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gvaldes1\AppData\Roaming\OpenText\OTEdit\EC_livelink\c81755701\"/>
    </mc:Choice>
  </mc:AlternateContent>
  <xr:revisionPtr revIDLastSave="0" documentId="13_ncr:1_{254F3E02-9715-4E0A-BA98-832E71CBE05D}" xr6:coauthVersionLast="45" xr6:coauthVersionMax="45" xr10:uidLastSave="{00000000-0000-0000-0000-000000000000}"/>
  <bookViews>
    <workbookView xWindow="-120" yWindow="480" windowWidth="29040" windowHeight="15840" tabRatio="890" activeTab="15" xr2:uid="{00000000-000D-0000-FFFF-FFFF00000000}"/>
  </bookViews>
  <sheets>
    <sheet name="Base Revenues" sheetId="8" r:id="rId1"/>
    <sheet name="Non-Firm Revenue" sheetId="9" r:id="rId2"/>
    <sheet name="Fuel Revenue" sheetId="10" r:id="rId3"/>
    <sheet name="Other Sales for Resale - Fuel" sheetId="16" r:id="rId4"/>
    <sheet name="Other Sales for Resale- NonFuel" sheetId="11" r:id="rId5"/>
    <sheet name="Sales Margins Retained" sheetId="12" r:id="rId6"/>
    <sheet name="Other Operating Revenue" sheetId="13" r:id="rId7"/>
    <sheet name="Fuel &amp; Purchased Power" sheetId="3" r:id="rId8"/>
    <sheet name="Other Operation &amp; Maintenance" sheetId="2" r:id="rId9"/>
    <sheet name="Regulatory Debits and Credits" sheetId="14" r:id="rId10"/>
    <sheet name="Depreciation &amp; Amortization Exp" sheetId="4" r:id="rId11"/>
    <sheet name="Decom and Accretion Expense" sheetId="5" r:id="rId12"/>
    <sheet name="Taxes Other than Income Tax" sheetId="6" r:id="rId13"/>
    <sheet name="Deferred Income Taxes" sheetId="7" r:id="rId14"/>
    <sheet name="Amort of ITC" sheetId="15" r:id="rId15"/>
    <sheet name="RMS Query" sheetId="1" r:id="rId16"/>
  </sheets>
  <definedNames>
    <definedName name="_xlnm._FilterDatabase" localSheetId="14" hidden="1">'Amort of ITC'!$E$1:$E$29</definedName>
    <definedName name="_xlnm._FilterDatabase" localSheetId="0" hidden="1">'Base Revenues'!$E$1:$E$29</definedName>
    <definedName name="_xlnm._FilterDatabase" localSheetId="11" hidden="1">'Decom and Accretion Expense'!$E$1:$E$29</definedName>
    <definedName name="_xlnm._FilterDatabase" localSheetId="13" hidden="1">'Deferred Income Taxes'!$E$1:$E$29</definedName>
    <definedName name="_xlnm._FilterDatabase" localSheetId="10" hidden="1">'Depreciation &amp; Amortization Exp'!$E$1:$E$29</definedName>
    <definedName name="_xlnm._FilterDatabase" localSheetId="7" hidden="1">'Fuel &amp; Purchased Power'!$E$1:$E$29</definedName>
    <definedName name="_xlnm._FilterDatabase" localSheetId="2" hidden="1">'Fuel Revenue'!$E$1:$E$29</definedName>
    <definedName name="_xlnm._FilterDatabase" localSheetId="1" hidden="1">'Non-Firm Revenue'!$E$1:$E$29</definedName>
    <definedName name="_xlnm._FilterDatabase" localSheetId="6" hidden="1">'Other Operating Revenue'!$E$1:$E$29</definedName>
    <definedName name="_xlnm._FilterDatabase" localSheetId="8" hidden="1">'Other Operation &amp; Maintenance'!$E$1:$E$29</definedName>
    <definedName name="_xlnm._FilterDatabase" localSheetId="3" hidden="1">'Other Sales for Resale - Fuel'!$E$1:$E$29</definedName>
    <definedName name="_xlnm._FilterDatabase" localSheetId="4" hidden="1">'Other Sales for Resale- NonFuel'!$E$1:$E$29</definedName>
    <definedName name="_xlnm._FilterDatabase" localSheetId="9" hidden="1">'Regulatory Debits and Credits'!$E$1:$E$29</definedName>
    <definedName name="_xlnm._FilterDatabase" localSheetId="15" hidden="1">'RMS Query'!$A$1:$AA$6495</definedName>
    <definedName name="_xlnm._FilterDatabase" localSheetId="5" hidden="1">'Sales Margins Retained'!$E$1:$E$29</definedName>
    <definedName name="_xlnm._FilterDatabase" localSheetId="12" hidden="1">'Taxes Other than Income Tax'!$E$1:$E$29</definedName>
    <definedName name="_xlnm.Print_Area" localSheetId="0">'Base Revenues'!$A$7:$F$18</definedName>
    <definedName name="_xlnm.Print_Area" localSheetId="11">'Decom and Accretion Expense'!$A$1:$G$11</definedName>
    <definedName name="_xlnm.Print_Area" localSheetId="10">'Depreciation &amp; Amortization Exp'!$A$7:$F$129</definedName>
    <definedName name="_xlnm.Print_Area" localSheetId="7">'Fuel &amp; Purchased Power'!$A$1:$G$25</definedName>
    <definedName name="_xlnm.Print_Area" localSheetId="2">'Fuel Revenue'!$A$7:$F$18</definedName>
    <definedName name="_xlnm.Print_Area" localSheetId="1">'Non-Firm Revenue'!$A$7:$F$12</definedName>
    <definedName name="_xlnm.Print_Area" localSheetId="6">'Other Operating Revenue'!$A$7:$G$21</definedName>
    <definedName name="_xlnm.Print_Area" localSheetId="8">'Other Operation &amp; Maintenance'!$A$7:$G$202</definedName>
    <definedName name="_xlnm.Print_Area" localSheetId="3">'Other Sales for Resale - Fuel'!$A$7:$F$15</definedName>
    <definedName name="_xlnm.Print_Area" localSheetId="4">'Other Sales for Resale- NonFuel'!$A$7:$F$15</definedName>
    <definedName name="_xlnm.Print_Area" localSheetId="9">'Regulatory Debits and Credits'!$A$1:$G$11</definedName>
    <definedName name="_xlnm.Print_Area" localSheetId="5">'Sales Margins Retained'!$A$7:$F$9</definedName>
    <definedName name="_xlnm.Print_Area" localSheetId="12">'Taxes Other than Income Tax'!$A$1:$F$29</definedName>
    <definedName name="_xlnm.Print_Titles" localSheetId="0">'Base Revenues'!$1:$6</definedName>
    <definedName name="_xlnm.Print_Titles" localSheetId="10">'Depreciation &amp; Amortization Exp'!$1:$6</definedName>
    <definedName name="_xlnm.Print_Titles" localSheetId="2">'Fuel Revenue'!$1:$6</definedName>
    <definedName name="_xlnm.Print_Titles" localSheetId="1">'Non-Firm Revenue'!$1:$6</definedName>
    <definedName name="_xlnm.Print_Titles" localSheetId="6">'Other Operating Revenue'!$1:$6</definedName>
    <definedName name="_xlnm.Print_Titles" localSheetId="8">'Other Operation &amp; Maintenance'!$1:$6</definedName>
    <definedName name="_xlnm.Print_Titles" localSheetId="3">'Other Sales for Resale - Fuel'!$1:$6</definedName>
    <definedName name="_xlnm.Print_Titles" localSheetId="4">'Other Sales for Resale- NonFuel'!$1:$6</definedName>
    <definedName name="_xlnm.Print_Titles" localSheetId="5">'Sales Margins Retained'!$1:$6</definedName>
  </definedNames>
  <calcPr calcId="191029"/>
  <pivotCaches>
    <pivotCache cacheId="0" r:id="rId1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0" i="3" l="1"/>
  <c r="G30" i="3"/>
  <c r="E30" i="3"/>
  <c r="F29" i="3"/>
  <c r="G29" i="3"/>
  <c r="E29" i="3"/>
  <c r="F28" i="3"/>
  <c r="E28" i="3"/>
  <c r="G28" i="3"/>
</calcChain>
</file>

<file path=xl/sharedStrings.xml><?xml version="1.0" encoding="utf-8"?>
<sst xmlns="http://schemas.openxmlformats.org/spreadsheetml/2006/main" count="107391" uniqueCount="4903">
  <si>
    <t>case_id_jur_equal_exist_cls</t>
  </si>
  <si>
    <t>case_name</t>
  </si>
  <si>
    <t>jurisdiction</t>
  </si>
  <si>
    <t>reg_account</t>
  </si>
  <si>
    <t>amount</t>
  </si>
  <si>
    <t>allocation_category</t>
  </si>
  <si>
    <t>allocation_target</t>
  </si>
  <si>
    <t>annual_reg_factor</t>
  </si>
  <si>
    <t>statistical_value</t>
  </si>
  <si>
    <t>allocator</t>
  </si>
  <si>
    <t>effective_date</t>
  </si>
  <si>
    <t>account_type_sort</t>
  </si>
  <si>
    <t>account_type</t>
  </si>
  <si>
    <t>account_type_sub</t>
  </si>
  <si>
    <t>sub_acct_type_sort</t>
  </si>
  <si>
    <t>sub_acct_type</t>
  </si>
  <si>
    <t>reg_acct_parent</t>
  </si>
  <si>
    <t>gl_account</t>
  </si>
  <si>
    <t>ferc_acct</t>
  </si>
  <si>
    <t>ferc_description</t>
  </si>
  <si>
    <t>classification</t>
  </si>
  <si>
    <t>bs_or_is</t>
  </si>
  <si>
    <t>labor_flag</t>
  </si>
  <si>
    <t>tax_indicator</t>
  </si>
  <si>
    <t>account_type_sub_sort</t>
  </si>
  <si>
    <t>reg_acct_id</t>
  </si>
  <si>
    <t>case_year</t>
  </si>
  <si>
    <t>Texas</t>
  </si>
  <si>
    <t>440000-NEWMX-RENEW ENERGY DEF-BASE</t>
  </si>
  <si>
    <t>Jurisdiction</t>
  </si>
  <si>
    <t>DIRECT_OTHER</t>
  </si>
  <si>
    <t>Operating Revenue</t>
  </si>
  <si>
    <t>Sales of Electricity</t>
  </si>
  <si>
    <t>Residential Sales Base</t>
  </si>
  <si>
    <t>44000 Residential Sales Base NM</t>
  </si>
  <si>
    <t>Residential Sales</t>
  </si>
  <si>
    <t>Sales Of Electricity</t>
  </si>
  <si>
    <t>Income Statement</t>
  </si>
  <si>
    <t>N</t>
  </si>
  <si>
    <t>Other</t>
  </si>
  <si>
    <t>440000-NEWMX-RESIDENTIAL-UNBILLED</t>
  </si>
  <si>
    <t>440000-NMRT01-RESIDENT-BASE</t>
  </si>
  <si>
    <t>440000-NMRT12-AR LIGHT-BASE</t>
  </si>
  <si>
    <t>DIRECT_TX</t>
  </si>
  <si>
    <t>44000 Residential Sales Base TX</t>
  </si>
  <si>
    <t>440000-TXRT01-RESIDENTIAL-BASE</t>
  </si>
  <si>
    <t>440000-TXRT28-AREA LIGHTIN-BASE</t>
  </si>
  <si>
    <t>440000-TXRTWH-WATER HEAT-BASE</t>
  </si>
  <si>
    <t>Residential Sales Fuel</t>
  </si>
  <si>
    <t>44000 Residential Sales Fuel NM</t>
  </si>
  <si>
    <t>440000-NMRT01-RESIDENT-FUEL</t>
  </si>
  <si>
    <t>44000 Residential Sales Fuel TX</t>
  </si>
  <si>
    <t>440000-TXRT01-RESIDENTIAL-FUEL</t>
  </si>
  <si>
    <t>440000-TXRT28-AREA LIGHTIN-FUEL</t>
  </si>
  <si>
    <t>440000-TXRTWH-WATER HEAT-FUEL</t>
  </si>
  <si>
    <t>442000-NEWMX-C &amp; I - SMALL-UNBILLED</t>
  </si>
  <si>
    <t>Commercial &amp; Industrial Small Base</t>
  </si>
  <si>
    <t>44200 Comm Ind Sales Small Base NM</t>
  </si>
  <si>
    <t>Comm and Industrial Sales</t>
  </si>
  <si>
    <t>442000-NEWMX-RENEW ENERGY DEF-BASE</t>
  </si>
  <si>
    <t>442000-NMRT03-SM GENL-BASE</t>
  </si>
  <si>
    <t>442000-NMRT04-GRL SERV-BASE</t>
  </si>
  <si>
    <t>442000-NMRT05-IRRIGAT-BASE</t>
  </si>
  <si>
    <t>442000-NMRT08-PUMPING-BASE</t>
  </si>
  <si>
    <t>442000-NMRT09-LRG PWR-BASE</t>
  </si>
  <si>
    <t>442000-NMRT12-AR LIGHT-BASE</t>
  </si>
  <si>
    <t>442000-NMRT19-SEAS AGR-BASE</t>
  </si>
  <si>
    <t>442000-NMRT25-OUTD REC-BASE</t>
  </si>
  <si>
    <t>44200 Comm Ind Sales Small Base TX</t>
  </si>
  <si>
    <t>442000-TXRT02-SMALL GENL-BASE</t>
  </si>
  <si>
    <t>442000-TXRT07-OUTD RECREAT-BASE</t>
  </si>
  <si>
    <t>442000-TXRT22-IRRIGATION-BASE</t>
  </si>
  <si>
    <t>442000-TXRT24-GENERAL SERV-BASE</t>
  </si>
  <si>
    <t>442000-TXRT25-LARGE POWER-BASE</t>
  </si>
  <si>
    <t>442000-TXRT28-AREA LIGHTIN-BASE</t>
  </si>
  <si>
    <t>442000-TXRT34-COTTON GIN-BASE</t>
  </si>
  <si>
    <t>442000-TXRTWH-WATER HEAT-BASE</t>
  </si>
  <si>
    <t>442000-NMRT29-INTERRUP-BASE</t>
  </si>
  <si>
    <t>Commercial &amp; Industrial Sm Non-Firm</t>
  </si>
  <si>
    <t>442000-Comm Ind Sales NM Sm Non-Firm</t>
  </si>
  <si>
    <t>Commercial &amp; Industrial Small Fuel</t>
  </si>
  <si>
    <t>44200 Comm Ind Sales Small Fuel TX</t>
  </si>
  <si>
    <t>442000-TXRT02-SMALL GENL-FUEL</t>
  </si>
  <si>
    <t>442000-TXRT07-OUTD RECREAT-FUEL</t>
  </si>
  <si>
    <t>442000-TXRT22-IRRIGATION-FUEL</t>
  </si>
  <si>
    <t>442000-TXRT24-GENERAL SERV-FUEL</t>
  </si>
  <si>
    <t>442000-TXRT25-LARGE POWER-FUEL</t>
  </si>
  <si>
    <t>442000-TXRT28-AREA LIGHTIN-FUEL</t>
  </si>
  <si>
    <t>442000-TXRT34-COTTON GIN-FUEL</t>
  </si>
  <si>
    <t>442000-TXRTWH-WATER HEAT-FUEL</t>
  </si>
  <si>
    <t>442500-NEWMX-C &amp; I - LARGE-UNBILLED</t>
  </si>
  <si>
    <t>Commercial &amp; Industrial Large Base</t>
  </si>
  <si>
    <t>44200 Comm Ind Sales Large Base NM</t>
  </si>
  <si>
    <t>442500-NMRT09-LRG PWR-BASE</t>
  </si>
  <si>
    <t>44200 Comm Ind Sales Large Base TX</t>
  </si>
  <si>
    <t>442500-TXRT15-ELECTR REFIN-BASE</t>
  </si>
  <si>
    <t>442500-TXRT25-LARGE POWER-BASE</t>
  </si>
  <si>
    <t>442500-TXRT26-PETROL REFIN-BASE</t>
  </si>
  <si>
    <t>442500-TXRT28-AREA LIGHTIN-BASE</t>
  </si>
  <si>
    <t>442500-TXRT30-ELECTR FURN-BASE</t>
  </si>
  <si>
    <t>442500-NMRT29-INTERRUP-BASE</t>
  </si>
  <si>
    <t>Commercial &amp; Industrial Lg Non-Firm</t>
  </si>
  <si>
    <t>442500-Comm Ind Sales NM Lg Non-Firm</t>
  </si>
  <si>
    <t>442500-TXRT38-INTERRUPTIB-BASE</t>
  </si>
  <si>
    <t>442500-Comm Ind Sales TX Lg Non-Firm</t>
  </si>
  <si>
    <t>Commercial &amp; Industrial Large Fuel</t>
  </si>
  <si>
    <t>44200 Comm Ind Sales Large Fuel TX</t>
  </si>
  <si>
    <t>442500-TXRT15-ELECTR REFIN-FUEL</t>
  </si>
  <si>
    <t>442500-TXRT25-LARGE POWER-FUEL</t>
  </si>
  <si>
    <t>442500-TXRT26-PETROL REFIN-FUEL</t>
  </si>
  <si>
    <t>442500-TXRT28-AREA LIGHTIN-FUEL</t>
  </si>
  <si>
    <t>442500-TXRT30-ELECTR FURN-FUEL</t>
  </si>
  <si>
    <t>444000-NEWMX-PUB ST &amp; HIGHWY-UNBILL</t>
  </si>
  <si>
    <t>Public Street &amp; Hwy Lighting Base</t>
  </si>
  <si>
    <t>44400 Public Strt Hwy Light Base NM</t>
  </si>
  <si>
    <t>Pub Street Highway Lighting</t>
  </si>
  <si>
    <t>444000-NMRT11-ST LIGHT-BASE</t>
  </si>
  <si>
    <t>44400 Public Strt Hwy Light Base TX</t>
  </si>
  <si>
    <t>444000-TXRT08-STREET LIGHT-BASE</t>
  </si>
  <si>
    <t>444000-TXRT09-TRAFFIC LIGHT-BASE</t>
  </si>
  <si>
    <t>Public Street &amp; Hwy Lighting Fuel</t>
  </si>
  <si>
    <t>44400 Public Strt Hwy Light Fuel TX</t>
  </si>
  <si>
    <t>444000-TXRT08-STREET LIGHT-FUEL</t>
  </si>
  <si>
    <t>444000-TXRT09-TRAFFIC  LIGHT-FUEL</t>
  </si>
  <si>
    <t>445000-NEWMX-RENEW ENERGY DEF-BASE</t>
  </si>
  <si>
    <t>Other Sales to Public Auth Base</t>
  </si>
  <si>
    <t>44500 Other Sales Pub Auth Base NM</t>
  </si>
  <si>
    <t>Other Sales To Public Auth</t>
  </si>
  <si>
    <t>445000-NEWMX-SALES-PUB AUTH-UNBILL</t>
  </si>
  <si>
    <t>445000-NMRT01-RESIDENT-BASE</t>
  </si>
  <si>
    <t>445000-NMRT03-SM GENL-BASE</t>
  </si>
  <si>
    <t>445000-NMRT04-GRL SERV-BASE</t>
  </si>
  <si>
    <t>445000-NMRT05-IRRIGAT-BASE</t>
  </si>
  <si>
    <t>445000-NMRT07-CTY&amp;CNTY-BASE</t>
  </si>
  <si>
    <t>445000-NMRT08-PUMPING-BASE</t>
  </si>
  <si>
    <t>445000-NMRT09-LRG PWR-BASE</t>
  </si>
  <si>
    <t>445000-NMRT10-MILITARY-BASE</t>
  </si>
  <si>
    <t>445000-NMRT12-AR LIGHT-BASE</t>
  </si>
  <si>
    <t>445000-NMRT25-OUTD REC-BASE</t>
  </si>
  <si>
    <t>445000-NMRT26-ST UNIV-BASE</t>
  </si>
  <si>
    <t>44500 Other Sales Pub Auth Base TX</t>
  </si>
  <si>
    <t>445000-TXRT01-RESIDENTIAL-BASE</t>
  </si>
  <si>
    <t>445000-TXRT02-SMALL GENL-BASE</t>
  </si>
  <si>
    <t>445000-TXRT07-OUTD RECREAT-BASE</t>
  </si>
  <si>
    <t>445000-TXRT11TU-TOU WTR PUMP-BASE</t>
  </si>
  <si>
    <t>445000-TXRT22-IRRIGATION-BASE</t>
  </si>
  <si>
    <t>445000-TXRT24-GENERAL SERV-BASE</t>
  </si>
  <si>
    <t>445000-TXRT25-LARGE POWER-BASE</t>
  </si>
  <si>
    <t>445000-TXRT28-AREA LIGHTIN-BASE</t>
  </si>
  <si>
    <t>445000-TXRT31-MILITARY-BASE</t>
  </si>
  <si>
    <t>445000-TXRT41-CITY&amp;COUNTY-BASE</t>
  </si>
  <si>
    <t>445000-TXRTWH-WATER HEAT-BASE</t>
  </si>
  <si>
    <t>445000-TXRT38-INTERRUPTIB-BASE</t>
  </si>
  <si>
    <t>Other Sales to Public Auth Non-Firm</t>
  </si>
  <si>
    <t>445000-Oth Sales Pub Auth TX Non-Firm</t>
  </si>
  <si>
    <t>Other Sales to Public Auth Fuel</t>
  </si>
  <si>
    <t>44500 Other Sales Pub Auth Fuel TX</t>
  </si>
  <si>
    <t>445000-TXRT01-RESIDENTIAL-FUEL</t>
  </si>
  <si>
    <t>445000-TXRT02-SMALL GENL-FUEL</t>
  </si>
  <si>
    <t>445000-TXRT07-OUTD RECREAT-FUEL</t>
  </si>
  <si>
    <t>445000-TXRT11TU-TOU WTR PUMP-FUEL</t>
  </si>
  <si>
    <t>445000-TXRT22-IRRIGATION-FUEL</t>
  </si>
  <si>
    <t>445000-TXRT24-GENERAL SERV-FUEL</t>
  </si>
  <si>
    <t>445000-TXRT25-LARGE POWER-FUEL</t>
  </si>
  <si>
    <t>445000-TXRT28-AREA LIGHTIN-FUEL</t>
  </si>
  <si>
    <t>445000-TXRT31-MILITARY-FUEL</t>
  </si>
  <si>
    <t>445000-TXRT41-CITY&amp;COUNTY-FUEL</t>
  </si>
  <si>
    <t>445000-TXRTWH-WATER HEAT-FUEL</t>
  </si>
  <si>
    <t>Sales For Resale</t>
  </si>
  <si>
    <t>44700 Sales for Resale</t>
  </si>
  <si>
    <t>447000-SALES FOR RESALE - FERC</t>
  </si>
  <si>
    <t>447000-SALES FOR RESALE - NM</t>
  </si>
  <si>
    <t>447000-SALES FOR RESALE - TX</t>
  </si>
  <si>
    <t>447000-SALES FOR RESALE-EPE RETAIN</t>
  </si>
  <si>
    <t>447000-RGEC-SALES-BASE</t>
  </si>
  <si>
    <t>Sales For Resale Base</t>
  </si>
  <si>
    <t>44700 Sales for Resale Base</t>
  </si>
  <si>
    <t>Sales For Resale Fuel</t>
  </si>
  <si>
    <t>44700 Sales for Resale Fuel</t>
  </si>
  <si>
    <t>447000-RGEC-SALES-FUEL</t>
  </si>
  <si>
    <t>44XXXX-Rate Relief Base Revenue</t>
  </si>
  <si>
    <t>Rate Relief Base Revenue</t>
  </si>
  <si>
    <t>44XXX Rate Relief Base Revenue</t>
  </si>
  <si>
    <t>44XXXX</t>
  </si>
  <si>
    <t>44XXX</t>
  </si>
  <si>
    <t>450000-TEXAS-FORFEITED DISCOUNTS</t>
  </si>
  <si>
    <t>Other Operating Revenue</t>
  </si>
  <si>
    <t>Forfeited Discounts</t>
  </si>
  <si>
    <t>45000 Forfeited Discounts</t>
  </si>
  <si>
    <t>Other Operating Revenues</t>
  </si>
  <si>
    <t>451000-NEWMX-MISC SERVICE REVENUE</t>
  </si>
  <si>
    <t>Miscellaneous Service Revenues</t>
  </si>
  <si>
    <t>45100 Misc Service Revenues</t>
  </si>
  <si>
    <t>Misc Service Revenues</t>
  </si>
  <si>
    <t>451000-TEXAS-MISC SVC REV-CUST</t>
  </si>
  <si>
    <t>451000-TEXAS-MISC SVC REV-DIST</t>
  </si>
  <si>
    <t>451000-TEXAS-MISC SVC REV-METER</t>
  </si>
  <si>
    <t>451000-TEXAS-MISC SVC REV-OTHER</t>
  </si>
  <si>
    <t>LABOR</t>
  </si>
  <si>
    <t>Rent From Electric Property</t>
  </si>
  <si>
    <t>45400 Rent From Electric Property</t>
  </si>
  <si>
    <t>454000-GENL-RENT FROM ELEC PROP-NM</t>
  </si>
  <si>
    <t>454000-GENL-RENT FROM ELEC PROP-TX</t>
  </si>
  <si>
    <t>454000-NMDIS-RENT FROM ELEC PROP</t>
  </si>
  <si>
    <t>D2TRAN</t>
  </si>
  <si>
    <t>454000-TRANS-RENT FROM ELEC PROP - NM</t>
  </si>
  <si>
    <t>454000-TRANS-RENT FROM ELEC PROP - TX</t>
  </si>
  <si>
    <t>454000-TXDIS-RENT FROM ELEC PROP</t>
  </si>
  <si>
    <t>E2ENERGY</t>
  </si>
  <si>
    <t>Other Electric Revenues</t>
  </si>
  <si>
    <t>45600 Other Electric Revenues</t>
  </si>
  <si>
    <t>456000-FERC OTHER ELEC REVENUES</t>
  </si>
  <si>
    <t>456000-NM OTHER ELEC REVENUES</t>
  </si>
  <si>
    <t>456000-TX FUEL-OTHER ELECTRIC REV</t>
  </si>
  <si>
    <t>456000-TX OTHER ELEC REVENUES</t>
  </si>
  <si>
    <t>456100-FERC TRANS OF ELECTRIC OTHERS</t>
  </si>
  <si>
    <t>Transmission of Electricity Others</t>
  </si>
  <si>
    <t>45610 Rev From Trans Of Elec Others</t>
  </si>
  <si>
    <t>Rev From Trans Of Elec Others</t>
  </si>
  <si>
    <t>456100-NM TRANS OF ELECTRIC OTHERS</t>
  </si>
  <si>
    <t>456100-TX TRANS OF ELECTRIC OTHERS</t>
  </si>
  <si>
    <t>Operating Expense</t>
  </si>
  <si>
    <t>Fuel and Purchased Power</t>
  </si>
  <si>
    <t>Fuel - Steam Power</t>
  </si>
  <si>
    <t>50100 Fuel</t>
  </si>
  <si>
    <t>Fuel</t>
  </si>
  <si>
    <t>Steam Power Generation Operation</t>
  </si>
  <si>
    <t>E1FUEL</t>
  </si>
  <si>
    <t>501000-FC-FUEL</t>
  </si>
  <si>
    <t>501000-NWJT-FUEL</t>
  </si>
  <si>
    <t>501000-RGJT-FUEL</t>
  </si>
  <si>
    <t>502000-ENV CONSUM</t>
  </si>
  <si>
    <t>50200 Environmental Consumables</t>
  </si>
  <si>
    <t>Steam Exp</t>
  </si>
  <si>
    <t>50900 Allowances</t>
  </si>
  <si>
    <t>Allowances</t>
  </si>
  <si>
    <t>509000-PROD-ALLOWANCES</t>
  </si>
  <si>
    <t>Fuel - Nuclear Power</t>
  </si>
  <si>
    <t>51800 Nuclear Fuel Expense</t>
  </si>
  <si>
    <t>Nuclear Fuel Expense</t>
  </si>
  <si>
    <t>Nuclear Power Generation Operation</t>
  </si>
  <si>
    <t>518000-PVU1-NUCLEAR FUEL EXPENSE</t>
  </si>
  <si>
    <t>518000-PVU2-NUCLEAR FUEL EXPENSE</t>
  </si>
  <si>
    <t>518000-PVU3-NUCLEAR FUEL EXPENSE</t>
  </si>
  <si>
    <t>Fuel - Other Power</t>
  </si>
  <si>
    <t>54700 Fuel</t>
  </si>
  <si>
    <t>Other Power Generation Operation</t>
  </si>
  <si>
    <t>547000-COPP-FUEL</t>
  </si>
  <si>
    <t>547000-MPSCO-FUEL</t>
  </si>
  <si>
    <t>547000-RGJT-FUEL</t>
  </si>
  <si>
    <t>555000 - ADJ ONLY-NON RECON - TX</t>
  </si>
  <si>
    <t>Purchased Power</t>
  </si>
  <si>
    <t>55500 Purchased Power</t>
  </si>
  <si>
    <t>Other Power Supply Expenses</t>
  </si>
  <si>
    <t>555000-NEWMX-PURCHASED POWER</t>
  </si>
  <si>
    <t>555000-PROD-PURCHASED POWER</t>
  </si>
  <si>
    <t>555000-TEXAS-PURCHASED POWER</t>
  </si>
  <si>
    <t>500000-NWJT-OPER SUPRVSN&amp;ENG-LABOR</t>
  </si>
  <si>
    <t>D1PROD</t>
  </si>
  <si>
    <t>Other Operations and Maintenance Expense</t>
  </si>
  <si>
    <t>O&amp;M - Steam Pwr Generation Oper</t>
  </si>
  <si>
    <t>50000 Oper Supervision Eng LABOR</t>
  </si>
  <si>
    <t>Oper Supervision Eng</t>
  </si>
  <si>
    <t>Y</t>
  </si>
  <si>
    <t>500000-PROD-OPER SUPRVSN&amp;ENG-LABOR</t>
  </si>
  <si>
    <t>500000-RGJT-OPER SUPRVSN&amp;ENG-LABOR</t>
  </si>
  <si>
    <t>500000-RGU8-OPER SUPRVSN&amp;ENG-LABOR</t>
  </si>
  <si>
    <t>50000 Oper Supervision Eng NON</t>
  </si>
  <si>
    <t>500000-NWJT-OPER SUPRVSN&amp;ENG</t>
  </si>
  <si>
    <t>500000-PROD-OPER SUPRVSN&amp;ENG</t>
  </si>
  <si>
    <t>500000-RGJT-OPER SUPRVSN&amp;ENG</t>
  </si>
  <si>
    <t>502000-NWJT-STEAM EXPENSES-LABOR</t>
  </si>
  <si>
    <t>50200 Steam Exp LABOR</t>
  </si>
  <si>
    <t>502000-PROD-STEAM EXPENSES-LABOR</t>
  </si>
  <si>
    <t>502000-RGJT-STEAM EXPENSES-LABOR</t>
  </si>
  <si>
    <t>502000-RGU7-STEAM EXPENSES-LABOR</t>
  </si>
  <si>
    <t>502000-RGU8-STEAM EXPENSES-LABOR</t>
  </si>
  <si>
    <t>50200 Steam Exp NON-LABOR</t>
  </si>
  <si>
    <t>E1ENERGY</t>
  </si>
  <si>
    <t>502000-NWJT-STEAM EXPENSES</t>
  </si>
  <si>
    <t>502000-NWU1-STEAM EXPENSES</t>
  </si>
  <si>
    <t>502000-NWU3-STEAM EXPENSES</t>
  </si>
  <si>
    <t>502000-NWU4-STEAM EXPENSES</t>
  </si>
  <si>
    <t>502000-RGJT-STEAM EXPENSES</t>
  </si>
  <si>
    <t>502000-RGU7-STEAM EXPENSES</t>
  </si>
  <si>
    <t>502000-RGU8-STEAM EXPENSES</t>
  </si>
  <si>
    <t>505000-NWJT-ELECTRIC EXPENSES-LABOR</t>
  </si>
  <si>
    <t>50500 Electric Exp LABOR</t>
  </si>
  <si>
    <t>Electric Exp</t>
  </si>
  <si>
    <t>505000-PROD-ELECTRIC EXPENSES-LABOR</t>
  </si>
  <si>
    <t>505000-RGJT-ELECTRIC EXPENSES-LABOR</t>
  </si>
  <si>
    <t>50500 Electric Exp NON-LABOR</t>
  </si>
  <si>
    <t>505000-NWJT-ELECTRIC EXPENSES</t>
  </si>
  <si>
    <t>505000-NWU1-ELECTRIC EXPENSES</t>
  </si>
  <si>
    <t>505000-NWU4-ELECTRIC EXPENSES</t>
  </si>
  <si>
    <t>505000-NWU5-ELECTRIC EXPENSES</t>
  </si>
  <si>
    <t>505000-RGJT-ELECTRIC EXPENSES</t>
  </si>
  <si>
    <t>506000-NWJT-MISC STM PWR EXP-LABOR</t>
  </si>
  <si>
    <t>50600 Misc Steam Power Exp LABOR</t>
  </si>
  <si>
    <t>Misc Steam Power Exp</t>
  </si>
  <si>
    <t>506000-NWU1-MISC STM PWR EXP-LABOR</t>
  </si>
  <si>
    <t>506000-NWU2-MISC STM PWR EXP-LABOR</t>
  </si>
  <si>
    <t>506000-PROD-MISC STM PWR EXP-LABOR</t>
  </si>
  <si>
    <t>506000-RGJT-MISC STM PWR EXP-LABOR</t>
  </si>
  <si>
    <t>50600 Misc Steam Power Exp NON</t>
  </si>
  <si>
    <t>506000-NWJT-MISC STM PWR EXP</t>
  </si>
  <si>
    <t>506000-NWU1-MISC STM PWR EXP</t>
  </si>
  <si>
    <t>506000-NWU2-MISC STM PWR EXP</t>
  </si>
  <si>
    <t>506000-NWU5-MISC STM PWR EXP</t>
  </si>
  <si>
    <t>506000-PROD-MISC STM PWR EXP</t>
  </si>
  <si>
    <t>506000-RGJT-MISC STM PWR EXP</t>
  </si>
  <si>
    <t>50700 Rents</t>
  </si>
  <si>
    <t>Rents</t>
  </si>
  <si>
    <t>507000-NWJT-RENTS</t>
  </si>
  <si>
    <t>507000-NWU1-RENTS</t>
  </si>
  <si>
    <t>507000-NWU4-RENTS</t>
  </si>
  <si>
    <t>507000-PROD-RENTS</t>
  </si>
  <si>
    <t>510000-NWJT-MAIN SUPRVSN ENG-LABOR</t>
  </si>
  <si>
    <t>O&amp;M - Steam Pwr Generation Maint</t>
  </si>
  <si>
    <t>51000 Maint Superv and Eng LABOR</t>
  </si>
  <si>
    <t>Maint Superv and Eng</t>
  </si>
  <si>
    <t>Steam Power Generation Maintenance</t>
  </si>
  <si>
    <t>510000-PROD-MAIN SUPRVSN ENG-LABOR</t>
  </si>
  <si>
    <t>510000-RGJT-MAIN SUPRVSN ENG-LABOR</t>
  </si>
  <si>
    <t>510000-RGU7-MAIN SUPRVSN ENG-LABOR</t>
  </si>
  <si>
    <t>510000-RGU8-MAIN SUPRVSN ENG-LABOR</t>
  </si>
  <si>
    <t>51000 Maint Superv and Eng NON</t>
  </si>
  <si>
    <t>510000-NWJT-MAIN SUPRVSN ENG</t>
  </si>
  <si>
    <t>510000-PROD-MAIN SUPRVSN ENG</t>
  </si>
  <si>
    <t>510000-RGJT-MAIN SUPRVSN ENG</t>
  </si>
  <si>
    <t>511000-NWJT-MAINT STRUCTURES-LABOR</t>
  </si>
  <si>
    <t>51100 Maint Of Structures LABOR</t>
  </si>
  <si>
    <t>Maint Of Structures</t>
  </si>
  <si>
    <t>511000-NWU2-MAINT STRUCTURES-LABOR</t>
  </si>
  <si>
    <t>511000-NWU3-MAINT STRUCTURES-LABOR</t>
  </si>
  <si>
    <t>511000-NWU4-MAINT STRUCTURES-LABOR</t>
  </si>
  <si>
    <t>511000-NWU5-MAINT STRUCTURES-LABOR</t>
  </si>
  <si>
    <t>511000-PROD-MAINT STRUCTURES-LABOR</t>
  </si>
  <si>
    <t>511000-RGJT-MAINT STRUCTURES-LABOR</t>
  </si>
  <si>
    <t>51100 Maint Of Structures NON-LABOR</t>
  </si>
  <si>
    <t>511000-NWJT-MAINT STRUCTURES</t>
  </si>
  <si>
    <t>511000-NWU2-MAINT STRUCTURES</t>
  </si>
  <si>
    <t>511000-NWU3-MAINT STRUCTURES</t>
  </si>
  <si>
    <t>511000-NWU4-MAINT STRUCTURES</t>
  </si>
  <si>
    <t>511000-NWU5-MAINT STRUCTURES</t>
  </si>
  <si>
    <t>511000-RGJT-MAINT STRUCTURES</t>
  </si>
  <si>
    <t>512000-NWJT-MAINT BOILER PLNT-LABOR</t>
  </si>
  <si>
    <t>51200 Maint Of Boiler Plant LABOR</t>
  </si>
  <si>
    <t>Maint Of Boiler Plant</t>
  </si>
  <si>
    <t>512000-NWU1-MAINT BOILER PLNT-LABOR</t>
  </si>
  <si>
    <t>512000-NWU2-MAINT BOILER PLNT-LABOR</t>
  </si>
  <si>
    <t>512000-NWU3-MAINT BOILER PLNT-LABOR</t>
  </si>
  <si>
    <t>512000-NWU4-MAINT BOILER PLNT LABOR</t>
  </si>
  <si>
    <t>512000-NWU5-MAINT BOILER PLNT-LABOR</t>
  </si>
  <si>
    <t>512000-PROD-MAINT BOILER PLNT-LABOR</t>
  </si>
  <si>
    <t>512000-RGJT-MAINT BOILER PLNT-LABOR</t>
  </si>
  <si>
    <t>512000-RGU6-MAINT BOILER PLNT-LABOR</t>
  </si>
  <si>
    <t>512000-RGU7-MAINT BOILER PLNT-LABOR</t>
  </si>
  <si>
    <t>512000-RGU8-MAINT BOILER PLNT-LABOR</t>
  </si>
  <si>
    <t>51200 Maint Of Boiler Plant NON</t>
  </si>
  <si>
    <t>512000-COPP-MAINT BOILER PLNT</t>
  </si>
  <si>
    <t>512000-NWJT-MAINT BOILER PLNT</t>
  </si>
  <si>
    <t>512000-NWU1-MAINT BOILER PLNT</t>
  </si>
  <si>
    <t>512000-NWU2-MAINT BOILER PLNT</t>
  </si>
  <si>
    <t>512000-NWU3-MAINT BOILER PLNT</t>
  </si>
  <si>
    <t>512000-NWU4-MAINT BOILER PLNT</t>
  </si>
  <si>
    <t>512000-NWU5-MAINT BOILER PLNT</t>
  </si>
  <si>
    <t>512000-RGJT-MAINT BOILER PLNT</t>
  </si>
  <si>
    <t>512000-RGU7-MAINT BOILER PLNT</t>
  </si>
  <si>
    <t>512000-RGU8-MAINT BOILER PLNT</t>
  </si>
  <si>
    <t>513000-NWJT-MAINT ELEC PLNT-LABOR</t>
  </si>
  <si>
    <t>51300 Maint Of Electric Plant LABOR</t>
  </si>
  <si>
    <t>Maint Of Electric Plant</t>
  </si>
  <si>
    <t>513000-NWU1-MAINT ELEC PLNT-LABOR</t>
  </si>
  <si>
    <t>513000-NWU2-MAINT ELEC PLNT-LABOR</t>
  </si>
  <si>
    <t>513000-NWU3-MAINT ELEC PLNT-LABOR</t>
  </si>
  <si>
    <t>513000-NWU4-MAINT ELEC PLNT-LABOR</t>
  </si>
  <si>
    <t>513000-NWU5-MAINT ELEC PLNT-LABOR</t>
  </si>
  <si>
    <t>513000-PROD-MAINT ELEC PLNT-LABOR</t>
  </si>
  <si>
    <t>513000-RGJT-MAINT ELEC PLNT-LABOR</t>
  </si>
  <si>
    <t>513000-RGU6-MAINT ELEC PLNT-LABOR</t>
  </si>
  <si>
    <t>513000-RGU7-MAINT ELEC PLNT-LABOR</t>
  </si>
  <si>
    <t>513000-RGU8-MAINT ELEC PLNT-LABOR</t>
  </si>
  <si>
    <t>51300 Maint Of Electric Plant NON</t>
  </si>
  <si>
    <t>513000-NWJT-MAINT ELEC PLNT</t>
  </si>
  <si>
    <t>513000-NWU1-MAINT ELEC PLNT</t>
  </si>
  <si>
    <t>513000-NWU2-MAINT ELEC PLNT</t>
  </si>
  <si>
    <t>513000-NWU3-MAINT ELEC PLNT</t>
  </si>
  <si>
    <t>513000-NWU4-MAINT ELEC PLNT</t>
  </si>
  <si>
    <t>513000-NWU5-MAINT ELEC PLNT</t>
  </si>
  <si>
    <t>513000-PROD-MAINT ELEC PLNT</t>
  </si>
  <si>
    <t>513000-RGJT-MAINT ELEC PLNT</t>
  </si>
  <si>
    <t>513000-RGU7-MAINT ELEC PLNT</t>
  </si>
  <si>
    <t>513000-RGU8-MAINT ELEC PLNT</t>
  </si>
  <si>
    <t>514000-NWJT-MAINT MSC STM PLT-LABOR</t>
  </si>
  <si>
    <t>51400 Maint Of Misc Steam Plt LABOR</t>
  </si>
  <si>
    <t>Maint Of Misc Steam Plt</t>
  </si>
  <si>
    <t>514000-NWU1-MAINT MSC STM PLT-LABOR</t>
  </si>
  <si>
    <t>514000-NWU3-MAINT MSC STM PLT-LABOR</t>
  </si>
  <si>
    <t>514000-NWU4-MAINT MSC STM PLT-LABOR</t>
  </si>
  <si>
    <t>514000-NWU5-MAINT MSC STM PLT-LABOR</t>
  </si>
  <si>
    <t>514000-PROD-MAINT MSC STM PLT-LABOR</t>
  </si>
  <si>
    <t>514000-RGJT-MAINT MSC STM PLT-LABOR</t>
  </si>
  <si>
    <t>514000-RGU6-MAINT MSC STM PLT-LABOR</t>
  </si>
  <si>
    <t>514000-RGU7-MAINT MSC STM PLT-LABOR</t>
  </si>
  <si>
    <t>514000-RGU8-MAINT MSC STM PLT-LABOR</t>
  </si>
  <si>
    <t>51400 Maint Of Misc Steam Plt NON</t>
  </si>
  <si>
    <t>514000-NWJT-MAINT MSC STM PLT</t>
  </si>
  <si>
    <t>514000-NWU1-MAINT MSC STM PLT</t>
  </si>
  <si>
    <t>514000-NWU2-MAINT MSC STM PLT</t>
  </si>
  <si>
    <t>514000-NWU3-MAINT MSC STM PLT</t>
  </si>
  <si>
    <t>514000-NWU4-MAINT MSC STM PLT</t>
  </si>
  <si>
    <t>514000-NWU5-MAINT MSC STM PLT</t>
  </si>
  <si>
    <t>514000-PROD-MAINT MSC STM PLT</t>
  </si>
  <si>
    <t>514000-RGJT-MAINT MSC STM PLT</t>
  </si>
  <si>
    <t>514000-RGU7-MAINT MSC STM PLT</t>
  </si>
  <si>
    <t>514000-RGU8-MAINT MSC STM PLT</t>
  </si>
  <si>
    <t>O&amp;M - Nuclear Pwr Generation Oper</t>
  </si>
  <si>
    <t>51700 Oper Supervision and Eng</t>
  </si>
  <si>
    <t>Oper Supervision and Eng</t>
  </si>
  <si>
    <t>517000-PVCOM-OPER SUPRVSN&amp;ENG</t>
  </si>
  <si>
    <t>517000-PVU1-OPER SUPRVSN&amp;ENG</t>
  </si>
  <si>
    <t>517000-PVU2-OPER SUPRVSN&amp;ENG</t>
  </si>
  <si>
    <t>517000-PVU3-OPER SUPRVSN&amp;ENG</t>
  </si>
  <si>
    <t>51900 Coolants and Water</t>
  </si>
  <si>
    <t>Coolants and Water</t>
  </si>
  <si>
    <t>519000-PVCOM-COOLANTS &amp; WATER</t>
  </si>
  <si>
    <t>52000 Steam Exp</t>
  </si>
  <si>
    <t>520000-PVCOM-STEAM EXPENSES</t>
  </si>
  <si>
    <t>520000-PVU1-STEAM EXPENSES</t>
  </si>
  <si>
    <t>520000-PVU2-STEAM EXPENSES</t>
  </si>
  <si>
    <t>520000-PVU3-STEAM EXPENSES</t>
  </si>
  <si>
    <t>52300 Electric Exp</t>
  </si>
  <si>
    <t>523000-PVCOM-ELECTRIC EXPENSES</t>
  </si>
  <si>
    <t>523000-PVU1-ELECTRIC EXPENSES</t>
  </si>
  <si>
    <t>523000-PVU2-ELECTRIC EXPENSES</t>
  </si>
  <si>
    <t>523000-PVU3-ELECTRIC EXPENSES</t>
  </si>
  <si>
    <t>52400 Misc Nuclear Power Exp</t>
  </si>
  <si>
    <t>Misc Nuclear Power Exp</t>
  </si>
  <si>
    <t>524000-PV-MSC NUCLR PWR EXP</t>
  </si>
  <si>
    <t>524000-PVCOM-MSC NUCLR PWR EXP</t>
  </si>
  <si>
    <t>524000-PVSVC-MSC NUCLR PWR EXP</t>
  </si>
  <si>
    <t>524000-PVU1-MSC NUCLR PWR EXP</t>
  </si>
  <si>
    <t>524000-PVU2-MSC NUCLR PWR EXP</t>
  </si>
  <si>
    <t>524000-PVU3-MSC NUCLR PWR EXP</t>
  </si>
  <si>
    <t>524000-PVSVC-MSC NUCLR PWR EXP-LABOR</t>
  </si>
  <si>
    <t>52400 Misc Nuclear Power Exp LABOR</t>
  </si>
  <si>
    <t>O&amp;M - Nuclear Pwr Generation Maint</t>
  </si>
  <si>
    <t>52800 Maint Supervision and Eng</t>
  </si>
  <si>
    <t>Maint Supervision and Eng</t>
  </si>
  <si>
    <t>Nuclear Power Generation Maintenanc</t>
  </si>
  <si>
    <t>528000-PVCOM-SUPRVSN&amp;ENGINRNG</t>
  </si>
  <si>
    <t>528000-PVU1-SUPRVSN&amp;ENGINRNG</t>
  </si>
  <si>
    <t>528000-PVU2-SUPRVSN&amp;ENGINRNG</t>
  </si>
  <si>
    <t>528000-PVU3-SUPRVSN&amp;ENGINRNG</t>
  </si>
  <si>
    <t>52900 Maint Of Structures</t>
  </si>
  <si>
    <t>529000-PVCOM-STRUCTURES</t>
  </si>
  <si>
    <t>529000-PVU1-STRUCTURES</t>
  </si>
  <si>
    <t>529000-PVU2-STRUCTURES</t>
  </si>
  <si>
    <t>529000-PVU3-STRUCTURES</t>
  </si>
  <si>
    <t>53000 Maint Of Reactor Plant Equip</t>
  </si>
  <si>
    <t>Maint Of Reactor Plant Equip</t>
  </si>
  <si>
    <t>530000-PVCOM-RCTR PLNT EQUIP</t>
  </si>
  <si>
    <t>530000-PVU1-RCTR PLNT EQUIP</t>
  </si>
  <si>
    <t>530000-PVU2-RCTR PLNT EQUIP</t>
  </si>
  <si>
    <t>530000-PVU3-RCTR PLNT EQUIP</t>
  </si>
  <si>
    <t>53100 Maint Of Electric Plant</t>
  </si>
  <si>
    <t>531000-PVCOM-ELECTRIC PLNT</t>
  </si>
  <si>
    <t>531000-PVU1-ELECTRIC PLNT</t>
  </si>
  <si>
    <t>531000-PVU2-ELECTRIC PLNT</t>
  </si>
  <si>
    <t>531000-PVU3-ELECTRIC PLNT</t>
  </si>
  <si>
    <t>53200 Maint Of Misc Nuclear Plant</t>
  </si>
  <si>
    <t>Maint Of Misc Nuclear Plant</t>
  </si>
  <si>
    <t>532000-PVCOM-MISC NUCLEAR PLNT</t>
  </si>
  <si>
    <t>532000-PVU1-MISC NUCLEAR PLNT</t>
  </si>
  <si>
    <t>532000-PVU2-MISC NUCLEAR PLNT</t>
  </si>
  <si>
    <t>532000-PVU3-MISC NUCLEAR PLNT</t>
  </si>
  <si>
    <t>546000-MPSCO-OPER SUPRVSN&amp;ENG-LABOR</t>
  </si>
  <si>
    <t>O&amp;M - Other Pwr Generation Oper</t>
  </si>
  <si>
    <t>54600 Oper Superv and Eng LABOR</t>
  </si>
  <si>
    <t>Oper Superv and Eng</t>
  </si>
  <si>
    <t>546000-MPSU1-OPER SUPRVSN&amp;ENG-LABOR</t>
  </si>
  <si>
    <t>546000-PROD-OPER SUPRVSN&amp;ENG-LABOR</t>
  </si>
  <si>
    <t>54600 Oper Superv and Eng NON</t>
  </si>
  <si>
    <t>546000-MPSCO-OPER SUPRVSN&amp;ENG</t>
  </si>
  <si>
    <t>546000-MPSU1-OPER SUPRVSN&amp;ENG</t>
  </si>
  <si>
    <t>546000-PROD-OPER SUPRVSN&amp;ENG</t>
  </si>
  <si>
    <t>Generation Exp</t>
  </si>
  <si>
    <t>54800 Generation Exp NON-LABOR</t>
  </si>
  <si>
    <t>548000-COPPER-GENERATION EXP</t>
  </si>
  <si>
    <t>548000-MPSCO-GENERATION EXPS</t>
  </si>
  <si>
    <t>549000-COPP-MSC OTH PWR GEN-LABOR</t>
  </si>
  <si>
    <t>54900 Misc Other Pwr Gen Exp LABOR</t>
  </si>
  <si>
    <t>Misc Other Pwr Gen Exp</t>
  </si>
  <si>
    <t>549000-MPSCO-MSC OTH PWR GEN-LABOR</t>
  </si>
  <si>
    <t>549000-MPSU1-MSC OTH PWR GEN-LABOR</t>
  </si>
  <si>
    <t>549000-MPSU2-MSC OTH PWR GEN-LABOR</t>
  </si>
  <si>
    <t>549000-MPSU4-MSC OTH PWR GEN-LABOR</t>
  </si>
  <si>
    <t>549000-PROD-MSC OTH PWR GEN-LABOR</t>
  </si>
  <si>
    <t>54900 Misc Other Pwr Gen Exp NON</t>
  </si>
  <si>
    <t>549000-COPP-MSC OTH PWR GEN</t>
  </si>
  <si>
    <t>549000-MPSCO-MSC OTH PWR GEN</t>
  </si>
  <si>
    <t>549000-MPSU1-MSC OTH PWR GEN</t>
  </si>
  <si>
    <t>549000-MPSU2-MSC OTH PWR GEN</t>
  </si>
  <si>
    <t>549000-MPSU4-MSC OTH PWR GEN</t>
  </si>
  <si>
    <t>549000-RGU9-MSC OTH PWR GEN</t>
  </si>
  <si>
    <t>54900 Purchased Power NON</t>
  </si>
  <si>
    <t>55000 Rents</t>
  </si>
  <si>
    <t>550000-MPSCO-RENTS</t>
  </si>
  <si>
    <t>550000-MPSU3-RENTS</t>
  </si>
  <si>
    <t>551000-COPP-MAIN SUPRVSN ENG-LABOR</t>
  </si>
  <si>
    <t>O&amp;M - Other Pwr Generation Maint</t>
  </si>
  <si>
    <t>55100 Maint Superv and Eng LABOR</t>
  </si>
  <si>
    <t>Other Power Generation Maintenance</t>
  </si>
  <si>
    <t>55100 Maint Superv and Eng NON</t>
  </si>
  <si>
    <t>551000-COPP-MAIN SUPRVSN ENG</t>
  </si>
  <si>
    <t>551000-MPSCO-MAIN SUPRVSN ENG</t>
  </si>
  <si>
    <t>551000-RGU9-MAIN SUPRVSN ENG</t>
  </si>
  <si>
    <t>552000-COPP-MAINT STRUCTURES-LABOR</t>
  </si>
  <si>
    <t>55200 Maint Of Structures LABOR</t>
  </si>
  <si>
    <t>552000-MPSCO-MAINT STRUCTURES-LABOR</t>
  </si>
  <si>
    <t>552000-PROD-MAINT STRUCTURES-LABOR</t>
  </si>
  <si>
    <t>552000-RGU9-MAINT STRUCTURES-LABOR</t>
  </si>
  <si>
    <t>55200 Maint Of Structures NON-LABOR</t>
  </si>
  <si>
    <t>552000-COPP-MAINT STRUCTURES</t>
  </si>
  <si>
    <t>552000-MPSCO-MAINT STRUCTURES</t>
  </si>
  <si>
    <t>552000-PROD-MAINT STRUCTURES</t>
  </si>
  <si>
    <t>552000-RGU9-MAINT STRUCTURES</t>
  </si>
  <si>
    <t>553000-COPP-MAIN GEN&amp;ELC PLT-LABOR</t>
  </si>
  <si>
    <t>55300 Maint Gen and Elec Plt LABOR</t>
  </si>
  <si>
    <t>Maint Gen and Elec Plt</t>
  </si>
  <si>
    <t>553000-MPSCO-MAIN GEN&amp;ELC PLT-LABOR</t>
  </si>
  <si>
    <t>553000-PROD-MAIN GEN&amp;ELC PLT-LABOR</t>
  </si>
  <si>
    <t>553000-RGU9-MAIN GEN&amp;ELC PLT-LABOR</t>
  </si>
  <si>
    <t>55300 Maint Gen and Elec Plt NON</t>
  </si>
  <si>
    <t>553000-COPP-MAIN GEN&amp;ELC PLT</t>
  </si>
  <si>
    <t>553000-MPSCO-MAIN GEN&amp;ELC PLT</t>
  </si>
  <si>
    <t>553000-MPSJT-MAIN GEN&amp;ELC PLT</t>
  </si>
  <si>
    <t>553000-MPSU1-MAIN GEN&amp;ELC PLT</t>
  </si>
  <si>
    <t>553000-MPSU2-MAIN GEN&amp;ELC PLT</t>
  </si>
  <si>
    <t>553000-MPSU3-MAIN GEN&amp;ELC PLT</t>
  </si>
  <si>
    <t>553000-MPSU4-MAIN GEN&amp;ELC PLT</t>
  </si>
  <si>
    <t>553000-RGU9-MAIN GEN&amp;ELC PLT</t>
  </si>
  <si>
    <t>554000-COPP-MAIN MSC OTH PWR-LABOR</t>
  </si>
  <si>
    <t>55400 Maint Of Misc Other Pwr LABOR</t>
  </si>
  <si>
    <t>Maint Of Misc Other Pwr</t>
  </si>
  <si>
    <t>554000-MPSCO-MAIN MSC OTH PWR-LABOR</t>
  </si>
  <si>
    <t>554000-PROD-MAIN MSC OTH PWR-LABOR</t>
  </si>
  <si>
    <t>554000-RGU9-MAIN MSC OTH PWR-LABOR</t>
  </si>
  <si>
    <t>55400 Maint Of Misc Other Pwr NON</t>
  </si>
  <si>
    <t>554000-COPP-MAIN MSC OTH PWR</t>
  </si>
  <si>
    <t>554000-MPSCO-MAIN MSC OTH PWR</t>
  </si>
  <si>
    <t>554000-RGU9-MAIN MSC OTH PWR</t>
  </si>
  <si>
    <t>DPROD12</t>
  </si>
  <si>
    <t>O&amp;M - Other Power Supply</t>
  </si>
  <si>
    <t>55600 Sys Control Load Dispatch NON</t>
  </si>
  <si>
    <t>Sys Control Load Dispatch</t>
  </si>
  <si>
    <t>556000-PVCOM-SYS CNTRL&amp;LD DISP</t>
  </si>
  <si>
    <t>55700 Other Exp NON-LABOR</t>
  </si>
  <si>
    <t>Other Exp</t>
  </si>
  <si>
    <t>557000-TEXAS-OTHER EXPENSES</t>
  </si>
  <si>
    <t>560000-TRANS-OPER SUPRVSN&amp;ENG-LABOR</t>
  </si>
  <si>
    <t>O&amp;M - Transmission Operation</t>
  </si>
  <si>
    <t>56000 Oper Superv and Eng LABOR</t>
  </si>
  <si>
    <t>Transmission Expenses Operation</t>
  </si>
  <si>
    <t>560000-AIP-OPER SUPRVSN&amp;ENG</t>
  </si>
  <si>
    <t>56000 Oper Superv and Eng NON</t>
  </si>
  <si>
    <t>560000-PVT-OPER SUPRVSN&amp;ENG</t>
  </si>
  <si>
    <t>560000-TRANS-OPER SUPRVSN&amp;ENG</t>
  </si>
  <si>
    <t>561000-TRANS-LOAD DISPATCHING-LABOR</t>
  </si>
  <si>
    <t>DTRAN12</t>
  </si>
  <si>
    <t>56100 Load Dispatching LABOR</t>
  </si>
  <si>
    <t>Load Dispatching</t>
  </si>
  <si>
    <t>56100 Load Dispatching NON</t>
  </si>
  <si>
    <t>561000-PVT-LOAD DISPATCHING</t>
  </si>
  <si>
    <t>561000-TRANS-LOAD DISPATCHING</t>
  </si>
  <si>
    <t>562000-TRANS-STATION EXPENSES-LABOR</t>
  </si>
  <si>
    <t>56200 Station Exp LABOR</t>
  </si>
  <si>
    <t>Station Exp</t>
  </si>
  <si>
    <t>56200 Station Exp NON-LABOR</t>
  </si>
  <si>
    <t>562000-PVT-STATION EXPENSES</t>
  </si>
  <si>
    <t>562000-TRANS-STATION EXPENSES</t>
  </si>
  <si>
    <t>56300 Overhead Line Exp LABOR</t>
  </si>
  <si>
    <t>Overhead Line Exp</t>
  </si>
  <si>
    <t>563000-TRANS-OVRHD LINE EXPS-LABOR</t>
  </si>
  <si>
    <t>56300 Overhead Line Exp NON-LABOR</t>
  </si>
  <si>
    <t>563000-PVT-OVRHD LINE EXPS</t>
  </si>
  <si>
    <t>563000-TRANS-OVRHD LINE EXPS</t>
  </si>
  <si>
    <t>565000-TRANS-TRNS ELEC BY OTH</t>
  </si>
  <si>
    <t>56500 Transm Of Elec By Others NON</t>
  </si>
  <si>
    <t>Transm Of Elec By Others</t>
  </si>
  <si>
    <t>56600 Misc Transmission Exp LABOR</t>
  </si>
  <si>
    <t>Misc Transmission Exp</t>
  </si>
  <si>
    <t>566000-TRANS-MSC TRNS EXP-LABOR</t>
  </si>
  <si>
    <t>56600 Misc Transmission Exp NON</t>
  </si>
  <si>
    <t>566000-PVT-MSC TRNS EXP</t>
  </si>
  <si>
    <t>566000-TRANS-MSC TRNS EXP</t>
  </si>
  <si>
    <t>56700 Rents NON-LABOR</t>
  </si>
  <si>
    <t>567000-PVT-RENTS</t>
  </si>
  <si>
    <t>567000-TRANS-RENTS</t>
  </si>
  <si>
    <t>O&amp;M - Transmission Maintenance</t>
  </si>
  <si>
    <t>Transmission Expenses Maintenance</t>
  </si>
  <si>
    <t>56800 Maint Superv and Eng NON</t>
  </si>
  <si>
    <t>568000-PVT-MAIN SUPRVSN ENG</t>
  </si>
  <si>
    <t>56900 Maint Of Structures NON-LABOR</t>
  </si>
  <si>
    <t>569000-PVT-MAINT STRUCTURES</t>
  </si>
  <si>
    <t>57000 Maint Of Station Equip LABOR</t>
  </si>
  <si>
    <t>Maint Of Station Equip</t>
  </si>
  <si>
    <t>570000-TRANS-MAIN STATN EQUIP-LABOR</t>
  </si>
  <si>
    <t>570000-AIP-MAIN STATN EQUIP</t>
  </si>
  <si>
    <t>57000 Maint Of Station Equip NON</t>
  </si>
  <si>
    <t>570000-PVT-MAIN STATN EQUIP</t>
  </si>
  <si>
    <t>570000-TRANS-MAIN STATN EQUIP</t>
  </si>
  <si>
    <t>57100 Maint Of Overhead Lines LABOR</t>
  </si>
  <si>
    <t>Maint Of Overhead Lines</t>
  </si>
  <si>
    <t>571000-TRANS-MAINT OVRHD LINES-LABOR</t>
  </si>
  <si>
    <t>57100 Maint Of Overhead Lines NON</t>
  </si>
  <si>
    <t>571000-PVT-MAINT OVRHD LINES</t>
  </si>
  <si>
    <t>571000-TRANS-MAINT OVRHD LINES</t>
  </si>
  <si>
    <t>57300 Maint Misc Trans Plant LABOR</t>
  </si>
  <si>
    <t>Maint Misc Trans Plant</t>
  </si>
  <si>
    <t>573000-TRANS-MAINT MSC TRN PLT-LABOR</t>
  </si>
  <si>
    <t>57300 Maint Misc Trans Plant NON</t>
  </si>
  <si>
    <t>573000-TRANS-MAINT MSC TRN PLT</t>
  </si>
  <si>
    <t>580000-DISTR-OPER SUPRVSN&amp;ENG-LABOR</t>
  </si>
  <si>
    <t>O&amp;M - Distribution Operation</t>
  </si>
  <si>
    <t>58000 Oper Superv and Eng LABOR</t>
  </si>
  <si>
    <t>Distribution Expenses Operation</t>
  </si>
  <si>
    <t>580000-NMDIS-OPER SUPRVSN&amp;ENG-LABOR</t>
  </si>
  <si>
    <t>580000-TXDIS-OPER SUPRVSN&amp;ENG-LABOR</t>
  </si>
  <si>
    <t>580000-NMDIS-OPER SUPRVSN&amp;ENG</t>
  </si>
  <si>
    <t>58000 Oper Superv and Eng NON</t>
  </si>
  <si>
    <t>580000-TXDIS-OPER SUPRVSN&amp;ENG</t>
  </si>
  <si>
    <t>582000-DISTR-STATION EXPENSES-LABOR</t>
  </si>
  <si>
    <t>DIST362</t>
  </si>
  <si>
    <t>58200 Station Exp LABOR</t>
  </si>
  <si>
    <t>582000-NMDIS-STATION EXPENSES-LABOR</t>
  </si>
  <si>
    <t>582000-TXDIS-STATION EXPENSES-LABOR</t>
  </si>
  <si>
    <t>58200 Station Exp NON-LABOR</t>
  </si>
  <si>
    <t>582000-NMDIS-STATION EXPENSES</t>
  </si>
  <si>
    <t>582000-TXDIS-STATION EXPENSES</t>
  </si>
  <si>
    <t>583000-DISTR-OVRHD LINE EXPS-LABOR</t>
  </si>
  <si>
    <t>DIST3645</t>
  </si>
  <si>
    <t>58300 Overhead Line Exp LABOR</t>
  </si>
  <si>
    <t>583000-NMDIS-OVRHD LINE EXPS-LABOR</t>
  </si>
  <si>
    <t>583000-TXDIS-OVRHD LINE EXPS-LABOR</t>
  </si>
  <si>
    <t>58300 Overhead Line Exp NON-LABOR</t>
  </si>
  <si>
    <t>583000-NMDIS-OVRHD LINE EXPS</t>
  </si>
  <si>
    <t>583000-TXDIS-OVRHD LINE EXPS</t>
  </si>
  <si>
    <t>584000-DISTR-UNDRGRND LINE EXP-LABOR</t>
  </si>
  <si>
    <t>DIST3667</t>
  </si>
  <si>
    <t>58400 Underground Line Exp LABOR</t>
  </si>
  <si>
    <t>Underground Line Exp</t>
  </si>
  <si>
    <t>584000-NMDIS-UNDRGRND LINE EXP-LABOR</t>
  </si>
  <si>
    <t>584000-TXDIS-UNDRGRND LINE EXP-LABOR</t>
  </si>
  <si>
    <t>58400 Underground Line Exp NON</t>
  </si>
  <si>
    <t>584000-NMDIS-UNDRGRND LINE EXP</t>
  </si>
  <si>
    <t>584000-TXDIS-UNDRGRND LINE EXP</t>
  </si>
  <si>
    <t>DIST373</t>
  </si>
  <si>
    <t>586000-DISTR-METER EXPENSES-LABOR</t>
  </si>
  <si>
    <t>DIST370</t>
  </si>
  <si>
    <t>58600 Meter Exp LABOR</t>
  </si>
  <si>
    <t>Meter Exp</t>
  </si>
  <si>
    <t>586000-NMDIS-METER EXPENSES-LABOR</t>
  </si>
  <si>
    <t>586000-TXDIS-METER EXPENSES-LABOR</t>
  </si>
  <si>
    <t>58600 Meter Exp NON-LABOR</t>
  </si>
  <si>
    <t>586000-NMDIS-METER EXPENSES</t>
  </si>
  <si>
    <t>586000-TXDIS-METER EXPENSES</t>
  </si>
  <si>
    <t>587000-DISTR-CUST INSTALL EXP-LABOR</t>
  </si>
  <si>
    <t>58700 Customer Installs Exp LABOR</t>
  </si>
  <si>
    <t>Customer Installs Exp</t>
  </si>
  <si>
    <t>587000-NMDIS-CUST INSTALL EXP-LABOR</t>
  </si>
  <si>
    <t>587000-TXDIS-CUST INSTALL EXP-LABOR</t>
  </si>
  <si>
    <t>58700 Customer Installs Exp NON</t>
  </si>
  <si>
    <t>587000-NMDIS-CUST INSTALL EXP</t>
  </si>
  <si>
    <t>587000-TXDIS-CUST INSTALL EXP</t>
  </si>
  <si>
    <t>CUSTOMER</t>
  </si>
  <si>
    <t>58800 Misc Distribution Exp LABOR</t>
  </si>
  <si>
    <t>Misc Distribution Exp</t>
  </si>
  <si>
    <t>588000-DISTR-MISC DISTR EXP-LABOR</t>
  </si>
  <si>
    <t>588000-NMDIS-MISC DISTR EXP-LABOR</t>
  </si>
  <si>
    <t>588000-TXDIS-MISC DISTR EXP-LABOR</t>
  </si>
  <si>
    <t>58800 Misc Distribution Exp NON</t>
  </si>
  <si>
    <t>588000-DISTR-MISC DISTR EXP</t>
  </si>
  <si>
    <t>588000-NMDIS-MISC DISTR EXP</t>
  </si>
  <si>
    <t>588000-TXDIS-MISC DISTR EXP</t>
  </si>
  <si>
    <t>589000-NMDIS-RENTS</t>
  </si>
  <si>
    <t>58900 Rents NON-LABOR</t>
  </si>
  <si>
    <t>589000-TXDIS-RENTS</t>
  </si>
  <si>
    <t>590000-DISTR-MAIN SUPRVSN ENG-LABOR</t>
  </si>
  <si>
    <t>EXP_5918</t>
  </si>
  <si>
    <t>O&amp;M - Distribution Maintenance</t>
  </si>
  <si>
    <t>59000 Maint Superv and Eng LABOR</t>
  </si>
  <si>
    <t>Distribution Expenses Maintenance</t>
  </si>
  <si>
    <t>59000 Maint Superv and Eng NON</t>
  </si>
  <si>
    <t>591000-DISTR-MAINT STRUCTURES-LABOR</t>
  </si>
  <si>
    <t>DIST361</t>
  </si>
  <si>
    <t>59100 Maint Of Structures LABOR</t>
  </si>
  <si>
    <t>591000-TXDIS-MAINT STRUCTURES-LABOR</t>
  </si>
  <si>
    <t>59100 Maint Of Structures NON-LABOR</t>
  </si>
  <si>
    <t>591000-TXDIS-MAINT STRUCTURES</t>
  </si>
  <si>
    <t>592000-DISTR-MAIN STATN EQUIP-LABOR</t>
  </si>
  <si>
    <t>59200 Maint Of Station Equip LABOR</t>
  </si>
  <si>
    <t>592000-NMDIS-MAIN STATN EQUIP-LABOR</t>
  </si>
  <si>
    <t>592000-TXDIS-MAIN STATN EQUIP-LABOR</t>
  </si>
  <si>
    <t>59200 Maint Of Station Equip NON</t>
  </si>
  <si>
    <t>592000-NMDIS-MAIN STATN EQUIP</t>
  </si>
  <si>
    <t>592000-TXDIS-MAIN STATN EQUIP</t>
  </si>
  <si>
    <t>593000-DISTR-MAIN OVRHD LINES-LABOR</t>
  </si>
  <si>
    <t>59300 Maint Of Overhead Lines LABOR</t>
  </si>
  <si>
    <t>593000-NMDIS-MAIN OVRHD LINES-LABOR</t>
  </si>
  <si>
    <t>593000-TXDIS-MAIN OVRHD LINES-LABOR</t>
  </si>
  <si>
    <t>59300 Maint Of Overhead Lines NON</t>
  </si>
  <si>
    <t>593000-NMDIS-MAIN OVRHD LINES</t>
  </si>
  <si>
    <t>593000-TXDIS-MAIN OVRHD LINES</t>
  </si>
  <si>
    <t>594000-DISTR-MAIN UNDGR LINES-LABOR</t>
  </si>
  <si>
    <t>59400 Maint Underground Lines LABOR</t>
  </si>
  <si>
    <t>Maint Underground Lines</t>
  </si>
  <si>
    <t>594000-NMDIS-MAIN UNDGR LINES-LABOR</t>
  </si>
  <si>
    <t>594000-TXDIS-MAIN UNDGR LINES-LABOR</t>
  </si>
  <si>
    <t>59400 Maint Underground Lines NON</t>
  </si>
  <si>
    <t>594000-NMDIS-MAIN UNDGR LINES</t>
  </si>
  <si>
    <t>594000-TXDIS-MAIN UNDGR LINES</t>
  </si>
  <si>
    <t>595000-DISTR-MAIN LINE TRNSRM-LABOR</t>
  </si>
  <si>
    <t>DIST368</t>
  </si>
  <si>
    <t>59500 Maint Line Transormers LABOR</t>
  </si>
  <si>
    <t>Maint Line Transormers</t>
  </si>
  <si>
    <t>595000-TXDIS-MAIN LINE TRNSRM-LABOR</t>
  </si>
  <si>
    <t>59500 Maint Line Transormers NON</t>
  </si>
  <si>
    <t>595000-TXDIS-MAIN LINE TRNSRM</t>
  </si>
  <si>
    <t>596000-DISTR-MAINT ST LT&amp;SGNL-LABOR</t>
  </si>
  <si>
    <t>59600 Maint Street Light Sig LABOR</t>
  </si>
  <si>
    <t>Maint Street Light Sig</t>
  </si>
  <si>
    <t>596000-NMDIS-MAINT ST LT&amp;SGNL-LABOR</t>
  </si>
  <si>
    <t>596000-TXDIS-MAINT ST LT&amp;SGNL-LABOR</t>
  </si>
  <si>
    <t>59600 Maint Street Light Sig NON</t>
  </si>
  <si>
    <t>596000-NMDIS-MAINT ST LT&amp;SGNL</t>
  </si>
  <si>
    <t>596000-TXDIS-MAINT ST LT&amp;SGNL</t>
  </si>
  <si>
    <t>597000-DISTR-MAINT OF METERS-LABOR</t>
  </si>
  <si>
    <t>59700 Maint Of Meters LABOR</t>
  </si>
  <si>
    <t>Maint Of Meters</t>
  </si>
  <si>
    <t>597000-NMDIS-MAINT OF METERS-LABOR</t>
  </si>
  <si>
    <t>597000-TXDIS-MAINT OF METERS-LABOR</t>
  </si>
  <si>
    <t>597000-NMDIS-MAINT OF METERS</t>
  </si>
  <si>
    <t>59700 Maint Of Meters NON-LABOR</t>
  </si>
  <si>
    <t>597000-TXDIS-MAINT OF METERS</t>
  </si>
  <si>
    <t>598000-DISTR-MAIN MSC DST PLT-LABOR</t>
  </si>
  <si>
    <t>DIST371</t>
  </si>
  <si>
    <t>59800 Maint Misc Distr Plant LABOR</t>
  </si>
  <si>
    <t>Maint Misc Distr Plant</t>
  </si>
  <si>
    <t>598000-NMDIS-MAIN MSC DST PLT-LABOR</t>
  </si>
  <si>
    <t>598000-TXDIS-MAIN MSC DST PLT-LABOR</t>
  </si>
  <si>
    <t>59800 Maint Misc Distr Plant NON</t>
  </si>
  <si>
    <t>598000-NMDIS-MAIN MSC DST PLT</t>
  </si>
  <si>
    <t>598000-TXDIS-MAIN MSC DST PLT</t>
  </si>
  <si>
    <t>901000-CUST-SUPERVISION</t>
  </si>
  <si>
    <t>O&amp;M - Customer Accounts Expenses</t>
  </si>
  <si>
    <t>90100 Supervision NON-LABOR</t>
  </si>
  <si>
    <t>Supervision</t>
  </si>
  <si>
    <t>Customer Accounts Exp Operation</t>
  </si>
  <si>
    <t>902000-CUSNM-METER READ EXP-LABOR</t>
  </si>
  <si>
    <t>90200 Meter Reading Exp LABOR</t>
  </si>
  <si>
    <t>Meter Reading Exp</t>
  </si>
  <si>
    <t>902000-CUST-METER READ EXP-LABOR</t>
  </si>
  <si>
    <t>902000-CUSTX-METER READ EXP-LABOR</t>
  </si>
  <si>
    <t>902000-CUSNM-METER READ EXP</t>
  </si>
  <si>
    <t>90200 Meter Reading Exp NON-LABOR</t>
  </si>
  <si>
    <t>902000-CUST-METER READ EXP</t>
  </si>
  <si>
    <t>902000-CUSTX-METER READ EXP</t>
  </si>
  <si>
    <t>903000-CUSNM-CUST &amp; COLL EXP-LABOR</t>
  </si>
  <si>
    <t>90300 Cust Records Coll Exp LABOR</t>
  </si>
  <si>
    <t>Cust Records Coll Exp</t>
  </si>
  <si>
    <t>903000-CUST-CUST &amp; COLL EXP-LABOR</t>
  </si>
  <si>
    <t>903000-CUST-MAJOR ACCOUNT REP-LABOR</t>
  </si>
  <si>
    <t>903000-CUSTX-CUST &amp; COLL EXP-LABOR</t>
  </si>
  <si>
    <t>903000-CUSNM-CUST &amp; COLL EXP</t>
  </si>
  <si>
    <t>90300 Cust Records Coll Exp NON</t>
  </si>
  <si>
    <t>903000-CUST-CUST &amp; COLL EXP</t>
  </si>
  <si>
    <t>903000-CUSTX-CUST &amp; COLL EXP</t>
  </si>
  <si>
    <t>904000-Bad Debt Revenue Incr Adj</t>
  </si>
  <si>
    <t>90400 Uncollectible Accounts NON</t>
  </si>
  <si>
    <t>Uncollectible Accounts</t>
  </si>
  <si>
    <t>904000-CUST-UNCOLLECTIBLE ACCOUNTS</t>
  </si>
  <si>
    <t>Misc Cust Account Exp</t>
  </si>
  <si>
    <t>905000-CUSNM-MISC CUST ACC EXP</t>
  </si>
  <si>
    <t>90500 Misc Cust Account Exp NON</t>
  </si>
  <si>
    <t>905000-CUST-MISC CUST ACC EXP</t>
  </si>
  <si>
    <t>905000-CUSTX-MISC CUST ACC EXP</t>
  </si>
  <si>
    <t>O&amp;M - Customer and Information Exp</t>
  </si>
  <si>
    <t>Customer Service and Info Expenses</t>
  </si>
  <si>
    <t>909000-CUST-INFO&amp;INSTR AD EXP</t>
  </si>
  <si>
    <t>90900 Info and Instruct Advert Exp</t>
  </si>
  <si>
    <t>Info and Instruct Advert Exp</t>
  </si>
  <si>
    <t>O&amp;M - Administration &amp; General Exp</t>
  </si>
  <si>
    <t>92000 Admin General Salaries LABOR</t>
  </si>
  <si>
    <t>Admin General Salaries</t>
  </si>
  <si>
    <t>Admin and  Gen Expenses Operation</t>
  </si>
  <si>
    <t>DISTPLT</t>
  </si>
  <si>
    <t>920000-FERC-A&amp;G SALARIES-LABOR</t>
  </si>
  <si>
    <t>920000-GENL-A&amp;G SALARIES</t>
  </si>
  <si>
    <t>920000-GENL-A&amp;G SALARIES-LABOR</t>
  </si>
  <si>
    <t>920000-NEWMX-A&amp;G SALARIES-LABOR</t>
  </si>
  <si>
    <t>920000-NMDIS-A&amp;G SALARIES-LABOR</t>
  </si>
  <si>
    <t>920000-NWJT-A&amp;G SALARIES-LABOR</t>
  </si>
  <si>
    <t>920000-PROD-A&amp;G SALARIES-LABOR</t>
  </si>
  <si>
    <t>920000-RGJT-A&amp;G SALARIES-LABOR</t>
  </si>
  <si>
    <t>920000-TEXAS-A&amp;G SALARIES-LABOR</t>
  </si>
  <si>
    <t>920000-TRANS-A&amp;G SALARIES</t>
  </si>
  <si>
    <t>920000-TRANS-A&amp;G SALARIES-LABOR</t>
  </si>
  <si>
    <t>920000-TXDIS-A&amp;G SALARIES-LABOR</t>
  </si>
  <si>
    <t>920000-TXSOL-A&amp;G SALARIES-LABOR</t>
  </si>
  <si>
    <t>921000-COPP-OFFICE SUPPLIES &amp; EXP</t>
  </si>
  <si>
    <t>92100 Office Supplies and Exp</t>
  </si>
  <si>
    <t>Office Supplies and Exp</t>
  </si>
  <si>
    <t>921000-GENL-OFFICE SUPPLIES &amp; EXP</t>
  </si>
  <si>
    <t>921000-NEWMX-OFFICE SUPPLIES &amp; EXP</t>
  </si>
  <si>
    <t>921000-NMDIS-OFFICE SUPPLIES &amp; EXP</t>
  </si>
  <si>
    <t>921000-NWJT-OFFICE SUPPLIES &amp; EXP</t>
  </si>
  <si>
    <t>921000-NWU5-OFFICE SUPPLIES &amp; EXP</t>
  </si>
  <si>
    <t>921000-PROD-OFFICE SUPPLIES &amp; EXP</t>
  </si>
  <si>
    <t>921000-PVSVC-OFFICE SUPPLIES &amp; EXP</t>
  </si>
  <si>
    <t>921000-RGJT-OFFICE SUPPLIES &amp; EXP</t>
  </si>
  <si>
    <t>921000-TEXAS-OFFICE SUPPLIES &amp; EXP</t>
  </si>
  <si>
    <t>921000-TRANS-OFFICE SUPPLIES &amp; EXP</t>
  </si>
  <si>
    <t>921000-TXDIS-OFFICE SUPPLIES &amp; EXP</t>
  </si>
  <si>
    <t>92300 Outside Services Employed</t>
  </si>
  <si>
    <t>Outside Services Employed</t>
  </si>
  <si>
    <t>923000-FERC-OUTSIDE SVS EMPLOYED</t>
  </si>
  <si>
    <t>923000-GENL-OUTSIDE SVS EMPLOYED</t>
  </si>
  <si>
    <t>923000-PROD-OUTSIDE SVS EMPLOYED</t>
  </si>
  <si>
    <t>92400 Property Insurance</t>
  </si>
  <si>
    <t>Property Insurance</t>
  </si>
  <si>
    <t>924000-GENL-PROPERTY INSURANCE</t>
  </si>
  <si>
    <t>924000-PVT-PROPERTY INSURANCE</t>
  </si>
  <si>
    <t>924000-TRANS-PROPERTY INSURANCE</t>
  </si>
  <si>
    <t>925000-AIP-INJURIES AND DAMAGES</t>
  </si>
  <si>
    <t>92500 Injuries and Damages</t>
  </si>
  <si>
    <t>Injuries and Damages</t>
  </si>
  <si>
    <t>925000-COPP-INJURIES AND DAMAGES</t>
  </si>
  <si>
    <t>925000-CUSNM-INJURIES AND DAMAGES</t>
  </si>
  <si>
    <t>925000-CUST-INJURIES AND DAMAGES</t>
  </si>
  <si>
    <t>925000-CUSTX-INJURIES AND DAMAGES</t>
  </si>
  <si>
    <t>925000-DISTR-INJURIES AND DAMAGES</t>
  </si>
  <si>
    <t>925000-FERC-INJURIES AND DAMAGES</t>
  </si>
  <si>
    <t>925000-GENL-INJURIES AND DAMAGES</t>
  </si>
  <si>
    <t>925000-MPSCO-INJURIES AND DAMAGES</t>
  </si>
  <si>
    <t>925000-MPSU1-INJURIES AND DAMAGES</t>
  </si>
  <si>
    <t>925000-MPSU2-INJURIES AND DAMAGES</t>
  </si>
  <si>
    <t>925000-MPSU3-INJURIES AND DAMAGES</t>
  </si>
  <si>
    <t>925000-MPSU4-INJURIES AND DAMAGES</t>
  </si>
  <si>
    <t>925000-NEWMX-INJURIES AND DAMAGES</t>
  </si>
  <si>
    <t>925000-NMDIS-INJURIES AND DAMAGES</t>
  </si>
  <si>
    <t>925000-NWJT-INJURIES AND DAMAGES</t>
  </si>
  <si>
    <t>925000-NWU1-INJURIES AND DAMAGES</t>
  </si>
  <si>
    <t>925000-NWU2-INJURIES AND DAMAGES</t>
  </si>
  <si>
    <t>925000-NWU3-INJURIES AND DAMAGES</t>
  </si>
  <si>
    <t>925000-NWU4-INJURIES AND DAMAGES</t>
  </si>
  <si>
    <t>925000-NWU5-INJURIES AND DAMAGES</t>
  </si>
  <si>
    <t>925000-PROD-INJURIES AND DAMAGES</t>
  </si>
  <si>
    <t>925000-PVSVC-INJURIES AND DAMAGES</t>
  </si>
  <si>
    <t>925000-PVT-INJURIES AND DAMAGES</t>
  </si>
  <si>
    <t>925000-RGJT-INJURIES AND DAMAGES</t>
  </si>
  <si>
    <t>925000-RGU6-INJURIES AND DAMAGES</t>
  </si>
  <si>
    <t>925000-RGU7-INJURIES AND DAMAGES</t>
  </si>
  <si>
    <t>925000-RGU8-INJURIES AND DAMAGES</t>
  </si>
  <si>
    <t>925000-RGU9-INJURIES AND DAMAGES</t>
  </si>
  <si>
    <t>925000-TEXAS-INJURIES AND DAMAGES</t>
  </si>
  <si>
    <t>925000-TRANS-INJURIES AND DAMAGES</t>
  </si>
  <si>
    <t>925000-TXDIS-INJURIES AND DAMAGES</t>
  </si>
  <si>
    <t>925000-TXSOL-INJURIES AND DAMAGES</t>
  </si>
  <si>
    <t>92600 Employee Pens and Bens NON</t>
  </si>
  <si>
    <t>Employee Pens and Bens</t>
  </si>
  <si>
    <t>926000-AIP-PENSIONS &amp; BEN</t>
  </si>
  <si>
    <t>926000-COPP-PENSIONS &amp; BEN</t>
  </si>
  <si>
    <t>926000-CUSNM-PENSIONS &amp; BEN</t>
  </si>
  <si>
    <t>926000-CUSTX-PENSIONS &amp; BEN</t>
  </si>
  <si>
    <t>926000-DISTR-PENSIONS &amp; BEN</t>
  </si>
  <si>
    <t>926000-FERC-PENSIONS &amp; BEN</t>
  </si>
  <si>
    <t>926000-GENL-PENSIONS &amp; BEN</t>
  </si>
  <si>
    <t>926000-GENL-PENSIONS &amp; BEN-LABOR</t>
  </si>
  <si>
    <t>926000-MPSCO-PENSIONS &amp; BEN</t>
  </si>
  <si>
    <t>926000-MPSU1-PENSIONS &amp; BEN</t>
  </si>
  <si>
    <t>926000-MPSU2-PENSIONS &amp; BEN</t>
  </si>
  <si>
    <t>926000-MPSU3-PENSIONS &amp; BEN</t>
  </si>
  <si>
    <t>926000-MPSU4-PENSIONS &amp; BEN</t>
  </si>
  <si>
    <t>926000-NEWMX-PENSIONS &amp; BEN</t>
  </si>
  <si>
    <t>926000-NMDIS-PENSIONS &amp; BEN</t>
  </si>
  <si>
    <t>926000-NMSOL-PENSIONS &amp; BEN</t>
  </si>
  <si>
    <t>926000-NWJT-PENSIONS &amp; BEN</t>
  </si>
  <si>
    <t>926000-NWU1-PENSIONS &amp; BEN</t>
  </si>
  <si>
    <t>926000-NWU2-PENSIONS &amp; BEN</t>
  </si>
  <si>
    <t>926000-NWU3-PENSIONS &amp; BEN</t>
  </si>
  <si>
    <t>926000-NWU4-PENSIONS &amp; BEN</t>
  </si>
  <si>
    <t>926000-NWU5-PENSIONS &amp; BEN</t>
  </si>
  <si>
    <t>926000-PROD-PENSIONS &amp; BEN</t>
  </si>
  <si>
    <t>926000-PVSVC-PENSIONS &amp; BEN</t>
  </si>
  <si>
    <t>926000-RGJT-PENSIONS &amp; BEN</t>
  </si>
  <si>
    <t>926000-RGU6-PENSIONS &amp; BEN</t>
  </si>
  <si>
    <t>926000-RGU7-PENSIONS &amp; BEN</t>
  </si>
  <si>
    <t>926000-RGU8-PENSIONS &amp; BEN</t>
  </si>
  <si>
    <t>926000-RGU9-PENSIONS &amp; BEN</t>
  </si>
  <si>
    <t>926000-TEXAS-PENSIONS &amp; BEN</t>
  </si>
  <si>
    <t>926000-TRANS-PENSIONS &amp; BEN</t>
  </si>
  <si>
    <t>926000-TXDIS-PENSIONS &amp; BEN</t>
  </si>
  <si>
    <t>926000-TXSOL-PENSIONS &amp; BEN</t>
  </si>
  <si>
    <t>92800 Regulatory Commission Exp</t>
  </si>
  <si>
    <t>Regulatory Commission Exp</t>
  </si>
  <si>
    <t>928000-FERC-REG COMMISSION EXP</t>
  </si>
  <si>
    <t>928000-GENL-REG COMMISSION EXP</t>
  </si>
  <si>
    <t>928000-NEWMX-REG COMMISSION EXP</t>
  </si>
  <si>
    <t>928000-TEXAS-REG COMMISSION EXP</t>
  </si>
  <si>
    <t>930100-GENL-GENERAL ADVERTISING EXP</t>
  </si>
  <si>
    <t>93010 General Advertising Exp</t>
  </si>
  <si>
    <t>General Advertising Exp</t>
  </si>
  <si>
    <t>Misc General Exp</t>
  </si>
  <si>
    <t>93020 Misc General Exp NON-LABOR</t>
  </si>
  <si>
    <t>930200-GENL-MISC GENERAL EXP</t>
  </si>
  <si>
    <t>930200-MISC GENERAL EXP-GENL</t>
  </si>
  <si>
    <t>930200-NEWMX-MISC GENERAL EXP</t>
  </si>
  <si>
    <t>930200-PV PCB-MISC GENERAL EXP</t>
  </si>
  <si>
    <t>930200-PVU1-MISC GENERAL EXP</t>
  </si>
  <si>
    <t>930200-PVU2-MISC GENERAL EXP</t>
  </si>
  <si>
    <t>930200-PVU3-MISC GENERAL EXP</t>
  </si>
  <si>
    <t>930200-TEXAS-MISC GENERAL EXP</t>
  </si>
  <si>
    <t>93100 Rents</t>
  </si>
  <si>
    <t>931000-GENL-RENTS</t>
  </si>
  <si>
    <t>931000-NMDIS-RENTS</t>
  </si>
  <si>
    <t>931000-NWU5-RENTS</t>
  </si>
  <si>
    <t>931000-RGJT-RENTS</t>
  </si>
  <si>
    <t>931000-TRANS-RENTS</t>
  </si>
  <si>
    <t>931000-TXDIS-RENTS</t>
  </si>
  <si>
    <t>935000-CUSNM-MAINT OF GEN PLT-LABOR</t>
  </si>
  <si>
    <t>93500 Maint Of General Plant LABOR</t>
  </si>
  <si>
    <t>Maint Of General Plant</t>
  </si>
  <si>
    <t>Admin and  Gen Expenses Maintenance</t>
  </si>
  <si>
    <t>935000-CUSTX-MAINT OF GEN PLT-LABOR</t>
  </si>
  <si>
    <t>935000-GENL-MAINT OF GEN PLT-LABOR</t>
  </si>
  <si>
    <t>935000-TRANS-MAINT OF GEN PLT-LABOR</t>
  </si>
  <si>
    <t>935000-CUSNM-MAINT OF GEN PLT</t>
  </si>
  <si>
    <t>93500 Maint Of General Plant NON</t>
  </si>
  <si>
    <t>935000-CUSTX-MAINT OF GEN PLT</t>
  </si>
  <si>
    <t>935000-GENL-MAINT OF GEN PLT</t>
  </si>
  <si>
    <t>935000-TRANS-MAINT OF GEN PLT</t>
  </si>
  <si>
    <t>935000-TXDIS-MAINT OF GEN PLT</t>
  </si>
  <si>
    <t>Depreciation and Amortization Expense</t>
  </si>
  <si>
    <t>Depr Exp - Steam Production Plant</t>
  </si>
  <si>
    <t>Depreciation Expense</t>
  </si>
  <si>
    <t>Utility Operating Income</t>
  </si>
  <si>
    <t>31100 Structures and Improvements EXP</t>
  </si>
  <si>
    <t>311000-NWJT-STRUCT &amp; IMPROVE: DEPR EXP</t>
  </si>
  <si>
    <t>311000-NWU1-STRUCT &amp; IMPROVE: DEPR EXP</t>
  </si>
  <si>
    <t>311000-NWU2-STRUCT &amp; IMPROVE: DEPR EXP</t>
  </si>
  <si>
    <t>311000-NWU3-STRUCT &amp; IMPROVE: DEPR EXP</t>
  </si>
  <si>
    <t>311000-NWU4-STRUCT &amp; IMPROVE: DEPR EXP</t>
  </si>
  <si>
    <t>311000-NWU5-STRUCT &amp; IMPROVE: DEPR EXP</t>
  </si>
  <si>
    <t>311000-RGJT-STRUCT &amp; IMPROVE: DEPR EXP</t>
  </si>
  <si>
    <t>311000-RGU7-STRUCT &amp; IMPROVE: DEPR EXP</t>
  </si>
  <si>
    <t>311000-RGU8-STRUCT &amp; IMPROVE: DEPR EXP</t>
  </si>
  <si>
    <t>31200 Boiler Plant Equipment EXP</t>
  </si>
  <si>
    <t>312000-NWJT-BOILER PLT EQUIP: DEPR EXP</t>
  </si>
  <si>
    <t>312000-NWU1-BOILER PLT EQUIP: DEPR EXP</t>
  </si>
  <si>
    <t>312000-NWU2-BOILER PLT EQUIP: DEPR EXP</t>
  </si>
  <si>
    <t>312000-NWU3-BOILER PLT EQUIP: DEPR EXP</t>
  </si>
  <si>
    <t>312000-NWU4-BOILER PLT EQUIP: DEPR EXP</t>
  </si>
  <si>
    <t>312000-NWU5-BOILER PLT EQUIP: DEPR EXP</t>
  </si>
  <si>
    <t>312000-RGJT-BOILER PLT EQUIP: DEPR EXP</t>
  </si>
  <si>
    <t>312000-RGU7-BOILER PLT EQUIP: DEPR EXP</t>
  </si>
  <si>
    <t>312000-RGU8-BOILER PLT EQUIP: DEPR EXP</t>
  </si>
  <si>
    <t>31300 Engines and Engine Driven Gen EXP</t>
  </si>
  <si>
    <t>313000-NWU4-ENG&amp;ENG DRVN GEN: DEPR EXP</t>
  </si>
  <si>
    <t>313000-NWU5-ENG&amp;ENG DRVN GEN: DEPR EXP</t>
  </si>
  <si>
    <t>31400 Turbogenerator Units EXP</t>
  </si>
  <si>
    <t>314000-NWU1-TURBOGEN UNITS: DEPR EXP</t>
  </si>
  <si>
    <t>314000-NWU2-TURBOGEN UNITS: DEPR EXP</t>
  </si>
  <si>
    <t>314000-NWU3-TURBOGEN UNITS: DEPR EXP</t>
  </si>
  <si>
    <t>314000-NWU4-TURBOGEN UNITS: DEPR EXP</t>
  </si>
  <si>
    <t>314000-NWU5-TURBOGEN UNITS: DEPR EXP</t>
  </si>
  <si>
    <t>314000-RGU7-TURBOGEN UNITS: DEPR EXP</t>
  </si>
  <si>
    <t>314000-RGU8-TURBOGEN UNITS: DEPR EXP</t>
  </si>
  <si>
    <t>31500 Accessory Electric Equipment EXP</t>
  </si>
  <si>
    <t>315000-NWU1-ACCES ELEC EQUIP: DEPR EXP</t>
  </si>
  <si>
    <t>315000-NWU2-ACCES ELEC EQUIP: DEPR EXP</t>
  </si>
  <si>
    <t>315000-NWU3-ACCES ELEC EQUIP: DEPR EXP</t>
  </si>
  <si>
    <t>315000-NWU4-ACCES ELEC EQUIP: DEPR EXP</t>
  </si>
  <si>
    <t>315000-NWU5-ACCES ELEC EQUIP: DEPR EXP</t>
  </si>
  <si>
    <t>315000-RGU7-ACCES ELEC EQUIP: DEPR EXP</t>
  </si>
  <si>
    <t>315000-RGU8-ACCES ELEC EQUIP: DEPR EXP</t>
  </si>
  <si>
    <t>31600 Misc Power Plant Equip EXP</t>
  </si>
  <si>
    <t>316000-NWJT-MISC PWR PLT EQP: DEPR EXP</t>
  </si>
  <si>
    <t>316000-NWU1-MISC PWR PLT EQP: DEPR EXP</t>
  </si>
  <si>
    <t>316000-NWU3-MISC PWR PLT EQP: DEPR EXP</t>
  </si>
  <si>
    <t>316000-NWU4-MISC PWR PLT EQP: DEPR EXP</t>
  </si>
  <si>
    <t>316000-NWU5-MISC PWR PLT EQP: DEPR EXP</t>
  </si>
  <si>
    <t>316000-RGJT-MISC PWR PLT EQP: DEPR EXP</t>
  </si>
  <si>
    <t>316000-RGU7-MISC PWR PLT EQP: DEPR EXP</t>
  </si>
  <si>
    <t>316000-RGU8-MISC PWR PLT EQP: DEPR EXP</t>
  </si>
  <si>
    <t>316100-NWJT-ZERO LIQUID DCHG: DEPR EXP</t>
  </si>
  <si>
    <t>31XXX Steam Production Adjustment EXP</t>
  </si>
  <si>
    <t>31XXXX</t>
  </si>
  <si>
    <t>31XXXX-STEAM PROD - ADJUSTMENT ONLY-DEPR EXP</t>
  </si>
  <si>
    <t>303000-PVCOM-MISC INTANG PLT: DEPR EXP</t>
  </si>
  <si>
    <t>Depr Exp - Nuclear Production Plant</t>
  </si>
  <si>
    <t>30300 Misc Intangible Plant PV EXP</t>
  </si>
  <si>
    <t>303000-PVU1-MISC INTANG PLT: DEPR EXP</t>
  </si>
  <si>
    <t>303000-PVU2-MISC INTANG PLT: DEPR EXP</t>
  </si>
  <si>
    <t>303000-PVU3-MISC INTANG PLT: DEPR EXP</t>
  </si>
  <si>
    <t>321000-PVCOM-STRUCT &amp; IMPROVE: DEPR EXP</t>
  </si>
  <si>
    <t>32100 Structures and Improvements EXP</t>
  </si>
  <si>
    <t>321000-PVU1-STRUCT &amp; IMPROVE: DEPR EXP</t>
  </si>
  <si>
    <t>321000-PVU2-STRUCT &amp; IMPROVE: DEPR EXP</t>
  </si>
  <si>
    <t>321000-PVU3-STRUCT &amp; IMPROVE: DEPR EXP</t>
  </si>
  <si>
    <t>322000-PVCOM-REACTR PLT EQUIP: DEPR EXP</t>
  </si>
  <si>
    <t>32200 Reactor Plant Equipment EXP</t>
  </si>
  <si>
    <t>322000-PVU1-REACTR PLT EQUIP: DEPR EXP</t>
  </si>
  <si>
    <t>322000-PVU2-REACTR PLT EQUIP: DEPR EXP</t>
  </si>
  <si>
    <t>322000-PVU3-REACTR PLT EQUIP: DEPR EXP</t>
  </si>
  <si>
    <t>323000-PVCOM-TURBOGEN UNITS: DEPR EXP</t>
  </si>
  <si>
    <t>32300 Turbogenerator Units EXP</t>
  </si>
  <si>
    <t>323000-PVU1-TURBOGEN UNITS: DEPR EXP</t>
  </si>
  <si>
    <t>323000-PVU2-TURBOGEN UNITS: DEPR EXP</t>
  </si>
  <si>
    <t>323000-PVU3-TURBOGEN UNITS: DEPR EXP</t>
  </si>
  <si>
    <t>324000-PVCOM-ACCES ELEC EQUIP: DEPR EXP</t>
  </si>
  <si>
    <t>32400 Accessory Electric Equipment EXP</t>
  </si>
  <si>
    <t>324000-PVU1-ACCES ELEC EQUIP: DEPR EXP</t>
  </si>
  <si>
    <t>324000-PVU2-ACCES ELEC EQUIP: DEPR EXP</t>
  </si>
  <si>
    <t>324000-PVU3-ACCES ELEC EQUIP: DEPR EXP</t>
  </si>
  <si>
    <t>325000-PVCOM-MISC PWR PLT EQP: DEPR EXP</t>
  </si>
  <si>
    <t>32500 Misc Power Plant Equip EXP</t>
  </si>
  <si>
    <t>325000-PVU1-MISC PWR PLT EQP: DEPR EXP</t>
  </si>
  <si>
    <t>325000-PVU2-MISC PWR PLT EQP: DEPR EXP</t>
  </si>
  <si>
    <t>325000-PVU3-MISC PWR PLT EQP: DEPR EXP</t>
  </si>
  <si>
    <t>325003-PVCOM-TX STRND COST DEP REV: DEPR EXP</t>
  </si>
  <si>
    <t>325003-PVU1-NM #2722 DEPR REV: DEPR EXP</t>
  </si>
  <si>
    <t>325003-PVU2-NM #2722 DEPR REV: DEPR EXP</t>
  </si>
  <si>
    <t>325003-PVU3-NM ASSET IMPAIRMENT: DEPR EXP</t>
  </si>
  <si>
    <t>32XXXX-NUCLEAR PROD - ADJUSTMENT ONLY-DEPR EXP</t>
  </si>
  <si>
    <t>32XXX Nuclear Production Adjustment EXP</t>
  </si>
  <si>
    <t>32XXXX</t>
  </si>
  <si>
    <t>353000-PVCOM-STATION EQUIPMNT: DEPR EXP</t>
  </si>
  <si>
    <t>35300 Station Equipment PV EXP</t>
  </si>
  <si>
    <t>353000-PVU1-STATION EQUIPMNT: DEPR EXP</t>
  </si>
  <si>
    <t>353000-PVU2-STATION EQUIPMNT: DEPR EXP</t>
  </si>
  <si>
    <t>353000-PVU3-STATION EQUIPMNT: DEPR EXP</t>
  </si>
  <si>
    <t>354000-PVCOM-TOWERS &amp; FIXTURE: DEPR EXP</t>
  </si>
  <si>
    <t>35400 Towers and Fixtures PV EXP</t>
  </si>
  <si>
    <t>354000-PVU1-TOWERS &amp; FIXTURE: DEPR EXP</t>
  </si>
  <si>
    <t>354000-PVU2-TOWERS &amp; FIXTURE: DEPR EXP</t>
  </si>
  <si>
    <t>354000-PVU3-TOWERS &amp; FIXTURE: DEPR EXP</t>
  </si>
  <si>
    <t>356000-PVU1-OH CONDUCTOR&amp;DEV: DEPR EXP</t>
  </si>
  <si>
    <t>35600 Overhead Conductors Devices PV EXP</t>
  </si>
  <si>
    <t>356000-PVU2-OH CONDUCTOR&amp;DEV: DEPR EXP</t>
  </si>
  <si>
    <t>356000-PVU3-OH CONDUCTOR&amp;DEV: DEPR EXP</t>
  </si>
  <si>
    <t>392000-PVCOM-TRANSPORT EQUIP: DEPR EXP</t>
  </si>
  <si>
    <t>39200 Transportation Equipment PV EXP</t>
  </si>
  <si>
    <t>394000-PVCOM-TOOLS&amp;SHOP EQUIP: DEPR EXP</t>
  </si>
  <si>
    <t>39400 Tools Shop and Garage Equip EXP</t>
  </si>
  <si>
    <t>396000-PVCOM-PWR OPER EQUIP: DEPR EXP</t>
  </si>
  <si>
    <t>39600 Power Operated Equipment PV EXP</t>
  </si>
  <si>
    <t>397000-PVCOM-COMM EQUIP: DEPR EXP</t>
  </si>
  <si>
    <t>39700 Communication Equipment PV EXP</t>
  </si>
  <si>
    <t>397000-PVU1-COMM EQUIP: DEPR EXP</t>
  </si>
  <si>
    <t>397000-PVU2-COMM EQUIP: DEPR EXP</t>
  </si>
  <si>
    <t>397000-PVU3-COMM EQUIP: DEPR EXP</t>
  </si>
  <si>
    <t>Depr Exp - Other Production Plant</t>
  </si>
  <si>
    <t>341000-COPP-STRUCT&amp;IMPROVMNT: DEPR EXP</t>
  </si>
  <si>
    <t>34100 Structures and Improvements EXP</t>
  </si>
  <si>
    <t>341000-MPSCO-STRUCT&amp;IMPROVMNT: DEPR EXP</t>
  </si>
  <si>
    <t>341000-MPSJ1-STRUCT&amp;IMPROVMNT: DEPR EXP</t>
  </si>
  <si>
    <t>341000-MPSJ3-STRUCT&amp;IMPROVMNT: DEPR EXP</t>
  </si>
  <si>
    <t>341000-MPSU1-STRUCT&amp;IMPROVMNT: DEPR EXP</t>
  </si>
  <si>
    <t>341000-MPSU2-STRUCT&amp;IMPROVMNT: DEPR EXP</t>
  </si>
  <si>
    <t>341000-MPSU3-STRUCT&amp;IMPROVMNT: DEPR EXP</t>
  </si>
  <si>
    <t>341000-MPSU4-STRUCT&amp;IMPROVMNT: DEPR EXP</t>
  </si>
  <si>
    <t>341000-NMSOL-STRUCT&amp;IMPROVMNT: DEPR EXP</t>
  </si>
  <si>
    <t>341000-RGU9-STRUCT&amp;IMPROVMNT: DEPR EXP</t>
  </si>
  <si>
    <t>341000-TXSOL-STRUCT&amp;IMPROVMNT: DEPR EXP</t>
  </si>
  <si>
    <t>342000-COPP-FUEL HOLDER PROD: DEPR EXP</t>
  </si>
  <si>
    <t>34200 Fuel Holders Producers Access EXP</t>
  </si>
  <si>
    <t>342000-MPSCO-FUEL HOLDER PROD: DEPR EXP</t>
  </si>
  <si>
    <t>342000-RGU9-FUEL HOLDER PROD: DEPR EXP</t>
  </si>
  <si>
    <t>343000-MPSCO-PRIME MOVERS: DEPR EXP</t>
  </si>
  <si>
    <t>34300 Prime Movers EXP</t>
  </si>
  <si>
    <t>343000-MPSJ1-PRIME MOVERS: DEPR EXP</t>
  </si>
  <si>
    <t>343000-MPSJ3-PRIME MOVERS: DEPR EXP</t>
  </si>
  <si>
    <t>343000-MPSU1-PRIME MOVERS: DEPR EXP</t>
  </si>
  <si>
    <t>343000-MPSU2-PRIME MOVERS: DEPR EXP</t>
  </si>
  <si>
    <t>343000-MPSU3-PRIME MOVERS: DEPR EXP</t>
  </si>
  <si>
    <t>343000-MPSU4-PRIME MOVERS: DEPR EXP</t>
  </si>
  <si>
    <t>343000-RGU9-PRIME MOVERS: DEPR EXP</t>
  </si>
  <si>
    <t>34400 Generators EXP</t>
  </si>
  <si>
    <t>344000-MPSU1-GENERATORS: DEPR EXP</t>
  </si>
  <si>
    <t>344000-MPSU2-GENERATORS: DEPR EXP</t>
  </si>
  <si>
    <t>344000-MPSU3-GENERATORS: DEPR EXP</t>
  </si>
  <si>
    <t>344000-MPSU4-GENERATORS: DEPR EXP</t>
  </si>
  <si>
    <t>344000-NMSOL-GENERATORS: DEPR EXP</t>
  </si>
  <si>
    <t>344000-RGU9-GENERATORS: DEPR EXP</t>
  </si>
  <si>
    <t>344000-TXSOL-GENERATORS: DEPR EXP</t>
  </si>
  <si>
    <t>345000-COPP-ACCES ELEC EQUIP: DEPR EXP</t>
  </si>
  <si>
    <t>34500 Accessory Electric Equipment EXP</t>
  </si>
  <si>
    <t>345000-MPSCO-ACCES ELEC EQUIP: DEPR EXP</t>
  </si>
  <si>
    <t>345000-MPSJ1-ACCES ELEC EQUIP: DEPR EXP</t>
  </si>
  <si>
    <t>345000-MPSJ3-ACCES ELEC EQUIP: DEPR EXP</t>
  </si>
  <si>
    <t>345000-MPSU1-ACCES ELEC EQUIP: DEPR EXP</t>
  </si>
  <si>
    <t>345000-MPSU2-ACCES ELEC EQUIP: DEPR EXP</t>
  </si>
  <si>
    <t>345000-MPSU3-ACCES ELEC EQUIP: DEPR EXP</t>
  </si>
  <si>
    <t>345000-MPSU4-ACCES ELEC EQUIP: DEPR EXP</t>
  </si>
  <si>
    <t>345000-RGU9-ACCES ELEC EQUIP: DEPR EXP</t>
  </si>
  <si>
    <t>345000-TXSOL-ACCES ELEC EQUIP: DEPR EXP</t>
  </si>
  <si>
    <t>346000-COPP-MISC PWR PLT EQP: DEPR EXP</t>
  </si>
  <si>
    <t>34600 Misc Power Plant Equip EXP</t>
  </si>
  <si>
    <t>346000-MPSCO-MISC PWR PLT EQP: DEPR EXP</t>
  </si>
  <si>
    <t>346000-MPSU1-MISC PWR PLT EQP: DEPR EXP</t>
  </si>
  <si>
    <t>346000-MPSU2-MISC PWR PLT EQP: DEPR EXP</t>
  </si>
  <si>
    <t>346000-MPSU3-MISC PWR PLT EQP: DEPR EXP</t>
  </si>
  <si>
    <t>346000-MPSU4-MISC PWR PLT EQP: DEPR EXP</t>
  </si>
  <si>
    <t>346000-RGU9-MISC PWR PLT EQP: DEPR EXP</t>
  </si>
  <si>
    <t>34XXX Other Production Adjustment EXP</t>
  </si>
  <si>
    <t>34XXXX</t>
  </si>
  <si>
    <t>34XXXX-OTHER PROD - ADJUSTMENT ONLY-DEPR EXP</t>
  </si>
  <si>
    <t>396000-MPSCO-PWR OPER EQUIP: DEPR EXP</t>
  </si>
  <si>
    <t>39600 Power Operated Equipment EXP</t>
  </si>
  <si>
    <t>397000-TXSOL-COMM EQUIP: DEPR EXP</t>
  </si>
  <si>
    <t>39700 Communication Equipment EXP</t>
  </si>
  <si>
    <t>350000-AIP-LAND&amp;LAND RIGHTS: DEPR EXP</t>
  </si>
  <si>
    <t>Depr Exp - Transmission Plant</t>
  </si>
  <si>
    <t>35000 Land and Land Rights EXP</t>
  </si>
  <si>
    <t>350000-PVT-LAND&amp;LAND RIGHTS: DEPR EXP</t>
  </si>
  <si>
    <t>350000-TRANS-LAND&amp;LAND RIGHTS: DEPR EXP</t>
  </si>
  <si>
    <t>352000-AIP-STRUCT&amp;IMPROVMNT: DEPR EXP</t>
  </si>
  <si>
    <t>35200 Structures and Improvements EXP</t>
  </si>
  <si>
    <t>352000-PVT-STRUCT&amp;IMPROVMNT: DEPR EXP</t>
  </si>
  <si>
    <t>352000-TRANS-STRUCT&amp;IMPROVMNT: DEPR EXP</t>
  </si>
  <si>
    <t>353000-AIP-STATION EQUIPMNT: DEPR EXP</t>
  </si>
  <si>
    <t>35300 Station Equipment EXP</t>
  </si>
  <si>
    <t>353000-PVT-STATION EQUIPMNT: DEPR EXP</t>
  </si>
  <si>
    <t>353000-TRANS-STATION EQUIPMNT: DEPR EXP</t>
  </si>
  <si>
    <t>354000-AIP-TOWERS &amp; FIXTURE: DEPR EXP</t>
  </si>
  <si>
    <t>35400 Towers and Fixtures EXP</t>
  </si>
  <si>
    <t>354000-PVT-TOWERS &amp; FIXTURE: DEPR EXP</t>
  </si>
  <si>
    <t>354000-TRANS-TOWERS &amp; FIXTURE: DEPR EXP</t>
  </si>
  <si>
    <t>355000-AIP-POLES &amp; FIXTURES: DEPR EXP</t>
  </si>
  <si>
    <t>35500 Poles and Fixtures EXP</t>
  </si>
  <si>
    <t>355000-PVT-POLES &amp; FIXTURES: DEPR EXP</t>
  </si>
  <si>
    <t>355000-TRANS-POLES &amp; FIXTURES: DEPR EXP</t>
  </si>
  <si>
    <t>356000-AIP-OH CONDUCTOR&amp;DEV: DEPR EXP</t>
  </si>
  <si>
    <t>35600 Overhead Conductors Devices EXP</t>
  </si>
  <si>
    <t>356000-PVT-OH CONDUCTOR&amp;DEV: DEPR EXP</t>
  </si>
  <si>
    <t>356000-TRANS-OH CONDUCTOR&amp;DEV: DEPR EXP</t>
  </si>
  <si>
    <t>359000-PVT-ROADS &amp; TRAILS: DEPR EXP</t>
  </si>
  <si>
    <t>35900 Roads and Trails EXP</t>
  </si>
  <si>
    <t>359000-TRANS-ROADS &amp; TRAILS: DEPR EXP</t>
  </si>
  <si>
    <t>35XXXX-TRANSMISSION - ADJUSTMENT ONLY-DEPR EXP</t>
  </si>
  <si>
    <t>35XXX Transmission Adjustment EXP</t>
  </si>
  <si>
    <t>35XXXX</t>
  </si>
  <si>
    <t>360000-NMDIS-LAND&amp;LAND RIGHTS: DEPR EXP</t>
  </si>
  <si>
    <t>Depr Exp - Distribution Plant</t>
  </si>
  <si>
    <t>36000 Land and Land Rights EXP</t>
  </si>
  <si>
    <t>360000-TXDIS-LAND&amp;LAND RIGHTS: DEPR EXP</t>
  </si>
  <si>
    <t>361000-NMDIS-STRUCT&amp;IMPROVMNT: DEPR EXP</t>
  </si>
  <si>
    <t>36100 Structures and Improvements EXP</t>
  </si>
  <si>
    <t>361000-TXDIS-STRUCT&amp;IMPROVMNT: DEPR EXP</t>
  </si>
  <si>
    <t>362000-NMDIS-STATION EQUIPMNT: DEPR EXP</t>
  </si>
  <si>
    <t>36200 Station Equipment EXP</t>
  </si>
  <si>
    <t>362000-TXDIS-STATION EQUIPMNT: DEPR EXP</t>
  </si>
  <si>
    <t>364000-NMDIS-POLES TWRS &amp; FIX PRIM: DEPR EXP</t>
  </si>
  <si>
    <t>36400 Poles Towers and Fixtures PRIM EXP</t>
  </si>
  <si>
    <t>364000-TXDIS-POLES TWRS &amp; FIX PRIM: DEPR EXP</t>
  </si>
  <si>
    <t>364000-NMDIS-POLES TWRS &amp; FIX SEC: DEPR EXP</t>
  </si>
  <si>
    <t>36400 Poles Towers and Fixtures SEC EXP</t>
  </si>
  <si>
    <t>364000-TXDIS-POLES TWRS &amp; FIX SEC: DEPR EXP</t>
  </si>
  <si>
    <t>365000-NMDIS-OH CONDUCTOR&amp;DEV PRIM: DEPR EXP</t>
  </si>
  <si>
    <t>36500 Overhead Conductors Devices PRIM EXP</t>
  </si>
  <si>
    <t>365000-TXDIS-OH CONDUCTOR&amp;DEV PRIM: DEPR EXP</t>
  </si>
  <si>
    <t>365000-NMDIS-OH CONDUCTOR&amp;DEV SEC: DEPR EXP</t>
  </si>
  <si>
    <t>36500 Overhead Conductors Devices SEC EXP</t>
  </si>
  <si>
    <t>365000-TXDIS-OH CONDUCTOR&amp;DEV SEC: DEPR EXP</t>
  </si>
  <si>
    <t>366000-NMDIS-UNDRGRND CONDUIT PRIM: DEPR EXP</t>
  </si>
  <si>
    <t>36600 Underground Conduit PRIM EXP</t>
  </si>
  <si>
    <t>366000-TXDIS-UNDRGRND CONDUIT PRIM: DEPR EXP</t>
  </si>
  <si>
    <t>366000-NMDIS-UNDRGRND CONDUIT SEC: DEPR EXP</t>
  </si>
  <si>
    <t>36600 Underground Conduit SEC EXP</t>
  </si>
  <si>
    <t>366000-TXDIS-UNDRGRND CONDUIT SEC: DEPR EXP</t>
  </si>
  <si>
    <t>367000-NMDIS-UNDRGRND CONDUCT PRIM: DEPR EXP</t>
  </si>
  <si>
    <t>36700 Underground Conductors Device PRIM EXP</t>
  </si>
  <si>
    <t>367000-TXDIS-UNDRGRND CONDUCT PRIM: DEPR EXP</t>
  </si>
  <si>
    <t>367000-NMDIS-UNDRGRND CONDUCT SEC: DEPR EXP</t>
  </si>
  <si>
    <t>36700 Underground Conductors Device PRIM SEC EXP</t>
  </si>
  <si>
    <t>367000-TXDIS-UNDRGRND CONDUCT SEC: DEPR EXP</t>
  </si>
  <si>
    <t>368000-NMDIS-LINE TRANSFORMER PRIM: DEPR EXP</t>
  </si>
  <si>
    <t>36800 Line Transformers PRIM EXP</t>
  </si>
  <si>
    <t>368000-TXDIS-LINE TRANSFORMER PRIM: DEPR EXP</t>
  </si>
  <si>
    <t>368000-NMDIS-LINE TRANSFORMER SEC: DEPR EXP</t>
  </si>
  <si>
    <t>36800 Line Transformers SEC EXP</t>
  </si>
  <si>
    <t>368000-TXDIS-LINE TRANSFORMER SEC: DEPR EXP</t>
  </si>
  <si>
    <t>369000-NMDIS-SERVICES: DEPR EXP</t>
  </si>
  <si>
    <t>36900 Services EXP</t>
  </si>
  <si>
    <t>369000-TXDIS-SERVICES: DEPR EXP</t>
  </si>
  <si>
    <t>370000-NMDIS-METERS: DEPR EXP</t>
  </si>
  <si>
    <t>37000 Meters EXP</t>
  </si>
  <si>
    <t>370000-TXDIS-METERS: DEPR EXP</t>
  </si>
  <si>
    <t>371000-NMDIS-INSTALL CUSTOMER: DEPR EXP</t>
  </si>
  <si>
    <t>37100 Installs On Customer Premises EXP</t>
  </si>
  <si>
    <t>371000-TXDIS-INSTALL CUSTOMER: DEPR EXP</t>
  </si>
  <si>
    <t>373000-NMDIS-STREET LIGHTING: DEPR EXP</t>
  </si>
  <si>
    <t>37300 Street Lighting Signal Sysems EXP</t>
  </si>
  <si>
    <t>373000-TXDIS-STREET LIGHTING: DEPR EXP</t>
  </si>
  <si>
    <t>37XXXX-DISTRIBUTION - ADJUSTMENT ONLY-DEPR EXP</t>
  </si>
  <si>
    <t>37XXX Distribution Adjustment EXP</t>
  </si>
  <si>
    <t>37XXXX</t>
  </si>
  <si>
    <t>Depr Exp - General Plant</t>
  </si>
  <si>
    <t>390000-GENL-STRUCT&amp;IMPR-EDOC: DEPR EXP</t>
  </si>
  <si>
    <t>39000 Structures and Improvements EXP</t>
  </si>
  <si>
    <t>390000-GENL-STRUCT&amp;IMPR-EMS: DEPR EXP</t>
  </si>
  <si>
    <t>390000-GENL-STRUCT&amp;IMPR-STAN: DEPR EXP</t>
  </si>
  <si>
    <t>390000-GENL-STRUCT&amp;IMPR-SYSOP: DEPR EXP</t>
  </si>
  <si>
    <t>390000-GENL-STRUCT&amp;IMPROVMNT: DEPR EXP</t>
  </si>
  <si>
    <t>39100 Office Furniture and Equip EXP</t>
  </si>
  <si>
    <t>391000-GENL-OFFICE FURN&amp;EQP: DEPR EXP</t>
  </si>
  <si>
    <t>391100-GENL-COMPUTER EQUIPMENT: DEPR EXP</t>
  </si>
  <si>
    <t>392000-AZ-TRANSPORT EQUIP: DEPR EXP</t>
  </si>
  <si>
    <t>39200 Transportation Equipment EXP</t>
  </si>
  <si>
    <t>392000-GENL-TRANSPORT EQUIP: DEPR EXP</t>
  </si>
  <si>
    <t>39300 Stores Equipment EXP</t>
  </si>
  <si>
    <t>393000-GENL-STORES EQUIPMENT: DEPR EXP</t>
  </si>
  <si>
    <t>394000-GENL-TOOLS&amp;SHOP EQUIP: DEPR EXP</t>
  </si>
  <si>
    <t>394000-PVT-TOOLS&amp;SHOP EQUIP: DEPR EXP</t>
  </si>
  <si>
    <t>395000-GENL-LABORATORY EQUIP: DEPR EXP</t>
  </si>
  <si>
    <t>39500 Laboratory Equipment EXP</t>
  </si>
  <si>
    <t>396000-GENL-PWR OPER EQUIP: DEPR EXP</t>
  </si>
  <si>
    <t>397000-GENL-COMM EQUIP: DEPR EXP</t>
  </si>
  <si>
    <t>398000-GENERAL - ADJUSTMENT ONLY-DEPR EXP</t>
  </si>
  <si>
    <t>39800 Miscellaneous Equipment EXP</t>
  </si>
  <si>
    <t>398000-GENL-MISC EQUIPMENT: DEPR EXP</t>
  </si>
  <si>
    <t>Depr Exp - ARO</t>
  </si>
  <si>
    <t>31700 Asset Retirement Steam Prod EXP</t>
  </si>
  <si>
    <t>Depr Expense Asset Ret Oblig</t>
  </si>
  <si>
    <t>317000-NWJT-ASSET RETIRE-STM: DEPR EXP</t>
  </si>
  <si>
    <t>317000-RGJT-ASSET RETIRE-STM: DEPR EXP</t>
  </si>
  <si>
    <t>32600 Asset Retirement Nuclear Prod EXP</t>
  </si>
  <si>
    <t>326000-PVCOM-ASSET RETIRE-NUC: DEPR EXP</t>
  </si>
  <si>
    <t>326000-PVU1-ASSET RETIRE-NUC: DEPR EXP</t>
  </si>
  <si>
    <t>326000-PVU2-ASSET RETIRE-NUC: DEPR EXP</t>
  </si>
  <si>
    <t>326000-PVU3-ASSET RETIRE-NUC: DEPR EXP</t>
  </si>
  <si>
    <t>34700 Asset Retirement Other Prod EXP</t>
  </si>
  <si>
    <t>347000-COPP-ASSET RETIRE-OTH: DEPR EXP</t>
  </si>
  <si>
    <t>303000-COPP-MISC INTANG PLT: DEPR EXP</t>
  </si>
  <si>
    <t>Depr Exp - Intangible</t>
  </si>
  <si>
    <t>30300 Misc Intangible Plant EXP</t>
  </si>
  <si>
    <t>Amortization Of Elec Plant</t>
  </si>
  <si>
    <t>303000-CUST-MISC INTANG PLT: DEPR EXP</t>
  </si>
  <si>
    <t>303000-DISTR-MISC INTANG PLT: DEPR EXP</t>
  </si>
  <si>
    <t>303000-GENL-MISC INTANG PLT: DEPR EXP</t>
  </si>
  <si>
    <t>303000-NWJT-MISC INTANG PLT: DEPR EXP</t>
  </si>
  <si>
    <t>303000-NWU5-MISC INTANG PLT: DEPR EXP</t>
  </si>
  <si>
    <t>303000-PROD-MISC INTANG PLT: DEPR EXP</t>
  </si>
  <si>
    <t>303000-RGJT-MISC INTANG PLT: DEPR EXP</t>
  </si>
  <si>
    <t>303000-TRANS-MISC INTANG PLT: DEPR EXP</t>
  </si>
  <si>
    <t>Depr Exp 407.3 - Misc Def Amort</t>
  </si>
  <si>
    <t>40730 Regulatory Debits</t>
  </si>
  <si>
    <t>Regulatory Debits</t>
  </si>
  <si>
    <t>407301-NEWMX-MISC DEFERRAL AMORT</t>
  </si>
  <si>
    <t>Accretion Expense (411.10)</t>
  </si>
  <si>
    <t>41111 Accretion Expense</t>
  </si>
  <si>
    <t>411109-COPP-ACCRETION EXPENSE</t>
  </si>
  <si>
    <t>Accretion Expense</t>
  </si>
  <si>
    <t>411109-FC-ACCRETION EXPENSE</t>
  </si>
  <si>
    <t>411109-MPSCO-ACCRETION EXPENSE</t>
  </si>
  <si>
    <t>411109-NWJT-ACCRETION EXPENSE</t>
  </si>
  <si>
    <t>411109-PVCOM-ACCRETION EXPENSE</t>
  </si>
  <si>
    <t>411109-RGJT-ACCRETION EXPENSE</t>
  </si>
  <si>
    <t>408100-PAYROLL TAXES</t>
  </si>
  <si>
    <t>Taxes Other Than Income Taxes</t>
  </si>
  <si>
    <t>Taxes Other - Federal</t>
  </si>
  <si>
    <t>408101 Taxes Oth-EPE Payroll Taxes</t>
  </si>
  <si>
    <t>Taxes Other Than Income Oper</t>
  </si>
  <si>
    <t>GROSSPLT</t>
  </si>
  <si>
    <t>Taxes Other - Texas Non-Revenue</t>
  </si>
  <si>
    <t>408110 Taxes Oth-TX Property Taxes</t>
  </si>
  <si>
    <t>408100-TEXAS-SALES &amp; USE TAX</t>
  </si>
  <si>
    <t>408111 Taxes Oth-TX Sales and Use Tax</t>
  </si>
  <si>
    <t>408100-Revenue Increase Adj TX GR</t>
  </si>
  <si>
    <t>Taxes Other - Texas Revenue</t>
  </si>
  <si>
    <t>408112 Taxes Oth-TX Gross Receipts Tax</t>
  </si>
  <si>
    <t>408100-TEXAS-GROSS RECEIPTS TAX</t>
  </si>
  <si>
    <t>408100-Revenue Increase Adj TX PUC</t>
  </si>
  <si>
    <t>408118 Taxes Oth-TX Reg Comm Taxes</t>
  </si>
  <si>
    <t>408100-TEXAS-REGULATORY COMM TAXES</t>
  </si>
  <si>
    <t>408100-Revenue Increase Adj TX OSR</t>
  </si>
  <si>
    <t>408119 Taxes Oth-TX Franchise Fees (OSR)</t>
  </si>
  <si>
    <t>408100-TEXAS-FRANCHISE FEES (OSR)</t>
  </si>
  <si>
    <t>Taxes Other - New Mexico Non-Rev</t>
  </si>
  <si>
    <t>408120 Taxes Oth-NM Property Taxes</t>
  </si>
  <si>
    <t>408100-NEWMX-COMPENSATING TAX</t>
  </si>
  <si>
    <t>408121 Taxes Oth-NM Compensating Tax</t>
  </si>
  <si>
    <t>408100-NEWMX-OTHER TAXES TRANS</t>
  </si>
  <si>
    <t>408122 Taxes Oth-NM Other Taxes Trans</t>
  </si>
  <si>
    <t>408100-NEWMX-REGULATORY COMM TAXES</t>
  </si>
  <si>
    <t>Taxes Other - New Mexico Revenue</t>
  </si>
  <si>
    <t>408128 Taxes Oth-NM Reg Comm Taxes</t>
  </si>
  <si>
    <t>408100-Revenue Increase Adj NM PRC</t>
  </si>
  <si>
    <t>408100-NEWMX-FRANCHISE FEES (OSR)</t>
  </si>
  <si>
    <t>408129 Taxes Oth-NM Fran Fees (OSR)</t>
  </si>
  <si>
    <t>408100-Revenue Increase Adj NM OSR</t>
  </si>
  <si>
    <t>408100-PVCOM-PROPERTY TAXES</t>
  </si>
  <si>
    <t>Taxes Other - Arizona</t>
  </si>
  <si>
    <t>408130 Taxes Oth-AZ Property Taxes</t>
  </si>
  <si>
    <t>408100-PVT-PROPERTY TAXES</t>
  </si>
  <si>
    <t>408100-PVCOM-PAYROLL TAXES</t>
  </si>
  <si>
    <t>408132 Taxes Oth-PV Payroll Taxes</t>
  </si>
  <si>
    <t>NETPLT</t>
  </si>
  <si>
    <t>410100 Federal Credit - AMT-F: Reg DIT Activity (Exp) - Federal</t>
  </si>
  <si>
    <t>Federal and State Income Taxes</t>
  </si>
  <si>
    <t>Deferred Income Tax Expense-Fed Exp</t>
  </si>
  <si>
    <t>41010 Deferred Income Taxes Federal</t>
  </si>
  <si>
    <t>Prov Def Inc Tax Util Oper</t>
  </si>
  <si>
    <t>DIT Activity (Expense) Federal</t>
  </si>
  <si>
    <t>410100-ABFUDC CWIP-F: Reg DIT Activity (Exp) - Federal</t>
  </si>
  <si>
    <t>410100-Amort of Debt Costs-F: Reg DIT Activity (Exp) - Federal</t>
  </si>
  <si>
    <t>410100-CIAC-F: Reg DIT Activity (Exp) - Federal</t>
  </si>
  <si>
    <t>410100-Capitalized Interest-F: Reg DIT Activity (Exp) - Federal</t>
  </si>
  <si>
    <t>410100-Coal Reclamation Costs-F: Reg DIT Activity (Exp) - Federal</t>
  </si>
  <si>
    <t>410100-Decom Costs-F: Reg DIT Activity (Exp) - Federal</t>
  </si>
  <si>
    <t>410100-Deferred Fuel FERC-F: Reg DIT Activity (Exp) - Federal</t>
  </si>
  <si>
    <t>410100-Deferred Fuel NM-F: Reg DIT Activity (Exp) - Federal</t>
  </si>
  <si>
    <t>410100-Deferred Fuel TX-F: Reg DIT Activity (Exp) - Federal</t>
  </si>
  <si>
    <t>410100-Depr Differences-F: Reg DIT Activity (Exp) - Federal</t>
  </si>
  <si>
    <t>410100-Excess Deferred Taxes-F: Reg DIT Activity (Exp) - Federal</t>
  </si>
  <si>
    <t>410100-NOL AZ-AZ: Reg DIT Activity (Exp) - Federal</t>
  </si>
  <si>
    <t>410100-NOL Federal-F: Reg DIT Activity (Exp) - Federal</t>
  </si>
  <si>
    <t>410100-NOL NM-NM: Reg DIT Activity (Exp) - Federal</t>
  </si>
  <si>
    <t>410100-Other Employee Benefits-F: Reg DIT Activity (Exp) - Federal</t>
  </si>
  <si>
    <t>410100-Other-F: Reg DIT Activity (Exp) - Federal</t>
  </si>
  <si>
    <t>410100-R&amp;D Credit-F: Reg DIT Activity (Exp) - Federal</t>
  </si>
  <si>
    <t>410100-Repair Allowance-F: Reg DIT Activity (Exp) - Federal</t>
  </si>
  <si>
    <t>410100-Retirement Plans-F: Reg DIT Activity (Exp) - Federal</t>
  </si>
  <si>
    <t>410100-SFAS 143 ARO-F: Reg DIT Activity (Exp) - Federal</t>
  </si>
  <si>
    <t>410100-Section 174 R&amp;D-F: Reg DIT Activity (Exp) - Federal</t>
  </si>
  <si>
    <t>410100-TOTF Income Taxes-F: Reg DIT Activity (Exp) - Federal</t>
  </si>
  <si>
    <t>410100-Unbilled Revenue-F: Reg DIT Activity (Exp) - Federal</t>
  </si>
  <si>
    <t>41110 Deferred Income Taxes Cr Federal</t>
  </si>
  <si>
    <t>Prov Def Inc Tax Cr Util Oper</t>
  </si>
  <si>
    <t>411100-ABFUDC CWIP-F: Reg DIT Activity (Exp) - Federal</t>
  </si>
  <si>
    <t>411100-Amort of Debt Costs-F: Reg DIT Activity (Exp) - Federal</t>
  </si>
  <si>
    <t>411100-CIAC-F: Reg DIT Activity (Exp) - Federal</t>
  </si>
  <si>
    <t>411100-Capitalized Interest-F: Reg DIT Activity (Exp) - Federal</t>
  </si>
  <si>
    <t>411100-Coal Reclamation Costs-F: Reg DIT Activity (Exp) - Federal</t>
  </si>
  <si>
    <t>411100-Decom Costs-F: Reg DIT Activity (Exp) - Federal</t>
  </si>
  <si>
    <t>411100-Deferred Fuel FERC-F: Reg DIT Activity (Exp) - Federal</t>
  </si>
  <si>
    <t>411100-Deferred Fuel NM-F: Reg DIT Activity (Exp) - Federal</t>
  </si>
  <si>
    <t>411100-Deferred Fuel TX-F: Reg DIT Activity (Exp) - Federal</t>
  </si>
  <si>
    <t>411100-Depr Differences-F: Reg DIT Activity (Exp) - Federal</t>
  </si>
  <si>
    <t>411100-NOL AZ-F: Reg DIT Activity (Exp) - Federal</t>
  </si>
  <si>
    <t>411100-NOL Federal-F: Reg DIT Activity (Exp) - Federal</t>
  </si>
  <si>
    <t>411100-NOL NM-F: Reg DIT Activity (Exp) - Federal</t>
  </si>
  <si>
    <t>411100-Other Employee Benefits-F: Reg DIT Activity (Exp) - Federal</t>
  </si>
  <si>
    <t>411100-Other-F: Reg DIT Activity (Exp) - Federal</t>
  </si>
  <si>
    <t>411100-R&amp;D Credit-F: Reg DIT Activity (Exp) - Federal</t>
  </si>
  <si>
    <t>411100-Repair Allowance-F: Reg DIT Activity (Exp) - Federal</t>
  </si>
  <si>
    <t>411100-Retirement Plans-F: Reg DIT Activity (Exp) - Federal</t>
  </si>
  <si>
    <t>411100-SFAS 143 ARO-F: Reg DIT Activity (Exp) - Federal</t>
  </si>
  <si>
    <t>411100-Section 174 R&amp;D-F: Reg DIT Activity (Exp) - Federal</t>
  </si>
  <si>
    <t>411100-TOTF Income Taxes-F: Reg DIT Activity (Exp) - Federal</t>
  </si>
  <si>
    <t>411100-Unbilled Revenue-F: Reg DIT Activity (Exp) - Federal</t>
  </si>
  <si>
    <t>Invest Tax Credit Adjust Oper</t>
  </si>
  <si>
    <t>410100-ABFUDC CWIP-AZ-S: Reg DIT Activity (Exp) - State</t>
  </si>
  <si>
    <t>Deferred Income Tax Exp-State Exp</t>
  </si>
  <si>
    <t>41010 Deferred Income Taxes Arizona</t>
  </si>
  <si>
    <t>DIT Activity (Expense) State</t>
  </si>
  <si>
    <t>410100-Amort of Debt Costs-AZ-S: Reg DIT Activity (Exp) - State</t>
  </si>
  <si>
    <t>410100-CIAC-AZ-S: Reg DIT Activity (Exp) - State</t>
  </si>
  <si>
    <t>410100-Capitalized Interest-AZ-S: Reg DIT Activity (Exp) - State</t>
  </si>
  <si>
    <t>410100-Coal Reclamation Costs-AZ-S: Reg DIT Activity (Exp) - State</t>
  </si>
  <si>
    <t>410100-Decom Costs-AZ-S: Reg DIT Activity (Exp) - State</t>
  </si>
  <si>
    <t>410100-Deferred Fuel FERC-AZ-S: Reg DIT Activity (Exp) - State</t>
  </si>
  <si>
    <t>410100-Deferred Fuel NM-AZ-S: Reg DIT Activity (Exp) - State</t>
  </si>
  <si>
    <t>410100-Deferred Fuel TX-AZ-S: Reg DIT Activity (Exp) - State</t>
  </si>
  <si>
    <t>410100-Depr Differences-AZ-S: Reg DIT Activity (Exp) - State</t>
  </si>
  <si>
    <t>410100-NOL AZ-S: Reg DIT Activity (Exp) - State</t>
  </si>
  <si>
    <t>410100-Other Employee Benefits-AZ-S: Reg DIT Activity (Exp) - State</t>
  </si>
  <si>
    <t>410100-Other-AZ-S: Reg DIT Activity (Exp) - State</t>
  </si>
  <si>
    <t>410100-Repair Allowance-AZ-S: Reg DIT Activity (Exp) - State</t>
  </si>
  <si>
    <t>410100-Retirement Plans-AZ-S: Reg DIT Activity (Exp) - State</t>
  </si>
  <si>
    <t>410100-SFAS 143 ARO-AZ-S: Reg DIT Activity (Exp) - State</t>
  </si>
  <si>
    <t>410100-Section 174 R&amp;D-AZ-S: Reg DIT Activity (Exp) - State</t>
  </si>
  <si>
    <t>410100-TOTF Income Taxes-AZ-S: Reg DIT Activity (Exp) - State</t>
  </si>
  <si>
    <t>410100-Unbilled Revenue-AZ-S: Reg DIT Activity (Exp) - State</t>
  </si>
  <si>
    <t>410100-ABFUDC CWIP-NM-S: Reg DIT Activity (Exp) - State</t>
  </si>
  <si>
    <t>41010 Deferred Income Taxes NM</t>
  </si>
  <si>
    <t>410100-Amort of Debt Costs-NM-S: Reg DIT Activity (Exp) - State</t>
  </si>
  <si>
    <t>410100-CIAC-NM-S: Reg DIT Activity (Exp) - State</t>
  </si>
  <si>
    <t>410100-Capitalized Interest-NM-S: Reg DIT Activity (Exp) - State</t>
  </si>
  <si>
    <t>410100-Coal Reclamation Costs-NM-S: Reg DIT Activity (Exp) - State</t>
  </si>
  <si>
    <t>410100-Decom Costs-NM-S: Reg DIT Activity (Exp) - State</t>
  </si>
  <si>
    <t>410100-Deferred Fuel FERC-NM-S: Reg DIT Activity (Exp) - State</t>
  </si>
  <si>
    <t>410100-Deferred Fuel NM-NM-S: Reg DIT Activity (Exp) - State</t>
  </si>
  <si>
    <t>410100-Deferred Fuel TX-NM-S: Reg DIT Activity (Exp) - State</t>
  </si>
  <si>
    <t>410100-Depr Differences-NM-S: Reg DIT Activity (Exp) - State</t>
  </si>
  <si>
    <t>410100-NOL NM-S: Reg DIT Activity (Exp) - State</t>
  </si>
  <si>
    <t>410100-Other Employee Benefits-NM-S: Reg DIT Activity (Exp) - State</t>
  </si>
  <si>
    <t>410100-Other-NM-S: Reg DIT Activity (Exp) - State</t>
  </si>
  <si>
    <t>410100-Repair Allowance-NM-S: Reg DIT Activity (Exp) - State</t>
  </si>
  <si>
    <t>410100-Retirement Plans-NM-S: Reg DIT Activity (Exp) - State</t>
  </si>
  <si>
    <t>410100-SFAS 143 ARO-NM-S: Reg DIT Activity (Exp) - State</t>
  </si>
  <si>
    <t>410100-Section 174 R&amp;D-NM-S: Reg DIT Activity (Exp) - State</t>
  </si>
  <si>
    <t>410100-TOTF Income Taxes-NM-S: Reg DIT Activity (Exp) - State</t>
  </si>
  <si>
    <t>410100-Unbilled Revenue-NM-S: Reg DIT Activity (Exp) - State</t>
  </si>
  <si>
    <t>410100-ABFUDC CWIP-TX-S: Reg DIT Activity (Exp) - State</t>
  </si>
  <si>
    <t>41010 Deferred Income Taxes Texas</t>
  </si>
  <si>
    <t>410100-Amort of Debt Costs-TX-S: Reg DIT Activity (Exp) - State</t>
  </si>
  <si>
    <t>410100-CIAC-TX-S: Reg DIT Activity (Exp) - State</t>
  </si>
  <si>
    <t>410100-Capitalized Interest-TX-S: Reg DIT Activity (Exp) - State</t>
  </si>
  <si>
    <t>410100-Decom Costs-TX-S: Reg DIT Activity (Exp) - State</t>
  </si>
  <si>
    <t>410100-Deferred Fuel FERC-TX-S: Reg DIT Activity (Exp) - State</t>
  </si>
  <si>
    <t>410100-Deferred Fuel NM-TX-S: Reg DIT Activity (Exp) - State</t>
  </si>
  <si>
    <t>410100-Deferred Fuel TX-TX--S: Reg DIT Activity (Exp) - State</t>
  </si>
  <si>
    <t>410100-Depr Differences-TX-S: Reg DIT Activity (Exp) - State</t>
  </si>
  <si>
    <t>410100-Other Employee Benefits-TX-S: Reg DIT Activity (Exp) - State</t>
  </si>
  <si>
    <t>410100-Other-TX-S: Reg DIT Activity (Exp) - State</t>
  </si>
  <si>
    <t>410100-Repair Allowance-TX-S: Reg DIT Activity (Exp) - State</t>
  </si>
  <si>
    <t>410100-Retirement Plans-TX-S: Reg DIT Activity (Exp) - State</t>
  </si>
  <si>
    <t>410100-SFAS 143 ARO-TX-S: Reg DIT Activity (Exp) - State</t>
  </si>
  <si>
    <t>410100-Section 174 R&amp;D-TX-S: Reg DIT Activity (Exp) - State</t>
  </si>
  <si>
    <t>410100-TOTF Income Taxes-TX-S: Reg DIT Activity (Exp) - State</t>
  </si>
  <si>
    <t>410100-Unbilled Revenue-TX-S: Reg DIT Activity (Exp) - State</t>
  </si>
  <si>
    <t>411100-ABFUDC CWIP-AZ-S: Reg DIT Activity (Exp) - State</t>
  </si>
  <si>
    <t>41110 Deferred Income Taxes Arizona</t>
  </si>
  <si>
    <t>411100-Amort of Debt Costs-AZ-S: Reg DIT Activity (Exp) - State</t>
  </si>
  <si>
    <t>411100-CIAC-AZ-S: Reg DIT Activity (Exp) - State</t>
  </si>
  <si>
    <t>411100-Capitalized Interest-AZ-S: Reg DIT Activity (Exp) - State</t>
  </si>
  <si>
    <t>411100-Coal Reclamation Costs-AZ-S: Reg DIT Activity (Exp) - State</t>
  </si>
  <si>
    <t>411100-Decom Costs-AZ-S: Reg DIT Activity (Exp) - State</t>
  </si>
  <si>
    <t>411100-Deferred Fuel FERC-AZ-S: Reg DIT Activity (Exp) - State</t>
  </si>
  <si>
    <t>411100-Deferred Fuel NM-AZ-S: Reg DIT Activity (Exp) - State</t>
  </si>
  <si>
    <t>411100-Deferred Fuel TX-AZ-S: Reg DIT Activity (Exp) - State</t>
  </si>
  <si>
    <t>411100-Depr Differences AZ-AZ-S: Reg DIT Activity (Exp) - State</t>
  </si>
  <si>
    <t>411100-Depr Differences-AZ-S: Reg DIT Activity (Exp) - State</t>
  </si>
  <si>
    <t>411100-NOL AZ-S: Reg DIT Activity (Exp) - State</t>
  </si>
  <si>
    <t>411100-Other Employee Benefits-AZ-S: Reg DIT Activity (Exp) - State</t>
  </si>
  <si>
    <t>411100-Other-AZ-S: Reg DIT Activity (Exp) - State</t>
  </si>
  <si>
    <t>411100-Repair Allowance-AZ-S: Reg DIT Activity (Exp) - State</t>
  </si>
  <si>
    <t>411100-Retirement Plans-AZ-S: Reg DIT Activity (Exp) - State</t>
  </si>
  <si>
    <t>411100-SFAS 143 ARO-AZ-S: Reg DIT Activity (Exp) - State</t>
  </si>
  <si>
    <t>411100-Section 174 R&amp;D-AZ-S: Reg DIT Activity (Exp) - State</t>
  </si>
  <si>
    <t>411100-TOTF Income Taxes-AZ-S: Reg DIT Activity (Exp) - State</t>
  </si>
  <si>
    <t>411100-Unbilled Revenue-AZ-S: Reg DIT Activity (Exp) - State</t>
  </si>
  <si>
    <t>411100-ABFUDC CWIP-NM-S: Reg DIT Activity (Exp) - State</t>
  </si>
  <si>
    <t>41110 Deferred Income Taxes NM</t>
  </si>
  <si>
    <t>411100-Amort of Debt Costs-NM-S: Reg DIT Activity (Exp) - State</t>
  </si>
  <si>
    <t>411100-CIAC-NM-S: Reg DIT Activity (Exp) - State</t>
  </si>
  <si>
    <t>411100-Capitalized Interest-NM-S: Reg DIT Activity (Exp) - State</t>
  </si>
  <si>
    <t>411100-Coal Reclamation Costs-NM-S: Reg DIT Activity (Exp) - State</t>
  </si>
  <si>
    <t>411100-Decom Costs-NM-S: Reg DIT Activity (Exp) - State</t>
  </si>
  <si>
    <t>411100-Deferred Fuel FERC-NM-S: Reg DIT Activity (Exp) - State</t>
  </si>
  <si>
    <t>411100-Deferred Fuel NM-NM-S: Reg DIT Activity (Exp) - State</t>
  </si>
  <si>
    <t>411100-Deferred Fuel TX-NM-S: Reg DIT Activity (Exp) - State</t>
  </si>
  <si>
    <t>411100-Depr Differences-NM-S: Reg DIT Activity (Exp) - State</t>
  </si>
  <si>
    <t>411100-NOL NM-S: Reg DIT Activity (Exp) - State</t>
  </si>
  <si>
    <t>411100-Other Employee Benefits-NM-S: Reg DIT Activity (Exp) - State</t>
  </si>
  <si>
    <t>411100-Other-NM-S: Reg DIT Activity (Exp) - State</t>
  </si>
  <si>
    <t>411100-Repair Allowance-NM-S: Reg DIT Activity (Exp) - State</t>
  </si>
  <si>
    <t>411100-Retirement Plans-NM-S: Reg DIT Activity (Exp) - State</t>
  </si>
  <si>
    <t>411100-SFAS 143 ARO-NM-S: Reg DIT Activity (Exp) - State</t>
  </si>
  <si>
    <t>411100-Section 174 R&amp;D-NM-S: Reg DIT Activity (Exp) - State</t>
  </si>
  <si>
    <t>411100-TOTF Income Taxes-NM-S: Reg DIT Activity (Exp) - State</t>
  </si>
  <si>
    <t>411100-Unbilled Revenue-NM-S: Reg DIT Activity (Exp) - State</t>
  </si>
  <si>
    <t>41110 Deferred Income Taxes Texas</t>
  </si>
  <si>
    <t>411100-ABFUDC CWIP-TX-S: Reg DIT Activity (Exp) - State</t>
  </si>
  <si>
    <t>411100-Amort of Debt Costs-TX-S: Reg DIT Activity (Exp) - State</t>
  </si>
  <si>
    <t>411100-CIAC-TX-S: Reg DIT Activity (Exp) - State</t>
  </si>
  <si>
    <t>411100-Capitalized Interest-TX-S: Reg DIT Activity (Exp) - State</t>
  </si>
  <si>
    <t>411100-Coal Reclamation Costs-TX-S: Reg DIT Activity (Exp) - State</t>
  </si>
  <si>
    <t>411100-Decom Costs-TX-S: Reg DIT Activity (Exp) - State</t>
  </si>
  <si>
    <t>411100-Deferred Fuel FERC-TX-S: Reg DIT Activity (Exp) - State</t>
  </si>
  <si>
    <t>411100-Deferred Fuel NM-TX-S: Reg DIT Activity (Exp) - State</t>
  </si>
  <si>
    <t>411100-Deferred Fuel TX-TX-S: Reg DIT Activity (Exp) - State</t>
  </si>
  <si>
    <t>411100-Depr Differences-TX-S: Reg DIT Activity (Exp) - State</t>
  </si>
  <si>
    <t>411100-NOL TX-S: Reg DIT Activity (Exp) - State</t>
  </si>
  <si>
    <t>411100-Other Employee Benefits-TX-S: Reg DIT Activity (Exp) - State</t>
  </si>
  <si>
    <t>411100-Other-TX-S: Reg DIT Activity (Exp) - State</t>
  </si>
  <si>
    <t>411100-Repair Allowance-TX-S: Reg DIT Activity (Exp) - State</t>
  </si>
  <si>
    <t>411100-Retirement Plans-TX-S: Reg DIT Activity (Exp) - State</t>
  </si>
  <si>
    <t>411100-SFAS 143 ARO-TX-S: Reg DIT Activity (Exp) - State</t>
  </si>
  <si>
    <t>411100-Section 174 R&amp;D-TX-S: Reg DIT Activity (Exp) - State</t>
  </si>
  <si>
    <t>411100-TOTF Income Taxes-TX-S: Reg DIT Activity (Exp) - State</t>
  </si>
  <si>
    <t>411100-Excess Deferred Taxes-F: Reg DIT Activity (Exp) - Federal</t>
  </si>
  <si>
    <t>ITC Amortization Tax</t>
  </si>
  <si>
    <t>411100-Excess Deferred Taxes-Fed</t>
  </si>
  <si>
    <t>ITC Amortization</t>
  </si>
  <si>
    <t>41140 Investment Tax Credits Federal</t>
  </si>
  <si>
    <t>411400-ITC Amortization-F: Reg DIT Activity (Exp) - Federal</t>
  </si>
  <si>
    <t>Inc Taxes Utility Oper Income</t>
  </si>
  <si>
    <t>Federal Timing Differences</t>
  </si>
  <si>
    <t>Federal Timing Differences Activity</t>
  </si>
  <si>
    <t>State Timing Differences</t>
  </si>
  <si>
    <t>State Timing Differences Activity</t>
  </si>
  <si>
    <t>Other Interest Expense</t>
  </si>
  <si>
    <t>Interest Charges</t>
  </si>
  <si>
    <t>(All)</t>
  </si>
  <si>
    <t>Sum of amount</t>
  </si>
  <si>
    <t>Accretion Expense (411.10) Total</t>
  </si>
  <si>
    <t>Deferred Income Tax Expense-Fed Exp Total</t>
  </si>
  <si>
    <t>Deferred Income Tax Exp-State Exp Total</t>
  </si>
  <si>
    <t>Depr Exp - ARO Total</t>
  </si>
  <si>
    <t>Depr Exp - Distribution Plant Total</t>
  </si>
  <si>
    <t>Depr Exp - General Plant Total</t>
  </si>
  <si>
    <t>Depr Exp - Intangible Total</t>
  </si>
  <si>
    <t>Depr Exp - Nuclear Production Plant Total</t>
  </si>
  <si>
    <t>Depr Exp - Other Production Plant Total</t>
  </si>
  <si>
    <t>Depr Exp - Steam Production Plant Total</t>
  </si>
  <si>
    <t>Depr Exp - Transmission Plant Total</t>
  </si>
  <si>
    <t>Depr Exp 407.3 - Misc Def Amort Total</t>
  </si>
  <si>
    <t>Fuel - Nuclear Power Total</t>
  </si>
  <si>
    <t>Fuel - Other Power Total</t>
  </si>
  <si>
    <t>Fuel - Steam Power Total</t>
  </si>
  <si>
    <t>ITC Amortization Tax Total</t>
  </si>
  <si>
    <t>O&amp;M - Administration &amp; General Exp Total</t>
  </si>
  <si>
    <t>O&amp;M - Customer Accounts Expenses Total</t>
  </si>
  <si>
    <t>O&amp;M - Customer and Information Exp Total</t>
  </si>
  <si>
    <t>O&amp;M - Distribution Maintenance Total</t>
  </si>
  <si>
    <t>O&amp;M - Distribution Operation Total</t>
  </si>
  <si>
    <t>O&amp;M - Nuclear Pwr Generation Maint Total</t>
  </si>
  <si>
    <t>O&amp;M - Nuclear Pwr Generation Oper Total</t>
  </si>
  <si>
    <t>O&amp;M - Other Power Supply Total</t>
  </si>
  <si>
    <t>O&amp;M - Other Pwr Generation Maint Total</t>
  </si>
  <si>
    <t>O&amp;M - Other Pwr Generation Oper Total</t>
  </si>
  <si>
    <t>O&amp;M - Steam Pwr Generation Maint Total</t>
  </si>
  <si>
    <t>O&amp;M - Steam Pwr Generation Oper Total</t>
  </si>
  <si>
    <t>O&amp;M - Transmission Maintenance Total</t>
  </si>
  <si>
    <t>O&amp;M - Transmission Operation Total</t>
  </si>
  <si>
    <t>Purchased Power Total</t>
  </si>
  <si>
    <t>Taxes Other - Arizona Total</t>
  </si>
  <si>
    <t>Taxes Other - Federal Total</t>
  </si>
  <si>
    <t>Taxes Other - New Mexico Non-Rev Total</t>
  </si>
  <si>
    <t>Taxes Other - New Mexico Revenue Total</t>
  </si>
  <si>
    <t>Taxes Other - Texas Non-Revenue Total</t>
  </si>
  <si>
    <t>Taxes Other - Texas Revenue Total</t>
  </si>
  <si>
    <t>= Non-reconcilable fuel and purchased power</t>
  </si>
  <si>
    <t>Total Company</t>
  </si>
  <si>
    <t>(Multiple Items)</t>
  </si>
  <si>
    <t>BASE REVENUES</t>
  </si>
  <si>
    <t>NON-FIRM REVENUES</t>
  </si>
  <si>
    <t>FUEL REVENUES</t>
  </si>
  <si>
    <t>OTHER SALES FOR RESALE</t>
  </si>
  <si>
    <t>SALES MARGINS RETAINED</t>
  </si>
  <si>
    <t>OTHER OPERATING REVENUE</t>
  </si>
  <si>
    <t>FUEL &amp; PURCHASED POWER</t>
  </si>
  <si>
    <t>OPERATION &amp; MAINTENANCE EXPENSES</t>
  </si>
  <si>
    <t>REGULATORY DEBITS &amp; CREDITS</t>
  </si>
  <si>
    <t>DEPRECIATION &amp; AMORTIZATION EXPENSE</t>
  </si>
  <si>
    <t>DECOMMISSIONING &amp; AMORTIZATION EXPENSE</t>
  </si>
  <si>
    <t>TAXES OTHER THAN INCOME TAXES</t>
  </si>
  <si>
    <t>DEFERRED INCOME TAXES</t>
  </si>
  <si>
    <t>AMORTIZATION OF INVESTMENT TAX CREDITS</t>
  </si>
  <si>
    <t>2021 TX RATE CASE Equalized</t>
  </si>
  <si>
    <t>440000-TXRTCS-COMUNTY SOLR-BASE</t>
  </si>
  <si>
    <t>442000-TXRTCS-COMUNTY SOLR-BASE</t>
  </si>
  <si>
    <t>44XXXX-Rate Relief Rev - Adjustment Only</t>
  </si>
  <si>
    <t>451010-NEWMX-MISC SERVICE REVENUE EE</t>
  </si>
  <si>
    <t>451010-TEXAS-MISC SERVICE REVENUE EE</t>
  </si>
  <si>
    <t>451XXX-MISC SVC REV- ADJUSTMENT ONLY</t>
  </si>
  <si>
    <t>451XXX</t>
  </si>
  <si>
    <t>505000-COPP-ELECTRIC EXPENSES</t>
  </si>
  <si>
    <t>506000 - COVID-19 ADJ ONLY</t>
  </si>
  <si>
    <t>LABSM</t>
  </si>
  <si>
    <t>524000 - COVID-19 ADJ ONLY</t>
  </si>
  <si>
    <t>D2PROD</t>
  </si>
  <si>
    <t>546000-MPSU2-OPER SUPRVSN&amp;ENG-LABOR</t>
  </si>
  <si>
    <t>546000-MPSU3-OPER SUPRVSN&amp;ENG-LABOR</t>
  </si>
  <si>
    <t>546000-MPSU4-OPER SUPRVSN&amp;ENG-LABOR</t>
  </si>
  <si>
    <t>546000-RGU9-OPER SUPRVSN&amp;ENG-LABOR</t>
  </si>
  <si>
    <t>546000-MPSU2-OPER SUPRVSN&amp;ENG</t>
  </si>
  <si>
    <t>546000-MPSU3-OPER SUPRVSN&amp;ENG</t>
  </si>
  <si>
    <t>546000-MPSU4-OPER SUPRVSN&amp;ENG</t>
  </si>
  <si>
    <t>546000-RGU9-OPER SUPRVSN&amp;ENG</t>
  </si>
  <si>
    <t>549000-MPSU3-MSC OTH PWR GEN-LABOR</t>
  </si>
  <si>
    <t>549000-NMSOL-MSC OTH PWR GEN-LABOR</t>
  </si>
  <si>
    <t>549000-TXSOL-MSC OTH PWR GEN-LABOR</t>
  </si>
  <si>
    <t>549000 - COVID-19 ADJ ONLY</t>
  </si>
  <si>
    <t>549000-MPSU3-MSC OTH PWR GEN</t>
  </si>
  <si>
    <t>549000-NMSOL-MSC OTH PWR GEN</t>
  </si>
  <si>
    <t>549000-TXSOL-MSC OTH PWR GEN</t>
  </si>
  <si>
    <t>550000-COPP-RENTS</t>
  </si>
  <si>
    <t>550000-MPSU1-RENTS</t>
  </si>
  <si>
    <t>550000-MPSU2-RENTS</t>
  </si>
  <si>
    <t>550000-MPSU4-RENTS</t>
  </si>
  <si>
    <t>550000-PROD-RENTS</t>
  </si>
  <si>
    <t>551000-TRANS-MAIN SUPRVSN ENG-LABOR</t>
  </si>
  <si>
    <t>551000-TRANS-MAIN SUPRVSN ENG</t>
  </si>
  <si>
    <t>552000-MPSJT-MAINT STRUCTURES-LABOR</t>
  </si>
  <si>
    <t>552000-MPSU1-MAINT STRUCTURES-LABOR</t>
  </si>
  <si>
    <t>552000-MPSU2-MAINT STRUCTURES-LABOR</t>
  </si>
  <si>
    <t>552000-MPSU3-MAINT STRUCTURES-LABOR</t>
  </si>
  <si>
    <t>552000-MPSU4-MAINT STRUCTURES-LABOR</t>
  </si>
  <si>
    <t>552000-MPSJT-MAINT STRUCTURES</t>
  </si>
  <si>
    <t>552000-MPSU1-MAINT STRUCTURES</t>
  </si>
  <si>
    <t>552000-MPSU2-MAINT STRUCTURES</t>
  </si>
  <si>
    <t>552000-MPSU3-MAINT STRUCTURES</t>
  </si>
  <si>
    <t>552000-MPSU4-MAINT STRUCTURES</t>
  </si>
  <si>
    <t>552000-RGU7-MAINT STRUCTURES</t>
  </si>
  <si>
    <t>553000-MPSJT-MAIN GEN&amp;ELC PLT-LABOR</t>
  </si>
  <si>
    <t>553000-MPSU1-MAIN GEN&amp;ELC PLT-LABOR</t>
  </si>
  <si>
    <t>553000-MPSU2-MAIN GEN&amp;ELC PLT-LABOR</t>
  </si>
  <si>
    <t>553000-MPSU3-MAIN GEN&amp;ELC PLT-LABOR</t>
  </si>
  <si>
    <t>553000-MPSU4-MAIN GEN&amp;ELC PLT-LABOR</t>
  </si>
  <si>
    <t>553000-NWU3-MAIN GEN&amp;ELC PLT-LABOR</t>
  </si>
  <si>
    <t>553000-NWU3-MAIN GEN&amp;ELC PLT</t>
  </si>
  <si>
    <t>553000-RGU7-MAIN GEN&amp;ELC PLT</t>
  </si>
  <si>
    <t>553000-TXSOL-MAIN GEN&amp;ELC PLT</t>
  </si>
  <si>
    <t>554000-MPSU1-MAIN MSC OTH PWR-LABOR</t>
  </si>
  <si>
    <t>554000-MPSU2-MAIN MSC OTH PWR-LABOR</t>
  </si>
  <si>
    <t>554000-MPSU3-MAIN MSC OTH PWR-LABOR</t>
  </si>
  <si>
    <t>554000-MPSU4-MAIN MSC OTH PWR-LABOR</t>
  </si>
  <si>
    <t>554000-MPSU1-MAIN MSC OTH PWR</t>
  </si>
  <si>
    <t>554000-MPSU2-MAIN MSC OTH PWR</t>
  </si>
  <si>
    <t>554000-MPSU3-MAIN MSC OTH PWR</t>
  </si>
  <si>
    <t>554000-MPSU4-MAIN MSC OTH PWR</t>
  </si>
  <si>
    <t>556000 - COVID-19 ADJ ONLY</t>
  </si>
  <si>
    <t>556000-TRANS-SYS CNTRL&amp;LD DISP</t>
  </si>
  <si>
    <t>566000- COVID-19 ADJ ONLY</t>
  </si>
  <si>
    <t>EXP_58279</t>
  </si>
  <si>
    <t>586000- COVID-19 ADJ ONLY</t>
  </si>
  <si>
    <t>588000- COVID-19 ADJ ONLY</t>
  </si>
  <si>
    <t>590000-NMDIS-MAIN SUPRVSN ENG-LABOR</t>
  </si>
  <si>
    <t>590000-NMDIS-MAIN SUPRVSN ENG</t>
  </si>
  <si>
    <t>903000- COVID-19 ADJ ONLY</t>
  </si>
  <si>
    <t>904000- COVID-19 ADJ ONLY</t>
  </si>
  <si>
    <t>UNCOLL_EXP</t>
  </si>
  <si>
    <t>REV_DEF</t>
  </si>
  <si>
    <t>920000-COPP-A&amp;G SALARIES</t>
  </si>
  <si>
    <t>920000-COPP-A&amp;G SALARIES-LABOR</t>
  </si>
  <si>
    <t>920000-MPSCO-A&amp;G SALARIES-LABOR</t>
  </si>
  <si>
    <t>920000-MPSU1-A&amp;G SALARIES-LABOR</t>
  </si>
  <si>
    <t>920000-MPSU2-A&amp;G SALARIES-LABOR</t>
  </si>
  <si>
    <t>920000-MPSU3-A&amp;G SALARIES-LABOR</t>
  </si>
  <si>
    <t>920000-MPSU4-A&amp;G SALARIES-LABOR</t>
  </si>
  <si>
    <t>PRODLABOR</t>
  </si>
  <si>
    <t>RG_PRODLABOR</t>
  </si>
  <si>
    <t>TRANLABOR</t>
  </si>
  <si>
    <t>921000- COVID-19 ADJ ONLY</t>
  </si>
  <si>
    <t>921000-MPSCO-OFFICE SUPPLIES &amp; EXP</t>
  </si>
  <si>
    <t>921000-MPSU1-OFFICE SUPPLIES &amp; EXP</t>
  </si>
  <si>
    <t>921000-MPSU2-OFFICE SUPPLIES &amp; EXP</t>
  </si>
  <si>
    <t>921000-MPSU3-OFFICE SUPPLIES &amp; EXP</t>
  </si>
  <si>
    <t>921000-MPSU4-OFFICE SUPPLIES &amp; EXP</t>
  </si>
  <si>
    <t>921000-NWU1-OFFICE SUPPLIES &amp; EXP</t>
  </si>
  <si>
    <t>921000-NWU2-OFFICE SUPPLIES &amp; EXP</t>
  </si>
  <si>
    <t>921000-NWU3-OFFICE SUPPLIES &amp; EXP</t>
  </si>
  <si>
    <t>921000-NWU4-OFFICE SUPPLIES &amp; EXP</t>
  </si>
  <si>
    <t>923000- COVID-19 ADJ ONLY</t>
  </si>
  <si>
    <t>923000-ELECVEH-OUTSIDE SVS EMPLOYED</t>
  </si>
  <si>
    <t>CUSTLABOR</t>
  </si>
  <si>
    <t>DISTLABOR</t>
  </si>
  <si>
    <t>925000-MPSJT-INJURIES AND DAMAGES</t>
  </si>
  <si>
    <t>925000-NMSOL-INJURIES AND DAMAGES</t>
  </si>
  <si>
    <t>926000- COVID-19 ADJ ONLY</t>
  </si>
  <si>
    <t>926000-CUSMAR-PENSIONS &amp; BEN</t>
  </si>
  <si>
    <t>926000-MPSJT-PENSIONS &amp; BEN</t>
  </si>
  <si>
    <t xml:space="preserve">928010-EE- NM REG COMMISSION EXP </t>
  </si>
  <si>
    <t xml:space="preserve">928010-EE- TX REG COMMISSION EXP </t>
  </si>
  <si>
    <t>930200-CUST-INTEREST ON CUSTOMER DEPOSITS</t>
  </si>
  <si>
    <t>CUSTDEPINT</t>
  </si>
  <si>
    <t>9302XX-BOARD OF DIRECTORS ADJ ONLY</t>
  </si>
  <si>
    <t>9302XX</t>
  </si>
  <si>
    <t>9302XX-RCF COMMITMENT FEES ADJ ONLY</t>
  </si>
  <si>
    <t>931000-MPSCO-RENTS</t>
  </si>
  <si>
    <t>931000-NWJT-RENTS</t>
  </si>
  <si>
    <t>931000-NWU1-RENTS</t>
  </si>
  <si>
    <t>931000-NWU2-RENTS</t>
  </si>
  <si>
    <t>935000-MPSCO-MAINT OF GEN PLT-LABOR</t>
  </si>
  <si>
    <t>935000-MPSCO-MAINT OF GEN PLT</t>
  </si>
  <si>
    <t>391100-PVCOM-COMPUTER EQUIPMENT: DEPR EXP</t>
  </si>
  <si>
    <t>39100 Computer Equipment PV EXP</t>
  </si>
  <si>
    <t>393000-PVCOM-STORES EQUIPMENT: DEPR EXP</t>
  </si>
  <si>
    <t>39300 Stores Equipment PV EXP</t>
  </si>
  <si>
    <t>394000-PVU1-TOOLS&amp;SHOP EQUIP: DEPR EXP</t>
  </si>
  <si>
    <t>39400 Tools Shop and Garage Equip PV EXP</t>
  </si>
  <si>
    <t>394000-PVU2-TOOLS&amp;SHOP EQUIP: DEPR EXP</t>
  </si>
  <si>
    <t>394000-PVU3-TOOLS&amp;SHOP EQUIP: DEPR EXP</t>
  </si>
  <si>
    <t>398000-PVCOM-MISC EQUIPMENT: DEPR EXP</t>
  </si>
  <si>
    <t>39800 Misc Equipment PV EXP</t>
  </si>
  <si>
    <t>341000-HAFBSOL-STRUCT&amp;IMPROVMNT: DEPR EXP</t>
  </si>
  <si>
    <t>341000-TCMSOL-STRUCT&amp;IMPORVMNT: DEPR EXP</t>
  </si>
  <si>
    <t>344000-HAFBSOL-GENERATORS: DEPR EXP</t>
  </si>
  <si>
    <t>344000-TCMSOL-GENERATORS: DEPR EXP</t>
  </si>
  <si>
    <t>345000-HAFBSOL-ACCES ELEC EQUIP: DEPR EXP</t>
  </si>
  <si>
    <t>345000-TCMSOL-ACCES ELEC EQUIP: DEPR EXP</t>
  </si>
  <si>
    <t>346000-HAFBSOL-MISC PWR PLT EQP: DEPR EXP</t>
  </si>
  <si>
    <t>346000-TCMSOL-MISC PWR PLT EQP: DEPR EXP</t>
  </si>
  <si>
    <t>315000-NWJT-ACCES ELEC EQUIP: DEPR EXP</t>
  </si>
  <si>
    <t>RG_PRODPLT</t>
  </si>
  <si>
    <t>347000-MPSCO-ASSET RETIRE-OTHER: DEPR EXP</t>
  </si>
  <si>
    <t>399100-GENL-ASSET RETIRE-GENL: DEPR EXP</t>
  </si>
  <si>
    <t>39910 Asset Retirement General Plant EXP</t>
  </si>
  <si>
    <t>407300-FC-MISC DEFERRAL AMORT</t>
  </si>
  <si>
    <t>407300-MISC DEFERRAL AMORT ADJUSTMENT ONLY</t>
  </si>
  <si>
    <t>411109-GENL-ACCRETION EXPENSE</t>
  </si>
  <si>
    <t>408100-NEWMX-PROPERTY TAXES-DIST</t>
  </si>
  <si>
    <t>408100-NEWMX-PROPERTY TAXES-GENL</t>
  </si>
  <si>
    <t>408100-NEWMX-PROPERTY TAXES-PROD</t>
  </si>
  <si>
    <t>PRODPLT</t>
  </si>
  <si>
    <t>408100-NEWMX-PROPERTY TAXES-TRAN</t>
  </si>
  <si>
    <t>408100-TEXAS-PROPERTY TAXES-DIST</t>
  </si>
  <si>
    <t>408100-TEXAS-PROPERTY TAXES-GENL</t>
  </si>
  <si>
    <t>408100-TEXAS-PROPERTY TAXES-PROD</t>
  </si>
  <si>
    <t>408100-TEXAS-PROPERTY TAXES-TRAN</t>
  </si>
  <si>
    <t>410100-TOTF-AZ-F: Reg DIT Activity (Exp) - Federal</t>
  </si>
  <si>
    <t>410100-TOTF-NM-F: Reg DIT Activity (Exp) - Federal</t>
  </si>
  <si>
    <t>411100-TOTF-TX-F: Reg DIT Activity (Exp) - Federal</t>
  </si>
  <si>
    <t>410100-NOL TX-S: Reg DIT Activity (Exp) - State</t>
  </si>
  <si>
    <t>410100-TOTF-TX-TX: Reg DIT Activity (Exp) - State</t>
  </si>
  <si>
    <t>411100-TOTF-AZ-AZ: Reg DIT Activity (Exp) - State</t>
  </si>
  <si>
    <t>411100-TOTF-NM-NM: Reg DIT Activity (Exp) - State</t>
  </si>
  <si>
    <t>303000-COPP-MISC INTANG PLT: PLANT</t>
  </si>
  <si>
    <t>Rate Base</t>
  </si>
  <si>
    <t>Plant in Service</t>
  </si>
  <si>
    <t>Plant - Intangible Plant</t>
  </si>
  <si>
    <t>30300 Misc Intangible Plant PLT</t>
  </si>
  <si>
    <t>Electric Plant In Service</t>
  </si>
  <si>
    <t>Utility Plant</t>
  </si>
  <si>
    <t>Balance Sheet</t>
  </si>
  <si>
    <t>303000-CUST-MISC INTANG PLT: PLANT</t>
  </si>
  <si>
    <t>303000-DISTR-MISC INTANG PLT: PLANT</t>
  </si>
  <si>
    <t>303000-GENL-MISC INTANG PLT: PLANT</t>
  </si>
  <si>
    <t>303000-NWJT-MISC INTANG PLT: PLANT</t>
  </si>
  <si>
    <t>303000-NWU5-MISC INTANG PLT: PLANT</t>
  </si>
  <si>
    <t>303000-PROD-MISC INTANG PLT: PLANT</t>
  </si>
  <si>
    <t>303000-RGJT-MISC INTANG PLT: PLANT</t>
  </si>
  <si>
    <t>303000-TCMSOL-MISC INTANG PLT:PLANT</t>
  </si>
  <si>
    <t>303000-TRANS-MISC INTANG PLT: PLANT</t>
  </si>
  <si>
    <t>303000-TXDIS-MISC INTANG PLT: PLANT</t>
  </si>
  <si>
    <t>310000-NWJT-LAND&amp;LAND RIGHTS: PLANT</t>
  </si>
  <si>
    <t>Plant - Steam Production</t>
  </si>
  <si>
    <t>31000 Land and Land Rights PLT</t>
  </si>
  <si>
    <t>310000-RGJT-LAND&amp;LAND RIGHTS: PLANT</t>
  </si>
  <si>
    <t>311000-NWJT-STRUCT &amp; IMPROVE: PLANT</t>
  </si>
  <si>
    <t>31100 Structures and Improvements PLT</t>
  </si>
  <si>
    <t>311000-NWU1-STRUCT &amp; IMPROVE: PLANT</t>
  </si>
  <si>
    <t>311000-NWU2-STRUCT &amp; IMPROVE: PLANT</t>
  </si>
  <si>
    <t>311000-NWU3-STRUCT &amp; IMPROVE: PLANT</t>
  </si>
  <si>
    <t>311000-NWU4-STRUCT &amp; IMPROVE: PLANT</t>
  </si>
  <si>
    <t>311000-NWU5-STRUCT &amp; IMPROVE: PLANT</t>
  </si>
  <si>
    <t>311000-RGJT-STRUCT &amp; IMPROVE: PLANT</t>
  </si>
  <si>
    <t>311000-RGU7-STRUCT &amp; IMPROVE: PLANT</t>
  </si>
  <si>
    <t>311000-RGU8-STRUCT &amp; IMPROVE: PLANT</t>
  </si>
  <si>
    <t>312000-NWJT-BOILER PLT EQUIP: PLANT</t>
  </si>
  <si>
    <t>31200 Boiler Plant Equipment PLT</t>
  </si>
  <si>
    <t>312000-NWU1-BOILER PLT EQUIP: PLANT</t>
  </si>
  <si>
    <t>312000-NWU2-BOILER PLT EQUIP: PLANT</t>
  </si>
  <si>
    <t>312000-NWU3-BOILER PLT EQUIP: PLANT</t>
  </si>
  <si>
    <t>312000-NWU4-BOILER PLT EQUIP: PLANT</t>
  </si>
  <si>
    <t>312000-NWU5-BOILER PLT EQUIP: PLANT</t>
  </si>
  <si>
    <t>312000-RGJT-BOILER PLT EQUIP: PLANT</t>
  </si>
  <si>
    <t>312000-RGU7-BOILER PLT EQUIP: PLANT</t>
  </si>
  <si>
    <t>312000-RGU8-BOILER PLT EQUIP: PLANT</t>
  </si>
  <si>
    <t>313000-NWU1-ENG&amp;ENG DRVN GEN: PLANT</t>
  </si>
  <si>
    <t>31300 Engines and Engine Driven Gen PLT</t>
  </si>
  <si>
    <t>313000-NWU4-ENG&amp;ENG DRVN GEN: PLANT</t>
  </si>
  <si>
    <t>313000-NWU5-ENG&amp;ENG DRVN GEN: PLANT</t>
  </si>
  <si>
    <t>314000-NWJT-TURBOGEN UNITS: PLANT</t>
  </si>
  <si>
    <t>31400 Turbogenerator Units PLT</t>
  </si>
  <si>
    <t>314000-NWU1-TURBOGEN UNITS: PLANT</t>
  </si>
  <si>
    <t>314000-NWU2-TURBOGEN UNITS: PLANT</t>
  </si>
  <si>
    <t>314000-NWU3-TURBOGEN UNITS: PLANT</t>
  </si>
  <si>
    <t>314000-NWU4-TURBOGEN UNITS: PLANT</t>
  </si>
  <si>
    <t>314000-NWU5-TURBOGEN UNITS: PLANT</t>
  </si>
  <si>
    <t>314000-RGU7-TURBOGEN UNITS: PLANT</t>
  </si>
  <si>
    <t>314000-RGU8-TURBOGEN UNITS: PLANT</t>
  </si>
  <si>
    <t>315000-NWJT-ACCES ELEC EQUIP: PLANT</t>
  </si>
  <si>
    <t>31500 Accessory Electric Equipment PLT</t>
  </si>
  <si>
    <t>315000-NWU1-ACCES ELEC EQUIP: PLANT</t>
  </si>
  <si>
    <t>315000-NWU2-ACCES ELEC EQUIP: PLANT</t>
  </si>
  <si>
    <t>315000-NWU3-ACCES ELEC EQUIP: PLANT</t>
  </si>
  <si>
    <t>315000-NWU4-ACCES ELEC EQUIP: PLANT</t>
  </si>
  <si>
    <t>315000-NWU5-ACCES ELEC EQUIP: PLANT</t>
  </si>
  <si>
    <t>315000-RGU7-ACCES ELEC EQUIP: PLANT</t>
  </si>
  <si>
    <t>315000-RGU8-ACCES ELEC EQUIP: PLANT</t>
  </si>
  <si>
    <t>316000-NWJT-MISC PWR PLT EQP: PLANT</t>
  </si>
  <si>
    <t>31600 Misc Power Plant Equip PLT</t>
  </si>
  <si>
    <t>316000-NWU1-MISC PWR PLT EQP: PLANT</t>
  </si>
  <si>
    <t>316000-NWU2-MISC PWR PLT EQP: PLANT</t>
  </si>
  <si>
    <t>316000-NWU3-MISC PWR PLT EQP: PLANT</t>
  </si>
  <si>
    <t>316000-NWU4-MISC PWR PLT EQP: PLANT</t>
  </si>
  <si>
    <t>316000-NWU5-MISC PWR PLT EQP: PLANT</t>
  </si>
  <si>
    <t>316000-RGJT-MISC PWR PLT EQP: PLANT</t>
  </si>
  <si>
    <t>316000-RGU7-MISC PWR PLT EQP: PLANT</t>
  </si>
  <si>
    <t>316000-RGU8-MISC PWR PLT EQP: PLANT</t>
  </si>
  <si>
    <t>316100-NWJT-ZERO LIQUID DCHG: PLANT</t>
  </si>
  <si>
    <t>316200-NWJT-ZLD MEMBRANES: PLANT</t>
  </si>
  <si>
    <t>317000-NWJT-ASSET RETIRE-STM: PLANT</t>
  </si>
  <si>
    <t>31700 Asset Retirement Steam Prod PLT</t>
  </si>
  <si>
    <t>317000-RGJT-ASSET RETIRE-STM: PLANT</t>
  </si>
  <si>
    <t>31XXXX-STEAM PROD - ADJUSTMENT ONLY-PLANT</t>
  </si>
  <si>
    <t>31XXX Steam Production Adjustment PLT</t>
  </si>
  <si>
    <t>303000-PVCOM-MISC INTANG PLT: PLANT</t>
  </si>
  <si>
    <t>Plant - Nuclear Production</t>
  </si>
  <si>
    <t>30300 Misc Intangible Plant PV PLT</t>
  </si>
  <si>
    <t>303000-PVU1-MISC INTANG PLT: PLANT</t>
  </si>
  <si>
    <t>303000-PVU2-MISC INTANG PLT: PLANT</t>
  </si>
  <si>
    <t>303000-PVU3-MISC INTANG PLT: PLANT</t>
  </si>
  <si>
    <t>320000-PVCOM-LAND&amp;LAND RIGHTS: PLANT</t>
  </si>
  <si>
    <t>32000 Land and Land Rights PLT</t>
  </si>
  <si>
    <t>320000-PVU1-LAND&amp;LAND RIGHTS: PLANT</t>
  </si>
  <si>
    <t>320000-PVU2-LAND&amp;LAND RIGHTS: PLANT</t>
  </si>
  <si>
    <t>320000-PVU3-LAND&amp;LAND RIGHTS: PLANT</t>
  </si>
  <si>
    <t>321000-PVCOM-STRUCT &amp; IMPROVE: PLANT</t>
  </si>
  <si>
    <t>32100 Structures and Improvements PLT</t>
  </si>
  <si>
    <t>321000-PVU1-STRUCT &amp; IMPROVE: PLANT</t>
  </si>
  <si>
    <t>321000-PVU2-STRUCT &amp; IMPROVE: PLANT</t>
  </si>
  <si>
    <t>321000-PVU3-STRUCT &amp; IMPROVE: PLANT</t>
  </si>
  <si>
    <t>322000-PVCOM-REACTR PLT EQUIP: PLANT</t>
  </si>
  <si>
    <t>32200 Reactor Plant Equipment PLT</t>
  </si>
  <si>
    <t>322000-PVU1-REACTR PLT EQUIP: PLANT</t>
  </si>
  <si>
    <t>322000-PVU2-REACTR PLT EQUIP: PLANT</t>
  </si>
  <si>
    <t>322000-PVU3-REACTR PLT EQUIP: PLANT</t>
  </si>
  <si>
    <t>323000-PVCOM-TURBOGEN UNITS: PLANT</t>
  </si>
  <si>
    <t>32300 Turbogenerator Units PLT</t>
  </si>
  <si>
    <t>323000-PVU1-TURBOGEN UNITS: PLANT</t>
  </si>
  <si>
    <t>323000-PVU2-TURBOGEN UNITS: PLANT</t>
  </si>
  <si>
    <t>323000-PVU3-TURBOGEN UNITS: PLANT</t>
  </si>
  <si>
    <t>324000-PVCOM-ACCES ELEC EQUIP: PLANT</t>
  </si>
  <si>
    <t>32400 Accessory Electric Equipment PLT</t>
  </si>
  <si>
    <t>324000-PVU1-ACCES ELEC EQUIP: PLANT</t>
  </si>
  <si>
    <t>324000-PVU2-ACCES ELEC EQUIP: PLANT</t>
  </si>
  <si>
    <t>324000-PVU3-ACCES ELEC EQUIP: PLANT</t>
  </si>
  <si>
    <t>325000-PVCOM-MISC PWR PLT EQP: PLANT</t>
  </si>
  <si>
    <t>32500 Misc Power Plant Equip PLT</t>
  </si>
  <si>
    <t>325000-PVU1-MISC PWR PLT EQP: PLANT</t>
  </si>
  <si>
    <t>325000-PVU2-MISC PWR PLT EQP: PLANT</t>
  </si>
  <si>
    <t>325000-PVU3-MISC PWR PLT EQP: PLANT</t>
  </si>
  <si>
    <t>326000-PVCOM-ASSET RETIRE-NUC: PLANT</t>
  </si>
  <si>
    <t>32600 Asset Retirement Nuclear Prod PLT</t>
  </si>
  <si>
    <t>326000-PVU1-ASSET RETIRE-NUC: PLANT</t>
  </si>
  <si>
    <t>326000-PVU2-ASSET RETIRE-NUC: PLANT</t>
  </si>
  <si>
    <t>326000-PVU3-ASSET RETIRE-NUC: PLANT</t>
  </si>
  <si>
    <t>32XXXX-NUCLEAR PROD - ADJUSTMENT ONLY-PLANT</t>
  </si>
  <si>
    <t>32XXX Nuclear Production Adjustment PLT</t>
  </si>
  <si>
    <t>350000-PVCOM-LAND&amp;LAND RIGHTS: PLANT</t>
  </si>
  <si>
    <t>35000 Land and Land Rights PV PLT</t>
  </si>
  <si>
    <t>353000-PVCOM-STATION EQUIPMNT: PLANT</t>
  </si>
  <si>
    <t>35300 Station Equipment PV PLT</t>
  </si>
  <si>
    <t>353000-PVU1-STATION EQUIPMNT: PLANT</t>
  </si>
  <si>
    <t>353000-PVU2-STATION EQUIPMNT: PLANT</t>
  </si>
  <si>
    <t>353000-PVU3-STATION EQUIPMNT: PLANT</t>
  </si>
  <si>
    <t>354000-PVCOM-TOWERS &amp; FIXTURE: PLANT</t>
  </si>
  <si>
    <t>35400 Towers and Fixtures PV PLT</t>
  </si>
  <si>
    <t>354000-PVU1-TOWERS &amp; FIXTURE: PLANT</t>
  </si>
  <si>
    <t>354000-PVU2-TOWERS &amp; FIXTURE: PLANT</t>
  </si>
  <si>
    <t>354000-PVU3-TOWERS &amp; FIXTURE: PLANT</t>
  </si>
  <si>
    <t>356000-PVU1-OH CONDUCTOR&amp;DEV: PLANT</t>
  </si>
  <si>
    <t>35600 Overhead Conductors Devices PV PLT</t>
  </si>
  <si>
    <t>356000-PVU2-OH CONDUCTOR&amp;DEV: PLANT</t>
  </si>
  <si>
    <t>356000-PVU3-OH CONDUCTOR&amp;DEV: PLANT</t>
  </si>
  <si>
    <t>391100-PVCOM-COMPUTER EQUIPMENT: PLANT</t>
  </si>
  <si>
    <t>39100 Computer Equipment PV PLT</t>
  </si>
  <si>
    <t>392000-PVCOM-TRANSPORT EQUIP: PLANT</t>
  </si>
  <si>
    <t>39200 Transportation Equipment PV PLT</t>
  </si>
  <si>
    <t>393000-PVCOM-STORES EQU PLT: PLANT</t>
  </si>
  <si>
    <t>39300 Stores Equipment PV PLT</t>
  </si>
  <si>
    <t>394000-PVCOM-TOOLS&amp;SHOP EQUIP: PLANT</t>
  </si>
  <si>
    <t>39400 Tools Shop and Garage Equipment PV PLT</t>
  </si>
  <si>
    <t>394000-PVU1-TOOLS&amp;SHOP EQUIP: PLANT</t>
  </si>
  <si>
    <t>394000-PVU2-TOOLS&amp;SHOP EQUIP: PLANT</t>
  </si>
  <si>
    <t>394000-PVU3-TOOLS&amp;SHOP EQUIP: PLANT</t>
  </si>
  <si>
    <t>396000-PVCOM-PWR OPER EQUIP: PLANT</t>
  </si>
  <si>
    <t>39600 Power Operated Equipment PV PLT</t>
  </si>
  <si>
    <t>397000-PVCOM-COMM EQUIP: PLANT</t>
  </si>
  <si>
    <t>39700 Communication Equipment PV PLT</t>
  </si>
  <si>
    <t>397000-PVU1-COMM EQUIP: PLANT</t>
  </si>
  <si>
    <t>397000-PVU2-COMM EQUIP: PLANT</t>
  </si>
  <si>
    <t>397000-PVU3-COMM EQUIP: PLANT</t>
  </si>
  <si>
    <t>398000-PVCOM-MISC EQUIPMENT: PLANT</t>
  </si>
  <si>
    <t>39800 Misc Equipment PV PLT</t>
  </si>
  <si>
    <t>340000-COPP-LAND&amp;LAND RIGHTS: PLANT</t>
  </si>
  <si>
    <t>Plant - Other Production</t>
  </si>
  <si>
    <t>34000 Land and Land Rights PLT</t>
  </si>
  <si>
    <t>340000-MPSCO-LAND&amp;LAND RIGHTS: PLANT</t>
  </si>
  <si>
    <t>340000-TXSOL-LAND&amp;LAND RIGHTS:PLANT</t>
  </si>
  <si>
    <t>341000-COPP-STRUCT&amp;IMPROVMNT: PLANT</t>
  </si>
  <si>
    <t>34100 Structures and Improvements PLT</t>
  </si>
  <si>
    <t>341000-HAFBSOL-STRUCT&amp;IMPROVMNT: PLANT</t>
  </si>
  <si>
    <t>341000-MPSCO-STRUCT&amp;IMPROVMNT: PLANT</t>
  </si>
  <si>
    <t>341000-MPSJ1-STRUCT&amp;IMPROVMNT: PLANT</t>
  </si>
  <si>
    <t>341000-MPSJ3-STRUCT&amp;IMPROVMT: PLANT</t>
  </si>
  <si>
    <t>341000-MPSU1-STRUCT&amp;IMPROVMNT: PLANT</t>
  </si>
  <si>
    <t>341000-MPSU2-STRUCT&amp;IMPROVMNT: PLANT</t>
  </si>
  <si>
    <t>341000-MPSU3-STRUCT&amp;IMPROVMN: PLANT</t>
  </si>
  <si>
    <t>341000-MPSU4-STRUCT&amp;IMPROVMNT: PLANT</t>
  </si>
  <si>
    <t>341000-NMSOL-STRUCT&amp;IMPROVMNT: PLANT</t>
  </si>
  <si>
    <t>341000-RGU9-STRUCT&amp;IMPROVMNT: PLANT</t>
  </si>
  <si>
    <t>341000-TCMSOL-STRUCT&amp;IMPROVMNT: PLANT</t>
  </si>
  <si>
    <t>341000-TXSOL-STRUCT&amp;IMPROVMNT: PLANT</t>
  </si>
  <si>
    <t>342000-COPP-FUEL HOLDER PROD: PLANT</t>
  </si>
  <si>
    <t>34200 Fuel Holders Producers Access PLT</t>
  </si>
  <si>
    <t>342000-MPSCO-FUEL HOLDER PROD: PLANT</t>
  </si>
  <si>
    <t>342000-RGU9-FUEL HOLDER PROD: PLANT</t>
  </si>
  <si>
    <t>343000-MPSCO-PRIME MOVERS: PLANT</t>
  </si>
  <si>
    <t>34300 Prime Movers PLT</t>
  </si>
  <si>
    <t>343000-MPSJ1-PRIME MOVERS: PLANT</t>
  </si>
  <si>
    <t>343000-MPSJ3-PRIME MOVERS: PLANT</t>
  </si>
  <si>
    <t>343000-MPSU1-PRIME MOVERS: PLANT</t>
  </si>
  <si>
    <t>343000-MPSU2-PRIME MOVERS: PLANT</t>
  </si>
  <si>
    <t>343000-MPSU3-PRIME MOVERS: PLANT</t>
  </si>
  <si>
    <t>343000-MPSU4-PRIME MOVERS: PLANT</t>
  </si>
  <si>
    <t>343000-RGU9-PRIME MOVERS: PLANT</t>
  </si>
  <si>
    <t>344000-COPP-GENERATORS: PLANT</t>
  </si>
  <si>
    <t>34400 Generators PLT</t>
  </si>
  <si>
    <t>344000-HAFBSOL-GENERATORS: PLANT</t>
  </si>
  <si>
    <t>344000-MPSCO-GENERATORS: PLANT</t>
  </si>
  <si>
    <t>344000-MPSU1-GENERATORS: PLANT</t>
  </si>
  <si>
    <t>344000-MPSU2-GENERATORS: PLANT</t>
  </si>
  <si>
    <t>344000-MPSU3-GENERATORS:PLANT</t>
  </si>
  <si>
    <t>344000-MPSU4-GENERATORS: PLANT</t>
  </si>
  <si>
    <t>344000-NMSOL-GENERATORS: PLANT</t>
  </si>
  <si>
    <t>344000-RGU9-GENERATORS: PLANT</t>
  </si>
  <si>
    <t>344000-TCMSOL-GENERATORS: PLANT</t>
  </si>
  <si>
    <t>344000-TXSOL-GENERATORS: PLANT</t>
  </si>
  <si>
    <t>345000-COPP-ACCES ELEC EQUIP: PLANT</t>
  </si>
  <si>
    <t>34500 Accessory Electric Equipment PLT</t>
  </si>
  <si>
    <t>345000-HAFBSOL-ACCES ELEC EQUIP: PLANT</t>
  </si>
  <si>
    <t>345000-MPSCO-ACCES ELEC EQUIP: PLANT</t>
  </si>
  <si>
    <t>345000-MPSJ1-ACCES ELEC EQUP: PLANT</t>
  </si>
  <si>
    <t>345000-MPSJ3-ACCES ELEC EQUP: PLANT</t>
  </si>
  <si>
    <t>345000-MPSU1-ACCES ELEC EQUIP: PLANT</t>
  </si>
  <si>
    <t>345000-MPSU2-ACCES ELEC EQUIP: PLANT</t>
  </si>
  <si>
    <t>345000-MPSU3-ACCES ELEC EQUP: PLANT</t>
  </si>
  <si>
    <t>345000-MPSU4-ACCES ELEC EQUP: PLANT</t>
  </si>
  <si>
    <t>345000-NMSOL-ACCES ELEC EQUIP: PLANT</t>
  </si>
  <si>
    <t>345000-RGU9-ACCES ELEC EQUIP: PLANT</t>
  </si>
  <si>
    <t>345000-TCMSOL-ACCES ELEC EQUIP: PLANT</t>
  </si>
  <si>
    <t>345000-TXSOL-ACCES ELEC EQUIP: PLANT</t>
  </si>
  <si>
    <t>346000-COPP-MISC PWR PLT EQP: PLANT</t>
  </si>
  <si>
    <t>34600 Misc Power Plant Equip PLT</t>
  </si>
  <si>
    <t>346000-HAFBSOL-MISC PWR PLT EQP: PLANT</t>
  </si>
  <si>
    <t>346000-MPSCO-MISC PWR PLT EQP: PLANT</t>
  </si>
  <si>
    <t>346000-MPSU1-MISC PWR PLT EQP: PLANT</t>
  </si>
  <si>
    <t>346000-MPSU2-MISC PWR PLT EQP: PLANT</t>
  </si>
  <si>
    <t>346000-MPSU3-MISC PWR PLT EQ: PLANT</t>
  </si>
  <si>
    <t>346000-MPSU4-MISC PWR PLT EQP: PLANT</t>
  </si>
  <si>
    <t>346000-RGU9-MISC PWR PLT EQP: PLANT</t>
  </si>
  <si>
    <t>346000-TCMSOL-MISC PWR PLT EQ: PLANT</t>
  </si>
  <si>
    <t>Complete Constr Not Class</t>
  </si>
  <si>
    <t>347000-COPP-ASSET RETIRE-OTH: PLANT</t>
  </si>
  <si>
    <t>34700 Asset Retirement Other Prod PLT</t>
  </si>
  <si>
    <t>347000-MPSCO-ASSET RETIRE-OTH: PLANT</t>
  </si>
  <si>
    <t>34XXXX-OTHER PROD - ADJUSTMENT ONLY-PLANT</t>
  </si>
  <si>
    <t>34XXX Other Production Adjustment PLT</t>
  </si>
  <si>
    <t>350000-AIP-LAND&amp;LAND RIGHTS: PLANT</t>
  </si>
  <si>
    <t>Plant - Transmission Plant</t>
  </si>
  <si>
    <t>35000 Land and Land Rights PLT</t>
  </si>
  <si>
    <t>350000-PVT-LAND&amp;LAND RIGHTS: PLANT</t>
  </si>
  <si>
    <t>350000-TRANS-LAND&amp;LAND RIGHTS: PLANT</t>
  </si>
  <si>
    <t>352000-AIP-STRUCT&amp;IMPROVMNT: PLANT</t>
  </si>
  <si>
    <t>35200 Structures and Improvements PLT</t>
  </si>
  <si>
    <t>352000-PVT-STRUCT&amp;IMPROVMNT: PLANT</t>
  </si>
  <si>
    <t>352000-TRANS-STRUCT&amp;IMPROVMNT: PLANT</t>
  </si>
  <si>
    <t>353000-AIP-STATION EQUIPMNT: PLANT</t>
  </si>
  <si>
    <t>35300 Station Equipment PLT</t>
  </si>
  <si>
    <t>353000-PVT-STATION EQUIPMNT: PLANT</t>
  </si>
  <si>
    <t>353000-TRANS-STATION EQUIPMNT: PLANT</t>
  </si>
  <si>
    <t>354000-AIP-TOWERS &amp; FIXTURE: PLANT</t>
  </si>
  <si>
    <t>35400 Towers and Fixtures PLT</t>
  </si>
  <si>
    <t>354000-PVT-TOWERS &amp; FIXTURE: PLANT</t>
  </si>
  <si>
    <t>354000-TRANS-TOWERS &amp; FIXTURE: PLANT</t>
  </si>
  <si>
    <t>355000-AIP-POLES &amp; FIXTURES: PLANT</t>
  </si>
  <si>
    <t>35500 Poles and Fixtures PLT</t>
  </si>
  <si>
    <t>355000-PVT-POLES &amp; FIXTURES: PLANT</t>
  </si>
  <si>
    <t>355000-TRANS-POLES &amp; FIXTURES: PLANT</t>
  </si>
  <si>
    <t>356000-AIP-OH CONDUCTOR&amp;DEV: PLANT</t>
  </si>
  <si>
    <t>35600 Overhead Conductors Devices PLT</t>
  </si>
  <si>
    <t>356000-PVT-OH CONDUCTOR&amp;DEV: PLANT</t>
  </si>
  <si>
    <t>356000-TRANS-OH CONDUCTOR&amp;DEV: PLANT</t>
  </si>
  <si>
    <t>359000-PVT-ROADS &amp; TRAILS: PLANT</t>
  </si>
  <si>
    <t>35900 Roads and Trails PLT</t>
  </si>
  <si>
    <t>359000-TRANS-ROADS &amp; TRAILS: PLANT</t>
  </si>
  <si>
    <t>35XXXX-TRANSMISSION - ADJUSTMENT ONLY-PLANT</t>
  </si>
  <si>
    <t>35XXX Transmission Adjustment PLT</t>
  </si>
  <si>
    <t>360000-NMDIS-LAND&amp;LAND RIGHTS: PLANT</t>
  </si>
  <si>
    <t>Plant - Distribution Plant</t>
  </si>
  <si>
    <t>36000 Land and Land Rights PLT</t>
  </si>
  <si>
    <t>360000-TXDIS-LAND&amp;LAND RIGHTS: PLANT</t>
  </si>
  <si>
    <t>361000-NMDIS-STRUCT&amp;IMPROVMNT: PLANT</t>
  </si>
  <si>
    <t>36100 Structures and Improvements PLT</t>
  </si>
  <si>
    <t>361000-TXDIS-STRUCT&amp;IMPROVMNT: PLANT</t>
  </si>
  <si>
    <t>362000-NMDIS-STATION EQUIPMNT: PLANT</t>
  </si>
  <si>
    <t>36200 Station Equipment PLT</t>
  </si>
  <si>
    <t>362000-TXDIS-STATION EQUIPMNT: PLANT</t>
  </si>
  <si>
    <t>364000-NMDIS-POLES TWRS &amp; FIX ALLOC: PLANT</t>
  </si>
  <si>
    <t>36400 Poles Towers and Fixtures PLT</t>
  </si>
  <si>
    <t>364000-NMDIS-POLES TWRS &amp; FIX PRIM: PLANT</t>
  </si>
  <si>
    <t>364000-NMDIS-POLES TWRS &amp; FIX SEC: PLANT</t>
  </si>
  <si>
    <t>364000-TXDIS-POLES TWRS &amp; FIX ALLOC: PLANT</t>
  </si>
  <si>
    <t>364000-TXDIS-POLES TWRS &amp; FIX PRIM: PLANT</t>
  </si>
  <si>
    <t>364000-TXDIS-POLES TWRS &amp; FIX SEC: PLANT</t>
  </si>
  <si>
    <t>365000-NMDIS-OH CONDUCTOR&amp;DEV PRIM: PLANT</t>
  </si>
  <si>
    <t>36500 Overhead Conductors Devices PLT</t>
  </si>
  <si>
    <t>365000-NMDIS-OH CONDUCTOR&amp;DEV SEC: PLANT</t>
  </si>
  <si>
    <t>365000-TXDIS-OH CONDUCTOR&amp;DEV PRIM: PLANT</t>
  </si>
  <si>
    <t>365000-TXDIS-OH CONDUCTOR&amp;DEV SEC: PLANT</t>
  </si>
  <si>
    <t>366000-NMDIS-UNDRGRND CONDUIT PRIM: PLANT</t>
  </si>
  <si>
    <t>36600 Underground Conduit PLT</t>
  </si>
  <si>
    <t>366000-NMDIS-UNDRGRND CONDUIT SEC: PLANT</t>
  </si>
  <si>
    <t>366000-TXDIS-UNDRGRND CONDUIT PRIM: PLANT</t>
  </si>
  <si>
    <t>366000-TXDIS-UNDRGRND CONDUIT SEC: PLANT</t>
  </si>
  <si>
    <t>367000-NMDIS-UNDRGRND CONDUCT PRIM: PLANT</t>
  </si>
  <si>
    <t>36700 Underground Conductors Device PLT</t>
  </si>
  <si>
    <t>367000-NMDIS-UNDRGRND CONDUCT SEC: PLANT</t>
  </si>
  <si>
    <t>367000-TXDIS-UNDRGRND CONDUCT PRIM: PLANT</t>
  </si>
  <si>
    <t>367000-TXDIS-UNDRGRND CONDUCT SEC: PLANT</t>
  </si>
  <si>
    <t>368000-NMDIS-LINE TRANSFORMER PRIM: PLANT</t>
  </si>
  <si>
    <t>36800 Line Transformers PLT</t>
  </si>
  <si>
    <t>368000-NMDIS-LINE TRANSFORMER SEC: PLANT</t>
  </si>
  <si>
    <t>368000-TXDIS-LINE TRANSFORMER PRIM: PLANT</t>
  </si>
  <si>
    <t>368000-TXDIS-LINE TRANSFORMER SEC: PLANT</t>
  </si>
  <si>
    <t>369000-NMDIS-SERVICES: PLANT</t>
  </si>
  <si>
    <t>36900 Services PLT</t>
  </si>
  <si>
    <t>369000-TXDIS-SERVICES: PLANT</t>
  </si>
  <si>
    <t>370000-NMDIS-METERS: PLANT</t>
  </si>
  <si>
    <t>37000 Meters PLT</t>
  </si>
  <si>
    <t>370000-TXDIS-METERS: PLANT</t>
  </si>
  <si>
    <t>371000-NMDIS-INSTALL CUSTOMER: PLANT</t>
  </si>
  <si>
    <t>37100 Installs On Customer Premises PLT</t>
  </si>
  <si>
    <t>371000-TXDIS-INSTALL CUSTOMER: PLANT</t>
  </si>
  <si>
    <t>373000-NMDIS-STREET LIGHTING: PLANT</t>
  </si>
  <si>
    <t>37300 Street Lighting Signal Sysems PLT</t>
  </si>
  <si>
    <t>373000-TXDIS-STREET LIGHTING: PLANT</t>
  </si>
  <si>
    <t>37XXXX-DISTRIBUTION - ADJUSTMENT ONLY-PLANT-NM</t>
  </si>
  <si>
    <t>37XXX Distribution Adjustment PLT</t>
  </si>
  <si>
    <t>37XXXX-DISTRIBUTION - ADJUSTMENT ONLY-PLANT-TX</t>
  </si>
  <si>
    <t>389000-GENL-LAND&amp;LAND RIGHTS: PLANT</t>
  </si>
  <si>
    <t>Plant - General Plant</t>
  </si>
  <si>
    <t>38900 Land and Land Rights PLT</t>
  </si>
  <si>
    <t>390000-GENL-STRUCT&amp;IMPR-EDOC: PLANT</t>
  </si>
  <si>
    <t>39000 Structures and Improvements PLT</t>
  </si>
  <si>
    <t>390000-GENL-STRUCT&amp;IMPR-EMS: PLANT</t>
  </si>
  <si>
    <t>390000-GENL-STRUCT&amp;IMPR-STAN: PLANT</t>
  </si>
  <si>
    <t>390000-GENL-STRUCT&amp;IMPR-SYSOP: PLANT</t>
  </si>
  <si>
    <t>390000-GENL-STRUCT&amp;IMPROVMNT: PLANT</t>
  </si>
  <si>
    <t>391000-GENL-OFFICE FURN&amp;EQP: PLANT</t>
  </si>
  <si>
    <t>39100 Office Furniture and Equip PLT</t>
  </si>
  <si>
    <t>391100-GENL-COMPUTER EQUIPMENT: PLANT</t>
  </si>
  <si>
    <t>392000-GENL-TRANSPORT EQUIP: PLANT</t>
  </si>
  <si>
    <t>39200 Transportation Equipment PLT</t>
  </si>
  <si>
    <t>393000-GENL-STORES EQUIPMENT: PLANT</t>
  </si>
  <si>
    <t>39300 Stores Equipment PLT</t>
  </si>
  <si>
    <t>394000-GENL-TOOLS&amp;SHOP EQUIP: PLANT</t>
  </si>
  <si>
    <t>39400 Tools Shop and Garage Equip PLT</t>
  </si>
  <si>
    <t>394000-PVT-TOOLS&amp;SHOP EQUIP: PLANT</t>
  </si>
  <si>
    <t>395000-GENL-LABORATORY EQUIP: PLANT</t>
  </si>
  <si>
    <t>39500 Laboratory Equipment PLT</t>
  </si>
  <si>
    <t>396000-GENL-PWR OPER EQUIP: PLANT</t>
  </si>
  <si>
    <t>39600 Power Operated Equipment PLT</t>
  </si>
  <si>
    <t>397000-GENL-COMM EQUIP: PLANT</t>
  </si>
  <si>
    <t>39700 Communication Equipment PLT</t>
  </si>
  <si>
    <t>397000-PVT-COMM EQUIP: PLANT</t>
  </si>
  <si>
    <t>398000-GENL-MISC EQUIPMENT: PLANT</t>
  </si>
  <si>
    <t>39800 Miscellaneous Equipment PLT</t>
  </si>
  <si>
    <t>399100-GENL-ASSET RETIRE-OTH:CR PLT</t>
  </si>
  <si>
    <t>39910 Asset Retirement General PLT</t>
  </si>
  <si>
    <t>39XXXX-GENERAL - ADJUSTMENT ONLY-PLANT</t>
  </si>
  <si>
    <t>39XXX General Adjustment PLT</t>
  </si>
  <si>
    <t>39XXXX</t>
  </si>
  <si>
    <t>303000-COPP-MISC INTANG PLT: ACCUM DEPR</t>
  </si>
  <si>
    <t>Accum Provision Depr &amp; Amort</t>
  </si>
  <si>
    <t>Accum Depr - Intangible Plant</t>
  </si>
  <si>
    <t>30300 Misc Intangible Plant AD</t>
  </si>
  <si>
    <t>Accum Prov For Amortization</t>
  </si>
  <si>
    <t>303000-CUST-MISC INTANG PLT: ACCUM DEPR</t>
  </si>
  <si>
    <t>303000-DISTR-MISC INTANG PLT: ACCUM DEPR</t>
  </si>
  <si>
    <t>303000-GENL-MISC INTANG PLT: ACCUM DEPR</t>
  </si>
  <si>
    <t>303000-NWJT-MISC INTANG PLT: ACCUM DEPR</t>
  </si>
  <si>
    <t>303000-NWU5-MISC INTANG PLT: ACCUM DEPR</t>
  </si>
  <si>
    <t>303000-PROD-MISC INTANG PLT: ACCUM DEPR</t>
  </si>
  <si>
    <t>303000-RGJT-MISC INTANG PLT: ACCUM DEPR</t>
  </si>
  <si>
    <t>303000-TRANS-MISC INTANG PLT: ACCUM DEPR</t>
  </si>
  <si>
    <t>310000-NWJT-LAND&amp;LAND RIGHTS: ACCUM DEPR</t>
  </si>
  <si>
    <t>Accum Depr - Steam Production</t>
  </si>
  <si>
    <t>31000 Land and Land Rights AD</t>
  </si>
  <si>
    <t>Accum Prov For Depreciation</t>
  </si>
  <si>
    <t>311000-NWJT-STRUCT &amp; IMPROVE: ACCUM DEPR</t>
  </si>
  <si>
    <t>31100 Structures and Improvements AD</t>
  </si>
  <si>
    <t>311000-NWU1-STRUCT &amp; IMPROVE: ACCUM DEPR</t>
  </si>
  <si>
    <t>311000-NWU2-STRUCT &amp; IMPROVE: ACCUM DEPR</t>
  </si>
  <si>
    <t>311000-NWU3-STRUCT &amp; IMPROVE: ACCUM DEPR</t>
  </si>
  <si>
    <t>311000-NWU4-STRUCT &amp; IMPROVE: ACCUM DEPR</t>
  </si>
  <si>
    <t>311000-NWU5-STRUCT &amp; IMPROVE: ACCUM DEPR</t>
  </si>
  <si>
    <t>311000-RGJT-STRUCT &amp; IMPROVE: ACCUM DEPR</t>
  </si>
  <si>
    <t>311000-RGU7-STRUCT &amp; IMPROVE: ACCUM DEPR</t>
  </si>
  <si>
    <t>311000-RGU8-STRUCT &amp; IMPROVE: ACCUM DEPR</t>
  </si>
  <si>
    <t>312000-FC-BOILER PLT EQUIP: ACCUM DEPR</t>
  </si>
  <si>
    <t>31200 Boiler Plant Equipment AD</t>
  </si>
  <si>
    <t>312000-NWJT-BOILER PLT EQUIP: ACCUM DEPR</t>
  </si>
  <si>
    <t>312000-NWU1-BOILER PLT EQUIP: ACCUM DEPR</t>
  </si>
  <si>
    <t>312000-NWU2-BOILER PLT EQUIP: ACCUM DEPR</t>
  </si>
  <si>
    <t>312000-NWU3-BOILER PLT EQUIP: ACCUM DEPR</t>
  </si>
  <si>
    <t>312000-NWU4-BOILER PLT EQUIP: ACCUM DEPR</t>
  </si>
  <si>
    <t>312000-NWU5-BOILER PLT EQUIP: ACCUM DEPR</t>
  </si>
  <si>
    <t>312000-RGJT-BOILER PLT EQUIP: ACCUM DEPR</t>
  </si>
  <si>
    <t>312000-RGU7-BOILER PLT EQUIP: ACCUM DEPR</t>
  </si>
  <si>
    <t>312000-RGU8-BOILER PLT EQUIP: ACCUM DEPR</t>
  </si>
  <si>
    <t>313000-NWU1-ENG&amp;ENG DRVN GEN: ACCUM DEPR</t>
  </si>
  <si>
    <t>31300 Engines and Engine Driven Gen AD</t>
  </si>
  <si>
    <t>313000-NWU4-ENG&amp;ENG DRVN GEN: ACCUM DEPR</t>
  </si>
  <si>
    <t>313000-NWU5-ENG&amp;ENG DRVN GEN: ACCUM DEPR</t>
  </si>
  <si>
    <t>314000-NWJT-TURBOGEN UNITS: ACCUM DEPR</t>
  </si>
  <si>
    <t>31400 Turbogenerator Units AD</t>
  </si>
  <si>
    <t>314000-NWU1-TURBOGEN UNITS: ACCUM DEPR</t>
  </si>
  <si>
    <t>314000-NWU2-TURBOGEN UNITS: ACCUM DEPR</t>
  </si>
  <si>
    <t>314000-NWU3-TURBOGEN UNITS: ACCUM DEPR</t>
  </si>
  <si>
    <t>314000-NWU4-TURBOGEN UNITS: ACCUM DEPR</t>
  </si>
  <si>
    <t>314000-NWU5-TURBOGEN UNITS: ACCUM DEPR</t>
  </si>
  <si>
    <t>314000-RGU7-TURBOGEN UNITS: ACCUM DEPR</t>
  </si>
  <si>
    <t>314000-RGU8-TURBOGEN UNITS: ACCUM DEPR</t>
  </si>
  <si>
    <t>315000-NWJT-ACCES ELEC EQUIP: ACCUM DEPR</t>
  </si>
  <si>
    <t>31500 Accessory Electric Equipment AD</t>
  </si>
  <si>
    <t>315000-NWU1-ACCES ELEC EQUIP: ACCUM DEPR</t>
  </si>
  <si>
    <t>315000-NWU2-ACCES ELEC EQUIP: ACCUM DEPR</t>
  </si>
  <si>
    <t>315000-NWU3-ACCES ELEC EQUIP: ACCUM DEPR</t>
  </si>
  <si>
    <t>315000-NWU4-ACCES ELEC EQUIP: ACCUM DEPR</t>
  </si>
  <si>
    <t>315000-NWU5-ACCES ELEC EQUIP: ACCUM DEPR</t>
  </si>
  <si>
    <t>315000-RGU7-ACCES ELEC EQUIP: ACCUM DEPR</t>
  </si>
  <si>
    <t>315000-RGU8-ACCES ELEC EQUIP: ACCUM DEPR</t>
  </si>
  <si>
    <t>316000-NWJT-MISC PWR PLT EQP: ACCUM DEPR</t>
  </si>
  <si>
    <t>31600 Misc Power Plant Equip AD</t>
  </si>
  <si>
    <t>316000-NWU1-MISC PWR PLT EQP: ACCUM DEPR</t>
  </si>
  <si>
    <t>316000-NWU2-MISC PWR PLT EQP: ACCUM DEPR</t>
  </si>
  <si>
    <t>316000-NWU3-MISC PWR PLT EQP: ACCUM DEPR</t>
  </si>
  <si>
    <t>316000-NWU4-MISC PWR PLT EQP: ACCUM DEPR</t>
  </si>
  <si>
    <t>316000-NWU5-MISC PWR PLT EQP: ACCUM DEPR</t>
  </si>
  <si>
    <t>316000-RGJT-MISC PWR PLT EQP: ACCUM DEPR</t>
  </si>
  <si>
    <t>316000-RGU7-MISC PWR PLT EQP: ACCUM DEPR</t>
  </si>
  <si>
    <t>316000-RGU8-MISC PWR PLT EQP: ACCUM DEPR</t>
  </si>
  <si>
    <t>316100-NWJT-ZERO LIQUID DCHG: ACCUM DEPR</t>
  </si>
  <si>
    <t>316200-NWJT-ZLD MEMBRANES: ACCUM DEPR</t>
  </si>
  <si>
    <t>317000-NWJT-ASSET RETIRE-STM: ACCUM DEPR</t>
  </si>
  <si>
    <t>31700 Asset Retirement Steam Prod AD</t>
  </si>
  <si>
    <t>317000-RGJT-ASSET RETIRE-STM: ACCUM DEPR</t>
  </si>
  <si>
    <t>31XXXX-STEAM PROD - ADJUSTMENT ONLY-ACCUM DEPR</t>
  </si>
  <si>
    <t>31XXX Steam Production Adjustment AD</t>
  </si>
  <si>
    <t>303000-PVCOM-MISC INTANG PLT: ACCUM DEPR</t>
  </si>
  <si>
    <t>Accum Depr - Nuclear Production</t>
  </si>
  <si>
    <t>30300 Misc Intangible Plant PV AD</t>
  </si>
  <si>
    <t>303000-PVU1-MISC INTANG PLT: ACCUM DEPR</t>
  </si>
  <si>
    <t>303000-PVU2-MISC INTANG PLT: ACCUM DEPR</t>
  </si>
  <si>
    <t>303000-PVU3-MISC INTANG PLT: ACCUM DEPR</t>
  </si>
  <si>
    <t>320000-PVCOM-LAND&amp;LAND RIGHTS: ACCUM DEPR</t>
  </si>
  <si>
    <t>32000 Land and Land Rights AD</t>
  </si>
  <si>
    <t>320000-PVU1-LAND&amp;LAND RIGHTS: ACCUM DEPR</t>
  </si>
  <si>
    <t>320000-PVU2-LAND&amp;LAND RIGHTS: ACCUM DEPR</t>
  </si>
  <si>
    <t>321000-PVCOM-STRUCT &amp; IMPROVE: ACCUM DEPR</t>
  </si>
  <si>
    <t>32100 Structures and Improvements AD</t>
  </si>
  <si>
    <t>321000-PVU1-STRUCT &amp; IMPROVE: ACCUM DEPR</t>
  </si>
  <si>
    <t>321000-PVU2-STRUCT &amp; IMPROVE: ACCUM DEPR</t>
  </si>
  <si>
    <t>321000-PVU3-STRUCT &amp; IMPROVE: ACCUM DEPR</t>
  </si>
  <si>
    <t>322000-PVCOM-REACTR PLT EQUIP: ACCUM DEPR</t>
  </si>
  <si>
    <t>32200 Reactor Plant Equipment AD</t>
  </si>
  <si>
    <t>322000-PVU1-REACTR PLT EQUIP: ACCUM DEPR</t>
  </si>
  <si>
    <t>322000-PVU2-REACTR PLT EQUIP: ACCUM DEPR</t>
  </si>
  <si>
    <t>322000-PVU3-REACTR PLT EQUIP: ACCUM DEPR</t>
  </si>
  <si>
    <t>323000-PVCOM-TURBOGEN UNITS: ACCUM DEPR</t>
  </si>
  <si>
    <t>32300 Turbogenerator Units AD</t>
  </si>
  <si>
    <t>323000-PVU1-TURBOGEN UNITS: ACCUM DEPR</t>
  </si>
  <si>
    <t>323000-PVU2-TURBOGEN UNITS: ACCUM DEPR</t>
  </si>
  <si>
    <t>323000-PVU3-TURBOGEN UNITS: ACCUM DEPR</t>
  </si>
  <si>
    <t>324000-PVCOM-ACCES ELEC EQUIP: ACCUM DEPR</t>
  </si>
  <si>
    <t>32400 Accessory Electric Equipment AD</t>
  </si>
  <si>
    <t>324000-PVU1-ACCES ELEC EQUIP: ACCUM DEPR</t>
  </si>
  <si>
    <t>324000-PVU2-ACCES ELEC EQUIP: ACCUM DEPR</t>
  </si>
  <si>
    <t>324000-PVU3-ACCES ELEC EQUIP: ACCUM DEPR</t>
  </si>
  <si>
    <t>325000-PVCOM-MISC PWR PLT EQP: ACCUM DEPR</t>
  </si>
  <si>
    <t>32500 Misc Power Plant Equip AD</t>
  </si>
  <si>
    <t>325000-PVU1-MISC PWR PLT EQP: ACCUM DEPR</t>
  </si>
  <si>
    <t>325000-PVU2-MISC PWR PLT EQP: ACCUM DEPR</t>
  </si>
  <si>
    <t>325000-PVU3-MISC PWR PLT EQP: ACCUM DEPR</t>
  </si>
  <si>
    <t>325003-PVU3-FERC ASSET IMPAIRMENT: ACCUM DEPR</t>
  </si>
  <si>
    <t>32500 Misc Power Plant Equip FERC Asset Impair AD</t>
  </si>
  <si>
    <t>325003-PVU1-NM #2722 DEPR REV: ACCUM DEPR</t>
  </si>
  <si>
    <t>32500 Misc Power Plant Equip NM 2722 AD</t>
  </si>
  <si>
    <t>325003-PVU1-NM #2722 REVAL ADJ: ACCUM DEPR</t>
  </si>
  <si>
    <t>325003-PVU2-NM #2722 DEPR REV: ACCUM DEPR</t>
  </si>
  <si>
    <t>325003-PVU2-NM #2722 REVAL ADJ: ACCUM DEPR</t>
  </si>
  <si>
    <t>325003-PVU3-NM ASSET IMPAIRMENT: ACCUM DEPR</t>
  </si>
  <si>
    <t>32500 Misc Power Plant Equip NM Asset Impair AD</t>
  </si>
  <si>
    <t>325003-PVCOM-TX STRANDED COST ADJ: ACCUM DEPR</t>
  </si>
  <si>
    <t>32500 Misc Power Plant Equip TX Stranded Cost AD</t>
  </si>
  <si>
    <t>325003-PVCOM-TX STRND COST DEP REV: ACCUM DEPR</t>
  </si>
  <si>
    <t>326000-PVCOM-ASSET RETIRE-NUC: ACCUM DEPR</t>
  </si>
  <si>
    <t>32600 Asset Retirement Nuclear Prod AD</t>
  </si>
  <si>
    <t>326000-PVU1-ASSET RETIRE-NUC: ACCUM DEPR</t>
  </si>
  <si>
    <t>326000-PVU2-ASSET RETIRE-NUC: ACCUM DEPR</t>
  </si>
  <si>
    <t>326000-PVU3-ASSET RETIRE-NUC: ACCUM DEPR</t>
  </si>
  <si>
    <t>32XXXX-NUCLEAR PROD - ADJUSTMENT ONLY-ACCUM DEPR</t>
  </si>
  <si>
    <t>32XXX Nuclear Production Adjustment AD</t>
  </si>
  <si>
    <t>350000-PVCOM-LAND&amp;LAND RIGHTS: ACCUM DEPR</t>
  </si>
  <si>
    <t>35000 Land and Land Rights PV AD</t>
  </si>
  <si>
    <t>353000-PVCOM-STATION EQUIPMNT: ACCUM DEPR</t>
  </si>
  <si>
    <t>35300 Station Equipment PV AD</t>
  </si>
  <si>
    <t>353000-PVU1-STATION EQUIPMNT: ACCUM DEPR</t>
  </si>
  <si>
    <t>353000-PVU2-STATION EQUIPMNT: ACCUM DEPR</t>
  </si>
  <si>
    <t>353000-PVU3-STATION EQUIPMNT: ACCUM DEPR</t>
  </si>
  <si>
    <t>354000-PVCOM-TOWERS &amp; FIXTURE: ACCUM DEPR</t>
  </si>
  <si>
    <t>35400 Towers and Fixtures PV AD</t>
  </si>
  <si>
    <t>354000-PVU1-TOWERS &amp; FIXTURE: ACCUM DEPR</t>
  </si>
  <si>
    <t>354000-PVU2-TOWERS &amp; FIXTURE: ACCUM DEPR</t>
  </si>
  <si>
    <t>354000-PVU3-TOWERS &amp; FIXTURE: ACCUM DEPR</t>
  </si>
  <si>
    <t>356000-PVU1-OH CONDUCTOR&amp;DEV: ACCUM DEPR</t>
  </si>
  <si>
    <t>35600 Overhead Conductors Devices PV AD</t>
  </si>
  <si>
    <t>356000-PVU2-OH CONDUCTOR&amp;DEV: ACCUM DEPR</t>
  </si>
  <si>
    <t>356000-PVU3-OH CONDUCTOR&amp;DEV: ACCUM DEPR</t>
  </si>
  <si>
    <t>391100-PVCOM-COMPUTER EQUIPMENT: ACCUM DEPR</t>
  </si>
  <si>
    <t>39100 Computer Equipment PV AD</t>
  </si>
  <si>
    <t>392000-PVCOM-TRANSPORT EQUIP: ACCUM DEPR</t>
  </si>
  <si>
    <t>39200 Transportation Equipment PV AD</t>
  </si>
  <si>
    <t>393000-PVCOM-STORES EQUIPMENT: ACCUM DEPR</t>
  </si>
  <si>
    <t>39300 Stores Equipment PV AD</t>
  </si>
  <si>
    <t>394000-PVCOM-TOOLS&amp;SHOP EQUIP: ACCUM DEPR</t>
  </si>
  <si>
    <t>39400 Tools Shop and Garage Equip AD</t>
  </si>
  <si>
    <t>394000-PVU1-TOOLS&amp;SHOP EQUIP: ACCUM DEPR</t>
  </si>
  <si>
    <t>39400 Tools Shop and Garage Equipment PV AD</t>
  </si>
  <si>
    <t>394000-PVU2-TOOLS&amp;SHOP EQUIP: ACCUM DEPR</t>
  </si>
  <si>
    <t>394000-PVU3-TOOLS&amp;SHOP EQUIP: ACCUM DEPR</t>
  </si>
  <si>
    <t>396000-PVCOM-PWR OPER EQUIP: ACCUM DEPR</t>
  </si>
  <si>
    <t>39600 Power Operated Equipment PV AD</t>
  </si>
  <si>
    <t>397000-PVCOM-COMM EQUIP: ACCUM DEPR</t>
  </si>
  <si>
    <t>39700 Communication Equipment PV AD</t>
  </si>
  <si>
    <t>397000-PVU1-COMM EQUIP: ACCUM DEPR</t>
  </si>
  <si>
    <t>397000-PVU2-COMM EQUIP: ACCUM DEPR</t>
  </si>
  <si>
    <t>397000-PVU3-COMM EQUIP: ACCUM DEPR</t>
  </si>
  <si>
    <t>398000-PVCOM-MISC EQUIPMENT: ACCUM DEPR</t>
  </si>
  <si>
    <t xml:space="preserve">39800 Misc Equipment PV </t>
  </si>
  <si>
    <t>340000-COPP-LAND&amp;LAND RIGHTS: ACCUM DEPR</t>
  </si>
  <si>
    <t>Accum Depr - Other Production</t>
  </si>
  <si>
    <t>34000 Land and Land Rights AD</t>
  </si>
  <si>
    <t>341000-COPP-STRUCT&amp;IMPROVMNT: ACCUM DEPR</t>
  </si>
  <si>
    <t>34100 Structures and Improvements AD</t>
  </si>
  <si>
    <t>341000-HAFBSOL-STRUCT&amp;IMPROVMNT: ACCUM DEPR</t>
  </si>
  <si>
    <t>341000-MPSCO-STRUCT&amp;IMPROVMNT: ACCUM DEPR</t>
  </si>
  <si>
    <t>341000-MPSJ1-STRUCT&amp;IMPROVMNT: ACCUM DEPR</t>
  </si>
  <si>
    <t>341000-MPSJ3-STRUCT&amp;IMPROVMNT: ACCUM DEPR</t>
  </si>
  <si>
    <t>341000-MPSU1-STRUCT&amp;IMPROVMNT: ACCUM DEPR</t>
  </si>
  <si>
    <t>341000-MPSU2-STRUCT&amp;IMPROVMNT: ACCUM DEPR</t>
  </si>
  <si>
    <t>341000-MPSU3-STRUCT&amp;IMPROVMNT: ACCUM DEPR</t>
  </si>
  <si>
    <t>341000-MPSU4-STRUCT&amp;IMPROVMNT: ACCUM DEPR</t>
  </si>
  <si>
    <t>341000-NMSOL-STRUCT&amp;IMPROVMNT: ACCUM DEPR</t>
  </si>
  <si>
    <t>341000-RGU9-STRUCT&amp;IMPROVMNT: ACCUM DEPR</t>
  </si>
  <si>
    <t>341000-TCMSOL-STRUCT&amp;IMPORVMNT: ACCUM DEPR</t>
  </si>
  <si>
    <t>341000-TXSOL-STRUCT&amp;IMPROVMNT: ACCUM DEPR</t>
  </si>
  <si>
    <t>342000-COPP-FUEL HOLDER PROD: ACCUM DEPR</t>
  </si>
  <si>
    <t>34200 Fuel Holders Producers Access AD</t>
  </si>
  <si>
    <t>342000-MPSCO-FUEL HOLDER PROD: ACCUM DEPR</t>
  </si>
  <si>
    <t>342000-MPSJ1-FUEL HOLDER PROD: ACCUM DEPR</t>
  </si>
  <si>
    <t>342000-MPSU1-FUEL HOLDER PROD: ACCUM DEPR</t>
  </si>
  <si>
    <t>342000-MPSU2-FUEL HOLDER PROD: ACCUM DEPR</t>
  </si>
  <si>
    <t>342000-RGU9-FUEL HOLDER PROD: ACCUM DEPR</t>
  </si>
  <si>
    <t>343000-MPSCO-PRIME MOVERS: ACCUM DEPR</t>
  </si>
  <si>
    <t>34300 Prime Movers AD</t>
  </si>
  <si>
    <t>343000-MPSJ1-PRIME MOVERS: ACCUM DEPR</t>
  </si>
  <si>
    <t>343000-MPSJ3-PRIME MOVERS: ACCUM DEPR</t>
  </si>
  <si>
    <t>343000-MPSU1-PRIME MOVERS: ACCUM DEPR</t>
  </si>
  <si>
    <t>343000-MPSU2-PRIME MOVERS: ACCUM DEPR</t>
  </si>
  <si>
    <t>343000-MPSU3-PRIME MOVERS: ACCUM DEPR</t>
  </si>
  <si>
    <t>343000-MPSU4-PRIME MOVERS: ACCUM DEPR</t>
  </si>
  <si>
    <t>343000-RGU9-PRIME MOVERS: ACCUM DEPR</t>
  </si>
  <si>
    <t>344000-HAFBSOL-GENERATORS: ACCUM DEPR</t>
  </si>
  <si>
    <t>34400 Generators AD</t>
  </si>
  <si>
    <t>344000-MPSCO-GENERATORS: ACCUM DEPR</t>
  </si>
  <si>
    <t>344000-MPSJ1-GENERATORS: ACCUM DEPR</t>
  </si>
  <si>
    <t>344000-MPSJ3-GENERATORS: ACCUM DEPR</t>
  </si>
  <si>
    <t>344000-MPSU1-GENERATORS: ACCUM DEPR</t>
  </si>
  <si>
    <t>344000-MPSU2-GENERATORS: ACCUM DEPR</t>
  </si>
  <si>
    <t>344000-MPSU3-GENERATORS: ACCUM DEPR</t>
  </si>
  <si>
    <t>344000-MPSU4-GENERATORS: ACCUM DEPR</t>
  </si>
  <si>
    <t>344000-NMSOL-GENERATORS: ACCUM DEPR</t>
  </si>
  <si>
    <t>344000-RGU9-GENERATORS: ACCUM DEPR</t>
  </si>
  <si>
    <t>344000-TCMSOL-GENERATORS: ACCUM DEPR</t>
  </si>
  <si>
    <t>344000-TXSOL-GENERATORS: ACCUM DEPR</t>
  </si>
  <si>
    <t>345000-HAFBSOL-ACCES ELEC EQUIP: ACCUM DEPR</t>
  </si>
  <si>
    <t>345000-COPP-ACCES ELEC EQUIP: ACCUM DEPR</t>
  </si>
  <si>
    <t>34500 Accessory Electric Equipment AD</t>
  </si>
  <si>
    <t>345000-MPSCO-ACCES ELEC EQUIP: ACCUM DEPR</t>
  </si>
  <si>
    <t>345000-MPSJ1-ACCES ELEC EQUIP: ACCUM DEPR</t>
  </si>
  <si>
    <t>345000-MPSJ3-ACCES ELEC EQUIP: ACCUM DEPR</t>
  </si>
  <si>
    <t>345000-MPSU1-ACCES ELEC EQUIP: ACCUM DEPR</t>
  </si>
  <si>
    <t>345000-MPSU2-ACCES ELEC EQUIP: ACCUM DEPR</t>
  </si>
  <si>
    <t>345000-MPSU3-ACCES ELEC EQUIP: ACCUM DEPR</t>
  </si>
  <si>
    <t>345000-MPSU4-ACCES ELEC EQUIP: ACCUM DEPR</t>
  </si>
  <si>
    <t>345000-NMSOL-ACCES ELEC EQUIP: ACCUM DEPR</t>
  </si>
  <si>
    <t>345000-RGU9-ACCES ELEC EQUIP: ACCUM DEPR</t>
  </si>
  <si>
    <t>345000-TCMSOL-ACCES ELEC EQUIP: ACCUM DEPR</t>
  </si>
  <si>
    <t>345000-TXSOL-ACCES ELEC EQUIP: ACCUM DEPR</t>
  </si>
  <si>
    <t>346000-COPP-MISC PWR PLT EQP: ACCUM DEPR</t>
  </si>
  <si>
    <t>34600 Misc Power Plant Equip AD</t>
  </si>
  <si>
    <t>346000-HAFBSOL-MISC PWR PLT EQP: ACCUM DEPR</t>
  </si>
  <si>
    <t>346000-MPSCO-MISC PWR PLT EQP: ACCUM DEPR</t>
  </si>
  <si>
    <t>346000-MPSJ1-MISC PWR PLT EQP: ACCUM DEPR</t>
  </si>
  <si>
    <t>346000-MPSJ3-MISC PWR PLT EQP: ACCUM DEPR</t>
  </si>
  <si>
    <t>346000-MPSU1-MISC PWR PLT EQP: ACCUM DEPR</t>
  </si>
  <si>
    <t>346000-MPSU2-MISC PWR PLT EQP: ACCUM DEPR</t>
  </si>
  <si>
    <t>346000-MPSU3-MISC PWR PLT EQP: ACCUM DEPR</t>
  </si>
  <si>
    <t>346000-MPSU4-MISC PWR PLT EQP: ACCUM DEPR</t>
  </si>
  <si>
    <t>346000-RGU9-MISC PWR PLT EQP: ACCUM DEPR</t>
  </si>
  <si>
    <t>346000-TCMSOL-MISC PWR PLT EQP: ACCUM DEPR</t>
  </si>
  <si>
    <t>347000-COPP-ASSET RETIRE-OTH: ACCUM DEPR</t>
  </si>
  <si>
    <t>34700 Asset Retirement Other Prod AD</t>
  </si>
  <si>
    <t>347000-MPSCO-ASSET RETIRE-OTHER: ACCUM DEPR</t>
  </si>
  <si>
    <t>34XXXX-OTHER PROD - ADJUSTMENT ONLY-ACCUM DEPR</t>
  </si>
  <si>
    <t>34XXX Other Production Adjustment AD</t>
  </si>
  <si>
    <t>350000-AIP-LAND&amp;LAND RIGHTS: ACCUM DEPR</t>
  </si>
  <si>
    <t>Accum Depr - Transmission Plant</t>
  </si>
  <si>
    <t>35000 Land and Land Rights AD</t>
  </si>
  <si>
    <t>350000-PVT-LAND&amp;LAND RIGHTS: ACCUM DEPR</t>
  </si>
  <si>
    <t>350000-TRANS-LAND&amp;LAND RIGHTS: ACCUM DEPR</t>
  </si>
  <si>
    <t>352000-AIP-STRUCT&amp;IMPROVMNT: ACCUM DEPR</t>
  </si>
  <si>
    <t>35200 Structures and Improvements AD</t>
  </si>
  <si>
    <t>352000-PVT-STRUCT&amp;IMPROVMNT: ACCUM DEPR</t>
  </si>
  <si>
    <t>352000-TRANS-STRUCT&amp;IMPROVMNT: ACCUM DEPR</t>
  </si>
  <si>
    <t>353000-AIP-STATION EQUIPMNT: ACCUM DEPR</t>
  </si>
  <si>
    <t>35300 Station Equipment AD</t>
  </si>
  <si>
    <t>353000-PVT-STATION EQUIPMNT: ACCUM DEPR</t>
  </si>
  <si>
    <t>353000-TRANS-STATION EQUIPMNT: ACCUM DEPR</t>
  </si>
  <si>
    <t>354000-AIP-TOWERS &amp; FIXTURE: ACCUM DEPR</t>
  </si>
  <si>
    <t>35400 Towers and Fixtures AD</t>
  </si>
  <si>
    <t>354000-PVT-TOWERS &amp; FIXTURE: ACCUM DEPR</t>
  </si>
  <si>
    <t>354000-TRANS-TOWERS &amp; FIXTURE: ACCUM DEPR</t>
  </si>
  <si>
    <t>355000-AIP-POLES &amp; FIXTURES: ACCUM DEPR</t>
  </si>
  <si>
    <t>35500 Poles and Fixtures AD</t>
  </si>
  <si>
    <t>355000-PVT-POLES &amp; FIXTURES: ACCUM DEPR</t>
  </si>
  <si>
    <t>355000-TRANS-POLES &amp; FIXTURES: ACCUM DEPR</t>
  </si>
  <si>
    <t>356000-AIP-OH CONDUCTOR&amp;DEV: ACCUM DEPR</t>
  </si>
  <si>
    <t>35600 Overhead Conductors Devices AD</t>
  </si>
  <si>
    <t>356000-PVT-OH CONDUCTOR&amp;DEV: ACCUM DEPR</t>
  </si>
  <si>
    <t>356000-TRANS-OH CONDUCTOR&amp;DEV: ACCUM DEPR</t>
  </si>
  <si>
    <t>359000-PVT-ROADS &amp; TRAILS: ACCUM DEPR</t>
  </si>
  <si>
    <t>35900 Roads and Trails AD</t>
  </si>
  <si>
    <t>359000-TRANS-ROADS &amp; TRAILS: ACCUM DEPR</t>
  </si>
  <si>
    <t>359003-PVT-FERC ADJUSTMENT: ACCUM DEPR</t>
  </si>
  <si>
    <t>35900 Roads and Trails FERC AD</t>
  </si>
  <si>
    <t>35XXXX-TRANSMISSION - ADJUSTMENT ONLY-ACCUM DEPR</t>
  </si>
  <si>
    <t>35XXX Transmission Adjustment AD</t>
  </si>
  <si>
    <t>359003-TRANS-FERC DEPR ADJUSTMENT: ACCUM DEPR</t>
  </si>
  <si>
    <t>35XXX Transmission Adjustment FERC AD</t>
  </si>
  <si>
    <t>360000-NMDIS-LAND&amp;LAND RIGHTS: ACCUM DEPR</t>
  </si>
  <si>
    <t>Accum Depr - Distribution Plant</t>
  </si>
  <si>
    <t>36000 Land and Land Rights AD</t>
  </si>
  <si>
    <t>360000-TXDIS-LAND&amp;LAND RIGHTS: ACCUM DEPR</t>
  </si>
  <si>
    <t>361000-NMDIS-STRUCT&amp;IMPROVMNT: ACCUM DEPR</t>
  </si>
  <si>
    <t>36100 Structures and Improvements AD</t>
  </si>
  <si>
    <t>361000-TXDIS-STRUCT&amp;IMPROVMNT: ACCUM DEPR</t>
  </si>
  <si>
    <t>362000-NMDIS-STATION EQUIPMNT: ACCUM DEPR</t>
  </si>
  <si>
    <t>36200 Station Equipment AD</t>
  </si>
  <si>
    <t>362000-TXDIS-STATION EQUIPMNT: ACCUM DEPR</t>
  </si>
  <si>
    <t>364000-TXDIS-POLES TWRS &amp; FIX ALLOC: ACCUM DEPR</t>
  </si>
  <si>
    <t>36400 Poles Towers and Fixtures AD</t>
  </si>
  <si>
    <t>364000-NMDIS-POLES TWRS &amp; FIX PRIM: ACCUM DEPR</t>
  </si>
  <si>
    <t>36400 Poles Towers and Fixtures PRIM AD</t>
  </si>
  <si>
    <t>364000-TXDIS-POLES TWRS &amp; FIX PRIM: ACCUM DEPR</t>
  </si>
  <si>
    <t>364000-NMDIS-POLES TWRS &amp; FIX SEC: ACCUM DEPR</t>
  </si>
  <si>
    <t>36400 Poles Towers and Fixtures SEC AD</t>
  </si>
  <si>
    <t>364000-TXDIS-POLES TWRS &amp; FIX SEC: ACCUM DEPR</t>
  </si>
  <si>
    <t>365000-TXDIS-OH CONDUCTOR&amp;DEV ALLOC: ACCUM DEPR</t>
  </si>
  <si>
    <t>36500 Overhead Conductors Devices AD</t>
  </si>
  <si>
    <t>365000-NMDIS-OH CONDUCTOR&amp;DEV PRIM: ACCUM DEPR</t>
  </si>
  <si>
    <t>36500 Overhead Conductors Devices PRIM AD</t>
  </si>
  <si>
    <t>365000-TXDIS-OH CONDUCTOR&amp;DEV PRIM: ACCUM DEPR</t>
  </si>
  <si>
    <t>365000-NMDIS-OH CONDUCTOR&amp;DEV SEC: ACCUM DEPR</t>
  </si>
  <si>
    <t>36500 Overhead Conductors Devices SEC AD</t>
  </si>
  <si>
    <t>365000-TXDIS-OH CONDUCTOR&amp;DEV SEC: ACCUM DEPR</t>
  </si>
  <si>
    <t>366000-NMDIS-UNDRGRND CONDUIT PRIM: ACCUM DEPR</t>
  </si>
  <si>
    <t>36600 Underground Conduit PRIM AD</t>
  </si>
  <si>
    <t>366000-TXDIS-UNDRGRND CONDUIT PRIM: ACCUM DEPR</t>
  </si>
  <si>
    <t>366000-NMDIS-UNDRGRND CONDUIT SEC: ACCUM DEPR</t>
  </si>
  <si>
    <t>36600 Underground Conduit SEC AD</t>
  </si>
  <si>
    <t>366000-TXDIS-UNDRGRND CONDUIT SEC: ACCUM DEPR</t>
  </si>
  <si>
    <t>367000-NMDIS-UNDRGRND CONDUCT PRIM: ACCUM DEPR</t>
  </si>
  <si>
    <t>36700 Underground Conductors Device PRIM AD</t>
  </si>
  <si>
    <t>367000-TXDIS-UNDRGRND CONDUCT PRIM: ACCUM DEPR</t>
  </si>
  <si>
    <t>367000-NMDIS-UNDRGRND CONDUCT SEC: ACCUM DEPR</t>
  </si>
  <si>
    <t>36700 Underground Conductors Device PRIM SEC AD</t>
  </si>
  <si>
    <t>367000-TXDIS-UNDRGRND CONDUCT SEC: ACCUM DEPR</t>
  </si>
  <si>
    <t>368000-NMDIS-LINE TRANSFORMER PRIM: ACCUM DEPR</t>
  </si>
  <si>
    <t>36800 Line Transformers PRIM AD</t>
  </si>
  <si>
    <t>368000-TXDIS-LINE TRANSFORMER PRIM: ACCUM DEPR</t>
  </si>
  <si>
    <t>368000-NMDIS-LINE TRANSFORMER SEC: ACCUM DEPR</t>
  </si>
  <si>
    <t>36800 Line Transformers SEC AD</t>
  </si>
  <si>
    <t>368000-TXDIS-LINE TRANSFORMER SEC: ACCUM DEPR</t>
  </si>
  <si>
    <t>369000-NMDIS-SERVICES: ACCUM DEPR</t>
  </si>
  <si>
    <t>36900 Services AD</t>
  </si>
  <si>
    <t>369000-TXDIS-SERVICES: ACCUM DEPR</t>
  </si>
  <si>
    <t>370000-NMDIS-METERS: ACCUM DEPR</t>
  </si>
  <si>
    <t>37000 Meters AD</t>
  </si>
  <si>
    <t>370000-TXDIS-METERS: ACCUM DEPR</t>
  </si>
  <si>
    <t>371000-NMDIS-INSTALL CUSTOMER: ACCUM DEPR</t>
  </si>
  <si>
    <t>37100 Installs On Customer Premises AD</t>
  </si>
  <si>
    <t>371000-TXDIS-INSTALL CUSTOMER: ACCUM DEPR</t>
  </si>
  <si>
    <t>373000-NMDIS-STREET LIGHTING: ACCUM DEPR</t>
  </si>
  <si>
    <t>37300 Street Lighting Signal Sysems AD</t>
  </si>
  <si>
    <t>373000-TXDIS-STREET LIGHTING: ACCUM DEPR</t>
  </si>
  <si>
    <t>37XXXX-DISTRIBUTION - ADJUSTMENT ONLY-ACCUM DEPR-NM</t>
  </si>
  <si>
    <t>37XXX Distribution Adjustment AD</t>
  </si>
  <si>
    <t>37XXXX-DISTRIBUTION - ADJUSTMENT ONLY-ACCUM DEPR-TX</t>
  </si>
  <si>
    <t>389000-GENL-LAND&amp;LAND RIGHTS: ACCUM DEPR</t>
  </si>
  <si>
    <t>Accum Depr - General Plant</t>
  </si>
  <si>
    <t>38900 Land and Land Rights AD</t>
  </si>
  <si>
    <t>390000-GENL-STRUCT&amp;IMPR-EDOC: ACCUM DEPR</t>
  </si>
  <si>
    <t>39000 Structures and Improvements AD</t>
  </si>
  <si>
    <t>390000-GENL-STRUCT&amp;IMPR-EMS: ACCUM DEPR</t>
  </si>
  <si>
    <t>390000-GENL-STRUCT&amp;IMPR-STAN: ACCUM DEPR</t>
  </si>
  <si>
    <t>390000-GENL-STRUCT&amp;IMPR-SYSOP: ACCUM DEPR</t>
  </si>
  <si>
    <t>390000-GENL-STRUCT&amp;IMPROVMNT: ACCUM DEPR</t>
  </si>
  <si>
    <t>391000-GENL-OFFICE FURN&amp;EQP: ACCUM DEPR</t>
  </si>
  <si>
    <t>39100 Office Furniture and Equip AD</t>
  </si>
  <si>
    <t>391100-GENL-COMPUTER EQUIPMENT: ACCUM DEPR</t>
  </si>
  <si>
    <t>392000-AZ-TRANSPORT EQUIP: ACCUM DEPR</t>
  </si>
  <si>
    <t>39200 Transportation Equipment AD</t>
  </si>
  <si>
    <t>392000-GENL-TRANSPORT EQUIP: ACCUM DEPR</t>
  </si>
  <si>
    <t>393000-GENL-STORES EQUIPMENT: ACCUM DEPR</t>
  </si>
  <si>
    <t>39300 Stores Equipment AD</t>
  </si>
  <si>
    <t>394000-GENL-TOOLS&amp;SHOP EQUIP: ACCUM DEPR</t>
  </si>
  <si>
    <t>394000-PVT-TOOLS&amp;SHOP EQUIP: ACCUM DEPR</t>
  </si>
  <si>
    <t>395000-GENL-LABORATORY EQUIP: ACCUM DEPR</t>
  </si>
  <si>
    <t>39500 Laboratory Equipment AD</t>
  </si>
  <si>
    <t>396000-GENL-PWR OPER EQUIP: ACCUM DEPR</t>
  </si>
  <si>
    <t>39600 Power Operated Equipment AD</t>
  </si>
  <si>
    <t>396000-MPSCO-PWR OPER EQUIP: ACCUM DEPR</t>
  </si>
  <si>
    <t>397000-AIP-COMM EQUIP: ACCUM DEPR</t>
  </si>
  <si>
    <t>39700 Communication Equipment AD</t>
  </si>
  <si>
    <t>397000-GENL-COMM EQUIP: ACCUM DEPR</t>
  </si>
  <si>
    <t>397000-TXSOL-COMM EQUIP: ACCUM DEPR</t>
  </si>
  <si>
    <t>398000-GENL-MISC EQUIPMENT: ACCUM DEPR</t>
  </si>
  <si>
    <t>39800 Miscellaneous Equipment AD</t>
  </si>
  <si>
    <t>398003-GENL-FERC DEPR ADJUSTMENT: ACCUM DEPR</t>
  </si>
  <si>
    <t>399100-GENL-ASSET RETIRE-GENL: ACCUM DEPR</t>
  </si>
  <si>
    <t>39910 Asset Retirement General AD</t>
  </si>
  <si>
    <t>39XXXX-GENERAL - ADJUSTMENT ONLY-ACCUM DEPR</t>
  </si>
  <si>
    <t>39XXX General Adjustment AD</t>
  </si>
  <si>
    <t>154000-MPSCO-OTHER INVENTORY</t>
  </si>
  <si>
    <t>Working Capital</t>
  </si>
  <si>
    <t>Materials and Supplies</t>
  </si>
  <si>
    <t>15400 Materials MPSCO</t>
  </si>
  <si>
    <t>Plant Materials Oper Supplies</t>
  </si>
  <si>
    <t>Current  and  Accrued Assets</t>
  </si>
  <si>
    <t>154000-NF-OTHER INVENTORY</t>
  </si>
  <si>
    <t>15400 Materials NF</t>
  </si>
  <si>
    <t>154200-NMDIS-NM INVENTORY-NMM</t>
  </si>
  <si>
    <t>15400 Materials NMDIS</t>
  </si>
  <si>
    <t>154800-NMDIS-TRANS INVENTORY-INT</t>
  </si>
  <si>
    <t>154400-PROD-GEN INVENTORY-GEN</t>
  </si>
  <si>
    <t>15400 Materials PROD</t>
  </si>
  <si>
    <t>154000-PVCOM-OTHER INVENTORY</t>
  </si>
  <si>
    <t>15400 Materials PV</t>
  </si>
  <si>
    <t>154100-TXDIS-TEXAS INVENTORY-TXM</t>
  </si>
  <si>
    <t>15400 Materials TXDIS</t>
  </si>
  <si>
    <t>154900-TXDIS-TRANS INVENTORY-INT</t>
  </si>
  <si>
    <t>163000-STORES EXPENSE</t>
  </si>
  <si>
    <t>16300 Stores Expense Undistributed</t>
  </si>
  <si>
    <t>Stores Expense Undistributed</t>
  </si>
  <si>
    <t>163000-STORES EXPENSE-LABOR</t>
  </si>
  <si>
    <t>131000-Cash Allow Revenue Incr Adj</t>
  </si>
  <si>
    <t>OMXUNCOLL</t>
  </si>
  <si>
    <t>Working Cash</t>
  </si>
  <si>
    <t>13100 Cash Allowance</t>
  </si>
  <si>
    <t>Cash</t>
  </si>
  <si>
    <t>131000-Cash Allowance Adjustment Only</t>
  </si>
  <si>
    <t>151000-PROD-FUEL STOCK</t>
  </si>
  <si>
    <t>Fuel Inventory</t>
  </si>
  <si>
    <t>15100 Fuel Inventory PROD</t>
  </si>
  <si>
    <t>Fuel Stock</t>
  </si>
  <si>
    <t>158100-PROD-ALLOWANCE INVENTORY</t>
  </si>
  <si>
    <t>Fuel Inventory - NOx</t>
  </si>
  <si>
    <t>15810 Allowance Inventory</t>
  </si>
  <si>
    <t xml:space="preserve">165000-GENL-PREPAYMENTS </t>
  </si>
  <si>
    <t>Prepayments</t>
  </si>
  <si>
    <t>16500 Prepayments GENL</t>
  </si>
  <si>
    <t>165000-GENL-PREPAYMENTS-INSURANCE</t>
  </si>
  <si>
    <t>16500 Prepayments Insurance</t>
  </si>
  <si>
    <t xml:space="preserve">165000-NF-PREPAYMENTS </t>
  </si>
  <si>
    <t>16500 Prepayments NF</t>
  </si>
  <si>
    <t xml:space="preserve">165000-NWJT-PREPAYMENTS </t>
  </si>
  <si>
    <t>16500 Prepayments PROD</t>
  </si>
  <si>
    <t xml:space="preserve">165000-PROD-PREPAYMENTS </t>
  </si>
  <si>
    <t xml:space="preserve">165000-PVCOM-PREPAYMENTS </t>
  </si>
  <si>
    <t>16500 Prepayments PV</t>
  </si>
  <si>
    <t xml:space="preserve">165000-TRANS-PREPAYMENTS </t>
  </si>
  <si>
    <t>16500 Prepayments TRANS</t>
  </si>
  <si>
    <t xml:space="preserve">165000-TXDIS-PREPAYMENTS </t>
  </si>
  <si>
    <t>16500 Prepayments TXDIS</t>
  </si>
  <si>
    <t>165000-PREPAYMENTS TAX</t>
  </si>
  <si>
    <t>16500 Prepayments Tax Related</t>
  </si>
  <si>
    <t>186000-PVCOM-MISC DEF DEBITS WATER AGR</t>
  </si>
  <si>
    <t>Additions to Rate Base</t>
  </si>
  <si>
    <t>Miscellaneous Deferred Debits</t>
  </si>
  <si>
    <t>18600 Miscellaneous Deferred Debits</t>
  </si>
  <si>
    <t>Deferred Debits</t>
  </si>
  <si>
    <t>186000-NWJT-MISC DEF DEBITS EPWU</t>
  </si>
  <si>
    <t>18600 Miscellaneous Deferred Debits LABOR</t>
  </si>
  <si>
    <t>182399-NM-OTHER REG ASSETS RECS</t>
  </si>
  <si>
    <t>Other Regulatory Assets</t>
  </si>
  <si>
    <t>18230 NM RECs</t>
  </si>
  <si>
    <t>182399-FERC-OTHER REG ASSETS</t>
  </si>
  <si>
    <t>18230 Other Reg Assets</t>
  </si>
  <si>
    <t>182399-NM-OTH REG ASSETS 2019 CASE</t>
  </si>
  <si>
    <t>182399-NM-OTH REG ASSETS 2020 CASE</t>
  </si>
  <si>
    <t>182399-OTHER REGULATORY ASSETS</t>
  </si>
  <si>
    <t>182399-OTHER REGULATORY ASSETS-NM</t>
  </si>
  <si>
    <t>182399-TX-OTH REG ASSETS 2015 CASE</t>
  </si>
  <si>
    <t>18230 TX Rate Case Exp</t>
  </si>
  <si>
    <t>182399-TX-OTH REG ASSETS 2017 CASE</t>
  </si>
  <si>
    <t>182399-TX-PANDEMIC REG ASSETS</t>
  </si>
  <si>
    <t>18230 TX Reg Assets</t>
  </si>
  <si>
    <t>190000 Federal Credit - AMT-F: Reg ADIT Balance - Federal</t>
  </si>
  <si>
    <t>Tax Adjustments to Rate Base</t>
  </si>
  <si>
    <t>ADIT - Ratebase - Federal</t>
  </si>
  <si>
    <t>19000 Accum Deferred Income Taxes ADIT Federal</t>
  </si>
  <si>
    <t>Accum Deferred Income Taxes</t>
  </si>
  <si>
    <t>ADIT Balance Federal</t>
  </si>
  <si>
    <t>190000-AOCI Debt-F: Reg ADIT Balance - Federal</t>
  </si>
  <si>
    <t>190000-AOCI Retirement Plans-F: Reg ADIT Balance - Federal</t>
  </si>
  <si>
    <t>190000-CIAC-F: Reg ADIT Balance - Federal</t>
  </si>
  <si>
    <t>190000-Capitalized Interest-F: Reg ADIT Balance - Federal</t>
  </si>
  <si>
    <t>190000-Deferred Fuel TX-F: Reg ADIT Balance - Federal</t>
  </si>
  <si>
    <t>190000-Depr Differences-F: Reg ADIT Balance - Federal</t>
  </si>
  <si>
    <t>190000-Excess Deferred Taxes-F: Reg ADIT Balance - Federal</t>
  </si>
  <si>
    <t>190000-NOL AZ-S: Reg ADIT Balance - Federal</t>
  </si>
  <si>
    <t>190000-NOL Federal-F: Reg ADIT Balance - Federal</t>
  </si>
  <si>
    <t>190000-NOL NM-S: Reg ADIT Balance - Federal</t>
  </si>
  <si>
    <t>190000-Other Employee Benefits-F: Reg ADIT Balance - Federal</t>
  </si>
  <si>
    <t>190000-Other-F: Reg ADIT Balance - Federal</t>
  </si>
  <si>
    <t>190000-R&amp;D Credit-F: Reg ADIT Balance - Federal</t>
  </si>
  <si>
    <t>190000-Retirement Plans-F: Reg ADIT Balance - Federal</t>
  </si>
  <si>
    <t>190000-SFAS 143 ARO-F: Reg ADIT Balance - Federal</t>
  </si>
  <si>
    <t>190000-TOTF-AZ-F: Reg ADIT Balance - Federal</t>
  </si>
  <si>
    <t>190000-TOTF-NM-F: Reg ADIT Balance - Federal</t>
  </si>
  <si>
    <t>190000-TOTF-TX-F: Reg ADIT Balance - Federal</t>
  </si>
  <si>
    <t>282000-Depr Differences-F: Reg ADIT Balance - Federal</t>
  </si>
  <si>
    <t>28200 Accum Def Inc Tax Other Prop ADIT Federal</t>
  </si>
  <si>
    <t>Accum Def Inc Tax Other Prop</t>
  </si>
  <si>
    <t>Deferred Credits</t>
  </si>
  <si>
    <t>282000-Excess Deferred Taxes-F: Reg ADIT Balance - Federal</t>
  </si>
  <si>
    <t>282000-Repair Allowance-F: Reg ADIT Balance - Federal</t>
  </si>
  <si>
    <t>282000-Section 174 R&amp;D-F: Reg ADIT Balance - Federal</t>
  </si>
  <si>
    <t>283000-Amort of Debt Costs-F: Reg ADIT Balance - Federal</t>
  </si>
  <si>
    <t>28300 Accum Def Inc Taxes Other ADIT Federal</t>
  </si>
  <si>
    <t>Accum Def Inc Taxes Other</t>
  </si>
  <si>
    <t>283000-Excess ADSIT-F: Reg ADIT Balance - Federal</t>
  </si>
  <si>
    <t>283000-Other-F: Reg ADIT Balance - Federal</t>
  </si>
  <si>
    <t>283000-TOTF Income Taxes-F: Reg ADIT Balance - Federal</t>
  </si>
  <si>
    <t>190000-AOCI Debt-S: Reg ADIT Balance - State</t>
  </si>
  <si>
    <t>ADIT - Ratebase - State</t>
  </si>
  <si>
    <t>19000 Accum Deferred Income Taxes ADIT State</t>
  </si>
  <si>
    <t>ADIT Balance State</t>
  </si>
  <si>
    <t>190000-AOCI Retirement Plans-S: Reg ADIT Balance - State</t>
  </si>
  <si>
    <t>190000-CIAC-S: Reg ADIT Balance - State</t>
  </si>
  <si>
    <t>190000-Capitalized Interest-S: Reg ADIT Balance - State</t>
  </si>
  <si>
    <t>190000-Deferred Fuel TX-S: Reg ADIT Balance - State</t>
  </si>
  <si>
    <t>190000-Depreciation Differences-S: Reg ADIT Balance - State</t>
  </si>
  <si>
    <t>190000-NOL AZ-S: Reg ADIT Balance - State</t>
  </si>
  <si>
    <t>190000-NOL NM-S: Reg ADIT Balance - State</t>
  </si>
  <si>
    <t>190000-NOL TX-S: Reg ADIT Balance - State</t>
  </si>
  <si>
    <t>190000-Other Employee Benefits-S: Reg ADIT Balance - State</t>
  </si>
  <si>
    <t>190000-Other-S: Reg ADIT Balance - State</t>
  </si>
  <si>
    <t>190000-R&amp;D Credit: Reg ADIT Balance - State</t>
  </si>
  <si>
    <t>190000-Retirement Plans-S: Reg ADIT Balance - State</t>
  </si>
  <si>
    <t>190000-TOTF-AZ-S: Reg ADIT Balance - State</t>
  </si>
  <si>
    <t>190000-TOTF-NM-S: Reg ADIT Balance - State</t>
  </si>
  <si>
    <t>190000-TOTF-TX-S: Reg ADIT Balance - State</t>
  </si>
  <si>
    <t>282000-Depr Differences-S: Reg ADIT Balance - State</t>
  </si>
  <si>
    <t>28200 Accum Deferred Income Taxes ADIT State</t>
  </si>
  <si>
    <t>282000-Repair Allowance-S: Reg ADIT Balance - State</t>
  </si>
  <si>
    <t>282000-Section 174 R&amp;D-S: Reg ADIT Balance - State</t>
  </si>
  <si>
    <t>283000-Amort of Debt Costs-S: Reg ADIT Balance - State</t>
  </si>
  <si>
    <t>28300 Accum Deferred Income Taxes ADIT State</t>
  </si>
  <si>
    <t>283000-Other-S: Reg ADIT Balance - State</t>
  </si>
  <si>
    <t>283000-TOTF Income Taxes-S: Reg ADIT Balance - State</t>
  </si>
  <si>
    <t>182300-Excess ADSIT-F: FAS109 Increment Balance - Federal</t>
  </si>
  <si>
    <t>FAS109 Incremental Bal - Federal</t>
  </si>
  <si>
    <t>18230 Other Regulatory Assets FAS109 Federal</t>
  </si>
  <si>
    <t>FAS109 Increment Balance Federal</t>
  </si>
  <si>
    <t>190000-Excess ADSIT-F: FAS109 Increment Balance - Federal</t>
  </si>
  <si>
    <t>19000 Accum Deferred Income Taxes FAS109 Federal</t>
  </si>
  <si>
    <t>190000-Excess Deferred Taxes-F: FAS109 Increment Balance - Federal</t>
  </si>
  <si>
    <t>254300-Excess ADSIT-F: FAS109 Increment Balance - Federal</t>
  </si>
  <si>
    <t>25400 Other Regulatory Liabilities FAS109 Federal</t>
  </si>
  <si>
    <t>Other Regulatory Liabilities</t>
  </si>
  <si>
    <t>254300-Excess Deferred Taxes-F: FAS109 Increment Balance - Federal</t>
  </si>
  <si>
    <t>282000-Excess Deferred Taxes-F: FAS109 Increment Balance - Federal</t>
  </si>
  <si>
    <t>28200 Accum Def Inc Tax Other Prop FAS109 Federal</t>
  </si>
  <si>
    <t>283000-Excess ADSIT-F: FAS109 Increment Balance - Federal</t>
  </si>
  <si>
    <t>28300 Accum Def Inc Taxes Other FAS109 Federal</t>
  </si>
  <si>
    <t>190000-Excess Deferred Taxes-S: FAS109 Increment Balance - State</t>
  </si>
  <si>
    <t>FAS109 Incremental Bal - State</t>
  </si>
  <si>
    <t>19000 Accum Deferred Income Taxes FAS109 State</t>
  </si>
  <si>
    <t>FAS109 Increment Balance State</t>
  </si>
  <si>
    <t>254300-Excess Deferred Taxes-S: FAS109 Increment Balance - State</t>
  </si>
  <si>
    <t>25430 Accum Deferred Income Taxes FAS109 State</t>
  </si>
  <si>
    <t>252000-NMDIS-CUST ADV FOR CONSTR</t>
  </si>
  <si>
    <t>Other Deductions to Rate Base</t>
  </si>
  <si>
    <t>CIAC</t>
  </si>
  <si>
    <t>25200 Customer Advances For Constr</t>
  </si>
  <si>
    <t>Customer Advances For Constr</t>
  </si>
  <si>
    <t>252000-TXDIS-CUST ADV FOR CONSTR</t>
  </si>
  <si>
    <t>235001-MKTG-CUSTOMER DEPOSITS-ARC</t>
  </si>
  <si>
    <t>Customer Deposits</t>
  </si>
  <si>
    <t>23500 Customer Deposits</t>
  </si>
  <si>
    <t>Current  and  Accrued Liabilities</t>
  </si>
  <si>
    <t>235001-NMCUS-CUSTOMER DEPOSITS-ARC</t>
  </si>
  <si>
    <t>235001-TRANS-CUSTOMER DEPOSITS-ARC</t>
  </si>
  <si>
    <t>235001-TXCUS-CUSTOMER DEPOSITS-ARC</t>
  </si>
  <si>
    <t>409100 Federal Adjustments</t>
  </si>
  <si>
    <t>Memo Accounts</t>
  </si>
  <si>
    <t>Tax Memo Accounts</t>
  </si>
  <si>
    <t>Federal Credits</t>
  </si>
  <si>
    <t>40910 Federal Credits TAX MEMO</t>
  </si>
  <si>
    <t>409100 Federal Benefits</t>
  </si>
  <si>
    <t>411100 Federal Credit - R and D</t>
  </si>
  <si>
    <t>41110 Federal Credits TAX MEMO</t>
  </si>
  <si>
    <t>409100 Federal Credit - AMT</t>
  </si>
  <si>
    <t>40910 Federal Timing Differences TAX MEMO</t>
  </si>
  <si>
    <t>410100 Federal Credit - AMT-F: Difference Activity - Federal</t>
  </si>
  <si>
    <t>41010 Federal Timing Differences TAX MEMO</t>
  </si>
  <si>
    <t>410100-ABFUDC CWIP-F: Difference Activity - Federal</t>
  </si>
  <si>
    <t>410100-Amort of Debt Costs-F: Difference Activity - Federal</t>
  </si>
  <si>
    <t>410100-CIAC-F: Difference Activity - Federal</t>
  </si>
  <si>
    <t>410100-Capitalized Interest-F: Difference Activity - Federal</t>
  </si>
  <si>
    <t>410100-Coal Reclamation Costs-F: Difference Activity - Federal</t>
  </si>
  <si>
    <t>410100-Decom Costs-F: Difference Activity - Federal</t>
  </si>
  <si>
    <t>410100-Deferred Fuel FERC-F: Difference Activity - Federal</t>
  </si>
  <si>
    <t>410100-Deferred Fuel NM-F: Difference Activity - Federal</t>
  </si>
  <si>
    <t>410100-Deferred Fuel TX-F: Difference Activity - Federal</t>
  </si>
  <si>
    <t>410100-Depr Differences-F: Difference Activity - Federal</t>
  </si>
  <si>
    <t>410100-NOL Federal-F: Difference Activity - Federal</t>
  </si>
  <si>
    <t>410100-Other Employee Benefits-F: Difference Activity - Federal</t>
  </si>
  <si>
    <t>410100-Other-F: Difference Activity - Federal</t>
  </si>
  <si>
    <t>410100-R&amp;D Credit-F: Difference Activity - Federal</t>
  </si>
  <si>
    <t>410100-Repair Allowance-F: Difference Activity - Federal</t>
  </si>
  <si>
    <t>410100-Retirement Plans-F: Difference Activity - Federal</t>
  </si>
  <si>
    <t>410100-SFAS 143 ARO-F: Difference Activity - Federal</t>
  </si>
  <si>
    <t>410100-Section 174 R&amp;D-F: Difference Activity - Federal</t>
  </si>
  <si>
    <t>410100-TOTF Income Taxes-F: Difference Activity - Federal</t>
  </si>
  <si>
    <t>410100-Unbilled Revenue-F: Difference Activity - Federal</t>
  </si>
  <si>
    <t>409100 Depr Differences - Federal</t>
  </si>
  <si>
    <t>Perm M-Item Activity Federal</t>
  </si>
  <si>
    <t>40910 Perm M-Item Activity Federal TAX MEMO</t>
  </si>
  <si>
    <t>Perm M-Item Activity</t>
  </si>
  <si>
    <t>409100 Meals and Entertainment - Federal</t>
  </si>
  <si>
    <t>409100 Other - Federal</t>
  </si>
  <si>
    <t>409100 Other Employee Benefits - Federal</t>
  </si>
  <si>
    <t>409100 Depr Differences - AZ</t>
  </si>
  <si>
    <t>Perm M-Item Activity State</t>
  </si>
  <si>
    <t>40910 Perm M-Item Activity State TAX MEMO</t>
  </si>
  <si>
    <t>409100 Depr Differences - NM</t>
  </si>
  <si>
    <t>409100 Depr Differences - TX Adjustment Only</t>
  </si>
  <si>
    <t>409100 Meals and Entertainment - AZ</t>
  </si>
  <si>
    <t>409100 Meals and Entertainment - NM</t>
  </si>
  <si>
    <t>409100 Meals and Entertainment - TX</t>
  </si>
  <si>
    <t>409100 Other - AZ</t>
  </si>
  <si>
    <t>409100 Other - NM</t>
  </si>
  <si>
    <t>409100 Other - TX</t>
  </si>
  <si>
    <t>409100 Other Employee Benefits - AZ</t>
  </si>
  <si>
    <t>409100 Other Employee Benefits - TX</t>
  </si>
  <si>
    <t>409100 PERM Differences AZ</t>
  </si>
  <si>
    <t>409100 PERM Differences NM</t>
  </si>
  <si>
    <t>409100 PERM Differences TX</t>
  </si>
  <si>
    <t>409100 TX COGS</t>
  </si>
  <si>
    <t>409100 Other State Adjustments AZ</t>
  </si>
  <si>
    <t>State Credits</t>
  </si>
  <si>
    <t>40910 State Credits TAX MEMO</t>
  </si>
  <si>
    <t>409100 Other State Adjustments NM</t>
  </si>
  <si>
    <t>409100 Other State Adjustments TX</t>
  </si>
  <si>
    <t>409100 State Adjustments - AZ</t>
  </si>
  <si>
    <t>409100 State Adjustments - NM</t>
  </si>
  <si>
    <t>409100 State Adjustments - TX</t>
  </si>
  <si>
    <t>411100-Depr Differences AZ-AZ-S: Difference Activity - State</t>
  </si>
  <si>
    <t>41110 State Timing Differences TAX MEMO</t>
  </si>
  <si>
    <t>182300-AEFUDC CWIP-F: Change in FAS109 Bal - Federal</t>
  </si>
  <si>
    <t>Change in FAS 109 - State</t>
  </si>
  <si>
    <t>18230 Change in FAS 109 - State TAX MEMO</t>
  </si>
  <si>
    <t>182300-AEFUDC CWIP-S: Change in FAS109 Bal - State</t>
  </si>
  <si>
    <t>182300-AEFUDC-F: Change in FAS109 Bal - Federal</t>
  </si>
  <si>
    <t>182300-AEFUDC-S: Change in FAS109 Bal - State</t>
  </si>
  <si>
    <t>190000-Excess Deferred Taxes-F: Change in FAS109 Bal - Federal</t>
  </si>
  <si>
    <t>19000 Change in FAS 109 - State TAX MEMO</t>
  </si>
  <si>
    <t>190000-ITC Amortization-F: Change in FAS109 Bal - Federal</t>
  </si>
  <si>
    <t>254300-Excess Deferred Taxes-F: Change in FAS109 Bal - Federal</t>
  </si>
  <si>
    <t>25400 Change in FAS 109 - State TAX MEMO</t>
  </si>
  <si>
    <t>254300-ITC Amortization-F: Change in FAS109 Bal - Federal</t>
  </si>
  <si>
    <t>282000-AEFUDC CWIP-F: Change in FAS109 Bal - Federal</t>
  </si>
  <si>
    <t>28200 Change in FAS 109 - State TAX MEMO</t>
  </si>
  <si>
    <t>283000-AEFUDC CWIP-F: Change in FAS109 Bal - Federal</t>
  </si>
  <si>
    <t>28300 Change in FAS 109 - State TAX MEMO</t>
  </si>
  <si>
    <t>283000-AEFUDC CWIP-S: Change in FAS109 Bal - State</t>
  </si>
  <si>
    <t>283000-AEFUDC-F: Change in FAS109 Bal - Federal</t>
  </si>
  <si>
    <t>283000-AEFUDC-S: Change in FAS109 Bal - State</t>
  </si>
  <si>
    <t>282000-AEFUDC-F: Change in FAS109 Bal - Federal</t>
  </si>
  <si>
    <t>AEFUDC FT</t>
  </si>
  <si>
    <t>282000-AEFUDC Fed Change in FAS109 Bal</t>
  </si>
  <si>
    <t>440000-NMRT01-RESIDENT-CUSTOMER</t>
  </si>
  <si>
    <t>Statistical Accounts</t>
  </si>
  <si>
    <t>Customer</t>
  </si>
  <si>
    <t>44000 Residential Sales Customer</t>
  </si>
  <si>
    <t>440000-TXRT01-RESIDENTIAL-CUSTOMER</t>
  </si>
  <si>
    <t>440000-TXRT28-AREA LIGHTIN-CUSTOMER</t>
  </si>
  <si>
    <t>440000-TXRTWH-WATER HEAT-CUSTOMER</t>
  </si>
  <si>
    <t>442000-TXRT02-SMALL GENL-CUSTOMER</t>
  </si>
  <si>
    <t>44200 Comm and Industrial Sales Customer</t>
  </si>
  <si>
    <t>442000-TXRT07-OUTD RECREAT-CUSTOMER</t>
  </si>
  <si>
    <t>442000-TXRT22-IRRIGATION-CUSTOMER</t>
  </si>
  <si>
    <t>442000-TXRT24-GENERAL SERV-CUSTOMER</t>
  </si>
  <si>
    <t>442000-TXRT25-LARGE POWER-CUSTOMER</t>
  </si>
  <si>
    <t>442000-TXRT28-AREA LIGHTIN-CUSTOMER</t>
  </si>
  <si>
    <t>442000-TXRT34-COTTON GIN-CUSTOMER</t>
  </si>
  <si>
    <t>442000-TXRTWH-WATER HEAT-CUSTOMER</t>
  </si>
  <si>
    <t>442500-TXRT15-ELECTR REFIN-CUSTOMER</t>
  </si>
  <si>
    <t>442500-TXRT25-LARGE POWER-CUSTOMER</t>
  </si>
  <si>
    <t>442500-TXRT26-PETROL REFIN-CUSTOMER</t>
  </si>
  <si>
    <t>442500-TXRT30-ELECTR FURN-CUSTOMER</t>
  </si>
  <si>
    <t>444000-TXRT08-STREET LIGHT-CUSTOMER</t>
  </si>
  <si>
    <t>44400 Pub Street Highway Lighting Customer</t>
  </si>
  <si>
    <t>444000-TXRT09-TRAFFIC  LIGHT-CUSTOMER</t>
  </si>
  <si>
    <t>445000-TXRT01-RESIDENTIAL-CUSTOMER</t>
  </si>
  <si>
    <t>44500 Other Sales To Public Auth Customer</t>
  </si>
  <si>
    <t>445000-TXRT02-SMALL GENL-CUSTOMER</t>
  </si>
  <si>
    <t>445000-TXRT07-OUTD RECREAT-CUSTOMER</t>
  </si>
  <si>
    <t>445000-TXRT11TU-TOU WTR PUMP-CUSTOMER</t>
  </si>
  <si>
    <t>445000-TXRT22-IRRIGATION-CUSTOMER</t>
  </si>
  <si>
    <t>445000-TXRT24-GENERAL SERV-CUSTOMER</t>
  </si>
  <si>
    <t>445000-TXRT25-LARGE POWER-CUSTOMER</t>
  </si>
  <si>
    <t>445000-TXRT28-AREA LIGHTIN-CUSTOMER</t>
  </si>
  <si>
    <t>445000-TXRT31-MILITARY-CUSTOMER</t>
  </si>
  <si>
    <t>445000-TXRT41-CITY&amp;COUNTY-CUSTOMER</t>
  </si>
  <si>
    <t>440000-NMRT01-RESIDENT-KW</t>
  </si>
  <si>
    <t>KW</t>
  </si>
  <si>
    <t>44000 Residential Sales KW</t>
  </si>
  <si>
    <t>442000-TXRT24-GENERAL SERV-KW</t>
  </si>
  <si>
    <t>44200 Comm and Industrial Sales KW</t>
  </si>
  <si>
    <t>442000-TXRT25-LARGE POWER-KW</t>
  </si>
  <si>
    <t>442000-TXRT34-COTTON GIN-KW</t>
  </si>
  <si>
    <t>442500-NMRT29-INTERRUP-KW</t>
  </si>
  <si>
    <t>442500-TXRT15-ELECTR REFIN-KW</t>
  </si>
  <si>
    <t>442500-TXRT25-LARGE POWER-KW</t>
  </si>
  <si>
    <t>442500-TXRT26-PETROL REFIN-KW</t>
  </si>
  <si>
    <t>442500-TXRT30-ELECTR FURN-KW</t>
  </si>
  <si>
    <t>442500-TXRT38-INTERRUPTIB-KW</t>
  </si>
  <si>
    <t>445000-TXRT24-GENERAL SERV-KW</t>
  </si>
  <si>
    <t>44500 Other Sales To Public Auth KW</t>
  </si>
  <si>
    <t>445000-TXRT25-LARGE POWER-KW</t>
  </si>
  <si>
    <t>445000-TXRT31-MILITARY-KW</t>
  </si>
  <si>
    <t>445000-TXRT38-INTERRUPTIB-KW</t>
  </si>
  <si>
    <t>445000-TXRT41-CITY&amp;COUNTY-KW</t>
  </si>
  <si>
    <t>440000-NMRT01-RESIDENT-KWH</t>
  </si>
  <si>
    <t>KWH</t>
  </si>
  <si>
    <t>44000 Residential Sales KWH</t>
  </si>
  <si>
    <t>440000-TXRT01-RESIDENTIAL-KWH</t>
  </si>
  <si>
    <t>440000-TXRT28-AREA LIGHTIN-KWH</t>
  </si>
  <si>
    <t>440000-TXRTWH-WATER HEAT-KWH</t>
  </si>
  <si>
    <t>442000-TXRT02-SMALL GENL-KWH</t>
  </si>
  <si>
    <t>44200 Comm and Industrial Sales KWH</t>
  </si>
  <si>
    <t>442000-TXRT07-OUTD RECREAT-KWH</t>
  </si>
  <si>
    <t>442000-TXRT22-IRRIGATION-KWH</t>
  </si>
  <si>
    <t>442000-TXRT24-GENERAL SERV-KWH</t>
  </si>
  <si>
    <t>442000-TXRT25-LARGE POWER-KWH</t>
  </si>
  <si>
    <t>442000-TXRT28-AREA LIGHTIN-KWH</t>
  </si>
  <si>
    <t>442000-TXRT34-COTTON GIN-KWH</t>
  </si>
  <si>
    <t>442000-TXRTWH-WATER HEAT-KWH</t>
  </si>
  <si>
    <t>442500-NMRT29-INTERRUP-KWH</t>
  </si>
  <si>
    <t>442500-TXRT15-ELECTR REFIN-KWH</t>
  </si>
  <si>
    <t>442500-TXRT25-LARGE POWER-KWH</t>
  </si>
  <si>
    <t>442500-TXRT26-PETROL REFIN-KWH</t>
  </si>
  <si>
    <t>442500-TXRT28-AREA LIGHTIN-KWH</t>
  </si>
  <si>
    <t>442500-TXRT30-ELECTR FURN-KWH</t>
  </si>
  <si>
    <t>442500-TXRT38-INTERRUPTIB-KWH</t>
  </si>
  <si>
    <t>444000-TXRT08-STREET LIGHT-KWH</t>
  </si>
  <si>
    <t>44400 Pub Street Highway Lighting KWH</t>
  </si>
  <si>
    <t>444000-TXRT09-TRAFFIC  LIGHT-KWH</t>
  </si>
  <si>
    <t>445000-TXRT01-RESIDENTIAL-KWH</t>
  </si>
  <si>
    <t>44500 Other Sales To Public Auth KWH</t>
  </si>
  <si>
    <t>445000-TXRT02-SMALL GENL-KWH</t>
  </si>
  <si>
    <t>445000-TXRT07-OUTD RECREAT-KWH</t>
  </si>
  <si>
    <t>445000-TXRT11TU-TOU WTR PUMP-KWH</t>
  </si>
  <si>
    <t>445000-TXRT22-IRRIGATION-KWH</t>
  </si>
  <si>
    <t>445000-TXRT24-GENERAL SERV-KWH</t>
  </si>
  <si>
    <t>445000-TXRT25-LARGE POWER-KWH</t>
  </si>
  <si>
    <t>445000-TXRT28-AREA LIGHTIN-KWH</t>
  </si>
  <si>
    <t>445000-TXRT31-MILITARY-KWH</t>
  </si>
  <si>
    <t>445000-TXRT38-INTERRUPTIB-KWH</t>
  </si>
  <si>
    <t>445000-TXRT41-CITY&amp;COUNTY-KWH</t>
  </si>
  <si>
    <t>445000-TXRTWH-WATER HEAT-KWH</t>
  </si>
  <si>
    <t>Federal Calc Tax Effect: Operating Income</t>
  </si>
  <si>
    <t>Calculated Accounts</t>
  </si>
  <si>
    <t>Tax Calculation</t>
  </si>
  <si>
    <t>Operating Income Tax Effect (Fed)</t>
  </si>
  <si>
    <t>40910 Federal Calc Tax Effect: Operating Income</t>
  </si>
  <si>
    <t>Tax Effect: NOI</t>
  </si>
  <si>
    <t>State Calc Tax Effect: Operating Income</t>
  </si>
  <si>
    <t>Operating Income Tax Effect (State)</t>
  </si>
  <si>
    <t>40910 State Calc Tax Effect: Operating Income</t>
  </si>
  <si>
    <t>440000-TEXAS-RENEW ENERGY DEF-BASE</t>
  </si>
  <si>
    <t>440000-TEXAS-RESIDENTIAL-UNBILLED</t>
  </si>
  <si>
    <t>440000-TXRTEVC-ELE VEH CHG-BASE</t>
  </si>
  <si>
    <t>440000-TXRTVRE-VOLREN ENGY-BASE</t>
  </si>
  <si>
    <t>440000-NEWMX-RESIDENTIAL-DEF FUEL</t>
  </si>
  <si>
    <t>440000-NMRT01-RESIDENT-FUEL IN BASE</t>
  </si>
  <si>
    <t>440000-NMRT12-AR LIGHT-FUEL</t>
  </si>
  <si>
    <t>440000-NMRT12-AR LIGHT-FUEL IN BASE</t>
  </si>
  <si>
    <t>440000-POWER FACTOR ADJ-FUEL</t>
  </si>
  <si>
    <t>440000-TEXAS-RESIDENTIAL-DEF FUEL</t>
  </si>
  <si>
    <t>440000-TXRTCS-COMUNTY SOLR-FUEL</t>
  </si>
  <si>
    <t>440000-TXRTEVC-ELE VEH CHG-FUEL</t>
  </si>
  <si>
    <t>440000-TXRTVRE-VOLREN ENGY-FUEL</t>
  </si>
  <si>
    <t>442000-POWER FACTOR ADJ-BASE</t>
  </si>
  <si>
    <t>442000-TEXAS-C &amp; I - SMALL-UNBILLED</t>
  </si>
  <si>
    <t>442000-TEXAS-RENEW ENERGY DEF-BASE</t>
  </si>
  <si>
    <t>442000-TXRTEVC-ELE VEH CHG-BASE</t>
  </si>
  <si>
    <t>442000-TXRTVRE-VOLREN ENGY-BASE</t>
  </si>
  <si>
    <t>442000-NEWMX-C &amp; I - SMALL-DEF FUEL</t>
  </si>
  <si>
    <t>44200 Comm Ind Sales Small Fuel NM</t>
  </si>
  <si>
    <t>442000-NMRT03-SM GENL-FUEL</t>
  </si>
  <si>
    <t>442000-NMRT03-SM GENL-FUEL IN BASE</t>
  </si>
  <si>
    <t>442000-NMRT04-GRL SERV-FUEL</t>
  </si>
  <si>
    <t>442000-NMRT04-GRL SERV-FUEL IN BASE</t>
  </si>
  <si>
    <t>442000-NMRT05-IRRIGAT-FUEL</t>
  </si>
  <si>
    <t>442000-NMRT05-IRRIGAT-FUEL IN BASE</t>
  </si>
  <si>
    <t>442000-NMRT08-PUMPING-FUEL</t>
  </si>
  <si>
    <t>442000-NMRT08-PUMPING-FUEL IN BASE</t>
  </si>
  <si>
    <t>442000-NMRT09-LRG PWR-FUEL</t>
  </si>
  <si>
    <t>442000-NMRT09-LRG PWR-FUEL IN BASE</t>
  </si>
  <si>
    <t>442000-NMRT12-AR LIGHT-FUEL</t>
  </si>
  <si>
    <t>442000-NMRT12-AR LIGHT-FUEL IN BASE</t>
  </si>
  <si>
    <t>442000-NMRT19-SEAS AGR-FUEL</t>
  </si>
  <si>
    <t>442000-NMRT19-SEAS AGR-FUEL IN BASE</t>
  </si>
  <si>
    <t>442000-NMRT25-OUTD REC-FUEL</t>
  </si>
  <si>
    <t>442000-NMRT25-OUTD REC-FUEL IN BASE</t>
  </si>
  <si>
    <t>442000-NMRT29-INTERRUP-FUEL</t>
  </si>
  <si>
    <t>442000-NMRT29-INTERRUP-FUEL IN BASE</t>
  </si>
  <si>
    <t>442000-POWER FACTOR ADJ-FUEL</t>
  </si>
  <si>
    <t>442000-TEXAS-C &amp; I - SMALL-DEF FUEL</t>
  </si>
  <si>
    <t>442000-TXRTCS-COMUNTY SOLR-FUEL</t>
  </si>
  <si>
    <t>442000-TXRTEVC-ELE VEH CHG-FUEL</t>
  </si>
  <si>
    <t>442000-TXRTVRE-VOLREN ENGY-FUEL</t>
  </si>
  <si>
    <t>442500-POWER FACTOR ADJ-BASE</t>
  </si>
  <si>
    <t>442500-TEXAS-C &amp; I - LARGE-UNBILLED</t>
  </si>
  <si>
    <t>442500-TXRT25A-LRG PWR OP-BASE</t>
  </si>
  <si>
    <t>442500-NEWMX-C &amp; I - LARGE-DEF FUEL</t>
  </si>
  <si>
    <t>44200 Comm Ind Sales Large Fuel NM</t>
  </si>
  <si>
    <t>442500-NMRT09-LRG PWR-FUEL</t>
  </si>
  <si>
    <t>442500-NMRT09-LRG PWR-FUEL IN BASE</t>
  </si>
  <si>
    <t>442500-NMRT29-INTERRUP-FUEL</t>
  </si>
  <si>
    <t>442500-NMRT29-INTERRUP-FUEL IN BASE</t>
  </si>
  <si>
    <t>442500-POWER FACTOR ADJ-FUEL</t>
  </si>
  <si>
    <t>442500-TEXAS-C &amp; I - LARGE-DEF FUEL</t>
  </si>
  <si>
    <t>442500-TXRT25A-LRG PWR OP-FUEL</t>
  </si>
  <si>
    <t>442500-TXRT38-INTERRUPTIB-FUEL</t>
  </si>
  <si>
    <t>444000-TEXAS-PUB ST &amp; HIGHWY-UNBILL</t>
  </si>
  <si>
    <t>444000-NEWMX-PUB ST &amp; HIGHWY-DEF FU</t>
  </si>
  <si>
    <t>44400 Public Strt Hwy Light Fuel NM</t>
  </si>
  <si>
    <t>444000-NMRT11-ST LIGHT-FUEL</t>
  </si>
  <si>
    <t>444000-NMRT11-ST LIGHT-FUEL IN BASE</t>
  </si>
  <si>
    <t>444000-POWER FACTOR ADJ-FUEL</t>
  </si>
  <si>
    <t>444000-TEXAS-PUB ST &amp; HIGHWY-DEF FU</t>
  </si>
  <si>
    <t>445000-POWER FACTOR ADJ-BASE</t>
  </si>
  <si>
    <t>445000-TEXAS-SALES-PUB AUTH-UNBILL</t>
  </si>
  <si>
    <t>445000-TXRT11-WATER PUMP-BASE</t>
  </si>
  <si>
    <t>445000-TXRT43-STATE UNIVER-BASE</t>
  </si>
  <si>
    <t>445000-TXRT45-COGEN SUPPLE-BASE</t>
  </si>
  <si>
    <t>445000-NEWMX-SALES-PUB AUTH-DEF FU</t>
  </si>
  <si>
    <t>44500 Other Sales Pub Auth Fuel NM</t>
  </si>
  <si>
    <t>445000-NMRT01-RESIDENT-FUEL</t>
  </si>
  <si>
    <t>445000-NMRT01-RESIDENT-FUEL IN BASE</t>
  </si>
  <si>
    <t>445000-NMRT03-SM GENL-FUEL</t>
  </si>
  <si>
    <t>445000-NMRT03-SM GENL-FUEL IN BASE</t>
  </si>
  <si>
    <t>445000-NMRT04-GRL SERV-FUEL</t>
  </si>
  <si>
    <t>445000-NMRT04-GRL SERV-FUEL IN BASE</t>
  </si>
  <si>
    <t>445000-NMRT05-IRRIGAT-FUEL</t>
  </si>
  <si>
    <t>445000-NMRT05-IRRIGAT-FUEL IN BASE</t>
  </si>
  <si>
    <t>445000-NMRT07-CTY&amp;CNTY-FUEL</t>
  </si>
  <si>
    <t>445000-NMRT07-CTY&amp;CNTY-FUEL IN BASE</t>
  </si>
  <si>
    <t>445000-NMRT08-PUMPING-FUEL</t>
  </si>
  <si>
    <t>445000-NMRT08-PUMPING-FUEL IN BASE</t>
  </si>
  <si>
    <t>445000-NMRT09-LRG PWR-FUEL</t>
  </si>
  <si>
    <t>445000-NMRT09-LRG PWR-FUEL IN BASE</t>
  </si>
  <si>
    <t>445000-NMRT10-MILITARY-FUEL</t>
  </si>
  <si>
    <t>445000-NMRT10-MILITARY-FUEL IN BASE</t>
  </si>
  <si>
    <t>445000-NMRT12-AR LIGHT-FUEL</t>
  </si>
  <si>
    <t>445000-NMRT12-AR LIGHT-FUEL IN BASE</t>
  </si>
  <si>
    <t>445000-NMRT25-OUTD REC-FUEL</t>
  </si>
  <si>
    <t>445000-NMRT25-OUTD REC-FUEL IN BASE</t>
  </si>
  <si>
    <t>445000-NMRT26-ST UNIV-FUEL</t>
  </si>
  <si>
    <t>445000-NMRT26-ST UNIV-FUEL IN BASE</t>
  </si>
  <si>
    <t>445000-POWER FACTOR ADJ-FUEL</t>
  </si>
  <si>
    <t>445000-TEXAS-SALES-PUB AUTH-DEF FU</t>
  </si>
  <si>
    <t>445000-TXRT11-WATER PUMP-FUEL</t>
  </si>
  <si>
    <t>445000-TXRT38-INTERRUPTIB-FUEL</t>
  </si>
  <si>
    <t>445000-TXRT43-STATE UNIVER-FUEL</t>
  </si>
  <si>
    <t>445000-TXRT45-COGEN SUPPLE-FUEL</t>
  </si>
  <si>
    <t>447000-OTHER-SALES FOR RESALE</t>
  </si>
  <si>
    <t>447000-RGEC-SALES-DEFERRED FUEL</t>
  </si>
  <si>
    <t>449100-PROVISION RATE REFUND</t>
  </si>
  <si>
    <t>Provision For Rate Refunds</t>
  </si>
  <si>
    <t>44910 Provision Rate Refunds</t>
  </si>
  <si>
    <t>Provision Rate Refunds</t>
  </si>
  <si>
    <t>449147-PROV RATE REF OFF-SYS SALES</t>
  </si>
  <si>
    <t>451000-NEWMX-MISC SVC REV-CUST</t>
  </si>
  <si>
    <t>451000-NEWMX-MISC SVC REV-DIST</t>
  </si>
  <si>
    <t>451000-NEWMX-MISC SVC REV-METER</t>
  </si>
  <si>
    <t>451000-NEWMX-MISC SVC REV-OTHER</t>
  </si>
  <si>
    <t>451000-TEXAS-MISC SERVICE REVENUE</t>
  </si>
  <si>
    <t>454000-GENL-RENT FROM ELEC PROP</t>
  </si>
  <si>
    <t>454000-TRANS-RENT FROM ELEC PROP</t>
  </si>
  <si>
    <t>456000-FC-OTHER ELECTRIC REVENUES</t>
  </si>
  <si>
    <t>456000-PVCOM-OTHER ELECTRIC REVENUES</t>
  </si>
  <si>
    <t>456XXX-OTHER ELEC REVENUES - DIRECT</t>
  </si>
  <si>
    <t>456XXX</t>
  </si>
  <si>
    <t>456100-TRANS OF ELECTRIC OTHERS</t>
  </si>
  <si>
    <t>501000 - ADJ ONLY-NON RECON- TX</t>
  </si>
  <si>
    <t>501000 - ADJUSTMENT ONLY</t>
  </si>
  <si>
    <t>501000 - ADJUSTMENT ONLY - NM</t>
  </si>
  <si>
    <t>501000 - ADJUSTMENT ONLY - OTHER</t>
  </si>
  <si>
    <t>501000-COPP-FUEL</t>
  </si>
  <si>
    <t>501000-FUEL-FERC</t>
  </si>
  <si>
    <t>501000-FUEL-NM</t>
  </si>
  <si>
    <t>501000-FUEL-TX</t>
  </si>
  <si>
    <t>501000-MPSJT-FUEL</t>
  </si>
  <si>
    <t>509000 - ADJUSTMENT ONLY</t>
  </si>
  <si>
    <t>509000-NM</t>
  </si>
  <si>
    <t>509000-TX</t>
  </si>
  <si>
    <t>518000 - ADJUSTMENT ONLY</t>
  </si>
  <si>
    <t>518000 - ADJUSTMENT ONLY - NM</t>
  </si>
  <si>
    <t>518000 - ADJUSTMENT ONLY - OTHER</t>
  </si>
  <si>
    <t>518000 - ADJUSTMENT ONLY - TX</t>
  </si>
  <si>
    <t>518000-FUEL-FERC</t>
  </si>
  <si>
    <t>518000-FUEL-NM</t>
  </si>
  <si>
    <t>518000-FUEL-TX</t>
  </si>
  <si>
    <t>518000-Nuclear Fuel - Direct</t>
  </si>
  <si>
    <t>518000-PVCOM-NUCLEAR FUEL EXPENSE</t>
  </si>
  <si>
    <t>547000 - ADJUSTMENT ONLY</t>
  </si>
  <si>
    <t>547000 - ADJUSTMENT ONLY - NM</t>
  </si>
  <si>
    <t>547000 - ADJUSTMENT ONLY - OTHER</t>
  </si>
  <si>
    <t>547000 - ADJUSTMENT ONLY - TX</t>
  </si>
  <si>
    <t>547000-FUEL-FERC</t>
  </si>
  <si>
    <t>547000-FUEL-NM</t>
  </si>
  <si>
    <t>547000-FUEL-TX</t>
  </si>
  <si>
    <t>555000 - ADJUSTMENT ONLY</t>
  </si>
  <si>
    <t>555000 - ADJUSTMENT ONLY - NM</t>
  </si>
  <si>
    <t>555000 - ADJUSTMENT ONLY - OTHER</t>
  </si>
  <si>
    <t>555000-PURCH PWR-FERC</t>
  </si>
  <si>
    <t>555000-PURCH PWR-NM</t>
  </si>
  <si>
    <t>555000-PURCH PWR-TX</t>
  </si>
  <si>
    <t>555000-PVU3-REVALUATION-NM</t>
  </si>
  <si>
    <t>500000-NWU1-OPER SUPRVSN&amp;ENG-LABOR</t>
  </si>
  <si>
    <t>ZERO_BAL</t>
  </si>
  <si>
    <t>500000-NWU2-OPER SUPRVSN&amp;ENG-LABOR</t>
  </si>
  <si>
    <t>500000-NWU3-OPER SUPRVSN&amp;ENG-LABOR</t>
  </si>
  <si>
    <t>500000-NWU4-OPER SUPRVSN&amp;ENG-LABOR</t>
  </si>
  <si>
    <t>500000-NWU5-OPER SUPRVSN&amp;ENG-LABOR</t>
  </si>
  <si>
    <t>500000-RGU6-OPER SUPRVSN&amp;ENG-LABOR</t>
  </si>
  <si>
    <t>500000-RGU7-OPER SUPRVSN&amp;ENG-LABOR</t>
  </si>
  <si>
    <t>500000 - ADJUSTMENT ONLY</t>
  </si>
  <si>
    <t>500000-FC-OPER SUPRVSN&amp;ENG</t>
  </si>
  <si>
    <t>500000-NWU1-OPER SUPRVSN&amp;ENG</t>
  </si>
  <si>
    <t>500000-NWU2-OPER SUPRVSN&amp;ENG</t>
  </si>
  <si>
    <t>500000-NWU3-OPER SUPRVSN&amp;ENG</t>
  </si>
  <si>
    <t>500000-NWU4-OPER SUPRVSN&amp;ENG</t>
  </si>
  <si>
    <t>500000-NWU5-OPER SUPRVSN&amp;ENG</t>
  </si>
  <si>
    <t>500000-RGU6-OPER SUPRVSN&amp;ENG</t>
  </si>
  <si>
    <t>500000-RGU7-OPER SUPRVSN&amp;ENG</t>
  </si>
  <si>
    <t>500000-RGU8-OPER SUPRVSN&amp;ENG</t>
  </si>
  <si>
    <t>502000-NWU1-STEAM EXPENSES-LABOR</t>
  </si>
  <si>
    <t>502000-NWU2-STEAM EXPENSES-LABOR</t>
  </si>
  <si>
    <t>502000-NWU3-STEAM EXPENSES-LABOR</t>
  </si>
  <si>
    <t>502000-NWU4-STEAM EXPENSES-LABOR</t>
  </si>
  <si>
    <t>502000-NWU5-STEAM EXPENSES-LABOR</t>
  </si>
  <si>
    <t>502000-RGU6-STEAM EXPENSES-LABOR</t>
  </si>
  <si>
    <t>502000 - ADJUSTMENT ONLY</t>
  </si>
  <si>
    <t>502000-FC-STEAM EXPENSES</t>
  </si>
  <si>
    <t>502000-NWU2-STEAM EXPENSES</t>
  </si>
  <si>
    <t>502000-NWU5-STEAM EXPENSES</t>
  </si>
  <si>
    <t>502000-PROD-STEAM EXPENSES</t>
  </si>
  <si>
    <t>502000-RGU6-STEAM EXPENSES</t>
  </si>
  <si>
    <t>505000-COPP-ELECTRIC EXPENSES-LABOR</t>
  </si>
  <si>
    <t>505000-NWU1-ELECTRIC EXPENSES-LABOR</t>
  </si>
  <si>
    <t>505000-NWU2-ELECTRIC EXPENSES-LABOR</t>
  </si>
  <si>
    <t>505000-NWU3-ELECTRIC EXPENSES-LABOR</t>
  </si>
  <si>
    <t>505000-NWU4-ELECTRIC EXPENSES-LABOR</t>
  </si>
  <si>
    <t>505000-NWU5-ELECTRIC EXPENSES-LABOR</t>
  </si>
  <si>
    <t>505000-RGU6-ELECTRIC EXPENSES-LABOR</t>
  </si>
  <si>
    <t>505000-RGU7-ELECTRIC EXPENSES-LABOR</t>
  </si>
  <si>
    <t>505000-RGU8-ELECTRIC EXPENSES-LABOR</t>
  </si>
  <si>
    <t>505000 - ADJUSTMENT ONLY</t>
  </si>
  <si>
    <t>505000-FC-ELECTRIC EXPENSES</t>
  </si>
  <si>
    <t>505000-NWU2-ELECTRIC EXPENSES</t>
  </si>
  <si>
    <t>505000-NWU3-ELECTRIC EXPENSES</t>
  </si>
  <si>
    <t>505000-RGU6-ELECTRIC EXPENSES</t>
  </si>
  <si>
    <t>505000-RGU7-ELECTRIC EXPENSES</t>
  </si>
  <si>
    <t>505000-RGU8-ELECTRIC EXPENSES</t>
  </si>
  <si>
    <t>506000-NWU3-MISC STM PWR EXP-LABOR</t>
  </si>
  <si>
    <t>506000-NWU4-MISC STM PWR EXP-LABOR</t>
  </si>
  <si>
    <t>506000-NWU5-MISC STM PWR EXP-LABOR</t>
  </si>
  <si>
    <t>506000-RGU6-MISC STM PWR EXP-LABOR</t>
  </si>
  <si>
    <t>506000-RGU7-MISC STM PWR EXP-LABOR</t>
  </si>
  <si>
    <t>506000-RGU8-MISC STM PWR EXP-LABOR</t>
  </si>
  <si>
    <t>506000 - ADJUSTMENT ONLY</t>
  </si>
  <si>
    <t>506000-FC-MISC STM PWR EXP</t>
  </si>
  <si>
    <t>506000-NWU3-MISC STM PWR EXP</t>
  </si>
  <si>
    <t>506000-NWU4-MISC STM PWR EXP</t>
  </si>
  <si>
    <t>506000-RGU6-MISC STM PWR EXP</t>
  </si>
  <si>
    <t>506000-RGU7-MISC STM PWR EXP</t>
  </si>
  <si>
    <t>506000-RGU8-MISC STM PWR EXP</t>
  </si>
  <si>
    <t>507000 - ADJUSTMENT ONLY</t>
  </si>
  <si>
    <t>507000-FC-RENTS</t>
  </si>
  <si>
    <t>507000-NWU2-RENTS</t>
  </si>
  <si>
    <t>507000-NWU3-RENTS</t>
  </si>
  <si>
    <t>507000-NWU5-RENTS</t>
  </si>
  <si>
    <t>510000-NWU1-MAIN SUPRVSN ENG-LABOR</t>
  </si>
  <si>
    <t>510000-NWU2-MAIN SUPRVSN ENG-LABOR</t>
  </si>
  <si>
    <t>510000-NWU3-MAIN SUPRVSN ENG-LABOR</t>
  </si>
  <si>
    <t>510000-NWU4-MAIN SUPRVSN ENG-LABOR</t>
  </si>
  <si>
    <t>510000-NWU5-MAIN SUPRVSN ENG-LABOR</t>
  </si>
  <si>
    <t>510000-RGU6-MAIN SUPRVSN ENG-LABOR</t>
  </si>
  <si>
    <t>510000 - ADJUSTMENT ONLY</t>
  </si>
  <si>
    <t>510000-FC-MAIN SUPRVSN ENG</t>
  </si>
  <si>
    <t>510000-NWU1-MAIN SUPRVSN ENG</t>
  </si>
  <si>
    <t>510000-NWU2-MAIN SUPRVSN ENG</t>
  </si>
  <si>
    <t>510000-NWU3-MAIN SUPRVSN ENG</t>
  </si>
  <si>
    <t>510000-NWU4-MAIN SUPRVSN ENG</t>
  </si>
  <si>
    <t>510000-NWU5-MAIN SUPRVSN ENG</t>
  </si>
  <si>
    <t>510000-RGU6-MAIN SUPRVSN ENG</t>
  </si>
  <si>
    <t>510000-RGU7-MAIN SUPRVSN ENG</t>
  </si>
  <si>
    <t>510000-RGU8-MAIN SUPRVSN ENG</t>
  </si>
  <si>
    <t>511000-NWU1-MAINT STRUCTURES-LABOR</t>
  </si>
  <si>
    <t>511000-RGU6-MAINT STRUCTURES-LABOR</t>
  </si>
  <si>
    <t>511000-RGU7-MAINT STRUCTURES-LABOR</t>
  </si>
  <si>
    <t>511000-RGU8-MAINT STRUCTURES-LABOR</t>
  </si>
  <si>
    <t>511000 - ADJUSTMENT ONLY</t>
  </si>
  <si>
    <t>511000-COPP-MAINT STRUCTURES</t>
  </si>
  <si>
    <t>511000-FC-MAINT STRUCTURES</t>
  </si>
  <si>
    <t>511000-NWU1-MAINT STRUCTURES</t>
  </si>
  <si>
    <t>511000-RGU6-MAINT STRUCTURES</t>
  </si>
  <si>
    <t>511000-RGU7-MAINT STRUCTURES</t>
  </si>
  <si>
    <t>511000-RGU8-MAINT STRUCTURES</t>
  </si>
  <si>
    <t>512000 - ADJUSTMENT ONLY</t>
  </si>
  <si>
    <t>512000-FC-MAINT BOILER PLNT</t>
  </si>
  <si>
    <t>512000-RGU6-MAINT BOILER PLNT</t>
  </si>
  <si>
    <t>513000 - ADJUSTMENT ONLY</t>
  </si>
  <si>
    <t>513000-FC-MAINT ELEC PLNT</t>
  </si>
  <si>
    <t>513000-RGU6-MAINT ELEC PLNT</t>
  </si>
  <si>
    <t>514000-NWU2-MAINT MSC STM PLT-LABOR</t>
  </si>
  <si>
    <t>514000 - ADJUSTMENT ONLY</t>
  </si>
  <si>
    <t>514000-FC-MAINT MSC STM PLT</t>
  </si>
  <si>
    <t>514000-RGU6-MAINT MSC STM PLT</t>
  </si>
  <si>
    <t>517000 - ADJUSTMENT ONLY</t>
  </si>
  <si>
    <t>519000 - ADJUSTMENT ONLY</t>
  </si>
  <si>
    <t>519000-PVU1-COOLANTS &amp; WATER</t>
  </si>
  <si>
    <t>519000-PVU2-COOLANTS &amp; WATER</t>
  </si>
  <si>
    <t>519000-PVU3-COOLANTS &amp; WATER</t>
  </si>
  <si>
    <t>520000 - ADJUSTMENT ONLY</t>
  </si>
  <si>
    <t>523000 - ADJUSTMENT ONLY</t>
  </si>
  <si>
    <t>524000 - ADJUSTMENT ONLY</t>
  </si>
  <si>
    <t>524000-PROD-MSC NUCLR PWR EXP</t>
  </si>
  <si>
    <t>525XXX-Nuclear Operation - Direct</t>
  </si>
  <si>
    <t>525XX Oper Nuclear Direct</t>
  </si>
  <si>
    <t>525XXX</t>
  </si>
  <si>
    <t>525XX</t>
  </si>
  <si>
    <t>Nuclear Oper Direct</t>
  </si>
  <si>
    <t>528000 - ADJUSTMENT ONLY</t>
  </si>
  <si>
    <t>529000 - ADJUSTMENT ONLY</t>
  </si>
  <si>
    <t>530000 - ADJUSTMENT ONLY</t>
  </si>
  <si>
    <t>531000 - ADJUSTMENT ONLY</t>
  </si>
  <si>
    <t>532000 - ADJUSTMENT ONLY</t>
  </si>
  <si>
    <t>532XXX-Nuclear Maintenance - Direct</t>
  </si>
  <si>
    <t>532XX Maint Nuclear Direct</t>
  </si>
  <si>
    <t>532XXX</t>
  </si>
  <si>
    <t>532XX</t>
  </si>
  <si>
    <t>Nuclear Maint Direct</t>
  </si>
  <si>
    <t>546000 - ADJUSTMENT ONLY</t>
  </si>
  <si>
    <t>546000-HUECO-OPER SUPRVSN&amp;ENG</t>
  </si>
  <si>
    <t>548000-PROD-GENERATION EXPS-LABOR</t>
  </si>
  <si>
    <t>54800 Generation Exp LABOR</t>
  </si>
  <si>
    <t>548000 - ADJUSTMENT ONLY</t>
  </si>
  <si>
    <t>548000-MPSJT-GENERATION EXPS</t>
  </si>
  <si>
    <t>548000-MPSU1-GENERATION EXPS</t>
  </si>
  <si>
    <t>548000-MPSU2-GENERATION EXP</t>
  </si>
  <si>
    <t>548000-MPSU3-GENERATION EXP</t>
  </si>
  <si>
    <t>548000-MPSU4-GENERATION EXP</t>
  </si>
  <si>
    <t>548000-RGJT-GENERATION EXPS</t>
  </si>
  <si>
    <t>549000 - ADJUSTMENT ONLY</t>
  </si>
  <si>
    <t>549000-PROD-MSC OTH PWR GEN</t>
  </si>
  <si>
    <t>550000 - ADJUSTMENT ONLY</t>
  </si>
  <si>
    <t>550000-HUECO-RENTS</t>
  </si>
  <si>
    <t>551000-RGJT-MAIN SUPRVSN ENG-LABOR</t>
  </si>
  <si>
    <t>551000 - ADJUSTMENT ONLY</t>
  </si>
  <si>
    <t>551000-MPSU1-MAIN SUPRVSN ENG</t>
  </si>
  <si>
    <t>551000-MPSU2-MAIN SUPRVSN ENG</t>
  </si>
  <si>
    <t>551000-RGJT-MAIN SUPRVSN ENG</t>
  </si>
  <si>
    <t>552000-RGJT-MAINT STRUCTURES-LABOR</t>
  </si>
  <si>
    <t>552000-RGU7-MAINT STRUCTURES-LABOR</t>
  </si>
  <si>
    <t>552000 - ADJUSTMENT ONLY</t>
  </si>
  <si>
    <t>552000-RGJT-MAINT STRUCTURES</t>
  </si>
  <si>
    <t>553000-NWU5-MAIN GEN&amp;ELC PLT-LABOR</t>
  </si>
  <si>
    <t>553000-RGJT-MAIN GEN&amp;ELC PLT-LABOR</t>
  </si>
  <si>
    <t>553000-RGU7-MAIN GEN&amp;ELC PLT-LABOR</t>
  </si>
  <si>
    <t>553000-TXSOL-MAIN GEN&amp;ELC PLT-LABOR</t>
  </si>
  <si>
    <t>553000 - ADJUSTMENT ONLY</t>
  </si>
  <si>
    <t>553000-HUECO-MAIN GEN&amp;ELC PLT</t>
  </si>
  <si>
    <t>553000-NWU5-MAIN GEN&amp;ELC PLT</t>
  </si>
  <si>
    <t>553000-PROD-MAIN GEN&amp;ELC PLT</t>
  </si>
  <si>
    <t>553000-RGJT-MAIN GEN&amp;ELC PLT</t>
  </si>
  <si>
    <t>554000-RGJT-MAIN MSC OTH PWR-LABOR</t>
  </si>
  <si>
    <t>554000 - ADJUSTMENT ONLY</t>
  </si>
  <si>
    <t>554000-HUECO-MAIN MSC OTH PWR</t>
  </si>
  <si>
    <t>554000-RGJT-MAIN MSC OTH PWR</t>
  </si>
  <si>
    <t>554000-TXSOL-MAIN MSC OTH PWR</t>
  </si>
  <si>
    <t>556 Sys Control &amp; Load Disp - Direct</t>
  </si>
  <si>
    <t>556 Sy</t>
  </si>
  <si>
    <t>556000 - ADJUSTMENT ONLY</t>
  </si>
  <si>
    <t>556000-FC-SYS CNTRL&amp;LD DISP</t>
  </si>
  <si>
    <t>557000 - ADJUSTMENT ONLY</t>
  </si>
  <si>
    <t>560000-FCT-OPER SUPRVSN&amp;ENG</t>
  </si>
  <si>
    <t>561000-FCT-LOAD DISPATCHING</t>
  </si>
  <si>
    <t>562000-DISTR-STATION EXPENSES-LABOR</t>
  </si>
  <si>
    <t>562000-DISTR-STATION EXPENSES</t>
  </si>
  <si>
    <t>562000-FCT-STATION EXPENSES</t>
  </si>
  <si>
    <t>563000-AIP-OVRHD LINE EXPS-LABOR</t>
  </si>
  <si>
    <t>563000-AIP-OVRHD LINE EXPS</t>
  </si>
  <si>
    <t>566000-AIP-MSC TRNS EXP-LABOR</t>
  </si>
  <si>
    <t>566000-FCT-MSC TRNS EXP-LABOR</t>
  </si>
  <si>
    <t>566000-PVT-MSC TRNS EXP-LABOR</t>
  </si>
  <si>
    <t>566000-AIP-MSC TRNS EXP</t>
  </si>
  <si>
    <t>566000-FCT-MSC TRNS EXP</t>
  </si>
  <si>
    <t>567000-AIP-RENTS</t>
  </si>
  <si>
    <t>567000-FCT-RENTS</t>
  </si>
  <si>
    <t>568000-AIP-MAIN SUPRVSN ENG-LABOR</t>
  </si>
  <si>
    <t>56800 Maint Superv and Eng LABOR</t>
  </si>
  <si>
    <t>568000-FCT-MAIN SUPRVSN ENG-LABOR</t>
  </si>
  <si>
    <t>568000-PVT-MAIN SUPRVSN ENG-LABOR</t>
  </si>
  <si>
    <t>568000-TRANS-MAIN SUPRVSN ENG-LABOR</t>
  </si>
  <si>
    <t>568000-AIP-MAIN SUPRVSN ENG</t>
  </si>
  <si>
    <t>568000-FCT-MAIN SUPRVSN ENG</t>
  </si>
  <si>
    <t>568000-TRANS-MAIN SUPRVSN ENG</t>
  </si>
  <si>
    <t>569000-AIP-MAINT STRUCTURES-LABOR</t>
  </si>
  <si>
    <t>56900 Maint Of Structures LABOR</t>
  </si>
  <si>
    <t>569000-FCT-MAINT STRUCTURES-LABOR</t>
  </si>
  <si>
    <t>569000-PVT-MAINT STRUCTURES-LABOR</t>
  </si>
  <si>
    <t>569000-TRANS-MAINT STUCTURES-LABOR</t>
  </si>
  <si>
    <t>569000-AIP-MAINT STRUCTURES</t>
  </si>
  <si>
    <t>569000-FCT-MAINT STRUCTURES</t>
  </si>
  <si>
    <t>569000-TRANS-MAINT STRUCTURES</t>
  </si>
  <si>
    <t>570000-AIP-MAIN STATN EQUIP-LABOR</t>
  </si>
  <si>
    <t>570000-FCT-MAIN STATN EQUIP-LABOR</t>
  </si>
  <si>
    <t>570000-PVT-MAIN STATN EQUIP-LABOR</t>
  </si>
  <si>
    <t>570000-FCT-MAIN STATN EQUIP</t>
  </si>
  <si>
    <t>571000-AIP-MAINT OVRHD LINES-LABOR</t>
  </si>
  <si>
    <t>571000-FCT-MAINT OVRHD LINES-LABOR</t>
  </si>
  <si>
    <t>571000-PVT-MAINT OVRHD LINES-LABOR</t>
  </si>
  <si>
    <t>571000-AIP-MAINT OVRHD LINES</t>
  </si>
  <si>
    <t>571000-FCT-MAINT OVRHD LINES</t>
  </si>
  <si>
    <t>573000-AIP-MAINT MSC TRN PLT-LABOR</t>
  </si>
  <si>
    <t>573000-FCT-MAINT MSC TRN PLT-LABOR</t>
  </si>
  <si>
    <t>573000-PVT-MAINT MSC TRN PLT-LABOR</t>
  </si>
  <si>
    <t>573000-AIP-MAINT MSC TRN PLT</t>
  </si>
  <si>
    <t>573000-FCT-MAINT MSC TRN PLT</t>
  </si>
  <si>
    <t>573000-PVT-MAINT MSC TRN PLT</t>
  </si>
  <si>
    <t>582000-DISTR-STATION EXPENSES</t>
  </si>
  <si>
    <t>583000-DISTR-OVRHD LINE EXPS</t>
  </si>
  <si>
    <t>584000-DISTR-UNDRGRND LINE EXP</t>
  </si>
  <si>
    <t>585000-DISTR-ST LT&amp;SGNL SYS-LABOR</t>
  </si>
  <si>
    <t>58500 Street Light Signal Sys LABOR</t>
  </si>
  <si>
    <t>Street Light Signal Sys</t>
  </si>
  <si>
    <t>585000-TXDIS-ST LT&amp;SGNL SYS-LABOR</t>
  </si>
  <si>
    <t>585000-DISTR-ST LT&amp;SGNL SYS</t>
  </si>
  <si>
    <t>58500 Street Light Signal Sys NON</t>
  </si>
  <si>
    <t>585000-TXDIS-ST LT&amp;SGNL SYS</t>
  </si>
  <si>
    <t>586000-DISTR-METER EXPENSES</t>
  </si>
  <si>
    <t>587000-DISTR-CUST INSTALL EXP</t>
  </si>
  <si>
    <t>588000-CUST-MISC DISTR EXP-LABOR</t>
  </si>
  <si>
    <t>588000-GENL-MISC DISTR EXP-LABOR</t>
  </si>
  <si>
    <t>588000-CUST-MISC DISTR EXP</t>
  </si>
  <si>
    <t>588000-GENL-MISC DISTR EXP</t>
  </si>
  <si>
    <t>590000-TXDIS-MAIN SUPRVSN ENG-LABOR</t>
  </si>
  <si>
    <t>590000-TXDIS-MAIN SUPRVSN ENG</t>
  </si>
  <si>
    <t>591000-DISTR-MAINT STRUCTURES</t>
  </si>
  <si>
    <t>592000-DISTR-MAIN STATN EQUIP</t>
  </si>
  <si>
    <t>593000-TXSOL-MAIN OVRHD LINES-LABOR</t>
  </si>
  <si>
    <t>593000-DISTR-MAIN OVRHD LINES</t>
  </si>
  <si>
    <t>593000-TXSOL-MAIN OVRHD LINES</t>
  </si>
  <si>
    <t>594000-DISTR-MAIN UNDGR LINES</t>
  </si>
  <si>
    <t>595000-NMDIS-MAIN LINE TRNSRM-LABOR</t>
  </si>
  <si>
    <t>595000-DISTR-MAIN LINE TRNSRM</t>
  </si>
  <si>
    <t>595000-NMDIS-MAIN LINE TRNSRM</t>
  </si>
  <si>
    <t>596000-DISTR-MAINT ST LT&amp;SGNL</t>
  </si>
  <si>
    <t>598000-DISTR-MAIN MSC DST PLT</t>
  </si>
  <si>
    <t>901000-CUSTX-SUPERVISION</t>
  </si>
  <si>
    <t>905000-CUSNM-MISC CUST ACC EXP-LABOR</t>
  </si>
  <si>
    <t>90500 Misc Cust Account Exp LABOR</t>
  </si>
  <si>
    <t>905000-CUSTX-MISC CUST ACC EXP-LABOR</t>
  </si>
  <si>
    <t>908000-NEWMX-CUST ASSISTANCE</t>
  </si>
  <si>
    <t>90800 Customer Assistance Exp NON</t>
  </si>
  <si>
    <t>Customer Assistance Exp</t>
  </si>
  <si>
    <t>908000-TEXAS-CUST ASSISTANCE</t>
  </si>
  <si>
    <t>920000-CUST-A&amp;G SALARIES</t>
  </si>
  <si>
    <t>920000-CUST-A&amp;G SALARIES-LABOR</t>
  </si>
  <si>
    <t>920000-DISTR-A&amp;G SALARIES</t>
  </si>
  <si>
    <t>920000-DISTR-A&amp;G SALARIES-LABOR</t>
  </si>
  <si>
    <t>920000-FC-A&amp;G SALARIES</t>
  </si>
  <si>
    <t>920000-FC-A&amp;G SALARIES-LABOR</t>
  </si>
  <si>
    <t>920000-FERC-A&amp;G SALARIES</t>
  </si>
  <si>
    <t>920000-HUECO-A&amp;G SALARIES</t>
  </si>
  <si>
    <t>920000-HUECO-A&amp;G SALARIES-LABOR</t>
  </si>
  <si>
    <t>920000-MPSCO-A&amp;G SALARIES</t>
  </si>
  <si>
    <t>920000-MPSU1-A&amp;G SALARIES</t>
  </si>
  <si>
    <t>920000-MPSU2-A&amp;G SALARIES</t>
  </si>
  <si>
    <t>920000-MPSU3-A&amp;G SALARIES</t>
  </si>
  <si>
    <t>920000-MPSU4-A&amp;G SALARIES</t>
  </si>
  <si>
    <t>920000-NEWMX-A&amp;G SALARIES</t>
  </si>
  <si>
    <t>920000-NMDIS-A&amp;G SALARIES</t>
  </si>
  <si>
    <t>920000-NMSOL-A&amp;G SALARIES</t>
  </si>
  <si>
    <t>920000-NMSOL-A&amp;G SALARIES-LABOR</t>
  </si>
  <si>
    <t>920000-NWJT-A&amp;G SALARIES</t>
  </si>
  <si>
    <t>920000-NWU5-A&amp;G SALARIES</t>
  </si>
  <si>
    <t>920000-PROD-A&amp;G SALARIES</t>
  </si>
  <si>
    <t>920000-PV-A&amp;G SALARIES</t>
  </si>
  <si>
    <t>920000-PV-A&amp;G SALARIES-LABOR</t>
  </si>
  <si>
    <t>920000-RGJT-A&amp;G SALARIES</t>
  </si>
  <si>
    <t>920000-TEXAS-A&amp;G SALARIES</t>
  </si>
  <si>
    <t>920000-TXDIS-A&amp;G SALARIES</t>
  </si>
  <si>
    <t>920000-TXSOL-A&amp;G SALARIES</t>
  </si>
  <si>
    <t>921000-CUST-OFFICE SUPPLIES &amp; EXP</t>
  </si>
  <si>
    <t>921000-CUSTX-OFFICE SUPPLIES &amp; EXP</t>
  </si>
  <si>
    <t>921000-DISTR-OFFICE SUPPLIES &amp; EXP</t>
  </si>
  <si>
    <t>921000-FC-OFFICE SUPPLIES &amp; EXP</t>
  </si>
  <si>
    <t>921000-HUECO-OFFICE SUPPLIES &amp; EXP</t>
  </si>
  <si>
    <t>921000-NMSOL-OFFICE SUPPLIES &amp; EXP</t>
  </si>
  <si>
    <t>921000-PVCOM-OFFICE SUPPLIES</t>
  </si>
  <si>
    <t xml:space="preserve">921000-PVU1-OFFICE SUPPLIES &amp; EXP </t>
  </si>
  <si>
    <t>921000-TXSOL-OFFICE SUPPLIES &amp; EXP</t>
  </si>
  <si>
    <t>923000-CUST-OUTSIDE SVS EMPLOYED</t>
  </si>
  <si>
    <t>923000-DISTR-OUTSIDE SVS EMPLOYED</t>
  </si>
  <si>
    <t>923000-FC-OUTSIDE SVS EMPLOYED</t>
  </si>
  <si>
    <t>923000-GENL-OUTSIDE SVS EMPL LITIGATION</t>
  </si>
  <si>
    <t>923000-HUECO-OUTSIDE SVS EMPLOYED</t>
  </si>
  <si>
    <t>923000-MPSCO-OUTSIDE SVS EMPLOYED</t>
  </si>
  <si>
    <t>923000-NEWMX-OUTSIDE SVS EMPLOYED</t>
  </si>
  <si>
    <t>923000-NMSOL-OUTSIDE SVS EMPLOYED</t>
  </si>
  <si>
    <t>923000-PVSVC-OUTSIDE SVS EMPLOYED</t>
  </si>
  <si>
    <t>923000-RGJT-OUTSIDE SVS EMPLOYED</t>
  </si>
  <si>
    <t>923000-TEXAS-OUTSIDE SVS EMPLOYED</t>
  </si>
  <si>
    <t>923000-TRANS-OUTSIDE SVS EMPLOYED</t>
  </si>
  <si>
    <t>923000-TXDIS-OUTSIDE SVS EMPLOYED</t>
  </si>
  <si>
    <t>924 Prop Insurance - Direct</t>
  </si>
  <si>
    <t>924 Pr</t>
  </si>
  <si>
    <t>924000-FC-PROPERTY INSURANCE</t>
  </si>
  <si>
    <t>924000-PVCOM-PROPERTY INSURANCE</t>
  </si>
  <si>
    <t>924000-PVU1-PROPERTY INSURANCE</t>
  </si>
  <si>
    <t>924000-PVU2-PROPERTY INSURANCE</t>
  </si>
  <si>
    <t>924000-PVU3-PROPERTY INSURANCE</t>
  </si>
  <si>
    <t>925 Injuries &amp; Damages - Direct</t>
  </si>
  <si>
    <t>925 In</t>
  </si>
  <si>
    <t>925000-FC-INJURIES AND DAMAGES</t>
  </si>
  <si>
    <t>925000-HUECO-INJURIES AND DAMAGES</t>
  </si>
  <si>
    <t>925000-PVCOM-INJURIES AND DAMAGES</t>
  </si>
  <si>
    <t>925000-PVU1-INJURIES AND DAMAGES</t>
  </si>
  <si>
    <t>925000-PVU2-INJURIES AND DAMAGES</t>
  </si>
  <si>
    <t>925000-PVU3-INJURIES AND DAMAGES</t>
  </si>
  <si>
    <t>926 Pensions &amp; Benefits - Direct</t>
  </si>
  <si>
    <t>926 Pe</t>
  </si>
  <si>
    <t>926000-CUST-PENSIONS &amp; BEN</t>
  </si>
  <si>
    <t>926000-FC-PENSIONS &amp; BEN</t>
  </si>
  <si>
    <t>926000-HUECO-PENSIONS &amp; BEN</t>
  </si>
  <si>
    <t>926000-NMDIS-PENSIONS &amp; BEN-LABOR</t>
  </si>
  <si>
    <t>926000-NMSOL-PENSIONS &amp; BEN-LABOR</t>
  </si>
  <si>
    <t>926000-PVCOM-PENSIONS &amp; BEN</t>
  </si>
  <si>
    <t>926000-PVT-PENSIONS &amp; BEN</t>
  </si>
  <si>
    <t>926000-PVU1-PENSIONS &amp; BEN</t>
  </si>
  <si>
    <t>926000-PVU2-PENSIONS &amp; BEN</t>
  </si>
  <si>
    <t>926000-PVU3-PENSIONS &amp; BEN</t>
  </si>
  <si>
    <t>926000-TXDIS-PENSIONS &amp; BEN-LABOR</t>
  </si>
  <si>
    <t>928 Regulatory Commission - Direct</t>
  </si>
  <si>
    <t>928 Re</t>
  </si>
  <si>
    <t>928000-FC-REG COMMISSION EXP</t>
  </si>
  <si>
    <t>928000-GENL-REG COMMISSION EXP EMPL LITIGATION</t>
  </si>
  <si>
    <t>928000-PVCOM-REG COMMISSION EXP</t>
  </si>
  <si>
    <t>928000-PVU1-REG COMMISSION EXP</t>
  </si>
  <si>
    <t>928000-PVU2-REG COMMISSION EXP</t>
  </si>
  <si>
    <t>928000-PVU3-REG COMMISSION EXP</t>
  </si>
  <si>
    <t>9XXXXX-GENL-GENERAL ADVERTISING EXP</t>
  </si>
  <si>
    <t>9XXXXX</t>
  </si>
  <si>
    <t>930200-GENL-MISC GENERAL EXP-LABOR</t>
  </si>
  <si>
    <t>93020 Misc General Exp LABOR</t>
  </si>
  <si>
    <t>9302XX-MEMBERSHIPS ADJ ONLY</t>
  </si>
  <si>
    <t>930200 Misc General - Direct</t>
  </si>
  <si>
    <t>930200-AIP-MISC GENERAL EXP</t>
  </si>
  <si>
    <t>930200-FC-MISC GENERAL EXP</t>
  </si>
  <si>
    <t>930200-FCT-MISC GENERAL EXP</t>
  </si>
  <si>
    <t>930200-PVCOM-MISC GENERAL EXP</t>
  </si>
  <si>
    <t>930200-PVT-MISC GENERAL EXP</t>
  </si>
  <si>
    <t>9302XX-DONATIONS ADJUSTMENT ONLY-NM</t>
  </si>
  <si>
    <t>931000-CUSTX-RENTS</t>
  </si>
  <si>
    <t>931000-DISTR-RENTS</t>
  </si>
  <si>
    <t>931000-NMSOL-RENTS</t>
  </si>
  <si>
    <t>931000-PVCOM-RENTS</t>
  </si>
  <si>
    <t>931000-PVU1-RENTS</t>
  </si>
  <si>
    <t>931000-TXSOL-RENTS</t>
  </si>
  <si>
    <t>935000-DISTR-MAINT OF GEN PLT-LABOR</t>
  </si>
  <si>
    <t>935000-NMDIS-MAINT OF GEN PLT-LABOR</t>
  </si>
  <si>
    <t>935000-TEXAS-MAINT OF GEN PLT-LABOR</t>
  </si>
  <si>
    <t>935000-TXDIS-MAINT OF GEN PLT-LABOR</t>
  </si>
  <si>
    <t>935000-DISTR-MAINT OF GEN PLT</t>
  </si>
  <si>
    <t>935000-NMDIS-MAINT OF GEN PLT</t>
  </si>
  <si>
    <t>935000-TEXAS-MAINT OF GEN PLT</t>
  </si>
  <si>
    <t>303000-NMDIS-MISC INTANG PLT: DEPR EXP</t>
  </si>
  <si>
    <t>303000-RGU8-MISC INTANG PLT: DEPR EXP</t>
  </si>
  <si>
    <t>303XXX INTANGIBLE ADJUSTMENT ONLY-DEPR EXP</t>
  </si>
  <si>
    <t>303XXX</t>
  </si>
  <si>
    <t>364000-NMDIS-POLES TWRS &amp; FIX ALLOC: DEPR EXP</t>
  </si>
  <si>
    <t>36400 Poles Towers and Fixtures EXP</t>
  </si>
  <si>
    <t>364000-TXDIS-POLES TWRS &amp; FIX ALLOC: DEPR EXP</t>
  </si>
  <si>
    <t>365000-NMDIS-OH CONDUCTOR&amp;DEV ALLOC: DEPR EXP</t>
  </si>
  <si>
    <t>36500 Overhead Conductors Devices EXP</t>
  </si>
  <si>
    <t>365000-TXDIS-OH CONDUCTOR&amp;DEV ALLOC: DEPR EXP</t>
  </si>
  <si>
    <t>366000-NMDIS-UNDRGRND CONDUIT ALLOC: DEPR EXP</t>
  </si>
  <si>
    <t>36600 Underground Conduit EXP</t>
  </si>
  <si>
    <t>366000-TXDIS-UNDRGRND CONDUIT ALLOC: DEPR EXP</t>
  </si>
  <si>
    <t>367000-NMDIS-UNDRGRND CONDUCT ALLOC: DEPR EXP</t>
  </si>
  <si>
    <t>36700 Underground Conductors Device EXP</t>
  </si>
  <si>
    <t>367000-TXDIS-UNDRGRND CONDUCT ALLOC: DEPR EXP</t>
  </si>
  <si>
    <t>368000-NMDIS-LINE TRANSFORMER ALLOC: DEPR EXP</t>
  </si>
  <si>
    <t>36800 Line Transformers EXP</t>
  </si>
  <si>
    <t>368000-TXDIS-LINE TRANSFORMER ALLOC: DEPR EXP</t>
  </si>
  <si>
    <t>37XXXX-DISTRIBUTION - ADJUSTMENT ONLY-DEPR EXP-TX</t>
  </si>
  <si>
    <t>389000-GENL-LAND&amp;LAND RIGHTS: DEPR EXP</t>
  </si>
  <si>
    <t>38900 Land and Land Rights EXP</t>
  </si>
  <si>
    <t>390000-GENL-STRUCT&amp;IMPR-FS ARO: DEPR EXP</t>
  </si>
  <si>
    <t>391000-FC-OFFICE FURN&amp;EQP: DEPR EXP</t>
  </si>
  <si>
    <t>392000-FC-TRANSPORT EQUIP: DEPR EXP</t>
  </si>
  <si>
    <t>393000-FC-STORES EQUIPMENT: DEPR EXP</t>
  </si>
  <si>
    <t>396000-FC-PWR OPER EQUIP: DEPR EXP</t>
  </si>
  <si>
    <t>397000-AIP-COMM EQUIP: DEPR EXP</t>
  </si>
  <si>
    <t>397000-FC-COMM EQUIP: DEPR EXP</t>
  </si>
  <si>
    <t>397000-PVT-COMM EQUIP: DEPR EXP</t>
  </si>
  <si>
    <t>398003-GENL-FERC DEPR ADJUSTMENT: DEPR EXP</t>
  </si>
  <si>
    <t>320000-PVCOM-LAND&amp;LAND RIGHTS: DEPR EXP</t>
  </si>
  <si>
    <t>32000 Land and Land Rights EXP</t>
  </si>
  <si>
    <t>320000-PVU1-LAND&amp;LAND RIGHTS: DEPR EXP</t>
  </si>
  <si>
    <t>320000-PVU2-LAND&amp;LAND RIGHTS: DEPR EXP</t>
  </si>
  <si>
    <t>320000-PVU3-LAND&amp;LAND RIGHTS: DEPR EXP</t>
  </si>
  <si>
    <t>325003-PVCOM-TX STRANDED COST ADJ: DEPR EXP</t>
  </si>
  <si>
    <t>325003-PVU1-NM #2722 REVAL ADJ: DEPR EXP</t>
  </si>
  <si>
    <t>325003-PVU2-NM #2722 REVAL ADJ: DEPR EXP</t>
  </si>
  <si>
    <t>325003-PVU3-FERC ASSET IMPAIRMENT: DEPR EXP</t>
  </si>
  <si>
    <t>325003-PVU3-TX DEFERED DEPR: DEPR EXP</t>
  </si>
  <si>
    <t>32XXXX-Nuclear Production Depr Exp - Direct</t>
  </si>
  <si>
    <t>350000-PVCOM-LAND&amp;LAND RIGHTS: DEPR EXP</t>
  </si>
  <si>
    <t>35000 Land and Land Rights PV EXP</t>
  </si>
  <si>
    <t>340000-COPP-LAND&amp;LAND RIGHTS: DEPR EXP</t>
  </si>
  <si>
    <t>34000 Land and Land Rights EXP</t>
  </si>
  <si>
    <t>340000-MPSCO-LAND&amp;LAND RIGHTS: DEPR EXP</t>
  </si>
  <si>
    <t>342000-MPSJ1-FUEL HOLDER PROD: DEPR EXP</t>
  </si>
  <si>
    <t>342000-MPSU1-FUEL HOLDER PROD: DEPR EXP</t>
  </si>
  <si>
    <t>342000-MPSU2-FUEL HOLDER PROD: DEPR EXP</t>
  </si>
  <si>
    <t>342000-MPSU4-FUEL HOLDER PROD: DEPR EXP</t>
  </si>
  <si>
    <t>344000-COPP-GENERATORS: DEPR EXP</t>
  </si>
  <si>
    <t>344000-HUECO-GENERATORS: DEPR EXP</t>
  </si>
  <si>
    <t>344000-MPSCO-GENERATORS: DEPR EXP</t>
  </si>
  <si>
    <t>344000-MPSJ1-GENERATORS: DEPR EXP</t>
  </si>
  <si>
    <t>344000-MPSJ3-GENERATORS: DEPR EXP</t>
  </si>
  <si>
    <t>345000-NMSOL-ACCES ELEC EQUIP: DEPR EXP</t>
  </si>
  <si>
    <t>346000-MPSJ1-MISC PWR PLT EQP: DEPR EXP</t>
  </si>
  <si>
    <t>346000-MPSJ3-MISC PWR PLT EQP: DEPR EXP</t>
  </si>
  <si>
    <t>346003-PROD-FERC DEPR ADJUSTMENT: DEPR EXP</t>
  </si>
  <si>
    <t>34XXXX-COPP-ADJUSTMENT ONLY-DEPR EXP</t>
  </si>
  <si>
    <t>34XXXX-MPSCO-ADJUSTMENT ONLY-DEPR EXP</t>
  </si>
  <si>
    <t>34XXXX-MPSU1-ADJUSTMENT ONLY-DEPR EXP</t>
  </si>
  <si>
    <t>34XXXX-MPSU2-ADJUSTMENT ONLY-DEPR EXP</t>
  </si>
  <si>
    <t>34XXXX-NMSOL-ADJUSTMENT ONLY-DEPR EXP</t>
  </si>
  <si>
    <t>34XXXX-RGU9-ADJUSTMENT ONLY-DEPR EXP</t>
  </si>
  <si>
    <t>34XXXX-TXSOL-ADJUSTMENT ONLY-DEPR EXP</t>
  </si>
  <si>
    <t>310000-FC-LAND&amp;LAND RIGHTS: DEPR EXP</t>
  </si>
  <si>
    <t>31000 Land and Land Rights EXP</t>
  </si>
  <si>
    <t>310000-NWJT-LAND&amp;LAND RIGHTS: DEPR EXP</t>
  </si>
  <si>
    <t>310000-RGJT-LAND&amp;LAND RIGHTS: DEPR EXP</t>
  </si>
  <si>
    <t>311000-FC-STRUCT &amp; IMPROVE: DEPR EXP</t>
  </si>
  <si>
    <t>311000-RGU6-STRUCT &amp; IMPROVE: DEPR EXP</t>
  </si>
  <si>
    <t>312000-FC-BOILER PLT EQUIP: DEPR EXP</t>
  </si>
  <si>
    <t>312000-RGU6-BOILER PLT EQUIP: DEPR EXP</t>
  </si>
  <si>
    <t>313000-NWU1-ENG&amp;ENG DRVN GEN: DEPR EXP</t>
  </si>
  <si>
    <t>314000-FC-TURBOGEN UNITS: DEPR EXP</t>
  </si>
  <si>
    <t>314000-NWJT-TURBOGEN UNITS: DEPR EXP</t>
  </si>
  <si>
    <t>314000-RGU6-TURBOGEN UNITS: DEPR EXP</t>
  </si>
  <si>
    <t>315000-FC-ACCES ELEC EQUIP: DEPR EXP</t>
  </si>
  <si>
    <t>315000-RGU6-ACCES ELEC EQUIP: DEPR EXP</t>
  </si>
  <si>
    <t>316000-FC -MISC PWR PLT EQP: DEPR EXP</t>
  </si>
  <si>
    <t>316000-FC-MISC PWR PLT EQP: DEPR EXP</t>
  </si>
  <si>
    <t>316000-NWU2-MISC PWR PLT EQP: DEPR EXP</t>
  </si>
  <si>
    <t>316000-RGU6-MISC PWR PLT EQP: DEPR EXP</t>
  </si>
  <si>
    <t>316003-PROD-FERC DEPR ADJUSTMENT: DEPR EXP</t>
  </si>
  <si>
    <t>316200-NWJT-ZLD MEMBRANES: DEPR EXP</t>
  </si>
  <si>
    <t>31XXXX-FC-ADJUSTMENT ONLY-DEPR EXP</t>
  </si>
  <si>
    <t>31XXXX-NWU1-ADJUSTMENT ONLY-DEPR EXP</t>
  </si>
  <si>
    <t>31XXXX-NWU2-ADJUSTMENT ONLY-DEPR EXP</t>
  </si>
  <si>
    <t>31XXXX-NWU3-ADJUSTMENT ONLY-DEPR EXP</t>
  </si>
  <si>
    <t>31XXXX-NWU4-ADJUSTMENT ONLY-DEPR EXP</t>
  </si>
  <si>
    <t>31XXXX-NWU5-ADJUSTMENT ONLY-DEPR EXP</t>
  </si>
  <si>
    <t>31XXXX-RGU6-ADJUSTMENT ONLY-DEPR EXP</t>
  </si>
  <si>
    <t>31XXXX-RGU7-ADJUSTMENT ONLY-DEPR EXP</t>
  </si>
  <si>
    <t>31XXXX-RGU8-ADJUSTMENT ONLY-DEPR EXP</t>
  </si>
  <si>
    <t>352000-FCT-STRUCT&amp;IMPROVMNT: DEPR EXP</t>
  </si>
  <si>
    <t>353000-FCT-STATION EQUIPMNT: DEPR EXP</t>
  </si>
  <si>
    <t>354000-FCT-TOWERS &amp; FIXTURE: DEPR EXP</t>
  </si>
  <si>
    <t>356000-FCT-OH CONDUCTOR&amp;DEV: DEPR EXP</t>
  </si>
  <si>
    <t>359003-PVT-FERC ADJUSTMENT: DEPR EXP</t>
  </si>
  <si>
    <t>359003-TRANS-FERC DEPR ADJUSTMENT: DEPR EXP</t>
  </si>
  <si>
    <t>35XXXX-Transmission Depr Exp - PV3</t>
  </si>
  <si>
    <t>395000-PVT-LABORATORY EQUIP: DEPR EXP</t>
  </si>
  <si>
    <t>317000-FC-ASSET RETIRE-STM: CR DEPR EXP</t>
  </si>
  <si>
    <t>317000-FC-ASSET RETIRE-STM: DEPR EXP</t>
  </si>
  <si>
    <t>317000-NWJT-ASSET RETIRE-STM: CR DEPR EXP</t>
  </si>
  <si>
    <t>317000-RGJT-ASSET RETIRE-STM: CR DEPR EXP</t>
  </si>
  <si>
    <t>326000-PVCOM-ASSET RETIRE-NUC: CR DEPR EXP</t>
  </si>
  <si>
    <t>326XXX-ARO Nuclear Prod - Direct</t>
  </si>
  <si>
    <t>326XX Asset Ret Nuclear Prod Direct EXP</t>
  </si>
  <si>
    <t>326XXX</t>
  </si>
  <si>
    <t>347000-COPP-ASSET RETIRE-OTH: CR DEPR EXP</t>
  </si>
  <si>
    <t>347000-MPSCO-ASSET RETIRE-OTH: DEPR EXP</t>
  </si>
  <si>
    <t>407300-FERC-MISC DEFERRAL AMORT</t>
  </si>
  <si>
    <t>326000-PVCOM-ASSET RETIRE-NUC: CR ACCR EXP</t>
  </si>
  <si>
    <t>411109-ACCRETION EXPENSE - DIRECT</t>
  </si>
  <si>
    <t>411109-PVU1-ACCRETION EXPENSE</t>
  </si>
  <si>
    <t>411109-PVU2-ACCRETION EXPENSE</t>
  </si>
  <si>
    <t>411109-PVU3-ACCRETION EXPENSE</t>
  </si>
  <si>
    <t>407400-NEWMX-REGULATORY CREDITS</t>
  </si>
  <si>
    <t>Depr Exp 407.4 - Misc Def Amort</t>
  </si>
  <si>
    <t>40740 Regulatory Credits</t>
  </si>
  <si>
    <t>Regulatory Credits</t>
  </si>
  <si>
    <t>407400-REGULATORY CREDITS-ADJUSTMENT ONLY</t>
  </si>
  <si>
    <t>408100-NEWMX-PROD-PROPERTY TAXES</t>
  </si>
  <si>
    <t>408100-NEWMX-PROPERTY TAXES</t>
  </si>
  <si>
    <t>408100-FC-PAYROLL TAXES</t>
  </si>
  <si>
    <t>408127 Taxes Oth-FC Payroll Taxes</t>
  </si>
  <si>
    <t>408100-AZ Prop Taxes - Direct</t>
  </si>
  <si>
    <t>408100-AZ Payroll Taxes - Direct</t>
  </si>
  <si>
    <t>408100-TEXAS-PROPERTY TAXES</t>
  </si>
  <si>
    <t>411600-RGJT-GAIN SETTLEMENT OF ARO</t>
  </si>
  <si>
    <t>Other Operating Expenses</t>
  </si>
  <si>
    <t>Gains on Disposition of Assets</t>
  </si>
  <si>
    <t>41160 Gain Settlement ARO</t>
  </si>
  <si>
    <t>Gains from Disp of Utility Plant</t>
  </si>
  <si>
    <t>411800-GAINS-DISPOSITION OF ASSETS</t>
  </si>
  <si>
    <t>41180 Gains Disp of Allowances</t>
  </si>
  <si>
    <t>Gains From Disp Of Allowances</t>
  </si>
  <si>
    <t>410100-Excess ADSIT AZ-F: Reg DIT Activity (Exp) - Federal</t>
  </si>
  <si>
    <t>410100-Excess ADSIT AZ-F: Reg DIT Activity (Exp)- Federal</t>
  </si>
  <si>
    <t>410100-Excess ADSIT AZ-S: Reg DIT Activity (Exp) - State</t>
  </si>
  <si>
    <t>410100-Excess ADSIT NM-F: Reg DIT Activity (Exp) - Federal</t>
  </si>
  <si>
    <t>410100-Excess ADSIT NM-S: Reg DIT Activity (Exp) - State</t>
  </si>
  <si>
    <t>410100-Excess ADSIT TX-F: Reg DIT Activity (Exp) - Federal</t>
  </si>
  <si>
    <t>410100-Excess ADSIT TX-S: Reg DIT Activity (Exp) - State</t>
  </si>
  <si>
    <t>410100-Excess ADSIT-F: Reg DIT Activity (Exp) - Federal</t>
  </si>
  <si>
    <t>411400-ITC Amortization-F: Change in FAS109 Bal - Federal</t>
  </si>
  <si>
    <t>410100-ABFUDC-F: Reg DIT Activity (Exp) - Federal</t>
  </si>
  <si>
    <t>410100-ITC-F: Reg DIT Activity (Exp) - Federal</t>
  </si>
  <si>
    <t>410100-TOTF-TX-F: Reg DIT Activity (Exp) - Federal</t>
  </si>
  <si>
    <t>4101000-Strategic Costs-F: Reg DIT Activity (Exp) - Federal</t>
  </si>
  <si>
    <t>411100 Federal Credit - AMT-F: Reg DIT Activity (Exp) - Federal</t>
  </si>
  <si>
    <t>411100-ABFUDC-F: Reg DIT Activity (Exp) - Federal</t>
  </si>
  <si>
    <t>411100-Excess ADSIT AZ-F: Reg DIT Activity (Exp) - Federal</t>
  </si>
  <si>
    <t>411100-Excess ADSIT NM-F: Reg DIT Activity (Exp) - Federal</t>
  </si>
  <si>
    <t>411100-Excess ADSIT TX-F: Reg DIT Activity (Exp) - Federal</t>
  </si>
  <si>
    <t>411100-ITC-F: Reg DIT Activity (Exp) - Federal</t>
  </si>
  <si>
    <t>411100-NOL TX-S: Reg DIT Activity (Exp) - Federal</t>
  </si>
  <si>
    <t>411100-Strategic Costs-F: Reg DIT Activity (Exp) - Federal</t>
  </si>
  <si>
    <t>411100-TOTF-AZ-F: Reg DIT Activity (Exp) - Federal</t>
  </si>
  <si>
    <t>411100-TOTF-NM-F: Reg DIT Activity (Exp) - Federal</t>
  </si>
  <si>
    <t>411400-ITC-F: Reg DIT Activity (Exp) - Federal</t>
  </si>
  <si>
    <t>41140 Deferred Income Taxes Federal</t>
  </si>
  <si>
    <t>410100-ABFUDC-AZ-S: Reg DIT Activity (Exp) - State</t>
  </si>
  <si>
    <t>410100-NOL AZ-AZ: Reg DIT Activity (Exp) - State</t>
  </si>
  <si>
    <t>410100-R&amp;D Credit-AZ-S: Reg DIT Activity (Exp) - State</t>
  </si>
  <si>
    <t>410100-TOTF-AZ-AZ: Reg DIT Activity (Exp) - State</t>
  </si>
  <si>
    <t>410100-ABFUDC-NM-S: Reg DIT Activity (Exp) - State</t>
  </si>
  <si>
    <t>410100-NOL NM-NM: Reg DIT Activity (Exp) - State</t>
  </si>
  <si>
    <t>410100-R&amp;D Credit-NM-S: Reg DIT Activity (Exp) - State</t>
  </si>
  <si>
    <t>410100-TOTF-NM-NM: Reg DIT Activity (Exp) - State</t>
  </si>
  <si>
    <t>410100-ABFUDC-TX-S: Reg DIT Activity (Exp) - State</t>
  </si>
  <si>
    <t>410100-CIAC-S: Reg DIT Activity (Exp) - State</t>
  </si>
  <si>
    <t>410100-Coal Reclamation Costs-TX-S: Reg DIT Activity (Exp) - State</t>
  </si>
  <si>
    <t>410100-Decom Costs-TX Adjustment Only</t>
  </si>
  <si>
    <t>410100-Deferred Fuel FERC-TX Adjustment Only</t>
  </si>
  <si>
    <t>410100-Deferred Fuel NM-TX Adjustment Only</t>
  </si>
  <si>
    <t>410100-Deferred Fuel TX-TX Adjustment Only</t>
  </si>
  <si>
    <t>410100-Depr Differences-Adjustment Only</t>
  </si>
  <si>
    <t>410100-Other Employee Benefits-Adjustment Only</t>
  </si>
  <si>
    <t>410100-Other-Adjustment Only</t>
  </si>
  <si>
    <t>410100-R&amp;D Credit-TX-S: Reg DIT Activity (Exp) - State</t>
  </si>
  <si>
    <t>410100-Retirement Plans-Adjustment Only</t>
  </si>
  <si>
    <t>410100-SFAS 143 ARO-Adjustment Only</t>
  </si>
  <si>
    <t>410100-Unbilled Revenue-Adjustment Only</t>
  </si>
  <si>
    <t>411100-ABFUDC-AZ-S: Reg DIT Activity (Exp) - State</t>
  </si>
  <si>
    <t>411100-Excess ADSIT AZ-S: Reg DIT Activity (Exp) - State</t>
  </si>
  <si>
    <t>411100-NOL AZ-AZ: Reg DIT Activity (Exp) - State</t>
  </si>
  <si>
    <t>411100-R&amp;D Credit-AZ-S: Reg DIT Activity (Exp) - State</t>
  </si>
  <si>
    <t>411100-Strategic Costs-AZ-S: Reg DIT Activity (Exp) - State</t>
  </si>
  <si>
    <t>411100-ABFUDC-NM-S: Reg DIT Activity (Exp) - State</t>
  </si>
  <si>
    <t>411100-Excess ADSIT NM-S: Reg DIT Activity (Exp) - State</t>
  </si>
  <si>
    <t>411100-NOL NM-F: Reg DIT Activity (Exp) - State</t>
  </si>
  <si>
    <t>411100-R&amp;D Credit-NM-S: Reg DIT Activity (Exp) - State</t>
  </si>
  <si>
    <t>411100-Strategic Costs-NM-S: Reg DIT Activity (Exp) - State</t>
  </si>
  <si>
    <t>411100 FIN48 - Adjustment Only</t>
  </si>
  <si>
    <t>411100-ABFUDC-TX-S: Reg DIT Activity (Exp) - State</t>
  </si>
  <si>
    <t>411100-CIAC-S: Reg DIT Activity (Exp) - State</t>
  </si>
  <si>
    <t>411100-Excess ADSIT TX-S: Reg DIT Activity (Exp) - State</t>
  </si>
  <si>
    <t>411100-R&amp;D Credit-TX-S: Reg DIT Activity (Exp) - State</t>
  </si>
  <si>
    <t>411100-Strategic Costs-TX-S: Reg DIT Activity (Exp) - State</t>
  </si>
  <si>
    <t>411100-TOTF-TX-TX: Reg DIT Activity (Exp) - State</t>
  </si>
  <si>
    <t>411100-Unbilled Revenue-TX-S: Reg DIT Activity (Exp) - State</t>
  </si>
  <si>
    <t>303000-MPSCO-MISC INTANG PLT: PLANT</t>
  </si>
  <si>
    <t>303000-NMDIS-MISC INTANG PLT: PLANT</t>
  </si>
  <si>
    <t>303000-RGU8-MISC INTANG PLT: PLANT</t>
  </si>
  <si>
    <t>398000-PVT-MISC EQUIPMENT: DEPR EXP</t>
  </si>
  <si>
    <t>310000-FC-LAND&amp;LAND RIGHTS: PLANT</t>
  </si>
  <si>
    <t>311000-FC-STRUCT &amp; IMPROVE: PLANT</t>
  </si>
  <si>
    <t>311000-RGU6-STRUCT &amp; IMPROVE: PLANT</t>
  </si>
  <si>
    <t>312000-FC-BOILER PLT EQUIP: PLANT</t>
  </si>
  <si>
    <t>312000-RGU6-BOILER PLT EQUIP: PLANT</t>
  </si>
  <si>
    <t>313000-NWU2-ENG&amp;ENG DRVN GEN: PLANT</t>
  </si>
  <si>
    <t>313000-NWU3-ENG&amp;ENG DRVN GEN: PLANT</t>
  </si>
  <si>
    <t>314000-FC-TURBOGEN UNITS: PLANT</t>
  </si>
  <si>
    <t>314000-RGU6-TURBOGEN UNITS: PLANT</t>
  </si>
  <si>
    <t>315000-FC-ACCES ELEC EQUIP: PLANT</t>
  </si>
  <si>
    <t>315000-RGU6-ACCES ELEC EQUIP: PLANT</t>
  </si>
  <si>
    <t>316000-FC-MISC PWR PLT EQP: PLANT</t>
  </si>
  <si>
    <t>316000-RGU6-MISC PWR PLT EQP: PLANT</t>
  </si>
  <si>
    <t>317000-FC-ASSET RETIRE-STM: PLANT</t>
  </si>
  <si>
    <t>116000-NWJT-OTH PLT ADJ:PLT NM ONLY</t>
  </si>
  <si>
    <t>31X16 Other Adj Acct 116 PLT</t>
  </si>
  <si>
    <t>Utility Plant Adjustments</t>
  </si>
  <si>
    <t>31XXXX-FC-ADJUSTMENT ONLY-PLANT</t>
  </si>
  <si>
    <t>31XXXX-NWU1-ADJUSTMENT ONLY-PLANT</t>
  </si>
  <si>
    <t>31XXXX-NWU2-ADJUSTMENT ONLY-PLANT</t>
  </si>
  <si>
    <t>31XXXX-NWU3-ADJUSTMENT ONLY-PLANT</t>
  </si>
  <si>
    <t>31XXXX-NWU4-ADJUSTMENT ONLY-PLANT</t>
  </si>
  <si>
    <t>31XXXX-NWU5-ADJUSTMENT ONLY-PLANT</t>
  </si>
  <si>
    <t>31XXXX-RGU6-ADJUSTMENT ONLY-PLANT</t>
  </si>
  <si>
    <t>31XXXX-RGU7-ADJUSTMENT ONLY-PLANT</t>
  </si>
  <si>
    <t>31XXXX-RGU8-ADJUSTMENT ONLY-PLANT</t>
  </si>
  <si>
    <t>32XXXX-Nuclear Prod Plant - Direct</t>
  </si>
  <si>
    <t>356000-PVCOM-OH CONDUCTOR&amp;DEV: PLANT</t>
  </si>
  <si>
    <t>391100-PVU3-COMPUTER EQUIPMENT: PLANT</t>
  </si>
  <si>
    <t>392000-PVU3-TRANSPORT EQUIP: PLANT</t>
  </si>
  <si>
    <t>340000-TCMSOL-LAND&amp;LAND RIGHTS:PLANT</t>
  </si>
  <si>
    <t>342000-MPSJ1-FUEL HOLDER PRD: PLANT</t>
  </si>
  <si>
    <t>342000-MPSU1-FUEL HOLDER PROD: PLANT</t>
  </si>
  <si>
    <t>342000-MPSU2-FUEL HOLDER PROD: PLANT</t>
  </si>
  <si>
    <t>342000-MPSU3-FUEL HOLDER PRD: PLANT</t>
  </si>
  <si>
    <t>344000-HUECO-GENERATORS: PLANT</t>
  </si>
  <si>
    <t>344000-MPSJ1-GENERATORS: PLANT</t>
  </si>
  <si>
    <t>344000-MPSJ3-GENERATORS: PLANT</t>
  </si>
  <si>
    <t>346000-MPSJ1-MISC PWR PLT EQP: PLANT</t>
  </si>
  <si>
    <t>346000-MPSJ3-MISC PWR PLT EQP: PLANT</t>
  </si>
  <si>
    <t>346000-TXSOL-MISC PWR PLT EQ: PLANT</t>
  </si>
  <si>
    <t>34XXXX-COPP-ADJUSTMENT ONLY-PLANT</t>
  </si>
  <si>
    <t>34XXXX-MPSCO-ADJUSTMENT ONLY-PLANT</t>
  </si>
  <si>
    <t>34XXXX-MPSU1-ADJUSTMENT ONLY-PLANT</t>
  </si>
  <si>
    <t>34XXXX-MPSU2-ADJUSTMENT ONLY-PLANT</t>
  </si>
  <si>
    <t>34XXXX-NMSOL-ADJUSTMENT ONLY-PLANT</t>
  </si>
  <si>
    <t>34XXXX-RGU9-ADJUSTMENT ONLY-PLANT</t>
  </si>
  <si>
    <t>34XXXX-TXSOL-ADJUSTMENT ONLY-PLANT</t>
  </si>
  <si>
    <t>352000-FCT-STRUCT&amp;IMPROVMNT: PLANT</t>
  </si>
  <si>
    <t>353000-FCT-STATION EQUIPMNT: PLANT</t>
  </si>
  <si>
    <t>354000-FCT-TOWERS &amp; FIXTURE: PLANT</t>
  </si>
  <si>
    <t>356000-FCT-OH CONDUCTOR&amp;DEV: PLANT</t>
  </si>
  <si>
    <t>364000-NMDIS-POLES TWRS &amp; FIX PRI30: PLANT</t>
  </si>
  <si>
    <t>364000-NMDIS-POLES TWRS &amp; FIX PRI50: PLANT</t>
  </si>
  <si>
    <t>364000-NMDIS-POLES TWRS &amp; FIX PRI70: PLANT</t>
  </si>
  <si>
    <t>364000-NMDIS-POLES TWRS &amp; FIX PRI90: PLANT</t>
  </si>
  <si>
    <t>364000-TXDIS-POLES TWRS &amp; FIX PRI30: PLANT</t>
  </si>
  <si>
    <t>364000-TXDIS-POLES TWRS &amp; FIX PRI50: PLANT</t>
  </si>
  <si>
    <t>364000-TXDIS-POLES TWRS &amp; FIX PRI70: PLANT</t>
  </si>
  <si>
    <t>364000-TXDIS-POLES TWRS &amp; FIX PRI90: PLANT</t>
  </si>
  <si>
    <t>365000-NMDIS-OH CONDUCTOR&amp;DEV ALLOC: PLANT</t>
  </si>
  <si>
    <t>365000-NMDIS-OH CONDUCTOR&amp;DEV PRI30: PLANT</t>
  </si>
  <si>
    <t>365000-NMDIS-OH CONDUCTOR&amp;DEV PRI50: PLANT</t>
  </si>
  <si>
    <t>365000-NMDIS-OH CONDUCTOR&amp;DEV PRI70: PLANT</t>
  </si>
  <si>
    <t>365000-NMDIS-OH CONDUCTOR&amp;DEV PRI90: PLANT</t>
  </si>
  <si>
    <t>365000-TXDIS-OH CONDUCTOR&amp;DEV ALLOC: PLANT</t>
  </si>
  <si>
    <t>365000-TXDIS-OH CONDUCTOR&amp;DEV PRI50: PLANT</t>
  </si>
  <si>
    <t>365000-TXDIS-OH CONDUCTOR&amp;DEV PRI70: PLANT</t>
  </si>
  <si>
    <t>365000-TXDIS-OH CONDUCTOR&amp;DEV PRI90: PLANT</t>
  </si>
  <si>
    <t>366000-NMDIS-UNDRGRND CONDUIT ALLOC: PLANT</t>
  </si>
  <si>
    <t>366000-NMDIS-UNDRGRND CONDUIT PRI50: PLANT</t>
  </si>
  <si>
    <t>366000-NMDIS-UNDRGRND CONDUIT PRI70: PLANT</t>
  </si>
  <si>
    <t>366000-NMDIS-UNDRGRND CONDUIT PRI90: PLANT</t>
  </si>
  <si>
    <t>366000-TXDIS-UNDRGRND CONDUIT ALLOC: PLANT</t>
  </si>
  <si>
    <t>366000-TXDIS-UNDRGRND CONDUIT PRI50: PLANT</t>
  </si>
  <si>
    <t>366000-TXDIS-UNDRGRND CONDUIT PRI70: PLANT</t>
  </si>
  <si>
    <t>366000-TXDIS-UNDRGRND CONDUIT PRI90: PLANT</t>
  </si>
  <si>
    <t>367000-NMDIS-UNDRGRND CONDUCT ALLOC: PLANT</t>
  </si>
  <si>
    <t>367000-NMDIS-UNDRGRND CONDUCT PRI50: PLANT</t>
  </si>
  <si>
    <t>367000-NMDIS-UNDRGRND CONDUCT PRI70: PLANT</t>
  </si>
  <si>
    <t>367000-NMDIS-UNDRGRND CONDUCT PRI90: PLANT</t>
  </si>
  <si>
    <t>367000-TXDIS-UNDRGRND CONDUCT ALLOC: PLANT</t>
  </si>
  <si>
    <t>367000-TXDIS-UNDRGRND CONDUCT PRI50: PLANT</t>
  </si>
  <si>
    <t>367000-TXDIS-UNDRGRND CONDUCT PRI70: PLANT</t>
  </si>
  <si>
    <t>367000-TXDIS-UNDRGRND CONDUCT PRI90: PLANT</t>
  </si>
  <si>
    <t>368000-NMDIS-LINE TRANSFORMER ALLOC: PLANT</t>
  </si>
  <si>
    <t>368000-NMDIS-LINE TRANSFORMER PRI50: PLANT</t>
  </si>
  <si>
    <t>368000-NMDIS-LINE TRANSFORMER PRI70: PLANT</t>
  </si>
  <si>
    <t>368000-TXDIS-LINE TRANSFORMER ALLOC: PLANT</t>
  </si>
  <si>
    <t>368000-TXDIS-LINE TRANSFORMER PRI30: PLANT</t>
  </si>
  <si>
    <t>368000-TXDIS-LINE TRANSFORMER PRI50: PLANT</t>
  </si>
  <si>
    <t>368000-TXDIS-LINE TRANSFORMER PRI70: PLANT</t>
  </si>
  <si>
    <t>390000-GENL-STRUCT&amp;IMPR-FS ARO: PLANT</t>
  </si>
  <si>
    <t>391000-FC-OFFICE FURN&amp;EQP: PLANT</t>
  </si>
  <si>
    <t>392000-FC-TRANSPORT EQUIP: PLANT</t>
  </si>
  <si>
    <t>393000-FC-STORES EQUIPMENT: PLANT</t>
  </si>
  <si>
    <t>396000-FC-PWR OPER EQUIP: PLANT</t>
  </si>
  <si>
    <t>397000-AIP-COMM EQUIP: PLANT</t>
  </si>
  <si>
    <t>397000-FC-COMM EQUIP: PLANT</t>
  </si>
  <si>
    <t>399100-GENL-ASSET RETIRE-OTH: PLANT</t>
  </si>
  <si>
    <t>303000-NMDIS-MISC INTANG PLT: ACCUM DEPR</t>
  </si>
  <si>
    <t>303000-RGU8-MISC INTANG PLT: ACCUM DEPR</t>
  </si>
  <si>
    <t>310000-FC-LAND&amp;LAND RIGHTS: ACCUM DEPR</t>
  </si>
  <si>
    <t>310000-RGJT-LAND&amp;LAND RIGHTS: ACCUM DEPR</t>
  </si>
  <si>
    <t>311000-FC-STRUCT &amp; IMPROVE: ACCUM DEPR</t>
  </si>
  <si>
    <t>311000-RGU6-STRUCT &amp; IMPROVE: ACCUM DEPR</t>
  </si>
  <si>
    <t>312000-RGU6-BOILER PLT EQUIP: ACCUM DEPR</t>
  </si>
  <si>
    <t>314000-FC-TURBOGEN UNITS: ACCUM DEPR</t>
  </si>
  <si>
    <t>314000-RGU6-TURBOGEN UNITS: ACCUM DEPR</t>
  </si>
  <si>
    <t>315000-FC-ACCES ELEC EQUIP: ACCUM DEPR</t>
  </si>
  <si>
    <t>315000-RGU6-ACCES ELEC EQUIP: ACCUM DEPR</t>
  </si>
  <si>
    <t>316000-FC -MISC PWR PLT EQP: ACCUM DEPR</t>
  </si>
  <si>
    <t>316000-FC-MISC PWR PLT EQP: ACCUM DEPR</t>
  </si>
  <si>
    <t>316000-RGU6-MISC PWR PLT EQP: ACCUM DEPR</t>
  </si>
  <si>
    <t>316003-PROD-FERC DEPR ADJUSTMENT: ACCUM DEPR</t>
  </si>
  <si>
    <t>317000-FC-ASSET RETIRE-STM: ACCUM DEPR</t>
  </si>
  <si>
    <t>116002-ELECTRIC PLANT ADJ TO AD</t>
  </si>
  <si>
    <t>31X16 Other Adj Acct 116 AD</t>
  </si>
  <si>
    <t>31XXXX-NWU1-ADJUSTMENT ONLY-ACCUM DEPR</t>
  </si>
  <si>
    <t>31XXXX-NWU2-ADJUSTMENT ONLY-ACCUM DEPR</t>
  </si>
  <si>
    <t>31XXXX-NWU3-ADJUSTMENT ONLY-ACCUM DEPR</t>
  </si>
  <si>
    <t>31XXXX-NWU4-ADJUSTMENT ONLY-ACCUM DEPR</t>
  </si>
  <si>
    <t>31XXXX-NWU5-ADJUSTMENT ONLY-ACCUM DEPR</t>
  </si>
  <si>
    <t>31XXXX-RGU6-ADJUSTMENT ONLY-ACCUM DEPR</t>
  </si>
  <si>
    <t>31XXXX-RGU7-ADJUSTMENT ONLY-ACCUM DEPR</t>
  </si>
  <si>
    <t>31XXXX-RGU8-ADJUSTMENT ONLY-ACCUM DEPR</t>
  </si>
  <si>
    <t>31XXXX-FC-ADJUSTMENT ONLY-ACCUM DEPR</t>
  </si>
  <si>
    <t>31XXX Steam Production Adjustment FERC AD</t>
  </si>
  <si>
    <t>320000-PVU3-LAND&amp;LAND RIGHTS: ACCUM DEPR</t>
  </si>
  <si>
    <t>325003-PVU3-TX DEFERED DEPR: ACCUM DEPR</t>
  </si>
  <si>
    <t>32500 Misc Power Plant Equip TX PV3 Def AD</t>
  </si>
  <si>
    <t>32XXXX-Nuclear Prod Accum Depr - Direct</t>
  </si>
  <si>
    <t>340000-MPSCO-LAND&amp;LAND RIGHTS: ACCUM DEPR</t>
  </si>
  <si>
    <t>342000-MPSU4-FUEL HOLDER PROD: ACCUM DEPR</t>
  </si>
  <si>
    <t>344000-COPP-GENERATORS: ACCUM DEPR</t>
  </si>
  <si>
    <t>344000-HUECO-GENERATORS: ACCUM DEPR</t>
  </si>
  <si>
    <t>345XXX-TCMSOL-ACCES ELEC EQUIP: ACCUM DEPR</t>
  </si>
  <si>
    <t>345XXX</t>
  </si>
  <si>
    <t>346003-PROD-FERC DEPR ADJUSTMENT: ACCUM DEPR</t>
  </si>
  <si>
    <t>347000-MPSCO-ASSET RETIRE-OTH: ACCUM DEPR</t>
  </si>
  <si>
    <t>347000-MPSCO-ASSET RETIRE-OTH-NON CPR: ACCUM DEPR</t>
  </si>
  <si>
    <t>34XXXX-COPP-ADJUSTMENT ONLY-ACCUM DEPR</t>
  </si>
  <si>
    <t>34XXXX-MPSCO-ADJUSTMENT ONLY-ACCUM DEPR</t>
  </si>
  <si>
    <t>34XXXX-MPSU1-ADJUSTMENT ONLY-ACCUM DEPR</t>
  </si>
  <si>
    <t>34XXXX-MPSU2-ADJUSTMENT ONLY-ACCUM DEPR</t>
  </si>
  <si>
    <t>34XXXX-NMSOL-ADJUSTMENT ONLY-ACCUM DEPR</t>
  </si>
  <si>
    <t>34XXXX-RGU9-ADJUSTMENT ONLY-ACCUM DEPR</t>
  </si>
  <si>
    <t>34XXXX-TXSOL-ADJUSTMENT ONLY-ACCUM DEPR</t>
  </si>
  <si>
    <t>352000-FCT-STRUCT&amp;IMPROVMNT: ACCUM DEPR</t>
  </si>
  <si>
    <t>353000-FCT-STATION EQUIPMNT: ACCUM DEPR</t>
  </si>
  <si>
    <t>354000-FCT-TOWERS &amp; FIXTURE: ACCUM DEPR</t>
  </si>
  <si>
    <t>356000-FCT-OH CONDUCTOR&amp;DEV: ACCUM DEPR</t>
  </si>
  <si>
    <t>395000-PVT-LABORATORY EQUIP: ACCUM DEPR</t>
  </si>
  <si>
    <t>397000-PVT-COMM EQUIP: ACCUM DEPR</t>
  </si>
  <si>
    <t>39700 Communication Equipment PVT AD</t>
  </si>
  <si>
    <t>398000-PVT-MISC EQUIPMENT: ACCUM DEPR</t>
  </si>
  <si>
    <t>364000-NMDIS-POLES TWRS &amp; FIX ALLOC: ACCUM DEPR</t>
  </si>
  <si>
    <t>365000-NMDIS-OH CONDUCTOR&amp;DEV ALLOC: ACCUM DEPR</t>
  </si>
  <si>
    <t>366000-NMDIS-UNDRGRND CONDUIT ALLOC: ACCUM DEPR</t>
  </si>
  <si>
    <t>36600 Underground Conduit AD</t>
  </si>
  <si>
    <t>366000-TXDIS-UNDRGRND CONDUIT ALLOC: ACCUM DEPR</t>
  </si>
  <si>
    <t>367000-NMDIS-UNDRGRND CONDUCT ALLOC: ACCUM DEPR</t>
  </si>
  <si>
    <t>36700 Underground Conductors Device AD</t>
  </si>
  <si>
    <t>367000-TXDIS-UNDRGRND CONDUCT ALLOC: ACCUM DEPR</t>
  </si>
  <si>
    <t>368000-NMDIS-LINE TRANSFORMER ALLOC: ACCUM DEPR</t>
  </si>
  <si>
    <t>36800 Line Transformers AD</t>
  </si>
  <si>
    <t>368000-TXDIS-LINE TRANSFORMER ALLOC: ACCUM DEPR</t>
  </si>
  <si>
    <t>390000-GENL-STRUCT&amp;IMPR-FS ARO: ACCUM DEPR</t>
  </si>
  <si>
    <t>391000-FC-OFFICE FURN&amp;EQP: ACCUM DEPR</t>
  </si>
  <si>
    <t>392000-FC-TRANSPORT EQUIP: ACCUM DEPR</t>
  </si>
  <si>
    <t>393000-FC-STORES EQUIPMENT: ACCUM DEPR</t>
  </si>
  <si>
    <t>396000-FC-PWR OPER EQUIP: ACCUM DEPR</t>
  </si>
  <si>
    <t>397000-FC-COMM EQUIP: ACCUM DEPR</t>
  </si>
  <si>
    <t>154000-Materials &amp; Supplies - Direct</t>
  </si>
  <si>
    <t>15400 Materials Adjustments</t>
  </si>
  <si>
    <t>154000-FC-OTHER INVENTORY</t>
  </si>
  <si>
    <t>15400 Materials FC</t>
  </si>
  <si>
    <t>154000-TXDIS-OTHER INVENTORY</t>
  </si>
  <si>
    <t>151000-Fuel Inventory - Direct</t>
  </si>
  <si>
    <t>15100 Fuel Inventory</t>
  </si>
  <si>
    <t>151000-PVCOM-FUEL STOCK</t>
  </si>
  <si>
    <t>15100 Fuel Inventory PV</t>
  </si>
  <si>
    <t xml:space="preserve">165000-NMDIS-PREPAYMENTS </t>
  </si>
  <si>
    <t>16500 Prepayemnts NMDIS</t>
  </si>
  <si>
    <t>165000-Prepayments - Direct</t>
  </si>
  <si>
    <t>16500 Prepayments Adjustments</t>
  </si>
  <si>
    <t xml:space="preserve">165000-CUST-PREPAYMENTS </t>
  </si>
  <si>
    <t>16500 Prepayments CUST</t>
  </si>
  <si>
    <t xml:space="preserve">165000-FC-PREPAYMENTS </t>
  </si>
  <si>
    <t>16500 Prepayments FC</t>
  </si>
  <si>
    <t>165000-NM-PREPAYMENTS COS</t>
  </si>
  <si>
    <t>16500 Prepayments NM</t>
  </si>
  <si>
    <t>165010-INCOME TAXES RECEIVABLE TAX</t>
  </si>
  <si>
    <t>165020-INCOME TAXES RECEIV LT TAX</t>
  </si>
  <si>
    <t>107000-CWIP - Direct</t>
  </si>
  <si>
    <t>CWIP</t>
  </si>
  <si>
    <t>10700 CWIP ADJUST</t>
  </si>
  <si>
    <t>Construction Work In Progress</t>
  </si>
  <si>
    <t>107001-AIP-CWIP</t>
  </si>
  <si>
    <t>10700 CWIP AIP</t>
  </si>
  <si>
    <t>107001-AIP-CWIP-LABOR</t>
  </si>
  <si>
    <t>10700 CWIP AIP LABOR</t>
  </si>
  <si>
    <t>107001-CUSNM-CWIP</t>
  </si>
  <si>
    <t>10700 CWIP CUSNM</t>
  </si>
  <si>
    <t>107001-CUSNM-CWIP-LABOR</t>
  </si>
  <si>
    <t>10700 CWIP CUSNM LABOR</t>
  </si>
  <si>
    <t>107001-CUST-CWIP-LABOR</t>
  </si>
  <si>
    <t>10700 CWIP CUST LABOR</t>
  </si>
  <si>
    <t>107001-CUSTX-CWIP</t>
  </si>
  <si>
    <t>10700 CWIP CUSTTX</t>
  </si>
  <si>
    <t>107001-CUSTX-CWIP-LABOR</t>
  </si>
  <si>
    <t>10700 CWIP CUSTTX LABOR</t>
  </si>
  <si>
    <t>107001-DISTR-CWIP</t>
  </si>
  <si>
    <t>10700 CWIP DISTR</t>
  </si>
  <si>
    <t>107001-DISTR-CWIP-LABOR</t>
  </si>
  <si>
    <t>10700 CWIP DISTR LABOR</t>
  </si>
  <si>
    <t>107001-GENL-CWIP</t>
  </si>
  <si>
    <t>10700 CWIP GENL</t>
  </si>
  <si>
    <t>107001-GENL-CWIP-LABOR</t>
  </si>
  <si>
    <t>10700 CWIP GENL LABOR</t>
  </si>
  <si>
    <t>107001-NMSOL-CWIP</t>
  </si>
  <si>
    <t>10700 CWIP NM SOL</t>
  </si>
  <si>
    <t>107001-NMDIS-CWIP</t>
  </si>
  <si>
    <t>10700 CWIP NMDIS</t>
  </si>
  <si>
    <t>107001-NMDIS-CWIP-LABOR</t>
  </si>
  <si>
    <t>10700 CWIP NMDIS LABOR</t>
  </si>
  <si>
    <t>107001-COPP-CWIP</t>
  </si>
  <si>
    <t>10700 CWIP PROD</t>
  </si>
  <si>
    <t>107001-FC-CWIP</t>
  </si>
  <si>
    <t>107001-MPSCO-CWIP</t>
  </si>
  <si>
    <t>107001-MPSCU1-CWIP</t>
  </si>
  <si>
    <t>107001-MPSJT-CWIP</t>
  </si>
  <si>
    <t>107001-MPSU2-CWIP</t>
  </si>
  <si>
    <t>107001-MPSU3-CWIP</t>
  </si>
  <si>
    <t>107001-MPSU4-CWIP</t>
  </si>
  <si>
    <t>107001-NWJT-CWIP</t>
  </si>
  <si>
    <t>107001-NWU1-CWIP</t>
  </si>
  <si>
    <t>107001-NWU2-CWIP</t>
  </si>
  <si>
    <t>107001-NWU3-CWIP</t>
  </si>
  <si>
    <t>107001-NWU4-CWIP</t>
  </si>
  <si>
    <t>107001-NWU5-CWIP</t>
  </si>
  <si>
    <t>107001-NWU6-CWIP</t>
  </si>
  <si>
    <t>107001-PROD-CWIP</t>
  </si>
  <si>
    <t>107001-RGJT-CWIP</t>
  </si>
  <si>
    <t>107001-RGU6-CWIP</t>
  </si>
  <si>
    <t>107001-RGU7-CWIP</t>
  </si>
  <si>
    <t>107001-RGU8-CWIP</t>
  </si>
  <si>
    <t>107001-RGU9-CWIP</t>
  </si>
  <si>
    <t>107001-COPP-CWIP-LABOR</t>
  </si>
  <si>
    <t>10700 CWIP PROD LABOR</t>
  </si>
  <si>
    <t>107001-MPSCO-CWIP-LABOR</t>
  </si>
  <si>
    <t>107001-MPSCU1-CWIP-LABOR</t>
  </si>
  <si>
    <t>107001-MPSJT-CWIP-LABOR</t>
  </si>
  <si>
    <t>107001-MPSU2-CWIP-LABOR</t>
  </si>
  <si>
    <t>107001-MPSU3-CWIP-LABOR</t>
  </si>
  <si>
    <t>107001-MPSU4-CWIP-LABOR</t>
  </si>
  <si>
    <t>107001-NWJT-CWIP-LABOR</t>
  </si>
  <si>
    <t>107001-NWU1-CWIP-LABOR</t>
  </si>
  <si>
    <t>107001-NWU2-CWIP-LABOR</t>
  </si>
  <si>
    <t>107001-NWU3-CWIP-LABOR</t>
  </si>
  <si>
    <t>107001-NWU4-CWIP-LABOR</t>
  </si>
  <si>
    <t>107001-NWU5-CWIP-LABOR</t>
  </si>
  <si>
    <t>107001-NWU6-CWIP-LABOR</t>
  </si>
  <si>
    <t>107001-PROD-CWIP-LABOR</t>
  </si>
  <si>
    <t>107001-RGJT-CWIP-LABOR</t>
  </si>
  <si>
    <t>107001-RGU6-CWIP-LABOR</t>
  </si>
  <si>
    <t>107001-RGU7-CWIP-LABOR</t>
  </si>
  <si>
    <t>107001-RGU8-CWIP-LABOR</t>
  </si>
  <si>
    <t>107001-RGU9-CWIP-LABOR</t>
  </si>
  <si>
    <t>107001-PV-CWIP</t>
  </si>
  <si>
    <t>10700 CWIP PV</t>
  </si>
  <si>
    <t>107001-PVCOM-CWIP</t>
  </si>
  <si>
    <t>107001-PVSVC-CWIP</t>
  </si>
  <si>
    <t>107001-PVU1-CWIP</t>
  </si>
  <si>
    <t>107001-PVU2-CWIP</t>
  </si>
  <si>
    <t>107001-PVU3-CWIP</t>
  </si>
  <si>
    <t>107001-PVT-CWIP</t>
  </si>
  <si>
    <t>10700 CWIP PVT</t>
  </si>
  <si>
    <t>107001-FCT-CWIP</t>
  </si>
  <si>
    <t>10700 CWIP TRANS</t>
  </si>
  <si>
    <t>107001-TRANS-CWIP</t>
  </si>
  <si>
    <t>107001-TRANS-CWIP-LABOR</t>
  </si>
  <si>
    <t>10700 CWIP TRANS LABOR</t>
  </si>
  <si>
    <t>107001-TXDIS-CWIP</t>
  </si>
  <si>
    <t>10700 CWIP TXDIS</t>
  </si>
  <si>
    <t>107001-TXDIS-CWIP-LABOR</t>
  </si>
  <si>
    <t>10700 CWIP TXDIS LABOR</t>
  </si>
  <si>
    <t>107001-TXSOL-CWIP</t>
  </si>
  <si>
    <t>10700 CWIP TXSOL</t>
  </si>
  <si>
    <t>107001-TXSOL-CWIP-LABOR</t>
  </si>
  <si>
    <t>10700 CWIP TXSOL LABOR</t>
  </si>
  <si>
    <t>182399-FC-OTHER REG ASSETS COAL REC</t>
  </si>
  <si>
    <t>Coal Reclamation Asset</t>
  </si>
  <si>
    <t>18230 Coal Reclamation Asset</t>
  </si>
  <si>
    <t>182399-FC-FERC COAL RECLAMATION</t>
  </si>
  <si>
    <t>18230 Coal Reclamation Asset FERC</t>
  </si>
  <si>
    <t>182399-FC-NM COAL RECLAMATION</t>
  </si>
  <si>
    <t>18230 Coal Reclamation Asset NM</t>
  </si>
  <si>
    <t>182399-FC-TX COAL RECLAMATION</t>
  </si>
  <si>
    <t>18230 Coal Reclamation Asset TX</t>
  </si>
  <si>
    <t>186000-MISC DEF DEBITS</t>
  </si>
  <si>
    <t>186000-MISC DEF DEBITS-DIRECT ASSIGN</t>
  </si>
  <si>
    <t>186000-MISC DEF DEBITS-LABOR</t>
  </si>
  <si>
    <t>120500-AMORT OF NUCLEAR FUEL</t>
  </si>
  <si>
    <t xml:space="preserve">Nuclear Fuel </t>
  </si>
  <si>
    <t>12050 Accum Prov for Amort NF</t>
  </si>
  <si>
    <t>Accum Prov Amort Of Nuc Fuel</t>
  </si>
  <si>
    <t>120600-NUCLEAR FUEL CAP LEASE</t>
  </si>
  <si>
    <t>12060 Nuclear Fuel Under Cap Lease</t>
  </si>
  <si>
    <t>Nuclear Fuel Under Cap Lease</t>
  </si>
  <si>
    <t>120501-DRY CASK STORAGE-CWIP</t>
  </si>
  <si>
    <t>Nuclear Fuel Dry Cask Storage</t>
  </si>
  <si>
    <t>12050 Accum Prov for Amort NF-Dry Cask</t>
  </si>
  <si>
    <t>120502-DRY CASK STORAGE-ASSET</t>
  </si>
  <si>
    <t>182399-FC-NM DECOMMISSIONING</t>
  </si>
  <si>
    <t>18230 NM FC Decommissioning</t>
  </si>
  <si>
    <t>182399-NM-OTH REG ASSETS 2015 CASE</t>
  </si>
  <si>
    <t>18230 NM Rate Case Exp</t>
  </si>
  <si>
    <t xml:space="preserve">182399-2010 FPPCAC AUDIT - OTH REG </t>
  </si>
  <si>
    <t>18230 NM Reg Assets</t>
  </si>
  <si>
    <t>182399-NM-OTHER REG ASSETS COS-ALLO</t>
  </si>
  <si>
    <t>182399-NM-PANDEMIC REG ASSETS</t>
  </si>
  <si>
    <t>182399- COVID-19 ADJ ONLY</t>
  </si>
  <si>
    <t>182399-NM-OTH REG ASSETS 2017 CASE</t>
  </si>
  <si>
    <t>182399-OTHER PANDEMIC REGULATORY ASSETS</t>
  </si>
  <si>
    <t>182399-OTHER REGULATORY ASSETS-ADJUSTMENT ONLY</t>
  </si>
  <si>
    <t>182399-OTHER REGULATORY ASSETS-TX</t>
  </si>
  <si>
    <t>182399-FC-TX DECOMMISSIONING</t>
  </si>
  <si>
    <t>18230 TX FC Decommissioning</t>
  </si>
  <si>
    <t>182399-TX RBS- OTH REG ASSETS</t>
  </si>
  <si>
    <t>18230 TX Relate Back</t>
  </si>
  <si>
    <t>189000-UNAMRT LOSS REAQ DBT-NM ONLY</t>
  </si>
  <si>
    <t>18900 Unamortized Loss on Reacquired Debt</t>
  </si>
  <si>
    <t>Unamort Loss Reacquired Debt</t>
  </si>
  <si>
    <t>108002-RWIP-LABOR</t>
  </si>
  <si>
    <t>RWIP</t>
  </si>
  <si>
    <t>10800 RWIP ADJUST LABOR</t>
  </si>
  <si>
    <t>182300 Excess ADSIT NM-F: Reg ADIT Balance - Federal</t>
  </si>
  <si>
    <t>18230 Accum Deferred Income Taxes ADIT Federal</t>
  </si>
  <si>
    <t>182300-AEFUDC CWIP-F: Reg ADIT Balance - Federal</t>
  </si>
  <si>
    <t>182300-AEFUDC-F: Reg ADIT Balance - Federal</t>
  </si>
  <si>
    <t>182300-Excess ADSIT AZ-F: Reg ADIT Balance - Federal</t>
  </si>
  <si>
    <t>182300-Excess ADSIT NM-F: Reg ADIT Balance - Federal</t>
  </si>
  <si>
    <t>182300-Excess ADSIT TX-F: Reg ADIT Balance - Federal</t>
  </si>
  <si>
    <t>182300-Excess ADSIT-F: Reg ADIT Balance - Federal</t>
  </si>
  <si>
    <t>182300-Excess Deferred Taxes: Reg ADIT Balance - Federal</t>
  </si>
  <si>
    <t>190000-ACCUM DEF INC TAXES-RECLASS</t>
  </si>
  <si>
    <t>190000-AOCI Decom-F: Reg ADIT Balance - Federal</t>
  </si>
  <si>
    <t>190000-AOCI Decom-FQF: Reg ADIT Balance - Federal</t>
  </si>
  <si>
    <t>190000-AOCI Retirement Plans-S: Reg ADIT Balance - Federal</t>
  </si>
  <si>
    <t>190000-Amort of Debt Costs-F: Reg ADIT Balance - Federal</t>
  </si>
  <si>
    <t>190000-Coal Reclamation Costs-F: Reg ADIT Balance - Federal</t>
  </si>
  <si>
    <t>190000-Decom Costs-F: Reg ADIT Balance - Federal</t>
  </si>
  <si>
    <t>190000-Deferred Fuel FERC-F: Reg ADIT Balance - Federal</t>
  </si>
  <si>
    <t>190000-Deferred Fuel NM-F: Reg ADIT Balance - Federal</t>
  </si>
  <si>
    <t>190000-Excess ADSIT-F: Reg DIT Balance - Federal</t>
  </si>
  <si>
    <t>190000-ITC-F: Reg ADIT Balance - Federal</t>
  </si>
  <si>
    <t>190000-Other-FQF: Reg ADIT Balance - Federal</t>
  </si>
  <si>
    <t>190000-Strategic Costs-F: Reg ADIT Balance - Federal</t>
  </si>
  <si>
    <t>190000-TOTF Income Taxes-F: Reg ADIT Balance - Federal</t>
  </si>
  <si>
    <t>190000-TOTF-AZ-F: Reg DIT Activity (Exp) - Federal</t>
  </si>
  <si>
    <t>190000-Unbilled Revenue-F: Reg ADIT Balance - Federal</t>
  </si>
  <si>
    <t>254300-Excess ADSIT-F: Reg ADIT Balance - Federal</t>
  </si>
  <si>
    <t>25400 Accum Deferred Income Taxes ADIT State</t>
  </si>
  <si>
    <t>282000-ABFUDC - CWIP-F: Reg ADIT Balance - Federal</t>
  </si>
  <si>
    <t>282000-ABFUDC-F: Reg ADIT Balance - Federal</t>
  </si>
  <si>
    <t>282000-ADIT-OTHER PROPERTY-RECLASS</t>
  </si>
  <si>
    <t>282000-AEFUDC CWIP-F: Reg ADIT Balance - Federal</t>
  </si>
  <si>
    <t>282000-AEFUDC-F: Reg ADIT Balance - Federal</t>
  </si>
  <si>
    <t>282000-Capitalized Interest-F: Reg ADIT Balance - Federal</t>
  </si>
  <si>
    <t>282000-Coal Reclamation Costs-F: Reg ADIT Balance - Federal</t>
  </si>
  <si>
    <t>282000-Decom Costs-F: Reg ADIT Balance - Federal</t>
  </si>
  <si>
    <t>282000-Deferred Fuel FERC-F: Reg ADIT Balance - Federal</t>
  </si>
  <si>
    <t>282000-Deferred Fuel NM-F: Reg ADIT Balance - Federal</t>
  </si>
  <si>
    <t>282000-Deferred Fuel TX-F: Reg ADIT Balance - Federal</t>
  </si>
  <si>
    <t>282000-Excess ADSIT-F: Reg ADIT Balance - Federal</t>
  </si>
  <si>
    <t>282000-Other-F: Reg ADIT Balance - Federal</t>
  </si>
  <si>
    <t>283000-ABFUDC CWIP-F: Reg ADIT Balance - Federal</t>
  </si>
  <si>
    <t>283000-ABFUDC-F: Reg ADIT Balance - Federal</t>
  </si>
  <si>
    <t>283000-ADIT-OTHER-RECLASS</t>
  </si>
  <si>
    <t>283000-AEFUDC CWIP-F: Reg ADIT Balance - Federal</t>
  </si>
  <si>
    <t>283000-AEFUDC-F: Reg ADIT Balance - Federal</t>
  </si>
  <si>
    <t>283000-CIAC-F: Reg ADIT Balance - Federal</t>
  </si>
  <si>
    <t>283000-Capitalized Interest-F: Reg ADIT Balance - Federal</t>
  </si>
  <si>
    <t>283000-Coal Reclamation Costs-F: Reg ADIT Balance - Federal</t>
  </si>
  <si>
    <t>283000-Decom Costs-F: Reg ADIT Balance - Federal</t>
  </si>
  <si>
    <t>283000-Deferred Fuel FERC-F: Reg ADIT Balance - Federal</t>
  </si>
  <si>
    <t>283000-Deferred Fuel NM-F: Reg ADIT Balance - Federal</t>
  </si>
  <si>
    <t>283000-Deferred Fuel TX-F: Reg ADIT Balance - Federal</t>
  </si>
  <si>
    <t>283000-Depr Differences-F: Reg ADIT Balance - Federal</t>
  </si>
  <si>
    <t>283000-Excess Deferred Taxes-F: Reg ADIT Balance - Federal</t>
  </si>
  <si>
    <t>283000-Excess Deferred Taxes: Reg ADIT Balance - Federal</t>
  </si>
  <si>
    <t>283000-ITC-F: Reg ADIT Balance - Federal</t>
  </si>
  <si>
    <t>283000-Other Employee Benefits-F: Reg ADIT Balance - Federal</t>
  </si>
  <si>
    <t>283000-R&amp;D Credit-F: Reg ADIT Balance - Federal</t>
  </si>
  <si>
    <t>283000-Repair Allowance-F: Reg ADIT Balance - Federal</t>
  </si>
  <si>
    <t>283000-Retirement Plans-F: Reg ADIT Balance - Federal</t>
  </si>
  <si>
    <t>283000-SFAS 143 ARO-F: Reg ADIT Balance - Federal</t>
  </si>
  <si>
    <t>283000-Section 174 R&amp;D-F: Reg ADIT Balance - Federal</t>
  </si>
  <si>
    <t>283000-Strategic Costs-F: Reg ADIT Balance - Federal</t>
  </si>
  <si>
    <t>283000-Unbilled Revenue-F: Reg ADIT Balance - Federal</t>
  </si>
  <si>
    <t>182300-AEFUDC CWIP-S: Reg ADIT Balance - State</t>
  </si>
  <si>
    <t>18230 Accum Deferred Income Taxes ADIT State</t>
  </si>
  <si>
    <t>182300-AEFUDC-S: Reg ADIT Balance - State</t>
  </si>
  <si>
    <t>182300-Excess ADSIT AZ-S: Reg ADIT Balance - State</t>
  </si>
  <si>
    <t>182300-Excess ADSIT NM-S: Reg ADIT Balance - State</t>
  </si>
  <si>
    <t>182300-Excess ADSIT TX-S: Reg ADIT Balance - State</t>
  </si>
  <si>
    <t>190000-AOCI Decom-S: Reg ADIT Balance - State</t>
  </si>
  <si>
    <t>190000-Coal Reclamation Costs-S: Reg ADIT Balance - State</t>
  </si>
  <si>
    <t>190000-Deferred Fuel FERC-S: Reg ADIT Balance - State</t>
  </si>
  <si>
    <t>190000-Deferred Fuel NM-S: Reg ADIT Balance - State</t>
  </si>
  <si>
    <t>190000-Excess Deferred Taxes-S: Reg ADIT Balance - State</t>
  </si>
  <si>
    <t>190000-FIN 48-S: Reg ADIT Balance - State</t>
  </si>
  <si>
    <t>190000-ITC-S: Reg ADIT Balance - State</t>
  </si>
  <si>
    <t>190000-SFAS 143 ARO-S: Reg ADIT Balance - State</t>
  </si>
  <si>
    <t>190000-Strategic Costs-S: Reg ADIT Balance - State</t>
  </si>
  <si>
    <t>190000-TOTF-AZ-S: Reg DIT Activity (Exp) - State</t>
  </si>
  <si>
    <t>190000-Unbilled Revenue-S: Reg ADIT Balance - State</t>
  </si>
  <si>
    <t>190000-Wind Credit C/F-S: Reg ADIT Balance - State</t>
  </si>
  <si>
    <t>254300-Excess Deferred Taxes-S: Reg ADIT Balance - State</t>
  </si>
  <si>
    <t>25430 Accum Deferred Income Taxes ADIT State</t>
  </si>
  <si>
    <t>254300-ITC-S: Reg ADIT Balance - State</t>
  </si>
  <si>
    <t>282000-Excess ADSIT-AZ: Reg ADIT Balance - State</t>
  </si>
  <si>
    <t>282000-ABFUDC CWIP-S: Reg ADIT Balance - State</t>
  </si>
  <si>
    <t>282000-ABFUDC-S: Reg ADIT Balance - State</t>
  </si>
  <si>
    <t>282000-AEFUDC CWIP-S: Reg ADIT Balance - State</t>
  </si>
  <si>
    <t>282000-AEFUDC-S: Reg ADIT Balance - State</t>
  </si>
  <si>
    <t>282000-Decom Costs FQF-S: Reg ADIT Balance - State</t>
  </si>
  <si>
    <t>282000-Decom Costs-S: Reg ADIT Balance - State</t>
  </si>
  <si>
    <t>282000-Excess ADSIT-NM: Reg ADIT Balance - State</t>
  </si>
  <si>
    <t>282000-Excess ADSIT-TX: Reg ADIT Balance - State</t>
  </si>
  <si>
    <t>283000-ABFUDC CWIP-S: Reg ADIT Balance - State</t>
  </si>
  <si>
    <t>283000-ABFUDC-S: Reg ADIT Balance - State</t>
  </si>
  <si>
    <t>283000-AEFUDC CWIP-S: Reg ADIT Balance - State</t>
  </si>
  <si>
    <t>283000-AEFUDC-S: Reg ADIT Balance - State</t>
  </si>
  <si>
    <t>283000-CIAC-S: Reg ADIT Balance - State</t>
  </si>
  <si>
    <t>283000-Capitalized Interest-S: Reg ADIT Balance - State</t>
  </si>
  <si>
    <t>283000-Coal Reclamation Costs-S: Reg ADIT Balance - State</t>
  </si>
  <si>
    <t>283000-Decom Costs-S: Reg ADIT Balance - State</t>
  </si>
  <si>
    <t>283000-Deferred Fuel FERC-S: Reg ADIT Balance - State</t>
  </si>
  <si>
    <t>283000-Deferred Fuel NM-S: Reg ADIT Balance - State</t>
  </si>
  <si>
    <t>283000-Deferred Fuel TX-S: Reg ADIT Balance - State</t>
  </si>
  <si>
    <t>283000-Depr Differences-AZ: Reg ADIT Balance - State</t>
  </si>
  <si>
    <t>283000-Depr Differences-S: Reg ADIT Balance - State</t>
  </si>
  <si>
    <t>283000-Excess Deferred Taxes-S: Reg ADIT Balance - State</t>
  </si>
  <si>
    <t>283000-ITC-S: Reg ADIT Balance - State</t>
  </si>
  <si>
    <t>283000-Other Employee Benefits-S: Reg ADIT Balance - State</t>
  </si>
  <si>
    <t>283000-R&amp;D Credit-S: Reg ADIT Balance - State</t>
  </si>
  <si>
    <t>283000-Repair Allowance-S: Reg ADIT Balance - State</t>
  </si>
  <si>
    <t>283000-Retirement Plans-S: Reg ADIT Balance - State</t>
  </si>
  <si>
    <t>283000-SFAS 143 ARO-S: Reg ADIT Balance - State</t>
  </si>
  <si>
    <t>283000-Section 174 R&amp;D-S: Reg ADIT Balance - State</t>
  </si>
  <si>
    <t>283000-Strategic Costs-S: Reg ADIT Balance - State</t>
  </si>
  <si>
    <t>283000-Unbilled Revenue-S: Reg ADIT Balance - State</t>
  </si>
  <si>
    <t>182300 Excess ADSIT NM-F: FAS109 Increment Balance - Federal</t>
  </si>
  <si>
    <t>182300-ABFUDC CWIP-F: FAS109 Increment Balance - Federal</t>
  </si>
  <si>
    <t>182300-ABFUDC-F: FAS109 Increment Balance - Federal</t>
  </si>
  <si>
    <t>182300-AEFUDC CWIP-F: FAS109 Increment Balance - Federal</t>
  </si>
  <si>
    <t>182300-AEFUDC-F: FAS109 Increment Balance - Federal</t>
  </si>
  <si>
    <t>182300-AOCI Debt-F: FAS109 Increment Balance - Federal</t>
  </si>
  <si>
    <t>182300-AOCI Decom-F: FAS109 Increment Balance - Federal</t>
  </si>
  <si>
    <t>182300-AOCI Retirement Plans-F: FAS109 Increment Balance - Federal</t>
  </si>
  <si>
    <t>182300-Amort of Debt Costs-F: FAS109 Increment Balance - Federal</t>
  </si>
  <si>
    <t>182300-CIAC-F: FAS109 Increment Balance - Federal</t>
  </si>
  <si>
    <t>182300-Capitalized Interest-F: FAS109 Increment Balance - Federal</t>
  </si>
  <si>
    <t>182300-Coal Reclamation Costs-F: FAS109 Increment Balance - Federal</t>
  </si>
  <si>
    <t>182300-Decom Costs-F: FAS109 Increment Balance - Federal</t>
  </si>
  <si>
    <t>182300-Deferred Fuel FERC-F: FAS109 Increment Balance - Federal</t>
  </si>
  <si>
    <t>182300-Deferred Fuel NM-F: FAS109 Increment Balance - Federal</t>
  </si>
  <si>
    <t>182300-Deferred Fuel TX-F: FAS109 Increment Balance - Federal</t>
  </si>
  <si>
    <t>182300-Depr Differences-F: FAS109 Increment Balance - Federal</t>
  </si>
  <si>
    <t>182300-Excess ADSIT AZ-F: FAS109 Increment Balance - Federal</t>
  </si>
  <si>
    <t>182300-Excess ADSIT NM-F: FAS109 Increment Balance - Federal</t>
  </si>
  <si>
    <t>182300-Excess ADSIT TX-F: FAS109 Increment Balance - Federal</t>
  </si>
  <si>
    <t>182300-Excess Deferred Taxes: FAS109 Increment Balance - Federal</t>
  </si>
  <si>
    <t>182300-ITC-F: FAS109 Increment Balance - Federal</t>
  </si>
  <si>
    <t>182300-Other Employee Benefits-F: FAS109 Increment Balance - Federal</t>
  </si>
  <si>
    <t>182300-Other-F: FAS109 Increment Balance - Federal</t>
  </si>
  <si>
    <t>182300-R&amp;D Credit-F: FAS109 Increment Balance - Federal</t>
  </si>
  <si>
    <t>182300-Repair Allowance-F: FAS109 Increment Balance - Federal</t>
  </si>
  <si>
    <t>182300-Retirement Plans-F: FAS109 Increment Balance - Federal</t>
  </si>
  <si>
    <t>182300-SFAS 143 ARO-F: FAS109 Increment Balance - Federal</t>
  </si>
  <si>
    <t>182300-Section 174 R&amp;D-F: FAS109 Increment Balance - Federal</t>
  </si>
  <si>
    <t>182300-TOTF Income Taxes-F: FAS109 Increment Balance - Federal</t>
  </si>
  <si>
    <t>182300-Unbilled Revenue-F: FAS109 Increment Balance - Federal</t>
  </si>
  <si>
    <t>190000-ABFUDC CWIP-F: FAS109 Increment Balance - Federal</t>
  </si>
  <si>
    <t>190000-ABFUDC-F: FAS109 Increment Balance - Federal</t>
  </si>
  <si>
    <t>190000-AEFUDC CWIP-F: FAS109 Increment Balance - Federal</t>
  </si>
  <si>
    <t>190000-AEFUDC-F: FAS109 Increment Balance - Federal</t>
  </si>
  <si>
    <t>190000-AOCI Decom-F: FAS109 Increment Balance - Federal</t>
  </si>
  <si>
    <t>190000-AOCI Decom-FQF: FAS109 Increment Balance - Federal</t>
  </si>
  <si>
    <t>190000-AOCI Retirement Plans-F: FAS109 Increment Balance - Federal</t>
  </si>
  <si>
    <t>190000-AOCI Retirement Plans-S: FAS109 Increment Balance - Federal</t>
  </si>
  <si>
    <t>190000-Amort of Debt Costs-F: FAS109 Increment Balance - Federal</t>
  </si>
  <si>
    <t>190000-CIAC-F: FAS109 Increment Balance - Federal</t>
  </si>
  <si>
    <t>190000-Capitalized Interest-F: FAS109 Increment Balance - Federal</t>
  </si>
  <si>
    <t>190000-Coal Reclamation Costs-F: FAS109 Increment Balance - Federal</t>
  </si>
  <si>
    <t>190000-Decom Costs-F: FAS109 Increment Balance - Federal</t>
  </si>
  <si>
    <t>190000-Deferred Fuel FERC-F: FAS109 Increment Balance - Federal</t>
  </si>
  <si>
    <t>190000-Deferred Fuel NM-F: FAS109 Increment Balance - Federal</t>
  </si>
  <si>
    <t>190000-Deferred Fuel TX-F: FAS109 Increment Balance - Federal</t>
  </si>
  <si>
    <t>190000-Depr Differences-F: FAS109 Increment Balance - Federal</t>
  </si>
  <si>
    <t>190000-ITC Amortization-F: FAS109 Increment Balance - Federal</t>
  </si>
  <si>
    <t>190000-ITC-F: FAS109 Increment Balance - Federal</t>
  </si>
  <si>
    <t>190000-Other Employee Benefits-F: FAS109 Increment Balance - Federal</t>
  </si>
  <si>
    <t>190000-Other-F: FAS109 Increment Balance - Federal</t>
  </si>
  <si>
    <t>190000-Other-FQF: FAS109 Increment Balance - Federal</t>
  </si>
  <si>
    <t>190000-R&amp;D Credit-F: FAS109 Increment Balance - Federal</t>
  </si>
  <si>
    <t>190000-Repair Allowance-F: FAS109 Increment Balance - Federal</t>
  </si>
  <si>
    <t>190000-Retirement Plans-F: FAS109 Increment Balance - Federal</t>
  </si>
  <si>
    <t>190000-SFAS 143 ARO-F: FAS109 Increment Balance - Federal</t>
  </si>
  <si>
    <t>190000-Section 174 R&amp;D-F: FAS109 Increment Balance - Federal</t>
  </si>
  <si>
    <t>190000-Strategic Costs-F: FAS109 Increment Balance - Federal</t>
  </si>
  <si>
    <t>190000-TOTF Income Taxes-F: FAS109 Increment Balance - Federal</t>
  </si>
  <si>
    <t>190000-TOTF-NM-F: FAS109 Increment Balance - Federal</t>
  </si>
  <si>
    <t>190000-TOTF-TX-F: FAS109 Increment Balance - Federal</t>
  </si>
  <si>
    <t>190000-Unbilled Revenue-F: FAS109 Increment Balance - Federal</t>
  </si>
  <si>
    <t>190000-TOTF-AZ-F: FAS109 Increment Balance - Federal</t>
  </si>
  <si>
    <t>254300- SFAS 143 ARO-F: FAS109 Increment Balance - Federal</t>
  </si>
  <si>
    <t>254300-ABFUDC CWIP-F: FAS109 Increment Balance - Federal</t>
  </si>
  <si>
    <t>254300-ABFUDC-F: FAS109 Increment Balance - Federal</t>
  </si>
  <si>
    <t>254300-AEFUDC CWIP-F: FAS109 Increment Balance - Federal</t>
  </si>
  <si>
    <t>254300-AEFUDC-F: FAS109 Increment Balance - Federal</t>
  </si>
  <si>
    <t>254300-Amort of Debt Costs-F: FAS109 Increment Balance - Federal</t>
  </si>
  <si>
    <t>254300-CIAC-F: FAS109 Increment Balance - Federal</t>
  </si>
  <si>
    <t>254300-Capitalized Interest-F: FAS109 Increment Balance - Federal</t>
  </si>
  <si>
    <t>254300-Coal Reclamation Costs-F: FAS109 Increment Balance - Federal</t>
  </si>
  <si>
    <t>254300-Decom Costs-F: FAS109 Increment Balance - Federal</t>
  </si>
  <si>
    <t>254300-Deferred Fuel FERC-F: FAS109 Increment Balance - Federal</t>
  </si>
  <si>
    <t>254300-Deferred Fuel NM-F: FAS109 Increment Balance - Federal</t>
  </si>
  <si>
    <t>254300-Deferred Fuel TX-F: FAS109 Increment Balance - Federal</t>
  </si>
  <si>
    <t>254300-Depr Differences-F: FAS109 Increment Balance - Federal</t>
  </si>
  <si>
    <t>254300-ITC Amortization-F: FAS109 Increment Balance - Federal</t>
  </si>
  <si>
    <t>254300-ITC-F: FAS109 Increment Balance - Federal</t>
  </si>
  <si>
    <t>254300-Other Employee Benefits-F: FAS109 Increment Balance - Federal</t>
  </si>
  <si>
    <t>254300-Other-F: FAS109 Increment Balance - Federal</t>
  </si>
  <si>
    <t>254300-R&amp;D Credit-F: FAS109 Increment Balance - Federal</t>
  </si>
  <si>
    <t>254300-Repair Allowance-F: FAS109 Increment Balance - Federal</t>
  </si>
  <si>
    <t>254300-Retirement Plans-F: FAS109 Increment Balance - Federal</t>
  </si>
  <si>
    <t>254300-SFAS 143 ARO-F: FAS109 Increment Balance - Federal</t>
  </si>
  <si>
    <t>254300-Section 174 R&amp;D-F: FAS109 Increment Balance - Federal</t>
  </si>
  <si>
    <t>254300-TOTF Income Taxes-F: FAS109 Increment Balance - Federal</t>
  </si>
  <si>
    <t>254300-Unbilled Revenue-F: FAS109 Increment Balance - Federal</t>
  </si>
  <si>
    <t>282000-Excess ADSIT-F: FAS109 Increment Balance - Federal</t>
  </si>
  <si>
    <t>282000-ABFUDC - CWIP-F: FAS109 Increment Balance - Federal</t>
  </si>
  <si>
    <t>282000-ABFUDC-F: FAS109 Increment Balance - Federal</t>
  </si>
  <si>
    <t>282000-AEFUDC CWIP-F: FAS109 Increment Balance - Federal</t>
  </si>
  <si>
    <t>282000-AEFUDC-F: FAS109 Increment Balance - Federal</t>
  </si>
  <si>
    <t>282000-Depreciation Differences-F: FAS109 Increment Balance - Federal</t>
  </si>
  <si>
    <t>282000-Other-F: FAS109 Increment Balance - Federal</t>
  </si>
  <si>
    <t>283000-ABFUDC CWIP-F: FAS109 Increment Balance - Federal</t>
  </si>
  <si>
    <t>283000-ABFUDC-F: FAS109 Increment Balance - Federal</t>
  </si>
  <si>
    <t>283000-AEFUDC CWIP-F: FAS109 Increment Balance - Federal</t>
  </si>
  <si>
    <t>283000-AEFUDC-F: FAS109 Increment Balance - Federal</t>
  </si>
  <si>
    <t>283000-Amort of Debt Costs-F: FAS109 Increment Balance - Federal</t>
  </si>
  <si>
    <t>283000-CIAC-F: FAS109 Increment Balance - Federal</t>
  </si>
  <si>
    <t>283000-Capitalized Interest-F: FAS109 Increment Balance - Federal</t>
  </si>
  <si>
    <t>283000-Coal Reclamation Costs-F: FAS109 Increment Balance - Federal</t>
  </si>
  <si>
    <t>283000-Decom Costs-F: FAS109 Increment Balance - Federal</t>
  </si>
  <si>
    <t>283000-Deferred Fuel FERC-F: FAS109 Increment Balance - Federal</t>
  </si>
  <si>
    <t>283000-Deferred Fuel NM-F: FAS109 Increment Balance - Federal</t>
  </si>
  <si>
    <t>283000-Deferred Fuel TX-F: FAS109 Increment Balance - Federal</t>
  </si>
  <si>
    <t>283000-Depr Differences-F: FAS109 Increment Balance - Federal</t>
  </si>
  <si>
    <t>283000-Excess Deferred Taxes-F: FAS109 Increment Balance - Federal</t>
  </si>
  <si>
    <t>283000-Excess Deferred Taxes: FAS109 Increment Balance - Federal</t>
  </si>
  <si>
    <t>283000-ITC-F: FAS109 Increment Balance - Federal</t>
  </si>
  <si>
    <t>283000-Other Employee Benefits-F: FAS109 Increment Balance - Federal</t>
  </si>
  <si>
    <t>283000-Other-F: FAS109 Increment Balance - Federal</t>
  </si>
  <si>
    <t>283000-R&amp;D Credit-F: FAS109 Increment Balance - Federal</t>
  </si>
  <si>
    <t>283000-Repair Allowance-F: FAS109 Increment Balance - Federal</t>
  </si>
  <si>
    <t>283000-Retirement Plans-F: FAS109 Increment Balance - Federal</t>
  </si>
  <si>
    <t>283000-SFAS 143 ARO-F: FAS109 Increment Balance - Federal</t>
  </si>
  <si>
    <t>283000-Section 174 R&amp;D-F: FAS109 Increment Balance - Federal</t>
  </si>
  <si>
    <t>283000-Strategic Costs-F: FAS109 Increment Balance - Federal</t>
  </si>
  <si>
    <t>283000-TOTF Income Taxes-F: FAS109 Increment Balance - Federal</t>
  </si>
  <si>
    <t>283000-Unbilled Revenue-F: FAS109 Increment Balance - Federal</t>
  </si>
  <si>
    <t>182300-ABFUDC CWIP-S: FAS109 Increment Balance - State</t>
  </si>
  <si>
    <t>18230 Other Regulatory Assets FAS109 State</t>
  </si>
  <si>
    <t>182300-ABFUDC-S: FAS109 Increment Balance - State</t>
  </si>
  <si>
    <t>182300-AEFUDC CWIP-S: FAS109 Increment Balance - State</t>
  </si>
  <si>
    <t>182300-AEFUDC-S: FAS109 Increment Balance - State</t>
  </si>
  <si>
    <t>182300-AOCI Debt-S: FAS109 Increment Balance - State</t>
  </si>
  <si>
    <t>182300-AOCI Decom-S: FAS109 Increment Balance - State</t>
  </si>
  <si>
    <t>182300-AOCI Retirement Plans-S: FAS109 Increment Balance - State</t>
  </si>
  <si>
    <t>182300-Amort of Debt Costs-S: FAS109 Increment Balance - State</t>
  </si>
  <si>
    <t>182300-CIAC-S: FAS109 Increment Balance - State</t>
  </si>
  <si>
    <t>182300-Capitalized Interest-S: FAS109 Increment Balance - State</t>
  </si>
  <si>
    <t>182300-Coal Reclamation Costs-S: FAS109 Increment Balance - State</t>
  </si>
  <si>
    <t>182300-Decom Costs-S: FAS109 Increment Balance - State</t>
  </si>
  <si>
    <t>182300-Deferred Fuel FERC-S: FAS109 Increment Balance - State</t>
  </si>
  <si>
    <t>182300-Deferred Fuel NM-S: FAS109 Increment Balance - State</t>
  </si>
  <si>
    <t>182300-Deferred Fuel TX-S: FAS109 Increment Balance - State</t>
  </si>
  <si>
    <t>182300-Depr Differences-AZ: FAS109 Increment Balance - State</t>
  </si>
  <si>
    <t>182300-Depr Differences-S: FAS109 Increment Balance - State</t>
  </si>
  <si>
    <t>182300-Excess ADSIT AZ-S: FAS109 Increment Balance - State</t>
  </si>
  <si>
    <t>182300-Excess ADSIT NM-S: FAS109 Increment Balance - State</t>
  </si>
  <si>
    <t>182300-Excess ADSIT TX-S: FAS109 Increment Balance - State</t>
  </si>
  <si>
    <t>182300-ITC-S: FAS109 Increment Balance - State</t>
  </si>
  <si>
    <t>182300-Other Employee Benefits-S: FAS109 Increment Balance - State</t>
  </si>
  <si>
    <t>182300-Other-S: FAS109 Increment Balance - State</t>
  </si>
  <si>
    <t>182300-R&amp;D Credit-S: FAS109 Increment Balance - State</t>
  </si>
  <si>
    <t>182300-Repair Allowance-S: FAS109 Increment Balance - State</t>
  </si>
  <si>
    <t>182300-Retirement Plans-S: FAS109 Increment Balance - State</t>
  </si>
  <si>
    <t>182300-SFAS 143 ARO-S: FAS109 Increment Balance - State</t>
  </si>
  <si>
    <t>182300-Section 174 R&amp;D-S: FAS109 Increment Balance - State</t>
  </si>
  <si>
    <t>182300-TOTF Income Taxes-S: FAS109 Increment Balance - State</t>
  </si>
  <si>
    <t>182300-Unbilled Revenue-S: FAS109 Increment Balance - State</t>
  </si>
  <si>
    <t>190000-AOCI Debt-S: FAS109 Increment Balance - State</t>
  </si>
  <si>
    <t>190000-AOCI Decom-S: FAS109 Increment Balance - State</t>
  </si>
  <si>
    <t>190000-AOCI Retirement Plans-S: FAS109 Increment Balance - State</t>
  </si>
  <si>
    <t>190000-CIAC-S: FAS109 Increment Balance - State</t>
  </si>
  <si>
    <t>190000-Capitalized Interest-S: FAS109 Increment Balance - State</t>
  </si>
  <si>
    <t>190000-Coal Reclamation Costs-S: FAS109 Increment Balance - State</t>
  </si>
  <si>
    <t>190000-Deferred Fuel FERC-S: FAS109 Increment Balance - State</t>
  </si>
  <si>
    <t>190000-Deferred Fuel NM-S: FAS109 Increment Balance - State</t>
  </si>
  <si>
    <t>190000-Deferred Fuel TX-S: FAS109 Increment Balance - State</t>
  </si>
  <si>
    <t>190000-Depreciation Differences-S: FAS109 Increment Balance - State</t>
  </si>
  <si>
    <t>190000-FIN 48-S: FAS109 Increment Balance - State</t>
  </si>
  <si>
    <t>190000-ITC-S: FAS109 Increment Balance - State</t>
  </si>
  <si>
    <t>190000-NOL AZ-S: FAS109 Increment Balance - State</t>
  </si>
  <si>
    <t>190000-NOL NM-S: FAS109 Increment Balance - State</t>
  </si>
  <si>
    <t>190000-NOL TX-S: FAS109 Increment Balance - State</t>
  </si>
  <si>
    <t>190000-Other Employee Benefits-S: FAS109 Increment Balance - State</t>
  </si>
  <si>
    <t>190000-Other-S: FAS109 Increment Balance - State</t>
  </si>
  <si>
    <t>190000-R&amp;D Credit: FAS109 Increment Balance - State</t>
  </si>
  <si>
    <t>190000-Retirement Plans-S: FAS109 Increment Balance - State</t>
  </si>
  <si>
    <t>190000-SFAS 143 ARO-S: FAS109 Increment Balance - State</t>
  </si>
  <si>
    <t>190000-Strategic Costs-S: FAS109 Increment Balance - State</t>
  </si>
  <si>
    <t>190000-TOTF-AZ-S: FAS109 Increment Balance - State</t>
  </si>
  <si>
    <t>190000-TOTF-NM-S: FAS109 Increment Balance - State</t>
  </si>
  <si>
    <t>190000-TOTF-TX-S: FAS109 Increment Balance - State</t>
  </si>
  <si>
    <t>190000-Unbilled Revenue-S: FAS109 Increment Balance - State</t>
  </si>
  <si>
    <t>190000-Wind Credit C/F-S: FAS109 Increment Balance - State</t>
  </si>
  <si>
    <t>254300-ITC-S: FAS109 Increment Balance - State</t>
  </si>
  <si>
    <t>254300-Other-S: FAS109 Increment Balance - State</t>
  </si>
  <si>
    <t>282000-ABFUDC CWIP-S: FAS109 Increment Balance - State</t>
  </si>
  <si>
    <t>28200 Accum Def Inc Taxes Other FAS109 State</t>
  </si>
  <si>
    <t>282000-ABFUDC-S: FAS109 Increment Balance - State</t>
  </si>
  <si>
    <t>282000-AEFUDC CWIP-S: FAS109 Increment Balance - State</t>
  </si>
  <si>
    <t>282000-AEFUDC-S: FAS109 Increment Balance - State</t>
  </si>
  <si>
    <t>282000-Decom Costs FQF-S: FAS109 Increment Balance - State</t>
  </si>
  <si>
    <t>282000-Decom Costs-S: FAS109 Increment Balance - State</t>
  </si>
  <si>
    <t>282000-Depr Differences-S: FAS109 Increment Balance - State</t>
  </si>
  <si>
    <t>282000-Excess ADSIT-AZ: FAS109 Increment Balance - State</t>
  </si>
  <si>
    <t>282000-Excess ADSIT-NM: FAS109 Increment Balance - State</t>
  </si>
  <si>
    <t>282000-Excess ADSIT-TX: FAS109 Increment Balance - State</t>
  </si>
  <si>
    <t>282000-Repair Allowance-S: FAS109 Increment Balance - State</t>
  </si>
  <si>
    <t>282000-Section 174 R&amp;D-S: FAS109 Increment Balance - State</t>
  </si>
  <si>
    <t>283000-ABFUDC CWIP-S: FAS109 Increment Balance - State</t>
  </si>
  <si>
    <t>28300 Accum Def Inc Taxes Other FAS109 State</t>
  </si>
  <si>
    <t>283000-ABFUDC-S: FAS109 Increment Balance - State</t>
  </si>
  <si>
    <t>283000-AEFUDC CWIP-S: FAS109 Increment Balance - State</t>
  </si>
  <si>
    <t>283000-AEFUDC-S: FAS109 Increment Balance - State</t>
  </si>
  <si>
    <t>283000-Amort of Debt Costs-S: FAS109 Increment Balance - State</t>
  </si>
  <si>
    <t>283000-CIAC-S: FAS109 Increment Balance - State</t>
  </si>
  <si>
    <t>283000-Capitalized Interest-S: FAS109 Increment Balance - State</t>
  </si>
  <si>
    <t>283000-Coal Reclamation Costs-S: FAS109 Increment Balance - State</t>
  </si>
  <si>
    <t>283000-Decom Costs-S: FAS109 Increment Balance - State</t>
  </si>
  <si>
    <t>283000-Deferred Fuel FERC-S: FAS109 Increment Balance - State</t>
  </si>
  <si>
    <t>283000-Deferred Fuel NM-S: FAS109 Increment Balance - State</t>
  </si>
  <si>
    <t>283000-Deferred Fuel TX-S: FAS109 Increment Balance - State</t>
  </si>
  <si>
    <t>283000-Depr Differences-AZ: FAS109 Increment Balance - State</t>
  </si>
  <si>
    <t>283000-Depr Differences-S: FAS109 Increment Balance - State</t>
  </si>
  <si>
    <t>283000-Excess Deferred Taxes-S: FAS109 Increment Balance - State</t>
  </si>
  <si>
    <t>283000-ITC-S: FAS109 Increment Balance - State</t>
  </si>
  <si>
    <t>283000-Other Employee Benefits-S: FAS109 Increment Balance - State</t>
  </si>
  <si>
    <t>283000-Other-S: FAS109 Increment Balance - State</t>
  </si>
  <si>
    <t>283000-R&amp;D Credit-S: FAS109 Increment Balance - State</t>
  </si>
  <si>
    <t>283000-Repair Allowance-S: FAS109 Increment Balance - State</t>
  </si>
  <si>
    <t>283000-Retirement Plans-S: FAS109 Increment Balance - State</t>
  </si>
  <si>
    <t>283000-SFAS 143 ARO-S: FAS109 Increment Balance - State</t>
  </si>
  <si>
    <t>283000-Section 174 R&amp;D-S: FAS109 Increment Balance - State</t>
  </si>
  <si>
    <t>283000-Strategic Costs-S: FAS109 Increment Balance - State</t>
  </si>
  <si>
    <t>283000-TOTF Income Taxes-S: FAS109 Increment Balance - State</t>
  </si>
  <si>
    <t>283000-Unbilled Revenue-S: FAS109 Increment Balance - State</t>
  </si>
  <si>
    <t>252000-DIST-CUST ADV FOR CONSTR</t>
  </si>
  <si>
    <t>253000-FC-OTH DEF CREDITS COAL REC</t>
  </si>
  <si>
    <t>Coal Reclamation Liability</t>
  </si>
  <si>
    <t>25300 Other Deferred Credits</t>
  </si>
  <si>
    <t>Other Deferred Credits</t>
  </si>
  <si>
    <t>254399-NM OTHER REGULATORY LIAB</t>
  </si>
  <si>
    <t>25430 Other Regulatory Liabilities</t>
  </si>
  <si>
    <t>254399-OTHER REGULATORY LIAB</t>
  </si>
  <si>
    <t>254399-TX OTHER REGULATORY LIAB</t>
  </si>
  <si>
    <t>303XXX INTANGIBLE ADJUSTMENT ONLY-PLANT</t>
  </si>
  <si>
    <t>Unmapped Rate Base</t>
  </si>
  <si>
    <t>10100 Plant - Intangible Plant ZZZ</t>
  </si>
  <si>
    <t>303XXX INTANGIBLE ADJUSTMENT ONLY-ACCUM DEPR</t>
  </si>
  <si>
    <t>11100 Accum Depr - Intangible Plant ZZZ</t>
  </si>
  <si>
    <t>409100 Fed Book/Tax Adjustment Only</t>
  </si>
  <si>
    <t>409200 Federal Adjustments</t>
  </si>
  <si>
    <t>40920 Federal Credits TAX MEMO</t>
  </si>
  <si>
    <t>Income Tax Oth Income Deduct</t>
  </si>
  <si>
    <t>Taxes On Other  Income and Deducts</t>
  </si>
  <si>
    <t>409200 Federal Adjustments QF</t>
  </si>
  <si>
    <t>410100-ABFUDC-F: Difference Activity - Federal</t>
  </si>
  <si>
    <t>410100-Excess ADSIT AZ-F: Difference Activity - Federal</t>
  </si>
  <si>
    <t>410100-Excess ADSIT NM-F: Difference Activity - Federal</t>
  </si>
  <si>
    <t>410100-Excess ADSIT TX-F: Difference Activity - Federal</t>
  </si>
  <si>
    <t>410100-Excess ADSIT-F: Difference Activity - Federal</t>
  </si>
  <si>
    <t>410100-Excess Deferred Taxes-F: Difference Activity - Federal</t>
  </si>
  <si>
    <t>410100-ITC-F: Difference Activity - Federal</t>
  </si>
  <si>
    <t>410100-NOL TX-S: Difference Activity - Federal</t>
  </si>
  <si>
    <t>410100-TOTF-AZ-F: Difference Activity - Federal</t>
  </si>
  <si>
    <t>410100-TOTF-NM-F: Difference Activity - Federal</t>
  </si>
  <si>
    <t>410100-TOTF-TX-F: Difference Activity - Federal</t>
  </si>
  <si>
    <t>411100-Excess ADSIT AZ-F: Difference Activity - Federal</t>
  </si>
  <si>
    <t>41110 Federal Timing Differences TAX MEMO</t>
  </si>
  <si>
    <t>411100-Excess ADSIT NM-F: Difference Activity - Federal</t>
  </si>
  <si>
    <t>411100-Excess ADSIT TX-F: Difference Activity - Federal</t>
  </si>
  <si>
    <t>411100-TOTF-AZ-F: Difference Activity - Federal</t>
  </si>
  <si>
    <t>411100-TOTF-NM-F: Difference Activity - Federal</t>
  </si>
  <si>
    <t>411100-TOTF-TX-F: Difference Activity - Federal</t>
  </si>
  <si>
    <t>411400-ITC Amortization-F: Difference Activity - Federal</t>
  </si>
  <si>
    <t>41140 Federal Timing Differences TAX MEMO</t>
  </si>
  <si>
    <t>411100 Federal Credit - AMT-F: Change in FAS109 Bal - Federal</t>
  </si>
  <si>
    <t>Non-Statutory Rate Activity - Fed</t>
  </si>
  <si>
    <t>41110 Non-Statutory Rate Activity - Fed TAX MEMO</t>
  </si>
  <si>
    <t>Non-Statutory Rate Activity</t>
  </si>
  <si>
    <t>283000-Depr Differences-AZ: Change in FAS109 Bal - State</t>
  </si>
  <si>
    <t>Non-Statutory Rate Activity - State</t>
  </si>
  <si>
    <t>28300 Non-Statutory Rate Activity - State TAX MEMO</t>
  </si>
  <si>
    <t>FAS109 Incremental Activity State</t>
  </si>
  <si>
    <t>409100 DPAD - Federal</t>
  </si>
  <si>
    <t>409100 ITC Credit - Federal</t>
  </si>
  <si>
    <t>409100 R and D Credit - Federal</t>
  </si>
  <si>
    <t>409100 Retirement Plans - Federal</t>
  </si>
  <si>
    <t>409100 Valuation Reserve - Federal</t>
  </si>
  <si>
    <t>409100 Wind Credit - Federal</t>
  </si>
  <si>
    <t>411100 FIN48 - Federal</t>
  </si>
  <si>
    <t>41110 Perm M-Item Activity Federal TAX MEMO</t>
  </si>
  <si>
    <t>409100 AZ ADSIT Adjustment Only</t>
  </si>
  <si>
    <t>409100 AZ Book/Tax Adjustment Only</t>
  </si>
  <si>
    <t>409100 AZ Other SIT Adjustment Only</t>
  </si>
  <si>
    <t>409100 DPAD - AZ</t>
  </si>
  <si>
    <t>409100 DPAD - NM</t>
  </si>
  <si>
    <t>409100 DPAD - TX</t>
  </si>
  <si>
    <t>409100 DPAD - TX Adjustment Only</t>
  </si>
  <si>
    <t>409100 FIN48 - TX</t>
  </si>
  <si>
    <t>409100 ITC Credit - AZ</t>
  </si>
  <si>
    <t>409100 ITC Credit - NM</t>
  </si>
  <si>
    <t>409100 NM ADSIT Adjustment Only</t>
  </si>
  <si>
    <t>409100 NM Book/Tax Adjustment Only</t>
  </si>
  <si>
    <t>409100 NM Other SIT Adjustment Only</t>
  </si>
  <si>
    <t>409100 Other Employee Benefits - NM</t>
  </si>
  <si>
    <t>409100 R &amp; D Credit - TX</t>
  </si>
  <si>
    <t>409100 R and D Credit - AZ</t>
  </si>
  <si>
    <t>409100 R and D Credit - NM</t>
  </si>
  <si>
    <t>409100 R and D Credit - TX</t>
  </si>
  <si>
    <t>409100 Retirement Plans - AZ</t>
  </si>
  <si>
    <t>409100 Retirement Plans - NM</t>
  </si>
  <si>
    <t>409100 Retirement Plans - TX Adjustment Only</t>
  </si>
  <si>
    <t>409100 TX ADSIT Adjustment Only</t>
  </si>
  <si>
    <t>409100 TX Book/Tax Adjustment Only</t>
  </si>
  <si>
    <t>409100 TX Other SIT Adjustment Only</t>
  </si>
  <si>
    <t>409100 Valuation Reserve - AZ</t>
  </si>
  <si>
    <t>409100 Valuation Reserve - NM</t>
  </si>
  <si>
    <t>409100 Valuation Reserve - TX</t>
  </si>
  <si>
    <t>409100 Wind Credit - AZ</t>
  </si>
  <si>
    <t>409100 Wind Credit - NM</t>
  </si>
  <si>
    <t>411100 FIN48 - AZ</t>
  </si>
  <si>
    <t>41110 Perm M-Item Activity State TAX MEMO</t>
  </si>
  <si>
    <t>411100 FIN48 - NM</t>
  </si>
  <si>
    <t>409100 State FIN 48 - AZ</t>
  </si>
  <si>
    <t>409100 State FIN 48 - TX Adjustment Only</t>
  </si>
  <si>
    <t>409100 State Tax Expense - TX</t>
  </si>
  <si>
    <t>410100-Amortization of ADSIT-S: Reg DIT Activity (EXP) - AZ</t>
  </si>
  <si>
    <t>41010 State Credits TAX MEMO</t>
  </si>
  <si>
    <t>410100-Amortization of ADSIT-S: Reg DIT Activity (EXP) - NM</t>
  </si>
  <si>
    <t>410100-Amortization of ADSIT-S: Reg DIT Activity (EXP) - TX</t>
  </si>
  <si>
    <t>410100-CIAC-S: Difference Activity - State</t>
  </si>
  <si>
    <t>41010 State Timing Differences TAX MEMO</t>
  </si>
  <si>
    <t>410100-Excess ADSIT AZ-S: Difference Activity - State</t>
  </si>
  <si>
    <t>410100-Excess ADSIT NM-S: Difference Activity - State</t>
  </si>
  <si>
    <t>410100-Excess ADSIT TX-S: Difference Activity - State</t>
  </si>
  <si>
    <t>410100-NOL AZ-S: Difference Activity - State</t>
  </si>
  <si>
    <t>410100-NOL NM-S: Difference Activity - State</t>
  </si>
  <si>
    <t>410100-Other-AZ: Difference Activity - State</t>
  </si>
  <si>
    <t>410100-Other-S: Difference Activity - State Adj</t>
  </si>
  <si>
    <t>410100-TOTF-AZ-AZ: Difference Activity - State</t>
  </si>
  <si>
    <t>410100-TOTF-NM-NM: Difference Activity - State</t>
  </si>
  <si>
    <t>410100-TOTF-TX-TX: Difference Activity - State</t>
  </si>
  <si>
    <t>411100-Excess ADSIT AZ-S: Difference Activity - State</t>
  </si>
  <si>
    <t>411100-Excess ADSIT NM-S: Difference Activity - State</t>
  </si>
  <si>
    <t>411100-Excess ADSIT TX-S: Difference Activity - State</t>
  </si>
  <si>
    <t>411100-TOTF-AZ-AZ: Difference Activity - State</t>
  </si>
  <si>
    <t>411100-TOTF-NM-NM: Difference Activity - State</t>
  </si>
  <si>
    <t>411100-TOTF-TX-TX: Difference Activity - State</t>
  </si>
  <si>
    <t>182300-ABFUDC-S: Change in FAS109 Bal - State</t>
  </si>
  <si>
    <t>182300-AOCI Debt-F: Change in FAS109 Bal - Federal</t>
  </si>
  <si>
    <t>182300-AOCI Debt-S: Change in FAS109 Bal - State</t>
  </si>
  <si>
    <t>182300-AOCI Decom-F: Change in FAS109 Bal - Federal</t>
  </si>
  <si>
    <t>182300-AOCI Decom-S: Change in FAS109 Bal - State</t>
  </si>
  <si>
    <t>182300-AOCI Retirement Plans-F: Change in FAS109 Bal - Federal</t>
  </si>
  <si>
    <t>182300-AOCI Retirement Plans-S: Change in FAS109 Bal - State</t>
  </si>
  <si>
    <t>182300-Amort of Debt Costs-F: Change in FAS109 Bal - Federal</t>
  </si>
  <si>
    <t>182300-Amort of Debt Costs-S: Change in FAS109 Bal - State</t>
  </si>
  <si>
    <t>182300-CIAC-F: Change in FAS109 Bal - Federal</t>
  </si>
  <si>
    <t>182300-CIAC-S: Change in FAS109 Bal - State</t>
  </si>
  <si>
    <t>182300-Capitalized Interest-F: Change in FAS109 Bal - Federal</t>
  </si>
  <si>
    <t>182300-Capitalized Interest-S: Change in FAS109 Bal - State</t>
  </si>
  <si>
    <t>182300-Coal Reclamation Costs-F: Change in FAS109 Bal - Federal</t>
  </si>
  <si>
    <t>182300-Coal Reclamation Costs-S: Change in FAS109 Bal - State</t>
  </si>
  <si>
    <t>182300-Decom Costs-F: Change in FAS109 Bal - Federal</t>
  </si>
  <si>
    <t>182300-Decom Costs-S: Change in FAS109 Bal - State</t>
  </si>
  <si>
    <t>182300-Deferred Fuel FERC-F: Change in FAS109 Bal - Federal</t>
  </si>
  <si>
    <t>182300-Deferred Fuel FERC-S: Change in FAS109 Bal - State</t>
  </si>
  <si>
    <t>182300-Deferred Fuel NM-F: Change in FAS109 Bal - Federal</t>
  </si>
  <si>
    <t>182300-Deferred Fuel NM-S: Change in FAS109 Bal - State</t>
  </si>
  <si>
    <t>182300-Deferred Fuel TX-F: Change in FAS109 Bal - Federal</t>
  </si>
  <si>
    <t>182300-Deferred Fuel TX-S: Change in FAS109 Bal - State</t>
  </si>
  <si>
    <t>182300-Depr Differences-F: Change in FAS109 Bal - Federal</t>
  </si>
  <si>
    <t>182300-Depr Differences-S: Change in FAS109 Bal - State</t>
  </si>
  <si>
    <t>182300-ITC-F: Change in FAS109 Bal - Federal</t>
  </si>
  <si>
    <t>182300-ITC-S: Change in FAS109 Bal - State</t>
  </si>
  <si>
    <t>182300-Other Employee Benefits-F: Change in FAS109 Bal - Federal</t>
  </si>
  <si>
    <t>182300-Other Employee Benefits-S: Change in FAS109 Bal - State</t>
  </si>
  <si>
    <t>182300-Other-F: Change in FAS109 Bal - Federal</t>
  </si>
  <si>
    <t>182300-Other-S: Change in FAS109 Bal - State</t>
  </si>
  <si>
    <t>182300-R&amp;D Credit-F: Change in FAS109 Bal - Federal</t>
  </si>
  <si>
    <t>182300-R&amp;D Credit-S: Change in FAS109 Bal - State</t>
  </si>
  <si>
    <t>182300-Repair Allowance-F: Change in FAS109 Bal - Federal</t>
  </si>
  <si>
    <t>182300-Repair Allowance-S: Change in FAS109 Bal - State</t>
  </si>
  <si>
    <t>182300-Retirement Plans-F: Change in FAS109 Bal - Federal</t>
  </si>
  <si>
    <t>182300-Retirement Plans-S: Change in FAS109 Bal - State</t>
  </si>
  <si>
    <t>182300-SFAS 143 ARO-F: Change in FAS109 Bal - Federal</t>
  </si>
  <si>
    <t>182300-SFAS 143 ARO-S: Change in FAS109 Bal - State</t>
  </si>
  <si>
    <t>182300-Section 174 R&amp;D-F: Change in FAS109 Bal - Federal</t>
  </si>
  <si>
    <t>182300-Section 174 R&amp;D-S: Change in FAS109 Bal - State</t>
  </si>
  <si>
    <t>182300-TOTF Income Taxes-F: Change in FAS109 Bal - Federal</t>
  </si>
  <si>
    <t>182300-TOTF Income Taxes-S: Change in FAS109 Bal - State</t>
  </si>
  <si>
    <t>182300-Unbilled Revenue-F: Change in FAS109 Bal - Federal</t>
  </si>
  <si>
    <t>182300-Unbilled Revenue-S: Change in FAS109 Bal - State</t>
  </si>
  <si>
    <t>190000-ABFUDC CWIP-F: Change in FAS109 Bal - Federal</t>
  </si>
  <si>
    <t>190000-ABFUDC-F: Change in FAS109 Bal - Federal</t>
  </si>
  <si>
    <t>190000-AEFUDC CWIP-F: Change in FAS109 Bal - Federal</t>
  </si>
  <si>
    <t>190000-AEFUDC-F: Change in FAS109 Bal - Federal</t>
  </si>
  <si>
    <t>190000-AOCI Decom-F: Change in FAS109 Bal - Federal</t>
  </si>
  <si>
    <t>190000-AOCI Decom-FQF: Change in FAS109 Bal - Federal</t>
  </si>
  <si>
    <t>190000-Amort of Debt Costs-F: Change in FAS109 Bal - Federal</t>
  </si>
  <si>
    <t>190000-CIAC-F: Change in FAS109 Bal - Federal</t>
  </si>
  <si>
    <t>190000-Capitalized Interest-F: Change in FAS109 Bal - Federal</t>
  </si>
  <si>
    <t>190000-Coal Reclamation Costs-F: Change in FAS109 Bal - Federal</t>
  </si>
  <si>
    <t>190000-Decom Costs-F: Change in FAS109 Bal - Federal</t>
  </si>
  <si>
    <t>190000-Deferred Fuel FERC-F: Change in FAS109 Bal - Federal</t>
  </si>
  <si>
    <t>190000-Deferred Fuel FERC-S: Change in FAS109 Bal - State</t>
  </si>
  <si>
    <t>190000-Deferred Fuel NM-F: Change in FAS109 Bal - Federal</t>
  </si>
  <si>
    <t>190000-Deferred Fuel NM-S: Change in FAS109 Bal - State</t>
  </si>
  <si>
    <t>190000-Deferred Fuel TX-F: Change in FAS109 Bal - Federal</t>
  </si>
  <si>
    <t>190000-Deferred Fuel TX-S: Change in FAS109 Bal - State</t>
  </si>
  <si>
    <t>190000-Depr Differences-F: Change in FAS109 Bal - Federal</t>
  </si>
  <si>
    <t>190000-ITC-F: Change in FAS109 Bal - Federal</t>
  </si>
  <si>
    <t>190000-Other Employee Benefits-F: Change in FAS109 Bal - Federal</t>
  </si>
  <si>
    <t>190000-Other-F: Change in FAS109 Bal - Federal</t>
  </si>
  <si>
    <t>190000-Other-FQF: Change in FAS109 Bal - Federal</t>
  </si>
  <si>
    <t>190000-R&amp;D Credit-F: Change in FAS109 Bal - Federal</t>
  </si>
  <si>
    <t>190000-Repair Allowance-F: Change in FAS109 Bal - Federal</t>
  </si>
  <si>
    <t>190000-Retirement Plans-F: Change in FAS109 Bal - Federal</t>
  </si>
  <si>
    <t>190000-SFAS 143 ARO-F: Change in FAS109 Bal - Federal</t>
  </si>
  <si>
    <t>190000-Section 174 R&amp;D-F: Change in FAS109 Bal - Federal</t>
  </si>
  <si>
    <t>190000-TOTF Income Taxes-F: Change in FAS109 Bal - Federal</t>
  </si>
  <si>
    <t>190000-Unbilled Revenue-F: Change in FAS109 Bal - Federal</t>
  </si>
  <si>
    <t>254300- SFAS 143 ARO-F: Change in FAS109 Bal - Federal</t>
  </si>
  <si>
    <t>254300-ABFUDC CWIP-F: Change in FAS109 Bal - Federal</t>
  </si>
  <si>
    <t>254300-ABFUDC-F: Change in FAS109 Bal - Federal</t>
  </si>
  <si>
    <t>254300-AEFUDC CWIP-F: Change in FAS109 Bal - Federal</t>
  </si>
  <si>
    <t>254300-AEFUDC-F: Change in FAS109 Bal - Federal</t>
  </si>
  <si>
    <t>254300-Amort of Debt Costs-F: Change in FAS109 Bal - Federal</t>
  </si>
  <si>
    <t>254300-CIAC-F: Change in FAS109 Bal - Federal</t>
  </si>
  <si>
    <t>254300-Capitalized Interest-F: Change in FAS109 Bal - Federal</t>
  </si>
  <si>
    <t>254300-Coal Reclamation Costs-F: Change in FAS109 Bal - Federal</t>
  </si>
  <si>
    <t>254300-Decom Costs-F: Change in FAS109 Bal - Federal</t>
  </si>
  <si>
    <t>254300-Deferred Fuel FERC-F: Change in FAS109 Bal - Federal</t>
  </si>
  <si>
    <t>254300-Deferred Fuel NM-F: Change in FAS109 Bal - Federal</t>
  </si>
  <si>
    <t>254300-Deferred Fuel TX-F: Change in FAS109 Bal - Federal</t>
  </si>
  <si>
    <t>254300-Depr Differences-F: Change in FAS109 Bal - Federal</t>
  </si>
  <si>
    <t>254300-ITC-F: Change in FAS109 Bal - Federal</t>
  </si>
  <si>
    <t>254300-Other Employee Benefits-F: Change in FAS109 Bal - Federal</t>
  </si>
  <si>
    <t>254300-Other-F: Change in FAS109 Bal - Federal</t>
  </si>
  <si>
    <t>254300-Other-S: Change in FAS109 Bal - State</t>
  </si>
  <si>
    <t>254300-R&amp;D Credit-F: Change in FAS109 Bal - Federal</t>
  </si>
  <si>
    <t>254300-Repair Allowance-F: Change in FAS109 Bal - Federal</t>
  </si>
  <si>
    <t>254300-Retirement Plans-F: Change in FAS109 Bal - Federal</t>
  </si>
  <si>
    <t>254300-SFAS 143 ARO-F: Change in FAS109 Bal - Federal</t>
  </si>
  <si>
    <t>254300-Section 174 R&amp;D-F: Change in FAS109 Bal - Federal</t>
  </si>
  <si>
    <t>254300-TOTF Income Taxes-F: Change in FAS109 Bal - Federal</t>
  </si>
  <si>
    <t>254300-Unbilled Revenue-F: Change in FAS109 Bal - Federal</t>
  </si>
  <si>
    <t>255000-ITC Amortization-F: Change in FAS109 Bal - Federal</t>
  </si>
  <si>
    <t>25500 Change in FAS 109 - State TAX MEMO</t>
  </si>
  <si>
    <t>Accum Def Invest Tax Credits</t>
  </si>
  <si>
    <t>283000-ABFUDC CWIP-F: Change in FAS109 Bal - Federal</t>
  </si>
  <si>
    <t>283000-ABFUDC CWIP-S: Change in FAS109 Bal - State</t>
  </si>
  <si>
    <t>283000-ABFUDC-F: Change in FAS109 Bal - Federal</t>
  </si>
  <si>
    <t>283000-ABFUDC-S: Change in FAS109 Bal - State</t>
  </si>
  <si>
    <t>283000-Amort of Debt Costs-F: Change in FAS109 Bal - Federal</t>
  </si>
  <si>
    <t>283000-Amort of Debt Costs-S: Change in FAS109 Bal - State</t>
  </si>
  <si>
    <t>283000-CIAC-F: Change in FAS109 Bal - Federal</t>
  </si>
  <si>
    <t>283000-CIAC-S: Change in FAS109 Bal - State</t>
  </si>
  <si>
    <t>283000-Capitalized Interest-F: Change in FAS109 Bal - Federal</t>
  </si>
  <si>
    <t>283000-Capitalized Interest-S: Change in FAS109 Bal - State</t>
  </si>
  <si>
    <t>283000-Coal Reclamation Costs-F: Change in FAS109 Bal - Federal</t>
  </si>
  <si>
    <t>283000-Coal Reclamation Costs-S: Change in FAS109 Bal - State</t>
  </si>
  <si>
    <t>283000-Decom Costs-F: Change in FAS109 Bal - Federal</t>
  </si>
  <si>
    <t>283000-Decom Costs-S: Change in FAS109 Bal - State</t>
  </si>
  <si>
    <t>283000-Deferred Fuel FERC-F: Change in FAS109 Bal - Federal</t>
  </si>
  <si>
    <t>283000-Deferred Fuel FERC-S: Change in FAS109 Bal - State</t>
  </si>
  <si>
    <t>283000-Deferred Fuel NM-F: Change in FAS109 Bal - Federal</t>
  </si>
  <si>
    <t>283000-Deferred Fuel NM-S: Change in FAS109 Bal - State</t>
  </si>
  <si>
    <t>283000-Deferred Fuel TX-F: Change in FAS109 Bal - Federal</t>
  </si>
  <si>
    <t>283000-Deferred Fuel TX-S: Change in FAS109 Bal - State</t>
  </si>
  <si>
    <t>283000-Depr Differences-F: Change in FAS109 Bal - Federal</t>
  </si>
  <si>
    <t>283000-Depr Differences-S: Change in FAS109 Bal - State</t>
  </si>
  <si>
    <t>283000-ITC-F: Change in FAS109 Bal - Federal</t>
  </si>
  <si>
    <t>283000-ITC-S: Change in FAS109 Bal - State</t>
  </si>
  <si>
    <t>283000-Other Employee Benefits-F: Change in FAS109 Bal - Federal</t>
  </si>
  <si>
    <t>283000-Other Employee Benefits-S: Change in FAS109 Bal - State</t>
  </si>
  <si>
    <t>283000-Other-F: Change in FAS109 Bal - Federal</t>
  </si>
  <si>
    <t>283000-Other-S: Change in FAS109 Bal - State</t>
  </si>
  <si>
    <t>283000-R&amp;D Credit-F: Change in FAS109 Bal - Federal</t>
  </si>
  <si>
    <t>283000-R&amp;D Credit-S: Change in FAS109 Bal - State</t>
  </si>
  <si>
    <t>283000-Repair Allowance-F: Change in FAS109 Bal - Federal</t>
  </si>
  <si>
    <t>283000-Repair Allowance-S: Change in FAS109 Bal - State</t>
  </si>
  <si>
    <t>283000-Retirement Plans-F: Change in FAS109 Bal - Federal</t>
  </si>
  <si>
    <t>283000-Retirement Plans-S: Change in FAS109 Bal - State</t>
  </si>
  <si>
    <t>283000-SFAS 143 ARO-F: Change in FAS109 Bal - Federal</t>
  </si>
  <si>
    <t>283000-SFAS 143 ARO-S: Change in FAS109 Bal - State</t>
  </si>
  <si>
    <t>283000-Section 174 R&amp;D-F: Change in FAS109 Bal - Federal</t>
  </si>
  <si>
    <t>283000-Section 174 R&amp;D-S: Change in FAS109 Bal - State</t>
  </si>
  <si>
    <t>283000-TOTF Income Taxes-F: Change in FAS109 Bal - Federal</t>
  </si>
  <si>
    <t>283000-TOTF Income Taxes-S: Change in FAS109 Bal - State</t>
  </si>
  <si>
    <t>283000-Unbilled Revenue-F: Change in FAS109 Bal - Federal</t>
  </si>
  <si>
    <t>283000-Unbilled Revenue-S: Change in FAS109 Bal - State</t>
  </si>
  <si>
    <t>190XXX-MEMO RATE BASE ADJ INT EXP</t>
  </si>
  <si>
    <t>Rate Base Tax Int Exp Adjustment</t>
  </si>
  <si>
    <t>190XX-MEMO RATE INT EXP</t>
  </si>
  <si>
    <t>190XXX</t>
  </si>
  <si>
    <t>409100 INC TAX - UTIL OPER MEMO FED</t>
  </si>
  <si>
    <t>Operating Income Tax (Fed) Memo</t>
  </si>
  <si>
    <t>40910 INC TAX UTIL OPER MEMO FED</t>
  </si>
  <si>
    <t>409100 INC TAX - UTIL OPER MEMO AZ</t>
  </si>
  <si>
    <t>Operating Income Tax (State) Memo</t>
  </si>
  <si>
    <t>40910 INC TAX UTIL OPER MEMO AZ</t>
  </si>
  <si>
    <t>409100 INC TAX - UTIL OPER MEMO NM</t>
  </si>
  <si>
    <t>40910 INC TAX UTIL OPER MEMO NM</t>
  </si>
  <si>
    <t>409100 INC TAX - UTIL OPER MEMO TX</t>
  </si>
  <si>
    <t>40910 INC TAX UTIL OPER MEMO TX</t>
  </si>
  <si>
    <t>131000-Cash Working Capital Total Adj Calc</t>
  </si>
  <si>
    <t>Adjustment Calculations</t>
  </si>
  <si>
    <t>Working Cash Adjustment Calc</t>
  </si>
  <si>
    <t>13100 Cash Working Capital Total Adj Calc</t>
  </si>
  <si>
    <t>408100-AZ Property Taxes Work Cash Calc</t>
  </si>
  <si>
    <t>40810 AZ Property Tax Work Cash Calc</t>
  </si>
  <si>
    <t>408100-AZ Property Taxes Work Cap Req Calc</t>
  </si>
  <si>
    <t>40810 AZ Property Taxes Work Cap Req Calc</t>
  </si>
  <si>
    <t>408100-Gross Receipts Cash Req Calc</t>
  </si>
  <si>
    <t>40810 Gross Receipts Cash Req Calc</t>
  </si>
  <si>
    <t>408100-NM Compensating Tax Cash Req Calc</t>
  </si>
  <si>
    <t>40810 NM Compensating Tax Cash Req Calc</t>
  </si>
  <si>
    <t>408100-NM Compensating Tax Work Cash Calc</t>
  </si>
  <si>
    <t>40810 NM Compensating Tax Work Cash Calc</t>
  </si>
  <si>
    <t>408100-NM OSR Expense Cash Req Calc</t>
  </si>
  <si>
    <t>40810 NM OSR Expense Cash Req Calc</t>
  </si>
  <si>
    <t>408100-NM OSR Expense Work Cash Calc</t>
  </si>
  <si>
    <t>40810 NM OSR Expense Work Cash Calc</t>
  </si>
  <si>
    <t>408100-NM PRC Expense Cash Req Calc</t>
  </si>
  <si>
    <t>40810 NM PRC Expense Cash Req Calc</t>
  </si>
  <si>
    <t>408100-NM PRC Expense Work Cash Calc</t>
  </si>
  <si>
    <t>40810 NM PRC Expense Work Cash Calc</t>
  </si>
  <si>
    <t>408100-NM Property Taxes  Cash Req Calc</t>
  </si>
  <si>
    <t>40810 NM Property Taxes Cash Req Calc</t>
  </si>
  <si>
    <t>408100-NM Property Taxes  Work Cash Calc</t>
  </si>
  <si>
    <t>40810 NM Property Taxes Work Cash Calc</t>
  </si>
  <si>
    <t>408100-Payroll Taxes Cash Req Calc</t>
  </si>
  <si>
    <t>40810 Payroll Taxes Cash Req Calc</t>
  </si>
  <si>
    <t>408100-Payroll Taxes Work Cash Calc</t>
  </si>
  <si>
    <t>40810 Payroll Taxes Work Cash Calc</t>
  </si>
  <si>
    <t>408100-TX GR Expense Cash Req Calc</t>
  </si>
  <si>
    <t>40810 TX GR Expense Cash Req Calc</t>
  </si>
  <si>
    <t>408100-TX GR Expense Work Cash Calc</t>
  </si>
  <si>
    <t>40810 TX GR Expense Work Cash Calc</t>
  </si>
  <si>
    <t>408100-TX OSR Expense Cash Req Calc</t>
  </si>
  <si>
    <t>40810 TX OSR Expense Cash Req Calc</t>
  </si>
  <si>
    <t>408100-TX OSR Expense Work Cash Calc</t>
  </si>
  <si>
    <t>40810 TX OSR Expense Work Cash Calc</t>
  </si>
  <si>
    <t>408100-TX PUC Expense Cash Req Calc</t>
  </si>
  <si>
    <t>40810 TX PUC Expense Cash Req Calc</t>
  </si>
  <si>
    <t>408100-TX PUC Expense Work Cash Calc</t>
  </si>
  <si>
    <t>40810 TX PUC Expense Work Cash Calc</t>
  </si>
  <si>
    <t>408100-TX Property Taxes  Cash Req Calc</t>
  </si>
  <si>
    <t>40810 TX Porperty Taxes Cash Req Calc</t>
  </si>
  <si>
    <t>408100-TX Property Taxes  Work Cash Calc</t>
  </si>
  <si>
    <t>40810 TX Property Taxes Work Cash Calc</t>
  </si>
  <si>
    <t>409100-AZ Tax Expense Cash Req Calc</t>
  </si>
  <si>
    <t>40910 AZ Tax Expense Cash Req Calc</t>
  </si>
  <si>
    <t>409100-AZ Tax Expense Work Cash Calc</t>
  </si>
  <si>
    <t>40910 AZ Tax Expense Work Cash Calc</t>
  </si>
  <si>
    <t>409100-FED Tax Expense Cash Req Calc</t>
  </si>
  <si>
    <t>40910 FED Tax Expense Cash Req Calc</t>
  </si>
  <si>
    <t>409100-FED Tax Expense Work Cash Calc</t>
  </si>
  <si>
    <t>40910 FED Tax Expense Work Cash Calc</t>
  </si>
  <si>
    <t>409100-NM Tax Expense Cash Req Calc</t>
  </si>
  <si>
    <t>40910 NM Tax Expense Cash Req Calc</t>
  </si>
  <si>
    <t>409100-NM Tax Expense Work Cash Calc</t>
  </si>
  <si>
    <t>40910 NM Tax Expense Work Cash Calc</t>
  </si>
  <si>
    <t>409100-TX Tax Expense Cash Req Calc</t>
  </si>
  <si>
    <t>40910 TX Tax Expense Cash Req Calc</t>
  </si>
  <si>
    <t>409100-TX Tax Expense Work Cash Calc</t>
  </si>
  <si>
    <t>40910 TX Tax Expense Work Cash Calc</t>
  </si>
  <si>
    <t>431000-Interest on Cust Dep Cash Req Calc</t>
  </si>
  <si>
    <t>43100 Interest on Cust Dep Cash Req Calc</t>
  </si>
  <si>
    <t>431000-Interest on Cust Dep Work Cash Calc</t>
  </si>
  <si>
    <t>43100 Interest on Cust Dep Work Cash Calc</t>
  </si>
  <si>
    <t>40810 PV Payroll Taxes Cash Req Calc</t>
  </si>
  <si>
    <t>44XXX FUT USE Cash Req Calc</t>
  </si>
  <si>
    <t>408100-TX Sales and Use Cash Req Calc</t>
  </si>
  <si>
    <t>44XXX-FUT USE 5  Cash Req Calc</t>
  </si>
  <si>
    <t>44XXX-</t>
  </si>
  <si>
    <t>44XXX-FUT USE 6  Cash Req Calc</t>
  </si>
  <si>
    <t>525XX-PV O&amp;M  Cash Req Calc</t>
  </si>
  <si>
    <t>525XX-</t>
  </si>
  <si>
    <t>920XX-Incentive Comp Cash Req Calc</t>
  </si>
  <si>
    <t>920XX-</t>
  </si>
  <si>
    <t>40810 PV Payroll Taxes Work Cash Calc</t>
  </si>
  <si>
    <t>44XXX FUT USE Work Cash Calc</t>
  </si>
  <si>
    <t>408100-TX SALES AND USE Work Cash Calc</t>
  </si>
  <si>
    <t>44XXX-FUT USE 5  Work Cash Calc</t>
  </si>
  <si>
    <t>44XXX-FUT USE 6  Work Cash Calc</t>
  </si>
  <si>
    <t>525XX PV O&amp;M Work Cash Calc</t>
  </si>
  <si>
    <t xml:space="preserve">525XX </t>
  </si>
  <si>
    <t>920XX-Incentive Comp Work Cash Calc</t>
  </si>
  <si>
    <t>501000-Gas Cash Req Calc</t>
  </si>
  <si>
    <t>50100 Gas Cash Req Calc</t>
  </si>
  <si>
    <t>501000-Gas Work Cash Calc</t>
  </si>
  <si>
    <t>50100 Gas Work Cash Calc</t>
  </si>
  <si>
    <t>509000-Gas Cash Req Calc</t>
  </si>
  <si>
    <t>50900 Gas Cash Req Calc</t>
  </si>
  <si>
    <t>509000-Gas Work Cash Calc</t>
  </si>
  <si>
    <t>50900 Gas Work Cash Calc</t>
  </si>
  <si>
    <t>518000-Nuclear Fuel Expense Cash Req Calc</t>
  </si>
  <si>
    <t>51800 Nuclear Fuel Expense Cash Req Calc</t>
  </si>
  <si>
    <t>518000-Nuclear Fuel Expense Work Cash Calc</t>
  </si>
  <si>
    <t>51800 Nuclear Fuel Expense Work Cash Calc</t>
  </si>
  <si>
    <t>547000-Gas Cash Req Calc</t>
  </si>
  <si>
    <t>54700 Gas Cash Req Calc</t>
  </si>
  <si>
    <t>547000-Gas Work Cash Calc</t>
  </si>
  <si>
    <t>54700 Gas Work Cash Calc</t>
  </si>
  <si>
    <t>555000-Purchased Power Cash Req Calc</t>
  </si>
  <si>
    <t>55500 Purchased Power Cash Req Calc</t>
  </si>
  <si>
    <t>555000-Purchased Power Work Cash Calc</t>
  </si>
  <si>
    <t>55500 Purchased Power Work Cash Calc</t>
  </si>
  <si>
    <t>920000-Wages and Benefits Cash Req Calc</t>
  </si>
  <si>
    <t>92000 Wages and Benefits Cash Req Calc</t>
  </si>
  <si>
    <t>920000-Wages and Benefits Work Cash Calc</t>
  </si>
  <si>
    <t>92000 Wages and Benefits Work Cash Calc</t>
  </si>
  <si>
    <t>921000-Other Oper and Maint Cash Req Calc</t>
  </si>
  <si>
    <t>92100 Other Oper and Maint Cash Req Calc</t>
  </si>
  <si>
    <t>921000-Other Oper and Maint Work Cash Calc</t>
  </si>
  <si>
    <t>92100 Other Oper and Maint Work Cash Calc</t>
  </si>
  <si>
    <t>409100-AZ Rev Incr Adj Calc</t>
  </si>
  <si>
    <t>NOI Deficiency Calc</t>
  </si>
  <si>
    <t>40910 AZ Rev Incr Adj Calc</t>
  </si>
  <si>
    <t>409100-AZ Rev Incr Calc Other</t>
  </si>
  <si>
    <t>40910 AZ Rev Incr Calc Other</t>
  </si>
  <si>
    <t>409100-AZ Rev Incr Calc State</t>
  </si>
  <si>
    <t>40910 AZ Rev Incr Calc State</t>
  </si>
  <si>
    <t>409100-AZ Revenue GU Factor</t>
  </si>
  <si>
    <t>40910 AZ Revenue GU Factor</t>
  </si>
  <si>
    <t>409100-FED Rev Incr Adj Calc</t>
  </si>
  <si>
    <t>40910 FED Rev Incr Adj Calc</t>
  </si>
  <si>
    <t>409100-FED Rev Incr Calc</t>
  </si>
  <si>
    <t>40910 FED Rev Incr Calc</t>
  </si>
  <si>
    <t>409100-FED Revenue GU Factor</t>
  </si>
  <si>
    <t>40910 FED Revenue GU Factor</t>
  </si>
  <si>
    <t>409100-NM Rev Incr Adj Calc</t>
  </si>
  <si>
    <t>40910 NM Rev Incr Adj Calc</t>
  </si>
  <si>
    <t>409100-NM Rev Inc Calc Other</t>
  </si>
  <si>
    <t>40910 NM Rev Incr Calc Other</t>
  </si>
  <si>
    <t>409100-NM Rev Inc Calc State</t>
  </si>
  <si>
    <t>40910 NM Rev Incr Calc State</t>
  </si>
  <si>
    <t>409100-NM Revenue GU Factor</t>
  </si>
  <si>
    <t>40910 NM Revenue GU Factor</t>
  </si>
  <si>
    <t>409100-TX Rev Incr Adj Calc</t>
  </si>
  <si>
    <t>40910 TX Rev Incr Adj Calc</t>
  </si>
  <si>
    <t>409100-TX Rev Incr Calc Other</t>
  </si>
  <si>
    <t>40910 TX Rev Incr Calc Other</t>
  </si>
  <si>
    <t>409100-TX Rev Incr Calc State</t>
  </si>
  <si>
    <t>40910 TX Rev Incr Calc State</t>
  </si>
  <si>
    <t>409100-TX Revenue GU Factor</t>
  </si>
  <si>
    <t>40910 TX Revenue GU Factor</t>
  </si>
  <si>
    <t>409100-Tax Adjustment Factor</t>
  </si>
  <si>
    <t>40910 Tax Adjustment Factor</t>
  </si>
  <si>
    <t>409100-Total Combined Rate</t>
  </si>
  <si>
    <t>40910 Total Combined Rate</t>
  </si>
  <si>
    <t>44XXX-NOI AS ADJUSTED</t>
  </si>
  <si>
    <t>44XXX NOI Deficiency Calc</t>
  </si>
  <si>
    <t>44XXXX-NOI Deficiency Calc</t>
  </si>
  <si>
    <t>131000-Cash Allow Revenue Incr Calc</t>
  </si>
  <si>
    <t>NOI Revenue and Related Calc</t>
  </si>
  <si>
    <t>13100 Cash Allow Revenue Incr Calc</t>
  </si>
  <si>
    <t>408100-NM OSR Rev Incr Adj Calc</t>
  </si>
  <si>
    <t>40810 NM OSR Rev Incr Adj Calc</t>
  </si>
  <si>
    <t>408100-NM OSR Rev Incr WC Adj Calc</t>
  </si>
  <si>
    <t>40810 NM OSR Rev Incr WC Adj Calc</t>
  </si>
  <si>
    <t>408100-NM PRC Rev Incr Adj Calc</t>
  </si>
  <si>
    <t>40810 NM PRC Rev Incr Adj Calc</t>
  </si>
  <si>
    <t>408100-NM PRC Rev Incr WC Adj Calc</t>
  </si>
  <si>
    <t>40810 NM PRC Rev Incr WC Adj Calc</t>
  </si>
  <si>
    <t>408100-TX GR Rev Incr Adj Calc</t>
  </si>
  <si>
    <t>40810 TX GR Rev Incr Adj Calc</t>
  </si>
  <si>
    <t>408100-TX GR Rev Incr WC Adj Calc</t>
  </si>
  <si>
    <t>40810 TX GR Rev Incr WC Adj Calc</t>
  </si>
  <si>
    <t>408100-TX OSR Rev Incr Adj Calc</t>
  </si>
  <si>
    <t>40810 TX OSR Rev Incr Adj Calc</t>
  </si>
  <si>
    <t>408100-TX OSR Rev Incr WC Adj Calc</t>
  </si>
  <si>
    <t>40810 TX OSR Rev Incr WC Adj Calc</t>
  </si>
  <si>
    <t>408100-TX PUC Rev Incr Adj Calc</t>
  </si>
  <si>
    <t>40810 TX PUC Rev Incr Adj Calc</t>
  </si>
  <si>
    <t>408100-TX PUC Rev Incr Adj WC Calc</t>
  </si>
  <si>
    <t>40810 TX PUC Rev Incr WC Adj Calc</t>
  </si>
  <si>
    <t>409100-AZ Rev Incr WC Adj Calc</t>
  </si>
  <si>
    <t>40910 AZ Rev Incr WC Adj Calc</t>
  </si>
  <si>
    <t>409100-FED Rev Incr WC Adj Calc</t>
  </si>
  <si>
    <t>40910 FED Rev Incr WC Adj Calc</t>
  </si>
  <si>
    <t>409100-NM Rev Incr WC Adj Calc</t>
  </si>
  <si>
    <t>40910 NM Rev Incr WC Adj Calc</t>
  </si>
  <si>
    <t>409100-TX Rev Incr WC Adj Calc</t>
  </si>
  <si>
    <t>40910 TX Rev Incr WC Adj Calc</t>
  </si>
  <si>
    <t>410100-AZ Def Tax Bad Debt Calc</t>
  </si>
  <si>
    <t>41010 AZ Def Tax Bad Debt Calc</t>
  </si>
  <si>
    <t>410100-FED Def Tax Bad Debt Calc</t>
  </si>
  <si>
    <t>41010 FED Def Tax Bad Debt Calc</t>
  </si>
  <si>
    <t>410100-NM Def Tax Bad Debt Calc</t>
  </si>
  <si>
    <t>41010 NM Def Tax Bad Debt Calc</t>
  </si>
  <si>
    <t>410100-TX Def Tax Bad Debt Calc</t>
  </si>
  <si>
    <t>41010 TX Def Tax Bad Debt Calc</t>
  </si>
  <si>
    <t>44XXXX-NOI Incremental Revenue</t>
  </si>
  <si>
    <t>44XXX NOI Incremental Deficiency</t>
  </si>
  <si>
    <t>44XXXX-NOI Revenue</t>
  </si>
  <si>
    <t>44XXX NOI Revenue</t>
  </si>
  <si>
    <t>904000-Bad Debt Rev Incr Calc</t>
  </si>
  <si>
    <t>90400 Bad Debt Rev Incr Calc</t>
  </si>
  <si>
    <t>904000-Bad Debt Rev Incr WC Calc</t>
  </si>
  <si>
    <t>90400 Bad Debt Rev Incr WC Calc</t>
  </si>
  <si>
    <t>440000-NMRT12-AR LIGHT-CUSTOMER</t>
  </si>
  <si>
    <t>440000-TXRTCS-COMUNTY SOLR-CUSTOMER</t>
  </si>
  <si>
    <t>440000-TXRTEVC-ELE VEH CHG-CUSTOMER</t>
  </si>
  <si>
    <t>440000-TXRTVRE-VOLREN ENGY-CUSTOMER</t>
  </si>
  <si>
    <t>442000-NMRT03-SM GENL-CUSTOMER</t>
  </si>
  <si>
    <t>442000-NMRT04-GRL SERV-CUSTOMER</t>
  </si>
  <si>
    <t>442000-NMRT05-IRRIGAT-CUSTOMER</t>
  </si>
  <si>
    <t>442000-NMRT08-PUMPING-CUSTOMER</t>
  </si>
  <si>
    <t>442000-NMRT09-LRG PWR-CUSTOMER</t>
  </si>
  <si>
    <t>442000-NMRT12-AR LIGHT-CUSTOMER</t>
  </si>
  <si>
    <t>442000-NMRT19-SEAS AGR-CUSTOMER</t>
  </si>
  <si>
    <t>442000-NMRT25-OUTD REC-CUSTOMER</t>
  </si>
  <si>
    <t>442000-NMRT29-INTERRUP-CUSTOMER</t>
  </si>
  <si>
    <t>442000-TXRTCS-COMUNTY SOLR-CUSTOMER</t>
  </si>
  <si>
    <t>442000-TXRTVRE-VOLREN ENGY-CUSTOMER</t>
  </si>
  <si>
    <t>442500-NMRT09-LRG PWR-CUSTOMER</t>
  </si>
  <si>
    <t>442500-NMRT29-INTERRUP-CUSTOMER</t>
  </si>
  <si>
    <t>442500-TXRT25A-LRG PWR OP-CUSTOMER</t>
  </si>
  <si>
    <t>442500-TXRT28-AREA LIGHTIN-CUSTOMER</t>
  </si>
  <si>
    <t>442500-TXRT38-INTERRUPTIB-CUSTOMER</t>
  </si>
  <si>
    <t>442000-TXRTEVC-ELE VEH CHG-CUSTOMER</t>
  </si>
  <si>
    <t>44200 Electric Vehicle Charge Customer</t>
  </si>
  <si>
    <t>444000-NMRT11-ST LIGHT-CUSTOMER</t>
  </si>
  <si>
    <t>445000-NMRT01-RESIDENT-CUSTOMER</t>
  </si>
  <si>
    <t>445000-NMRT03-SM GENL-CUSTOMER</t>
  </si>
  <si>
    <t>445000-NMRT04-GRL SERV-CUSTOMER</t>
  </si>
  <si>
    <t>445000-NMRT05-IRRIGAT-CUSTOMER</t>
  </si>
  <si>
    <t>445000-NMRT07-CTY&amp;CNTY-CUSTOMER</t>
  </si>
  <si>
    <t>445000-NMRT08-PUMPING-CUSTOMER</t>
  </si>
  <si>
    <t>445000-NMRT09-LRG PWR-CUSTOMER</t>
  </si>
  <si>
    <t>445000-NMRT10-MILITARY-CUSTOMER</t>
  </si>
  <si>
    <t>445000-NMRT12-AR LIGHT-CUSTOMER</t>
  </si>
  <si>
    <t>445000-NMRT25-OUTD REC-CUSTOMER</t>
  </si>
  <si>
    <t>445000-NMRT26-ST UNIV-CUSTOMER</t>
  </si>
  <si>
    <t>445000-TXRT11-WATER PUMP-CUSTOMER</t>
  </si>
  <si>
    <t>445000-TXRT38-INTERRUPTIB-CUSTOMER</t>
  </si>
  <si>
    <t>445000-TXRT43-STATE UNIVER-CUSTOMER</t>
  </si>
  <si>
    <t>445000-TXRT45-COGEN SUPPLE-CUSTOMER</t>
  </si>
  <si>
    <t>445000-TXRTWH-WATER HEAT-CUSTOMER</t>
  </si>
  <si>
    <t>440000-NMRT12-AR LIGHT-KW</t>
  </si>
  <si>
    <t>440000-TXRT01-RESIDENTIAL-KW</t>
  </si>
  <si>
    <t>440000-TXRT28-AREA LIGHTIN-KW</t>
  </si>
  <si>
    <t>440000-TXRTCS-COMUNTY SOLR-KW</t>
  </si>
  <si>
    <t>440000-TXRTEVC-ELE VEH CHG-KW</t>
  </si>
  <si>
    <t>440000-TXRTVRE-VOLREN ENGY-KW</t>
  </si>
  <si>
    <t>440000-TXRTWH-WATER HEAT-KW</t>
  </si>
  <si>
    <t>442000-NMRT03-SM GENL-KW</t>
  </si>
  <si>
    <t>442000-NMRT04-GRL SERV-KW</t>
  </si>
  <si>
    <t>442000-NMRT05-IRRIGAT-KW</t>
  </si>
  <si>
    <t>442000-NMRT08-PUMPING-KW</t>
  </si>
  <si>
    <t>442000-NMRT09-LRG PWR-KW</t>
  </si>
  <si>
    <t>442000-NMRT12-AR LIGHT-KW</t>
  </si>
  <si>
    <t>442000-NMRT19-SEAS AGR-KW</t>
  </si>
  <si>
    <t>442000-NMRT25-OUTD REC-KW</t>
  </si>
  <si>
    <t>442000-NMRT29-INTERRUP-KW</t>
  </si>
  <si>
    <t>442000-TXRT02-SMALL GENL-KW</t>
  </si>
  <si>
    <t>442000-TXRT07-OUTD RECREAT-KW</t>
  </si>
  <si>
    <t>442000-TXRT22-IRRIGATION-KW</t>
  </si>
  <si>
    <t>442000-TXRT28-AREA LIGHTIN-KW</t>
  </si>
  <si>
    <t>442000-TXRTCS-COMUNTY SOLR-KW</t>
  </si>
  <si>
    <t>442000-TXRTVRE-VOLREN ENGY-KW</t>
  </si>
  <si>
    <t>442000-TXRTWH-WATER HEAT-KW</t>
  </si>
  <si>
    <t>442500-NMRT09-LRG PWR-KW</t>
  </si>
  <si>
    <t>442500-TXRT25A-LRG PWR OP-KW</t>
  </si>
  <si>
    <t>442500-TXRT28-AREA LIGHTIN-KW</t>
  </si>
  <si>
    <t>442000-TXRTEVC-ELE VEH CHG-KW</t>
  </si>
  <si>
    <t>44200 Electric Vehicle Charge KW</t>
  </si>
  <si>
    <t>444000-NMRT11-ST LIGHT-KW</t>
  </si>
  <si>
    <t>44400 Pub Street Highway Lighting KW</t>
  </si>
  <si>
    <t>444000-TXRT08-STREET LIGHT-KW</t>
  </si>
  <si>
    <t>444000-TXRT09-TRAFFIC  LIGHT-KW</t>
  </si>
  <si>
    <t>445000-NMRT01-RESIDENT-KW</t>
  </si>
  <si>
    <t>445000-NMRT03-SM GENL-KW</t>
  </si>
  <si>
    <t>445000-NMRT04-GRL SERV-KW</t>
  </si>
  <si>
    <t>445000-NMRT05-IRRIGAT-KW</t>
  </si>
  <si>
    <t>445000-NMRT07-CTY&amp;CNTY-KW</t>
  </si>
  <si>
    <t>445000-NMRT08-PUMPING-KW</t>
  </si>
  <si>
    <t>445000-NMRT09-LRG PWR-KW</t>
  </si>
  <si>
    <t>445000-NMRT10-MILITARY-KW</t>
  </si>
  <si>
    <t>445000-NMRT12-AR LIGHT-KW</t>
  </si>
  <si>
    <t>445000-NMRT25-OUTD REC-KW</t>
  </si>
  <si>
    <t>445000-NMRT26-ST UNIV-KW</t>
  </si>
  <si>
    <t>445000-TXRT01-RESIDENTIAL-KW</t>
  </si>
  <si>
    <t>445000-TXRT02-SMALL GENL-KW</t>
  </si>
  <si>
    <t>445000-TXRT07-OUTD RECREAT-KW</t>
  </si>
  <si>
    <t>445000-TXRT11-WATER PUMP-KW</t>
  </si>
  <si>
    <t>445000-TXRT11TU-TOU WTR PUMP-KW</t>
  </si>
  <si>
    <t>445000-TXRT22-IRRIGATION-KW</t>
  </si>
  <si>
    <t>445000-TXRT28-AREA LIGHTIN-KW</t>
  </si>
  <si>
    <t>445000-TXRT43-STATE UNIVER-KW</t>
  </si>
  <si>
    <t>445000-TXRT45-COGEN SUPPLE-KW</t>
  </si>
  <si>
    <t>445000-TXRTWH-WATER HEAT-KW</t>
  </si>
  <si>
    <t>440000-NMRT12-AR LIGHT-KWH</t>
  </si>
  <si>
    <t>440000-TXRTCS-COMUNTY SOLR-KWH</t>
  </si>
  <si>
    <t>440000-TXRTEVC-ELE VEH CHG-KWH</t>
  </si>
  <si>
    <t>440000-TXRTVRE-VOLREN ENGY-KWH</t>
  </si>
  <si>
    <t>442000-NMRT03-SM GENL-KWH</t>
  </si>
  <si>
    <t>442000-NMRT04-GRL SERV-KWH</t>
  </si>
  <si>
    <t>442000-NMRT05-IRRIGAT-KWH</t>
  </si>
  <si>
    <t>442000-NMRT08-PUMPING-KWH</t>
  </si>
  <si>
    <t>442000-NMRT09-LRG PWR-KWH</t>
  </si>
  <si>
    <t>442000-NMRT12-AR LIGHT-KWH</t>
  </si>
  <si>
    <t>442000-NMRT19-SEAS AGR-KWH</t>
  </si>
  <si>
    <t>442000-NMRT25-OUTD REC-KWH</t>
  </si>
  <si>
    <t>442000-NMRT29-INTERRUP-KWH</t>
  </si>
  <si>
    <t>442000-TXRTCS-COMUNTY SOLR-KWH</t>
  </si>
  <si>
    <t>442000-TXRTVRE-VOLREN ENGY-KWH</t>
  </si>
  <si>
    <t>442500-NMRT09-LRG PWR-KWH</t>
  </si>
  <si>
    <t>442500-TXRT25A-LRG PWR OP-KWH</t>
  </si>
  <si>
    <t>442000-TXRTEVC-ELE VEH CHG-KWH</t>
  </si>
  <si>
    <t>44200 Electric Vehicle Charge KWH</t>
  </si>
  <si>
    <t>444000-NMRT11-ST LIGHT-KWH</t>
  </si>
  <si>
    <t>445000-NMRT01-RESIDENT-KWH</t>
  </si>
  <si>
    <t>445000-NMRT03-SM GENL-KWH</t>
  </si>
  <si>
    <t>445000-NMRT04-GRL SERV-KWH</t>
  </si>
  <si>
    <t>445000-NMRT05-IRRIGAT-KWH</t>
  </si>
  <si>
    <t>445000-NMRT07-CTY&amp;CNTY-KWH</t>
  </si>
  <si>
    <t>445000-NMRT08-PUMPING-KWH</t>
  </si>
  <si>
    <t>445000-NMRT09-LRG PWR-KWH</t>
  </si>
  <si>
    <t>445000-NMRT10-MILITARY-KWH</t>
  </si>
  <si>
    <t>445000-NMRT12-AR LIGHT-KWH</t>
  </si>
  <si>
    <t>445000-NMRT25-OUTD REC-KWH</t>
  </si>
  <si>
    <t>445000-NMRT26-ST UNIV-KWH</t>
  </si>
  <si>
    <t>445000-TXRT11-WATER PUMP-KWH</t>
  </si>
  <si>
    <t>445000-TXRT43-STATE UNIVER-KWH</t>
  </si>
  <si>
    <t>445000-TXRT45-COGEN SUPPLE-KWH</t>
  </si>
  <si>
    <t>131000-Cash Working Capital Days</t>
  </si>
  <si>
    <t>Lead Lag</t>
  </si>
  <si>
    <t>13100 Cash Working Capital Days</t>
  </si>
  <si>
    <t>408100-AZ Property Taxes Lag Days</t>
  </si>
  <si>
    <t>40810 AZ Property Taxes</t>
  </si>
  <si>
    <t>408100-AZ Property Taxes Lead Days</t>
  </si>
  <si>
    <t>408100-Gross Receipts Lag Days</t>
  </si>
  <si>
    <t>40810 Gross Receipts Memo</t>
  </si>
  <si>
    <t>408100-Gross Receipts Lead Days</t>
  </si>
  <si>
    <t>408100-NM Compensating Tax Lag Days</t>
  </si>
  <si>
    <t>40810 NM Compensating Tax</t>
  </si>
  <si>
    <t>408100-NM Compensating Tax Lead Days</t>
  </si>
  <si>
    <t>408100-NM OSR Expense Lead Days</t>
  </si>
  <si>
    <t>40810 NM OSR Expense</t>
  </si>
  <si>
    <t>408100-NM OSR Revenue Lag Days</t>
  </si>
  <si>
    <t>40810 NM OSR Revenue</t>
  </si>
  <si>
    <t>408100-NM PRC Expense Lead Days</t>
  </si>
  <si>
    <t>40810 NM PRC Expense</t>
  </si>
  <si>
    <t>408100-NM PRC Revenue Lag Days</t>
  </si>
  <si>
    <t>40810 NM PRC Revenue</t>
  </si>
  <si>
    <t>408100-NM Property Taxes  Lead Days</t>
  </si>
  <si>
    <t>40810 NM Property Taxes</t>
  </si>
  <si>
    <t>408100-NM Property Taxes Lag Days</t>
  </si>
  <si>
    <t>408100-Payroll Taxes Lag Days</t>
  </si>
  <si>
    <t>40810 Payroll Taxes</t>
  </si>
  <si>
    <t>408100-Payroll Taxes Lead Days</t>
  </si>
  <si>
    <t>408100-TX GR Expense Lead Days</t>
  </si>
  <si>
    <t>40810 TX GR Expense</t>
  </si>
  <si>
    <t>408100-TX GR Revenue Lag Days</t>
  </si>
  <si>
    <t>40810 TX GR Revenue</t>
  </si>
  <si>
    <t>408100-TX OSR Expense Lead Days</t>
  </si>
  <si>
    <t>40810 TX OSR Expense</t>
  </si>
  <si>
    <t>408100-TX OSR Revenue Lag Days</t>
  </si>
  <si>
    <t>40810 TX OSR Revenue</t>
  </si>
  <si>
    <t>408100-TX PUC Expense Lead Days</t>
  </si>
  <si>
    <t>40810 TX PUC Expense</t>
  </si>
  <si>
    <t>408100-TX PUC Revenue Lag Days</t>
  </si>
  <si>
    <t>40810 TX PUC Revenue</t>
  </si>
  <si>
    <t>408100-TX Property Taxes  Lead Days</t>
  </si>
  <si>
    <t>40810 TX Property Taxes</t>
  </si>
  <si>
    <t>408100-TX Property Taxes Lag Days</t>
  </si>
  <si>
    <t>408100-NM OSR MEMO</t>
  </si>
  <si>
    <t>408129 NM OSR MEMO</t>
  </si>
  <si>
    <t>409100-AZ Tax Expense Lead Days</t>
  </si>
  <si>
    <t>40910 AZ Tax Expense</t>
  </si>
  <si>
    <t>409100-AZ Tax Revenue Lag Days</t>
  </si>
  <si>
    <t>40910 AZ Tax Revenue</t>
  </si>
  <si>
    <t>409100-FED Tax Expense Lead Days</t>
  </si>
  <si>
    <t>40910 FED Tax Expense</t>
  </si>
  <si>
    <t>409100-FED Tax Revenue Lag Days</t>
  </si>
  <si>
    <t>40910 FED Tax Revenue</t>
  </si>
  <si>
    <t>409100-NM Tax Expense Lead Days</t>
  </si>
  <si>
    <t>40910 NM Tax Expense</t>
  </si>
  <si>
    <t>409100-NM Tax Revenue Lag Days</t>
  </si>
  <si>
    <t>40910 NM Tax Revenue</t>
  </si>
  <si>
    <t>409100-TX Tax Expense Lead Days</t>
  </si>
  <si>
    <t>40910 TX Tax Expense</t>
  </si>
  <si>
    <t>409100-TX Tax Revenue Lag Days</t>
  </si>
  <si>
    <t>40910 TX Tax Revenue</t>
  </si>
  <si>
    <t>431000-Interest on Cust Dep Lag Days</t>
  </si>
  <si>
    <t>43100 Interest on Cust Dep</t>
  </si>
  <si>
    <t>431000-Interest on Cust Dep Lead Days</t>
  </si>
  <si>
    <t>40810 PV Payroll Taxes Lag Days</t>
  </si>
  <si>
    <t>44XXX FUT USE</t>
  </si>
  <si>
    <t>40810 PV Payroll Taxes Lead Days</t>
  </si>
  <si>
    <t>408100-TX SALES AND USE Lag Days</t>
  </si>
  <si>
    <t>408100-TX SALES AND USE Lead Days</t>
  </si>
  <si>
    <t>44XXX-FUT USE 5  Lead Days</t>
  </si>
  <si>
    <t>44XXX-FUT USE 5 Lag Days</t>
  </si>
  <si>
    <t>44XXX-FUT USE 6  Lead Days</t>
  </si>
  <si>
    <t>44XXX-FUT USE 6 Lag Days</t>
  </si>
  <si>
    <t>525XX PV O&amp;M Lag Days</t>
  </si>
  <si>
    <t>525XX PV O&amp;M Lead Days</t>
  </si>
  <si>
    <t>920XX-Incentive Comp Lag Days</t>
  </si>
  <si>
    <t>920XX-Incentive Comp Lead Days</t>
  </si>
  <si>
    <t>501000-Gas Lag Days</t>
  </si>
  <si>
    <t>50100 Gas</t>
  </si>
  <si>
    <t>501000-Gas Lead Days</t>
  </si>
  <si>
    <t>509000-Gas Lag Days</t>
  </si>
  <si>
    <t>50900 Gas</t>
  </si>
  <si>
    <t>509000-Gas Lead Days</t>
  </si>
  <si>
    <t>518000-Nuclear Fuel Expense Lead Days</t>
  </si>
  <si>
    <t>51800 Nuclear Fuel Expense Memo</t>
  </si>
  <si>
    <t>518000-Nuclear Fuel Lag Days</t>
  </si>
  <si>
    <t>547000-Gas Lag Days</t>
  </si>
  <si>
    <t>54700 Gas</t>
  </si>
  <si>
    <t>547000-Gas Lead Days</t>
  </si>
  <si>
    <t>555000-Purchased Power Lag Days</t>
  </si>
  <si>
    <t>55500 Purchased Power Memo</t>
  </si>
  <si>
    <t>555000-Purchased Power Lead Days</t>
  </si>
  <si>
    <t>904000-Bad Debt Expense Lead Days</t>
  </si>
  <si>
    <t>90400 Bad Debt Expense</t>
  </si>
  <si>
    <t>904000-Bad Debt Revenue Lag Days</t>
  </si>
  <si>
    <t>90400 Bad Debt Revenue</t>
  </si>
  <si>
    <t>920000-Wages and Benefits Lag Days</t>
  </si>
  <si>
    <t>92000 Wages and Benefits</t>
  </si>
  <si>
    <t>920000-Wages and Benefits Lead Days</t>
  </si>
  <si>
    <t>921000-Other Oper and Maint Lag Days</t>
  </si>
  <si>
    <t>92100 Other Oper and Maint</t>
  </si>
  <si>
    <t>921000-Other Oper and Maint Lead Days</t>
  </si>
  <si>
    <t>408100-NM OSR Rate</t>
  </si>
  <si>
    <t>Rate</t>
  </si>
  <si>
    <t>40810 NM OSR Rate</t>
  </si>
  <si>
    <t>408100-NM PRC Rate</t>
  </si>
  <si>
    <t>40810 NM PRC Rate</t>
  </si>
  <si>
    <t>408100-TX GR Rate</t>
  </si>
  <si>
    <t>40810 TX GR Rate</t>
  </si>
  <si>
    <t>408100-TX OSR Rate</t>
  </si>
  <si>
    <t>40810 TX OSR Rate</t>
  </si>
  <si>
    <t>408100-TX PUC Rate</t>
  </si>
  <si>
    <t>40810 TX PUC Rate</t>
  </si>
  <si>
    <t>904000-Bad Debt Revenue Incr Rate</t>
  </si>
  <si>
    <t>90400 Bad Debt Revenue Incr Rate</t>
  </si>
  <si>
    <t>408100-Gross Receipts</t>
  </si>
  <si>
    <t>Gross Receipts</t>
  </si>
  <si>
    <t>40810 Gross Receipts</t>
  </si>
  <si>
    <t>Depr Exp 407.4 - Misc Def Amort Total</t>
  </si>
  <si>
    <t xml:space="preserve">      Reconcilable</t>
  </si>
  <si>
    <t xml:space="preserve">      Non-Reconcilable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</si>
</sst>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/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1">
    <xf numFmtId="0" fontId="0" fillId="0" borderId="0" xfId="0"/>
    <xf numFmtId="164" fontId="0" fillId="0" borderId="0" xfId="1" applyNumberFormat="1" applyFont="1"/>
    <xf numFmtId="164" fontId="0" fillId="0" borderId="0" xfId="0" applyNumberFormat="1"/>
    <xf numFmtId="164" fontId="3" fillId="2" borderId="0" xfId="1" applyNumberFormat="1" applyFont="1" applyFill="1"/>
    <xf numFmtId="0" fontId="2" fillId="0" borderId="0" xfId="0" quotePrefix="1" applyFont="1"/>
    <xf numFmtId="0" fontId="0" fillId="0" borderId="1" xfId="0" pivotButton="1" applyBorder="1"/>
    <xf numFmtId="0" fontId="0" fillId="0" borderId="2" xfId="0" applyBorder="1"/>
    <xf numFmtId="0" fontId="0" fillId="0" borderId="3" xfId="0" applyBorder="1"/>
    <xf numFmtId="0" fontId="0" fillId="0" borderId="1" xfId="0" applyBorder="1"/>
    <xf numFmtId="0" fontId="0" fillId="0" borderId="4" xfId="0" applyBorder="1"/>
    <xf numFmtId="0" fontId="0" fillId="0" borderId="5" xfId="0" applyBorder="1"/>
    <xf numFmtId="164" fontId="0" fillId="0" borderId="1" xfId="0" applyNumberFormat="1" applyBorder="1"/>
    <xf numFmtId="164" fontId="0" fillId="0" borderId="4" xfId="0" applyNumberFormat="1" applyBorder="1"/>
    <xf numFmtId="164" fontId="0" fillId="0" borderId="5" xfId="0" applyNumberFormat="1" applyBorder="1"/>
    <xf numFmtId="0" fontId="0" fillId="0" borderId="6" xfId="0" applyBorder="1"/>
    <xf numFmtId="0" fontId="0" fillId="0" borderId="7" xfId="0" applyBorder="1"/>
    <xf numFmtId="164" fontId="0" fillId="0" borderId="7" xfId="0" applyNumberFormat="1" applyBorder="1"/>
    <xf numFmtId="164" fontId="0" fillId="0" borderId="8" xfId="0" applyNumberFormat="1" applyBorder="1"/>
    <xf numFmtId="0" fontId="0" fillId="0" borderId="9" xfId="0" applyBorder="1"/>
    <xf numFmtId="0" fontId="0" fillId="0" borderId="10" xfId="0" applyBorder="1"/>
    <xf numFmtId="164" fontId="0" fillId="0" borderId="9" xfId="0" applyNumberFormat="1" applyBorder="1"/>
    <xf numFmtId="164" fontId="0" fillId="0" borderId="11" xfId="0" applyNumberFormat="1" applyBorder="1"/>
    <xf numFmtId="164" fontId="0" fillId="0" borderId="12" xfId="0" applyNumberFormat="1" applyBorder="1"/>
    <xf numFmtId="0" fontId="0" fillId="0" borderId="12" xfId="0" pivotButton="1" applyBorder="1"/>
    <xf numFmtId="0" fontId="0" fillId="0" borderId="12" xfId="0" applyBorder="1"/>
    <xf numFmtId="164" fontId="0" fillId="0" borderId="1" xfId="0" pivotButton="1" applyNumberFormat="1" applyBorder="1"/>
    <xf numFmtId="164" fontId="0" fillId="2" borderId="1" xfId="0" applyNumberFormat="1" applyFill="1" applyBorder="1"/>
    <xf numFmtId="164" fontId="0" fillId="2" borderId="4" xfId="0" applyNumberFormat="1" applyFill="1" applyBorder="1"/>
    <xf numFmtId="164" fontId="0" fillId="2" borderId="5" xfId="0" applyNumberFormat="1" applyFill="1" applyBorder="1"/>
    <xf numFmtId="0" fontId="0" fillId="0" borderId="0" xfId="0" applyAlignment="1">
      <alignment horizontal="right"/>
    </xf>
    <xf numFmtId="164" fontId="0" fillId="0" borderId="13" xfId="0" applyNumberFormat="1" applyBorder="1"/>
  </cellXfs>
  <cellStyles count="2">
    <cellStyle name="Currency" xfId="1" builtinId="4"/>
    <cellStyle name="Normal" xfId="0" builtinId="0"/>
  </cellStyles>
  <dxfs count="16">
    <dxf>
      <numFmt numFmtId="164" formatCode="_(&quot;$&quot;* #,##0_);_(&quot;$&quot;* \(#,##0\);_(&quot;$&quot;* &quot;-&quot;??_);_(@_)"/>
    </dxf>
    <dxf>
      <numFmt numFmtId="164" formatCode="_(&quot;$&quot;* #,##0_);_(&quot;$&quot;* \(#,##0\);_(&quot;$&quot;* &quot;-&quot;??_);_(@_)"/>
    </dxf>
    <dxf>
      <numFmt numFmtId="164" formatCode="_(&quot;$&quot;* #,##0_);_(&quot;$&quot;* \(#,##0\);_(&quot;$&quot;* &quot;-&quot;??_);_(@_)"/>
    </dxf>
    <dxf>
      <numFmt numFmtId="164" formatCode="_(&quot;$&quot;* #,##0_);_(&quot;$&quot;* \(#,##0\);_(&quot;$&quot;* &quot;-&quot;??_);_(@_)"/>
    </dxf>
    <dxf>
      <numFmt numFmtId="164" formatCode="_(&quot;$&quot;* #,##0_);_(&quot;$&quot;* \(#,##0\);_(&quot;$&quot;* &quot;-&quot;??_);_(@_)"/>
    </dxf>
    <dxf>
      <numFmt numFmtId="164" formatCode="_(&quot;$&quot;* #,##0_);_(&quot;$&quot;* \(#,##0\);_(&quot;$&quot;* &quot;-&quot;??_);_(@_)"/>
    </dxf>
    <dxf>
      <numFmt numFmtId="164" formatCode="_(&quot;$&quot;* #,##0_);_(&quot;$&quot;* \(#,##0\);_(&quot;$&quot;* &quot;-&quot;??_);_(@_)"/>
    </dxf>
    <dxf>
      <fill>
        <patternFill patternType="solid">
          <bgColor theme="9" tint="0.79998168889431442"/>
        </patternFill>
      </fill>
    </dxf>
    <dxf>
      <numFmt numFmtId="164" formatCode="_(&quot;$&quot;* #,##0_);_(&quot;$&quot;* \(#,##0\);_(&quot;$&quot;* &quot;-&quot;??_);_(@_)"/>
    </dxf>
    <dxf>
      <numFmt numFmtId="164" formatCode="_(&quot;$&quot;* #,##0_);_(&quot;$&quot;* \(#,##0\);_(&quot;$&quot;* &quot;-&quot;??_);_(@_)"/>
    </dxf>
    <dxf>
      <numFmt numFmtId="164" formatCode="_(&quot;$&quot;* #,##0_);_(&quot;$&quot;* \(#,##0\);_(&quot;$&quot;* &quot;-&quot;??_);_(@_)"/>
    </dxf>
    <dxf>
      <numFmt numFmtId="164" formatCode="_(&quot;$&quot;* #,##0_);_(&quot;$&quot;* \(#,##0\);_(&quot;$&quot;* &quot;-&quot;??_);_(@_)"/>
    </dxf>
    <dxf>
      <numFmt numFmtId="164" formatCode="_(&quot;$&quot;* #,##0_);_(&quot;$&quot;* \(#,##0\);_(&quot;$&quot;* &quot;-&quot;??_);_(@_)"/>
    </dxf>
    <dxf>
      <numFmt numFmtId="164" formatCode="_(&quot;$&quot;* #,##0_);_(&quot;$&quot;* \(#,##0\);_(&quot;$&quot;* &quot;-&quot;??_);_(@_)"/>
    </dxf>
    <dxf>
      <numFmt numFmtId="164" formatCode="_(&quot;$&quot;* #,##0_);_(&quot;$&quot;* \(#,##0\);_(&quot;$&quot;* &quot;-&quot;??_);_(@_)"/>
    </dxf>
    <dxf>
      <numFmt numFmtId="164" formatCode="_(&quot;$&quot;* #,##0_);_(&quot;$&quot;* \(#,##0\);_(&quot;$&quot;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Hernandez, Adrian" refreshedDate="44328.516904976852" createdVersion="6" refreshedVersion="6" recordCount="6494" xr:uid="{00000000-000A-0000-FFFF-FFFF1F000000}">
  <cacheSource type="worksheet">
    <worksheetSource ref="A1:AA6495" sheet="RMS Query"/>
  </cacheSource>
  <cacheFields count="27">
    <cacheField name="case_id_jur_equal_exist_cls" numFmtId="0">
      <sharedItems containsSemiMixedTypes="0" containsString="0" containsNumber="1" containsInteger="1" minValue="140" maxValue="140"/>
    </cacheField>
    <cacheField name="case_name" numFmtId="0">
      <sharedItems/>
    </cacheField>
    <cacheField name="jurisdiction" numFmtId="0">
      <sharedItems containsBlank="1" count="2">
        <s v="Texas"/>
        <m u="1"/>
      </sharedItems>
    </cacheField>
    <cacheField name="reg_account" numFmtId="0">
      <sharedItems containsBlank="1" count="3769">
        <s v="440000-NEWMX-RENEW ENERGY DEF-BASE"/>
        <s v="440000-NEWMX-RESIDENTIAL-UNBILLED"/>
        <s v="440000-NMRT01-RESIDENT-BASE"/>
        <s v="440000-NMRT12-AR LIGHT-BASE"/>
        <s v="440000-TEXAS-RENEW ENERGY DEF-BASE"/>
        <s v="440000-TEXAS-RESIDENTIAL-UNBILLED"/>
        <s v="440000-TXRT01-RESIDENTIAL-BASE"/>
        <s v="440000-TXRT28-AREA LIGHTIN-BASE"/>
        <s v="440000-TXRTCS-COMUNTY SOLR-BASE"/>
        <s v="440000-TXRTEVC-ELE VEH CHG-BASE"/>
        <s v="440000-TXRTVRE-VOLREN ENGY-BASE"/>
        <s v="440000-TXRTWH-WATER HEAT-BASE"/>
        <s v="440000-NEWMX-RESIDENTIAL-DEF FUEL"/>
        <s v="440000-NMRT01-RESIDENT-FUEL"/>
        <s v="440000-NMRT01-RESIDENT-FUEL IN BASE"/>
        <s v="440000-NMRT12-AR LIGHT-FUEL"/>
        <s v="440000-NMRT12-AR LIGHT-FUEL IN BASE"/>
        <s v="440000-POWER FACTOR ADJ-FUEL"/>
        <s v="440000-TEXAS-RESIDENTIAL-DEF FUEL"/>
        <s v="440000-TXRT01-RESIDENTIAL-FUEL"/>
        <s v="440000-TXRT28-AREA LIGHTIN-FUEL"/>
        <s v="440000-TXRTCS-COMUNTY SOLR-FUEL"/>
        <s v="440000-TXRTEVC-ELE VEH CHG-FUEL"/>
        <s v="440000-TXRTVRE-VOLREN ENGY-FUEL"/>
        <s v="440000-TXRTWH-WATER HEAT-FUEL"/>
        <s v="442000-NEWMX-C &amp; I - SMALL-UNBILLED"/>
        <s v="442000-NEWMX-RENEW ENERGY DEF-BASE"/>
        <s v="442000-NMRT03-SM GENL-BASE"/>
        <s v="442000-NMRT04-GRL SERV-BASE"/>
        <s v="442000-NMRT05-IRRIGAT-BASE"/>
        <s v="442000-NMRT08-PUMPING-BASE"/>
        <s v="442000-NMRT09-LRG PWR-BASE"/>
        <s v="442000-NMRT12-AR LIGHT-BASE"/>
        <s v="442000-NMRT19-SEAS AGR-BASE"/>
        <s v="442000-NMRT25-OUTD REC-BASE"/>
        <s v="442000-POWER FACTOR ADJ-BASE"/>
        <s v="442000-TEXAS-C &amp; I - SMALL-UNBILLED"/>
        <s v="442000-TEXAS-RENEW ENERGY DEF-BASE"/>
        <s v="442000-TXRT02-SMALL GENL-BASE"/>
        <s v="442000-TXRT07-OUTD RECREAT-BASE"/>
        <s v="442000-TXRT22-IRRIGATION-BASE"/>
        <s v="442000-TXRT24-GENERAL SERV-BASE"/>
        <s v="442000-TXRT25-LARGE POWER-BASE"/>
        <s v="442000-TXRT28-AREA LIGHTIN-BASE"/>
        <s v="442000-TXRT34-COTTON GIN-BASE"/>
        <s v="442000-TXRTCS-COMUNTY SOLR-BASE"/>
        <s v="442000-TXRTEVC-ELE VEH CHG-BASE"/>
        <s v="442000-TXRTVRE-VOLREN ENGY-BASE"/>
        <s v="442000-TXRTWH-WATER HEAT-BASE"/>
        <s v="442000-NEWMX-C &amp; I - SMALL-DEF FUEL"/>
        <s v="442000-NMRT03-SM GENL-FUEL"/>
        <s v="442000-NMRT03-SM GENL-FUEL IN BASE"/>
        <s v="442000-NMRT04-GRL SERV-FUEL"/>
        <s v="442000-NMRT04-GRL SERV-FUEL IN BASE"/>
        <s v="442000-NMRT05-IRRIGAT-FUEL"/>
        <s v="442000-NMRT05-IRRIGAT-FUEL IN BASE"/>
        <s v="442000-NMRT08-PUMPING-FUEL"/>
        <s v="442000-NMRT08-PUMPING-FUEL IN BASE"/>
        <s v="442000-NMRT09-LRG PWR-FUEL"/>
        <s v="442000-NMRT09-LRG PWR-FUEL IN BASE"/>
        <s v="442000-NMRT12-AR LIGHT-FUEL"/>
        <s v="442000-NMRT12-AR LIGHT-FUEL IN BASE"/>
        <s v="442000-NMRT19-SEAS AGR-FUEL"/>
        <s v="442000-NMRT19-SEAS AGR-FUEL IN BASE"/>
        <s v="442000-NMRT25-OUTD REC-FUEL"/>
        <s v="442000-NMRT25-OUTD REC-FUEL IN BASE"/>
        <s v="442000-NMRT29-INTERRUP-FUEL"/>
        <s v="442000-NMRT29-INTERRUP-FUEL IN BASE"/>
        <s v="442000-POWER FACTOR ADJ-FUEL"/>
        <s v="442000-TEXAS-C &amp; I - SMALL-DEF FUEL"/>
        <s v="442000-TXRT02-SMALL GENL-FUEL"/>
        <s v="442000-TXRT07-OUTD RECREAT-FUEL"/>
        <s v="442000-TXRT22-IRRIGATION-FUEL"/>
        <s v="442000-TXRT24-GENERAL SERV-FUEL"/>
        <s v="442000-TXRT25-LARGE POWER-FUEL"/>
        <s v="442000-TXRT28-AREA LIGHTIN-FUEL"/>
        <s v="442000-TXRT34-COTTON GIN-FUEL"/>
        <s v="442000-TXRTCS-COMUNTY SOLR-FUEL"/>
        <s v="442000-TXRTEVC-ELE VEH CHG-FUEL"/>
        <s v="442000-TXRTVRE-VOLREN ENGY-FUEL"/>
        <s v="442000-TXRTWH-WATER HEAT-FUEL"/>
        <s v="442500-NEWMX-C &amp; I - LARGE-UNBILLED"/>
        <s v="442500-NMRT09-LRG PWR-BASE"/>
        <s v="442500-POWER FACTOR ADJ-BASE"/>
        <s v="442500-TEXAS-C &amp; I - LARGE-UNBILLED"/>
        <s v="442500-TXRT15-ELECTR REFIN-BASE"/>
        <s v="442500-TXRT25-LARGE POWER-BASE"/>
        <s v="442500-TXRT25A-LRG PWR OP-BASE"/>
        <s v="442500-TXRT26-PETROL REFIN-BASE"/>
        <s v="442500-TXRT28-AREA LIGHTIN-BASE"/>
        <s v="442500-TXRT30-ELECTR FURN-BASE"/>
        <s v="442500-NEWMX-C &amp; I - LARGE-DEF FUEL"/>
        <s v="442500-NMRT09-LRG PWR-FUEL"/>
        <s v="442500-NMRT09-LRG PWR-FUEL IN BASE"/>
        <s v="442500-NMRT29-INTERRUP-FUEL"/>
        <s v="442500-NMRT29-INTERRUP-FUEL IN BASE"/>
        <s v="442500-POWER FACTOR ADJ-FUEL"/>
        <s v="442500-TEXAS-C &amp; I - LARGE-DEF FUEL"/>
        <s v="442500-TXRT15-ELECTR REFIN-FUEL"/>
        <s v="442500-TXRT25-LARGE POWER-FUEL"/>
        <s v="442500-TXRT25A-LRG PWR OP-FUEL"/>
        <s v="442500-TXRT26-PETROL REFIN-FUEL"/>
        <s v="442500-TXRT28-AREA LIGHTIN-FUEL"/>
        <s v="442500-TXRT30-ELECTR FURN-FUEL"/>
        <s v="442500-TXRT38-INTERRUPTIB-FUEL"/>
        <s v="444000-NEWMX-PUB ST &amp; HIGHWY-UNBILL"/>
        <s v="444000-NMRT11-ST LIGHT-BASE"/>
        <s v="444000-TEXAS-PUB ST &amp; HIGHWY-UNBILL"/>
        <s v="444000-TXRT08-STREET LIGHT-BASE"/>
        <s v="444000-TXRT09-TRAFFIC LIGHT-BASE"/>
        <s v="444000-NEWMX-PUB ST &amp; HIGHWY-DEF FU"/>
        <s v="444000-NMRT11-ST LIGHT-FUEL"/>
        <s v="444000-NMRT11-ST LIGHT-FUEL IN BASE"/>
        <s v="444000-POWER FACTOR ADJ-FUEL"/>
        <s v="444000-TEXAS-PUB ST &amp; HIGHWY-DEF FU"/>
        <s v="444000-TXRT08-STREET LIGHT-FUEL"/>
        <s v="444000-TXRT09-TRAFFIC  LIGHT-FUEL"/>
        <s v="445000-NEWMX-RENEW ENERGY DEF-BASE"/>
        <s v="445000-NEWMX-SALES-PUB AUTH-UNBILL"/>
        <s v="445000-NMRT01-RESIDENT-BASE"/>
        <s v="445000-NMRT03-SM GENL-BASE"/>
        <s v="445000-NMRT04-GRL SERV-BASE"/>
        <s v="445000-NMRT05-IRRIGAT-BASE"/>
        <s v="445000-NMRT07-CTY&amp;CNTY-BASE"/>
        <s v="445000-NMRT08-PUMPING-BASE"/>
        <s v="445000-NMRT09-LRG PWR-BASE"/>
        <s v="445000-NMRT10-MILITARY-BASE"/>
        <s v="445000-NMRT12-AR LIGHT-BASE"/>
        <s v="445000-NMRT25-OUTD REC-BASE"/>
        <s v="445000-NMRT26-ST UNIV-BASE"/>
        <s v="445000-POWER FACTOR ADJ-BASE"/>
        <s v="445000-TEXAS-SALES-PUB AUTH-UNBILL"/>
        <s v="445000-TXRT01-RESIDENTIAL-BASE"/>
        <s v="445000-TXRT02-SMALL GENL-BASE"/>
        <s v="445000-TXRT07-OUTD RECREAT-BASE"/>
        <s v="445000-TXRT11-WATER PUMP-BASE"/>
        <s v="445000-TXRT11TU-TOU WTR PUMP-BASE"/>
        <s v="445000-TXRT22-IRRIGATION-BASE"/>
        <s v="445000-TXRT24-GENERAL SERV-BASE"/>
        <s v="445000-TXRT25-LARGE POWER-BASE"/>
        <s v="445000-TXRT28-AREA LIGHTIN-BASE"/>
        <s v="445000-TXRT31-MILITARY-BASE"/>
        <s v="445000-TXRT41-CITY&amp;COUNTY-BASE"/>
        <s v="445000-TXRT43-STATE UNIVER-BASE"/>
        <s v="445000-TXRT45-COGEN SUPPLE-BASE"/>
        <s v="445000-TXRTWH-WATER HEAT-BASE"/>
        <s v="445000-NEWMX-SALES-PUB AUTH-DEF FU"/>
        <s v="445000-NMRT01-RESIDENT-FUEL"/>
        <s v="445000-NMRT01-RESIDENT-FUEL IN BASE"/>
        <s v="445000-NMRT03-SM GENL-FUEL"/>
        <s v="445000-NMRT03-SM GENL-FUEL IN BASE"/>
        <s v="445000-NMRT04-GRL SERV-FUEL"/>
        <s v="445000-NMRT04-GRL SERV-FUEL IN BASE"/>
        <s v="445000-NMRT05-IRRIGAT-FUEL"/>
        <s v="445000-NMRT05-IRRIGAT-FUEL IN BASE"/>
        <s v="445000-NMRT07-CTY&amp;CNTY-FUEL"/>
        <s v="445000-NMRT07-CTY&amp;CNTY-FUEL IN BASE"/>
        <s v="445000-NMRT08-PUMPING-FUEL"/>
        <s v="445000-NMRT08-PUMPING-FUEL IN BASE"/>
        <s v="445000-NMRT09-LRG PWR-FUEL"/>
        <s v="445000-NMRT09-LRG PWR-FUEL IN BASE"/>
        <s v="445000-NMRT10-MILITARY-FUEL"/>
        <s v="445000-NMRT10-MILITARY-FUEL IN BASE"/>
        <s v="445000-NMRT12-AR LIGHT-FUEL"/>
        <s v="445000-NMRT12-AR LIGHT-FUEL IN BASE"/>
        <s v="445000-NMRT25-OUTD REC-FUEL"/>
        <s v="445000-NMRT25-OUTD REC-FUEL IN BASE"/>
        <s v="445000-NMRT26-ST UNIV-FUEL"/>
        <s v="445000-NMRT26-ST UNIV-FUEL IN BASE"/>
        <s v="445000-POWER FACTOR ADJ-FUEL"/>
        <s v="445000-TEXAS-SALES-PUB AUTH-DEF FU"/>
        <s v="445000-TXRT01-RESIDENTIAL-FUEL"/>
        <s v="445000-TXRT02-SMALL GENL-FUEL"/>
        <s v="445000-TXRT07-OUTD RECREAT-FUEL"/>
        <s v="445000-TXRT11-WATER PUMP-FUEL"/>
        <s v="445000-TXRT11TU-TOU WTR PUMP-FUEL"/>
        <s v="445000-TXRT22-IRRIGATION-FUEL"/>
        <s v="445000-TXRT24-GENERAL SERV-FUEL"/>
        <s v="445000-TXRT25-LARGE POWER-FUEL"/>
        <s v="445000-TXRT28-AREA LIGHTIN-FUEL"/>
        <s v="445000-TXRT31-MILITARY-FUEL"/>
        <s v="445000-TXRT38-INTERRUPTIB-FUEL"/>
        <s v="445000-TXRT41-CITY&amp;COUNTY-FUEL"/>
        <s v="445000-TXRT43-STATE UNIVER-FUEL"/>
        <s v="445000-TXRT45-COGEN SUPPLE-FUEL"/>
        <s v="445000-TXRTWH-WATER HEAT-FUEL"/>
        <s v="447000-OTHER-SALES FOR RESALE"/>
        <s v="447000-SALES FOR RESALE - FERC"/>
        <s v="447000-SALES FOR RESALE - NM"/>
        <s v="447000-SALES FOR RESALE - TX"/>
        <s v="447000-SALES FOR RESALE-EPE RETAIN"/>
        <s v="447000-RGEC-SALES-BASE"/>
        <s v="447000-RGEC-SALES-DEFERRED FUEL"/>
        <s v="447000-RGEC-SALES-FUEL"/>
        <s v="449100-PROVISION RATE REFUND"/>
        <s v="449147-PROV RATE REF OFF-SYS SALES"/>
        <s v="44XXXX-Rate Relief Base Revenue"/>
        <s v="44XXXX-Rate Relief Rev - Adjustment Only"/>
        <s v="442000-NMRT29-INTERRUP-BASE"/>
        <s v="442500-NMRT29-INTERRUP-BASE"/>
        <s v="442500-TXRT38-INTERRUPTIB-BASE"/>
        <s v="445000-TXRT38-INTERRUPTIB-BASE"/>
        <s v="450000-TEXAS-FORFEITED DISCOUNTS"/>
        <s v="451000-NEWMX-MISC SERVICE REVENUE"/>
        <s v="451000-NEWMX-MISC SVC REV-CUST"/>
        <s v="451000-NEWMX-MISC SVC REV-DIST"/>
        <s v="451000-NEWMX-MISC SVC REV-METER"/>
        <s v="451000-NEWMX-MISC SVC REV-OTHER"/>
        <s v="451000-TEXAS-MISC SERVICE REVENUE"/>
        <s v="451000-TEXAS-MISC SVC REV-CUST"/>
        <s v="451000-TEXAS-MISC SVC REV-DIST"/>
        <s v="451000-TEXAS-MISC SVC REV-METER"/>
        <s v="451000-TEXAS-MISC SVC REV-OTHER"/>
        <s v="451010-NEWMX-MISC SERVICE REVENUE EE"/>
        <s v="451010-TEXAS-MISC SERVICE REVENUE EE"/>
        <s v="451XXX-MISC SVC REV- ADJUSTMENT ONLY"/>
        <s v="454000-GENL-RENT FROM ELEC PROP"/>
        <s v="454000-GENL-RENT FROM ELEC PROP-NM"/>
        <s v="454000-GENL-RENT FROM ELEC PROP-TX"/>
        <s v="454000-NMDIS-RENT FROM ELEC PROP"/>
        <s v="454000-TRANS-RENT FROM ELEC PROP"/>
        <s v="454000-TRANS-RENT FROM ELEC PROP - NM"/>
        <s v="454000-TRANS-RENT FROM ELEC PROP - TX"/>
        <s v="454000-TXDIS-RENT FROM ELEC PROP"/>
        <s v="456000-FC-OTHER ELECTRIC REVENUES"/>
        <s v="456000-FERC OTHER ELEC REVENUES"/>
        <s v="456000-NM OTHER ELEC REVENUES"/>
        <s v="456000-PVCOM-OTHER ELECTRIC REVENUES"/>
        <s v="456000-TX FUEL-OTHER ELECTRIC REV"/>
        <s v="456000-TX OTHER ELEC REVENUES"/>
        <s v="456XXX-OTHER ELEC REVENUES - DIRECT"/>
        <s v="456100-FERC TRANS OF ELECTRIC OTHERS"/>
        <s v="456100-NM TRANS OF ELECTRIC OTHERS"/>
        <s v="456100-TRANS OF ELECTRIC OTHERS"/>
        <s v="456100-TX TRANS OF ELECTRIC OTHERS"/>
        <s v="501000 - ADJ ONLY-NON RECON- TX"/>
        <s v="501000 - ADJUSTMENT ONLY"/>
        <s v="501000 - ADJUSTMENT ONLY - NM"/>
        <s v="501000 - ADJUSTMENT ONLY - OTHER"/>
        <s v="501000-COPP-FUEL"/>
        <s v="501000-FC-FUEL"/>
        <s v="501000-FUEL-FERC"/>
        <s v="501000-FUEL-NM"/>
        <s v="501000-FUEL-TX"/>
        <s v="501000-MPSJT-FUEL"/>
        <s v="501000-NWJT-FUEL"/>
        <s v="501000-RGJT-FUEL"/>
        <s v="502000-ENV CONSUM"/>
        <s v="509000 - ADJUSTMENT ONLY"/>
        <s v="509000-NM"/>
        <s v="509000-PROD-ALLOWANCES"/>
        <s v="509000-TX"/>
        <s v="518000 - ADJUSTMENT ONLY"/>
        <s v="518000 - ADJUSTMENT ONLY - NM"/>
        <s v="518000 - ADJUSTMENT ONLY - OTHER"/>
        <s v="518000 - ADJUSTMENT ONLY - TX"/>
        <s v="518000-FUEL-FERC"/>
        <s v="518000-FUEL-NM"/>
        <s v="518000-FUEL-TX"/>
        <s v="518000-Nuclear Fuel - Direct"/>
        <s v="518000-PVCOM-NUCLEAR FUEL EXPENSE"/>
        <s v="518000-PVU1-NUCLEAR FUEL EXPENSE"/>
        <s v="518000-PVU2-NUCLEAR FUEL EXPENSE"/>
        <s v="518000-PVU3-NUCLEAR FUEL EXPENSE"/>
        <s v="547000 - ADJUSTMENT ONLY"/>
        <s v="547000 - ADJUSTMENT ONLY - NM"/>
        <s v="547000 - ADJUSTMENT ONLY - OTHER"/>
        <s v="547000 - ADJUSTMENT ONLY - TX"/>
        <s v="547000-COPP-FUEL"/>
        <s v="547000-FUEL-FERC"/>
        <s v="547000-FUEL-NM"/>
        <s v="547000-FUEL-TX"/>
        <s v="547000-MPSCO-FUEL"/>
        <s v="547000-RGJT-FUEL"/>
        <s v="555000 - ADJ ONLY-NON RECON - TX"/>
        <s v="555000 - ADJUSTMENT ONLY"/>
        <s v="555000 - ADJUSTMENT ONLY - NM"/>
        <s v="555000 - ADJUSTMENT ONLY - OTHER"/>
        <s v="555000-NEWMX-PURCHASED POWER"/>
        <s v="555000-PROD-PURCHASED POWER"/>
        <s v="555000-PURCH PWR-FERC"/>
        <s v="555000-PURCH PWR-NM"/>
        <s v="555000-PURCH PWR-TX"/>
        <s v="555000-PVU3-REVALUATION-NM"/>
        <s v="555000-TEXAS-PURCHASED POWER"/>
        <s v="500000-NWJT-OPER SUPRVSN&amp;ENG-LABOR"/>
        <s v="500000-NWU1-OPER SUPRVSN&amp;ENG-LABOR"/>
        <s v="500000-NWU2-OPER SUPRVSN&amp;ENG-LABOR"/>
        <s v="500000-NWU3-OPER SUPRVSN&amp;ENG-LABOR"/>
        <s v="500000-NWU4-OPER SUPRVSN&amp;ENG-LABOR"/>
        <s v="500000-NWU5-OPER SUPRVSN&amp;ENG-LABOR"/>
        <s v="500000-PROD-OPER SUPRVSN&amp;ENG-LABOR"/>
        <s v="500000-RGJT-OPER SUPRVSN&amp;ENG-LABOR"/>
        <s v="500000-RGU6-OPER SUPRVSN&amp;ENG-LABOR"/>
        <s v="500000-RGU7-OPER SUPRVSN&amp;ENG-LABOR"/>
        <s v="500000-RGU8-OPER SUPRVSN&amp;ENG-LABOR"/>
        <s v="500000 - ADJUSTMENT ONLY"/>
        <s v="500000-FC-OPER SUPRVSN&amp;ENG"/>
        <s v="500000-NWJT-OPER SUPRVSN&amp;ENG"/>
        <s v="500000-NWU1-OPER SUPRVSN&amp;ENG"/>
        <s v="500000-NWU2-OPER SUPRVSN&amp;ENG"/>
        <s v="500000-NWU3-OPER SUPRVSN&amp;ENG"/>
        <s v="500000-NWU4-OPER SUPRVSN&amp;ENG"/>
        <s v="500000-NWU5-OPER SUPRVSN&amp;ENG"/>
        <s v="500000-PROD-OPER SUPRVSN&amp;ENG"/>
        <s v="500000-RGJT-OPER SUPRVSN&amp;ENG"/>
        <s v="500000-RGU6-OPER SUPRVSN&amp;ENG"/>
        <s v="500000-RGU7-OPER SUPRVSN&amp;ENG"/>
        <s v="500000-RGU8-OPER SUPRVSN&amp;ENG"/>
        <s v="502000-NWJT-STEAM EXPENSES-LABOR"/>
        <s v="502000-NWU1-STEAM EXPENSES-LABOR"/>
        <s v="502000-NWU2-STEAM EXPENSES-LABOR"/>
        <s v="502000-NWU3-STEAM EXPENSES-LABOR"/>
        <s v="502000-NWU4-STEAM EXPENSES-LABOR"/>
        <s v="502000-NWU5-STEAM EXPENSES-LABOR"/>
        <s v="502000-PROD-STEAM EXPENSES-LABOR"/>
        <s v="502000-RGJT-STEAM EXPENSES-LABOR"/>
        <s v="502000-RGU6-STEAM EXPENSES-LABOR"/>
        <s v="502000-RGU7-STEAM EXPENSES-LABOR"/>
        <s v="502000-RGU8-STEAM EXPENSES-LABOR"/>
        <s v="502000 - ADJUSTMENT ONLY"/>
        <s v="502000-FC-STEAM EXPENSES"/>
        <s v="502000-NWJT-STEAM EXPENSES"/>
        <s v="502000-NWU1-STEAM EXPENSES"/>
        <s v="502000-NWU2-STEAM EXPENSES"/>
        <s v="502000-NWU3-STEAM EXPENSES"/>
        <s v="502000-NWU4-STEAM EXPENSES"/>
        <s v="502000-NWU5-STEAM EXPENSES"/>
        <s v="502000-PROD-STEAM EXPENSES"/>
        <s v="502000-RGJT-STEAM EXPENSES"/>
        <s v="502000-RGU6-STEAM EXPENSES"/>
        <s v="502000-RGU7-STEAM EXPENSES"/>
        <s v="502000-RGU8-STEAM EXPENSES"/>
        <s v="505000-COPP-ELECTRIC EXPENSES-LABOR"/>
        <s v="505000-NWJT-ELECTRIC EXPENSES-LABOR"/>
        <s v="505000-NWU1-ELECTRIC EXPENSES-LABOR"/>
        <s v="505000-NWU2-ELECTRIC EXPENSES-LABOR"/>
        <s v="505000-NWU3-ELECTRIC EXPENSES-LABOR"/>
        <s v="505000-NWU4-ELECTRIC EXPENSES-LABOR"/>
        <s v="505000-NWU5-ELECTRIC EXPENSES-LABOR"/>
        <s v="505000-PROD-ELECTRIC EXPENSES-LABOR"/>
        <s v="505000-RGJT-ELECTRIC EXPENSES-LABOR"/>
        <s v="505000-RGU6-ELECTRIC EXPENSES-LABOR"/>
        <s v="505000-RGU7-ELECTRIC EXPENSES-LABOR"/>
        <s v="505000-RGU8-ELECTRIC EXPENSES-LABOR"/>
        <s v="505000 - ADJUSTMENT ONLY"/>
        <s v="505000-COPP-ELECTRIC EXPENSES"/>
        <s v="505000-FC-ELECTRIC EXPENSES"/>
        <s v="505000-NWJT-ELECTRIC EXPENSES"/>
        <s v="505000-NWU1-ELECTRIC EXPENSES"/>
        <s v="505000-NWU2-ELECTRIC EXPENSES"/>
        <s v="505000-NWU3-ELECTRIC EXPENSES"/>
        <s v="505000-NWU4-ELECTRIC EXPENSES"/>
        <s v="505000-NWU5-ELECTRIC EXPENSES"/>
        <s v="505000-RGJT-ELECTRIC EXPENSES"/>
        <s v="505000-RGU6-ELECTRIC EXPENSES"/>
        <s v="505000-RGU7-ELECTRIC EXPENSES"/>
        <s v="505000-RGU8-ELECTRIC EXPENSES"/>
        <s v="506000-NWJT-MISC STM PWR EXP-LABOR"/>
        <s v="506000-NWU1-MISC STM PWR EXP-LABOR"/>
        <s v="506000-NWU2-MISC STM PWR EXP-LABOR"/>
        <s v="506000-NWU3-MISC STM PWR EXP-LABOR"/>
        <s v="506000-NWU4-MISC STM PWR EXP-LABOR"/>
        <s v="506000-NWU5-MISC STM PWR EXP-LABOR"/>
        <s v="506000-PROD-MISC STM PWR EXP-LABOR"/>
        <s v="506000-RGJT-MISC STM PWR EXP-LABOR"/>
        <s v="506000-RGU6-MISC STM PWR EXP-LABOR"/>
        <s v="506000-RGU7-MISC STM PWR EXP-LABOR"/>
        <s v="506000-RGU8-MISC STM PWR EXP-LABOR"/>
        <s v="506000 - ADJUSTMENT ONLY"/>
        <s v="506000 - COVID-19 ADJ ONLY"/>
        <s v="506000-FC-MISC STM PWR EXP"/>
        <s v="506000-NWJT-MISC STM PWR EXP"/>
        <s v="506000-NWU1-MISC STM PWR EXP"/>
        <s v="506000-NWU2-MISC STM PWR EXP"/>
        <s v="506000-NWU3-MISC STM PWR EXP"/>
        <s v="506000-NWU4-MISC STM PWR EXP"/>
        <s v="506000-NWU5-MISC STM PWR EXP"/>
        <s v="506000-PROD-MISC STM PWR EXP"/>
        <s v="506000-RGJT-MISC STM PWR EXP"/>
        <s v="506000-RGU6-MISC STM PWR EXP"/>
        <s v="506000-RGU7-MISC STM PWR EXP"/>
        <s v="506000-RGU8-MISC STM PWR EXP"/>
        <s v="507000 - ADJUSTMENT ONLY"/>
        <s v="507000-FC-RENTS"/>
        <s v="507000-NWJT-RENTS"/>
        <s v="507000-NWU1-RENTS"/>
        <s v="507000-NWU2-RENTS"/>
        <s v="507000-NWU3-RENTS"/>
        <s v="507000-NWU4-RENTS"/>
        <s v="507000-NWU5-RENTS"/>
        <s v="507000-PROD-RENTS"/>
        <s v="510000-NWJT-MAIN SUPRVSN ENG-LABOR"/>
        <s v="510000-NWU1-MAIN SUPRVSN ENG-LABOR"/>
        <s v="510000-NWU2-MAIN SUPRVSN ENG-LABOR"/>
        <s v="510000-NWU3-MAIN SUPRVSN ENG-LABOR"/>
        <s v="510000-NWU4-MAIN SUPRVSN ENG-LABOR"/>
        <s v="510000-NWU5-MAIN SUPRVSN ENG-LABOR"/>
        <s v="510000-PROD-MAIN SUPRVSN ENG-LABOR"/>
        <s v="510000-RGJT-MAIN SUPRVSN ENG-LABOR"/>
        <s v="510000-RGU6-MAIN SUPRVSN ENG-LABOR"/>
        <s v="510000-RGU7-MAIN SUPRVSN ENG-LABOR"/>
        <s v="510000-RGU8-MAIN SUPRVSN ENG-LABOR"/>
        <s v="510000 - ADJUSTMENT ONLY"/>
        <s v="510000-FC-MAIN SUPRVSN ENG"/>
        <s v="510000-NWJT-MAIN SUPRVSN ENG"/>
        <s v="510000-NWU1-MAIN SUPRVSN ENG"/>
        <s v="510000-NWU2-MAIN SUPRVSN ENG"/>
        <s v="510000-NWU3-MAIN SUPRVSN ENG"/>
        <s v="510000-NWU4-MAIN SUPRVSN ENG"/>
        <s v="510000-NWU5-MAIN SUPRVSN ENG"/>
        <s v="510000-PROD-MAIN SUPRVSN ENG"/>
        <s v="510000-RGJT-MAIN SUPRVSN ENG"/>
        <s v="510000-RGU6-MAIN SUPRVSN ENG"/>
        <s v="510000-RGU7-MAIN SUPRVSN ENG"/>
        <s v="510000-RGU8-MAIN SUPRVSN ENG"/>
        <s v="511000-NWJT-MAINT STRUCTURES-LABOR"/>
        <s v="511000-NWU1-MAINT STRUCTURES-LABOR"/>
        <s v="511000-NWU2-MAINT STRUCTURES-LABOR"/>
        <s v="511000-NWU3-MAINT STRUCTURES-LABOR"/>
        <s v="511000-NWU4-MAINT STRUCTURES-LABOR"/>
        <s v="511000-NWU5-MAINT STRUCTURES-LABOR"/>
        <s v="511000-PROD-MAINT STRUCTURES-LABOR"/>
        <s v="511000-RGJT-MAINT STRUCTURES-LABOR"/>
        <s v="511000-RGU6-MAINT STRUCTURES-LABOR"/>
        <s v="511000-RGU7-MAINT STRUCTURES-LABOR"/>
        <s v="511000-RGU8-MAINT STRUCTURES-LABOR"/>
        <s v="511000 - ADJUSTMENT ONLY"/>
        <s v="511000-COPP-MAINT STRUCTURES"/>
        <s v="511000-FC-MAINT STRUCTURES"/>
        <s v="511000-NWJT-MAINT STRUCTURES"/>
        <s v="511000-NWU1-MAINT STRUCTURES"/>
        <s v="511000-NWU2-MAINT STRUCTURES"/>
        <s v="511000-NWU3-MAINT STRUCTURES"/>
        <s v="511000-NWU4-MAINT STRUCTURES"/>
        <s v="511000-NWU5-MAINT STRUCTURES"/>
        <s v="511000-RGJT-MAINT STRUCTURES"/>
        <s v="511000-RGU6-MAINT STRUCTURES"/>
        <s v="511000-RGU7-MAINT STRUCTURES"/>
        <s v="511000-RGU8-MAINT STRUCTURES"/>
        <s v="512000-NWJT-MAINT BOILER PLNT-LABOR"/>
        <s v="512000-NWU1-MAINT BOILER PLNT-LABOR"/>
        <s v="512000-NWU2-MAINT BOILER PLNT-LABOR"/>
        <s v="512000-NWU3-MAINT BOILER PLNT-LABOR"/>
        <s v="512000-NWU4-MAINT BOILER PLNT LABOR"/>
        <s v="512000-NWU5-MAINT BOILER PLNT-LABOR"/>
        <s v="512000-PROD-MAINT BOILER PLNT-LABOR"/>
        <s v="512000-RGJT-MAINT BOILER PLNT-LABOR"/>
        <s v="512000-RGU6-MAINT BOILER PLNT-LABOR"/>
        <s v="512000-RGU7-MAINT BOILER PLNT-LABOR"/>
        <s v="512000-RGU8-MAINT BOILER PLNT-LABOR"/>
        <s v="512000 - ADJUSTMENT ONLY"/>
        <s v="512000-COPP-MAINT BOILER PLNT"/>
        <s v="512000-FC-MAINT BOILER PLNT"/>
        <s v="512000-NWJT-MAINT BOILER PLNT"/>
        <s v="512000-NWU1-MAINT BOILER PLNT"/>
        <s v="512000-NWU2-MAINT BOILER PLNT"/>
        <s v="512000-NWU3-MAINT BOILER PLNT"/>
        <s v="512000-NWU4-MAINT BOILER PLNT"/>
        <s v="512000-NWU5-MAINT BOILER PLNT"/>
        <s v="512000-RGJT-MAINT BOILER PLNT"/>
        <s v="512000-RGU6-MAINT BOILER PLNT"/>
        <s v="512000-RGU7-MAINT BOILER PLNT"/>
        <s v="512000-RGU8-MAINT BOILER PLNT"/>
        <s v="513000-NWJT-MAINT ELEC PLNT-LABOR"/>
        <s v="513000-NWU1-MAINT ELEC PLNT-LABOR"/>
        <s v="513000-NWU2-MAINT ELEC PLNT-LABOR"/>
        <s v="513000-NWU3-MAINT ELEC PLNT-LABOR"/>
        <s v="513000-NWU4-MAINT ELEC PLNT-LABOR"/>
        <s v="513000-NWU5-MAINT ELEC PLNT-LABOR"/>
        <s v="513000-PROD-MAINT ELEC PLNT-LABOR"/>
        <s v="513000-RGJT-MAINT ELEC PLNT-LABOR"/>
        <s v="513000-RGU6-MAINT ELEC PLNT-LABOR"/>
        <s v="513000-RGU7-MAINT ELEC PLNT-LABOR"/>
        <s v="513000-RGU8-MAINT ELEC PLNT-LABOR"/>
        <s v="513000 - ADJUSTMENT ONLY"/>
        <s v="513000-FC-MAINT ELEC PLNT"/>
        <s v="513000-NWJT-MAINT ELEC PLNT"/>
        <s v="513000-NWU1-MAINT ELEC PLNT"/>
        <s v="513000-NWU2-MAINT ELEC PLNT"/>
        <s v="513000-NWU3-MAINT ELEC PLNT"/>
        <s v="513000-NWU4-MAINT ELEC PLNT"/>
        <s v="513000-NWU5-MAINT ELEC PLNT"/>
        <s v="513000-PROD-MAINT ELEC PLNT"/>
        <s v="513000-RGJT-MAINT ELEC PLNT"/>
        <s v="513000-RGU6-MAINT ELEC PLNT"/>
        <s v="513000-RGU7-MAINT ELEC PLNT"/>
        <s v="513000-RGU8-MAINT ELEC PLNT"/>
        <s v="514000-NWJT-MAINT MSC STM PLT-LABOR"/>
        <s v="514000-NWU1-MAINT MSC STM PLT-LABOR"/>
        <s v="514000-NWU2-MAINT MSC STM PLT-LABOR"/>
        <s v="514000-NWU3-MAINT MSC STM PLT-LABOR"/>
        <s v="514000-NWU4-MAINT MSC STM PLT-LABOR"/>
        <s v="514000-NWU5-MAINT MSC STM PLT-LABOR"/>
        <s v="514000-PROD-MAINT MSC STM PLT-LABOR"/>
        <s v="514000-RGJT-MAINT MSC STM PLT-LABOR"/>
        <s v="514000-RGU6-MAINT MSC STM PLT-LABOR"/>
        <s v="514000-RGU7-MAINT MSC STM PLT-LABOR"/>
        <s v="514000-RGU8-MAINT MSC STM PLT-LABOR"/>
        <s v="514000 - ADJUSTMENT ONLY"/>
        <s v="514000-FC-MAINT MSC STM PLT"/>
        <s v="514000-NWJT-MAINT MSC STM PLT"/>
        <s v="514000-NWU1-MAINT MSC STM PLT"/>
        <s v="514000-NWU2-MAINT MSC STM PLT"/>
        <s v="514000-NWU3-MAINT MSC STM PLT"/>
        <s v="514000-NWU4-MAINT MSC STM PLT"/>
        <s v="514000-NWU5-MAINT MSC STM PLT"/>
        <s v="514000-PROD-MAINT MSC STM PLT"/>
        <s v="514000-RGJT-MAINT MSC STM PLT"/>
        <s v="514000-RGU6-MAINT MSC STM PLT"/>
        <s v="514000-RGU7-MAINT MSC STM PLT"/>
        <s v="514000-RGU8-MAINT MSC STM PLT"/>
        <s v="517000 - ADJUSTMENT ONLY"/>
        <s v="517000-PVCOM-OPER SUPRVSN&amp;ENG"/>
        <s v="517000-PVU1-OPER SUPRVSN&amp;ENG"/>
        <s v="517000-PVU2-OPER SUPRVSN&amp;ENG"/>
        <s v="517000-PVU3-OPER SUPRVSN&amp;ENG"/>
        <s v="519000 - ADJUSTMENT ONLY"/>
        <s v="519000-PVCOM-COOLANTS &amp; WATER"/>
        <s v="519000-PVU1-COOLANTS &amp; WATER"/>
        <s v="519000-PVU2-COOLANTS &amp; WATER"/>
        <s v="519000-PVU3-COOLANTS &amp; WATER"/>
        <s v="520000 - ADJUSTMENT ONLY"/>
        <s v="520000-PVCOM-STEAM EXPENSES"/>
        <s v="520000-PVU1-STEAM EXPENSES"/>
        <s v="520000-PVU2-STEAM EXPENSES"/>
        <s v="520000-PVU3-STEAM EXPENSES"/>
        <s v="523000 - ADJUSTMENT ONLY"/>
        <s v="523000-PVCOM-ELECTRIC EXPENSES"/>
        <s v="523000-PVU1-ELECTRIC EXPENSES"/>
        <s v="523000-PVU2-ELECTRIC EXPENSES"/>
        <s v="523000-PVU3-ELECTRIC EXPENSES"/>
        <s v="524000 - ADJUSTMENT ONLY"/>
        <s v="524000 - COVID-19 ADJ ONLY"/>
        <s v="524000-PROD-MSC NUCLR PWR EXP"/>
        <s v="524000-PV-MSC NUCLR PWR EXP"/>
        <s v="524000-PVCOM-MSC NUCLR PWR EXP"/>
        <s v="524000-PVSVC-MSC NUCLR PWR EXP"/>
        <s v="524000-PVU1-MSC NUCLR PWR EXP"/>
        <s v="524000-PVU2-MSC NUCLR PWR EXP"/>
        <s v="524000-PVU3-MSC NUCLR PWR EXP"/>
        <s v="524000-PVSVC-MSC NUCLR PWR EXP-LABOR"/>
        <s v="525XXX-Nuclear Operation - Direct"/>
        <s v="528000 - ADJUSTMENT ONLY"/>
        <s v="528000-PVCOM-SUPRVSN&amp;ENGINRNG"/>
        <s v="528000-PVU1-SUPRVSN&amp;ENGINRNG"/>
        <s v="528000-PVU2-SUPRVSN&amp;ENGINRNG"/>
        <s v="528000-PVU3-SUPRVSN&amp;ENGINRNG"/>
        <s v="529000 - ADJUSTMENT ONLY"/>
        <s v="529000-PVCOM-STRUCTURES"/>
        <s v="529000-PVU1-STRUCTURES"/>
        <s v="529000-PVU2-STRUCTURES"/>
        <s v="529000-PVU3-STRUCTURES"/>
        <s v="530000 - ADJUSTMENT ONLY"/>
        <s v="530000-PVCOM-RCTR PLNT EQUIP"/>
        <s v="530000-PVU1-RCTR PLNT EQUIP"/>
        <s v="530000-PVU2-RCTR PLNT EQUIP"/>
        <s v="530000-PVU3-RCTR PLNT EQUIP"/>
        <s v="531000 - ADJUSTMENT ONLY"/>
        <s v="531000-PVCOM-ELECTRIC PLNT"/>
        <s v="531000-PVU1-ELECTRIC PLNT"/>
        <s v="531000-PVU2-ELECTRIC PLNT"/>
        <s v="531000-PVU3-ELECTRIC PLNT"/>
        <s v="532000 - ADJUSTMENT ONLY"/>
        <s v="532000-PVCOM-MISC NUCLEAR PLNT"/>
        <s v="532000-PVU1-MISC NUCLEAR PLNT"/>
        <s v="532000-PVU2-MISC NUCLEAR PLNT"/>
        <s v="532000-PVU3-MISC NUCLEAR PLNT"/>
        <s v="532XXX-Nuclear Maintenance - Direct"/>
        <s v="546000-MPSCO-OPER SUPRVSN&amp;ENG-LABOR"/>
        <s v="546000-MPSU1-OPER SUPRVSN&amp;ENG-LABOR"/>
        <s v="546000-MPSU2-OPER SUPRVSN&amp;ENG-LABOR"/>
        <s v="546000-MPSU3-OPER SUPRVSN&amp;ENG-LABOR"/>
        <s v="546000-MPSU4-OPER SUPRVSN&amp;ENG-LABOR"/>
        <s v="546000-PROD-OPER SUPRVSN&amp;ENG-LABOR"/>
        <s v="546000-RGU9-OPER SUPRVSN&amp;ENG-LABOR"/>
        <s v="546000 - ADJUSTMENT ONLY"/>
        <s v="546000-HUECO-OPER SUPRVSN&amp;ENG"/>
        <s v="546000-MPSCO-OPER SUPRVSN&amp;ENG"/>
        <s v="546000-MPSU1-OPER SUPRVSN&amp;ENG"/>
        <s v="546000-MPSU2-OPER SUPRVSN&amp;ENG"/>
        <s v="546000-MPSU3-OPER SUPRVSN&amp;ENG"/>
        <s v="546000-MPSU4-OPER SUPRVSN&amp;ENG"/>
        <s v="546000-PROD-OPER SUPRVSN&amp;ENG"/>
        <s v="546000-RGU9-OPER SUPRVSN&amp;ENG"/>
        <s v="548000-PROD-GENERATION EXPS-LABOR"/>
        <s v="548000 - ADJUSTMENT ONLY"/>
        <s v="548000-COPPER-GENERATION EXP"/>
        <s v="548000-MPSCO-GENERATION EXPS"/>
        <s v="548000-MPSJT-GENERATION EXPS"/>
        <s v="548000-MPSU1-GENERATION EXPS"/>
        <s v="548000-MPSU2-GENERATION EXP"/>
        <s v="548000-MPSU3-GENERATION EXP"/>
        <s v="548000-MPSU4-GENERATION EXP"/>
        <s v="548000-RGJT-GENERATION EXPS"/>
        <s v="549000-COPP-MSC OTH PWR GEN-LABOR"/>
        <s v="549000-MPSCO-MSC OTH PWR GEN-LABOR"/>
        <s v="549000-MPSU1-MSC OTH PWR GEN-LABOR"/>
        <s v="549000-MPSU2-MSC OTH PWR GEN-LABOR"/>
        <s v="549000-MPSU3-MSC OTH PWR GEN-LABOR"/>
        <s v="549000-MPSU4-MSC OTH PWR GEN-LABOR"/>
        <s v="549000-NMSOL-MSC OTH PWR GEN-LABOR"/>
        <s v="549000-PROD-MSC OTH PWR GEN-LABOR"/>
        <s v="549000-TXSOL-MSC OTH PWR GEN-LABOR"/>
        <s v="549000 - ADJUSTMENT ONLY"/>
        <s v="549000 - COVID-19 ADJ ONLY"/>
        <s v="549000-COPP-MSC OTH PWR GEN"/>
        <s v="549000-MPSCO-MSC OTH PWR GEN"/>
        <s v="549000-MPSU1-MSC OTH PWR GEN"/>
        <s v="549000-MPSU2-MSC OTH PWR GEN"/>
        <s v="549000-MPSU3-MSC OTH PWR GEN"/>
        <s v="549000-MPSU4-MSC OTH PWR GEN"/>
        <s v="549000-NMSOL-MSC OTH PWR GEN"/>
        <s v="549000-PROD-MSC OTH PWR GEN"/>
        <s v="549000-TXSOL-MSC OTH PWR GEN"/>
        <s v="549000-RGU9-MSC OTH PWR GEN"/>
        <s v="550000 - ADJUSTMENT ONLY"/>
        <s v="550000-COPP-RENTS"/>
        <s v="550000-HUECO-RENTS"/>
        <s v="550000-MPSCO-RENTS"/>
        <s v="550000-MPSU1-RENTS"/>
        <s v="550000-MPSU2-RENTS"/>
        <s v="550000-MPSU3-RENTS"/>
        <s v="550000-MPSU4-RENTS"/>
        <s v="550000-PROD-RENTS"/>
        <s v="551000-COPP-MAIN SUPRVSN ENG-LABOR"/>
        <s v="551000-RGJT-MAIN SUPRVSN ENG-LABOR"/>
        <s v="551000-TRANS-MAIN SUPRVSN ENG-LABOR"/>
        <s v="551000 - ADJUSTMENT ONLY"/>
        <s v="551000-COPP-MAIN SUPRVSN ENG"/>
        <s v="551000-MPSCO-MAIN SUPRVSN ENG"/>
        <s v="551000-MPSU1-MAIN SUPRVSN ENG"/>
        <s v="551000-MPSU2-MAIN SUPRVSN ENG"/>
        <s v="551000-RGJT-MAIN SUPRVSN ENG"/>
        <s v="551000-RGU9-MAIN SUPRVSN ENG"/>
        <s v="551000-TRANS-MAIN SUPRVSN ENG"/>
        <s v="552000-COPP-MAINT STRUCTURES-LABOR"/>
        <s v="552000-MPSCO-MAINT STRUCTURES-LABOR"/>
        <s v="552000-MPSJT-MAINT STRUCTURES-LABOR"/>
        <s v="552000-MPSU1-MAINT STRUCTURES-LABOR"/>
        <s v="552000-MPSU2-MAINT STRUCTURES-LABOR"/>
        <s v="552000-MPSU3-MAINT STRUCTURES-LABOR"/>
        <s v="552000-MPSU4-MAINT STRUCTURES-LABOR"/>
        <s v="552000-PROD-MAINT STRUCTURES-LABOR"/>
        <s v="552000-RGJT-MAINT STRUCTURES-LABOR"/>
        <s v="552000-RGU7-MAINT STRUCTURES-LABOR"/>
        <s v="552000-RGU9-MAINT STRUCTURES-LABOR"/>
        <s v="552000 - ADJUSTMENT ONLY"/>
        <s v="552000-COPP-MAINT STRUCTURES"/>
        <s v="552000-MPSCO-MAINT STRUCTURES"/>
        <s v="552000-MPSJT-MAINT STRUCTURES"/>
        <s v="552000-MPSU1-MAINT STRUCTURES"/>
        <s v="552000-MPSU2-MAINT STRUCTURES"/>
        <s v="552000-MPSU3-MAINT STRUCTURES"/>
        <s v="552000-MPSU4-MAINT STRUCTURES"/>
        <s v="552000-PROD-MAINT STRUCTURES"/>
        <s v="552000-RGJT-MAINT STRUCTURES"/>
        <s v="552000-RGU7-MAINT STRUCTURES"/>
        <s v="552000-RGU9-MAINT STRUCTURES"/>
        <s v="553000-COPP-MAIN GEN&amp;ELC PLT-LABOR"/>
        <s v="553000-MPSCO-MAIN GEN&amp;ELC PLT-LABOR"/>
        <s v="553000-MPSJT-MAIN GEN&amp;ELC PLT-LABOR"/>
        <s v="553000-MPSU1-MAIN GEN&amp;ELC PLT-LABOR"/>
        <s v="553000-MPSU2-MAIN GEN&amp;ELC PLT-LABOR"/>
        <s v="553000-MPSU3-MAIN GEN&amp;ELC PLT-LABOR"/>
        <s v="553000-MPSU4-MAIN GEN&amp;ELC PLT-LABOR"/>
        <s v="553000-NWU3-MAIN GEN&amp;ELC PLT-LABOR"/>
        <s v="553000-NWU5-MAIN GEN&amp;ELC PLT-LABOR"/>
        <s v="553000-PROD-MAIN GEN&amp;ELC PLT-LABOR"/>
        <s v="553000-RGJT-MAIN GEN&amp;ELC PLT-LABOR"/>
        <s v="553000-RGU7-MAIN GEN&amp;ELC PLT-LABOR"/>
        <s v="553000-RGU9-MAIN GEN&amp;ELC PLT-LABOR"/>
        <s v="553000-TXSOL-MAIN GEN&amp;ELC PLT-LABOR"/>
        <s v="553000 - ADJUSTMENT ONLY"/>
        <s v="553000-COPP-MAIN GEN&amp;ELC PLT"/>
        <s v="553000-HUECO-MAIN GEN&amp;ELC PLT"/>
        <s v="553000-MPSCO-MAIN GEN&amp;ELC PLT"/>
        <s v="553000-MPSJT-MAIN GEN&amp;ELC PLT"/>
        <s v="553000-MPSU1-MAIN GEN&amp;ELC PLT"/>
        <s v="553000-MPSU2-MAIN GEN&amp;ELC PLT"/>
        <s v="553000-MPSU3-MAIN GEN&amp;ELC PLT"/>
        <s v="553000-MPSU4-MAIN GEN&amp;ELC PLT"/>
        <s v="553000-NWU3-MAIN GEN&amp;ELC PLT"/>
        <s v="553000-NWU5-MAIN GEN&amp;ELC PLT"/>
        <s v="553000-PROD-MAIN GEN&amp;ELC PLT"/>
        <s v="553000-RGJT-MAIN GEN&amp;ELC PLT"/>
        <s v="553000-RGU7-MAIN GEN&amp;ELC PLT"/>
        <s v="553000-RGU9-MAIN GEN&amp;ELC PLT"/>
        <s v="553000-TXSOL-MAIN GEN&amp;ELC PLT"/>
        <s v="554000-COPP-MAIN MSC OTH PWR-LABOR"/>
        <s v="554000-MPSCO-MAIN MSC OTH PWR-LABOR"/>
        <s v="554000-MPSU1-MAIN MSC OTH PWR-LABOR"/>
        <s v="554000-MPSU2-MAIN MSC OTH PWR-LABOR"/>
        <s v="554000-MPSU3-MAIN MSC OTH PWR-LABOR"/>
        <s v="554000-MPSU4-MAIN MSC OTH PWR-LABOR"/>
        <s v="554000-PROD-MAIN MSC OTH PWR-LABOR"/>
        <s v="554000-RGJT-MAIN MSC OTH PWR-LABOR"/>
        <s v="554000-RGU9-MAIN MSC OTH PWR-LABOR"/>
        <s v="554000 - ADJUSTMENT ONLY"/>
        <s v="554000-COPP-MAIN MSC OTH PWR"/>
        <s v="554000-HUECO-MAIN MSC OTH PWR"/>
        <s v="554000-MPSCO-MAIN MSC OTH PWR"/>
        <s v="554000-MPSU1-MAIN MSC OTH PWR"/>
        <s v="554000-MPSU2-MAIN MSC OTH PWR"/>
        <s v="554000-MPSU3-MAIN MSC OTH PWR"/>
        <s v="554000-MPSU4-MAIN MSC OTH PWR"/>
        <s v="554000-RGJT-MAIN MSC OTH PWR"/>
        <s v="554000-RGU9-MAIN MSC OTH PWR"/>
        <s v="554000-TXSOL-MAIN MSC OTH PWR"/>
        <s v="556 Sys Control &amp; Load Disp - Direct"/>
        <s v="556000 - ADJUSTMENT ONLY"/>
        <s v="556000 - COVID-19 ADJ ONLY"/>
        <s v="556000-FC-SYS CNTRL&amp;LD DISP"/>
        <s v="556000-PVCOM-SYS CNTRL&amp;LD DISP"/>
        <s v="556000-TRANS-SYS CNTRL&amp;LD DISP"/>
        <s v="557000 - ADJUSTMENT ONLY"/>
        <s v="557000-TEXAS-OTHER EXPENSES"/>
        <s v="560000-TRANS-OPER SUPRVSN&amp;ENG-LABOR"/>
        <s v="560000-AIP-OPER SUPRVSN&amp;ENG"/>
        <s v="560000-FCT-OPER SUPRVSN&amp;ENG"/>
        <s v="560000-PVT-OPER SUPRVSN&amp;ENG"/>
        <s v="560000-TRANS-OPER SUPRVSN&amp;ENG"/>
        <s v="561000-TRANS-LOAD DISPATCHING-LABOR"/>
        <s v="561000-FCT-LOAD DISPATCHING"/>
        <s v="561000-PVT-LOAD DISPATCHING"/>
        <s v="561000-TRANS-LOAD DISPATCHING"/>
        <s v="562000-DISTR-STATION EXPENSES-LABOR"/>
        <s v="562000-TRANS-STATION EXPENSES-LABOR"/>
        <s v="562000-DISTR-STATION EXPENSES"/>
        <s v="562000-FCT-STATION EXPENSES"/>
        <s v="562000-PVT-STATION EXPENSES"/>
        <s v="562000-TRANS-STATION EXPENSES"/>
        <s v="563000-AIP-OVRHD LINE EXPS-LABOR"/>
        <s v="563000-TRANS-OVRHD LINE EXPS-LABOR"/>
        <s v="563000-AIP-OVRHD LINE EXPS"/>
        <s v="563000-PVT-OVRHD LINE EXPS"/>
        <s v="563000-TRANS-OVRHD LINE EXPS"/>
        <s v="565000-TRANS-TRNS ELEC BY OTH"/>
        <s v="566000-AIP-MSC TRNS EXP-LABOR"/>
        <s v="566000-FCT-MSC TRNS EXP-LABOR"/>
        <s v="566000-PVT-MSC TRNS EXP-LABOR"/>
        <s v="566000-TRANS-MSC TRNS EXP-LABOR"/>
        <s v="566000- COVID-19 ADJ ONLY"/>
        <s v="566000-AIP-MSC TRNS EXP"/>
        <s v="566000-FCT-MSC TRNS EXP"/>
        <s v="566000-PVT-MSC TRNS EXP"/>
        <s v="566000-TRANS-MSC TRNS EXP"/>
        <s v="567000-AIP-RENTS"/>
        <s v="567000-FCT-RENTS"/>
        <s v="567000-PVT-RENTS"/>
        <s v="567000-TRANS-RENTS"/>
        <s v="568000-AIP-MAIN SUPRVSN ENG-LABOR"/>
        <s v="568000-FCT-MAIN SUPRVSN ENG-LABOR"/>
        <s v="568000-PVT-MAIN SUPRVSN ENG-LABOR"/>
        <s v="568000-TRANS-MAIN SUPRVSN ENG-LABOR"/>
        <s v="568000-AIP-MAIN SUPRVSN ENG"/>
        <s v="568000-FCT-MAIN SUPRVSN ENG"/>
        <s v="568000-PVT-MAIN SUPRVSN ENG"/>
        <s v="568000-TRANS-MAIN SUPRVSN ENG"/>
        <s v="569000-AIP-MAINT STRUCTURES-LABOR"/>
        <s v="569000-FCT-MAINT STRUCTURES-LABOR"/>
        <s v="569000-PVT-MAINT STRUCTURES-LABOR"/>
        <s v="569000-TRANS-MAINT STUCTURES-LABOR"/>
        <s v="569000-AIP-MAINT STRUCTURES"/>
        <s v="569000-FCT-MAINT STRUCTURES"/>
        <s v="569000-PVT-MAINT STRUCTURES"/>
        <s v="569000-TRANS-MAINT STRUCTURES"/>
        <s v="570000-AIP-MAIN STATN EQUIP-LABOR"/>
        <s v="570000-FCT-MAIN STATN EQUIP-LABOR"/>
        <s v="570000-PVT-MAIN STATN EQUIP-LABOR"/>
        <s v="570000-TRANS-MAIN STATN EQUIP-LABOR"/>
        <s v="570000-AIP-MAIN STATN EQUIP"/>
        <s v="570000-FCT-MAIN STATN EQUIP"/>
        <s v="570000-PVT-MAIN STATN EQUIP"/>
        <s v="570000-TRANS-MAIN STATN EQUIP"/>
        <s v="571000-AIP-MAINT OVRHD LINES-LABOR"/>
        <s v="571000-FCT-MAINT OVRHD LINES-LABOR"/>
        <s v="571000-PVT-MAINT OVRHD LINES-LABOR"/>
        <s v="571000-TRANS-MAINT OVRHD LINES-LABOR"/>
        <s v="571000-AIP-MAINT OVRHD LINES"/>
        <s v="571000-FCT-MAINT OVRHD LINES"/>
        <s v="571000-PVT-MAINT OVRHD LINES"/>
        <s v="571000-TRANS-MAINT OVRHD LINES"/>
        <s v="573000-AIP-MAINT MSC TRN PLT-LABOR"/>
        <s v="573000-FCT-MAINT MSC TRN PLT-LABOR"/>
        <s v="573000-PVT-MAINT MSC TRN PLT-LABOR"/>
        <s v="573000-TRANS-MAINT MSC TRN PLT-LABOR"/>
        <s v="573000-AIP-MAINT MSC TRN PLT"/>
        <s v="573000-FCT-MAINT MSC TRN PLT"/>
        <s v="573000-PVT-MAINT MSC TRN PLT"/>
        <s v="573000-TRANS-MAINT MSC TRN PLT"/>
        <s v="580000-DISTR-OPER SUPRVSN&amp;ENG-LABOR"/>
        <s v="580000-NMDIS-OPER SUPRVSN&amp;ENG-LABOR"/>
        <s v="580000-TXDIS-OPER SUPRVSN&amp;ENG-LABOR"/>
        <s v="580000-NMDIS-OPER SUPRVSN&amp;ENG"/>
        <s v="580000-TXDIS-OPER SUPRVSN&amp;ENG"/>
        <s v="582000-DISTR-STATION EXPENSES-LABOR"/>
        <s v="582000-NMDIS-STATION EXPENSES-LABOR"/>
        <s v="582000-TXDIS-STATION EXPENSES-LABOR"/>
        <s v="582000-DISTR-STATION EXPENSES"/>
        <s v="582000-NMDIS-STATION EXPENSES"/>
        <s v="582000-TXDIS-STATION EXPENSES"/>
        <s v="583000-DISTR-OVRHD LINE EXPS-LABOR"/>
        <s v="583000-NMDIS-OVRHD LINE EXPS-LABOR"/>
        <s v="583000-TXDIS-OVRHD LINE EXPS-LABOR"/>
        <s v="583000-DISTR-OVRHD LINE EXPS"/>
        <s v="583000-NMDIS-OVRHD LINE EXPS"/>
        <s v="583000-TXDIS-OVRHD LINE EXPS"/>
        <s v="584000-DISTR-UNDRGRND LINE EXP-LABOR"/>
        <s v="584000-NMDIS-UNDRGRND LINE EXP-LABOR"/>
        <s v="584000-TXDIS-UNDRGRND LINE EXP-LABOR"/>
        <s v="584000-DISTR-UNDRGRND LINE EXP"/>
        <s v="584000-NMDIS-UNDRGRND LINE EXP"/>
        <s v="584000-TXDIS-UNDRGRND LINE EXP"/>
        <s v="585000-DISTR-ST LT&amp;SGNL SYS-LABOR"/>
        <s v="585000-TXDIS-ST LT&amp;SGNL SYS-LABOR"/>
        <s v="585000-DISTR-ST LT&amp;SGNL SYS"/>
        <s v="585000-TXDIS-ST LT&amp;SGNL SYS"/>
        <s v="586000-DISTR-METER EXPENSES-LABOR"/>
        <s v="586000-NMDIS-METER EXPENSES-LABOR"/>
        <s v="586000-TXDIS-METER EXPENSES-LABOR"/>
        <s v="586000- COVID-19 ADJ ONLY"/>
        <s v="586000-DISTR-METER EXPENSES"/>
        <s v="586000-NMDIS-METER EXPENSES"/>
        <s v="586000-TXDIS-METER EXPENSES"/>
        <s v="587000-DISTR-CUST INSTALL EXP-LABOR"/>
        <s v="587000-NMDIS-CUST INSTALL EXP-LABOR"/>
        <s v="587000-TXDIS-CUST INSTALL EXP-LABOR"/>
        <s v="587000-DISTR-CUST INSTALL EXP"/>
        <s v="587000-NMDIS-CUST INSTALL EXP"/>
        <s v="587000-TXDIS-CUST INSTALL EXP"/>
        <s v="588000-CUST-MISC DISTR EXP-LABOR"/>
        <s v="588000-DISTR-MISC DISTR EXP-LABOR"/>
        <s v="588000-GENL-MISC DISTR EXP-LABOR"/>
        <s v="588000-NMDIS-MISC DISTR EXP-LABOR"/>
        <s v="588000-TXDIS-MISC DISTR EXP-LABOR"/>
        <s v="588000- COVID-19 ADJ ONLY"/>
        <s v="588000-CUST-MISC DISTR EXP"/>
        <s v="588000-DISTR-MISC DISTR EXP"/>
        <s v="588000-GENL-MISC DISTR EXP"/>
        <s v="588000-NMDIS-MISC DISTR EXP"/>
        <s v="588000-TXDIS-MISC DISTR EXP"/>
        <s v="589000-NMDIS-RENTS"/>
        <s v="589000-TXDIS-RENTS"/>
        <s v="590000-DISTR-MAIN SUPRVSN ENG-LABOR"/>
        <s v="590000-NMDIS-MAIN SUPRVSN ENG-LABOR"/>
        <s v="590000-TXDIS-MAIN SUPRVSN ENG-LABOR"/>
        <s v="590000-NMDIS-MAIN SUPRVSN ENG"/>
        <s v="590000-TXDIS-MAIN SUPRVSN ENG"/>
        <s v="591000-DISTR-MAINT STRUCTURES-LABOR"/>
        <s v="591000-TXDIS-MAINT STRUCTURES-LABOR"/>
        <s v="591000-DISTR-MAINT STRUCTURES"/>
        <s v="591000-TXDIS-MAINT STRUCTURES"/>
        <s v="592000-DISTR-MAIN STATN EQUIP-LABOR"/>
        <s v="592000-NMDIS-MAIN STATN EQUIP-LABOR"/>
        <s v="592000-TXDIS-MAIN STATN EQUIP-LABOR"/>
        <s v="592000-DISTR-MAIN STATN EQUIP"/>
        <s v="592000-NMDIS-MAIN STATN EQUIP"/>
        <s v="592000-TXDIS-MAIN STATN EQUIP"/>
        <s v="593000-DISTR-MAIN OVRHD LINES-LABOR"/>
        <s v="593000-NMDIS-MAIN OVRHD LINES-LABOR"/>
        <s v="593000-TXDIS-MAIN OVRHD LINES-LABOR"/>
        <s v="593000-TXSOL-MAIN OVRHD LINES-LABOR"/>
        <s v="593000-DISTR-MAIN OVRHD LINES"/>
        <s v="593000-NMDIS-MAIN OVRHD LINES"/>
        <s v="593000-TXDIS-MAIN OVRHD LINES"/>
        <s v="593000-TXSOL-MAIN OVRHD LINES"/>
        <s v="594000-DISTR-MAIN UNDGR LINES-LABOR"/>
        <s v="594000-NMDIS-MAIN UNDGR LINES-LABOR"/>
        <s v="594000-TXDIS-MAIN UNDGR LINES-LABOR"/>
        <s v="594000-DISTR-MAIN UNDGR LINES"/>
        <s v="594000-NMDIS-MAIN UNDGR LINES"/>
        <s v="594000-TXDIS-MAIN UNDGR LINES"/>
        <s v="595000-DISTR-MAIN LINE TRNSRM-LABOR"/>
        <s v="595000-NMDIS-MAIN LINE TRNSRM-LABOR"/>
        <s v="595000-TXDIS-MAIN LINE TRNSRM-LABOR"/>
        <s v="595000-DISTR-MAIN LINE TRNSRM"/>
        <s v="595000-NMDIS-MAIN LINE TRNSRM"/>
        <s v="595000-TXDIS-MAIN LINE TRNSRM"/>
        <s v="596000-DISTR-MAINT ST LT&amp;SGNL-LABOR"/>
        <s v="596000-NMDIS-MAINT ST LT&amp;SGNL-LABOR"/>
        <s v="596000-TXDIS-MAINT ST LT&amp;SGNL-LABOR"/>
        <s v="596000-DISTR-MAINT ST LT&amp;SGNL"/>
        <s v="596000-NMDIS-MAINT ST LT&amp;SGNL"/>
        <s v="596000-TXDIS-MAINT ST LT&amp;SGNL"/>
        <s v="597000-DISTR-MAINT OF METERS-LABOR"/>
        <s v="597000-NMDIS-MAINT OF METERS-LABOR"/>
        <s v="597000-TXDIS-MAINT OF METERS-LABOR"/>
        <s v="597000-NMDIS-MAINT OF METERS"/>
        <s v="597000-TXDIS-MAINT OF METERS"/>
        <s v="598000-DISTR-MAIN MSC DST PLT-LABOR"/>
        <s v="598000-NMDIS-MAIN MSC DST PLT-LABOR"/>
        <s v="598000-TXDIS-MAIN MSC DST PLT-LABOR"/>
        <s v="598000-DISTR-MAIN MSC DST PLT"/>
        <s v="598000-NMDIS-MAIN MSC DST PLT"/>
        <s v="598000-TXDIS-MAIN MSC DST PLT"/>
        <s v="901000-CUST-SUPERVISION"/>
        <s v="901000-CUSTX-SUPERVISION"/>
        <s v="902000-CUSNM-METER READ EXP-LABOR"/>
        <s v="902000-CUST-METER READ EXP-LABOR"/>
        <s v="902000-CUSTX-METER READ EXP-LABOR"/>
        <s v="902000-CUSNM-METER READ EXP"/>
        <s v="902000-CUST-METER READ EXP"/>
        <s v="902000-CUSTX-METER READ EXP"/>
        <s v="903000-CUSNM-CUST &amp; COLL EXP-LABOR"/>
        <s v="903000-CUST-CUST &amp; COLL EXP-LABOR"/>
        <s v="903000-CUST-MAJOR ACCOUNT REP-LABOR"/>
        <s v="903000-CUSTX-CUST &amp; COLL EXP-LABOR"/>
        <s v="903000- COVID-19 ADJ ONLY"/>
        <s v="903000-CUSNM-CUST &amp; COLL EXP"/>
        <s v="903000-CUST-CUST &amp; COLL EXP"/>
        <s v="903000-CUSTX-CUST &amp; COLL EXP"/>
        <s v="904000- COVID-19 ADJ ONLY"/>
        <s v="904000-Bad Debt Revenue Incr Adj"/>
        <s v="904000-CUST-UNCOLLECTIBLE ACCOUNTS"/>
        <s v="905000-CUSNM-MISC CUST ACC EXP-LABOR"/>
        <s v="905000-CUSTX-MISC CUST ACC EXP-LABOR"/>
        <s v="905000-CUSNM-MISC CUST ACC EXP"/>
        <s v="905000-CUST-MISC CUST ACC EXP"/>
        <s v="905000-CUSTX-MISC CUST ACC EXP"/>
        <s v="908000-NEWMX-CUST ASSISTANCE"/>
        <s v="908000-TEXAS-CUST ASSISTANCE"/>
        <s v="909000-CUST-INFO&amp;INSTR AD EXP"/>
        <s v="920000-COPP-A&amp;G SALARIES"/>
        <s v="920000-COPP-A&amp;G SALARIES-LABOR"/>
        <s v="920000-CUST-A&amp;G SALARIES"/>
        <s v="920000-CUST-A&amp;G SALARIES-LABOR"/>
        <s v="920000-DISTR-A&amp;G SALARIES"/>
        <s v="920000-DISTR-A&amp;G SALARIES-LABOR"/>
        <s v="920000-FC-A&amp;G SALARIES"/>
        <s v="920000-FC-A&amp;G SALARIES-LABOR"/>
        <s v="920000-FERC-A&amp;G SALARIES"/>
        <s v="920000-FERC-A&amp;G SALARIES-LABOR"/>
        <s v="920000-GENL-A&amp;G SALARIES"/>
        <s v="920000-GENL-A&amp;G SALARIES-LABOR"/>
        <s v="920000-HUECO-A&amp;G SALARIES"/>
        <s v="920000-HUECO-A&amp;G SALARIES-LABOR"/>
        <s v="920000-MPSCO-A&amp;G SALARIES"/>
        <s v="920000-MPSCO-A&amp;G SALARIES-LABOR"/>
        <s v="920000-MPSU1-A&amp;G SALARIES"/>
        <s v="920000-MPSU1-A&amp;G SALARIES-LABOR"/>
        <s v="920000-MPSU2-A&amp;G SALARIES"/>
        <s v="920000-MPSU2-A&amp;G SALARIES-LABOR"/>
        <s v="920000-MPSU3-A&amp;G SALARIES"/>
        <s v="920000-MPSU3-A&amp;G SALARIES-LABOR"/>
        <s v="920000-MPSU4-A&amp;G SALARIES"/>
        <s v="920000-MPSU4-A&amp;G SALARIES-LABOR"/>
        <s v="920000-NEWMX-A&amp;G SALARIES"/>
        <s v="920000-NEWMX-A&amp;G SALARIES-LABOR"/>
        <s v="920000-NMDIS-A&amp;G SALARIES"/>
        <s v="920000-NMDIS-A&amp;G SALARIES-LABOR"/>
        <s v="920000-NMSOL-A&amp;G SALARIES"/>
        <s v="920000-NMSOL-A&amp;G SALARIES-LABOR"/>
        <s v="920000-NWJT-A&amp;G SALARIES"/>
        <s v="920000-NWJT-A&amp;G SALARIES-LABOR"/>
        <s v="920000-NWU5-A&amp;G SALARIES"/>
        <s v="920000-PROD-A&amp;G SALARIES"/>
        <s v="920000-PROD-A&amp;G SALARIES-LABOR"/>
        <s v="920000-PV-A&amp;G SALARIES"/>
        <s v="920000-PV-A&amp;G SALARIES-LABOR"/>
        <s v="920000-RGJT-A&amp;G SALARIES"/>
        <s v="920000-RGJT-A&amp;G SALARIES-LABOR"/>
        <s v="920000-TEXAS-A&amp;G SALARIES"/>
        <s v="920000-TEXAS-A&amp;G SALARIES-LABOR"/>
        <s v="920000-TRANS-A&amp;G SALARIES"/>
        <s v="920000-TRANS-A&amp;G SALARIES-LABOR"/>
        <s v="920000-TXDIS-A&amp;G SALARIES"/>
        <s v="920000-TXDIS-A&amp;G SALARIES-LABOR"/>
        <s v="920000-TXSOL-A&amp;G SALARIES"/>
        <s v="920000-TXSOL-A&amp;G SALARIES-LABOR"/>
        <s v="921000- COVID-19 ADJ ONLY"/>
        <s v="921000-COPP-OFFICE SUPPLIES &amp; EXP"/>
        <s v="921000-CUST-OFFICE SUPPLIES &amp; EXP"/>
        <s v="921000-CUSTX-OFFICE SUPPLIES &amp; EXP"/>
        <s v="921000-DISTR-OFFICE SUPPLIES &amp; EXP"/>
        <s v="921000-FC-OFFICE SUPPLIES &amp; EXP"/>
        <s v="921000-GENL-OFFICE SUPPLIES &amp; EXP"/>
        <s v="921000-HUECO-OFFICE SUPPLIES &amp; EXP"/>
        <s v="921000-MPSCO-OFFICE SUPPLIES &amp; EXP"/>
        <s v="921000-MPSU1-OFFICE SUPPLIES &amp; EXP"/>
        <s v="921000-MPSU2-OFFICE SUPPLIES &amp; EXP"/>
        <s v="921000-MPSU3-OFFICE SUPPLIES &amp; EXP"/>
        <s v="921000-MPSU4-OFFICE SUPPLIES &amp; EXP"/>
        <s v="921000-NEWMX-OFFICE SUPPLIES &amp; EXP"/>
        <s v="921000-NMDIS-OFFICE SUPPLIES &amp; EXP"/>
        <s v="921000-NMSOL-OFFICE SUPPLIES &amp; EXP"/>
        <s v="921000-NWJT-OFFICE SUPPLIES &amp; EXP"/>
        <s v="921000-NWU1-OFFICE SUPPLIES &amp; EXP"/>
        <s v="921000-NWU2-OFFICE SUPPLIES &amp; EXP"/>
        <s v="921000-NWU3-OFFICE SUPPLIES &amp; EXP"/>
        <s v="921000-NWU4-OFFICE SUPPLIES &amp; EXP"/>
        <s v="921000-NWU5-OFFICE SUPPLIES &amp; EXP"/>
        <s v="921000-PROD-OFFICE SUPPLIES &amp; EXP"/>
        <s v="921000-PVCOM-OFFICE SUPPLIES"/>
        <s v="921000-PVSVC-OFFICE SUPPLIES &amp; EXP"/>
        <s v="921000-PVU1-OFFICE SUPPLIES &amp; EXP "/>
        <s v="921000-RGJT-OFFICE SUPPLIES &amp; EXP"/>
        <s v="921000-TEXAS-OFFICE SUPPLIES &amp; EXP"/>
        <s v="921000-TRANS-OFFICE SUPPLIES &amp; EXP"/>
        <s v="921000-TXDIS-OFFICE SUPPLIES &amp; EXP"/>
        <s v="921000-TXSOL-OFFICE SUPPLIES &amp; EXP"/>
        <s v="923000- COVID-19 ADJ ONLY"/>
        <s v="923000-CUST-OUTSIDE SVS EMPLOYED"/>
        <s v="923000-DISTR-OUTSIDE SVS EMPLOYED"/>
        <s v="923000-ELECVEH-OUTSIDE SVS EMPLOYED"/>
        <s v="923000-FC-OUTSIDE SVS EMPLOYED"/>
        <s v="923000-FERC-OUTSIDE SVS EMPLOYED"/>
        <s v="923000-GENL-OUTSIDE SVS EMPL LITIGATION"/>
        <s v="923000-GENL-OUTSIDE SVS EMPLOYED"/>
        <s v="923000-HUECO-OUTSIDE SVS EMPLOYED"/>
        <s v="923000-MPSCO-OUTSIDE SVS EMPLOYED"/>
        <s v="923000-NEWMX-OUTSIDE SVS EMPLOYED"/>
        <s v="923000-NMSOL-OUTSIDE SVS EMPLOYED"/>
        <s v="923000-PROD-OUTSIDE SVS EMPLOYED"/>
        <s v="923000-PVSVC-OUTSIDE SVS EMPLOYED"/>
        <s v="923000-RGJT-OUTSIDE SVS EMPLOYED"/>
        <s v="923000-TEXAS-OUTSIDE SVS EMPLOYED"/>
        <s v="923000-TRANS-OUTSIDE SVS EMPLOYED"/>
        <s v="923000-TXDIS-OUTSIDE SVS EMPLOYED"/>
        <s v="924 Prop Insurance - Direct"/>
        <s v="924000-FC-PROPERTY INSURANCE"/>
        <s v="924000-GENL-PROPERTY INSURANCE"/>
        <s v="924000-PVCOM-PROPERTY INSURANCE"/>
        <s v="924000-PVT-PROPERTY INSURANCE"/>
        <s v="924000-PVU1-PROPERTY INSURANCE"/>
        <s v="924000-PVU2-PROPERTY INSURANCE"/>
        <s v="924000-PVU3-PROPERTY INSURANCE"/>
        <s v="924000-TRANS-PROPERTY INSURANCE"/>
        <s v="925 Injuries &amp; Damages - Direct"/>
        <s v="925000-AIP-INJURIES AND DAMAGES"/>
        <s v="925000-COPP-INJURIES AND DAMAGES"/>
        <s v="925000-CUSNM-INJURIES AND DAMAGES"/>
        <s v="925000-CUST-INJURIES AND DAMAGES"/>
        <s v="925000-CUSTX-INJURIES AND DAMAGES"/>
        <s v="925000-DISTR-INJURIES AND DAMAGES"/>
        <s v="925000-FC-INJURIES AND DAMAGES"/>
        <s v="925000-FERC-INJURIES AND DAMAGES"/>
        <s v="925000-GENL-INJURIES AND DAMAGES"/>
        <s v="925000-HUECO-INJURIES AND DAMAGES"/>
        <s v="925000-MPSCO-INJURIES AND DAMAGES"/>
        <s v="925000-MPSJT-INJURIES AND DAMAGES"/>
        <s v="925000-MPSU1-INJURIES AND DAMAGES"/>
        <s v="925000-MPSU2-INJURIES AND DAMAGES"/>
        <s v="925000-MPSU3-INJURIES AND DAMAGES"/>
        <s v="925000-MPSU4-INJURIES AND DAMAGES"/>
        <s v="925000-NEWMX-INJURIES AND DAMAGES"/>
        <s v="925000-NMDIS-INJURIES AND DAMAGES"/>
        <s v="925000-NMSOL-INJURIES AND DAMAGES"/>
        <s v="925000-NWJT-INJURIES AND DAMAGES"/>
        <s v="925000-NWU1-INJURIES AND DAMAGES"/>
        <s v="925000-NWU2-INJURIES AND DAMAGES"/>
        <s v="925000-NWU3-INJURIES AND DAMAGES"/>
        <s v="925000-NWU4-INJURIES AND DAMAGES"/>
        <s v="925000-NWU5-INJURIES AND DAMAGES"/>
        <s v="925000-PROD-INJURIES AND DAMAGES"/>
        <s v="925000-PVCOM-INJURIES AND DAMAGES"/>
        <s v="925000-PVSVC-INJURIES AND DAMAGES"/>
        <s v="925000-PVT-INJURIES AND DAMAGES"/>
        <s v="925000-PVU1-INJURIES AND DAMAGES"/>
        <s v="925000-PVU2-INJURIES AND DAMAGES"/>
        <s v="925000-PVU3-INJURIES AND DAMAGES"/>
        <s v="925000-RGJT-INJURIES AND DAMAGES"/>
        <s v="925000-RGU6-INJURIES AND DAMAGES"/>
        <s v="925000-RGU7-INJURIES AND DAMAGES"/>
        <s v="925000-RGU8-INJURIES AND DAMAGES"/>
        <s v="925000-RGU9-INJURIES AND DAMAGES"/>
        <s v="925000-TEXAS-INJURIES AND DAMAGES"/>
        <s v="925000-TRANS-INJURIES AND DAMAGES"/>
        <s v="925000-TXDIS-INJURIES AND DAMAGES"/>
        <s v="925000-TXSOL-INJURIES AND DAMAGES"/>
        <s v="926 Pensions &amp; Benefits - Direct"/>
        <s v="926000- COVID-19 ADJ ONLY"/>
        <s v="926000-AIP-PENSIONS &amp; BEN"/>
        <s v="926000-COPP-PENSIONS &amp; BEN"/>
        <s v="926000-CUSMAR-PENSIONS &amp; BEN"/>
        <s v="926000-CUSNM-PENSIONS &amp; BEN"/>
        <s v="926000-CUST-PENSIONS &amp; BEN"/>
        <s v="926000-CUSTX-PENSIONS &amp; BEN"/>
        <s v="926000-DISTR-PENSIONS &amp; BEN"/>
        <s v="926000-FC-PENSIONS &amp; BEN"/>
        <s v="926000-FERC-PENSIONS &amp; BEN"/>
        <s v="926000-GENL-PENSIONS &amp; BEN"/>
        <s v="926000-GENL-PENSIONS &amp; BEN-LABOR"/>
        <s v="926000-HUECO-PENSIONS &amp; BEN"/>
        <s v="926000-MPSCO-PENSIONS &amp; BEN"/>
        <s v="926000-MPSJT-PENSIONS &amp; BEN"/>
        <s v="926000-MPSU1-PENSIONS &amp; BEN"/>
        <s v="926000-MPSU2-PENSIONS &amp; BEN"/>
        <s v="926000-MPSU3-PENSIONS &amp; BEN"/>
        <s v="926000-MPSU4-PENSIONS &amp; BEN"/>
        <s v="926000-NEWMX-PENSIONS &amp; BEN"/>
        <s v="926000-NMDIS-PENSIONS &amp; BEN"/>
        <s v="926000-NMDIS-PENSIONS &amp; BEN-LABOR"/>
        <s v="926000-NMSOL-PENSIONS &amp; BEN"/>
        <s v="926000-NMSOL-PENSIONS &amp; BEN-LABOR"/>
        <s v="926000-NWJT-PENSIONS &amp; BEN"/>
        <s v="926000-NWU1-PENSIONS &amp; BEN"/>
        <s v="926000-NWU2-PENSIONS &amp; BEN"/>
        <s v="926000-NWU3-PENSIONS &amp; BEN"/>
        <s v="926000-NWU4-PENSIONS &amp; BEN"/>
        <s v="926000-NWU5-PENSIONS &amp; BEN"/>
        <s v="926000-PROD-PENSIONS &amp; BEN"/>
        <s v="926000-PVCOM-PENSIONS &amp; BEN"/>
        <s v="926000-PVSVC-PENSIONS &amp; BEN"/>
        <s v="926000-PVT-PENSIONS &amp; BEN"/>
        <s v="926000-PVU1-PENSIONS &amp; BEN"/>
        <s v="926000-PVU2-PENSIONS &amp; BEN"/>
        <s v="926000-PVU3-PENSIONS &amp; BEN"/>
        <s v="926000-RGJT-PENSIONS &amp; BEN"/>
        <s v="926000-RGU6-PENSIONS &amp; BEN"/>
        <s v="926000-RGU7-PENSIONS &amp; BEN"/>
        <s v="926000-RGU8-PENSIONS &amp; BEN"/>
        <s v="926000-RGU9-PENSIONS &amp; BEN"/>
        <s v="926000-TEXAS-PENSIONS &amp; BEN"/>
        <s v="926000-TRANS-PENSIONS &amp; BEN"/>
        <s v="926000-TXDIS-PENSIONS &amp; BEN"/>
        <s v="926000-TXDIS-PENSIONS &amp; BEN-LABOR"/>
        <s v="926000-TXSOL-PENSIONS &amp; BEN"/>
        <s v="928 Regulatory Commission - Direct"/>
        <s v="928000-FC-REG COMMISSION EXP"/>
        <s v="928000-FERC-REG COMMISSION EXP"/>
        <s v="928000-GENL-REG COMMISSION EXP"/>
        <s v="928000-GENL-REG COMMISSION EXP EMPL LITIGATION"/>
        <s v="928000-NEWMX-REG COMMISSION EXP"/>
        <s v="928000-PVCOM-REG COMMISSION EXP"/>
        <s v="928000-PVU1-REG COMMISSION EXP"/>
        <s v="928000-PVU2-REG COMMISSION EXP"/>
        <s v="928000-PVU3-REG COMMISSION EXP"/>
        <s v="928000-TEXAS-REG COMMISSION EXP"/>
        <s v="928010-EE- NM REG COMMISSION EXP "/>
        <s v="928010-EE- TX REG COMMISSION EXP "/>
        <s v="930100-GENL-GENERAL ADVERTISING EXP"/>
        <s v="9XXXXX-GENL-GENERAL ADVERTISING EXP"/>
        <s v="930200-GENL-MISC GENERAL EXP-LABOR"/>
        <s v="9302XX-MEMBERSHIPS ADJ ONLY"/>
        <s v="930200 Misc General - Direct"/>
        <s v="930200-AIP-MISC GENERAL EXP"/>
        <s v="930200-CUST-INTEREST ON CUSTOMER DEPOSITS"/>
        <s v="930200-FC-MISC GENERAL EXP"/>
        <s v="930200-FCT-MISC GENERAL EXP"/>
        <s v="930200-GENL-MISC GENERAL EXP"/>
        <s v="930200-MISC GENERAL EXP-GENL"/>
        <s v="930200-NEWMX-MISC GENERAL EXP"/>
        <s v="930200-PV PCB-MISC GENERAL EXP"/>
        <s v="930200-PVCOM-MISC GENERAL EXP"/>
        <s v="930200-PVT-MISC GENERAL EXP"/>
        <s v="930200-PVU1-MISC GENERAL EXP"/>
        <s v="930200-PVU2-MISC GENERAL EXP"/>
        <s v="930200-PVU3-MISC GENERAL EXP"/>
        <s v="930200-TEXAS-MISC GENERAL EXP"/>
        <s v="9302XX-BOARD OF DIRECTORS ADJ ONLY"/>
        <s v="9302XX-DONATIONS ADJUSTMENT ONLY-NM"/>
        <s v="9302XX-RCF COMMITMENT FEES ADJ ONLY"/>
        <s v="931000-CUSTX-RENTS"/>
        <s v="931000-DISTR-RENTS"/>
        <s v="931000-GENL-RENTS"/>
        <s v="931000-MPSCO-RENTS"/>
        <s v="931000-NMDIS-RENTS"/>
        <s v="931000-NMSOL-RENTS"/>
        <s v="931000-NWJT-RENTS"/>
        <s v="931000-NWU1-RENTS"/>
        <s v="931000-NWU2-RENTS"/>
        <s v="931000-NWU5-RENTS"/>
        <s v="931000-PVCOM-RENTS"/>
        <s v="931000-PVU1-RENTS"/>
        <s v="931000-RGJT-RENTS"/>
        <s v="931000-TRANS-RENTS"/>
        <s v="931000-TXDIS-RENTS"/>
        <s v="931000-TXSOL-RENTS"/>
        <s v="935000-CUSNM-MAINT OF GEN PLT-LABOR"/>
        <s v="935000-CUSTX-MAINT OF GEN PLT-LABOR"/>
        <s v="935000-DISTR-MAINT OF GEN PLT-LABOR"/>
        <s v="935000-GENL-MAINT OF GEN PLT-LABOR"/>
        <s v="935000-MPSCO-MAINT OF GEN PLT-LABOR"/>
        <s v="935000-NMDIS-MAINT OF GEN PLT-LABOR"/>
        <s v="935000-TEXAS-MAINT OF GEN PLT-LABOR"/>
        <s v="935000-TRANS-MAINT OF GEN PLT-LABOR"/>
        <s v="935000-TXDIS-MAINT OF GEN PLT-LABOR"/>
        <s v="935000-CUSNM-MAINT OF GEN PLT"/>
        <s v="935000-CUSTX-MAINT OF GEN PLT"/>
        <s v="935000-DISTR-MAINT OF GEN PLT"/>
        <s v="935000-GENL-MAINT OF GEN PLT"/>
        <s v="935000-MPSCO-MAINT OF GEN PLT"/>
        <s v="935000-NMDIS-MAINT OF GEN PLT"/>
        <s v="935000-TEXAS-MAINT OF GEN PLT"/>
        <s v="935000-TRANS-MAINT OF GEN PLT"/>
        <s v="935000-TXDIS-MAINT OF GEN PLT"/>
        <s v="303000-COPP-MISC INTANG PLT: DEPR EXP"/>
        <s v="303000-CUST-MISC INTANG PLT: DEPR EXP"/>
        <s v="303000-DISTR-MISC INTANG PLT: DEPR EXP"/>
        <s v="303000-GENL-MISC INTANG PLT: DEPR EXP"/>
        <s v="303000-NMDIS-MISC INTANG PLT: DEPR EXP"/>
        <s v="303000-NWJT-MISC INTANG PLT: DEPR EXP"/>
        <s v="303000-NWU5-MISC INTANG PLT: DEPR EXP"/>
        <s v="303000-PROD-MISC INTANG PLT: DEPR EXP"/>
        <s v="303000-RGJT-MISC INTANG PLT: DEPR EXP"/>
        <s v="303000-RGU8-MISC INTANG PLT: DEPR EXP"/>
        <s v="303000-TRANS-MISC INTANG PLT: DEPR EXP"/>
        <s v="303XXX INTANGIBLE ADJUSTMENT ONLY-DEPR EXP"/>
        <s v="360000-NMDIS-LAND&amp;LAND RIGHTS: DEPR EXP"/>
        <s v="360000-TXDIS-LAND&amp;LAND RIGHTS: DEPR EXP"/>
        <s v="361000-NMDIS-STRUCT&amp;IMPROVMNT: DEPR EXP"/>
        <s v="361000-TXDIS-STRUCT&amp;IMPROVMNT: DEPR EXP"/>
        <s v="362000-NMDIS-STATION EQUIPMNT: DEPR EXP"/>
        <s v="362000-TXDIS-STATION EQUIPMNT: DEPR EXP"/>
        <s v="364000-NMDIS-POLES TWRS &amp; FIX ALLOC: DEPR EXP"/>
        <s v="364000-TXDIS-POLES TWRS &amp; FIX ALLOC: DEPR EXP"/>
        <s v="364000-NMDIS-POLES TWRS &amp; FIX PRIM: DEPR EXP"/>
        <s v="364000-TXDIS-POLES TWRS &amp; FIX PRIM: DEPR EXP"/>
        <s v="364000-NMDIS-POLES TWRS &amp; FIX SEC: DEPR EXP"/>
        <s v="364000-TXDIS-POLES TWRS &amp; FIX SEC: DEPR EXP"/>
        <s v="365000-NMDIS-OH CONDUCTOR&amp;DEV ALLOC: DEPR EXP"/>
        <s v="365000-TXDIS-OH CONDUCTOR&amp;DEV ALLOC: DEPR EXP"/>
        <s v="365000-NMDIS-OH CONDUCTOR&amp;DEV PRIM: DEPR EXP"/>
        <s v="365000-TXDIS-OH CONDUCTOR&amp;DEV PRIM: DEPR EXP"/>
        <s v="365000-NMDIS-OH CONDUCTOR&amp;DEV SEC: DEPR EXP"/>
        <s v="365000-TXDIS-OH CONDUCTOR&amp;DEV SEC: DEPR EXP"/>
        <s v="366000-NMDIS-UNDRGRND CONDUIT ALLOC: DEPR EXP"/>
        <s v="366000-TXDIS-UNDRGRND CONDUIT ALLOC: DEPR EXP"/>
        <s v="366000-NMDIS-UNDRGRND CONDUIT PRIM: DEPR EXP"/>
        <s v="366000-TXDIS-UNDRGRND CONDUIT PRIM: DEPR EXP"/>
        <s v="366000-NMDIS-UNDRGRND CONDUIT SEC: DEPR EXP"/>
        <s v="366000-TXDIS-UNDRGRND CONDUIT SEC: DEPR EXP"/>
        <s v="367000-NMDIS-UNDRGRND CONDUCT ALLOC: DEPR EXP"/>
        <s v="367000-TXDIS-UNDRGRND CONDUCT ALLOC: DEPR EXP"/>
        <s v="367000-NMDIS-UNDRGRND CONDUCT PRIM: DEPR EXP"/>
        <s v="367000-TXDIS-UNDRGRND CONDUCT PRIM: DEPR EXP"/>
        <s v="367000-NMDIS-UNDRGRND CONDUCT SEC: DEPR EXP"/>
        <s v="367000-TXDIS-UNDRGRND CONDUCT SEC: DEPR EXP"/>
        <s v="368000-NMDIS-LINE TRANSFORMER ALLOC: DEPR EXP"/>
        <s v="368000-TXDIS-LINE TRANSFORMER ALLOC: DEPR EXP"/>
        <s v="368000-NMDIS-LINE TRANSFORMER PRIM: DEPR EXP"/>
        <s v="368000-TXDIS-LINE TRANSFORMER PRIM: DEPR EXP"/>
        <s v="368000-NMDIS-LINE TRANSFORMER SEC: DEPR EXP"/>
        <s v="368000-TXDIS-LINE TRANSFORMER SEC: DEPR EXP"/>
        <s v="369000-NMDIS-SERVICES: DEPR EXP"/>
        <s v="369000-TXDIS-SERVICES: DEPR EXP"/>
        <s v="370000-NMDIS-METERS: DEPR EXP"/>
        <s v="370000-TXDIS-METERS: DEPR EXP"/>
        <s v="371000-NMDIS-INSTALL CUSTOMER: DEPR EXP"/>
        <s v="371000-TXDIS-INSTALL CUSTOMER: DEPR EXP"/>
        <s v="373000-NMDIS-STREET LIGHTING: DEPR EXP"/>
        <s v="373000-TXDIS-STREET LIGHTING: DEPR EXP"/>
        <s v="37XXXX-DISTRIBUTION - ADJUSTMENT ONLY-DEPR EXP"/>
        <s v="37XXXX-DISTRIBUTION - ADJUSTMENT ONLY-DEPR EXP-TX"/>
        <s v="389000-GENL-LAND&amp;LAND RIGHTS: DEPR EXP"/>
        <s v="390000-GENL-STRUCT&amp;IMPR-EDOC: DEPR EXP"/>
        <s v="390000-GENL-STRUCT&amp;IMPR-EMS: DEPR EXP"/>
        <s v="390000-GENL-STRUCT&amp;IMPR-FS ARO: DEPR EXP"/>
        <s v="390000-GENL-STRUCT&amp;IMPR-STAN: DEPR EXP"/>
        <s v="390000-GENL-STRUCT&amp;IMPR-SYSOP: DEPR EXP"/>
        <s v="390000-GENL-STRUCT&amp;IMPROVMNT: DEPR EXP"/>
        <s v="391000-FC-OFFICE FURN&amp;EQP: DEPR EXP"/>
        <s v="391000-GENL-OFFICE FURN&amp;EQP: DEPR EXP"/>
        <s v="391100-GENL-COMPUTER EQUIPMENT: DEPR EXP"/>
        <s v="392000-AZ-TRANSPORT EQUIP: DEPR EXP"/>
        <s v="392000-FC-TRANSPORT EQUIP: DEPR EXP"/>
        <s v="392000-GENL-TRANSPORT EQUIP: DEPR EXP"/>
        <s v="393000-FC-STORES EQUIPMENT: DEPR EXP"/>
        <s v="393000-GENL-STORES EQUIPMENT: DEPR EXP"/>
        <s v="394000-GENL-TOOLS&amp;SHOP EQUIP: DEPR EXP"/>
        <s v="394000-PVT-TOOLS&amp;SHOP EQUIP: DEPR EXP"/>
        <s v="395000-GENL-LABORATORY EQUIP: DEPR EXP"/>
        <s v="396000-FC-PWR OPER EQUIP: DEPR EXP"/>
        <s v="396000-GENL-PWR OPER EQUIP: DEPR EXP"/>
        <s v="396000-MPSCO-PWR OPER EQUIP: DEPR EXP"/>
        <s v="397000-AIP-COMM EQUIP: DEPR EXP"/>
        <s v="397000-FC-COMM EQUIP: DEPR EXP"/>
        <s v="397000-GENL-COMM EQUIP: DEPR EXP"/>
        <s v="397000-PVT-COMM EQUIP: DEPR EXP"/>
        <s v="397000-TXSOL-COMM EQUIP: DEPR EXP"/>
        <s v="398000-GENERAL - ADJUSTMENT ONLY-DEPR EXP"/>
        <s v="398000-GENL-MISC EQUIPMENT: DEPR EXP"/>
        <s v="398003-GENL-FERC DEPR ADJUSTMENT: DEPR EXP"/>
        <s v="303000-PVCOM-MISC INTANG PLT: DEPR EXP"/>
        <s v="303000-PVU1-MISC INTANG PLT: DEPR EXP"/>
        <s v="303000-PVU2-MISC INTANG PLT: DEPR EXP"/>
        <s v="303000-PVU3-MISC INTANG PLT: DEPR EXP"/>
        <s v="320000-PVCOM-LAND&amp;LAND RIGHTS: DEPR EXP"/>
        <s v="320000-PVU1-LAND&amp;LAND RIGHTS: DEPR EXP"/>
        <s v="320000-PVU2-LAND&amp;LAND RIGHTS: DEPR EXP"/>
        <s v="320000-PVU3-LAND&amp;LAND RIGHTS: DEPR EXP"/>
        <s v="321000-PVCOM-STRUCT &amp; IMPROVE: DEPR EXP"/>
        <s v="321000-PVU1-STRUCT &amp; IMPROVE: DEPR EXP"/>
        <s v="321000-PVU2-STRUCT &amp; IMPROVE: DEPR EXP"/>
        <s v="321000-PVU3-STRUCT &amp; IMPROVE: DEPR EXP"/>
        <s v="322000-PVCOM-REACTR PLT EQUIP: DEPR EXP"/>
        <s v="322000-PVU1-REACTR PLT EQUIP: DEPR EXP"/>
        <s v="322000-PVU2-REACTR PLT EQUIP: DEPR EXP"/>
        <s v="322000-PVU3-REACTR PLT EQUIP: DEPR EXP"/>
        <s v="323000-PVCOM-TURBOGEN UNITS: DEPR EXP"/>
        <s v="323000-PVU1-TURBOGEN UNITS: DEPR EXP"/>
        <s v="323000-PVU2-TURBOGEN UNITS: DEPR EXP"/>
        <s v="323000-PVU3-TURBOGEN UNITS: DEPR EXP"/>
        <s v="324000-PVCOM-ACCES ELEC EQUIP: DEPR EXP"/>
        <s v="324000-PVU1-ACCES ELEC EQUIP: DEPR EXP"/>
        <s v="324000-PVU2-ACCES ELEC EQUIP: DEPR EXP"/>
        <s v="324000-PVU3-ACCES ELEC EQUIP: DEPR EXP"/>
        <s v="325000-PVCOM-MISC PWR PLT EQP: DEPR EXP"/>
        <s v="325000-PVU1-MISC PWR PLT EQP: DEPR EXP"/>
        <s v="325000-PVU2-MISC PWR PLT EQP: DEPR EXP"/>
        <s v="325000-PVU3-MISC PWR PLT EQP: DEPR EXP"/>
        <s v="325003-PVCOM-TX STRANDED COST ADJ: DEPR EXP"/>
        <s v="325003-PVCOM-TX STRND COST DEP REV: DEPR EXP"/>
        <s v="325003-PVU1-NM #2722 DEPR REV: DEPR EXP"/>
        <s v="325003-PVU1-NM #2722 REVAL ADJ: DEPR EXP"/>
        <s v="325003-PVU2-NM #2722 DEPR REV: DEPR EXP"/>
        <s v="325003-PVU2-NM #2722 REVAL ADJ: DEPR EXP"/>
        <s v="325003-PVU3-FERC ASSET IMPAIRMENT: DEPR EXP"/>
        <s v="325003-PVU3-NM ASSET IMPAIRMENT: DEPR EXP"/>
        <s v="325003-PVU3-TX DEFERED DEPR: DEPR EXP"/>
        <s v="32XXXX-NUCLEAR PROD - ADJUSTMENT ONLY-DEPR EXP"/>
        <s v="32XXXX-Nuclear Production Depr Exp - Direct"/>
        <s v="350000-PVCOM-LAND&amp;LAND RIGHTS: DEPR EXP"/>
        <s v="353000-PVCOM-STATION EQUIPMNT: DEPR EXP"/>
        <s v="353000-PVU1-STATION EQUIPMNT: DEPR EXP"/>
        <s v="353000-PVU2-STATION EQUIPMNT: DEPR EXP"/>
        <s v="353000-PVU3-STATION EQUIPMNT: DEPR EXP"/>
        <s v="354000-PVCOM-TOWERS &amp; FIXTURE: DEPR EXP"/>
        <s v="354000-PVU1-TOWERS &amp; FIXTURE: DEPR EXP"/>
        <s v="354000-PVU2-TOWERS &amp; FIXTURE: DEPR EXP"/>
        <s v="354000-PVU3-TOWERS &amp; FIXTURE: DEPR EXP"/>
        <s v="356000-PVU1-OH CONDUCTOR&amp;DEV: DEPR EXP"/>
        <s v="356000-PVU2-OH CONDUCTOR&amp;DEV: DEPR EXP"/>
        <s v="356000-PVU3-OH CONDUCTOR&amp;DEV: DEPR EXP"/>
        <s v="391100-PVCOM-COMPUTER EQUIPMENT: DEPR EXP"/>
        <s v="392000-PVCOM-TRANSPORT EQUIP: DEPR EXP"/>
        <s v="393000-PVCOM-STORES EQUIPMENT: DEPR EXP"/>
        <s v="394000-PVCOM-TOOLS&amp;SHOP EQUIP: DEPR EXP"/>
        <s v="394000-PVU1-TOOLS&amp;SHOP EQUIP: DEPR EXP"/>
        <s v="394000-PVU2-TOOLS&amp;SHOP EQUIP: DEPR EXP"/>
        <s v="394000-PVU3-TOOLS&amp;SHOP EQUIP: DEPR EXP"/>
        <s v="396000-PVCOM-PWR OPER EQUIP: DEPR EXP"/>
        <s v="397000-PVCOM-COMM EQUIP: DEPR EXP"/>
        <s v="397000-PVU1-COMM EQUIP: DEPR EXP"/>
        <s v="397000-PVU2-COMM EQUIP: DEPR EXP"/>
        <s v="397000-PVU3-COMM EQUIP: DEPR EXP"/>
        <s v="398000-PVCOM-MISC EQUIPMENT: DEPR EXP"/>
        <s v="340000-COPP-LAND&amp;LAND RIGHTS: DEPR EXP"/>
        <s v="340000-MPSCO-LAND&amp;LAND RIGHTS: DEPR EXP"/>
        <s v="341000-COPP-STRUCT&amp;IMPROVMNT: DEPR EXP"/>
        <s v="341000-HAFBSOL-STRUCT&amp;IMPROVMNT: DEPR EXP"/>
        <s v="341000-MPSCO-STRUCT&amp;IMPROVMNT: DEPR EXP"/>
        <s v="341000-MPSJ1-STRUCT&amp;IMPROVMNT: DEPR EXP"/>
        <s v="341000-MPSJ3-STRUCT&amp;IMPROVMNT: DEPR EXP"/>
        <s v="341000-MPSU1-STRUCT&amp;IMPROVMNT: DEPR EXP"/>
        <s v="341000-MPSU2-STRUCT&amp;IMPROVMNT: DEPR EXP"/>
        <s v="341000-MPSU3-STRUCT&amp;IMPROVMNT: DEPR EXP"/>
        <s v="341000-MPSU4-STRUCT&amp;IMPROVMNT: DEPR EXP"/>
        <s v="341000-NMSOL-STRUCT&amp;IMPROVMNT: DEPR EXP"/>
        <s v="341000-RGU9-STRUCT&amp;IMPROVMNT: DEPR EXP"/>
        <s v="341000-TCMSOL-STRUCT&amp;IMPORVMNT: DEPR EXP"/>
        <s v="341000-TXSOL-STRUCT&amp;IMPROVMNT: DEPR EXP"/>
        <s v="342000-COPP-FUEL HOLDER PROD: DEPR EXP"/>
        <s v="342000-MPSCO-FUEL HOLDER PROD: DEPR EXP"/>
        <s v="342000-MPSJ1-FUEL HOLDER PROD: DEPR EXP"/>
        <s v="342000-MPSU1-FUEL HOLDER PROD: DEPR EXP"/>
        <s v="342000-MPSU2-FUEL HOLDER PROD: DEPR EXP"/>
        <s v="342000-MPSU4-FUEL HOLDER PROD: DEPR EXP"/>
        <s v="342000-RGU9-FUEL HOLDER PROD: DEPR EXP"/>
        <s v="343000-MPSCO-PRIME MOVERS: DEPR EXP"/>
        <s v="343000-MPSJ1-PRIME MOVERS: DEPR EXP"/>
        <s v="343000-MPSJ3-PRIME MOVERS: DEPR EXP"/>
        <s v="343000-MPSU1-PRIME MOVERS: DEPR EXP"/>
        <s v="343000-MPSU2-PRIME MOVERS: DEPR EXP"/>
        <s v="343000-MPSU3-PRIME MOVERS: DEPR EXP"/>
        <s v="343000-MPSU4-PRIME MOVERS: DEPR EXP"/>
        <s v="343000-RGU9-PRIME MOVERS: DEPR EXP"/>
        <s v="344000-COPP-GENERATORS: DEPR EXP"/>
        <s v="344000-HAFBSOL-GENERATORS: DEPR EXP"/>
        <s v="344000-HUECO-GENERATORS: DEPR EXP"/>
        <s v="344000-MPSCO-GENERATORS: DEPR EXP"/>
        <s v="344000-MPSJ1-GENERATORS: DEPR EXP"/>
        <s v="344000-MPSJ3-GENERATORS: DEPR EXP"/>
        <s v="344000-MPSU1-GENERATORS: DEPR EXP"/>
        <s v="344000-MPSU2-GENERATORS: DEPR EXP"/>
        <s v="344000-MPSU3-GENERATORS: DEPR EXP"/>
        <s v="344000-MPSU4-GENERATORS: DEPR EXP"/>
        <s v="344000-NMSOL-GENERATORS: DEPR EXP"/>
        <s v="344000-RGU9-GENERATORS: DEPR EXP"/>
        <s v="344000-TCMSOL-GENERATORS: DEPR EXP"/>
        <s v="344000-TXSOL-GENERATORS: DEPR EXP"/>
        <s v="345000-HAFBSOL-ACCES ELEC EQUIP: DEPR EXP"/>
        <s v="345000-COPP-ACCES ELEC EQUIP: DEPR EXP"/>
        <s v="345000-MPSCO-ACCES ELEC EQUIP: DEPR EXP"/>
        <s v="345000-MPSJ1-ACCES ELEC EQUIP: DEPR EXP"/>
        <s v="345000-MPSJ3-ACCES ELEC EQUIP: DEPR EXP"/>
        <s v="345000-MPSU1-ACCES ELEC EQUIP: DEPR EXP"/>
        <s v="345000-MPSU2-ACCES ELEC EQUIP: DEPR EXP"/>
        <s v="345000-MPSU3-ACCES ELEC EQUIP: DEPR EXP"/>
        <s v="345000-MPSU4-ACCES ELEC EQUIP: DEPR EXP"/>
        <s v="345000-NMSOL-ACCES ELEC EQUIP: DEPR EXP"/>
        <s v="345000-RGU9-ACCES ELEC EQUIP: DEPR EXP"/>
        <s v="345000-TCMSOL-ACCES ELEC EQUIP: DEPR EXP"/>
        <s v="345000-TXSOL-ACCES ELEC EQUIP: DEPR EXP"/>
        <s v="346000-COPP-MISC PWR PLT EQP: DEPR EXP"/>
        <s v="346000-HAFBSOL-MISC PWR PLT EQP: DEPR EXP"/>
        <s v="346000-MPSCO-MISC PWR PLT EQP: DEPR EXP"/>
        <s v="346000-MPSJ1-MISC PWR PLT EQP: DEPR EXP"/>
        <s v="346000-MPSJ3-MISC PWR PLT EQP: DEPR EXP"/>
        <s v="346000-MPSU1-MISC PWR PLT EQP: DEPR EXP"/>
        <s v="346000-MPSU2-MISC PWR PLT EQP: DEPR EXP"/>
        <s v="346000-MPSU3-MISC PWR PLT EQP: DEPR EXP"/>
        <s v="346000-MPSU4-MISC PWR PLT EQP: DEPR EXP"/>
        <s v="346000-RGU9-MISC PWR PLT EQP: DEPR EXP"/>
        <s v="346000-TCMSOL-MISC PWR PLT EQP: DEPR EXP"/>
        <s v="346003-PROD-FERC DEPR ADJUSTMENT: DEPR EXP"/>
        <s v="34XXXX-COPP-ADJUSTMENT ONLY-DEPR EXP"/>
        <s v="34XXXX-MPSCO-ADJUSTMENT ONLY-DEPR EXP"/>
        <s v="34XXXX-MPSU1-ADJUSTMENT ONLY-DEPR EXP"/>
        <s v="34XXXX-MPSU2-ADJUSTMENT ONLY-DEPR EXP"/>
        <s v="34XXXX-NMSOL-ADJUSTMENT ONLY-DEPR EXP"/>
        <s v="34XXXX-OTHER PROD - ADJUSTMENT ONLY-DEPR EXP"/>
        <s v="34XXXX-RGU9-ADJUSTMENT ONLY-DEPR EXP"/>
        <s v="34XXXX-TXSOL-ADJUSTMENT ONLY-DEPR EXP"/>
        <s v="310000-FC-LAND&amp;LAND RIGHTS: DEPR EXP"/>
        <s v="310000-NWJT-LAND&amp;LAND RIGHTS: DEPR EXP"/>
        <s v="310000-RGJT-LAND&amp;LAND RIGHTS: DEPR EXP"/>
        <s v="311000-FC-STRUCT &amp; IMPROVE: DEPR EXP"/>
        <s v="311000-NWJT-STRUCT &amp; IMPROVE: DEPR EXP"/>
        <s v="311000-NWU1-STRUCT &amp; IMPROVE: DEPR EXP"/>
        <s v="311000-NWU2-STRUCT &amp; IMPROVE: DEPR EXP"/>
        <s v="311000-NWU3-STRUCT &amp; IMPROVE: DEPR EXP"/>
        <s v="311000-NWU4-STRUCT &amp; IMPROVE: DEPR EXP"/>
        <s v="311000-NWU5-STRUCT &amp; IMPROVE: DEPR EXP"/>
        <s v="311000-RGJT-STRUCT &amp; IMPROVE: DEPR EXP"/>
        <s v="311000-RGU6-STRUCT &amp; IMPROVE: DEPR EXP"/>
        <s v="311000-RGU7-STRUCT &amp; IMPROVE: DEPR EXP"/>
        <s v="311000-RGU8-STRUCT &amp; IMPROVE: DEPR EXP"/>
        <s v="312000-FC-BOILER PLT EQUIP: DEPR EXP"/>
        <s v="312000-NWJT-BOILER PLT EQUIP: DEPR EXP"/>
        <s v="312000-NWU1-BOILER PLT EQUIP: DEPR EXP"/>
        <s v="312000-NWU2-BOILER PLT EQUIP: DEPR EXP"/>
        <s v="312000-NWU3-BOILER PLT EQUIP: DEPR EXP"/>
        <s v="312000-NWU4-BOILER PLT EQUIP: DEPR EXP"/>
        <s v="312000-NWU5-BOILER PLT EQUIP: DEPR EXP"/>
        <s v="312000-RGJT-BOILER PLT EQUIP: DEPR EXP"/>
        <s v="312000-RGU6-BOILER PLT EQUIP: DEPR EXP"/>
        <s v="312000-RGU7-BOILER PLT EQUIP: DEPR EXP"/>
        <s v="312000-RGU8-BOILER PLT EQUIP: DEPR EXP"/>
        <s v="313000-NWU1-ENG&amp;ENG DRVN GEN: DEPR EXP"/>
        <s v="313000-NWU4-ENG&amp;ENG DRVN GEN: DEPR EXP"/>
        <s v="313000-NWU5-ENG&amp;ENG DRVN GEN: DEPR EXP"/>
        <s v="314000-FC-TURBOGEN UNITS: DEPR EXP"/>
        <s v="314000-NWJT-TURBOGEN UNITS: DEPR EXP"/>
        <s v="314000-NWU1-TURBOGEN UNITS: DEPR EXP"/>
        <s v="314000-NWU2-TURBOGEN UNITS: DEPR EXP"/>
        <s v="314000-NWU3-TURBOGEN UNITS: DEPR EXP"/>
        <s v="314000-NWU4-TURBOGEN UNITS: DEPR EXP"/>
        <s v="314000-NWU5-TURBOGEN UNITS: DEPR EXP"/>
        <s v="314000-RGU6-TURBOGEN UNITS: DEPR EXP"/>
        <s v="314000-RGU7-TURBOGEN UNITS: DEPR EXP"/>
        <s v="314000-RGU8-TURBOGEN UNITS: DEPR EXP"/>
        <s v="315000-FC-ACCES ELEC EQUIP: DEPR EXP"/>
        <s v="315000-NWJT-ACCES ELEC EQUIP: DEPR EXP"/>
        <s v="315000-NWU1-ACCES ELEC EQUIP: DEPR EXP"/>
        <s v="315000-NWU2-ACCES ELEC EQUIP: DEPR EXP"/>
        <s v="315000-NWU3-ACCES ELEC EQUIP: DEPR EXP"/>
        <s v="315000-NWU4-ACCES ELEC EQUIP: DEPR EXP"/>
        <s v="315000-NWU5-ACCES ELEC EQUIP: DEPR EXP"/>
        <s v="315000-RGU6-ACCES ELEC EQUIP: DEPR EXP"/>
        <s v="315000-RGU7-ACCES ELEC EQUIP: DEPR EXP"/>
        <s v="315000-RGU8-ACCES ELEC EQUIP: DEPR EXP"/>
        <s v="316000-FC -MISC PWR PLT EQP: DEPR EXP"/>
        <s v="316000-FC-MISC PWR PLT EQP: DEPR EXP"/>
        <s v="316000-NWJT-MISC PWR PLT EQP: DEPR EXP"/>
        <s v="316000-NWU1-MISC PWR PLT EQP: DEPR EXP"/>
        <s v="316000-NWU2-MISC PWR PLT EQP: DEPR EXP"/>
        <s v="316000-NWU3-MISC PWR PLT EQP: DEPR EXP"/>
        <s v="316000-NWU4-MISC PWR PLT EQP: DEPR EXP"/>
        <s v="316000-NWU5-MISC PWR PLT EQP: DEPR EXP"/>
        <s v="316000-RGJT-MISC PWR PLT EQP: DEPR EXP"/>
        <s v="316000-RGU6-MISC PWR PLT EQP: DEPR EXP"/>
        <s v="316000-RGU7-MISC PWR PLT EQP: DEPR EXP"/>
        <s v="316000-RGU8-MISC PWR PLT EQP: DEPR EXP"/>
        <s v="316003-PROD-FERC DEPR ADJUSTMENT: DEPR EXP"/>
        <s v="316100-NWJT-ZERO LIQUID DCHG: DEPR EXP"/>
        <s v="316200-NWJT-ZLD MEMBRANES: DEPR EXP"/>
        <s v="31XXXX-FC-ADJUSTMENT ONLY-DEPR EXP"/>
        <s v="31XXXX-NWU1-ADJUSTMENT ONLY-DEPR EXP"/>
        <s v="31XXXX-NWU2-ADJUSTMENT ONLY-DEPR EXP"/>
        <s v="31XXXX-NWU3-ADJUSTMENT ONLY-DEPR EXP"/>
        <s v="31XXXX-NWU4-ADJUSTMENT ONLY-DEPR EXP"/>
        <s v="31XXXX-NWU5-ADJUSTMENT ONLY-DEPR EXP"/>
        <s v="31XXXX-RGU6-ADJUSTMENT ONLY-DEPR EXP"/>
        <s v="31XXXX-RGU7-ADJUSTMENT ONLY-DEPR EXP"/>
        <s v="31XXXX-RGU8-ADJUSTMENT ONLY-DEPR EXP"/>
        <s v="31XXXX-STEAM PROD - ADJUSTMENT ONLY-DEPR EXP"/>
        <s v="350000-AIP-LAND&amp;LAND RIGHTS: DEPR EXP"/>
        <s v="350000-PVT-LAND&amp;LAND RIGHTS: DEPR EXP"/>
        <s v="350000-TRANS-LAND&amp;LAND RIGHTS: DEPR EXP"/>
        <s v="352000-AIP-STRUCT&amp;IMPROVMNT: DEPR EXP"/>
        <s v="352000-FCT-STRUCT&amp;IMPROVMNT: DEPR EXP"/>
        <s v="352000-PVT-STRUCT&amp;IMPROVMNT: DEPR EXP"/>
        <s v="352000-TRANS-STRUCT&amp;IMPROVMNT: DEPR EXP"/>
        <s v="353000-AIP-STATION EQUIPMNT: DEPR EXP"/>
        <s v="353000-FCT-STATION EQUIPMNT: DEPR EXP"/>
        <s v="353000-PVT-STATION EQUIPMNT: DEPR EXP"/>
        <s v="353000-TRANS-STATION EQUIPMNT: DEPR EXP"/>
        <s v="354000-AIP-TOWERS &amp; FIXTURE: DEPR EXP"/>
        <s v="354000-FCT-TOWERS &amp; FIXTURE: DEPR EXP"/>
        <s v="354000-PVT-TOWERS &amp; FIXTURE: DEPR EXP"/>
        <s v="354000-TRANS-TOWERS &amp; FIXTURE: DEPR EXP"/>
        <s v="355000-AIP-POLES &amp; FIXTURES: DEPR EXP"/>
        <s v="355000-PVT-POLES &amp; FIXTURES: DEPR EXP"/>
        <s v="355000-TRANS-POLES &amp; FIXTURES: DEPR EXP"/>
        <s v="356000-AIP-OH CONDUCTOR&amp;DEV: DEPR EXP"/>
        <s v="356000-FCT-OH CONDUCTOR&amp;DEV: DEPR EXP"/>
        <s v="356000-PVT-OH CONDUCTOR&amp;DEV: DEPR EXP"/>
        <s v="356000-TRANS-OH CONDUCTOR&amp;DEV: DEPR EXP"/>
        <s v="359000-PVT-ROADS &amp; TRAILS: DEPR EXP"/>
        <s v="359000-TRANS-ROADS &amp; TRAILS: DEPR EXP"/>
        <s v="359003-PVT-FERC ADJUSTMENT: DEPR EXP"/>
        <s v="359003-TRANS-FERC DEPR ADJUSTMENT: DEPR EXP"/>
        <s v="35XXXX-TRANSMISSION - ADJUSTMENT ONLY-DEPR EXP"/>
        <s v="35XXXX-Transmission Depr Exp - PV3"/>
        <s v="395000-PVT-LABORATORY EQUIP: DEPR EXP"/>
        <s v="317000-FC-ASSET RETIRE-STM: CR DEPR EXP"/>
        <s v="317000-FC-ASSET RETIRE-STM: DEPR EXP"/>
        <s v="317000-NWJT-ASSET RETIRE-STM: CR DEPR EXP"/>
        <s v="317000-NWJT-ASSET RETIRE-STM: DEPR EXP"/>
        <s v="317000-RGJT-ASSET RETIRE-STM: CR DEPR EXP"/>
        <s v="317000-RGJT-ASSET RETIRE-STM: DEPR EXP"/>
        <s v="326000-PVCOM-ASSET RETIRE-NUC: CR DEPR EXP"/>
        <s v="326000-PVCOM-ASSET RETIRE-NUC: DEPR EXP"/>
        <s v="326000-PVU1-ASSET RETIRE-NUC: DEPR EXP"/>
        <s v="326000-PVU2-ASSET RETIRE-NUC: DEPR EXP"/>
        <s v="326000-PVU3-ASSET RETIRE-NUC: DEPR EXP"/>
        <s v="326XXX-ARO Nuclear Prod - Direct"/>
        <s v="347000-COPP-ASSET RETIRE-OTH: CR DEPR EXP"/>
        <s v="347000-COPP-ASSET RETIRE-OTH: DEPR EXP"/>
        <s v="347000-MPSCO-ASSET RETIRE-OTH: DEPR EXP"/>
        <s v="347000-MPSCO-ASSET RETIRE-OTHER: DEPR EXP"/>
        <s v="399100-GENL-ASSET RETIRE-GENL: DEPR EXP"/>
        <s v="407300-FC-MISC DEFERRAL AMORT"/>
        <s v="407300-FERC-MISC DEFERRAL AMORT"/>
        <s v="407300-MISC DEFERRAL AMORT ADJUSTMENT ONLY"/>
        <s v="407301-NEWMX-MISC DEFERRAL AMORT"/>
        <s v="326000-PVCOM-ASSET RETIRE-NUC: CR ACCR EXP"/>
        <s v="411109-ACCRETION EXPENSE - DIRECT"/>
        <s v="411109-COPP-ACCRETION EXPENSE"/>
        <s v="411109-FC-ACCRETION EXPENSE"/>
        <s v="411109-GENL-ACCRETION EXPENSE"/>
        <s v="411109-MPSCO-ACCRETION EXPENSE"/>
        <s v="411109-NWJT-ACCRETION EXPENSE"/>
        <s v="411109-PVCOM-ACCRETION EXPENSE"/>
        <s v="411109-PVU1-ACCRETION EXPENSE"/>
        <s v="411109-PVU2-ACCRETION EXPENSE"/>
        <s v="411109-PVU3-ACCRETION EXPENSE"/>
        <s v="411109-RGJT-ACCRETION EXPENSE"/>
        <s v="407400-NEWMX-REGULATORY CREDITS"/>
        <s v="407400-REGULATORY CREDITS-ADJUSTMENT ONLY"/>
        <s v="408100-PAYROLL TAXES"/>
        <s v="408100-NEWMX-PROD-PROPERTY TAXES"/>
        <s v="408100-NEWMX-PROPERTY TAXES"/>
        <s v="408100-NEWMX-PROPERTY TAXES-DIST"/>
        <s v="408100-NEWMX-PROPERTY TAXES-GENL"/>
        <s v="408100-NEWMX-PROPERTY TAXES-PROD"/>
        <s v="408100-NEWMX-PROPERTY TAXES-TRAN"/>
        <s v="408100-NEWMX-COMPENSATING TAX"/>
        <s v="408100-NEWMX-OTHER TAXES TRANS"/>
        <s v="408100-FC-PAYROLL TAXES"/>
        <s v="408100-AZ Prop Taxes - Direct"/>
        <s v="408100-PVCOM-PROPERTY TAXES"/>
        <s v="408100-PVT-PROPERTY TAXES"/>
        <s v="408100-AZ Payroll Taxes - Direct"/>
        <s v="408100-PVCOM-PAYROLL TAXES"/>
        <s v="408100-TEXAS-PROPERTY TAXES"/>
        <s v="408100-TEXAS-PROPERTY TAXES-DIST"/>
        <s v="408100-TEXAS-PROPERTY TAXES-GENL"/>
        <s v="408100-TEXAS-PROPERTY TAXES-PROD"/>
        <s v="408100-TEXAS-PROPERTY TAXES-TRAN"/>
        <s v="408100-TEXAS-SALES &amp; USE TAX"/>
        <s v="408100-Revenue Increase Adj TX GR"/>
        <s v="408100-TEXAS-GROSS RECEIPTS TAX"/>
        <s v="408100-Revenue Increase Adj TX PUC"/>
        <s v="408100-TEXAS-REGULATORY COMM TAXES"/>
        <s v="408100-Revenue Increase Adj TX OSR"/>
        <s v="408100-TEXAS-FRANCHISE FEES (OSR)"/>
        <s v="408100-NEWMX-REGULATORY COMM TAXES"/>
        <s v="408100-Revenue Increase Adj NM PRC"/>
        <s v="408100-NEWMX-FRANCHISE FEES (OSR)"/>
        <s v="408100-Revenue Increase Adj NM OSR"/>
        <s v="411600-RGJT-GAIN SETTLEMENT OF ARO"/>
        <s v="411800-GAINS-DISPOSITION OF ASSETS"/>
        <s v="410100-Excess ADSIT AZ-F: Reg DIT Activity (Exp) - Federal"/>
        <s v="410100-Excess ADSIT AZ-F: Reg DIT Activity (Exp)- Federal"/>
        <s v="410100-Excess ADSIT AZ-S: Reg DIT Activity (Exp) - State"/>
        <s v="410100-Excess ADSIT NM-F: Reg DIT Activity (Exp) - Federal"/>
        <s v="410100-Excess ADSIT NM-S: Reg DIT Activity (Exp) - State"/>
        <s v="410100-Excess ADSIT TX-F: Reg DIT Activity (Exp) - Federal"/>
        <s v="410100-Excess ADSIT TX-S: Reg DIT Activity (Exp) - State"/>
        <s v="410100-Excess ADSIT-F: Reg DIT Activity (Exp) - Federal"/>
        <s v="410100-Excess Deferred Taxes-F: Reg DIT Activity (Exp) - Federal"/>
        <s v="411100-Excess Deferred Taxes-F: Reg DIT Activity (Exp) - Federal"/>
        <s v="411400-ITC Amortization-F: Change in FAS109 Bal - Federal"/>
        <s v="411400-ITC Amortization-F: Reg DIT Activity (Exp) - Federal"/>
        <s v="410100 Federal Credit - AMT-F: Reg DIT Activity (Exp) - Federal"/>
        <s v="410100-ABFUDC CWIP-F: Reg DIT Activity (Exp) - Federal"/>
        <s v="410100-ABFUDC-F: Reg DIT Activity (Exp) - Federal"/>
        <s v="410100-Amort of Debt Costs-F: Reg DIT Activity (Exp) - Federal"/>
        <s v="410100-CIAC-F: Reg DIT Activity (Exp) - Federal"/>
        <s v="410100-Capitalized Interest-F: Reg DIT Activity (Exp) - Federal"/>
        <s v="410100-Coal Reclamation Costs-F: Reg DIT Activity (Exp) - Federal"/>
        <s v="410100-Decom Costs-F: Reg DIT Activity (Exp) - Federal"/>
        <s v="410100-Deferred Fuel FERC-F: Reg DIT Activity (Exp) - Federal"/>
        <s v="410100-Deferred Fuel NM-F: Reg DIT Activity (Exp) - Federal"/>
        <s v="410100-Deferred Fuel TX-F: Reg DIT Activity (Exp) - Federal"/>
        <s v="410100-Depr Differences-F: Reg DIT Activity (Exp) - Federal"/>
        <s v="410100-ITC-F: Reg DIT Activity (Exp) - Federal"/>
        <s v="410100-NOL AZ-AZ: Reg DIT Activity (Exp) - Federal"/>
        <s v="410100-NOL Federal-F: Reg DIT Activity (Exp) - Federal"/>
        <s v="410100-NOL NM-NM: Reg DIT Activity (Exp) - Federal"/>
        <s v="410100-Other Employee Benefits-F: Reg DIT Activity (Exp) - Federal"/>
        <s v="410100-Other-F: Reg DIT Activity (Exp) - Federal"/>
        <s v="410100-R&amp;D Credit-F: Reg DIT Activity (Exp) - Federal"/>
        <s v="410100-Repair Allowance-F: Reg DIT Activity (Exp) - Federal"/>
        <s v="410100-Retirement Plans-F: Reg DIT Activity (Exp) - Federal"/>
        <s v="410100-SFAS 143 ARO-F: Reg DIT Activity (Exp) - Federal"/>
        <s v="410100-Section 174 R&amp;D-F: Reg DIT Activity (Exp) - Federal"/>
        <s v="410100-TOTF Income Taxes-F: Reg DIT Activity (Exp) - Federal"/>
        <s v="410100-TOTF-AZ-F: Reg DIT Activity (Exp) - Federal"/>
        <s v="410100-TOTF-NM-F: Reg DIT Activity (Exp) - Federal"/>
        <s v="410100-TOTF-TX-F: Reg DIT Activity (Exp) - Federal"/>
        <s v="410100-Unbilled Revenue-F: Reg DIT Activity (Exp) - Federal"/>
        <s v="4101000-Strategic Costs-F: Reg DIT Activity (Exp) - Federal"/>
        <s v="411100 Federal Credit - AMT-F: Reg DIT Activity (Exp) - Federal"/>
        <s v="411100-ABFUDC CWIP-F: Reg DIT Activity (Exp) - Federal"/>
        <s v="411100-ABFUDC-F: Reg DIT Activity (Exp) - Federal"/>
        <s v="411100-Amort of Debt Costs-F: Reg DIT Activity (Exp) - Federal"/>
        <s v="411100-CIAC-F: Reg DIT Activity (Exp) - Federal"/>
        <s v="411100-Capitalized Interest-F: Reg DIT Activity (Exp) - Federal"/>
        <s v="411100-Coal Reclamation Costs-F: Reg DIT Activity (Exp) - Federal"/>
        <s v="411100-Decom Costs-F: Reg DIT Activity (Exp) - Federal"/>
        <s v="411100-Deferred Fuel FERC-F: Reg DIT Activity (Exp) - Federal"/>
        <s v="411100-Deferred Fuel NM-F: Reg DIT Activity (Exp) - Federal"/>
        <s v="411100-Deferred Fuel TX-F: Reg DIT Activity (Exp) - Federal"/>
        <s v="411100-Depr Differences-F: Reg DIT Activity (Exp) - Federal"/>
        <s v="411100-Excess ADSIT AZ-F: Reg DIT Activity (Exp) - Federal"/>
        <s v="411100-Excess ADSIT NM-F: Reg DIT Activity (Exp) - Federal"/>
        <s v="411100-Excess ADSIT TX-F: Reg DIT Activity (Exp) - Federal"/>
        <s v="411100-ITC-F: Reg DIT Activity (Exp) - Federal"/>
        <s v="411100-NOL AZ-F: Reg DIT Activity (Exp) - Federal"/>
        <s v="411100-NOL Federal-F: Reg DIT Activity (Exp) - Federal"/>
        <s v="411100-NOL NM-F: Reg DIT Activity (Exp) - Federal"/>
        <s v="411100-NOL TX-S: Reg DIT Activity (Exp) - Federal"/>
        <s v="411100-Other Employee Benefits-F: Reg DIT Activity (Exp) - Federal"/>
        <s v="411100-Other-F: Reg DIT Activity (Exp) - Federal"/>
        <s v="411100-R&amp;D Credit-F: Reg DIT Activity (Exp) - Federal"/>
        <s v="411100-Repair Allowance-F: Reg DIT Activity (Exp) - Federal"/>
        <s v="411100-Retirement Plans-F: Reg DIT Activity (Exp) - Federal"/>
        <s v="411100-SFAS 143 ARO-F: Reg DIT Activity (Exp) - Federal"/>
        <s v="411100-Section 174 R&amp;D-F: Reg DIT Activity (Exp) - Federal"/>
        <s v="411100-Strategic Costs-F: Reg DIT Activity (Exp) - Federal"/>
        <s v="411100-TOTF Income Taxes-F: Reg DIT Activity (Exp) - Federal"/>
        <s v="411100-TOTF-AZ-F: Reg DIT Activity (Exp) - Federal"/>
        <s v="411100-TOTF-NM-F: Reg DIT Activity (Exp) - Federal"/>
        <s v="411100-TOTF-TX-F: Reg DIT Activity (Exp) - Federal"/>
        <s v="411100-Unbilled Revenue-F: Reg DIT Activity (Exp) - Federal"/>
        <s v="411400-ITC-F: Reg DIT Activity (Exp) - Federal"/>
        <s v="410100-ABFUDC CWIP-AZ-S: Reg DIT Activity (Exp) - State"/>
        <s v="410100-ABFUDC-AZ-S: Reg DIT Activity (Exp) - State"/>
        <s v="410100-Amort of Debt Costs-AZ-S: Reg DIT Activity (Exp) - State"/>
        <s v="410100-CIAC-AZ-S: Reg DIT Activity (Exp) - State"/>
        <s v="410100-Capitalized Interest-AZ-S: Reg DIT Activity (Exp) - State"/>
        <s v="410100-Coal Reclamation Costs-AZ-S: Reg DIT Activity (Exp) - State"/>
        <s v="410100-Decom Costs-AZ-S: Reg DIT Activity (Exp) - State"/>
        <s v="410100-Deferred Fuel FERC-AZ-S: Reg DIT Activity (Exp) - State"/>
        <s v="410100-Deferred Fuel NM-AZ-S: Reg DIT Activity (Exp) - State"/>
        <s v="410100-Deferred Fuel TX-AZ-S: Reg DIT Activity (Exp) - State"/>
        <s v="410100-Depr Differences-AZ-S: Reg DIT Activity (Exp) - State"/>
        <s v="410100-NOL AZ-AZ: Reg DIT Activity (Exp) - State"/>
        <s v="410100-NOL AZ-S: Reg DIT Activity (Exp) - State"/>
        <s v="410100-Other Employee Benefits-AZ-S: Reg DIT Activity (Exp) - State"/>
        <s v="410100-Other-AZ-S: Reg DIT Activity (Exp) - State"/>
        <s v="410100-R&amp;D Credit-AZ-S: Reg DIT Activity (Exp) - State"/>
        <s v="410100-Repair Allowance-AZ-S: Reg DIT Activity (Exp) - State"/>
        <s v="410100-Retirement Plans-AZ-S: Reg DIT Activity (Exp) - State"/>
        <s v="410100-SFAS 143 ARO-AZ-S: Reg DIT Activity (Exp) - State"/>
        <s v="410100-Section 174 R&amp;D-AZ-S: Reg DIT Activity (Exp) - State"/>
        <s v="410100-TOTF Income Taxes-AZ-S: Reg DIT Activity (Exp) - State"/>
        <s v="410100-TOTF-AZ-AZ: Reg DIT Activity (Exp) - State"/>
        <s v="410100-Unbilled Revenue-AZ-S: Reg DIT Activity (Exp) - State"/>
        <s v="410100-ABFUDC CWIP-NM-S: Reg DIT Activity (Exp) - State"/>
        <s v="410100-ABFUDC-NM-S: Reg DIT Activity (Exp) - State"/>
        <s v="410100-Amort of Debt Costs-NM-S: Reg DIT Activity (Exp) - State"/>
        <s v="410100-CIAC-NM-S: Reg DIT Activity (Exp) - State"/>
        <s v="410100-Capitalized Interest-NM-S: Reg DIT Activity (Exp) - State"/>
        <s v="410100-Coal Reclamation Costs-NM-S: Reg DIT Activity (Exp) - State"/>
        <s v="410100-Decom Costs-NM-S: Reg DIT Activity (Exp) - State"/>
        <s v="410100-Deferred Fuel FERC-NM-S: Reg DIT Activity (Exp) - State"/>
        <s v="410100-Deferred Fuel NM-NM-S: Reg DIT Activity (Exp) - State"/>
        <s v="410100-Deferred Fuel TX-NM-S: Reg DIT Activity (Exp) - State"/>
        <s v="410100-Depr Differences-NM-S: Reg DIT Activity (Exp) - State"/>
        <s v="410100-NOL NM-NM: Reg DIT Activity (Exp) - State"/>
        <s v="410100-NOL NM-S: Reg DIT Activity (Exp) - State"/>
        <s v="410100-Other Employee Benefits-NM-S: Reg DIT Activity (Exp) - State"/>
        <s v="410100-Other-NM-S: Reg DIT Activity (Exp) - State"/>
        <s v="410100-R&amp;D Credit-NM-S: Reg DIT Activity (Exp) - State"/>
        <s v="410100-Repair Allowance-NM-S: Reg DIT Activity (Exp) - State"/>
        <s v="410100-Retirement Plans-NM-S: Reg DIT Activity (Exp) - State"/>
        <s v="410100-SFAS 143 ARO-NM-S: Reg DIT Activity (Exp) - State"/>
        <s v="410100-Section 174 R&amp;D-NM-S: Reg DIT Activity (Exp) - State"/>
        <s v="410100-TOTF Income Taxes-NM-S: Reg DIT Activity (Exp) - State"/>
        <s v="410100-TOTF-NM-NM: Reg DIT Activity (Exp) - State"/>
        <s v="410100-Unbilled Revenue-NM-S: Reg DIT Activity (Exp) - State"/>
        <s v="410100-ABFUDC CWIP-TX-S: Reg DIT Activity (Exp) - State"/>
        <s v="410100-ABFUDC-TX-S: Reg DIT Activity (Exp) - State"/>
        <s v="410100-Amort of Debt Costs-TX-S: Reg DIT Activity (Exp) - State"/>
        <s v="410100-CIAC-S: Reg DIT Activity (Exp) - State"/>
        <s v="410100-CIAC-TX-S: Reg DIT Activity (Exp) - State"/>
        <s v="410100-Capitalized Interest-TX-S: Reg DIT Activity (Exp) - State"/>
        <s v="410100-Coal Reclamation Costs-TX-S: Reg DIT Activity (Exp) - State"/>
        <s v="410100-Decom Costs-TX Adjustment Only"/>
        <s v="410100-Decom Costs-TX-S: Reg DIT Activity (Exp) - State"/>
        <s v="410100-Deferred Fuel FERC-TX Adjustment Only"/>
        <s v="410100-Deferred Fuel FERC-TX-S: Reg DIT Activity (Exp) - State"/>
        <s v="410100-Deferred Fuel NM-TX Adjustment Only"/>
        <s v="410100-Deferred Fuel NM-TX-S: Reg DIT Activity (Exp) - State"/>
        <s v="410100-Deferred Fuel TX-TX Adjustment Only"/>
        <s v="410100-Deferred Fuel TX-TX--S: Reg DIT Activity (Exp) - State"/>
        <s v="410100-Depr Differences-Adjustment Only"/>
        <s v="410100-Depr Differences-TX-S: Reg DIT Activity (Exp) - State"/>
        <s v="410100-NOL TX-S: Reg DIT Activity (Exp) - State"/>
        <s v="410100-Other Employee Benefits-Adjustment Only"/>
        <s v="410100-Other Employee Benefits-TX-S: Reg DIT Activity (Exp) - State"/>
        <s v="410100-Other-Adjustment Only"/>
        <s v="410100-Other-TX-S: Reg DIT Activity (Exp) - State"/>
        <s v="410100-R&amp;D Credit-TX-S: Reg DIT Activity (Exp) - State"/>
        <s v="410100-Repair Allowance-TX-S: Reg DIT Activity (Exp) - State"/>
        <s v="410100-Retirement Plans-Adjustment Only"/>
        <s v="410100-Retirement Plans-TX-S: Reg DIT Activity (Exp) - State"/>
        <s v="410100-SFAS 143 ARO-Adjustment Only"/>
        <s v="410100-SFAS 143 ARO-TX-S: Reg DIT Activity (Exp) - State"/>
        <s v="410100-Section 174 R&amp;D-TX-S: Reg DIT Activity (Exp) - State"/>
        <s v="410100-TOTF Income Taxes-TX-S: Reg DIT Activity (Exp) - State"/>
        <s v="410100-TOTF-TX-TX: Reg DIT Activity (Exp) - State"/>
        <s v="410100-Unbilled Revenue-Adjustment Only"/>
        <s v="410100-Unbilled Revenue-TX-S: Reg DIT Activity (Exp) - State"/>
        <s v="411100-ABFUDC CWIP-AZ-S: Reg DIT Activity (Exp) - State"/>
        <s v="411100-ABFUDC-AZ-S: Reg DIT Activity (Exp) - State"/>
        <s v="411100-Amort of Debt Costs-AZ-S: Reg DIT Activity (Exp) - State"/>
        <s v="411100-CIAC-AZ-S: Reg DIT Activity (Exp) - State"/>
        <s v="411100-Capitalized Interest-AZ-S: Reg DIT Activity (Exp) - State"/>
        <s v="411100-Coal Reclamation Costs-AZ-S: Reg DIT Activity (Exp) - State"/>
        <s v="411100-Decom Costs-AZ-S: Reg DIT Activity (Exp) - State"/>
        <s v="411100-Deferred Fuel FERC-AZ-S: Reg DIT Activity (Exp) - State"/>
        <s v="411100-Deferred Fuel NM-AZ-S: Reg DIT Activity (Exp) - State"/>
        <s v="411100-Deferred Fuel TX-AZ-S: Reg DIT Activity (Exp) - State"/>
        <s v="411100-Depr Differences AZ-AZ-S: Reg DIT Activity (Exp) - State"/>
        <s v="411100-Depr Differences-AZ-S: Reg DIT Activity (Exp) - State"/>
        <s v="411100-Excess ADSIT AZ-S: Reg DIT Activity (Exp) - State"/>
        <s v="411100-NOL AZ-AZ: Reg DIT Activity (Exp) - State"/>
        <s v="411100-NOL AZ-S: Reg DIT Activity (Exp) - State"/>
        <s v="411100-Other Employee Benefits-AZ-S: Reg DIT Activity (Exp) - State"/>
        <s v="411100-Other-AZ-S: Reg DIT Activity (Exp) - State"/>
        <s v="411100-R&amp;D Credit-AZ-S: Reg DIT Activity (Exp) - State"/>
        <s v="411100-Repair Allowance-AZ-S: Reg DIT Activity (Exp) - State"/>
        <s v="411100-Retirement Plans-AZ-S: Reg DIT Activity (Exp) - State"/>
        <s v="411100-SFAS 143 ARO-AZ-S: Reg DIT Activity (Exp) - State"/>
        <s v="411100-Section 174 R&amp;D-AZ-S: Reg DIT Activity (Exp) - State"/>
        <s v="411100-Strategic Costs-AZ-S: Reg DIT Activity (Exp) - State"/>
        <s v="411100-TOTF Income Taxes-AZ-S: Reg DIT Activity (Exp) - State"/>
        <s v="411100-TOTF-AZ-AZ: Reg DIT Activity (Exp) - State"/>
        <s v="411100-Unbilled Revenue-AZ-S: Reg DIT Activity (Exp) - State"/>
        <s v="411100-ABFUDC CWIP-NM-S: Reg DIT Activity (Exp) - State"/>
        <s v="411100-ABFUDC-NM-S: Reg DIT Activity (Exp) - State"/>
        <s v="411100-Amort of Debt Costs-NM-S: Reg DIT Activity (Exp) - State"/>
        <s v="411100-CIAC-NM-S: Reg DIT Activity (Exp) - State"/>
        <s v="411100-Capitalized Interest-NM-S: Reg DIT Activity (Exp) - State"/>
        <s v="411100-Coal Reclamation Costs-NM-S: Reg DIT Activity (Exp) - State"/>
        <s v="411100-Decom Costs-NM-S: Reg DIT Activity (Exp) - State"/>
        <s v="411100-Deferred Fuel FERC-NM-S: Reg DIT Activity (Exp) - State"/>
        <s v="411100-Deferred Fuel NM-NM-S: Reg DIT Activity (Exp) - State"/>
        <s v="411100-Deferred Fuel TX-NM-S: Reg DIT Activity (Exp) - State"/>
        <s v="411100-Depr Differences-NM-S: Reg DIT Activity (Exp) - State"/>
        <s v="411100-Excess ADSIT NM-S: Reg DIT Activity (Exp) - State"/>
        <s v="411100-NOL NM-F: Reg DIT Activity (Exp) - State"/>
        <s v="411100-NOL NM-S: Reg DIT Activity (Exp) - State"/>
        <s v="411100-Other Employee Benefits-NM-S: Reg DIT Activity (Exp) - State"/>
        <s v="411100-Other-NM-S: Reg DIT Activity (Exp) - State"/>
        <s v="411100-R&amp;D Credit-NM-S: Reg DIT Activity (Exp) - State"/>
        <s v="411100-Repair Allowance-NM-S: Reg DIT Activity (Exp) - State"/>
        <s v="411100-Retirement Plans-NM-S: Reg DIT Activity (Exp) - State"/>
        <s v="411100-SFAS 143 ARO-NM-S: Reg DIT Activity (Exp) - State"/>
        <s v="411100-Section 174 R&amp;D-NM-S: Reg DIT Activity (Exp) - State"/>
        <s v="411100-Strategic Costs-NM-S: Reg DIT Activity (Exp) - State"/>
        <s v="411100-TOTF Income Taxes-NM-S: Reg DIT Activity (Exp) - State"/>
        <s v="411100-TOTF-NM-NM: Reg DIT Activity (Exp) - State"/>
        <s v="411100-Unbilled Revenue-NM-S: Reg DIT Activity (Exp) - State"/>
        <s v="411100 FIN48 - Adjustment Only"/>
        <s v="411100-ABFUDC CWIP-TX-S: Reg DIT Activity (Exp) - State"/>
        <s v="411100-ABFUDC-TX-S: Reg DIT Activity (Exp) - State"/>
        <s v="411100-Amort of Debt Costs-TX-S: Reg DIT Activity (Exp) - State"/>
        <s v="411100-CIAC-S: Reg DIT Activity (Exp) - State"/>
        <s v="411100-CIAC-TX-S: Reg DIT Activity (Exp) - State"/>
        <s v="411100-Capitalized Interest-TX-S: Reg DIT Activity (Exp) - State"/>
        <s v="411100-Coal Reclamation Costs-TX-S: Reg DIT Activity (Exp) - State"/>
        <s v="411100-Decom Costs-TX-S: Reg DIT Activity (Exp) - State"/>
        <s v="411100-Deferred Fuel FERC-TX-S: Reg DIT Activity (Exp) - State"/>
        <s v="411100-Deferred Fuel NM-TX-S: Reg DIT Activity (Exp) - State"/>
        <s v="411100-Deferred Fuel TX-TX-S: Reg DIT Activity (Exp) - State"/>
        <s v="411100-Depr Differences-TX-S: Reg DIT Activity (Exp) - State"/>
        <s v="411100-Excess ADSIT TX-S: Reg DIT Activity (Exp) - State"/>
        <s v="411100-NOL TX-S: Reg DIT Activity (Exp) - State"/>
        <s v="411100-Other Employee Benefits-TX-S: Reg DIT Activity (Exp) - State"/>
        <s v="411100-Other-TX-S: Reg DIT Activity (Exp) - State"/>
        <s v="411100-R&amp;D Credit-TX-S: Reg DIT Activity (Exp) - State"/>
        <s v="411100-Repair Allowance-TX-S: Reg DIT Activity (Exp) - State"/>
        <s v="411100-Retirement Plans-TX-S: Reg DIT Activity (Exp) - State"/>
        <s v="411100-SFAS 143 ARO-TX-S: Reg DIT Activity (Exp) - State"/>
        <s v="411100-Section 174 R&amp;D-TX-S: Reg DIT Activity (Exp) - State"/>
        <s v="411100-Strategic Costs-TX-S: Reg DIT Activity (Exp) - State"/>
        <s v="411100-TOTF Income Taxes-TX-S: Reg DIT Activity (Exp) - State"/>
        <s v="411100-TOTF-TX-TX: Reg DIT Activity (Exp) - State"/>
        <s v="411100-Unbilled Revenue-TX-S: Reg DIT Activity (Exp) - State"/>
        <s v="303000-COPP-MISC INTANG PLT: PLANT"/>
        <s v="303000-CUST-MISC INTANG PLT: PLANT"/>
        <s v="303000-DISTR-MISC INTANG PLT: PLANT"/>
        <s v="303000-GENL-MISC INTANG PLT: PLANT"/>
        <s v="303000-MPSCO-MISC INTANG PLT: PLANT"/>
        <s v="303000-NMDIS-MISC INTANG PLT: PLANT"/>
        <s v="303000-NWJT-MISC INTANG PLT: PLANT"/>
        <s v="303000-NWU5-MISC INTANG PLT: PLANT"/>
        <s v="303000-PROD-MISC INTANG PLT: PLANT"/>
        <s v="303000-RGJT-MISC INTANG PLT: PLANT"/>
        <s v="303000-RGU8-MISC INTANG PLT: PLANT"/>
        <s v="303000-TCMSOL-MISC INTANG PLT:PLANT"/>
        <s v="303000-TRANS-MISC INTANG PLT: PLANT"/>
        <s v="303000-TXDIS-MISC INTANG PLT: PLANT"/>
        <s v="398000-PVT-MISC EQUIPMENT: DEPR EXP"/>
        <s v="310000-FC-LAND&amp;LAND RIGHTS: PLANT"/>
        <s v="310000-NWJT-LAND&amp;LAND RIGHTS: PLANT"/>
        <s v="310000-RGJT-LAND&amp;LAND RIGHTS: PLANT"/>
        <s v="311000-FC-STRUCT &amp; IMPROVE: PLANT"/>
        <s v="311000-NWJT-STRUCT &amp; IMPROVE: PLANT"/>
        <s v="311000-NWU1-STRUCT &amp; IMPROVE: PLANT"/>
        <s v="311000-NWU2-STRUCT &amp; IMPROVE: PLANT"/>
        <s v="311000-NWU3-STRUCT &amp; IMPROVE: PLANT"/>
        <s v="311000-NWU4-STRUCT &amp; IMPROVE: PLANT"/>
        <s v="311000-NWU5-STRUCT &amp; IMPROVE: PLANT"/>
        <s v="311000-RGJT-STRUCT &amp; IMPROVE: PLANT"/>
        <s v="311000-RGU6-STRUCT &amp; IMPROVE: PLANT"/>
        <s v="311000-RGU7-STRUCT &amp; IMPROVE: PLANT"/>
        <s v="311000-RGU8-STRUCT &amp; IMPROVE: PLANT"/>
        <s v="312000-FC-BOILER PLT EQUIP: PLANT"/>
        <s v="312000-NWJT-BOILER PLT EQUIP: PLANT"/>
        <s v="312000-NWU1-BOILER PLT EQUIP: PLANT"/>
        <s v="312000-NWU2-BOILER PLT EQUIP: PLANT"/>
        <s v="312000-NWU3-BOILER PLT EQUIP: PLANT"/>
        <s v="312000-NWU4-BOILER PLT EQUIP: PLANT"/>
        <s v="312000-NWU5-BOILER PLT EQUIP: PLANT"/>
        <s v="312000-RGJT-BOILER PLT EQUIP: PLANT"/>
        <s v="312000-RGU6-BOILER PLT EQUIP: PLANT"/>
        <s v="312000-RGU7-BOILER PLT EQUIP: PLANT"/>
        <s v="312000-RGU8-BOILER PLT EQUIP: PLANT"/>
        <s v="313000-NWU1-ENG&amp;ENG DRVN GEN: PLANT"/>
        <s v="313000-NWU2-ENG&amp;ENG DRVN GEN: PLANT"/>
        <s v="313000-NWU3-ENG&amp;ENG DRVN GEN: PLANT"/>
        <s v="313000-NWU4-ENG&amp;ENG DRVN GEN: PLANT"/>
        <s v="313000-NWU5-ENG&amp;ENG DRVN GEN: PLANT"/>
        <s v="314000-FC-TURBOGEN UNITS: PLANT"/>
        <s v="314000-NWJT-TURBOGEN UNITS: PLANT"/>
        <s v="314000-NWU1-TURBOGEN UNITS: PLANT"/>
        <s v="314000-NWU2-TURBOGEN UNITS: PLANT"/>
        <s v="314000-NWU3-TURBOGEN UNITS: PLANT"/>
        <s v="314000-NWU4-TURBOGEN UNITS: PLANT"/>
        <s v="314000-NWU5-TURBOGEN UNITS: PLANT"/>
        <s v="314000-RGU6-TURBOGEN UNITS: PLANT"/>
        <s v="314000-RGU7-TURBOGEN UNITS: PLANT"/>
        <s v="314000-RGU8-TURBOGEN UNITS: PLANT"/>
        <s v="315000-FC-ACCES ELEC EQUIP: PLANT"/>
        <s v="315000-NWJT-ACCES ELEC EQUIP: PLANT"/>
        <s v="315000-NWU1-ACCES ELEC EQUIP: PLANT"/>
        <s v="315000-NWU2-ACCES ELEC EQUIP: PLANT"/>
        <s v="315000-NWU3-ACCES ELEC EQUIP: PLANT"/>
        <s v="315000-NWU4-ACCES ELEC EQUIP: PLANT"/>
        <s v="315000-NWU5-ACCES ELEC EQUIP: PLANT"/>
        <s v="315000-RGU6-ACCES ELEC EQUIP: PLANT"/>
        <s v="315000-RGU7-ACCES ELEC EQUIP: PLANT"/>
        <s v="315000-RGU8-ACCES ELEC EQUIP: PLANT"/>
        <s v="316000-FC-MISC PWR PLT EQP: PLANT"/>
        <s v="316000-NWJT-MISC PWR PLT EQP: PLANT"/>
        <s v="316000-NWU1-MISC PWR PLT EQP: PLANT"/>
        <s v="316000-NWU2-MISC PWR PLT EQP: PLANT"/>
        <s v="316000-NWU3-MISC PWR PLT EQP: PLANT"/>
        <s v="316000-NWU4-MISC PWR PLT EQP: PLANT"/>
        <s v="316000-NWU5-MISC PWR PLT EQP: PLANT"/>
        <s v="316000-RGJT-MISC PWR PLT EQP: PLANT"/>
        <s v="316000-RGU6-MISC PWR PLT EQP: PLANT"/>
        <s v="316000-RGU7-MISC PWR PLT EQP: PLANT"/>
        <s v="316000-RGU8-MISC PWR PLT EQP: PLANT"/>
        <s v="316100-NWJT-ZERO LIQUID DCHG: PLANT"/>
        <s v="316200-NWJT-ZLD MEMBRANES: PLANT"/>
        <s v="317000-FC-ASSET RETIRE-STM: PLANT"/>
        <s v="317000-NWJT-ASSET RETIRE-STM: PLANT"/>
        <s v="317000-RGJT-ASSET RETIRE-STM: PLANT"/>
        <s v="116000-NWJT-OTH PLT ADJ:PLT NM ONLY"/>
        <s v="31XXXX-FC-ADJUSTMENT ONLY-PLANT"/>
        <s v="31XXXX-NWU1-ADJUSTMENT ONLY-PLANT"/>
        <s v="31XXXX-NWU2-ADJUSTMENT ONLY-PLANT"/>
        <s v="31XXXX-NWU3-ADJUSTMENT ONLY-PLANT"/>
        <s v="31XXXX-NWU4-ADJUSTMENT ONLY-PLANT"/>
        <s v="31XXXX-NWU5-ADJUSTMENT ONLY-PLANT"/>
        <s v="31XXXX-RGU6-ADJUSTMENT ONLY-PLANT"/>
        <s v="31XXXX-RGU7-ADJUSTMENT ONLY-PLANT"/>
        <s v="31XXXX-RGU8-ADJUSTMENT ONLY-PLANT"/>
        <s v="31XXXX-STEAM PROD - ADJUSTMENT ONLY-PLANT"/>
        <s v="303000-PVCOM-MISC INTANG PLT: PLANT"/>
        <s v="303000-PVU1-MISC INTANG PLT: PLANT"/>
        <s v="303000-PVU2-MISC INTANG PLT: PLANT"/>
        <s v="303000-PVU3-MISC INTANG PLT: PLANT"/>
        <s v="320000-PVCOM-LAND&amp;LAND RIGHTS: PLANT"/>
        <s v="320000-PVU1-LAND&amp;LAND RIGHTS: PLANT"/>
        <s v="320000-PVU2-LAND&amp;LAND RIGHTS: PLANT"/>
        <s v="320000-PVU3-LAND&amp;LAND RIGHTS: PLANT"/>
        <s v="321000-PVCOM-STRUCT &amp; IMPROVE: PLANT"/>
        <s v="321000-PVU1-STRUCT &amp; IMPROVE: PLANT"/>
        <s v="321000-PVU2-STRUCT &amp; IMPROVE: PLANT"/>
        <s v="321000-PVU3-STRUCT &amp; IMPROVE: PLANT"/>
        <s v="322000-PVCOM-REACTR PLT EQUIP: PLANT"/>
        <s v="322000-PVU1-REACTR PLT EQUIP: PLANT"/>
        <s v="322000-PVU2-REACTR PLT EQUIP: PLANT"/>
        <s v="322000-PVU3-REACTR PLT EQUIP: PLANT"/>
        <s v="323000-PVCOM-TURBOGEN UNITS: PLANT"/>
        <s v="323000-PVU1-TURBOGEN UNITS: PLANT"/>
        <s v="323000-PVU2-TURBOGEN UNITS: PLANT"/>
        <s v="323000-PVU3-TURBOGEN UNITS: PLANT"/>
        <s v="324000-PVCOM-ACCES ELEC EQUIP: PLANT"/>
        <s v="324000-PVU1-ACCES ELEC EQUIP: PLANT"/>
        <s v="324000-PVU2-ACCES ELEC EQUIP: PLANT"/>
        <s v="324000-PVU3-ACCES ELEC EQUIP: PLANT"/>
        <s v="325000-PVCOM-MISC PWR PLT EQP: PLANT"/>
        <s v="325000-PVU1-MISC PWR PLT EQP: PLANT"/>
        <s v="325000-PVU2-MISC PWR PLT EQP: PLANT"/>
        <s v="325000-PVU3-MISC PWR PLT EQP: PLANT"/>
        <s v="326000-PVCOM-ASSET RETIRE-NUC: PLANT"/>
        <s v="326000-PVU1-ASSET RETIRE-NUC: PLANT"/>
        <s v="326000-PVU2-ASSET RETIRE-NUC: PLANT"/>
        <s v="326000-PVU3-ASSET RETIRE-NUC: PLANT"/>
        <s v="32XXXX-NUCLEAR PROD - ADJUSTMENT ONLY-PLANT"/>
        <s v="32XXXX-Nuclear Prod Plant - Direct"/>
        <s v="350000-PVCOM-LAND&amp;LAND RIGHTS: PLANT"/>
        <s v="353000-PVCOM-STATION EQUIPMNT: PLANT"/>
        <s v="353000-PVU1-STATION EQUIPMNT: PLANT"/>
        <s v="353000-PVU2-STATION EQUIPMNT: PLANT"/>
        <s v="353000-PVU3-STATION EQUIPMNT: PLANT"/>
        <s v="354000-PVCOM-TOWERS &amp; FIXTURE: PLANT"/>
        <s v="354000-PVU1-TOWERS &amp; FIXTURE: PLANT"/>
        <s v="354000-PVU2-TOWERS &amp; FIXTURE: PLANT"/>
        <s v="354000-PVU3-TOWERS &amp; FIXTURE: PLANT"/>
        <s v="356000-PVCOM-OH CONDUCTOR&amp;DEV: PLANT"/>
        <s v="356000-PVU1-OH CONDUCTOR&amp;DEV: PLANT"/>
        <s v="356000-PVU2-OH CONDUCTOR&amp;DEV: PLANT"/>
        <s v="356000-PVU3-OH CONDUCTOR&amp;DEV: PLANT"/>
        <s v="391100-PVCOM-COMPUTER EQUIPMENT: PLANT"/>
        <s v="391100-PVU3-COMPUTER EQUIPMENT: PLANT"/>
        <s v="392000-PVCOM-TRANSPORT EQUIP: PLANT"/>
        <s v="392000-PVU3-TRANSPORT EQUIP: PLANT"/>
        <s v="393000-PVCOM-STORES EQU PLT: PLANT"/>
        <s v="394000-PVCOM-TOOLS&amp;SHOP EQUIP: PLANT"/>
        <s v="394000-PVU1-TOOLS&amp;SHOP EQUIP: PLANT"/>
        <s v="394000-PVU2-TOOLS&amp;SHOP EQUIP: PLANT"/>
        <s v="394000-PVU3-TOOLS&amp;SHOP EQUIP: PLANT"/>
        <s v="396000-PVCOM-PWR OPER EQUIP: PLANT"/>
        <s v="397000-PVCOM-COMM EQUIP: PLANT"/>
        <s v="397000-PVU1-COMM EQUIP: PLANT"/>
        <s v="397000-PVU2-COMM EQUIP: PLANT"/>
        <s v="397000-PVU3-COMM EQUIP: PLANT"/>
        <s v="398000-PVCOM-MISC EQUIPMENT: PLANT"/>
        <s v="340000-COPP-LAND&amp;LAND RIGHTS: PLANT"/>
        <s v="340000-MPSCO-LAND&amp;LAND RIGHTS: PLANT"/>
        <s v="340000-TCMSOL-LAND&amp;LAND RIGHTS:PLANT"/>
        <s v="340000-TXSOL-LAND&amp;LAND RIGHTS:PLANT"/>
        <s v="341000-COPP-STRUCT&amp;IMPROVMNT: PLANT"/>
        <s v="341000-HAFBSOL-STRUCT&amp;IMPROVMNT: PLANT"/>
        <s v="341000-MPSCO-STRUCT&amp;IMPROVMNT: PLANT"/>
        <s v="341000-MPSJ1-STRUCT&amp;IMPROVMNT: PLANT"/>
        <s v="341000-MPSJ3-STRUCT&amp;IMPROVMT: PLANT"/>
        <s v="341000-MPSU1-STRUCT&amp;IMPROVMNT: PLANT"/>
        <s v="341000-MPSU2-STRUCT&amp;IMPROVMNT: PLANT"/>
        <s v="341000-MPSU3-STRUCT&amp;IMPROVMN: PLANT"/>
        <s v="341000-MPSU4-STRUCT&amp;IMPROVMNT: PLANT"/>
        <s v="341000-NMSOL-STRUCT&amp;IMPROVMNT: PLANT"/>
        <s v="341000-RGU9-STRUCT&amp;IMPROVMNT: PLANT"/>
        <s v="341000-TCMSOL-STRUCT&amp;IMPROVMNT: PLANT"/>
        <s v="341000-TXSOL-STRUCT&amp;IMPROVMNT: PLANT"/>
        <s v="342000-COPP-FUEL HOLDER PROD: PLANT"/>
        <s v="342000-MPSCO-FUEL HOLDER PROD: PLANT"/>
        <s v="342000-MPSJ1-FUEL HOLDER PRD: PLANT"/>
        <s v="342000-MPSU1-FUEL HOLDER PROD: PLANT"/>
        <s v="342000-MPSU2-FUEL HOLDER PROD: PLANT"/>
        <s v="342000-MPSU3-FUEL HOLDER PRD: PLANT"/>
        <s v="342000-RGU9-FUEL HOLDER PROD: PLANT"/>
        <s v="343000-MPSCO-PRIME MOVERS: PLANT"/>
        <s v="343000-MPSJ1-PRIME MOVERS: PLANT"/>
        <s v="343000-MPSJ3-PRIME MOVERS: PLANT"/>
        <s v="343000-MPSU1-PRIME MOVERS: PLANT"/>
        <s v="343000-MPSU2-PRIME MOVERS: PLANT"/>
        <s v="343000-MPSU3-PRIME MOVERS: PLANT"/>
        <s v="343000-MPSU4-PRIME MOVERS: PLANT"/>
        <s v="343000-RGU9-PRIME MOVERS: PLANT"/>
        <s v="344000-COPP-GENERATORS: PLANT"/>
        <s v="344000-HAFBSOL-GENERATORS: PLANT"/>
        <s v="344000-HUECO-GENERATORS: PLANT"/>
        <s v="344000-MPSCO-GENERATORS: PLANT"/>
        <s v="344000-MPSJ1-GENERATORS: PLANT"/>
        <s v="344000-MPSJ3-GENERATORS: PLANT"/>
        <s v="344000-MPSU1-GENERATORS: PLANT"/>
        <s v="344000-MPSU2-GENERATORS: PLANT"/>
        <s v="344000-MPSU3-GENERATORS:PLANT"/>
        <s v="344000-MPSU4-GENERATORS: PLANT"/>
        <s v="344000-NMSOL-GENERATORS: PLANT"/>
        <s v="344000-RGU9-GENERATORS: PLANT"/>
        <s v="344000-TCMSOL-GENERATORS: PLANT"/>
        <s v="344000-TXSOL-GENERATORS: PLANT"/>
        <s v="345000-COPP-ACCES ELEC EQUIP: PLANT"/>
        <s v="345000-HAFBSOL-ACCES ELEC EQUIP: PLANT"/>
        <s v="345000-MPSCO-ACCES ELEC EQUIP: PLANT"/>
        <s v="345000-MPSJ1-ACCES ELEC EQUP: PLANT"/>
        <s v="345000-MPSJ3-ACCES ELEC EQUP: PLANT"/>
        <s v="345000-MPSU1-ACCES ELEC EQUIP: PLANT"/>
        <s v="345000-MPSU2-ACCES ELEC EQUIP: PLANT"/>
        <s v="345000-MPSU3-ACCES ELEC EQUP: PLANT"/>
        <s v="345000-MPSU4-ACCES ELEC EQUP: PLANT"/>
        <s v="345000-NMSOL-ACCES ELEC EQUIP: PLANT"/>
        <s v="345000-RGU9-ACCES ELEC EQUIP: PLANT"/>
        <s v="345000-TCMSOL-ACCES ELEC EQUIP: PLANT"/>
        <s v="345000-TXSOL-ACCES ELEC EQUIP: PLANT"/>
        <s v="346000-COPP-MISC PWR PLT EQP: PLANT"/>
        <s v="346000-HAFBSOL-MISC PWR PLT EQP: PLANT"/>
        <s v="346000-MPSCO-MISC PWR PLT EQP: PLANT"/>
        <s v="346000-MPSJ1-MISC PWR PLT EQP: PLANT"/>
        <s v="346000-MPSJ3-MISC PWR PLT EQP: PLANT"/>
        <s v="346000-MPSU1-MISC PWR PLT EQP: PLANT"/>
        <s v="346000-MPSU2-MISC PWR PLT EQP: PLANT"/>
        <s v="346000-MPSU3-MISC PWR PLT EQ: PLANT"/>
        <s v="346000-MPSU4-MISC PWR PLT EQP: PLANT"/>
        <s v="346000-RGU9-MISC PWR PLT EQP: PLANT"/>
        <s v="346000-TCMSOL-MISC PWR PLT EQ: PLANT"/>
        <s v="346000-TXSOL-MISC PWR PLT EQ: PLANT"/>
        <s v="347000-COPP-ASSET RETIRE-OTH: PLANT"/>
        <s v="347000-MPSCO-ASSET RETIRE-OTH: PLANT"/>
        <s v="34XXXX-COPP-ADJUSTMENT ONLY-PLANT"/>
        <s v="34XXXX-MPSCO-ADJUSTMENT ONLY-PLANT"/>
        <s v="34XXXX-MPSU1-ADJUSTMENT ONLY-PLANT"/>
        <s v="34XXXX-MPSU2-ADJUSTMENT ONLY-PLANT"/>
        <s v="34XXXX-NMSOL-ADJUSTMENT ONLY-PLANT"/>
        <s v="34XXXX-OTHER PROD - ADJUSTMENT ONLY-PLANT"/>
        <s v="34XXXX-RGU9-ADJUSTMENT ONLY-PLANT"/>
        <s v="34XXXX-TXSOL-ADJUSTMENT ONLY-PLANT"/>
        <s v="350000-AIP-LAND&amp;LAND RIGHTS: PLANT"/>
        <s v="350000-PVT-LAND&amp;LAND RIGHTS: PLANT"/>
        <s v="350000-TRANS-LAND&amp;LAND RIGHTS: PLANT"/>
        <s v="352000-AIP-STRUCT&amp;IMPROVMNT: PLANT"/>
        <s v="352000-FCT-STRUCT&amp;IMPROVMNT: PLANT"/>
        <s v="352000-PVT-STRUCT&amp;IMPROVMNT: PLANT"/>
        <s v="352000-TRANS-STRUCT&amp;IMPROVMNT: PLANT"/>
        <s v="353000-AIP-STATION EQUIPMNT: PLANT"/>
        <s v="353000-FCT-STATION EQUIPMNT: PLANT"/>
        <s v="353000-PVT-STATION EQUIPMNT: PLANT"/>
        <s v="353000-TRANS-STATION EQUIPMNT: PLANT"/>
        <s v="354000-AIP-TOWERS &amp; FIXTURE: PLANT"/>
        <s v="354000-FCT-TOWERS &amp; FIXTURE: PLANT"/>
        <s v="354000-PVT-TOWERS &amp; FIXTURE: PLANT"/>
        <s v="354000-TRANS-TOWERS &amp; FIXTURE: PLANT"/>
        <s v="355000-AIP-POLES &amp; FIXTURES: PLANT"/>
        <s v="355000-PVT-POLES &amp; FIXTURES: PLANT"/>
        <s v="355000-TRANS-POLES &amp; FIXTURES: PLANT"/>
        <s v="356000-AIP-OH CONDUCTOR&amp;DEV: PLANT"/>
        <s v="356000-FCT-OH CONDUCTOR&amp;DEV: PLANT"/>
        <s v="356000-PVT-OH CONDUCTOR&amp;DEV: PLANT"/>
        <s v="356000-TRANS-OH CONDUCTOR&amp;DEV: PLANT"/>
        <s v="359000-PVT-ROADS &amp; TRAILS: PLANT"/>
        <s v="359000-TRANS-ROADS &amp; TRAILS: PLANT"/>
        <s v="35XXXX-TRANSMISSION - ADJUSTMENT ONLY-PLANT"/>
        <s v="360000-NMDIS-LAND&amp;LAND RIGHTS: PLANT"/>
        <s v="360000-TXDIS-LAND&amp;LAND RIGHTS: PLANT"/>
        <s v="361000-NMDIS-STRUCT&amp;IMPROVMNT: PLANT"/>
        <s v="361000-TXDIS-STRUCT&amp;IMPROVMNT: PLANT"/>
        <s v="362000-NMDIS-STATION EQUIPMNT: PLANT"/>
        <s v="362000-TXDIS-STATION EQUIPMNT: PLANT"/>
        <s v="364000-NMDIS-POLES TWRS &amp; FIX ALLOC: PLANT"/>
        <s v="364000-NMDIS-POLES TWRS &amp; FIX PRI30: PLANT"/>
        <s v="364000-NMDIS-POLES TWRS &amp; FIX PRI50: PLANT"/>
        <s v="364000-NMDIS-POLES TWRS &amp; FIX PRI70: PLANT"/>
        <s v="364000-NMDIS-POLES TWRS &amp; FIX PRI90: PLANT"/>
        <s v="364000-NMDIS-POLES TWRS &amp; FIX PRIM: PLANT"/>
        <s v="364000-NMDIS-POLES TWRS &amp; FIX SEC: PLANT"/>
        <s v="364000-TXDIS-POLES TWRS &amp; FIX ALLOC: PLANT"/>
        <s v="364000-TXDIS-POLES TWRS &amp; FIX PRI30: PLANT"/>
        <s v="364000-TXDIS-POLES TWRS &amp; FIX PRI50: PLANT"/>
        <s v="364000-TXDIS-POLES TWRS &amp; FIX PRI70: PLANT"/>
        <s v="364000-TXDIS-POLES TWRS &amp; FIX PRI90: PLANT"/>
        <s v="364000-TXDIS-POLES TWRS &amp; FIX PRIM: PLANT"/>
        <s v="364000-TXDIS-POLES TWRS &amp; FIX SEC: PLANT"/>
        <s v="365000-NMDIS-OH CONDUCTOR&amp;DEV ALLOC: PLANT"/>
        <s v="365000-NMDIS-OH CONDUCTOR&amp;DEV PRI30: PLANT"/>
        <s v="365000-NMDIS-OH CONDUCTOR&amp;DEV PRI50: PLANT"/>
        <s v="365000-NMDIS-OH CONDUCTOR&amp;DEV PRI70: PLANT"/>
        <s v="365000-NMDIS-OH CONDUCTOR&amp;DEV PRI90: PLANT"/>
        <s v="365000-NMDIS-OH CONDUCTOR&amp;DEV PRIM: PLANT"/>
        <s v="365000-NMDIS-OH CONDUCTOR&amp;DEV SEC: PLANT"/>
        <s v="365000-TXDIS-OH CONDUCTOR&amp;DEV ALLOC: PLANT"/>
        <s v="365000-TXDIS-OH CONDUCTOR&amp;DEV PRI50: PLANT"/>
        <s v="365000-TXDIS-OH CONDUCTOR&amp;DEV PRI70: PLANT"/>
        <s v="365000-TXDIS-OH CONDUCTOR&amp;DEV PRI90: PLANT"/>
        <s v="365000-TXDIS-OH CONDUCTOR&amp;DEV PRIM: PLANT"/>
        <s v="365000-TXDIS-OH CONDUCTOR&amp;DEV SEC: PLANT"/>
        <s v="366000-NMDIS-UNDRGRND CONDUIT ALLOC: PLANT"/>
        <s v="366000-NMDIS-UNDRGRND CONDUIT PRI50: PLANT"/>
        <s v="366000-NMDIS-UNDRGRND CONDUIT PRI70: PLANT"/>
        <s v="366000-NMDIS-UNDRGRND CONDUIT PRI90: PLANT"/>
        <s v="366000-NMDIS-UNDRGRND CONDUIT PRIM: PLANT"/>
        <s v="366000-NMDIS-UNDRGRND CONDUIT SEC: PLANT"/>
        <s v="366000-TXDIS-UNDRGRND CONDUIT ALLOC: PLANT"/>
        <s v="366000-TXDIS-UNDRGRND CONDUIT PRI50: PLANT"/>
        <s v="366000-TXDIS-UNDRGRND CONDUIT PRI70: PLANT"/>
        <s v="366000-TXDIS-UNDRGRND CONDUIT PRI90: PLANT"/>
        <s v="366000-TXDIS-UNDRGRND CONDUIT PRIM: PLANT"/>
        <s v="366000-TXDIS-UNDRGRND CONDUIT SEC: PLANT"/>
        <s v="367000-NMDIS-UNDRGRND CONDUCT ALLOC: PLANT"/>
        <s v="367000-NMDIS-UNDRGRND CONDUCT PRI50: PLANT"/>
        <s v="367000-NMDIS-UNDRGRND CONDUCT PRI70: PLANT"/>
        <s v="367000-NMDIS-UNDRGRND CONDUCT PRI90: PLANT"/>
        <s v="367000-NMDIS-UNDRGRND CONDUCT PRIM: PLANT"/>
        <s v="367000-NMDIS-UNDRGRND CONDUCT SEC: PLANT"/>
        <s v="367000-TXDIS-UNDRGRND CONDUCT ALLOC: PLANT"/>
        <s v="367000-TXDIS-UNDRGRND CONDUCT PRI50: PLANT"/>
        <s v="367000-TXDIS-UNDRGRND CONDUCT PRI70: PLANT"/>
        <s v="367000-TXDIS-UNDRGRND CONDUCT PRI90: PLANT"/>
        <s v="367000-TXDIS-UNDRGRND CONDUCT PRIM: PLANT"/>
        <s v="367000-TXDIS-UNDRGRND CONDUCT SEC: PLANT"/>
        <s v="368000-NMDIS-LINE TRANSFORMER ALLOC: PLANT"/>
        <s v="368000-NMDIS-LINE TRANSFORMER PRI50: PLANT"/>
        <s v="368000-NMDIS-LINE TRANSFORMER PRI70: PLANT"/>
        <s v="368000-NMDIS-LINE TRANSFORMER PRIM: PLANT"/>
        <s v="368000-NMDIS-LINE TRANSFORMER SEC: PLANT"/>
        <s v="368000-TXDIS-LINE TRANSFORMER ALLOC: PLANT"/>
        <s v="368000-TXDIS-LINE TRANSFORMER PRI30: PLANT"/>
        <s v="368000-TXDIS-LINE TRANSFORMER PRI50: PLANT"/>
        <s v="368000-TXDIS-LINE TRANSFORMER PRI70: PLANT"/>
        <s v="368000-TXDIS-LINE TRANSFORMER PRIM: PLANT"/>
        <s v="368000-TXDIS-LINE TRANSFORMER SEC: PLANT"/>
        <s v="369000-NMDIS-SERVICES: PLANT"/>
        <s v="369000-TXDIS-SERVICES: PLANT"/>
        <s v="370000-NMDIS-METERS: PLANT"/>
        <s v="370000-TXDIS-METERS: PLANT"/>
        <s v="371000-NMDIS-INSTALL CUSTOMER: PLANT"/>
        <s v="371000-TXDIS-INSTALL CUSTOMER: PLANT"/>
        <s v="373000-NMDIS-STREET LIGHTING: PLANT"/>
        <s v="373000-TXDIS-STREET LIGHTING: PLANT"/>
        <s v="37XXXX-DISTRIBUTION - ADJUSTMENT ONLY-PLANT-NM"/>
        <s v="37XXXX-DISTRIBUTION - ADJUSTMENT ONLY-PLANT-TX"/>
        <s v="389000-GENL-LAND&amp;LAND RIGHTS: PLANT"/>
        <s v="390000-GENL-STRUCT&amp;IMPR-EDOC: PLANT"/>
        <s v="390000-GENL-STRUCT&amp;IMPR-EMS: PLANT"/>
        <s v="390000-GENL-STRUCT&amp;IMPR-FS ARO: PLANT"/>
        <s v="390000-GENL-STRUCT&amp;IMPR-STAN: PLANT"/>
        <s v="390000-GENL-STRUCT&amp;IMPR-SYSOP: PLANT"/>
        <s v="390000-GENL-STRUCT&amp;IMPROVMNT: PLANT"/>
        <s v="391000-FC-OFFICE FURN&amp;EQP: PLANT"/>
        <s v="391000-GENL-OFFICE FURN&amp;EQP: PLANT"/>
        <s v="391100-GENL-COMPUTER EQUIPMENT: PLANT"/>
        <s v="392000-FC-TRANSPORT EQUIP: PLANT"/>
        <s v="392000-GENL-TRANSPORT EQUIP: PLANT"/>
        <s v="393000-FC-STORES EQUIPMENT: PLANT"/>
        <s v="393000-GENL-STORES EQUIPMENT: PLANT"/>
        <s v="394000-GENL-TOOLS&amp;SHOP EQUIP: PLANT"/>
        <s v="394000-PVT-TOOLS&amp;SHOP EQUIP: PLANT"/>
        <s v="395000-GENL-LABORATORY EQUIP: PLANT"/>
        <s v="396000-FC-PWR OPER EQUIP: PLANT"/>
        <s v="396000-GENL-PWR OPER EQUIP: PLANT"/>
        <s v="397000-AIP-COMM EQUIP: PLANT"/>
        <s v="397000-FC-COMM EQUIP: PLANT"/>
        <s v="397000-GENL-COMM EQUIP: PLANT"/>
        <s v="397000-PVT-COMM EQUIP: PLANT"/>
        <s v="398000-GENL-MISC EQUIPMENT: PLANT"/>
        <s v="399100-GENL-ASSET RETIRE-OTH: PLANT"/>
        <s v="399100-GENL-ASSET RETIRE-OTH:CR PLT"/>
        <s v="39XXXX-GENERAL - ADJUSTMENT ONLY-PLANT"/>
        <s v="303000-COPP-MISC INTANG PLT: ACCUM DEPR"/>
        <s v="303000-CUST-MISC INTANG PLT: ACCUM DEPR"/>
        <s v="303000-DISTR-MISC INTANG PLT: ACCUM DEPR"/>
        <s v="303000-GENL-MISC INTANG PLT: ACCUM DEPR"/>
        <s v="303000-NMDIS-MISC INTANG PLT: ACCUM DEPR"/>
        <s v="303000-NWJT-MISC INTANG PLT: ACCUM DEPR"/>
        <s v="303000-NWU5-MISC INTANG PLT: ACCUM DEPR"/>
        <s v="303000-PROD-MISC INTANG PLT: ACCUM DEPR"/>
        <s v="303000-RGJT-MISC INTANG PLT: ACCUM DEPR"/>
        <s v="303000-RGU8-MISC INTANG PLT: ACCUM DEPR"/>
        <s v="303000-TRANS-MISC INTANG PLT: ACCUM DEPR"/>
        <s v="310000-FC-LAND&amp;LAND RIGHTS: ACCUM DEPR"/>
        <s v="310000-NWJT-LAND&amp;LAND RIGHTS: ACCUM DEPR"/>
        <s v="310000-RGJT-LAND&amp;LAND RIGHTS: ACCUM DEPR"/>
        <s v="311000-FC-STRUCT &amp; IMPROVE: ACCUM DEPR"/>
        <s v="311000-NWJT-STRUCT &amp; IMPROVE: ACCUM DEPR"/>
        <s v="311000-NWU1-STRUCT &amp; IMPROVE: ACCUM DEPR"/>
        <s v="311000-NWU2-STRUCT &amp; IMPROVE: ACCUM DEPR"/>
        <s v="311000-NWU3-STRUCT &amp; IMPROVE: ACCUM DEPR"/>
        <s v="311000-NWU4-STRUCT &amp; IMPROVE: ACCUM DEPR"/>
        <s v="311000-NWU5-STRUCT &amp; IMPROVE: ACCUM DEPR"/>
        <s v="311000-RGJT-STRUCT &amp; IMPROVE: ACCUM DEPR"/>
        <s v="311000-RGU6-STRUCT &amp; IMPROVE: ACCUM DEPR"/>
        <s v="311000-RGU7-STRUCT &amp; IMPROVE: ACCUM DEPR"/>
        <s v="311000-RGU8-STRUCT &amp; IMPROVE: ACCUM DEPR"/>
        <s v="312000-FC-BOILER PLT EQUIP: ACCUM DEPR"/>
        <s v="312000-NWJT-BOILER PLT EQUIP: ACCUM DEPR"/>
        <s v="312000-NWU1-BOILER PLT EQUIP: ACCUM DEPR"/>
        <s v="312000-NWU2-BOILER PLT EQUIP: ACCUM DEPR"/>
        <s v="312000-NWU3-BOILER PLT EQUIP: ACCUM DEPR"/>
        <s v="312000-NWU4-BOILER PLT EQUIP: ACCUM DEPR"/>
        <s v="312000-NWU5-BOILER PLT EQUIP: ACCUM DEPR"/>
        <s v="312000-RGJT-BOILER PLT EQUIP: ACCUM DEPR"/>
        <s v="312000-RGU6-BOILER PLT EQUIP: ACCUM DEPR"/>
        <s v="312000-RGU7-BOILER PLT EQUIP: ACCUM DEPR"/>
        <s v="312000-RGU8-BOILER PLT EQUIP: ACCUM DEPR"/>
        <s v="313000-NWU1-ENG&amp;ENG DRVN GEN: ACCUM DEPR"/>
        <s v="313000-NWU4-ENG&amp;ENG DRVN GEN: ACCUM DEPR"/>
        <s v="313000-NWU5-ENG&amp;ENG DRVN GEN: ACCUM DEPR"/>
        <s v="314000-FC-TURBOGEN UNITS: ACCUM DEPR"/>
        <s v="314000-NWJT-TURBOGEN UNITS: ACCUM DEPR"/>
        <s v="314000-NWU1-TURBOGEN UNITS: ACCUM DEPR"/>
        <s v="314000-NWU2-TURBOGEN UNITS: ACCUM DEPR"/>
        <s v="314000-NWU3-TURBOGEN UNITS: ACCUM DEPR"/>
        <s v="314000-NWU4-TURBOGEN UNITS: ACCUM DEPR"/>
        <s v="314000-NWU5-TURBOGEN UNITS: ACCUM DEPR"/>
        <s v="314000-RGU6-TURBOGEN UNITS: ACCUM DEPR"/>
        <s v="314000-RGU7-TURBOGEN UNITS: ACCUM DEPR"/>
        <s v="314000-RGU8-TURBOGEN UNITS: ACCUM DEPR"/>
        <s v="315000-FC-ACCES ELEC EQUIP: ACCUM DEPR"/>
        <s v="315000-NWJT-ACCES ELEC EQUIP: ACCUM DEPR"/>
        <s v="315000-NWU1-ACCES ELEC EQUIP: ACCUM DEPR"/>
        <s v="315000-NWU2-ACCES ELEC EQUIP: ACCUM DEPR"/>
        <s v="315000-NWU3-ACCES ELEC EQUIP: ACCUM DEPR"/>
        <s v="315000-NWU4-ACCES ELEC EQUIP: ACCUM DEPR"/>
        <s v="315000-NWU5-ACCES ELEC EQUIP: ACCUM DEPR"/>
        <s v="315000-RGU6-ACCES ELEC EQUIP: ACCUM DEPR"/>
        <s v="315000-RGU7-ACCES ELEC EQUIP: ACCUM DEPR"/>
        <s v="315000-RGU8-ACCES ELEC EQUIP: ACCUM DEPR"/>
        <s v="316000-FC -MISC PWR PLT EQP: ACCUM DEPR"/>
        <s v="316000-FC-MISC PWR PLT EQP: ACCUM DEPR"/>
        <s v="316000-NWJT-MISC PWR PLT EQP: ACCUM DEPR"/>
        <s v="316000-NWU1-MISC PWR PLT EQP: ACCUM DEPR"/>
        <s v="316000-NWU2-MISC PWR PLT EQP: ACCUM DEPR"/>
        <s v="316000-NWU3-MISC PWR PLT EQP: ACCUM DEPR"/>
        <s v="316000-NWU4-MISC PWR PLT EQP: ACCUM DEPR"/>
        <s v="316000-NWU5-MISC PWR PLT EQP: ACCUM DEPR"/>
        <s v="316000-RGJT-MISC PWR PLT EQP: ACCUM DEPR"/>
        <s v="316000-RGU6-MISC PWR PLT EQP: ACCUM DEPR"/>
        <s v="316000-RGU7-MISC PWR PLT EQP: ACCUM DEPR"/>
        <s v="316000-RGU8-MISC PWR PLT EQP: ACCUM DEPR"/>
        <s v="316003-PROD-FERC DEPR ADJUSTMENT: ACCUM DEPR"/>
        <s v="316100-NWJT-ZERO LIQUID DCHG: ACCUM DEPR"/>
        <s v="316200-NWJT-ZLD MEMBRANES: ACCUM DEPR"/>
        <s v="317000-FC-ASSET RETIRE-STM: ACCUM DEPR"/>
        <s v="317000-NWJT-ASSET RETIRE-STM: ACCUM DEPR"/>
        <s v="317000-RGJT-ASSET RETIRE-STM: ACCUM DEPR"/>
        <s v="116002-ELECTRIC PLANT ADJ TO AD"/>
        <s v="31XXXX-NWU1-ADJUSTMENT ONLY-ACCUM DEPR"/>
        <s v="31XXXX-NWU2-ADJUSTMENT ONLY-ACCUM DEPR"/>
        <s v="31XXXX-NWU3-ADJUSTMENT ONLY-ACCUM DEPR"/>
        <s v="31XXXX-NWU4-ADJUSTMENT ONLY-ACCUM DEPR"/>
        <s v="31XXXX-NWU5-ADJUSTMENT ONLY-ACCUM DEPR"/>
        <s v="31XXXX-RGU6-ADJUSTMENT ONLY-ACCUM DEPR"/>
        <s v="31XXXX-RGU7-ADJUSTMENT ONLY-ACCUM DEPR"/>
        <s v="31XXXX-RGU8-ADJUSTMENT ONLY-ACCUM DEPR"/>
        <s v="31XXXX-STEAM PROD - ADJUSTMENT ONLY-ACCUM DEPR"/>
        <s v="31XXXX-FC-ADJUSTMENT ONLY-ACCUM DEPR"/>
        <s v="303000-PVCOM-MISC INTANG PLT: ACCUM DEPR"/>
        <s v="303000-PVU1-MISC INTANG PLT: ACCUM DEPR"/>
        <s v="303000-PVU2-MISC INTANG PLT: ACCUM DEPR"/>
        <s v="303000-PVU3-MISC INTANG PLT: ACCUM DEPR"/>
        <s v="320000-PVCOM-LAND&amp;LAND RIGHTS: ACCUM DEPR"/>
        <s v="320000-PVU1-LAND&amp;LAND RIGHTS: ACCUM DEPR"/>
        <s v="320000-PVU2-LAND&amp;LAND RIGHTS: ACCUM DEPR"/>
        <s v="320000-PVU3-LAND&amp;LAND RIGHTS: ACCUM DEPR"/>
        <s v="321000-PVCOM-STRUCT &amp; IMPROVE: ACCUM DEPR"/>
        <s v="321000-PVU1-STRUCT &amp; IMPROVE: ACCUM DEPR"/>
        <s v="321000-PVU2-STRUCT &amp; IMPROVE: ACCUM DEPR"/>
        <s v="321000-PVU3-STRUCT &amp; IMPROVE: ACCUM DEPR"/>
        <s v="322000-PVCOM-REACTR PLT EQUIP: ACCUM DEPR"/>
        <s v="322000-PVU1-REACTR PLT EQUIP: ACCUM DEPR"/>
        <s v="322000-PVU2-REACTR PLT EQUIP: ACCUM DEPR"/>
        <s v="322000-PVU3-REACTR PLT EQUIP: ACCUM DEPR"/>
        <s v="323000-PVCOM-TURBOGEN UNITS: ACCUM DEPR"/>
        <s v="323000-PVU1-TURBOGEN UNITS: ACCUM DEPR"/>
        <s v="323000-PVU2-TURBOGEN UNITS: ACCUM DEPR"/>
        <s v="323000-PVU3-TURBOGEN UNITS: ACCUM DEPR"/>
        <s v="324000-PVCOM-ACCES ELEC EQUIP: ACCUM DEPR"/>
        <s v="324000-PVU1-ACCES ELEC EQUIP: ACCUM DEPR"/>
        <s v="324000-PVU2-ACCES ELEC EQUIP: ACCUM DEPR"/>
        <s v="324000-PVU3-ACCES ELEC EQUIP: ACCUM DEPR"/>
        <s v="325000-PVCOM-MISC PWR PLT EQP: ACCUM DEPR"/>
        <s v="325000-PVU1-MISC PWR PLT EQP: ACCUM DEPR"/>
        <s v="325000-PVU2-MISC PWR PLT EQP: ACCUM DEPR"/>
        <s v="325000-PVU3-MISC PWR PLT EQP: ACCUM DEPR"/>
        <s v="325003-PVU3-FERC ASSET IMPAIRMENT: ACCUM DEPR"/>
        <s v="325003-PVU1-NM #2722 DEPR REV: ACCUM DEPR"/>
        <s v="325003-PVU1-NM #2722 REVAL ADJ: ACCUM DEPR"/>
        <s v="325003-PVU2-NM #2722 DEPR REV: ACCUM DEPR"/>
        <s v="325003-PVU2-NM #2722 REVAL ADJ: ACCUM DEPR"/>
        <s v="325003-PVU3-NM ASSET IMPAIRMENT: ACCUM DEPR"/>
        <s v="325003-PVU3-TX DEFERED DEPR: ACCUM DEPR"/>
        <s v="325003-PVCOM-TX STRANDED COST ADJ: ACCUM DEPR"/>
        <s v="325003-PVCOM-TX STRND COST DEP REV: ACCUM DEPR"/>
        <s v="326000-PVCOM-ASSET RETIRE-NUC: ACCUM DEPR"/>
        <s v="326000-PVU1-ASSET RETIRE-NUC: ACCUM DEPR"/>
        <s v="326000-PVU2-ASSET RETIRE-NUC: ACCUM DEPR"/>
        <s v="326000-PVU3-ASSET RETIRE-NUC: ACCUM DEPR"/>
        <s v="32XXXX-NUCLEAR PROD - ADJUSTMENT ONLY-ACCUM DEPR"/>
        <s v="32XXXX-Nuclear Prod Accum Depr - Direct"/>
        <s v="350000-PVCOM-LAND&amp;LAND RIGHTS: ACCUM DEPR"/>
        <s v="353000-PVCOM-STATION EQUIPMNT: ACCUM DEPR"/>
        <s v="353000-PVU1-STATION EQUIPMNT: ACCUM DEPR"/>
        <s v="353000-PVU2-STATION EQUIPMNT: ACCUM DEPR"/>
        <s v="353000-PVU3-STATION EQUIPMNT: ACCUM DEPR"/>
        <s v="354000-PVCOM-TOWERS &amp; FIXTURE: ACCUM DEPR"/>
        <s v="354000-PVU1-TOWERS &amp; FIXTURE: ACCUM DEPR"/>
        <s v="354000-PVU2-TOWERS &amp; FIXTURE: ACCUM DEPR"/>
        <s v="354000-PVU3-TOWERS &amp; FIXTURE: ACCUM DEPR"/>
        <s v="356000-PVU1-OH CONDUCTOR&amp;DEV: ACCUM DEPR"/>
        <s v="356000-PVU2-OH CONDUCTOR&amp;DEV: ACCUM DEPR"/>
        <s v="356000-PVU3-OH CONDUCTOR&amp;DEV: ACCUM DEPR"/>
        <s v="391100-PVCOM-COMPUTER EQUIPMENT: ACCUM DEPR"/>
        <s v="392000-PVCOM-TRANSPORT EQUIP: ACCUM DEPR"/>
        <s v="393000-PVCOM-STORES EQUIPMENT: ACCUM DEPR"/>
        <s v="394000-PVCOM-TOOLS&amp;SHOP EQUIP: ACCUM DEPR"/>
        <s v="394000-PVU1-TOOLS&amp;SHOP EQUIP: ACCUM DEPR"/>
        <s v="394000-PVU2-TOOLS&amp;SHOP EQUIP: ACCUM DEPR"/>
        <s v="394000-PVU3-TOOLS&amp;SHOP EQUIP: ACCUM DEPR"/>
        <s v="396000-PVCOM-PWR OPER EQUIP: ACCUM DEPR"/>
        <s v="397000-PVCOM-COMM EQUIP: ACCUM DEPR"/>
        <s v="397000-PVU1-COMM EQUIP: ACCUM DEPR"/>
        <s v="397000-PVU2-COMM EQUIP: ACCUM DEPR"/>
        <s v="397000-PVU3-COMM EQUIP: ACCUM DEPR"/>
        <s v="398000-PVCOM-MISC EQUIPMENT: ACCUM DEPR"/>
        <s v="340000-COPP-LAND&amp;LAND RIGHTS: ACCUM DEPR"/>
        <s v="340000-MPSCO-LAND&amp;LAND RIGHTS: ACCUM DEPR"/>
        <s v="341000-COPP-STRUCT&amp;IMPROVMNT: ACCUM DEPR"/>
        <s v="341000-HAFBSOL-STRUCT&amp;IMPROVMNT: ACCUM DEPR"/>
        <s v="341000-MPSCO-STRUCT&amp;IMPROVMNT: ACCUM DEPR"/>
        <s v="341000-MPSJ1-STRUCT&amp;IMPROVMNT: ACCUM DEPR"/>
        <s v="341000-MPSJ3-STRUCT&amp;IMPROVMNT: ACCUM DEPR"/>
        <s v="341000-MPSU1-STRUCT&amp;IMPROVMNT: ACCUM DEPR"/>
        <s v="341000-MPSU2-STRUCT&amp;IMPROVMNT: ACCUM DEPR"/>
        <s v="341000-MPSU3-STRUCT&amp;IMPROVMNT: ACCUM DEPR"/>
        <s v="341000-MPSU4-STRUCT&amp;IMPROVMNT: ACCUM DEPR"/>
        <s v="341000-NMSOL-STRUCT&amp;IMPROVMNT: ACCUM DEPR"/>
        <s v="341000-RGU9-STRUCT&amp;IMPROVMNT: ACCUM DEPR"/>
        <s v="341000-TCMSOL-STRUCT&amp;IMPORVMNT: ACCUM DEPR"/>
        <s v="341000-TXSOL-STRUCT&amp;IMPROVMNT: ACCUM DEPR"/>
        <s v="342000-COPP-FUEL HOLDER PROD: ACCUM DEPR"/>
        <s v="342000-MPSCO-FUEL HOLDER PROD: ACCUM DEPR"/>
        <s v="342000-MPSJ1-FUEL HOLDER PROD: ACCUM DEPR"/>
        <s v="342000-MPSU1-FUEL HOLDER PROD: ACCUM DEPR"/>
        <s v="342000-MPSU2-FUEL HOLDER PROD: ACCUM DEPR"/>
        <s v="342000-MPSU4-FUEL HOLDER PROD: ACCUM DEPR"/>
        <s v="342000-RGU9-FUEL HOLDER PROD: ACCUM DEPR"/>
        <s v="343000-MPSCO-PRIME MOVERS: ACCUM DEPR"/>
        <s v="343000-MPSJ1-PRIME MOVERS: ACCUM DEPR"/>
        <s v="343000-MPSJ3-PRIME MOVERS: ACCUM DEPR"/>
        <s v="343000-MPSU1-PRIME MOVERS: ACCUM DEPR"/>
        <s v="343000-MPSU2-PRIME MOVERS: ACCUM DEPR"/>
        <s v="343000-MPSU3-PRIME MOVERS: ACCUM DEPR"/>
        <s v="343000-MPSU4-PRIME MOVERS: ACCUM DEPR"/>
        <s v="343000-RGU9-PRIME MOVERS: ACCUM DEPR"/>
        <s v="344000-COPP-GENERATORS: ACCUM DEPR"/>
        <s v="344000-HAFBSOL-GENERATORS: ACCUM DEPR"/>
        <s v="344000-HUECO-GENERATORS: ACCUM DEPR"/>
        <s v="344000-MPSCO-GENERATORS: ACCUM DEPR"/>
        <s v="344000-MPSJ1-GENERATORS: ACCUM DEPR"/>
        <s v="344000-MPSJ3-GENERATORS: ACCUM DEPR"/>
        <s v="344000-MPSU1-GENERATORS: ACCUM DEPR"/>
        <s v="344000-MPSU2-GENERATORS: ACCUM DEPR"/>
        <s v="344000-MPSU3-GENERATORS: ACCUM DEPR"/>
        <s v="344000-MPSU4-GENERATORS: ACCUM DEPR"/>
        <s v="344000-NMSOL-GENERATORS: ACCUM DEPR"/>
        <s v="344000-RGU9-GENERATORS: ACCUM DEPR"/>
        <s v="344000-TCMSOL-GENERATORS: ACCUM DEPR"/>
        <s v="344000-TXSOL-GENERATORS: ACCUM DEPR"/>
        <s v="345000-HAFBSOL-ACCES ELEC EQUIP: ACCUM DEPR"/>
        <s v="345000-COPP-ACCES ELEC EQUIP: ACCUM DEPR"/>
        <s v="345000-MPSCO-ACCES ELEC EQUIP: ACCUM DEPR"/>
        <s v="345000-MPSJ1-ACCES ELEC EQUIP: ACCUM DEPR"/>
        <s v="345000-MPSJ3-ACCES ELEC EQUIP: ACCUM DEPR"/>
        <s v="345000-MPSU1-ACCES ELEC EQUIP: ACCUM DEPR"/>
        <s v="345000-MPSU2-ACCES ELEC EQUIP: ACCUM DEPR"/>
        <s v="345000-MPSU3-ACCES ELEC EQUIP: ACCUM DEPR"/>
        <s v="345000-MPSU4-ACCES ELEC EQUIP: ACCUM DEPR"/>
        <s v="345000-NMSOL-ACCES ELEC EQUIP: ACCUM DEPR"/>
        <s v="345000-RGU9-ACCES ELEC EQUIP: ACCUM DEPR"/>
        <s v="345000-TCMSOL-ACCES ELEC EQUIP: ACCUM DEPR"/>
        <s v="345000-TXSOL-ACCES ELEC EQUIP: ACCUM DEPR"/>
        <s v="345XXX-TCMSOL-ACCES ELEC EQUIP: ACCUM DEPR"/>
        <s v="346000-COPP-MISC PWR PLT EQP: ACCUM DEPR"/>
        <s v="346000-HAFBSOL-MISC PWR PLT EQP: ACCUM DEPR"/>
        <s v="346000-MPSCO-MISC PWR PLT EQP: ACCUM DEPR"/>
        <s v="346000-MPSJ1-MISC PWR PLT EQP: ACCUM DEPR"/>
        <s v="346000-MPSJ3-MISC PWR PLT EQP: ACCUM DEPR"/>
        <s v="346000-MPSU1-MISC PWR PLT EQP: ACCUM DEPR"/>
        <s v="346000-MPSU2-MISC PWR PLT EQP: ACCUM DEPR"/>
        <s v="346000-MPSU3-MISC PWR PLT EQP: ACCUM DEPR"/>
        <s v="346000-MPSU4-MISC PWR PLT EQP: ACCUM DEPR"/>
        <s v="346000-RGU9-MISC PWR PLT EQP: ACCUM DEPR"/>
        <s v="346000-TCMSOL-MISC PWR PLT EQP: ACCUM DEPR"/>
        <s v="346003-PROD-FERC DEPR ADJUSTMENT: ACCUM DEPR"/>
        <s v="347000-MPSCO-ASSET RETIRE-OTH: ACCUM DEPR"/>
        <s v="347000-COPP-ASSET RETIRE-OTH: ACCUM DEPR"/>
        <s v="347000-MPSCO-ASSET RETIRE-OTH-NON CPR: ACCUM DEPR"/>
        <s v="347000-MPSCO-ASSET RETIRE-OTHER: ACCUM DEPR"/>
        <s v="34XXXX-COPP-ADJUSTMENT ONLY-ACCUM DEPR"/>
        <s v="34XXXX-MPSCO-ADJUSTMENT ONLY-ACCUM DEPR"/>
        <s v="34XXXX-MPSU1-ADJUSTMENT ONLY-ACCUM DEPR"/>
        <s v="34XXXX-MPSU2-ADJUSTMENT ONLY-ACCUM DEPR"/>
        <s v="34XXXX-NMSOL-ADJUSTMENT ONLY-ACCUM DEPR"/>
        <s v="34XXXX-OTHER PROD - ADJUSTMENT ONLY-ACCUM DEPR"/>
        <s v="34XXXX-RGU9-ADJUSTMENT ONLY-ACCUM DEPR"/>
        <s v="34XXXX-TXSOL-ADJUSTMENT ONLY-ACCUM DEPR"/>
        <s v="350000-AIP-LAND&amp;LAND RIGHTS: ACCUM DEPR"/>
        <s v="350000-PVT-LAND&amp;LAND RIGHTS: ACCUM DEPR"/>
        <s v="350000-TRANS-LAND&amp;LAND RIGHTS: ACCUM DEPR"/>
        <s v="352000-AIP-STRUCT&amp;IMPROVMNT: ACCUM DEPR"/>
        <s v="352000-FCT-STRUCT&amp;IMPROVMNT: ACCUM DEPR"/>
        <s v="352000-PVT-STRUCT&amp;IMPROVMNT: ACCUM DEPR"/>
        <s v="352000-TRANS-STRUCT&amp;IMPROVMNT: ACCUM DEPR"/>
        <s v="353000-AIP-STATION EQUIPMNT: ACCUM DEPR"/>
        <s v="353000-FCT-STATION EQUIPMNT: ACCUM DEPR"/>
        <s v="353000-PVT-STATION EQUIPMNT: ACCUM DEPR"/>
        <s v="353000-TRANS-STATION EQUIPMNT: ACCUM DEPR"/>
        <s v="354000-AIP-TOWERS &amp; FIXTURE: ACCUM DEPR"/>
        <s v="354000-FCT-TOWERS &amp; FIXTURE: ACCUM DEPR"/>
        <s v="354000-PVT-TOWERS &amp; FIXTURE: ACCUM DEPR"/>
        <s v="354000-TRANS-TOWERS &amp; FIXTURE: ACCUM DEPR"/>
        <s v="355000-AIP-POLES &amp; FIXTURES: ACCUM DEPR"/>
        <s v="355000-PVT-POLES &amp; FIXTURES: ACCUM DEPR"/>
        <s v="355000-TRANS-POLES &amp; FIXTURES: ACCUM DEPR"/>
        <s v="356000-AIP-OH CONDUCTOR&amp;DEV: ACCUM DEPR"/>
        <s v="356000-FCT-OH CONDUCTOR&amp;DEV: ACCUM DEPR"/>
        <s v="356000-PVT-OH CONDUCTOR&amp;DEV: ACCUM DEPR"/>
        <s v="356000-TRANS-OH CONDUCTOR&amp;DEV: ACCUM DEPR"/>
        <s v="359000-PVT-ROADS &amp; TRAILS: ACCUM DEPR"/>
        <s v="359000-TRANS-ROADS &amp; TRAILS: ACCUM DEPR"/>
        <s v="359003-PVT-FERC ADJUSTMENT: ACCUM DEPR"/>
        <s v="35XXXX-TRANSMISSION - ADJUSTMENT ONLY-ACCUM DEPR"/>
        <s v="359003-TRANS-FERC DEPR ADJUSTMENT: ACCUM DEPR"/>
        <s v="395000-PVT-LABORATORY EQUIP: ACCUM DEPR"/>
        <s v="397000-PVT-COMM EQUIP: ACCUM DEPR"/>
        <s v="398000-PVT-MISC EQUIPMENT: ACCUM DEPR"/>
        <s v="360000-NMDIS-LAND&amp;LAND RIGHTS: ACCUM DEPR"/>
        <s v="360000-TXDIS-LAND&amp;LAND RIGHTS: ACCUM DEPR"/>
        <s v="361000-NMDIS-STRUCT&amp;IMPROVMNT: ACCUM DEPR"/>
        <s v="361000-TXDIS-STRUCT&amp;IMPROVMNT: ACCUM DEPR"/>
        <s v="362000-NMDIS-STATION EQUIPMNT: ACCUM DEPR"/>
        <s v="362000-TXDIS-STATION EQUIPMNT: ACCUM DEPR"/>
        <s v="364000-NMDIS-POLES TWRS &amp; FIX ALLOC: ACCUM DEPR"/>
        <s v="364000-TXDIS-POLES TWRS &amp; FIX ALLOC: ACCUM DEPR"/>
        <s v="364000-NMDIS-POLES TWRS &amp; FIX PRIM: ACCUM DEPR"/>
        <s v="364000-TXDIS-POLES TWRS &amp; FIX PRIM: ACCUM DEPR"/>
        <s v="364000-NMDIS-POLES TWRS &amp; FIX SEC: ACCUM DEPR"/>
        <s v="364000-TXDIS-POLES TWRS &amp; FIX SEC: ACCUM DEPR"/>
        <s v="365000-NMDIS-OH CONDUCTOR&amp;DEV ALLOC: ACCUM DEPR"/>
        <s v="365000-TXDIS-OH CONDUCTOR&amp;DEV ALLOC: ACCUM DEPR"/>
        <s v="365000-NMDIS-OH CONDUCTOR&amp;DEV PRIM: ACCUM DEPR"/>
        <s v="365000-TXDIS-OH CONDUCTOR&amp;DEV PRIM: ACCUM DEPR"/>
        <s v="365000-NMDIS-OH CONDUCTOR&amp;DEV SEC: ACCUM DEPR"/>
        <s v="365000-TXDIS-OH CONDUCTOR&amp;DEV SEC: ACCUM DEPR"/>
        <s v="366000-NMDIS-UNDRGRND CONDUIT ALLOC: ACCUM DEPR"/>
        <s v="366000-TXDIS-UNDRGRND CONDUIT ALLOC: ACCUM DEPR"/>
        <s v="366000-NMDIS-UNDRGRND CONDUIT PRIM: ACCUM DEPR"/>
        <s v="366000-TXDIS-UNDRGRND CONDUIT PRIM: ACCUM DEPR"/>
        <s v="366000-NMDIS-UNDRGRND CONDUIT SEC: ACCUM DEPR"/>
        <s v="366000-TXDIS-UNDRGRND CONDUIT SEC: ACCUM DEPR"/>
        <s v="367000-NMDIS-UNDRGRND CONDUCT ALLOC: ACCUM DEPR"/>
        <s v="367000-TXDIS-UNDRGRND CONDUCT ALLOC: ACCUM DEPR"/>
        <s v="367000-NMDIS-UNDRGRND CONDUCT PRIM: ACCUM DEPR"/>
        <s v="367000-TXDIS-UNDRGRND CONDUCT PRIM: ACCUM DEPR"/>
        <s v="367000-NMDIS-UNDRGRND CONDUCT SEC: ACCUM DEPR"/>
        <s v="367000-TXDIS-UNDRGRND CONDUCT SEC: ACCUM DEPR"/>
        <s v="368000-NMDIS-LINE TRANSFORMER ALLOC: ACCUM DEPR"/>
        <s v="368000-TXDIS-LINE TRANSFORMER ALLOC: ACCUM DEPR"/>
        <s v="368000-NMDIS-LINE TRANSFORMER PRIM: ACCUM DEPR"/>
        <s v="368000-TXDIS-LINE TRANSFORMER PRIM: ACCUM DEPR"/>
        <s v="368000-NMDIS-LINE TRANSFORMER SEC: ACCUM DEPR"/>
        <s v="368000-TXDIS-LINE TRANSFORMER SEC: ACCUM DEPR"/>
        <s v="369000-NMDIS-SERVICES: ACCUM DEPR"/>
        <s v="369000-TXDIS-SERVICES: ACCUM DEPR"/>
        <s v="370000-NMDIS-METERS: ACCUM DEPR"/>
        <s v="370000-TXDIS-METERS: ACCUM DEPR"/>
        <s v="371000-NMDIS-INSTALL CUSTOMER: ACCUM DEPR"/>
        <s v="371000-TXDIS-INSTALL CUSTOMER: ACCUM DEPR"/>
        <s v="373000-NMDIS-STREET LIGHTING: ACCUM DEPR"/>
        <s v="373000-TXDIS-STREET LIGHTING: ACCUM DEPR"/>
        <s v="37XXXX-DISTRIBUTION - ADJUSTMENT ONLY-ACCUM DEPR-NM"/>
        <s v="37XXXX-DISTRIBUTION - ADJUSTMENT ONLY-ACCUM DEPR-TX"/>
        <s v="389000-GENL-LAND&amp;LAND RIGHTS: ACCUM DEPR"/>
        <s v="390000-GENL-STRUCT&amp;IMPR-EDOC: ACCUM DEPR"/>
        <s v="390000-GENL-STRUCT&amp;IMPR-EMS: ACCUM DEPR"/>
        <s v="390000-GENL-STRUCT&amp;IMPR-FS ARO: ACCUM DEPR"/>
        <s v="390000-GENL-STRUCT&amp;IMPR-STAN: ACCUM DEPR"/>
        <s v="390000-GENL-STRUCT&amp;IMPR-SYSOP: ACCUM DEPR"/>
        <s v="390000-GENL-STRUCT&amp;IMPROVMNT: ACCUM DEPR"/>
        <s v="391000-FC-OFFICE FURN&amp;EQP: ACCUM DEPR"/>
        <s v="391000-GENL-OFFICE FURN&amp;EQP: ACCUM DEPR"/>
        <s v="391100-GENL-COMPUTER EQUIPMENT: ACCUM DEPR"/>
        <s v="392000-AZ-TRANSPORT EQUIP: ACCUM DEPR"/>
        <s v="392000-FC-TRANSPORT EQUIP: ACCUM DEPR"/>
        <s v="392000-GENL-TRANSPORT EQUIP: ACCUM DEPR"/>
        <s v="393000-FC-STORES EQUIPMENT: ACCUM DEPR"/>
        <s v="393000-GENL-STORES EQUIPMENT: ACCUM DEPR"/>
        <s v="394000-GENL-TOOLS&amp;SHOP EQUIP: ACCUM DEPR"/>
        <s v="394000-PVT-TOOLS&amp;SHOP EQUIP: ACCUM DEPR"/>
        <s v="395000-GENL-LABORATORY EQUIP: ACCUM DEPR"/>
        <s v="396000-FC-PWR OPER EQUIP: ACCUM DEPR"/>
        <s v="396000-GENL-PWR OPER EQUIP: ACCUM DEPR"/>
        <s v="396000-MPSCO-PWR OPER EQUIP: ACCUM DEPR"/>
        <s v="397000-AIP-COMM EQUIP: ACCUM DEPR"/>
        <s v="397000-FC-COMM EQUIP: ACCUM DEPR"/>
        <s v="397000-GENL-COMM EQUIP: ACCUM DEPR"/>
        <s v="397000-TXSOL-COMM EQUIP: ACCUM DEPR"/>
        <s v="398000-GENL-MISC EQUIPMENT: ACCUM DEPR"/>
        <s v="398003-GENL-FERC DEPR ADJUSTMENT: ACCUM DEPR"/>
        <s v="399100-GENL-ASSET RETIRE-GENL: ACCUM DEPR"/>
        <s v="39XXXX-GENERAL - ADJUSTMENT ONLY-ACCUM DEPR"/>
        <s v="154000-Materials &amp; Supplies - Direct"/>
        <s v="154000-FC-OTHER INVENTORY"/>
        <s v="154000-MPSCO-OTHER INVENTORY"/>
        <s v="154000-NF-OTHER INVENTORY"/>
        <s v="154200-NMDIS-NM INVENTORY-NMM"/>
        <s v="154800-NMDIS-TRANS INVENTORY-INT"/>
        <s v="154400-PROD-GEN INVENTORY-GEN"/>
        <s v="154000-PVCOM-OTHER INVENTORY"/>
        <s v="154000-TXDIS-OTHER INVENTORY"/>
        <s v="154100-TXDIS-TEXAS INVENTORY-TXM"/>
        <s v="154900-TXDIS-TRANS INVENTORY-INT"/>
        <s v="163000-STORES EXPENSE"/>
        <s v="163000-STORES EXPENSE-LABOR"/>
        <s v="131000-Cash Allow Revenue Incr Adj"/>
        <s v="131000-Cash Allowance Adjustment Only"/>
        <s v="151000-Fuel Inventory - Direct"/>
        <s v="151000-PROD-FUEL STOCK"/>
        <s v="151000-PVCOM-FUEL STOCK"/>
        <s v="158100-PROD-ALLOWANCE INVENTORY"/>
        <s v="165000-NMDIS-PREPAYMENTS "/>
        <s v="165000-Prepayments - Direct"/>
        <s v="165000-CUST-PREPAYMENTS "/>
        <s v="165000-FC-PREPAYMENTS "/>
        <s v="165000-GENL-PREPAYMENTS "/>
        <s v="165000-GENL-PREPAYMENTS-INSURANCE"/>
        <s v="165000-NF-PREPAYMENTS "/>
        <s v="165000-NM-PREPAYMENTS COS"/>
        <s v="165000-NWJT-PREPAYMENTS "/>
        <s v="165000-PROD-PREPAYMENTS "/>
        <s v="165000-PVCOM-PREPAYMENTS "/>
        <s v="165000-TRANS-PREPAYMENTS "/>
        <s v="165000-TXDIS-PREPAYMENTS "/>
        <s v="165000-PREPAYMENTS TAX"/>
        <s v="165010-INCOME TAXES RECEIVABLE TAX"/>
        <s v="165020-INCOME TAXES RECEIV LT TAX"/>
        <s v="107000-CWIP - Direct"/>
        <s v="107001-AIP-CWIP"/>
        <s v="107001-AIP-CWIP-LABOR"/>
        <s v="107001-CUSNM-CWIP"/>
        <s v="107001-CUSNM-CWIP-LABOR"/>
        <s v="107001-CUST-CWIP-LABOR"/>
        <s v="107001-CUSTX-CWIP"/>
        <s v="107001-CUSTX-CWIP-LABOR"/>
        <s v="107001-DISTR-CWIP"/>
        <s v="107001-DISTR-CWIP-LABOR"/>
        <s v="107001-GENL-CWIP"/>
        <s v="107001-GENL-CWIP-LABOR"/>
        <s v="107001-NMSOL-CWIP"/>
        <s v="107001-NMDIS-CWIP"/>
        <s v="107001-NMDIS-CWIP-LABOR"/>
        <s v="107001-COPP-CWIP"/>
        <s v="107001-FC-CWIP"/>
        <s v="107001-MPSCO-CWIP"/>
        <s v="107001-MPSCU1-CWIP"/>
        <s v="107001-MPSJT-CWIP"/>
        <s v="107001-MPSU2-CWIP"/>
        <s v="107001-MPSU3-CWIP"/>
        <s v="107001-MPSU4-CWIP"/>
        <s v="107001-NWJT-CWIP"/>
        <s v="107001-NWU1-CWIP"/>
        <s v="107001-NWU2-CWIP"/>
        <s v="107001-NWU3-CWIP"/>
        <s v="107001-NWU4-CWIP"/>
        <s v="107001-NWU5-CWIP"/>
        <s v="107001-NWU6-CWIP"/>
        <s v="107001-PROD-CWIP"/>
        <s v="107001-RGJT-CWIP"/>
        <s v="107001-RGU6-CWIP"/>
        <s v="107001-RGU7-CWIP"/>
        <s v="107001-RGU8-CWIP"/>
        <s v="107001-RGU9-CWIP"/>
        <s v="107001-COPP-CWIP-LABOR"/>
        <s v="107001-MPSCO-CWIP-LABOR"/>
        <s v="107001-MPSCU1-CWIP-LABOR"/>
        <s v="107001-MPSJT-CWIP-LABOR"/>
        <s v="107001-MPSU2-CWIP-LABOR"/>
        <s v="107001-MPSU3-CWIP-LABOR"/>
        <s v="107001-MPSU4-CWIP-LABOR"/>
        <s v="107001-NWJT-CWIP-LABOR"/>
        <s v="107001-NWU1-CWIP-LABOR"/>
        <s v="107001-NWU2-CWIP-LABOR"/>
        <s v="107001-NWU3-CWIP-LABOR"/>
        <s v="107001-NWU4-CWIP-LABOR"/>
        <s v="107001-NWU5-CWIP-LABOR"/>
        <s v="107001-NWU6-CWIP-LABOR"/>
        <s v="107001-PROD-CWIP-LABOR"/>
        <s v="107001-RGJT-CWIP-LABOR"/>
        <s v="107001-RGU6-CWIP-LABOR"/>
        <s v="107001-RGU7-CWIP-LABOR"/>
        <s v="107001-RGU8-CWIP-LABOR"/>
        <s v="107001-RGU9-CWIP-LABOR"/>
        <s v="107001-PV-CWIP"/>
        <s v="107001-PVCOM-CWIP"/>
        <s v="107001-PVSVC-CWIP"/>
        <s v="107001-PVU1-CWIP"/>
        <s v="107001-PVU2-CWIP"/>
        <s v="107001-PVU3-CWIP"/>
        <s v="107001-PVT-CWIP"/>
        <s v="107001-FCT-CWIP"/>
        <s v="107001-TRANS-CWIP"/>
        <s v="107001-TRANS-CWIP-LABOR"/>
        <s v="107001-TXDIS-CWIP"/>
        <s v="107001-TXDIS-CWIP-LABOR"/>
        <s v="107001-TXSOL-CWIP"/>
        <s v="107001-TXSOL-CWIP-LABOR"/>
        <s v="182399-FC-OTHER REG ASSETS COAL REC"/>
        <s v="182399-FC-FERC COAL RECLAMATION"/>
        <s v="182399-FC-NM COAL RECLAMATION"/>
        <s v="182399-FC-TX COAL RECLAMATION"/>
        <s v="186000-MISC DEF DEBITS"/>
        <s v="186000-MISC DEF DEBITS-DIRECT ASSIGN"/>
        <s v="186000-MISC DEF DEBITS-LABOR"/>
        <s v="186000-PVCOM-MISC DEF DEBITS WATER AGR"/>
        <s v="186000-NWJT-MISC DEF DEBITS EPWU"/>
        <s v="120500-AMORT OF NUCLEAR FUEL"/>
        <s v="120600-NUCLEAR FUEL CAP LEASE"/>
        <s v="120501-DRY CASK STORAGE-CWIP"/>
        <s v="120502-DRY CASK STORAGE-ASSET"/>
        <s v="182399-FC-NM DECOMMISSIONING"/>
        <s v="182399-NM-OTHER REG ASSETS RECS"/>
        <s v="182399-NM-OTH REG ASSETS 2015 CASE"/>
        <s v="182399-2010 FPPCAC AUDIT - OTH REG "/>
        <s v="182399-NM-OTHER REG ASSETS COS-ALLO"/>
        <s v="182399-NM-PANDEMIC REG ASSETS"/>
        <s v="182399- COVID-19 ADJ ONLY"/>
        <s v="182399-FERC-OTHER REG ASSETS"/>
        <s v="182399-NM-OTH REG ASSETS 2017 CASE"/>
        <s v="182399-NM-OTH REG ASSETS 2019 CASE"/>
        <s v="182399-NM-OTH REG ASSETS 2020 CASE"/>
        <s v="182399-OTHER PANDEMIC REGULATORY ASSETS"/>
        <s v="182399-OTHER REGULATORY ASSETS"/>
        <s v="182399-OTHER REGULATORY ASSETS-ADJUSTMENT ONLY"/>
        <s v="182399-OTHER REGULATORY ASSETS-NM"/>
        <s v="182399-OTHER REGULATORY ASSETS-TX"/>
        <s v="182399-FC-TX DECOMMISSIONING"/>
        <s v="182399-TX-OTH REG ASSETS 2015 CASE"/>
        <s v="182399-TX-OTH REG ASSETS 2017 CASE"/>
        <s v="182399-TX-PANDEMIC REG ASSETS"/>
        <s v="182399-TX RBS- OTH REG ASSETS"/>
        <s v="189000-UNAMRT LOSS REAQ DBT-NM ONLY"/>
        <s v="108002-RWIP-LABOR"/>
        <s v="182300 Excess ADSIT NM-F: Reg ADIT Balance - Federal"/>
        <s v="182300-AEFUDC CWIP-F: Reg ADIT Balance - Federal"/>
        <s v="182300-AEFUDC-F: Reg ADIT Balance - Federal"/>
        <s v="182300-Excess ADSIT AZ-F: Reg ADIT Balance - Federal"/>
        <s v="182300-Excess ADSIT NM-F: Reg ADIT Balance - Federal"/>
        <s v="182300-Excess ADSIT TX-F: Reg ADIT Balance - Federal"/>
        <s v="182300-Excess ADSIT-F: Reg ADIT Balance - Federal"/>
        <s v="182300-Excess Deferred Taxes: Reg ADIT Balance - Federal"/>
        <s v="190000 Federal Credit - AMT-F: Reg ADIT Balance - Federal"/>
        <s v="190000-ACCUM DEF INC TAXES-RECLASS"/>
        <s v="190000-AOCI Debt-F: Reg ADIT Balance - Federal"/>
        <s v="190000-AOCI Decom-F: Reg ADIT Balance - Federal"/>
        <s v="190000-AOCI Decom-FQF: Reg ADIT Balance - Federal"/>
        <s v="190000-AOCI Retirement Plans-F: Reg ADIT Balance - Federal"/>
        <s v="190000-AOCI Retirement Plans-S: Reg ADIT Balance - Federal"/>
        <s v="190000-Amort of Debt Costs-F: Reg ADIT Balance - Federal"/>
        <s v="190000-CIAC-F: Reg ADIT Balance - Federal"/>
        <s v="190000-Capitalized Interest-F: Reg ADIT Balance - Federal"/>
        <s v="190000-Coal Reclamation Costs-F: Reg ADIT Balance - Federal"/>
        <s v="190000-Decom Costs-F: Reg ADIT Balance - Federal"/>
        <s v="190000-Deferred Fuel FERC-F: Reg ADIT Balance - Federal"/>
        <s v="190000-Deferred Fuel NM-F: Reg ADIT Balance - Federal"/>
        <s v="190000-Deferred Fuel TX-F: Reg ADIT Balance - Federal"/>
        <s v="190000-Depr Differences-F: Reg ADIT Balance - Federal"/>
        <s v="190000-Excess ADSIT-F: Reg DIT Balance - Federal"/>
        <s v="190000-Excess Deferred Taxes-F: Reg ADIT Balance - Federal"/>
        <s v="190000-ITC-F: Reg ADIT Balance - Federal"/>
        <s v="190000-NOL AZ-S: Reg ADIT Balance - Federal"/>
        <s v="190000-NOL Federal-F: Reg ADIT Balance - Federal"/>
        <s v="190000-NOL NM-S: Reg ADIT Balance - Federal"/>
        <s v="190000-Other Employee Benefits-F: Reg ADIT Balance - Federal"/>
        <s v="190000-Other-F: Reg ADIT Balance - Federal"/>
        <s v="190000-Other-FQF: Reg ADIT Balance - Federal"/>
        <s v="190000-R&amp;D Credit-F: Reg ADIT Balance - Federal"/>
        <s v="190000-Retirement Plans-F: Reg ADIT Balance - Federal"/>
        <s v="190000-SFAS 143 ARO-F: Reg ADIT Balance - Federal"/>
        <s v="190000-Strategic Costs-F: Reg ADIT Balance - Federal"/>
        <s v="190000-TOTF Income Taxes-F: Reg ADIT Balance - Federal"/>
        <s v="190000-TOTF-AZ-F: Reg ADIT Balance - Federal"/>
        <s v="190000-TOTF-AZ-F: Reg DIT Activity (Exp) - Federal"/>
        <s v="190000-TOTF-NM-F: Reg ADIT Balance - Federal"/>
        <s v="190000-TOTF-TX-F: Reg ADIT Balance - Federal"/>
        <s v="190000-Unbilled Revenue-F: Reg ADIT Balance - Federal"/>
        <s v="254300-Excess ADSIT-F: Reg ADIT Balance - Federal"/>
        <s v="282000-ABFUDC - CWIP-F: Reg ADIT Balance - Federal"/>
        <s v="282000-ABFUDC-F: Reg ADIT Balance - Federal"/>
        <s v="282000-ADIT-OTHER PROPERTY-RECLASS"/>
        <s v="282000-AEFUDC CWIP-F: Reg ADIT Balance - Federal"/>
        <s v="282000-AEFUDC-F: Reg ADIT Balance - Federal"/>
        <s v="282000-Capitalized Interest-F: Reg ADIT Balance - Federal"/>
        <s v="282000-Coal Reclamation Costs-F: Reg ADIT Balance - Federal"/>
        <s v="282000-Decom Costs-F: Reg ADIT Balance - Federal"/>
        <s v="282000-Deferred Fuel FERC-F: Reg ADIT Balance - Federal"/>
        <s v="282000-Deferred Fuel NM-F: Reg ADIT Balance - Federal"/>
        <s v="282000-Deferred Fuel TX-F: Reg ADIT Balance - Federal"/>
        <s v="282000-Depr Differences-F: Reg ADIT Balance - Federal"/>
        <s v="282000-Excess ADSIT-F: Reg ADIT Balance - Federal"/>
        <s v="282000-Excess Deferred Taxes-F: Reg ADIT Balance - Federal"/>
        <s v="282000-Other-F: Reg ADIT Balance - Federal"/>
        <s v="282000-Repair Allowance-F: Reg ADIT Balance - Federal"/>
        <s v="282000-Section 174 R&amp;D-F: Reg ADIT Balance - Federal"/>
        <s v="283000-ABFUDC CWIP-F: Reg ADIT Balance - Federal"/>
        <s v="283000-ABFUDC-F: Reg ADIT Balance - Federal"/>
        <s v="283000-ADIT-OTHER-RECLASS"/>
        <s v="283000-AEFUDC CWIP-F: Reg ADIT Balance - Federal"/>
        <s v="283000-AEFUDC-F: Reg ADIT Balance - Federal"/>
        <s v="283000-Amort of Debt Costs-F: Reg ADIT Balance - Federal"/>
        <s v="283000-CIAC-F: Reg ADIT Balance - Federal"/>
        <s v="283000-Capitalized Interest-F: Reg ADIT Balance - Federal"/>
        <s v="283000-Coal Reclamation Costs-F: Reg ADIT Balance - Federal"/>
        <s v="283000-Decom Costs-F: Reg ADIT Balance - Federal"/>
        <s v="283000-Deferred Fuel FERC-F: Reg ADIT Balance - Federal"/>
        <s v="283000-Deferred Fuel NM-F: Reg ADIT Balance - Federal"/>
        <s v="283000-Deferred Fuel TX-F: Reg ADIT Balance - Federal"/>
        <s v="283000-Depr Differences-F: Reg ADIT Balance - Federal"/>
        <s v="283000-Excess ADSIT-F: Reg ADIT Balance - Federal"/>
        <s v="283000-Excess Deferred Taxes-F: Reg ADIT Balance - Federal"/>
        <s v="283000-Excess Deferred Taxes: Reg ADIT Balance - Federal"/>
        <s v="283000-ITC-F: Reg ADIT Balance - Federal"/>
        <s v="283000-Other Employee Benefits-F: Reg ADIT Balance - Federal"/>
        <s v="283000-Other-F: Reg ADIT Balance - Federal"/>
        <s v="283000-R&amp;D Credit-F: Reg ADIT Balance - Federal"/>
        <s v="283000-Repair Allowance-F: Reg ADIT Balance - Federal"/>
        <s v="283000-Retirement Plans-F: Reg ADIT Balance - Federal"/>
        <s v="283000-SFAS 143 ARO-F: Reg ADIT Balance - Federal"/>
        <s v="283000-Section 174 R&amp;D-F: Reg ADIT Balance - Federal"/>
        <s v="283000-Strategic Costs-F: Reg ADIT Balance - Federal"/>
        <s v="283000-TOTF Income Taxes-F: Reg ADIT Balance - Federal"/>
        <s v="283000-Unbilled Revenue-F: Reg ADIT Balance - Federal"/>
        <s v="182300-AEFUDC CWIP-S: Reg ADIT Balance - State"/>
        <s v="182300-AEFUDC-S: Reg ADIT Balance - State"/>
        <s v="182300-Excess ADSIT AZ-S: Reg ADIT Balance - State"/>
        <s v="182300-Excess ADSIT NM-S: Reg ADIT Balance - State"/>
        <s v="182300-Excess ADSIT TX-S: Reg ADIT Balance - State"/>
        <s v="190000-AOCI Debt-S: Reg ADIT Balance - State"/>
        <s v="190000-AOCI Decom-S: Reg ADIT Balance - State"/>
        <s v="190000-AOCI Retirement Plans-S: Reg ADIT Balance - State"/>
        <s v="190000-CIAC-S: Reg ADIT Balance - State"/>
        <s v="190000-Capitalized Interest-S: Reg ADIT Balance - State"/>
        <s v="190000-Coal Reclamation Costs-S: Reg ADIT Balance - State"/>
        <s v="190000-Deferred Fuel FERC-S: Reg ADIT Balance - State"/>
        <s v="190000-Deferred Fuel NM-S: Reg ADIT Balance - State"/>
        <s v="190000-Deferred Fuel TX-S: Reg ADIT Balance - State"/>
        <s v="190000-Depreciation Differences-S: Reg ADIT Balance - State"/>
        <s v="190000-Excess Deferred Taxes-S: Reg ADIT Balance - State"/>
        <s v="190000-FIN 48-S: Reg ADIT Balance - State"/>
        <s v="190000-ITC-S: Reg ADIT Balance - State"/>
        <s v="190000-NOL AZ-S: Reg ADIT Balance - State"/>
        <s v="190000-NOL NM-S: Reg ADIT Balance - State"/>
        <s v="190000-NOL TX-S: Reg ADIT Balance - State"/>
        <s v="190000-Other Employee Benefits-S: Reg ADIT Balance - State"/>
        <s v="190000-Other-S: Reg ADIT Balance - State"/>
        <s v="190000-R&amp;D Credit: Reg ADIT Balance - State"/>
        <s v="190000-Retirement Plans-S: Reg ADIT Balance - State"/>
        <s v="190000-SFAS 143 ARO-S: Reg ADIT Balance - State"/>
        <s v="190000-Strategic Costs-S: Reg ADIT Balance - State"/>
        <s v="190000-TOTF-AZ-S: Reg ADIT Balance - State"/>
        <s v="190000-TOTF-AZ-S: Reg DIT Activity (Exp) - State"/>
        <s v="190000-TOTF-NM-S: Reg ADIT Balance - State"/>
        <s v="190000-TOTF-TX-S: Reg ADIT Balance - State"/>
        <s v="190000-Unbilled Revenue-S: Reg ADIT Balance - State"/>
        <s v="190000-Wind Credit C/F-S: Reg ADIT Balance - State"/>
        <s v="254300-Excess Deferred Taxes-S: Reg ADIT Balance - State"/>
        <s v="254300-ITC-S: Reg ADIT Balance - State"/>
        <s v="282000-Excess ADSIT-AZ: Reg ADIT Balance - State"/>
        <s v="282000-ABFUDC CWIP-S: Reg ADIT Balance - State"/>
        <s v="282000-ABFUDC-S: Reg ADIT Balance - State"/>
        <s v="282000-AEFUDC CWIP-S: Reg ADIT Balance - State"/>
        <s v="282000-AEFUDC-S: Reg ADIT Balance - State"/>
        <s v="282000-Decom Costs FQF-S: Reg ADIT Balance - State"/>
        <s v="282000-Decom Costs-S: Reg ADIT Balance - State"/>
        <s v="282000-Depr Differences-S: Reg ADIT Balance - State"/>
        <s v="282000-Excess ADSIT-NM: Reg ADIT Balance - State"/>
        <s v="282000-Excess ADSIT-TX: Reg ADIT Balance - State"/>
        <s v="282000-Repair Allowance-S: Reg ADIT Balance - State"/>
        <s v="282000-Section 174 R&amp;D-S: Reg ADIT Balance - State"/>
        <s v="283000-ABFUDC CWIP-S: Reg ADIT Balance - State"/>
        <s v="283000-ABFUDC-S: Reg ADIT Balance - State"/>
        <s v="283000-AEFUDC CWIP-S: Reg ADIT Balance - State"/>
        <s v="283000-AEFUDC-S: Reg ADIT Balance - State"/>
        <s v="283000-Amort of Debt Costs-S: Reg ADIT Balance - State"/>
        <s v="283000-CIAC-S: Reg ADIT Balance - State"/>
        <s v="283000-Capitalized Interest-S: Reg ADIT Balance - State"/>
        <s v="283000-Coal Reclamation Costs-S: Reg ADIT Balance - State"/>
        <s v="283000-Decom Costs-S: Reg ADIT Balance - State"/>
        <s v="283000-Deferred Fuel FERC-S: Reg ADIT Balance - State"/>
        <s v="283000-Deferred Fuel NM-S: Reg ADIT Balance - State"/>
        <s v="283000-Deferred Fuel TX-S: Reg ADIT Balance - State"/>
        <s v="283000-Depr Differences-AZ: Reg ADIT Balance - State"/>
        <s v="283000-Depr Differences-S: Reg ADIT Balance - State"/>
        <s v="283000-Excess Deferred Taxes-S: Reg ADIT Balance - State"/>
        <s v="283000-ITC-S: Reg ADIT Balance - State"/>
        <s v="283000-Other Employee Benefits-S: Reg ADIT Balance - State"/>
        <s v="283000-Other-S: Reg ADIT Balance - State"/>
        <s v="283000-R&amp;D Credit-S: Reg ADIT Balance - State"/>
        <s v="283000-Repair Allowance-S: Reg ADIT Balance - State"/>
        <s v="283000-Retirement Plans-S: Reg ADIT Balance - State"/>
        <s v="283000-SFAS 143 ARO-S: Reg ADIT Balance - State"/>
        <s v="283000-Section 174 R&amp;D-S: Reg ADIT Balance - State"/>
        <s v="283000-Strategic Costs-S: Reg ADIT Balance - State"/>
        <s v="283000-TOTF Income Taxes-S: Reg ADIT Balance - State"/>
        <s v="283000-Unbilled Revenue-S: Reg ADIT Balance - State"/>
        <s v="182300 Excess ADSIT NM-F: FAS109 Increment Balance - Federal"/>
        <s v="182300-ABFUDC CWIP-F: FAS109 Increment Balance - Federal"/>
        <s v="182300-ABFUDC-F: FAS109 Increment Balance - Federal"/>
        <s v="182300-AEFUDC CWIP-F: FAS109 Increment Balance - Federal"/>
        <s v="182300-AEFUDC-F: FAS109 Increment Balance - Federal"/>
        <s v="182300-AOCI Debt-F: FAS109 Increment Balance - Federal"/>
        <s v="182300-AOCI Decom-F: FAS109 Increment Balance - Federal"/>
        <s v="182300-AOCI Retirement Plans-F: FAS109 Increment Balance - Federal"/>
        <s v="182300-Amort of Debt Costs-F: FAS109 Increment Balance - Federal"/>
        <s v="182300-CIAC-F: FAS109 Increment Balance - Federal"/>
        <s v="182300-Capitalized Interest-F: FAS109 Increment Balance - Federal"/>
        <s v="182300-Coal Reclamation Costs-F: FAS109 Increment Balance - Federal"/>
        <s v="182300-Decom Costs-F: FAS109 Increment Balance - Federal"/>
        <s v="182300-Deferred Fuel FERC-F: FAS109 Increment Balance - Federal"/>
        <s v="182300-Deferred Fuel NM-F: FAS109 Increment Balance - Federal"/>
        <s v="182300-Deferred Fuel TX-F: FAS109 Increment Balance - Federal"/>
        <s v="182300-Depr Differences-F: FAS109 Increment Balance - Federal"/>
        <s v="182300-Excess ADSIT AZ-F: FAS109 Increment Balance - Federal"/>
        <s v="182300-Excess ADSIT NM-F: FAS109 Increment Balance - Federal"/>
        <s v="182300-Excess ADSIT TX-F: FAS109 Increment Balance - Federal"/>
        <s v="182300-Excess ADSIT-F: FAS109 Increment Balance - Federal"/>
        <s v="182300-Excess Deferred Taxes: FAS109 Increment Balance - Federal"/>
        <s v="182300-ITC-F: FAS109 Increment Balance - Federal"/>
        <s v="182300-Other Employee Benefits-F: FAS109 Increment Balance - Federal"/>
        <s v="182300-Other-F: FAS109 Increment Balance - Federal"/>
        <s v="182300-R&amp;D Credit-F: FAS109 Increment Balance - Federal"/>
        <s v="182300-Repair Allowance-F: FAS109 Increment Balance - Federal"/>
        <s v="182300-Retirement Plans-F: FAS109 Increment Balance - Federal"/>
        <s v="182300-SFAS 143 ARO-F: FAS109 Increment Balance - Federal"/>
        <s v="182300-Section 174 R&amp;D-F: FAS109 Increment Balance - Federal"/>
        <s v="182300-TOTF Income Taxes-F: FAS109 Increment Balance - Federal"/>
        <s v="182300-Unbilled Revenue-F: FAS109 Increment Balance - Federal"/>
        <s v="190000-ABFUDC CWIP-F: FAS109 Increment Balance - Federal"/>
        <s v="190000-ABFUDC-F: FAS109 Increment Balance - Federal"/>
        <s v="190000-AEFUDC CWIP-F: FAS109 Increment Balance - Federal"/>
        <s v="190000-AEFUDC-F: FAS109 Increment Balance - Federal"/>
        <s v="190000-AOCI Decom-F: FAS109 Increment Balance - Federal"/>
        <s v="190000-AOCI Decom-FQF: FAS109 Increment Balance - Federal"/>
        <s v="190000-AOCI Retirement Plans-F: FAS109 Increment Balance - Federal"/>
        <s v="190000-AOCI Retirement Plans-S: FAS109 Increment Balance - Federal"/>
        <s v="190000-Amort of Debt Costs-F: FAS109 Increment Balance - Federal"/>
        <s v="190000-CIAC-F: FAS109 Increment Balance - Federal"/>
        <s v="190000-Capitalized Interest-F: FAS109 Increment Balance - Federal"/>
        <s v="190000-Coal Reclamation Costs-F: FAS109 Increment Balance - Federal"/>
        <s v="190000-Decom Costs-F: FAS109 Increment Balance - Federal"/>
        <s v="190000-Deferred Fuel FERC-F: FAS109 Increment Balance - Federal"/>
        <s v="190000-Deferred Fuel NM-F: FAS109 Increment Balance - Federal"/>
        <s v="190000-Deferred Fuel TX-F: FAS109 Increment Balance - Federal"/>
        <s v="190000-Depr Differences-F: FAS109 Increment Balance - Federal"/>
        <s v="190000-Excess ADSIT-F: FAS109 Increment Balance - Federal"/>
        <s v="190000-Excess Deferred Taxes-F: FAS109 Increment Balance - Federal"/>
        <s v="190000-ITC Amortization-F: FAS109 Increment Balance - Federal"/>
        <s v="190000-ITC-F: FAS109 Increment Balance - Federal"/>
        <s v="190000-Other Employee Benefits-F: FAS109 Increment Balance - Federal"/>
        <s v="190000-Other-F: FAS109 Increment Balance - Federal"/>
        <s v="190000-Other-FQF: FAS109 Increment Balance - Federal"/>
        <s v="190000-R&amp;D Credit-F: FAS109 Increment Balance - Federal"/>
        <s v="190000-Repair Allowance-F: FAS109 Increment Balance - Federal"/>
        <s v="190000-Retirement Plans-F: FAS109 Increment Balance - Federal"/>
        <s v="190000-SFAS 143 ARO-F: FAS109 Increment Balance - Federal"/>
        <s v="190000-Section 174 R&amp;D-F: FAS109 Increment Balance - Federal"/>
        <s v="190000-Strategic Costs-F: FAS109 Increment Balance - Federal"/>
        <s v="190000-TOTF Income Taxes-F: FAS109 Increment Balance - Federal"/>
        <s v="190000-TOTF-NM-F: FAS109 Increment Balance - Federal"/>
        <s v="190000-TOTF-TX-F: FAS109 Increment Balance - Federal"/>
        <s v="190000-Unbilled Revenue-F: FAS109 Increment Balance - Federal"/>
        <s v="190000-TOTF-AZ-F: FAS109 Increment Balance - Federal"/>
        <s v="254300- SFAS 143 ARO-F: FAS109 Increment Balance - Federal"/>
        <s v="254300-ABFUDC CWIP-F: FAS109 Increment Balance - Federal"/>
        <s v="254300-ABFUDC-F: FAS109 Increment Balance - Federal"/>
        <s v="254300-AEFUDC CWIP-F: FAS109 Increment Balance - Federal"/>
        <s v="254300-AEFUDC-F: FAS109 Increment Balance - Federal"/>
        <s v="254300-Amort of Debt Costs-F: FAS109 Increment Balance - Federal"/>
        <s v="254300-CIAC-F: FAS109 Increment Balance - Federal"/>
        <s v="254300-Capitalized Interest-F: FAS109 Increment Balance - Federal"/>
        <s v="254300-Coal Reclamation Costs-F: FAS109 Increment Balance - Federal"/>
        <s v="254300-Decom Costs-F: FAS109 Increment Balance - Federal"/>
        <s v="254300-Deferred Fuel FERC-F: FAS109 Increment Balance - Federal"/>
        <s v="254300-Deferred Fuel NM-F: FAS109 Increment Balance - Federal"/>
        <s v="254300-Deferred Fuel TX-F: FAS109 Increment Balance - Federal"/>
        <s v="254300-Depr Differences-F: FAS109 Increment Balance - Federal"/>
        <s v="254300-Excess ADSIT-F: FAS109 Increment Balance - Federal"/>
        <s v="254300-Excess Deferred Taxes-F: FAS109 Increment Balance - Federal"/>
        <s v="254300-ITC Amortization-F: FAS109 Increment Balance - Federal"/>
        <s v="254300-ITC-F: FAS109 Increment Balance - Federal"/>
        <s v="254300-Other Employee Benefits-F: FAS109 Increment Balance - Federal"/>
        <s v="254300-Other-F: FAS109 Increment Balance - Federal"/>
        <s v="254300-R&amp;D Credit-F: FAS109 Increment Balance - Federal"/>
        <s v="254300-Repair Allowance-F: FAS109 Increment Balance - Federal"/>
        <s v="254300-Retirement Plans-F: FAS109 Increment Balance - Federal"/>
        <s v="254300-SFAS 143 ARO-F: FAS109 Increment Balance - Federal"/>
        <s v="254300-Section 174 R&amp;D-F: FAS109 Increment Balance - Federal"/>
        <s v="254300-TOTF Income Taxes-F: FAS109 Increment Balance - Federal"/>
        <s v="254300-Unbilled Revenue-F: FAS109 Increment Balance - Federal"/>
        <s v="282000-Excess ADSIT-F: FAS109 Increment Balance - Federal"/>
        <s v="282000-ABFUDC - CWIP-F: FAS109 Increment Balance - Federal"/>
        <s v="282000-ABFUDC-F: FAS109 Increment Balance - Federal"/>
        <s v="282000-AEFUDC CWIP-F: FAS109 Increment Balance - Federal"/>
        <s v="282000-AEFUDC-F: FAS109 Increment Balance - Federal"/>
        <s v="282000-Depreciation Differences-F: FAS109 Increment Balance - Federal"/>
        <s v="282000-Excess Deferred Taxes-F: FAS109 Increment Balance - Federal"/>
        <s v="282000-Other-F: FAS109 Increment Balance - Federal"/>
        <s v="283000-ABFUDC CWIP-F: FAS109 Increment Balance - Federal"/>
        <s v="283000-ABFUDC-F: FAS109 Increment Balance - Federal"/>
        <s v="283000-AEFUDC CWIP-F: FAS109 Increment Balance - Federal"/>
        <s v="283000-AEFUDC-F: FAS109 Increment Balance - Federal"/>
        <s v="283000-Amort of Debt Costs-F: FAS109 Increment Balance - Federal"/>
        <s v="283000-CIAC-F: FAS109 Increment Balance - Federal"/>
        <s v="283000-Capitalized Interest-F: FAS109 Increment Balance - Federal"/>
        <s v="283000-Coal Reclamation Costs-F: FAS109 Increment Balance - Federal"/>
        <s v="283000-Decom Costs-F: FAS109 Increment Balance - Federal"/>
        <s v="283000-Deferred Fuel FERC-F: FAS109 Increment Balance - Federal"/>
        <s v="283000-Deferred Fuel NM-F: FAS109 Increment Balance - Federal"/>
        <s v="283000-Deferred Fuel TX-F: FAS109 Increment Balance - Federal"/>
        <s v="283000-Depr Differences-F: FAS109 Increment Balance - Federal"/>
        <s v="283000-Excess ADSIT-F: FAS109 Increment Balance - Federal"/>
        <s v="283000-Excess Deferred Taxes-F: FAS109 Increment Balance - Federal"/>
        <s v="283000-Excess Deferred Taxes: FAS109 Increment Balance - Federal"/>
        <s v="283000-ITC-F: FAS109 Increment Balance - Federal"/>
        <s v="283000-Other Employee Benefits-F: FAS109 Increment Balance - Federal"/>
        <s v="283000-Other-F: FAS109 Increment Balance - Federal"/>
        <s v="283000-R&amp;D Credit-F: FAS109 Increment Balance - Federal"/>
        <s v="283000-Repair Allowance-F: FAS109 Increment Balance - Federal"/>
        <s v="283000-Retirement Plans-F: FAS109 Increment Balance - Federal"/>
        <s v="283000-SFAS 143 ARO-F: FAS109 Increment Balance - Federal"/>
        <s v="283000-Section 174 R&amp;D-F: FAS109 Increment Balance - Federal"/>
        <s v="283000-Strategic Costs-F: FAS109 Increment Balance - Federal"/>
        <s v="283000-TOTF Income Taxes-F: FAS109 Increment Balance - Federal"/>
        <s v="283000-Unbilled Revenue-F: FAS109 Increment Balance - Federal"/>
        <s v="182300-ABFUDC CWIP-S: FAS109 Increment Balance - State"/>
        <s v="182300-ABFUDC-S: FAS109 Increment Balance - State"/>
        <s v="182300-AEFUDC CWIP-S: FAS109 Increment Balance - State"/>
        <s v="182300-AEFUDC-S: FAS109 Increment Balance - State"/>
        <s v="182300-AOCI Debt-S: FAS109 Increment Balance - State"/>
        <s v="182300-AOCI Decom-S: FAS109 Increment Balance - State"/>
        <s v="182300-AOCI Retirement Plans-S: FAS109 Increment Balance - State"/>
        <s v="182300-Amort of Debt Costs-S: FAS109 Increment Balance - State"/>
        <s v="182300-CIAC-S: FAS109 Increment Balance - State"/>
        <s v="182300-Capitalized Interest-S: FAS109 Increment Balance - State"/>
        <s v="182300-Coal Reclamation Costs-S: FAS109 Increment Balance - State"/>
        <s v="182300-Decom Costs-S: FAS109 Increment Balance - State"/>
        <s v="182300-Deferred Fuel FERC-S: FAS109 Increment Balance - State"/>
        <s v="182300-Deferred Fuel NM-S: FAS109 Increment Balance - State"/>
        <s v="182300-Deferred Fuel TX-S: FAS109 Increment Balance - State"/>
        <s v="182300-Depr Differences-AZ: FAS109 Increment Balance - State"/>
        <s v="182300-Depr Differences-S: FAS109 Increment Balance - State"/>
        <s v="182300-Excess ADSIT AZ-S: FAS109 Increment Balance - State"/>
        <s v="182300-Excess ADSIT NM-S: FAS109 Increment Balance - State"/>
        <s v="182300-Excess ADSIT TX-S: FAS109 Increment Balance - State"/>
        <s v="182300-ITC-S: FAS109 Increment Balance - State"/>
        <s v="182300-Other Employee Benefits-S: FAS109 Increment Balance - State"/>
        <s v="182300-Other-S: FAS109 Increment Balance - State"/>
        <s v="182300-R&amp;D Credit-S: FAS109 Increment Balance - State"/>
        <s v="182300-Repair Allowance-S: FAS109 Increment Balance - State"/>
        <s v="182300-Retirement Plans-S: FAS109 Increment Balance - State"/>
        <s v="182300-SFAS 143 ARO-S: FAS109 Increment Balance - State"/>
        <s v="182300-Section 174 R&amp;D-S: FAS109 Increment Balance - State"/>
        <s v="182300-TOTF Income Taxes-S: FAS109 Increment Balance - State"/>
        <s v="182300-Unbilled Revenue-S: FAS109 Increment Balance - State"/>
        <s v="190000-AOCI Debt-S: FAS109 Increment Balance - State"/>
        <s v="190000-AOCI Decom-S: FAS109 Increment Balance - State"/>
        <s v="190000-AOCI Retirement Plans-S: FAS109 Increment Balance - State"/>
        <s v="190000-CIAC-S: FAS109 Increment Balance - State"/>
        <s v="190000-Capitalized Interest-S: FAS109 Increment Balance - State"/>
        <s v="190000-Coal Reclamation Costs-S: FAS109 Increment Balance - State"/>
        <s v="190000-Deferred Fuel FERC-S: FAS109 Increment Balance - State"/>
        <s v="190000-Deferred Fuel NM-S: FAS109 Increment Balance - State"/>
        <s v="190000-Deferred Fuel TX-S: FAS109 Increment Balance - State"/>
        <s v="190000-Depreciation Differences-S: FAS109 Increment Balance - State"/>
        <s v="190000-Excess Deferred Taxes-S: FAS109 Increment Balance - State"/>
        <s v="190000-FIN 48-S: FAS109 Increment Balance - State"/>
        <s v="190000-ITC-S: FAS109 Increment Balance - State"/>
        <s v="190000-NOL AZ-S: FAS109 Increment Balance - State"/>
        <s v="190000-NOL NM-S: FAS109 Increment Balance - State"/>
        <s v="190000-NOL TX-S: FAS109 Increment Balance - State"/>
        <s v="190000-Other Employee Benefits-S: FAS109 Increment Balance - State"/>
        <s v="190000-Other-S: FAS109 Increment Balance - State"/>
        <s v="190000-R&amp;D Credit: FAS109 Increment Balance - State"/>
        <s v="190000-Retirement Plans-S: FAS109 Increment Balance - State"/>
        <s v="190000-SFAS 143 ARO-S: FAS109 Increment Balance - State"/>
        <s v="190000-Strategic Costs-S: FAS109 Increment Balance - State"/>
        <s v="190000-TOTF-AZ-S: FAS109 Increment Balance - State"/>
        <s v="190000-TOTF-NM-S: FAS109 Increment Balance - State"/>
        <s v="190000-TOTF-TX-S: FAS109 Increment Balance - State"/>
        <s v="190000-Unbilled Revenue-S: FAS109 Increment Balance - State"/>
        <s v="190000-Wind Credit C/F-S: FAS109 Increment Balance - State"/>
        <s v="254300-Excess Deferred Taxes-S: FAS109 Increment Balance - State"/>
        <s v="254300-ITC-S: FAS109 Increment Balance - State"/>
        <s v="254300-Other-S: FAS109 Increment Balance - State"/>
        <s v="282000-ABFUDC CWIP-S: FAS109 Increment Balance - State"/>
        <s v="282000-ABFUDC-S: FAS109 Increment Balance - State"/>
        <s v="282000-AEFUDC CWIP-S: FAS109 Increment Balance - State"/>
        <s v="282000-AEFUDC-S: FAS109 Increment Balance - State"/>
        <s v="282000-Decom Costs FQF-S: FAS109 Increment Balance - State"/>
        <s v="282000-Decom Costs-S: FAS109 Increment Balance - State"/>
        <s v="282000-Depr Differences-S: FAS109 Increment Balance - State"/>
        <s v="282000-Excess ADSIT-AZ: FAS109 Increment Balance - State"/>
        <s v="282000-Excess ADSIT-NM: FAS109 Increment Balance - State"/>
        <s v="282000-Excess ADSIT-TX: FAS109 Increment Balance - State"/>
        <s v="282000-Repair Allowance-S: FAS109 Increment Balance - State"/>
        <s v="282000-Section 174 R&amp;D-S: FAS109 Increment Balance - State"/>
        <s v="283000-ABFUDC CWIP-S: FAS109 Increment Balance - State"/>
        <s v="283000-ABFUDC-S: FAS109 Increment Balance - State"/>
        <s v="283000-AEFUDC CWIP-S: FAS109 Increment Balance - State"/>
        <s v="283000-AEFUDC-S: FAS109 Increment Balance - State"/>
        <s v="283000-Amort of Debt Costs-S: FAS109 Increment Balance - State"/>
        <s v="283000-CIAC-S: FAS109 Increment Balance - State"/>
        <s v="283000-Capitalized Interest-S: FAS109 Increment Balance - State"/>
        <s v="283000-Coal Reclamation Costs-S: FAS109 Increment Balance - State"/>
        <s v="283000-Decom Costs-S: FAS109 Increment Balance - State"/>
        <s v="283000-Deferred Fuel FERC-S: FAS109 Increment Balance - State"/>
        <s v="283000-Deferred Fuel NM-S: FAS109 Increment Balance - State"/>
        <s v="283000-Deferred Fuel TX-S: FAS109 Increment Balance - State"/>
        <s v="283000-Depr Differences-AZ: FAS109 Increment Balance - State"/>
        <s v="283000-Depr Differences-S: FAS109 Increment Balance - State"/>
        <s v="283000-Excess Deferred Taxes-S: FAS109 Increment Balance - State"/>
        <s v="283000-ITC-S: FAS109 Increment Balance - State"/>
        <s v="283000-Other Employee Benefits-S: FAS109 Increment Balance - State"/>
        <s v="283000-Other-S: FAS109 Increment Balance - State"/>
        <s v="283000-R&amp;D Credit-S: FAS109 Increment Balance - State"/>
        <s v="283000-Repair Allowance-S: FAS109 Increment Balance - State"/>
        <s v="283000-Retirement Plans-S: FAS109 Increment Balance - State"/>
        <s v="283000-SFAS 143 ARO-S: FAS109 Increment Balance - State"/>
        <s v="283000-Section 174 R&amp;D-S: FAS109 Increment Balance - State"/>
        <s v="283000-Strategic Costs-S: FAS109 Increment Balance - State"/>
        <s v="283000-TOTF Income Taxes-S: FAS109 Increment Balance - State"/>
        <s v="283000-Unbilled Revenue-S: FAS109 Increment Balance - State"/>
        <s v="252000-DIST-CUST ADV FOR CONSTR"/>
        <s v="252000-NMDIS-CUST ADV FOR CONSTR"/>
        <s v="252000-TXDIS-CUST ADV FOR CONSTR"/>
        <s v="253000-FC-OTH DEF CREDITS COAL REC"/>
        <s v="235001-MKTG-CUSTOMER DEPOSITS-ARC"/>
        <s v="235001-NMCUS-CUSTOMER DEPOSITS-ARC"/>
        <s v="235001-TRANS-CUSTOMER DEPOSITS-ARC"/>
        <s v="235001-TXCUS-CUSTOMER DEPOSITS-ARC"/>
        <s v="254399-NM OTHER REGULATORY LIAB"/>
        <s v="254399-OTHER REGULATORY LIAB"/>
        <s v="254399-TX OTHER REGULATORY LIAB"/>
        <s v="303XXX INTANGIBLE ADJUSTMENT ONLY-PLANT"/>
        <s v="303XXX INTANGIBLE ADJUSTMENT ONLY-ACCUM DEPR"/>
        <s v="409100 Fed Book/Tax Adjustment Only"/>
        <s v="409100 Federal Adjustments"/>
        <s v="409100 Federal Benefits"/>
        <s v="409200 Federal Adjustments"/>
        <s v="409200 Federal Adjustments QF"/>
        <s v="411100 Federal Credit - R and D"/>
        <s v="409100 Federal Credit - AMT"/>
        <s v="410100 Federal Credit - AMT-F: Difference Activity - Federal"/>
        <s v="410100-ABFUDC CWIP-F: Difference Activity - Federal"/>
        <s v="410100-ABFUDC-F: Difference Activity - Federal"/>
        <s v="410100-Amort of Debt Costs-F: Difference Activity - Federal"/>
        <s v="410100-CIAC-F: Difference Activity - Federal"/>
        <s v="410100-Capitalized Interest-F: Difference Activity - Federal"/>
        <s v="410100-Coal Reclamation Costs-F: Difference Activity - Federal"/>
        <s v="410100-Decom Costs-F: Difference Activity - Federal"/>
        <s v="410100-Deferred Fuel FERC-F: Difference Activity - Federal"/>
        <s v="410100-Deferred Fuel NM-F: Difference Activity - Federal"/>
        <s v="410100-Deferred Fuel TX-F: Difference Activity - Federal"/>
        <s v="410100-Depr Differences-F: Difference Activity - Federal"/>
        <s v="410100-Excess ADSIT AZ-F: Difference Activity - Federal"/>
        <s v="410100-Excess ADSIT NM-F: Difference Activity - Federal"/>
        <s v="410100-Excess ADSIT TX-F: Difference Activity - Federal"/>
        <s v="410100-Excess ADSIT-F: Difference Activity - Federal"/>
        <s v="410100-Excess Deferred Taxes-F: Difference Activity - Federal"/>
        <s v="410100-ITC-F: Difference Activity - Federal"/>
        <s v="410100-NOL Federal-F: Difference Activity - Federal"/>
        <s v="410100-NOL TX-S: Difference Activity - Federal"/>
        <s v="410100-Other Employee Benefits-F: Difference Activity - Federal"/>
        <s v="410100-Other-F: Difference Activity - Federal"/>
        <s v="410100-R&amp;D Credit-F: Difference Activity - Federal"/>
        <s v="410100-Repair Allowance-F: Difference Activity - Federal"/>
        <s v="410100-Retirement Plans-F: Difference Activity - Federal"/>
        <s v="410100-SFAS 143 ARO-F: Difference Activity - Federal"/>
        <s v="410100-Section 174 R&amp;D-F: Difference Activity - Federal"/>
        <s v="410100-TOTF Income Taxes-F: Difference Activity - Federal"/>
        <s v="410100-TOTF-AZ-F: Difference Activity - Federal"/>
        <s v="410100-TOTF-NM-F: Difference Activity - Federal"/>
        <s v="410100-TOTF-TX-F: Difference Activity - Federal"/>
        <s v="410100-Unbilled Revenue-F: Difference Activity - Federal"/>
        <s v="411100-Excess ADSIT AZ-F: Difference Activity - Federal"/>
        <s v="411100-Excess ADSIT NM-F: Difference Activity - Federal"/>
        <s v="411100-Excess ADSIT TX-F: Difference Activity - Federal"/>
        <s v="411100-TOTF-AZ-F: Difference Activity - Federal"/>
        <s v="411100-TOTF-NM-F: Difference Activity - Federal"/>
        <s v="411100-TOTF-TX-F: Difference Activity - Federal"/>
        <s v="411400-ITC Amortization-F: Difference Activity - Federal"/>
        <s v="411100 Federal Credit - AMT-F: Change in FAS109 Bal - Federal"/>
        <s v="283000-Depr Differences-AZ: Change in FAS109 Bal - State"/>
        <s v="409100 DPAD - Federal"/>
        <s v="409100 Depr Differences - Federal"/>
        <s v="409100 ITC Credit - Federal"/>
        <s v="409100 Meals and Entertainment - Federal"/>
        <s v="409100 Other - Federal"/>
        <s v="409100 Other Employee Benefits - Federal"/>
        <s v="409100 R and D Credit - Federal"/>
        <s v="409100 Retirement Plans - Federal"/>
        <s v="409100 Valuation Reserve - Federal"/>
        <s v="409100 Wind Credit - Federal"/>
        <s v="411100 FIN48 - Federal"/>
        <s v="409100 AZ ADSIT Adjustment Only"/>
        <s v="409100 AZ Book/Tax Adjustment Only"/>
        <s v="409100 AZ Other SIT Adjustment Only"/>
        <s v="409100 DPAD - AZ"/>
        <s v="409100 DPAD - NM"/>
        <s v="409100 DPAD - TX"/>
        <s v="409100 DPAD - TX Adjustment Only"/>
        <s v="409100 Depr Differences - AZ"/>
        <s v="409100 Depr Differences - NM"/>
        <s v="409100 Depr Differences - TX Adjustment Only"/>
        <s v="409100 FIN48 - TX"/>
        <s v="409100 ITC Credit - AZ"/>
        <s v="409100 ITC Credit - NM"/>
        <s v="409100 Meals and Entertainment - AZ"/>
        <s v="409100 Meals and Entertainment - NM"/>
        <s v="409100 Meals and Entertainment - TX"/>
        <s v="409100 NM ADSIT Adjustment Only"/>
        <s v="409100 NM Book/Tax Adjustment Only"/>
        <s v="409100 NM Other SIT Adjustment Only"/>
        <s v="409100 Other - AZ"/>
        <s v="409100 Other - NM"/>
        <s v="409100 Other - TX"/>
        <s v="409100 Other Employee Benefits - AZ"/>
        <s v="409100 Other Employee Benefits - NM"/>
        <s v="409100 Other Employee Benefits - TX"/>
        <s v="409100 PERM Differences AZ"/>
        <s v="409100 PERM Differences NM"/>
        <s v="409100 PERM Differences TX"/>
        <s v="409100 R &amp; D Credit - TX"/>
        <s v="409100 R and D Credit - AZ"/>
        <s v="409100 R and D Credit - NM"/>
        <s v="409100 R and D Credit - TX"/>
        <s v="409100 Retirement Plans - AZ"/>
        <s v="409100 Retirement Plans - NM"/>
        <s v="409100 Retirement Plans - TX Adjustment Only"/>
        <s v="409100 TX ADSIT Adjustment Only"/>
        <s v="409100 TX Book/Tax Adjustment Only"/>
        <s v="409100 TX COGS"/>
        <s v="409100 TX Other SIT Adjustment Only"/>
        <s v="409100 Valuation Reserve - AZ"/>
        <s v="409100 Valuation Reserve - NM"/>
        <s v="409100 Valuation Reserve - TX"/>
        <s v="409100 Wind Credit - AZ"/>
        <s v="409100 Wind Credit - NM"/>
        <s v="411100 FIN48 - AZ"/>
        <s v="411100 FIN48 - NM"/>
        <s v="409100 Other State Adjustments AZ"/>
        <s v="409100 Other State Adjustments NM"/>
        <s v="409100 Other State Adjustments TX"/>
        <s v="409100 State Adjustments - AZ"/>
        <s v="409100 State Adjustments - NM"/>
        <s v="409100 State Adjustments - TX"/>
        <s v="409100 State FIN 48 - AZ"/>
        <s v="409100 State FIN 48 - TX Adjustment Only"/>
        <s v="409100 State Tax Expense - TX"/>
        <s v="410100-Amortization of ADSIT-S: Reg DIT Activity (EXP) - AZ"/>
        <s v="410100-Amortization of ADSIT-S: Reg DIT Activity (EXP) - NM"/>
        <s v="410100-Amortization of ADSIT-S: Reg DIT Activity (EXP) - TX"/>
        <s v="410100-CIAC-S: Difference Activity - State"/>
        <s v="410100-Excess ADSIT AZ-S: Difference Activity - State"/>
        <s v="410100-Excess ADSIT NM-S: Difference Activity - State"/>
        <s v="410100-Excess ADSIT TX-S: Difference Activity - State"/>
        <s v="410100-NOL AZ-S: Difference Activity - State"/>
        <s v="410100-NOL NM-S: Difference Activity - State"/>
        <s v="410100-Other-AZ: Difference Activity - State"/>
        <s v="410100-Other-S: Difference Activity - State Adj"/>
        <s v="410100-TOTF-AZ-AZ: Difference Activity - State"/>
        <s v="410100-TOTF-NM-NM: Difference Activity - State"/>
        <s v="410100-TOTF-TX-TX: Difference Activity - State"/>
        <s v="411100-Depr Differences AZ-AZ-S: Difference Activity - State"/>
        <s v="411100-Excess ADSIT AZ-S: Difference Activity - State"/>
        <s v="411100-Excess ADSIT NM-S: Difference Activity - State"/>
        <s v="411100-Excess ADSIT TX-S: Difference Activity - State"/>
        <s v="411100-TOTF-AZ-AZ: Difference Activity - State"/>
        <s v="411100-TOTF-NM-NM: Difference Activity - State"/>
        <s v="411100-TOTF-TX-TX: Difference Activity - State"/>
        <s v="182300-ABFUDC-S: Change in FAS109 Bal - State"/>
        <s v="182300-AEFUDC CWIP-F: Change in FAS109 Bal - Federal"/>
        <s v="182300-AEFUDC CWIP-S: Change in FAS109 Bal - State"/>
        <s v="182300-AEFUDC-F: Change in FAS109 Bal - Federal"/>
        <s v="182300-AEFUDC-S: Change in FAS109 Bal - State"/>
        <s v="182300-AOCI Debt-F: Change in FAS109 Bal - Federal"/>
        <s v="182300-AOCI Debt-S: Change in FAS109 Bal - State"/>
        <s v="182300-AOCI Decom-F: Change in FAS109 Bal - Federal"/>
        <s v="182300-AOCI Decom-S: Change in FAS109 Bal - State"/>
        <s v="182300-AOCI Retirement Plans-F: Change in FAS109 Bal - Federal"/>
        <s v="182300-AOCI Retirement Plans-S: Change in FAS109 Bal - State"/>
        <s v="182300-Amort of Debt Costs-F: Change in FAS109 Bal - Federal"/>
        <s v="182300-Amort of Debt Costs-S: Change in FAS109 Bal - State"/>
        <s v="182300-CIAC-F: Change in FAS109 Bal - Federal"/>
        <s v="182300-CIAC-S: Change in FAS109 Bal - State"/>
        <s v="182300-Capitalized Interest-F: Change in FAS109 Bal - Federal"/>
        <s v="182300-Capitalized Interest-S: Change in FAS109 Bal - State"/>
        <s v="182300-Coal Reclamation Costs-F: Change in FAS109 Bal - Federal"/>
        <s v="182300-Coal Reclamation Costs-S: Change in FAS109 Bal - State"/>
        <s v="182300-Decom Costs-F: Change in FAS109 Bal - Federal"/>
        <s v="182300-Decom Costs-S: Change in FAS109 Bal - State"/>
        <s v="182300-Deferred Fuel FERC-F: Change in FAS109 Bal - Federal"/>
        <s v="182300-Deferred Fuel FERC-S: Change in FAS109 Bal - State"/>
        <s v="182300-Deferred Fuel NM-F: Change in FAS109 Bal - Federal"/>
        <s v="182300-Deferred Fuel NM-S: Change in FAS109 Bal - State"/>
        <s v="182300-Deferred Fuel TX-F: Change in FAS109 Bal - Federal"/>
        <s v="182300-Deferred Fuel TX-S: Change in FAS109 Bal - State"/>
        <s v="182300-Depr Differences-F: Change in FAS109 Bal - Federal"/>
        <s v="182300-Depr Differences-S: Change in FAS109 Bal - State"/>
        <s v="182300-ITC-F: Change in FAS109 Bal - Federal"/>
        <s v="182300-ITC-S: Change in FAS109 Bal - State"/>
        <s v="182300-Other Employee Benefits-F: Change in FAS109 Bal - Federal"/>
        <s v="182300-Other Employee Benefits-S: Change in FAS109 Bal - State"/>
        <s v="182300-Other-F: Change in FAS109 Bal - Federal"/>
        <s v="182300-Other-S: Change in FAS109 Bal - State"/>
        <s v="182300-R&amp;D Credit-F: Change in FAS109 Bal - Federal"/>
        <s v="182300-R&amp;D Credit-S: Change in FAS109 Bal - State"/>
        <s v="182300-Repair Allowance-F: Change in FAS109 Bal - Federal"/>
        <s v="182300-Repair Allowance-S: Change in FAS109 Bal - State"/>
        <s v="182300-Retirement Plans-F: Change in FAS109 Bal - Federal"/>
        <s v="182300-Retirement Plans-S: Change in FAS109 Bal - State"/>
        <s v="182300-SFAS 143 ARO-F: Change in FAS109 Bal - Federal"/>
        <s v="182300-SFAS 143 ARO-S: Change in FAS109 Bal - State"/>
        <s v="182300-Section 174 R&amp;D-F: Change in FAS109 Bal - Federal"/>
        <s v="182300-Section 174 R&amp;D-S: Change in FAS109 Bal - State"/>
        <m u="1"/>
        <s v="ZZZ-DO NOT USE 4409100-Revenue Increase Adj TX" u="1"/>
        <s v="440000-NMRT12-AR LIGHT-KW" u="1"/>
        <s v="442000-NMRT12-AR LIGHT-KW" u="1"/>
        <s v="445000-NMRT12-AR LIGHT-KW" u="1"/>
        <s v="ZZZ-DO NOT USE INTANGIBLE ADJUSTMENT ONLY-ACCUM DEPR" u="1"/>
        <s v="408100-Gross Receipts" u="1"/>
        <s v="445000-TXRT45-COGEN SUPPLE-KW" u="1"/>
        <s v="408100-TX OSR Revenue Lag Days" u="1"/>
        <s v="ZZZ-DO NOT USE 4409100-Revenue Increase Adj AZ" u="1"/>
        <s v="ZZZ410100-Unbilled Revenue-S: Difference Activity - State" u="1"/>
        <s v="431000-Interest on Cust Dep Lag Days" u="1"/>
        <s v="ZZZ410100-Deferred Fuel FERC-S: Difference Activity - State" u="1"/>
        <s v="408100-TX GR Rate" u="1"/>
        <s v="ZZZ-DO NOT USE 410100-Decommissioning Costs-S: Reg DIT Activity - TX" u="1"/>
        <s v="440000-NMRT12-AR LIGHT-KWH" u="1"/>
        <s v="442000-NMRT12-AR LIGHT-KWH" u="1"/>
        <s v="445000-NMRT12-AR LIGHT-KWH" u="1"/>
        <s v="282000-AEFUDC-F: Change in FAS109 Bal - Federal" u="1"/>
        <s v="283000-AEFUDC-F: Change in FAS109 Bal - Federal" u="1"/>
        <s v="44XXXX-NOI Deficiency Calc" u="1"/>
        <s v="445000-NMRT07-CTY&amp;CNTY-KW" u="1"/>
        <s v="442000-NMRT25-OUTD REC-CUSTOMER" u="1"/>
        <s v="445000-NMRT25-OUTD REC-CUSTOMER" u="1"/>
        <s v="ZZZ411100-Decommissioning Costs-S: Reg DIT Activity (Exp) - State" u="1"/>
        <s v="408100-TX Property Taxes  Work Cash Calc" u="1"/>
        <s v="ZZZ-DO NOT USE 456 - TX" u="1"/>
        <s v="442000-TXRT25-LARGE POWER-CUSTOMER" u="1"/>
        <s v="445000-TXRT25-LARGE POWER-CUSTOMER" u="1"/>
        <s v="40810 PV Payroll Taxes Lead Days" u="1"/>
        <s v="ZZZ-DO NOT USE 410100-SFAS 143 ARO-S: Reg DIT Activity (EXP) - TX" u="1"/>
        <s v="ZZZ-DO NOT USE 411100-SFAS 143 ARO-S: Reg DIT Activity (EXP) - TX" u="1"/>
        <s v="442000-NMRT05-IRRIGAT-KW" u="1"/>
        <s v="445000-NMRT05-IRRIGAT-KW" u="1"/>
        <s v="ZZZ411100-Amort of Debt Costs-S: Reg DIT Activity (Exp) - State" u="1"/>
        <s v="408100-NM Compensating Tax Work Cash Calc" u="1"/>
        <s v="445000-TXRT45-COGEN SUPPLE-KWH" u="1"/>
        <s v="445000-TXRT31-MILITARY-CUSTOMER" u="1"/>
        <s v="445000-NMRT07-CTY&amp;CNTY-KWH" u="1"/>
        <s v="409100-TX Tax Revenue Lag Days" u="1"/>
        <s v="37XXXX-DISTRIBUTION - ADJUSTMENT ONLY-PLANT" u="1"/>
        <s v="ZZZ-DO NOT USE 410100-SFAS 143 ARO-S: Reg DIT Activity (EXP) - AZ" u="1"/>
        <s v="ZZZ-DO NOT USE 411100-SFAS 143 ARO-S: Reg DIT Activity (EXP) - AZ" u="1"/>
        <s v="442000-NMRT08-PUMPING-CUSTOMER" u="1"/>
        <s v="445000-NMRT08-PUMPING-CUSTOMER" u="1"/>
        <s v="442500-TXRT26-PETROL REFIN-KW" u="1"/>
        <s v="445000-NMRT26-ST UNIV-KWH" u="1"/>
        <s v="442500-TXRT25-LARGE POWER-CUSTOMER" u="1"/>
        <s v="410100-AZ Def Tax Bad Debt Calc" u="1"/>
        <s v="445000-TXRT41-CITY&amp;COUNTY-CUSTOMER" u="1"/>
        <s v="ZZZ283000-Amortization of Debt Costs-S: FAS109 Increment Balance - State" u="1"/>
        <s v="ZZZ410100-Decommissioning Costs-S: Reg DIT Activity (Exp) - State" u="1"/>
        <s v="131000-Cash Allow Revenue Incr Calc" u="1"/>
        <s v="408100-Payroll Taxes Work Cash Calc" u="1"/>
        <s v="409100-AZ Tax Expense Lead Days" u="1"/>
        <s v="442000-TXRT02-SMALL GENL-CUSTOMER" u="1"/>
        <s v="445000-TXRT02-SMALL GENL-CUSTOMER" u="1"/>
        <s v="409100-TX Rev Incr Calc State" u="1"/>
        <s v="ZZZ410100-Amort of Debt Costs-S: Reg DIT Activity (Exp) - State" u="1"/>
        <s v="408100-NM OSR Rev Incr Adj Calc" u="1"/>
        <s v="ZZZ411100-ABFUDC-S: Reg DIT Activity (Exp) - State" u="1"/>
        <s v="445000-NMRT10-MILITARY-CUSTOMER" u="1"/>
        <s v="408100-NM Property Taxes Lag Days" u="1"/>
        <s v="ZZZ-DO NOT USE 408100-Revenue Increase Adj NM PRC" u="1"/>
        <s v="445000-TXRT11-WATER PUMP-KWH" u="1"/>
        <s v="408100-NM OSR MEMO" u="1"/>
        <s v="442000-NMRT19-SEAS AGR-KW" u="1"/>
        <s v="408100-TX GR Expense Cash Req Calc" u="1"/>
        <s v="555000-Purchased Power Lag Days" u="1"/>
        <s v="442000-TXRT24-GENERAL SERV-KW" u="1"/>
        <s v="445000-TXRT24-GENERAL SERV-KW" u="1"/>
        <s v="409100-AZ Tax Expense Work Cash Calc" u="1"/>
        <s v="442000-NMRT03-SM GENL-KWH" u="1"/>
        <s v="445000-NMRT03-SM GENL-KWH" u="1"/>
        <s v="442500-TXRT26-PETROL REFIN-KWH" u="1"/>
        <s v="ZZZ411100-Other Employee Benefits-S: Reg DIT Activity (Exp) - State" u="1"/>
        <s v="ZZZ282000-ITC-S: FAS109 Increment Balance - State" u="1"/>
        <s v="518000-Nuclear Fuel Lag Days" u="1"/>
        <s v="409100 INC TAX - UTIL OPER MEMO FED" u="1"/>
        <s v="442000-TXRT34-COTTON GIN-KW" u="1"/>
        <s v="442000-NMRT19-SEAS AGR-KWH" u="1"/>
        <s v="409100-FED Tax Revenue Lag Days" u="1"/>
        <s v="408100-NM PRC Rev Incr WC Adj Calc" u="1"/>
        <s v="408100-TX PUC Rev Incr Adj Calc" u="1"/>
        <s v="409100-AZ Rev Incr Calc Other" u="1"/>
        <s v="408100-NM OSR Expense Cash Req Calc" u="1"/>
        <s v="ZZZ410100-R&amp;D Credit: Reg DIT Activity (Exp) - State" u="1"/>
        <s v="408100-NM PRC Expense Lead Days" u="1"/>
        <s v="445000-TXRT43-STATE UNIVER-KW" u="1"/>
        <s v="518000-Nuclear Fuel Expense Lead Days" u="1"/>
        <s v="440000-TXRTWH-WATER HEAT-KW" u="1"/>
        <s v="442000-TXRTWH-WATER HEAT-KW" u="1"/>
        <s v="445000-TXRTWH-WATER HEAT-KW" u="1"/>
        <s v="408100-NM PRC Rate" u="1"/>
        <s v="ZZZ410100-Other Employee Benefits-S: Reg DIT Activity (Exp) - State" u="1"/>
        <s v="442000-TXRT24-GENERAL SERV-KWH" u="1"/>
        <s v="445000-TXRT24-GENERAL SERV-KWH" u="1"/>
        <s v="ZZZ410100-Amortization of Debt Costs-F: Difference Activity - Federal" u="1"/>
        <s v="440000-TXRT01-RESIDENTIAL-KWH" u="1"/>
        <s v="445000-TXRT01-RESIDENTIAL-KWH" u="1"/>
        <s v="ZZZ411100-Amortization of Debt Costs-S: Reg DIT Activity (Exp) - State" u="1"/>
        <s v="444000-TXRT08-STREET LIGHT-KW" u="1"/>
        <s v="518000-Nuclear Fuel Expense Work Cash Calc" u="1"/>
        <s v="ZZZ411100-Depreciation Differences-S: Reg DIT Activity (Exp) - State" u="1"/>
        <s v="ZZZ411100-SFAS 143 ARO-S: Reg DIT Activity (Exp) - State" u="1"/>
        <s v="409100-FED Rev Incr WC Adj Calc" u="1"/>
        <s v="440000-TXRTVRE-VOLREN ENGY-CUSTOMER" u="1"/>
        <s v="442000-TXRTVRE-VOLREN ENGY-CUSTOMER" u="1"/>
        <s v="408100-NM PRC Expense Work Cash Calc" u="1"/>
        <s v="409100-NM Rev Incr WC Adj Calc" u="1"/>
        <s v="40810 PV Payroll Taxes Work Cash Calc" u="1"/>
        <s v="408100-Payroll Taxes Lead Days" u="1"/>
        <s v="408100-TX PUC Expense Cash Req Calc" u="1"/>
        <s v="409100-FED Tax Expense Cash Req Calc" u="1"/>
        <s v="408100-TX SALES AND USE Work Cash Calc" u="1"/>
        <s v="131000-Cash Working Capital Days" u="1"/>
        <s v="409100-NM Tax Expense Cash Req Calc" u="1"/>
        <s v="445000-TXRT43-STATE UNIVER-KWH" u="1"/>
        <s v="904000-Bad Debt Revenue Incr Rate" u="1"/>
        <s v="ZZZ410100-Amortization of Debt Costs-S: Reg DIT Activity (Exp) - State" u="1"/>
        <s v="518000-Nuclear Fuel Expense Cash Req Calc" u="1"/>
        <s v="44XXXX-NOI Revenue" u="1"/>
        <s v="440000-NMRT12-AR LIGHT-CUSTOMER" u="1"/>
        <s v="442000-NMRT12-AR LIGHT-CUSTOMER" u="1"/>
        <s v="445000-NMRT12-AR LIGHT-CUSTOMER" u="1"/>
        <s v="445000-NMRT26-ST UNIV-KW" u="1"/>
        <s v="444000-TXRT08-STREET LIGHT-KWH" u="1"/>
        <s v="ZZZ410100-Depreciation Differences-S: Reg DIT Activity (Exp) - State" u="1"/>
        <s v="ZZZ410100-SFAS 143 ARO-S: Reg DIT Activity (Exp) - State" u="1"/>
        <s v="445000-TXRT11TU-TOU WTR PUMP-CUSTOMER" u="1"/>
        <s v="408100-Payroll Taxes Lag Days" u="1"/>
        <s v="408100-TX GR Rev Incr WC Adj Calc" u="1"/>
        <s v="904000-Bad Debt Revenue Lag Days" u="1"/>
        <s v="ZZZ411100-Coal Reclamation Costs-S: Reg DIT Activity (Exp) - State" u="1"/>
        <s v="442000-NMRT29-INTERRUP-KW" u="1"/>
        <s v="431000-NMCUS-INTEREST CUST DEPOSITS" u="1"/>
        <s v="440000-NMRT01-RESIDENT-KW" u="1"/>
        <s v="442000-TXRT22-IRRIGATION-KWH" u="1"/>
        <s v="445000-NMRT01-RESIDENT-KW" u="1"/>
        <s v="445000-TXRT22-IRRIGATION-KWH" u="1"/>
        <s v="408100-TX SALES AND USE Lead Days" u="1"/>
        <s v="444000-TXRT09-TRAFFIC  LIGHT-CUSTOMER" u="1"/>
        <s v="409100-AZ Rev Incr Adj Calc" u="1"/>
        <s v="445000-NMRT07-CTY&amp;CNTY-CUSTOMER" u="1"/>
        <s v="408100-AZ Property Taxes Work Cash Calc" u="1"/>
        <s v="44XXXX-NOI Incremental Revenue" u="1"/>
        <s v="408100-TX OSR Rev Incr Adj Calc" u="1"/>
        <s v="408100-Gross Receipts Cash Req Calc" u="1"/>
        <s v="ZZZ411100-ABFUDC CWIP-S: Difference Activity - State" u="1"/>
        <s v="408100-TX Property Taxes Lag Days" u="1"/>
        <s v="442000-NMRT03-SM GENL-KW" u="1"/>
        <s v="920XX-Incentive Comp Work Cash Calc" u="1"/>
        <s v="445000-NMRT03-SM GENL-KW" u="1"/>
        <s v="442000-NMRT29-INTERRUP-KWH" u="1"/>
        <s v="442500-NMRT29-INTERRUP-KW" u="1"/>
        <s v="547000-Gas Lead Days" u="1"/>
        <s v="44XXX-FUT USE 5 Lag Days" u="1"/>
        <s v="440000-NMRT01-RESIDENT-KWH" u="1"/>
        <s v="445000-NMRT01-RESIDENT-KWH" u="1"/>
        <s v="44XXX-FUT USE 6 Lag Days" u="1"/>
        <s v="ZZZ410100-Coal Reclamation Costs-S: Reg DIT Activity (Exp) - State" u="1"/>
        <s v="410100-FED Def Tax Bad Debt Calc" u="1"/>
        <s v="ZZZ410100-SFAS 143 ARO-S: Difference Activity - State" u="1"/>
        <s v="442500-TXRT15-ELECTR REFIN-CUSTOMER" u="1"/>
        <s v="ZZZ410100-Decommissioning Costs-S: Difference Activity - State" u="1"/>
        <s v="445000-TXRT11-WATER PUMP-KW" u="1"/>
        <s v="442500-NMRT29-INTERRUP-KWH" u="1"/>
        <s v="ZZZ283000-Amortization of Debt Costs-S: Reg ADIT Balance - State" u="1"/>
        <s v="ZZZ410100-ABFUDC CWIP-S: Difference Activity - State" u="1"/>
        <s v="408100-TX OSR Expense Cash Req Calc" u="1"/>
        <s v="ZZZ411100-Deferred Fuel NM-AZ: Reg DIT Activity (Exp) - State" u="1"/>
        <s v="ZZZ411100-Deferred Fuel NM-NM: Reg DIT Activity (Exp) - State" u="1"/>
        <s v="ZZZ411100-Deferred Fuel TX-AZ: Reg DIT Activity (Exp) - State" u="1"/>
        <s v="ZZZ411100-Deferred Fuel TX-NM: Reg DIT Activity (Exp) - State" u="1"/>
        <s v="ZZZ411100-Deferred Fuel TX-TX: Reg DIT Activity (Exp) - State" u="1"/>
        <s v="190000-ITC Amortization-F: Change in FAS109 Bal - Federal" u="1"/>
        <s v="408100-NM Property Taxes  Lead Days" u="1"/>
        <s v="442000-TXRT07-OUTD RECREAT-KW" u="1"/>
        <s v="409100-Tax Adjustment Factor" u="1"/>
        <s v="445000-TXRT07-OUTD RECREAT-KW" u="1"/>
        <s v="408100-NM OSR Rev Incr WC Adj Calc" u="1"/>
        <s v="442000-NMRT19-SEAS AGR-CUSTOMER" u="1"/>
        <s v="442000-NMRT08-PUMPING-KWH" u="1"/>
        <s v="445000-NMRT08-PUMPING-KWH" u="1"/>
        <s v="442000-NMRT09-LRG PWR-CUSTOMER" u="1"/>
        <s v="445000-NMRT09-LRG PWR-CUSTOMER" u="1"/>
        <s v="408100-NM OSR Expense Lead Days" u="1"/>
        <s v="409100-TX Rev Incr WC Adj Calc" u="1"/>
        <s v="408100-NM OSR Rate" u="1"/>
        <s v="440000-TXRT28-AREA LIGHTIN-KW" u="1"/>
        <s v="442000-TXRT28-AREA LIGHTIN-KW" u="1"/>
        <s v="445000-TXRT28-AREA LIGHTIN-KW" u="1"/>
        <s v="445000-TXRT11TU-TOU WTR PUMP-KWH" u="1"/>
        <s v="409100-FED Tax Expense Lead Days" u="1"/>
        <s v="501000-Gas Lead Days" u="1"/>
        <s v="509000-Gas Lead Days" u="1"/>
        <s v="409100-TX Tax Expense Cash Req Calc" u="1"/>
        <s v="444000-NMRT11-ST LIGHT-KW" u="1"/>
        <s v="920000-Wages and Benefits Cash Req Calc" u="1"/>
        <s v="525XX PV O&amp;M Lead Days" u="1"/>
        <s v="442500-NMRT09-LRG PWR-CUSTOMER" u="1"/>
        <s v="408100-NM OSR Expense Work Cash Calc" u="1"/>
        <s v="409100-AZ Revenue GU Factor" u="1"/>
        <s v="525XX-PV O&amp;M  Cash Req Calc" u="1"/>
        <s v="442000-TXRT07-OUTD RECREAT-KWH" u="1"/>
        <s v="445000-TXRT07-OUTD RECREAT-KWH" u="1"/>
        <s v="920XX-Incentive Comp Lead Days" u="1"/>
        <s v="547000-Gas Work Cash Calc" u="1"/>
        <s v="525XX PV O&amp;M Lag Days" u="1"/>
        <s v="189000--UNAMORT LOSS REACQ DEBT" u="1"/>
        <s v="410100-NM Def Tax Bad Debt Calc" u="1"/>
        <s v="442500-TXRT28-AREA LIGHTIN-KW" u="1"/>
        <s v="408100-TX PUC Expense Lead Days" u="1"/>
        <s v="444000-TXRT09-TRAFFIC  LIGHT-KWH" u="1"/>
        <s v="408100-Payroll Taxes Cash Req Calc" u="1"/>
        <s v="442500-TXRT30-ELECTR FURN-KWH" u="1"/>
        <s v="444000-NMRT11-ST LIGHT-KWH" u="1"/>
        <s v="409100-NM Tax Expense Lead Days" u="1"/>
        <s v="ZZZ-DO NOT USE 408100-Revenue Increase Adj TX OSR" u="1"/>
        <s v="408100-TX PUC Rate" u="1"/>
        <s v="ZZZ411100-Section 174 R&amp;D-S: Reg DIT Activity (Exp) - State" u="1"/>
        <s v="409100-FED Rev Incr Adj Calc" u="1"/>
        <s v="408100-TX SALES AND USE Lag Days" u="1"/>
        <s v="921000-Other Oper and Maint Lead Days" u="1"/>
        <s v="440000-TXRT28-AREA LIGHTIN-KWH" u="1"/>
        <s v="442000-TXRT28-AREA LIGHTIN-KWH" u="1"/>
        <s v="445000-TXRT28-AREA LIGHTIN-KWH" u="1"/>
        <s v="442500-TXRT25A-LRG PWR OP-KWH" u="1"/>
        <s v="525XX PV O&amp;M Work Cash Calc" u="1"/>
        <s v="431000-TXCUS-INTEREST CUST DEPOSITS" u="1"/>
        <s v="431000-FERCCUS-INTEREST CUST DEPOSITS" u="1"/>
        <s v="ZZZ283000-Amortization of Debt Costs-F: Reg ADIT Balance - Federal" u="1"/>
        <s v="408100-TX PUC Expense Work Cash Calc" u="1"/>
        <s v="921000-Other Oper and Maint Work Cash Calc" u="1"/>
        <s v="44XXX-FUT USE 5  Work Cash Calc" u="1"/>
        <s v="44XXX-FUT USE 6  Work Cash Calc" u="1"/>
        <s v="920XX-Incentive Comp Lag Days" u="1"/>
        <s v="409100-NM Tax Expense Work Cash Calc" u="1"/>
        <s v="ZZZ410100-Amortization of Debt Costs-F: Reg DIT Activity (Exp) - Federal" u="1"/>
        <s v="445000-TXRT38-INTERRUPTIB-KWH" u="1"/>
        <s v="555000-Purchased Power Cash Req Calc" u="1"/>
        <s v="254399-NM OTH REG LIAB-GAIN ON SALE" u="1"/>
        <s v="409100-NM Rev Inc Calc Other" u="1"/>
        <s v="442500-TXRT28-AREA LIGHTIN-KWH" u="1"/>
        <s v="ZZZ410100-Section 174 R&amp;D-S: Reg DIT Activity (Exp) - State" u="1"/>
        <s v="ZZZ-DO NOT USE 410100-Deferred Fuel NM-S: Reg DIT Activity (EXP) - NM" u="1"/>
        <s v="ZZZ-DO NOT USE 410100-Deferred Fuel TX-S: Reg DIT Activity (EXP) - NM" u="1"/>
        <s v="ZZZ-DO NOT USE 410100-Depr Differences-S: Reg DIT Activity (EXP) - NM" u="1"/>
        <s v="ZZZ-DO NOT USE 410100-Retirement Plans-S: Reg DIT Activity (EXP) - NM" u="1"/>
        <s v="ZZZ-DO NOT USE 410100-Unbilled Revenue-S: Reg DIT Activity (EXP) - NM" u="1"/>
        <s v="ZZZ-DO NOT USE 411100-Deferred Fuel NM-S: Reg DIT Activity (EXP) - NM" u="1"/>
        <s v="ZZZ-DO NOT USE 411100-Deferred Fuel TX-S: Reg DIT Activity (EXP) - NM" u="1"/>
        <s v="ZZZ-DO NOT USE 411100-Depr Differences-S: Reg DIT Activity (EXP) - NM" u="1"/>
        <s v="ZZZ-DO NOT USE 411100-Retirement Plans-S: Reg DIT Activity (EXP) - NM" u="1"/>
        <s v="ZZZ-DO NOT USE 411100-Unbilled Revenue-S: Reg DIT Activity (EXP) - NM" u="1"/>
        <s v="ZZZ-DO NOT USE 408100-Revenue Increase Adj TX GR" u="1"/>
        <s v="442000-TXRT22-IRRIGATION-KW" u="1"/>
        <s v="445000-TXRT22-IRRIGATION-KW" u="1"/>
        <s v="ZZZ-DO NOT USE 410100-Deferred Fuel FERC-S: Reg DIT Activity (EXP) - TX" u="1"/>
        <s v="ZZZ-DO NOT USE 411100-Deferred Fuel FERC-S: Reg DIT Activity (EXP) - TX" u="1"/>
        <s v="Federal Calc Tax Effect: Operating Income" u="1"/>
        <s v="445000-TXRT45-COGEN SUPPLE-CUSTOMER" u="1"/>
        <s v="408100-Gross Receipts Lead Days" u="1"/>
        <s v="920000-Wages and Benefits Lag Days" u="1"/>
        <s v="442500-TXRT38-INTERRUPTIB-KWH" u="1"/>
        <s v="921000-Other Oper and Maint Cash Req Calc" u="1"/>
        <s v="501000-Gas Work Cash Calc" u="1"/>
        <s v="509000-Gas Work Cash Calc" u="1"/>
        <s v="442000-NMRT29-INTERRUP-CUSTOMER" u="1"/>
        <s v="440000-TXRT01-RESIDENTIAL-KW" u="1"/>
        <s v="547000-Gas Cash Req Calc" u="1"/>
        <s v="445000-TXRT01-RESIDENTIAL-KW" u="1"/>
        <s v="ZZZ411100-Deferred Fuel NM-S: Reg DIT Activity (Exp) - State" u="1"/>
        <s v="ZZZ411100-Deferred Fuel TX-S: Reg DIT Activity (Exp) - State" u="1"/>
        <s v="440000-NMRT01-RESIDENT-CUSTOMER" u="1"/>
        <s v="44XXX-FUT USE 5  Lead Days" u="1"/>
        <s v="445000-NMRT01-RESIDENT-CUSTOMER" u="1"/>
        <s v="44XXX-FUT USE 6  Lead Days" u="1"/>
        <s v="408100-TX Property Taxes  Lead Days" u="1"/>
        <s v="442000-NMRT08-PUMPING-KW" u="1"/>
        <s v="445000-NMRT08-PUMPING-KW" u="1"/>
        <s v="442000-TXRT34-COTTON GIN-CUSTOMER" u="1"/>
        <s v="408100-TX OSR Rev Incr WC Adj Calc" u="1"/>
        <s v="ZZZ411100-Deferred Fuel FERC-S: Reg DIT Activity (Exp) - State" u="1"/>
        <s v="442500-NMRT29-INTERRUP-CUSTOMER" u="1"/>
        <s v="408100-TX OSR Expense Lead Days" u="1"/>
        <s v="409100-FED Tax Expense Work Cash Calc" u="1"/>
        <s v="409100-NM Rev Inc Calc State" u="1"/>
        <s v="408100-TX OSR Rate" u="1"/>
        <s v="ZZZ411100-Retirement Plans-S: Reg DIT Activity (Exp) - State" u="1"/>
        <s v="254300-ITC Amortization-F: Change in FAS109 Bal - Federal" u="1"/>
        <s v="442500-TXRT26-PETROL REFIN-CUSTOMER" u="1"/>
        <s v="190XXX-MEMO RATE BASE ADJ INT EXP" u="1"/>
        <s v="ZZZ-DO NOT USE INTANGIBLE ADJUSTMENT ONLY-DEPR EXP" u="1"/>
        <s v="440000-TXRTWH-WATER HEAT-CUSTOMER" u="1"/>
        <s v="442000-TXRTWH-WATER HEAT-CUSTOMER" u="1"/>
        <s v="ZZZ410100-Deferred Fuel NM-S: Reg DIT Activity (Exp) - State" u="1"/>
        <s v="ZZZ410100-Deferred Fuel TX-S: Reg DIT Activity (Exp) - State" u="1"/>
        <s v="445000-TXRTWH-WATER HEAT-CUSTOMER" u="1"/>
        <s v="920000-Wages and Benefits Work Cash Calc" u="1"/>
        <s v="442000-TXRT02-SMALL GENL-KWH" u="1"/>
        <s v="445000-TXRT02-SMALL GENL-KWH" u="1"/>
        <s v="ZZZ411100-Repair Allowance-S: Reg DIT Activity (Exp) - State" u="1"/>
        <s v="ZZZ-DO NOT USE 410100-Decommissioning Costs-S: Reg DIT Activity - NM" u="1"/>
        <s v="409100 INC TAX - UTIL OPER MEMO TX" u="1"/>
        <s v="408100-TX OSR Expense Work Cash Calc" u="1"/>
        <s v="ZZZ410100-Deferred Fuel FERC-S: Reg DIT Activity (Exp) - State" u="1"/>
        <s v="408100-NM Compensating Tax Lead Days" u="1"/>
        <s v="40810 PV Payroll Taxes Lag Days" u="1"/>
        <s v="410100-TX Def Tax Bad Debt Calc" u="1"/>
        <s v="408100-TX PUC Rev Incr Adj WC Calc" u="1"/>
        <s v="State Calc Tax Effect: Operating Income" u="1"/>
        <s v="408100-NM Compensating Tax Lag Days" u="1"/>
        <s v="409100-TX Tax Expense Lead Days" u="1"/>
        <s v="ZZZ410100-Retirement Plans-S: Reg DIT Activity (Exp) - State" u="1"/>
        <s v="501000-Gas Cash Req Calc" u="1"/>
        <s v="509000-Gas Cash Req Calc" u="1"/>
        <s v="442000-TXRT24-GENERAL SERV-CUSTOMER" u="1"/>
        <s v="445000-TXRT24-GENERAL SERV-CUSTOMER" u="1"/>
        <s v="409100-NM Rev Incr Adj Calc" u="1"/>
        <s v="ZZZ410100-Repair Allowance-S: Reg DIT Activity (Exp) - State" u="1"/>
        <s v="409100 INC TAX - UTIL OPER MEMO NM" u="1"/>
        <s v="920XX-Incentive Comp Cash Req Calc" u="1"/>
        <s v="ZZZ282000-ITC-S: Reg ADIT Balance - State" u="1"/>
        <s v="44XXX-FUT USE 5  Cash Req Calc" u="1"/>
        <s v="44XXX-FUT USE 6  Cash Req Calc" u="1"/>
        <s v="ZZZ-DO NOT USE 408100-Revenue Increase Adj TX PUC" u="1"/>
        <s v="409100-AZ Tax Revenue Lag Days" u="1"/>
        <s v="442000-TXRT25-LARGE POWER-KWH" u="1"/>
        <s v="445000-TXRT25-LARGE POWER-KWH" u="1"/>
        <s v="409100-TX Tax Expense Work Cash Calc" u="1"/>
        <s v="444000-NMRT11-ST LIGHT-CUSTOMER" u="1"/>
        <s v="921000-Other Oper and Maint Lag Days" u="1"/>
        <s v="ZZZ411100-Other-AZ: Reg DIT Activity (Exp) - State" u="1"/>
        <s v="ZZZ-DO NOT USE 410100-Other-S: Reg DIT Activity (EXP) - NM" u="1"/>
        <s v="ZZZ-DO NOT USE 411100-Other-S: Reg DIT Activity (EXP) - NM" u="1"/>
        <s v="442000-NMRT04-GRL SERV-KW" u="1"/>
        <s v="445000-NMRT04-GRL SERV-KW" u="1"/>
        <s v="555000-Purchased Power Lead Days" u="1"/>
        <s v="445000-TXRT43-STATE UNIVER-CUSTOMER" u="1"/>
        <s v="131000-Cash Working Capital Total Adj Calc" u="1"/>
        <s v="442000-NMRT09-LRG PWR-KWH" u="1"/>
        <s v="445000-NMRT09-LRG PWR-KWH" u="1"/>
        <s v="409100-AZ Rev Incr Calc State" u="1"/>
        <s v="442500-TXRT25-LARGE POWER-KWH" u="1"/>
        <s v="904000-Bad Debt Rev Incr Calc" u="1"/>
        <s v="283000-AEFUDC CWIP-S: Change in FAS109 Bal - State" u="1"/>
        <s v="445000-TXRT41-CITY&amp;COUNTY-KWH" u="1"/>
        <s v="37XXXX-DISTRIBUTION - ADJUSTMENT ONLY-ACCUM DEPR" u="1"/>
        <s v="440000-TXRT01-RESIDENTIAL-CUSTOMER" u="1"/>
        <s v="409100-TX Rev Incr Calc Other" u="1"/>
        <s v="442000-NMRT05-IRRIGAT-CUSTOMER" u="1"/>
        <s v="445000-TXRT01-RESIDENTIAL-CUSTOMER" u="1"/>
        <s v="445000-NMRT05-IRRIGAT-CUSTOMER" u="1"/>
        <s v="444000-TXRT08-STREET LIGHT-CUSTOMER" u="1"/>
        <s v="442000-NMRT04-GRL SERV-KWH" u="1"/>
        <s v="445000-NMRT04-GRL SERV-KWH" u="1"/>
        <s v="ZZZ-DO NOT USE 410100-Other-S: Reg DIT Activity (EXP) - TX" u="1"/>
        <s v="ZZZ-DO NOT USE 411100-Other-S: Reg DIT Activity (EXP) - TX" u="1"/>
        <s v="ZZZ410100-Other-AZ: Reg DIT Activity (Exp) - State" u="1"/>
        <s v="442500-NMRT09-LRG PWR-KWH" u="1"/>
        <s v="190000-Excess Deferred Taxes-F: Change in FAS109 Bal - Federal" u="1"/>
        <s v="408100-NM PRC Revenue Lag Days" u="1"/>
        <s v="ZZZ-DO NOT USE 408100-Revenue Increase Adj NM OSR" u="1"/>
        <s v="44XXX-NOI AS ADJUSTED" u="1"/>
        <s v="547000-Gas Lag Days" u="1"/>
        <s v="445000-TXRT11-WATER PUMP-CUSTOMER" u="1"/>
        <s v="ZZZ410100-Coal Reclamation Costs-S: Difference Activity - State" u="1"/>
        <s v="ZZZ-DO NOT USE 410100-Decommissioning Costs-S: Reg DIT Activity - AZ" u="1"/>
        <s v="409100-NM Revenue GU Factor" u="1"/>
        <s v="408100-NM Compensating Tax Cash Req Calc" u="1"/>
        <s v="408100-AZ Property Taxes Lead Days" u="1"/>
        <s v="442500-TXRT30-ELECTR FURN-KW" u="1"/>
        <s v="408100-Gross Receipts Lag Days" u="1"/>
        <s v="ZZZ-DO NOT USE 410100-Deferred Fuel NM-S: Reg DIT Activity (EXP) - TX" u="1"/>
        <s v="ZZZ-DO NOT USE 410100-Deferred Fuel TX-S: Reg DIT Activity (EXP) - TX" u="1"/>
        <s v="ZZZ-DO NOT USE 410100-Depr Differences-S: Reg DIT Activity (EXP) - TX" u="1"/>
        <s v="ZZZ-DO NOT USE 410100-Retirement Plans-S: Reg DIT Activity (EXP) - TX" u="1"/>
        <s v="ZZZ-DO NOT USE 410100-Unbilled Revenue-S: Reg DIT Activity (EXP) - TX" u="1"/>
        <s v="ZZZ-DO NOT USE 411100-Deferred Fuel NM-S: Reg DIT Activity (EXP) - TX" u="1"/>
        <s v="ZZZ-DO NOT USE 411100-Deferred Fuel TX-S: Reg DIT Activity (EXP) - TX" u="1"/>
        <s v="ZZZ-DO NOT USE 411100-Depr Differences-S: Reg DIT Activity (EXP) - TX" u="1"/>
        <s v="ZZZ-DO NOT USE 411100-Retirement Plans-S: Reg DIT Activity (EXP) - TX" u="1"/>
        <s v="ZZZ-DO NOT USE 411100-Unbilled Revenue-S: Reg DIT Activity (EXP) - TX" u="1"/>
        <s v="ZZZ410100-Other Employee Benefits-S: Difference Activity - State" u="1"/>
        <s v="ZZZ411100-TOTF Income Taxes-S: Reg DIT Activity (Exp) - State" u="1"/>
        <s v="408100-NM Property Taxes  Cash Req Calc" u="1"/>
        <s v="442000-TXRT02-SMALL GENL-KW" u="1"/>
        <s v="ZZZ410100-Amortization of Debt Costs-S: Difference Activity - State" u="1"/>
        <s v="445000-TXRT02-SMALL GENL-KW" u="1"/>
        <s v="442500-TXRT25A-LRG PWR OP-KW" u="1"/>
        <s v="ZZZ410100-Section 174 R&amp;D-S: Difference Activity - State" u="1"/>
        <s v="904000-Bad Debt Expense Lead Days" u="1"/>
        <s v="408100-TX Sales and Use Cash Req Calc" u="1"/>
        <s v="426100-TEXAS-DONATIONS-ALLOC" u="1"/>
        <s v="440000-TXRTVRE-VOLREN ENGY-KW" u="1"/>
        <s v="442000-TXRTVRE-VOLREN ENGY-KW" u="1"/>
        <s v="ZZZ411100-Unbilled Revenue-S: Reg DIT Activity (Exp) - State" u="1"/>
        <s v="409100-TX Rev Incr Adj Calc" u="1"/>
        <s v="ZZZ-DO NOT USE 410100-Deferred Fuel NM-S: Reg DIT Activity (EXP) - AZ" u="1"/>
        <s v="ZZZ-DO NOT USE 410100-Deferred Fuel TX-S: Reg DIT Activity (EXP) - AZ" u="1"/>
        <s v="ZZZ-DO NOT USE 410100-Depr Differences-S: Reg DIT Activity (EXP) - AZ" u="1"/>
        <s v="ZZZ-DO NOT USE 410100-Retirement Plans-S: Reg DIT Activity (EXP) - AZ" u="1"/>
        <s v="ZZZ-DO NOT USE 410100-Unbilled Revenue-S: Reg DIT Activity (EXP) - AZ" u="1"/>
        <s v="ZZZ-DO NOT USE 411100-Deferred Fuel NM-S: Reg DIT Activity (EXP) - AZ" u="1"/>
        <s v="ZZZ-DO NOT USE 411100-Deferred Fuel TX-S: Reg DIT Activity (EXP) - AZ" u="1"/>
        <s v="ZZZ-DO NOT USE 411100-Depr Differences-S: Reg DIT Activity (EXP) - AZ" u="1"/>
        <s v="ZZZ-DO NOT USE 411100-Retirement Plans-S: Reg DIT Activity (EXP) - AZ" u="1"/>
        <s v="ZZZ-DO NOT USE 411100-Unbilled Revenue-S: Reg DIT Activity (EXP) - AZ" u="1"/>
        <s v="445000-TXRT38-INTERRUPTIB-KW" u="1"/>
        <s v="ZZZ411100-Other-S: Reg DIT Activity (Exp) - State" u="1"/>
        <s v="555000-Purchased Power Work Cash Calc" u="1"/>
        <s v="501000-Gas Lag Days" u="1"/>
        <s v="509000-Gas Lag Days" u="1"/>
        <s v="ZZZ410100-Deferred Fuel NM-S: Difference Activity - State" u="1"/>
        <s v="ZZZ410100-Deferred Fuel TX-S: Difference Activity - State" u="1"/>
        <s v="445000-TXRT11TU-TOU WTR PUMP-KW" u="1"/>
        <s v="ZZZ411100-ABFUDC CWIP-S: Reg DIT Activity (Exp) - State" u="1"/>
        <s v="ZZZ410100-TOTF Income Taxes-S: Reg DIT Activity (Exp) - State" u="1"/>
        <s v="442000-NMRT09-LRG PWR-KW" u="1"/>
        <s v="445000-NMRT09-LRG PWR-KW" u="1"/>
        <s v="442500-TXRT38-INTERRUPTIB-KW" u="1"/>
        <s v="ZZZ410100-Other-S: Difference Activity - State" u="1"/>
        <s v="ZZZ-DO NOT USE 410100-Other-S: Reg DIT Activity (EXP) - AZ" u="1"/>
        <s v="ZZZ-DO NOT USE 411100-Other-S: Reg DIT Activity (EXP) - AZ" u="1"/>
        <s v="ZZZ410100-Unbilled Revenue-S: Reg DIT Activity (Exp) - State" u="1"/>
        <s v="282000-AEFUDC CWIP-F: Change in FAS109 Bal - Federal" u="1"/>
        <s v="283000-AEFUDC CWIP-F: Change in FAS109 Bal - Federal" u="1"/>
        <s v="442000-TXRT07-OUTD RECREAT-CUSTOMER" u="1"/>
        <s v="445000-TXRT07-OUTD RECREAT-CUSTOMER" u="1"/>
        <s v="444000-TXRT09-TRAFFIC  LIGHT-KW" u="1"/>
        <s v="440000-TXRTVRE-VOLREN ENGY-KWH" u="1"/>
        <s v="442000-TXRTVRE-VOLREN ENGY-KWH" u="1"/>
        <s v="ZZZ410100-Other-S: Reg DIT Activity (Exp) - State" u="1"/>
        <s v="408100-AZ Property Taxes Lag Days" u="1"/>
        <s v="ZZZ410100-Retirement Plans-S: Difference Activity - State" u="1"/>
        <s v="445000-NMRT26-ST UNIV-CUSTOMER" u="1"/>
        <s v="442500-NMRT09-LRG PWR-KW" u="1"/>
        <s v="408100-TX GR Expense Work Cash Calc" u="1"/>
        <s v="ZZZ410100-Repair Allowance-S: Difference Activity - State" u="1"/>
        <s v="ZZZ410100-ABFUDC CWIP-S: Reg DIT Activity (Exp) - State" u="1"/>
        <s v="ZZZ410100-TOTF Income Taxes-S: Difference Activity - State" u="1"/>
        <s v="442000-NMRT25-OUTD REC-KW" u="1"/>
        <s v="445000-NMRT25-OUTD REC-KW" u="1"/>
        <s v="ZZZ410100-R&amp;D Credit: Difference Activity - State" u="1"/>
        <s v="440000-TXRT28-AREA LIGHTIN-CUSTOMER" u="1"/>
        <s v="442000-TXRT28-AREA LIGHTIN-CUSTOMER" u="1"/>
        <s v="445000-TXRT28-AREA LIGHTIN-CUSTOMER" u="1"/>
        <s v="431000-Interest on Cust Dep Lead Days" u="1"/>
        <s v="442000-TXRT22-IRRIGATION-CUSTOMER" u="1"/>
        <s v="445000-TXRT22-IRRIGATION-CUSTOMER" u="1"/>
        <s v="445000-TXRT31-MILITARY-KW" u="1"/>
        <s v="442000-NMRT25-OUTD REC-KWH" u="1"/>
        <s v="442000-NMRT04-GRL SERV-CUSTOMER" u="1"/>
        <s v="445000-NMRT25-OUTD REC-KWH" u="1"/>
        <s v="445000-NMRT04-GRL SERV-CUSTOMER" u="1"/>
        <s v="431000-Interest on Cust Dep Work Cash Calc" u="1"/>
        <s v="442500-TXRT28-AREA LIGHTIN-CUSTOMER" u="1"/>
        <s v="408100-NM OSR Revenue Lag Days" u="1"/>
        <s v="254300-Excess Deferred Taxes-F: Change in FAS109 Bal - Federal" u="1"/>
        <s v="442500-TXRT15-ELECTR REFIN-KW" u="1"/>
        <s v="442000-NMRT03-SM GENL-CUSTOMER" u="1"/>
        <s v="445000-NMRT03-SM GENL-CUSTOMER" u="1"/>
        <s v="442500-TXRT30-ELECTR FURN-CUSTOMER" u="1"/>
        <s v="409100-TX Revenue GU Factor" u="1"/>
        <s v="445000-TXRT31-MILITARY-KWH" u="1"/>
        <s v="283000-AEFUDC-S: Change in FAS109 Bal - State" u="1"/>
        <s v="ZZZ-DO NOT USE 4409100-Revenue Increase Adj NM" u="1"/>
        <s v="ZZZ410100-Amort of Debt Costs-S: Difference Activity - State" u="1"/>
        <s v="442500-TXRT25A-LRG PWR OP-CUSTOMER" u="1"/>
        <s v="409100 INC TAX - UTIL OPER MEMO AZ" u="1"/>
        <s v="426100-NEWMX-DONATIONS-ALLOC" u="1"/>
        <s v="ZZZ-DO NOT USE INTANGIBLE ADJUSTMENT ONLY-PLANT" u="1"/>
        <s v="408100-TX GR Rev Incr Adj Calc" u="1"/>
        <s v="408100-NM Property Taxes  Work Cash Calc" u="1"/>
        <s v="409100-AZ Rev Incr WC Adj Calc" u="1"/>
        <s v="40810 PV Payroll Taxes Cash Req Calc" u="1"/>
        <s v="445000-NMRT10-MILITARY-KW" u="1"/>
        <s v="431000-Interest on Cust Dep Cash Req Calc" u="1"/>
        <s v="ZZZ411100-Deferred Fuel FERC-AZ: Reg DIT Activity (Exp) - State" u="1"/>
        <s v="ZZZ411100-Deferred Fuel FERC-NM: Reg DIT Activity (Exp) - State" u="1"/>
        <s v="408100-TX Property Taxes  Cash Req Calc" u="1"/>
        <s v="408100-TX PUC Revenue Lag Days" u="1"/>
        <s v="408100-AZ Property Taxes Work Cap Req Calc" u="1"/>
        <s v="445000-TXRT38-INTERRUPTIB-CUSTOMER" u="1"/>
        <s v="409100-AZ Tax Expense Cash Req Calc" u="1"/>
        <s v="409100-NM Tax Revenue Lag Days" u="1"/>
        <s v="409100-FED Revenue GU Factor" u="1"/>
        <s v="442000-TXRT25-LARGE POWER-KW" u="1"/>
        <s v="442500-TXRT15-ELECTR REFIN-KWH" u="1"/>
        <s v="445000-TXRT25-LARGE POWER-KW" u="1"/>
        <s v="442000-NMRT05-IRRIGAT-KWH" u="1"/>
        <s v="445000-NMRT05-IRRIGAT-KWH" u="1"/>
        <s v="ZZZ410100-Depreciation Differences-S: Difference Activity - State" u="1"/>
        <s v="445000-NMRT10-MILITARY-KWH" u="1"/>
        <s v="408100-NM PRC Rev Incr Adj Calc" u="1"/>
        <s v="408100-TX GR Expense Lead Days" u="1"/>
        <s v="411400-ITC Amortization-F: FAS109 Increment Balance - Federal" u="1"/>
        <s v="ZZZ-DO NOT USE 410100-Deferred Fuel FERC-S: Reg DIT Activity (EXP) - NM" u="1"/>
        <s v="ZZZ-DO NOT USE 411100-Deferred Fuel FERC-S: Reg DIT Activity (EXP) - NM" u="1"/>
        <s v="409100-Total Combined Rate" u="1"/>
        <s v="ZZZ-DO NOT USE 410100-SFAS 143 ARO-S: Reg DIT Activity (EXP) - NM" u="1"/>
        <s v="ZZZ-DO NOT USE 411100-SFAS 143 ARO-S: Reg DIT Activity (EXP) - NM" u="1"/>
        <s v="442500-TXRT38-INTERRUPTIB-CUSTOMER" u="1"/>
        <s v="442500-TXRT25-LARGE POWER-KW" u="1"/>
        <s v="445000-TXRT41-CITY&amp;COUNTY-KW" u="1"/>
        <s v="442000-TXRT34-COTTON GIN-KWH" u="1"/>
        <s v="408100-TX GR Revenue Lag Days" u="1"/>
        <s v="ZZZ411100-Capitalized Interest-S: Reg DIT Activity (Exp) - State" u="1"/>
        <s v="ZZZ410100-Capitalized Interest-S: Difference Activity - State" u="1"/>
        <s v="ZZZ-DO NOT USE 410100-Deferred Fuel FERC-S: Reg DIT Activity (EXP) - AZ" u="1"/>
        <s v="ZZZ-DO NOT USE 411100-Deferred Fuel FERC-S: Reg DIT Activity (EXP) - AZ" u="1"/>
        <s v="440000-TXRTWH-WATER HEAT-KWH" u="1"/>
        <s v="442000-TXRTWH-WATER HEAT-KWH" u="1"/>
        <s v="445000-TXRTWH-WATER HEAT-KWH" u="1"/>
        <s v="408100-NM PRC Expense Cash Req Calc" u="1"/>
        <s v="ZZZ283000-Amortization of Debt Costs-F: FAS109 Increment Balance - Federal" u="1"/>
        <s v="904000-Bad Debt Rev Incr WC Calc" u="1"/>
        <s v="409100-FED Rev Incr Calc" u="1"/>
        <s v="920000-Wages and Benefits Lead Days" u="1"/>
        <s v="ZZZ-DO NOT USE 456 - NM" u="1"/>
        <s v="ZZZ410100-Capitalized Interest-S: Reg DIT Activity (Exp) - State" u="1"/>
      </sharedItems>
    </cacheField>
    <cacheField name="amount" numFmtId="0">
      <sharedItems containsSemiMixedTypes="0" containsString="0" containsNumber="1" minValue="-645584481.53999996" maxValue="705047606"/>
    </cacheField>
    <cacheField name="allocation_category" numFmtId="0">
      <sharedItems/>
    </cacheField>
    <cacheField name="allocation_target" numFmtId="0">
      <sharedItems containsBlank="1" count="3">
        <s v="Texas"/>
        <s v="Other"/>
        <m u="1"/>
      </sharedItems>
    </cacheField>
    <cacheField name="annual_reg_factor" numFmtId="0">
      <sharedItems containsSemiMixedTypes="0" containsString="0" containsNumber="1" minValue="0" maxValue="1"/>
    </cacheField>
    <cacheField name="statistical_value" numFmtId="0">
      <sharedItems containsSemiMixedTypes="0" containsString="0" containsNumber="1" minValue="0" maxValue="6751531663"/>
    </cacheField>
    <cacheField name="allocator" numFmtId="0">
      <sharedItems containsBlank="1" count="47">
        <s v="DIRECT_OTHER"/>
        <s v="DIRECT_TX"/>
        <s v="D1PROD"/>
        <s v="E2ENERGY"/>
        <s v="E1FUEL"/>
        <s v="ZERO_BAL"/>
        <s v="E1ENERGY"/>
        <s v="LABSM"/>
        <s v="D2PROD"/>
        <s v="DPROD12"/>
        <s v="D2TRAN"/>
        <s v="DTRAN12"/>
        <s v="EXP_58279"/>
        <s v="DIST362"/>
        <s v="DIST3645"/>
        <s v="DIST3667"/>
        <s v="DIST373"/>
        <s v="DIST370"/>
        <s v="DIST371"/>
        <s v="EXP_5918"/>
        <s v="DIST361"/>
        <s v="DIST368"/>
        <s v="CUSTOMER"/>
        <s v="UNCOLL_EXP"/>
        <s v="REV_DEF"/>
        <s v="LABOR"/>
        <s v="PRODLABOR"/>
        <s v="RG_PRODLABOR"/>
        <s v="TRANLABOR"/>
        <s v="CUSTLABOR"/>
        <s v="DISTLABOR"/>
        <s v="CUSTDEPINT"/>
        <s v="NETPLT"/>
        <s v="RG_PRODPLT"/>
        <s v="GROSSPLT"/>
        <s v="PRODPLT"/>
        <s v="DISTPLT"/>
        <s v="OMXUNCOLL"/>
        <s v="EXP_5617" u="1"/>
        <m u="1"/>
        <s v="EXP_58179" u="1"/>
        <s v="DIST369" u="1"/>
        <s v="UNCOLL_REVS" u="1"/>
        <s v="RATEBASE" u="1"/>
        <s v="NUCPLT " u="1"/>
        <s v="EXP_9023" u="1"/>
        <s v="FC_DECOM" u="1"/>
      </sharedItems>
    </cacheField>
    <cacheField name="effective_date" numFmtId="0">
      <sharedItems containsSemiMixedTypes="0" containsString="0" containsNumber="1" containsInteger="1" minValue="202001" maxValue="202012"/>
    </cacheField>
    <cacheField name="account_type_sort" numFmtId="0">
      <sharedItems containsSemiMixedTypes="0" containsString="0" containsNumber="1" containsInteger="1" minValue="1" maxValue="9"/>
    </cacheField>
    <cacheField name="account_type" numFmtId="0">
      <sharedItems containsBlank="1" count="9">
        <s v="Operating Revenue"/>
        <s v="Operating Expense"/>
        <s v="Rate Base"/>
        <s v="Memo Accounts"/>
        <m u="1"/>
        <s v="Capital Structure" u="1"/>
        <s v="Interest Expense" u="1"/>
        <s v="Calculated Accounts" u="1"/>
        <s v="Other Income (Deductions)" u="1"/>
      </sharedItems>
    </cacheField>
    <cacheField name="account_type_sub" numFmtId="0">
      <sharedItems containsBlank="1" count="25">
        <s v="Sales of Electricity"/>
        <s v="Other Operating Revenue"/>
        <s v="Fuel and Purchased Power"/>
        <s v="Other Operations and Maintenance Expense"/>
        <s v="Depreciation and Amortization Expense"/>
        <s v="Taxes Other Than Income Taxes"/>
        <s v="Other Operating Expenses"/>
        <s v="Federal and State Income Taxes"/>
        <s v="Plant in Service"/>
        <s v="Accum Provision Depr &amp; Amort"/>
        <s v="Working Capital"/>
        <s v="Additions to Rate Base"/>
        <s v="Tax Adjustments to Rate Base"/>
        <s v="Other Deductions to Rate Base"/>
        <s v="Unmapped Rate Base"/>
        <s v="Tax Memo Accounts"/>
        <m u="1"/>
        <s v="Operating Revenue" u="1"/>
        <s v="Tax Calculation" u="1"/>
        <s v="Long-Term Debt" u="1"/>
        <s v="Statistical Accounts" u="1"/>
        <s v="Adjustment Calculations" u="1"/>
        <s v="Interest Expense" u="1"/>
        <s v="Other deductions" u="1"/>
        <s v="Unmapped Operating Expense" u="1"/>
      </sharedItems>
    </cacheField>
    <cacheField name="sub_acct_type_sort" numFmtId="0">
      <sharedItems containsSemiMixedTypes="0" containsString="0" containsNumber="1" containsInteger="1" minValue="3" maxValue="163"/>
    </cacheField>
    <cacheField name="sub_acct_type" numFmtId="0">
      <sharedItems containsBlank="1" count="126">
        <s v="Residential Sales Base"/>
        <s v="Residential Sales Fuel"/>
        <s v="Commercial &amp; Industrial Small Base"/>
        <s v="Commercial &amp; Industrial Small Fuel"/>
        <s v="Commercial &amp; Industrial Large Base"/>
        <s v="Commercial &amp; Industrial Large Fuel"/>
        <s v="Public Street &amp; Hwy Lighting Base"/>
        <s v="Public Street &amp; Hwy Lighting Fuel"/>
        <s v="Other Sales to Public Auth Base"/>
        <s v="Other Sales to Public Auth Fuel"/>
        <s v="Sales For Resale"/>
        <s v="Sales For Resale Base"/>
        <s v="Sales For Resale Fuel"/>
        <s v="Provision For Rate Refunds"/>
        <s v="Rate Relief Base Revenue"/>
        <s v="Commercial &amp; Industrial Sm Non-Firm"/>
        <s v="Commercial &amp; Industrial Lg Non-Firm"/>
        <s v="Other Sales to Public Auth Non-Firm"/>
        <s v="Forfeited Discounts"/>
        <s v="Miscellaneous Service Revenues"/>
        <s v="Rent From Electric Property"/>
        <s v="Other Electric Revenues"/>
        <s v="Transmission of Electricity Others"/>
        <s v="Fuel - Steam Power"/>
        <s v="Fuel - Nuclear Power"/>
        <s v="Fuel - Other Power"/>
        <s v="Purchased Power"/>
        <s v="O&amp;M - Steam Pwr Generation Oper"/>
        <s v="O&amp;M - Steam Pwr Generation Maint"/>
        <s v="O&amp;M - Nuclear Pwr Generation Oper"/>
        <s v="O&amp;M - Nuclear Pwr Generation Maint"/>
        <s v="O&amp;M - Other Pwr Generation Oper"/>
        <s v="O&amp;M - Other Pwr Generation Maint"/>
        <s v="O&amp;M - Other Power Supply"/>
        <s v="O&amp;M - Transmission Operation"/>
        <s v="O&amp;M - Transmission Maintenance"/>
        <s v="O&amp;M - Distribution Operation"/>
        <s v="O&amp;M - Distribution Maintenance"/>
        <s v="O&amp;M - Customer Accounts Expenses"/>
        <s v="O&amp;M - Customer and Information Exp"/>
        <s v="O&amp;M - Administration &amp; General Exp"/>
        <s v="Depr Exp - Intangible"/>
        <s v="Depr Exp - Distribution Plant"/>
        <s v="Depr Exp - General Plant"/>
        <s v="Depr Exp - Nuclear Production Plant"/>
        <s v="Depr Exp - Other Production Plant"/>
        <s v="Depr Exp - Steam Production Plant"/>
        <s v="Depr Exp - Transmission Plant"/>
        <s v="Depr Exp - ARO"/>
        <s v="Depr Exp 407.3 - Misc Def Amort"/>
        <s v="Accretion Expense (411.10)"/>
        <s v="Depr Exp 407.4 - Misc Def Amort"/>
        <s v="Taxes Other - Federal"/>
        <s v="Taxes Other - New Mexico Non-Rev"/>
        <s v="Taxes Other - Arizona"/>
        <s v="Taxes Other - Texas Non-Revenue"/>
        <s v="Taxes Other - Texas Revenue"/>
        <s v="Taxes Other - New Mexico Revenue"/>
        <s v="Gains on Disposition of Assets"/>
        <s v="ITC Amortization Tax"/>
        <s v="Deferred Income Tax Expense-Fed Exp"/>
        <s v="Deferred Income Tax Exp-State Exp"/>
        <s v="Plant - Intangible Plant"/>
        <s v="Plant - Steam Production"/>
        <s v="Plant - Nuclear Production"/>
        <s v="Plant - Other Production"/>
        <s v="Plant - Transmission Plant"/>
        <s v="Plant - Distribution Plant"/>
        <s v="Plant - General Plant"/>
        <s v="Accum Depr - Intangible Plant"/>
        <s v="Accum Depr - Steam Production"/>
        <s v="Accum Depr - Nuclear Production"/>
        <s v="Accum Depr - Other Production"/>
        <s v="Accum Depr - Transmission Plant"/>
        <s v="Accum Depr - Distribution Plant"/>
        <s v="Accum Depr - General Plant"/>
        <s v="Materials and Supplies"/>
        <s v="Working Cash"/>
        <s v="Fuel Inventory"/>
        <s v="Fuel Inventory - NOx"/>
        <s v="Prepayments"/>
        <s v="CWIP"/>
        <s v="Coal Reclamation Asset"/>
        <s v="Miscellaneous Deferred Debits"/>
        <s v="Nuclear Fuel "/>
        <s v="Nuclear Fuel Dry Cask Storage"/>
        <s v="Other Regulatory Assets"/>
        <s v="RWIP"/>
        <s v="ADIT - Ratebase - Federal"/>
        <s v="ADIT - Ratebase - State"/>
        <s v="FAS109 Incremental Bal - Federal"/>
        <s v="FAS109 Incremental Bal - State"/>
        <s v="CIAC"/>
        <s v="Coal Reclamation Liability"/>
        <s v="Customer Deposits"/>
        <s v="Other Regulatory Liabilities"/>
        <s v="Federal Credits"/>
        <s v="Federal Timing Differences"/>
        <s v="Non-Statutory Rate Activity - Fed"/>
        <s v="Non-Statutory Rate Activity - State"/>
        <s v="Perm M-Item Activity Federal"/>
        <s v="Perm M-Item Activity State"/>
        <s v="State Credits"/>
        <s v="State Timing Differences"/>
        <s v="Change in FAS 109 - State"/>
        <m u="1"/>
        <s v="AEFUDC FT" u="1"/>
        <s v="NOI Revenue and Related Calc" u="1"/>
        <s v="NOI Deficiency Calc" u="1"/>
        <s v="KWH" u="1"/>
        <s v="Operating Income Tax (Fed) Memo" u="1"/>
        <s v="Lead Lag" u="1"/>
        <s v="Rate Base Tax Int Exp Adjustment" u="1"/>
        <s v="Working Cash Adjustment Calc" u="1"/>
        <s v="Income Taxes Exp" u="1"/>
        <s v="Interest Expense " u="1"/>
        <s v="Income Taxes Exp Memo" u="1"/>
        <s v="Customer" u="1"/>
        <s v="Other deductions" u="1"/>
        <s v="Rate" u="1"/>
        <s v="Operating Income Tax Effect (Fed)" u="1"/>
        <s v="Operating Income Tax (State) Memo" u="1"/>
        <s v="KW" u="1"/>
        <s v="Gross Receipts" u="1"/>
        <s v="Long-Term Debt" u="1"/>
        <s v="Operating Income Tax Effect (State)" u="1"/>
      </sharedItems>
    </cacheField>
    <cacheField name="reg_acct_parent" numFmtId="0">
      <sharedItems containsBlank="1" count="743">
        <s v="44000 Residential Sales Base NM"/>
        <s v="44000 Residential Sales Base TX"/>
        <s v="44000 Residential Sales Fuel NM"/>
        <s v="44000 Residential Sales Fuel TX"/>
        <s v="44200 Comm Ind Sales Small Base NM"/>
        <s v="44200 Comm Ind Sales Small Base TX"/>
        <s v="44200 Comm Ind Sales Small Fuel NM"/>
        <s v="44200 Comm Ind Sales Small Fuel TX"/>
        <s v="44200 Comm Ind Sales Large Base NM"/>
        <s v="44200 Comm Ind Sales Large Base TX"/>
        <s v="44200 Comm Ind Sales Large Fuel NM"/>
        <s v="44200 Comm Ind Sales Large Fuel TX"/>
        <s v="44400 Public Strt Hwy Light Base NM"/>
        <s v="44400 Public Strt Hwy Light Base TX"/>
        <s v="44400 Public Strt Hwy Light Fuel NM"/>
        <s v="44400 Public Strt Hwy Light Fuel TX"/>
        <s v="44500 Other Sales Pub Auth Base NM"/>
        <s v="44500 Other Sales Pub Auth Base TX"/>
        <s v="44500 Other Sales Pub Auth Fuel NM"/>
        <s v="44500 Other Sales Pub Auth Fuel TX"/>
        <s v="44700 Sales for Resale"/>
        <s v="44700 Sales for Resale Base"/>
        <s v="44700 Sales for Resale Fuel"/>
        <s v="44910 Provision Rate Refunds"/>
        <s v="44XXX Rate Relief Base Revenue"/>
        <s v="442000-Comm Ind Sales NM Sm Non-Firm"/>
        <s v="442500-Comm Ind Sales NM Lg Non-Firm"/>
        <s v="442500-Comm Ind Sales TX Lg Non-Firm"/>
        <s v="445000-Oth Sales Pub Auth TX Non-Firm"/>
        <s v="45000 Forfeited Discounts"/>
        <s v="45100 Misc Service Revenues"/>
        <s v="45400 Rent From Electric Property"/>
        <s v="45600 Other Electric Revenues"/>
        <s v="45610 Rev From Trans Of Elec Others"/>
        <s v="50100 Fuel"/>
        <s v="50200 Environmental Consumables"/>
        <s v="50900 Allowances"/>
        <s v="51800 Nuclear Fuel Expense"/>
        <s v="54700 Fuel"/>
        <s v="55500 Purchased Power"/>
        <s v="50000 Oper Supervision Eng LABOR"/>
        <s v="50000 Oper Supervision Eng NON"/>
        <s v="50200 Steam Exp LABOR"/>
        <s v="50200 Steam Exp NON-LABOR"/>
        <s v="50500 Electric Exp LABOR"/>
        <s v="50500 Electric Exp NON-LABOR"/>
        <s v="50600 Misc Steam Power Exp LABOR"/>
        <s v="50600 Misc Steam Power Exp NON"/>
        <s v="50700 Rents"/>
        <s v="51000 Maint Superv and Eng LABOR"/>
        <s v="51000 Maint Superv and Eng NON"/>
        <s v="51100 Maint Of Structures LABOR"/>
        <s v="51100 Maint Of Structures NON-LABOR"/>
        <s v="51200 Maint Of Boiler Plant LABOR"/>
        <s v="51200 Maint Of Boiler Plant NON"/>
        <s v="51300 Maint Of Electric Plant LABOR"/>
        <s v="51300 Maint Of Electric Plant NON"/>
        <s v="51400 Maint Of Misc Steam Plt LABOR"/>
        <s v="51400 Maint Of Misc Steam Plt NON"/>
        <s v="51700 Oper Supervision and Eng"/>
        <s v="51900 Coolants and Water"/>
        <s v="52000 Steam Exp"/>
        <s v="52300 Electric Exp"/>
        <s v="52400 Misc Nuclear Power Exp"/>
        <s v="52400 Misc Nuclear Power Exp LABOR"/>
        <s v="525XX Oper Nuclear Direct"/>
        <s v="52800 Maint Supervision and Eng"/>
        <s v="52900 Maint Of Structures"/>
        <s v="53000 Maint Of Reactor Plant Equip"/>
        <s v="53100 Maint Of Electric Plant"/>
        <s v="53200 Maint Of Misc Nuclear Plant"/>
        <s v="532XX Maint Nuclear Direct"/>
        <s v="54600 Oper Superv and Eng LABOR"/>
        <s v="54600 Oper Superv and Eng NON"/>
        <s v="54800 Generation Exp LABOR"/>
        <s v="54800 Generation Exp NON-LABOR"/>
        <s v="54900 Misc Other Pwr Gen Exp LABOR"/>
        <s v="54900 Misc Other Pwr Gen Exp NON"/>
        <s v="54900 Purchased Power NON"/>
        <s v="55000 Rents"/>
        <s v="55100 Maint Superv and Eng LABOR"/>
        <s v="55100 Maint Superv and Eng NON"/>
        <s v="55200 Maint Of Structures LABOR"/>
        <s v="55200 Maint Of Structures NON-LABOR"/>
        <s v="55300 Maint Gen and Elec Plt LABOR"/>
        <s v="55300 Maint Gen and Elec Plt NON"/>
        <s v="55400 Maint Of Misc Other Pwr LABOR"/>
        <s v="55400 Maint Of Misc Other Pwr NON"/>
        <s v="55600 Sys Control Load Dispatch NON"/>
        <s v="55700 Other Exp NON-LABOR"/>
        <s v="56000 Oper Superv and Eng LABOR"/>
        <s v="56000 Oper Superv and Eng NON"/>
        <s v="56100 Load Dispatching LABOR"/>
        <s v="56100 Load Dispatching NON"/>
        <s v="56200 Station Exp LABOR"/>
        <s v="56200 Station Exp NON-LABOR"/>
        <s v="56300 Overhead Line Exp LABOR"/>
        <s v="56300 Overhead Line Exp NON-LABOR"/>
        <s v="56500 Transm Of Elec By Others NON"/>
        <s v="56600 Misc Transmission Exp LABOR"/>
        <s v="56600 Misc Transmission Exp NON"/>
        <s v="56700 Rents NON-LABOR"/>
        <s v="56800 Maint Superv and Eng LABOR"/>
        <s v="56800 Maint Superv and Eng NON"/>
        <s v="56900 Maint Of Structures LABOR"/>
        <s v="56900 Maint Of Structures NON-LABOR"/>
        <s v="57000 Maint Of Station Equip LABOR"/>
        <s v="57000 Maint Of Station Equip NON"/>
        <s v="57100 Maint Of Overhead Lines LABOR"/>
        <s v="57100 Maint Of Overhead Lines NON"/>
        <s v="57300 Maint Misc Trans Plant LABOR"/>
        <s v="57300 Maint Misc Trans Plant NON"/>
        <s v="58000 Oper Superv and Eng LABOR"/>
        <s v="58000 Oper Superv and Eng NON"/>
        <s v="58200 Station Exp LABOR"/>
        <s v="58200 Station Exp NON-LABOR"/>
        <s v="58300 Overhead Line Exp LABOR"/>
        <s v="58300 Overhead Line Exp NON-LABOR"/>
        <s v="58400 Underground Line Exp LABOR"/>
        <s v="58400 Underground Line Exp NON"/>
        <s v="58500 Street Light Signal Sys LABOR"/>
        <s v="58500 Street Light Signal Sys NON"/>
        <s v="58600 Meter Exp LABOR"/>
        <s v="58600 Meter Exp NON-LABOR"/>
        <s v="58700 Customer Installs Exp LABOR"/>
        <s v="58700 Customer Installs Exp NON"/>
        <s v="58800 Misc Distribution Exp LABOR"/>
        <s v="58800 Misc Distribution Exp NON"/>
        <s v="58900 Rents NON-LABOR"/>
        <s v="59000 Maint Superv and Eng LABOR"/>
        <s v="59000 Maint Superv and Eng NON"/>
        <s v="59100 Maint Of Structures LABOR"/>
        <s v="59100 Maint Of Structures NON-LABOR"/>
        <s v="59200 Maint Of Station Equip LABOR"/>
        <s v="59200 Maint Of Station Equip NON"/>
        <s v="59300 Maint Of Overhead Lines LABOR"/>
        <s v="59300 Maint Of Overhead Lines NON"/>
        <s v="59400 Maint Underground Lines LABOR"/>
        <s v="59400 Maint Underground Lines NON"/>
        <s v="59500 Maint Line Transormers LABOR"/>
        <s v="59500 Maint Line Transormers NON"/>
        <s v="59600 Maint Street Light Sig LABOR"/>
        <s v="59600 Maint Street Light Sig NON"/>
        <s v="59700 Maint Of Meters LABOR"/>
        <s v="59700 Maint Of Meters NON-LABOR"/>
        <s v="59800 Maint Misc Distr Plant LABOR"/>
        <s v="59800 Maint Misc Distr Plant NON"/>
        <s v="90100 Supervision NON-LABOR"/>
        <s v="90200 Meter Reading Exp LABOR"/>
        <s v="90200 Meter Reading Exp NON-LABOR"/>
        <s v="90300 Cust Records Coll Exp LABOR"/>
        <s v="90300 Cust Records Coll Exp NON"/>
        <s v="90400 Uncollectible Accounts NON"/>
        <s v="90500 Misc Cust Account Exp LABOR"/>
        <s v="90500 Misc Cust Account Exp NON"/>
        <s v="90800 Customer Assistance Exp NON"/>
        <s v="90900 Info and Instruct Advert Exp"/>
        <s v="92000 Admin General Salaries LABOR"/>
        <s v="92100 Office Supplies and Exp"/>
        <s v="92300 Outside Services Employed"/>
        <s v="92400 Property Insurance"/>
        <s v="92500 Injuries and Damages"/>
        <s v="92600 Employee Pens and Bens NON"/>
        <s v="92800 Regulatory Commission Exp"/>
        <s v="93010 General Advertising Exp"/>
        <s v="93020 Misc General Exp LABOR"/>
        <s v="93020 Misc General Exp NON-LABOR"/>
        <s v="93100 Rents"/>
        <s v="93500 Maint Of General Plant LABOR"/>
        <s v="93500 Maint Of General Plant NON"/>
        <s v="30300 Misc Intangible Plant EXP"/>
        <s v="36000 Land and Land Rights EXP"/>
        <s v="36100 Structures and Improvements EXP"/>
        <s v="36200 Station Equipment EXP"/>
        <s v="36400 Poles Towers and Fixtures EXP"/>
        <s v="36400 Poles Towers and Fixtures PRIM EXP"/>
        <s v="36400 Poles Towers and Fixtures SEC EXP"/>
        <s v="36500 Overhead Conductors Devices EXP"/>
        <s v="36500 Overhead Conductors Devices PRIM EXP"/>
        <s v="36500 Overhead Conductors Devices SEC EXP"/>
        <s v="36600 Underground Conduit EXP"/>
        <s v="36600 Underground Conduit PRIM EXP"/>
        <s v="36600 Underground Conduit SEC EXP"/>
        <s v="36700 Underground Conductors Device EXP"/>
        <s v="36700 Underground Conductors Device PRIM EXP"/>
        <s v="36700 Underground Conductors Device PRIM SEC EXP"/>
        <s v="36800 Line Transformers EXP"/>
        <s v="36800 Line Transformers PRIM EXP"/>
        <s v="36800 Line Transformers SEC EXP"/>
        <s v="36900 Services EXP"/>
        <s v="37000 Meters EXP"/>
        <s v="37100 Installs On Customer Premises EXP"/>
        <s v="37300 Street Lighting Signal Sysems EXP"/>
        <s v="37XXX Distribution Adjustment EXP"/>
        <s v="38900 Land and Land Rights EXP"/>
        <s v="39000 Structures and Improvements EXP"/>
        <s v="39100 Office Furniture and Equip EXP"/>
        <s v="39200 Transportation Equipment EXP"/>
        <s v="39300 Stores Equipment EXP"/>
        <s v="39400 Tools Shop and Garage Equip EXP"/>
        <s v="39500 Laboratory Equipment EXP"/>
        <s v="39600 Power Operated Equipment EXP"/>
        <s v="39700 Communication Equipment EXP"/>
        <s v="39800 Miscellaneous Equipment EXP"/>
        <s v="30300 Misc Intangible Plant PV EXP"/>
        <s v="32000 Land and Land Rights EXP"/>
        <s v="32100 Structures and Improvements EXP"/>
        <s v="32200 Reactor Plant Equipment EXP"/>
        <s v="32300 Turbogenerator Units EXP"/>
        <s v="32400 Accessory Electric Equipment EXP"/>
        <s v="32500 Misc Power Plant Equip EXP"/>
        <s v="32XXX Nuclear Production Adjustment EXP"/>
        <s v="35000 Land and Land Rights PV EXP"/>
        <s v="35300 Station Equipment PV EXP"/>
        <s v="35400 Towers and Fixtures PV EXP"/>
        <s v="35600 Overhead Conductors Devices PV EXP"/>
        <s v="39100 Computer Equipment PV EXP"/>
        <s v="39200 Transportation Equipment PV EXP"/>
        <s v="39300 Stores Equipment PV EXP"/>
        <s v="39400 Tools Shop and Garage Equip PV EXP"/>
        <s v="39600 Power Operated Equipment PV EXP"/>
        <s v="39700 Communication Equipment PV EXP"/>
        <s v="39800 Misc Equipment PV EXP"/>
        <s v="34000 Land and Land Rights EXP"/>
        <s v="34100 Structures and Improvements EXP"/>
        <s v="34200 Fuel Holders Producers Access EXP"/>
        <s v="34300 Prime Movers EXP"/>
        <s v="34400 Generators EXP"/>
        <s v="34500 Accessory Electric Equipment EXP"/>
        <s v="34600 Misc Power Plant Equip EXP"/>
        <s v="34XXX Other Production Adjustment EXP"/>
        <s v="31000 Land and Land Rights EXP"/>
        <s v="31100 Structures and Improvements EXP"/>
        <s v="31200 Boiler Plant Equipment EXP"/>
        <s v="31300 Engines and Engine Driven Gen EXP"/>
        <s v="31400 Turbogenerator Units EXP"/>
        <s v="31500 Accessory Electric Equipment EXP"/>
        <s v="31600 Misc Power Plant Equip EXP"/>
        <s v="31XXX Steam Production Adjustment EXP"/>
        <s v="35000 Land and Land Rights EXP"/>
        <s v="35200 Structures and Improvements EXP"/>
        <s v="35300 Station Equipment EXP"/>
        <s v="35400 Towers and Fixtures EXP"/>
        <s v="35500 Poles and Fixtures EXP"/>
        <s v="35600 Overhead Conductors Devices EXP"/>
        <s v="35900 Roads and Trails EXP"/>
        <s v="35XXX Transmission Adjustment EXP"/>
        <s v="31700 Asset Retirement Steam Prod EXP"/>
        <s v="32600 Asset Retirement Nuclear Prod EXP"/>
        <s v="326XX Asset Ret Nuclear Prod Direct EXP"/>
        <s v="34700 Asset Retirement Other Prod EXP"/>
        <s v="39910 Asset Retirement General Plant EXP"/>
        <s v="40730 Regulatory Debits"/>
        <s v="41111 Accretion Expense"/>
        <s v="40740 Regulatory Credits"/>
        <s v="408101 Taxes Oth-EPE Payroll Taxes"/>
        <s v="408120 Taxes Oth-NM Property Taxes"/>
        <s v="408121 Taxes Oth-NM Compensating Tax"/>
        <s v="408122 Taxes Oth-NM Other Taxes Trans"/>
        <s v="408127 Taxes Oth-FC Payroll Taxes"/>
        <s v="408130 Taxes Oth-AZ Property Taxes"/>
        <s v="408132 Taxes Oth-PV Payroll Taxes"/>
        <s v="408110 Taxes Oth-TX Property Taxes"/>
        <s v="408111 Taxes Oth-TX Sales and Use Tax"/>
        <s v="408112 Taxes Oth-TX Gross Receipts Tax"/>
        <s v="408118 Taxes Oth-TX Reg Comm Taxes"/>
        <s v="408119 Taxes Oth-TX Franchise Fees (OSR)"/>
        <s v="408128 Taxes Oth-NM Reg Comm Taxes"/>
        <s v="408129 Taxes Oth-NM Fran Fees (OSR)"/>
        <s v="41160 Gain Settlement ARO"/>
        <s v="41180 Gains Disp of Allowances"/>
        <s v="411100-Excess Deferred Taxes-Fed"/>
        <s v="41140 Investment Tax Credits Federal"/>
        <s v="41010 Deferred Income Taxes Federal"/>
        <s v="41110 Deferred Income Taxes Cr Federal"/>
        <s v="41140 Deferred Income Taxes Federal"/>
        <s v="41010 Deferred Income Taxes Arizona"/>
        <s v="41010 Deferred Income Taxes NM"/>
        <s v="41010 Deferred Income Taxes Texas"/>
        <s v="41110 Deferred Income Taxes Arizona"/>
        <s v="41110 Deferred Income Taxes NM"/>
        <s v="41110 Deferred Income Taxes Texas"/>
        <s v="30300 Misc Intangible Plant PLT"/>
        <s v="39800 Miscellaneous Equipment PLT"/>
        <s v="31000 Land and Land Rights PLT"/>
        <s v="31100 Structures and Improvements PLT"/>
        <s v="31200 Boiler Plant Equipment PLT"/>
        <s v="31300 Engines and Engine Driven Gen PLT"/>
        <s v="31400 Turbogenerator Units PLT"/>
        <s v="31500 Accessory Electric Equipment PLT"/>
        <s v="31600 Misc Power Plant Equip PLT"/>
        <s v="31700 Asset Retirement Steam Prod PLT"/>
        <s v="31X16 Other Adj Acct 116 PLT"/>
        <s v="31XXX Steam Production Adjustment PLT"/>
        <s v="30300 Misc Intangible Plant PV PLT"/>
        <s v="32000 Land and Land Rights PLT"/>
        <s v="32100 Structures and Improvements PLT"/>
        <s v="32200 Reactor Plant Equipment PLT"/>
        <s v="32300 Turbogenerator Units PLT"/>
        <s v="32400 Accessory Electric Equipment PLT"/>
        <s v="32500 Misc Power Plant Equip PLT"/>
        <s v="32600 Asset Retirement Nuclear Prod PLT"/>
        <s v="32XXX Nuclear Production Adjustment PLT"/>
        <s v="35000 Land and Land Rights PV PLT"/>
        <s v="35300 Station Equipment PV PLT"/>
        <s v="35400 Towers and Fixtures PV PLT"/>
        <s v="35600 Overhead Conductors Devices PV PLT"/>
        <s v="39100 Computer Equipment PV PLT"/>
        <s v="39200 Transportation Equipment PV PLT"/>
        <s v="39300 Stores Equipment PV PLT"/>
        <s v="39400 Tools Shop and Garage Equipment PV PLT"/>
        <s v="39600 Power Operated Equipment PV PLT"/>
        <s v="39700 Communication Equipment PV PLT"/>
        <s v="39800 Misc Equipment PV PLT"/>
        <s v="34000 Land and Land Rights PLT"/>
        <s v="34100 Structures and Improvements PLT"/>
        <s v="34200 Fuel Holders Producers Access PLT"/>
        <s v="34300 Prime Movers PLT"/>
        <s v="34400 Generators PLT"/>
        <s v="34500 Accessory Electric Equipment PLT"/>
        <s v="34600 Misc Power Plant Equip PLT"/>
        <s v="34700 Asset Retirement Other Prod PLT"/>
        <s v="34XXX Other Production Adjustment PLT"/>
        <s v="35000 Land and Land Rights PLT"/>
        <s v="35200 Structures and Improvements PLT"/>
        <s v="35300 Station Equipment PLT"/>
        <s v="35400 Towers and Fixtures PLT"/>
        <s v="35500 Poles and Fixtures PLT"/>
        <s v="35600 Overhead Conductors Devices PLT"/>
        <s v="35900 Roads and Trails PLT"/>
        <s v="35XXX Transmission Adjustment PLT"/>
        <s v="36000 Land and Land Rights PLT"/>
        <s v="36100 Structures and Improvements PLT"/>
        <s v="36200 Station Equipment PLT"/>
        <s v="36400 Poles Towers and Fixtures PLT"/>
        <s v="36500 Overhead Conductors Devices PLT"/>
        <s v="36600 Underground Conduit PLT"/>
        <s v="36700 Underground Conductors Device PLT"/>
        <s v="36800 Line Transformers PLT"/>
        <s v="36900 Services PLT"/>
        <s v="37000 Meters PLT"/>
        <s v="37100 Installs On Customer Premises PLT"/>
        <s v="37300 Street Lighting Signal Sysems PLT"/>
        <s v="37XXX Distribution Adjustment PLT"/>
        <s v="38900 Land and Land Rights PLT"/>
        <s v="39000 Structures and Improvements PLT"/>
        <s v="39100 Office Furniture and Equip PLT"/>
        <s v="39200 Transportation Equipment PLT"/>
        <s v="39300 Stores Equipment PLT"/>
        <s v="39400 Tools Shop and Garage Equip PLT"/>
        <s v="39500 Laboratory Equipment PLT"/>
        <s v="39600 Power Operated Equipment PLT"/>
        <s v="39700 Communication Equipment PLT"/>
        <s v="39910 Asset Retirement General PLT"/>
        <s v="39XXX General Adjustment PLT"/>
        <s v="30300 Misc Intangible Plant AD"/>
        <s v="31000 Land and Land Rights AD"/>
        <s v="31100 Structures and Improvements AD"/>
        <s v="31200 Boiler Plant Equipment AD"/>
        <s v="31300 Engines and Engine Driven Gen AD"/>
        <s v="31400 Turbogenerator Units AD"/>
        <s v="31500 Accessory Electric Equipment AD"/>
        <s v="31600 Misc Power Plant Equip AD"/>
        <s v="31700 Asset Retirement Steam Prod AD"/>
        <s v="31X16 Other Adj Acct 116 AD"/>
        <s v="31XXX Steam Production Adjustment AD"/>
        <s v="31XXX Steam Production Adjustment FERC AD"/>
        <s v="30300 Misc Intangible Plant PV AD"/>
        <s v="32000 Land and Land Rights AD"/>
        <s v="32100 Structures and Improvements AD"/>
        <s v="32200 Reactor Plant Equipment AD"/>
        <s v="32300 Turbogenerator Units AD"/>
        <s v="32400 Accessory Electric Equipment AD"/>
        <s v="32500 Misc Power Plant Equip AD"/>
        <s v="32500 Misc Power Plant Equip FERC Asset Impair AD"/>
        <s v="32500 Misc Power Plant Equip NM 2722 AD"/>
        <s v="32500 Misc Power Plant Equip NM Asset Impair AD"/>
        <s v="32500 Misc Power Plant Equip TX PV3 Def AD"/>
        <s v="32500 Misc Power Plant Equip TX Stranded Cost AD"/>
        <s v="32600 Asset Retirement Nuclear Prod AD"/>
        <s v="32XXX Nuclear Production Adjustment AD"/>
        <s v="35000 Land and Land Rights PV AD"/>
        <s v="35300 Station Equipment PV AD"/>
        <s v="35400 Towers and Fixtures PV AD"/>
        <s v="35600 Overhead Conductors Devices PV AD"/>
        <s v="39100 Computer Equipment PV AD"/>
        <s v="39200 Transportation Equipment PV AD"/>
        <s v="39300 Stores Equipment PV AD"/>
        <s v="39400 Tools Shop and Garage Equip AD"/>
        <s v="39400 Tools Shop and Garage Equipment PV AD"/>
        <s v="39600 Power Operated Equipment PV AD"/>
        <s v="39700 Communication Equipment PV AD"/>
        <s v="39800 Misc Equipment PV "/>
        <s v="34000 Land and Land Rights AD"/>
        <s v="34100 Structures and Improvements AD"/>
        <s v="34200 Fuel Holders Producers Access AD"/>
        <s v="34300 Prime Movers AD"/>
        <s v="34400 Generators AD"/>
        <s v="34500 Accessory Electric Equipment AD"/>
        <s v="34600 Misc Power Plant Equip AD"/>
        <s v="34700 Asset Retirement Other Prod AD"/>
        <s v="34XXX Other Production Adjustment AD"/>
        <s v="35000 Land and Land Rights AD"/>
        <s v="35200 Structures and Improvements AD"/>
        <s v="35300 Station Equipment AD"/>
        <s v="35400 Towers and Fixtures AD"/>
        <s v="35500 Poles and Fixtures AD"/>
        <s v="35600 Overhead Conductors Devices AD"/>
        <s v="35900 Roads and Trails AD"/>
        <s v="35900 Roads and Trails FERC AD"/>
        <s v="35XXX Transmission Adjustment AD"/>
        <s v="35XXX Transmission Adjustment FERC AD"/>
        <s v="39500 Laboratory Equipment AD"/>
        <s v="39700 Communication Equipment PVT AD"/>
        <s v="39800 Miscellaneous Equipment AD"/>
        <s v="36000 Land and Land Rights AD"/>
        <s v="36100 Structures and Improvements AD"/>
        <s v="36200 Station Equipment AD"/>
        <s v="36400 Poles Towers and Fixtures AD"/>
        <s v="36400 Poles Towers and Fixtures PRIM AD"/>
        <s v="36400 Poles Towers and Fixtures SEC AD"/>
        <s v="36500 Overhead Conductors Devices AD"/>
        <s v="36500 Overhead Conductors Devices PRIM AD"/>
        <s v="36500 Overhead Conductors Devices SEC AD"/>
        <s v="36600 Underground Conduit AD"/>
        <s v="36600 Underground Conduit PRIM AD"/>
        <s v="36600 Underground Conduit SEC AD"/>
        <s v="36700 Underground Conductors Device AD"/>
        <s v="36700 Underground Conductors Device PRIM AD"/>
        <s v="36700 Underground Conductors Device PRIM SEC AD"/>
        <s v="36800 Line Transformers AD"/>
        <s v="36800 Line Transformers PRIM AD"/>
        <s v="36800 Line Transformers SEC AD"/>
        <s v="36900 Services AD"/>
        <s v="37000 Meters AD"/>
        <s v="37100 Installs On Customer Premises AD"/>
        <s v="37300 Street Lighting Signal Sysems AD"/>
        <s v="37XXX Distribution Adjustment AD"/>
        <s v="38900 Land and Land Rights AD"/>
        <s v="39000 Structures and Improvements AD"/>
        <s v="39100 Office Furniture and Equip AD"/>
        <s v="39200 Transportation Equipment AD"/>
        <s v="39300 Stores Equipment AD"/>
        <s v="39600 Power Operated Equipment AD"/>
        <s v="39700 Communication Equipment AD"/>
        <s v="39910 Asset Retirement General AD"/>
        <s v="39XXX General Adjustment AD"/>
        <s v="15400 Materials Adjustments"/>
        <s v="15400 Materials FC"/>
        <s v="15400 Materials MPSCO"/>
        <s v="15400 Materials NF"/>
        <s v="15400 Materials NMDIS"/>
        <s v="15400 Materials PROD"/>
        <s v="15400 Materials PV"/>
        <s v="15400 Materials TXDIS"/>
        <s v="16300 Stores Expense Undistributed"/>
        <s v="13100 Cash Allowance"/>
        <s v="15100 Fuel Inventory"/>
        <s v="15100 Fuel Inventory PROD"/>
        <s v="15100 Fuel Inventory PV"/>
        <s v="15810 Allowance Inventory"/>
        <s v="16500 Prepayemnts NMDIS"/>
        <s v="16500 Prepayments Adjustments"/>
        <s v="16500 Prepayments CUST"/>
        <s v="16500 Prepayments FC"/>
        <s v="16500 Prepayments GENL"/>
        <s v="16500 Prepayments Insurance"/>
        <s v="16500 Prepayments NF"/>
        <s v="16500 Prepayments NM"/>
        <s v="16500 Prepayments PROD"/>
        <s v="16500 Prepayments PV"/>
        <s v="16500 Prepayments TRANS"/>
        <s v="16500 Prepayments TXDIS"/>
        <s v="16500 Prepayments Tax Related"/>
        <s v="10700 CWIP ADJUST"/>
        <s v="10700 CWIP AIP"/>
        <s v="10700 CWIP AIP LABOR"/>
        <s v="10700 CWIP CUSNM"/>
        <s v="10700 CWIP CUSNM LABOR"/>
        <s v="10700 CWIP CUST LABOR"/>
        <s v="10700 CWIP CUSTTX"/>
        <s v="10700 CWIP CUSTTX LABOR"/>
        <s v="10700 CWIP DISTR"/>
        <s v="10700 CWIP DISTR LABOR"/>
        <s v="10700 CWIP GENL"/>
        <s v="10700 CWIP GENL LABOR"/>
        <s v="10700 CWIP NM SOL"/>
        <s v="10700 CWIP NMDIS"/>
        <s v="10700 CWIP NMDIS LABOR"/>
        <s v="10700 CWIP PROD"/>
        <s v="10700 CWIP PROD LABOR"/>
        <s v="10700 CWIP PV"/>
        <s v="10700 CWIP PVT"/>
        <s v="10700 CWIP TRANS"/>
        <s v="10700 CWIP TRANS LABOR"/>
        <s v="10700 CWIP TXDIS"/>
        <s v="10700 CWIP TXDIS LABOR"/>
        <s v="10700 CWIP TXSOL"/>
        <s v="10700 CWIP TXSOL LABOR"/>
        <s v="18230 Coal Reclamation Asset"/>
        <s v="18230 Coal Reclamation Asset FERC"/>
        <s v="18230 Coal Reclamation Asset NM"/>
        <s v="18230 Coal Reclamation Asset TX"/>
        <s v="18600 Miscellaneous Deferred Debits"/>
        <s v="18600 Miscellaneous Deferred Debits LABOR"/>
        <s v="12050 Accum Prov for Amort NF"/>
        <s v="12060 Nuclear Fuel Under Cap Lease"/>
        <s v="12050 Accum Prov for Amort NF-Dry Cask"/>
        <s v="18230 NM FC Decommissioning"/>
        <s v="18230 NM RECs"/>
        <s v="18230 NM Rate Case Exp"/>
        <s v="18230 NM Reg Assets"/>
        <s v="18230 Other Reg Assets"/>
        <s v="18230 TX FC Decommissioning"/>
        <s v="18230 TX Rate Case Exp"/>
        <s v="18230 TX Reg Assets"/>
        <s v="18230 TX Relate Back"/>
        <s v="18900 Unamortized Loss on Reacquired Debt"/>
        <s v="10800 RWIP ADJUST LABOR"/>
        <s v="18230 Accum Deferred Income Taxes ADIT Federal"/>
        <s v="19000 Accum Deferred Income Taxes ADIT Federal"/>
        <s v="25400 Accum Deferred Income Taxes ADIT State"/>
        <s v="28200 Accum Def Inc Tax Other Prop ADIT Federal"/>
        <s v="28300 Accum Def Inc Taxes Other ADIT Federal"/>
        <s v="18230 Accum Deferred Income Taxes ADIT State"/>
        <s v="19000 Accum Deferred Income Taxes ADIT State"/>
        <s v="25430 Accum Deferred Income Taxes ADIT State"/>
        <s v="28200 Accum Deferred Income Taxes ADIT State"/>
        <s v="28300 Accum Deferred Income Taxes ADIT State"/>
        <s v="18230 Other Regulatory Assets FAS109 Federal"/>
        <s v="19000 Accum Deferred Income Taxes FAS109 Federal"/>
        <s v="19000 Accum Deferred Income Taxes FAS109 State"/>
        <s v="25400 Other Regulatory Liabilities FAS109 Federal"/>
        <s v="28200 Accum Def Inc Tax Other Prop FAS109 Federal"/>
        <s v="28300 Accum Def Inc Taxes Other FAS109 Federal"/>
        <s v="18230 Other Regulatory Assets FAS109 State"/>
        <s v="25430 Accum Deferred Income Taxes FAS109 State"/>
        <s v="28200 Accum Def Inc Taxes Other FAS109 State"/>
        <s v="28300 Accum Def Inc Taxes Other FAS109 State"/>
        <s v="25200 Customer Advances For Constr"/>
        <s v="25300 Other Deferred Credits"/>
        <s v="23500 Customer Deposits"/>
        <s v="25430 Other Regulatory Liabilities"/>
        <s v="10100 Plant - Intangible Plant ZZZ"/>
        <s v="11100 Accum Depr - Intangible Plant ZZZ"/>
        <s v="40910 Federal Credits TAX MEMO"/>
        <s v="40920 Federal Credits TAX MEMO"/>
        <s v="41110 Federal Credits TAX MEMO"/>
        <s v="40910 Federal Timing Differences TAX MEMO"/>
        <s v="41010 Federal Timing Differences TAX MEMO"/>
        <s v="41110 Federal Timing Differences TAX MEMO"/>
        <s v="41140 Federal Timing Differences TAX MEMO"/>
        <s v="41110 Non-Statutory Rate Activity - Fed TAX MEMO"/>
        <s v="28300 Non-Statutory Rate Activity - State TAX MEMO"/>
        <s v="40910 Perm M-Item Activity Federal TAX MEMO"/>
        <s v="41110 Perm M-Item Activity Federal TAX MEMO"/>
        <s v="40910 Perm M-Item Activity State TAX MEMO"/>
        <s v="41110 Perm M-Item Activity State TAX MEMO"/>
        <s v="40910 State Credits TAX MEMO"/>
        <s v="41010 State Credits TAX MEMO"/>
        <s v="41010 State Timing Differences TAX MEMO"/>
        <s v="41110 State Timing Differences TAX MEMO"/>
        <s v="18230 Change in FAS 109 - State TAX MEMO"/>
        <m u="1"/>
        <s v="51800 Nuclear Fuel Expense Cash Req Calc" u="1"/>
        <s v="44500 Other Sales To Public Auth KW" u="1"/>
        <s v="40910 Current Income Taxes Arizona ZZZ" u="1"/>
        <s v="40810 TX GR Rev Incr WC Adj Calc" u="1"/>
        <s v="44000 Residential Sales KW" u="1"/>
        <s v="44000 Residential Sales Customer" u="1"/>
        <s v="40810 NM Compensating Tax" u="1"/>
        <s v="40810 Payroll Taxes Cash Req Calc" u="1"/>
        <s v="40810 TX GR Expense Cash Req Calc" u="1"/>
        <s v="44200 Comm and Industrial Sales Customer" u="1"/>
        <s v="44200 Comm and Industrial Sales KWH" u="1"/>
        <s v="40810 AZ Property Tax Work Cash Calc" u="1"/>
        <s v="40910 FED Tax Expense Work Cash Calc" u="1"/>
        <s v="40810 Payroll Taxes Work Cash Calc" u="1"/>
        <s v="40810 TX GR Expense Work Cash Calc" u="1"/>
        <s v="408128 New Mexico Reg Comm Taxes ZZZ" u="1"/>
        <s v="19000 Change in FAS 109 - State TAX MEMO" u="1"/>
        <s v="40910 AZ Rev Incr Calc Other" u="1"/>
        <s v="40910 NM Rev Incr Calc Other" u="1"/>
        <s v="40910 TX Rev Incr Calc Other" u="1"/>
        <s v="40910 AZ Revenue GU Factor" u="1"/>
        <s v="40910 NM Revenue GU Factor" u="1"/>
        <s v="40910 TX Revenue GU Factor" u="1"/>
        <s v="90400 Bad Debt Rev Incr WC Calc" u="1"/>
        <s v="40910 FED Rev Incr Calc" u="1"/>
        <s v="40810 Gross Receipts" u="1"/>
        <s v="40910 INC TAX UTIL OPER MEMO TX" u="1"/>
        <s v="40910 Current Income Taxes NM ZZZ" u="1"/>
        <s v="40910 FED Tax Expense Cash Req Calc" u="1"/>
        <s v="40910 AZ Rev Incr Adj Calc" u="1"/>
        <s v="40910 NM Rev Incr Adj Calc" u="1"/>
        <s v="40910 TX Rev Incr Adj Calc" u="1"/>
        <s v="92100 Other Oper and Maint" u="1"/>
        <s v="92100 Other Oper and Maint Cash Req Calc" u="1"/>
        <s v="40910 FED Tax Expense" u="1"/>
        <s v="45600 Other Operating Revenues ZZZ" u="1"/>
        <s v="40810 TX GR Rev Incr Adj Calc" u="1"/>
        <s v="40910 AZ Rev Incr WC Adj Calc" u="1"/>
        <s v="40910 NM Rev Incr WC Adj Calc" u="1"/>
        <s v="40910 TX Rev Incr WC Adj Calc" u="1"/>
        <s v="92000 Wages and Benefits Cash Req Calc" u="1"/>
        <s v="25430 NM Other Reg Liabilities-Gain on Sale" u="1"/>
        <s v="40910 FED Tax Revenue" u="1"/>
        <s v="40910 INC TAX UTIL OPER MEMO FED" u="1"/>
        <s v="28300 ADIT Oth Fed ZZZ" u="1"/>
        <s v="44XXX NOI Incremental Deficiency" u="1"/>
        <s v="4261 Donations" u="1"/>
        <s v="90400 Bad Debt Expense" u="1"/>
        <s v="40910 INC TAX UTIL OPER MEMO AZ" u="1"/>
        <s v="43100 Interest on Cust Dep" u="1"/>
        <s v="28200 Change in FAS 109 - State TAX MEMO" u="1"/>
        <s v="28300 Change in FAS 109 - State TAX MEMO" u="1"/>
        <s v="40910 Tax Adjustment Factor" u="1"/>
        <s v="18900 Unamort Loss on Reaquired Debt" u="1"/>
        <s v="40810 AZ Property Taxes" u="1"/>
        <s v="40810 NM Property Taxes" u="1"/>
        <s v="40810 TX Property Taxes" u="1"/>
        <s v="40810 TX GR Expense" u="1"/>
        <s v="40400 Depr Exp - Intangible ZZZ" u="1"/>
        <s v="40810 NM Property Taxes Work Cash Calc" u="1"/>
        <s v="40810 TX Property Taxes Work Cash Calc" u="1"/>
        <s v="40810 Gross Receipts Memo" u="1"/>
        <s v="44500 Other Sales To Public Auth Customer" u="1"/>
        <s v="13100 Cash Allow Revenue Incr Calc" u="1"/>
        <s v="51800 Nuclear Fuel Expense Memo" u="1"/>
        <s v="28300 ADIT Oth ZZZ" u="1"/>
        <s v="40910 FED Rev Incr Adj Calc" u="1"/>
        <s v="40910 AZ Tax Revenue" u="1"/>
        <s v="40910 NM Tax Revenue" u="1"/>
        <s v="40910 TX Tax Revenue" u="1"/>
        <s v="40910 Federal Calc Tax Effect: Operating Income" u="1"/>
        <s v="40810 Gross Receipts Cash Req Calc" u="1"/>
        <s v="40810 NM OSR Expense Cash Req Calc" u="1"/>
        <s v="40810 NM PRC Expense Cash Req Calc" u="1"/>
        <s v="40810 TX OSR Expense Cash Req Calc" u="1"/>
        <s v="40810 TX PUC Expense Cash Req Calc" u="1"/>
        <s v="40910 AZ Tax Expense Cash Req Calc" u="1"/>
        <s v="40910 NM Tax Expense Cash Req Calc" u="1"/>
        <s v="40910 TX Tax Expense Cash Req Calc" u="1"/>
        <s v="40910 Current Income Taxes Texas ZZZ" u="1"/>
        <s v="54700 Gas" u="1"/>
        <s v="40910 AZ Tax Expense" u="1"/>
        <s v="40910 NM Tax Expense" u="1"/>
        <s v="40910 TX Tax Expense" u="1"/>
        <s v="50100 Gas" u="1"/>
        <s v="44400 Pub Street Highway Lighting Customer" u="1"/>
        <s v="92000 Wages and Benefits" u="1"/>
        <s v="54700 Gas Cash Req Calc" u="1"/>
        <s v="44XXX NOI Revenue" u="1"/>
        <s v="50900 Gas" u="1"/>
        <s v="50100 Gas Cash Req Calc" u="1"/>
        <s v="44000 Residential Sales KWH" u="1"/>
        <s v="190XX-MEMO RATE INT EXP" u="1"/>
        <s v="50900 Gas Cash Req Calc" u="1"/>
        <s v="43100 Other Interest Expense" u="1"/>
        <s v="44500 Other Sales To Public Auth KWH" u="1"/>
        <s v="43100 Interest on Cust Dep Work Cash Calc" u="1"/>
        <s v="40910 State Calc Tax Effect: Operating Income" u="1"/>
        <s v="51800 Nuclear Fuel Expense Work Cash Calc" u="1"/>
        <s v="28200 ADIT ZZZ" u="1"/>
        <s v="25400 Change in FAS 109 - State TAX MEMO" u="1"/>
        <s v="40810 NM OSR Expense Work Cash Calc" u="1"/>
        <s v="40810 NM PRC Expense Work Cash Calc" u="1"/>
        <s v="40810 TX OSR Expense Work Cash Calc" u="1"/>
        <s v="40810 TX PUC Expense Work Cash Calc" u="1"/>
        <s v="13100 Cash Working Capital Total Adj Calc" u="1"/>
        <s v="40910 AZ Tax Expense Work Cash Calc" u="1"/>
        <s v="40910 NM Tax Expense Work Cash Calc" u="1"/>
        <s v="40910 TX Tax Expense Work Cash Calc" u="1"/>
        <s v="13100 Cash Working Capital Days" u="1"/>
        <s v="44XXX FUT USE Cash Req Calc" u="1"/>
        <s v="54700 Gas Work Cash Calc" u="1"/>
        <s v="90400 Bad Debt Rev Incr Calc" u="1"/>
        <s v="44400 Pub Street Highway Lighting KWH" u="1"/>
        <s v="40910 Total Combined Rate" u="1"/>
        <s v="40810 NM OSR Rev Incr Adj Calc" u="1"/>
        <s v="40810 NM PRC Rev Incr Adj Calc" u="1"/>
        <s v="40810 TX OSR Rev Incr Adj Calc" u="1"/>
        <s v="40810 TX PUC Rev Incr Adj Calc" u="1"/>
        <s v="40910 FED Rev Incr WC Adj Calc" u="1"/>
        <s v="50100 Gas Work Cash Calc" u="1"/>
        <s v="55500 Purchased Power Memo" u="1"/>
        <s v="40810 TX GR Rate" u="1"/>
        <s v="50900 Gas Work Cash Calc" u="1"/>
        <s v="408112 Texas Gross Receipts Tax ZZZ" u="1"/>
        <s v="182300 Accum Deferred Income Taxes ADIT Federal" u="1"/>
        <s v="40810 NM Property Taxes Cash Req Calc" u="1"/>
        <s v="40810 TX Porperty Taxes Cash Req Calc" u="1"/>
        <s v="41010 FED Def Tax Bad Debt Calc" u="1"/>
        <s v="40810 Payroll Taxes" u="1"/>
        <s v="40810 AZ Property Taxes Work Cap Req Calc" u="1"/>
        <s v="40810 NM OSR Rev Incr WC Adj Calc" u="1"/>
        <s v="40810 NM PRC Rev Incr WC Adj Calc" u="1"/>
        <s v="40810 TX OSR Rev Incr WC Adj Calc" u="1"/>
        <s v="40810 TX PUC Rev Incr WC Adj Calc" u="1"/>
        <s v="41010 Deferred Income Tax Exp-State Exp ZZZ" u="1"/>
        <s v="41110 Deferred Income Tax Exp-State Exp ZZZ" u="1"/>
        <s v="40910 AZ Rev Incr Calc State" u="1"/>
        <s v="40910 NM Rev Incr Calc State" u="1"/>
        <s v="40910 TX Rev Incr Calc State" u="1"/>
        <s v="408129 NM OSR MEMO" u="1"/>
        <s v="92000 Wages and Benefits Work Cash Calc" u="1"/>
        <s v="40810 NM OSR Revenue" u="1"/>
        <s v="40810 TX OSR Revenue" u="1"/>
        <s v="40910 INC TAX UTIL OPER MEMO NM" u="1"/>
        <s v="40910 FED Revenue GU Factor" u="1"/>
        <s v="40810 NM OSR Expense" u="1"/>
        <s v="40810 TX OSR Expense" u="1"/>
        <s v="55500 Purchased Power Work Cash Calc" u="1"/>
        <s v="40810 NM Compensating Tax Work Cash Calc" u="1"/>
        <s v="90400 Bad Debt Revenue" u="1"/>
        <s v="44400 Pub Street Highway Lighting KW" u="1"/>
        <s v="40810 NM OSR Rate" u="1"/>
        <s v="40810 TX OSR Rate" u="1"/>
        <s v="44XXX FUT USE" u="1"/>
        <s v="44200 Comm and Industrial Sales KW" u="1"/>
        <s v="408118 Texas Regulatory Comm Taxes ZZZ" u="1"/>
        <s v="40810 NM PRC Revenue" u="1"/>
        <s v="40810 TX PUC Revenue" u="1"/>
        <s v="41010 Deferred Income Tax Exp-Fed Exp ZZZ" u="1"/>
        <s v="44XXX FUT USE Work Cash Calc" u="1"/>
        <s v="92100 Other Oper and Maint Work Cash Calc" u="1"/>
        <s v="282000-AEFUDC Fed Change in FAS109 Bal" u="1"/>
        <s v="40810 NM PRC Expense" u="1"/>
        <s v="40810 TX PUC Expense" u="1"/>
        <s v="40810 TX GR Revenue" u="1"/>
        <s v="41140 Invest Tax Credit Adjust Oper ZZZ" u="1"/>
        <s v="40810 NM PRC Rate" u="1"/>
        <s v="40810 NM Compensating Tax Cash Req Calc" u="1"/>
        <s v="408119 Texas Franchise Fees (OSR) ZZZ" u="1"/>
        <s v="408129 New Mexico Fran Fees (OSR) ZZZ" u="1"/>
        <s v="55500 Purchased Power Cash Req Calc" u="1"/>
        <s v="40810 TX PUC Rate" u="1"/>
        <s v="90400 Bad Debt Revenue Incr Rate" u="1"/>
        <s v="44XXX NOI Deficiency Calc" u="1"/>
        <s v="43100 Interest on Cust Dep Cash Req Calc" u="1"/>
        <s v="41010 AZ Def Tax Bad Debt Calc" u="1"/>
        <s v="41010 NM Def Tax Bad Debt Calc" u="1"/>
        <s v="41010 TX Def Tax Bad Debt Calc" u="1"/>
      </sharedItems>
    </cacheField>
    <cacheField name="gl_account" numFmtId="0">
      <sharedItems containsMixedTypes="1" containsNumber="1" containsInteger="1" minValue="107000" maxValue="935000"/>
    </cacheField>
    <cacheField name="ferc_acct" numFmtId="0">
      <sharedItems containsMixedTypes="1" containsNumber="1" containsInteger="1" minValue="10100" maxValue="93500" count="135">
        <n v="44000"/>
        <n v="44200"/>
        <n v="44400"/>
        <n v="44500"/>
        <n v="44700"/>
        <n v="44910"/>
        <s v="44XXX"/>
        <n v="45000"/>
        <n v="45100"/>
        <n v="45400"/>
        <n v="45600"/>
        <n v="45610"/>
        <n v="50100"/>
        <n v="50200"/>
        <n v="50900"/>
        <n v="51800"/>
        <n v="54700"/>
        <n v="55500"/>
        <n v="50000"/>
        <n v="50500"/>
        <n v="50600"/>
        <n v="50700"/>
        <n v="51000"/>
        <n v="51100"/>
        <n v="51200"/>
        <n v="51300"/>
        <n v="51400"/>
        <n v="51700"/>
        <n v="51900"/>
        <n v="52000"/>
        <n v="52300"/>
        <n v="52400"/>
        <s v="525XX"/>
        <n v="52800"/>
        <n v="52900"/>
        <n v="53000"/>
        <n v="53100"/>
        <n v="53200"/>
        <s v="532XX"/>
        <n v="54600"/>
        <n v="54800"/>
        <n v="54900"/>
        <n v="55000"/>
        <n v="55100"/>
        <n v="55200"/>
        <n v="55300"/>
        <n v="55400"/>
        <n v="55600"/>
        <n v="55700"/>
        <n v="56000"/>
        <n v="56100"/>
        <n v="56200"/>
        <n v="56300"/>
        <n v="56500"/>
        <n v="56600"/>
        <n v="56700"/>
        <n v="56800"/>
        <n v="56900"/>
        <n v="57000"/>
        <n v="57100"/>
        <n v="57300"/>
        <n v="58000"/>
        <n v="58200"/>
        <n v="58300"/>
        <n v="58400"/>
        <n v="58500"/>
        <n v="58600"/>
        <n v="58700"/>
        <n v="58800"/>
        <n v="58900"/>
        <n v="59000"/>
        <n v="59100"/>
        <n v="59200"/>
        <n v="59300"/>
        <n v="59400"/>
        <n v="59500"/>
        <n v="59600"/>
        <n v="59700"/>
        <n v="59800"/>
        <n v="90100"/>
        <n v="90200"/>
        <n v="90300"/>
        <n v="90400"/>
        <n v="90500"/>
        <n v="90800"/>
        <n v="90900"/>
        <n v="92000"/>
        <n v="92100"/>
        <n v="92300"/>
        <n v="92400"/>
        <n v="92500"/>
        <n v="92600"/>
        <n v="92800"/>
        <n v="93010"/>
        <n v="93020"/>
        <n v="93100"/>
        <n v="93500"/>
        <n v="40400"/>
        <n v="40300"/>
        <n v="40310"/>
        <n v="40730"/>
        <n v="41111"/>
        <n v="40740"/>
        <n v="40810"/>
        <n v="41160"/>
        <n v="41180"/>
        <n v="41010"/>
        <n v="41110"/>
        <n v="41140"/>
        <n v="10100"/>
        <n v="11600"/>
        <n v="10600"/>
        <n v="11100"/>
        <n v="10800"/>
        <n v="15400"/>
        <n v="16300"/>
        <n v="13100"/>
        <n v="15100"/>
        <n v="15810"/>
        <n v="16500"/>
        <n v="10700"/>
        <n v="18230"/>
        <n v="18600"/>
        <n v="12050"/>
        <n v="12060"/>
        <n v="18900"/>
        <n v="19000"/>
        <n v="25400"/>
        <n v="28200"/>
        <n v="28300"/>
        <n v="25200"/>
        <n v="25300"/>
        <n v="23500"/>
        <n v="40910"/>
        <n v="40920"/>
      </sharedItems>
    </cacheField>
    <cacheField name="ferc_description" numFmtId="0">
      <sharedItems containsBlank="1" count="116">
        <s v="Residential Sales"/>
        <s v="Comm and Industrial Sales"/>
        <s v="Pub Street Highway Lighting"/>
        <s v="Other Sales To Public Auth"/>
        <s v="Sales For Resale"/>
        <s v="Provision Rate Refunds"/>
        <s v="Rate Relief Base Revenue"/>
        <s v="Forfeited Discounts"/>
        <s v="Misc Service Revenues"/>
        <s v="Rent From Electric Property"/>
        <s v="Other Electric Revenues"/>
        <s v="Rev From Trans Of Elec Others"/>
        <s v="Fuel"/>
        <s v="Steam Exp"/>
        <s v="Allowances"/>
        <s v="Nuclear Fuel Expense"/>
        <s v="Purchased Power"/>
        <s v="Oper Supervision Eng"/>
        <s v="Electric Exp"/>
        <s v="Misc Steam Power Exp"/>
        <s v="Rents"/>
        <s v="Maint Superv and Eng"/>
        <s v="Maint Of Structures"/>
        <s v="Maint Of Boiler Plant"/>
        <s v="Maint Of Electric Plant"/>
        <s v="Maint Of Misc Steam Plt"/>
        <s v="Oper Supervision and Eng"/>
        <s v="Coolants and Water"/>
        <s v="Misc Nuclear Power Exp"/>
        <s v="Nuclear Oper Direct"/>
        <s v="Maint Supervision and Eng"/>
        <s v="Maint Of Reactor Plant Equip"/>
        <s v="Maint Of Misc Nuclear Plant"/>
        <s v="Nuclear Maint Direct"/>
        <s v="Oper Superv and Eng"/>
        <s v="Generation Exp"/>
        <s v="Misc Other Pwr Gen Exp"/>
        <s v="Maint Gen and Elec Plt"/>
        <s v="Maint Of Misc Other Pwr"/>
        <s v="Sys Control Load Dispatch"/>
        <s v="Other Exp"/>
        <s v="Load Dispatching"/>
        <s v="Station Exp"/>
        <s v="Overhead Line Exp"/>
        <s v="Transm Of Elec By Others"/>
        <s v="Misc Transmission Exp"/>
        <s v="Maint Of Station Equip"/>
        <s v="Maint Of Overhead Lines"/>
        <s v="Maint Misc Trans Plant"/>
        <s v="Underground Line Exp"/>
        <s v="Street Light Signal Sys"/>
        <s v="Meter Exp"/>
        <s v="Customer Installs Exp"/>
        <s v="Misc Distribution Exp"/>
        <s v="Maint Underground Lines"/>
        <s v="Maint Line Transormers"/>
        <s v="Maint Street Light Sig"/>
        <s v="Maint Of Meters"/>
        <s v="Maint Misc Distr Plant"/>
        <s v="Supervision"/>
        <s v="Meter Reading Exp"/>
        <s v="Cust Records Coll Exp"/>
        <s v="Uncollectible Accounts"/>
        <s v="Misc Cust Account Exp"/>
        <s v="Customer Assistance Exp"/>
        <s v="Info and Instruct Advert Exp"/>
        <s v="Admin General Salaries"/>
        <s v="Office Supplies and Exp"/>
        <s v="Outside Services Employed"/>
        <s v="Property Insurance"/>
        <s v="Injuries and Damages"/>
        <s v="Employee Pens and Bens"/>
        <s v="Regulatory Commission Exp"/>
        <s v="General Advertising Exp"/>
        <s v="Misc General Exp"/>
        <s v="Maint Of General Plant"/>
        <s v="Amortization Of Elec Plant"/>
        <s v="Depreciation Expense"/>
        <s v="Depr Expense Asset Ret Oblig"/>
        <s v="Regulatory Debits"/>
        <s v="Accretion Expense"/>
        <s v="Regulatory Credits"/>
        <s v="Taxes Other Than Income Oper"/>
        <s v="Gains from Disp of Utility Plant"/>
        <s v="Gains From Disp Of Allowances"/>
        <s v="Prov Def Inc Tax Util Oper"/>
        <s v="Prov Def Inc Tax Cr Util Oper"/>
        <s v="Invest Tax Credit Adjust Oper"/>
        <s v="Electric Plant In Service"/>
        <s v="Utility Plant Adjustments"/>
        <s v="Complete Constr Not Class"/>
        <s v="Accum Prov For Amortization"/>
        <s v="Accum Prov For Depreciation"/>
        <s v="Plant Materials Oper Supplies"/>
        <s v="Stores Expense Undistributed"/>
        <s v="Cash"/>
        <s v="Fuel Stock"/>
        <s v="Prepayments"/>
        <s v="Construction Work In Progress"/>
        <s v="Other Regulatory Assets"/>
        <s v="Miscellaneous Deferred Debits"/>
        <s v="Accum Prov Amort Of Nuc Fuel"/>
        <s v="Nuclear Fuel Under Cap Lease"/>
        <s v="Unamort Loss Reacquired Debt"/>
        <s v="Accum Deferred Income Taxes"/>
        <s v="Other Regulatory Liabilities"/>
        <s v="Accum Def Inc Tax Other Prop"/>
        <s v="Accum Def Inc Taxes Other"/>
        <s v="Customer Advances For Constr"/>
        <s v="Other Deferred Credits"/>
        <s v="Customer Deposits"/>
        <s v="Inc Taxes Utility Oper Income"/>
        <s v="Income Tax Oth Income Deduct"/>
        <m u="1"/>
        <s v="Other Interest Expense" u="1"/>
        <s v="Donations" u="1"/>
      </sharedItems>
    </cacheField>
    <cacheField name="classification" numFmtId="0">
      <sharedItems/>
    </cacheField>
    <cacheField name="bs_or_is" numFmtId="0">
      <sharedItems/>
    </cacheField>
    <cacheField name="labor_flag" numFmtId="0">
      <sharedItems/>
    </cacheField>
    <cacheField name="tax_indicator" numFmtId="0">
      <sharedItems containsBlank="1"/>
    </cacheField>
    <cacheField name="account_type_sub_sort" numFmtId="0">
      <sharedItems containsSemiMixedTypes="0" containsString="0" containsNumber="1" containsInteger="1" minValue="110" maxValue="960"/>
    </cacheField>
    <cacheField name="reg_acct_id" numFmtId="0">
      <sharedItems containsSemiMixedTypes="0" containsString="0" containsNumber="1" containsInteger="1" minValue="372" maxValue="43403628"/>
    </cacheField>
    <cacheField name="case_year" numFmtId="0">
      <sharedItems containsSemiMixedTypes="0" containsString="0" containsNumber="1" containsInteger="1" minValue="202012" maxValue="20201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494">
  <r>
    <n v="140"/>
    <s v="2021 TX RATE CASE Equalized"/>
    <x v="0"/>
    <x v="0"/>
    <n v="0"/>
    <s v="Jurisdiction"/>
    <x v="0"/>
    <n v="0"/>
    <n v="0"/>
    <x v="0"/>
    <n v="202001"/>
    <n v="1"/>
    <x v="0"/>
    <x v="0"/>
    <n v="10"/>
    <x v="0"/>
    <x v="0"/>
    <n v="440000"/>
    <x v="0"/>
    <x v="0"/>
    <s v="Sales Of Electricity"/>
    <s v="Income Statement"/>
    <s v="N"/>
    <m/>
    <n v="110"/>
    <n v="233192"/>
    <n v="202012"/>
  </r>
  <r>
    <n v="140"/>
    <s v="2021 TX RATE CASE Equalized"/>
    <x v="0"/>
    <x v="0"/>
    <n v="6395.46"/>
    <s v="Jurisdiction"/>
    <x v="1"/>
    <n v="1"/>
    <n v="1"/>
    <x v="0"/>
    <n v="202001"/>
    <n v="1"/>
    <x v="0"/>
    <x v="0"/>
    <n v="10"/>
    <x v="0"/>
    <x v="0"/>
    <n v="440000"/>
    <x v="0"/>
    <x v="0"/>
    <s v="Sales Of Electricity"/>
    <s v="Income Statement"/>
    <s v="N"/>
    <m/>
    <n v="110"/>
    <n v="233192"/>
    <n v="202012"/>
  </r>
  <r>
    <n v="140"/>
    <s v="2021 TX RATE CASE Equalized"/>
    <x v="0"/>
    <x v="1"/>
    <n v="0"/>
    <s v="Jurisdiction"/>
    <x v="0"/>
    <n v="0"/>
    <n v="0"/>
    <x v="0"/>
    <n v="202001"/>
    <n v="1"/>
    <x v="0"/>
    <x v="0"/>
    <n v="10"/>
    <x v="0"/>
    <x v="0"/>
    <n v="440000"/>
    <x v="0"/>
    <x v="0"/>
    <s v="Sales Of Electricity"/>
    <s v="Income Statement"/>
    <s v="N"/>
    <m/>
    <n v="110"/>
    <n v="223757"/>
    <n v="202012"/>
  </r>
  <r>
    <n v="140"/>
    <s v="2021 TX RATE CASE Equalized"/>
    <x v="0"/>
    <x v="1"/>
    <n v="-17000"/>
    <s v="Jurisdiction"/>
    <x v="1"/>
    <n v="1"/>
    <n v="1"/>
    <x v="0"/>
    <n v="202001"/>
    <n v="1"/>
    <x v="0"/>
    <x v="0"/>
    <n v="10"/>
    <x v="0"/>
    <x v="0"/>
    <n v="440000"/>
    <x v="0"/>
    <x v="0"/>
    <s v="Sales Of Electricity"/>
    <s v="Income Statement"/>
    <s v="N"/>
    <m/>
    <n v="110"/>
    <n v="223757"/>
    <n v="202012"/>
  </r>
  <r>
    <n v="140"/>
    <s v="2021 TX RATE CASE Equalized"/>
    <x v="0"/>
    <x v="2"/>
    <n v="0"/>
    <s v="Jurisdiction"/>
    <x v="0"/>
    <n v="0"/>
    <n v="0"/>
    <x v="0"/>
    <n v="202001"/>
    <n v="1"/>
    <x v="0"/>
    <x v="0"/>
    <n v="10"/>
    <x v="0"/>
    <x v="0"/>
    <n v="440000"/>
    <x v="0"/>
    <x v="0"/>
    <s v="Sales Of Electricity"/>
    <s v="Income Statement"/>
    <s v="N"/>
    <m/>
    <n v="110"/>
    <n v="232857"/>
    <n v="202012"/>
  </r>
  <r>
    <n v="140"/>
    <s v="2021 TX RATE CASE Equalized"/>
    <x v="0"/>
    <x v="2"/>
    <n v="-64758292.969999999"/>
    <s v="Jurisdiction"/>
    <x v="1"/>
    <n v="1"/>
    <n v="1"/>
    <x v="0"/>
    <n v="202001"/>
    <n v="1"/>
    <x v="0"/>
    <x v="0"/>
    <n v="10"/>
    <x v="0"/>
    <x v="0"/>
    <n v="440000"/>
    <x v="0"/>
    <x v="0"/>
    <s v="Sales Of Electricity"/>
    <s v="Income Statement"/>
    <s v="N"/>
    <m/>
    <n v="110"/>
    <n v="232857"/>
    <n v="202012"/>
  </r>
  <r>
    <n v="140"/>
    <s v="2021 TX RATE CASE Equalized"/>
    <x v="0"/>
    <x v="3"/>
    <n v="0"/>
    <s v="Jurisdiction"/>
    <x v="0"/>
    <n v="0"/>
    <n v="0"/>
    <x v="0"/>
    <n v="202001"/>
    <n v="1"/>
    <x v="0"/>
    <x v="0"/>
    <n v="10"/>
    <x v="0"/>
    <x v="0"/>
    <n v="440000"/>
    <x v="0"/>
    <x v="0"/>
    <s v="Sales Of Electricity"/>
    <s v="Income Statement"/>
    <s v="N"/>
    <m/>
    <n v="110"/>
    <n v="232863"/>
    <n v="202012"/>
  </r>
  <r>
    <n v="140"/>
    <s v="2021 TX RATE CASE Equalized"/>
    <x v="0"/>
    <x v="3"/>
    <n v="-507408.51"/>
    <s v="Jurisdiction"/>
    <x v="1"/>
    <n v="1"/>
    <n v="1"/>
    <x v="0"/>
    <n v="202001"/>
    <n v="1"/>
    <x v="0"/>
    <x v="0"/>
    <n v="10"/>
    <x v="0"/>
    <x v="0"/>
    <n v="440000"/>
    <x v="0"/>
    <x v="0"/>
    <s v="Sales Of Electricity"/>
    <s v="Income Statement"/>
    <s v="N"/>
    <m/>
    <n v="110"/>
    <n v="232863"/>
    <n v="202012"/>
  </r>
  <r>
    <n v="140"/>
    <s v="2021 TX RATE CASE Equalized"/>
    <x v="0"/>
    <x v="4"/>
    <n v="0"/>
    <s v="Jurisdiction"/>
    <x v="0"/>
    <n v="1"/>
    <n v="1"/>
    <x v="1"/>
    <n v="202001"/>
    <n v="1"/>
    <x v="0"/>
    <x v="0"/>
    <n v="10"/>
    <x v="0"/>
    <x v="1"/>
    <n v="440000"/>
    <x v="0"/>
    <x v="0"/>
    <s v="Sales Of Electricity"/>
    <s v="Income Statement"/>
    <s v="N"/>
    <m/>
    <n v="110"/>
    <n v="233193"/>
    <n v="202012"/>
  </r>
  <r>
    <n v="140"/>
    <s v="2021 TX RATE CASE Equalized"/>
    <x v="0"/>
    <x v="4"/>
    <n v="0"/>
    <s v="Jurisdiction"/>
    <x v="1"/>
    <n v="0"/>
    <n v="0"/>
    <x v="1"/>
    <n v="202001"/>
    <n v="1"/>
    <x v="0"/>
    <x v="0"/>
    <n v="10"/>
    <x v="0"/>
    <x v="1"/>
    <n v="440000"/>
    <x v="0"/>
    <x v="0"/>
    <s v="Sales Of Electricity"/>
    <s v="Income Statement"/>
    <s v="N"/>
    <m/>
    <n v="110"/>
    <n v="233193"/>
    <n v="202012"/>
  </r>
  <r>
    <n v="140"/>
    <s v="2021 TX RATE CASE Equalized"/>
    <x v="0"/>
    <x v="5"/>
    <n v="0"/>
    <s v="Jurisdiction"/>
    <x v="0"/>
    <n v="1"/>
    <n v="1"/>
    <x v="1"/>
    <n v="202001"/>
    <n v="1"/>
    <x v="0"/>
    <x v="0"/>
    <n v="10"/>
    <x v="0"/>
    <x v="1"/>
    <n v="440000"/>
    <x v="0"/>
    <x v="0"/>
    <s v="Sales Of Electricity"/>
    <s v="Income Statement"/>
    <s v="N"/>
    <m/>
    <n v="110"/>
    <n v="223756"/>
    <n v="202012"/>
  </r>
  <r>
    <n v="140"/>
    <s v="2021 TX RATE CASE Equalized"/>
    <x v="0"/>
    <x v="5"/>
    <n v="0"/>
    <s v="Jurisdiction"/>
    <x v="1"/>
    <n v="0"/>
    <n v="0"/>
    <x v="1"/>
    <n v="202001"/>
    <n v="1"/>
    <x v="0"/>
    <x v="0"/>
    <n v="10"/>
    <x v="0"/>
    <x v="1"/>
    <n v="440000"/>
    <x v="0"/>
    <x v="0"/>
    <s v="Sales Of Electricity"/>
    <s v="Income Statement"/>
    <s v="N"/>
    <m/>
    <n v="110"/>
    <n v="223756"/>
    <n v="202012"/>
  </r>
  <r>
    <n v="140"/>
    <s v="2021 TX RATE CASE Equalized"/>
    <x v="0"/>
    <x v="6"/>
    <n v="-326719094.13"/>
    <s v="Jurisdiction"/>
    <x v="0"/>
    <n v="1"/>
    <n v="1"/>
    <x v="1"/>
    <n v="202001"/>
    <n v="1"/>
    <x v="0"/>
    <x v="0"/>
    <n v="10"/>
    <x v="0"/>
    <x v="1"/>
    <n v="440000"/>
    <x v="0"/>
    <x v="0"/>
    <s v="Sales Of Electricity"/>
    <s v="Income Statement"/>
    <s v="N"/>
    <m/>
    <n v="110"/>
    <n v="232869"/>
    <n v="202012"/>
  </r>
  <r>
    <n v="140"/>
    <s v="2021 TX RATE CASE Equalized"/>
    <x v="0"/>
    <x v="6"/>
    <n v="0"/>
    <s v="Jurisdiction"/>
    <x v="1"/>
    <n v="0"/>
    <n v="0"/>
    <x v="1"/>
    <n v="202001"/>
    <n v="1"/>
    <x v="0"/>
    <x v="0"/>
    <n v="10"/>
    <x v="0"/>
    <x v="1"/>
    <n v="440000"/>
    <x v="0"/>
    <x v="0"/>
    <s v="Sales Of Electricity"/>
    <s v="Income Statement"/>
    <s v="N"/>
    <m/>
    <n v="110"/>
    <n v="232869"/>
    <n v="202012"/>
  </r>
  <r>
    <n v="140"/>
    <s v="2021 TX RATE CASE Equalized"/>
    <x v="0"/>
    <x v="7"/>
    <n v="-263245.46000000002"/>
    <s v="Jurisdiction"/>
    <x v="0"/>
    <n v="1"/>
    <n v="1"/>
    <x v="1"/>
    <n v="202001"/>
    <n v="1"/>
    <x v="0"/>
    <x v="0"/>
    <n v="10"/>
    <x v="0"/>
    <x v="1"/>
    <n v="440000"/>
    <x v="0"/>
    <x v="0"/>
    <s v="Sales Of Electricity"/>
    <s v="Income Statement"/>
    <s v="N"/>
    <m/>
    <n v="110"/>
    <n v="232874"/>
    <n v="202012"/>
  </r>
  <r>
    <n v="140"/>
    <s v="2021 TX RATE CASE Equalized"/>
    <x v="0"/>
    <x v="7"/>
    <n v="0"/>
    <s v="Jurisdiction"/>
    <x v="1"/>
    <n v="0"/>
    <n v="0"/>
    <x v="1"/>
    <n v="202001"/>
    <n v="1"/>
    <x v="0"/>
    <x v="0"/>
    <n v="10"/>
    <x v="0"/>
    <x v="1"/>
    <n v="440000"/>
    <x v="0"/>
    <x v="0"/>
    <s v="Sales Of Electricity"/>
    <s v="Income Statement"/>
    <s v="N"/>
    <m/>
    <n v="110"/>
    <n v="232874"/>
    <n v="202012"/>
  </r>
  <r>
    <n v="140"/>
    <s v="2021 TX RATE CASE Equalized"/>
    <x v="0"/>
    <x v="8"/>
    <n v="0"/>
    <s v="Jurisdiction"/>
    <x v="0"/>
    <n v="0"/>
    <n v="0"/>
    <x v="0"/>
    <n v="202001"/>
    <n v="1"/>
    <x v="0"/>
    <x v="0"/>
    <n v="10"/>
    <x v="0"/>
    <x v="1"/>
    <n v="440000"/>
    <x v="0"/>
    <x v="0"/>
    <s v="Sales Of Electricity"/>
    <s v="Income Statement"/>
    <s v="N"/>
    <m/>
    <n v="110"/>
    <n v="16571769"/>
    <n v="202012"/>
  </r>
  <r>
    <n v="140"/>
    <s v="2021 TX RATE CASE Equalized"/>
    <x v="0"/>
    <x v="8"/>
    <n v="-963734.94"/>
    <s v="Jurisdiction"/>
    <x v="1"/>
    <n v="1"/>
    <n v="1"/>
    <x v="0"/>
    <n v="202001"/>
    <n v="1"/>
    <x v="0"/>
    <x v="0"/>
    <n v="10"/>
    <x v="0"/>
    <x v="1"/>
    <n v="440000"/>
    <x v="0"/>
    <x v="0"/>
    <s v="Sales Of Electricity"/>
    <s v="Income Statement"/>
    <s v="N"/>
    <m/>
    <n v="110"/>
    <n v="16571769"/>
    <n v="202012"/>
  </r>
  <r>
    <n v="140"/>
    <s v="2021 TX RATE CASE Equalized"/>
    <x v="0"/>
    <x v="9"/>
    <n v="0"/>
    <s v="Jurisdiction"/>
    <x v="0"/>
    <n v="1"/>
    <n v="1"/>
    <x v="1"/>
    <n v="202001"/>
    <n v="1"/>
    <x v="0"/>
    <x v="0"/>
    <n v="10"/>
    <x v="0"/>
    <x v="1"/>
    <n v="440000"/>
    <x v="0"/>
    <x v="0"/>
    <s v="Sales Of Electricity"/>
    <s v="Income Statement"/>
    <s v="N"/>
    <m/>
    <n v="110"/>
    <n v="18295739"/>
    <n v="202012"/>
  </r>
  <r>
    <n v="140"/>
    <s v="2021 TX RATE CASE Equalized"/>
    <x v="0"/>
    <x v="9"/>
    <n v="0"/>
    <s v="Jurisdiction"/>
    <x v="1"/>
    <n v="0"/>
    <n v="0"/>
    <x v="1"/>
    <n v="202001"/>
    <n v="1"/>
    <x v="0"/>
    <x v="0"/>
    <n v="10"/>
    <x v="0"/>
    <x v="1"/>
    <n v="440000"/>
    <x v="0"/>
    <x v="0"/>
    <s v="Sales Of Electricity"/>
    <s v="Income Statement"/>
    <s v="N"/>
    <m/>
    <n v="110"/>
    <n v="18295739"/>
    <n v="202012"/>
  </r>
  <r>
    <n v="140"/>
    <s v="2021 TX RATE CASE Equalized"/>
    <x v="0"/>
    <x v="10"/>
    <n v="0"/>
    <s v="Jurisdiction"/>
    <x v="0"/>
    <n v="1"/>
    <n v="1"/>
    <x v="1"/>
    <n v="202001"/>
    <n v="1"/>
    <x v="0"/>
    <x v="0"/>
    <n v="10"/>
    <x v="0"/>
    <x v="1"/>
    <n v="440000"/>
    <x v="0"/>
    <x v="0"/>
    <s v="Sales Of Electricity"/>
    <s v="Income Statement"/>
    <s v="N"/>
    <m/>
    <n v="110"/>
    <n v="232879"/>
    <n v="202012"/>
  </r>
  <r>
    <n v="140"/>
    <s v="2021 TX RATE CASE Equalized"/>
    <x v="0"/>
    <x v="10"/>
    <n v="0"/>
    <s v="Jurisdiction"/>
    <x v="1"/>
    <n v="0"/>
    <n v="0"/>
    <x v="1"/>
    <n v="202001"/>
    <n v="1"/>
    <x v="0"/>
    <x v="0"/>
    <n v="10"/>
    <x v="0"/>
    <x v="1"/>
    <n v="440000"/>
    <x v="0"/>
    <x v="0"/>
    <s v="Sales Of Electricity"/>
    <s v="Income Statement"/>
    <s v="N"/>
    <m/>
    <n v="110"/>
    <n v="232879"/>
    <n v="202012"/>
  </r>
  <r>
    <n v="140"/>
    <s v="2021 TX RATE CASE Equalized"/>
    <x v="0"/>
    <x v="11"/>
    <n v="-805906.08"/>
    <s v="Jurisdiction"/>
    <x v="0"/>
    <n v="1"/>
    <n v="1"/>
    <x v="1"/>
    <n v="202001"/>
    <n v="1"/>
    <x v="0"/>
    <x v="0"/>
    <n v="10"/>
    <x v="0"/>
    <x v="1"/>
    <n v="440000"/>
    <x v="0"/>
    <x v="0"/>
    <s v="Sales Of Electricity"/>
    <s v="Income Statement"/>
    <s v="N"/>
    <m/>
    <n v="110"/>
    <n v="232884"/>
    <n v="202012"/>
  </r>
  <r>
    <n v="140"/>
    <s v="2021 TX RATE CASE Equalized"/>
    <x v="0"/>
    <x v="11"/>
    <n v="0"/>
    <s v="Jurisdiction"/>
    <x v="1"/>
    <n v="0"/>
    <n v="0"/>
    <x v="1"/>
    <n v="202001"/>
    <n v="1"/>
    <x v="0"/>
    <x v="0"/>
    <n v="10"/>
    <x v="0"/>
    <x v="1"/>
    <n v="440000"/>
    <x v="0"/>
    <x v="0"/>
    <s v="Sales Of Electricity"/>
    <s v="Income Statement"/>
    <s v="N"/>
    <m/>
    <n v="110"/>
    <n v="232884"/>
    <n v="202012"/>
  </r>
  <r>
    <n v="140"/>
    <s v="2021 TX RATE CASE Equalized"/>
    <x v="0"/>
    <x v="12"/>
    <n v="0"/>
    <s v="Jurisdiction"/>
    <x v="0"/>
    <n v="0"/>
    <n v="0"/>
    <x v="0"/>
    <n v="202001"/>
    <n v="1"/>
    <x v="0"/>
    <x v="0"/>
    <n v="15"/>
    <x v="1"/>
    <x v="2"/>
    <n v="440000"/>
    <x v="0"/>
    <x v="0"/>
    <s v="Sales Of Electricity"/>
    <s v="Income Statement"/>
    <s v="N"/>
    <m/>
    <n v="110"/>
    <n v="223759"/>
    <n v="202012"/>
  </r>
  <r>
    <n v="140"/>
    <s v="2021 TX RATE CASE Equalized"/>
    <x v="0"/>
    <x v="12"/>
    <n v="0"/>
    <s v="Jurisdiction"/>
    <x v="1"/>
    <n v="1"/>
    <n v="1"/>
    <x v="0"/>
    <n v="202001"/>
    <n v="1"/>
    <x v="0"/>
    <x v="0"/>
    <n v="15"/>
    <x v="1"/>
    <x v="2"/>
    <n v="440000"/>
    <x v="0"/>
    <x v="0"/>
    <s v="Sales Of Electricity"/>
    <s v="Income Statement"/>
    <s v="N"/>
    <m/>
    <n v="110"/>
    <n v="223759"/>
    <n v="202012"/>
  </r>
  <r>
    <n v="140"/>
    <s v="2021 TX RATE CASE Equalized"/>
    <x v="0"/>
    <x v="13"/>
    <n v="0"/>
    <s v="Jurisdiction"/>
    <x v="0"/>
    <n v="0"/>
    <n v="0"/>
    <x v="0"/>
    <n v="202001"/>
    <n v="1"/>
    <x v="0"/>
    <x v="0"/>
    <n v="15"/>
    <x v="1"/>
    <x v="2"/>
    <n v="440000"/>
    <x v="0"/>
    <x v="0"/>
    <s v="Sales Of Electricity"/>
    <s v="Income Statement"/>
    <s v="N"/>
    <m/>
    <n v="110"/>
    <n v="232859"/>
    <n v="202012"/>
  </r>
  <r>
    <n v="140"/>
    <s v="2021 TX RATE CASE Equalized"/>
    <x v="0"/>
    <x v="13"/>
    <n v="-34417529.079999998"/>
    <s v="Jurisdiction"/>
    <x v="1"/>
    <n v="1"/>
    <n v="1"/>
    <x v="0"/>
    <n v="202001"/>
    <n v="1"/>
    <x v="0"/>
    <x v="0"/>
    <n v="15"/>
    <x v="1"/>
    <x v="2"/>
    <n v="440000"/>
    <x v="0"/>
    <x v="0"/>
    <s v="Sales Of Electricity"/>
    <s v="Income Statement"/>
    <s v="N"/>
    <m/>
    <n v="110"/>
    <n v="232859"/>
    <n v="202012"/>
  </r>
  <r>
    <n v="140"/>
    <s v="2021 TX RATE CASE Equalized"/>
    <x v="0"/>
    <x v="14"/>
    <n v="0"/>
    <s v="Jurisdiction"/>
    <x v="0"/>
    <n v="0"/>
    <n v="0"/>
    <x v="0"/>
    <n v="202001"/>
    <n v="1"/>
    <x v="0"/>
    <x v="0"/>
    <n v="15"/>
    <x v="1"/>
    <x v="2"/>
    <n v="440000"/>
    <x v="0"/>
    <x v="0"/>
    <s v="Sales Of Electricity"/>
    <s v="Income Statement"/>
    <s v="N"/>
    <m/>
    <n v="110"/>
    <n v="232860"/>
    <n v="202012"/>
  </r>
  <r>
    <n v="140"/>
    <s v="2021 TX RATE CASE Equalized"/>
    <x v="0"/>
    <x v="14"/>
    <n v="0"/>
    <s v="Jurisdiction"/>
    <x v="1"/>
    <n v="1"/>
    <n v="1"/>
    <x v="0"/>
    <n v="202001"/>
    <n v="1"/>
    <x v="0"/>
    <x v="0"/>
    <n v="15"/>
    <x v="1"/>
    <x v="2"/>
    <n v="440000"/>
    <x v="0"/>
    <x v="0"/>
    <s v="Sales Of Electricity"/>
    <s v="Income Statement"/>
    <s v="N"/>
    <m/>
    <n v="110"/>
    <n v="232860"/>
    <n v="202012"/>
  </r>
  <r>
    <n v="140"/>
    <s v="2021 TX RATE CASE Equalized"/>
    <x v="0"/>
    <x v="15"/>
    <n v="0"/>
    <s v="Jurisdiction"/>
    <x v="0"/>
    <n v="0"/>
    <n v="0"/>
    <x v="0"/>
    <n v="202001"/>
    <n v="1"/>
    <x v="0"/>
    <x v="0"/>
    <n v="15"/>
    <x v="1"/>
    <x v="2"/>
    <n v="440000"/>
    <x v="0"/>
    <x v="0"/>
    <s v="Sales Of Electricity"/>
    <s v="Income Statement"/>
    <s v="N"/>
    <m/>
    <n v="110"/>
    <n v="232865"/>
    <n v="202012"/>
  </r>
  <r>
    <n v="140"/>
    <s v="2021 TX RATE CASE Equalized"/>
    <x v="0"/>
    <x v="15"/>
    <n v="0"/>
    <s v="Jurisdiction"/>
    <x v="1"/>
    <n v="1"/>
    <n v="1"/>
    <x v="0"/>
    <n v="202001"/>
    <n v="1"/>
    <x v="0"/>
    <x v="0"/>
    <n v="15"/>
    <x v="1"/>
    <x v="2"/>
    <n v="440000"/>
    <x v="0"/>
    <x v="0"/>
    <s v="Sales Of Electricity"/>
    <s v="Income Statement"/>
    <s v="N"/>
    <m/>
    <n v="110"/>
    <n v="232865"/>
    <n v="202012"/>
  </r>
  <r>
    <n v="140"/>
    <s v="2021 TX RATE CASE Equalized"/>
    <x v="0"/>
    <x v="16"/>
    <n v="0"/>
    <s v="Jurisdiction"/>
    <x v="0"/>
    <n v="0"/>
    <n v="0"/>
    <x v="0"/>
    <n v="202001"/>
    <n v="1"/>
    <x v="0"/>
    <x v="0"/>
    <n v="15"/>
    <x v="1"/>
    <x v="2"/>
    <n v="440000"/>
    <x v="0"/>
    <x v="0"/>
    <s v="Sales Of Electricity"/>
    <s v="Income Statement"/>
    <s v="N"/>
    <m/>
    <n v="110"/>
    <n v="232866"/>
    <n v="202012"/>
  </r>
  <r>
    <n v="140"/>
    <s v="2021 TX RATE CASE Equalized"/>
    <x v="0"/>
    <x v="16"/>
    <n v="0"/>
    <s v="Jurisdiction"/>
    <x v="1"/>
    <n v="1"/>
    <n v="1"/>
    <x v="0"/>
    <n v="202001"/>
    <n v="1"/>
    <x v="0"/>
    <x v="0"/>
    <n v="15"/>
    <x v="1"/>
    <x v="2"/>
    <n v="440000"/>
    <x v="0"/>
    <x v="0"/>
    <s v="Sales Of Electricity"/>
    <s v="Income Statement"/>
    <s v="N"/>
    <m/>
    <n v="110"/>
    <n v="232866"/>
    <n v="202012"/>
  </r>
  <r>
    <n v="140"/>
    <s v="2021 TX RATE CASE Equalized"/>
    <x v="0"/>
    <x v="17"/>
    <n v="0"/>
    <s v="Jurisdiction"/>
    <x v="0"/>
    <n v="1"/>
    <n v="1"/>
    <x v="1"/>
    <n v="202001"/>
    <n v="1"/>
    <x v="0"/>
    <x v="0"/>
    <n v="15"/>
    <x v="1"/>
    <x v="3"/>
    <n v="440000"/>
    <x v="0"/>
    <x v="0"/>
    <s v="Sales Of Electricity"/>
    <s v="Income Statement"/>
    <s v="N"/>
    <m/>
    <n v="110"/>
    <n v="233194"/>
    <n v="202012"/>
  </r>
  <r>
    <n v="140"/>
    <s v="2021 TX RATE CASE Equalized"/>
    <x v="0"/>
    <x v="17"/>
    <n v="0"/>
    <s v="Jurisdiction"/>
    <x v="1"/>
    <n v="0"/>
    <n v="0"/>
    <x v="1"/>
    <n v="202001"/>
    <n v="1"/>
    <x v="0"/>
    <x v="0"/>
    <n v="15"/>
    <x v="1"/>
    <x v="3"/>
    <n v="440000"/>
    <x v="0"/>
    <x v="0"/>
    <s v="Sales Of Electricity"/>
    <s v="Income Statement"/>
    <s v="N"/>
    <m/>
    <n v="110"/>
    <n v="233194"/>
    <n v="202012"/>
  </r>
  <r>
    <n v="140"/>
    <s v="2021 TX RATE CASE Equalized"/>
    <x v="0"/>
    <x v="18"/>
    <n v="0"/>
    <s v="Jurisdiction"/>
    <x v="0"/>
    <n v="1"/>
    <n v="1"/>
    <x v="1"/>
    <n v="202001"/>
    <n v="1"/>
    <x v="0"/>
    <x v="0"/>
    <n v="15"/>
    <x v="1"/>
    <x v="3"/>
    <n v="440000"/>
    <x v="0"/>
    <x v="0"/>
    <s v="Sales Of Electricity"/>
    <s v="Income Statement"/>
    <s v="N"/>
    <m/>
    <n v="110"/>
    <n v="223758"/>
    <n v="202012"/>
  </r>
  <r>
    <n v="140"/>
    <s v="2021 TX RATE CASE Equalized"/>
    <x v="0"/>
    <x v="18"/>
    <n v="0"/>
    <s v="Jurisdiction"/>
    <x v="1"/>
    <n v="0"/>
    <n v="0"/>
    <x v="1"/>
    <n v="202001"/>
    <n v="1"/>
    <x v="0"/>
    <x v="0"/>
    <n v="15"/>
    <x v="1"/>
    <x v="3"/>
    <n v="440000"/>
    <x v="0"/>
    <x v="0"/>
    <s v="Sales Of Electricity"/>
    <s v="Income Statement"/>
    <s v="N"/>
    <m/>
    <n v="110"/>
    <n v="223758"/>
    <n v="202012"/>
  </r>
  <r>
    <n v="140"/>
    <s v="2021 TX RATE CASE Equalized"/>
    <x v="0"/>
    <x v="19"/>
    <n v="-31772461"/>
    <s v="Jurisdiction"/>
    <x v="0"/>
    <n v="1"/>
    <n v="1"/>
    <x v="1"/>
    <n v="202001"/>
    <n v="1"/>
    <x v="0"/>
    <x v="0"/>
    <n v="15"/>
    <x v="1"/>
    <x v="3"/>
    <n v="440000"/>
    <x v="0"/>
    <x v="0"/>
    <s v="Sales Of Electricity"/>
    <s v="Income Statement"/>
    <s v="N"/>
    <m/>
    <n v="110"/>
    <n v="232871"/>
    <n v="202012"/>
  </r>
  <r>
    <n v="140"/>
    <s v="2021 TX RATE CASE Equalized"/>
    <x v="0"/>
    <x v="19"/>
    <n v="0"/>
    <s v="Jurisdiction"/>
    <x v="1"/>
    <n v="0"/>
    <n v="0"/>
    <x v="1"/>
    <n v="202001"/>
    <n v="1"/>
    <x v="0"/>
    <x v="0"/>
    <n v="15"/>
    <x v="1"/>
    <x v="3"/>
    <n v="440000"/>
    <x v="0"/>
    <x v="0"/>
    <s v="Sales Of Electricity"/>
    <s v="Income Statement"/>
    <s v="N"/>
    <m/>
    <n v="110"/>
    <n v="232871"/>
    <n v="202012"/>
  </r>
  <r>
    <n v="140"/>
    <s v="2021 TX RATE CASE Equalized"/>
    <x v="0"/>
    <x v="20"/>
    <n v="-25787.7"/>
    <s v="Jurisdiction"/>
    <x v="0"/>
    <n v="1"/>
    <n v="1"/>
    <x v="1"/>
    <n v="202001"/>
    <n v="1"/>
    <x v="0"/>
    <x v="0"/>
    <n v="15"/>
    <x v="1"/>
    <x v="3"/>
    <n v="440000"/>
    <x v="0"/>
    <x v="0"/>
    <s v="Sales Of Electricity"/>
    <s v="Income Statement"/>
    <s v="N"/>
    <m/>
    <n v="110"/>
    <n v="232876"/>
    <n v="202012"/>
  </r>
  <r>
    <n v="140"/>
    <s v="2021 TX RATE CASE Equalized"/>
    <x v="0"/>
    <x v="20"/>
    <n v="0"/>
    <s v="Jurisdiction"/>
    <x v="1"/>
    <n v="0"/>
    <n v="0"/>
    <x v="1"/>
    <n v="202001"/>
    <n v="1"/>
    <x v="0"/>
    <x v="0"/>
    <n v="15"/>
    <x v="1"/>
    <x v="3"/>
    <n v="440000"/>
    <x v="0"/>
    <x v="0"/>
    <s v="Sales Of Electricity"/>
    <s v="Income Statement"/>
    <s v="N"/>
    <m/>
    <n v="110"/>
    <n v="232876"/>
    <n v="202012"/>
  </r>
  <r>
    <n v="140"/>
    <s v="2021 TX RATE CASE Equalized"/>
    <x v="0"/>
    <x v="21"/>
    <n v="0"/>
    <s v="Jurisdiction"/>
    <x v="0"/>
    <n v="1"/>
    <n v="1"/>
    <x v="1"/>
    <n v="202001"/>
    <n v="1"/>
    <x v="0"/>
    <x v="0"/>
    <n v="15"/>
    <x v="1"/>
    <x v="3"/>
    <n v="440000"/>
    <x v="0"/>
    <x v="0"/>
    <s v="Sales Of Electricity"/>
    <s v="Income Statement"/>
    <s v="N"/>
    <m/>
    <n v="110"/>
    <n v="16571772"/>
    <n v="202012"/>
  </r>
  <r>
    <n v="140"/>
    <s v="2021 TX RATE CASE Equalized"/>
    <x v="0"/>
    <x v="21"/>
    <n v="0"/>
    <s v="Jurisdiction"/>
    <x v="1"/>
    <n v="0"/>
    <n v="0"/>
    <x v="1"/>
    <n v="202001"/>
    <n v="1"/>
    <x v="0"/>
    <x v="0"/>
    <n v="15"/>
    <x v="1"/>
    <x v="3"/>
    <n v="440000"/>
    <x v="0"/>
    <x v="0"/>
    <s v="Sales Of Electricity"/>
    <s v="Income Statement"/>
    <s v="N"/>
    <m/>
    <n v="110"/>
    <n v="16571772"/>
    <n v="202012"/>
  </r>
  <r>
    <n v="140"/>
    <s v="2021 TX RATE CASE Equalized"/>
    <x v="0"/>
    <x v="22"/>
    <n v="0"/>
    <s v="Jurisdiction"/>
    <x v="0"/>
    <n v="1"/>
    <n v="1"/>
    <x v="1"/>
    <n v="202001"/>
    <n v="1"/>
    <x v="0"/>
    <x v="0"/>
    <n v="15"/>
    <x v="1"/>
    <x v="3"/>
    <n v="440000"/>
    <x v="0"/>
    <x v="0"/>
    <s v="Sales Of Electricity"/>
    <s v="Income Statement"/>
    <s v="N"/>
    <m/>
    <n v="110"/>
    <n v="18295741"/>
    <n v="202012"/>
  </r>
  <r>
    <n v="140"/>
    <s v="2021 TX RATE CASE Equalized"/>
    <x v="0"/>
    <x v="22"/>
    <n v="0"/>
    <s v="Jurisdiction"/>
    <x v="1"/>
    <n v="0"/>
    <n v="0"/>
    <x v="1"/>
    <n v="202001"/>
    <n v="1"/>
    <x v="0"/>
    <x v="0"/>
    <n v="15"/>
    <x v="1"/>
    <x v="3"/>
    <n v="440000"/>
    <x v="0"/>
    <x v="0"/>
    <s v="Sales Of Electricity"/>
    <s v="Income Statement"/>
    <s v="N"/>
    <m/>
    <n v="110"/>
    <n v="18295741"/>
    <n v="202012"/>
  </r>
  <r>
    <n v="140"/>
    <s v="2021 TX RATE CASE Equalized"/>
    <x v="0"/>
    <x v="23"/>
    <n v="0"/>
    <s v="Jurisdiction"/>
    <x v="0"/>
    <n v="1"/>
    <n v="1"/>
    <x v="1"/>
    <n v="202001"/>
    <n v="1"/>
    <x v="0"/>
    <x v="0"/>
    <n v="15"/>
    <x v="1"/>
    <x v="3"/>
    <n v="440000"/>
    <x v="0"/>
    <x v="0"/>
    <s v="Sales Of Electricity"/>
    <s v="Income Statement"/>
    <s v="N"/>
    <m/>
    <n v="110"/>
    <n v="232881"/>
    <n v="202012"/>
  </r>
  <r>
    <n v="140"/>
    <s v="2021 TX RATE CASE Equalized"/>
    <x v="0"/>
    <x v="23"/>
    <n v="0"/>
    <s v="Jurisdiction"/>
    <x v="1"/>
    <n v="0"/>
    <n v="0"/>
    <x v="1"/>
    <n v="202001"/>
    <n v="1"/>
    <x v="0"/>
    <x v="0"/>
    <n v="15"/>
    <x v="1"/>
    <x v="3"/>
    <n v="440000"/>
    <x v="0"/>
    <x v="0"/>
    <s v="Sales Of Electricity"/>
    <s v="Income Statement"/>
    <s v="N"/>
    <m/>
    <n v="110"/>
    <n v="232881"/>
    <n v="202012"/>
  </r>
  <r>
    <n v="140"/>
    <s v="2021 TX RATE CASE Equalized"/>
    <x v="0"/>
    <x v="24"/>
    <n v="-65157.13"/>
    <s v="Jurisdiction"/>
    <x v="0"/>
    <n v="1"/>
    <n v="1"/>
    <x v="1"/>
    <n v="202001"/>
    <n v="1"/>
    <x v="0"/>
    <x v="0"/>
    <n v="15"/>
    <x v="1"/>
    <x v="3"/>
    <n v="440000"/>
    <x v="0"/>
    <x v="0"/>
    <s v="Sales Of Electricity"/>
    <s v="Income Statement"/>
    <s v="N"/>
    <m/>
    <n v="110"/>
    <n v="232886"/>
    <n v="202012"/>
  </r>
  <r>
    <n v="140"/>
    <s v="2021 TX RATE CASE Equalized"/>
    <x v="0"/>
    <x v="24"/>
    <n v="0"/>
    <s v="Jurisdiction"/>
    <x v="1"/>
    <n v="0"/>
    <n v="0"/>
    <x v="1"/>
    <n v="202001"/>
    <n v="1"/>
    <x v="0"/>
    <x v="0"/>
    <n v="15"/>
    <x v="1"/>
    <x v="3"/>
    <n v="440000"/>
    <x v="0"/>
    <x v="0"/>
    <s v="Sales Of Electricity"/>
    <s v="Income Statement"/>
    <s v="N"/>
    <m/>
    <n v="110"/>
    <n v="232886"/>
    <n v="202012"/>
  </r>
  <r>
    <n v="140"/>
    <s v="2021 TX RATE CASE Equalized"/>
    <x v="0"/>
    <x v="25"/>
    <n v="0"/>
    <s v="Jurisdiction"/>
    <x v="0"/>
    <n v="0"/>
    <n v="0"/>
    <x v="0"/>
    <n v="202001"/>
    <n v="1"/>
    <x v="0"/>
    <x v="0"/>
    <n v="20"/>
    <x v="2"/>
    <x v="4"/>
    <n v="442000"/>
    <x v="1"/>
    <x v="1"/>
    <s v="Sales Of Electricity"/>
    <s v="Income Statement"/>
    <s v="N"/>
    <m/>
    <n v="110"/>
    <n v="223761"/>
    <n v="202012"/>
  </r>
  <r>
    <n v="140"/>
    <s v="2021 TX RATE CASE Equalized"/>
    <x v="0"/>
    <x v="25"/>
    <n v="77000"/>
    <s v="Jurisdiction"/>
    <x v="1"/>
    <n v="1"/>
    <n v="1"/>
    <x v="0"/>
    <n v="202001"/>
    <n v="1"/>
    <x v="0"/>
    <x v="0"/>
    <n v="20"/>
    <x v="2"/>
    <x v="4"/>
    <n v="442000"/>
    <x v="1"/>
    <x v="1"/>
    <s v="Sales Of Electricity"/>
    <s v="Income Statement"/>
    <s v="N"/>
    <m/>
    <n v="110"/>
    <n v="223761"/>
    <n v="202012"/>
  </r>
  <r>
    <n v="140"/>
    <s v="2021 TX RATE CASE Equalized"/>
    <x v="0"/>
    <x v="26"/>
    <n v="0"/>
    <s v="Jurisdiction"/>
    <x v="0"/>
    <n v="0"/>
    <n v="0"/>
    <x v="0"/>
    <n v="202001"/>
    <n v="1"/>
    <x v="0"/>
    <x v="0"/>
    <n v="20"/>
    <x v="2"/>
    <x v="4"/>
    <n v="442000"/>
    <x v="1"/>
    <x v="1"/>
    <s v="Sales Of Electricity"/>
    <s v="Income Statement"/>
    <s v="N"/>
    <m/>
    <n v="110"/>
    <n v="233195"/>
    <n v="202012"/>
  </r>
  <r>
    <n v="140"/>
    <s v="2021 TX RATE CASE Equalized"/>
    <x v="0"/>
    <x v="26"/>
    <n v="3034.2"/>
    <s v="Jurisdiction"/>
    <x v="1"/>
    <n v="1"/>
    <n v="1"/>
    <x v="0"/>
    <n v="202001"/>
    <n v="1"/>
    <x v="0"/>
    <x v="0"/>
    <n v="20"/>
    <x v="2"/>
    <x v="4"/>
    <n v="442000"/>
    <x v="1"/>
    <x v="1"/>
    <s v="Sales Of Electricity"/>
    <s v="Income Statement"/>
    <s v="N"/>
    <m/>
    <n v="110"/>
    <n v="233195"/>
    <n v="202012"/>
  </r>
  <r>
    <n v="140"/>
    <s v="2021 TX RATE CASE Equalized"/>
    <x v="0"/>
    <x v="27"/>
    <n v="0"/>
    <s v="Jurisdiction"/>
    <x v="0"/>
    <n v="0"/>
    <n v="0"/>
    <x v="0"/>
    <n v="202001"/>
    <n v="1"/>
    <x v="0"/>
    <x v="0"/>
    <n v="20"/>
    <x v="2"/>
    <x v="4"/>
    <n v="442000"/>
    <x v="1"/>
    <x v="1"/>
    <s v="Sales Of Electricity"/>
    <s v="Income Statement"/>
    <s v="N"/>
    <m/>
    <n v="110"/>
    <n v="232889"/>
    <n v="202012"/>
  </r>
  <r>
    <n v="140"/>
    <s v="2021 TX RATE CASE Equalized"/>
    <x v="0"/>
    <x v="27"/>
    <n v="-15844845.619999999"/>
    <s v="Jurisdiction"/>
    <x v="1"/>
    <n v="1"/>
    <n v="1"/>
    <x v="0"/>
    <n v="202001"/>
    <n v="1"/>
    <x v="0"/>
    <x v="0"/>
    <n v="20"/>
    <x v="2"/>
    <x v="4"/>
    <n v="442000"/>
    <x v="1"/>
    <x v="1"/>
    <s v="Sales Of Electricity"/>
    <s v="Income Statement"/>
    <s v="N"/>
    <m/>
    <n v="110"/>
    <n v="232889"/>
    <n v="202012"/>
  </r>
  <r>
    <n v="140"/>
    <s v="2021 TX RATE CASE Equalized"/>
    <x v="0"/>
    <x v="28"/>
    <n v="0"/>
    <s v="Jurisdiction"/>
    <x v="0"/>
    <n v="0"/>
    <n v="0"/>
    <x v="0"/>
    <n v="202001"/>
    <n v="1"/>
    <x v="0"/>
    <x v="0"/>
    <n v="20"/>
    <x v="2"/>
    <x v="4"/>
    <n v="442000"/>
    <x v="1"/>
    <x v="1"/>
    <s v="Sales Of Electricity"/>
    <s v="Income Statement"/>
    <s v="N"/>
    <m/>
    <n v="110"/>
    <n v="232895"/>
    <n v="202012"/>
  </r>
  <r>
    <n v="140"/>
    <s v="2021 TX RATE CASE Equalized"/>
    <x v="0"/>
    <x v="28"/>
    <n v="-17929821.84"/>
    <s v="Jurisdiction"/>
    <x v="1"/>
    <n v="1"/>
    <n v="1"/>
    <x v="0"/>
    <n v="202001"/>
    <n v="1"/>
    <x v="0"/>
    <x v="0"/>
    <n v="20"/>
    <x v="2"/>
    <x v="4"/>
    <n v="442000"/>
    <x v="1"/>
    <x v="1"/>
    <s v="Sales Of Electricity"/>
    <s v="Income Statement"/>
    <s v="N"/>
    <m/>
    <n v="110"/>
    <n v="232895"/>
    <n v="202012"/>
  </r>
  <r>
    <n v="140"/>
    <s v="2021 TX RATE CASE Equalized"/>
    <x v="0"/>
    <x v="29"/>
    <n v="0"/>
    <s v="Jurisdiction"/>
    <x v="0"/>
    <n v="0"/>
    <n v="0"/>
    <x v="0"/>
    <n v="202001"/>
    <n v="1"/>
    <x v="0"/>
    <x v="0"/>
    <n v="20"/>
    <x v="2"/>
    <x v="4"/>
    <n v="442000"/>
    <x v="1"/>
    <x v="1"/>
    <s v="Sales Of Electricity"/>
    <s v="Income Statement"/>
    <s v="N"/>
    <m/>
    <n v="110"/>
    <n v="232901"/>
    <n v="202012"/>
  </r>
  <r>
    <n v="140"/>
    <s v="2021 TX RATE CASE Equalized"/>
    <x v="0"/>
    <x v="29"/>
    <n v="-3064966.09"/>
    <s v="Jurisdiction"/>
    <x v="1"/>
    <n v="1"/>
    <n v="1"/>
    <x v="0"/>
    <n v="202001"/>
    <n v="1"/>
    <x v="0"/>
    <x v="0"/>
    <n v="20"/>
    <x v="2"/>
    <x v="4"/>
    <n v="442000"/>
    <x v="1"/>
    <x v="1"/>
    <s v="Sales Of Electricity"/>
    <s v="Income Statement"/>
    <s v="N"/>
    <m/>
    <n v="110"/>
    <n v="232901"/>
    <n v="202012"/>
  </r>
  <r>
    <n v="140"/>
    <s v="2021 TX RATE CASE Equalized"/>
    <x v="0"/>
    <x v="30"/>
    <n v="0"/>
    <s v="Jurisdiction"/>
    <x v="0"/>
    <n v="0"/>
    <n v="0"/>
    <x v="0"/>
    <n v="202001"/>
    <n v="1"/>
    <x v="0"/>
    <x v="0"/>
    <n v="20"/>
    <x v="2"/>
    <x v="4"/>
    <n v="442000"/>
    <x v="1"/>
    <x v="1"/>
    <s v="Sales Of Electricity"/>
    <s v="Income Statement"/>
    <s v="N"/>
    <m/>
    <n v="110"/>
    <n v="232907"/>
    <n v="202012"/>
  </r>
  <r>
    <n v="140"/>
    <s v="2021 TX RATE CASE Equalized"/>
    <x v="0"/>
    <x v="30"/>
    <n v="-172017.95"/>
    <s v="Jurisdiction"/>
    <x v="1"/>
    <n v="1"/>
    <n v="1"/>
    <x v="0"/>
    <n v="202001"/>
    <n v="1"/>
    <x v="0"/>
    <x v="0"/>
    <n v="20"/>
    <x v="2"/>
    <x v="4"/>
    <n v="442000"/>
    <x v="1"/>
    <x v="1"/>
    <s v="Sales Of Electricity"/>
    <s v="Income Statement"/>
    <s v="N"/>
    <m/>
    <n v="110"/>
    <n v="232907"/>
    <n v="202012"/>
  </r>
  <r>
    <n v="140"/>
    <s v="2021 TX RATE CASE Equalized"/>
    <x v="0"/>
    <x v="31"/>
    <n v="0"/>
    <s v="Jurisdiction"/>
    <x v="0"/>
    <n v="0"/>
    <n v="0"/>
    <x v="0"/>
    <n v="202001"/>
    <n v="1"/>
    <x v="0"/>
    <x v="0"/>
    <n v="20"/>
    <x v="2"/>
    <x v="4"/>
    <n v="442000"/>
    <x v="1"/>
    <x v="1"/>
    <s v="Sales Of Electricity"/>
    <s v="Income Statement"/>
    <s v="N"/>
    <m/>
    <n v="110"/>
    <n v="232913"/>
    <n v="202012"/>
  </r>
  <r>
    <n v="140"/>
    <s v="2021 TX RATE CASE Equalized"/>
    <x v="0"/>
    <x v="31"/>
    <n v="-1180773.06"/>
    <s v="Jurisdiction"/>
    <x v="1"/>
    <n v="1"/>
    <n v="1"/>
    <x v="0"/>
    <n v="202001"/>
    <n v="1"/>
    <x v="0"/>
    <x v="0"/>
    <n v="20"/>
    <x v="2"/>
    <x v="4"/>
    <n v="442000"/>
    <x v="1"/>
    <x v="1"/>
    <s v="Sales Of Electricity"/>
    <s v="Income Statement"/>
    <s v="N"/>
    <m/>
    <n v="110"/>
    <n v="232913"/>
    <n v="202012"/>
  </r>
  <r>
    <n v="140"/>
    <s v="2021 TX RATE CASE Equalized"/>
    <x v="0"/>
    <x v="32"/>
    <n v="0"/>
    <s v="Jurisdiction"/>
    <x v="0"/>
    <n v="0"/>
    <n v="0"/>
    <x v="0"/>
    <n v="202001"/>
    <n v="1"/>
    <x v="0"/>
    <x v="0"/>
    <n v="20"/>
    <x v="2"/>
    <x v="4"/>
    <n v="442000"/>
    <x v="1"/>
    <x v="1"/>
    <s v="Sales Of Electricity"/>
    <s v="Income Statement"/>
    <s v="N"/>
    <m/>
    <n v="110"/>
    <n v="232919"/>
    <n v="202012"/>
  </r>
  <r>
    <n v="140"/>
    <s v="2021 TX RATE CASE Equalized"/>
    <x v="0"/>
    <x v="32"/>
    <n v="-384578.93"/>
    <s v="Jurisdiction"/>
    <x v="1"/>
    <n v="1"/>
    <n v="1"/>
    <x v="0"/>
    <n v="202001"/>
    <n v="1"/>
    <x v="0"/>
    <x v="0"/>
    <n v="20"/>
    <x v="2"/>
    <x v="4"/>
    <n v="442000"/>
    <x v="1"/>
    <x v="1"/>
    <s v="Sales Of Electricity"/>
    <s v="Income Statement"/>
    <s v="N"/>
    <m/>
    <n v="110"/>
    <n v="232919"/>
    <n v="202012"/>
  </r>
  <r>
    <n v="140"/>
    <s v="2021 TX RATE CASE Equalized"/>
    <x v="0"/>
    <x v="33"/>
    <n v="0"/>
    <s v="Jurisdiction"/>
    <x v="0"/>
    <n v="0"/>
    <n v="0"/>
    <x v="0"/>
    <n v="202001"/>
    <n v="1"/>
    <x v="0"/>
    <x v="0"/>
    <n v="20"/>
    <x v="2"/>
    <x v="4"/>
    <n v="442000"/>
    <x v="1"/>
    <x v="1"/>
    <s v="Sales Of Electricity"/>
    <s v="Income Statement"/>
    <s v="N"/>
    <m/>
    <n v="110"/>
    <n v="232925"/>
    <n v="202012"/>
  </r>
  <r>
    <n v="140"/>
    <s v="2021 TX RATE CASE Equalized"/>
    <x v="0"/>
    <x v="33"/>
    <n v="-830926.59"/>
    <s v="Jurisdiction"/>
    <x v="1"/>
    <n v="1"/>
    <n v="1"/>
    <x v="0"/>
    <n v="202001"/>
    <n v="1"/>
    <x v="0"/>
    <x v="0"/>
    <n v="20"/>
    <x v="2"/>
    <x v="4"/>
    <n v="442000"/>
    <x v="1"/>
    <x v="1"/>
    <s v="Sales Of Electricity"/>
    <s v="Income Statement"/>
    <s v="N"/>
    <m/>
    <n v="110"/>
    <n v="232925"/>
    <n v="202012"/>
  </r>
  <r>
    <n v="140"/>
    <s v="2021 TX RATE CASE Equalized"/>
    <x v="0"/>
    <x v="34"/>
    <n v="0"/>
    <s v="Jurisdiction"/>
    <x v="0"/>
    <n v="0"/>
    <n v="0"/>
    <x v="0"/>
    <n v="202001"/>
    <n v="1"/>
    <x v="0"/>
    <x v="0"/>
    <n v="20"/>
    <x v="2"/>
    <x v="4"/>
    <n v="442000"/>
    <x v="1"/>
    <x v="1"/>
    <s v="Sales Of Electricity"/>
    <s v="Income Statement"/>
    <s v="N"/>
    <m/>
    <n v="110"/>
    <n v="232931"/>
    <n v="202012"/>
  </r>
  <r>
    <n v="140"/>
    <s v="2021 TX RATE CASE Equalized"/>
    <x v="0"/>
    <x v="34"/>
    <n v="-4379.75"/>
    <s v="Jurisdiction"/>
    <x v="1"/>
    <n v="1"/>
    <n v="1"/>
    <x v="0"/>
    <n v="202001"/>
    <n v="1"/>
    <x v="0"/>
    <x v="0"/>
    <n v="20"/>
    <x v="2"/>
    <x v="4"/>
    <n v="442000"/>
    <x v="1"/>
    <x v="1"/>
    <s v="Sales Of Electricity"/>
    <s v="Income Statement"/>
    <s v="N"/>
    <m/>
    <n v="110"/>
    <n v="232931"/>
    <n v="202012"/>
  </r>
  <r>
    <n v="140"/>
    <s v="2021 TX RATE CASE Equalized"/>
    <x v="0"/>
    <x v="35"/>
    <n v="0"/>
    <s v="Jurisdiction"/>
    <x v="0"/>
    <n v="1"/>
    <n v="1"/>
    <x v="1"/>
    <n v="202001"/>
    <n v="1"/>
    <x v="0"/>
    <x v="0"/>
    <n v="20"/>
    <x v="2"/>
    <x v="5"/>
    <n v="442000"/>
    <x v="1"/>
    <x v="1"/>
    <s v="Sales Of Electricity"/>
    <s v="Income Statement"/>
    <s v="N"/>
    <m/>
    <n v="110"/>
    <n v="233197"/>
    <n v="202012"/>
  </r>
  <r>
    <n v="140"/>
    <s v="2021 TX RATE CASE Equalized"/>
    <x v="0"/>
    <x v="35"/>
    <n v="0"/>
    <s v="Jurisdiction"/>
    <x v="1"/>
    <n v="0"/>
    <n v="0"/>
    <x v="1"/>
    <n v="202001"/>
    <n v="1"/>
    <x v="0"/>
    <x v="0"/>
    <n v="20"/>
    <x v="2"/>
    <x v="5"/>
    <n v="442000"/>
    <x v="1"/>
    <x v="1"/>
    <s v="Sales Of Electricity"/>
    <s v="Income Statement"/>
    <s v="N"/>
    <m/>
    <n v="110"/>
    <n v="233197"/>
    <n v="202012"/>
  </r>
  <r>
    <n v="140"/>
    <s v="2021 TX RATE CASE Equalized"/>
    <x v="0"/>
    <x v="36"/>
    <n v="0"/>
    <s v="Jurisdiction"/>
    <x v="0"/>
    <n v="1"/>
    <n v="1"/>
    <x v="1"/>
    <n v="202001"/>
    <n v="1"/>
    <x v="0"/>
    <x v="0"/>
    <n v="20"/>
    <x v="2"/>
    <x v="5"/>
    <n v="442000"/>
    <x v="1"/>
    <x v="1"/>
    <s v="Sales Of Electricity"/>
    <s v="Income Statement"/>
    <s v="N"/>
    <m/>
    <n v="110"/>
    <n v="223760"/>
    <n v="202012"/>
  </r>
  <r>
    <n v="140"/>
    <s v="2021 TX RATE CASE Equalized"/>
    <x v="0"/>
    <x v="36"/>
    <n v="0"/>
    <s v="Jurisdiction"/>
    <x v="1"/>
    <n v="0"/>
    <n v="0"/>
    <x v="1"/>
    <n v="202001"/>
    <n v="1"/>
    <x v="0"/>
    <x v="0"/>
    <n v="20"/>
    <x v="2"/>
    <x v="5"/>
    <n v="442000"/>
    <x v="1"/>
    <x v="1"/>
    <s v="Sales Of Electricity"/>
    <s v="Income Statement"/>
    <s v="N"/>
    <m/>
    <n v="110"/>
    <n v="223760"/>
    <n v="202012"/>
  </r>
  <r>
    <n v="140"/>
    <s v="2021 TX RATE CASE Equalized"/>
    <x v="0"/>
    <x v="37"/>
    <n v="0"/>
    <s v="Jurisdiction"/>
    <x v="0"/>
    <n v="1"/>
    <n v="1"/>
    <x v="1"/>
    <n v="202001"/>
    <n v="1"/>
    <x v="0"/>
    <x v="0"/>
    <n v="20"/>
    <x v="2"/>
    <x v="5"/>
    <n v="442000"/>
    <x v="1"/>
    <x v="1"/>
    <s v="Sales Of Electricity"/>
    <s v="Income Statement"/>
    <s v="N"/>
    <m/>
    <n v="110"/>
    <n v="233196"/>
    <n v="202012"/>
  </r>
  <r>
    <n v="140"/>
    <s v="2021 TX RATE CASE Equalized"/>
    <x v="0"/>
    <x v="37"/>
    <n v="0"/>
    <s v="Jurisdiction"/>
    <x v="1"/>
    <n v="0"/>
    <n v="0"/>
    <x v="1"/>
    <n v="202001"/>
    <n v="1"/>
    <x v="0"/>
    <x v="0"/>
    <n v="20"/>
    <x v="2"/>
    <x v="5"/>
    <n v="442000"/>
    <x v="1"/>
    <x v="1"/>
    <s v="Sales Of Electricity"/>
    <s v="Income Statement"/>
    <s v="N"/>
    <m/>
    <n v="110"/>
    <n v="233196"/>
    <n v="202012"/>
  </r>
  <r>
    <n v="140"/>
    <s v="2021 TX RATE CASE Equalized"/>
    <x v="0"/>
    <x v="38"/>
    <n v="-27470280.68"/>
    <s v="Jurisdiction"/>
    <x v="0"/>
    <n v="1"/>
    <n v="1"/>
    <x v="1"/>
    <n v="202001"/>
    <n v="1"/>
    <x v="0"/>
    <x v="0"/>
    <n v="20"/>
    <x v="2"/>
    <x v="5"/>
    <n v="442000"/>
    <x v="1"/>
    <x v="1"/>
    <s v="Sales Of Electricity"/>
    <s v="Income Statement"/>
    <s v="N"/>
    <m/>
    <n v="110"/>
    <n v="232943"/>
    <n v="202012"/>
  </r>
  <r>
    <n v="140"/>
    <s v="2021 TX RATE CASE Equalized"/>
    <x v="0"/>
    <x v="38"/>
    <n v="0"/>
    <s v="Jurisdiction"/>
    <x v="1"/>
    <n v="0"/>
    <n v="0"/>
    <x v="1"/>
    <n v="202001"/>
    <n v="1"/>
    <x v="0"/>
    <x v="0"/>
    <n v="20"/>
    <x v="2"/>
    <x v="5"/>
    <n v="442000"/>
    <x v="1"/>
    <x v="1"/>
    <s v="Sales Of Electricity"/>
    <s v="Income Statement"/>
    <s v="N"/>
    <m/>
    <n v="110"/>
    <n v="232943"/>
    <n v="202012"/>
  </r>
  <r>
    <n v="140"/>
    <s v="2021 TX RATE CASE Equalized"/>
    <x v="0"/>
    <x v="39"/>
    <n v="-35383.26"/>
    <s v="Jurisdiction"/>
    <x v="0"/>
    <n v="1"/>
    <n v="1"/>
    <x v="1"/>
    <n v="202001"/>
    <n v="1"/>
    <x v="0"/>
    <x v="0"/>
    <n v="20"/>
    <x v="2"/>
    <x v="5"/>
    <n v="442000"/>
    <x v="1"/>
    <x v="1"/>
    <s v="Sales Of Electricity"/>
    <s v="Income Statement"/>
    <s v="N"/>
    <m/>
    <n v="110"/>
    <n v="232948"/>
    <n v="202012"/>
  </r>
  <r>
    <n v="140"/>
    <s v="2021 TX RATE CASE Equalized"/>
    <x v="0"/>
    <x v="39"/>
    <n v="0"/>
    <s v="Jurisdiction"/>
    <x v="1"/>
    <n v="0"/>
    <n v="0"/>
    <x v="1"/>
    <n v="202001"/>
    <n v="1"/>
    <x v="0"/>
    <x v="0"/>
    <n v="20"/>
    <x v="2"/>
    <x v="5"/>
    <n v="442000"/>
    <x v="1"/>
    <x v="1"/>
    <s v="Sales Of Electricity"/>
    <s v="Income Statement"/>
    <s v="N"/>
    <m/>
    <n v="110"/>
    <n v="232948"/>
    <n v="202012"/>
  </r>
  <r>
    <n v="140"/>
    <s v="2021 TX RATE CASE Equalized"/>
    <x v="0"/>
    <x v="40"/>
    <n v="-373828.72"/>
    <s v="Jurisdiction"/>
    <x v="0"/>
    <n v="1"/>
    <n v="1"/>
    <x v="1"/>
    <n v="202001"/>
    <n v="1"/>
    <x v="0"/>
    <x v="0"/>
    <n v="20"/>
    <x v="2"/>
    <x v="5"/>
    <n v="442000"/>
    <x v="1"/>
    <x v="1"/>
    <s v="Sales Of Electricity"/>
    <s v="Income Statement"/>
    <s v="N"/>
    <m/>
    <n v="110"/>
    <n v="232953"/>
    <n v="202012"/>
  </r>
  <r>
    <n v="140"/>
    <s v="2021 TX RATE CASE Equalized"/>
    <x v="0"/>
    <x v="40"/>
    <n v="0"/>
    <s v="Jurisdiction"/>
    <x v="1"/>
    <n v="0"/>
    <n v="0"/>
    <x v="1"/>
    <n v="202001"/>
    <n v="1"/>
    <x v="0"/>
    <x v="0"/>
    <n v="20"/>
    <x v="2"/>
    <x v="5"/>
    <n v="442000"/>
    <x v="1"/>
    <x v="1"/>
    <s v="Sales Of Electricity"/>
    <s v="Income Statement"/>
    <s v="N"/>
    <m/>
    <n v="110"/>
    <n v="232953"/>
    <n v="202012"/>
  </r>
  <r>
    <n v="140"/>
    <s v="2021 TX RATE CASE Equalized"/>
    <x v="0"/>
    <x v="41"/>
    <n v="-101278550.63"/>
    <s v="Jurisdiction"/>
    <x v="0"/>
    <n v="1"/>
    <n v="1"/>
    <x v="1"/>
    <n v="202001"/>
    <n v="1"/>
    <x v="0"/>
    <x v="0"/>
    <n v="20"/>
    <x v="2"/>
    <x v="5"/>
    <n v="442000"/>
    <x v="1"/>
    <x v="1"/>
    <s v="Sales Of Electricity"/>
    <s v="Income Statement"/>
    <s v="N"/>
    <m/>
    <n v="110"/>
    <n v="232958"/>
    <n v="202012"/>
  </r>
  <r>
    <n v="140"/>
    <s v="2021 TX RATE CASE Equalized"/>
    <x v="0"/>
    <x v="41"/>
    <n v="0"/>
    <s v="Jurisdiction"/>
    <x v="1"/>
    <n v="0"/>
    <n v="0"/>
    <x v="1"/>
    <n v="202001"/>
    <n v="1"/>
    <x v="0"/>
    <x v="0"/>
    <n v="20"/>
    <x v="2"/>
    <x v="5"/>
    <n v="442000"/>
    <x v="1"/>
    <x v="1"/>
    <s v="Sales Of Electricity"/>
    <s v="Income Statement"/>
    <s v="N"/>
    <m/>
    <n v="110"/>
    <n v="232958"/>
    <n v="202012"/>
  </r>
  <r>
    <n v="140"/>
    <s v="2021 TX RATE CASE Equalized"/>
    <x v="0"/>
    <x v="42"/>
    <n v="-14163671.140000001"/>
    <s v="Jurisdiction"/>
    <x v="0"/>
    <n v="1"/>
    <n v="1"/>
    <x v="1"/>
    <n v="202001"/>
    <n v="1"/>
    <x v="0"/>
    <x v="0"/>
    <n v="20"/>
    <x v="2"/>
    <x v="5"/>
    <n v="442000"/>
    <x v="1"/>
    <x v="1"/>
    <s v="Sales Of Electricity"/>
    <s v="Income Statement"/>
    <s v="N"/>
    <m/>
    <n v="110"/>
    <n v="232963"/>
    <n v="202012"/>
  </r>
  <r>
    <n v="140"/>
    <s v="2021 TX RATE CASE Equalized"/>
    <x v="0"/>
    <x v="42"/>
    <n v="0"/>
    <s v="Jurisdiction"/>
    <x v="1"/>
    <n v="0"/>
    <n v="0"/>
    <x v="1"/>
    <n v="202001"/>
    <n v="1"/>
    <x v="0"/>
    <x v="0"/>
    <n v="20"/>
    <x v="2"/>
    <x v="5"/>
    <n v="442000"/>
    <x v="1"/>
    <x v="1"/>
    <s v="Sales Of Electricity"/>
    <s v="Income Statement"/>
    <s v="N"/>
    <m/>
    <n v="110"/>
    <n v="232963"/>
    <n v="202012"/>
  </r>
  <r>
    <n v="140"/>
    <s v="2021 TX RATE CASE Equalized"/>
    <x v="0"/>
    <x v="43"/>
    <n v="-1536025.18"/>
    <s v="Jurisdiction"/>
    <x v="0"/>
    <n v="1"/>
    <n v="1"/>
    <x v="1"/>
    <n v="202001"/>
    <n v="1"/>
    <x v="0"/>
    <x v="0"/>
    <n v="20"/>
    <x v="2"/>
    <x v="5"/>
    <n v="442000"/>
    <x v="1"/>
    <x v="1"/>
    <s v="Sales Of Electricity"/>
    <s v="Income Statement"/>
    <s v="N"/>
    <m/>
    <n v="110"/>
    <n v="232968"/>
    <n v="202012"/>
  </r>
  <r>
    <n v="140"/>
    <s v="2021 TX RATE CASE Equalized"/>
    <x v="0"/>
    <x v="43"/>
    <n v="0"/>
    <s v="Jurisdiction"/>
    <x v="1"/>
    <n v="0"/>
    <n v="0"/>
    <x v="1"/>
    <n v="202001"/>
    <n v="1"/>
    <x v="0"/>
    <x v="0"/>
    <n v="20"/>
    <x v="2"/>
    <x v="5"/>
    <n v="442000"/>
    <x v="1"/>
    <x v="1"/>
    <s v="Sales Of Electricity"/>
    <s v="Income Statement"/>
    <s v="N"/>
    <m/>
    <n v="110"/>
    <n v="232968"/>
    <n v="202012"/>
  </r>
  <r>
    <n v="140"/>
    <s v="2021 TX RATE CASE Equalized"/>
    <x v="0"/>
    <x v="44"/>
    <n v="-178660.72"/>
    <s v="Jurisdiction"/>
    <x v="0"/>
    <n v="1"/>
    <n v="1"/>
    <x v="1"/>
    <n v="202001"/>
    <n v="1"/>
    <x v="0"/>
    <x v="0"/>
    <n v="20"/>
    <x v="2"/>
    <x v="5"/>
    <n v="442000"/>
    <x v="1"/>
    <x v="1"/>
    <s v="Sales Of Electricity"/>
    <s v="Income Statement"/>
    <s v="N"/>
    <m/>
    <n v="110"/>
    <n v="232973"/>
    <n v="202012"/>
  </r>
  <r>
    <n v="140"/>
    <s v="2021 TX RATE CASE Equalized"/>
    <x v="0"/>
    <x v="44"/>
    <n v="0"/>
    <s v="Jurisdiction"/>
    <x v="1"/>
    <n v="0"/>
    <n v="0"/>
    <x v="1"/>
    <n v="202001"/>
    <n v="1"/>
    <x v="0"/>
    <x v="0"/>
    <n v="20"/>
    <x v="2"/>
    <x v="5"/>
    <n v="442000"/>
    <x v="1"/>
    <x v="1"/>
    <s v="Sales Of Electricity"/>
    <s v="Income Statement"/>
    <s v="N"/>
    <m/>
    <n v="110"/>
    <n v="232973"/>
    <n v="202012"/>
  </r>
  <r>
    <n v="140"/>
    <s v="2021 TX RATE CASE Equalized"/>
    <x v="0"/>
    <x v="45"/>
    <n v="0"/>
    <s v="Jurisdiction"/>
    <x v="0"/>
    <n v="0"/>
    <n v="0"/>
    <x v="0"/>
    <n v="202001"/>
    <n v="1"/>
    <x v="0"/>
    <x v="0"/>
    <n v="20"/>
    <x v="2"/>
    <x v="5"/>
    <n v="442000"/>
    <x v="1"/>
    <x v="1"/>
    <s v="Sales Of Electricity"/>
    <s v="Income Statement"/>
    <s v="N"/>
    <m/>
    <n v="110"/>
    <n v="16571781"/>
    <n v="202012"/>
  </r>
  <r>
    <n v="140"/>
    <s v="2021 TX RATE CASE Equalized"/>
    <x v="0"/>
    <x v="45"/>
    <n v="-70674.66"/>
    <s v="Jurisdiction"/>
    <x v="1"/>
    <n v="1"/>
    <n v="1"/>
    <x v="0"/>
    <n v="202001"/>
    <n v="1"/>
    <x v="0"/>
    <x v="0"/>
    <n v="20"/>
    <x v="2"/>
    <x v="5"/>
    <n v="442000"/>
    <x v="1"/>
    <x v="1"/>
    <s v="Sales Of Electricity"/>
    <s v="Income Statement"/>
    <s v="N"/>
    <m/>
    <n v="110"/>
    <n v="16571781"/>
    <n v="202012"/>
  </r>
  <r>
    <n v="140"/>
    <s v="2021 TX RATE CASE Equalized"/>
    <x v="0"/>
    <x v="46"/>
    <n v="0"/>
    <s v="Jurisdiction"/>
    <x v="0"/>
    <n v="1"/>
    <n v="1"/>
    <x v="1"/>
    <n v="202001"/>
    <n v="1"/>
    <x v="0"/>
    <x v="0"/>
    <n v="20"/>
    <x v="2"/>
    <x v="5"/>
    <n v="442000"/>
    <x v="1"/>
    <x v="1"/>
    <s v="Sales Of Electricity"/>
    <s v="Income Statement"/>
    <s v="N"/>
    <m/>
    <n v="110"/>
    <n v="26541775"/>
    <n v="202012"/>
  </r>
  <r>
    <n v="140"/>
    <s v="2021 TX RATE CASE Equalized"/>
    <x v="0"/>
    <x v="46"/>
    <n v="0"/>
    <s v="Jurisdiction"/>
    <x v="1"/>
    <n v="0"/>
    <n v="0"/>
    <x v="1"/>
    <n v="202001"/>
    <n v="1"/>
    <x v="0"/>
    <x v="0"/>
    <n v="20"/>
    <x v="2"/>
    <x v="5"/>
    <n v="442000"/>
    <x v="1"/>
    <x v="1"/>
    <s v="Sales Of Electricity"/>
    <s v="Income Statement"/>
    <s v="N"/>
    <m/>
    <n v="110"/>
    <n v="26541775"/>
    <n v="202012"/>
  </r>
  <r>
    <n v="140"/>
    <s v="2021 TX RATE CASE Equalized"/>
    <x v="0"/>
    <x v="47"/>
    <n v="0"/>
    <s v="Jurisdiction"/>
    <x v="0"/>
    <n v="1"/>
    <n v="1"/>
    <x v="1"/>
    <n v="202001"/>
    <n v="1"/>
    <x v="0"/>
    <x v="0"/>
    <n v="20"/>
    <x v="2"/>
    <x v="5"/>
    <n v="442000"/>
    <x v="1"/>
    <x v="1"/>
    <s v="Sales Of Electricity"/>
    <s v="Income Statement"/>
    <s v="N"/>
    <m/>
    <n v="110"/>
    <n v="232978"/>
    <n v="202012"/>
  </r>
  <r>
    <n v="140"/>
    <s v="2021 TX RATE CASE Equalized"/>
    <x v="0"/>
    <x v="47"/>
    <n v="0"/>
    <s v="Jurisdiction"/>
    <x v="1"/>
    <n v="0"/>
    <n v="0"/>
    <x v="1"/>
    <n v="202001"/>
    <n v="1"/>
    <x v="0"/>
    <x v="0"/>
    <n v="20"/>
    <x v="2"/>
    <x v="5"/>
    <n v="442000"/>
    <x v="1"/>
    <x v="1"/>
    <s v="Sales Of Electricity"/>
    <s v="Income Statement"/>
    <s v="N"/>
    <m/>
    <n v="110"/>
    <n v="232978"/>
    <n v="202012"/>
  </r>
  <r>
    <n v="140"/>
    <s v="2021 TX RATE CASE Equalized"/>
    <x v="0"/>
    <x v="48"/>
    <n v="-5479.06"/>
    <s v="Jurisdiction"/>
    <x v="0"/>
    <n v="1"/>
    <n v="1"/>
    <x v="1"/>
    <n v="202001"/>
    <n v="1"/>
    <x v="0"/>
    <x v="0"/>
    <n v="20"/>
    <x v="2"/>
    <x v="5"/>
    <n v="442000"/>
    <x v="1"/>
    <x v="1"/>
    <s v="Sales Of Electricity"/>
    <s v="Income Statement"/>
    <s v="N"/>
    <m/>
    <n v="110"/>
    <n v="232983"/>
    <n v="202012"/>
  </r>
  <r>
    <n v="140"/>
    <s v="2021 TX RATE CASE Equalized"/>
    <x v="0"/>
    <x v="48"/>
    <n v="0"/>
    <s v="Jurisdiction"/>
    <x v="1"/>
    <n v="0"/>
    <n v="0"/>
    <x v="1"/>
    <n v="202001"/>
    <n v="1"/>
    <x v="0"/>
    <x v="0"/>
    <n v="20"/>
    <x v="2"/>
    <x v="5"/>
    <n v="442000"/>
    <x v="1"/>
    <x v="1"/>
    <s v="Sales Of Electricity"/>
    <s v="Income Statement"/>
    <s v="N"/>
    <m/>
    <n v="110"/>
    <n v="232983"/>
    <n v="202012"/>
  </r>
  <r>
    <n v="140"/>
    <s v="2021 TX RATE CASE Equalized"/>
    <x v="0"/>
    <x v="49"/>
    <n v="0"/>
    <s v="Jurisdiction"/>
    <x v="0"/>
    <n v="0"/>
    <n v="0"/>
    <x v="0"/>
    <n v="202001"/>
    <n v="1"/>
    <x v="0"/>
    <x v="0"/>
    <n v="25"/>
    <x v="3"/>
    <x v="6"/>
    <n v="442000"/>
    <x v="1"/>
    <x v="1"/>
    <s v="Sales Of Electricity"/>
    <s v="Income Statement"/>
    <s v="N"/>
    <m/>
    <n v="110"/>
    <n v="223763"/>
    <n v="202012"/>
  </r>
  <r>
    <n v="140"/>
    <s v="2021 TX RATE CASE Equalized"/>
    <x v="0"/>
    <x v="49"/>
    <n v="0"/>
    <s v="Jurisdiction"/>
    <x v="1"/>
    <n v="1"/>
    <n v="1"/>
    <x v="0"/>
    <n v="202001"/>
    <n v="1"/>
    <x v="0"/>
    <x v="0"/>
    <n v="25"/>
    <x v="3"/>
    <x v="6"/>
    <n v="442000"/>
    <x v="1"/>
    <x v="1"/>
    <s v="Sales Of Electricity"/>
    <s v="Income Statement"/>
    <s v="N"/>
    <m/>
    <n v="110"/>
    <n v="223763"/>
    <n v="202012"/>
  </r>
  <r>
    <n v="140"/>
    <s v="2021 TX RATE CASE Equalized"/>
    <x v="0"/>
    <x v="50"/>
    <n v="0"/>
    <s v="Jurisdiction"/>
    <x v="0"/>
    <n v="0"/>
    <n v="0"/>
    <x v="0"/>
    <n v="202001"/>
    <n v="1"/>
    <x v="0"/>
    <x v="0"/>
    <n v="25"/>
    <x v="3"/>
    <x v="6"/>
    <n v="442000"/>
    <x v="1"/>
    <x v="1"/>
    <s v="Sales Of Electricity"/>
    <s v="Income Statement"/>
    <s v="N"/>
    <m/>
    <n v="110"/>
    <n v="232891"/>
    <n v="202012"/>
  </r>
  <r>
    <n v="140"/>
    <s v="2021 TX RATE CASE Equalized"/>
    <x v="0"/>
    <x v="50"/>
    <n v="0"/>
    <s v="Jurisdiction"/>
    <x v="1"/>
    <n v="1"/>
    <n v="1"/>
    <x v="0"/>
    <n v="202001"/>
    <n v="1"/>
    <x v="0"/>
    <x v="0"/>
    <n v="25"/>
    <x v="3"/>
    <x v="6"/>
    <n v="442000"/>
    <x v="1"/>
    <x v="1"/>
    <s v="Sales Of Electricity"/>
    <s v="Income Statement"/>
    <s v="N"/>
    <m/>
    <n v="110"/>
    <n v="232891"/>
    <n v="202012"/>
  </r>
  <r>
    <n v="140"/>
    <s v="2021 TX RATE CASE Equalized"/>
    <x v="0"/>
    <x v="51"/>
    <n v="0"/>
    <s v="Jurisdiction"/>
    <x v="0"/>
    <n v="0"/>
    <n v="0"/>
    <x v="0"/>
    <n v="202001"/>
    <n v="1"/>
    <x v="0"/>
    <x v="0"/>
    <n v="25"/>
    <x v="3"/>
    <x v="6"/>
    <n v="442000"/>
    <x v="1"/>
    <x v="1"/>
    <s v="Sales Of Electricity"/>
    <s v="Income Statement"/>
    <s v="N"/>
    <m/>
    <n v="110"/>
    <n v="232892"/>
    <n v="202012"/>
  </r>
  <r>
    <n v="140"/>
    <s v="2021 TX RATE CASE Equalized"/>
    <x v="0"/>
    <x v="51"/>
    <n v="0"/>
    <s v="Jurisdiction"/>
    <x v="1"/>
    <n v="1"/>
    <n v="1"/>
    <x v="0"/>
    <n v="202001"/>
    <n v="1"/>
    <x v="0"/>
    <x v="0"/>
    <n v="25"/>
    <x v="3"/>
    <x v="6"/>
    <n v="442000"/>
    <x v="1"/>
    <x v="1"/>
    <s v="Sales Of Electricity"/>
    <s v="Income Statement"/>
    <s v="N"/>
    <m/>
    <n v="110"/>
    <n v="232892"/>
    <n v="202012"/>
  </r>
  <r>
    <n v="140"/>
    <s v="2021 TX RATE CASE Equalized"/>
    <x v="0"/>
    <x v="52"/>
    <n v="0"/>
    <s v="Jurisdiction"/>
    <x v="0"/>
    <n v="0"/>
    <n v="0"/>
    <x v="0"/>
    <n v="202001"/>
    <n v="1"/>
    <x v="0"/>
    <x v="0"/>
    <n v="25"/>
    <x v="3"/>
    <x v="6"/>
    <n v="442000"/>
    <x v="1"/>
    <x v="1"/>
    <s v="Sales Of Electricity"/>
    <s v="Income Statement"/>
    <s v="N"/>
    <m/>
    <n v="110"/>
    <n v="232897"/>
    <n v="202012"/>
  </r>
  <r>
    <n v="140"/>
    <s v="2021 TX RATE CASE Equalized"/>
    <x v="0"/>
    <x v="52"/>
    <n v="0"/>
    <s v="Jurisdiction"/>
    <x v="1"/>
    <n v="1"/>
    <n v="1"/>
    <x v="0"/>
    <n v="202001"/>
    <n v="1"/>
    <x v="0"/>
    <x v="0"/>
    <n v="25"/>
    <x v="3"/>
    <x v="6"/>
    <n v="442000"/>
    <x v="1"/>
    <x v="1"/>
    <s v="Sales Of Electricity"/>
    <s v="Income Statement"/>
    <s v="N"/>
    <m/>
    <n v="110"/>
    <n v="232897"/>
    <n v="202012"/>
  </r>
  <r>
    <n v="140"/>
    <s v="2021 TX RATE CASE Equalized"/>
    <x v="0"/>
    <x v="53"/>
    <n v="0"/>
    <s v="Jurisdiction"/>
    <x v="0"/>
    <n v="0"/>
    <n v="0"/>
    <x v="0"/>
    <n v="202001"/>
    <n v="1"/>
    <x v="0"/>
    <x v="0"/>
    <n v="25"/>
    <x v="3"/>
    <x v="6"/>
    <n v="442000"/>
    <x v="1"/>
    <x v="1"/>
    <s v="Sales Of Electricity"/>
    <s v="Income Statement"/>
    <s v="N"/>
    <m/>
    <n v="110"/>
    <n v="232898"/>
    <n v="202012"/>
  </r>
  <r>
    <n v="140"/>
    <s v="2021 TX RATE CASE Equalized"/>
    <x v="0"/>
    <x v="53"/>
    <n v="0"/>
    <s v="Jurisdiction"/>
    <x v="1"/>
    <n v="1"/>
    <n v="1"/>
    <x v="0"/>
    <n v="202001"/>
    <n v="1"/>
    <x v="0"/>
    <x v="0"/>
    <n v="25"/>
    <x v="3"/>
    <x v="6"/>
    <n v="442000"/>
    <x v="1"/>
    <x v="1"/>
    <s v="Sales Of Electricity"/>
    <s v="Income Statement"/>
    <s v="N"/>
    <m/>
    <n v="110"/>
    <n v="232898"/>
    <n v="202012"/>
  </r>
  <r>
    <n v="140"/>
    <s v="2021 TX RATE CASE Equalized"/>
    <x v="0"/>
    <x v="54"/>
    <n v="0"/>
    <s v="Jurisdiction"/>
    <x v="0"/>
    <n v="0"/>
    <n v="0"/>
    <x v="0"/>
    <n v="202001"/>
    <n v="1"/>
    <x v="0"/>
    <x v="0"/>
    <n v="25"/>
    <x v="3"/>
    <x v="6"/>
    <n v="442000"/>
    <x v="1"/>
    <x v="1"/>
    <s v="Sales Of Electricity"/>
    <s v="Income Statement"/>
    <s v="N"/>
    <m/>
    <n v="110"/>
    <n v="232903"/>
    <n v="202012"/>
  </r>
  <r>
    <n v="140"/>
    <s v="2021 TX RATE CASE Equalized"/>
    <x v="0"/>
    <x v="54"/>
    <n v="0"/>
    <s v="Jurisdiction"/>
    <x v="1"/>
    <n v="1"/>
    <n v="1"/>
    <x v="0"/>
    <n v="202001"/>
    <n v="1"/>
    <x v="0"/>
    <x v="0"/>
    <n v="25"/>
    <x v="3"/>
    <x v="6"/>
    <n v="442000"/>
    <x v="1"/>
    <x v="1"/>
    <s v="Sales Of Electricity"/>
    <s v="Income Statement"/>
    <s v="N"/>
    <m/>
    <n v="110"/>
    <n v="232903"/>
    <n v="202012"/>
  </r>
  <r>
    <n v="140"/>
    <s v="2021 TX RATE CASE Equalized"/>
    <x v="0"/>
    <x v="55"/>
    <n v="0"/>
    <s v="Jurisdiction"/>
    <x v="0"/>
    <n v="0"/>
    <n v="0"/>
    <x v="0"/>
    <n v="202001"/>
    <n v="1"/>
    <x v="0"/>
    <x v="0"/>
    <n v="25"/>
    <x v="3"/>
    <x v="6"/>
    <n v="442000"/>
    <x v="1"/>
    <x v="1"/>
    <s v="Sales Of Electricity"/>
    <s v="Income Statement"/>
    <s v="N"/>
    <m/>
    <n v="110"/>
    <n v="232904"/>
    <n v="202012"/>
  </r>
  <r>
    <n v="140"/>
    <s v="2021 TX RATE CASE Equalized"/>
    <x v="0"/>
    <x v="55"/>
    <n v="0"/>
    <s v="Jurisdiction"/>
    <x v="1"/>
    <n v="1"/>
    <n v="1"/>
    <x v="0"/>
    <n v="202001"/>
    <n v="1"/>
    <x v="0"/>
    <x v="0"/>
    <n v="25"/>
    <x v="3"/>
    <x v="6"/>
    <n v="442000"/>
    <x v="1"/>
    <x v="1"/>
    <s v="Sales Of Electricity"/>
    <s v="Income Statement"/>
    <s v="N"/>
    <m/>
    <n v="110"/>
    <n v="232904"/>
    <n v="202012"/>
  </r>
  <r>
    <n v="140"/>
    <s v="2021 TX RATE CASE Equalized"/>
    <x v="0"/>
    <x v="56"/>
    <n v="0"/>
    <s v="Jurisdiction"/>
    <x v="0"/>
    <n v="0"/>
    <n v="0"/>
    <x v="0"/>
    <n v="202001"/>
    <n v="1"/>
    <x v="0"/>
    <x v="0"/>
    <n v="25"/>
    <x v="3"/>
    <x v="6"/>
    <n v="442000"/>
    <x v="1"/>
    <x v="1"/>
    <s v="Sales Of Electricity"/>
    <s v="Income Statement"/>
    <s v="N"/>
    <m/>
    <n v="110"/>
    <n v="232909"/>
    <n v="202012"/>
  </r>
  <r>
    <n v="140"/>
    <s v="2021 TX RATE CASE Equalized"/>
    <x v="0"/>
    <x v="56"/>
    <n v="0"/>
    <s v="Jurisdiction"/>
    <x v="1"/>
    <n v="1"/>
    <n v="1"/>
    <x v="0"/>
    <n v="202001"/>
    <n v="1"/>
    <x v="0"/>
    <x v="0"/>
    <n v="25"/>
    <x v="3"/>
    <x v="6"/>
    <n v="442000"/>
    <x v="1"/>
    <x v="1"/>
    <s v="Sales Of Electricity"/>
    <s v="Income Statement"/>
    <s v="N"/>
    <m/>
    <n v="110"/>
    <n v="232909"/>
    <n v="202012"/>
  </r>
  <r>
    <n v="140"/>
    <s v="2021 TX RATE CASE Equalized"/>
    <x v="0"/>
    <x v="57"/>
    <n v="0"/>
    <s v="Jurisdiction"/>
    <x v="0"/>
    <n v="0"/>
    <n v="0"/>
    <x v="0"/>
    <n v="202001"/>
    <n v="1"/>
    <x v="0"/>
    <x v="0"/>
    <n v="25"/>
    <x v="3"/>
    <x v="6"/>
    <n v="442000"/>
    <x v="1"/>
    <x v="1"/>
    <s v="Sales Of Electricity"/>
    <s v="Income Statement"/>
    <s v="N"/>
    <m/>
    <n v="110"/>
    <n v="232910"/>
    <n v="202012"/>
  </r>
  <r>
    <n v="140"/>
    <s v="2021 TX RATE CASE Equalized"/>
    <x v="0"/>
    <x v="57"/>
    <n v="0"/>
    <s v="Jurisdiction"/>
    <x v="1"/>
    <n v="1"/>
    <n v="1"/>
    <x v="0"/>
    <n v="202001"/>
    <n v="1"/>
    <x v="0"/>
    <x v="0"/>
    <n v="25"/>
    <x v="3"/>
    <x v="6"/>
    <n v="442000"/>
    <x v="1"/>
    <x v="1"/>
    <s v="Sales Of Electricity"/>
    <s v="Income Statement"/>
    <s v="N"/>
    <m/>
    <n v="110"/>
    <n v="232910"/>
    <n v="202012"/>
  </r>
  <r>
    <n v="140"/>
    <s v="2021 TX RATE CASE Equalized"/>
    <x v="0"/>
    <x v="58"/>
    <n v="0"/>
    <s v="Jurisdiction"/>
    <x v="0"/>
    <n v="0"/>
    <n v="0"/>
    <x v="0"/>
    <n v="202001"/>
    <n v="1"/>
    <x v="0"/>
    <x v="0"/>
    <n v="25"/>
    <x v="3"/>
    <x v="6"/>
    <n v="442000"/>
    <x v="1"/>
    <x v="1"/>
    <s v="Sales Of Electricity"/>
    <s v="Income Statement"/>
    <s v="N"/>
    <m/>
    <n v="110"/>
    <n v="232915"/>
    <n v="202012"/>
  </r>
  <r>
    <n v="140"/>
    <s v="2021 TX RATE CASE Equalized"/>
    <x v="0"/>
    <x v="58"/>
    <n v="0"/>
    <s v="Jurisdiction"/>
    <x v="1"/>
    <n v="1"/>
    <n v="1"/>
    <x v="0"/>
    <n v="202001"/>
    <n v="1"/>
    <x v="0"/>
    <x v="0"/>
    <n v="25"/>
    <x v="3"/>
    <x v="6"/>
    <n v="442000"/>
    <x v="1"/>
    <x v="1"/>
    <s v="Sales Of Electricity"/>
    <s v="Income Statement"/>
    <s v="N"/>
    <m/>
    <n v="110"/>
    <n v="232915"/>
    <n v="202012"/>
  </r>
  <r>
    <n v="140"/>
    <s v="2021 TX RATE CASE Equalized"/>
    <x v="0"/>
    <x v="59"/>
    <n v="0"/>
    <s v="Jurisdiction"/>
    <x v="0"/>
    <n v="0"/>
    <n v="0"/>
    <x v="0"/>
    <n v="202001"/>
    <n v="1"/>
    <x v="0"/>
    <x v="0"/>
    <n v="25"/>
    <x v="3"/>
    <x v="6"/>
    <n v="442000"/>
    <x v="1"/>
    <x v="1"/>
    <s v="Sales Of Electricity"/>
    <s v="Income Statement"/>
    <s v="N"/>
    <m/>
    <n v="110"/>
    <n v="232916"/>
    <n v="202012"/>
  </r>
  <r>
    <n v="140"/>
    <s v="2021 TX RATE CASE Equalized"/>
    <x v="0"/>
    <x v="59"/>
    <n v="0"/>
    <s v="Jurisdiction"/>
    <x v="1"/>
    <n v="1"/>
    <n v="1"/>
    <x v="0"/>
    <n v="202001"/>
    <n v="1"/>
    <x v="0"/>
    <x v="0"/>
    <n v="25"/>
    <x v="3"/>
    <x v="6"/>
    <n v="442000"/>
    <x v="1"/>
    <x v="1"/>
    <s v="Sales Of Electricity"/>
    <s v="Income Statement"/>
    <s v="N"/>
    <m/>
    <n v="110"/>
    <n v="232916"/>
    <n v="202012"/>
  </r>
  <r>
    <n v="140"/>
    <s v="2021 TX RATE CASE Equalized"/>
    <x v="0"/>
    <x v="60"/>
    <n v="0"/>
    <s v="Jurisdiction"/>
    <x v="0"/>
    <n v="0"/>
    <n v="0"/>
    <x v="0"/>
    <n v="202001"/>
    <n v="1"/>
    <x v="0"/>
    <x v="0"/>
    <n v="25"/>
    <x v="3"/>
    <x v="6"/>
    <n v="442000"/>
    <x v="1"/>
    <x v="1"/>
    <s v="Sales Of Electricity"/>
    <s v="Income Statement"/>
    <s v="N"/>
    <m/>
    <n v="110"/>
    <n v="232921"/>
    <n v="202012"/>
  </r>
  <r>
    <n v="140"/>
    <s v="2021 TX RATE CASE Equalized"/>
    <x v="0"/>
    <x v="60"/>
    <n v="0"/>
    <s v="Jurisdiction"/>
    <x v="1"/>
    <n v="1"/>
    <n v="1"/>
    <x v="0"/>
    <n v="202001"/>
    <n v="1"/>
    <x v="0"/>
    <x v="0"/>
    <n v="25"/>
    <x v="3"/>
    <x v="6"/>
    <n v="442000"/>
    <x v="1"/>
    <x v="1"/>
    <s v="Sales Of Electricity"/>
    <s v="Income Statement"/>
    <s v="N"/>
    <m/>
    <n v="110"/>
    <n v="232921"/>
    <n v="202012"/>
  </r>
  <r>
    <n v="140"/>
    <s v="2021 TX RATE CASE Equalized"/>
    <x v="0"/>
    <x v="61"/>
    <n v="0"/>
    <s v="Jurisdiction"/>
    <x v="0"/>
    <n v="0"/>
    <n v="0"/>
    <x v="0"/>
    <n v="202001"/>
    <n v="1"/>
    <x v="0"/>
    <x v="0"/>
    <n v="25"/>
    <x v="3"/>
    <x v="6"/>
    <n v="442000"/>
    <x v="1"/>
    <x v="1"/>
    <s v="Sales Of Electricity"/>
    <s v="Income Statement"/>
    <s v="N"/>
    <m/>
    <n v="110"/>
    <n v="232922"/>
    <n v="202012"/>
  </r>
  <r>
    <n v="140"/>
    <s v="2021 TX RATE CASE Equalized"/>
    <x v="0"/>
    <x v="61"/>
    <n v="0"/>
    <s v="Jurisdiction"/>
    <x v="1"/>
    <n v="1"/>
    <n v="1"/>
    <x v="0"/>
    <n v="202001"/>
    <n v="1"/>
    <x v="0"/>
    <x v="0"/>
    <n v="25"/>
    <x v="3"/>
    <x v="6"/>
    <n v="442000"/>
    <x v="1"/>
    <x v="1"/>
    <s v="Sales Of Electricity"/>
    <s v="Income Statement"/>
    <s v="N"/>
    <m/>
    <n v="110"/>
    <n v="232922"/>
    <n v="202012"/>
  </r>
  <r>
    <n v="140"/>
    <s v="2021 TX RATE CASE Equalized"/>
    <x v="0"/>
    <x v="62"/>
    <n v="0"/>
    <s v="Jurisdiction"/>
    <x v="0"/>
    <n v="0"/>
    <n v="0"/>
    <x v="0"/>
    <n v="202001"/>
    <n v="1"/>
    <x v="0"/>
    <x v="0"/>
    <n v="25"/>
    <x v="3"/>
    <x v="6"/>
    <n v="442000"/>
    <x v="1"/>
    <x v="1"/>
    <s v="Sales Of Electricity"/>
    <s v="Income Statement"/>
    <s v="N"/>
    <m/>
    <n v="110"/>
    <n v="232927"/>
    <n v="202012"/>
  </r>
  <r>
    <n v="140"/>
    <s v="2021 TX RATE CASE Equalized"/>
    <x v="0"/>
    <x v="62"/>
    <n v="0"/>
    <s v="Jurisdiction"/>
    <x v="1"/>
    <n v="1"/>
    <n v="1"/>
    <x v="0"/>
    <n v="202001"/>
    <n v="1"/>
    <x v="0"/>
    <x v="0"/>
    <n v="25"/>
    <x v="3"/>
    <x v="6"/>
    <n v="442000"/>
    <x v="1"/>
    <x v="1"/>
    <s v="Sales Of Electricity"/>
    <s v="Income Statement"/>
    <s v="N"/>
    <m/>
    <n v="110"/>
    <n v="232927"/>
    <n v="202012"/>
  </r>
  <r>
    <n v="140"/>
    <s v="2021 TX RATE CASE Equalized"/>
    <x v="0"/>
    <x v="63"/>
    <n v="0"/>
    <s v="Jurisdiction"/>
    <x v="0"/>
    <n v="0"/>
    <n v="0"/>
    <x v="0"/>
    <n v="202001"/>
    <n v="1"/>
    <x v="0"/>
    <x v="0"/>
    <n v="25"/>
    <x v="3"/>
    <x v="6"/>
    <n v="442000"/>
    <x v="1"/>
    <x v="1"/>
    <s v="Sales Of Electricity"/>
    <s v="Income Statement"/>
    <s v="N"/>
    <m/>
    <n v="110"/>
    <n v="232928"/>
    <n v="202012"/>
  </r>
  <r>
    <n v="140"/>
    <s v="2021 TX RATE CASE Equalized"/>
    <x v="0"/>
    <x v="63"/>
    <n v="0"/>
    <s v="Jurisdiction"/>
    <x v="1"/>
    <n v="1"/>
    <n v="1"/>
    <x v="0"/>
    <n v="202001"/>
    <n v="1"/>
    <x v="0"/>
    <x v="0"/>
    <n v="25"/>
    <x v="3"/>
    <x v="6"/>
    <n v="442000"/>
    <x v="1"/>
    <x v="1"/>
    <s v="Sales Of Electricity"/>
    <s v="Income Statement"/>
    <s v="N"/>
    <m/>
    <n v="110"/>
    <n v="232928"/>
    <n v="202012"/>
  </r>
  <r>
    <n v="140"/>
    <s v="2021 TX RATE CASE Equalized"/>
    <x v="0"/>
    <x v="64"/>
    <n v="0"/>
    <s v="Jurisdiction"/>
    <x v="0"/>
    <n v="0"/>
    <n v="0"/>
    <x v="0"/>
    <n v="202001"/>
    <n v="1"/>
    <x v="0"/>
    <x v="0"/>
    <n v="25"/>
    <x v="3"/>
    <x v="6"/>
    <n v="442000"/>
    <x v="1"/>
    <x v="1"/>
    <s v="Sales Of Electricity"/>
    <s v="Income Statement"/>
    <s v="N"/>
    <m/>
    <n v="110"/>
    <n v="232933"/>
    <n v="202012"/>
  </r>
  <r>
    <n v="140"/>
    <s v="2021 TX RATE CASE Equalized"/>
    <x v="0"/>
    <x v="64"/>
    <n v="0"/>
    <s v="Jurisdiction"/>
    <x v="1"/>
    <n v="1"/>
    <n v="1"/>
    <x v="0"/>
    <n v="202001"/>
    <n v="1"/>
    <x v="0"/>
    <x v="0"/>
    <n v="25"/>
    <x v="3"/>
    <x v="6"/>
    <n v="442000"/>
    <x v="1"/>
    <x v="1"/>
    <s v="Sales Of Electricity"/>
    <s v="Income Statement"/>
    <s v="N"/>
    <m/>
    <n v="110"/>
    <n v="232933"/>
    <n v="202012"/>
  </r>
  <r>
    <n v="140"/>
    <s v="2021 TX RATE CASE Equalized"/>
    <x v="0"/>
    <x v="65"/>
    <n v="0"/>
    <s v="Jurisdiction"/>
    <x v="0"/>
    <n v="0"/>
    <n v="0"/>
    <x v="0"/>
    <n v="202001"/>
    <n v="1"/>
    <x v="0"/>
    <x v="0"/>
    <n v="25"/>
    <x v="3"/>
    <x v="6"/>
    <n v="442000"/>
    <x v="1"/>
    <x v="1"/>
    <s v="Sales Of Electricity"/>
    <s v="Income Statement"/>
    <s v="N"/>
    <m/>
    <n v="110"/>
    <n v="232934"/>
    <n v="202012"/>
  </r>
  <r>
    <n v="140"/>
    <s v="2021 TX RATE CASE Equalized"/>
    <x v="0"/>
    <x v="65"/>
    <n v="0"/>
    <s v="Jurisdiction"/>
    <x v="1"/>
    <n v="1"/>
    <n v="1"/>
    <x v="0"/>
    <n v="202001"/>
    <n v="1"/>
    <x v="0"/>
    <x v="0"/>
    <n v="25"/>
    <x v="3"/>
    <x v="6"/>
    <n v="442000"/>
    <x v="1"/>
    <x v="1"/>
    <s v="Sales Of Electricity"/>
    <s v="Income Statement"/>
    <s v="N"/>
    <m/>
    <n v="110"/>
    <n v="232934"/>
    <n v="202012"/>
  </r>
  <r>
    <n v="140"/>
    <s v="2021 TX RATE CASE Equalized"/>
    <x v="0"/>
    <x v="66"/>
    <n v="0"/>
    <s v="Jurisdiction"/>
    <x v="0"/>
    <n v="0"/>
    <n v="0"/>
    <x v="0"/>
    <n v="202001"/>
    <n v="1"/>
    <x v="0"/>
    <x v="0"/>
    <n v="25"/>
    <x v="3"/>
    <x v="6"/>
    <n v="442000"/>
    <x v="1"/>
    <x v="1"/>
    <s v="Sales Of Electricity"/>
    <s v="Income Statement"/>
    <s v="N"/>
    <m/>
    <n v="110"/>
    <n v="232939"/>
    <n v="202012"/>
  </r>
  <r>
    <n v="140"/>
    <s v="2021 TX RATE CASE Equalized"/>
    <x v="0"/>
    <x v="66"/>
    <n v="0"/>
    <s v="Jurisdiction"/>
    <x v="1"/>
    <n v="1"/>
    <n v="1"/>
    <x v="0"/>
    <n v="202001"/>
    <n v="1"/>
    <x v="0"/>
    <x v="0"/>
    <n v="25"/>
    <x v="3"/>
    <x v="6"/>
    <n v="442000"/>
    <x v="1"/>
    <x v="1"/>
    <s v="Sales Of Electricity"/>
    <s v="Income Statement"/>
    <s v="N"/>
    <m/>
    <n v="110"/>
    <n v="232939"/>
    <n v="202012"/>
  </r>
  <r>
    <n v="140"/>
    <s v="2021 TX RATE CASE Equalized"/>
    <x v="0"/>
    <x v="67"/>
    <n v="0"/>
    <s v="Jurisdiction"/>
    <x v="0"/>
    <n v="0"/>
    <n v="0"/>
    <x v="0"/>
    <n v="202001"/>
    <n v="1"/>
    <x v="0"/>
    <x v="0"/>
    <n v="25"/>
    <x v="3"/>
    <x v="6"/>
    <n v="442000"/>
    <x v="1"/>
    <x v="1"/>
    <s v="Sales Of Electricity"/>
    <s v="Income Statement"/>
    <s v="N"/>
    <m/>
    <n v="110"/>
    <n v="232940"/>
    <n v="202012"/>
  </r>
  <r>
    <n v="140"/>
    <s v="2021 TX RATE CASE Equalized"/>
    <x v="0"/>
    <x v="67"/>
    <n v="0"/>
    <s v="Jurisdiction"/>
    <x v="1"/>
    <n v="1"/>
    <n v="1"/>
    <x v="0"/>
    <n v="202001"/>
    <n v="1"/>
    <x v="0"/>
    <x v="0"/>
    <n v="25"/>
    <x v="3"/>
    <x v="6"/>
    <n v="442000"/>
    <x v="1"/>
    <x v="1"/>
    <s v="Sales Of Electricity"/>
    <s v="Income Statement"/>
    <s v="N"/>
    <m/>
    <n v="110"/>
    <n v="232940"/>
    <n v="202012"/>
  </r>
  <r>
    <n v="140"/>
    <s v="2021 TX RATE CASE Equalized"/>
    <x v="0"/>
    <x v="68"/>
    <n v="0"/>
    <s v="Jurisdiction"/>
    <x v="0"/>
    <n v="1"/>
    <n v="1"/>
    <x v="1"/>
    <n v="202001"/>
    <n v="1"/>
    <x v="0"/>
    <x v="0"/>
    <n v="25"/>
    <x v="3"/>
    <x v="7"/>
    <n v="442000"/>
    <x v="1"/>
    <x v="1"/>
    <s v="Sales Of Electricity"/>
    <s v="Income Statement"/>
    <s v="N"/>
    <m/>
    <n v="110"/>
    <n v="233198"/>
    <n v="202012"/>
  </r>
  <r>
    <n v="140"/>
    <s v="2021 TX RATE CASE Equalized"/>
    <x v="0"/>
    <x v="68"/>
    <n v="0"/>
    <s v="Jurisdiction"/>
    <x v="1"/>
    <n v="0"/>
    <n v="0"/>
    <x v="1"/>
    <n v="202001"/>
    <n v="1"/>
    <x v="0"/>
    <x v="0"/>
    <n v="25"/>
    <x v="3"/>
    <x v="7"/>
    <n v="442000"/>
    <x v="1"/>
    <x v="1"/>
    <s v="Sales Of Electricity"/>
    <s v="Income Statement"/>
    <s v="N"/>
    <m/>
    <n v="110"/>
    <n v="233198"/>
    <n v="202012"/>
  </r>
  <r>
    <n v="140"/>
    <s v="2021 TX RATE CASE Equalized"/>
    <x v="0"/>
    <x v="69"/>
    <n v="0"/>
    <s v="Jurisdiction"/>
    <x v="0"/>
    <n v="1"/>
    <n v="1"/>
    <x v="1"/>
    <n v="202001"/>
    <n v="1"/>
    <x v="0"/>
    <x v="0"/>
    <n v="25"/>
    <x v="3"/>
    <x v="7"/>
    <n v="442000"/>
    <x v="1"/>
    <x v="1"/>
    <s v="Sales Of Electricity"/>
    <s v="Income Statement"/>
    <s v="N"/>
    <m/>
    <n v="110"/>
    <n v="223762"/>
    <n v="202012"/>
  </r>
  <r>
    <n v="140"/>
    <s v="2021 TX RATE CASE Equalized"/>
    <x v="0"/>
    <x v="69"/>
    <n v="0"/>
    <s v="Jurisdiction"/>
    <x v="1"/>
    <n v="0"/>
    <n v="0"/>
    <x v="1"/>
    <n v="202001"/>
    <n v="1"/>
    <x v="0"/>
    <x v="0"/>
    <n v="25"/>
    <x v="3"/>
    <x v="7"/>
    <n v="442000"/>
    <x v="1"/>
    <x v="1"/>
    <s v="Sales Of Electricity"/>
    <s v="Income Statement"/>
    <s v="N"/>
    <m/>
    <n v="110"/>
    <n v="223762"/>
    <n v="202012"/>
  </r>
  <r>
    <n v="140"/>
    <s v="2021 TX RATE CASE Equalized"/>
    <x v="0"/>
    <x v="70"/>
    <n v="-3311919.77"/>
    <s v="Jurisdiction"/>
    <x v="0"/>
    <n v="1"/>
    <n v="1"/>
    <x v="1"/>
    <n v="202001"/>
    <n v="1"/>
    <x v="0"/>
    <x v="0"/>
    <n v="25"/>
    <x v="3"/>
    <x v="7"/>
    <n v="442000"/>
    <x v="1"/>
    <x v="1"/>
    <s v="Sales Of Electricity"/>
    <s v="Income Statement"/>
    <s v="N"/>
    <m/>
    <n v="110"/>
    <n v="232945"/>
    <n v="202012"/>
  </r>
  <r>
    <n v="140"/>
    <s v="2021 TX RATE CASE Equalized"/>
    <x v="0"/>
    <x v="70"/>
    <n v="0"/>
    <s v="Jurisdiction"/>
    <x v="1"/>
    <n v="0"/>
    <n v="0"/>
    <x v="1"/>
    <n v="202001"/>
    <n v="1"/>
    <x v="0"/>
    <x v="0"/>
    <n v="25"/>
    <x v="3"/>
    <x v="7"/>
    <n v="442000"/>
    <x v="1"/>
    <x v="1"/>
    <s v="Sales Of Electricity"/>
    <s v="Income Statement"/>
    <s v="N"/>
    <m/>
    <n v="110"/>
    <n v="232945"/>
    <n v="202012"/>
  </r>
  <r>
    <n v="140"/>
    <s v="2021 TX RATE CASE Equalized"/>
    <x v="0"/>
    <x v="71"/>
    <n v="-2665.42"/>
    <s v="Jurisdiction"/>
    <x v="0"/>
    <n v="1"/>
    <n v="1"/>
    <x v="1"/>
    <n v="202001"/>
    <n v="1"/>
    <x v="0"/>
    <x v="0"/>
    <n v="25"/>
    <x v="3"/>
    <x v="7"/>
    <n v="442000"/>
    <x v="1"/>
    <x v="1"/>
    <s v="Sales Of Electricity"/>
    <s v="Income Statement"/>
    <s v="N"/>
    <m/>
    <n v="110"/>
    <n v="232950"/>
    <n v="202012"/>
  </r>
  <r>
    <n v="140"/>
    <s v="2021 TX RATE CASE Equalized"/>
    <x v="0"/>
    <x v="71"/>
    <n v="0"/>
    <s v="Jurisdiction"/>
    <x v="1"/>
    <n v="0"/>
    <n v="0"/>
    <x v="1"/>
    <n v="202001"/>
    <n v="1"/>
    <x v="0"/>
    <x v="0"/>
    <n v="25"/>
    <x v="3"/>
    <x v="7"/>
    <n v="442000"/>
    <x v="1"/>
    <x v="1"/>
    <s v="Sales Of Electricity"/>
    <s v="Income Statement"/>
    <s v="N"/>
    <m/>
    <n v="110"/>
    <n v="232950"/>
    <n v="202012"/>
  </r>
  <r>
    <n v="140"/>
    <s v="2021 TX RATE CASE Equalized"/>
    <x v="0"/>
    <x v="72"/>
    <n v="-31903.759999999998"/>
    <s v="Jurisdiction"/>
    <x v="0"/>
    <n v="1"/>
    <n v="1"/>
    <x v="1"/>
    <n v="202001"/>
    <n v="1"/>
    <x v="0"/>
    <x v="0"/>
    <n v="25"/>
    <x v="3"/>
    <x v="7"/>
    <n v="442000"/>
    <x v="1"/>
    <x v="1"/>
    <s v="Sales Of Electricity"/>
    <s v="Income Statement"/>
    <s v="N"/>
    <m/>
    <n v="110"/>
    <n v="232955"/>
    <n v="202012"/>
  </r>
  <r>
    <n v="140"/>
    <s v="2021 TX RATE CASE Equalized"/>
    <x v="0"/>
    <x v="72"/>
    <n v="0"/>
    <s v="Jurisdiction"/>
    <x v="1"/>
    <n v="0"/>
    <n v="0"/>
    <x v="1"/>
    <n v="202001"/>
    <n v="1"/>
    <x v="0"/>
    <x v="0"/>
    <n v="25"/>
    <x v="3"/>
    <x v="7"/>
    <n v="442000"/>
    <x v="1"/>
    <x v="1"/>
    <s v="Sales Of Electricity"/>
    <s v="Income Statement"/>
    <s v="N"/>
    <m/>
    <n v="110"/>
    <n v="232955"/>
    <n v="202012"/>
  </r>
  <r>
    <n v="140"/>
    <s v="2021 TX RATE CASE Equalized"/>
    <x v="0"/>
    <x v="73"/>
    <n v="-16407394.02"/>
    <s v="Jurisdiction"/>
    <x v="0"/>
    <n v="1"/>
    <n v="1"/>
    <x v="1"/>
    <n v="202001"/>
    <n v="1"/>
    <x v="0"/>
    <x v="0"/>
    <n v="25"/>
    <x v="3"/>
    <x v="7"/>
    <n v="442000"/>
    <x v="1"/>
    <x v="1"/>
    <s v="Sales Of Electricity"/>
    <s v="Income Statement"/>
    <s v="N"/>
    <m/>
    <n v="110"/>
    <n v="232960"/>
    <n v="202012"/>
  </r>
  <r>
    <n v="140"/>
    <s v="2021 TX RATE CASE Equalized"/>
    <x v="0"/>
    <x v="73"/>
    <n v="0"/>
    <s v="Jurisdiction"/>
    <x v="1"/>
    <n v="0"/>
    <n v="0"/>
    <x v="1"/>
    <n v="202001"/>
    <n v="1"/>
    <x v="0"/>
    <x v="0"/>
    <n v="25"/>
    <x v="3"/>
    <x v="7"/>
    <n v="442000"/>
    <x v="1"/>
    <x v="1"/>
    <s v="Sales Of Electricity"/>
    <s v="Income Statement"/>
    <s v="N"/>
    <m/>
    <n v="110"/>
    <n v="232960"/>
    <n v="202012"/>
  </r>
  <r>
    <n v="140"/>
    <s v="2021 TX RATE CASE Equalized"/>
    <x v="0"/>
    <x v="74"/>
    <n v="-3128332.32"/>
    <s v="Jurisdiction"/>
    <x v="0"/>
    <n v="1"/>
    <n v="1"/>
    <x v="1"/>
    <n v="202001"/>
    <n v="1"/>
    <x v="0"/>
    <x v="0"/>
    <n v="25"/>
    <x v="3"/>
    <x v="7"/>
    <n v="442000"/>
    <x v="1"/>
    <x v="1"/>
    <s v="Sales Of Electricity"/>
    <s v="Income Statement"/>
    <s v="N"/>
    <m/>
    <n v="110"/>
    <n v="232965"/>
    <n v="202012"/>
  </r>
  <r>
    <n v="140"/>
    <s v="2021 TX RATE CASE Equalized"/>
    <x v="0"/>
    <x v="74"/>
    <n v="0"/>
    <s v="Jurisdiction"/>
    <x v="1"/>
    <n v="0"/>
    <n v="0"/>
    <x v="1"/>
    <n v="202001"/>
    <n v="1"/>
    <x v="0"/>
    <x v="0"/>
    <n v="25"/>
    <x v="3"/>
    <x v="7"/>
    <n v="442000"/>
    <x v="1"/>
    <x v="1"/>
    <s v="Sales Of Electricity"/>
    <s v="Income Statement"/>
    <s v="N"/>
    <m/>
    <n v="110"/>
    <n v="232965"/>
    <n v="202012"/>
  </r>
  <r>
    <n v="140"/>
    <s v="2021 TX RATE CASE Equalized"/>
    <x v="0"/>
    <x v="75"/>
    <n v="-199565.28"/>
    <s v="Jurisdiction"/>
    <x v="0"/>
    <n v="1"/>
    <n v="1"/>
    <x v="1"/>
    <n v="202001"/>
    <n v="1"/>
    <x v="0"/>
    <x v="0"/>
    <n v="25"/>
    <x v="3"/>
    <x v="7"/>
    <n v="442000"/>
    <x v="1"/>
    <x v="1"/>
    <s v="Sales Of Electricity"/>
    <s v="Income Statement"/>
    <s v="N"/>
    <m/>
    <n v="110"/>
    <n v="232970"/>
    <n v="202012"/>
  </r>
  <r>
    <n v="140"/>
    <s v="2021 TX RATE CASE Equalized"/>
    <x v="0"/>
    <x v="75"/>
    <n v="0"/>
    <s v="Jurisdiction"/>
    <x v="1"/>
    <n v="0"/>
    <n v="0"/>
    <x v="1"/>
    <n v="202001"/>
    <n v="1"/>
    <x v="0"/>
    <x v="0"/>
    <n v="25"/>
    <x v="3"/>
    <x v="7"/>
    <n v="442000"/>
    <x v="1"/>
    <x v="1"/>
    <s v="Sales Of Electricity"/>
    <s v="Income Statement"/>
    <s v="N"/>
    <m/>
    <n v="110"/>
    <n v="232970"/>
    <n v="202012"/>
  </r>
  <r>
    <n v="140"/>
    <s v="2021 TX RATE CASE Equalized"/>
    <x v="0"/>
    <x v="76"/>
    <n v="-20421.53"/>
    <s v="Jurisdiction"/>
    <x v="0"/>
    <n v="1"/>
    <n v="1"/>
    <x v="1"/>
    <n v="202001"/>
    <n v="1"/>
    <x v="0"/>
    <x v="0"/>
    <n v="25"/>
    <x v="3"/>
    <x v="7"/>
    <n v="442000"/>
    <x v="1"/>
    <x v="1"/>
    <s v="Sales Of Electricity"/>
    <s v="Income Statement"/>
    <s v="N"/>
    <m/>
    <n v="110"/>
    <n v="232975"/>
    <n v="202012"/>
  </r>
  <r>
    <n v="140"/>
    <s v="2021 TX RATE CASE Equalized"/>
    <x v="0"/>
    <x v="76"/>
    <n v="0"/>
    <s v="Jurisdiction"/>
    <x v="1"/>
    <n v="0"/>
    <n v="0"/>
    <x v="1"/>
    <n v="202001"/>
    <n v="1"/>
    <x v="0"/>
    <x v="0"/>
    <n v="25"/>
    <x v="3"/>
    <x v="7"/>
    <n v="442000"/>
    <x v="1"/>
    <x v="1"/>
    <s v="Sales Of Electricity"/>
    <s v="Income Statement"/>
    <s v="N"/>
    <m/>
    <n v="110"/>
    <n v="232975"/>
    <n v="202012"/>
  </r>
  <r>
    <n v="140"/>
    <s v="2021 TX RATE CASE Equalized"/>
    <x v="0"/>
    <x v="77"/>
    <n v="0"/>
    <s v="Jurisdiction"/>
    <x v="0"/>
    <n v="1"/>
    <n v="1"/>
    <x v="1"/>
    <n v="202001"/>
    <n v="1"/>
    <x v="0"/>
    <x v="0"/>
    <n v="25"/>
    <x v="3"/>
    <x v="7"/>
    <n v="442000"/>
    <x v="1"/>
    <x v="1"/>
    <s v="Sales Of Electricity"/>
    <s v="Income Statement"/>
    <s v="N"/>
    <m/>
    <n v="110"/>
    <n v="16571778"/>
    <n v="202012"/>
  </r>
  <r>
    <n v="140"/>
    <s v="2021 TX RATE CASE Equalized"/>
    <x v="0"/>
    <x v="77"/>
    <n v="0"/>
    <s v="Jurisdiction"/>
    <x v="1"/>
    <n v="0"/>
    <n v="0"/>
    <x v="1"/>
    <n v="202001"/>
    <n v="1"/>
    <x v="0"/>
    <x v="0"/>
    <n v="25"/>
    <x v="3"/>
    <x v="7"/>
    <n v="442000"/>
    <x v="1"/>
    <x v="1"/>
    <s v="Sales Of Electricity"/>
    <s v="Income Statement"/>
    <s v="N"/>
    <m/>
    <n v="110"/>
    <n v="16571778"/>
    <n v="202012"/>
  </r>
  <r>
    <n v="140"/>
    <s v="2021 TX RATE CASE Equalized"/>
    <x v="0"/>
    <x v="78"/>
    <n v="0"/>
    <s v="Jurisdiction"/>
    <x v="0"/>
    <n v="1"/>
    <n v="1"/>
    <x v="1"/>
    <n v="202001"/>
    <n v="1"/>
    <x v="0"/>
    <x v="0"/>
    <n v="25"/>
    <x v="3"/>
    <x v="7"/>
    <n v="442000"/>
    <x v="1"/>
    <x v="1"/>
    <s v="Sales Of Electricity"/>
    <s v="Income Statement"/>
    <s v="N"/>
    <m/>
    <n v="110"/>
    <n v="26541776"/>
    <n v="202012"/>
  </r>
  <r>
    <n v="140"/>
    <s v="2021 TX RATE CASE Equalized"/>
    <x v="0"/>
    <x v="78"/>
    <n v="0"/>
    <s v="Jurisdiction"/>
    <x v="1"/>
    <n v="0"/>
    <n v="0"/>
    <x v="1"/>
    <n v="202001"/>
    <n v="1"/>
    <x v="0"/>
    <x v="0"/>
    <n v="25"/>
    <x v="3"/>
    <x v="7"/>
    <n v="442000"/>
    <x v="1"/>
    <x v="1"/>
    <s v="Sales Of Electricity"/>
    <s v="Income Statement"/>
    <s v="N"/>
    <m/>
    <n v="110"/>
    <n v="26541776"/>
    <n v="202012"/>
  </r>
  <r>
    <n v="140"/>
    <s v="2021 TX RATE CASE Equalized"/>
    <x v="0"/>
    <x v="79"/>
    <n v="0"/>
    <s v="Jurisdiction"/>
    <x v="0"/>
    <n v="1"/>
    <n v="1"/>
    <x v="1"/>
    <n v="202001"/>
    <n v="1"/>
    <x v="0"/>
    <x v="0"/>
    <n v="25"/>
    <x v="3"/>
    <x v="7"/>
    <n v="442000"/>
    <x v="1"/>
    <x v="1"/>
    <s v="Sales Of Electricity"/>
    <s v="Income Statement"/>
    <s v="N"/>
    <m/>
    <n v="110"/>
    <n v="232980"/>
    <n v="202012"/>
  </r>
  <r>
    <n v="140"/>
    <s v="2021 TX RATE CASE Equalized"/>
    <x v="0"/>
    <x v="79"/>
    <n v="0"/>
    <s v="Jurisdiction"/>
    <x v="1"/>
    <n v="0"/>
    <n v="0"/>
    <x v="1"/>
    <n v="202001"/>
    <n v="1"/>
    <x v="0"/>
    <x v="0"/>
    <n v="25"/>
    <x v="3"/>
    <x v="7"/>
    <n v="442000"/>
    <x v="1"/>
    <x v="1"/>
    <s v="Sales Of Electricity"/>
    <s v="Income Statement"/>
    <s v="N"/>
    <m/>
    <n v="110"/>
    <n v="232980"/>
    <n v="202012"/>
  </r>
  <r>
    <n v="140"/>
    <s v="2021 TX RATE CASE Equalized"/>
    <x v="0"/>
    <x v="80"/>
    <n v="-347.63"/>
    <s v="Jurisdiction"/>
    <x v="0"/>
    <n v="1"/>
    <n v="1"/>
    <x v="1"/>
    <n v="202001"/>
    <n v="1"/>
    <x v="0"/>
    <x v="0"/>
    <n v="25"/>
    <x v="3"/>
    <x v="7"/>
    <n v="442000"/>
    <x v="1"/>
    <x v="1"/>
    <s v="Sales Of Electricity"/>
    <s v="Income Statement"/>
    <s v="N"/>
    <m/>
    <n v="110"/>
    <n v="232985"/>
    <n v="202012"/>
  </r>
  <r>
    <n v="140"/>
    <s v="2021 TX RATE CASE Equalized"/>
    <x v="0"/>
    <x v="80"/>
    <n v="0"/>
    <s v="Jurisdiction"/>
    <x v="1"/>
    <n v="0"/>
    <n v="0"/>
    <x v="1"/>
    <n v="202001"/>
    <n v="1"/>
    <x v="0"/>
    <x v="0"/>
    <n v="25"/>
    <x v="3"/>
    <x v="7"/>
    <n v="442000"/>
    <x v="1"/>
    <x v="1"/>
    <s v="Sales Of Electricity"/>
    <s v="Income Statement"/>
    <s v="N"/>
    <m/>
    <n v="110"/>
    <n v="232985"/>
    <n v="202012"/>
  </r>
  <r>
    <n v="140"/>
    <s v="2021 TX RATE CASE Equalized"/>
    <x v="0"/>
    <x v="81"/>
    <n v="0"/>
    <s v="Jurisdiction"/>
    <x v="0"/>
    <n v="0"/>
    <n v="0"/>
    <x v="0"/>
    <n v="202001"/>
    <n v="1"/>
    <x v="0"/>
    <x v="0"/>
    <n v="30"/>
    <x v="4"/>
    <x v="8"/>
    <n v="442500"/>
    <x v="1"/>
    <x v="1"/>
    <s v="Sales Of Electricity"/>
    <s v="Income Statement"/>
    <s v="N"/>
    <m/>
    <n v="110"/>
    <n v="223765"/>
    <n v="202012"/>
  </r>
  <r>
    <n v="140"/>
    <s v="2021 TX RATE CASE Equalized"/>
    <x v="0"/>
    <x v="81"/>
    <n v="15000"/>
    <s v="Jurisdiction"/>
    <x v="1"/>
    <n v="1"/>
    <n v="1"/>
    <x v="0"/>
    <n v="202001"/>
    <n v="1"/>
    <x v="0"/>
    <x v="0"/>
    <n v="30"/>
    <x v="4"/>
    <x v="8"/>
    <n v="442500"/>
    <x v="1"/>
    <x v="1"/>
    <s v="Sales Of Electricity"/>
    <s v="Income Statement"/>
    <s v="N"/>
    <m/>
    <n v="110"/>
    <n v="223765"/>
    <n v="202012"/>
  </r>
  <r>
    <n v="140"/>
    <s v="2021 TX RATE CASE Equalized"/>
    <x v="0"/>
    <x v="82"/>
    <n v="0"/>
    <s v="Jurisdiction"/>
    <x v="0"/>
    <n v="0"/>
    <n v="0"/>
    <x v="0"/>
    <n v="202001"/>
    <n v="1"/>
    <x v="0"/>
    <x v="0"/>
    <n v="30"/>
    <x v="4"/>
    <x v="8"/>
    <n v="442500"/>
    <x v="1"/>
    <x v="1"/>
    <s v="Sales Of Electricity"/>
    <s v="Income Statement"/>
    <s v="N"/>
    <m/>
    <n v="110"/>
    <n v="232988"/>
    <n v="202012"/>
  </r>
  <r>
    <n v="140"/>
    <s v="2021 TX RATE CASE Equalized"/>
    <x v="0"/>
    <x v="82"/>
    <n v="-3248654.55"/>
    <s v="Jurisdiction"/>
    <x v="1"/>
    <n v="1"/>
    <n v="1"/>
    <x v="0"/>
    <n v="202001"/>
    <n v="1"/>
    <x v="0"/>
    <x v="0"/>
    <n v="30"/>
    <x v="4"/>
    <x v="8"/>
    <n v="442500"/>
    <x v="1"/>
    <x v="1"/>
    <s v="Sales Of Electricity"/>
    <s v="Income Statement"/>
    <s v="N"/>
    <m/>
    <n v="110"/>
    <n v="232988"/>
    <n v="202012"/>
  </r>
  <r>
    <n v="140"/>
    <s v="2021 TX RATE CASE Equalized"/>
    <x v="0"/>
    <x v="83"/>
    <n v="0"/>
    <s v="Jurisdiction"/>
    <x v="0"/>
    <n v="1"/>
    <n v="1"/>
    <x v="1"/>
    <n v="202001"/>
    <n v="1"/>
    <x v="0"/>
    <x v="0"/>
    <n v="30"/>
    <x v="4"/>
    <x v="9"/>
    <n v="442500"/>
    <x v="1"/>
    <x v="1"/>
    <s v="Sales Of Electricity"/>
    <s v="Income Statement"/>
    <s v="N"/>
    <m/>
    <n v="110"/>
    <n v="233199"/>
    <n v="202012"/>
  </r>
  <r>
    <n v="140"/>
    <s v="2021 TX RATE CASE Equalized"/>
    <x v="0"/>
    <x v="83"/>
    <n v="0"/>
    <s v="Jurisdiction"/>
    <x v="1"/>
    <n v="0"/>
    <n v="0"/>
    <x v="1"/>
    <n v="202001"/>
    <n v="1"/>
    <x v="0"/>
    <x v="0"/>
    <n v="30"/>
    <x v="4"/>
    <x v="9"/>
    <n v="442500"/>
    <x v="1"/>
    <x v="1"/>
    <s v="Sales Of Electricity"/>
    <s v="Income Statement"/>
    <s v="N"/>
    <m/>
    <n v="110"/>
    <n v="233199"/>
    <n v="202012"/>
  </r>
  <r>
    <n v="140"/>
    <s v="2021 TX RATE CASE Equalized"/>
    <x v="0"/>
    <x v="84"/>
    <n v="0"/>
    <s v="Jurisdiction"/>
    <x v="0"/>
    <n v="1"/>
    <n v="1"/>
    <x v="1"/>
    <n v="202001"/>
    <n v="1"/>
    <x v="0"/>
    <x v="0"/>
    <n v="30"/>
    <x v="4"/>
    <x v="9"/>
    <n v="442500"/>
    <x v="1"/>
    <x v="1"/>
    <s v="Sales Of Electricity"/>
    <s v="Income Statement"/>
    <s v="N"/>
    <m/>
    <n v="110"/>
    <n v="223764"/>
    <n v="202012"/>
  </r>
  <r>
    <n v="140"/>
    <s v="2021 TX RATE CASE Equalized"/>
    <x v="0"/>
    <x v="84"/>
    <n v="0"/>
    <s v="Jurisdiction"/>
    <x v="1"/>
    <n v="0"/>
    <n v="0"/>
    <x v="1"/>
    <n v="202001"/>
    <n v="1"/>
    <x v="0"/>
    <x v="0"/>
    <n v="30"/>
    <x v="4"/>
    <x v="9"/>
    <n v="442500"/>
    <x v="1"/>
    <x v="1"/>
    <s v="Sales Of Electricity"/>
    <s v="Income Statement"/>
    <s v="N"/>
    <m/>
    <n v="110"/>
    <n v="223764"/>
    <n v="202012"/>
  </r>
  <r>
    <n v="140"/>
    <s v="2021 TX RATE CASE Equalized"/>
    <x v="0"/>
    <x v="85"/>
    <n v="-2237306.39"/>
    <s v="Jurisdiction"/>
    <x v="0"/>
    <n v="1"/>
    <n v="1"/>
    <x v="1"/>
    <n v="202001"/>
    <n v="1"/>
    <x v="0"/>
    <x v="0"/>
    <n v="30"/>
    <x v="4"/>
    <x v="9"/>
    <n v="442500"/>
    <x v="1"/>
    <x v="1"/>
    <s v="Sales Of Electricity"/>
    <s v="Income Statement"/>
    <s v="N"/>
    <m/>
    <n v="110"/>
    <n v="233000"/>
    <n v="202012"/>
  </r>
  <r>
    <n v="140"/>
    <s v="2021 TX RATE CASE Equalized"/>
    <x v="0"/>
    <x v="85"/>
    <n v="0"/>
    <s v="Jurisdiction"/>
    <x v="1"/>
    <n v="0"/>
    <n v="0"/>
    <x v="1"/>
    <n v="202001"/>
    <n v="1"/>
    <x v="0"/>
    <x v="0"/>
    <n v="30"/>
    <x v="4"/>
    <x v="9"/>
    <n v="442500"/>
    <x v="1"/>
    <x v="1"/>
    <s v="Sales Of Electricity"/>
    <s v="Income Statement"/>
    <s v="N"/>
    <m/>
    <n v="110"/>
    <n v="233000"/>
    <n v="202012"/>
  </r>
  <r>
    <n v="140"/>
    <s v="2021 TX RATE CASE Equalized"/>
    <x v="0"/>
    <x v="86"/>
    <n v="-15229576.039999999"/>
    <s v="Jurisdiction"/>
    <x v="0"/>
    <n v="1"/>
    <n v="1"/>
    <x v="1"/>
    <n v="202001"/>
    <n v="1"/>
    <x v="0"/>
    <x v="0"/>
    <n v="30"/>
    <x v="4"/>
    <x v="9"/>
    <n v="442500"/>
    <x v="1"/>
    <x v="1"/>
    <s v="Sales Of Electricity"/>
    <s v="Income Statement"/>
    <s v="N"/>
    <m/>
    <n v="110"/>
    <n v="233010"/>
    <n v="202012"/>
  </r>
  <r>
    <n v="140"/>
    <s v="2021 TX RATE CASE Equalized"/>
    <x v="0"/>
    <x v="86"/>
    <n v="0"/>
    <s v="Jurisdiction"/>
    <x v="1"/>
    <n v="0"/>
    <n v="0"/>
    <x v="1"/>
    <n v="202001"/>
    <n v="1"/>
    <x v="0"/>
    <x v="0"/>
    <n v="30"/>
    <x v="4"/>
    <x v="9"/>
    <n v="442500"/>
    <x v="1"/>
    <x v="1"/>
    <s v="Sales Of Electricity"/>
    <s v="Income Statement"/>
    <s v="N"/>
    <m/>
    <n v="110"/>
    <n v="233010"/>
    <n v="202012"/>
  </r>
  <r>
    <n v="140"/>
    <s v="2021 TX RATE CASE Equalized"/>
    <x v="0"/>
    <x v="87"/>
    <n v="0"/>
    <s v="Jurisdiction"/>
    <x v="0"/>
    <n v="1"/>
    <n v="1"/>
    <x v="1"/>
    <n v="202001"/>
    <n v="1"/>
    <x v="0"/>
    <x v="0"/>
    <n v="30"/>
    <x v="4"/>
    <x v="9"/>
    <n v="442500"/>
    <x v="1"/>
    <x v="1"/>
    <s v="Sales Of Electricity"/>
    <s v="Income Statement"/>
    <s v="N"/>
    <m/>
    <n v="110"/>
    <n v="233005"/>
    <n v="202012"/>
  </r>
  <r>
    <n v="140"/>
    <s v="2021 TX RATE CASE Equalized"/>
    <x v="0"/>
    <x v="87"/>
    <n v="0"/>
    <s v="Jurisdiction"/>
    <x v="1"/>
    <n v="0"/>
    <n v="0"/>
    <x v="1"/>
    <n v="202001"/>
    <n v="1"/>
    <x v="0"/>
    <x v="0"/>
    <n v="30"/>
    <x v="4"/>
    <x v="9"/>
    <n v="442500"/>
    <x v="1"/>
    <x v="1"/>
    <s v="Sales Of Electricity"/>
    <s v="Income Statement"/>
    <s v="N"/>
    <m/>
    <n v="110"/>
    <n v="233005"/>
    <n v="202012"/>
  </r>
  <r>
    <n v="140"/>
    <s v="2021 TX RATE CASE Equalized"/>
    <x v="0"/>
    <x v="88"/>
    <n v="-12941243.939999999"/>
    <s v="Jurisdiction"/>
    <x v="0"/>
    <n v="1"/>
    <n v="1"/>
    <x v="1"/>
    <n v="202001"/>
    <n v="1"/>
    <x v="0"/>
    <x v="0"/>
    <n v="30"/>
    <x v="4"/>
    <x v="9"/>
    <n v="442500"/>
    <x v="1"/>
    <x v="1"/>
    <s v="Sales Of Electricity"/>
    <s v="Income Statement"/>
    <s v="N"/>
    <m/>
    <n v="110"/>
    <n v="233015"/>
    <n v="202012"/>
  </r>
  <r>
    <n v="140"/>
    <s v="2021 TX RATE CASE Equalized"/>
    <x v="0"/>
    <x v="88"/>
    <n v="0"/>
    <s v="Jurisdiction"/>
    <x v="1"/>
    <n v="0"/>
    <n v="0"/>
    <x v="1"/>
    <n v="202001"/>
    <n v="1"/>
    <x v="0"/>
    <x v="0"/>
    <n v="30"/>
    <x v="4"/>
    <x v="9"/>
    <n v="442500"/>
    <x v="1"/>
    <x v="1"/>
    <s v="Sales Of Electricity"/>
    <s v="Income Statement"/>
    <s v="N"/>
    <m/>
    <n v="110"/>
    <n v="233015"/>
    <n v="202012"/>
  </r>
  <r>
    <n v="140"/>
    <s v="2021 TX RATE CASE Equalized"/>
    <x v="0"/>
    <x v="89"/>
    <n v="-18524.29"/>
    <s v="Jurisdiction"/>
    <x v="0"/>
    <n v="1"/>
    <n v="1"/>
    <x v="1"/>
    <n v="202001"/>
    <n v="1"/>
    <x v="0"/>
    <x v="0"/>
    <n v="30"/>
    <x v="4"/>
    <x v="9"/>
    <n v="442500"/>
    <x v="1"/>
    <x v="1"/>
    <s v="Sales Of Electricity"/>
    <s v="Income Statement"/>
    <s v="N"/>
    <m/>
    <n v="110"/>
    <n v="233020"/>
    <n v="202012"/>
  </r>
  <r>
    <n v="140"/>
    <s v="2021 TX RATE CASE Equalized"/>
    <x v="0"/>
    <x v="89"/>
    <n v="0"/>
    <s v="Jurisdiction"/>
    <x v="1"/>
    <n v="0"/>
    <n v="0"/>
    <x v="1"/>
    <n v="202001"/>
    <n v="1"/>
    <x v="0"/>
    <x v="0"/>
    <n v="30"/>
    <x v="4"/>
    <x v="9"/>
    <n v="442500"/>
    <x v="1"/>
    <x v="1"/>
    <s v="Sales Of Electricity"/>
    <s v="Income Statement"/>
    <s v="N"/>
    <m/>
    <n v="110"/>
    <n v="233020"/>
    <n v="202012"/>
  </r>
  <r>
    <n v="140"/>
    <s v="2021 TX RATE CASE Equalized"/>
    <x v="0"/>
    <x v="90"/>
    <n v="-1506318.18"/>
    <s v="Jurisdiction"/>
    <x v="0"/>
    <n v="1"/>
    <n v="1"/>
    <x v="1"/>
    <n v="202001"/>
    <n v="1"/>
    <x v="0"/>
    <x v="0"/>
    <n v="30"/>
    <x v="4"/>
    <x v="9"/>
    <n v="442500"/>
    <x v="1"/>
    <x v="1"/>
    <s v="Sales Of Electricity"/>
    <s v="Income Statement"/>
    <s v="N"/>
    <m/>
    <n v="110"/>
    <n v="233025"/>
    <n v="202012"/>
  </r>
  <r>
    <n v="140"/>
    <s v="2021 TX RATE CASE Equalized"/>
    <x v="0"/>
    <x v="90"/>
    <n v="0"/>
    <s v="Jurisdiction"/>
    <x v="1"/>
    <n v="0"/>
    <n v="0"/>
    <x v="1"/>
    <n v="202001"/>
    <n v="1"/>
    <x v="0"/>
    <x v="0"/>
    <n v="30"/>
    <x v="4"/>
    <x v="9"/>
    <n v="442500"/>
    <x v="1"/>
    <x v="1"/>
    <s v="Sales Of Electricity"/>
    <s v="Income Statement"/>
    <s v="N"/>
    <m/>
    <n v="110"/>
    <n v="233025"/>
    <n v="202012"/>
  </r>
  <r>
    <n v="140"/>
    <s v="2021 TX RATE CASE Equalized"/>
    <x v="0"/>
    <x v="91"/>
    <n v="0"/>
    <s v="Jurisdiction"/>
    <x v="0"/>
    <n v="0"/>
    <n v="0"/>
    <x v="0"/>
    <n v="202001"/>
    <n v="1"/>
    <x v="0"/>
    <x v="0"/>
    <n v="35"/>
    <x v="5"/>
    <x v="10"/>
    <n v="442500"/>
    <x v="1"/>
    <x v="1"/>
    <s v="Sales Of Electricity"/>
    <s v="Income Statement"/>
    <s v="N"/>
    <m/>
    <n v="110"/>
    <n v="223767"/>
    <n v="202012"/>
  </r>
  <r>
    <n v="140"/>
    <s v="2021 TX RATE CASE Equalized"/>
    <x v="0"/>
    <x v="91"/>
    <n v="0"/>
    <s v="Jurisdiction"/>
    <x v="1"/>
    <n v="1"/>
    <n v="1"/>
    <x v="0"/>
    <n v="202001"/>
    <n v="1"/>
    <x v="0"/>
    <x v="0"/>
    <n v="35"/>
    <x v="5"/>
    <x v="10"/>
    <n v="442500"/>
    <x v="1"/>
    <x v="1"/>
    <s v="Sales Of Electricity"/>
    <s v="Income Statement"/>
    <s v="N"/>
    <m/>
    <n v="110"/>
    <n v="223767"/>
    <n v="202012"/>
  </r>
  <r>
    <n v="140"/>
    <s v="2021 TX RATE CASE Equalized"/>
    <x v="0"/>
    <x v="92"/>
    <n v="0"/>
    <s v="Jurisdiction"/>
    <x v="0"/>
    <n v="0"/>
    <n v="0"/>
    <x v="0"/>
    <n v="202001"/>
    <n v="1"/>
    <x v="0"/>
    <x v="0"/>
    <n v="35"/>
    <x v="5"/>
    <x v="10"/>
    <n v="442500"/>
    <x v="1"/>
    <x v="1"/>
    <s v="Sales Of Electricity"/>
    <s v="Income Statement"/>
    <s v="N"/>
    <m/>
    <n v="110"/>
    <n v="232990"/>
    <n v="202012"/>
  </r>
  <r>
    <n v="140"/>
    <s v="2021 TX RATE CASE Equalized"/>
    <x v="0"/>
    <x v="92"/>
    <n v="0"/>
    <s v="Jurisdiction"/>
    <x v="1"/>
    <n v="1"/>
    <n v="1"/>
    <x v="0"/>
    <n v="202001"/>
    <n v="1"/>
    <x v="0"/>
    <x v="0"/>
    <n v="35"/>
    <x v="5"/>
    <x v="10"/>
    <n v="442500"/>
    <x v="1"/>
    <x v="1"/>
    <s v="Sales Of Electricity"/>
    <s v="Income Statement"/>
    <s v="N"/>
    <m/>
    <n v="110"/>
    <n v="232990"/>
    <n v="202012"/>
  </r>
  <r>
    <n v="140"/>
    <s v="2021 TX RATE CASE Equalized"/>
    <x v="0"/>
    <x v="93"/>
    <n v="0"/>
    <s v="Jurisdiction"/>
    <x v="0"/>
    <n v="0"/>
    <n v="0"/>
    <x v="0"/>
    <n v="202001"/>
    <n v="1"/>
    <x v="0"/>
    <x v="0"/>
    <n v="35"/>
    <x v="5"/>
    <x v="10"/>
    <n v="442500"/>
    <x v="1"/>
    <x v="1"/>
    <s v="Sales Of Electricity"/>
    <s v="Income Statement"/>
    <s v="N"/>
    <m/>
    <n v="110"/>
    <n v="232991"/>
    <n v="202012"/>
  </r>
  <r>
    <n v="140"/>
    <s v="2021 TX RATE CASE Equalized"/>
    <x v="0"/>
    <x v="93"/>
    <n v="0"/>
    <s v="Jurisdiction"/>
    <x v="1"/>
    <n v="1"/>
    <n v="1"/>
    <x v="0"/>
    <n v="202001"/>
    <n v="1"/>
    <x v="0"/>
    <x v="0"/>
    <n v="35"/>
    <x v="5"/>
    <x v="10"/>
    <n v="442500"/>
    <x v="1"/>
    <x v="1"/>
    <s v="Sales Of Electricity"/>
    <s v="Income Statement"/>
    <s v="N"/>
    <m/>
    <n v="110"/>
    <n v="232991"/>
    <n v="202012"/>
  </r>
  <r>
    <n v="140"/>
    <s v="2021 TX RATE CASE Equalized"/>
    <x v="0"/>
    <x v="94"/>
    <n v="0"/>
    <s v="Jurisdiction"/>
    <x v="0"/>
    <n v="0"/>
    <n v="0"/>
    <x v="0"/>
    <n v="202001"/>
    <n v="1"/>
    <x v="0"/>
    <x v="0"/>
    <n v="35"/>
    <x v="5"/>
    <x v="10"/>
    <n v="442500"/>
    <x v="1"/>
    <x v="1"/>
    <s v="Sales Of Electricity"/>
    <s v="Income Statement"/>
    <s v="N"/>
    <m/>
    <n v="110"/>
    <n v="232996"/>
    <n v="202012"/>
  </r>
  <r>
    <n v="140"/>
    <s v="2021 TX RATE CASE Equalized"/>
    <x v="0"/>
    <x v="94"/>
    <n v="0"/>
    <s v="Jurisdiction"/>
    <x v="1"/>
    <n v="1"/>
    <n v="1"/>
    <x v="0"/>
    <n v="202001"/>
    <n v="1"/>
    <x v="0"/>
    <x v="0"/>
    <n v="35"/>
    <x v="5"/>
    <x v="10"/>
    <n v="442500"/>
    <x v="1"/>
    <x v="1"/>
    <s v="Sales Of Electricity"/>
    <s v="Income Statement"/>
    <s v="N"/>
    <m/>
    <n v="110"/>
    <n v="232996"/>
    <n v="202012"/>
  </r>
  <r>
    <n v="140"/>
    <s v="2021 TX RATE CASE Equalized"/>
    <x v="0"/>
    <x v="95"/>
    <n v="0"/>
    <s v="Jurisdiction"/>
    <x v="0"/>
    <n v="0"/>
    <n v="0"/>
    <x v="0"/>
    <n v="202001"/>
    <n v="1"/>
    <x v="0"/>
    <x v="0"/>
    <n v="35"/>
    <x v="5"/>
    <x v="10"/>
    <n v="442500"/>
    <x v="1"/>
    <x v="1"/>
    <s v="Sales Of Electricity"/>
    <s v="Income Statement"/>
    <s v="N"/>
    <m/>
    <n v="110"/>
    <n v="232997"/>
    <n v="202012"/>
  </r>
  <r>
    <n v="140"/>
    <s v="2021 TX RATE CASE Equalized"/>
    <x v="0"/>
    <x v="95"/>
    <n v="0"/>
    <s v="Jurisdiction"/>
    <x v="1"/>
    <n v="1"/>
    <n v="1"/>
    <x v="0"/>
    <n v="202001"/>
    <n v="1"/>
    <x v="0"/>
    <x v="0"/>
    <n v="35"/>
    <x v="5"/>
    <x v="10"/>
    <n v="442500"/>
    <x v="1"/>
    <x v="1"/>
    <s v="Sales Of Electricity"/>
    <s v="Income Statement"/>
    <s v="N"/>
    <m/>
    <n v="110"/>
    <n v="232997"/>
    <n v="202012"/>
  </r>
  <r>
    <n v="140"/>
    <s v="2021 TX RATE CASE Equalized"/>
    <x v="0"/>
    <x v="96"/>
    <n v="0"/>
    <s v="Jurisdiction"/>
    <x v="0"/>
    <n v="1"/>
    <n v="1"/>
    <x v="1"/>
    <n v="202001"/>
    <n v="1"/>
    <x v="0"/>
    <x v="0"/>
    <n v="35"/>
    <x v="5"/>
    <x v="11"/>
    <n v="442500"/>
    <x v="1"/>
    <x v="1"/>
    <s v="Sales Of Electricity"/>
    <s v="Income Statement"/>
    <s v="N"/>
    <m/>
    <n v="110"/>
    <n v="233200"/>
    <n v="202012"/>
  </r>
  <r>
    <n v="140"/>
    <s v="2021 TX RATE CASE Equalized"/>
    <x v="0"/>
    <x v="96"/>
    <n v="0"/>
    <s v="Jurisdiction"/>
    <x v="1"/>
    <n v="0"/>
    <n v="0"/>
    <x v="1"/>
    <n v="202001"/>
    <n v="1"/>
    <x v="0"/>
    <x v="0"/>
    <n v="35"/>
    <x v="5"/>
    <x v="11"/>
    <n v="442500"/>
    <x v="1"/>
    <x v="1"/>
    <s v="Sales Of Electricity"/>
    <s v="Income Statement"/>
    <s v="N"/>
    <m/>
    <n v="110"/>
    <n v="233200"/>
    <n v="202012"/>
  </r>
  <r>
    <n v="140"/>
    <s v="2021 TX RATE CASE Equalized"/>
    <x v="0"/>
    <x v="97"/>
    <n v="0"/>
    <s v="Jurisdiction"/>
    <x v="0"/>
    <n v="1"/>
    <n v="1"/>
    <x v="1"/>
    <n v="202001"/>
    <n v="1"/>
    <x v="0"/>
    <x v="0"/>
    <n v="35"/>
    <x v="5"/>
    <x v="11"/>
    <n v="442500"/>
    <x v="1"/>
    <x v="1"/>
    <s v="Sales Of Electricity"/>
    <s v="Income Statement"/>
    <s v="N"/>
    <m/>
    <n v="110"/>
    <n v="223766"/>
    <n v="202012"/>
  </r>
  <r>
    <n v="140"/>
    <s v="2021 TX RATE CASE Equalized"/>
    <x v="0"/>
    <x v="97"/>
    <n v="0"/>
    <s v="Jurisdiction"/>
    <x v="1"/>
    <n v="0"/>
    <n v="0"/>
    <x v="1"/>
    <n v="202001"/>
    <n v="1"/>
    <x v="0"/>
    <x v="0"/>
    <n v="35"/>
    <x v="5"/>
    <x v="11"/>
    <n v="442500"/>
    <x v="1"/>
    <x v="1"/>
    <s v="Sales Of Electricity"/>
    <s v="Income Statement"/>
    <s v="N"/>
    <m/>
    <n v="110"/>
    <n v="223766"/>
    <n v="202012"/>
  </r>
  <r>
    <n v="140"/>
    <s v="2021 TX RATE CASE Equalized"/>
    <x v="0"/>
    <x v="98"/>
    <n v="-965884.2"/>
    <s v="Jurisdiction"/>
    <x v="0"/>
    <n v="1"/>
    <n v="1"/>
    <x v="1"/>
    <n v="202001"/>
    <n v="1"/>
    <x v="0"/>
    <x v="0"/>
    <n v="35"/>
    <x v="5"/>
    <x v="11"/>
    <n v="442500"/>
    <x v="1"/>
    <x v="1"/>
    <s v="Sales Of Electricity"/>
    <s v="Income Statement"/>
    <s v="N"/>
    <m/>
    <n v="110"/>
    <n v="233002"/>
    <n v="202012"/>
  </r>
  <r>
    <n v="140"/>
    <s v="2021 TX RATE CASE Equalized"/>
    <x v="0"/>
    <x v="98"/>
    <n v="0"/>
    <s v="Jurisdiction"/>
    <x v="1"/>
    <n v="0"/>
    <n v="0"/>
    <x v="1"/>
    <n v="202001"/>
    <n v="1"/>
    <x v="0"/>
    <x v="0"/>
    <n v="35"/>
    <x v="5"/>
    <x v="11"/>
    <n v="442500"/>
    <x v="1"/>
    <x v="1"/>
    <s v="Sales Of Electricity"/>
    <s v="Income Statement"/>
    <s v="N"/>
    <m/>
    <n v="110"/>
    <n v="233002"/>
    <n v="202012"/>
  </r>
  <r>
    <n v="140"/>
    <s v="2021 TX RATE CASE Equalized"/>
    <x v="0"/>
    <x v="99"/>
    <n v="-3459078.99"/>
    <s v="Jurisdiction"/>
    <x v="0"/>
    <n v="1"/>
    <n v="1"/>
    <x v="1"/>
    <n v="202001"/>
    <n v="1"/>
    <x v="0"/>
    <x v="0"/>
    <n v="35"/>
    <x v="5"/>
    <x v="11"/>
    <n v="442500"/>
    <x v="1"/>
    <x v="1"/>
    <s v="Sales Of Electricity"/>
    <s v="Income Statement"/>
    <s v="N"/>
    <m/>
    <n v="110"/>
    <n v="233012"/>
    <n v="202012"/>
  </r>
  <r>
    <n v="140"/>
    <s v="2021 TX RATE CASE Equalized"/>
    <x v="0"/>
    <x v="99"/>
    <n v="0"/>
    <s v="Jurisdiction"/>
    <x v="1"/>
    <n v="0"/>
    <n v="0"/>
    <x v="1"/>
    <n v="202001"/>
    <n v="1"/>
    <x v="0"/>
    <x v="0"/>
    <n v="35"/>
    <x v="5"/>
    <x v="11"/>
    <n v="442500"/>
    <x v="1"/>
    <x v="1"/>
    <s v="Sales Of Electricity"/>
    <s v="Income Statement"/>
    <s v="N"/>
    <m/>
    <n v="110"/>
    <n v="233012"/>
    <n v="202012"/>
  </r>
  <r>
    <n v="140"/>
    <s v="2021 TX RATE CASE Equalized"/>
    <x v="0"/>
    <x v="100"/>
    <n v="0"/>
    <s v="Jurisdiction"/>
    <x v="0"/>
    <n v="1"/>
    <n v="1"/>
    <x v="1"/>
    <n v="202001"/>
    <n v="1"/>
    <x v="0"/>
    <x v="0"/>
    <n v="35"/>
    <x v="5"/>
    <x v="11"/>
    <n v="442500"/>
    <x v="1"/>
    <x v="1"/>
    <s v="Sales Of Electricity"/>
    <s v="Income Statement"/>
    <s v="N"/>
    <m/>
    <n v="110"/>
    <n v="233007"/>
    <n v="202012"/>
  </r>
  <r>
    <n v="140"/>
    <s v="2021 TX RATE CASE Equalized"/>
    <x v="0"/>
    <x v="100"/>
    <n v="0"/>
    <s v="Jurisdiction"/>
    <x v="1"/>
    <n v="0"/>
    <n v="0"/>
    <x v="1"/>
    <n v="202001"/>
    <n v="1"/>
    <x v="0"/>
    <x v="0"/>
    <n v="35"/>
    <x v="5"/>
    <x v="11"/>
    <n v="442500"/>
    <x v="1"/>
    <x v="1"/>
    <s v="Sales Of Electricity"/>
    <s v="Income Statement"/>
    <s v="N"/>
    <m/>
    <n v="110"/>
    <n v="233007"/>
    <n v="202012"/>
  </r>
  <r>
    <n v="140"/>
    <s v="2021 TX RATE CASE Equalized"/>
    <x v="0"/>
    <x v="101"/>
    <n v="-4673420.55"/>
    <s v="Jurisdiction"/>
    <x v="0"/>
    <n v="1"/>
    <n v="1"/>
    <x v="1"/>
    <n v="202001"/>
    <n v="1"/>
    <x v="0"/>
    <x v="0"/>
    <n v="35"/>
    <x v="5"/>
    <x v="11"/>
    <n v="442500"/>
    <x v="1"/>
    <x v="1"/>
    <s v="Sales Of Electricity"/>
    <s v="Income Statement"/>
    <s v="N"/>
    <m/>
    <n v="110"/>
    <n v="233017"/>
    <n v="202012"/>
  </r>
  <r>
    <n v="140"/>
    <s v="2021 TX RATE CASE Equalized"/>
    <x v="0"/>
    <x v="101"/>
    <n v="0"/>
    <s v="Jurisdiction"/>
    <x v="1"/>
    <n v="0"/>
    <n v="0"/>
    <x v="1"/>
    <n v="202001"/>
    <n v="1"/>
    <x v="0"/>
    <x v="0"/>
    <n v="35"/>
    <x v="5"/>
    <x v="11"/>
    <n v="442500"/>
    <x v="1"/>
    <x v="1"/>
    <s v="Sales Of Electricity"/>
    <s v="Income Statement"/>
    <s v="N"/>
    <m/>
    <n v="110"/>
    <n v="233017"/>
    <n v="202012"/>
  </r>
  <r>
    <n v="140"/>
    <s v="2021 TX RATE CASE Equalized"/>
    <x v="0"/>
    <x v="102"/>
    <n v="-2652.09"/>
    <s v="Jurisdiction"/>
    <x v="0"/>
    <n v="1"/>
    <n v="1"/>
    <x v="1"/>
    <n v="202001"/>
    <n v="1"/>
    <x v="0"/>
    <x v="0"/>
    <n v="35"/>
    <x v="5"/>
    <x v="11"/>
    <n v="442500"/>
    <x v="1"/>
    <x v="1"/>
    <s v="Sales Of Electricity"/>
    <s v="Income Statement"/>
    <s v="N"/>
    <m/>
    <n v="110"/>
    <n v="233022"/>
    <n v="202012"/>
  </r>
  <r>
    <n v="140"/>
    <s v="2021 TX RATE CASE Equalized"/>
    <x v="0"/>
    <x v="102"/>
    <n v="0"/>
    <s v="Jurisdiction"/>
    <x v="1"/>
    <n v="0"/>
    <n v="0"/>
    <x v="1"/>
    <n v="202001"/>
    <n v="1"/>
    <x v="0"/>
    <x v="0"/>
    <n v="35"/>
    <x v="5"/>
    <x v="11"/>
    <n v="442500"/>
    <x v="1"/>
    <x v="1"/>
    <s v="Sales Of Electricity"/>
    <s v="Income Statement"/>
    <s v="N"/>
    <m/>
    <n v="110"/>
    <n v="233022"/>
    <n v="202012"/>
  </r>
  <r>
    <n v="140"/>
    <s v="2021 TX RATE CASE Equalized"/>
    <x v="0"/>
    <x v="103"/>
    <n v="-2231319.96"/>
    <s v="Jurisdiction"/>
    <x v="0"/>
    <n v="1"/>
    <n v="1"/>
    <x v="1"/>
    <n v="202001"/>
    <n v="1"/>
    <x v="0"/>
    <x v="0"/>
    <n v="35"/>
    <x v="5"/>
    <x v="11"/>
    <n v="442500"/>
    <x v="1"/>
    <x v="1"/>
    <s v="Sales Of Electricity"/>
    <s v="Income Statement"/>
    <s v="N"/>
    <m/>
    <n v="110"/>
    <n v="233027"/>
    <n v="202012"/>
  </r>
  <r>
    <n v="140"/>
    <s v="2021 TX RATE CASE Equalized"/>
    <x v="0"/>
    <x v="103"/>
    <n v="0"/>
    <s v="Jurisdiction"/>
    <x v="1"/>
    <n v="0"/>
    <n v="0"/>
    <x v="1"/>
    <n v="202001"/>
    <n v="1"/>
    <x v="0"/>
    <x v="0"/>
    <n v="35"/>
    <x v="5"/>
    <x v="11"/>
    <n v="442500"/>
    <x v="1"/>
    <x v="1"/>
    <s v="Sales Of Electricity"/>
    <s v="Income Statement"/>
    <s v="N"/>
    <m/>
    <n v="110"/>
    <n v="233027"/>
    <n v="202012"/>
  </r>
  <r>
    <n v="140"/>
    <s v="2021 TX RATE CASE Equalized"/>
    <x v="0"/>
    <x v="104"/>
    <n v="0"/>
    <s v="Jurisdiction"/>
    <x v="0"/>
    <n v="1"/>
    <n v="1"/>
    <x v="1"/>
    <n v="202001"/>
    <n v="1"/>
    <x v="0"/>
    <x v="0"/>
    <n v="35"/>
    <x v="5"/>
    <x v="11"/>
    <n v="442500"/>
    <x v="1"/>
    <x v="1"/>
    <s v="Sales Of Electricity"/>
    <s v="Income Statement"/>
    <s v="N"/>
    <m/>
    <n v="110"/>
    <n v="233032"/>
    <n v="202012"/>
  </r>
  <r>
    <n v="140"/>
    <s v="2021 TX RATE CASE Equalized"/>
    <x v="0"/>
    <x v="104"/>
    <n v="0"/>
    <s v="Jurisdiction"/>
    <x v="1"/>
    <n v="0"/>
    <n v="0"/>
    <x v="1"/>
    <n v="202001"/>
    <n v="1"/>
    <x v="0"/>
    <x v="0"/>
    <n v="35"/>
    <x v="5"/>
    <x v="11"/>
    <n v="442500"/>
    <x v="1"/>
    <x v="1"/>
    <s v="Sales Of Electricity"/>
    <s v="Income Statement"/>
    <s v="N"/>
    <m/>
    <n v="110"/>
    <n v="233032"/>
    <n v="202012"/>
  </r>
  <r>
    <n v="140"/>
    <s v="2021 TX RATE CASE Equalized"/>
    <x v="0"/>
    <x v="105"/>
    <n v="0"/>
    <s v="Jurisdiction"/>
    <x v="0"/>
    <n v="0"/>
    <n v="0"/>
    <x v="0"/>
    <n v="202001"/>
    <n v="1"/>
    <x v="0"/>
    <x v="0"/>
    <n v="40"/>
    <x v="6"/>
    <x v="12"/>
    <n v="444000"/>
    <x v="2"/>
    <x v="2"/>
    <s v="Sales Of Electricity"/>
    <s v="Income Statement"/>
    <s v="N"/>
    <m/>
    <n v="110"/>
    <n v="223769"/>
    <n v="202012"/>
  </r>
  <r>
    <n v="140"/>
    <s v="2021 TX RATE CASE Equalized"/>
    <x v="0"/>
    <x v="105"/>
    <n v="1000"/>
    <s v="Jurisdiction"/>
    <x v="1"/>
    <n v="1"/>
    <n v="1"/>
    <x v="0"/>
    <n v="202001"/>
    <n v="1"/>
    <x v="0"/>
    <x v="0"/>
    <n v="40"/>
    <x v="6"/>
    <x v="12"/>
    <n v="444000"/>
    <x v="2"/>
    <x v="2"/>
    <s v="Sales Of Electricity"/>
    <s v="Income Statement"/>
    <s v="N"/>
    <m/>
    <n v="110"/>
    <n v="223769"/>
    <n v="202012"/>
  </r>
  <r>
    <n v="140"/>
    <s v="2021 TX RATE CASE Equalized"/>
    <x v="0"/>
    <x v="106"/>
    <n v="0"/>
    <s v="Jurisdiction"/>
    <x v="0"/>
    <n v="0"/>
    <n v="0"/>
    <x v="0"/>
    <n v="202001"/>
    <n v="1"/>
    <x v="0"/>
    <x v="0"/>
    <n v="40"/>
    <x v="6"/>
    <x v="12"/>
    <n v="444000"/>
    <x v="2"/>
    <x v="2"/>
    <s v="Sales Of Electricity"/>
    <s v="Income Statement"/>
    <s v="N"/>
    <m/>
    <n v="110"/>
    <n v="233035"/>
    <n v="202012"/>
  </r>
  <r>
    <n v="140"/>
    <s v="2021 TX RATE CASE Equalized"/>
    <x v="0"/>
    <x v="106"/>
    <n v="-298485.86"/>
    <s v="Jurisdiction"/>
    <x v="1"/>
    <n v="1"/>
    <n v="1"/>
    <x v="0"/>
    <n v="202001"/>
    <n v="1"/>
    <x v="0"/>
    <x v="0"/>
    <n v="40"/>
    <x v="6"/>
    <x v="12"/>
    <n v="444000"/>
    <x v="2"/>
    <x v="2"/>
    <s v="Sales Of Electricity"/>
    <s v="Income Statement"/>
    <s v="N"/>
    <m/>
    <n v="110"/>
    <n v="233035"/>
    <n v="202012"/>
  </r>
  <r>
    <n v="140"/>
    <s v="2021 TX RATE CASE Equalized"/>
    <x v="0"/>
    <x v="107"/>
    <n v="0"/>
    <s v="Jurisdiction"/>
    <x v="0"/>
    <n v="1"/>
    <n v="1"/>
    <x v="1"/>
    <n v="202001"/>
    <n v="1"/>
    <x v="0"/>
    <x v="0"/>
    <n v="40"/>
    <x v="6"/>
    <x v="13"/>
    <n v="444000"/>
    <x v="2"/>
    <x v="2"/>
    <s v="Sales Of Electricity"/>
    <s v="Income Statement"/>
    <s v="N"/>
    <m/>
    <n v="110"/>
    <n v="223768"/>
    <n v="202012"/>
  </r>
  <r>
    <n v="140"/>
    <s v="2021 TX RATE CASE Equalized"/>
    <x v="0"/>
    <x v="107"/>
    <n v="0"/>
    <s v="Jurisdiction"/>
    <x v="1"/>
    <n v="0"/>
    <n v="0"/>
    <x v="1"/>
    <n v="202001"/>
    <n v="1"/>
    <x v="0"/>
    <x v="0"/>
    <n v="40"/>
    <x v="6"/>
    <x v="13"/>
    <n v="444000"/>
    <x v="2"/>
    <x v="2"/>
    <s v="Sales Of Electricity"/>
    <s v="Income Statement"/>
    <s v="N"/>
    <m/>
    <n v="110"/>
    <n v="223768"/>
    <n v="202012"/>
  </r>
  <r>
    <n v="140"/>
    <s v="2021 TX RATE CASE Equalized"/>
    <x v="0"/>
    <x v="108"/>
    <n v="-3078788.92"/>
    <s v="Jurisdiction"/>
    <x v="0"/>
    <n v="1"/>
    <n v="1"/>
    <x v="1"/>
    <n v="202001"/>
    <n v="1"/>
    <x v="0"/>
    <x v="0"/>
    <n v="40"/>
    <x v="6"/>
    <x v="13"/>
    <n v="444000"/>
    <x v="2"/>
    <x v="2"/>
    <s v="Sales Of Electricity"/>
    <s v="Income Statement"/>
    <s v="N"/>
    <m/>
    <n v="110"/>
    <n v="233041"/>
    <n v="202012"/>
  </r>
  <r>
    <n v="140"/>
    <s v="2021 TX RATE CASE Equalized"/>
    <x v="0"/>
    <x v="108"/>
    <n v="0"/>
    <s v="Jurisdiction"/>
    <x v="1"/>
    <n v="0"/>
    <n v="0"/>
    <x v="1"/>
    <n v="202001"/>
    <n v="1"/>
    <x v="0"/>
    <x v="0"/>
    <n v="40"/>
    <x v="6"/>
    <x v="13"/>
    <n v="444000"/>
    <x v="2"/>
    <x v="2"/>
    <s v="Sales Of Electricity"/>
    <s v="Income Statement"/>
    <s v="N"/>
    <m/>
    <n v="110"/>
    <n v="233041"/>
    <n v="202012"/>
  </r>
  <r>
    <n v="140"/>
    <s v="2021 TX RATE CASE Equalized"/>
    <x v="0"/>
    <x v="109"/>
    <n v="-98620.53"/>
    <s v="Jurisdiction"/>
    <x v="0"/>
    <n v="1"/>
    <n v="1"/>
    <x v="1"/>
    <n v="202001"/>
    <n v="1"/>
    <x v="0"/>
    <x v="0"/>
    <n v="40"/>
    <x v="6"/>
    <x v="13"/>
    <n v="444000"/>
    <x v="2"/>
    <x v="2"/>
    <s v="Sales Of Electricity"/>
    <s v="Income Statement"/>
    <s v="N"/>
    <m/>
    <n v="110"/>
    <n v="233046"/>
    <n v="202012"/>
  </r>
  <r>
    <n v="140"/>
    <s v="2021 TX RATE CASE Equalized"/>
    <x v="0"/>
    <x v="109"/>
    <n v="0"/>
    <s v="Jurisdiction"/>
    <x v="1"/>
    <n v="0"/>
    <n v="0"/>
    <x v="1"/>
    <n v="202001"/>
    <n v="1"/>
    <x v="0"/>
    <x v="0"/>
    <n v="40"/>
    <x v="6"/>
    <x v="13"/>
    <n v="444000"/>
    <x v="2"/>
    <x v="2"/>
    <s v="Sales Of Electricity"/>
    <s v="Income Statement"/>
    <s v="N"/>
    <m/>
    <n v="110"/>
    <n v="233046"/>
    <n v="202012"/>
  </r>
  <r>
    <n v="140"/>
    <s v="2021 TX RATE CASE Equalized"/>
    <x v="0"/>
    <x v="110"/>
    <n v="0"/>
    <s v="Jurisdiction"/>
    <x v="0"/>
    <n v="0"/>
    <n v="0"/>
    <x v="0"/>
    <n v="202001"/>
    <n v="1"/>
    <x v="0"/>
    <x v="0"/>
    <n v="45"/>
    <x v="7"/>
    <x v="14"/>
    <n v="444000"/>
    <x v="2"/>
    <x v="2"/>
    <s v="Sales Of Electricity"/>
    <s v="Income Statement"/>
    <s v="N"/>
    <m/>
    <n v="110"/>
    <n v="223771"/>
    <n v="202012"/>
  </r>
  <r>
    <n v="140"/>
    <s v="2021 TX RATE CASE Equalized"/>
    <x v="0"/>
    <x v="110"/>
    <n v="0"/>
    <s v="Jurisdiction"/>
    <x v="1"/>
    <n v="1"/>
    <n v="1"/>
    <x v="0"/>
    <n v="202001"/>
    <n v="1"/>
    <x v="0"/>
    <x v="0"/>
    <n v="45"/>
    <x v="7"/>
    <x v="14"/>
    <n v="444000"/>
    <x v="2"/>
    <x v="2"/>
    <s v="Sales Of Electricity"/>
    <s v="Income Statement"/>
    <s v="N"/>
    <m/>
    <n v="110"/>
    <n v="223771"/>
    <n v="202012"/>
  </r>
  <r>
    <n v="140"/>
    <s v="2021 TX RATE CASE Equalized"/>
    <x v="0"/>
    <x v="111"/>
    <n v="0"/>
    <s v="Jurisdiction"/>
    <x v="0"/>
    <n v="0"/>
    <n v="0"/>
    <x v="0"/>
    <n v="202001"/>
    <n v="1"/>
    <x v="0"/>
    <x v="0"/>
    <n v="45"/>
    <x v="7"/>
    <x v="14"/>
    <n v="444000"/>
    <x v="2"/>
    <x v="2"/>
    <s v="Sales Of Electricity"/>
    <s v="Income Statement"/>
    <s v="N"/>
    <m/>
    <n v="110"/>
    <n v="233037"/>
    <n v="202012"/>
  </r>
  <r>
    <n v="140"/>
    <s v="2021 TX RATE CASE Equalized"/>
    <x v="0"/>
    <x v="111"/>
    <n v="0"/>
    <s v="Jurisdiction"/>
    <x v="1"/>
    <n v="1"/>
    <n v="1"/>
    <x v="0"/>
    <n v="202001"/>
    <n v="1"/>
    <x v="0"/>
    <x v="0"/>
    <n v="45"/>
    <x v="7"/>
    <x v="14"/>
    <n v="444000"/>
    <x v="2"/>
    <x v="2"/>
    <s v="Sales Of Electricity"/>
    <s v="Income Statement"/>
    <s v="N"/>
    <m/>
    <n v="110"/>
    <n v="233037"/>
    <n v="202012"/>
  </r>
  <r>
    <n v="140"/>
    <s v="2021 TX RATE CASE Equalized"/>
    <x v="0"/>
    <x v="112"/>
    <n v="0"/>
    <s v="Jurisdiction"/>
    <x v="0"/>
    <n v="0"/>
    <n v="0"/>
    <x v="0"/>
    <n v="202001"/>
    <n v="1"/>
    <x v="0"/>
    <x v="0"/>
    <n v="45"/>
    <x v="7"/>
    <x v="14"/>
    <n v="444000"/>
    <x v="2"/>
    <x v="2"/>
    <s v="Sales Of Electricity"/>
    <s v="Income Statement"/>
    <s v="N"/>
    <m/>
    <n v="110"/>
    <n v="233038"/>
    <n v="202012"/>
  </r>
  <r>
    <n v="140"/>
    <s v="2021 TX RATE CASE Equalized"/>
    <x v="0"/>
    <x v="112"/>
    <n v="0"/>
    <s v="Jurisdiction"/>
    <x v="1"/>
    <n v="1"/>
    <n v="1"/>
    <x v="0"/>
    <n v="202001"/>
    <n v="1"/>
    <x v="0"/>
    <x v="0"/>
    <n v="45"/>
    <x v="7"/>
    <x v="14"/>
    <n v="444000"/>
    <x v="2"/>
    <x v="2"/>
    <s v="Sales Of Electricity"/>
    <s v="Income Statement"/>
    <s v="N"/>
    <m/>
    <n v="110"/>
    <n v="233038"/>
    <n v="202012"/>
  </r>
  <r>
    <n v="140"/>
    <s v="2021 TX RATE CASE Equalized"/>
    <x v="0"/>
    <x v="113"/>
    <n v="0"/>
    <s v="Jurisdiction"/>
    <x v="0"/>
    <n v="1"/>
    <n v="1"/>
    <x v="1"/>
    <n v="202001"/>
    <n v="1"/>
    <x v="0"/>
    <x v="0"/>
    <n v="45"/>
    <x v="7"/>
    <x v="15"/>
    <n v="444000"/>
    <x v="2"/>
    <x v="2"/>
    <s v="Sales Of Electricity"/>
    <s v="Income Statement"/>
    <s v="N"/>
    <m/>
    <n v="110"/>
    <n v="233201"/>
    <n v="202012"/>
  </r>
  <r>
    <n v="140"/>
    <s v="2021 TX RATE CASE Equalized"/>
    <x v="0"/>
    <x v="113"/>
    <n v="0"/>
    <s v="Jurisdiction"/>
    <x v="1"/>
    <n v="0"/>
    <n v="0"/>
    <x v="1"/>
    <n v="202001"/>
    <n v="1"/>
    <x v="0"/>
    <x v="0"/>
    <n v="45"/>
    <x v="7"/>
    <x v="15"/>
    <n v="444000"/>
    <x v="2"/>
    <x v="2"/>
    <s v="Sales Of Electricity"/>
    <s v="Income Statement"/>
    <s v="N"/>
    <m/>
    <n v="110"/>
    <n v="233201"/>
    <n v="202012"/>
  </r>
  <r>
    <n v="140"/>
    <s v="2021 TX RATE CASE Equalized"/>
    <x v="0"/>
    <x v="114"/>
    <n v="0"/>
    <s v="Jurisdiction"/>
    <x v="0"/>
    <n v="1"/>
    <n v="1"/>
    <x v="1"/>
    <n v="202001"/>
    <n v="1"/>
    <x v="0"/>
    <x v="0"/>
    <n v="45"/>
    <x v="7"/>
    <x v="15"/>
    <n v="444000"/>
    <x v="2"/>
    <x v="2"/>
    <s v="Sales Of Electricity"/>
    <s v="Income Statement"/>
    <s v="N"/>
    <m/>
    <n v="110"/>
    <n v="223770"/>
    <n v="202012"/>
  </r>
  <r>
    <n v="140"/>
    <s v="2021 TX RATE CASE Equalized"/>
    <x v="0"/>
    <x v="114"/>
    <n v="0"/>
    <s v="Jurisdiction"/>
    <x v="1"/>
    <n v="0"/>
    <n v="0"/>
    <x v="1"/>
    <n v="202001"/>
    <n v="1"/>
    <x v="0"/>
    <x v="0"/>
    <n v="45"/>
    <x v="7"/>
    <x v="15"/>
    <n v="444000"/>
    <x v="2"/>
    <x v="2"/>
    <s v="Sales Of Electricity"/>
    <s v="Income Statement"/>
    <s v="N"/>
    <m/>
    <n v="110"/>
    <n v="223770"/>
    <n v="202012"/>
  </r>
  <r>
    <n v="140"/>
    <s v="2021 TX RATE CASE Equalized"/>
    <x v="0"/>
    <x v="115"/>
    <n v="-461226.84"/>
    <s v="Jurisdiction"/>
    <x v="0"/>
    <n v="1"/>
    <n v="1"/>
    <x v="1"/>
    <n v="202001"/>
    <n v="1"/>
    <x v="0"/>
    <x v="0"/>
    <n v="45"/>
    <x v="7"/>
    <x v="15"/>
    <n v="444000"/>
    <x v="2"/>
    <x v="2"/>
    <s v="Sales Of Electricity"/>
    <s v="Income Statement"/>
    <s v="N"/>
    <m/>
    <n v="110"/>
    <n v="233043"/>
    <n v="202012"/>
  </r>
  <r>
    <n v="140"/>
    <s v="2021 TX RATE CASE Equalized"/>
    <x v="0"/>
    <x v="115"/>
    <n v="0"/>
    <s v="Jurisdiction"/>
    <x v="1"/>
    <n v="0"/>
    <n v="0"/>
    <x v="1"/>
    <n v="202001"/>
    <n v="1"/>
    <x v="0"/>
    <x v="0"/>
    <n v="45"/>
    <x v="7"/>
    <x v="15"/>
    <n v="444000"/>
    <x v="2"/>
    <x v="2"/>
    <s v="Sales Of Electricity"/>
    <s v="Income Statement"/>
    <s v="N"/>
    <m/>
    <n v="110"/>
    <n v="233043"/>
    <n v="202012"/>
  </r>
  <r>
    <n v="140"/>
    <s v="2021 TX RATE CASE Equalized"/>
    <x v="0"/>
    <x v="116"/>
    <n v="-26554.18"/>
    <s v="Jurisdiction"/>
    <x v="0"/>
    <n v="1"/>
    <n v="1"/>
    <x v="1"/>
    <n v="202001"/>
    <n v="1"/>
    <x v="0"/>
    <x v="0"/>
    <n v="45"/>
    <x v="7"/>
    <x v="15"/>
    <n v="444000"/>
    <x v="2"/>
    <x v="2"/>
    <s v="Sales Of Electricity"/>
    <s v="Income Statement"/>
    <s v="N"/>
    <m/>
    <n v="110"/>
    <n v="233048"/>
    <n v="202012"/>
  </r>
  <r>
    <n v="140"/>
    <s v="2021 TX RATE CASE Equalized"/>
    <x v="0"/>
    <x v="116"/>
    <n v="0"/>
    <s v="Jurisdiction"/>
    <x v="1"/>
    <n v="0"/>
    <n v="0"/>
    <x v="1"/>
    <n v="202001"/>
    <n v="1"/>
    <x v="0"/>
    <x v="0"/>
    <n v="45"/>
    <x v="7"/>
    <x v="15"/>
    <n v="444000"/>
    <x v="2"/>
    <x v="2"/>
    <s v="Sales Of Electricity"/>
    <s v="Income Statement"/>
    <s v="N"/>
    <m/>
    <n v="110"/>
    <n v="233048"/>
    <n v="202012"/>
  </r>
  <r>
    <n v="140"/>
    <s v="2021 TX RATE CASE Equalized"/>
    <x v="0"/>
    <x v="117"/>
    <n v="0"/>
    <s v="Jurisdiction"/>
    <x v="0"/>
    <n v="0"/>
    <n v="0"/>
    <x v="0"/>
    <n v="202001"/>
    <n v="1"/>
    <x v="0"/>
    <x v="0"/>
    <n v="50"/>
    <x v="8"/>
    <x v="16"/>
    <n v="445000"/>
    <x v="3"/>
    <x v="3"/>
    <s v="Sales Of Electricity"/>
    <s v="Income Statement"/>
    <s v="N"/>
    <m/>
    <n v="110"/>
    <n v="233202"/>
    <n v="202012"/>
  </r>
  <r>
    <n v="140"/>
    <s v="2021 TX RATE CASE Equalized"/>
    <x v="0"/>
    <x v="117"/>
    <n v="14910.48"/>
    <s v="Jurisdiction"/>
    <x v="1"/>
    <n v="1"/>
    <n v="1"/>
    <x v="0"/>
    <n v="202001"/>
    <n v="1"/>
    <x v="0"/>
    <x v="0"/>
    <n v="50"/>
    <x v="8"/>
    <x v="16"/>
    <n v="445000"/>
    <x v="3"/>
    <x v="3"/>
    <s v="Sales Of Electricity"/>
    <s v="Income Statement"/>
    <s v="N"/>
    <m/>
    <n v="110"/>
    <n v="233202"/>
    <n v="202012"/>
  </r>
  <r>
    <n v="140"/>
    <s v="2021 TX RATE CASE Equalized"/>
    <x v="0"/>
    <x v="118"/>
    <n v="0"/>
    <s v="Jurisdiction"/>
    <x v="0"/>
    <n v="0"/>
    <n v="0"/>
    <x v="0"/>
    <n v="202001"/>
    <n v="1"/>
    <x v="0"/>
    <x v="0"/>
    <n v="50"/>
    <x v="8"/>
    <x v="16"/>
    <n v="445000"/>
    <x v="3"/>
    <x v="3"/>
    <s v="Sales Of Electricity"/>
    <s v="Income Statement"/>
    <s v="N"/>
    <m/>
    <n v="110"/>
    <n v="223773"/>
    <n v="202012"/>
  </r>
  <r>
    <n v="140"/>
    <s v="2021 TX RATE CASE Equalized"/>
    <x v="0"/>
    <x v="118"/>
    <n v="62000"/>
    <s v="Jurisdiction"/>
    <x v="1"/>
    <n v="1"/>
    <n v="1"/>
    <x v="0"/>
    <n v="202001"/>
    <n v="1"/>
    <x v="0"/>
    <x v="0"/>
    <n v="50"/>
    <x v="8"/>
    <x v="16"/>
    <n v="445000"/>
    <x v="3"/>
    <x v="3"/>
    <s v="Sales Of Electricity"/>
    <s v="Income Statement"/>
    <s v="N"/>
    <m/>
    <n v="110"/>
    <n v="223773"/>
    <n v="202012"/>
  </r>
  <r>
    <n v="140"/>
    <s v="2021 TX RATE CASE Equalized"/>
    <x v="0"/>
    <x v="119"/>
    <n v="0"/>
    <s v="Jurisdiction"/>
    <x v="0"/>
    <n v="0"/>
    <n v="0"/>
    <x v="0"/>
    <n v="202001"/>
    <n v="1"/>
    <x v="0"/>
    <x v="0"/>
    <n v="50"/>
    <x v="8"/>
    <x v="16"/>
    <n v="445000"/>
    <x v="3"/>
    <x v="3"/>
    <s v="Sales Of Electricity"/>
    <s v="Income Statement"/>
    <s v="N"/>
    <m/>
    <n v="110"/>
    <n v="233051"/>
    <n v="202012"/>
  </r>
  <r>
    <n v="140"/>
    <s v="2021 TX RATE CASE Equalized"/>
    <x v="0"/>
    <x v="119"/>
    <n v="-14477.72"/>
    <s v="Jurisdiction"/>
    <x v="1"/>
    <n v="1"/>
    <n v="1"/>
    <x v="0"/>
    <n v="202001"/>
    <n v="1"/>
    <x v="0"/>
    <x v="0"/>
    <n v="50"/>
    <x v="8"/>
    <x v="16"/>
    <n v="445000"/>
    <x v="3"/>
    <x v="3"/>
    <s v="Sales Of Electricity"/>
    <s v="Income Statement"/>
    <s v="N"/>
    <m/>
    <n v="110"/>
    <n v="233051"/>
    <n v="202012"/>
  </r>
  <r>
    <n v="140"/>
    <s v="2021 TX RATE CASE Equalized"/>
    <x v="0"/>
    <x v="120"/>
    <n v="0"/>
    <s v="Jurisdiction"/>
    <x v="0"/>
    <n v="0"/>
    <n v="0"/>
    <x v="0"/>
    <n v="202001"/>
    <n v="1"/>
    <x v="0"/>
    <x v="0"/>
    <n v="50"/>
    <x v="8"/>
    <x v="16"/>
    <n v="445000"/>
    <x v="3"/>
    <x v="3"/>
    <s v="Sales Of Electricity"/>
    <s v="Income Statement"/>
    <s v="N"/>
    <m/>
    <n v="110"/>
    <n v="233057"/>
    <n v="202012"/>
  </r>
  <r>
    <n v="140"/>
    <s v="2021 TX RATE CASE Equalized"/>
    <x v="0"/>
    <x v="120"/>
    <n v="-735455.07"/>
    <s v="Jurisdiction"/>
    <x v="1"/>
    <n v="1"/>
    <n v="1"/>
    <x v="0"/>
    <n v="202001"/>
    <n v="1"/>
    <x v="0"/>
    <x v="0"/>
    <n v="50"/>
    <x v="8"/>
    <x v="16"/>
    <n v="445000"/>
    <x v="3"/>
    <x v="3"/>
    <s v="Sales Of Electricity"/>
    <s v="Income Statement"/>
    <s v="N"/>
    <m/>
    <n v="110"/>
    <n v="233057"/>
    <n v="202012"/>
  </r>
  <r>
    <n v="140"/>
    <s v="2021 TX RATE CASE Equalized"/>
    <x v="0"/>
    <x v="121"/>
    <n v="0"/>
    <s v="Jurisdiction"/>
    <x v="0"/>
    <n v="0"/>
    <n v="0"/>
    <x v="0"/>
    <n v="202001"/>
    <n v="1"/>
    <x v="0"/>
    <x v="0"/>
    <n v="50"/>
    <x v="8"/>
    <x v="16"/>
    <n v="445000"/>
    <x v="3"/>
    <x v="3"/>
    <s v="Sales Of Electricity"/>
    <s v="Income Statement"/>
    <s v="N"/>
    <m/>
    <n v="110"/>
    <n v="233063"/>
    <n v="202012"/>
  </r>
  <r>
    <n v="140"/>
    <s v="2021 TX RATE CASE Equalized"/>
    <x v="0"/>
    <x v="121"/>
    <n v="-2494954.4700000002"/>
    <s v="Jurisdiction"/>
    <x v="1"/>
    <n v="1"/>
    <n v="1"/>
    <x v="0"/>
    <n v="202001"/>
    <n v="1"/>
    <x v="0"/>
    <x v="0"/>
    <n v="50"/>
    <x v="8"/>
    <x v="16"/>
    <n v="445000"/>
    <x v="3"/>
    <x v="3"/>
    <s v="Sales Of Electricity"/>
    <s v="Income Statement"/>
    <s v="N"/>
    <m/>
    <n v="110"/>
    <n v="233063"/>
    <n v="202012"/>
  </r>
  <r>
    <n v="140"/>
    <s v="2021 TX RATE CASE Equalized"/>
    <x v="0"/>
    <x v="122"/>
    <n v="0"/>
    <s v="Jurisdiction"/>
    <x v="0"/>
    <n v="0"/>
    <n v="0"/>
    <x v="0"/>
    <n v="202001"/>
    <n v="1"/>
    <x v="0"/>
    <x v="0"/>
    <n v="50"/>
    <x v="8"/>
    <x v="16"/>
    <n v="445000"/>
    <x v="3"/>
    <x v="3"/>
    <s v="Sales Of Electricity"/>
    <s v="Income Statement"/>
    <s v="N"/>
    <m/>
    <n v="110"/>
    <n v="233069"/>
    <n v="202012"/>
  </r>
  <r>
    <n v="140"/>
    <s v="2021 TX RATE CASE Equalized"/>
    <x v="0"/>
    <x v="122"/>
    <n v="-53766.74"/>
    <s v="Jurisdiction"/>
    <x v="1"/>
    <n v="1"/>
    <n v="1"/>
    <x v="0"/>
    <n v="202001"/>
    <n v="1"/>
    <x v="0"/>
    <x v="0"/>
    <n v="50"/>
    <x v="8"/>
    <x v="16"/>
    <n v="445000"/>
    <x v="3"/>
    <x v="3"/>
    <s v="Sales Of Electricity"/>
    <s v="Income Statement"/>
    <s v="N"/>
    <m/>
    <n v="110"/>
    <n v="233069"/>
    <n v="202012"/>
  </r>
  <r>
    <n v="140"/>
    <s v="2021 TX RATE CASE Equalized"/>
    <x v="0"/>
    <x v="123"/>
    <n v="0"/>
    <s v="Jurisdiction"/>
    <x v="0"/>
    <n v="0"/>
    <n v="0"/>
    <x v="0"/>
    <n v="202001"/>
    <n v="1"/>
    <x v="0"/>
    <x v="0"/>
    <n v="50"/>
    <x v="8"/>
    <x v="16"/>
    <n v="445000"/>
    <x v="3"/>
    <x v="3"/>
    <s v="Sales Of Electricity"/>
    <s v="Income Statement"/>
    <s v="N"/>
    <m/>
    <n v="110"/>
    <n v="233075"/>
    <n v="202012"/>
  </r>
  <r>
    <n v="140"/>
    <s v="2021 TX RATE CASE Equalized"/>
    <x v="0"/>
    <x v="123"/>
    <n v="-4270618.9800000004"/>
    <s v="Jurisdiction"/>
    <x v="1"/>
    <n v="1"/>
    <n v="1"/>
    <x v="0"/>
    <n v="202001"/>
    <n v="1"/>
    <x v="0"/>
    <x v="0"/>
    <n v="50"/>
    <x v="8"/>
    <x v="16"/>
    <n v="445000"/>
    <x v="3"/>
    <x v="3"/>
    <s v="Sales Of Electricity"/>
    <s v="Income Statement"/>
    <s v="N"/>
    <m/>
    <n v="110"/>
    <n v="233075"/>
    <n v="202012"/>
  </r>
  <r>
    <n v="140"/>
    <s v="2021 TX RATE CASE Equalized"/>
    <x v="0"/>
    <x v="124"/>
    <n v="0"/>
    <s v="Jurisdiction"/>
    <x v="0"/>
    <n v="0"/>
    <n v="0"/>
    <x v="0"/>
    <n v="202001"/>
    <n v="1"/>
    <x v="0"/>
    <x v="0"/>
    <n v="50"/>
    <x v="8"/>
    <x v="16"/>
    <n v="445000"/>
    <x v="3"/>
    <x v="3"/>
    <s v="Sales Of Electricity"/>
    <s v="Income Statement"/>
    <s v="N"/>
    <m/>
    <n v="110"/>
    <n v="233081"/>
    <n v="202012"/>
  </r>
  <r>
    <n v="140"/>
    <s v="2021 TX RATE CASE Equalized"/>
    <x v="0"/>
    <x v="124"/>
    <n v="-1994339.15"/>
    <s v="Jurisdiction"/>
    <x v="1"/>
    <n v="1"/>
    <n v="1"/>
    <x v="0"/>
    <n v="202001"/>
    <n v="1"/>
    <x v="0"/>
    <x v="0"/>
    <n v="50"/>
    <x v="8"/>
    <x v="16"/>
    <n v="445000"/>
    <x v="3"/>
    <x v="3"/>
    <s v="Sales Of Electricity"/>
    <s v="Income Statement"/>
    <s v="N"/>
    <m/>
    <n v="110"/>
    <n v="233081"/>
    <n v="202012"/>
  </r>
  <r>
    <n v="140"/>
    <s v="2021 TX RATE CASE Equalized"/>
    <x v="0"/>
    <x v="125"/>
    <n v="0"/>
    <s v="Jurisdiction"/>
    <x v="0"/>
    <n v="0"/>
    <n v="0"/>
    <x v="0"/>
    <n v="202001"/>
    <n v="1"/>
    <x v="0"/>
    <x v="0"/>
    <n v="50"/>
    <x v="8"/>
    <x v="16"/>
    <n v="445000"/>
    <x v="3"/>
    <x v="3"/>
    <s v="Sales Of Electricity"/>
    <s v="Income Statement"/>
    <s v="N"/>
    <m/>
    <n v="110"/>
    <n v="233087"/>
    <n v="202012"/>
  </r>
  <r>
    <n v="140"/>
    <s v="2021 TX RATE CASE Equalized"/>
    <x v="0"/>
    <x v="125"/>
    <n v="-3036522.08"/>
    <s v="Jurisdiction"/>
    <x v="1"/>
    <n v="1"/>
    <n v="1"/>
    <x v="0"/>
    <n v="202001"/>
    <n v="1"/>
    <x v="0"/>
    <x v="0"/>
    <n v="50"/>
    <x v="8"/>
    <x v="16"/>
    <n v="445000"/>
    <x v="3"/>
    <x v="3"/>
    <s v="Sales Of Electricity"/>
    <s v="Income Statement"/>
    <s v="N"/>
    <m/>
    <n v="110"/>
    <n v="233087"/>
    <n v="202012"/>
  </r>
  <r>
    <n v="140"/>
    <s v="2021 TX RATE CASE Equalized"/>
    <x v="0"/>
    <x v="126"/>
    <n v="0"/>
    <s v="Jurisdiction"/>
    <x v="0"/>
    <n v="0"/>
    <n v="0"/>
    <x v="0"/>
    <n v="202001"/>
    <n v="1"/>
    <x v="0"/>
    <x v="0"/>
    <n v="50"/>
    <x v="8"/>
    <x v="16"/>
    <n v="445000"/>
    <x v="3"/>
    <x v="3"/>
    <s v="Sales Of Electricity"/>
    <s v="Income Statement"/>
    <s v="N"/>
    <m/>
    <n v="110"/>
    <n v="233093"/>
    <n v="202012"/>
  </r>
  <r>
    <n v="140"/>
    <s v="2021 TX RATE CASE Equalized"/>
    <x v="0"/>
    <x v="126"/>
    <n v="-5157357.5"/>
    <s v="Jurisdiction"/>
    <x v="1"/>
    <n v="1"/>
    <n v="1"/>
    <x v="0"/>
    <n v="202001"/>
    <n v="1"/>
    <x v="0"/>
    <x v="0"/>
    <n v="50"/>
    <x v="8"/>
    <x v="16"/>
    <n v="445000"/>
    <x v="3"/>
    <x v="3"/>
    <s v="Sales Of Electricity"/>
    <s v="Income Statement"/>
    <s v="N"/>
    <m/>
    <n v="110"/>
    <n v="233093"/>
    <n v="202012"/>
  </r>
  <r>
    <n v="140"/>
    <s v="2021 TX RATE CASE Equalized"/>
    <x v="0"/>
    <x v="127"/>
    <n v="0"/>
    <s v="Jurisdiction"/>
    <x v="0"/>
    <n v="0"/>
    <n v="0"/>
    <x v="0"/>
    <n v="202001"/>
    <n v="1"/>
    <x v="0"/>
    <x v="0"/>
    <n v="50"/>
    <x v="8"/>
    <x v="16"/>
    <n v="445000"/>
    <x v="3"/>
    <x v="3"/>
    <s v="Sales Of Electricity"/>
    <s v="Income Statement"/>
    <s v="N"/>
    <m/>
    <n v="110"/>
    <n v="233099"/>
    <n v="202012"/>
  </r>
  <r>
    <n v="140"/>
    <s v="2021 TX RATE CASE Equalized"/>
    <x v="0"/>
    <x v="127"/>
    <n v="-73995.25"/>
    <s v="Jurisdiction"/>
    <x v="1"/>
    <n v="1"/>
    <n v="1"/>
    <x v="0"/>
    <n v="202001"/>
    <n v="1"/>
    <x v="0"/>
    <x v="0"/>
    <n v="50"/>
    <x v="8"/>
    <x v="16"/>
    <n v="445000"/>
    <x v="3"/>
    <x v="3"/>
    <s v="Sales Of Electricity"/>
    <s v="Income Statement"/>
    <s v="N"/>
    <m/>
    <n v="110"/>
    <n v="233099"/>
    <n v="202012"/>
  </r>
  <r>
    <n v="140"/>
    <s v="2021 TX RATE CASE Equalized"/>
    <x v="0"/>
    <x v="128"/>
    <n v="0"/>
    <s v="Jurisdiction"/>
    <x v="0"/>
    <n v="0"/>
    <n v="0"/>
    <x v="0"/>
    <n v="202001"/>
    <n v="1"/>
    <x v="0"/>
    <x v="0"/>
    <n v="50"/>
    <x v="8"/>
    <x v="16"/>
    <n v="445000"/>
    <x v="3"/>
    <x v="3"/>
    <s v="Sales Of Electricity"/>
    <s v="Income Statement"/>
    <s v="N"/>
    <m/>
    <n v="110"/>
    <n v="233105"/>
    <n v="202012"/>
  </r>
  <r>
    <n v="140"/>
    <s v="2021 TX RATE CASE Equalized"/>
    <x v="0"/>
    <x v="128"/>
    <n v="-32915"/>
    <s v="Jurisdiction"/>
    <x v="1"/>
    <n v="1"/>
    <n v="1"/>
    <x v="0"/>
    <n v="202001"/>
    <n v="1"/>
    <x v="0"/>
    <x v="0"/>
    <n v="50"/>
    <x v="8"/>
    <x v="16"/>
    <n v="445000"/>
    <x v="3"/>
    <x v="3"/>
    <s v="Sales Of Electricity"/>
    <s v="Income Statement"/>
    <s v="N"/>
    <m/>
    <n v="110"/>
    <n v="233105"/>
    <n v="202012"/>
  </r>
  <r>
    <n v="140"/>
    <s v="2021 TX RATE CASE Equalized"/>
    <x v="0"/>
    <x v="129"/>
    <n v="0"/>
    <s v="Jurisdiction"/>
    <x v="0"/>
    <n v="0"/>
    <n v="0"/>
    <x v="0"/>
    <n v="202001"/>
    <n v="1"/>
    <x v="0"/>
    <x v="0"/>
    <n v="50"/>
    <x v="8"/>
    <x v="16"/>
    <n v="445000"/>
    <x v="3"/>
    <x v="3"/>
    <s v="Sales Of Electricity"/>
    <s v="Income Statement"/>
    <s v="N"/>
    <m/>
    <n v="110"/>
    <n v="233111"/>
    <n v="202012"/>
  </r>
  <r>
    <n v="140"/>
    <s v="2021 TX RATE CASE Equalized"/>
    <x v="0"/>
    <x v="129"/>
    <n v="-1240375.6399999999"/>
    <s v="Jurisdiction"/>
    <x v="1"/>
    <n v="1"/>
    <n v="1"/>
    <x v="0"/>
    <n v="202001"/>
    <n v="1"/>
    <x v="0"/>
    <x v="0"/>
    <n v="50"/>
    <x v="8"/>
    <x v="16"/>
    <n v="445000"/>
    <x v="3"/>
    <x v="3"/>
    <s v="Sales Of Electricity"/>
    <s v="Income Statement"/>
    <s v="N"/>
    <m/>
    <n v="110"/>
    <n v="233111"/>
    <n v="202012"/>
  </r>
  <r>
    <n v="140"/>
    <s v="2021 TX RATE CASE Equalized"/>
    <x v="0"/>
    <x v="130"/>
    <n v="0"/>
    <s v="Jurisdiction"/>
    <x v="0"/>
    <n v="1"/>
    <n v="1"/>
    <x v="1"/>
    <n v="202001"/>
    <n v="1"/>
    <x v="0"/>
    <x v="0"/>
    <n v="50"/>
    <x v="8"/>
    <x v="17"/>
    <n v="445000"/>
    <x v="3"/>
    <x v="3"/>
    <s v="Sales Of Electricity"/>
    <s v="Income Statement"/>
    <s v="N"/>
    <m/>
    <n v="110"/>
    <n v="233203"/>
    <n v="202012"/>
  </r>
  <r>
    <n v="140"/>
    <s v="2021 TX RATE CASE Equalized"/>
    <x v="0"/>
    <x v="130"/>
    <n v="0"/>
    <s v="Jurisdiction"/>
    <x v="1"/>
    <n v="0"/>
    <n v="0"/>
    <x v="1"/>
    <n v="202001"/>
    <n v="1"/>
    <x v="0"/>
    <x v="0"/>
    <n v="50"/>
    <x v="8"/>
    <x v="17"/>
    <n v="445000"/>
    <x v="3"/>
    <x v="3"/>
    <s v="Sales Of Electricity"/>
    <s v="Income Statement"/>
    <s v="N"/>
    <m/>
    <n v="110"/>
    <n v="233203"/>
    <n v="202012"/>
  </r>
  <r>
    <n v="140"/>
    <s v="2021 TX RATE CASE Equalized"/>
    <x v="0"/>
    <x v="131"/>
    <n v="0"/>
    <s v="Jurisdiction"/>
    <x v="0"/>
    <n v="1"/>
    <n v="1"/>
    <x v="1"/>
    <n v="202001"/>
    <n v="1"/>
    <x v="0"/>
    <x v="0"/>
    <n v="50"/>
    <x v="8"/>
    <x v="17"/>
    <n v="445000"/>
    <x v="3"/>
    <x v="3"/>
    <s v="Sales Of Electricity"/>
    <s v="Income Statement"/>
    <s v="N"/>
    <m/>
    <n v="110"/>
    <n v="223772"/>
    <n v="202012"/>
  </r>
  <r>
    <n v="140"/>
    <s v="2021 TX RATE CASE Equalized"/>
    <x v="0"/>
    <x v="131"/>
    <n v="0"/>
    <s v="Jurisdiction"/>
    <x v="1"/>
    <n v="0"/>
    <n v="0"/>
    <x v="1"/>
    <n v="202001"/>
    <n v="1"/>
    <x v="0"/>
    <x v="0"/>
    <n v="50"/>
    <x v="8"/>
    <x v="17"/>
    <n v="445000"/>
    <x v="3"/>
    <x v="3"/>
    <s v="Sales Of Electricity"/>
    <s v="Income Statement"/>
    <s v="N"/>
    <m/>
    <n v="110"/>
    <n v="223772"/>
    <n v="202012"/>
  </r>
  <r>
    <n v="140"/>
    <s v="2021 TX RATE CASE Equalized"/>
    <x v="0"/>
    <x v="132"/>
    <n v="-389717.66"/>
    <s v="Jurisdiction"/>
    <x v="0"/>
    <n v="1"/>
    <n v="1"/>
    <x v="1"/>
    <n v="202001"/>
    <n v="1"/>
    <x v="0"/>
    <x v="0"/>
    <n v="50"/>
    <x v="8"/>
    <x v="17"/>
    <n v="445000"/>
    <x v="3"/>
    <x v="3"/>
    <s v="Sales Of Electricity"/>
    <s v="Income Statement"/>
    <s v="N"/>
    <m/>
    <n v="110"/>
    <n v="233117"/>
    <n v="202012"/>
  </r>
  <r>
    <n v="140"/>
    <s v="2021 TX RATE CASE Equalized"/>
    <x v="0"/>
    <x v="132"/>
    <n v="0"/>
    <s v="Jurisdiction"/>
    <x v="1"/>
    <n v="0"/>
    <n v="0"/>
    <x v="1"/>
    <n v="202001"/>
    <n v="1"/>
    <x v="0"/>
    <x v="0"/>
    <n v="50"/>
    <x v="8"/>
    <x v="17"/>
    <n v="445000"/>
    <x v="3"/>
    <x v="3"/>
    <s v="Sales Of Electricity"/>
    <s v="Income Statement"/>
    <s v="N"/>
    <m/>
    <n v="110"/>
    <n v="233117"/>
    <n v="202012"/>
  </r>
  <r>
    <n v="140"/>
    <s v="2021 TX RATE CASE Equalized"/>
    <x v="0"/>
    <x v="133"/>
    <n v="-1467140.77"/>
    <s v="Jurisdiction"/>
    <x v="0"/>
    <n v="1"/>
    <n v="1"/>
    <x v="1"/>
    <n v="202001"/>
    <n v="1"/>
    <x v="0"/>
    <x v="0"/>
    <n v="50"/>
    <x v="8"/>
    <x v="17"/>
    <n v="445000"/>
    <x v="3"/>
    <x v="3"/>
    <s v="Sales Of Electricity"/>
    <s v="Income Statement"/>
    <s v="N"/>
    <m/>
    <n v="110"/>
    <n v="233122"/>
    <n v="202012"/>
  </r>
  <r>
    <n v="140"/>
    <s v="2021 TX RATE CASE Equalized"/>
    <x v="0"/>
    <x v="133"/>
    <n v="0"/>
    <s v="Jurisdiction"/>
    <x v="1"/>
    <n v="0"/>
    <n v="0"/>
    <x v="1"/>
    <n v="202001"/>
    <n v="1"/>
    <x v="0"/>
    <x v="0"/>
    <n v="50"/>
    <x v="8"/>
    <x v="17"/>
    <n v="445000"/>
    <x v="3"/>
    <x v="3"/>
    <s v="Sales Of Electricity"/>
    <s v="Income Statement"/>
    <s v="N"/>
    <m/>
    <n v="110"/>
    <n v="233122"/>
    <n v="202012"/>
  </r>
  <r>
    <n v="140"/>
    <s v="2021 TX RATE CASE Equalized"/>
    <x v="0"/>
    <x v="134"/>
    <n v="-581304.53"/>
    <s v="Jurisdiction"/>
    <x v="0"/>
    <n v="1"/>
    <n v="1"/>
    <x v="1"/>
    <n v="202001"/>
    <n v="1"/>
    <x v="0"/>
    <x v="0"/>
    <n v="50"/>
    <x v="8"/>
    <x v="17"/>
    <n v="445000"/>
    <x v="3"/>
    <x v="3"/>
    <s v="Sales Of Electricity"/>
    <s v="Income Statement"/>
    <s v="N"/>
    <m/>
    <n v="110"/>
    <n v="233127"/>
    <n v="202012"/>
  </r>
  <r>
    <n v="140"/>
    <s v="2021 TX RATE CASE Equalized"/>
    <x v="0"/>
    <x v="134"/>
    <n v="0"/>
    <s v="Jurisdiction"/>
    <x v="1"/>
    <n v="0"/>
    <n v="0"/>
    <x v="1"/>
    <n v="202001"/>
    <n v="1"/>
    <x v="0"/>
    <x v="0"/>
    <n v="50"/>
    <x v="8"/>
    <x v="17"/>
    <n v="445000"/>
    <x v="3"/>
    <x v="3"/>
    <s v="Sales Of Electricity"/>
    <s v="Income Statement"/>
    <s v="N"/>
    <m/>
    <n v="110"/>
    <n v="233127"/>
    <n v="202012"/>
  </r>
  <r>
    <n v="140"/>
    <s v="2021 TX RATE CASE Equalized"/>
    <x v="0"/>
    <x v="135"/>
    <n v="0"/>
    <s v="Jurisdiction"/>
    <x v="0"/>
    <n v="1"/>
    <n v="1"/>
    <x v="1"/>
    <n v="202001"/>
    <n v="1"/>
    <x v="0"/>
    <x v="0"/>
    <n v="50"/>
    <x v="8"/>
    <x v="17"/>
    <n v="445000"/>
    <x v="3"/>
    <x v="3"/>
    <s v="Sales Of Electricity"/>
    <s v="Income Statement"/>
    <s v="N"/>
    <m/>
    <n v="110"/>
    <n v="233132"/>
    <n v="202012"/>
  </r>
  <r>
    <n v="140"/>
    <s v="2021 TX RATE CASE Equalized"/>
    <x v="0"/>
    <x v="135"/>
    <n v="0"/>
    <s v="Jurisdiction"/>
    <x v="1"/>
    <n v="0"/>
    <n v="0"/>
    <x v="1"/>
    <n v="202001"/>
    <n v="1"/>
    <x v="0"/>
    <x v="0"/>
    <n v="50"/>
    <x v="8"/>
    <x v="17"/>
    <n v="445000"/>
    <x v="3"/>
    <x v="3"/>
    <s v="Sales Of Electricity"/>
    <s v="Income Statement"/>
    <s v="N"/>
    <m/>
    <n v="110"/>
    <n v="233132"/>
    <n v="202012"/>
  </r>
  <r>
    <n v="140"/>
    <s v="2021 TX RATE CASE Equalized"/>
    <x v="0"/>
    <x v="136"/>
    <n v="-10197506.32"/>
    <s v="Jurisdiction"/>
    <x v="0"/>
    <n v="1"/>
    <n v="1"/>
    <x v="1"/>
    <n v="202001"/>
    <n v="1"/>
    <x v="0"/>
    <x v="0"/>
    <n v="50"/>
    <x v="8"/>
    <x v="17"/>
    <n v="445000"/>
    <x v="3"/>
    <x v="3"/>
    <s v="Sales Of Electricity"/>
    <s v="Income Statement"/>
    <s v="N"/>
    <m/>
    <n v="110"/>
    <n v="233137"/>
    <n v="202012"/>
  </r>
  <r>
    <n v="140"/>
    <s v="2021 TX RATE CASE Equalized"/>
    <x v="0"/>
    <x v="136"/>
    <n v="0"/>
    <s v="Jurisdiction"/>
    <x v="1"/>
    <n v="0"/>
    <n v="0"/>
    <x v="1"/>
    <n v="202001"/>
    <n v="1"/>
    <x v="0"/>
    <x v="0"/>
    <n v="50"/>
    <x v="8"/>
    <x v="17"/>
    <n v="445000"/>
    <x v="3"/>
    <x v="3"/>
    <s v="Sales Of Electricity"/>
    <s v="Income Statement"/>
    <s v="N"/>
    <m/>
    <n v="110"/>
    <n v="233137"/>
    <n v="202012"/>
  </r>
  <r>
    <n v="140"/>
    <s v="2021 TX RATE CASE Equalized"/>
    <x v="0"/>
    <x v="137"/>
    <n v="-186074.28"/>
    <s v="Jurisdiction"/>
    <x v="0"/>
    <n v="1"/>
    <n v="1"/>
    <x v="1"/>
    <n v="202001"/>
    <n v="1"/>
    <x v="0"/>
    <x v="0"/>
    <n v="50"/>
    <x v="8"/>
    <x v="17"/>
    <n v="445000"/>
    <x v="3"/>
    <x v="3"/>
    <s v="Sales Of Electricity"/>
    <s v="Income Statement"/>
    <s v="N"/>
    <m/>
    <n v="110"/>
    <n v="233142"/>
    <n v="202012"/>
  </r>
  <r>
    <n v="140"/>
    <s v="2021 TX RATE CASE Equalized"/>
    <x v="0"/>
    <x v="137"/>
    <n v="0"/>
    <s v="Jurisdiction"/>
    <x v="1"/>
    <n v="0"/>
    <n v="0"/>
    <x v="1"/>
    <n v="202001"/>
    <n v="1"/>
    <x v="0"/>
    <x v="0"/>
    <n v="50"/>
    <x v="8"/>
    <x v="17"/>
    <n v="445000"/>
    <x v="3"/>
    <x v="3"/>
    <s v="Sales Of Electricity"/>
    <s v="Income Statement"/>
    <s v="N"/>
    <m/>
    <n v="110"/>
    <n v="233142"/>
    <n v="202012"/>
  </r>
  <r>
    <n v="140"/>
    <s v="2021 TX RATE CASE Equalized"/>
    <x v="0"/>
    <x v="138"/>
    <n v="-13246720.48"/>
    <s v="Jurisdiction"/>
    <x v="0"/>
    <n v="1"/>
    <n v="1"/>
    <x v="1"/>
    <n v="202001"/>
    <n v="1"/>
    <x v="0"/>
    <x v="0"/>
    <n v="50"/>
    <x v="8"/>
    <x v="17"/>
    <n v="445000"/>
    <x v="3"/>
    <x v="3"/>
    <s v="Sales Of Electricity"/>
    <s v="Income Statement"/>
    <s v="N"/>
    <m/>
    <n v="110"/>
    <n v="233147"/>
    <n v="202012"/>
  </r>
  <r>
    <n v="140"/>
    <s v="2021 TX RATE CASE Equalized"/>
    <x v="0"/>
    <x v="138"/>
    <n v="0"/>
    <s v="Jurisdiction"/>
    <x v="1"/>
    <n v="0"/>
    <n v="0"/>
    <x v="1"/>
    <n v="202001"/>
    <n v="1"/>
    <x v="0"/>
    <x v="0"/>
    <n v="50"/>
    <x v="8"/>
    <x v="17"/>
    <n v="445000"/>
    <x v="3"/>
    <x v="3"/>
    <s v="Sales Of Electricity"/>
    <s v="Income Statement"/>
    <s v="N"/>
    <m/>
    <n v="110"/>
    <n v="233147"/>
    <n v="202012"/>
  </r>
  <r>
    <n v="140"/>
    <s v="2021 TX RATE CASE Equalized"/>
    <x v="0"/>
    <x v="139"/>
    <n v="-7925380.29"/>
    <s v="Jurisdiction"/>
    <x v="0"/>
    <n v="1"/>
    <n v="1"/>
    <x v="1"/>
    <n v="202001"/>
    <n v="1"/>
    <x v="0"/>
    <x v="0"/>
    <n v="50"/>
    <x v="8"/>
    <x v="17"/>
    <n v="445000"/>
    <x v="3"/>
    <x v="3"/>
    <s v="Sales Of Electricity"/>
    <s v="Income Statement"/>
    <s v="N"/>
    <m/>
    <n v="110"/>
    <n v="233152"/>
    <n v="202012"/>
  </r>
  <r>
    <n v="140"/>
    <s v="2021 TX RATE CASE Equalized"/>
    <x v="0"/>
    <x v="139"/>
    <n v="0"/>
    <s v="Jurisdiction"/>
    <x v="1"/>
    <n v="0"/>
    <n v="0"/>
    <x v="1"/>
    <n v="202001"/>
    <n v="1"/>
    <x v="0"/>
    <x v="0"/>
    <n v="50"/>
    <x v="8"/>
    <x v="17"/>
    <n v="445000"/>
    <x v="3"/>
    <x v="3"/>
    <s v="Sales Of Electricity"/>
    <s v="Income Statement"/>
    <s v="N"/>
    <m/>
    <n v="110"/>
    <n v="233152"/>
    <n v="202012"/>
  </r>
  <r>
    <n v="140"/>
    <s v="2021 TX RATE CASE Equalized"/>
    <x v="0"/>
    <x v="140"/>
    <n v="-830227.32"/>
    <s v="Jurisdiction"/>
    <x v="0"/>
    <n v="1"/>
    <n v="1"/>
    <x v="1"/>
    <n v="202001"/>
    <n v="1"/>
    <x v="0"/>
    <x v="0"/>
    <n v="50"/>
    <x v="8"/>
    <x v="17"/>
    <n v="445000"/>
    <x v="3"/>
    <x v="3"/>
    <s v="Sales Of Electricity"/>
    <s v="Income Statement"/>
    <s v="N"/>
    <m/>
    <n v="110"/>
    <n v="233157"/>
    <n v="202012"/>
  </r>
  <r>
    <n v="140"/>
    <s v="2021 TX RATE CASE Equalized"/>
    <x v="0"/>
    <x v="140"/>
    <n v="0"/>
    <s v="Jurisdiction"/>
    <x v="1"/>
    <n v="0"/>
    <n v="0"/>
    <x v="1"/>
    <n v="202001"/>
    <n v="1"/>
    <x v="0"/>
    <x v="0"/>
    <n v="50"/>
    <x v="8"/>
    <x v="17"/>
    <n v="445000"/>
    <x v="3"/>
    <x v="3"/>
    <s v="Sales Of Electricity"/>
    <s v="Income Statement"/>
    <s v="N"/>
    <m/>
    <n v="110"/>
    <n v="233157"/>
    <n v="202012"/>
  </r>
  <r>
    <n v="140"/>
    <s v="2021 TX RATE CASE Equalized"/>
    <x v="0"/>
    <x v="141"/>
    <n v="-14775932.550000001"/>
    <s v="Jurisdiction"/>
    <x v="0"/>
    <n v="1"/>
    <n v="1"/>
    <x v="1"/>
    <n v="202001"/>
    <n v="1"/>
    <x v="0"/>
    <x v="0"/>
    <n v="50"/>
    <x v="8"/>
    <x v="17"/>
    <n v="445000"/>
    <x v="3"/>
    <x v="3"/>
    <s v="Sales Of Electricity"/>
    <s v="Income Statement"/>
    <s v="N"/>
    <m/>
    <n v="110"/>
    <n v="233162"/>
    <n v="202012"/>
  </r>
  <r>
    <n v="140"/>
    <s v="2021 TX RATE CASE Equalized"/>
    <x v="0"/>
    <x v="141"/>
    <n v="0"/>
    <s v="Jurisdiction"/>
    <x v="1"/>
    <n v="0"/>
    <n v="0"/>
    <x v="1"/>
    <n v="202001"/>
    <n v="1"/>
    <x v="0"/>
    <x v="0"/>
    <n v="50"/>
    <x v="8"/>
    <x v="17"/>
    <n v="445000"/>
    <x v="3"/>
    <x v="3"/>
    <s v="Sales Of Electricity"/>
    <s v="Income Statement"/>
    <s v="N"/>
    <m/>
    <n v="110"/>
    <n v="233162"/>
    <n v="202012"/>
  </r>
  <r>
    <n v="140"/>
    <s v="2021 TX RATE CASE Equalized"/>
    <x v="0"/>
    <x v="142"/>
    <n v="-16990427.920000002"/>
    <s v="Jurisdiction"/>
    <x v="0"/>
    <n v="1"/>
    <n v="1"/>
    <x v="1"/>
    <n v="202001"/>
    <n v="1"/>
    <x v="0"/>
    <x v="0"/>
    <n v="50"/>
    <x v="8"/>
    <x v="17"/>
    <n v="445000"/>
    <x v="3"/>
    <x v="3"/>
    <s v="Sales Of Electricity"/>
    <s v="Income Statement"/>
    <s v="N"/>
    <m/>
    <n v="110"/>
    <n v="233172"/>
    <n v="202012"/>
  </r>
  <r>
    <n v="140"/>
    <s v="2021 TX RATE CASE Equalized"/>
    <x v="0"/>
    <x v="142"/>
    <n v="0"/>
    <s v="Jurisdiction"/>
    <x v="1"/>
    <n v="0"/>
    <n v="0"/>
    <x v="1"/>
    <n v="202001"/>
    <n v="1"/>
    <x v="0"/>
    <x v="0"/>
    <n v="50"/>
    <x v="8"/>
    <x v="17"/>
    <n v="445000"/>
    <x v="3"/>
    <x v="3"/>
    <s v="Sales Of Electricity"/>
    <s v="Income Statement"/>
    <s v="N"/>
    <m/>
    <n v="110"/>
    <n v="233172"/>
    <n v="202012"/>
  </r>
  <r>
    <n v="140"/>
    <s v="2021 TX RATE CASE Equalized"/>
    <x v="0"/>
    <x v="143"/>
    <n v="0"/>
    <s v="Jurisdiction"/>
    <x v="0"/>
    <n v="1"/>
    <n v="1"/>
    <x v="1"/>
    <n v="202001"/>
    <n v="1"/>
    <x v="0"/>
    <x v="0"/>
    <n v="50"/>
    <x v="8"/>
    <x v="17"/>
    <n v="445000"/>
    <x v="3"/>
    <x v="3"/>
    <s v="Sales Of Electricity"/>
    <s v="Income Statement"/>
    <s v="N"/>
    <m/>
    <n v="110"/>
    <n v="233177"/>
    <n v="202012"/>
  </r>
  <r>
    <n v="140"/>
    <s v="2021 TX RATE CASE Equalized"/>
    <x v="0"/>
    <x v="143"/>
    <n v="0"/>
    <s v="Jurisdiction"/>
    <x v="1"/>
    <n v="0"/>
    <n v="0"/>
    <x v="1"/>
    <n v="202001"/>
    <n v="1"/>
    <x v="0"/>
    <x v="0"/>
    <n v="50"/>
    <x v="8"/>
    <x v="17"/>
    <n v="445000"/>
    <x v="3"/>
    <x v="3"/>
    <s v="Sales Of Electricity"/>
    <s v="Income Statement"/>
    <s v="N"/>
    <m/>
    <n v="110"/>
    <n v="233177"/>
    <n v="202012"/>
  </r>
  <r>
    <n v="140"/>
    <s v="2021 TX RATE CASE Equalized"/>
    <x v="0"/>
    <x v="144"/>
    <n v="0"/>
    <s v="Jurisdiction"/>
    <x v="0"/>
    <n v="1"/>
    <n v="1"/>
    <x v="1"/>
    <n v="202001"/>
    <n v="1"/>
    <x v="0"/>
    <x v="0"/>
    <n v="50"/>
    <x v="8"/>
    <x v="17"/>
    <n v="445000"/>
    <x v="3"/>
    <x v="3"/>
    <s v="Sales Of Electricity"/>
    <s v="Income Statement"/>
    <s v="N"/>
    <m/>
    <n v="110"/>
    <n v="233182"/>
    <n v="202012"/>
  </r>
  <r>
    <n v="140"/>
    <s v="2021 TX RATE CASE Equalized"/>
    <x v="0"/>
    <x v="144"/>
    <n v="0"/>
    <s v="Jurisdiction"/>
    <x v="1"/>
    <n v="0"/>
    <n v="0"/>
    <x v="1"/>
    <n v="202001"/>
    <n v="1"/>
    <x v="0"/>
    <x v="0"/>
    <n v="50"/>
    <x v="8"/>
    <x v="17"/>
    <n v="445000"/>
    <x v="3"/>
    <x v="3"/>
    <s v="Sales Of Electricity"/>
    <s v="Income Statement"/>
    <s v="N"/>
    <m/>
    <n v="110"/>
    <n v="233182"/>
    <n v="202012"/>
  </r>
  <r>
    <n v="140"/>
    <s v="2021 TX RATE CASE Equalized"/>
    <x v="0"/>
    <x v="145"/>
    <n v="-481.56"/>
    <s v="Jurisdiction"/>
    <x v="0"/>
    <n v="1"/>
    <n v="1"/>
    <x v="1"/>
    <n v="202001"/>
    <n v="1"/>
    <x v="0"/>
    <x v="0"/>
    <n v="50"/>
    <x v="8"/>
    <x v="17"/>
    <n v="445000"/>
    <x v="3"/>
    <x v="3"/>
    <s v="Sales Of Electricity"/>
    <s v="Income Statement"/>
    <s v="N"/>
    <m/>
    <n v="110"/>
    <n v="233187"/>
    <n v="202012"/>
  </r>
  <r>
    <n v="140"/>
    <s v="2021 TX RATE CASE Equalized"/>
    <x v="0"/>
    <x v="145"/>
    <n v="0"/>
    <s v="Jurisdiction"/>
    <x v="1"/>
    <n v="0"/>
    <n v="0"/>
    <x v="1"/>
    <n v="202001"/>
    <n v="1"/>
    <x v="0"/>
    <x v="0"/>
    <n v="50"/>
    <x v="8"/>
    <x v="17"/>
    <n v="445000"/>
    <x v="3"/>
    <x v="3"/>
    <s v="Sales Of Electricity"/>
    <s v="Income Statement"/>
    <s v="N"/>
    <m/>
    <n v="110"/>
    <n v="233187"/>
    <n v="202012"/>
  </r>
  <r>
    <n v="140"/>
    <s v="2021 TX RATE CASE Equalized"/>
    <x v="0"/>
    <x v="146"/>
    <n v="0"/>
    <s v="Jurisdiction"/>
    <x v="0"/>
    <n v="0"/>
    <n v="0"/>
    <x v="0"/>
    <n v="202001"/>
    <n v="1"/>
    <x v="0"/>
    <x v="0"/>
    <n v="55"/>
    <x v="9"/>
    <x v="18"/>
    <n v="445000"/>
    <x v="3"/>
    <x v="3"/>
    <s v="Sales Of Electricity"/>
    <s v="Income Statement"/>
    <s v="N"/>
    <m/>
    <n v="110"/>
    <n v="223775"/>
    <n v="202012"/>
  </r>
  <r>
    <n v="140"/>
    <s v="2021 TX RATE CASE Equalized"/>
    <x v="0"/>
    <x v="146"/>
    <n v="0"/>
    <s v="Jurisdiction"/>
    <x v="1"/>
    <n v="1"/>
    <n v="1"/>
    <x v="0"/>
    <n v="202001"/>
    <n v="1"/>
    <x v="0"/>
    <x v="0"/>
    <n v="55"/>
    <x v="9"/>
    <x v="18"/>
    <n v="445000"/>
    <x v="3"/>
    <x v="3"/>
    <s v="Sales Of Electricity"/>
    <s v="Income Statement"/>
    <s v="N"/>
    <m/>
    <n v="110"/>
    <n v="223775"/>
    <n v="202012"/>
  </r>
  <r>
    <n v="140"/>
    <s v="2021 TX RATE CASE Equalized"/>
    <x v="0"/>
    <x v="147"/>
    <n v="0"/>
    <s v="Jurisdiction"/>
    <x v="0"/>
    <n v="0"/>
    <n v="0"/>
    <x v="0"/>
    <n v="202001"/>
    <n v="1"/>
    <x v="0"/>
    <x v="0"/>
    <n v="55"/>
    <x v="9"/>
    <x v="18"/>
    <n v="445000"/>
    <x v="3"/>
    <x v="3"/>
    <s v="Sales Of Electricity"/>
    <s v="Income Statement"/>
    <s v="N"/>
    <m/>
    <n v="110"/>
    <n v="233053"/>
    <n v="202012"/>
  </r>
  <r>
    <n v="140"/>
    <s v="2021 TX RATE CASE Equalized"/>
    <x v="0"/>
    <x v="147"/>
    <n v="0"/>
    <s v="Jurisdiction"/>
    <x v="1"/>
    <n v="1"/>
    <n v="1"/>
    <x v="0"/>
    <n v="202001"/>
    <n v="1"/>
    <x v="0"/>
    <x v="0"/>
    <n v="55"/>
    <x v="9"/>
    <x v="18"/>
    <n v="445000"/>
    <x v="3"/>
    <x v="3"/>
    <s v="Sales Of Electricity"/>
    <s v="Income Statement"/>
    <s v="N"/>
    <m/>
    <n v="110"/>
    <n v="233053"/>
    <n v="202012"/>
  </r>
  <r>
    <n v="140"/>
    <s v="2021 TX RATE CASE Equalized"/>
    <x v="0"/>
    <x v="148"/>
    <n v="0"/>
    <s v="Jurisdiction"/>
    <x v="0"/>
    <n v="0"/>
    <n v="0"/>
    <x v="0"/>
    <n v="202001"/>
    <n v="1"/>
    <x v="0"/>
    <x v="0"/>
    <n v="55"/>
    <x v="9"/>
    <x v="18"/>
    <n v="445000"/>
    <x v="3"/>
    <x v="3"/>
    <s v="Sales Of Electricity"/>
    <s v="Income Statement"/>
    <s v="N"/>
    <m/>
    <n v="110"/>
    <n v="233054"/>
    <n v="202012"/>
  </r>
  <r>
    <n v="140"/>
    <s v="2021 TX RATE CASE Equalized"/>
    <x v="0"/>
    <x v="148"/>
    <n v="0"/>
    <s v="Jurisdiction"/>
    <x v="1"/>
    <n v="1"/>
    <n v="1"/>
    <x v="0"/>
    <n v="202001"/>
    <n v="1"/>
    <x v="0"/>
    <x v="0"/>
    <n v="55"/>
    <x v="9"/>
    <x v="18"/>
    <n v="445000"/>
    <x v="3"/>
    <x v="3"/>
    <s v="Sales Of Electricity"/>
    <s v="Income Statement"/>
    <s v="N"/>
    <m/>
    <n v="110"/>
    <n v="233054"/>
    <n v="202012"/>
  </r>
  <r>
    <n v="140"/>
    <s v="2021 TX RATE CASE Equalized"/>
    <x v="0"/>
    <x v="149"/>
    <n v="0"/>
    <s v="Jurisdiction"/>
    <x v="0"/>
    <n v="0"/>
    <n v="0"/>
    <x v="0"/>
    <n v="202001"/>
    <n v="1"/>
    <x v="0"/>
    <x v="0"/>
    <n v="55"/>
    <x v="9"/>
    <x v="18"/>
    <n v="445000"/>
    <x v="3"/>
    <x v="3"/>
    <s v="Sales Of Electricity"/>
    <s v="Income Statement"/>
    <s v="N"/>
    <m/>
    <n v="110"/>
    <n v="233059"/>
    <n v="202012"/>
  </r>
  <r>
    <n v="140"/>
    <s v="2021 TX RATE CASE Equalized"/>
    <x v="0"/>
    <x v="149"/>
    <n v="0"/>
    <s v="Jurisdiction"/>
    <x v="1"/>
    <n v="1"/>
    <n v="1"/>
    <x v="0"/>
    <n v="202001"/>
    <n v="1"/>
    <x v="0"/>
    <x v="0"/>
    <n v="55"/>
    <x v="9"/>
    <x v="18"/>
    <n v="445000"/>
    <x v="3"/>
    <x v="3"/>
    <s v="Sales Of Electricity"/>
    <s v="Income Statement"/>
    <s v="N"/>
    <m/>
    <n v="110"/>
    <n v="233059"/>
    <n v="202012"/>
  </r>
  <r>
    <n v="140"/>
    <s v="2021 TX RATE CASE Equalized"/>
    <x v="0"/>
    <x v="150"/>
    <n v="0"/>
    <s v="Jurisdiction"/>
    <x v="0"/>
    <n v="0"/>
    <n v="0"/>
    <x v="0"/>
    <n v="202001"/>
    <n v="1"/>
    <x v="0"/>
    <x v="0"/>
    <n v="55"/>
    <x v="9"/>
    <x v="18"/>
    <n v="445000"/>
    <x v="3"/>
    <x v="3"/>
    <s v="Sales Of Electricity"/>
    <s v="Income Statement"/>
    <s v="N"/>
    <m/>
    <n v="110"/>
    <n v="233060"/>
    <n v="202012"/>
  </r>
  <r>
    <n v="140"/>
    <s v="2021 TX RATE CASE Equalized"/>
    <x v="0"/>
    <x v="150"/>
    <n v="0"/>
    <s v="Jurisdiction"/>
    <x v="1"/>
    <n v="1"/>
    <n v="1"/>
    <x v="0"/>
    <n v="202001"/>
    <n v="1"/>
    <x v="0"/>
    <x v="0"/>
    <n v="55"/>
    <x v="9"/>
    <x v="18"/>
    <n v="445000"/>
    <x v="3"/>
    <x v="3"/>
    <s v="Sales Of Electricity"/>
    <s v="Income Statement"/>
    <s v="N"/>
    <m/>
    <n v="110"/>
    <n v="233060"/>
    <n v="202012"/>
  </r>
  <r>
    <n v="140"/>
    <s v="2021 TX RATE CASE Equalized"/>
    <x v="0"/>
    <x v="151"/>
    <n v="0"/>
    <s v="Jurisdiction"/>
    <x v="0"/>
    <n v="0"/>
    <n v="0"/>
    <x v="0"/>
    <n v="202001"/>
    <n v="1"/>
    <x v="0"/>
    <x v="0"/>
    <n v="55"/>
    <x v="9"/>
    <x v="18"/>
    <n v="445000"/>
    <x v="3"/>
    <x v="3"/>
    <s v="Sales Of Electricity"/>
    <s v="Income Statement"/>
    <s v="N"/>
    <m/>
    <n v="110"/>
    <n v="233065"/>
    <n v="202012"/>
  </r>
  <r>
    <n v="140"/>
    <s v="2021 TX RATE CASE Equalized"/>
    <x v="0"/>
    <x v="151"/>
    <n v="0"/>
    <s v="Jurisdiction"/>
    <x v="1"/>
    <n v="1"/>
    <n v="1"/>
    <x v="0"/>
    <n v="202001"/>
    <n v="1"/>
    <x v="0"/>
    <x v="0"/>
    <n v="55"/>
    <x v="9"/>
    <x v="18"/>
    <n v="445000"/>
    <x v="3"/>
    <x v="3"/>
    <s v="Sales Of Electricity"/>
    <s v="Income Statement"/>
    <s v="N"/>
    <m/>
    <n v="110"/>
    <n v="233065"/>
    <n v="202012"/>
  </r>
  <r>
    <n v="140"/>
    <s v="2021 TX RATE CASE Equalized"/>
    <x v="0"/>
    <x v="152"/>
    <n v="0"/>
    <s v="Jurisdiction"/>
    <x v="0"/>
    <n v="0"/>
    <n v="0"/>
    <x v="0"/>
    <n v="202001"/>
    <n v="1"/>
    <x v="0"/>
    <x v="0"/>
    <n v="55"/>
    <x v="9"/>
    <x v="18"/>
    <n v="445000"/>
    <x v="3"/>
    <x v="3"/>
    <s v="Sales Of Electricity"/>
    <s v="Income Statement"/>
    <s v="N"/>
    <m/>
    <n v="110"/>
    <n v="233066"/>
    <n v="202012"/>
  </r>
  <r>
    <n v="140"/>
    <s v="2021 TX RATE CASE Equalized"/>
    <x v="0"/>
    <x v="152"/>
    <n v="0"/>
    <s v="Jurisdiction"/>
    <x v="1"/>
    <n v="1"/>
    <n v="1"/>
    <x v="0"/>
    <n v="202001"/>
    <n v="1"/>
    <x v="0"/>
    <x v="0"/>
    <n v="55"/>
    <x v="9"/>
    <x v="18"/>
    <n v="445000"/>
    <x v="3"/>
    <x v="3"/>
    <s v="Sales Of Electricity"/>
    <s v="Income Statement"/>
    <s v="N"/>
    <m/>
    <n v="110"/>
    <n v="233066"/>
    <n v="202012"/>
  </r>
  <r>
    <n v="140"/>
    <s v="2021 TX RATE CASE Equalized"/>
    <x v="0"/>
    <x v="153"/>
    <n v="0"/>
    <s v="Jurisdiction"/>
    <x v="0"/>
    <n v="0"/>
    <n v="0"/>
    <x v="0"/>
    <n v="202001"/>
    <n v="1"/>
    <x v="0"/>
    <x v="0"/>
    <n v="55"/>
    <x v="9"/>
    <x v="18"/>
    <n v="445000"/>
    <x v="3"/>
    <x v="3"/>
    <s v="Sales Of Electricity"/>
    <s v="Income Statement"/>
    <s v="N"/>
    <m/>
    <n v="110"/>
    <n v="233071"/>
    <n v="202012"/>
  </r>
  <r>
    <n v="140"/>
    <s v="2021 TX RATE CASE Equalized"/>
    <x v="0"/>
    <x v="153"/>
    <n v="0"/>
    <s v="Jurisdiction"/>
    <x v="1"/>
    <n v="1"/>
    <n v="1"/>
    <x v="0"/>
    <n v="202001"/>
    <n v="1"/>
    <x v="0"/>
    <x v="0"/>
    <n v="55"/>
    <x v="9"/>
    <x v="18"/>
    <n v="445000"/>
    <x v="3"/>
    <x v="3"/>
    <s v="Sales Of Electricity"/>
    <s v="Income Statement"/>
    <s v="N"/>
    <m/>
    <n v="110"/>
    <n v="233071"/>
    <n v="202012"/>
  </r>
  <r>
    <n v="140"/>
    <s v="2021 TX RATE CASE Equalized"/>
    <x v="0"/>
    <x v="154"/>
    <n v="0"/>
    <s v="Jurisdiction"/>
    <x v="0"/>
    <n v="0"/>
    <n v="0"/>
    <x v="0"/>
    <n v="202001"/>
    <n v="1"/>
    <x v="0"/>
    <x v="0"/>
    <n v="55"/>
    <x v="9"/>
    <x v="18"/>
    <n v="445000"/>
    <x v="3"/>
    <x v="3"/>
    <s v="Sales Of Electricity"/>
    <s v="Income Statement"/>
    <s v="N"/>
    <m/>
    <n v="110"/>
    <n v="233072"/>
    <n v="202012"/>
  </r>
  <r>
    <n v="140"/>
    <s v="2021 TX RATE CASE Equalized"/>
    <x v="0"/>
    <x v="154"/>
    <n v="0"/>
    <s v="Jurisdiction"/>
    <x v="1"/>
    <n v="1"/>
    <n v="1"/>
    <x v="0"/>
    <n v="202001"/>
    <n v="1"/>
    <x v="0"/>
    <x v="0"/>
    <n v="55"/>
    <x v="9"/>
    <x v="18"/>
    <n v="445000"/>
    <x v="3"/>
    <x v="3"/>
    <s v="Sales Of Electricity"/>
    <s v="Income Statement"/>
    <s v="N"/>
    <m/>
    <n v="110"/>
    <n v="233072"/>
    <n v="202012"/>
  </r>
  <r>
    <n v="140"/>
    <s v="2021 TX RATE CASE Equalized"/>
    <x v="0"/>
    <x v="155"/>
    <n v="0"/>
    <s v="Jurisdiction"/>
    <x v="0"/>
    <n v="0"/>
    <n v="0"/>
    <x v="0"/>
    <n v="202001"/>
    <n v="1"/>
    <x v="0"/>
    <x v="0"/>
    <n v="55"/>
    <x v="9"/>
    <x v="18"/>
    <n v="445000"/>
    <x v="3"/>
    <x v="3"/>
    <s v="Sales Of Electricity"/>
    <s v="Income Statement"/>
    <s v="N"/>
    <m/>
    <n v="110"/>
    <n v="233077"/>
    <n v="202012"/>
  </r>
  <r>
    <n v="140"/>
    <s v="2021 TX RATE CASE Equalized"/>
    <x v="0"/>
    <x v="155"/>
    <n v="0"/>
    <s v="Jurisdiction"/>
    <x v="1"/>
    <n v="1"/>
    <n v="1"/>
    <x v="0"/>
    <n v="202001"/>
    <n v="1"/>
    <x v="0"/>
    <x v="0"/>
    <n v="55"/>
    <x v="9"/>
    <x v="18"/>
    <n v="445000"/>
    <x v="3"/>
    <x v="3"/>
    <s v="Sales Of Electricity"/>
    <s v="Income Statement"/>
    <s v="N"/>
    <m/>
    <n v="110"/>
    <n v="233077"/>
    <n v="202012"/>
  </r>
  <r>
    <n v="140"/>
    <s v="2021 TX RATE CASE Equalized"/>
    <x v="0"/>
    <x v="156"/>
    <n v="0"/>
    <s v="Jurisdiction"/>
    <x v="0"/>
    <n v="0"/>
    <n v="0"/>
    <x v="0"/>
    <n v="202001"/>
    <n v="1"/>
    <x v="0"/>
    <x v="0"/>
    <n v="55"/>
    <x v="9"/>
    <x v="18"/>
    <n v="445000"/>
    <x v="3"/>
    <x v="3"/>
    <s v="Sales Of Electricity"/>
    <s v="Income Statement"/>
    <s v="N"/>
    <m/>
    <n v="110"/>
    <n v="233078"/>
    <n v="202012"/>
  </r>
  <r>
    <n v="140"/>
    <s v="2021 TX RATE CASE Equalized"/>
    <x v="0"/>
    <x v="156"/>
    <n v="0"/>
    <s v="Jurisdiction"/>
    <x v="1"/>
    <n v="1"/>
    <n v="1"/>
    <x v="0"/>
    <n v="202001"/>
    <n v="1"/>
    <x v="0"/>
    <x v="0"/>
    <n v="55"/>
    <x v="9"/>
    <x v="18"/>
    <n v="445000"/>
    <x v="3"/>
    <x v="3"/>
    <s v="Sales Of Electricity"/>
    <s v="Income Statement"/>
    <s v="N"/>
    <m/>
    <n v="110"/>
    <n v="233078"/>
    <n v="202012"/>
  </r>
  <r>
    <n v="140"/>
    <s v="2021 TX RATE CASE Equalized"/>
    <x v="0"/>
    <x v="157"/>
    <n v="0"/>
    <s v="Jurisdiction"/>
    <x v="0"/>
    <n v="0"/>
    <n v="0"/>
    <x v="0"/>
    <n v="202001"/>
    <n v="1"/>
    <x v="0"/>
    <x v="0"/>
    <n v="55"/>
    <x v="9"/>
    <x v="18"/>
    <n v="445000"/>
    <x v="3"/>
    <x v="3"/>
    <s v="Sales Of Electricity"/>
    <s v="Income Statement"/>
    <s v="N"/>
    <m/>
    <n v="110"/>
    <n v="233083"/>
    <n v="202012"/>
  </r>
  <r>
    <n v="140"/>
    <s v="2021 TX RATE CASE Equalized"/>
    <x v="0"/>
    <x v="157"/>
    <n v="0"/>
    <s v="Jurisdiction"/>
    <x v="1"/>
    <n v="1"/>
    <n v="1"/>
    <x v="0"/>
    <n v="202001"/>
    <n v="1"/>
    <x v="0"/>
    <x v="0"/>
    <n v="55"/>
    <x v="9"/>
    <x v="18"/>
    <n v="445000"/>
    <x v="3"/>
    <x v="3"/>
    <s v="Sales Of Electricity"/>
    <s v="Income Statement"/>
    <s v="N"/>
    <m/>
    <n v="110"/>
    <n v="233083"/>
    <n v="202012"/>
  </r>
  <r>
    <n v="140"/>
    <s v="2021 TX RATE CASE Equalized"/>
    <x v="0"/>
    <x v="158"/>
    <n v="0"/>
    <s v="Jurisdiction"/>
    <x v="0"/>
    <n v="0"/>
    <n v="0"/>
    <x v="0"/>
    <n v="202001"/>
    <n v="1"/>
    <x v="0"/>
    <x v="0"/>
    <n v="55"/>
    <x v="9"/>
    <x v="18"/>
    <n v="445000"/>
    <x v="3"/>
    <x v="3"/>
    <s v="Sales Of Electricity"/>
    <s v="Income Statement"/>
    <s v="N"/>
    <m/>
    <n v="110"/>
    <n v="233084"/>
    <n v="202012"/>
  </r>
  <r>
    <n v="140"/>
    <s v="2021 TX RATE CASE Equalized"/>
    <x v="0"/>
    <x v="158"/>
    <n v="0"/>
    <s v="Jurisdiction"/>
    <x v="1"/>
    <n v="1"/>
    <n v="1"/>
    <x v="0"/>
    <n v="202001"/>
    <n v="1"/>
    <x v="0"/>
    <x v="0"/>
    <n v="55"/>
    <x v="9"/>
    <x v="18"/>
    <n v="445000"/>
    <x v="3"/>
    <x v="3"/>
    <s v="Sales Of Electricity"/>
    <s v="Income Statement"/>
    <s v="N"/>
    <m/>
    <n v="110"/>
    <n v="233084"/>
    <n v="202012"/>
  </r>
  <r>
    <n v="140"/>
    <s v="2021 TX RATE CASE Equalized"/>
    <x v="0"/>
    <x v="159"/>
    <n v="0"/>
    <s v="Jurisdiction"/>
    <x v="0"/>
    <n v="0"/>
    <n v="0"/>
    <x v="0"/>
    <n v="202001"/>
    <n v="1"/>
    <x v="0"/>
    <x v="0"/>
    <n v="55"/>
    <x v="9"/>
    <x v="18"/>
    <n v="445000"/>
    <x v="3"/>
    <x v="3"/>
    <s v="Sales Of Electricity"/>
    <s v="Income Statement"/>
    <s v="N"/>
    <m/>
    <n v="110"/>
    <n v="233089"/>
    <n v="202012"/>
  </r>
  <r>
    <n v="140"/>
    <s v="2021 TX RATE CASE Equalized"/>
    <x v="0"/>
    <x v="159"/>
    <n v="0"/>
    <s v="Jurisdiction"/>
    <x v="1"/>
    <n v="1"/>
    <n v="1"/>
    <x v="0"/>
    <n v="202001"/>
    <n v="1"/>
    <x v="0"/>
    <x v="0"/>
    <n v="55"/>
    <x v="9"/>
    <x v="18"/>
    <n v="445000"/>
    <x v="3"/>
    <x v="3"/>
    <s v="Sales Of Electricity"/>
    <s v="Income Statement"/>
    <s v="N"/>
    <m/>
    <n v="110"/>
    <n v="233089"/>
    <n v="202012"/>
  </r>
  <r>
    <n v="140"/>
    <s v="2021 TX RATE CASE Equalized"/>
    <x v="0"/>
    <x v="160"/>
    <n v="0"/>
    <s v="Jurisdiction"/>
    <x v="0"/>
    <n v="0"/>
    <n v="0"/>
    <x v="0"/>
    <n v="202001"/>
    <n v="1"/>
    <x v="0"/>
    <x v="0"/>
    <n v="55"/>
    <x v="9"/>
    <x v="18"/>
    <n v="445000"/>
    <x v="3"/>
    <x v="3"/>
    <s v="Sales Of Electricity"/>
    <s v="Income Statement"/>
    <s v="N"/>
    <m/>
    <n v="110"/>
    <n v="233090"/>
    <n v="202012"/>
  </r>
  <r>
    <n v="140"/>
    <s v="2021 TX RATE CASE Equalized"/>
    <x v="0"/>
    <x v="160"/>
    <n v="0"/>
    <s v="Jurisdiction"/>
    <x v="1"/>
    <n v="1"/>
    <n v="1"/>
    <x v="0"/>
    <n v="202001"/>
    <n v="1"/>
    <x v="0"/>
    <x v="0"/>
    <n v="55"/>
    <x v="9"/>
    <x v="18"/>
    <n v="445000"/>
    <x v="3"/>
    <x v="3"/>
    <s v="Sales Of Electricity"/>
    <s v="Income Statement"/>
    <s v="N"/>
    <m/>
    <n v="110"/>
    <n v="233090"/>
    <n v="202012"/>
  </r>
  <r>
    <n v="140"/>
    <s v="2021 TX RATE CASE Equalized"/>
    <x v="0"/>
    <x v="161"/>
    <n v="0"/>
    <s v="Jurisdiction"/>
    <x v="0"/>
    <n v="0"/>
    <n v="0"/>
    <x v="0"/>
    <n v="202001"/>
    <n v="1"/>
    <x v="0"/>
    <x v="0"/>
    <n v="55"/>
    <x v="9"/>
    <x v="18"/>
    <n v="445000"/>
    <x v="3"/>
    <x v="3"/>
    <s v="Sales Of Electricity"/>
    <s v="Income Statement"/>
    <s v="N"/>
    <m/>
    <n v="110"/>
    <n v="233095"/>
    <n v="202012"/>
  </r>
  <r>
    <n v="140"/>
    <s v="2021 TX RATE CASE Equalized"/>
    <x v="0"/>
    <x v="161"/>
    <n v="0"/>
    <s v="Jurisdiction"/>
    <x v="1"/>
    <n v="1"/>
    <n v="1"/>
    <x v="0"/>
    <n v="202001"/>
    <n v="1"/>
    <x v="0"/>
    <x v="0"/>
    <n v="55"/>
    <x v="9"/>
    <x v="18"/>
    <n v="445000"/>
    <x v="3"/>
    <x v="3"/>
    <s v="Sales Of Electricity"/>
    <s v="Income Statement"/>
    <s v="N"/>
    <m/>
    <n v="110"/>
    <n v="233095"/>
    <n v="202012"/>
  </r>
  <r>
    <n v="140"/>
    <s v="2021 TX RATE CASE Equalized"/>
    <x v="0"/>
    <x v="162"/>
    <n v="0"/>
    <s v="Jurisdiction"/>
    <x v="0"/>
    <n v="0"/>
    <n v="0"/>
    <x v="0"/>
    <n v="202001"/>
    <n v="1"/>
    <x v="0"/>
    <x v="0"/>
    <n v="55"/>
    <x v="9"/>
    <x v="18"/>
    <n v="445000"/>
    <x v="3"/>
    <x v="3"/>
    <s v="Sales Of Electricity"/>
    <s v="Income Statement"/>
    <s v="N"/>
    <m/>
    <n v="110"/>
    <n v="233096"/>
    <n v="202012"/>
  </r>
  <r>
    <n v="140"/>
    <s v="2021 TX RATE CASE Equalized"/>
    <x v="0"/>
    <x v="162"/>
    <n v="0"/>
    <s v="Jurisdiction"/>
    <x v="1"/>
    <n v="1"/>
    <n v="1"/>
    <x v="0"/>
    <n v="202001"/>
    <n v="1"/>
    <x v="0"/>
    <x v="0"/>
    <n v="55"/>
    <x v="9"/>
    <x v="18"/>
    <n v="445000"/>
    <x v="3"/>
    <x v="3"/>
    <s v="Sales Of Electricity"/>
    <s v="Income Statement"/>
    <s v="N"/>
    <m/>
    <n v="110"/>
    <n v="233096"/>
    <n v="202012"/>
  </r>
  <r>
    <n v="140"/>
    <s v="2021 TX RATE CASE Equalized"/>
    <x v="0"/>
    <x v="163"/>
    <n v="0"/>
    <s v="Jurisdiction"/>
    <x v="0"/>
    <n v="0"/>
    <n v="0"/>
    <x v="0"/>
    <n v="202001"/>
    <n v="1"/>
    <x v="0"/>
    <x v="0"/>
    <n v="55"/>
    <x v="9"/>
    <x v="18"/>
    <n v="445000"/>
    <x v="3"/>
    <x v="3"/>
    <s v="Sales Of Electricity"/>
    <s v="Income Statement"/>
    <s v="N"/>
    <m/>
    <n v="110"/>
    <n v="233101"/>
    <n v="202012"/>
  </r>
  <r>
    <n v="140"/>
    <s v="2021 TX RATE CASE Equalized"/>
    <x v="0"/>
    <x v="163"/>
    <n v="0"/>
    <s v="Jurisdiction"/>
    <x v="1"/>
    <n v="1"/>
    <n v="1"/>
    <x v="0"/>
    <n v="202001"/>
    <n v="1"/>
    <x v="0"/>
    <x v="0"/>
    <n v="55"/>
    <x v="9"/>
    <x v="18"/>
    <n v="445000"/>
    <x v="3"/>
    <x v="3"/>
    <s v="Sales Of Electricity"/>
    <s v="Income Statement"/>
    <s v="N"/>
    <m/>
    <n v="110"/>
    <n v="233101"/>
    <n v="202012"/>
  </r>
  <r>
    <n v="140"/>
    <s v="2021 TX RATE CASE Equalized"/>
    <x v="0"/>
    <x v="164"/>
    <n v="0"/>
    <s v="Jurisdiction"/>
    <x v="0"/>
    <n v="0"/>
    <n v="0"/>
    <x v="0"/>
    <n v="202001"/>
    <n v="1"/>
    <x v="0"/>
    <x v="0"/>
    <n v="55"/>
    <x v="9"/>
    <x v="18"/>
    <n v="445000"/>
    <x v="3"/>
    <x v="3"/>
    <s v="Sales Of Electricity"/>
    <s v="Income Statement"/>
    <s v="N"/>
    <m/>
    <n v="110"/>
    <n v="233102"/>
    <n v="202012"/>
  </r>
  <r>
    <n v="140"/>
    <s v="2021 TX RATE CASE Equalized"/>
    <x v="0"/>
    <x v="164"/>
    <n v="0"/>
    <s v="Jurisdiction"/>
    <x v="1"/>
    <n v="1"/>
    <n v="1"/>
    <x v="0"/>
    <n v="202001"/>
    <n v="1"/>
    <x v="0"/>
    <x v="0"/>
    <n v="55"/>
    <x v="9"/>
    <x v="18"/>
    <n v="445000"/>
    <x v="3"/>
    <x v="3"/>
    <s v="Sales Of Electricity"/>
    <s v="Income Statement"/>
    <s v="N"/>
    <m/>
    <n v="110"/>
    <n v="233102"/>
    <n v="202012"/>
  </r>
  <r>
    <n v="140"/>
    <s v="2021 TX RATE CASE Equalized"/>
    <x v="0"/>
    <x v="165"/>
    <n v="0"/>
    <s v="Jurisdiction"/>
    <x v="0"/>
    <n v="0"/>
    <n v="0"/>
    <x v="0"/>
    <n v="202001"/>
    <n v="1"/>
    <x v="0"/>
    <x v="0"/>
    <n v="55"/>
    <x v="9"/>
    <x v="18"/>
    <n v="445000"/>
    <x v="3"/>
    <x v="3"/>
    <s v="Sales Of Electricity"/>
    <s v="Income Statement"/>
    <s v="N"/>
    <m/>
    <n v="110"/>
    <n v="233107"/>
    <n v="202012"/>
  </r>
  <r>
    <n v="140"/>
    <s v="2021 TX RATE CASE Equalized"/>
    <x v="0"/>
    <x v="165"/>
    <n v="0"/>
    <s v="Jurisdiction"/>
    <x v="1"/>
    <n v="1"/>
    <n v="1"/>
    <x v="0"/>
    <n v="202001"/>
    <n v="1"/>
    <x v="0"/>
    <x v="0"/>
    <n v="55"/>
    <x v="9"/>
    <x v="18"/>
    <n v="445000"/>
    <x v="3"/>
    <x v="3"/>
    <s v="Sales Of Electricity"/>
    <s v="Income Statement"/>
    <s v="N"/>
    <m/>
    <n v="110"/>
    <n v="233107"/>
    <n v="202012"/>
  </r>
  <r>
    <n v="140"/>
    <s v="2021 TX RATE CASE Equalized"/>
    <x v="0"/>
    <x v="166"/>
    <n v="0"/>
    <s v="Jurisdiction"/>
    <x v="0"/>
    <n v="0"/>
    <n v="0"/>
    <x v="0"/>
    <n v="202001"/>
    <n v="1"/>
    <x v="0"/>
    <x v="0"/>
    <n v="55"/>
    <x v="9"/>
    <x v="18"/>
    <n v="445000"/>
    <x v="3"/>
    <x v="3"/>
    <s v="Sales Of Electricity"/>
    <s v="Income Statement"/>
    <s v="N"/>
    <m/>
    <n v="110"/>
    <n v="233108"/>
    <n v="202012"/>
  </r>
  <r>
    <n v="140"/>
    <s v="2021 TX RATE CASE Equalized"/>
    <x v="0"/>
    <x v="166"/>
    <n v="0"/>
    <s v="Jurisdiction"/>
    <x v="1"/>
    <n v="1"/>
    <n v="1"/>
    <x v="0"/>
    <n v="202001"/>
    <n v="1"/>
    <x v="0"/>
    <x v="0"/>
    <n v="55"/>
    <x v="9"/>
    <x v="18"/>
    <n v="445000"/>
    <x v="3"/>
    <x v="3"/>
    <s v="Sales Of Electricity"/>
    <s v="Income Statement"/>
    <s v="N"/>
    <m/>
    <n v="110"/>
    <n v="233108"/>
    <n v="202012"/>
  </r>
  <r>
    <n v="140"/>
    <s v="2021 TX RATE CASE Equalized"/>
    <x v="0"/>
    <x v="167"/>
    <n v="0"/>
    <s v="Jurisdiction"/>
    <x v="0"/>
    <n v="0"/>
    <n v="0"/>
    <x v="0"/>
    <n v="202001"/>
    <n v="1"/>
    <x v="0"/>
    <x v="0"/>
    <n v="55"/>
    <x v="9"/>
    <x v="18"/>
    <n v="445000"/>
    <x v="3"/>
    <x v="3"/>
    <s v="Sales Of Electricity"/>
    <s v="Income Statement"/>
    <s v="N"/>
    <m/>
    <n v="110"/>
    <n v="233113"/>
    <n v="202012"/>
  </r>
  <r>
    <n v="140"/>
    <s v="2021 TX RATE CASE Equalized"/>
    <x v="0"/>
    <x v="167"/>
    <n v="0"/>
    <s v="Jurisdiction"/>
    <x v="1"/>
    <n v="1"/>
    <n v="1"/>
    <x v="0"/>
    <n v="202001"/>
    <n v="1"/>
    <x v="0"/>
    <x v="0"/>
    <n v="55"/>
    <x v="9"/>
    <x v="18"/>
    <n v="445000"/>
    <x v="3"/>
    <x v="3"/>
    <s v="Sales Of Electricity"/>
    <s v="Income Statement"/>
    <s v="N"/>
    <m/>
    <n v="110"/>
    <n v="233113"/>
    <n v="202012"/>
  </r>
  <r>
    <n v="140"/>
    <s v="2021 TX RATE CASE Equalized"/>
    <x v="0"/>
    <x v="168"/>
    <n v="0"/>
    <s v="Jurisdiction"/>
    <x v="0"/>
    <n v="0"/>
    <n v="0"/>
    <x v="0"/>
    <n v="202001"/>
    <n v="1"/>
    <x v="0"/>
    <x v="0"/>
    <n v="55"/>
    <x v="9"/>
    <x v="18"/>
    <n v="445000"/>
    <x v="3"/>
    <x v="3"/>
    <s v="Sales Of Electricity"/>
    <s v="Income Statement"/>
    <s v="N"/>
    <m/>
    <n v="110"/>
    <n v="233114"/>
    <n v="202012"/>
  </r>
  <r>
    <n v="140"/>
    <s v="2021 TX RATE CASE Equalized"/>
    <x v="0"/>
    <x v="168"/>
    <n v="0"/>
    <s v="Jurisdiction"/>
    <x v="1"/>
    <n v="1"/>
    <n v="1"/>
    <x v="0"/>
    <n v="202001"/>
    <n v="1"/>
    <x v="0"/>
    <x v="0"/>
    <n v="55"/>
    <x v="9"/>
    <x v="18"/>
    <n v="445000"/>
    <x v="3"/>
    <x v="3"/>
    <s v="Sales Of Electricity"/>
    <s v="Income Statement"/>
    <s v="N"/>
    <m/>
    <n v="110"/>
    <n v="233114"/>
    <n v="202012"/>
  </r>
  <r>
    <n v="140"/>
    <s v="2021 TX RATE CASE Equalized"/>
    <x v="0"/>
    <x v="169"/>
    <n v="0"/>
    <s v="Jurisdiction"/>
    <x v="0"/>
    <n v="1"/>
    <n v="1"/>
    <x v="1"/>
    <n v="202001"/>
    <n v="1"/>
    <x v="0"/>
    <x v="0"/>
    <n v="55"/>
    <x v="9"/>
    <x v="19"/>
    <n v="445000"/>
    <x v="3"/>
    <x v="3"/>
    <s v="Sales Of Electricity"/>
    <s v="Income Statement"/>
    <s v="N"/>
    <m/>
    <n v="110"/>
    <n v="233204"/>
    <n v="202012"/>
  </r>
  <r>
    <n v="140"/>
    <s v="2021 TX RATE CASE Equalized"/>
    <x v="0"/>
    <x v="169"/>
    <n v="0"/>
    <s v="Jurisdiction"/>
    <x v="1"/>
    <n v="0"/>
    <n v="0"/>
    <x v="1"/>
    <n v="202001"/>
    <n v="1"/>
    <x v="0"/>
    <x v="0"/>
    <n v="55"/>
    <x v="9"/>
    <x v="19"/>
    <n v="445000"/>
    <x v="3"/>
    <x v="3"/>
    <s v="Sales Of Electricity"/>
    <s v="Income Statement"/>
    <s v="N"/>
    <m/>
    <n v="110"/>
    <n v="233204"/>
    <n v="202012"/>
  </r>
  <r>
    <n v="140"/>
    <s v="2021 TX RATE CASE Equalized"/>
    <x v="0"/>
    <x v="170"/>
    <n v="0"/>
    <s v="Jurisdiction"/>
    <x v="0"/>
    <n v="1"/>
    <n v="1"/>
    <x v="1"/>
    <n v="202001"/>
    <n v="1"/>
    <x v="0"/>
    <x v="0"/>
    <n v="55"/>
    <x v="9"/>
    <x v="19"/>
    <n v="445000"/>
    <x v="3"/>
    <x v="3"/>
    <s v="Sales Of Electricity"/>
    <s v="Income Statement"/>
    <s v="N"/>
    <m/>
    <n v="110"/>
    <n v="223774"/>
    <n v="202012"/>
  </r>
  <r>
    <n v="140"/>
    <s v="2021 TX RATE CASE Equalized"/>
    <x v="0"/>
    <x v="170"/>
    <n v="0"/>
    <s v="Jurisdiction"/>
    <x v="1"/>
    <n v="0"/>
    <n v="0"/>
    <x v="1"/>
    <n v="202001"/>
    <n v="1"/>
    <x v="0"/>
    <x v="0"/>
    <n v="55"/>
    <x v="9"/>
    <x v="19"/>
    <n v="445000"/>
    <x v="3"/>
    <x v="3"/>
    <s v="Sales Of Electricity"/>
    <s v="Income Statement"/>
    <s v="N"/>
    <m/>
    <n v="110"/>
    <n v="223774"/>
    <n v="202012"/>
  </r>
  <r>
    <n v="140"/>
    <s v="2021 TX RATE CASE Equalized"/>
    <x v="0"/>
    <x v="171"/>
    <n v="-32109.95"/>
    <s v="Jurisdiction"/>
    <x v="0"/>
    <n v="1"/>
    <n v="1"/>
    <x v="1"/>
    <n v="202001"/>
    <n v="1"/>
    <x v="0"/>
    <x v="0"/>
    <n v="55"/>
    <x v="9"/>
    <x v="19"/>
    <n v="445000"/>
    <x v="3"/>
    <x v="3"/>
    <s v="Sales Of Electricity"/>
    <s v="Income Statement"/>
    <s v="N"/>
    <m/>
    <n v="110"/>
    <n v="233119"/>
    <n v="202012"/>
  </r>
  <r>
    <n v="140"/>
    <s v="2021 TX RATE CASE Equalized"/>
    <x v="0"/>
    <x v="171"/>
    <n v="0"/>
    <s v="Jurisdiction"/>
    <x v="1"/>
    <n v="0"/>
    <n v="0"/>
    <x v="1"/>
    <n v="202001"/>
    <n v="1"/>
    <x v="0"/>
    <x v="0"/>
    <n v="55"/>
    <x v="9"/>
    <x v="19"/>
    <n v="445000"/>
    <x v="3"/>
    <x v="3"/>
    <s v="Sales Of Electricity"/>
    <s v="Income Statement"/>
    <s v="N"/>
    <m/>
    <n v="110"/>
    <n v="233119"/>
    <n v="202012"/>
  </r>
  <r>
    <n v="140"/>
    <s v="2021 TX RATE CASE Equalized"/>
    <x v="0"/>
    <x v="172"/>
    <n v="-171495.51"/>
    <s v="Jurisdiction"/>
    <x v="0"/>
    <n v="1"/>
    <n v="1"/>
    <x v="1"/>
    <n v="202001"/>
    <n v="1"/>
    <x v="0"/>
    <x v="0"/>
    <n v="55"/>
    <x v="9"/>
    <x v="19"/>
    <n v="445000"/>
    <x v="3"/>
    <x v="3"/>
    <s v="Sales Of Electricity"/>
    <s v="Income Statement"/>
    <s v="N"/>
    <m/>
    <n v="110"/>
    <n v="233124"/>
    <n v="202012"/>
  </r>
  <r>
    <n v="140"/>
    <s v="2021 TX RATE CASE Equalized"/>
    <x v="0"/>
    <x v="172"/>
    <n v="0"/>
    <s v="Jurisdiction"/>
    <x v="1"/>
    <n v="0"/>
    <n v="0"/>
    <x v="1"/>
    <n v="202001"/>
    <n v="1"/>
    <x v="0"/>
    <x v="0"/>
    <n v="55"/>
    <x v="9"/>
    <x v="19"/>
    <n v="445000"/>
    <x v="3"/>
    <x v="3"/>
    <s v="Sales Of Electricity"/>
    <s v="Income Statement"/>
    <s v="N"/>
    <m/>
    <n v="110"/>
    <n v="233124"/>
    <n v="202012"/>
  </r>
  <r>
    <n v="140"/>
    <s v="2021 TX RATE CASE Equalized"/>
    <x v="0"/>
    <x v="173"/>
    <n v="-44354.06"/>
    <s v="Jurisdiction"/>
    <x v="0"/>
    <n v="1"/>
    <n v="1"/>
    <x v="1"/>
    <n v="202001"/>
    <n v="1"/>
    <x v="0"/>
    <x v="0"/>
    <n v="55"/>
    <x v="9"/>
    <x v="19"/>
    <n v="445000"/>
    <x v="3"/>
    <x v="3"/>
    <s v="Sales Of Electricity"/>
    <s v="Income Statement"/>
    <s v="N"/>
    <m/>
    <n v="110"/>
    <n v="233129"/>
    <n v="202012"/>
  </r>
  <r>
    <n v="140"/>
    <s v="2021 TX RATE CASE Equalized"/>
    <x v="0"/>
    <x v="173"/>
    <n v="0"/>
    <s v="Jurisdiction"/>
    <x v="1"/>
    <n v="0"/>
    <n v="0"/>
    <x v="1"/>
    <n v="202001"/>
    <n v="1"/>
    <x v="0"/>
    <x v="0"/>
    <n v="55"/>
    <x v="9"/>
    <x v="19"/>
    <n v="445000"/>
    <x v="3"/>
    <x v="3"/>
    <s v="Sales Of Electricity"/>
    <s v="Income Statement"/>
    <s v="N"/>
    <m/>
    <n v="110"/>
    <n v="233129"/>
    <n v="202012"/>
  </r>
  <r>
    <n v="140"/>
    <s v="2021 TX RATE CASE Equalized"/>
    <x v="0"/>
    <x v="174"/>
    <n v="0"/>
    <s v="Jurisdiction"/>
    <x v="0"/>
    <n v="1"/>
    <n v="1"/>
    <x v="1"/>
    <n v="202001"/>
    <n v="1"/>
    <x v="0"/>
    <x v="0"/>
    <n v="55"/>
    <x v="9"/>
    <x v="19"/>
    <n v="445000"/>
    <x v="3"/>
    <x v="3"/>
    <s v="Sales Of Electricity"/>
    <s v="Income Statement"/>
    <s v="N"/>
    <m/>
    <n v="110"/>
    <n v="233134"/>
    <n v="202012"/>
  </r>
  <r>
    <n v="140"/>
    <s v="2021 TX RATE CASE Equalized"/>
    <x v="0"/>
    <x v="174"/>
    <n v="0"/>
    <s v="Jurisdiction"/>
    <x v="1"/>
    <n v="0"/>
    <n v="0"/>
    <x v="1"/>
    <n v="202001"/>
    <n v="1"/>
    <x v="0"/>
    <x v="0"/>
    <n v="55"/>
    <x v="9"/>
    <x v="19"/>
    <n v="445000"/>
    <x v="3"/>
    <x v="3"/>
    <s v="Sales Of Electricity"/>
    <s v="Income Statement"/>
    <s v="N"/>
    <m/>
    <n v="110"/>
    <n v="233134"/>
    <n v="202012"/>
  </r>
  <r>
    <n v="140"/>
    <s v="2021 TX RATE CASE Equalized"/>
    <x v="0"/>
    <x v="175"/>
    <n v="-2189127.15"/>
    <s v="Jurisdiction"/>
    <x v="0"/>
    <n v="1"/>
    <n v="1"/>
    <x v="1"/>
    <n v="202001"/>
    <n v="1"/>
    <x v="0"/>
    <x v="0"/>
    <n v="55"/>
    <x v="9"/>
    <x v="19"/>
    <n v="445000"/>
    <x v="3"/>
    <x v="3"/>
    <s v="Sales Of Electricity"/>
    <s v="Income Statement"/>
    <s v="N"/>
    <m/>
    <n v="110"/>
    <n v="233139"/>
    <n v="202012"/>
  </r>
  <r>
    <n v="140"/>
    <s v="2021 TX RATE CASE Equalized"/>
    <x v="0"/>
    <x v="175"/>
    <n v="0"/>
    <s v="Jurisdiction"/>
    <x v="1"/>
    <n v="0"/>
    <n v="0"/>
    <x v="1"/>
    <n v="202001"/>
    <n v="1"/>
    <x v="0"/>
    <x v="0"/>
    <n v="55"/>
    <x v="9"/>
    <x v="19"/>
    <n v="445000"/>
    <x v="3"/>
    <x v="3"/>
    <s v="Sales Of Electricity"/>
    <s v="Income Statement"/>
    <s v="N"/>
    <m/>
    <n v="110"/>
    <n v="233139"/>
    <n v="202012"/>
  </r>
  <r>
    <n v="140"/>
    <s v="2021 TX RATE CASE Equalized"/>
    <x v="0"/>
    <x v="176"/>
    <n v="-17219.43"/>
    <s v="Jurisdiction"/>
    <x v="0"/>
    <n v="1"/>
    <n v="1"/>
    <x v="1"/>
    <n v="202001"/>
    <n v="1"/>
    <x v="0"/>
    <x v="0"/>
    <n v="55"/>
    <x v="9"/>
    <x v="19"/>
    <n v="445000"/>
    <x v="3"/>
    <x v="3"/>
    <s v="Sales Of Electricity"/>
    <s v="Income Statement"/>
    <s v="N"/>
    <m/>
    <n v="110"/>
    <n v="233144"/>
    <n v="202012"/>
  </r>
  <r>
    <n v="140"/>
    <s v="2021 TX RATE CASE Equalized"/>
    <x v="0"/>
    <x v="176"/>
    <n v="0"/>
    <s v="Jurisdiction"/>
    <x v="1"/>
    <n v="0"/>
    <n v="0"/>
    <x v="1"/>
    <n v="202001"/>
    <n v="1"/>
    <x v="0"/>
    <x v="0"/>
    <n v="55"/>
    <x v="9"/>
    <x v="19"/>
    <n v="445000"/>
    <x v="3"/>
    <x v="3"/>
    <s v="Sales Of Electricity"/>
    <s v="Income Statement"/>
    <s v="N"/>
    <m/>
    <n v="110"/>
    <n v="233144"/>
    <n v="202012"/>
  </r>
  <r>
    <n v="140"/>
    <s v="2021 TX RATE CASE Equalized"/>
    <x v="0"/>
    <x v="177"/>
    <n v="-2141800.29"/>
    <s v="Jurisdiction"/>
    <x v="0"/>
    <n v="1"/>
    <n v="1"/>
    <x v="1"/>
    <n v="202001"/>
    <n v="1"/>
    <x v="0"/>
    <x v="0"/>
    <n v="55"/>
    <x v="9"/>
    <x v="19"/>
    <n v="445000"/>
    <x v="3"/>
    <x v="3"/>
    <s v="Sales Of Electricity"/>
    <s v="Income Statement"/>
    <s v="N"/>
    <m/>
    <n v="110"/>
    <n v="233149"/>
    <n v="202012"/>
  </r>
  <r>
    <n v="140"/>
    <s v="2021 TX RATE CASE Equalized"/>
    <x v="0"/>
    <x v="177"/>
    <n v="0"/>
    <s v="Jurisdiction"/>
    <x v="1"/>
    <n v="0"/>
    <n v="0"/>
    <x v="1"/>
    <n v="202001"/>
    <n v="1"/>
    <x v="0"/>
    <x v="0"/>
    <n v="55"/>
    <x v="9"/>
    <x v="19"/>
    <n v="445000"/>
    <x v="3"/>
    <x v="3"/>
    <s v="Sales Of Electricity"/>
    <s v="Income Statement"/>
    <s v="N"/>
    <m/>
    <n v="110"/>
    <n v="233149"/>
    <n v="202012"/>
  </r>
  <r>
    <n v="140"/>
    <s v="2021 TX RATE CASE Equalized"/>
    <x v="0"/>
    <x v="178"/>
    <n v="-2033612.72"/>
    <s v="Jurisdiction"/>
    <x v="0"/>
    <n v="1"/>
    <n v="1"/>
    <x v="1"/>
    <n v="202001"/>
    <n v="1"/>
    <x v="0"/>
    <x v="0"/>
    <n v="55"/>
    <x v="9"/>
    <x v="19"/>
    <n v="445000"/>
    <x v="3"/>
    <x v="3"/>
    <s v="Sales Of Electricity"/>
    <s v="Income Statement"/>
    <s v="N"/>
    <m/>
    <n v="110"/>
    <n v="233154"/>
    <n v="202012"/>
  </r>
  <r>
    <n v="140"/>
    <s v="2021 TX RATE CASE Equalized"/>
    <x v="0"/>
    <x v="178"/>
    <n v="0"/>
    <s v="Jurisdiction"/>
    <x v="1"/>
    <n v="0"/>
    <n v="0"/>
    <x v="1"/>
    <n v="202001"/>
    <n v="1"/>
    <x v="0"/>
    <x v="0"/>
    <n v="55"/>
    <x v="9"/>
    <x v="19"/>
    <n v="445000"/>
    <x v="3"/>
    <x v="3"/>
    <s v="Sales Of Electricity"/>
    <s v="Income Statement"/>
    <s v="N"/>
    <m/>
    <n v="110"/>
    <n v="233154"/>
    <n v="202012"/>
  </r>
  <r>
    <n v="140"/>
    <s v="2021 TX RATE CASE Equalized"/>
    <x v="0"/>
    <x v="179"/>
    <n v="-115206.23"/>
    <s v="Jurisdiction"/>
    <x v="0"/>
    <n v="1"/>
    <n v="1"/>
    <x v="1"/>
    <n v="202001"/>
    <n v="1"/>
    <x v="0"/>
    <x v="0"/>
    <n v="55"/>
    <x v="9"/>
    <x v="19"/>
    <n v="445000"/>
    <x v="3"/>
    <x v="3"/>
    <s v="Sales Of Electricity"/>
    <s v="Income Statement"/>
    <s v="N"/>
    <m/>
    <n v="110"/>
    <n v="233159"/>
    <n v="202012"/>
  </r>
  <r>
    <n v="140"/>
    <s v="2021 TX RATE CASE Equalized"/>
    <x v="0"/>
    <x v="179"/>
    <n v="0"/>
    <s v="Jurisdiction"/>
    <x v="1"/>
    <n v="0"/>
    <n v="0"/>
    <x v="1"/>
    <n v="202001"/>
    <n v="1"/>
    <x v="0"/>
    <x v="0"/>
    <n v="55"/>
    <x v="9"/>
    <x v="19"/>
    <n v="445000"/>
    <x v="3"/>
    <x v="3"/>
    <s v="Sales Of Electricity"/>
    <s v="Income Statement"/>
    <s v="N"/>
    <m/>
    <n v="110"/>
    <n v="233159"/>
    <n v="202012"/>
  </r>
  <r>
    <n v="140"/>
    <s v="2021 TX RATE CASE Equalized"/>
    <x v="0"/>
    <x v="180"/>
    <n v="-4077774.96"/>
    <s v="Jurisdiction"/>
    <x v="0"/>
    <n v="1"/>
    <n v="1"/>
    <x v="1"/>
    <n v="202001"/>
    <n v="1"/>
    <x v="0"/>
    <x v="0"/>
    <n v="55"/>
    <x v="9"/>
    <x v="19"/>
    <n v="445000"/>
    <x v="3"/>
    <x v="3"/>
    <s v="Sales Of Electricity"/>
    <s v="Income Statement"/>
    <s v="N"/>
    <m/>
    <n v="110"/>
    <n v="233164"/>
    <n v="202012"/>
  </r>
  <r>
    <n v="140"/>
    <s v="2021 TX RATE CASE Equalized"/>
    <x v="0"/>
    <x v="180"/>
    <n v="0"/>
    <s v="Jurisdiction"/>
    <x v="1"/>
    <n v="0"/>
    <n v="0"/>
    <x v="1"/>
    <n v="202001"/>
    <n v="1"/>
    <x v="0"/>
    <x v="0"/>
    <n v="55"/>
    <x v="9"/>
    <x v="19"/>
    <n v="445000"/>
    <x v="3"/>
    <x v="3"/>
    <s v="Sales Of Electricity"/>
    <s v="Income Statement"/>
    <s v="N"/>
    <m/>
    <n v="110"/>
    <n v="233164"/>
    <n v="202012"/>
  </r>
  <r>
    <n v="140"/>
    <s v="2021 TX RATE CASE Equalized"/>
    <x v="0"/>
    <x v="181"/>
    <n v="0"/>
    <s v="Jurisdiction"/>
    <x v="0"/>
    <n v="1"/>
    <n v="1"/>
    <x v="1"/>
    <n v="202001"/>
    <n v="1"/>
    <x v="0"/>
    <x v="0"/>
    <n v="55"/>
    <x v="9"/>
    <x v="19"/>
    <n v="445000"/>
    <x v="3"/>
    <x v="3"/>
    <s v="Sales Of Electricity"/>
    <s v="Income Statement"/>
    <s v="N"/>
    <m/>
    <n v="110"/>
    <n v="233169"/>
    <n v="202012"/>
  </r>
  <r>
    <n v="140"/>
    <s v="2021 TX RATE CASE Equalized"/>
    <x v="0"/>
    <x v="181"/>
    <n v="0"/>
    <s v="Jurisdiction"/>
    <x v="1"/>
    <n v="0"/>
    <n v="0"/>
    <x v="1"/>
    <n v="202001"/>
    <n v="1"/>
    <x v="0"/>
    <x v="0"/>
    <n v="55"/>
    <x v="9"/>
    <x v="19"/>
    <n v="445000"/>
    <x v="3"/>
    <x v="3"/>
    <s v="Sales Of Electricity"/>
    <s v="Income Statement"/>
    <s v="N"/>
    <m/>
    <n v="110"/>
    <n v="233169"/>
    <n v="202012"/>
  </r>
  <r>
    <n v="140"/>
    <s v="2021 TX RATE CASE Equalized"/>
    <x v="0"/>
    <x v="182"/>
    <n v="-2475874.64"/>
    <s v="Jurisdiction"/>
    <x v="0"/>
    <n v="1"/>
    <n v="1"/>
    <x v="1"/>
    <n v="202001"/>
    <n v="1"/>
    <x v="0"/>
    <x v="0"/>
    <n v="55"/>
    <x v="9"/>
    <x v="19"/>
    <n v="445000"/>
    <x v="3"/>
    <x v="3"/>
    <s v="Sales Of Electricity"/>
    <s v="Income Statement"/>
    <s v="N"/>
    <m/>
    <n v="110"/>
    <n v="233174"/>
    <n v="202012"/>
  </r>
  <r>
    <n v="140"/>
    <s v="2021 TX RATE CASE Equalized"/>
    <x v="0"/>
    <x v="182"/>
    <n v="0"/>
    <s v="Jurisdiction"/>
    <x v="1"/>
    <n v="0"/>
    <n v="0"/>
    <x v="1"/>
    <n v="202001"/>
    <n v="1"/>
    <x v="0"/>
    <x v="0"/>
    <n v="55"/>
    <x v="9"/>
    <x v="19"/>
    <n v="445000"/>
    <x v="3"/>
    <x v="3"/>
    <s v="Sales Of Electricity"/>
    <s v="Income Statement"/>
    <s v="N"/>
    <m/>
    <n v="110"/>
    <n v="233174"/>
    <n v="202012"/>
  </r>
  <r>
    <n v="140"/>
    <s v="2021 TX RATE CASE Equalized"/>
    <x v="0"/>
    <x v="183"/>
    <n v="0"/>
    <s v="Jurisdiction"/>
    <x v="0"/>
    <n v="1"/>
    <n v="1"/>
    <x v="1"/>
    <n v="202001"/>
    <n v="1"/>
    <x v="0"/>
    <x v="0"/>
    <n v="55"/>
    <x v="9"/>
    <x v="19"/>
    <n v="445000"/>
    <x v="3"/>
    <x v="3"/>
    <s v="Sales Of Electricity"/>
    <s v="Income Statement"/>
    <s v="N"/>
    <m/>
    <n v="110"/>
    <n v="233179"/>
    <n v="202012"/>
  </r>
  <r>
    <n v="140"/>
    <s v="2021 TX RATE CASE Equalized"/>
    <x v="0"/>
    <x v="183"/>
    <n v="0"/>
    <s v="Jurisdiction"/>
    <x v="1"/>
    <n v="0"/>
    <n v="0"/>
    <x v="1"/>
    <n v="202001"/>
    <n v="1"/>
    <x v="0"/>
    <x v="0"/>
    <n v="55"/>
    <x v="9"/>
    <x v="19"/>
    <n v="445000"/>
    <x v="3"/>
    <x v="3"/>
    <s v="Sales Of Electricity"/>
    <s v="Income Statement"/>
    <s v="N"/>
    <m/>
    <n v="110"/>
    <n v="233179"/>
    <n v="202012"/>
  </r>
  <r>
    <n v="140"/>
    <s v="2021 TX RATE CASE Equalized"/>
    <x v="0"/>
    <x v="184"/>
    <n v="0"/>
    <s v="Jurisdiction"/>
    <x v="0"/>
    <n v="1"/>
    <n v="1"/>
    <x v="1"/>
    <n v="202001"/>
    <n v="1"/>
    <x v="0"/>
    <x v="0"/>
    <n v="55"/>
    <x v="9"/>
    <x v="19"/>
    <n v="445000"/>
    <x v="3"/>
    <x v="3"/>
    <s v="Sales Of Electricity"/>
    <s v="Income Statement"/>
    <s v="N"/>
    <m/>
    <n v="110"/>
    <n v="233184"/>
    <n v="202012"/>
  </r>
  <r>
    <n v="140"/>
    <s v="2021 TX RATE CASE Equalized"/>
    <x v="0"/>
    <x v="184"/>
    <n v="0"/>
    <s v="Jurisdiction"/>
    <x v="1"/>
    <n v="0"/>
    <n v="0"/>
    <x v="1"/>
    <n v="202001"/>
    <n v="1"/>
    <x v="0"/>
    <x v="0"/>
    <n v="55"/>
    <x v="9"/>
    <x v="19"/>
    <n v="445000"/>
    <x v="3"/>
    <x v="3"/>
    <s v="Sales Of Electricity"/>
    <s v="Income Statement"/>
    <s v="N"/>
    <m/>
    <n v="110"/>
    <n v="233184"/>
    <n v="202012"/>
  </r>
  <r>
    <n v="140"/>
    <s v="2021 TX RATE CASE Equalized"/>
    <x v="0"/>
    <x v="185"/>
    <n v="-38.880000000000003"/>
    <s v="Jurisdiction"/>
    <x v="0"/>
    <n v="1"/>
    <n v="1"/>
    <x v="1"/>
    <n v="202001"/>
    <n v="1"/>
    <x v="0"/>
    <x v="0"/>
    <n v="55"/>
    <x v="9"/>
    <x v="19"/>
    <n v="445000"/>
    <x v="3"/>
    <x v="3"/>
    <s v="Sales Of Electricity"/>
    <s v="Income Statement"/>
    <s v="N"/>
    <m/>
    <n v="110"/>
    <n v="233189"/>
    <n v="202012"/>
  </r>
  <r>
    <n v="140"/>
    <s v="2021 TX RATE CASE Equalized"/>
    <x v="0"/>
    <x v="185"/>
    <n v="0"/>
    <s v="Jurisdiction"/>
    <x v="1"/>
    <n v="0"/>
    <n v="0"/>
    <x v="1"/>
    <n v="202001"/>
    <n v="1"/>
    <x v="0"/>
    <x v="0"/>
    <n v="55"/>
    <x v="9"/>
    <x v="19"/>
    <n v="445000"/>
    <x v="3"/>
    <x v="3"/>
    <s v="Sales Of Electricity"/>
    <s v="Income Statement"/>
    <s v="N"/>
    <m/>
    <n v="110"/>
    <n v="233189"/>
    <n v="202012"/>
  </r>
  <r>
    <n v="140"/>
    <s v="2021 TX RATE CASE Equalized"/>
    <x v="0"/>
    <x v="186"/>
    <n v="0"/>
    <s v="Jurisdiction"/>
    <x v="0"/>
    <n v="0"/>
    <n v="0"/>
    <x v="0"/>
    <n v="202001"/>
    <n v="1"/>
    <x v="0"/>
    <x v="0"/>
    <n v="60"/>
    <x v="10"/>
    <x v="20"/>
    <n v="447000"/>
    <x v="4"/>
    <x v="4"/>
    <s v="Sales Of Electricity"/>
    <s v="Income Statement"/>
    <s v="N"/>
    <m/>
    <n v="110"/>
    <n v="223777"/>
    <n v="202012"/>
  </r>
  <r>
    <n v="140"/>
    <s v="2021 TX RATE CASE Equalized"/>
    <x v="0"/>
    <x v="186"/>
    <n v="0"/>
    <s v="Jurisdiction"/>
    <x v="1"/>
    <n v="1"/>
    <n v="1"/>
    <x v="0"/>
    <n v="202001"/>
    <n v="1"/>
    <x v="0"/>
    <x v="0"/>
    <n v="60"/>
    <x v="10"/>
    <x v="20"/>
    <n v="447000"/>
    <x v="4"/>
    <x v="4"/>
    <s v="Sales Of Electricity"/>
    <s v="Income Statement"/>
    <s v="N"/>
    <m/>
    <n v="110"/>
    <n v="223777"/>
    <n v="202012"/>
  </r>
  <r>
    <n v="140"/>
    <s v="2021 TX RATE CASE Equalized"/>
    <x v="0"/>
    <x v="187"/>
    <n v="0"/>
    <s v="Jurisdiction"/>
    <x v="0"/>
    <n v="0"/>
    <n v="0"/>
    <x v="0"/>
    <n v="202001"/>
    <n v="1"/>
    <x v="0"/>
    <x v="0"/>
    <n v="60"/>
    <x v="10"/>
    <x v="20"/>
    <n v="447000"/>
    <x v="4"/>
    <x v="4"/>
    <s v="Sales Of Electricity"/>
    <s v="Income Statement"/>
    <s v="N"/>
    <m/>
    <n v="110"/>
    <n v="1801492"/>
    <n v="202012"/>
  </r>
  <r>
    <n v="140"/>
    <s v="2021 TX RATE CASE Equalized"/>
    <x v="0"/>
    <x v="187"/>
    <n v="-634252.13"/>
    <s v="Jurisdiction"/>
    <x v="1"/>
    <n v="1"/>
    <n v="1"/>
    <x v="0"/>
    <n v="202001"/>
    <n v="1"/>
    <x v="0"/>
    <x v="0"/>
    <n v="60"/>
    <x v="10"/>
    <x v="20"/>
    <n v="447000"/>
    <x v="4"/>
    <x v="4"/>
    <s v="Sales Of Electricity"/>
    <s v="Income Statement"/>
    <s v="N"/>
    <m/>
    <n v="110"/>
    <n v="1801492"/>
    <n v="202012"/>
  </r>
  <r>
    <n v="140"/>
    <s v="2021 TX RATE CASE Equalized"/>
    <x v="0"/>
    <x v="188"/>
    <n v="0"/>
    <s v="Jurisdiction"/>
    <x v="0"/>
    <n v="0"/>
    <n v="0"/>
    <x v="0"/>
    <n v="202001"/>
    <n v="1"/>
    <x v="0"/>
    <x v="0"/>
    <n v="60"/>
    <x v="10"/>
    <x v="20"/>
    <n v="447000"/>
    <x v="4"/>
    <x v="4"/>
    <s v="Sales Of Electricity"/>
    <s v="Income Statement"/>
    <s v="N"/>
    <m/>
    <n v="110"/>
    <n v="1801491"/>
    <n v="202012"/>
  </r>
  <r>
    <n v="140"/>
    <s v="2021 TX RATE CASE Equalized"/>
    <x v="0"/>
    <x v="188"/>
    <n v="-16203304.74"/>
    <s v="Jurisdiction"/>
    <x v="1"/>
    <n v="1"/>
    <n v="1"/>
    <x v="0"/>
    <n v="202001"/>
    <n v="1"/>
    <x v="0"/>
    <x v="0"/>
    <n v="60"/>
    <x v="10"/>
    <x v="20"/>
    <n v="447000"/>
    <x v="4"/>
    <x v="4"/>
    <s v="Sales Of Electricity"/>
    <s v="Income Statement"/>
    <s v="N"/>
    <m/>
    <n v="110"/>
    <n v="1801491"/>
    <n v="202012"/>
  </r>
  <r>
    <n v="140"/>
    <s v="2021 TX RATE CASE Equalized"/>
    <x v="0"/>
    <x v="189"/>
    <n v="-65919767.130000003"/>
    <s v="Jurisdiction"/>
    <x v="0"/>
    <n v="1"/>
    <n v="1"/>
    <x v="1"/>
    <n v="202001"/>
    <n v="1"/>
    <x v="0"/>
    <x v="0"/>
    <n v="60"/>
    <x v="10"/>
    <x v="20"/>
    <n v="447000"/>
    <x v="4"/>
    <x v="4"/>
    <s v="Sales Of Electricity"/>
    <s v="Income Statement"/>
    <s v="N"/>
    <m/>
    <n v="110"/>
    <n v="1801490"/>
    <n v="202012"/>
  </r>
  <r>
    <n v="140"/>
    <s v="2021 TX RATE CASE Equalized"/>
    <x v="0"/>
    <x v="189"/>
    <n v="0"/>
    <s v="Jurisdiction"/>
    <x v="1"/>
    <n v="0"/>
    <n v="0"/>
    <x v="1"/>
    <n v="202001"/>
    <n v="1"/>
    <x v="0"/>
    <x v="0"/>
    <n v="60"/>
    <x v="10"/>
    <x v="20"/>
    <n v="447000"/>
    <x v="4"/>
    <x v="4"/>
    <s v="Sales Of Electricity"/>
    <s v="Income Statement"/>
    <s v="N"/>
    <m/>
    <n v="110"/>
    <n v="1801490"/>
    <n v="202012"/>
  </r>
  <r>
    <n v="140"/>
    <s v="2021 TX RATE CASE Equalized"/>
    <x v="0"/>
    <x v="190"/>
    <n v="0"/>
    <s v="Jurisdiction"/>
    <x v="0"/>
    <n v="0"/>
    <n v="0"/>
    <x v="0"/>
    <n v="202001"/>
    <n v="1"/>
    <x v="0"/>
    <x v="0"/>
    <n v="60"/>
    <x v="10"/>
    <x v="20"/>
    <n v="447000"/>
    <x v="4"/>
    <x v="4"/>
    <s v="Sales Of Electricity"/>
    <s v="Income Statement"/>
    <s v="N"/>
    <m/>
    <n v="110"/>
    <n v="223776"/>
    <n v="202012"/>
  </r>
  <r>
    <n v="140"/>
    <s v="2021 TX RATE CASE Equalized"/>
    <x v="0"/>
    <x v="190"/>
    <n v="-2467542.87"/>
    <s v="Jurisdiction"/>
    <x v="1"/>
    <n v="1"/>
    <n v="1"/>
    <x v="0"/>
    <n v="202001"/>
    <n v="1"/>
    <x v="0"/>
    <x v="0"/>
    <n v="60"/>
    <x v="10"/>
    <x v="20"/>
    <n v="447000"/>
    <x v="4"/>
    <x v="4"/>
    <s v="Sales Of Electricity"/>
    <s v="Income Statement"/>
    <s v="N"/>
    <m/>
    <n v="110"/>
    <n v="223776"/>
    <n v="202012"/>
  </r>
  <r>
    <n v="140"/>
    <s v="2021 TX RATE CASE Equalized"/>
    <x v="0"/>
    <x v="191"/>
    <n v="0"/>
    <s v="Jurisdiction"/>
    <x v="0"/>
    <n v="0"/>
    <n v="0"/>
    <x v="0"/>
    <n v="202001"/>
    <n v="1"/>
    <x v="0"/>
    <x v="0"/>
    <n v="70"/>
    <x v="11"/>
    <x v="21"/>
    <n v="447000"/>
    <x v="4"/>
    <x v="4"/>
    <s v="Sales Of Electricity"/>
    <s v="Income Statement"/>
    <s v="N"/>
    <m/>
    <n v="110"/>
    <n v="223778"/>
    <n v="202012"/>
  </r>
  <r>
    <n v="140"/>
    <s v="2021 TX RATE CASE Equalized"/>
    <x v="0"/>
    <x v="191"/>
    <n v="-2722609.85"/>
    <s v="Jurisdiction"/>
    <x v="1"/>
    <n v="1"/>
    <n v="1"/>
    <x v="0"/>
    <n v="202001"/>
    <n v="1"/>
    <x v="0"/>
    <x v="0"/>
    <n v="70"/>
    <x v="11"/>
    <x v="21"/>
    <n v="447000"/>
    <x v="4"/>
    <x v="4"/>
    <s v="Sales Of Electricity"/>
    <s v="Income Statement"/>
    <s v="N"/>
    <m/>
    <n v="110"/>
    <n v="223778"/>
    <n v="202012"/>
  </r>
  <r>
    <n v="140"/>
    <s v="2021 TX RATE CASE Equalized"/>
    <x v="0"/>
    <x v="192"/>
    <n v="0"/>
    <s v="Jurisdiction"/>
    <x v="0"/>
    <n v="0"/>
    <n v="0"/>
    <x v="0"/>
    <n v="202001"/>
    <n v="1"/>
    <x v="0"/>
    <x v="0"/>
    <n v="75"/>
    <x v="12"/>
    <x v="22"/>
    <n v="447000"/>
    <x v="4"/>
    <x v="4"/>
    <s v="Sales Of Electricity"/>
    <s v="Income Statement"/>
    <s v="N"/>
    <m/>
    <n v="110"/>
    <n v="223780"/>
    <n v="202012"/>
  </r>
  <r>
    <n v="140"/>
    <s v="2021 TX RATE CASE Equalized"/>
    <x v="0"/>
    <x v="192"/>
    <n v="0"/>
    <s v="Jurisdiction"/>
    <x v="1"/>
    <n v="1"/>
    <n v="1"/>
    <x v="0"/>
    <n v="202001"/>
    <n v="1"/>
    <x v="0"/>
    <x v="0"/>
    <n v="75"/>
    <x v="12"/>
    <x v="22"/>
    <n v="447000"/>
    <x v="4"/>
    <x v="4"/>
    <s v="Sales Of Electricity"/>
    <s v="Income Statement"/>
    <s v="N"/>
    <m/>
    <n v="110"/>
    <n v="223780"/>
    <n v="202012"/>
  </r>
  <r>
    <n v="140"/>
    <s v="2021 TX RATE CASE Equalized"/>
    <x v="0"/>
    <x v="193"/>
    <n v="0"/>
    <s v="Jurisdiction"/>
    <x v="0"/>
    <n v="0"/>
    <n v="0"/>
    <x v="0"/>
    <n v="202001"/>
    <n v="1"/>
    <x v="0"/>
    <x v="0"/>
    <n v="75"/>
    <x v="12"/>
    <x v="22"/>
    <n v="447000"/>
    <x v="4"/>
    <x v="4"/>
    <s v="Sales Of Electricity"/>
    <s v="Income Statement"/>
    <s v="N"/>
    <m/>
    <n v="110"/>
    <n v="223779"/>
    <n v="202012"/>
  </r>
  <r>
    <n v="140"/>
    <s v="2021 TX RATE CASE Equalized"/>
    <x v="0"/>
    <x v="193"/>
    <n v="-884322.58"/>
    <s v="Jurisdiction"/>
    <x v="1"/>
    <n v="1"/>
    <n v="1"/>
    <x v="0"/>
    <n v="202001"/>
    <n v="1"/>
    <x v="0"/>
    <x v="0"/>
    <n v="75"/>
    <x v="12"/>
    <x v="22"/>
    <n v="447000"/>
    <x v="4"/>
    <x v="4"/>
    <s v="Sales Of Electricity"/>
    <s v="Income Statement"/>
    <s v="N"/>
    <m/>
    <n v="110"/>
    <n v="223779"/>
    <n v="202012"/>
  </r>
  <r>
    <n v="140"/>
    <s v="2021 TX RATE CASE Equalized"/>
    <x v="0"/>
    <x v="194"/>
    <n v="0"/>
    <s v="Jurisdiction"/>
    <x v="0"/>
    <n v="0"/>
    <n v="0"/>
    <x v="0"/>
    <n v="202001"/>
    <n v="1"/>
    <x v="0"/>
    <x v="0"/>
    <n v="80"/>
    <x v="13"/>
    <x v="23"/>
    <n v="449100"/>
    <x v="5"/>
    <x v="5"/>
    <s v="Sales Of Electricity"/>
    <s v="Income Statement"/>
    <s v="N"/>
    <m/>
    <n v="110"/>
    <n v="4002764"/>
    <n v="202012"/>
  </r>
  <r>
    <n v="140"/>
    <s v="2021 TX RATE CASE Equalized"/>
    <x v="0"/>
    <x v="194"/>
    <n v="0"/>
    <s v="Jurisdiction"/>
    <x v="1"/>
    <n v="1"/>
    <n v="1"/>
    <x v="0"/>
    <n v="202001"/>
    <n v="1"/>
    <x v="0"/>
    <x v="0"/>
    <n v="80"/>
    <x v="13"/>
    <x v="23"/>
    <n v="449100"/>
    <x v="5"/>
    <x v="5"/>
    <s v="Sales Of Electricity"/>
    <s v="Income Statement"/>
    <s v="N"/>
    <m/>
    <n v="110"/>
    <n v="4002764"/>
    <n v="202012"/>
  </r>
  <r>
    <n v="140"/>
    <s v="2021 TX RATE CASE Equalized"/>
    <x v="0"/>
    <x v="195"/>
    <n v="0"/>
    <s v="Jurisdiction"/>
    <x v="0"/>
    <n v="0"/>
    <n v="0"/>
    <x v="0"/>
    <n v="202001"/>
    <n v="1"/>
    <x v="0"/>
    <x v="0"/>
    <n v="80"/>
    <x v="13"/>
    <x v="23"/>
    <n v="449147"/>
    <x v="5"/>
    <x v="5"/>
    <s v="Sales Of Electricity"/>
    <s v="Income Statement"/>
    <s v="N"/>
    <m/>
    <n v="110"/>
    <n v="223781"/>
    <n v="202012"/>
  </r>
  <r>
    <n v="140"/>
    <s v="2021 TX RATE CASE Equalized"/>
    <x v="0"/>
    <x v="195"/>
    <n v="0"/>
    <s v="Jurisdiction"/>
    <x v="1"/>
    <n v="1"/>
    <n v="1"/>
    <x v="0"/>
    <n v="202001"/>
    <n v="1"/>
    <x v="0"/>
    <x v="0"/>
    <n v="80"/>
    <x v="13"/>
    <x v="23"/>
    <n v="449147"/>
    <x v="5"/>
    <x v="5"/>
    <s v="Sales Of Electricity"/>
    <s v="Income Statement"/>
    <s v="N"/>
    <m/>
    <n v="110"/>
    <n v="223781"/>
    <n v="202012"/>
  </r>
  <r>
    <n v="140"/>
    <s v="2021 TX RATE CASE Equalized"/>
    <x v="0"/>
    <x v="196"/>
    <n v="0"/>
    <s v="Jurisdiction"/>
    <x v="0"/>
    <n v="0"/>
    <n v="0"/>
    <x v="0"/>
    <n v="202001"/>
    <n v="1"/>
    <x v="0"/>
    <x v="0"/>
    <n v="160"/>
    <x v="14"/>
    <x v="24"/>
    <s v="44XXXX"/>
    <x v="6"/>
    <x v="6"/>
    <s v="Sales Of Electricity"/>
    <s v="Income Statement"/>
    <s v="N"/>
    <m/>
    <n v="110"/>
    <n v="3800856"/>
    <n v="202012"/>
  </r>
  <r>
    <n v="140"/>
    <s v="2021 TX RATE CASE Equalized"/>
    <x v="0"/>
    <x v="196"/>
    <n v="-54582300"/>
    <s v="Jurisdiction"/>
    <x v="1"/>
    <n v="1"/>
    <n v="1"/>
    <x v="0"/>
    <n v="202001"/>
    <n v="1"/>
    <x v="0"/>
    <x v="0"/>
    <n v="160"/>
    <x v="14"/>
    <x v="24"/>
    <s v="44XXXX"/>
    <x v="6"/>
    <x v="6"/>
    <s v="Sales Of Electricity"/>
    <s v="Income Statement"/>
    <s v="N"/>
    <m/>
    <n v="110"/>
    <n v="3800856"/>
    <n v="202012"/>
  </r>
  <r>
    <n v="140"/>
    <s v="2021 TX RATE CASE Equalized"/>
    <x v="0"/>
    <x v="197"/>
    <n v="0"/>
    <s v="Jurisdiction"/>
    <x v="0"/>
    <n v="0"/>
    <n v="0"/>
    <x v="0"/>
    <n v="202001"/>
    <n v="1"/>
    <x v="0"/>
    <x v="0"/>
    <n v="160"/>
    <x v="14"/>
    <x v="24"/>
    <s v="44XXXX"/>
    <x v="6"/>
    <x v="6"/>
    <s v="Sales Of Electricity"/>
    <s v="Income Statement"/>
    <s v="N"/>
    <m/>
    <n v="110"/>
    <n v="24473044"/>
    <n v="202012"/>
  </r>
  <r>
    <n v="140"/>
    <s v="2021 TX RATE CASE Equalized"/>
    <x v="0"/>
    <x v="197"/>
    <n v="41817778.369999997"/>
    <s v="Jurisdiction"/>
    <x v="1"/>
    <n v="1"/>
    <n v="1"/>
    <x v="0"/>
    <n v="202001"/>
    <n v="1"/>
    <x v="0"/>
    <x v="0"/>
    <n v="160"/>
    <x v="14"/>
    <x v="24"/>
    <s v="44XXXX"/>
    <x v="6"/>
    <x v="6"/>
    <s v="Sales Of Electricity"/>
    <s v="Income Statement"/>
    <s v="N"/>
    <m/>
    <n v="110"/>
    <n v="24473044"/>
    <n v="202012"/>
  </r>
  <r>
    <n v="140"/>
    <s v="2021 TX RATE CASE Equalized"/>
    <x v="0"/>
    <x v="198"/>
    <n v="0"/>
    <s v="Jurisdiction"/>
    <x v="0"/>
    <n v="0"/>
    <n v="0"/>
    <x v="0"/>
    <n v="202001"/>
    <n v="1"/>
    <x v="0"/>
    <x v="0"/>
    <n v="161"/>
    <x v="15"/>
    <x v="25"/>
    <n v="442000"/>
    <x v="1"/>
    <x v="1"/>
    <s v="Sales Of Electricity"/>
    <s v="Income Statement"/>
    <s v="N"/>
    <m/>
    <n v="110"/>
    <n v="232937"/>
    <n v="202012"/>
  </r>
  <r>
    <n v="140"/>
    <s v="2021 TX RATE CASE Equalized"/>
    <x v="0"/>
    <x v="198"/>
    <n v="-20416.93"/>
    <s v="Jurisdiction"/>
    <x v="1"/>
    <n v="1"/>
    <n v="1"/>
    <x v="0"/>
    <n v="202001"/>
    <n v="1"/>
    <x v="0"/>
    <x v="0"/>
    <n v="161"/>
    <x v="15"/>
    <x v="25"/>
    <n v="442000"/>
    <x v="1"/>
    <x v="1"/>
    <s v="Sales Of Electricity"/>
    <s v="Income Statement"/>
    <s v="N"/>
    <m/>
    <n v="110"/>
    <n v="232937"/>
    <n v="202012"/>
  </r>
  <r>
    <n v="140"/>
    <s v="2021 TX RATE CASE Equalized"/>
    <x v="0"/>
    <x v="199"/>
    <n v="0"/>
    <s v="Jurisdiction"/>
    <x v="0"/>
    <n v="0"/>
    <n v="0"/>
    <x v="0"/>
    <n v="202001"/>
    <n v="1"/>
    <x v="0"/>
    <x v="0"/>
    <n v="162"/>
    <x v="16"/>
    <x v="26"/>
    <n v="442500"/>
    <x v="1"/>
    <x v="1"/>
    <s v="Sales Of Electricity"/>
    <s v="Income Statement"/>
    <s v="N"/>
    <m/>
    <n v="110"/>
    <n v="232994"/>
    <n v="202012"/>
  </r>
  <r>
    <n v="140"/>
    <s v="2021 TX RATE CASE Equalized"/>
    <x v="0"/>
    <x v="199"/>
    <n v="-119157.64"/>
    <s v="Jurisdiction"/>
    <x v="1"/>
    <n v="1"/>
    <n v="1"/>
    <x v="0"/>
    <n v="202001"/>
    <n v="1"/>
    <x v="0"/>
    <x v="0"/>
    <n v="162"/>
    <x v="16"/>
    <x v="26"/>
    <n v="442500"/>
    <x v="1"/>
    <x v="1"/>
    <s v="Sales Of Electricity"/>
    <s v="Income Statement"/>
    <s v="N"/>
    <m/>
    <n v="110"/>
    <n v="232994"/>
    <n v="202012"/>
  </r>
  <r>
    <n v="140"/>
    <s v="2021 TX RATE CASE Equalized"/>
    <x v="0"/>
    <x v="200"/>
    <n v="-3124724.07"/>
    <s v="Jurisdiction"/>
    <x v="0"/>
    <n v="1"/>
    <n v="1"/>
    <x v="1"/>
    <n v="202001"/>
    <n v="1"/>
    <x v="0"/>
    <x v="0"/>
    <n v="162"/>
    <x v="16"/>
    <x v="27"/>
    <n v="442500"/>
    <x v="1"/>
    <x v="1"/>
    <s v="Sales Of Electricity"/>
    <s v="Income Statement"/>
    <s v="N"/>
    <m/>
    <n v="110"/>
    <n v="233030"/>
    <n v="202012"/>
  </r>
  <r>
    <n v="140"/>
    <s v="2021 TX RATE CASE Equalized"/>
    <x v="0"/>
    <x v="200"/>
    <n v="0"/>
    <s v="Jurisdiction"/>
    <x v="1"/>
    <n v="0"/>
    <n v="0"/>
    <x v="1"/>
    <n v="202001"/>
    <n v="1"/>
    <x v="0"/>
    <x v="0"/>
    <n v="162"/>
    <x v="16"/>
    <x v="27"/>
    <n v="442500"/>
    <x v="1"/>
    <x v="1"/>
    <s v="Sales Of Electricity"/>
    <s v="Income Statement"/>
    <s v="N"/>
    <m/>
    <n v="110"/>
    <n v="233030"/>
    <n v="202012"/>
  </r>
  <r>
    <n v="140"/>
    <s v="2021 TX RATE CASE Equalized"/>
    <x v="0"/>
    <x v="201"/>
    <n v="-1049618.93"/>
    <s v="Jurisdiction"/>
    <x v="0"/>
    <n v="1"/>
    <n v="1"/>
    <x v="1"/>
    <n v="202001"/>
    <n v="1"/>
    <x v="0"/>
    <x v="0"/>
    <n v="163"/>
    <x v="17"/>
    <x v="28"/>
    <n v="445000"/>
    <x v="3"/>
    <x v="3"/>
    <s v="Sales Of Electricity"/>
    <s v="Income Statement"/>
    <s v="N"/>
    <m/>
    <n v="110"/>
    <n v="233167"/>
    <n v="202012"/>
  </r>
  <r>
    <n v="140"/>
    <s v="2021 TX RATE CASE Equalized"/>
    <x v="0"/>
    <x v="201"/>
    <n v="0"/>
    <s v="Jurisdiction"/>
    <x v="1"/>
    <n v="0"/>
    <n v="0"/>
    <x v="1"/>
    <n v="202001"/>
    <n v="1"/>
    <x v="0"/>
    <x v="0"/>
    <n v="163"/>
    <x v="17"/>
    <x v="28"/>
    <n v="445000"/>
    <x v="3"/>
    <x v="3"/>
    <s v="Sales Of Electricity"/>
    <s v="Income Statement"/>
    <s v="N"/>
    <m/>
    <n v="110"/>
    <n v="233167"/>
    <n v="202012"/>
  </r>
  <r>
    <n v="140"/>
    <s v="2021 TX RATE CASE Equalized"/>
    <x v="0"/>
    <x v="202"/>
    <n v="-1276178.33"/>
    <s v="Jurisdiction"/>
    <x v="0"/>
    <n v="1"/>
    <n v="1"/>
    <x v="1"/>
    <n v="202001"/>
    <n v="1"/>
    <x v="0"/>
    <x v="1"/>
    <n v="110"/>
    <x v="18"/>
    <x v="29"/>
    <n v="450000"/>
    <x v="7"/>
    <x v="7"/>
    <s v="Other Operating Revenues"/>
    <s v="Income Statement"/>
    <s v="N"/>
    <m/>
    <n v="120"/>
    <n v="223782"/>
    <n v="202012"/>
  </r>
  <r>
    <n v="140"/>
    <s v="2021 TX RATE CASE Equalized"/>
    <x v="0"/>
    <x v="202"/>
    <n v="0"/>
    <s v="Jurisdiction"/>
    <x v="1"/>
    <n v="0"/>
    <n v="0"/>
    <x v="1"/>
    <n v="202001"/>
    <n v="1"/>
    <x v="0"/>
    <x v="1"/>
    <n v="110"/>
    <x v="18"/>
    <x v="29"/>
    <n v="450000"/>
    <x v="7"/>
    <x v="7"/>
    <s v="Other Operating Revenues"/>
    <s v="Income Statement"/>
    <s v="N"/>
    <m/>
    <n v="120"/>
    <n v="223782"/>
    <n v="202012"/>
  </r>
  <r>
    <n v="140"/>
    <s v="2021 TX RATE CASE Equalized"/>
    <x v="0"/>
    <x v="203"/>
    <n v="0"/>
    <s v="Jurisdiction"/>
    <x v="0"/>
    <n v="0"/>
    <n v="0"/>
    <x v="0"/>
    <n v="202001"/>
    <n v="1"/>
    <x v="0"/>
    <x v="1"/>
    <n v="120"/>
    <x v="19"/>
    <x v="30"/>
    <n v="451000"/>
    <x v="8"/>
    <x v="8"/>
    <s v="Other Operating Revenues"/>
    <s v="Income Statement"/>
    <s v="N"/>
    <m/>
    <n v="120"/>
    <n v="223784"/>
    <n v="202012"/>
  </r>
  <r>
    <n v="140"/>
    <s v="2021 TX RATE CASE Equalized"/>
    <x v="0"/>
    <x v="203"/>
    <n v="-1293457.4099999999"/>
    <s v="Jurisdiction"/>
    <x v="1"/>
    <n v="1"/>
    <n v="1"/>
    <x v="0"/>
    <n v="202001"/>
    <n v="1"/>
    <x v="0"/>
    <x v="1"/>
    <n v="120"/>
    <x v="19"/>
    <x v="30"/>
    <n v="451000"/>
    <x v="8"/>
    <x v="8"/>
    <s v="Other Operating Revenues"/>
    <s v="Income Statement"/>
    <s v="N"/>
    <m/>
    <n v="120"/>
    <n v="223784"/>
    <n v="202012"/>
  </r>
  <r>
    <n v="140"/>
    <s v="2021 TX RATE CASE Equalized"/>
    <x v="0"/>
    <x v="204"/>
    <n v="0"/>
    <s v="Jurisdiction"/>
    <x v="0"/>
    <n v="0"/>
    <n v="0"/>
    <x v="0"/>
    <n v="202001"/>
    <n v="1"/>
    <x v="0"/>
    <x v="1"/>
    <n v="120"/>
    <x v="19"/>
    <x v="30"/>
    <n v="451000"/>
    <x v="8"/>
    <x v="8"/>
    <s v="Other Operating Revenues"/>
    <s v="Income Statement"/>
    <s v="N"/>
    <m/>
    <n v="120"/>
    <n v="232434"/>
    <n v="202012"/>
  </r>
  <r>
    <n v="140"/>
    <s v="2021 TX RATE CASE Equalized"/>
    <x v="0"/>
    <x v="204"/>
    <n v="0"/>
    <s v="Jurisdiction"/>
    <x v="1"/>
    <n v="1"/>
    <n v="1"/>
    <x v="0"/>
    <n v="202001"/>
    <n v="1"/>
    <x v="0"/>
    <x v="1"/>
    <n v="120"/>
    <x v="19"/>
    <x v="30"/>
    <n v="451000"/>
    <x v="8"/>
    <x v="8"/>
    <s v="Other Operating Revenues"/>
    <s v="Income Statement"/>
    <s v="N"/>
    <m/>
    <n v="120"/>
    <n v="232434"/>
    <n v="202012"/>
  </r>
  <r>
    <n v="140"/>
    <s v="2021 TX RATE CASE Equalized"/>
    <x v="0"/>
    <x v="205"/>
    <n v="0"/>
    <s v="Jurisdiction"/>
    <x v="0"/>
    <n v="0"/>
    <n v="0"/>
    <x v="0"/>
    <n v="202001"/>
    <n v="1"/>
    <x v="0"/>
    <x v="1"/>
    <n v="120"/>
    <x v="19"/>
    <x v="30"/>
    <n v="451000"/>
    <x v="8"/>
    <x v="8"/>
    <s v="Other Operating Revenues"/>
    <s v="Income Statement"/>
    <s v="N"/>
    <m/>
    <n v="120"/>
    <n v="232435"/>
    <n v="202012"/>
  </r>
  <r>
    <n v="140"/>
    <s v="2021 TX RATE CASE Equalized"/>
    <x v="0"/>
    <x v="205"/>
    <n v="0"/>
    <s v="Jurisdiction"/>
    <x v="1"/>
    <n v="1"/>
    <n v="1"/>
    <x v="0"/>
    <n v="202001"/>
    <n v="1"/>
    <x v="0"/>
    <x v="1"/>
    <n v="120"/>
    <x v="19"/>
    <x v="30"/>
    <n v="451000"/>
    <x v="8"/>
    <x v="8"/>
    <s v="Other Operating Revenues"/>
    <s v="Income Statement"/>
    <s v="N"/>
    <m/>
    <n v="120"/>
    <n v="232435"/>
    <n v="202012"/>
  </r>
  <r>
    <n v="140"/>
    <s v="2021 TX RATE CASE Equalized"/>
    <x v="0"/>
    <x v="206"/>
    <n v="0"/>
    <s v="Jurisdiction"/>
    <x v="0"/>
    <n v="0"/>
    <n v="0"/>
    <x v="0"/>
    <n v="202001"/>
    <n v="1"/>
    <x v="0"/>
    <x v="1"/>
    <n v="120"/>
    <x v="19"/>
    <x v="30"/>
    <n v="451000"/>
    <x v="8"/>
    <x v="8"/>
    <s v="Other Operating Revenues"/>
    <s v="Income Statement"/>
    <s v="N"/>
    <m/>
    <n v="120"/>
    <n v="232436"/>
    <n v="202012"/>
  </r>
  <r>
    <n v="140"/>
    <s v="2021 TX RATE CASE Equalized"/>
    <x v="0"/>
    <x v="206"/>
    <n v="0"/>
    <s v="Jurisdiction"/>
    <x v="1"/>
    <n v="1"/>
    <n v="1"/>
    <x v="0"/>
    <n v="202001"/>
    <n v="1"/>
    <x v="0"/>
    <x v="1"/>
    <n v="120"/>
    <x v="19"/>
    <x v="30"/>
    <n v="451000"/>
    <x v="8"/>
    <x v="8"/>
    <s v="Other Operating Revenues"/>
    <s v="Income Statement"/>
    <s v="N"/>
    <m/>
    <n v="120"/>
    <n v="232436"/>
    <n v="202012"/>
  </r>
  <r>
    <n v="140"/>
    <s v="2021 TX RATE CASE Equalized"/>
    <x v="0"/>
    <x v="207"/>
    <n v="0"/>
    <s v="Jurisdiction"/>
    <x v="0"/>
    <n v="0"/>
    <n v="0"/>
    <x v="0"/>
    <n v="202001"/>
    <n v="1"/>
    <x v="0"/>
    <x v="1"/>
    <n v="120"/>
    <x v="19"/>
    <x v="30"/>
    <n v="451000"/>
    <x v="8"/>
    <x v="8"/>
    <s v="Other Operating Revenues"/>
    <s v="Income Statement"/>
    <s v="N"/>
    <m/>
    <n v="120"/>
    <n v="232437"/>
    <n v="202012"/>
  </r>
  <r>
    <n v="140"/>
    <s v="2021 TX RATE CASE Equalized"/>
    <x v="0"/>
    <x v="207"/>
    <n v="0"/>
    <s v="Jurisdiction"/>
    <x v="1"/>
    <n v="1"/>
    <n v="1"/>
    <x v="0"/>
    <n v="202001"/>
    <n v="1"/>
    <x v="0"/>
    <x v="1"/>
    <n v="120"/>
    <x v="19"/>
    <x v="30"/>
    <n v="451000"/>
    <x v="8"/>
    <x v="8"/>
    <s v="Other Operating Revenues"/>
    <s v="Income Statement"/>
    <s v="N"/>
    <m/>
    <n v="120"/>
    <n v="232437"/>
    <n v="202012"/>
  </r>
  <r>
    <n v="140"/>
    <s v="2021 TX RATE CASE Equalized"/>
    <x v="0"/>
    <x v="208"/>
    <n v="0"/>
    <s v="Jurisdiction"/>
    <x v="0"/>
    <n v="1"/>
    <n v="1"/>
    <x v="1"/>
    <n v="202001"/>
    <n v="1"/>
    <x v="0"/>
    <x v="1"/>
    <n v="120"/>
    <x v="19"/>
    <x v="30"/>
    <n v="451000"/>
    <x v="8"/>
    <x v="8"/>
    <s v="Other Operating Revenues"/>
    <s v="Income Statement"/>
    <s v="N"/>
    <m/>
    <n v="120"/>
    <n v="223783"/>
    <n v="202012"/>
  </r>
  <r>
    <n v="140"/>
    <s v="2021 TX RATE CASE Equalized"/>
    <x v="0"/>
    <x v="208"/>
    <n v="0"/>
    <s v="Jurisdiction"/>
    <x v="1"/>
    <n v="0"/>
    <n v="0"/>
    <x v="1"/>
    <n v="202001"/>
    <n v="1"/>
    <x v="0"/>
    <x v="1"/>
    <n v="120"/>
    <x v="19"/>
    <x v="30"/>
    <n v="451000"/>
    <x v="8"/>
    <x v="8"/>
    <s v="Other Operating Revenues"/>
    <s v="Income Statement"/>
    <s v="N"/>
    <m/>
    <n v="120"/>
    <n v="223783"/>
    <n v="202012"/>
  </r>
  <r>
    <n v="140"/>
    <s v="2021 TX RATE CASE Equalized"/>
    <x v="0"/>
    <x v="209"/>
    <n v="-168070.5"/>
    <s v="Jurisdiction"/>
    <x v="0"/>
    <n v="1"/>
    <n v="1"/>
    <x v="1"/>
    <n v="202001"/>
    <n v="1"/>
    <x v="0"/>
    <x v="1"/>
    <n v="120"/>
    <x v="19"/>
    <x v="30"/>
    <n v="451000"/>
    <x v="8"/>
    <x v="8"/>
    <s v="Other Operating Revenues"/>
    <s v="Income Statement"/>
    <s v="N"/>
    <m/>
    <n v="120"/>
    <n v="232438"/>
    <n v="202012"/>
  </r>
  <r>
    <n v="140"/>
    <s v="2021 TX RATE CASE Equalized"/>
    <x v="0"/>
    <x v="209"/>
    <n v="0"/>
    <s v="Jurisdiction"/>
    <x v="1"/>
    <n v="0"/>
    <n v="0"/>
    <x v="1"/>
    <n v="202001"/>
    <n v="1"/>
    <x v="0"/>
    <x v="1"/>
    <n v="120"/>
    <x v="19"/>
    <x v="30"/>
    <n v="451000"/>
    <x v="8"/>
    <x v="8"/>
    <s v="Other Operating Revenues"/>
    <s v="Income Statement"/>
    <s v="N"/>
    <m/>
    <n v="120"/>
    <n v="232438"/>
    <n v="202012"/>
  </r>
  <r>
    <n v="140"/>
    <s v="2021 TX RATE CASE Equalized"/>
    <x v="0"/>
    <x v="210"/>
    <n v="-773062.25"/>
    <s v="Jurisdiction"/>
    <x v="0"/>
    <n v="1"/>
    <n v="1"/>
    <x v="1"/>
    <n v="202001"/>
    <n v="1"/>
    <x v="0"/>
    <x v="1"/>
    <n v="120"/>
    <x v="19"/>
    <x v="30"/>
    <n v="451000"/>
    <x v="8"/>
    <x v="8"/>
    <s v="Other Operating Revenues"/>
    <s v="Income Statement"/>
    <s v="N"/>
    <m/>
    <n v="120"/>
    <n v="232441"/>
    <n v="202012"/>
  </r>
  <r>
    <n v="140"/>
    <s v="2021 TX RATE CASE Equalized"/>
    <x v="0"/>
    <x v="210"/>
    <n v="0"/>
    <s v="Jurisdiction"/>
    <x v="1"/>
    <n v="0"/>
    <n v="0"/>
    <x v="1"/>
    <n v="202001"/>
    <n v="1"/>
    <x v="0"/>
    <x v="1"/>
    <n v="120"/>
    <x v="19"/>
    <x v="30"/>
    <n v="451000"/>
    <x v="8"/>
    <x v="8"/>
    <s v="Other Operating Revenues"/>
    <s v="Income Statement"/>
    <s v="N"/>
    <m/>
    <n v="120"/>
    <n v="232441"/>
    <n v="202012"/>
  </r>
  <r>
    <n v="140"/>
    <s v="2021 TX RATE CASE Equalized"/>
    <x v="0"/>
    <x v="211"/>
    <n v="-1507880.75"/>
    <s v="Jurisdiction"/>
    <x v="0"/>
    <n v="1"/>
    <n v="1"/>
    <x v="1"/>
    <n v="202001"/>
    <n v="1"/>
    <x v="0"/>
    <x v="1"/>
    <n v="120"/>
    <x v="19"/>
    <x v="30"/>
    <n v="451000"/>
    <x v="8"/>
    <x v="8"/>
    <s v="Other Operating Revenues"/>
    <s v="Income Statement"/>
    <s v="N"/>
    <m/>
    <n v="120"/>
    <n v="232439"/>
    <n v="202012"/>
  </r>
  <r>
    <n v="140"/>
    <s v="2021 TX RATE CASE Equalized"/>
    <x v="0"/>
    <x v="211"/>
    <n v="0"/>
    <s v="Jurisdiction"/>
    <x v="1"/>
    <n v="0"/>
    <n v="0"/>
    <x v="1"/>
    <n v="202001"/>
    <n v="1"/>
    <x v="0"/>
    <x v="1"/>
    <n v="120"/>
    <x v="19"/>
    <x v="30"/>
    <n v="451000"/>
    <x v="8"/>
    <x v="8"/>
    <s v="Other Operating Revenues"/>
    <s v="Income Statement"/>
    <s v="N"/>
    <m/>
    <n v="120"/>
    <n v="232439"/>
    <n v="202012"/>
  </r>
  <r>
    <n v="140"/>
    <s v="2021 TX RATE CASE Equalized"/>
    <x v="0"/>
    <x v="212"/>
    <n v="-420644.5"/>
    <s v="Jurisdiction"/>
    <x v="0"/>
    <n v="1"/>
    <n v="1"/>
    <x v="1"/>
    <n v="202001"/>
    <n v="1"/>
    <x v="0"/>
    <x v="1"/>
    <n v="120"/>
    <x v="19"/>
    <x v="30"/>
    <n v="451000"/>
    <x v="8"/>
    <x v="8"/>
    <s v="Other Operating Revenues"/>
    <s v="Income Statement"/>
    <s v="N"/>
    <m/>
    <n v="120"/>
    <n v="232440"/>
    <n v="202012"/>
  </r>
  <r>
    <n v="140"/>
    <s v="2021 TX RATE CASE Equalized"/>
    <x v="0"/>
    <x v="212"/>
    <n v="0"/>
    <s v="Jurisdiction"/>
    <x v="1"/>
    <n v="0"/>
    <n v="0"/>
    <x v="1"/>
    <n v="202001"/>
    <n v="1"/>
    <x v="0"/>
    <x v="1"/>
    <n v="120"/>
    <x v="19"/>
    <x v="30"/>
    <n v="451000"/>
    <x v="8"/>
    <x v="8"/>
    <s v="Other Operating Revenues"/>
    <s v="Income Statement"/>
    <s v="N"/>
    <m/>
    <n v="120"/>
    <n v="232440"/>
    <n v="202012"/>
  </r>
  <r>
    <n v="140"/>
    <s v="2021 TX RATE CASE Equalized"/>
    <x v="0"/>
    <x v="213"/>
    <n v="0"/>
    <s v="Jurisdiction"/>
    <x v="0"/>
    <n v="0"/>
    <n v="0"/>
    <x v="0"/>
    <n v="202001"/>
    <n v="1"/>
    <x v="0"/>
    <x v="1"/>
    <n v="120"/>
    <x v="19"/>
    <x v="30"/>
    <n v="451010"/>
    <x v="8"/>
    <x v="8"/>
    <s v="Other Operating Revenues"/>
    <s v="Income Statement"/>
    <s v="N"/>
    <m/>
    <n v="120"/>
    <n v="18285914"/>
    <n v="202012"/>
  </r>
  <r>
    <n v="140"/>
    <s v="2021 TX RATE CASE Equalized"/>
    <x v="0"/>
    <x v="213"/>
    <n v="-4809441.97"/>
    <s v="Jurisdiction"/>
    <x v="1"/>
    <n v="1"/>
    <n v="1"/>
    <x v="0"/>
    <n v="202001"/>
    <n v="1"/>
    <x v="0"/>
    <x v="1"/>
    <n v="120"/>
    <x v="19"/>
    <x v="30"/>
    <n v="451010"/>
    <x v="8"/>
    <x v="8"/>
    <s v="Other Operating Revenues"/>
    <s v="Income Statement"/>
    <s v="N"/>
    <m/>
    <n v="120"/>
    <n v="18285914"/>
    <n v="202012"/>
  </r>
  <r>
    <n v="140"/>
    <s v="2021 TX RATE CASE Equalized"/>
    <x v="0"/>
    <x v="214"/>
    <n v="0"/>
    <s v="Jurisdiction"/>
    <x v="0"/>
    <n v="0"/>
    <n v="0"/>
    <x v="0"/>
    <n v="202001"/>
    <n v="1"/>
    <x v="0"/>
    <x v="1"/>
    <n v="120"/>
    <x v="19"/>
    <x v="30"/>
    <n v="451010"/>
    <x v="8"/>
    <x v="8"/>
    <s v="Other Operating Revenues"/>
    <s v="Income Statement"/>
    <s v="N"/>
    <m/>
    <n v="120"/>
    <n v="18285913"/>
    <n v="202012"/>
  </r>
  <r>
    <n v="140"/>
    <s v="2021 TX RATE CASE Equalized"/>
    <x v="0"/>
    <x v="214"/>
    <n v="-4694436.57"/>
    <s v="Jurisdiction"/>
    <x v="1"/>
    <n v="1"/>
    <n v="1"/>
    <x v="0"/>
    <n v="202001"/>
    <n v="1"/>
    <x v="0"/>
    <x v="1"/>
    <n v="120"/>
    <x v="19"/>
    <x v="30"/>
    <n v="451010"/>
    <x v="8"/>
    <x v="8"/>
    <s v="Other Operating Revenues"/>
    <s v="Income Statement"/>
    <s v="N"/>
    <m/>
    <n v="120"/>
    <n v="18285913"/>
    <n v="202012"/>
  </r>
  <r>
    <n v="140"/>
    <s v="2021 TX RATE CASE Equalized"/>
    <x v="0"/>
    <x v="215"/>
    <n v="0"/>
    <s v="Jurisdiction"/>
    <x v="0"/>
    <n v="0"/>
    <n v="0"/>
    <x v="0"/>
    <n v="202001"/>
    <n v="1"/>
    <x v="0"/>
    <x v="1"/>
    <n v="120"/>
    <x v="19"/>
    <x v="30"/>
    <s v="451XXX"/>
    <x v="8"/>
    <x v="8"/>
    <s v="Other Operating Revenues"/>
    <s v="Income Statement"/>
    <s v="N"/>
    <m/>
    <n v="120"/>
    <n v="24473045"/>
    <n v="202012"/>
  </r>
  <r>
    <n v="140"/>
    <s v="2021 TX RATE CASE Equalized"/>
    <x v="0"/>
    <x v="215"/>
    <n v="-1100558"/>
    <s v="Jurisdiction"/>
    <x v="1"/>
    <n v="1"/>
    <n v="1"/>
    <x v="0"/>
    <n v="202001"/>
    <n v="1"/>
    <x v="0"/>
    <x v="1"/>
    <n v="120"/>
    <x v="19"/>
    <x v="30"/>
    <s v="451XXX"/>
    <x v="8"/>
    <x v="8"/>
    <s v="Other Operating Revenues"/>
    <s v="Income Statement"/>
    <s v="N"/>
    <m/>
    <n v="120"/>
    <n v="24473045"/>
    <n v="202012"/>
  </r>
  <r>
    <n v="140"/>
    <s v="2021 TX RATE CASE Equalized"/>
    <x v="0"/>
    <x v="216"/>
    <n v="0"/>
    <s v="Jurisdiction"/>
    <x v="0"/>
    <n v="0"/>
    <n v="0"/>
    <x v="0"/>
    <n v="202001"/>
    <n v="1"/>
    <x v="0"/>
    <x v="1"/>
    <n v="130"/>
    <x v="20"/>
    <x v="31"/>
    <n v="454000"/>
    <x v="9"/>
    <x v="9"/>
    <s v="Other Operating Revenues"/>
    <s v="Income Statement"/>
    <s v="N"/>
    <m/>
    <n v="120"/>
    <n v="223787"/>
    <n v="202012"/>
  </r>
  <r>
    <n v="140"/>
    <s v="2021 TX RATE CASE Equalized"/>
    <x v="0"/>
    <x v="216"/>
    <n v="0"/>
    <s v="Jurisdiction"/>
    <x v="1"/>
    <n v="1"/>
    <n v="1"/>
    <x v="0"/>
    <n v="202001"/>
    <n v="1"/>
    <x v="0"/>
    <x v="1"/>
    <n v="130"/>
    <x v="20"/>
    <x v="31"/>
    <n v="454000"/>
    <x v="9"/>
    <x v="9"/>
    <s v="Other Operating Revenues"/>
    <s v="Income Statement"/>
    <s v="N"/>
    <m/>
    <n v="120"/>
    <n v="223787"/>
    <n v="202012"/>
  </r>
  <r>
    <n v="140"/>
    <s v="2021 TX RATE CASE Equalized"/>
    <x v="0"/>
    <x v="217"/>
    <n v="0"/>
    <s v="Jurisdiction"/>
    <x v="0"/>
    <n v="0"/>
    <n v="0"/>
    <x v="0"/>
    <n v="202001"/>
    <n v="1"/>
    <x v="0"/>
    <x v="1"/>
    <n v="130"/>
    <x v="20"/>
    <x v="31"/>
    <n v="454000"/>
    <x v="9"/>
    <x v="9"/>
    <s v="Other Operating Revenues"/>
    <s v="Income Statement"/>
    <s v="N"/>
    <m/>
    <n v="120"/>
    <n v="1801487"/>
    <n v="202012"/>
  </r>
  <r>
    <n v="140"/>
    <s v="2021 TX RATE CASE Equalized"/>
    <x v="0"/>
    <x v="217"/>
    <n v="-279997.42"/>
    <s v="Jurisdiction"/>
    <x v="1"/>
    <n v="1"/>
    <n v="1"/>
    <x v="0"/>
    <n v="202001"/>
    <n v="1"/>
    <x v="0"/>
    <x v="1"/>
    <n v="130"/>
    <x v="20"/>
    <x v="31"/>
    <n v="454000"/>
    <x v="9"/>
    <x v="9"/>
    <s v="Other Operating Revenues"/>
    <s v="Income Statement"/>
    <s v="N"/>
    <m/>
    <n v="120"/>
    <n v="1801487"/>
    <n v="202012"/>
  </r>
  <r>
    <n v="140"/>
    <s v="2021 TX RATE CASE Equalized"/>
    <x v="0"/>
    <x v="218"/>
    <n v="-1040745.15"/>
    <s v="Jurisdiction"/>
    <x v="0"/>
    <n v="1"/>
    <n v="1"/>
    <x v="1"/>
    <n v="202001"/>
    <n v="1"/>
    <x v="0"/>
    <x v="1"/>
    <n v="130"/>
    <x v="20"/>
    <x v="31"/>
    <n v="454000"/>
    <x v="9"/>
    <x v="9"/>
    <s v="Other Operating Revenues"/>
    <s v="Income Statement"/>
    <s v="N"/>
    <m/>
    <n v="120"/>
    <n v="1801486"/>
    <n v="202012"/>
  </r>
  <r>
    <n v="140"/>
    <s v="2021 TX RATE CASE Equalized"/>
    <x v="0"/>
    <x v="218"/>
    <n v="0"/>
    <s v="Jurisdiction"/>
    <x v="1"/>
    <n v="0"/>
    <n v="0"/>
    <x v="1"/>
    <n v="202001"/>
    <n v="1"/>
    <x v="0"/>
    <x v="1"/>
    <n v="130"/>
    <x v="20"/>
    <x v="31"/>
    <n v="454000"/>
    <x v="9"/>
    <x v="9"/>
    <s v="Other Operating Revenues"/>
    <s v="Income Statement"/>
    <s v="N"/>
    <m/>
    <n v="120"/>
    <n v="1801486"/>
    <n v="202012"/>
  </r>
  <r>
    <n v="140"/>
    <s v="2021 TX RATE CASE Equalized"/>
    <x v="0"/>
    <x v="219"/>
    <n v="0"/>
    <s v="Jurisdiction"/>
    <x v="0"/>
    <n v="0"/>
    <n v="0"/>
    <x v="0"/>
    <n v="202001"/>
    <n v="1"/>
    <x v="0"/>
    <x v="1"/>
    <n v="130"/>
    <x v="20"/>
    <x v="31"/>
    <n v="454000"/>
    <x v="9"/>
    <x v="9"/>
    <s v="Other Operating Revenues"/>
    <s v="Income Statement"/>
    <s v="N"/>
    <m/>
    <n v="120"/>
    <n v="223785"/>
    <n v="202012"/>
  </r>
  <r>
    <n v="140"/>
    <s v="2021 TX RATE CASE Equalized"/>
    <x v="0"/>
    <x v="219"/>
    <n v="-506580.96"/>
    <s v="Jurisdiction"/>
    <x v="1"/>
    <n v="1"/>
    <n v="1"/>
    <x v="0"/>
    <n v="202001"/>
    <n v="1"/>
    <x v="0"/>
    <x v="1"/>
    <n v="130"/>
    <x v="20"/>
    <x v="31"/>
    <n v="454000"/>
    <x v="9"/>
    <x v="9"/>
    <s v="Other Operating Revenues"/>
    <s v="Income Statement"/>
    <s v="N"/>
    <m/>
    <n v="120"/>
    <n v="223785"/>
    <n v="202012"/>
  </r>
  <r>
    <n v="140"/>
    <s v="2021 TX RATE CASE Equalized"/>
    <x v="0"/>
    <x v="220"/>
    <n v="0"/>
    <s v="Jurisdiction"/>
    <x v="0"/>
    <n v="0"/>
    <n v="0"/>
    <x v="0"/>
    <n v="202001"/>
    <n v="1"/>
    <x v="0"/>
    <x v="1"/>
    <n v="130"/>
    <x v="20"/>
    <x v="31"/>
    <n v="454000"/>
    <x v="9"/>
    <x v="9"/>
    <s v="Other Operating Revenues"/>
    <s v="Income Statement"/>
    <s v="N"/>
    <m/>
    <n v="120"/>
    <n v="223788"/>
    <n v="202012"/>
  </r>
  <r>
    <n v="140"/>
    <s v="2021 TX RATE CASE Equalized"/>
    <x v="0"/>
    <x v="220"/>
    <n v="0"/>
    <s v="Jurisdiction"/>
    <x v="1"/>
    <n v="1"/>
    <n v="1"/>
    <x v="0"/>
    <n v="202001"/>
    <n v="1"/>
    <x v="0"/>
    <x v="1"/>
    <n v="130"/>
    <x v="20"/>
    <x v="31"/>
    <n v="454000"/>
    <x v="9"/>
    <x v="9"/>
    <s v="Other Operating Revenues"/>
    <s v="Income Statement"/>
    <s v="N"/>
    <m/>
    <n v="120"/>
    <n v="223788"/>
    <n v="202012"/>
  </r>
  <r>
    <n v="140"/>
    <s v="2021 TX RATE CASE Equalized"/>
    <x v="0"/>
    <x v="221"/>
    <n v="0"/>
    <s v="Jurisdiction"/>
    <x v="0"/>
    <n v="0"/>
    <n v="0"/>
    <x v="0"/>
    <n v="202001"/>
    <n v="1"/>
    <x v="0"/>
    <x v="1"/>
    <n v="130"/>
    <x v="20"/>
    <x v="31"/>
    <n v="454000"/>
    <x v="9"/>
    <x v="9"/>
    <s v="Other Operating Revenues"/>
    <s v="Income Statement"/>
    <s v="N"/>
    <m/>
    <n v="120"/>
    <n v="1801494"/>
    <n v="202012"/>
  </r>
  <r>
    <n v="140"/>
    <s v="2021 TX RATE CASE Equalized"/>
    <x v="0"/>
    <x v="221"/>
    <n v="-10295.1"/>
    <s v="Jurisdiction"/>
    <x v="1"/>
    <n v="1"/>
    <n v="1"/>
    <x v="0"/>
    <n v="202001"/>
    <n v="1"/>
    <x v="0"/>
    <x v="1"/>
    <n v="130"/>
    <x v="20"/>
    <x v="31"/>
    <n v="454000"/>
    <x v="9"/>
    <x v="9"/>
    <s v="Other Operating Revenues"/>
    <s v="Income Statement"/>
    <s v="N"/>
    <m/>
    <n v="120"/>
    <n v="1801494"/>
    <n v="202012"/>
  </r>
  <r>
    <n v="140"/>
    <s v="2021 TX RATE CASE Equalized"/>
    <x v="0"/>
    <x v="222"/>
    <n v="-39618.699999999997"/>
    <s v="Jurisdiction"/>
    <x v="0"/>
    <n v="1"/>
    <n v="1"/>
    <x v="1"/>
    <n v="202001"/>
    <n v="1"/>
    <x v="0"/>
    <x v="1"/>
    <n v="130"/>
    <x v="20"/>
    <x v="31"/>
    <n v="454000"/>
    <x v="9"/>
    <x v="9"/>
    <s v="Other Operating Revenues"/>
    <s v="Income Statement"/>
    <s v="N"/>
    <m/>
    <n v="120"/>
    <n v="1801493"/>
    <n v="202012"/>
  </r>
  <r>
    <n v="140"/>
    <s v="2021 TX RATE CASE Equalized"/>
    <x v="0"/>
    <x v="222"/>
    <n v="0"/>
    <s v="Jurisdiction"/>
    <x v="1"/>
    <n v="0"/>
    <n v="0"/>
    <x v="1"/>
    <n v="202001"/>
    <n v="1"/>
    <x v="0"/>
    <x v="1"/>
    <n v="130"/>
    <x v="20"/>
    <x v="31"/>
    <n v="454000"/>
    <x v="9"/>
    <x v="9"/>
    <s v="Other Operating Revenues"/>
    <s v="Income Statement"/>
    <s v="N"/>
    <m/>
    <n v="120"/>
    <n v="1801493"/>
    <n v="202012"/>
  </r>
  <r>
    <n v="140"/>
    <s v="2021 TX RATE CASE Equalized"/>
    <x v="0"/>
    <x v="223"/>
    <n v="-1228774.3500000001"/>
    <s v="Jurisdiction"/>
    <x v="0"/>
    <n v="1"/>
    <n v="1"/>
    <x v="1"/>
    <n v="202001"/>
    <n v="1"/>
    <x v="0"/>
    <x v="1"/>
    <n v="130"/>
    <x v="20"/>
    <x v="31"/>
    <n v="454000"/>
    <x v="9"/>
    <x v="9"/>
    <s v="Other Operating Revenues"/>
    <s v="Income Statement"/>
    <s v="N"/>
    <m/>
    <n v="120"/>
    <n v="223786"/>
    <n v="202012"/>
  </r>
  <r>
    <n v="140"/>
    <s v="2021 TX RATE CASE Equalized"/>
    <x v="0"/>
    <x v="223"/>
    <n v="0"/>
    <s v="Jurisdiction"/>
    <x v="1"/>
    <n v="0"/>
    <n v="0"/>
    <x v="1"/>
    <n v="202001"/>
    <n v="1"/>
    <x v="0"/>
    <x v="1"/>
    <n v="130"/>
    <x v="20"/>
    <x v="31"/>
    <n v="454000"/>
    <x v="9"/>
    <x v="9"/>
    <s v="Other Operating Revenues"/>
    <s v="Income Statement"/>
    <s v="N"/>
    <m/>
    <n v="120"/>
    <n v="223786"/>
    <n v="202012"/>
  </r>
  <r>
    <n v="140"/>
    <s v="2021 TX RATE CASE Equalized"/>
    <x v="0"/>
    <x v="224"/>
    <n v="0"/>
    <s v="Jurisdiction"/>
    <x v="0"/>
    <n v="0"/>
    <n v="0"/>
    <x v="0"/>
    <n v="202001"/>
    <n v="1"/>
    <x v="0"/>
    <x v="1"/>
    <n v="140"/>
    <x v="21"/>
    <x v="32"/>
    <n v="456000"/>
    <x v="10"/>
    <x v="10"/>
    <s v="Other Operating Revenues"/>
    <s v="Income Statement"/>
    <s v="N"/>
    <m/>
    <n v="120"/>
    <n v="223789"/>
    <n v="202012"/>
  </r>
  <r>
    <n v="140"/>
    <s v="2021 TX RATE CASE Equalized"/>
    <x v="0"/>
    <x v="224"/>
    <n v="0"/>
    <s v="Jurisdiction"/>
    <x v="1"/>
    <n v="1"/>
    <n v="1"/>
    <x v="0"/>
    <n v="202001"/>
    <n v="1"/>
    <x v="0"/>
    <x v="1"/>
    <n v="140"/>
    <x v="21"/>
    <x v="32"/>
    <n v="456000"/>
    <x v="10"/>
    <x v="10"/>
    <s v="Other Operating Revenues"/>
    <s v="Income Statement"/>
    <s v="N"/>
    <m/>
    <n v="120"/>
    <n v="223789"/>
    <n v="202012"/>
  </r>
  <r>
    <n v="140"/>
    <s v="2021 TX RATE CASE Equalized"/>
    <x v="0"/>
    <x v="225"/>
    <n v="0"/>
    <s v="Jurisdiction"/>
    <x v="0"/>
    <n v="0"/>
    <n v="0"/>
    <x v="0"/>
    <n v="202001"/>
    <n v="1"/>
    <x v="0"/>
    <x v="1"/>
    <n v="140"/>
    <x v="21"/>
    <x v="32"/>
    <n v="456000"/>
    <x v="10"/>
    <x v="10"/>
    <s v="Other Operating Revenues"/>
    <s v="Income Statement"/>
    <s v="N"/>
    <m/>
    <n v="120"/>
    <n v="8159308"/>
    <n v="202012"/>
  </r>
  <r>
    <n v="140"/>
    <s v="2021 TX RATE CASE Equalized"/>
    <x v="0"/>
    <x v="225"/>
    <n v="-3742.63"/>
    <s v="Jurisdiction"/>
    <x v="1"/>
    <n v="1"/>
    <n v="1"/>
    <x v="0"/>
    <n v="202001"/>
    <n v="1"/>
    <x v="0"/>
    <x v="1"/>
    <n v="140"/>
    <x v="21"/>
    <x v="32"/>
    <n v="456000"/>
    <x v="10"/>
    <x v="10"/>
    <s v="Other Operating Revenues"/>
    <s v="Income Statement"/>
    <s v="N"/>
    <m/>
    <n v="120"/>
    <n v="8159308"/>
    <n v="202012"/>
  </r>
  <r>
    <n v="140"/>
    <s v="2021 TX RATE CASE Equalized"/>
    <x v="0"/>
    <x v="226"/>
    <n v="0"/>
    <s v="Jurisdiction"/>
    <x v="0"/>
    <n v="0"/>
    <n v="0"/>
    <x v="0"/>
    <n v="202001"/>
    <n v="1"/>
    <x v="0"/>
    <x v="1"/>
    <n v="140"/>
    <x v="21"/>
    <x v="32"/>
    <n v="456000"/>
    <x v="10"/>
    <x v="10"/>
    <s v="Other Operating Revenues"/>
    <s v="Income Statement"/>
    <s v="N"/>
    <m/>
    <n v="120"/>
    <n v="251798"/>
    <n v="202012"/>
  </r>
  <r>
    <n v="140"/>
    <s v="2021 TX RATE CASE Equalized"/>
    <x v="0"/>
    <x v="226"/>
    <n v="-103270.46"/>
    <s v="Jurisdiction"/>
    <x v="1"/>
    <n v="1"/>
    <n v="1"/>
    <x v="0"/>
    <n v="202001"/>
    <n v="1"/>
    <x v="0"/>
    <x v="1"/>
    <n v="140"/>
    <x v="21"/>
    <x v="32"/>
    <n v="456000"/>
    <x v="10"/>
    <x v="10"/>
    <s v="Other Operating Revenues"/>
    <s v="Income Statement"/>
    <s v="N"/>
    <m/>
    <n v="120"/>
    <n v="251798"/>
    <n v="202012"/>
  </r>
  <r>
    <n v="140"/>
    <s v="2021 TX RATE CASE Equalized"/>
    <x v="0"/>
    <x v="227"/>
    <n v="0"/>
    <s v="Jurisdiction"/>
    <x v="0"/>
    <n v="0.81161000000000005"/>
    <n v="0.81161000000000005"/>
    <x v="2"/>
    <n v="202001"/>
    <n v="1"/>
    <x v="0"/>
    <x v="1"/>
    <n v="140"/>
    <x v="21"/>
    <x v="32"/>
    <n v="456000"/>
    <x v="10"/>
    <x v="10"/>
    <s v="Other Operating Revenues"/>
    <s v="Income Statement"/>
    <s v="N"/>
    <m/>
    <n v="120"/>
    <n v="223790"/>
    <n v="202012"/>
  </r>
  <r>
    <n v="140"/>
    <s v="2021 TX RATE CASE Equalized"/>
    <x v="0"/>
    <x v="227"/>
    <n v="0"/>
    <s v="Jurisdiction"/>
    <x v="1"/>
    <n v="0.18839"/>
    <n v="0.18839"/>
    <x v="2"/>
    <n v="202001"/>
    <n v="1"/>
    <x v="0"/>
    <x v="1"/>
    <n v="140"/>
    <x v="21"/>
    <x v="32"/>
    <n v="456000"/>
    <x v="10"/>
    <x v="10"/>
    <s v="Other Operating Revenues"/>
    <s v="Income Statement"/>
    <s v="N"/>
    <m/>
    <n v="120"/>
    <n v="223790"/>
    <n v="202012"/>
  </r>
  <r>
    <n v="140"/>
    <s v="2021 TX RATE CASE Equalized"/>
    <x v="0"/>
    <x v="228"/>
    <n v="-504720.75"/>
    <s v="Jurisdiction"/>
    <x v="0"/>
    <n v="1"/>
    <n v="1"/>
    <x v="1"/>
    <n v="202001"/>
    <n v="1"/>
    <x v="0"/>
    <x v="1"/>
    <n v="140"/>
    <x v="21"/>
    <x v="32"/>
    <n v="456000"/>
    <x v="10"/>
    <x v="10"/>
    <s v="Other Operating Revenues"/>
    <s v="Income Statement"/>
    <s v="N"/>
    <m/>
    <n v="120"/>
    <n v="4003541"/>
    <n v="202012"/>
  </r>
  <r>
    <n v="140"/>
    <s v="2021 TX RATE CASE Equalized"/>
    <x v="0"/>
    <x v="228"/>
    <n v="0"/>
    <s v="Jurisdiction"/>
    <x v="1"/>
    <n v="0"/>
    <n v="0"/>
    <x v="1"/>
    <n v="202001"/>
    <n v="1"/>
    <x v="0"/>
    <x v="1"/>
    <n v="140"/>
    <x v="21"/>
    <x v="32"/>
    <n v="456000"/>
    <x v="10"/>
    <x v="10"/>
    <s v="Other Operating Revenues"/>
    <s v="Income Statement"/>
    <s v="N"/>
    <m/>
    <n v="120"/>
    <n v="4003541"/>
    <n v="202012"/>
  </r>
  <r>
    <n v="140"/>
    <s v="2021 TX RATE CASE Equalized"/>
    <x v="0"/>
    <x v="229"/>
    <n v="-452398.54"/>
    <s v="Jurisdiction"/>
    <x v="0"/>
    <n v="1"/>
    <n v="1"/>
    <x v="1"/>
    <n v="202001"/>
    <n v="1"/>
    <x v="0"/>
    <x v="1"/>
    <n v="140"/>
    <x v="21"/>
    <x v="32"/>
    <n v="456000"/>
    <x v="10"/>
    <x v="10"/>
    <s v="Other Operating Revenues"/>
    <s v="Income Statement"/>
    <s v="N"/>
    <m/>
    <n v="120"/>
    <n v="251797"/>
    <n v="202012"/>
  </r>
  <r>
    <n v="140"/>
    <s v="2021 TX RATE CASE Equalized"/>
    <x v="0"/>
    <x v="229"/>
    <n v="0"/>
    <s v="Jurisdiction"/>
    <x v="1"/>
    <n v="0"/>
    <n v="0"/>
    <x v="1"/>
    <n v="202001"/>
    <n v="1"/>
    <x v="0"/>
    <x v="1"/>
    <n v="140"/>
    <x v="21"/>
    <x v="32"/>
    <n v="456000"/>
    <x v="10"/>
    <x v="10"/>
    <s v="Other Operating Revenues"/>
    <s v="Income Statement"/>
    <s v="N"/>
    <m/>
    <n v="120"/>
    <n v="251797"/>
    <n v="202012"/>
  </r>
  <r>
    <n v="140"/>
    <s v="2021 TX RATE CASE Equalized"/>
    <x v="0"/>
    <x v="230"/>
    <n v="0"/>
    <s v="Jurisdiction"/>
    <x v="0"/>
    <n v="0"/>
    <n v="0"/>
    <x v="0"/>
    <n v="202001"/>
    <n v="1"/>
    <x v="0"/>
    <x v="1"/>
    <n v="140"/>
    <x v="21"/>
    <x v="32"/>
    <s v="456XXX"/>
    <x v="10"/>
    <x v="10"/>
    <s v="Other Operating Revenues"/>
    <s v="Income Statement"/>
    <s v="N"/>
    <m/>
    <n v="120"/>
    <n v="24473046"/>
    <n v="202012"/>
  </r>
  <r>
    <n v="140"/>
    <s v="2021 TX RATE CASE Equalized"/>
    <x v="0"/>
    <x v="230"/>
    <n v="0"/>
    <s v="Jurisdiction"/>
    <x v="1"/>
    <n v="1"/>
    <n v="1"/>
    <x v="0"/>
    <n v="202001"/>
    <n v="1"/>
    <x v="0"/>
    <x v="1"/>
    <n v="140"/>
    <x v="21"/>
    <x v="32"/>
    <s v="456XXX"/>
    <x v="10"/>
    <x v="10"/>
    <s v="Other Operating Revenues"/>
    <s v="Income Statement"/>
    <s v="N"/>
    <m/>
    <n v="120"/>
    <n v="24473046"/>
    <n v="202012"/>
  </r>
  <r>
    <n v="140"/>
    <s v="2021 TX RATE CASE Equalized"/>
    <x v="0"/>
    <x v="231"/>
    <n v="0"/>
    <s v="Jurisdiction"/>
    <x v="0"/>
    <n v="0"/>
    <n v="0"/>
    <x v="0"/>
    <n v="202001"/>
    <n v="1"/>
    <x v="0"/>
    <x v="1"/>
    <n v="150"/>
    <x v="22"/>
    <x v="33"/>
    <n v="456100"/>
    <x v="11"/>
    <x v="11"/>
    <s v="Other Operating Revenues"/>
    <s v="Income Statement"/>
    <s v="N"/>
    <m/>
    <n v="120"/>
    <n v="8159311"/>
    <n v="202012"/>
  </r>
  <r>
    <n v="140"/>
    <s v="2021 TX RATE CASE Equalized"/>
    <x v="0"/>
    <x v="231"/>
    <n v="-162127.20000000001"/>
    <s v="Jurisdiction"/>
    <x v="1"/>
    <n v="1"/>
    <n v="1"/>
    <x v="0"/>
    <n v="202001"/>
    <n v="1"/>
    <x v="0"/>
    <x v="1"/>
    <n v="150"/>
    <x v="22"/>
    <x v="33"/>
    <n v="456100"/>
    <x v="11"/>
    <x v="11"/>
    <s v="Other Operating Revenues"/>
    <s v="Income Statement"/>
    <s v="N"/>
    <m/>
    <n v="120"/>
    <n v="8159311"/>
    <n v="202012"/>
  </r>
  <r>
    <n v="140"/>
    <s v="2021 TX RATE CASE Equalized"/>
    <x v="0"/>
    <x v="232"/>
    <n v="0"/>
    <s v="Jurisdiction"/>
    <x v="0"/>
    <n v="0"/>
    <n v="0"/>
    <x v="0"/>
    <n v="202001"/>
    <n v="1"/>
    <x v="0"/>
    <x v="1"/>
    <n v="150"/>
    <x v="22"/>
    <x v="33"/>
    <n v="456100"/>
    <x v="11"/>
    <x v="11"/>
    <s v="Other Operating Revenues"/>
    <s v="Income Statement"/>
    <s v="N"/>
    <m/>
    <n v="120"/>
    <n v="8159310"/>
    <n v="202012"/>
  </r>
  <r>
    <n v="140"/>
    <s v="2021 TX RATE CASE Equalized"/>
    <x v="0"/>
    <x v="232"/>
    <n v="-4907607.66"/>
    <s v="Jurisdiction"/>
    <x v="1"/>
    <n v="1"/>
    <n v="1"/>
    <x v="0"/>
    <n v="202001"/>
    <n v="1"/>
    <x v="0"/>
    <x v="1"/>
    <n v="150"/>
    <x v="22"/>
    <x v="33"/>
    <n v="456100"/>
    <x v="11"/>
    <x v="11"/>
    <s v="Other Operating Revenues"/>
    <s v="Income Statement"/>
    <s v="N"/>
    <m/>
    <n v="120"/>
    <n v="8159310"/>
    <n v="202012"/>
  </r>
  <r>
    <n v="140"/>
    <s v="2021 TX RATE CASE Equalized"/>
    <x v="0"/>
    <x v="233"/>
    <n v="0"/>
    <s v="Jurisdiction"/>
    <x v="0"/>
    <n v="0"/>
    <n v="0"/>
    <x v="0"/>
    <n v="202001"/>
    <n v="1"/>
    <x v="0"/>
    <x v="1"/>
    <n v="150"/>
    <x v="22"/>
    <x v="33"/>
    <n v="456100"/>
    <x v="11"/>
    <x v="11"/>
    <s v="Other Operating Revenues"/>
    <s v="Income Statement"/>
    <s v="N"/>
    <m/>
    <n v="120"/>
    <n v="223791"/>
    <n v="202012"/>
  </r>
  <r>
    <n v="140"/>
    <s v="2021 TX RATE CASE Equalized"/>
    <x v="0"/>
    <x v="233"/>
    <n v="0"/>
    <s v="Jurisdiction"/>
    <x v="1"/>
    <n v="1"/>
    <n v="1"/>
    <x v="0"/>
    <n v="202001"/>
    <n v="1"/>
    <x v="0"/>
    <x v="1"/>
    <n v="150"/>
    <x v="22"/>
    <x v="33"/>
    <n v="456100"/>
    <x v="11"/>
    <x v="11"/>
    <s v="Other Operating Revenues"/>
    <s v="Income Statement"/>
    <s v="N"/>
    <m/>
    <n v="120"/>
    <n v="223791"/>
    <n v="202012"/>
  </r>
  <r>
    <n v="140"/>
    <s v="2021 TX RATE CASE Equalized"/>
    <x v="0"/>
    <x v="234"/>
    <n v="-19509898.32"/>
    <s v="Jurisdiction"/>
    <x v="0"/>
    <n v="1"/>
    <n v="1"/>
    <x v="1"/>
    <n v="202001"/>
    <n v="1"/>
    <x v="0"/>
    <x v="1"/>
    <n v="150"/>
    <x v="22"/>
    <x v="33"/>
    <n v="456100"/>
    <x v="11"/>
    <x v="11"/>
    <s v="Other Operating Revenues"/>
    <s v="Income Statement"/>
    <s v="N"/>
    <m/>
    <n v="120"/>
    <n v="8159309"/>
    <n v="202012"/>
  </r>
  <r>
    <n v="140"/>
    <s v="2021 TX RATE CASE Equalized"/>
    <x v="0"/>
    <x v="234"/>
    <n v="0"/>
    <s v="Jurisdiction"/>
    <x v="1"/>
    <n v="0"/>
    <n v="0"/>
    <x v="1"/>
    <n v="202001"/>
    <n v="1"/>
    <x v="0"/>
    <x v="1"/>
    <n v="150"/>
    <x v="22"/>
    <x v="33"/>
    <n v="456100"/>
    <x v="11"/>
    <x v="11"/>
    <s v="Other Operating Revenues"/>
    <s v="Income Statement"/>
    <s v="N"/>
    <m/>
    <n v="120"/>
    <n v="8159309"/>
    <n v="202012"/>
  </r>
  <r>
    <n v="140"/>
    <s v="2021 TX RATE CASE Equalized"/>
    <x v="0"/>
    <x v="235"/>
    <n v="0"/>
    <s v="Jurisdiction"/>
    <x v="0"/>
    <n v="0.79654289849043403"/>
    <n v="6751531663"/>
    <x v="3"/>
    <n v="202001"/>
    <n v="2"/>
    <x v="1"/>
    <x v="2"/>
    <n v="50"/>
    <x v="23"/>
    <x v="34"/>
    <n v="501000"/>
    <x v="12"/>
    <x v="12"/>
    <s v="Steam Power Generation Operation"/>
    <s v="Income Statement"/>
    <s v="N"/>
    <m/>
    <n v="210"/>
    <n v="3774663"/>
    <n v="202012"/>
  </r>
  <r>
    <n v="140"/>
    <s v="2021 TX RATE CASE Equalized"/>
    <x v="0"/>
    <x v="235"/>
    <n v="0"/>
    <s v="Jurisdiction"/>
    <x v="1"/>
    <n v="0.203457101509566"/>
    <n v="1724511091"/>
    <x v="3"/>
    <n v="202001"/>
    <n v="2"/>
    <x v="1"/>
    <x v="2"/>
    <n v="50"/>
    <x v="23"/>
    <x v="34"/>
    <n v="501000"/>
    <x v="12"/>
    <x v="12"/>
    <s v="Steam Power Generation Operation"/>
    <s v="Income Statement"/>
    <s v="N"/>
    <m/>
    <n v="210"/>
    <n v="3774663"/>
    <n v="202012"/>
  </r>
  <r>
    <n v="140"/>
    <s v="2021 TX RATE CASE Equalized"/>
    <x v="0"/>
    <x v="236"/>
    <n v="0"/>
    <s v="Jurisdiction"/>
    <x v="0"/>
    <n v="0"/>
    <n v="0"/>
    <x v="0"/>
    <n v="202001"/>
    <n v="2"/>
    <x v="1"/>
    <x v="2"/>
    <n v="50"/>
    <x v="23"/>
    <x v="34"/>
    <n v="501000"/>
    <x v="12"/>
    <x v="12"/>
    <s v="Steam Power Generation Operation"/>
    <s v="Income Statement"/>
    <s v="N"/>
    <m/>
    <n v="210"/>
    <n v="225206"/>
    <n v="202012"/>
  </r>
  <r>
    <n v="140"/>
    <s v="2021 TX RATE CASE Equalized"/>
    <x v="0"/>
    <x v="236"/>
    <n v="0"/>
    <s v="Jurisdiction"/>
    <x v="1"/>
    <n v="1"/>
    <n v="1"/>
    <x v="0"/>
    <n v="202001"/>
    <n v="2"/>
    <x v="1"/>
    <x v="2"/>
    <n v="50"/>
    <x v="23"/>
    <x v="34"/>
    <n v="501000"/>
    <x v="12"/>
    <x v="12"/>
    <s v="Steam Power Generation Operation"/>
    <s v="Income Statement"/>
    <s v="N"/>
    <m/>
    <n v="210"/>
    <n v="225206"/>
    <n v="202012"/>
  </r>
  <r>
    <n v="140"/>
    <s v="2021 TX RATE CASE Equalized"/>
    <x v="0"/>
    <x v="237"/>
    <n v="0"/>
    <s v="Jurisdiction"/>
    <x v="0"/>
    <n v="0"/>
    <n v="0"/>
    <x v="0"/>
    <n v="202001"/>
    <n v="2"/>
    <x v="1"/>
    <x v="2"/>
    <n v="50"/>
    <x v="23"/>
    <x v="34"/>
    <n v="501000"/>
    <x v="12"/>
    <x v="12"/>
    <s v="Steam Power Generation Operation"/>
    <s v="Income Statement"/>
    <s v="N"/>
    <m/>
    <n v="210"/>
    <n v="3774664"/>
    <n v="202012"/>
  </r>
  <r>
    <n v="140"/>
    <s v="2021 TX RATE CASE Equalized"/>
    <x v="0"/>
    <x v="237"/>
    <n v="0"/>
    <s v="Jurisdiction"/>
    <x v="1"/>
    <n v="1"/>
    <n v="1"/>
    <x v="0"/>
    <n v="202001"/>
    <n v="2"/>
    <x v="1"/>
    <x v="2"/>
    <n v="50"/>
    <x v="23"/>
    <x v="34"/>
    <n v="501000"/>
    <x v="12"/>
    <x v="12"/>
    <s v="Steam Power Generation Operation"/>
    <s v="Income Statement"/>
    <s v="N"/>
    <m/>
    <n v="210"/>
    <n v="3774664"/>
    <n v="202012"/>
  </r>
  <r>
    <n v="140"/>
    <s v="2021 TX RATE CASE Equalized"/>
    <x v="0"/>
    <x v="238"/>
    <n v="0"/>
    <s v="Jurisdiction"/>
    <x v="0"/>
    <n v="0"/>
    <n v="0"/>
    <x v="0"/>
    <n v="202001"/>
    <n v="2"/>
    <x v="1"/>
    <x v="2"/>
    <n v="50"/>
    <x v="23"/>
    <x v="34"/>
    <n v="501000"/>
    <x v="12"/>
    <x v="12"/>
    <s v="Steam Power Generation Operation"/>
    <s v="Income Statement"/>
    <s v="N"/>
    <m/>
    <n v="210"/>
    <n v="3774665"/>
    <n v="202012"/>
  </r>
  <r>
    <n v="140"/>
    <s v="2021 TX RATE CASE Equalized"/>
    <x v="0"/>
    <x v="238"/>
    <n v="0"/>
    <s v="Jurisdiction"/>
    <x v="1"/>
    <n v="1"/>
    <n v="1"/>
    <x v="0"/>
    <n v="202001"/>
    <n v="2"/>
    <x v="1"/>
    <x v="2"/>
    <n v="50"/>
    <x v="23"/>
    <x v="34"/>
    <n v="501000"/>
    <x v="12"/>
    <x v="12"/>
    <s v="Steam Power Generation Operation"/>
    <s v="Income Statement"/>
    <s v="N"/>
    <m/>
    <n v="210"/>
    <n v="3774665"/>
    <n v="202012"/>
  </r>
  <r>
    <n v="140"/>
    <s v="2021 TX RATE CASE Equalized"/>
    <x v="0"/>
    <x v="239"/>
    <n v="0"/>
    <s v="Jurisdiction"/>
    <x v="0"/>
    <n v="0"/>
    <n v="0"/>
    <x v="0"/>
    <n v="202001"/>
    <n v="2"/>
    <x v="1"/>
    <x v="2"/>
    <n v="50"/>
    <x v="23"/>
    <x v="34"/>
    <n v="501000"/>
    <x v="12"/>
    <x v="12"/>
    <s v="Steam Power Generation Operation"/>
    <s v="Income Statement"/>
    <s v="N"/>
    <m/>
    <n v="210"/>
    <n v="18285917"/>
    <n v="202012"/>
  </r>
  <r>
    <n v="140"/>
    <s v="2021 TX RATE CASE Equalized"/>
    <x v="0"/>
    <x v="239"/>
    <n v="0"/>
    <s v="Jurisdiction"/>
    <x v="1"/>
    <n v="1"/>
    <n v="1"/>
    <x v="0"/>
    <n v="202001"/>
    <n v="2"/>
    <x v="1"/>
    <x v="2"/>
    <n v="50"/>
    <x v="23"/>
    <x v="34"/>
    <n v="501000"/>
    <x v="12"/>
    <x v="12"/>
    <s v="Steam Power Generation Operation"/>
    <s v="Income Statement"/>
    <s v="N"/>
    <m/>
    <n v="210"/>
    <n v="18285917"/>
    <n v="202012"/>
  </r>
  <r>
    <n v="140"/>
    <s v="2021 TX RATE CASE Equalized"/>
    <x v="0"/>
    <x v="240"/>
    <n v="660531.72"/>
    <s v="Jurisdiction"/>
    <x v="0"/>
    <n v="1"/>
    <n v="1"/>
    <x v="1"/>
    <n v="202001"/>
    <n v="2"/>
    <x v="1"/>
    <x v="2"/>
    <n v="50"/>
    <x v="23"/>
    <x v="34"/>
    <n v="501000"/>
    <x v="12"/>
    <x v="12"/>
    <s v="Steam Power Generation Operation"/>
    <s v="Income Statement"/>
    <s v="N"/>
    <m/>
    <n v="210"/>
    <n v="142898"/>
    <n v="202012"/>
  </r>
  <r>
    <n v="140"/>
    <s v="2021 TX RATE CASE Equalized"/>
    <x v="0"/>
    <x v="240"/>
    <n v="0"/>
    <s v="Jurisdiction"/>
    <x v="1"/>
    <n v="0"/>
    <n v="0"/>
    <x v="1"/>
    <n v="202001"/>
    <n v="2"/>
    <x v="1"/>
    <x v="2"/>
    <n v="50"/>
    <x v="23"/>
    <x v="34"/>
    <n v="501000"/>
    <x v="12"/>
    <x v="12"/>
    <s v="Steam Power Generation Operation"/>
    <s v="Income Statement"/>
    <s v="N"/>
    <m/>
    <n v="210"/>
    <n v="142898"/>
    <n v="202012"/>
  </r>
  <r>
    <n v="140"/>
    <s v="2021 TX RATE CASE Equalized"/>
    <x v="0"/>
    <x v="241"/>
    <n v="0"/>
    <s v="Jurisdiction"/>
    <x v="0"/>
    <n v="0"/>
    <n v="0"/>
    <x v="0"/>
    <n v="202001"/>
    <n v="2"/>
    <x v="1"/>
    <x v="2"/>
    <n v="50"/>
    <x v="23"/>
    <x v="34"/>
    <n v="501000"/>
    <x v="12"/>
    <x v="12"/>
    <s v="Steam Power Generation Operation"/>
    <s v="Income Statement"/>
    <s v="N"/>
    <m/>
    <n v="210"/>
    <n v="3774677"/>
    <n v="202012"/>
  </r>
  <r>
    <n v="140"/>
    <s v="2021 TX RATE CASE Equalized"/>
    <x v="0"/>
    <x v="241"/>
    <n v="0"/>
    <s v="Jurisdiction"/>
    <x v="1"/>
    <n v="1"/>
    <n v="1"/>
    <x v="0"/>
    <n v="202001"/>
    <n v="2"/>
    <x v="1"/>
    <x v="2"/>
    <n v="50"/>
    <x v="23"/>
    <x v="34"/>
    <n v="501000"/>
    <x v="12"/>
    <x v="12"/>
    <s v="Steam Power Generation Operation"/>
    <s v="Income Statement"/>
    <s v="N"/>
    <m/>
    <n v="210"/>
    <n v="3774677"/>
    <n v="202012"/>
  </r>
  <r>
    <n v="140"/>
    <s v="2021 TX RATE CASE Equalized"/>
    <x v="0"/>
    <x v="242"/>
    <n v="0"/>
    <s v="Jurisdiction"/>
    <x v="0"/>
    <n v="0"/>
    <n v="0"/>
    <x v="0"/>
    <n v="202001"/>
    <n v="2"/>
    <x v="1"/>
    <x v="2"/>
    <n v="50"/>
    <x v="23"/>
    <x v="34"/>
    <n v="501000"/>
    <x v="12"/>
    <x v="12"/>
    <s v="Steam Power Generation Operation"/>
    <s v="Income Statement"/>
    <s v="N"/>
    <m/>
    <n v="210"/>
    <n v="3774676"/>
    <n v="202012"/>
  </r>
  <r>
    <n v="140"/>
    <s v="2021 TX RATE CASE Equalized"/>
    <x v="0"/>
    <x v="242"/>
    <n v="0"/>
    <s v="Jurisdiction"/>
    <x v="1"/>
    <n v="1"/>
    <n v="1"/>
    <x v="0"/>
    <n v="202001"/>
    <n v="2"/>
    <x v="1"/>
    <x v="2"/>
    <n v="50"/>
    <x v="23"/>
    <x v="34"/>
    <n v="501000"/>
    <x v="12"/>
    <x v="12"/>
    <s v="Steam Power Generation Operation"/>
    <s v="Income Statement"/>
    <s v="N"/>
    <m/>
    <n v="210"/>
    <n v="3774676"/>
    <n v="202012"/>
  </r>
  <r>
    <n v="140"/>
    <s v="2021 TX RATE CASE Equalized"/>
    <x v="0"/>
    <x v="243"/>
    <n v="0"/>
    <s v="Jurisdiction"/>
    <x v="0"/>
    <n v="0"/>
    <n v="0"/>
    <x v="0"/>
    <n v="202001"/>
    <n v="2"/>
    <x v="1"/>
    <x v="2"/>
    <n v="50"/>
    <x v="23"/>
    <x v="34"/>
    <n v="501000"/>
    <x v="12"/>
    <x v="12"/>
    <s v="Steam Power Generation Operation"/>
    <s v="Income Statement"/>
    <s v="N"/>
    <m/>
    <n v="210"/>
    <n v="3774675"/>
    <n v="202012"/>
  </r>
  <r>
    <n v="140"/>
    <s v="2021 TX RATE CASE Equalized"/>
    <x v="0"/>
    <x v="243"/>
    <n v="0"/>
    <s v="Jurisdiction"/>
    <x v="1"/>
    <n v="1"/>
    <n v="1"/>
    <x v="0"/>
    <n v="202001"/>
    <n v="2"/>
    <x v="1"/>
    <x v="2"/>
    <n v="50"/>
    <x v="23"/>
    <x v="34"/>
    <n v="501000"/>
    <x v="12"/>
    <x v="12"/>
    <s v="Steam Power Generation Operation"/>
    <s v="Income Statement"/>
    <s v="N"/>
    <m/>
    <n v="210"/>
    <n v="3774675"/>
    <n v="202012"/>
  </r>
  <r>
    <n v="140"/>
    <s v="2021 TX RATE CASE Equalized"/>
    <x v="0"/>
    <x v="244"/>
    <n v="0"/>
    <s v="Jurisdiction"/>
    <x v="0"/>
    <n v="0"/>
    <n v="0"/>
    <x v="0"/>
    <n v="202001"/>
    <n v="2"/>
    <x v="1"/>
    <x v="2"/>
    <n v="50"/>
    <x v="23"/>
    <x v="34"/>
    <n v="501000"/>
    <x v="12"/>
    <x v="12"/>
    <s v="Steam Power Generation Operation"/>
    <s v="Income Statement"/>
    <s v="N"/>
    <m/>
    <n v="210"/>
    <n v="18286109"/>
    <n v="202012"/>
  </r>
  <r>
    <n v="140"/>
    <s v="2021 TX RATE CASE Equalized"/>
    <x v="0"/>
    <x v="244"/>
    <n v="0"/>
    <s v="Jurisdiction"/>
    <x v="1"/>
    <n v="1"/>
    <n v="1"/>
    <x v="0"/>
    <n v="202001"/>
    <n v="2"/>
    <x v="1"/>
    <x v="2"/>
    <n v="50"/>
    <x v="23"/>
    <x v="34"/>
    <n v="501000"/>
    <x v="12"/>
    <x v="12"/>
    <s v="Steam Power Generation Operation"/>
    <s v="Income Statement"/>
    <s v="N"/>
    <m/>
    <n v="210"/>
    <n v="18286109"/>
    <n v="202012"/>
  </r>
  <r>
    <n v="140"/>
    <s v="2021 TX RATE CASE Equalized"/>
    <x v="0"/>
    <x v="245"/>
    <n v="37744920.460000001"/>
    <s v="Jurisdiction"/>
    <x v="0"/>
    <n v="0.79654289849043403"/>
    <n v="6751531663"/>
    <x v="4"/>
    <n v="202001"/>
    <n v="2"/>
    <x v="1"/>
    <x v="2"/>
    <n v="50"/>
    <x v="23"/>
    <x v="34"/>
    <n v="501000"/>
    <x v="12"/>
    <x v="12"/>
    <s v="Steam Power Generation Operation"/>
    <s v="Income Statement"/>
    <s v="N"/>
    <m/>
    <n v="210"/>
    <n v="142896"/>
    <n v="202012"/>
  </r>
  <r>
    <n v="140"/>
    <s v="2021 TX RATE CASE Equalized"/>
    <x v="0"/>
    <x v="245"/>
    <n v="9641002.5500000007"/>
    <s v="Jurisdiction"/>
    <x v="1"/>
    <n v="0.203457101509566"/>
    <n v="1724511091"/>
    <x v="4"/>
    <n v="202001"/>
    <n v="2"/>
    <x v="1"/>
    <x v="2"/>
    <n v="50"/>
    <x v="23"/>
    <x v="34"/>
    <n v="501000"/>
    <x v="12"/>
    <x v="12"/>
    <s v="Steam Power Generation Operation"/>
    <s v="Income Statement"/>
    <s v="N"/>
    <m/>
    <n v="210"/>
    <n v="142896"/>
    <n v="202012"/>
  </r>
  <r>
    <n v="140"/>
    <s v="2021 TX RATE CASE Equalized"/>
    <x v="0"/>
    <x v="246"/>
    <n v="7554417.21"/>
    <s v="Jurisdiction"/>
    <x v="0"/>
    <n v="0.79654289849043403"/>
    <n v="6751531663"/>
    <x v="4"/>
    <n v="202001"/>
    <n v="2"/>
    <x v="1"/>
    <x v="2"/>
    <n v="50"/>
    <x v="23"/>
    <x v="34"/>
    <n v="501000"/>
    <x v="12"/>
    <x v="12"/>
    <s v="Steam Power Generation Operation"/>
    <s v="Income Statement"/>
    <s v="N"/>
    <m/>
    <n v="210"/>
    <n v="142897"/>
    <n v="202012"/>
  </r>
  <r>
    <n v="140"/>
    <s v="2021 TX RATE CASE Equalized"/>
    <x v="0"/>
    <x v="246"/>
    <n v="1929588.27"/>
    <s v="Jurisdiction"/>
    <x v="1"/>
    <n v="0.203457101509566"/>
    <n v="1724511091"/>
    <x v="4"/>
    <n v="202001"/>
    <n v="2"/>
    <x v="1"/>
    <x v="2"/>
    <n v="50"/>
    <x v="23"/>
    <x v="34"/>
    <n v="501000"/>
    <x v="12"/>
    <x v="12"/>
    <s v="Steam Power Generation Operation"/>
    <s v="Income Statement"/>
    <s v="N"/>
    <m/>
    <n v="210"/>
    <n v="142897"/>
    <n v="202012"/>
  </r>
  <r>
    <n v="140"/>
    <s v="2021 TX RATE CASE Equalized"/>
    <x v="0"/>
    <x v="247"/>
    <n v="389310.79"/>
    <s v="Jurisdiction"/>
    <x v="0"/>
    <n v="0.79654289849043403"/>
    <n v="6751531663"/>
    <x v="4"/>
    <n v="202001"/>
    <n v="2"/>
    <x v="1"/>
    <x v="2"/>
    <n v="50"/>
    <x v="23"/>
    <x v="35"/>
    <n v="502000"/>
    <x v="13"/>
    <x v="13"/>
    <s v="Steam Power Generation Operation"/>
    <s v="Income Statement"/>
    <s v="N"/>
    <m/>
    <n v="210"/>
    <n v="3774678"/>
    <n v="202012"/>
  </r>
  <r>
    <n v="140"/>
    <s v="2021 TX RATE CASE Equalized"/>
    <x v="0"/>
    <x v="247"/>
    <n v="99439.77"/>
    <s v="Jurisdiction"/>
    <x v="1"/>
    <n v="0.203457101509566"/>
    <n v="1724511091"/>
    <x v="4"/>
    <n v="202001"/>
    <n v="2"/>
    <x v="1"/>
    <x v="2"/>
    <n v="50"/>
    <x v="23"/>
    <x v="35"/>
    <n v="502000"/>
    <x v="13"/>
    <x v="13"/>
    <s v="Steam Power Generation Operation"/>
    <s v="Income Statement"/>
    <s v="N"/>
    <m/>
    <n v="210"/>
    <n v="3774678"/>
    <n v="202012"/>
  </r>
  <r>
    <n v="140"/>
    <s v="2021 TX RATE CASE Equalized"/>
    <x v="0"/>
    <x v="248"/>
    <n v="0"/>
    <s v="Jurisdiction"/>
    <x v="0"/>
    <n v="0"/>
    <n v="0"/>
    <x v="0"/>
    <n v="202001"/>
    <n v="2"/>
    <x v="1"/>
    <x v="2"/>
    <n v="50"/>
    <x v="23"/>
    <x v="36"/>
    <n v="509000"/>
    <x v="14"/>
    <x v="14"/>
    <s v="Steam Power Generation Operation"/>
    <s v="Income Statement"/>
    <s v="N"/>
    <m/>
    <n v="210"/>
    <n v="225211"/>
    <n v="202012"/>
  </r>
  <r>
    <n v="140"/>
    <s v="2021 TX RATE CASE Equalized"/>
    <x v="0"/>
    <x v="248"/>
    <n v="0"/>
    <s v="Jurisdiction"/>
    <x v="1"/>
    <n v="1"/>
    <n v="1"/>
    <x v="0"/>
    <n v="202001"/>
    <n v="2"/>
    <x v="1"/>
    <x v="2"/>
    <n v="50"/>
    <x v="23"/>
    <x v="36"/>
    <n v="509000"/>
    <x v="14"/>
    <x v="14"/>
    <s v="Steam Power Generation Operation"/>
    <s v="Income Statement"/>
    <s v="N"/>
    <m/>
    <n v="210"/>
    <n v="225211"/>
    <n v="202012"/>
  </r>
  <r>
    <n v="140"/>
    <s v="2021 TX RATE CASE Equalized"/>
    <x v="0"/>
    <x v="249"/>
    <n v="0"/>
    <s v="Jurisdiction"/>
    <x v="0"/>
    <n v="0"/>
    <n v="0"/>
    <x v="0"/>
    <n v="202001"/>
    <n v="2"/>
    <x v="1"/>
    <x v="2"/>
    <n v="50"/>
    <x v="23"/>
    <x v="36"/>
    <n v="509000"/>
    <x v="14"/>
    <x v="14"/>
    <s v="Steam Power Generation Operation"/>
    <s v="Income Statement"/>
    <s v="N"/>
    <m/>
    <n v="210"/>
    <n v="3774680"/>
    <n v="202012"/>
  </r>
  <r>
    <n v="140"/>
    <s v="2021 TX RATE CASE Equalized"/>
    <x v="0"/>
    <x v="249"/>
    <n v="0"/>
    <s v="Jurisdiction"/>
    <x v="1"/>
    <n v="1"/>
    <n v="1"/>
    <x v="0"/>
    <n v="202001"/>
    <n v="2"/>
    <x v="1"/>
    <x v="2"/>
    <n v="50"/>
    <x v="23"/>
    <x v="36"/>
    <n v="509000"/>
    <x v="14"/>
    <x v="14"/>
    <s v="Steam Power Generation Operation"/>
    <s v="Income Statement"/>
    <s v="N"/>
    <m/>
    <n v="210"/>
    <n v="3774680"/>
    <n v="202012"/>
  </r>
  <r>
    <n v="140"/>
    <s v="2021 TX RATE CASE Equalized"/>
    <x v="0"/>
    <x v="250"/>
    <n v="21945.55"/>
    <s v="Jurisdiction"/>
    <x v="0"/>
    <n v="0.79654289849043403"/>
    <n v="6751531663"/>
    <x v="4"/>
    <n v="202001"/>
    <n v="2"/>
    <x v="1"/>
    <x v="2"/>
    <n v="50"/>
    <x v="23"/>
    <x v="36"/>
    <n v="509000"/>
    <x v="14"/>
    <x v="14"/>
    <s v="Steam Power Generation Operation"/>
    <s v="Income Statement"/>
    <s v="N"/>
    <m/>
    <n v="210"/>
    <n v="142975"/>
    <n v="202012"/>
  </r>
  <r>
    <n v="140"/>
    <s v="2021 TX RATE CASE Equalized"/>
    <x v="0"/>
    <x v="250"/>
    <n v="5605.45"/>
    <s v="Jurisdiction"/>
    <x v="1"/>
    <n v="0.203457101509566"/>
    <n v="1724511091"/>
    <x v="4"/>
    <n v="202001"/>
    <n v="2"/>
    <x v="1"/>
    <x v="2"/>
    <n v="50"/>
    <x v="23"/>
    <x v="36"/>
    <n v="509000"/>
    <x v="14"/>
    <x v="14"/>
    <s v="Steam Power Generation Operation"/>
    <s v="Income Statement"/>
    <s v="N"/>
    <m/>
    <n v="210"/>
    <n v="142975"/>
    <n v="202012"/>
  </r>
  <r>
    <n v="140"/>
    <s v="2021 TX RATE CASE Equalized"/>
    <x v="0"/>
    <x v="251"/>
    <n v="0"/>
    <s v="Jurisdiction"/>
    <x v="0"/>
    <n v="0"/>
    <n v="0"/>
    <x v="0"/>
    <n v="202001"/>
    <n v="2"/>
    <x v="1"/>
    <x v="2"/>
    <n v="50"/>
    <x v="23"/>
    <x v="36"/>
    <n v="509000"/>
    <x v="14"/>
    <x v="14"/>
    <s v="Steam Power Generation Operation"/>
    <s v="Income Statement"/>
    <s v="N"/>
    <m/>
    <n v="210"/>
    <n v="3774679"/>
    <n v="202012"/>
  </r>
  <r>
    <n v="140"/>
    <s v="2021 TX RATE CASE Equalized"/>
    <x v="0"/>
    <x v="251"/>
    <n v="0"/>
    <s v="Jurisdiction"/>
    <x v="1"/>
    <n v="1"/>
    <n v="1"/>
    <x v="0"/>
    <n v="202001"/>
    <n v="2"/>
    <x v="1"/>
    <x v="2"/>
    <n v="50"/>
    <x v="23"/>
    <x v="36"/>
    <n v="509000"/>
    <x v="14"/>
    <x v="14"/>
    <s v="Steam Power Generation Operation"/>
    <s v="Income Statement"/>
    <s v="N"/>
    <m/>
    <n v="210"/>
    <n v="3774679"/>
    <n v="202012"/>
  </r>
  <r>
    <n v="140"/>
    <s v="2021 TX RATE CASE Equalized"/>
    <x v="0"/>
    <x v="252"/>
    <n v="0"/>
    <s v="Jurisdiction"/>
    <x v="0"/>
    <n v="0"/>
    <n v="0"/>
    <x v="0"/>
    <n v="202001"/>
    <n v="2"/>
    <x v="1"/>
    <x v="2"/>
    <n v="51"/>
    <x v="24"/>
    <x v="37"/>
    <n v="518000"/>
    <x v="15"/>
    <x v="15"/>
    <s v="Nuclear Power Generation Operation"/>
    <s v="Income Statement"/>
    <s v="N"/>
    <m/>
    <n v="210"/>
    <n v="225118"/>
    <n v="202012"/>
  </r>
  <r>
    <n v="140"/>
    <s v="2021 TX RATE CASE Equalized"/>
    <x v="0"/>
    <x v="252"/>
    <n v="0"/>
    <s v="Jurisdiction"/>
    <x v="1"/>
    <n v="1"/>
    <n v="1"/>
    <x v="0"/>
    <n v="202001"/>
    <n v="2"/>
    <x v="1"/>
    <x v="2"/>
    <n v="51"/>
    <x v="24"/>
    <x v="37"/>
    <n v="518000"/>
    <x v="15"/>
    <x v="15"/>
    <s v="Nuclear Power Generation Operation"/>
    <s v="Income Statement"/>
    <s v="N"/>
    <m/>
    <n v="210"/>
    <n v="225118"/>
    <n v="202012"/>
  </r>
  <r>
    <n v="140"/>
    <s v="2021 TX RATE CASE Equalized"/>
    <x v="0"/>
    <x v="253"/>
    <n v="0"/>
    <s v="Jurisdiction"/>
    <x v="0"/>
    <n v="0"/>
    <n v="0"/>
    <x v="0"/>
    <n v="202001"/>
    <n v="2"/>
    <x v="1"/>
    <x v="2"/>
    <n v="51"/>
    <x v="24"/>
    <x v="37"/>
    <n v="518000"/>
    <x v="15"/>
    <x v="15"/>
    <s v="Nuclear Power Generation Operation"/>
    <s v="Income Statement"/>
    <s v="N"/>
    <m/>
    <n v="210"/>
    <n v="3774667"/>
    <n v="202012"/>
  </r>
  <r>
    <n v="140"/>
    <s v="2021 TX RATE CASE Equalized"/>
    <x v="0"/>
    <x v="253"/>
    <n v="0"/>
    <s v="Jurisdiction"/>
    <x v="1"/>
    <n v="1"/>
    <n v="1"/>
    <x v="0"/>
    <n v="202001"/>
    <n v="2"/>
    <x v="1"/>
    <x v="2"/>
    <n v="51"/>
    <x v="24"/>
    <x v="37"/>
    <n v="518000"/>
    <x v="15"/>
    <x v="15"/>
    <s v="Nuclear Power Generation Operation"/>
    <s v="Income Statement"/>
    <s v="N"/>
    <m/>
    <n v="210"/>
    <n v="3774667"/>
    <n v="202012"/>
  </r>
  <r>
    <n v="140"/>
    <s v="2021 TX RATE CASE Equalized"/>
    <x v="0"/>
    <x v="254"/>
    <n v="0"/>
    <s v="Jurisdiction"/>
    <x v="0"/>
    <n v="0"/>
    <n v="0"/>
    <x v="0"/>
    <n v="202001"/>
    <n v="2"/>
    <x v="1"/>
    <x v="2"/>
    <n v="51"/>
    <x v="24"/>
    <x v="37"/>
    <n v="518000"/>
    <x v="15"/>
    <x v="15"/>
    <s v="Nuclear Power Generation Operation"/>
    <s v="Income Statement"/>
    <s v="N"/>
    <m/>
    <n v="210"/>
    <n v="3774668"/>
    <n v="202012"/>
  </r>
  <r>
    <n v="140"/>
    <s v="2021 TX RATE CASE Equalized"/>
    <x v="0"/>
    <x v="254"/>
    <n v="0"/>
    <s v="Jurisdiction"/>
    <x v="1"/>
    <n v="1"/>
    <n v="1"/>
    <x v="0"/>
    <n v="202001"/>
    <n v="2"/>
    <x v="1"/>
    <x v="2"/>
    <n v="51"/>
    <x v="24"/>
    <x v="37"/>
    <n v="518000"/>
    <x v="15"/>
    <x v="15"/>
    <s v="Nuclear Power Generation Operation"/>
    <s v="Income Statement"/>
    <s v="N"/>
    <m/>
    <n v="210"/>
    <n v="3774668"/>
    <n v="202012"/>
  </r>
  <r>
    <n v="140"/>
    <s v="2021 TX RATE CASE Equalized"/>
    <x v="0"/>
    <x v="255"/>
    <n v="0"/>
    <s v="Jurisdiction"/>
    <x v="0"/>
    <n v="0"/>
    <n v="0"/>
    <x v="0"/>
    <n v="202001"/>
    <n v="2"/>
    <x v="1"/>
    <x v="2"/>
    <n v="51"/>
    <x v="24"/>
    <x v="37"/>
    <n v="518000"/>
    <x v="15"/>
    <x v="15"/>
    <s v="Nuclear Power Generation Operation"/>
    <s v="Income Statement"/>
    <s v="N"/>
    <m/>
    <n v="210"/>
    <n v="3774666"/>
    <n v="202012"/>
  </r>
  <r>
    <n v="140"/>
    <s v="2021 TX RATE CASE Equalized"/>
    <x v="0"/>
    <x v="255"/>
    <n v="0"/>
    <s v="Jurisdiction"/>
    <x v="1"/>
    <n v="1"/>
    <n v="1"/>
    <x v="0"/>
    <n v="202001"/>
    <n v="2"/>
    <x v="1"/>
    <x v="2"/>
    <n v="51"/>
    <x v="24"/>
    <x v="37"/>
    <n v="518000"/>
    <x v="15"/>
    <x v="15"/>
    <s v="Nuclear Power Generation Operation"/>
    <s v="Income Statement"/>
    <s v="N"/>
    <m/>
    <n v="210"/>
    <n v="3774666"/>
    <n v="202012"/>
  </r>
  <r>
    <n v="140"/>
    <s v="2021 TX RATE CASE Equalized"/>
    <x v="0"/>
    <x v="256"/>
    <n v="0"/>
    <s v="Jurisdiction"/>
    <x v="0"/>
    <n v="0"/>
    <n v="0"/>
    <x v="0"/>
    <n v="202001"/>
    <n v="2"/>
    <x v="1"/>
    <x v="2"/>
    <n v="51"/>
    <x v="24"/>
    <x v="37"/>
    <n v="518000"/>
    <x v="15"/>
    <x v="15"/>
    <s v="Nuclear Power Generation Operation"/>
    <s v="Income Statement"/>
    <s v="N"/>
    <m/>
    <n v="210"/>
    <n v="3774683"/>
    <n v="202012"/>
  </r>
  <r>
    <n v="140"/>
    <s v="2021 TX RATE CASE Equalized"/>
    <x v="0"/>
    <x v="256"/>
    <n v="0"/>
    <s v="Jurisdiction"/>
    <x v="1"/>
    <n v="1"/>
    <n v="1"/>
    <x v="0"/>
    <n v="202001"/>
    <n v="2"/>
    <x v="1"/>
    <x v="2"/>
    <n v="51"/>
    <x v="24"/>
    <x v="37"/>
    <n v="518000"/>
    <x v="15"/>
    <x v="15"/>
    <s v="Nuclear Power Generation Operation"/>
    <s v="Income Statement"/>
    <s v="N"/>
    <m/>
    <n v="210"/>
    <n v="3774683"/>
    <n v="202012"/>
  </r>
  <r>
    <n v="140"/>
    <s v="2021 TX RATE CASE Equalized"/>
    <x v="0"/>
    <x v="257"/>
    <n v="0"/>
    <s v="Jurisdiction"/>
    <x v="0"/>
    <n v="0"/>
    <n v="0"/>
    <x v="0"/>
    <n v="202001"/>
    <n v="2"/>
    <x v="1"/>
    <x v="2"/>
    <n v="51"/>
    <x v="24"/>
    <x v="37"/>
    <n v="518000"/>
    <x v="15"/>
    <x v="15"/>
    <s v="Nuclear Power Generation Operation"/>
    <s v="Income Statement"/>
    <s v="N"/>
    <m/>
    <n v="210"/>
    <n v="3774682"/>
    <n v="202012"/>
  </r>
  <r>
    <n v="140"/>
    <s v="2021 TX RATE CASE Equalized"/>
    <x v="0"/>
    <x v="257"/>
    <n v="0"/>
    <s v="Jurisdiction"/>
    <x v="1"/>
    <n v="1"/>
    <n v="1"/>
    <x v="0"/>
    <n v="202001"/>
    <n v="2"/>
    <x v="1"/>
    <x v="2"/>
    <n v="51"/>
    <x v="24"/>
    <x v="37"/>
    <n v="518000"/>
    <x v="15"/>
    <x v="15"/>
    <s v="Nuclear Power Generation Operation"/>
    <s v="Income Statement"/>
    <s v="N"/>
    <m/>
    <n v="210"/>
    <n v="3774682"/>
    <n v="202012"/>
  </r>
  <r>
    <n v="140"/>
    <s v="2021 TX RATE CASE Equalized"/>
    <x v="0"/>
    <x v="258"/>
    <n v="0"/>
    <s v="Jurisdiction"/>
    <x v="0"/>
    <n v="0"/>
    <n v="0"/>
    <x v="0"/>
    <n v="202001"/>
    <n v="2"/>
    <x v="1"/>
    <x v="2"/>
    <n v="51"/>
    <x v="24"/>
    <x v="37"/>
    <n v="518000"/>
    <x v="15"/>
    <x v="15"/>
    <s v="Nuclear Power Generation Operation"/>
    <s v="Income Statement"/>
    <s v="N"/>
    <m/>
    <n v="210"/>
    <n v="3774681"/>
    <n v="202012"/>
  </r>
  <r>
    <n v="140"/>
    <s v="2021 TX RATE CASE Equalized"/>
    <x v="0"/>
    <x v="258"/>
    <n v="0"/>
    <s v="Jurisdiction"/>
    <x v="1"/>
    <n v="1"/>
    <n v="1"/>
    <x v="0"/>
    <n v="202001"/>
    <n v="2"/>
    <x v="1"/>
    <x v="2"/>
    <n v="51"/>
    <x v="24"/>
    <x v="37"/>
    <n v="518000"/>
    <x v="15"/>
    <x v="15"/>
    <s v="Nuclear Power Generation Operation"/>
    <s v="Income Statement"/>
    <s v="N"/>
    <m/>
    <n v="210"/>
    <n v="3774681"/>
    <n v="202012"/>
  </r>
  <r>
    <n v="140"/>
    <s v="2021 TX RATE CASE Equalized"/>
    <x v="0"/>
    <x v="259"/>
    <n v="0"/>
    <s v="Jurisdiction"/>
    <x v="0"/>
    <n v="0"/>
    <n v="0"/>
    <x v="0"/>
    <n v="202001"/>
    <n v="2"/>
    <x v="1"/>
    <x v="2"/>
    <n v="51"/>
    <x v="24"/>
    <x v="37"/>
    <n v="518000"/>
    <x v="15"/>
    <x v="15"/>
    <s v="Nuclear Power Generation Operation"/>
    <s v="Income Statement"/>
    <s v="N"/>
    <m/>
    <n v="210"/>
    <n v="1800906"/>
    <n v="202012"/>
  </r>
  <r>
    <n v="140"/>
    <s v="2021 TX RATE CASE Equalized"/>
    <x v="0"/>
    <x v="259"/>
    <n v="0"/>
    <s v="Jurisdiction"/>
    <x v="1"/>
    <n v="1"/>
    <n v="1"/>
    <x v="0"/>
    <n v="202001"/>
    <n v="2"/>
    <x v="1"/>
    <x v="2"/>
    <n v="51"/>
    <x v="24"/>
    <x v="37"/>
    <n v="518000"/>
    <x v="15"/>
    <x v="15"/>
    <s v="Nuclear Power Generation Operation"/>
    <s v="Income Statement"/>
    <s v="N"/>
    <m/>
    <n v="210"/>
    <n v="1800906"/>
    <n v="202012"/>
  </r>
  <r>
    <n v="140"/>
    <s v="2021 TX RATE CASE Equalized"/>
    <x v="0"/>
    <x v="260"/>
    <n v="0"/>
    <s v="Jurisdiction"/>
    <x v="0"/>
    <n v="0"/>
    <n v="0"/>
    <x v="0"/>
    <n v="202001"/>
    <n v="2"/>
    <x v="1"/>
    <x v="2"/>
    <n v="51"/>
    <x v="24"/>
    <x v="37"/>
    <n v="518000"/>
    <x v="15"/>
    <x v="15"/>
    <s v="Nuclear Power Generation Operation"/>
    <s v="Income Statement"/>
    <s v="N"/>
    <m/>
    <n v="210"/>
    <n v="143097"/>
    <n v="202012"/>
  </r>
  <r>
    <n v="140"/>
    <s v="2021 TX RATE CASE Equalized"/>
    <x v="0"/>
    <x v="260"/>
    <n v="0"/>
    <s v="Jurisdiction"/>
    <x v="1"/>
    <n v="1"/>
    <n v="1"/>
    <x v="0"/>
    <n v="202001"/>
    <n v="2"/>
    <x v="1"/>
    <x v="2"/>
    <n v="51"/>
    <x v="24"/>
    <x v="37"/>
    <n v="518000"/>
    <x v="15"/>
    <x v="15"/>
    <s v="Nuclear Power Generation Operation"/>
    <s v="Income Statement"/>
    <s v="N"/>
    <m/>
    <n v="210"/>
    <n v="143097"/>
    <n v="202012"/>
  </r>
  <r>
    <n v="140"/>
    <s v="2021 TX RATE CASE Equalized"/>
    <x v="0"/>
    <x v="261"/>
    <n v="10597223.699999999"/>
    <s v="Jurisdiction"/>
    <x v="0"/>
    <n v="0.79654289849043403"/>
    <n v="6751531663"/>
    <x v="4"/>
    <n v="202001"/>
    <n v="2"/>
    <x v="1"/>
    <x v="2"/>
    <n v="51"/>
    <x v="24"/>
    <x v="37"/>
    <n v="518000"/>
    <x v="15"/>
    <x v="15"/>
    <s v="Nuclear Power Generation Operation"/>
    <s v="Income Statement"/>
    <s v="N"/>
    <m/>
    <n v="210"/>
    <n v="143094"/>
    <n v="202012"/>
  </r>
  <r>
    <n v="140"/>
    <s v="2021 TX RATE CASE Equalized"/>
    <x v="0"/>
    <x v="261"/>
    <n v="2706797.61"/>
    <s v="Jurisdiction"/>
    <x v="1"/>
    <n v="0.203457101509566"/>
    <n v="1724511091"/>
    <x v="4"/>
    <n v="202001"/>
    <n v="2"/>
    <x v="1"/>
    <x v="2"/>
    <n v="51"/>
    <x v="24"/>
    <x v="37"/>
    <n v="518000"/>
    <x v="15"/>
    <x v="15"/>
    <s v="Nuclear Power Generation Operation"/>
    <s v="Income Statement"/>
    <s v="N"/>
    <m/>
    <n v="210"/>
    <n v="143094"/>
    <n v="202012"/>
  </r>
  <r>
    <n v="140"/>
    <s v="2021 TX RATE CASE Equalized"/>
    <x v="0"/>
    <x v="262"/>
    <n v="10535263.65"/>
    <s v="Jurisdiction"/>
    <x v="0"/>
    <n v="0.79654289849043403"/>
    <n v="6751531663"/>
    <x v="4"/>
    <n v="202001"/>
    <n v="2"/>
    <x v="1"/>
    <x v="2"/>
    <n v="51"/>
    <x v="24"/>
    <x v="37"/>
    <n v="518000"/>
    <x v="15"/>
    <x v="15"/>
    <s v="Nuclear Power Generation Operation"/>
    <s v="Income Statement"/>
    <s v="N"/>
    <m/>
    <n v="210"/>
    <n v="143095"/>
    <n v="202012"/>
  </r>
  <r>
    <n v="140"/>
    <s v="2021 TX RATE CASE Equalized"/>
    <x v="0"/>
    <x v="262"/>
    <n v="2690971.46"/>
    <s v="Jurisdiction"/>
    <x v="1"/>
    <n v="0.203457101509566"/>
    <n v="1724511091"/>
    <x v="4"/>
    <n v="202001"/>
    <n v="2"/>
    <x v="1"/>
    <x v="2"/>
    <n v="51"/>
    <x v="24"/>
    <x v="37"/>
    <n v="518000"/>
    <x v="15"/>
    <x v="15"/>
    <s v="Nuclear Power Generation Operation"/>
    <s v="Income Statement"/>
    <s v="N"/>
    <m/>
    <n v="210"/>
    <n v="143095"/>
    <n v="202012"/>
  </r>
  <r>
    <n v="140"/>
    <s v="2021 TX RATE CASE Equalized"/>
    <x v="0"/>
    <x v="263"/>
    <n v="11731714.34"/>
    <s v="Jurisdiction"/>
    <x v="0"/>
    <n v="0.79654289849043403"/>
    <n v="6751531663"/>
    <x v="4"/>
    <n v="202001"/>
    <n v="2"/>
    <x v="1"/>
    <x v="2"/>
    <n v="51"/>
    <x v="24"/>
    <x v="37"/>
    <n v="518000"/>
    <x v="15"/>
    <x v="15"/>
    <s v="Nuclear Power Generation Operation"/>
    <s v="Income Statement"/>
    <s v="N"/>
    <m/>
    <n v="210"/>
    <n v="143096"/>
    <n v="202012"/>
  </r>
  <r>
    <n v="140"/>
    <s v="2021 TX RATE CASE Equalized"/>
    <x v="0"/>
    <x v="263"/>
    <n v="2996575.08"/>
    <s v="Jurisdiction"/>
    <x v="1"/>
    <n v="0.203457101509566"/>
    <n v="1724511091"/>
    <x v="4"/>
    <n v="202001"/>
    <n v="2"/>
    <x v="1"/>
    <x v="2"/>
    <n v="51"/>
    <x v="24"/>
    <x v="37"/>
    <n v="518000"/>
    <x v="15"/>
    <x v="15"/>
    <s v="Nuclear Power Generation Operation"/>
    <s v="Income Statement"/>
    <s v="N"/>
    <m/>
    <n v="210"/>
    <n v="143096"/>
    <n v="202012"/>
  </r>
  <r>
    <n v="140"/>
    <s v="2021 TX RATE CASE Equalized"/>
    <x v="0"/>
    <x v="264"/>
    <n v="0"/>
    <s v="Jurisdiction"/>
    <x v="0"/>
    <n v="0"/>
    <n v="0"/>
    <x v="0"/>
    <n v="202001"/>
    <n v="2"/>
    <x v="1"/>
    <x v="2"/>
    <n v="52"/>
    <x v="25"/>
    <x v="38"/>
    <n v="547000"/>
    <x v="16"/>
    <x v="12"/>
    <s v="Other Power Generation Operation"/>
    <s v="Income Statement"/>
    <s v="N"/>
    <m/>
    <n v="210"/>
    <n v="225229"/>
    <n v="202012"/>
  </r>
  <r>
    <n v="140"/>
    <s v="2021 TX RATE CASE Equalized"/>
    <x v="0"/>
    <x v="264"/>
    <n v="0"/>
    <s v="Jurisdiction"/>
    <x v="1"/>
    <n v="1"/>
    <n v="1"/>
    <x v="0"/>
    <n v="202001"/>
    <n v="2"/>
    <x v="1"/>
    <x v="2"/>
    <n v="52"/>
    <x v="25"/>
    <x v="38"/>
    <n v="547000"/>
    <x v="16"/>
    <x v="12"/>
    <s v="Other Power Generation Operation"/>
    <s v="Income Statement"/>
    <s v="N"/>
    <m/>
    <n v="210"/>
    <n v="225229"/>
    <n v="202012"/>
  </r>
  <r>
    <n v="140"/>
    <s v="2021 TX RATE CASE Equalized"/>
    <x v="0"/>
    <x v="265"/>
    <n v="0"/>
    <s v="Jurisdiction"/>
    <x v="0"/>
    <n v="0"/>
    <n v="0"/>
    <x v="0"/>
    <n v="202001"/>
    <n v="2"/>
    <x v="1"/>
    <x v="2"/>
    <n v="52"/>
    <x v="25"/>
    <x v="38"/>
    <n v="547000"/>
    <x v="16"/>
    <x v="12"/>
    <s v="Other Power Generation Operation"/>
    <s v="Income Statement"/>
    <s v="N"/>
    <m/>
    <n v="210"/>
    <n v="3774670"/>
    <n v="202012"/>
  </r>
  <r>
    <n v="140"/>
    <s v="2021 TX RATE CASE Equalized"/>
    <x v="0"/>
    <x v="265"/>
    <n v="0"/>
    <s v="Jurisdiction"/>
    <x v="1"/>
    <n v="1"/>
    <n v="1"/>
    <x v="0"/>
    <n v="202001"/>
    <n v="2"/>
    <x v="1"/>
    <x v="2"/>
    <n v="52"/>
    <x v="25"/>
    <x v="38"/>
    <n v="547000"/>
    <x v="16"/>
    <x v="12"/>
    <s v="Other Power Generation Operation"/>
    <s v="Income Statement"/>
    <s v="N"/>
    <m/>
    <n v="210"/>
    <n v="3774670"/>
    <n v="202012"/>
  </r>
  <r>
    <n v="140"/>
    <s v="2021 TX RATE CASE Equalized"/>
    <x v="0"/>
    <x v="266"/>
    <n v="0"/>
    <s v="Jurisdiction"/>
    <x v="0"/>
    <n v="0"/>
    <n v="0"/>
    <x v="0"/>
    <n v="202001"/>
    <n v="2"/>
    <x v="1"/>
    <x v="2"/>
    <n v="52"/>
    <x v="25"/>
    <x v="38"/>
    <n v="547000"/>
    <x v="16"/>
    <x v="12"/>
    <s v="Other Power Generation Operation"/>
    <s v="Income Statement"/>
    <s v="N"/>
    <m/>
    <n v="210"/>
    <n v="3774671"/>
    <n v="202012"/>
  </r>
  <r>
    <n v="140"/>
    <s v="2021 TX RATE CASE Equalized"/>
    <x v="0"/>
    <x v="266"/>
    <n v="0"/>
    <s v="Jurisdiction"/>
    <x v="1"/>
    <n v="1"/>
    <n v="1"/>
    <x v="0"/>
    <n v="202001"/>
    <n v="2"/>
    <x v="1"/>
    <x v="2"/>
    <n v="52"/>
    <x v="25"/>
    <x v="38"/>
    <n v="547000"/>
    <x v="16"/>
    <x v="12"/>
    <s v="Other Power Generation Operation"/>
    <s v="Income Statement"/>
    <s v="N"/>
    <m/>
    <n v="210"/>
    <n v="3774671"/>
    <n v="202012"/>
  </r>
  <r>
    <n v="140"/>
    <s v="2021 TX RATE CASE Equalized"/>
    <x v="0"/>
    <x v="267"/>
    <n v="0"/>
    <s v="Jurisdiction"/>
    <x v="0"/>
    <n v="0"/>
    <n v="0"/>
    <x v="0"/>
    <n v="202001"/>
    <n v="2"/>
    <x v="1"/>
    <x v="2"/>
    <n v="52"/>
    <x v="25"/>
    <x v="38"/>
    <n v="547000"/>
    <x v="16"/>
    <x v="12"/>
    <s v="Other Power Generation Operation"/>
    <s v="Income Statement"/>
    <s v="N"/>
    <m/>
    <n v="210"/>
    <n v="3774669"/>
    <n v="202012"/>
  </r>
  <r>
    <n v="140"/>
    <s v="2021 TX RATE CASE Equalized"/>
    <x v="0"/>
    <x v="267"/>
    <n v="0"/>
    <s v="Jurisdiction"/>
    <x v="1"/>
    <n v="1"/>
    <n v="1"/>
    <x v="0"/>
    <n v="202001"/>
    <n v="2"/>
    <x v="1"/>
    <x v="2"/>
    <n v="52"/>
    <x v="25"/>
    <x v="38"/>
    <n v="547000"/>
    <x v="16"/>
    <x v="12"/>
    <s v="Other Power Generation Operation"/>
    <s v="Income Statement"/>
    <s v="N"/>
    <m/>
    <n v="210"/>
    <n v="3774669"/>
    <n v="202012"/>
  </r>
  <r>
    <n v="140"/>
    <s v="2021 TX RATE CASE Equalized"/>
    <x v="0"/>
    <x v="268"/>
    <n v="1048325.8"/>
    <s v="Jurisdiction"/>
    <x v="0"/>
    <n v="0.79654289849043403"/>
    <n v="6751531663"/>
    <x v="4"/>
    <n v="202001"/>
    <n v="2"/>
    <x v="1"/>
    <x v="2"/>
    <n v="52"/>
    <x v="25"/>
    <x v="38"/>
    <n v="547000"/>
    <x v="16"/>
    <x v="12"/>
    <s v="Other Power Generation Operation"/>
    <s v="Income Statement"/>
    <s v="N"/>
    <m/>
    <n v="210"/>
    <n v="143144"/>
    <n v="202012"/>
  </r>
  <r>
    <n v="140"/>
    <s v="2021 TX RATE CASE Equalized"/>
    <x v="0"/>
    <x v="268"/>
    <n v="267768.78999999998"/>
    <s v="Jurisdiction"/>
    <x v="1"/>
    <n v="0.203457101509566"/>
    <n v="1724511091"/>
    <x v="4"/>
    <n v="202001"/>
    <n v="2"/>
    <x v="1"/>
    <x v="2"/>
    <n v="52"/>
    <x v="25"/>
    <x v="38"/>
    <n v="547000"/>
    <x v="16"/>
    <x v="12"/>
    <s v="Other Power Generation Operation"/>
    <s v="Income Statement"/>
    <s v="N"/>
    <m/>
    <n v="210"/>
    <n v="143144"/>
    <n v="202012"/>
  </r>
  <r>
    <n v="140"/>
    <s v="2021 TX RATE CASE Equalized"/>
    <x v="0"/>
    <x v="269"/>
    <n v="0"/>
    <s v="Jurisdiction"/>
    <x v="0"/>
    <n v="0"/>
    <n v="0"/>
    <x v="0"/>
    <n v="202001"/>
    <n v="2"/>
    <x v="1"/>
    <x v="2"/>
    <n v="52"/>
    <x v="25"/>
    <x v="38"/>
    <n v="547000"/>
    <x v="16"/>
    <x v="12"/>
    <s v="Other Power Generation Operation"/>
    <s v="Income Statement"/>
    <s v="N"/>
    <m/>
    <n v="210"/>
    <n v="3774686"/>
    <n v="202012"/>
  </r>
  <r>
    <n v="140"/>
    <s v="2021 TX RATE CASE Equalized"/>
    <x v="0"/>
    <x v="269"/>
    <n v="0"/>
    <s v="Jurisdiction"/>
    <x v="1"/>
    <n v="1"/>
    <n v="1"/>
    <x v="0"/>
    <n v="202001"/>
    <n v="2"/>
    <x v="1"/>
    <x v="2"/>
    <n v="52"/>
    <x v="25"/>
    <x v="38"/>
    <n v="547000"/>
    <x v="16"/>
    <x v="12"/>
    <s v="Other Power Generation Operation"/>
    <s v="Income Statement"/>
    <s v="N"/>
    <m/>
    <n v="210"/>
    <n v="3774686"/>
    <n v="202012"/>
  </r>
  <r>
    <n v="140"/>
    <s v="2021 TX RATE CASE Equalized"/>
    <x v="0"/>
    <x v="270"/>
    <n v="0"/>
    <s v="Jurisdiction"/>
    <x v="0"/>
    <n v="0"/>
    <n v="0"/>
    <x v="0"/>
    <n v="202001"/>
    <n v="2"/>
    <x v="1"/>
    <x v="2"/>
    <n v="52"/>
    <x v="25"/>
    <x v="38"/>
    <n v="547000"/>
    <x v="16"/>
    <x v="12"/>
    <s v="Other Power Generation Operation"/>
    <s v="Income Statement"/>
    <s v="N"/>
    <m/>
    <n v="210"/>
    <n v="3774685"/>
    <n v="202012"/>
  </r>
  <r>
    <n v="140"/>
    <s v="2021 TX RATE CASE Equalized"/>
    <x v="0"/>
    <x v="270"/>
    <n v="0"/>
    <s v="Jurisdiction"/>
    <x v="1"/>
    <n v="1"/>
    <n v="1"/>
    <x v="0"/>
    <n v="202001"/>
    <n v="2"/>
    <x v="1"/>
    <x v="2"/>
    <n v="52"/>
    <x v="25"/>
    <x v="38"/>
    <n v="547000"/>
    <x v="16"/>
    <x v="12"/>
    <s v="Other Power Generation Operation"/>
    <s v="Income Statement"/>
    <s v="N"/>
    <m/>
    <n v="210"/>
    <n v="3774685"/>
    <n v="202012"/>
  </r>
  <r>
    <n v="140"/>
    <s v="2021 TX RATE CASE Equalized"/>
    <x v="0"/>
    <x v="271"/>
    <n v="0"/>
    <s v="Jurisdiction"/>
    <x v="0"/>
    <n v="0"/>
    <n v="0"/>
    <x v="0"/>
    <n v="202001"/>
    <n v="2"/>
    <x v="1"/>
    <x v="2"/>
    <n v="52"/>
    <x v="25"/>
    <x v="38"/>
    <n v="547000"/>
    <x v="16"/>
    <x v="12"/>
    <s v="Other Power Generation Operation"/>
    <s v="Income Statement"/>
    <s v="N"/>
    <m/>
    <n v="210"/>
    <n v="3774684"/>
    <n v="202012"/>
  </r>
  <r>
    <n v="140"/>
    <s v="2021 TX RATE CASE Equalized"/>
    <x v="0"/>
    <x v="271"/>
    <n v="0"/>
    <s v="Jurisdiction"/>
    <x v="1"/>
    <n v="1"/>
    <n v="1"/>
    <x v="0"/>
    <n v="202001"/>
    <n v="2"/>
    <x v="1"/>
    <x v="2"/>
    <n v="52"/>
    <x v="25"/>
    <x v="38"/>
    <n v="547000"/>
    <x v="16"/>
    <x v="12"/>
    <s v="Other Power Generation Operation"/>
    <s v="Income Statement"/>
    <s v="N"/>
    <m/>
    <n v="210"/>
    <n v="3774684"/>
    <n v="202012"/>
  </r>
  <r>
    <n v="140"/>
    <s v="2021 TX RATE CASE Equalized"/>
    <x v="0"/>
    <x v="272"/>
    <n v="11127570.18"/>
    <s v="Jurisdiction"/>
    <x v="0"/>
    <n v="0.79654289849043403"/>
    <n v="6751531663"/>
    <x v="4"/>
    <n v="202001"/>
    <n v="2"/>
    <x v="1"/>
    <x v="2"/>
    <n v="52"/>
    <x v="25"/>
    <x v="38"/>
    <n v="547000"/>
    <x v="16"/>
    <x v="12"/>
    <s v="Other Power Generation Operation"/>
    <s v="Income Statement"/>
    <s v="N"/>
    <m/>
    <n v="210"/>
    <n v="143145"/>
    <n v="202012"/>
  </r>
  <r>
    <n v="140"/>
    <s v="2021 TX RATE CASE Equalized"/>
    <x v="0"/>
    <x v="272"/>
    <n v="2842261.45"/>
    <s v="Jurisdiction"/>
    <x v="1"/>
    <n v="0.203457101509566"/>
    <n v="1724511091"/>
    <x v="4"/>
    <n v="202001"/>
    <n v="2"/>
    <x v="1"/>
    <x v="2"/>
    <n v="52"/>
    <x v="25"/>
    <x v="38"/>
    <n v="547000"/>
    <x v="16"/>
    <x v="12"/>
    <s v="Other Power Generation Operation"/>
    <s v="Income Statement"/>
    <s v="N"/>
    <m/>
    <n v="210"/>
    <n v="143145"/>
    <n v="202012"/>
  </r>
  <r>
    <n v="140"/>
    <s v="2021 TX RATE CASE Equalized"/>
    <x v="0"/>
    <x v="273"/>
    <n v="2316757"/>
    <s v="Jurisdiction"/>
    <x v="0"/>
    <n v="0.79654289849043403"/>
    <n v="6751531663"/>
    <x v="4"/>
    <n v="202001"/>
    <n v="2"/>
    <x v="1"/>
    <x v="2"/>
    <n v="52"/>
    <x v="25"/>
    <x v="38"/>
    <n v="547000"/>
    <x v="16"/>
    <x v="12"/>
    <s v="Other Power Generation Operation"/>
    <s v="Income Statement"/>
    <s v="N"/>
    <m/>
    <n v="210"/>
    <n v="143143"/>
    <n v="202012"/>
  </r>
  <r>
    <n v="140"/>
    <s v="2021 TX RATE CASE Equalized"/>
    <x v="0"/>
    <x v="273"/>
    <n v="591758.04"/>
    <s v="Jurisdiction"/>
    <x v="1"/>
    <n v="0.203457101509566"/>
    <n v="1724511091"/>
    <x v="4"/>
    <n v="202001"/>
    <n v="2"/>
    <x v="1"/>
    <x v="2"/>
    <n v="52"/>
    <x v="25"/>
    <x v="38"/>
    <n v="547000"/>
    <x v="16"/>
    <x v="12"/>
    <s v="Other Power Generation Operation"/>
    <s v="Income Statement"/>
    <s v="N"/>
    <m/>
    <n v="210"/>
    <n v="143143"/>
    <n v="202012"/>
  </r>
  <r>
    <n v="140"/>
    <s v="2021 TX RATE CASE Equalized"/>
    <x v="0"/>
    <x v="274"/>
    <n v="1431448.73"/>
    <s v="Jurisdiction"/>
    <x v="0"/>
    <n v="0.81161000000000005"/>
    <n v="0.81161000000000005"/>
    <x v="2"/>
    <n v="202001"/>
    <n v="2"/>
    <x v="1"/>
    <x v="2"/>
    <n v="53"/>
    <x v="26"/>
    <x v="39"/>
    <n v="555000"/>
    <x v="17"/>
    <x v="16"/>
    <s v="Other Power Supply Expenses"/>
    <s v="Income Statement"/>
    <s v="N"/>
    <m/>
    <n v="210"/>
    <n v="3774672"/>
    <n v="202012"/>
  </r>
  <r>
    <n v="140"/>
    <s v="2021 TX RATE CASE Equalized"/>
    <x v="0"/>
    <x v="274"/>
    <n v="332266.27"/>
    <s v="Jurisdiction"/>
    <x v="1"/>
    <n v="0.18839"/>
    <n v="0.18839"/>
    <x v="2"/>
    <n v="202001"/>
    <n v="2"/>
    <x v="1"/>
    <x v="2"/>
    <n v="53"/>
    <x v="26"/>
    <x v="39"/>
    <n v="555000"/>
    <x v="17"/>
    <x v="16"/>
    <s v="Other Power Supply Expenses"/>
    <s v="Income Statement"/>
    <s v="N"/>
    <m/>
    <n v="210"/>
    <n v="3774672"/>
    <n v="202012"/>
  </r>
  <r>
    <n v="140"/>
    <s v="2021 TX RATE CASE Equalized"/>
    <x v="0"/>
    <x v="275"/>
    <n v="0"/>
    <s v="Jurisdiction"/>
    <x v="0"/>
    <n v="0"/>
    <n v="0"/>
    <x v="0"/>
    <n v="202001"/>
    <n v="2"/>
    <x v="1"/>
    <x v="2"/>
    <n v="53"/>
    <x v="26"/>
    <x v="39"/>
    <n v="555000"/>
    <x v="17"/>
    <x v="16"/>
    <s v="Other Power Supply Expenses"/>
    <s v="Income Statement"/>
    <s v="N"/>
    <m/>
    <n v="210"/>
    <n v="225238"/>
    <n v="202012"/>
  </r>
  <r>
    <n v="140"/>
    <s v="2021 TX RATE CASE Equalized"/>
    <x v="0"/>
    <x v="275"/>
    <n v="0"/>
    <s v="Jurisdiction"/>
    <x v="1"/>
    <n v="1"/>
    <n v="1"/>
    <x v="0"/>
    <n v="202001"/>
    <n v="2"/>
    <x v="1"/>
    <x v="2"/>
    <n v="53"/>
    <x v="26"/>
    <x v="39"/>
    <n v="555000"/>
    <x v="17"/>
    <x v="16"/>
    <s v="Other Power Supply Expenses"/>
    <s v="Income Statement"/>
    <s v="N"/>
    <m/>
    <n v="210"/>
    <n v="225238"/>
    <n v="202012"/>
  </r>
  <r>
    <n v="140"/>
    <s v="2021 TX RATE CASE Equalized"/>
    <x v="0"/>
    <x v="276"/>
    <n v="0"/>
    <s v="Jurisdiction"/>
    <x v="0"/>
    <n v="0"/>
    <n v="0"/>
    <x v="0"/>
    <n v="202001"/>
    <n v="2"/>
    <x v="1"/>
    <x v="2"/>
    <n v="53"/>
    <x v="26"/>
    <x v="39"/>
    <n v="555000"/>
    <x v="17"/>
    <x v="16"/>
    <s v="Other Power Supply Expenses"/>
    <s v="Income Statement"/>
    <s v="N"/>
    <m/>
    <n v="210"/>
    <n v="3774673"/>
    <n v="202012"/>
  </r>
  <r>
    <n v="140"/>
    <s v="2021 TX RATE CASE Equalized"/>
    <x v="0"/>
    <x v="276"/>
    <n v="0"/>
    <s v="Jurisdiction"/>
    <x v="1"/>
    <n v="1"/>
    <n v="1"/>
    <x v="0"/>
    <n v="202001"/>
    <n v="2"/>
    <x v="1"/>
    <x v="2"/>
    <n v="53"/>
    <x v="26"/>
    <x v="39"/>
    <n v="555000"/>
    <x v="17"/>
    <x v="16"/>
    <s v="Other Power Supply Expenses"/>
    <s v="Income Statement"/>
    <s v="N"/>
    <m/>
    <n v="210"/>
    <n v="3774673"/>
    <n v="202012"/>
  </r>
  <r>
    <n v="140"/>
    <s v="2021 TX RATE CASE Equalized"/>
    <x v="0"/>
    <x v="277"/>
    <n v="0"/>
    <s v="Jurisdiction"/>
    <x v="0"/>
    <n v="0"/>
    <n v="0"/>
    <x v="0"/>
    <n v="202001"/>
    <n v="2"/>
    <x v="1"/>
    <x v="2"/>
    <n v="53"/>
    <x v="26"/>
    <x v="39"/>
    <n v="555000"/>
    <x v="17"/>
    <x v="16"/>
    <s v="Other Power Supply Expenses"/>
    <s v="Income Statement"/>
    <s v="N"/>
    <m/>
    <n v="210"/>
    <n v="3774674"/>
    <n v="202012"/>
  </r>
  <r>
    <n v="140"/>
    <s v="2021 TX RATE CASE Equalized"/>
    <x v="0"/>
    <x v="277"/>
    <n v="0"/>
    <s v="Jurisdiction"/>
    <x v="1"/>
    <n v="1"/>
    <n v="1"/>
    <x v="0"/>
    <n v="202001"/>
    <n v="2"/>
    <x v="1"/>
    <x v="2"/>
    <n v="53"/>
    <x v="26"/>
    <x v="39"/>
    <n v="555000"/>
    <x v="17"/>
    <x v="16"/>
    <s v="Other Power Supply Expenses"/>
    <s v="Income Statement"/>
    <s v="N"/>
    <m/>
    <n v="210"/>
    <n v="3774674"/>
    <n v="202012"/>
  </r>
  <r>
    <n v="140"/>
    <s v="2021 TX RATE CASE Equalized"/>
    <x v="0"/>
    <x v="278"/>
    <n v="0"/>
    <s v="Jurisdiction"/>
    <x v="0"/>
    <n v="0"/>
    <n v="0"/>
    <x v="0"/>
    <n v="202001"/>
    <n v="2"/>
    <x v="1"/>
    <x v="2"/>
    <n v="53"/>
    <x v="26"/>
    <x v="39"/>
    <n v="555000"/>
    <x v="17"/>
    <x v="16"/>
    <s v="Other Power Supply Expenses"/>
    <s v="Income Statement"/>
    <s v="N"/>
    <m/>
    <n v="210"/>
    <n v="143190"/>
    <n v="202012"/>
  </r>
  <r>
    <n v="140"/>
    <s v="2021 TX RATE CASE Equalized"/>
    <x v="0"/>
    <x v="278"/>
    <n v="15303449"/>
    <s v="Jurisdiction"/>
    <x v="1"/>
    <n v="1"/>
    <n v="1"/>
    <x v="0"/>
    <n v="202001"/>
    <n v="2"/>
    <x v="1"/>
    <x v="2"/>
    <n v="53"/>
    <x v="26"/>
    <x v="39"/>
    <n v="555000"/>
    <x v="17"/>
    <x v="16"/>
    <s v="Other Power Supply Expenses"/>
    <s v="Income Statement"/>
    <s v="N"/>
    <m/>
    <n v="210"/>
    <n v="143190"/>
    <n v="202012"/>
  </r>
  <r>
    <n v="140"/>
    <s v="2021 TX RATE CASE Equalized"/>
    <x v="0"/>
    <x v="279"/>
    <n v="51146843.909999996"/>
    <s v="Jurisdiction"/>
    <x v="0"/>
    <n v="0.79654289849043403"/>
    <n v="6751531663"/>
    <x v="4"/>
    <n v="202001"/>
    <n v="2"/>
    <x v="1"/>
    <x v="2"/>
    <n v="53"/>
    <x v="26"/>
    <x v="39"/>
    <n v="555000"/>
    <x v="17"/>
    <x v="16"/>
    <s v="Other Power Supply Expenses"/>
    <s v="Income Statement"/>
    <s v="N"/>
    <m/>
    <n v="210"/>
    <n v="143191"/>
    <n v="202012"/>
  </r>
  <r>
    <n v="140"/>
    <s v="2021 TX RATE CASE Equalized"/>
    <x v="0"/>
    <x v="279"/>
    <n v="13064191.060000001"/>
    <s v="Jurisdiction"/>
    <x v="1"/>
    <n v="0.203457101509566"/>
    <n v="1724511091"/>
    <x v="4"/>
    <n v="202001"/>
    <n v="2"/>
    <x v="1"/>
    <x v="2"/>
    <n v="53"/>
    <x v="26"/>
    <x v="39"/>
    <n v="555000"/>
    <x v="17"/>
    <x v="16"/>
    <s v="Other Power Supply Expenses"/>
    <s v="Income Statement"/>
    <s v="N"/>
    <m/>
    <n v="210"/>
    <n v="143191"/>
    <n v="202012"/>
  </r>
  <r>
    <n v="140"/>
    <s v="2021 TX RATE CASE Equalized"/>
    <x v="0"/>
    <x v="280"/>
    <n v="0"/>
    <s v="Jurisdiction"/>
    <x v="0"/>
    <n v="0"/>
    <n v="0"/>
    <x v="0"/>
    <n v="202001"/>
    <n v="2"/>
    <x v="1"/>
    <x v="2"/>
    <n v="53"/>
    <x v="26"/>
    <x v="39"/>
    <n v="555000"/>
    <x v="17"/>
    <x v="16"/>
    <s v="Other Power Supply Expenses"/>
    <s v="Income Statement"/>
    <s v="N"/>
    <m/>
    <n v="210"/>
    <n v="3774689"/>
    <n v="202012"/>
  </r>
  <r>
    <n v="140"/>
    <s v="2021 TX RATE CASE Equalized"/>
    <x v="0"/>
    <x v="280"/>
    <n v="0"/>
    <s v="Jurisdiction"/>
    <x v="1"/>
    <n v="1"/>
    <n v="1"/>
    <x v="0"/>
    <n v="202001"/>
    <n v="2"/>
    <x v="1"/>
    <x v="2"/>
    <n v="53"/>
    <x v="26"/>
    <x v="39"/>
    <n v="555000"/>
    <x v="17"/>
    <x v="16"/>
    <s v="Other Power Supply Expenses"/>
    <s v="Income Statement"/>
    <s v="N"/>
    <m/>
    <n v="210"/>
    <n v="3774689"/>
    <n v="202012"/>
  </r>
  <r>
    <n v="140"/>
    <s v="2021 TX RATE CASE Equalized"/>
    <x v="0"/>
    <x v="281"/>
    <n v="0"/>
    <s v="Jurisdiction"/>
    <x v="0"/>
    <n v="0"/>
    <n v="0"/>
    <x v="0"/>
    <n v="202001"/>
    <n v="2"/>
    <x v="1"/>
    <x v="2"/>
    <n v="53"/>
    <x v="26"/>
    <x v="39"/>
    <n v="555000"/>
    <x v="17"/>
    <x v="16"/>
    <s v="Other Power Supply Expenses"/>
    <s v="Income Statement"/>
    <s v="N"/>
    <m/>
    <n v="210"/>
    <n v="3774688"/>
    <n v="202012"/>
  </r>
  <r>
    <n v="140"/>
    <s v="2021 TX RATE CASE Equalized"/>
    <x v="0"/>
    <x v="281"/>
    <n v="0"/>
    <s v="Jurisdiction"/>
    <x v="1"/>
    <n v="1"/>
    <n v="1"/>
    <x v="0"/>
    <n v="202001"/>
    <n v="2"/>
    <x v="1"/>
    <x v="2"/>
    <n v="53"/>
    <x v="26"/>
    <x v="39"/>
    <n v="555000"/>
    <x v="17"/>
    <x v="16"/>
    <s v="Other Power Supply Expenses"/>
    <s v="Income Statement"/>
    <s v="N"/>
    <m/>
    <n v="210"/>
    <n v="3774688"/>
    <n v="202012"/>
  </r>
  <r>
    <n v="140"/>
    <s v="2021 TX RATE CASE Equalized"/>
    <x v="0"/>
    <x v="282"/>
    <n v="0"/>
    <s v="Jurisdiction"/>
    <x v="0"/>
    <n v="0"/>
    <n v="0"/>
    <x v="0"/>
    <n v="202001"/>
    <n v="2"/>
    <x v="1"/>
    <x v="2"/>
    <n v="53"/>
    <x v="26"/>
    <x v="39"/>
    <n v="555000"/>
    <x v="17"/>
    <x v="16"/>
    <s v="Other Power Supply Expenses"/>
    <s v="Income Statement"/>
    <s v="N"/>
    <m/>
    <n v="210"/>
    <n v="3774687"/>
    <n v="202012"/>
  </r>
  <r>
    <n v="140"/>
    <s v="2021 TX RATE CASE Equalized"/>
    <x v="0"/>
    <x v="282"/>
    <n v="0"/>
    <s v="Jurisdiction"/>
    <x v="1"/>
    <n v="1"/>
    <n v="1"/>
    <x v="0"/>
    <n v="202001"/>
    <n v="2"/>
    <x v="1"/>
    <x v="2"/>
    <n v="53"/>
    <x v="26"/>
    <x v="39"/>
    <n v="555000"/>
    <x v="17"/>
    <x v="16"/>
    <s v="Other Power Supply Expenses"/>
    <s v="Income Statement"/>
    <s v="N"/>
    <m/>
    <n v="210"/>
    <n v="3774687"/>
    <n v="202012"/>
  </r>
  <r>
    <n v="140"/>
    <s v="2021 TX RATE CASE Equalized"/>
    <x v="0"/>
    <x v="283"/>
    <n v="0"/>
    <s v="Jurisdiction"/>
    <x v="0"/>
    <n v="0"/>
    <n v="0"/>
    <x v="0"/>
    <n v="202001"/>
    <n v="2"/>
    <x v="1"/>
    <x v="2"/>
    <n v="53"/>
    <x v="26"/>
    <x v="39"/>
    <n v="555000"/>
    <x v="17"/>
    <x v="16"/>
    <s v="Other Power Supply Expenses"/>
    <s v="Income Statement"/>
    <s v="N"/>
    <m/>
    <n v="210"/>
    <n v="3774690"/>
    <n v="202012"/>
  </r>
  <r>
    <n v="140"/>
    <s v="2021 TX RATE CASE Equalized"/>
    <x v="0"/>
    <x v="283"/>
    <n v="0"/>
    <s v="Jurisdiction"/>
    <x v="1"/>
    <n v="1"/>
    <n v="1"/>
    <x v="0"/>
    <n v="202001"/>
    <n v="2"/>
    <x v="1"/>
    <x v="2"/>
    <n v="53"/>
    <x v="26"/>
    <x v="39"/>
    <n v="555000"/>
    <x v="17"/>
    <x v="16"/>
    <s v="Other Power Supply Expenses"/>
    <s v="Income Statement"/>
    <s v="N"/>
    <m/>
    <n v="210"/>
    <n v="3774690"/>
    <n v="202012"/>
  </r>
  <r>
    <n v="140"/>
    <s v="2021 TX RATE CASE Equalized"/>
    <x v="0"/>
    <x v="284"/>
    <n v="1129649"/>
    <s v="Jurisdiction"/>
    <x v="0"/>
    <n v="1"/>
    <n v="1"/>
    <x v="1"/>
    <n v="202001"/>
    <n v="2"/>
    <x v="1"/>
    <x v="2"/>
    <n v="53"/>
    <x v="26"/>
    <x v="39"/>
    <n v="555000"/>
    <x v="17"/>
    <x v="16"/>
    <s v="Other Power Supply Expenses"/>
    <s v="Income Statement"/>
    <s v="N"/>
    <m/>
    <n v="210"/>
    <n v="143189"/>
    <n v="202012"/>
  </r>
  <r>
    <n v="140"/>
    <s v="2021 TX RATE CASE Equalized"/>
    <x v="0"/>
    <x v="284"/>
    <n v="0"/>
    <s v="Jurisdiction"/>
    <x v="1"/>
    <n v="0"/>
    <n v="0"/>
    <x v="1"/>
    <n v="202001"/>
    <n v="2"/>
    <x v="1"/>
    <x v="2"/>
    <n v="53"/>
    <x v="26"/>
    <x v="39"/>
    <n v="555000"/>
    <x v="17"/>
    <x v="16"/>
    <s v="Other Power Supply Expenses"/>
    <s v="Income Statement"/>
    <s v="N"/>
    <m/>
    <n v="210"/>
    <n v="143189"/>
    <n v="202012"/>
  </r>
  <r>
    <n v="140"/>
    <s v="2021 TX RATE CASE Equalized"/>
    <x v="0"/>
    <x v="285"/>
    <n v="780910.07999999996"/>
    <s v="Jurisdiction"/>
    <x v="0"/>
    <n v="0.81161000000000005"/>
    <n v="0.81161000000000005"/>
    <x v="2"/>
    <n v="202001"/>
    <n v="2"/>
    <x v="1"/>
    <x v="3"/>
    <n v="20"/>
    <x v="27"/>
    <x v="40"/>
    <n v="500000"/>
    <x v="18"/>
    <x v="17"/>
    <s v="Steam Power Generation Operation"/>
    <s v="Income Statement"/>
    <s v="Y"/>
    <m/>
    <n v="220"/>
    <n v="142877"/>
    <n v="202012"/>
  </r>
  <r>
    <n v="140"/>
    <s v="2021 TX RATE CASE Equalized"/>
    <x v="0"/>
    <x v="285"/>
    <n v="181263.97"/>
    <s v="Jurisdiction"/>
    <x v="1"/>
    <n v="0.18839"/>
    <n v="0.18839"/>
    <x v="2"/>
    <n v="202001"/>
    <n v="2"/>
    <x v="1"/>
    <x v="3"/>
    <n v="20"/>
    <x v="27"/>
    <x v="40"/>
    <n v="500000"/>
    <x v="18"/>
    <x v="17"/>
    <s v="Steam Power Generation Operation"/>
    <s v="Income Statement"/>
    <s v="Y"/>
    <m/>
    <n v="220"/>
    <n v="142877"/>
    <n v="202012"/>
  </r>
  <r>
    <n v="140"/>
    <s v="2021 TX RATE CASE Equalized"/>
    <x v="0"/>
    <x v="286"/>
    <n v="0"/>
    <s v="Jurisdiction"/>
    <x v="0"/>
    <n v="0"/>
    <n v="0"/>
    <x v="5"/>
    <n v="202001"/>
    <n v="2"/>
    <x v="1"/>
    <x v="3"/>
    <n v="20"/>
    <x v="27"/>
    <x v="40"/>
    <n v="500000"/>
    <x v="18"/>
    <x v="17"/>
    <s v="Steam Power Generation Operation"/>
    <s v="Income Statement"/>
    <s v="Y"/>
    <m/>
    <n v="220"/>
    <n v="142881"/>
    <n v="202012"/>
  </r>
  <r>
    <n v="140"/>
    <s v="2021 TX RATE CASE Equalized"/>
    <x v="0"/>
    <x v="286"/>
    <n v="0"/>
    <s v="Jurisdiction"/>
    <x v="1"/>
    <n v="1"/>
    <n v="1"/>
    <x v="5"/>
    <n v="202001"/>
    <n v="2"/>
    <x v="1"/>
    <x v="3"/>
    <n v="20"/>
    <x v="27"/>
    <x v="40"/>
    <n v="500000"/>
    <x v="18"/>
    <x v="17"/>
    <s v="Steam Power Generation Operation"/>
    <s v="Income Statement"/>
    <s v="Y"/>
    <m/>
    <n v="220"/>
    <n v="142881"/>
    <n v="202012"/>
  </r>
  <r>
    <n v="140"/>
    <s v="2021 TX RATE CASE Equalized"/>
    <x v="0"/>
    <x v="287"/>
    <n v="0"/>
    <s v="Jurisdiction"/>
    <x v="0"/>
    <n v="0"/>
    <n v="0"/>
    <x v="5"/>
    <n v="202001"/>
    <n v="2"/>
    <x v="1"/>
    <x v="3"/>
    <n v="20"/>
    <x v="27"/>
    <x v="40"/>
    <n v="500000"/>
    <x v="18"/>
    <x v="17"/>
    <s v="Steam Power Generation Operation"/>
    <s v="Income Statement"/>
    <s v="Y"/>
    <m/>
    <n v="220"/>
    <n v="142883"/>
    <n v="202012"/>
  </r>
  <r>
    <n v="140"/>
    <s v="2021 TX RATE CASE Equalized"/>
    <x v="0"/>
    <x v="287"/>
    <n v="0"/>
    <s v="Jurisdiction"/>
    <x v="1"/>
    <n v="1"/>
    <n v="1"/>
    <x v="5"/>
    <n v="202001"/>
    <n v="2"/>
    <x v="1"/>
    <x v="3"/>
    <n v="20"/>
    <x v="27"/>
    <x v="40"/>
    <n v="500000"/>
    <x v="18"/>
    <x v="17"/>
    <s v="Steam Power Generation Operation"/>
    <s v="Income Statement"/>
    <s v="Y"/>
    <m/>
    <n v="220"/>
    <n v="142883"/>
    <n v="202012"/>
  </r>
  <r>
    <n v="140"/>
    <s v="2021 TX RATE CASE Equalized"/>
    <x v="0"/>
    <x v="288"/>
    <n v="0"/>
    <s v="Jurisdiction"/>
    <x v="0"/>
    <n v="0"/>
    <n v="0"/>
    <x v="5"/>
    <n v="202001"/>
    <n v="2"/>
    <x v="1"/>
    <x v="3"/>
    <n v="20"/>
    <x v="27"/>
    <x v="40"/>
    <n v="500000"/>
    <x v="18"/>
    <x v="17"/>
    <s v="Steam Power Generation Operation"/>
    <s v="Income Statement"/>
    <s v="Y"/>
    <m/>
    <n v="220"/>
    <n v="142885"/>
    <n v="202012"/>
  </r>
  <r>
    <n v="140"/>
    <s v="2021 TX RATE CASE Equalized"/>
    <x v="0"/>
    <x v="288"/>
    <n v="0"/>
    <s v="Jurisdiction"/>
    <x v="1"/>
    <n v="1"/>
    <n v="1"/>
    <x v="5"/>
    <n v="202001"/>
    <n v="2"/>
    <x v="1"/>
    <x v="3"/>
    <n v="20"/>
    <x v="27"/>
    <x v="40"/>
    <n v="500000"/>
    <x v="18"/>
    <x v="17"/>
    <s v="Steam Power Generation Operation"/>
    <s v="Income Statement"/>
    <s v="Y"/>
    <m/>
    <n v="220"/>
    <n v="142885"/>
    <n v="202012"/>
  </r>
  <r>
    <n v="140"/>
    <s v="2021 TX RATE CASE Equalized"/>
    <x v="0"/>
    <x v="289"/>
    <n v="0"/>
    <s v="Jurisdiction"/>
    <x v="0"/>
    <n v="0"/>
    <n v="0"/>
    <x v="5"/>
    <n v="202001"/>
    <n v="2"/>
    <x v="1"/>
    <x v="3"/>
    <n v="20"/>
    <x v="27"/>
    <x v="40"/>
    <n v="500000"/>
    <x v="18"/>
    <x v="17"/>
    <s v="Steam Power Generation Operation"/>
    <s v="Income Statement"/>
    <s v="Y"/>
    <m/>
    <n v="220"/>
    <n v="142887"/>
    <n v="202012"/>
  </r>
  <r>
    <n v="140"/>
    <s v="2021 TX RATE CASE Equalized"/>
    <x v="0"/>
    <x v="289"/>
    <n v="0"/>
    <s v="Jurisdiction"/>
    <x v="1"/>
    <n v="1"/>
    <n v="1"/>
    <x v="5"/>
    <n v="202001"/>
    <n v="2"/>
    <x v="1"/>
    <x v="3"/>
    <n v="20"/>
    <x v="27"/>
    <x v="40"/>
    <n v="500000"/>
    <x v="18"/>
    <x v="17"/>
    <s v="Steam Power Generation Operation"/>
    <s v="Income Statement"/>
    <s v="Y"/>
    <m/>
    <n v="220"/>
    <n v="142887"/>
    <n v="202012"/>
  </r>
  <r>
    <n v="140"/>
    <s v="2021 TX RATE CASE Equalized"/>
    <x v="0"/>
    <x v="290"/>
    <n v="0"/>
    <s v="Jurisdiction"/>
    <x v="0"/>
    <n v="0"/>
    <n v="0"/>
    <x v="5"/>
    <n v="202001"/>
    <n v="2"/>
    <x v="1"/>
    <x v="3"/>
    <n v="20"/>
    <x v="27"/>
    <x v="40"/>
    <n v="500000"/>
    <x v="18"/>
    <x v="17"/>
    <s v="Steam Power Generation Operation"/>
    <s v="Income Statement"/>
    <s v="Y"/>
    <m/>
    <n v="220"/>
    <n v="142879"/>
    <n v="202012"/>
  </r>
  <r>
    <n v="140"/>
    <s v="2021 TX RATE CASE Equalized"/>
    <x v="0"/>
    <x v="290"/>
    <n v="0"/>
    <s v="Jurisdiction"/>
    <x v="1"/>
    <n v="1"/>
    <n v="1"/>
    <x v="5"/>
    <n v="202001"/>
    <n v="2"/>
    <x v="1"/>
    <x v="3"/>
    <n v="20"/>
    <x v="27"/>
    <x v="40"/>
    <n v="500000"/>
    <x v="18"/>
    <x v="17"/>
    <s v="Steam Power Generation Operation"/>
    <s v="Income Statement"/>
    <s v="Y"/>
    <m/>
    <n v="220"/>
    <n v="142879"/>
    <n v="202012"/>
  </r>
  <r>
    <n v="140"/>
    <s v="2021 TX RATE CASE Equalized"/>
    <x v="0"/>
    <x v="291"/>
    <n v="440691.67"/>
    <s v="Jurisdiction"/>
    <x v="0"/>
    <n v="0.81161000000000005"/>
    <n v="0.81161000000000005"/>
    <x v="2"/>
    <n v="202001"/>
    <n v="2"/>
    <x v="1"/>
    <x v="3"/>
    <n v="20"/>
    <x v="27"/>
    <x v="40"/>
    <n v="500000"/>
    <x v="18"/>
    <x v="17"/>
    <s v="Steam Power Generation Operation"/>
    <s v="Income Statement"/>
    <s v="Y"/>
    <m/>
    <n v="220"/>
    <n v="142873"/>
    <n v="202012"/>
  </r>
  <r>
    <n v="140"/>
    <s v="2021 TX RATE CASE Equalized"/>
    <x v="0"/>
    <x v="291"/>
    <n v="102292.85"/>
    <s v="Jurisdiction"/>
    <x v="1"/>
    <n v="0.18839"/>
    <n v="0.18839"/>
    <x v="2"/>
    <n v="202001"/>
    <n v="2"/>
    <x v="1"/>
    <x v="3"/>
    <n v="20"/>
    <x v="27"/>
    <x v="40"/>
    <n v="500000"/>
    <x v="18"/>
    <x v="17"/>
    <s v="Steam Power Generation Operation"/>
    <s v="Income Statement"/>
    <s v="Y"/>
    <m/>
    <n v="220"/>
    <n v="142873"/>
    <n v="202012"/>
  </r>
  <r>
    <n v="140"/>
    <s v="2021 TX RATE CASE Equalized"/>
    <x v="0"/>
    <x v="292"/>
    <n v="681996.86"/>
    <s v="Jurisdiction"/>
    <x v="0"/>
    <n v="0.81161000000000005"/>
    <n v="0.81161000000000005"/>
    <x v="2"/>
    <n v="202001"/>
    <n v="2"/>
    <x v="1"/>
    <x v="3"/>
    <n v="20"/>
    <x v="27"/>
    <x v="40"/>
    <n v="500000"/>
    <x v="18"/>
    <x v="17"/>
    <s v="Steam Power Generation Operation"/>
    <s v="Income Statement"/>
    <s v="Y"/>
    <m/>
    <n v="220"/>
    <n v="142889"/>
    <n v="202012"/>
  </r>
  <r>
    <n v="140"/>
    <s v="2021 TX RATE CASE Equalized"/>
    <x v="0"/>
    <x v="292"/>
    <n v="158304.34"/>
    <s v="Jurisdiction"/>
    <x v="1"/>
    <n v="0.18839"/>
    <n v="0.18839"/>
    <x v="2"/>
    <n v="202001"/>
    <n v="2"/>
    <x v="1"/>
    <x v="3"/>
    <n v="20"/>
    <x v="27"/>
    <x v="40"/>
    <n v="500000"/>
    <x v="18"/>
    <x v="17"/>
    <s v="Steam Power Generation Operation"/>
    <s v="Income Statement"/>
    <s v="Y"/>
    <m/>
    <n v="220"/>
    <n v="142889"/>
    <n v="202012"/>
  </r>
  <r>
    <n v="140"/>
    <s v="2021 TX RATE CASE Equalized"/>
    <x v="0"/>
    <x v="293"/>
    <n v="0"/>
    <s v="Jurisdiction"/>
    <x v="0"/>
    <n v="0"/>
    <n v="0"/>
    <x v="5"/>
    <n v="202001"/>
    <n v="2"/>
    <x v="1"/>
    <x v="3"/>
    <n v="20"/>
    <x v="27"/>
    <x v="40"/>
    <n v="500000"/>
    <x v="18"/>
    <x v="17"/>
    <s v="Steam Power Generation Operation"/>
    <s v="Income Statement"/>
    <s v="Y"/>
    <m/>
    <n v="220"/>
    <n v="142891"/>
    <n v="202012"/>
  </r>
  <r>
    <n v="140"/>
    <s v="2021 TX RATE CASE Equalized"/>
    <x v="0"/>
    <x v="293"/>
    <n v="0"/>
    <s v="Jurisdiction"/>
    <x v="1"/>
    <n v="1"/>
    <n v="1"/>
    <x v="5"/>
    <n v="202001"/>
    <n v="2"/>
    <x v="1"/>
    <x v="3"/>
    <n v="20"/>
    <x v="27"/>
    <x v="40"/>
    <n v="500000"/>
    <x v="18"/>
    <x v="17"/>
    <s v="Steam Power Generation Operation"/>
    <s v="Income Statement"/>
    <s v="Y"/>
    <m/>
    <n v="220"/>
    <n v="142891"/>
    <n v="202012"/>
  </r>
  <r>
    <n v="140"/>
    <s v="2021 TX RATE CASE Equalized"/>
    <x v="0"/>
    <x v="294"/>
    <n v="0"/>
    <s v="Jurisdiction"/>
    <x v="0"/>
    <n v="0"/>
    <n v="0"/>
    <x v="5"/>
    <n v="202001"/>
    <n v="2"/>
    <x v="1"/>
    <x v="3"/>
    <n v="20"/>
    <x v="27"/>
    <x v="40"/>
    <n v="500000"/>
    <x v="18"/>
    <x v="17"/>
    <s v="Steam Power Generation Operation"/>
    <s v="Income Statement"/>
    <s v="Y"/>
    <m/>
    <n v="220"/>
    <n v="142893"/>
    <n v="202012"/>
  </r>
  <r>
    <n v="140"/>
    <s v="2021 TX RATE CASE Equalized"/>
    <x v="0"/>
    <x v="294"/>
    <n v="0"/>
    <s v="Jurisdiction"/>
    <x v="1"/>
    <n v="1"/>
    <n v="1"/>
    <x v="5"/>
    <n v="202001"/>
    <n v="2"/>
    <x v="1"/>
    <x v="3"/>
    <n v="20"/>
    <x v="27"/>
    <x v="40"/>
    <n v="500000"/>
    <x v="18"/>
    <x v="17"/>
    <s v="Steam Power Generation Operation"/>
    <s v="Income Statement"/>
    <s v="Y"/>
    <m/>
    <n v="220"/>
    <n v="142893"/>
    <n v="202012"/>
  </r>
  <r>
    <n v="140"/>
    <s v="2021 TX RATE CASE Equalized"/>
    <x v="0"/>
    <x v="295"/>
    <n v="-114.8"/>
    <s v="Jurisdiction"/>
    <x v="0"/>
    <n v="0.81161000000000005"/>
    <n v="0.81161000000000005"/>
    <x v="2"/>
    <n v="202001"/>
    <n v="2"/>
    <x v="1"/>
    <x v="3"/>
    <n v="20"/>
    <x v="27"/>
    <x v="40"/>
    <n v="500000"/>
    <x v="18"/>
    <x v="17"/>
    <s v="Steam Power Generation Operation"/>
    <s v="Income Statement"/>
    <s v="Y"/>
    <m/>
    <n v="220"/>
    <n v="142895"/>
    <n v="202012"/>
  </r>
  <r>
    <n v="140"/>
    <s v="2021 TX RATE CASE Equalized"/>
    <x v="0"/>
    <x v="295"/>
    <n v="-26.65"/>
    <s v="Jurisdiction"/>
    <x v="1"/>
    <n v="0.18839"/>
    <n v="0.18839"/>
    <x v="2"/>
    <n v="202001"/>
    <n v="2"/>
    <x v="1"/>
    <x v="3"/>
    <n v="20"/>
    <x v="27"/>
    <x v="40"/>
    <n v="500000"/>
    <x v="18"/>
    <x v="17"/>
    <s v="Steam Power Generation Operation"/>
    <s v="Income Statement"/>
    <s v="Y"/>
    <m/>
    <n v="220"/>
    <n v="142895"/>
    <n v="202012"/>
  </r>
  <r>
    <n v="140"/>
    <s v="2021 TX RATE CASE Equalized"/>
    <x v="0"/>
    <x v="296"/>
    <n v="0"/>
    <s v="Jurisdiction"/>
    <x v="0"/>
    <n v="0"/>
    <n v="0"/>
    <x v="5"/>
    <n v="202001"/>
    <n v="2"/>
    <x v="1"/>
    <x v="3"/>
    <n v="20"/>
    <x v="27"/>
    <x v="41"/>
    <n v="500000"/>
    <x v="18"/>
    <x v="17"/>
    <s v="Steam Power Generation Operation"/>
    <s v="Income Statement"/>
    <s v="N"/>
    <m/>
    <n v="220"/>
    <n v="225205"/>
    <n v="202012"/>
  </r>
  <r>
    <n v="140"/>
    <s v="2021 TX RATE CASE Equalized"/>
    <x v="0"/>
    <x v="296"/>
    <n v="0"/>
    <s v="Jurisdiction"/>
    <x v="1"/>
    <n v="1"/>
    <n v="1"/>
    <x v="5"/>
    <n v="202001"/>
    <n v="2"/>
    <x v="1"/>
    <x v="3"/>
    <n v="20"/>
    <x v="27"/>
    <x v="41"/>
    <n v="500000"/>
    <x v="18"/>
    <x v="17"/>
    <s v="Steam Power Generation Operation"/>
    <s v="Income Statement"/>
    <s v="N"/>
    <m/>
    <n v="220"/>
    <n v="225205"/>
    <n v="202012"/>
  </r>
  <r>
    <n v="140"/>
    <s v="2021 TX RATE CASE Equalized"/>
    <x v="0"/>
    <x v="297"/>
    <n v="0"/>
    <s v="Jurisdiction"/>
    <x v="0"/>
    <n v="0"/>
    <n v="0"/>
    <x v="5"/>
    <n v="202001"/>
    <n v="2"/>
    <x v="1"/>
    <x v="3"/>
    <n v="20"/>
    <x v="27"/>
    <x v="41"/>
    <n v="500000"/>
    <x v="18"/>
    <x v="17"/>
    <s v="Steam Power Generation Operation"/>
    <s v="Income Statement"/>
    <s v="N"/>
    <m/>
    <n v="220"/>
    <n v="142874"/>
    <n v="202012"/>
  </r>
  <r>
    <n v="140"/>
    <s v="2021 TX RATE CASE Equalized"/>
    <x v="0"/>
    <x v="297"/>
    <n v="0"/>
    <s v="Jurisdiction"/>
    <x v="1"/>
    <n v="1"/>
    <n v="1"/>
    <x v="5"/>
    <n v="202001"/>
    <n v="2"/>
    <x v="1"/>
    <x v="3"/>
    <n v="20"/>
    <x v="27"/>
    <x v="41"/>
    <n v="500000"/>
    <x v="18"/>
    <x v="17"/>
    <s v="Steam Power Generation Operation"/>
    <s v="Income Statement"/>
    <s v="N"/>
    <m/>
    <n v="220"/>
    <n v="142874"/>
    <n v="202012"/>
  </r>
  <r>
    <n v="140"/>
    <s v="2021 TX RATE CASE Equalized"/>
    <x v="0"/>
    <x v="298"/>
    <n v="5282.5"/>
    <s v="Jurisdiction"/>
    <x v="0"/>
    <n v="0.81161000000000005"/>
    <n v="0.81161000000000005"/>
    <x v="2"/>
    <n v="202001"/>
    <n v="2"/>
    <x v="1"/>
    <x v="3"/>
    <n v="20"/>
    <x v="27"/>
    <x v="41"/>
    <n v="500000"/>
    <x v="18"/>
    <x v="17"/>
    <s v="Steam Power Generation Operation"/>
    <s v="Income Statement"/>
    <s v="N"/>
    <m/>
    <n v="220"/>
    <n v="142876"/>
    <n v="202012"/>
  </r>
  <r>
    <n v="140"/>
    <s v="2021 TX RATE CASE Equalized"/>
    <x v="0"/>
    <x v="298"/>
    <n v="1226.17"/>
    <s v="Jurisdiction"/>
    <x v="1"/>
    <n v="0.18839"/>
    <n v="0.18839"/>
    <x v="2"/>
    <n v="202001"/>
    <n v="2"/>
    <x v="1"/>
    <x v="3"/>
    <n v="20"/>
    <x v="27"/>
    <x v="41"/>
    <n v="500000"/>
    <x v="18"/>
    <x v="17"/>
    <s v="Steam Power Generation Operation"/>
    <s v="Income Statement"/>
    <s v="N"/>
    <m/>
    <n v="220"/>
    <n v="142876"/>
    <n v="202012"/>
  </r>
  <r>
    <n v="140"/>
    <s v="2021 TX RATE CASE Equalized"/>
    <x v="0"/>
    <x v="299"/>
    <n v="0"/>
    <s v="Jurisdiction"/>
    <x v="0"/>
    <n v="0"/>
    <n v="0"/>
    <x v="5"/>
    <n v="202001"/>
    <n v="2"/>
    <x v="1"/>
    <x v="3"/>
    <n v="20"/>
    <x v="27"/>
    <x v="41"/>
    <n v="500000"/>
    <x v="18"/>
    <x v="17"/>
    <s v="Steam Power Generation Operation"/>
    <s v="Income Statement"/>
    <s v="N"/>
    <m/>
    <n v="220"/>
    <n v="142880"/>
    <n v="202012"/>
  </r>
  <r>
    <n v="140"/>
    <s v="2021 TX RATE CASE Equalized"/>
    <x v="0"/>
    <x v="299"/>
    <n v="0"/>
    <s v="Jurisdiction"/>
    <x v="1"/>
    <n v="1"/>
    <n v="1"/>
    <x v="5"/>
    <n v="202001"/>
    <n v="2"/>
    <x v="1"/>
    <x v="3"/>
    <n v="20"/>
    <x v="27"/>
    <x v="41"/>
    <n v="500000"/>
    <x v="18"/>
    <x v="17"/>
    <s v="Steam Power Generation Operation"/>
    <s v="Income Statement"/>
    <s v="N"/>
    <m/>
    <n v="220"/>
    <n v="142880"/>
    <n v="202012"/>
  </r>
  <r>
    <n v="140"/>
    <s v="2021 TX RATE CASE Equalized"/>
    <x v="0"/>
    <x v="300"/>
    <n v="0"/>
    <s v="Jurisdiction"/>
    <x v="0"/>
    <n v="0"/>
    <n v="0"/>
    <x v="5"/>
    <n v="202001"/>
    <n v="2"/>
    <x v="1"/>
    <x v="3"/>
    <n v="20"/>
    <x v="27"/>
    <x v="41"/>
    <n v="500000"/>
    <x v="18"/>
    <x v="17"/>
    <s v="Steam Power Generation Operation"/>
    <s v="Income Statement"/>
    <s v="N"/>
    <m/>
    <n v="220"/>
    <n v="142882"/>
    <n v="202012"/>
  </r>
  <r>
    <n v="140"/>
    <s v="2021 TX RATE CASE Equalized"/>
    <x v="0"/>
    <x v="300"/>
    <n v="0"/>
    <s v="Jurisdiction"/>
    <x v="1"/>
    <n v="1"/>
    <n v="1"/>
    <x v="5"/>
    <n v="202001"/>
    <n v="2"/>
    <x v="1"/>
    <x v="3"/>
    <n v="20"/>
    <x v="27"/>
    <x v="41"/>
    <n v="500000"/>
    <x v="18"/>
    <x v="17"/>
    <s v="Steam Power Generation Operation"/>
    <s v="Income Statement"/>
    <s v="N"/>
    <m/>
    <n v="220"/>
    <n v="142882"/>
    <n v="202012"/>
  </r>
  <r>
    <n v="140"/>
    <s v="2021 TX RATE CASE Equalized"/>
    <x v="0"/>
    <x v="301"/>
    <n v="0"/>
    <s v="Jurisdiction"/>
    <x v="0"/>
    <n v="0"/>
    <n v="0"/>
    <x v="5"/>
    <n v="202001"/>
    <n v="2"/>
    <x v="1"/>
    <x v="3"/>
    <n v="20"/>
    <x v="27"/>
    <x v="41"/>
    <n v="500000"/>
    <x v="18"/>
    <x v="17"/>
    <s v="Steam Power Generation Operation"/>
    <s v="Income Statement"/>
    <s v="N"/>
    <m/>
    <n v="220"/>
    <n v="142884"/>
    <n v="202012"/>
  </r>
  <r>
    <n v="140"/>
    <s v="2021 TX RATE CASE Equalized"/>
    <x v="0"/>
    <x v="301"/>
    <n v="0"/>
    <s v="Jurisdiction"/>
    <x v="1"/>
    <n v="1"/>
    <n v="1"/>
    <x v="5"/>
    <n v="202001"/>
    <n v="2"/>
    <x v="1"/>
    <x v="3"/>
    <n v="20"/>
    <x v="27"/>
    <x v="41"/>
    <n v="500000"/>
    <x v="18"/>
    <x v="17"/>
    <s v="Steam Power Generation Operation"/>
    <s v="Income Statement"/>
    <s v="N"/>
    <m/>
    <n v="220"/>
    <n v="142884"/>
    <n v="202012"/>
  </r>
  <r>
    <n v="140"/>
    <s v="2021 TX RATE CASE Equalized"/>
    <x v="0"/>
    <x v="302"/>
    <n v="0"/>
    <s v="Jurisdiction"/>
    <x v="0"/>
    <n v="0"/>
    <n v="0"/>
    <x v="5"/>
    <n v="202001"/>
    <n v="2"/>
    <x v="1"/>
    <x v="3"/>
    <n v="20"/>
    <x v="27"/>
    <x v="41"/>
    <n v="500000"/>
    <x v="18"/>
    <x v="17"/>
    <s v="Steam Power Generation Operation"/>
    <s v="Income Statement"/>
    <s v="N"/>
    <m/>
    <n v="220"/>
    <n v="142886"/>
    <n v="202012"/>
  </r>
  <r>
    <n v="140"/>
    <s v="2021 TX RATE CASE Equalized"/>
    <x v="0"/>
    <x v="302"/>
    <n v="0"/>
    <s v="Jurisdiction"/>
    <x v="1"/>
    <n v="1"/>
    <n v="1"/>
    <x v="5"/>
    <n v="202001"/>
    <n v="2"/>
    <x v="1"/>
    <x v="3"/>
    <n v="20"/>
    <x v="27"/>
    <x v="41"/>
    <n v="500000"/>
    <x v="18"/>
    <x v="17"/>
    <s v="Steam Power Generation Operation"/>
    <s v="Income Statement"/>
    <s v="N"/>
    <m/>
    <n v="220"/>
    <n v="142886"/>
    <n v="202012"/>
  </r>
  <r>
    <n v="140"/>
    <s v="2021 TX RATE CASE Equalized"/>
    <x v="0"/>
    <x v="303"/>
    <n v="0"/>
    <s v="Jurisdiction"/>
    <x v="0"/>
    <n v="0"/>
    <n v="0"/>
    <x v="5"/>
    <n v="202001"/>
    <n v="2"/>
    <x v="1"/>
    <x v="3"/>
    <n v="20"/>
    <x v="27"/>
    <x v="41"/>
    <n v="500000"/>
    <x v="18"/>
    <x v="17"/>
    <s v="Steam Power Generation Operation"/>
    <s v="Income Statement"/>
    <s v="N"/>
    <m/>
    <n v="220"/>
    <n v="142878"/>
    <n v="202012"/>
  </r>
  <r>
    <n v="140"/>
    <s v="2021 TX RATE CASE Equalized"/>
    <x v="0"/>
    <x v="303"/>
    <n v="0"/>
    <s v="Jurisdiction"/>
    <x v="1"/>
    <n v="1"/>
    <n v="1"/>
    <x v="5"/>
    <n v="202001"/>
    <n v="2"/>
    <x v="1"/>
    <x v="3"/>
    <n v="20"/>
    <x v="27"/>
    <x v="41"/>
    <n v="500000"/>
    <x v="18"/>
    <x v="17"/>
    <s v="Steam Power Generation Operation"/>
    <s v="Income Statement"/>
    <s v="N"/>
    <m/>
    <n v="220"/>
    <n v="142878"/>
    <n v="202012"/>
  </r>
  <r>
    <n v="140"/>
    <s v="2021 TX RATE CASE Equalized"/>
    <x v="0"/>
    <x v="304"/>
    <n v="5106.49"/>
    <s v="Jurisdiction"/>
    <x v="0"/>
    <n v="0.81161000000000005"/>
    <n v="0.81161000000000005"/>
    <x v="2"/>
    <n v="202001"/>
    <n v="2"/>
    <x v="1"/>
    <x v="3"/>
    <n v="20"/>
    <x v="27"/>
    <x v="41"/>
    <n v="500000"/>
    <x v="18"/>
    <x v="17"/>
    <s v="Steam Power Generation Operation"/>
    <s v="Income Statement"/>
    <s v="N"/>
    <m/>
    <n v="220"/>
    <n v="142875"/>
    <n v="202012"/>
  </r>
  <r>
    <n v="140"/>
    <s v="2021 TX RATE CASE Equalized"/>
    <x v="0"/>
    <x v="304"/>
    <n v="1185.31"/>
    <s v="Jurisdiction"/>
    <x v="1"/>
    <n v="0.18839"/>
    <n v="0.18839"/>
    <x v="2"/>
    <n v="202001"/>
    <n v="2"/>
    <x v="1"/>
    <x v="3"/>
    <n v="20"/>
    <x v="27"/>
    <x v="41"/>
    <n v="500000"/>
    <x v="18"/>
    <x v="17"/>
    <s v="Steam Power Generation Operation"/>
    <s v="Income Statement"/>
    <s v="N"/>
    <m/>
    <n v="220"/>
    <n v="142875"/>
    <n v="202012"/>
  </r>
  <r>
    <n v="140"/>
    <s v="2021 TX RATE CASE Equalized"/>
    <x v="0"/>
    <x v="305"/>
    <n v="1959.82"/>
    <s v="Jurisdiction"/>
    <x v="0"/>
    <n v="0.81161000000000005"/>
    <n v="0.81161000000000005"/>
    <x v="2"/>
    <n v="202001"/>
    <n v="2"/>
    <x v="1"/>
    <x v="3"/>
    <n v="20"/>
    <x v="27"/>
    <x v="41"/>
    <n v="500000"/>
    <x v="18"/>
    <x v="17"/>
    <s v="Steam Power Generation Operation"/>
    <s v="Income Statement"/>
    <s v="N"/>
    <m/>
    <n v="220"/>
    <n v="142888"/>
    <n v="202012"/>
  </r>
  <r>
    <n v="140"/>
    <s v="2021 TX RATE CASE Equalized"/>
    <x v="0"/>
    <x v="305"/>
    <n v="454.91"/>
    <s v="Jurisdiction"/>
    <x v="1"/>
    <n v="0.18839"/>
    <n v="0.18839"/>
    <x v="2"/>
    <n v="202001"/>
    <n v="2"/>
    <x v="1"/>
    <x v="3"/>
    <n v="20"/>
    <x v="27"/>
    <x v="41"/>
    <n v="500000"/>
    <x v="18"/>
    <x v="17"/>
    <s v="Steam Power Generation Operation"/>
    <s v="Income Statement"/>
    <s v="N"/>
    <m/>
    <n v="220"/>
    <n v="142888"/>
    <n v="202012"/>
  </r>
  <r>
    <n v="140"/>
    <s v="2021 TX RATE CASE Equalized"/>
    <x v="0"/>
    <x v="306"/>
    <n v="0"/>
    <s v="Jurisdiction"/>
    <x v="0"/>
    <n v="0"/>
    <n v="0"/>
    <x v="5"/>
    <n v="202001"/>
    <n v="2"/>
    <x v="1"/>
    <x v="3"/>
    <n v="20"/>
    <x v="27"/>
    <x v="41"/>
    <n v="500000"/>
    <x v="18"/>
    <x v="17"/>
    <s v="Steam Power Generation Operation"/>
    <s v="Income Statement"/>
    <s v="N"/>
    <m/>
    <n v="220"/>
    <n v="142890"/>
    <n v="202012"/>
  </r>
  <r>
    <n v="140"/>
    <s v="2021 TX RATE CASE Equalized"/>
    <x v="0"/>
    <x v="306"/>
    <n v="0"/>
    <s v="Jurisdiction"/>
    <x v="1"/>
    <n v="1"/>
    <n v="1"/>
    <x v="5"/>
    <n v="202001"/>
    <n v="2"/>
    <x v="1"/>
    <x v="3"/>
    <n v="20"/>
    <x v="27"/>
    <x v="41"/>
    <n v="500000"/>
    <x v="18"/>
    <x v="17"/>
    <s v="Steam Power Generation Operation"/>
    <s v="Income Statement"/>
    <s v="N"/>
    <m/>
    <n v="220"/>
    <n v="142890"/>
    <n v="202012"/>
  </r>
  <r>
    <n v="140"/>
    <s v="2021 TX RATE CASE Equalized"/>
    <x v="0"/>
    <x v="307"/>
    <n v="0"/>
    <s v="Jurisdiction"/>
    <x v="0"/>
    <n v="0"/>
    <n v="0"/>
    <x v="5"/>
    <n v="202001"/>
    <n v="2"/>
    <x v="1"/>
    <x v="3"/>
    <n v="20"/>
    <x v="27"/>
    <x v="41"/>
    <n v="500000"/>
    <x v="18"/>
    <x v="17"/>
    <s v="Steam Power Generation Operation"/>
    <s v="Income Statement"/>
    <s v="N"/>
    <m/>
    <n v="220"/>
    <n v="142892"/>
    <n v="202012"/>
  </r>
  <r>
    <n v="140"/>
    <s v="2021 TX RATE CASE Equalized"/>
    <x v="0"/>
    <x v="307"/>
    <n v="0"/>
    <s v="Jurisdiction"/>
    <x v="1"/>
    <n v="1"/>
    <n v="1"/>
    <x v="5"/>
    <n v="202001"/>
    <n v="2"/>
    <x v="1"/>
    <x v="3"/>
    <n v="20"/>
    <x v="27"/>
    <x v="41"/>
    <n v="500000"/>
    <x v="18"/>
    <x v="17"/>
    <s v="Steam Power Generation Operation"/>
    <s v="Income Statement"/>
    <s v="N"/>
    <m/>
    <n v="220"/>
    <n v="142892"/>
    <n v="202012"/>
  </r>
  <r>
    <n v="140"/>
    <s v="2021 TX RATE CASE Equalized"/>
    <x v="0"/>
    <x v="308"/>
    <n v="0"/>
    <s v="Jurisdiction"/>
    <x v="0"/>
    <n v="0"/>
    <n v="0"/>
    <x v="5"/>
    <n v="202001"/>
    <n v="2"/>
    <x v="1"/>
    <x v="3"/>
    <n v="20"/>
    <x v="27"/>
    <x v="41"/>
    <n v="500000"/>
    <x v="18"/>
    <x v="17"/>
    <s v="Steam Power Generation Operation"/>
    <s v="Income Statement"/>
    <s v="N"/>
    <m/>
    <n v="220"/>
    <n v="142894"/>
    <n v="202012"/>
  </r>
  <r>
    <n v="140"/>
    <s v="2021 TX RATE CASE Equalized"/>
    <x v="0"/>
    <x v="308"/>
    <n v="0"/>
    <s v="Jurisdiction"/>
    <x v="1"/>
    <n v="1"/>
    <n v="1"/>
    <x v="5"/>
    <n v="202001"/>
    <n v="2"/>
    <x v="1"/>
    <x v="3"/>
    <n v="20"/>
    <x v="27"/>
    <x v="41"/>
    <n v="500000"/>
    <x v="18"/>
    <x v="17"/>
    <s v="Steam Power Generation Operation"/>
    <s v="Income Statement"/>
    <s v="N"/>
    <m/>
    <n v="220"/>
    <n v="142894"/>
    <n v="202012"/>
  </r>
  <r>
    <n v="140"/>
    <s v="2021 TX RATE CASE Equalized"/>
    <x v="0"/>
    <x v="309"/>
    <n v="912117.88"/>
    <s v="Jurisdiction"/>
    <x v="0"/>
    <n v="0.81161000000000005"/>
    <n v="0.81161000000000005"/>
    <x v="2"/>
    <n v="202001"/>
    <n v="2"/>
    <x v="1"/>
    <x v="3"/>
    <n v="20"/>
    <x v="27"/>
    <x v="42"/>
    <n v="502000"/>
    <x v="13"/>
    <x v="13"/>
    <s v="Steam Power Generation Operation"/>
    <s v="Income Statement"/>
    <s v="Y"/>
    <m/>
    <n v="220"/>
    <n v="142903"/>
    <n v="202012"/>
  </r>
  <r>
    <n v="140"/>
    <s v="2021 TX RATE CASE Equalized"/>
    <x v="0"/>
    <x v="309"/>
    <n v="211719.78"/>
    <s v="Jurisdiction"/>
    <x v="1"/>
    <n v="0.18839"/>
    <n v="0.18839"/>
    <x v="2"/>
    <n v="202001"/>
    <n v="2"/>
    <x v="1"/>
    <x v="3"/>
    <n v="20"/>
    <x v="27"/>
    <x v="42"/>
    <n v="502000"/>
    <x v="13"/>
    <x v="13"/>
    <s v="Steam Power Generation Operation"/>
    <s v="Income Statement"/>
    <s v="Y"/>
    <m/>
    <n v="220"/>
    <n v="142903"/>
    <n v="202012"/>
  </r>
  <r>
    <n v="140"/>
    <s v="2021 TX RATE CASE Equalized"/>
    <x v="0"/>
    <x v="310"/>
    <n v="0"/>
    <s v="Jurisdiction"/>
    <x v="0"/>
    <n v="0"/>
    <n v="0"/>
    <x v="5"/>
    <n v="202001"/>
    <n v="2"/>
    <x v="1"/>
    <x v="3"/>
    <n v="20"/>
    <x v="27"/>
    <x v="42"/>
    <n v="502000"/>
    <x v="13"/>
    <x v="13"/>
    <s v="Steam Power Generation Operation"/>
    <s v="Income Statement"/>
    <s v="Y"/>
    <m/>
    <n v="220"/>
    <n v="142905"/>
    <n v="202012"/>
  </r>
  <r>
    <n v="140"/>
    <s v="2021 TX RATE CASE Equalized"/>
    <x v="0"/>
    <x v="310"/>
    <n v="0"/>
    <s v="Jurisdiction"/>
    <x v="1"/>
    <n v="1"/>
    <n v="1"/>
    <x v="5"/>
    <n v="202001"/>
    <n v="2"/>
    <x v="1"/>
    <x v="3"/>
    <n v="20"/>
    <x v="27"/>
    <x v="42"/>
    <n v="502000"/>
    <x v="13"/>
    <x v="13"/>
    <s v="Steam Power Generation Operation"/>
    <s v="Income Statement"/>
    <s v="Y"/>
    <m/>
    <n v="220"/>
    <n v="142905"/>
    <n v="202012"/>
  </r>
  <r>
    <n v="140"/>
    <s v="2021 TX RATE CASE Equalized"/>
    <x v="0"/>
    <x v="311"/>
    <n v="0"/>
    <s v="Jurisdiction"/>
    <x v="0"/>
    <n v="0"/>
    <n v="0"/>
    <x v="5"/>
    <n v="202001"/>
    <n v="2"/>
    <x v="1"/>
    <x v="3"/>
    <n v="20"/>
    <x v="27"/>
    <x v="42"/>
    <n v="502000"/>
    <x v="13"/>
    <x v="13"/>
    <s v="Steam Power Generation Operation"/>
    <s v="Income Statement"/>
    <s v="Y"/>
    <m/>
    <n v="220"/>
    <n v="142911"/>
    <n v="202012"/>
  </r>
  <r>
    <n v="140"/>
    <s v="2021 TX RATE CASE Equalized"/>
    <x v="0"/>
    <x v="311"/>
    <n v="0"/>
    <s v="Jurisdiction"/>
    <x v="1"/>
    <n v="1"/>
    <n v="1"/>
    <x v="5"/>
    <n v="202001"/>
    <n v="2"/>
    <x v="1"/>
    <x v="3"/>
    <n v="20"/>
    <x v="27"/>
    <x v="42"/>
    <n v="502000"/>
    <x v="13"/>
    <x v="13"/>
    <s v="Steam Power Generation Operation"/>
    <s v="Income Statement"/>
    <s v="Y"/>
    <m/>
    <n v="220"/>
    <n v="142911"/>
    <n v="202012"/>
  </r>
  <r>
    <n v="140"/>
    <s v="2021 TX RATE CASE Equalized"/>
    <x v="0"/>
    <x v="312"/>
    <n v="0"/>
    <s v="Jurisdiction"/>
    <x v="0"/>
    <n v="0"/>
    <n v="0"/>
    <x v="5"/>
    <n v="202001"/>
    <n v="2"/>
    <x v="1"/>
    <x v="3"/>
    <n v="20"/>
    <x v="27"/>
    <x v="42"/>
    <n v="502000"/>
    <x v="13"/>
    <x v="13"/>
    <s v="Steam Power Generation Operation"/>
    <s v="Income Statement"/>
    <s v="Y"/>
    <m/>
    <n v="220"/>
    <n v="142913"/>
    <n v="202012"/>
  </r>
  <r>
    <n v="140"/>
    <s v="2021 TX RATE CASE Equalized"/>
    <x v="0"/>
    <x v="312"/>
    <n v="0"/>
    <s v="Jurisdiction"/>
    <x v="1"/>
    <n v="1"/>
    <n v="1"/>
    <x v="5"/>
    <n v="202001"/>
    <n v="2"/>
    <x v="1"/>
    <x v="3"/>
    <n v="20"/>
    <x v="27"/>
    <x v="42"/>
    <n v="502000"/>
    <x v="13"/>
    <x v="13"/>
    <s v="Steam Power Generation Operation"/>
    <s v="Income Statement"/>
    <s v="Y"/>
    <m/>
    <n v="220"/>
    <n v="142913"/>
    <n v="202012"/>
  </r>
  <r>
    <n v="140"/>
    <s v="2021 TX RATE CASE Equalized"/>
    <x v="0"/>
    <x v="313"/>
    <n v="0"/>
    <s v="Jurisdiction"/>
    <x v="0"/>
    <n v="0"/>
    <n v="0"/>
    <x v="5"/>
    <n v="202001"/>
    <n v="2"/>
    <x v="1"/>
    <x v="3"/>
    <n v="20"/>
    <x v="27"/>
    <x v="42"/>
    <n v="502000"/>
    <x v="13"/>
    <x v="13"/>
    <s v="Steam Power Generation Operation"/>
    <s v="Income Statement"/>
    <s v="Y"/>
    <m/>
    <n v="220"/>
    <n v="142907"/>
    <n v="202012"/>
  </r>
  <r>
    <n v="140"/>
    <s v="2021 TX RATE CASE Equalized"/>
    <x v="0"/>
    <x v="313"/>
    <n v="0"/>
    <s v="Jurisdiction"/>
    <x v="1"/>
    <n v="1"/>
    <n v="1"/>
    <x v="5"/>
    <n v="202001"/>
    <n v="2"/>
    <x v="1"/>
    <x v="3"/>
    <n v="20"/>
    <x v="27"/>
    <x v="42"/>
    <n v="502000"/>
    <x v="13"/>
    <x v="13"/>
    <s v="Steam Power Generation Operation"/>
    <s v="Income Statement"/>
    <s v="Y"/>
    <m/>
    <n v="220"/>
    <n v="142907"/>
    <n v="202012"/>
  </r>
  <r>
    <n v="140"/>
    <s v="2021 TX RATE CASE Equalized"/>
    <x v="0"/>
    <x v="314"/>
    <n v="0"/>
    <s v="Jurisdiction"/>
    <x v="0"/>
    <n v="0"/>
    <n v="0"/>
    <x v="5"/>
    <n v="202001"/>
    <n v="2"/>
    <x v="1"/>
    <x v="3"/>
    <n v="20"/>
    <x v="27"/>
    <x v="42"/>
    <n v="502000"/>
    <x v="13"/>
    <x v="13"/>
    <s v="Steam Power Generation Operation"/>
    <s v="Income Statement"/>
    <s v="Y"/>
    <m/>
    <n v="220"/>
    <n v="142909"/>
    <n v="202012"/>
  </r>
  <r>
    <n v="140"/>
    <s v="2021 TX RATE CASE Equalized"/>
    <x v="0"/>
    <x v="314"/>
    <n v="0"/>
    <s v="Jurisdiction"/>
    <x v="1"/>
    <n v="1"/>
    <n v="1"/>
    <x v="5"/>
    <n v="202001"/>
    <n v="2"/>
    <x v="1"/>
    <x v="3"/>
    <n v="20"/>
    <x v="27"/>
    <x v="42"/>
    <n v="502000"/>
    <x v="13"/>
    <x v="13"/>
    <s v="Steam Power Generation Operation"/>
    <s v="Income Statement"/>
    <s v="Y"/>
    <m/>
    <n v="220"/>
    <n v="142909"/>
    <n v="202012"/>
  </r>
  <r>
    <n v="140"/>
    <s v="2021 TX RATE CASE Equalized"/>
    <x v="0"/>
    <x v="315"/>
    <n v="-9962.51"/>
    <s v="Jurisdiction"/>
    <x v="0"/>
    <n v="0.81161000000000005"/>
    <n v="0.81161000000000005"/>
    <x v="2"/>
    <n v="202001"/>
    <n v="2"/>
    <x v="1"/>
    <x v="3"/>
    <n v="20"/>
    <x v="27"/>
    <x v="42"/>
    <n v="502000"/>
    <x v="13"/>
    <x v="13"/>
    <s v="Steam Power Generation Operation"/>
    <s v="Income Statement"/>
    <s v="Y"/>
    <m/>
    <n v="220"/>
    <n v="142899"/>
    <n v="202012"/>
  </r>
  <r>
    <n v="140"/>
    <s v="2021 TX RATE CASE Equalized"/>
    <x v="0"/>
    <x v="315"/>
    <n v="-2312.4899999999998"/>
    <s v="Jurisdiction"/>
    <x v="1"/>
    <n v="0.18839"/>
    <n v="0.18839"/>
    <x v="2"/>
    <n v="202001"/>
    <n v="2"/>
    <x v="1"/>
    <x v="3"/>
    <n v="20"/>
    <x v="27"/>
    <x v="42"/>
    <n v="502000"/>
    <x v="13"/>
    <x v="13"/>
    <s v="Steam Power Generation Operation"/>
    <s v="Income Statement"/>
    <s v="Y"/>
    <m/>
    <n v="220"/>
    <n v="142899"/>
    <n v="202012"/>
  </r>
  <r>
    <n v="140"/>
    <s v="2021 TX RATE CASE Equalized"/>
    <x v="0"/>
    <x v="316"/>
    <n v="365319.04"/>
    <s v="Jurisdiction"/>
    <x v="0"/>
    <n v="0.81161000000000005"/>
    <n v="0.81161000000000005"/>
    <x v="2"/>
    <n v="202001"/>
    <n v="2"/>
    <x v="1"/>
    <x v="3"/>
    <n v="20"/>
    <x v="27"/>
    <x v="42"/>
    <n v="502000"/>
    <x v="13"/>
    <x v="13"/>
    <s v="Steam Power Generation Operation"/>
    <s v="Income Statement"/>
    <s v="Y"/>
    <m/>
    <n v="220"/>
    <n v="142915"/>
    <n v="202012"/>
  </r>
  <r>
    <n v="140"/>
    <s v="2021 TX RATE CASE Equalized"/>
    <x v="0"/>
    <x v="316"/>
    <n v="84797.45"/>
    <s v="Jurisdiction"/>
    <x v="1"/>
    <n v="0.18839"/>
    <n v="0.18839"/>
    <x v="2"/>
    <n v="202001"/>
    <n v="2"/>
    <x v="1"/>
    <x v="3"/>
    <n v="20"/>
    <x v="27"/>
    <x v="42"/>
    <n v="502000"/>
    <x v="13"/>
    <x v="13"/>
    <s v="Steam Power Generation Operation"/>
    <s v="Income Statement"/>
    <s v="Y"/>
    <m/>
    <n v="220"/>
    <n v="142915"/>
    <n v="202012"/>
  </r>
  <r>
    <n v="140"/>
    <s v="2021 TX RATE CASE Equalized"/>
    <x v="0"/>
    <x v="317"/>
    <n v="0"/>
    <s v="Jurisdiction"/>
    <x v="0"/>
    <n v="0"/>
    <n v="0"/>
    <x v="5"/>
    <n v="202001"/>
    <n v="2"/>
    <x v="1"/>
    <x v="3"/>
    <n v="20"/>
    <x v="27"/>
    <x v="42"/>
    <n v="502000"/>
    <x v="13"/>
    <x v="13"/>
    <s v="Steam Power Generation Operation"/>
    <s v="Income Statement"/>
    <s v="Y"/>
    <m/>
    <n v="220"/>
    <n v="142917"/>
    <n v="202012"/>
  </r>
  <r>
    <n v="140"/>
    <s v="2021 TX RATE CASE Equalized"/>
    <x v="0"/>
    <x v="317"/>
    <n v="0"/>
    <s v="Jurisdiction"/>
    <x v="1"/>
    <n v="1"/>
    <n v="1"/>
    <x v="5"/>
    <n v="202001"/>
    <n v="2"/>
    <x v="1"/>
    <x v="3"/>
    <n v="20"/>
    <x v="27"/>
    <x v="42"/>
    <n v="502000"/>
    <x v="13"/>
    <x v="13"/>
    <s v="Steam Power Generation Operation"/>
    <s v="Income Statement"/>
    <s v="Y"/>
    <m/>
    <n v="220"/>
    <n v="142917"/>
    <n v="202012"/>
  </r>
  <r>
    <n v="140"/>
    <s v="2021 TX RATE CASE Equalized"/>
    <x v="0"/>
    <x v="318"/>
    <n v="363658.87"/>
    <s v="Jurisdiction"/>
    <x v="0"/>
    <n v="0.81161000000000005"/>
    <n v="0.81161000000000005"/>
    <x v="2"/>
    <n v="202001"/>
    <n v="2"/>
    <x v="1"/>
    <x v="3"/>
    <n v="20"/>
    <x v="27"/>
    <x v="42"/>
    <n v="502000"/>
    <x v="13"/>
    <x v="13"/>
    <s v="Steam Power Generation Operation"/>
    <s v="Income Statement"/>
    <s v="Y"/>
    <m/>
    <n v="220"/>
    <n v="142919"/>
    <n v="202012"/>
  </r>
  <r>
    <n v="140"/>
    <s v="2021 TX RATE CASE Equalized"/>
    <x v="0"/>
    <x v="318"/>
    <n v="84412.09"/>
    <s v="Jurisdiction"/>
    <x v="1"/>
    <n v="0.18839"/>
    <n v="0.18839"/>
    <x v="2"/>
    <n v="202001"/>
    <n v="2"/>
    <x v="1"/>
    <x v="3"/>
    <n v="20"/>
    <x v="27"/>
    <x v="42"/>
    <n v="502000"/>
    <x v="13"/>
    <x v="13"/>
    <s v="Steam Power Generation Operation"/>
    <s v="Income Statement"/>
    <s v="Y"/>
    <m/>
    <n v="220"/>
    <n v="142919"/>
    <n v="202012"/>
  </r>
  <r>
    <n v="140"/>
    <s v="2021 TX RATE CASE Equalized"/>
    <x v="0"/>
    <x v="319"/>
    <n v="364660.25"/>
    <s v="Jurisdiction"/>
    <x v="0"/>
    <n v="0.81161000000000005"/>
    <n v="0.81161000000000005"/>
    <x v="2"/>
    <n v="202001"/>
    <n v="2"/>
    <x v="1"/>
    <x v="3"/>
    <n v="20"/>
    <x v="27"/>
    <x v="42"/>
    <n v="502000"/>
    <x v="13"/>
    <x v="13"/>
    <s v="Steam Power Generation Operation"/>
    <s v="Income Statement"/>
    <s v="Y"/>
    <m/>
    <n v="220"/>
    <n v="142921"/>
    <n v="202012"/>
  </r>
  <r>
    <n v="140"/>
    <s v="2021 TX RATE CASE Equalized"/>
    <x v="0"/>
    <x v="319"/>
    <n v="84644.53"/>
    <s v="Jurisdiction"/>
    <x v="1"/>
    <n v="0.18839"/>
    <n v="0.18839"/>
    <x v="2"/>
    <n v="202001"/>
    <n v="2"/>
    <x v="1"/>
    <x v="3"/>
    <n v="20"/>
    <x v="27"/>
    <x v="42"/>
    <n v="502000"/>
    <x v="13"/>
    <x v="13"/>
    <s v="Steam Power Generation Operation"/>
    <s v="Income Statement"/>
    <s v="Y"/>
    <m/>
    <n v="220"/>
    <n v="142921"/>
    <n v="202012"/>
  </r>
  <r>
    <n v="140"/>
    <s v="2021 TX RATE CASE Equalized"/>
    <x v="0"/>
    <x v="320"/>
    <n v="0"/>
    <s v="Jurisdiction"/>
    <x v="0"/>
    <n v="0"/>
    <n v="0"/>
    <x v="5"/>
    <n v="202001"/>
    <n v="2"/>
    <x v="1"/>
    <x v="3"/>
    <n v="20"/>
    <x v="27"/>
    <x v="43"/>
    <n v="502000"/>
    <x v="13"/>
    <x v="13"/>
    <s v="Steam Power Generation Operation"/>
    <s v="Income Statement"/>
    <s v="N"/>
    <m/>
    <n v="220"/>
    <n v="225107"/>
    <n v="202012"/>
  </r>
  <r>
    <n v="140"/>
    <s v="2021 TX RATE CASE Equalized"/>
    <x v="0"/>
    <x v="320"/>
    <n v="0"/>
    <s v="Jurisdiction"/>
    <x v="1"/>
    <n v="1"/>
    <n v="1"/>
    <x v="5"/>
    <n v="202001"/>
    <n v="2"/>
    <x v="1"/>
    <x v="3"/>
    <n v="20"/>
    <x v="27"/>
    <x v="43"/>
    <n v="502000"/>
    <x v="13"/>
    <x v="13"/>
    <s v="Steam Power Generation Operation"/>
    <s v="Income Statement"/>
    <s v="N"/>
    <m/>
    <n v="220"/>
    <n v="225107"/>
    <n v="202012"/>
  </r>
  <r>
    <n v="140"/>
    <s v="2021 TX RATE CASE Equalized"/>
    <x v="0"/>
    <x v="321"/>
    <n v="0"/>
    <s v="Jurisdiction"/>
    <x v="0"/>
    <n v="0"/>
    <n v="0"/>
    <x v="5"/>
    <n v="202001"/>
    <n v="2"/>
    <x v="1"/>
    <x v="3"/>
    <n v="20"/>
    <x v="27"/>
    <x v="43"/>
    <n v="502000"/>
    <x v="13"/>
    <x v="13"/>
    <s v="Steam Power Generation Operation"/>
    <s v="Income Statement"/>
    <s v="N"/>
    <m/>
    <n v="220"/>
    <n v="142900"/>
    <n v="202012"/>
  </r>
  <r>
    <n v="140"/>
    <s v="2021 TX RATE CASE Equalized"/>
    <x v="0"/>
    <x v="321"/>
    <n v="0"/>
    <s v="Jurisdiction"/>
    <x v="1"/>
    <n v="1"/>
    <n v="1"/>
    <x v="5"/>
    <n v="202001"/>
    <n v="2"/>
    <x v="1"/>
    <x v="3"/>
    <n v="20"/>
    <x v="27"/>
    <x v="43"/>
    <n v="502000"/>
    <x v="13"/>
    <x v="13"/>
    <s v="Steam Power Generation Operation"/>
    <s v="Income Statement"/>
    <s v="N"/>
    <m/>
    <n v="220"/>
    <n v="142900"/>
    <n v="202012"/>
  </r>
  <r>
    <n v="140"/>
    <s v="2021 TX RATE CASE Equalized"/>
    <x v="0"/>
    <x v="322"/>
    <n v="37364.32"/>
    <s v="Jurisdiction"/>
    <x v="0"/>
    <n v="0.78714789614246194"/>
    <n v="6346441052"/>
    <x v="6"/>
    <n v="202001"/>
    <n v="2"/>
    <x v="1"/>
    <x v="3"/>
    <n v="20"/>
    <x v="27"/>
    <x v="43"/>
    <n v="502000"/>
    <x v="13"/>
    <x v="13"/>
    <s v="Steam Power Generation Operation"/>
    <s v="Income Statement"/>
    <s v="N"/>
    <m/>
    <n v="220"/>
    <n v="142902"/>
    <n v="202012"/>
  </r>
  <r>
    <n v="140"/>
    <s v="2021 TX RATE CASE Equalized"/>
    <x v="0"/>
    <x v="322"/>
    <n v="10103.66"/>
    <s v="Jurisdiction"/>
    <x v="1"/>
    <n v="0.212852103857537"/>
    <n v="1716136620"/>
    <x v="6"/>
    <n v="202001"/>
    <n v="2"/>
    <x v="1"/>
    <x v="3"/>
    <n v="20"/>
    <x v="27"/>
    <x v="43"/>
    <n v="502000"/>
    <x v="13"/>
    <x v="13"/>
    <s v="Steam Power Generation Operation"/>
    <s v="Income Statement"/>
    <s v="N"/>
    <m/>
    <n v="220"/>
    <n v="142902"/>
    <n v="202012"/>
  </r>
  <r>
    <n v="140"/>
    <s v="2021 TX RATE CASE Equalized"/>
    <x v="0"/>
    <x v="323"/>
    <n v="3384.74"/>
    <s v="Jurisdiction"/>
    <x v="0"/>
    <n v="0.78714789614246194"/>
    <n v="6346441052"/>
    <x v="6"/>
    <n v="202001"/>
    <n v="2"/>
    <x v="1"/>
    <x v="3"/>
    <n v="20"/>
    <x v="27"/>
    <x v="43"/>
    <n v="502000"/>
    <x v="13"/>
    <x v="13"/>
    <s v="Steam Power Generation Operation"/>
    <s v="Income Statement"/>
    <s v="N"/>
    <m/>
    <n v="220"/>
    <n v="142904"/>
    <n v="202012"/>
  </r>
  <r>
    <n v="140"/>
    <s v="2021 TX RATE CASE Equalized"/>
    <x v="0"/>
    <x v="323"/>
    <n v="915.26"/>
    <s v="Jurisdiction"/>
    <x v="1"/>
    <n v="0.212852103857537"/>
    <n v="1716136620"/>
    <x v="6"/>
    <n v="202001"/>
    <n v="2"/>
    <x v="1"/>
    <x v="3"/>
    <n v="20"/>
    <x v="27"/>
    <x v="43"/>
    <n v="502000"/>
    <x v="13"/>
    <x v="13"/>
    <s v="Steam Power Generation Operation"/>
    <s v="Income Statement"/>
    <s v="N"/>
    <m/>
    <n v="220"/>
    <n v="142904"/>
    <n v="202012"/>
  </r>
  <r>
    <n v="140"/>
    <s v="2021 TX RATE CASE Equalized"/>
    <x v="0"/>
    <x v="324"/>
    <n v="0"/>
    <s v="Jurisdiction"/>
    <x v="0"/>
    <n v="0"/>
    <n v="0"/>
    <x v="5"/>
    <n v="202001"/>
    <n v="2"/>
    <x v="1"/>
    <x v="3"/>
    <n v="20"/>
    <x v="27"/>
    <x v="43"/>
    <n v="502000"/>
    <x v="13"/>
    <x v="13"/>
    <s v="Steam Power Generation Operation"/>
    <s v="Income Statement"/>
    <s v="N"/>
    <m/>
    <n v="220"/>
    <n v="142910"/>
    <n v="202012"/>
  </r>
  <r>
    <n v="140"/>
    <s v="2021 TX RATE CASE Equalized"/>
    <x v="0"/>
    <x v="324"/>
    <n v="0"/>
    <s v="Jurisdiction"/>
    <x v="1"/>
    <n v="1"/>
    <n v="1"/>
    <x v="5"/>
    <n v="202001"/>
    <n v="2"/>
    <x v="1"/>
    <x v="3"/>
    <n v="20"/>
    <x v="27"/>
    <x v="43"/>
    <n v="502000"/>
    <x v="13"/>
    <x v="13"/>
    <s v="Steam Power Generation Operation"/>
    <s v="Income Statement"/>
    <s v="N"/>
    <m/>
    <n v="220"/>
    <n v="142910"/>
    <n v="202012"/>
  </r>
  <r>
    <n v="140"/>
    <s v="2021 TX RATE CASE Equalized"/>
    <x v="0"/>
    <x v="325"/>
    <n v="48692.46"/>
    <s v="Jurisdiction"/>
    <x v="0"/>
    <n v="0.78714789614246194"/>
    <n v="6346441052"/>
    <x v="6"/>
    <n v="202001"/>
    <n v="2"/>
    <x v="1"/>
    <x v="3"/>
    <n v="20"/>
    <x v="27"/>
    <x v="43"/>
    <n v="502000"/>
    <x v="13"/>
    <x v="13"/>
    <s v="Steam Power Generation Operation"/>
    <s v="Income Statement"/>
    <s v="N"/>
    <m/>
    <n v="220"/>
    <n v="142912"/>
    <n v="202012"/>
  </r>
  <r>
    <n v="140"/>
    <s v="2021 TX RATE CASE Equalized"/>
    <x v="0"/>
    <x v="325"/>
    <n v="13166.89"/>
    <s v="Jurisdiction"/>
    <x v="1"/>
    <n v="0.212852103857537"/>
    <n v="1716136620"/>
    <x v="6"/>
    <n v="202001"/>
    <n v="2"/>
    <x v="1"/>
    <x v="3"/>
    <n v="20"/>
    <x v="27"/>
    <x v="43"/>
    <n v="502000"/>
    <x v="13"/>
    <x v="13"/>
    <s v="Steam Power Generation Operation"/>
    <s v="Income Statement"/>
    <s v="N"/>
    <m/>
    <n v="220"/>
    <n v="142912"/>
    <n v="202012"/>
  </r>
  <r>
    <n v="140"/>
    <s v="2021 TX RATE CASE Equalized"/>
    <x v="0"/>
    <x v="326"/>
    <n v="3224.49"/>
    <s v="Jurisdiction"/>
    <x v="0"/>
    <n v="0.78714789614246194"/>
    <n v="6346441052"/>
    <x v="6"/>
    <n v="202001"/>
    <n v="2"/>
    <x v="1"/>
    <x v="3"/>
    <n v="20"/>
    <x v="27"/>
    <x v="43"/>
    <n v="502000"/>
    <x v="13"/>
    <x v="13"/>
    <s v="Steam Power Generation Operation"/>
    <s v="Income Statement"/>
    <s v="N"/>
    <m/>
    <n v="220"/>
    <n v="142906"/>
    <n v="202012"/>
  </r>
  <r>
    <n v="140"/>
    <s v="2021 TX RATE CASE Equalized"/>
    <x v="0"/>
    <x v="326"/>
    <n v="871.93"/>
    <s v="Jurisdiction"/>
    <x v="1"/>
    <n v="0.212852103857537"/>
    <n v="1716136620"/>
    <x v="6"/>
    <n v="202001"/>
    <n v="2"/>
    <x v="1"/>
    <x v="3"/>
    <n v="20"/>
    <x v="27"/>
    <x v="43"/>
    <n v="502000"/>
    <x v="13"/>
    <x v="13"/>
    <s v="Steam Power Generation Operation"/>
    <s v="Income Statement"/>
    <s v="N"/>
    <m/>
    <n v="220"/>
    <n v="142906"/>
    <n v="202012"/>
  </r>
  <r>
    <n v="140"/>
    <s v="2021 TX RATE CASE Equalized"/>
    <x v="0"/>
    <x v="327"/>
    <n v="0"/>
    <s v="Jurisdiction"/>
    <x v="0"/>
    <n v="0"/>
    <n v="0"/>
    <x v="5"/>
    <n v="202001"/>
    <n v="2"/>
    <x v="1"/>
    <x v="3"/>
    <n v="20"/>
    <x v="27"/>
    <x v="43"/>
    <n v="502000"/>
    <x v="13"/>
    <x v="13"/>
    <s v="Steam Power Generation Operation"/>
    <s v="Income Statement"/>
    <s v="N"/>
    <m/>
    <n v="220"/>
    <n v="142908"/>
    <n v="202012"/>
  </r>
  <r>
    <n v="140"/>
    <s v="2021 TX RATE CASE Equalized"/>
    <x v="0"/>
    <x v="327"/>
    <n v="0"/>
    <s v="Jurisdiction"/>
    <x v="1"/>
    <n v="1"/>
    <n v="1"/>
    <x v="5"/>
    <n v="202001"/>
    <n v="2"/>
    <x v="1"/>
    <x v="3"/>
    <n v="20"/>
    <x v="27"/>
    <x v="43"/>
    <n v="502000"/>
    <x v="13"/>
    <x v="13"/>
    <s v="Steam Power Generation Operation"/>
    <s v="Income Statement"/>
    <s v="N"/>
    <m/>
    <n v="220"/>
    <n v="142908"/>
    <n v="202012"/>
  </r>
  <r>
    <n v="140"/>
    <s v="2021 TX RATE CASE Equalized"/>
    <x v="0"/>
    <x v="328"/>
    <n v="0"/>
    <s v="Jurisdiction"/>
    <x v="0"/>
    <n v="0.78714789614246194"/>
    <n v="6346441052"/>
    <x v="6"/>
    <n v="202001"/>
    <n v="2"/>
    <x v="1"/>
    <x v="3"/>
    <n v="20"/>
    <x v="27"/>
    <x v="43"/>
    <n v="502000"/>
    <x v="13"/>
    <x v="13"/>
    <s v="Steam Power Generation Operation"/>
    <s v="Income Statement"/>
    <s v="N"/>
    <m/>
    <n v="220"/>
    <n v="142901"/>
    <n v="202012"/>
  </r>
  <r>
    <n v="140"/>
    <s v="2021 TX RATE CASE Equalized"/>
    <x v="0"/>
    <x v="328"/>
    <n v="0"/>
    <s v="Jurisdiction"/>
    <x v="1"/>
    <n v="0.212852103857537"/>
    <n v="1716136620"/>
    <x v="6"/>
    <n v="202001"/>
    <n v="2"/>
    <x v="1"/>
    <x v="3"/>
    <n v="20"/>
    <x v="27"/>
    <x v="43"/>
    <n v="502000"/>
    <x v="13"/>
    <x v="13"/>
    <s v="Steam Power Generation Operation"/>
    <s v="Income Statement"/>
    <s v="N"/>
    <m/>
    <n v="220"/>
    <n v="142901"/>
    <n v="202012"/>
  </r>
  <r>
    <n v="140"/>
    <s v="2021 TX RATE CASE Equalized"/>
    <x v="0"/>
    <x v="329"/>
    <n v="1010.41"/>
    <s v="Jurisdiction"/>
    <x v="0"/>
    <n v="0.78714789614246194"/>
    <n v="6346441052"/>
    <x v="6"/>
    <n v="202001"/>
    <n v="2"/>
    <x v="1"/>
    <x v="3"/>
    <n v="20"/>
    <x v="27"/>
    <x v="43"/>
    <n v="502000"/>
    <x v="13"/>
    <x v="13"/>
    <s v="Steam Power Generation Operation"/>
    <s v="Income Statement"/>
    <s v="N"/>
    <m/>
    <n v="220"/>
    <n v="142914"/>
    <n v="202012"/>
  </r>
  <r>
    <n v="140"/>
    <s v="2021 TX RATE CASE Equalized"/>
    <x v="0"/>
    <x v="329"/>
    <n v="273.23"/>
    <s v="Jurisdiction"/>
    <x v="1"/>
    <n v="0.212852103857537"/>
    <n v="1716136620"/>
    <x v="6"/>
    <n v="202001"/>
    <n v="2"/>
    <x v="1"/>
    <x v="3"/>
    <n v="20"/>
    <x v="27"/>
    <x v="43"/>
    <n v="502000"/>
    <x v="13"/>
    <x v="13"/>
    <s v="Steam Power Generation Operation"/>
    <s v="Income Statement"/>
    <s v="N"/>
    <m/>
    <n v="220"/>
    <n v="142914"/>
    <n v="202012"/>
  </r>
  <r>
    <n v="140"/>
    <s v="2021 TX RATE CASE Equalized"/>
    <x v="0"/>
    <x v="330"/>
    <n v="0"/>
    <s v="Jurisdiction"/>
    <x v="0"/>
    <n v="0"/>
    <n v="0"/>
    <x v="5"/>
    <n v="202001"/>
    <n v="2"/>
    <x v="1"/>
    <x v="3"/>
    <n v="20"/>
    <x v="27"/>
    <x v="43"/>
    <n v="502000"/>
    <x v="13"/>
    <x v="13"/>
    <s v="Steam Power Generation Operation"/>
    <s v="Income Statement"/>
    <s v="N"/>
    <m/>
    <n v="220"/>
    <n v="142916"/>
    <n v="202012"/>
  </r>
  <r>
    <n v="140"/>
    <s v="2021 TX RATE CASE Equalized"/>
    <x v="0"/>
    <x v="330"/>
    <n v="0"/>
    <s v="Jurisdiction"/>
    <x v="1"/>
    <n v="1"/>
    <n v="1"/>
    <x v="5"/>
    <n v="202001"/>
    <n v="2"/>
    <x v="1"/>
    <x v="3"/>
    <n v="20"/>
    <x v="27"/>
    <x v="43"/>
    <n v="502000"/>
    <x v="13"/>
    <x v="13"/>
    <s v="Steam Power Generation Operation"/>
    <s v="Income Statement"/>
    <s v="N"/>
    <m/>
    <n v="220"/>
    <n v="142916"/>
    <n v="202012"/>
  </r>
  <r>
    <n v="140"/>
    <s v="2021 TX RATE CASE Equalized"/>
    <x v="0"/>
    <x v="331"/>
    <n v="1021.38"/>
    <s v="Jurisdiction"/>
    <x v="0"/>
    <n v="0.78714789614246194"/>
    <n v="6346441052"/>
    <x v="6"/>
    <n v="202001"/>
    <n v="2"/>
    <x v="1"/>
    <x v="3"/>
    <n v="20"/>
    <x v="27"/>
    <x v="43"/>
    <n v="502000"/>
    <x v="13"/>
    <x v="13"/>
    <s v="Steam Power Generation Operation"/>
    <s v="Income Statement"/>
    <s v="N"/>
    <m/>
    <n v="220"/>
    <n v="142918"/>
    <n v="202012"/>
  </r>
  <r>
    <n v="140"/>
    <s v="2021 TX RATE CASE Equalized"/>
    <x v="0"/>
    <x v="331"/>
    <n v="276.19"/>
    <s v="Jurisdiction"/>
    <x v="1"/>
    <n v="0.212852103857537"/>
    <n v="1716136620"/>
    <x v="6"/>
    <n v="202001"/>
    <n v="2"/>
    <x v="1"/>
    <x v="3"/>
    <n v="20"/>
    <x v="27"/>
    <x v="43"/>
    <n v="502000"/>
    <x v="13"/>
    <x v="13"/>
    <s v="Steam Power Generation Operation"/>
    <s v="Income Statement"/>
    <s v="N"/>
    <m/>
    <n v="220"/>
    <n v="142918"/>
    <n v="202012"/>
  </r>
  <r>
    <n v="140"/>
    <s v="2021 TX RATE CASE Equalized"/>
    <x v="0"/>
    <x v="332"/>
    <n v="1017.61"/>
    <s v="Jurisdiction"/>
    <x v="0"/>
    <n v="0.78714789614246194"/>
    <n v="6346441052"/>
    <x v="6"/>
    <n v="202001"/>
    <n v="2"/>
    <x v="1"/>
    <x v="3"/>
    <n v="20"/>
    <x v="27"/>
    <x v="43"/>
    <n v="502000"/>
    <x v="13"/>
    <x v="13"/>
    <s v="Steam Power Generation Operation"/>
    <s v="Income Statement"/>
    <s v="N"/>
    <m/>
    <n v="220"/>
    <n v="142920"/>
    <n v="202012"/>
  </r>
  <r>
    <n v="140"/>
    <s v="2021 TX RATE CASE Equalized"/>
    <x v="0"/>
    <x v="332"/>
    <n v="275.17"/>
    <s v="Jurisdiction"/>
    <x v="1"/>
    <n v="0.212852103857537"/>
    <n v="1716136620"/>
    <x v="6"/>
    <n v="202001"/>
    <n v="2"/>
    <x v="1"/>
    <x v="3"/>
    <n v="20"/>
    <x v="27"/>
    <x v="43"/>
    <n v="502000"/>
    <x v="13"/>
    <x v="13"/>
    <s v="Steam Power Generation Operation"/>
    <s v="Income Statement"/>
    <s v="N"/>
    <m/>
    <n v="220"/>
    <n v="142920"/>
    <n v="202012"/>
  </r>
  <r>
    <n v="140"/>
    <s v="2021 TX RATE CASE Equalized"/>
    <x v="0"/>
    <x v="333"/>
    <n v="0"/>
    <s v="Jurisdiction"/>
    <x v="0"/>
    <n v="0"/>
    <n v="0"/>
    <x v="5"/>
    <n v="202001"/>
    <n v="2"/>
    <x v="1"/>
    <x v="3"/>
    <n v="20"/>
    <x v="27"/>
    <x v="44"/>
    <n v="505000"/>
    <x v="19"/>
    <x v="18"/>
    <s v="Steam Power Generation Operation"/>
    <s v="Income Statement"/>
    <s v="Y"/>
    <m/>
    <n v="220"/>
    <n v="40028091"/>
    <n v="202012"/>
  </r>
  <r>
    <n v="140"/>
    <s v="2021 TX RATE CASE Equalized"/>
    <x v="0"/>
    <x v="333"/>
    <n v="0"/>
    <s v="Jurisdiction"/>
    <x v="1"/>
    <n v="1"/>
    <n v="1"/>
    <x v="5"/>
    <n v="202001"/>
    <n v="2"/>
    <x v="1"/>
    <x v="3"/>
    <n v="20"/>
    <x v="27"/>
    <x v="44"/>
    <n v="505000"/>
    <x v="19"/>
    <x v="18"/>
    <s v="Steam Power Generation Operation"/>
    <s v="Income Statement"/>
    <s v="Y"/>
    <m/>
    <n v="220"/>
    <n v="40028091"/>
    <n v="202012"/>
  </r>
  <r>
    <n v="140"/>
    <s v="2021 TX RATE CASE Equalized"/>
    <x v="0"/>
    <x v="334"/>
    <n v="912834.99"/>
    <s v="Jurisdiction"/>
    <x v="0"/>
    <n v="0.81161000000000005"/>
    <n v="0.81161000000000005"/>
    <x v="2"/>
    <n v="202001"/>
    <n v="2"/>
    <x v="1"/>
    <x v="3"/>
    <n v="20"/>
    <x v="27"/>
    <x v="44"/>
    <n v="505000"/>
    <x v="19"/>
    <x v="18"/>
    <s v="Steam Power Generation Operation"/>
    <s v="Income Statement"/>
    <s v="Y"/>
    <m/>
    <n v="220"/>
    <n v="142925"/>
    <n v="202012"/>
  </r>
  <r>
    <n v="140"/>
    <s v="2021 TX RATE CASE Equalized"/>
    <x v="0"/>
    <x v="334"/>
    <n v="211886.23"/>
    <s v="Jurisdiction"/>
    <x v="1"/>
    <n v="0.18839"/>
    <n v="0.18839"/>
    <x v="2"/>
    <n v="202001"/>
    <n v="2"/>
    <x v="1"/>
    <x v="3"/>
    <n v="20"/>
    <x v="27"/>
    <x v="44"/>
    <n v="505000"/>
    <x v="19"/>
    <x v="18"/>
    <s v="Steam Power Generation Operation"/>
    <s v="Income Statement"/>
    <s v="Y"/>
    <m/>
    <n v="220"/>
    <n v="142925"/>
    <n v="202012"/>
  </r>
  <r>
    <n v="140"/>
    <s v="2021 TX RATE CASE Equalized"/>
    <x v="0"/>
    <x v="335"/>
    <n v="0"/>
    <s v="Jurisdiction"/>
    <x v="0"/>
    <n v="0"/>
    <n v="0"/>
    <x v="5"/>
    <n v="202001"/>
    <n v="2"/>
    <x v="1"/>
    <x v="3"/>
    <n v="20"/>
    <x v="27"/>
    <x v="44"/>
    <n v="505000"/>
    <x v="19"/>
    <x v="18"/>
    <s v="Steam Power Generation Operation"/>
    <s v="Income Statement"/>
    <s v="Y"/>
    <m/>
    <n v="220"/>
    <n v="142927"/>
    <n v="202012"/>
  </r>
  <r>
    <n v="140"/>
    <s v="2021 TX RATE CASE Equalized"/>
    <x v="0"/>
    <x v="335"/>
    <n v="0"/>
    <s v="Jurisdiction"/>
    <x v="1"/>
    <n v="1"/>
    <n v="1"/>
    <x v="5"/>
    <n v="202001"/>
    <n v="2"/>
    <x v="1"/>
    <x v="3"/>
    <n v="20"/>
    <x v="27"/>
    <x v="44"/>
    <n v="505000"/>
    <x v="19"/>
    <x v="18"/>
    <s v="Steam Power Generation Operation"/>
    <s v="Income Statement"/>
    <s v="Y"/>
    <m/>
    <n v="220"/>
    <n v="142927"/>
    <n v="202012"/>
  </r>
  <r>
    <n v="140"/>
    <s v="2021 TX RATE CASE Equalized"/>
    <x v="0"/>
    <x v="336"/>
    <n v="0"/>
    <s v="Jurisdiction"/>
    <x v="0"/>
    <n v="0"/>
    <n v="0"/>
    <x v="5"/>
    <n v="202001"/>
    <n v="2"/>
    <x v="1"/>
    <x v="3"/>
    <n v="20"/>
    <x v="27"/>
    <x v="44"/>
    <n v="505000"/>
    <x v="19"/>
    <x v="18"/>
    <s v="Steam Power Generation Operation"/>
    <s v="Income Statement"/>
    <s v="Y"/>
    <m/>
    <n v="220"/>
    <n v="142929"/>
    <n v="202012"/>
  </r>
  <r>
    <n v="140"/>
    <s v="2021 TX RATE CASE Equalized"/>
    <x v="0"/>
    <x v="336"/>
    <n v="0"/>
    <s v="Jurisdiction"/>
    <x v="1"/>
    <n v="1"/>
    <n v="1"/>
    <x v="5"/>
    <n v="202001"/>
    <n v="2"/>
    <x v="1"/>
    <x v="3"/>
    <n v="20"/>
    <x v="27"/>
    <x v="44"/>
    <n v="505000"/>
    <x v="19"/>
    <x v="18"/>
    <s v="Steam Power Generation Operation"/>
    <s v="Income Statement"/>
    <s v="Y"/>
    <m/>
    <n v="220"/>
    <n v="142929"/>
    <n v="202012"/>
  </r>
  <r>
    <n v="140"/>
    <s v="2021 TX RATE CASE Equalized"/>
    <x v="0"/>
    <x v="337"/>
    <n v="0"/>
    <s v="Jurisdiction"/>
    <x v="0"/>
    <n v="0"/>
    <n v="0"/>
    <x v="5"/>
    <n v="202001"/>
    <n v="2"/>
    <x v="1"/>
    <x v="3"/>
    <n v="20"/>
    <x v="27"/>
    <x v="44"/>
    <n v="505000"/>
    <x v="19"/>
    <x v="18"/>
    <s v="Steam Power Generation Operation"/>
    <s v="Income Statement"/>
    <s v="Y"/>
    <m/>
    <n v="220"/>
    <n v="142933"/>
    <n v="202012"/>
  </r>
  <r>
    <n v="140"/>
    <s v="2021 TX RATE CASE Equalized"/>
    <x v="0"/>
    <x v="337"/>
    <n v="0"/>
    <s v="Jurisdiction"/>
    <x v="1"/>
    <n v="1"/>
    <n v="1"/>
    <x v="5"/>
    <n v="202001"/>
    <n v="2"/>
    <x v="1"/>
    <x v="3"/>
    <n v="20"/>
    <x v="27"/>
    <x v="44"/>
    <n v="505000"/>
    <x v="19"/>
    <x v="18"/>
    <s v="Steam Power Generation Operation"/>
    <s v="Income Statement"/>
    <s v="Y"/>
    <m/>
    <n v="220"/>
    <n v="142933"/>
    <n v="202012"/>
  </r>
  <r>
    <n v="140"/>
    <s v="2021 TX RATE CASE Equalized"/>
    <x v="0"/>
    <x v="338"/>
    <n v="0"/>
    <s v="Jurisdiction"/>
    <x v="0"/>
    <n v="0"/>
    <n v="0"/>
    <x v="5"/>
    <n v="202001"/>
    <n v="2"/>
    <x v="1"/>
    <x v="3"/>
    <n v="20"/>
    <x v="27"/>
    <x v="44"/>
    <n v="505000"/>
    <x v="19"/>
    <x v="18"/>
    <s v="Steam Power Generation Operation"/>
    <s v="Income Statement"/>
    <s v="Y"/>
    <m/>
    <n v="220"/>
    <n v="142931"/>
    <n v="202012"/>
  </r>
  <r>
    <n v="140"/>
    <s v="2021 TX RATE CASE Equalized"/>
    <x v="0"/>
    <x v="338"/>
    <n v="0"/>
    <s v="Jurisdiction"/>
    <x v="1"/>
    <n v="1"/>
    <n v="1"/>
    <x v="5"/>
    <n v="202001"/>
    <n v="2"/>
    <x v="1"/>
    <x v="3"/>
    <n v="20"/>
    <x v="27"/>
    <x v="44"/>
    <n v="505000"/>
    <x v="19"/>
    <x v="18"/>
    <s v="Steam Power Generation Operation"/>
    <s v="Income Statement"/>
    <s v="Y"/>
    <m/>
    <n v="220"/>
    <n v="142931"/>
    <n v="202012"/>
  </r>
  <r>
    <n v="140"/>
    <s v="2021 TX RATE CASE Equalized"/>
    <x v="0"/>
    <x v="339"/>
    <n v="0"/>
    <s v="Jurisdiction"/>
    <x v="0"/>
    <n v="0"/>
    <n v="0"/>
    <x v="5"/>
    <n v="202001"/>
    <n v="2"/>
    <x v="1"/>
    <x v="3"/>
    <n v="20"/>
    <x v="27"/>
    <x v="44"/>
    <n v="505000"/>
    <x v="19"/>
    <x v="18"/>
    <s v="Steam Power Generation Operation"/>
    <s v="Income Statement"/>
    <s v="Y"/>
    <m/>
    <n v="220"/>
    <n v="142935"/>
    <n v="202012"/>
  </r>
  <r>
    <n v="140"/>
    <s v="2021 TX RATE CASE Equalized"/>
    <x v="0"/>
    <x v="339"/>
    <n v="0"/>
    <s v="Jurisdiction"/>
    <x v="1"/>
    <n v="1"/>
    <n v="1"/>
    <x v="5"/>
    <n v="202001"/>
    <n v="2"/>
    <x v="1"/>
    <x v="3"/>
    <n v="20"/>
    <x v="27"/>
    <x v="44"/>
    <n v="505000"/>
    <x v="19"/>
    <x v="18"/>
    <s v="Steam Power Generation Operation"/>
    <s v="Income Statement"/>
    <s v="Y"/>
    <m/>
    <n v="220"/>
    <n v="142935"/>
    <n v="202012"/>
  </r>
  <r>
    <n v="140"/>
    <s v="2021 TX RATE CASE Equalized"/>
    <x v="0"/>
    <x v="340"/>
    <n v="-4531.22"/>
    <s v="Jurisdiction"/>
    <x v="0"/>
    <n v="0.81161000000000005"/>
    <n v="0.81161000000000005"/>
    <x v="2"/>
    <n v="202001"/>
    <n v="2"/>
    <x v="1"/>
    <x v="3"/>
    <n v="20"/>
    <x v="27"/>
    <x v="44"/>
    <n v="505000"/>
    <x v="19"/>
    <x v="18"/>
    <s v="Steam Power Generation Operation"/>
    <s v="Income Statement"/>
    <s v="Y"/>
    <m/>
    <n v="220"/>
    <n v="142922"/>
    <n v="202012"/>
  </r>
  <r>
    <n v="140"/>
    <s v="2021 TX RATE CASE Equalized"/>
    <x v="0"/>
    <x v="340"/>
    <n v="-1051.78"/>
    <s v="Jurisdiction"/>
    <x v="1"/>
    <n v="0.18839"/>
    <n v="0.18839"/>
    <x v="2"/>
    <n v="202001"/>
    <n v="2"/>
    <x v="1"/>
    <x v="3"/>
    <n v="20"/>
    <x v="27"/>
    <x v="44"/>
    <n v="505000"/>
    <x v="19"/>
    <x v="18"/>
    <s v="Steam Power Generation Operation"/>
    <s v="Income Statement"/>
    <s v="Y"/>
    <m/>
    <n v="220"/>
    <n v="142922"/>
    <n v="202012"/>
  </r>
  <r>
    <n v="140"/>
    <s v="2021 TX RATE CASE Equalized"/>
    <x v="0"/>
    <x v="341"/>
    <n v="-563.41"/>
    <s v="Jurisdiction"/>
    <x v="0"/>
    <n v="0.81161000000000005"/>
    <n v="0.81161000000000005"/>
    <x v="2"/>
    <n v="202001"/>
    <n v="2"/>
    <x v="1"/>
    <x v="3"/>
    <n v="20"/>
    <x v="27"/>
    <x v="44"/>
    <n v="505000"/>
    <x v="19"/>
    <x v="18"/>
    <s v="Steam Power Generation Operation"/>
    <s v="Income Statement"/>
    <s v="Y"/>
    <m/>
    <n v="220"/>
    <n v="142937"/>
    <n v="202012"/>
  </r>
  <r>
    <n v="140"/>
    <s v="2021 TX RATE CASE Equalized"/>
    <x v="0"/>
    <x v="341"/>
    <n v="-130.78"/>
    <s v="Jurisdiction"/>
    <x v="1"/>
    <n v="0.18839"/>
    <n v="0.18839"/>
    <x v="2"/>
    <n v="202001"/>
    <n v="2"/>
    <x v="1"/>
    <x v="3"/>
    <n v="20"/>
    <x v="27"/>
    <x v="44"/>
    <n v="505000"/>
    <x v="19"/>
    <x v="18"/>
    <s v="Steam Power Generation Operation"/>
    <s v="Income Statement"/>
    <s v="Y"/>
    <m/>
    <n v="220"/>
    <n v="142937"/>
    <n v="202012"/>
  </r>
  <r>
    <n v="140"/>
    <s v="2021 TX RATE CASE Equalized"/>
    <x v="0"/>
    <x v="342"/>
    <n v="0"/>
    <s v="Jurisdiction"/>
    <x v="0"/>
    <n v="0"/>
    <n v="0"/>
    <x v="5"/>
    <n v="202001"/>
    <n v="2"/>
    <x v="1"/>
    <x v="3"/>
    <n v="20"/>
    <x v="27"/>
    <x v="44"/>
    <n v="505000"/>
    <x v="19"/>
    <x v="18"/>
    <s v="Steam Power Generation Operation"/>
    <s v="Income Statement"/>
    <s v="Y"/>
    <m/>
    <n v="220"/>
    <n v="142939"/>
    <n v="202012"/>
  </r>
  <r>
    <n v="140"/>
    <s v="2021 TX RATE CASE Equalized"/>
    <x v="0"/>
    <x v="342"/>
    <n v="0"/>
    <s v="Jurisdiction"/>
    <x v="1"/>
    <n v="1"/>
    <n v="1"/>
    <x v="5"/>
    <n v="202001"/>
    <n v="2"/>
    <x v="1"/>
    <x v="3"/>
    <n v="20"/>
    <x v="27"/>
    <x v="44"/>
    <n v="505000"/>
    <x v="19"/>
    <x v="18"/>
    <s v="Steam Power Generation Operation"/>
    <s v="Income Statement"/>
    <s v="Y"/>
    <m/>
    <n v="220"/>
    <n v="142939"/>
    <n v="202012"/>
  </r>
  <r>
    <n v="140"/>
    <s v="2021 TX RATE CASE Equalized"/>
    <x v="0"/>
    <x v="343"/>
    <n v="0"/>
    <s v="Jurisdiction"/>
    <x v="0"/>
    <n v="0"/>
    <n v="0"/>
    <x v="5"/>
    <n v="202001"/>
    <n v="2"/>
    <x v="1"/>
    <x v="3"/>
    <n v="20"/>
    <x v="27"/>
    <x v="44"/>
    <n v="505000"/>
    <x v="19"/>
    <x v="18"/>
    <s v="Steam Power Generation Operation"/>
    <s v="Income Statement"/>
    <s v="Y"/>
    <m/>
    <n v="220"/>
    <n v="142941"/>
    <n v="202012"/>
  </r>
  <r>
    <n v="140"/>
    <s v="2021 TX RATE CASE Equalized"/>
    <x v="0"/>
    <x v="343"/>
    <n v="0"/>
    <s v="Jurisdiction"/>
    <x v="1"/>
    <n v="1"/>
    <n v="1"/>
    <x v="5"/>
    <n v="202001"/>
    <n v="2"/>
    <x v="1"/>
    <x v="3"/>
    <n v="20"/>
    <x v="27"/>
    <x v="44"/>
    <n v="505000"/>
    <x v="19"/>
    <x v="18"/>
    <s v="Steam Power Generation Operation"/>
    <s v="Income Statement"/>
    <s v="Y"/>
    <m/>
    <n v="220"/>
    <n v="142941"/>
    <n v="202012"/>
  </r>
  <r>
    <n v="140"/>
    <s v="2021 TX RATE CASE Equalized"/>
    <x v="0"/>
    <x v="344"/>
    <n v="0"/>
    <s v="Jurisdiction"/>
    <x v="0"/>
    <n v="0"/>
    <n v="0"/>
    <x v="5"/>
    <n v="202001"/>
    <n v="2"/>
    <x v="1"/>
    <x v="3"/>
    <n v="20"/>
    <x v="27"/>
    <x v="44"/>
    <n v="505000"/>
    <x v="19"/>
    <x v="18"/>
    <s v="Steam Power Generation Operation"/>
    <s v="Income Statement"/>
    <s v="Y"/>
    <m/>
    <n v="220"/>
    <n v="142943"/>
    <n v="202012"/>
  </r>
  <r>
    <n v="140"/>
    <s v="2021 TX RATE CASE Equalized"/>
    <x v="0"/>
    <x v="344"/>
    <n v="0"/>
    <s v="Jurisdiction"/>
    <x v="1"/>
    <n v="1"/>
    <n v="1"/>
    <x v="5"/>
    <n v="202001"/>
    <n v="2"/>
    <x v="1"/>
    <x v="3"/>
    <n v="20"/>
    <x v="27"/>
    <x v="44"/>
    <n v="505000"/>
    <x v="19"/>
    <x v="18"/>
    <s v="Steam Power Generation Operation"/>
    <s v="Income Statement"/>
    <s v="Y"/>
    <m/>
    <n v="220"/>
    <n v="142943"/>
    <n v="202012"/>
  </r>
  <r>
    <n v="140"/>
    <s v="2021 TX RATE CASE Equalized"/>
    <x v="0"/>
    <x v="345"/>
    <n v="0"/>
    <s v="Jurisdiction"/>
    <x v="0"/>
    <n v="0"/>
    <n v="0"/>
    <x v="5"/>
    <n v="202001"/>
    <n v="2"/>
    <x v="1"/>
    <x v="3"/>
    <n v="20"/>
    <x v="27"/>
    <x v="45"/>
    <n v="505000"/>
    <x v="19"/>
    <x v="18"/>
    <s v="Steam Power Generation Operation"/>
    <s v="Income Statement"/>
    <s v="N"/>
    <m/>
    <n v="220"/>
    <n v="225108"/>
    <n v="202012"/>
  </r>
  <r>
    <n v="140"/>
    <s v="2021 TX RATE CASE Equalized"/>
    <x v="0"/>
    <x v="345"/>
    <n v="0"/>
    <s v="Jurisdiction"/>
    <x v="1"/>
    <n v="1"/>
    <n v="1"/>
    <x v="5"/>
    <n v="202001"/>
    <n v="2"/>
    <x v="1"/>
    <x v="3"/>
    <n v="20"/>
    <x v="27"/>
    <x v="45"/>
    <n v="505000"/>
    <x v="19"/>
    <x v="18"/>
    <s v="Steam Power Generation Operation"/>
    <s v="Income Statement"/>
    <s v="N"/>
    <m/>
    <n v="220"/>
    <n v="225108"/>
    <n v="202012"/>
  </r>
  <r>
    <n v="140"/>
    <s v="2021 TX RATE CASE Equalized"/>
    <x v="0"/>
    <x v="346"/>
    <n v="1095.1400000000001"/>
    <s v="Jurisdiction"/>
    <x v="0"/>
    <n v="0.78714789614246194"/>
    <n v="6346441052"/>
    <x v="6"/>
    <n v="202001"/>
    <n v="2"/>
    <x v="1"/>
    <x v="3"/>
    <n v="20"/>
    <x v="27"/>
    <x v="45"/>
    <n v="505000"/>
    <x v="19"/>
    <x v="18"/>
    <s v="Steam Power Generation Operation"/>
    <s v="Income Statement"/>
    <s v="N"/>
    <m/>
    <n v="220"/>
    <n v="40028090"/>
    <n v="202012"/>
  </r>
  <r>
    <n v="140"/>
    <s v="2021 TX RATE CASE Equalized"/>
    <x v="0"/>
    <x v="346"/>
    <n v="296.13"/>
    <s v="Jurisdiction"/>
    <x v="1"/>
    <n v="0.212852103857537"/>
    <n v="1716136620"/>
    <x v="6"/>
    <n v="202001"/>
    <n v="2"/>
    <x v="1"/>
    <x v="3"/>
    <n v="20"/>
    <x v="27"/>
    <x v="45"/>
    <n v="505000"/>
    <x v="19"/>
    <x v="18"/>
    <s v="Steam Power Generation Operation"/>
    <s v="Income Statement"/>
    <s v="N"/>
    <m/>
    <n v="220"/>
    <n v="40028090"/>
    <n v="202012"/>
  </r>
  <r>
    <n v="140"/>
    <s v="2021 TX RATE CASE Equalized"/>
    <x v="0"/>
    <x v="347"/>
    <n v="0"/>
    <s v="Jurisdiction"/>
    <x v="0"/>
    <n v="0"/>
    <n v="0"/>
    <x v="5"/>
    <n v="202001"/>
    <n v="2"/>
    <x v="1"/>
    <x v="3"/>
    <n v="20"/>
    <x v="27"/>
    <x v="45"/>
    <n v="505000"/>
    <x v="19"/>
    <x v="18"/>
    <s v="Steam Power Generation Operation"/>
    <s v="Income Statement"/>
    <s v="N"/>
    <m/>
    <n v="220"/>
    <n v="142923"/>
    <n v="202012"/>
  </r>
  <r>
    <n v="140"/>
    <s v="2021 TX RATE CASE Equalized"/>
    <x v="0"/>
    <x v="347"/>
    <n v="0"/>
    <s v="Jurisdiction"/>
    <x v="1"/>
    <n v="1"/>
    <n v="1"/>
    <x v="5"/>
    <n v="202001"/>
    <n v="2"/>
    <x v="1"/>
    <x v="3"/>
    <n v="20"/>
    <x v="27"/>
    <x v="45"/>
    <n v="505000"/>
    <x v="19"/>
    <x v="18"/>
    <s v="Steam Power Generation Operation"/>
    <s v="Income Statement"/>
    <s v="N"/>
    <m/>
    <n v="220"/>
    <n v="142923"/>
    <n v="202012"/>
  </r>
  <r>
    <n v="140"/>
    <s v="2021 TX RATE CASE Equalized"/>
    <x v="0"/>
    <x v="348"/>
    <n v="2737541.28"/>
    <s v="Jurisdiction"/>
    <x v="0"/>
    <n v="0.78714789614246194"/>
    <n v="6346441052"/>
    <x v="6"/>
    <n v="202001"/>
    <n v="2"/>
    <x v="1"/>
    <x v="3"/>
    <n v="20"/>
    <x v="27"/>
    <x v="45"/>
    <n v="505000"/>
    <x v="19"/>
    <x v="18"/>
    <s v="Steam Power Generation Operation"/>
    <s v="Income Statement"/>
    <s v="N"/>
    <m/>
    <n v="220"/>
    <n v="142924"/>
    <n v="202012"/>
  </r>
  <r>
    <n v="140"/>
    <s v="2021 TX RATE CASE Equalized"/>
    <x v="0"/>
    <x v="348"/>
    <n v="740256.6"/>
    <s v="Jurisdiction"/>
    <x v="1"/>
    <n v="0.212852103857537"/>
    <n v="1716136620"/>
    <x v="6"/>
    <n v="202001"/>
    <n v="2"/>
    <x v="1"/>
    <x v="3"/>
    <n v="20"/>
    <x v="27"/>
    <x v="45"/>
    <n v="505000"/>
    <x v="19"/>
    <x v="18"/>
    <s v="Steam Power Generation Operation"/>
    <s v="Income Statement"/>
    <s v="N"/>
    <m/>
    <n v="220"/>
    <n v="142924"/>
    <n v="202012"/>
  </r>
  <r>
    <n v="140"/>
    <s v="2021 TX RATE CASE Equalized"/>
    <x v="0"/>
    <x v="349"/>
    <n v="136.88999999999999"/>
    <s v="Jurisdiction"/>
    <x v="0"/>
    <n v="0.78714789614246194"/>
    <n v="6346441052"/>
    <x v="6"/>
    <n v="202001"/>
    <n v="2"/>
    <x v="1"/>
    <x v="3"/>
    <n v="20"/>
    <x v="27"/>
    <x v="45"/>
    <n v="505000"/>
    <x v="19"/>
    <x v="18"/>
    <s v="Steam Power Generation Operation"/>
    <s v="Income Statement"/>
    <s v="N"/>
    <m/>
    <n v="220"/>
    <n v="142926"/>
    <n v="202012"/>
  </r>
  <r>
    <n v="140"/>
    <s v="2021 TX RATE CASE Equalized"/>
    <x v="0"/>
    <x v="349"/>
    <n v="37.01"/>
    <s v="Jurisdiction"/>
    <x v="1"/>
    <n v="0.212852103857537"/>
    <n v="1716136620"/>
    <x v="6"/>
    <n v="202001"/>
    <n v="2"/>
    <x v="1"/>
    <x v="3"/>
    <n v="20"/>
    <x v="27"/>
    <x v="45"/>
    <n v="505000"/>
    <x v="19"/>
    <x v="18"/>
    <s v="Steam Power Generation Operation"/>
    <s v="Income Statement"/>
    <s v="N"/>
    <m/>
    <n v="220"/>
    <n v="142926"/>
    <n v="202012"/>
  </r>
  <r>
    <n v="140"/>
    <s v="2021 TX RATE CASE Equalized"/>
    <x v="0"/>
    <x v="350"/>
    <n v="0"/>
    <s v="Jurisdiction"/>
    <x v="0"/>
    <n v="0"/>
    <n v="0"/>
    <x v="5"/>
    <n v="202001"/>
    <n v="2"/>
    <x v="1"/>
    <x v="3"/>
    <n v="20"/>
    <x v="27"/>
    <x v="45"/>
    <n v="505000"/>
    <x v="19"/>
    <x v="18"/>
    <s v="Steam Power Generation Operation"/>
    <s v="Income Statement"/>
    <s v="N"/>
    <m/>
    <n v="220"/>
    <n v="142928"/>
    <n v="202012"/>
  </r>
  <r>
    <n v="140"/>
    <s v="2021 TX RATE CASE Equalized"/>
    <x v="0"/>
    <x v="350"/>
    <n v="0"/>
    <s v="Jurisdiction"/>
    <x v="1"/>
    <n v="1"/>
    <n v="1"/>
    <x v="5"/>
    <n v="202001"/>
    <n v="2"/>
    <x v="1"/>
    <x v="3"/>
    <n v="20"/>
    <x v="27"/>
    <x v="45"/>
    <n v="505000"/>
    <x v="19"/>
    <x v="18"/>
    <s v="Steam Power Generation Operation"/>
    <s v="Income Statement"/>
    <s v="N"/>
    <m/>
    <n v="220"/>
    <n v="142928"/>
    <n v="202012"/>
  </r>
  <r>
    <n v="140"/>
    <s v="2021 TX RATE CASE Equalized"/>
    <x v="0"/>
    <x v="351"/>
    <n v="0"/>
    <s v="Jurisdiction"/>
    <x v="0"/>
    <n v="0"/>
    <n v="0"/>
    <x v="5"/>
    <n v="202001"/>
    <n v="2"/>
    <x v="1"/>
    <x v="3"/>
    <n v="20"/>
    <x v="27"/>
    <x v="45"/>
    <n v="505000"/>
    <x v="19"/>
    <x v="18"/>
    <s v="Steam Power Generation Operation"/>
    <s v="Income Statement"/>
    <s v="N"/>
    <m/>
    <n v="220"/>
    <n v="142932"/>
    <n v="202012"/>
  </r>
  <r>
    <n v="140"/>
    <s v="2021 TX RATE CASE Equalized"/>
    <x v="0"/>
    <x v="351"/>
    <n v="0"/>
    <s v="Jurisdiction"/>
    <x v="1"/>
    <n v="1"/>
    <n v="1"/>
    <x v="5"/>
    <n v="202001"/>
    <n v="2"/>
    <x v="1"/>
    <x v="3"/>
    <n v="20"/>
    <x v="27"/>
    <x v="45"/>
    <n v="505000"/>
    <x v="19"/>
    <x v="18"/>
    <s v="Steam Power Generation Operation"/>
    <s v="Income Statement"/>
    <s v="N"/>
    <m/>
    <n v="220"/>
    <n v="142932"/>
    <n v="202012"/>
  </r>
  <r>
    <n v="140"/>
    <s v="2021 TX RATE CASE Equalized"/>
    <x v="0"/>
    <x v="352"/>
    <n v="14875.96"/>
    <s v="Jurisdiction"/>
    <x v="0"/>
    <n v="0.78714789614246194"/>
    <n v="6346441052"/>
    <x v="6"/>
    <n v="202001"/>
    <n v="2"/>
    <x v="1"/>
    <x v="3"/>
    <n v="20"/>
    <x v="27"/>
    <x v="45"/>
    <n v="505000"/>
    <x v="19"/>
    <x v="18"/>
    <s v="Steam Power Generation Operation"/>
    <s v="Income Statement"/>
    <s v="N"/>
    <m/>
    <n v="220"/>
    <n v="142930"/>
    <n v="202012"/>
  </r>
  <r>
    <n v="140"/>
    <s v="2021 TX RATE CASE Equalized"/>
    <x v="0"/>
    <x v="352"/>
    <n v="4022.6"/>
    <s v="Jurisdiction"/>
    <x v="1"/>
    <n v="0.212852103857537"/>
    <n v="1716136620"/>
    <x v="6"/>
    <n v="202001"/>
    <n v="2"/>
    <x v="1"/>
    <x v="3"/>
    <n v="20"/>
    <x v="27"/>
    <x v="45"/>
    <n v="505000"/>
    <x v="19"/>
    <x v="18"/>
    <s v="Steam Power Generation Operation"/>
    <s v="Income Statement"/>
    <s v="N"/>
    <m/>
    <n v="220"/>
    <n v="142930"/>
    <n v="202012"/>
  </r>
  <r>
    <n v="140"/>
    <s v="2021 TX RATE CASE Equalized"/>
    <x v="0"/>
    <x v="353"/>
    <n v="1493.1"/>
    <s v="Jurisdiction"/>
    <x v="0"/>
    <n v="0.78714789614246194"/>
    <n v="6346441052"/>
    <x v="6"/>
    <n v="202001"/>
    <n v="2"/>
    <x v="1"/>
    <x v="3"/>
    <n v="20"/>
    <x v="27"/>
    <x v="45"/>
    <n v="505000"/>
    <x v="19"/>
    <x v="18"/>
    <s v="Steam Power Generation Operation"/>
    <s v="Income Statement"/>
    <s v="N"/>
    <m/>
    <n v="220"/>
    <n v="142934"/>
    <n v="202012"/>
  </r>
  <r>
    <n v="140"/>
    <s v="2021 TX RATE CASE Equalized"/>
    <x v="0"/>
    <x v="353"/>
    <n v="403.75"/>
    <s v="Jurisdiction"/>
    <x v="1"/>
    <n v="0.212852103857537"/>
    <n v="1716136620"/>
    <x v="6"/>
    <n v="202001"/>
    <n v="2"/>
    <x v="1"/>
    <x v="3"/>
    <n v="20"/>
    <x v="27"/>
    <x v="45"/>
    <n v="505000"/>
    <x v="19"/>
    <x v="18"/>
    <s v="Steam Power Generation Operation"/>
    <s v="Income Statement"/>
    <s v="N"/>
    <m/>
    <n v="220"/>
    <n v="142934"/>
    <n v="202012"/>
  </r>
  <r>
    <n v="140"/>
    <s v="2021 TX RATE CASE Equalized"/>
    <x v="0"/>
    <x v="354"/>
    <n v="248183.1"/>
    <s v="Jurisdiction"/>
    <x v="0"/>
    <n v="0.78714789614246194"/>
    <n v="6346441052"/>
    <x v="6"/>
    <n v="202001"/>
    <n v="2"/>
    <x v="1"/>
    <x v="3"/>
    <n v="20"/>
    <x v="27"/>
    <x v="45"/>
    <n v="505000"/>
    <x v="19"/>
    <x v="18"/>
    <s v="Steam Power Generation Operation"/>
    <s v="Income Statement"/>
    <s v="N"/>
    <m/>
    <n v="220"/>
    <n v="142936"/>
    <n v="202012"/>
  </r>
  <r>
    <n v="140"/>
    <s v="2021 TX RATE CASE Equalized"/>
    <x v="0"/>
    <x v="354"/>
    <n v="67111.009999999995"/>
    <s v="Jurisdiction"/>
    <x v="1"/>
    <n v="0.212852103857537"/>
    <n v="1716136620"/>
    <x v="6"/>
    <n v="202001"/>
    <n v="2"/>
    <x v="1"/>
    <x v="3"/>
    <n v="20"/>
    <x v="27"/>
    <x v="45"/>
    <n v="505000"/>
    <x v="19"/>
    <x v="18"/>
    <s v="Steam Power Generation Operation"/>
    <s v="Income Statement"/>
    <s v="N"/>
    <m/>
    <n v="220"/>
    <n v="142936"/>
    <n v="202012"/>
  </r>
  <r>
    <n v="140"/>
    <s v="2021 TX RATE CASE Equalized"/>
    <x v="0"/>
    <x v="355"/>
    <n v="0"/>
    <s v="Jurisdiction"/>
    <x v="0"/>
    <n v="0"/>
    <n v="0"/>
    <x v="5"/>
    <n v="202001"/>
    <n v="2"/>
    <x v="1"/>
    <x v="3"/>
    <n v="20"/>
    <x v="27"/>
    <x v="45"/>
    <n v="505000"/>
    <x v="19"/>
    <x v="18"/>
    <s v="Steam Power Generation Operation"/>
    <s v="Income Statement"/>
    <s v="N"/>
    <m/>
    <n v="220"/>
    <n v="142938"/>
    <n v="202012"/>
  </r>
  <r>
    <n v="140"/>
    <s v="2021 TX RATE CASE Equalized"/>
    <x v="0"/>
    <x v="355"/>
    <n v="0"/>
    <s v="Jurisdiction"/>
    <x v="1"/>
    <n v="1"/>
    <n v="1"/>
    <x v="5"/>
    <n v="202001"/>
    <n v="2"/>
    <x v="1"/>
    <x v="3"/>
    <n v="20"/>
    <x v="27"/>
    <x v="45"/>
    <n v="505000"/>
    <x v="19"/>
    <x v="18"/>
    <s v="Steam Power Generation Operation"/>
    <s v="Income Statement"/>
    <s v="N"/>
    <m/>
    <n v="220"/>
    <n v="142938"/>
    <n v="202012"/>
  </r>
  <r>
    <n v="140"/>
    <s v="2021 TX RATE CASE Equalized"/>
    <x v="0"/>
    <x v="356"/>
    <n v="0"/>
    <s v="Jurisdiction"/>
    <x v="0"/>
    <n v="0"/>
    <n v="0"/>
    <x v="5"/>
    <n v="202001"/>
    <n v="2"/>
    <x v="1"/>
    <x v="3"/>
    <n v="20"/>
    <x v="27"/>
    <x v="45"/>
    <n v="505000"/>
    <x v="19"/>
    <x v="18"/>
    <s v="Steam Power Generation Operation"/>
    <s v="Income Statement"/>
    <s v="N"/>
    <m/>
    <n v="220"/>
    <n v="142940"/>
    <n v="202012"/>
  </r>
  <r>
    <n v="140"/>
    <s v="2021 TX RATE CASE Equalized"/>
    <x v="0"/>
    <x v="356"/>
    <n v="0"/>
    <s v="Jurisdiction"/>
    <x v="1"/>
    <n v="1"/>
    <n v="1"/>
    <x v="5"/>
    <n v="202001"/>
    <n v="2"/>
    <x v="1"/>
    <x v="3"/>
    <n v="20"/>
    <x v="27"/>
    <x v="45"/>
    <n v="505000"/>
    <x v="19"/>
    <x v="18"/>
    <s v="Steam Power Generation Operation"/>
    <s v="Income Statement"/>
    <s v="N"/>
    <m/>
    <n v="220"/>
    <n v="142940"/>
    <n v="202012"/>
  </r>
  <r>
    <n v="140"/>
    <s v="2021 TX RATE CASE Equalized"/>
    <x v="0"/>
    <x v="357"/>
    <n v="0"/>
    <s v="Jurisdiction"/>
    <x v="0"/>
    <n v="0"/>
    <n v="0"/>
    <x v="5"/>
    <n v="202001"/>
    <n v="2"/>
    <x v="1"/>
    <x v="3"/>
    <n v="20"/>
    <x v="27"/>
    <x v="45"/>
    <n v="505000"/>
    <x v="19"/>
    <x v="18"/>
    <s v="Steam Power Generation Operation"/>
    <s v="Income Statement"/>
    <s v="N"/>
    <m/>
    <n v="220"/>
    <n v="142942"/>
    <n v="202012"/>
  </r>
  <r>
    <n v="140"/>
    <s v="2021 TX RATE CASE Equalized"/>
    <x v="0"/>
    <x v="357"/>
    <n v="0"/>
    <s v="Jurisdiction"/>
    <x v="1"/>
    <n v="1"/>
    <n v="1"/>
    <x v="5"/>
    <n v="202001"/>
    <n v="2"/>
    <x v="1"/>
    <x v="3"/>
    <n v="20"/>
    <x v="27"/>
    <x v="45"/>
    <n v="505000"/>
    <x v="19"/>
    <x v="18"/>
    <s v="Steam Power Generation Operation"/>
    <s v="Income Statement"/>
    <s v="N"/>
    <m/>
    <n v="220"/>
    <n v="142942"/>
    <n v="202012"/>
  </r>
  <r>
    <n v="140"/>
    <s v="2021 TX RATE CASE Equalized"/>
    <x v="0"/>
    <x v="358"/>
    <n v="402720.88"/>
    <s v="Jurisdiction"/>
    <x v="0"/>
    <n v="0.81161000000000005"/>
    <n v="0.81161000000000005"/>
    <x v="2"/>
    <n v="202001"/>
    <n v="2"/>
    <x v="1"/>
    <x v="3"/>
    <n v="20"/>
    <x v="27"/>
    <x v="46"/>
    <n v="506000"/>
    <x v="20"/>
    <x v="19"/>
    <s v="Steam Power Generation Operation"/>
    <s v="Income Statement"/>
    <s v="Y"/>
    <m/>
    <n v="220"/>
    <n v="142956"/>
    <n v="202012"/>
  </r>
  <r>
    <n v="140"/>
    <s v="2021 TX RATE CASE Equalized"/>
    <x v="0"/>
    <x v="358"/>
    <n v="93479.12"/>
    <s v="Jurisdiction"/>
    <x v="1"/>
    <n v="0.18839"/>
    <n v="0.18839"/>
    <x v="2"/>
    <n v="202001"/>
    <n v="2"/>
    <x v="1"/>
    <x v="3"/>
    <n v="20"/>
    <x v="27"/>
    <x v="46"/>
    <n v="506000"/>
    <x v="20"/>
    <x v="19"/>
    <s v="Steam Power Generation Operation"/>
    <s v="Income Statement"/>
    <s v="Y"/>
    <m/>
    <n v="220"/>
    <n v="142956"/>
    <n v="202012"/>
  </r>
  <r>
    <n v="140"/>
    <s v="2021 TX RATE CASE Equalized"/>
    <x v="0"/>
    <x v="359"/>
    <n v="1495.41"/>
    <s v="Jurisdiction"/>
    <x v="0"/>
    <n v="0.81161000000000005"/>
    <n v="0.81161000000000005"/>
    <x v="2"/>
    <n v="202001"/>
    <n v="2"/>
    <x v="1"/>
    <x v="3"/>
    <n v="20"/>
    <x v="27"/>
    <x v="46"/>
    <n v="506000"/>
    <x v="20"/>
    <x v="19"/>
    <s v="Steam Power Generation Operation"/>
    <s v="Income Statement"/>
    <s v="Y"/>
    <m/>
    <n v="220"/>
    <n v="142948"/>
    <n v="202012"/>
  </r>
  <r>
    <n v="140"/>
    <s v="2021 TX RATE CASE Equalized"/>
    <x v="0"/>
    <x v="359"/>
    <n v="347.11"/>
    <s v="Jurisdiction"/>
    <x v="1"/>
    <n v="0.18839"/>
    <n v="0.18839"/>
    <x v="2"/>
    <n v="202001"/>
    <n v="2"/>
    <x v="1"/>
    <x v="3"/>
    <n v="20"/>
    <x v="27"/>
    <x v="46"/>
    <n v="506000"/>
    <x v="20"/>
    <x v="19"/>
    <s v="Steam Power Generation Operation"/>
    <s v="Income Statement"/>
    <s v="Y"/>
    <m/>
    <n v="220"/>
    <n v="142948"/>
    <n v="202012"/>
  </r>
  <r>
    <n v="140"/>
    <s v="2021 TX RATE CASE Equalized"/>
    <x v="0"/>
    <x v="360"/>
    <n v="675.19"/>
    <s v="Jurisdiction"/>
    <x v="0"/>
    <n v="0.81161000000000005"/>
    <n v="0.81161000000000005"/>
    <x v="2"/>
    <n v="202001"/>
    <n v="2"/>
    <x v="1"/>
    <x v="3"/>
    <n v="20"/>
    <x v="27"/>
    <x v="46"/>
    <n v="506000"/>
    <x v="20"/>
    <x v="19"/>
    <s v="Steam Power Generation Operation"/>
    <s v="Income Statement"/>
    <s v="Y"/>
    <m/>
    <n v="220"/>
    <n v="142950"/>
    <n v="202012"/>
  </r>
  <r>
    <n v="140"/>
    <s v="2021 TX RATE CASE Equalized"/>
    <x v="0"/>
    <x v="360"/>
    <n v="156.72999999999999"/>
    <s v="Jurisdiction"/>
    <x v="1"/>
    <n v="0.18839"/>
    <n v="0.18839"/>
    <x v="2"/>
    <n v="202001"/>
    <n v="2"/>
    <x v="1"/>
    <x v="3"/>
    <n v="20"/>
    <x v="27"/>
    <x v="46"/>
    <n v="506000"/>
    <x v="20"/>
    <x v="19"/>
    <s v="Steam Power Generation Operation"/>
    <s v="Income Statement"/>
    <s v="Y"/>
    <m/>
    <n v="220"/>
    <n v="142950"/>
    <n v="202012"/>
  </r>
  <r>
    <n v="140"/>
    <s v="2021 TX RATE CASE Equalized"/>
    <x v="0"/>
    <x v="361"/>
    <n v="0"/>
    <s v="Jurisdiction"/>
    <x v="0"/>
    <n v="0"/>
    <n v="0"/>
    <x v="5"/>
    <n v="202001"/>
    <n v="2"/>
    <x v="1"/>
    <x v="3"/>
    <n v="20"/>
    <x v="27"/>
    <x v="46"/>
    <n v="506000"/>
    <x v="20"/>
    <x v="19"/>
    <s v="Steam Power Generation Operation"/>
    <s v="Income Statement"/>
    <s v="Y"/>
    <m/>
    <n v="220"/>
    <n v="142958"/>
    <n v="202012"/>
  </r>
  <r>
    <n v="140"/>
    <s v="2021 TX RATE CASE Equalized"/>
    <x v="0"/>
    <x v="361"/>
    <n v="0"/>
    <s v="Jurisdiction"/>
    <x v="1"/>
    <n v="1"/>
    <n v="1"/>
    <x v="5"/>
    <n v="202001"/>
    <n v="2"/>
    <x v="1"/>
    <x v="3"/>
    <n v="20"/>
    <x v="27"/>
    <x v="46"/>
    <n v="506000"/>
    <x v="20"/>
    <x v="19"/>
    <s v="Steam Power Generation Operation"/>
    <s v="Income Statement"/>
    <s v="Y"/>
    <m/>
    <n v="220"/>
    <n v="142958"/>
    <n v="202012"/>
  </r>
  <r>
    <n v="140"/>
    <s v="2021 TX RATE CASE Equalized"/>
    <x v="0"/>
    <x v="362"/>
    <n v="0"/>
    <s v="Jurisdiction"/>
    <x v="0"/>
    <n v="0"/>
    <n v="0"/>
    <x v="5"/>
    <n v="202001"/>
    <n v="2"/>
    <x v="1"/>
    <x v="3"/>
    <n v="20"/>
    <x v="27"/>
    <x v="46"/>
    <n v="506000"/>
    <x v="20"/>
    <x v="19"/>
    <s v="Steam Power Generation Operation"/>
    <s v="Income Statement"/>
    <s v="Y"/>
    <m/>
    <n v="220"/>
    <n v="142952"/>
    <n v="202012"/>
  </r>
  <r>
    <n v="140"/>
    <s v="2021 TX RATE CASE Equalized"/>
    <x v="0"/>
    <x v="362"/>
    <n v="0"/>
    <s v="Jurisdiction"/>
    <x v="1"/>
    <n v="1"/>
    <n v="1"/>
    <x v="5"/>
    <n v="202001"/>
    <n v="2"/>
    <x v="1"/>
    <x v="3"/>
    <n v="20"/>
    <x v="27"/>
    <x v="46"/>
    <n v="506000"/>
    <x v="20"/>
    <x v="19"/>
    <s v="Steam Power Generation Operation"/>
    <s v="Income Statement"/>
    <s v="Y"/>
    <m/>
    <n v="220"/>
    <n v="142952"/>
    <n v="202012"/>
  </r>
  <r>
    <n v="140"/>
    <s v="2021 TX RATE CASE Equalized"/>
    <x v="0"/>
    <x v="363"/>
    <n v="0"/>
    <s v="Jurisdiction"/>
    <x v="0"/>
    <n v="0"/>
    <n v="0"/>
    <x v="5"/>
    <n v="202001"/>
    <n v="2"/>
    <x v="1"/>
    <x v="3"/>
    <n v="20"/>
    <x v="27"/>
    <x v="46"/>
    <n v="506000"/>
    <x v="20"/>
    <x v="19"/>
    <s v="Steam Power Generation Operation"/>
    <s v="Income Statement"/>
    <s v="Y"/>
    <m/>
    <n v="220"/>
    <n v="142954"/>
    <n v="202012"/>
  </r>
  <r>
    <n v="140"/>
    <s v="2021 TX RATE CASE Equalized"/>
    <x v="0"/>
    <x v="363"/>
    <n v="0"/>
    <s v="Jurisdiction"/>
    <x v="1"/>
    <n v="1"/>
    <n v="1"/>
    <x v="5"/>
    <n v="202001"/>
    <n v="2"/>
    <x v="1"/>
    <x v="3"/>
    <n v="20"/>
    <x v="27"/>
    <x v="46"/>
    <n v="506000"/>
    <x v="20"/>
    <x v="19"/>
    <s v="Steam Power Generation Operation"/>
    <s v="Income Statement"/>
    <s v="Y"/>
    <m/>
    <n v="220"/>
    <n v="142954"/>
    <n v="202012"/>
  </r>
  <r>
    <n v="140"/>
    <s v="2021 TX RATE CASE Equalized"/>
    <x v="0"/>
    <x v="364"/>
    <n v="683.87"/>
    <s v="Jurisdiction"/>
    <x v="0"/>
    <n v="0.81161000000000005"/>
    <n v="0.81161000000000005"/>
    <x v="2"/>
    <n v="202001"/>
    <n v="2"/>
    <x v="1"/>
    <x v="3"/>
    <n v="20"/>
    <x v="27"/>
    <x v="46"/>
    <n v="506000"/>
    <x v="20"/>
    <x v="19"/>
    <s v="Steam Power Generation Operation"/>
    <s v="Income Statement"/>
    <s v="Y"/>
    <m/>
    <n v="220"/>
    <n v="142944"/>
    <n v="202012"/>
  </r>
  <r>
    <n v="140"/>
    <s v="2021 TX RATE CASE Equalized"/>
    <x v="0"/>
    <x v="364"/>
    <n v="158.74"/>
    <s v="Jurisdiction"/>
    <x v="1"/>
    <n v="0.18839"/>
    <n v="0.18839"/>
    <x v="2"/>
    <n v="202001"/>
    <n v="2"/>
    <x v="1"/>
    <x v="3"/>
    <n v="20"/>
    <x v="27"/>
    <x v="46"/>
    <n v="506000"/>
    <x v="20"/>
    <x v="19"/>
    <s v="Steam Power Generation Operation"/>
    <s v="Income Statement"/>
    <s v="Y"/>
    <m/>
    <n v="220"/>
    <n v="142944"/>
    <n v="202012"/>
  </r>
  <r>
    <n v="140"/>
    <s v="2021 TX RATE CASE Equalized"/>
    <x v="0"/>
    <x v="365"/>
    <n v="426175.49"/>
    <s v="Jurisdiction"/>
    <x v="0"/>
    <n v="0.81161000000000005"/>
    <n v="0.81161000000000005"/>
    <x v="2"/>
    <n v="202001"/>
    <n v="2"/>
    <x v="1"/>
    <x v="3"/>
    <n v="20"/>
    <x v="27"/>
    <x v="46"/>
    <n v="506000"/>
    <x v="20"/>
    <x v="19"/>
    <s v="Steam Power Generation Operation"/>
    <s v="Income Statement"/>
    <s v="Y"/>
    <m/>
    <n v="220"/>
    <n v="142960"/>
    <n v="202012"/>
  </r>
  <r>
    <n v="140"/>
    <s v="2021 TX RATE CASE Equalized"/>
    <x v="0"/>
    <x v="365"/>
    <n v="98923.37"/>
    <s v="Jurisdiction"/>
    <x v="1"/>
    <n v="0.18839"/>
    <n v="0.18839"/>
    <x v="2"/>
    <n v="202001"/>
    <n v="2"/>
    <x v="1"/>
    <x v="3"/>
    <n v="20"/>
    <x v="27"/>
    <x v="46"/>
    <n v="506000"/>
    <x v="20"/>
    <x v="19"/>
    <s v="Steam Power Generation Operation"/>
    <s v="Income Statement"/>
    <s v="Y"/>
    <m/>
    <n v="220"/>
    <n v="142960"/>
    <n v="202012"/>
  </r>
  <r>
    <n v="140"/>
    <s v="2021 TX RATE CASE Equalized"/>
    <x v="0"/>
    <x v="366"/>
    <n v="0"/>
    <s v="Jurisdiction"/>
    <x v="0"/>
    <n v="0"/>
    <n v="0"/>
    <x v="5"/>
    <n v="202001"/>
    <n v="2"/>
    <x v="1"/>
    <x v="3"/>
    <n v="20"/>
    <x v="27"/>
    <x v="46"/>
    <n v="506000"/>
    <x v="20"/>
    <x v="19"/>
    <s v="Steam Power Generation Operation"/>
    <s v="Income Statement"/>
    <s v="Y"/>
    <m/>
    <n v="220"/>
    <n v="142962"/>
    <n v="202012"/>
  </r>
  <r>
    <n v="140"/>
    <s v="2021 TX RATE CASE Equalized"/>
    <x v="0"/>
    <x v="366"/>
    <n v="0"/>
    <s v="Jurisdiction"/>
    <x v="1"/>
    <n v="1"/>
    <n v="1"/>
    <x v="5"/>
    <n v="202001"/>
    <n v="2"/>
    <x v="1"/>
    <x v="3"/>
    <n v="20"/>
    <x v="27"/>
    <x v="46"/>
    <n v="506000"/>
    <x v="20"/>
    <x v="19"/>
    <s v="Steam Power Generation Operation"/>
    <s v="Income Statement"/>
    <s v="Y"/>
    <m/>
    <n v="220"/>
    <n v="142962"/>
    <n v="202012"/>
  </r>
  <r>
    <n v="140"/>
    <s v="2021 TX RATE CASE Equalized"/>
    <x v="0"/>
    <x v="367"/>
    <n v="0"/>
    <s v="Jurisdiction"/>
    <x v="0"/>
    <n v="0"/>
    <n v="0"/>
    <x v="5"/>
    <n v="202001"/>
    <n v="2"/>
    <x v="1"/>
    <x v="3"/>
    <n v="20"/>
    <x v="27"/>
    <x v="46"/>
    <n v="506000"/>
    <x v="20"/>
    <x v="19"/>
    <s v="Steam Power Generation Operation"/>
    <s v="Income Statement"/>
    <s v="Y"/>
    <m/>
    <n v="220"/>
    <n v="142964"/>
    <n v="202012"/>
  </r>
  <r>
    <n v="140"/>
    <s v="2021 TX RATE CASE Equalized"/>
    <x v="0"/>
    <x v="367"/>
    <n v="0"/>
    <s v="Jurisdiction"/>
    <x v="1"/>
    <n v="1"/>
    <n v="1"/>
    <x v="5"/>
    <n v="202001"/>
    <n v="2"/>
    <x v="1"/>
    <x v="3"/>
    <n v="20"/>
    <x v="27"/>
    <x v="46"/>
    <n v="506000"/>
    <x v="20"/>
    <x v="19"/>
    <s v="Steam Power Generation Operation"/>
    <s v="Income Statement"/>
    <s v="Y"/>
    <m/>
    <n v="220"/>
    <n v="142964"/>
    <n v="202012"/>
  </r>
  <r>
    <n v="140"/>
    <s v="2021 TX RATE CASE Equalized"/>
    <x v="0"/>
    <x v="368"/>
    <n v="0"/>
    <s v="Jurisdiction"/>
    <x v="0"/>
    <n v="0"/>
    <n v="0"/>
    <x v="5"/>
    <n v="202001"/>
    <n v="2"/>
    <x v="1"/>
    <x v="3"/>
    <n v="20"/>
    <x v="27"/>
    <x v="46"/>
    <n v="506000"/>
    <x v="20"/>
    <x v="19"/>
    <s v="Steam Power Generation Operation"/>
    <s v="Income Statement"/>
    <s v="Y"/>
    <m/>
    <n v="220"/>
    <n v="142966"/>
    <n v="202012"/>
  </r>
  <r>
    <n v="140"/>
    <s v="2021 TX RATE CASE Equalized"/>
    <x v="0"/>
    <x v="368"/>
    <n v="0"/>
    <s v="Jurisdiction"/>
    <x v="1"/>
    <n v="1"/>
    <n v="1"/>
    <x v="5"/>
    <n v="202001"/>
    <n v="2"/>
    <x v="1"/>
    <x v="3"/>
    <n v="20"/>
    <x v="27"/>
    <x v="46"/>
    <n v="506000"/>
    <x v="20"/>
    <x v="19"/>
    <s v="Steam Power Generation Operation"/>
    <s v="Income Statement"/>
    <s v="Y"/>
    <m/>
    <n v="220"/>
    <n v="142966"/>
    <n v="202012"/>
  </r>
  <r>
    <n v="140"/>
    <s v="2021 TX RATE CASE Equalized"/>
    <x v="0"/>
    <x v="369"/>
    <n v="0"/>
    <s v="Jurisdiction"/>
    <x v="0"/>
    <n v="0"/>
    <n v="0"/>
    <x v="5"/>
    <n v="202001"/>
    <n v="2"/>
    <x v="1"/>
    <x v="3"/>
    <n v="20"/>
    <x v="27"/>
    <x v="47"/>
    <n v="506000"/>
    <x v="20"/>
    <x v="19"/>
    <s v="Steam Power Generation Operation"/>
    <s v="Income Statement"/>
    <s v="N"/>
    <m/>
    <n v="220"/>
    <n v="225209"/>
    <n v="202012"/>
  </r>
  <r>
    <n v="140"/>
    <s v="2021 TX RATE CASE Equalized"/>
    <x v="0"/>
    <x v="369"/>
    <n v="0"/>
    <s v="Jurisdiction"/>
    <x v="1"/>
    <n v="1"/>
    <n v="1"/>
    <x v="5"/>
    <n v="202001"/>
    <n v="2"/>
    <x v="1"/>
    <x v="3"/>
    <n v="20"/>
    <x v="27"/>
    <x v="47"/>
    <n v="506000"/>
    <x v="20"/>
    <x v="19"/>
    <s v="Steam Power Generation Operation"/>
    <s v="Income Statement"/>
    <s v="N"/>
    <m/>
    <n v="220"/>
    <n v="225209"/>
    <n v="202012"/>
  </r>
  <r>
    <n v="140"/>
    <s v="2021 TX RATE CASE Equalized"/>
    <x v="0"/>
    <x v="370"/>
    <n v="-67120.149999999994"/>
    <s v="Jurisdiction"/>
    <x v="0"/>
    <n v="0.81161000000000005"/>
    <n v="0.81161000000000005"/>
    <x v="2"/>
    <n v="202001"/>
    <n v="2"/>
    <x v="1"/>
    <x v="3"/>
    <n v="20"/>
    <x v="27"/>
    <x v="47"/>
    <n v="506000"/>
    <x v="20"/>
    <x v="19"/>
    <s v="Steam Power Generation Operation"/>
    <s v="Income Statement"/>
    <s v="N"/>
    <m/>
    <n v="220"/>
    <n v="43289145"/>
    <n v="202012"/>
  </r>
  <r>
    <n v="140"/>
    <s v="2021 TX RATE CASE Equalized"/>
    <x v="0"/>
    <x v="370"/>
    <n v="-15579.85"/>
    <s v="Jurisdiction"/>
    <x v="1"/>
    <n v="0.18839"/>
    <n v="0.18839"/>
    <x v="2"/>
    <n v="202001"/>
    <n v="2"/>
    <x v="1"/>
    <x v="3"/>
    <n v="20"/>
    <x v="27"/>
    <x v="47"/>
    <n v="506000"/>
    <x v="20"/>
    <x v="19"/>
    <s v="Steam Power Generation Operation"/>
    <s v="Income Statement"/>
    <s v="N"/>
    <m/>
    <n v="220"/>
    <n v="43289145"/>
    <n v="202012"/>
  </r>
  <r>
    <n v="140"/>
    <s v="2021 TX RATE CASE Equalized"/>
    <x v="0"/>
    <x v="371"/>
    <n v="0"/>
    <s v="Jurisdiction"/>
    <x v="0"/>
    <n v="0"/>
    <n v="0"/>
    <x v="5"/>
    <n v="202001"/>
    <n v="2"/>
    <x v="1"/>
    <x v="3"/>
    <n v="20"/>
    <x v="27"/>
    <x v="47"/>
    <n v="506000"/>
    <x v="20"/>
    <x v="19"/>
    <s v="Steam Power Generation Operation"/>
    <s v="Income Statement"/>
    <s v="N"/>
    <m/>
    <n v="220"/>
    <n v="142945"/>
    <n v="202012"/>
  </r>
  <r>
    <n v="140"/>
    <s v="2021 TX RATE CASE Equalized"/>
    <x v="0"/>
    <x v="371"/>
    <n v="0"/>
    <s v="Jurisdiction"/>
    <x v="1"/>
    <n v="1"/>
    <n v="1"/>
    <x v="5"/>
    <n v="202001"/>
    <n v="2"/>
    <x v="1"/>
    <x v="3"/>
    <n v="20"/>
    <x v="27"/>
    <x v="47"/>
    <n v="506000"/>
    <x v="20"/>
    <x v="19"/>
    <s v="Steam Power Generation Operation"/>
    <s v="Income Statement"/>
    <s v="N"/>
    <m/>
    <n v="220"/>
    <n v="142945"/>
    <n v="202012"/>
  </r>
  <r>
    <n v="140"/>
    <s v="2021 TX RATE CASE Equalized"/>
    <x v="0"/>
    <x v="372"/>
    <n v="856605.03"/>
    <s v="Jurisdiction"/>
    <x v="0"/>
    <n v="0.81161000000000005"/>
    <n v="0.81161000000000005"/>
    <x v="2"/>
    <n v="202001"/>
    <n v="2"/>
    <x v="1"/>
    <x v="3"/>
    <n v="20"/>
    <x v="27"/>
    <x v="47"/>
    <n v="506000"/>
    <x v="20"/>
    <x v="19"/>
    <s v="Steam Power Generation Operation"/>
    <s v="Income Statement"/>
    <s v="N"/>
    <m/>
    <n v="220"/>
    <n v="142955"/>
    <n v="202012"/>
  </r>
  <r>
    <n v="140"/>
    <s v="2021 TX RATE CASE Equalized"/>
    <x v="0"/>
    <x v="372"/>
    <n v="198834.2"/>
    <s v="Jurisdiction"/>
    <x v="1"/>
    <n v="0.18839"/>
    <n v="0.18839"/>
    <x v="2"/>
    <n v="202001"/>
    <n v="2"/>
    <x v="1"/>
    <x v="3"/>
    <n v="20"/>
    <x v="27"/>
    <x v="47"/>
    <n v="506000"/>
    <x v="20"/>
    <x v="19"/>
    <s v="Steam Power Generation Operation"/>
    <s v="Income Statement"/>
    <s v="N"/>
    <m/>
    <n v="220"/>
    <n v="142955"/>
    <n v="202012"/>
  </r>
  <r>
    <n v="140"/>
    <s v="2021 TX RATE CASE Equalized"/>
    <x v="0"/>
    <x v="373"/>
    <n v="53682.51"/>
    <s v="Jurisdiction"/>
    <x v="0"/>
    <n v="0.81161000000000005"/>
    <n v="0.81161000000000005"/>
    <x v="2"/>
    <n v="202001"/>
    <n v="2"/>
    <x v="1"/>
    <x v="3"/>
    <n v="20"/>
    <x v="27"/>
    <x v="47"/>
    <n v="506000"/>
    <x v="20"/>
    <x v="19"/>
    <s v="Steam Power Generation Operation"/>
    <s v="Income Statement"/>
    <s v="N"/>
    <m/>
    <n v="220"/>
    <n v="142947"/>
    <n v="202012"/>
  </r>
  <r>
    <n v="140"/>
    <s v="2021 TX RATE CASE Equalized"/>
    <x v="0"/>
    <x v="373"/>
    <n v="12460.72"/>
    <s v="Jurisdiction"/>
    <x v="1"/>
    <n v="0.18839"/>
    <n v="0.18839"/>
    <x v="2"/>
    <n v="202001"/>
    <n v="2"/>
    <x v="1"/>
    <x v="3"/>
    <n v="20"/>
    <x v="27"/>
    <x v="47"/>
    <n v="506000"/>
    <x v="20"/>
    <x v="19"/>
    <s v="Steam Power Generation Operation"/>
    <s v="Income Statement"/>
    <s v="N"/>
    <m/>
    <n v="220"/>
    <n v="142947"/>
    <n v="202012"/>
  </r>
  <r>
    <n v="140"/>
    <s v="2021 TX RATE CASE Equalized"/>
    <x v="0"/>
    <x v="374"/>
    <n v="33316.129999999997"/>
    <s v="Jurisdiction"/>
    <x v="0"/>
    <n v="0.81161000000000005"/>
    <n v="0.81161000000000005"/>
    <x v="2"/>
    <n v="202001"/>
    <n v="2"/>
    <x v="1"/>
    <x v="3"/>
    <n v="20"/>
    <x v="27"/>
    <x v="47"/>
    <n v="506000"/>
    <x v="20"/>
    <x v="19"/>
    <s v="Steam Power Generation Operation"/>
    <s v="Income Statement"/>
    <s v="N"/>
    <m/>
    <n v="220"/>
    <n v="142949"/>
    <n v="202012"/>
  </r>
  <r>
    <n v="140"/>
    <s v="2021 TX RATE CASE Equalized"/>
    <x v="0"/>
    <x v="374"/>
    <n v="7733.3"/>
    <s v="Jurisdiction"/>
    <x v="1"/>
    <n v="0.18839"/>
    <n v="0.18839"/>
    <x v="2"/>
    <n v="202001"/>
    <n v="2"/>
    <x v="1"/>
    <x v="3"/>
    <n v="20"/>
    <x v="27"/>
    <x v="47"/>
    <n v="506000"/>
    <x v="20"/>
    <x v="19"/>
    <s v="Steam Power Generation Operation"/>
    <s v="Income Statement"/>
    <s v="N"/>
    <m/>
    <n v="220"/>
    <n v="142949"/>
    <n v="202012"/>
  </r>
  <r>
    <n v="140"/>
    <s v="2021 TX RATE CASE Equalized"/>
    <x v="0"/>
    <x v="375"/>
    <n v="0"/>
    <s v="Jurisdiction"/>
    <x v="0"/>
    <n v="0"/>
    <n v="0"/>
    <x v="5"/>
    <n v="202001"/>
    <n v="2"/>
    <x v="1"/>
    <x v="3"/>
    <n v="20"/>
    <x v="27"/>
    <x v="47"/>
    <n v="506000"/>
    <x v="20"/>
    <x v="19"/>
    <s v="Steam Power Generation Operation"/>
    <s v="Income Statement"/>
    <s v="N"/>
    <m/>
    <n v="220"/>
    <n v="142957"/>
    <n v="202012"/>
  </r>
  <r>
    <n v="140"/>
    <s v="2021 TX RATE CASE Equalized"/>
    <x v="0"/>
    <x v="375"/>
    <n v="0"/>
    <s v="Jurisdiction"/>
    <x v="1"/>
    <n v="1"/>
    <n v="1"/>
    <x v="5"/>
    <n v="202001"/>
    <n v="2"/>
    <x v="1"/>
    <x v="3"/>
    <n v="20"/>
    <x v="27"/>
    <x v="47"/>
    <n v="506000"/>
    <x v="20"/>
    <x v="19"/>
    <s v="Steam Power Generation Operation"/>
    <s v="Income Statement"/>
    <s v="N"/>
    <m/>
    <n v="220"/>
    <n v="142957"/>
    <n v="202012"/>
  </r>
  <r>
    <n v="140"/>
    <s v="2021 TX RATE CASE Equalized"/>
    <x v="0"/>
    <x v="376"/>
    <n v="0"/>
    <s v="Jurisdiction"/>
    <x v="0"/>
    <n v="0"/>
    <n v="0"/>
    <x v="5"/>
    <n v="202001"/>
    <n v="2"/>
    <x v="1"/>
    <x v="3"/>
    <n v="20"/>
    <x v="27"/>
    <x v="47"/>
    <n v="506000"/>
    <x v="20"/>
    <x v="19"/>
    <s v="Steam Power Generation Operation"/>
    <s v="Income Statement"/>
    <s v="N"/>
    <m/>
    <n v="220"/>
    <n v="142951"/>
    <n v="202012"/>
  </r>
  <r>
    <n v="140"/>
    <s v="2021 TX RATE CASE Equalized"/>
    <x v="0"/>
    <x v="376"/>
    <n v="0"/>
    <s v="Jurisdiction"/>
    <x v="1"/>
    <n v="1"/>
    <n v="1"/>
    <x v="5"/>
    <n v="202001"/>
    <n v="2"/>
    <x v="1"/>
    <x v="3"/>
    <n v="20"/>
    <x v="27"/>
    <x v="47"/>
    <n v="506000"/>
    <x v="20"/>
    <x v="19"/>
    <s v="Steam Power Generation Operation"/>
    <s v="Income Statement"/>
    <s v="N"/>
    <m/>
    <n v="220"/>
    <n v="142951"/>
    <n v="202012"/>
  </r>
  <r>
    <n v="140"/>
    <s v="2021 TX RATE CASE Equalized"/>
    <x v="0"/>
    <x v="377"/>
    <n v="1714.79"/>
    <s v="Jurisdiction"/>
    <x v="0"/>
    <n v="0.81161000000000005"/>
    <n v="0.81161000000000005"/>
    <x v="2"/>
    <n v="202001"/>
    <n v="2"/>
    <x v="1"/>
    <x v="3"/>
    <n v="20"/>
    <x v="27"/>
    <x v="47"/>
    <n v="506000"/>
    <x v="20"/>
    <x v="19"/>
    <s v="Steam Power Generation Operation"/>
    <s v="Income Statement"/>
    <s v="N"/>
    <m/>
    <n v="220"/>
    <n v="142953"/>
    <n v="202012"/>
  </r>
  <r>
    <n v="140"/>
    <s v="2021 TX RATE CASE Equalized"/>
    <x v="0"/>
    <x v="377"/>
    <n v="398.04"/>
    <s v="Jurisdiction"/>
    <x v="1"/>
    <n v="0.18839"/>
    <n v="0.18839"/>
    <x v="2"/>
    <n v="202001"/>
    <n v="2"/>
    <x v="1"/>
    <x v="3"/>
    <n v="20"/>
    <x v="27"/>
    <x v="47"/>
    <n v="506000"/>
    <x v="20"/>
    <x v="19"/>
    <s v="Steam Power Generation Operation"/>
    <s v="Income Statement"/>
    <s v="N"/>
    <m/>
    <n v="220"/>
    <n v="142953"/>
    <n v="202012"/>
  </r>
  <r>
    <n v="140"/>
    <s v="2021 TX RATE CASE Equalized"/>
    <x v="0"/>
    <x v="378"/>
    <n v="884050.93"/>
    <s v="Jurisdiction"/>
    <x v="0"/>
    <n v="0.81161000000000005"/>
    <n v="0.81161000000000005"/>
    <x v="2"/>
    <n v="202001"/>
    <n v="2"/>
    <x v="1"/>
    <x v="3"/>
    <n v="20"/>
    <x v="27"/>
    <x v="47"/>
    <n v="506000"/>
    <x v="20"/>
    <x v="19"/>
    <s v="Steam Power Generation Operation"/>
    <s v="Income Statement"/>
    <s v="N"/>
    <m/>
    <n v="220"/>
    <n v="142946"/>
    <n v="202012"/>
  </r>
  <r>
    <n v="140"/>
    <s v="2021 TX RATE CASE Equalized"/>
    <x v="0"/>
    <x v="378"/>
    <n v="205204.91"/>
    <s v="Jurisdiction"/>
    <x v="1"/>
    <n v="0.18839"/>
    <n v="0.18839"/>
    <x v="2"/>
    <n v="202001"/>
    <n v="2"/>
    <x v="1"/>
    <x v="3"/>
    <n v="20"/>
    <x v="27"/>
    <x v="47"/>
    <n v="506000"/>
    <x v="20"/>
    <x v="19"/>
    <s v="Steam Power Generation Operation"/>
    <s v="Income Statement"/>
    <s v="N"/>
    <m/>
    <n v="220"/>
    <n v="142946"/>
    <n v="202012"/>
  </r>
  <r>
    <n v="140"/>
    <s v="2021 TX RATE CASE Equalized"/>
    <x v="0"/>
    <x v="379"/>
    <n v="466470.81"/>
    <s v="Jurisdiction"/>
    <x v="0"/>
    <n v="0.81161000000000005"/>
    <n v="0.81161000000000005"/>
    <x v="2"/>
    <n v="202001"/>
    <n v="2"/>
    <x v="1"/>
    <x v="3"/>
    <n v="20"/>
    <x v="27"/>
    <x v="47"/>
    <n v="506000"/>
    <x v="20"/>
    <x v="19"/>
    <s v="Steam Power Generation Operation"/>
    <s v="Income Statement"/>
    <s v="N"/>
    <m/>
    <n v="220"/>
    <n v="142959"/>
    <n v="202012"/>
  </r>
  <r>
    <n v="140"/>
    <s v="2021 TX RATE CASE Equalized"/>
    <x v="0"/>
    <x v="379"/>
    <n v="108276.68"/>
    <s v="Jurisdiction"/>
    <x v="1"/>
    <n v="0.18839"/>
    <n v="0.18839"/>
    <x v="2"/>
    <n v="202001"/>
    <n v="2"/>
    <x v="1"/>
    <x v="3"/>
    <n v="20"/>
    <x v="27"/>
    <x v="47"/>
    <n v="506000"/>
    <x v="20"/>
    <x v="19"/>
    <s v="Steam Power Generation Operation"/>
    <s v="Income Statement"/>
    <s v="N"/>
    <m/>
    <n v="220"/>
    <n v="142959"/>
    <n v="202012"/>
  </r>
  <r>
    <n v="140"/>
    <s v="2021 TX RATE CASE Equalized"/>
    <x v="0"/>
    <x v="380"/>
    <n v="0"/>
    <s v="Jurisdiction"/>
    <x v="0"/>
    <n v="0"/>
    <n v="0"/>
    <x v="5"/>
    <n v="202001"/>
    <n v="2"/>
    <x v="1"/>
    <x v="3"/>
    <n v="20"/>
    <x v="27"/>
    <x v="47"/>
    <n v="506000"/>
    <x v="20"/>
    <x v="19"/>
    <s v="Steam Power Generation Operation"/>
    <s v="Income Statement"/>
    <s v="N"/>
    <m/>
    <n v="220"/>
    <n v="142961"/>
    <n v="202012"/>
  </r>
  <r>
    <n v="140"/>
    <s v="2021 TX RATE CASE Equalized"/>
    <x v="0"/>
    <x v="380"/>
    <n v="0"/>
    <s v="Jurisdiction"/>
    <x v="1"/>
    <n v="1"/>
    <n v="1"/>
    <x v="5"/>
    <n v="202001"/>
    <n v="2"/>
    <x v="1"/>
    <x v="3"/>
    <n v="20"/>
    <x v="27"/>
    <x v="47"/>
    <n v="506000"/>
    <x v="20"/>
    <x v="19"/>
    <s v="Steam Power Generation Operation"/>
    <s v="Income Statement"/>
    <s v="N"/>
    <m/>
    <n v="220"/>
    <n v="142961"/>
    <n v="202012"/>
  </r>
  <r>
    <n v="140"/>
    <s v="2021 TX RATE CASE Equalized"/>
    <x v="0"/>
    <x v="381"/>
    <n v="0"/>
    <s v="Jurisdiction"/>
    <x v="0"/>
    <n v="0"/>
    <n v="0"/>
    <x v="5"/>
    <n v="202001"/>
    <n v="2"/>
    <x v="1"/>
    <x v="3"/>
    <n v="20"/>
    <x v="27"/>
    <x v="47"/>
    <n v="506000"/>
    <x v="20"/>
    <x v="19"/>
    <s v="Steam Power Generation Operation"/>
    <s v="Income Statement"/>
    <s v="N"/>
    <m/>
    <n v="220"/>
    <n v="142963"/>
    <n v="202012"/>
  </r>
  <r>
    <n v="140"/>
    <s v="2021 TX RATE CASE Equalized"/>
    <x v="0"/>
    <x v="381"/>
    <n v="0"/>
    <s v="Jurisdiction"/>
    <x v="1"/>
    <n v="1"/>
    <n v="1"/>
    <x v="5"/>
    <n v="202001"/>
    <n v="2"/>
    <x v="1"/>
    <x v="3"/>
    <n v="20"/>
    <x v="27"/>
    <x v="47"/>
    <n v="506000"/>
    <x v="20"/>
    <x v="19"/>
    <s v="Steam Power Generation Operation"/>
    <s v="Income Statement"/>
    <s v="N"/>
    <m/>
    <n v="220"/>
    <n v="142963"/>
    <n v="202012"/>
  </r>
  <r>
    <n v="140"/>
    <s v="2021 TX RATE CASE Equalized"/>
    <x v="0"/>
    <x v="382"/>
    <n v="0"/>
    <s v="Jurisdiction"/>
    <x v="0"/>
    <n v="0"/>
    <n v="0"/>
    <x v="5"/>
    <n v="202001"/>
    <n v="2"/>
    <x v="1"/>
    <x v="3"/>
    <n v="20"/>
    <x v="27"/>
    <x v="47"/>
    <n v="506000"/>
    <x v="20"/>
    <x v="19"/>
    <s v="Steam Power Generation Operation"/>
    <s v="Income Statement"/>
    <s v="N"/>
    <m/>
    <n v="220"/>
    <n v="142965"/>
    <n v="202012"/>
  </r>
  <r>
    <n v="140"/>
    <s v="2021 TX RATE CASE Equalized"/>
    <x v="0"/>
    <x v="382"/>
    <n v="0"/>
    <s v="Jurisdiction"/>
    <x v="1"/>
    <n v="1"/>
    <n v="1"/>
    <x v="5"/>
    <n v="202001"/>
    <n v="2"/>
    <x v="1"/>
    <x v="3"/>
    <n v="20"/>
    <x v="27"/>
    <x v="47"/>
    <n v="506000"/>
    <x v="20"/>
    <x v="19"/>
    <s v="Steam Power Generation Operation"/>
    <s v="Income Statement"/>
    <s v="N"/>
    <m/>
    <n v="220"/>
    <n v="142965"/>
    <n v="202012"/>
  </r>
  <r>
    <n v="140"/>
    <s v="2021 TX RATE CASE Equalized"/>
    <x v="0"/>
    <x v="383"/>
    <n v="0"/>
    <s v="Jurisdiction"/>
    <x v="0"/>
    <n v="0"/>
    <n v="0"/>
    <x v="5"/>
    <n v="202001"/>
    <n v="2"/>
    <x v="1"/>
    <x v="3"/>
    <n v="20"/>
    <x v="27"/>
    <x v="48"/>
    <n v="507000"/>
    <x v="21"/>
    <x v="20"/>
    <s v="Steam Power Generation Operation"/>
    <s v="Income Statement"/>
    <s v="N"/>
    <m/>
    <n v="220"/>
    <n v="225110"/>
    <n v="202012"/>
  </r>
  <r>
    <n v="140"/>
    <s v="2021 TX RATE CASE Equalized"/>
    <x v="0"/>
    <x v="383"/>
    <n v="0"/>
    <s v="Jurisdiction"/>
    <x v="1"/>
    <n v="1"/>
    <n v="1"/>
    <x v="5"/>
    <n v="202001"/>
    <n v="2"/>
    <x v="1"/>
    <x v="3"/>
    <n v="20"/>
    <x v="27"/>
    <x v="48"/>
    <n v="507000"/>
    <x v="21"/>
    <x v="20"/>
    <s v="Steam Power Generation Operation"/>
    <s v="Income Statement"/>
    <s v="N"/>
    <m/>
    <n v="220"/>
    <n v="225110"/>
    <n v="202012"/>
  </r>
  <r>
    <n v="140"/>
    <s v="2021 TX RATE CASE Equalized"/>
    <x v="0"/>
    <x v="384"/>
    <n v="0"/>
    <s v="Jurisdiction"/>
    <x v="0"/>
    <n v="0"/>
    <n v="0"/>
    <x v="5"/>
    <n v="202001"/>
    <n v="2"/>
    <x v="1"/>
    <x v="3"/>
    <n v="20"/>
    <x v="27"/>
    <x v="48"/>
    <n v="507000"/>
    <x v="21"/>
    <x v="20"/>
    <s v="Steam Power Generation Operation"/>
    <s v="Income Statement"/>
    <s v="N"/>
    <m/>
    <n v="220"/>
    <n v="142967"/>
    <n v="202012"/>
  </r>
  <r>
    <n v="140"/>
    <s v="2021 TX RATE CASE Equalized"/>
    <x v="0"/>
    <x v="384"/>
    <n v="0"/>
    <s v="Jurisdiction"/>
    <x v="1"/>
    <n v="1"/>
    <n v="1"/>
    <x v="5"/>
    <n v="202001"/>
    <n v="2"/>
    <x v="1"/>
    <x v="3"/>
    <n v="20"/>
    <x v="27"/>
    <x v="48"/>
    <n v="507000"/>
    <x v="21"/>
    <x v="20"/>
    <s v="Steam Power Generation Operation"/>
    <s v="Income Statement"/>
    <s v="N"/>
    <m/>
    <n v="220"/>
    <n v="142967"/>
    <n v="202012"/>
  </r>
  <r>
    <n v="140"/>
    <s v="2021 TX RATE CASE Equalized"/>
    <x v="0"/>
    <x v="385"/>
    <n v="436735.66"/>
    <s v="Jurisdiction"/>
    <x v="0"/>
    <n v="0.81161000000000005"/>
    <n v="0.81161000000000005"/>
    <x v="2"/>
    <n v="202001"/>
    <n v="2"/>
    <x v="1"/>
    <x v="3"/>
    <n v="20"/>
    <x v="27"/>
    <x v="48"/>
    <n v="507000"/>
    <x v="21"/>
    <x v="20"/>
    <s v="Steam Power Generation Operation"/>
    <s v="Income Statement"/>
    <s v="N"/>
    <m/>
    <n v="220"/>
    <n v="142969"/>
    <n v="202012"/>
  </r>
  <r>
    <n v="140"/>
    <s v="2021 TX RATE CASE Equalized"/>
    <x v="0"/>
    <x v="385"/>
    <n v="101374.59"/>
    <s v="Jurisdiction"/>
    <x v="1"/>
    <n v="0.18839"/>
    <n v="0.18839"/>
    <x v="2"/>
    <n v="202001"/>
    <n v="2"/>
    <x v="1"/>
    <x v="3"/>
    <n v="20"/>
    <x v="27"/>
    <x v="48"/>
    <n v="507000"/>
    <x v="21"/>
    <x v="20"/>
    <s v="Steam Power Generation Operation"/>
    <s v="Income Statement"/>
    <s v="N"/>
    <m/>
    <n v="220"/>
    <n v="142969"/>
    <n v="202012"/>
  </r>
  <r>
    <n v="140"/>
    <s v="2021 TX RATE CASE Equalized"/>
    <x v="0"/>
    <x v="386"/>
    <n v="72987.14"/>
    <s v="Jurisdiction"/>
    <x v="0"/>
    <n v="0.81161000000000005"/>
    <n v="0.81161000000000005"/>
    <x v="2"/>
    <n v="202001"/>
    <n v="2"/>
    <x v="1"/>
    <x v="3"/>
    <n v="20"/>
    <x v="27"/>
    <x v="48"/>
    <n v="507000"/>
    <x v="21"/>
    <x v="20"/>
    <s v="Steam Power Generation Operation"/>
    <s v="Income Statement"/>
    <s v="N"/>
    <m/>
    <n v="220"/>
    <n v="142970"/>
    <n v="202012"/>
  </r>
  <r>
    <n v="140"/>
    <s v="2021 TX RATE CASE Equalized"/>
    <x v="0"/>
    <x v="386"/>
    <n v="16941.689999999999"/>
    <s v="Jurisdiction"/>
    <x v="1"/>
    <n v="0.18839"/>
    <n v="0.18839"/>
    <x v="2"/>
    <n v="202001"/>
    <n v="2"/>
    <x v="1"/>
    <x v="3"/>
    <n v="20"/>
    <x v="27"/>
    <x v="48"/>
    <n v="507000"/>
    <x v="21"/>
    <x v="20"/>
    <s v="Steam Power Generation Operation"/>
    <s v="Income Statement"/>
    <s v="N"/>
    <m/>
    <n v="220"/>
    <n v="142970"/>
    <n v="202012"/>
  </r>
  <r>
    <n v="140"/>
    <s v="2021 TX RATE CASE Equalized"/>
    <x v="0"/>
    <x v="387"/>
    <n v="0"/>
    <s v="Jurisdiction"/>
    <x v="0"/>
    <n v="0"/>
    <n v="0"/>
    <x v="5"/>
    <n v="202001"/>
    <n v="2"/>
    <x v="1"/>
    <x v="3"/>
    <n v="20"/>
    <x v="27"/>
    <x v="48"/>
    <n v="507000"/>
    <x v="21"/>
    <x v="20"/>
    <s v="Steam Power Generation Operation"/>
    <s v="Income Statement"/>
    <s v="N"/>
    <m/>
    <n v="220"/>
    <n v="142971"/>
    <n v="202012"/>
  </r>
  <r>
    <n v="140"/>
    <s v="2021 TX RATE CASE Equalized"/>
    <x v="0"/>
    <x v="387"/>
    <n v="0"/>
    <s v="Jurisdiction"/>
    <x v="1"/>
    <n v="1"/>
    <n v="1"/>
    <x v="5"/>
    <n v="202001"/>
    <n v="2"/>
    <x v="1"/>
    <x v="3"/>
    <n v="20"/>
    <x v="27"/>
    <x v="48"/>
    <n v="507000"/>
    <x v="21"/>
    <x v="20"/>
    <s v="Steam Power Generation Operation"/>
    <s v="Income Statement"/>
    <s v="N"/>
    <m/>
    <n v="220"/>
    <n v="142971"/>
    <n v="202012"/>
  </r>
  <r>
    <n v="140"/>
    <s v="2021 TX RATE CASE Equalized"/>
    <x v="0"/>
    <x v="388"/>
    <n v="0"/>
    <s v="Jurisdiction"/>
    <x v="0"/>
    <n v="0"/>
    <n v="0"/>
    <x v="5"/>
    <n v="202001"/>
    <n v="2"/>
    <x v="1"/>
    <x v="3"/>
    <n v="20"/>
    <x v="27"/>
    <x v="48"/>
    <n v="507000"/>
    <x v="21"/>
    <x v="20"/>
    <s v="Steam Power Generation Operation"/>
    <s v="Income Statement"/>
    <s v="N"/>
    <m/>
    <n v="220"/>
    <n v="142972"/>
    <n v="202012"/>
  </r>
  <r>
    <n v="140"/>
    <s v="2021 TX RATE CASE Equalized"/>
    <x v="0"/>
    <x v="388"/>
    <n v="0"/>
    <s v="Jurisdiction"/>
    <x v="1"/>
    <n v="1"/>
    <n v="1"/>
    <x v="5"/>
    <n v="202001"/>
    <n v="2"/>
    <x v="1"/>
    <x v="3"/>
    <n v="20"/>
    <x v="27"/>
    <x v="48"/>
    <n v="507000"/>
    <x v="21"/>
    <x v="20"/>
    <s v="Steam Power Generation Operation"/>
    <s v="Income Statement"/>
    <s v="N"/>
    <m/>
    <n v="220"/>
    <n v="142972"/>
    <n v="202012"/>
  </r>
  <r>
    <n v="140"/>
    <s v="2021 TX RATE CASE Equalized"/>
    <x v="0"/>
    <x v="389"/>
    <n v="21800.12"/>
    <s v="Jurisdiction"/>
    <x v="0"/>
    <n v="0.81161000000000005"/>
    <n v="0.81161000000000005"/>
    <x v="2"/>
    <n v="202001"/>
    <n v="2"/>
    <x v="1"/>
    <x v="3"/>
    <n v="20"/>
    <x v="27"/>
    <x v="48"/>
    <n v="507000"/>
    <x v="21"/>
    <x v="20"/>
    <s v="Steam Power Generation Operation"/>
    <s v="Income Statement"/>
    <s v="N"/>
    <m/>
    <n v="220"/>
    <n v="142973"/>
    <n v="202012"/>
  </r>
  <r>
    <n v="140"/>
    <s v="2021 TX RATE CASE Equalized"/>
    <x v="0"/>
    <x v="389"/>
    <n v="5060.22"/>
    <s v="Jurisdiction"/>
    <x v="1"/>
    <n v="0.18839"/>
    <n v="0.18839"/>
    <x v="2"/>
    <n v="202001"/>
    <n v="2"/>
    <x v="1"/>
    <x v="3"/>
    <n v="20"/>
    <x v="27"/>
    <x v="48"/>
    <n v="507000"/>
    <x v="21"/>
    <x v="20"/>
    <s v="Steam Power Generation Operation"/>
    <s v="Income Statement"/>
    <s v="N"/>
    <m/>
    <n v="220"/>
    <n v="142973"/>
    <n v="202012"/>
  </r>
  <r>
    <n v="140"/>
    <s v="2021 TX RATE CASE Equalized"/>
    <x v="0"/>
    <x v="390"/>
    <n v="0"/>
    <s v="Jurisdiction"/>
    <x v="0"/>
    <n v="0"/>
    <n v="0"/>
    <x v="5"/>
    <n v="202001"/>
    <n v="2"/>
    <x v="1"/>
    <x v="3"/>
    <n v="20"/>
    <x v="27"/>
    <x v="48"/>
    <n v="507000"/>
    <x v="21"/>
    <x v="20"/>
    <s v="Steam Power Generation Operation"/>
    <s v="Income Statement"/>
    <s v="N"/>
    <m/>
    <n v="220"/>
    <n v="142974"/>
    <n v="202012"/>
  </r>
  <r>
    <n v="140"/>
    <s v="2021 TX RATE CASE Equalized"/>
    <x v="0"/>
    <x v="390"/>
    <n v="0"/>
    <s v="Jurisdiction"/>
    <x v="1"/>
    <n v="1"/>
    <n v="1"/>
    <x v="5"/>
    <n v="202001"/>
    <n v="2"/>
    <x v="1"/>
    <x v="3"/>
    <n v="20"/>
    <x v="27"/>
    <x v="48"/>
    <n v="507000"/>
    <x v="21"/>
    <x v="20"/>
    <s v="Steam Power Generation Operation"/>
    <s v="Income Statement"/>
    <s v="N"/>
    <m/>
    <n v="220"/>
    <n v="142974"/>
    <n v="202012"/>
  </r>
  <r>
    <n v="140"/>
    <s v="2021 TX RATE CASE Equalized"/>
    <x v="0"/>
    <x v="391"/>
    <n v="242.49"/>
    <s v="Jurisdiction"/>
    <x v="0"/>
    <n v="0.81161000000000005"/>
    <n v="0.81161000000000005"/>
    <x v="2"/>
    <n v="202001"/>
    <n v="2"/>
    <x v="1"/>
    <x v="3"/>
    <n v="20"/>
    <x v="27"/>
    <x v="48"/>
    <n v="507000"/>
    <x v="21"/>
    <x v="20"/>
    <s v="Steam Power Generation Operation"/>
    <s v="Income Statement"/>
    <s v="N"/>
    <m/>
    <n v="220"/>
    <n v="142968"/>
    <n v="202012"/>
  </r>
  <r>
    <n v="140"/>
    <s v="2021 TX RATE CASE Equalized"/>
    <x v="0"/>
    <x v="391"/>
    <n v="56.29"/>
    <s v="Jurisdiction"/>
    <x v="1"/>
    <n v="0.18839"/>
    <n v="0.18839"/>
    <x v="2"/>
    <n v="202001"/>
    <n v="2"/>
    <x v="1"/>
    <x v="3"/>
    <n v="20"/>
    <x v="27"/>
    <x v="48"/>
    <n v="507000"/>
    <x v="21"/>
    <x v="20"/>
    <s v="Steam Power Generation Operation"/>
    <s v="Income Statement"/>
    <s v="N"/>
    <m/>
    <n v="220"/>
    <n v="142968"/>
    <n v="202012"/>
  </r>
  <r>
    <n v="140"/>
    <s v="2021 TX RATE CASE Equalized"/>
    <x v="0"/>
    <x v="392"/>
    <n v="519639.7"/>
    <s v="Jurisdiction"/>
    <x v="0"/>
    <n v="0.78923324828152597"/>
    <n v="3334910.56"/>
    <x v="7"/>
    <n v="202012"/>
    <n v="2"/>
    <x v="1"/>
    <x v="3"/>
    <n v="21"/>
    <x v="28"/>
    <x v="49"/>
    <n v="510000"/>
    <x v="22"/>
    <x v="21"/>
    <s v="Steam Power Generation Maintenance"/>
    <s v="Income Statement"/>
    <s v="Y"/>
    <m/>
    <n v="220"/>
    <n v="142980"/>
    <n v="202012"/>
  </r>
  <r>
    <n v="140"/>
    <s v="2021 TX RATE CASE Equalized"/>
    <x v="0"/>
    <x v="392"/>
    <n v="138771.10999999999"/>
    <s v="Jurisdiction"/>
    <x v="1"/>
    <n v="0.210766751718474"/>
    <n v="890596.37"/>
    <x v="7"/>
    <n v="202012"/>
    <n v="2"/>
    <x v="1"/>
    <x v="3"/>
    <n v="21"/>
    <x v="28"/>
    <x v="49"/>
    <n v="510000"/>
    <x v="22"/>
    <x v="21"/>
    <s v="Steam Power Generation Maintenance"/>
    <s v="Income Statement"/>
    <s v="Y"/>
    <m/>
    <n v="220"/>
    <n v="142980"/>
    <n v="202012"/>
  </r>
  <r>
    <n v="140"/>
    <s v="2021 TX RATE CASE Equalized"/>
    <x v="0"/>
    <x v="393"/>
    <n v="0"/>
    <s v="Jurisdiction"/>
    <x v="0"/>
    <n v="0"/>
    <n v="0"/>
    <x v="5"/>
    <n v="202001"/>
    <n v="2"/>
    <x v="1"/>
    <x v="3"/>
    <n v="21"/>
    <x v="28"/>
    <x v="49"/>
    <n v="510000"/>
    <x v="22"/>
    <x v="21"/>
    <s v="Steam Power Generation Maintenance"/>
    <s v="Income Statement"/>
    <s v="Y"/>
    <m/>
    <n v="220"/>
    <n v="142982"/>
    <n v="202012"/>
  </r>
  <r>
    <n v="140"/>
    <s v="2021 TX RATE CASE Equalized"/>
    <x v="0"/>
    <x v="393"/>
    <n v="0"/>
    <s v="Jurisdiction"/>
    <x v="1"/>
    <n v="1"/>
    <n v="1"/>
    <x v="5"/>
    <n v="202001"/>
    <n v="2"/>
    <x v="1"/>
    <x v="3"/>
    <n v="21"/>
    <x v="28"/>
    <x v="49"/>
    <n v="510000"/>
    <x v="22"/>
    <x v="21"/>
    <s v="Steam Power Generation Maintenance"/>
    <s v="Income Statement"/>
    <s v="Y"/>
    <m/>
    <n v="220"/>
    <n v="142982"/>
    <n v="202012"/>
  </r>
  <r>
    <n v="140"/>
    <s v="2021 TX RATE CASE Equalized"/>
    <x v="0"/>
    <x v="394"/>
    <n v="0"/>
    <s v="Jurisdiction"/>
    <x v="0"/>
    <n v="0"/>
    <n v="0"/>
    <x v="5"/>
    <n v="202001"/>
    <n v="2"/>
    <x v="1"/>
    <x v="3"/>
    <n v="21"/>
    <x v="28"/>
    <x v="49"/>
    <n v="510000"/>
    <x v="22"/>
    <x v="21"/>
    <s v="Steam Power Generation Maintenance"/>
    <s v="Income Statement"/>
    <s v="Y"/>
    <m/>
    <n v="220"/>
    <n v="142988"/>
    <n v="202012"/>
  </r>
  <r>
    <n v="140"/>
    <s v="2021 TX RATE CASE Equalized"/>
    <x v="0"/>
    <x v="394"/>
    <n v="0"/>
    <s v="Jurisdiction"/>
    <x v="1"/>
    <n v="1"/>
    <n v="1"/>
    <x v="5"/>
    <n v="202001"/>
    <n v="2"/>
    <x v="1"/>
    <x v="3"/>
    <n v="21"/>
    <x v="28"/>
    <x v="49"/>
    <n v="510000"/>
    <x v="22"/>
    <x v="21"/>
    <s v="Steam Power Generation Maintenance"/>
    <s v="Income Statement"/>
    <s v="Y"/>
    <m/>
    <n v="220"/>
    <n v="142988"/>
    <n v="202012"/>
  </r>
  <r>
    <n v="140"/>
    <s v="2021 TX RATE CASE Equalized"/>
    <x v="0"/>
    <x v="395"/>
    <n v="0"/>
    <s v="Jurisdiction"/>
    <x v="0"/>
    <n v="0"/>
    <n v="0"/>
    <x v="5"/>
    <n v="202001"/>
    <n v="2"/>
    <x v="1"/>
    <x v="3"/>
    <n v="21"/>
    <x v="28"/>
    <x v="49"/>
    <n v="510000"/>
    <x v="22"/>
    <x v="21"/>
    <s v="Steam Power Generation Maintenance"/>
    <s v="Income Statement"/>
    <s v="Y"/>
    <m/>
    <n v="220"/>
    <n v="142984"/>
    <n v="202012"/>
  </r>
  <r>
    <n v="140"/>
    <s v="2021 TX RATE CASE Equalized"/>
    <x v="0"/>
    <x v="395"/>
    <n v="0"/>
    <s v="Jurisdiction"/>
    <x v="1"/>
    <n v="1"/>
    <n v="1"/>
    <x v="5"/>
    <n v="202001"/>
    <n v="2"/>
    <x v="1"/>
    <x v="3"/>
    <n v="21"/>
    <x v="28"/>
    <x v="49"/>
    <n v="510000"/>
    <x v="22"/>
    <x v="21"/>
    <s v="Steam Power Generation Maintenance"/>
    <s v="Income Statement"/>
    <s v="Y"/>
    <m/>
    <n v="220"/>
    <n v="142984"/>
    <n v="202012"/>
  </r>
  <r>
    <n v="140"/>
    <s v="2021 TX RATE CASE Equalized"/>
    <x v="0"/>
    <x v="396"/>
    <n v="0"/>
    <s v="Jurisdiction"/>
    <x v="0"/>
    <n v="0"/>
    <n v="0"/>
    <x v="5"/>
    <n v="202001"/>
    <n v="2"/>
    <x v="1"/>
    <x v="3"/>
    <n v="21"/>
    <x v="28"/>
    <x v="49"/>
    <n v="510000"/>
    <x v="22"/>
    <x v="21"/>
    <s v="Steam Power Generation Maintenance"/>
    <s v="Income Statement"/>
    <s v="Y"/>
    <m/>
    <n v="220"/>
    <n v="142986"/>
    <n v="202012"/>
  </r>
  <r>
    <n v="140"/>
    <s v="2021 TX RATE CASE Equalized"/>
    <x v="0"/>
    <x v="396"/>
    <n v="0"/>
    <s v="Jurisdiction"/>
    <x v="1"/>
    <n v="1"/>
    <n v="1"/>
    <x v="5"/>
    <n v="202001"/>
    <n v="2"/>
    <x v="1"/>
    <x v="3"/>
    <n v="21"/>
    <x v="28"/>
    <x v="49"/>
    <n v="510000"/>
    <x v="22"/>
    <x v="21"/>
    <s v="Steam Power Generation Maintenance"/>
    <s v="Income Statement"/>
    <s v="Y"/>
    <m/>
    <n v="220"/>
    <n v="142986"/>
    <n v="202012"/>
  </r>
  <r>
    <n v="140"/>
    <s v="2021 TX RATE CASE Equalized"/>
    <x v="0"/>
    <x v="397"/>
    <n v="0"/>
    <s v="Jurisdiction"/>
    <x v="0"/>
    <n v="0"/>
    <n v="0"/>
    <x v="5"/>
    <n v="202001"/>
    <n v="2"/>
    <x v="1"/>
    <x v="3"/>
    <n v="21"/>
    <x v="28"/>
    <x v="49"/>
    <n v="510000"/>
    <x v="22"/>
    <x v="21"/>
    <s v="Steam Power Generation Maintenance"/>
    <s v="Income Statement"/>
    <s v="Y"/>
    <m/>
    <n v="220"/>
    <n v="142990"/>
    <n v="202012"/>
  </r>
  <r>
    <n v="140"/>
    <s v="2021 TX RATE CASE Equalized"/>
    <x v="0"/>
    <x v="397"/>
    <n v="0"/>
    <s v="Jurisdiction"/>
    <x v="1"/>
    <n v="1"/>
    <n v="1"/>
    <x v="5"/>
    <n v="202001"/>
    <n v="2"/>
    <x v="1"/>
    <x v="3"/>
    <n v="21"/>
    <x v="28"/>
    <x v="49"/>
    <n v="510000"/>
    <x v="22"/>
    <x v="21"/>
    <s v="Steam Power Generation Maintenance"/>
    <s v="Income Statement"/>
    <s v="Y"/>
    <m/>
    <n v="220"/>
    <n v="142990"/>
    <n v="202012"/>
  </r>
  <r>
    <n v="140"/>
    <s v="2021 TX RATE CASE Equalized"/>
    <x v="0"/>
    <x v="398"/>
    <n v="793892.04"/>
    <s v="Jurisdiction"/>
    <x v="0"/>
    <n v="0.78923324828152597"/>
    <n v="3334910.56"/>
    <x v="7"/>
    <n v="202012"/>
    <n v="2"/>
    <x v="1"/>
    <x v="3"/>
    <n v="21"/>
    <x v="28"/>
    <x v="49"/>
    <n v="510000"/>
    <x v="22"/>
    <x v="21"/>
    <s v="Steam Power Generation Maintenance"/>
    <s v="Income Statement"/>
    <s v="Y"/>
    <m/>
    <n v="220"/>
    <n v="142976"/>
    <n v="202012"/>
  </r>
  <r>
    <n v="140"/>
    <s v="2021 TX RATE CASE Equalized"/>
    <x v="0"/>
    <x v="398"/>
    <n v="212010.9"/>
    <s v="Jurisdiction"/>
    <x v="1"/>
    <n v="0.210766751718474"/>
    <n v="890596.37"/>
    <x v="7"/>
    <n v="202012"/>
    <n v="2"/>
    <x v="1"/>
    <x v="3"/>
    <n v="21"/>
    <x v="28"/>
    <x v="49"/>
    <n v="510000"/>
    <x v="22"/>
    <x v="21"/>
    <s v="Steam Power Generation Maintenance"/>
    <s v="Income Statement"/>
    <s v="Y"/>
    <m/>
    <n v="220"/>
    <n v="142976"/>
    <n v="202012"/>
  </r>
  <r>
    <n v="140"/>
    <s v="2021 TX RATE CASE Equalized"/>
    <x v="0"/>
    <x v="399"/>
    <n v="476791.05"/>
    <s v="Jurisdiction"/>
    <x v="0"/>
    <n v="0.78923324828152597"/>
    <n v="3334910.56"/>
    <x v="7"/>
    <n v="202012"/>
    <n v="2"/>
    <x v="1"/>
    <x v="3"/>
    <n v="21"/>
    <x v="28"/>
    <x v="49"/>
    <n v="510000"/>
    <x v="22"/>
    <x v="21"/>
    <s v="Steam Power Generation Maintenance"/>
    <s v="Income Statement"/>
    <s v="Y"/>
    <m/>
    <n v="220"/>
    <n v="142992"/>
    <n v="202012"/>
  </r>
  <r>
    <n v="140"/>
    <s v="2021 TX RATE CASE Equalized"/>
    <x v="0"/>
    <x v="399"/>
    <n v="127328.26"/>
    <s v="Jurisdiction"/>
    <x v="1"/>
    <n v="0.210766751718474"/>
    <n v="890596.37"/>
    <x v="7"/>
    <n v="202012"/>
    <n v="2"/>
    <x v="1"/>
    <x v="3"/>
    <n v="21"/>
    <x v="28"/>
    <x v="49"/>
    <n v="510000"/>
    <x v="22"/>
    <x v="21"/>
    <s v="Steam Power Generation Maintenance"/>
    <s v="Income Statement"/>
    <s v="Y"/>
    <m/>
    <n v="220"/>
    <n v="142992"/>
    <n v="202012"/>
  </r>
  <r>
    <n v="140"/>
    <s v="2021 TX RATE CASE Equalized"/>
    <x v="0"/>
    <x v="400"/>
    <n v="0"/>
    <s v="Jurisdiction"/>
    <x v="0"/>
    <n v="0"/>
    <n v="0"/>
    <x v="5"/>
    <n v="202001"/>
    <n v="2"/>
    <x v="1"/>
    <x v="3"/>
    <n v="21"/>
    <x v="28"/>
    <x v="49"/>
    <n v="510000"/>
    <x v="22"/>
    <x v="21"/>
    <s v="Steam Power Generation Maintenance"/>
    <s v="Income Statement"/>
    <s v="Y"/>
    <m/>
    <n v="220"/>
    <n v="142996"/>
    <n v="202012"/>
  </r>
  <r>
    <n v="140"/>
    <s v="2021 TX RATE CASE Equalized"/>
    <x v="0"/>
    <x v="400"/>
    <n v="0"/>
    <s v="Jurisdiction"/>
    <x v="1"/>
    <n v="1"/>
    <n v="1"/>
    <x v="5"/>
    <n v="202001"/>
    <n v="2"/>
    <x v="1"/>
    <x v="3"/>
    <n v="21"/>
    <x v="28"/>
    <x v="49"/>
    <n v="510000"/>
    <x v="22"/>
    <x v="21"/>
    <s v="Steam Power Generation Maintenance"/>
    <s v="Income Statement"/>
    <s v="Y"/>
    <m/>
    <n v="220"/>
    <n v="142996"/>
    <n v="202012"/>
  </r>
  <r>
    <n v="140"/>
    <s v="2021 TX RATE CASE Equalized"/>
    <x v="0"/>
    <x v="401"/>
    <n v="622.79"/>
    <s v="Jurisdiction"/>
    <x v="0"/>
    <n v="0.78923324828152597"/>
    <n v="3334910.56"/>
    <x v="7"/>
    <n v="202012"/>
    <n v="2"/>
    <x v="1"/>
    <x v="3"/>
    <n v="21"/>
    <x v="28"/>
    <x v="49"/>
    <n v="510000"/>
    <x v="22"/>
    <x v="21"/>
    <s v="Steam Power Generation Maintenance"/>
    <s v="Income Statement"/>
    <s v="Y"/>
    <m/>
    <n v="220"/>
    <n v="142994"/>
    <n v="202012"/>
  </r>
  <r>
    <n v="140"/>
    <s v="2021 TX RATE CASE Equalized"/>
    <x v="0"/>
    <x v="401"/>
    <n v="166.32"/>
    <s v="Jurisdiction"/>
    <x v="1"/>
    <n v="0.210766751718474"/>
    <n v="890596.37"/>
    <x v="7"/>
    <n v="202012"/>
    <n v="2"/>
    <x v="1"/>
    <x v="3"/>
    <n v="21"/>
    <x v="28"/>
    <x v="49"/>
    <n v="510000"/>
    <x v="22"/>
    <x v="21"/>
    <s v="Steam Power Generation Maintenance"/>
    <s v="Income Statement"/>
    <s v="Y"/>
    <m/>
    <n v="220"/>
    <n v="142994"/>
    <n v="202012"/>
  </r>
  <r>
    <n v="140"/>
    <s v="2021 TX RATE CASE Equalized"/>
    <x v="0"/>
    <x v="402"/>
    <n v="5134.95"/>
    <s v="Jurisdiction"/>
    <x v="0"/>
    <n v="0.78923324828152597"/>
    <n v="3334910.56"/>
    <x v="7"/>
    <n v="202012"/>
    <n v="2"/>
    <x v="1"/>
    <x v="3"/>
    <n v="21"/>
    <x v="28"/>
    <x v="49"/>
    <n v="510000"/>
    <x v="22"/>
    <x v="21"/>
    <s v="Steam Power Generation Maintenance"/>
    <s v="Income Statement"/>
    <s v="Y"/>
    <m/>
    <n v="220"/>
    <n v="142998"/>
    <n v="202012"/>
  </r>
  <r>
    <n v="140"/>
    <s v="2021 TX RATE CASE Equalized"/>
    <x v="0"/>
    <x v="402"/>
    <n v="1371.3"/>
    <s v="Jurisdiction"/>
    <x v="1"/>
    <n v="0.210766751718474"/>
    <n v="890596.37"/>
    <x v="7"/>
    <n v="202012"/>
    <n v="2"/>
    <x v="1"/>
    <x v="3"/>
    <n v="21"/>
    <x v="28"/>
    <x v="49"/>
    <n v="510000"/>
    <x v="22"/>
    <x v="21"/>
    <s v="Steam Power Generation Maintenance"/>
    <s v="Income Statement"/>
    <s v="Y"/>
    <m/>
    <n v="220"/>
    <n v="142998"/>
    <n v="202012"/>
  </r>
  <r>
    <n v="140"/>
    <s v="2021 TX RATE CASE Equalized"/>
    <x v="0"/>
    <x v="403"/>
    <n v="0"/>
    <s v="Jurisdiction"/>
    <x v="0"/>
    <n v="0"/>
    <n v="0"/>
    <x v="5"/>
    <n v="202001"/>
    <n v="2"/>
    <x v="1"/>
    <x v="3"/>
    <n v="21"/>
    <x v="28"/>
    <x v="50"/>
    <n v="510000"/>
    <x v="22"/>
    <x v="21"/>
    <s v="Steam Power Generation Maintenance"/>
    <s v="Income Statement"/>
    <s v="N"/>
    <m/>
    <n v="220"/>
    <n v="225212"/>
    <n v="202012"/>
  </r>
  <r>
    <n v="140"/>
    <s v="2021 TX RATE CASE Equalized"/>
    <x v="0"/>
    <x v="403"/>
    <n v="0"/>
    <s v="Jurisdiction"/>
    <x v="1"/>
    <n v="1"/>
    <n v="1"/>
    <x v="5"/>
    <n v="202001"/>
    <n v="2"/>
    <x v="1"/>
    <x v="3"/>
    <n v="21"/>
    <x v="28"/>
    <x v="50"/>
    <n v="510000"/>
    <x v="22"/>
    <x v="21"/>
    <s v="Steam Power Generation Maintenance"/>
    <s v="Income Statement"/>
    <s v="N"/>
    <m/>
    <n v="220"/>
    <n v="225212"/>
    <n v="202012"/>
  </r>
  <r>
    <n v="140"/>
    <s v="2021 TX RATE CASE Equalized"/>
    <x v="0"/>
    <x v="404"/>
    <n v="0"/>
    <s v="Jurisdiction"/>
    <x v="0"/>
    <n v="0"/>
    <n v="0"/>
    <x v="5"/>
    <n v="202001"/>
    <n v="2"/>
    <x v="1"/>
    <x v="3"/>
    <n v="21"/>
    <x v="28"/>
    <x v="50"/>
    <n v="510000"/>
    <x v="22"/>
    <x v="21"/>
    <s v="Steam Power Generation Maintenance"/>
    <s v="Income Statement"/>
    <s v="N"/>
    <m/>
    <n v="220"/>
    <n v="142977"/>
    <n v="202012"/>
  </r>
  <r>
    <n v="140"/>
    <s v="2021 TX RATE CASE Equalized"/>
    <x v="0"/>
    <x v="404"/>
    <n v="0"/>
    <s v="Jurisdiction"/>
    <x v="1"/>
    <n v="1"/>
    <n v="1"/>
    <x v="5"/>
    <n v="202001"/>
    <n v="2"/>
    <x v="1"/>
    <x v="3"/>
    <n v="21"/>
    <x v="28"/>
    <x v="50"/>
    <n v="510000"/>
    <x v="22"/>
    <x v="21"/>
    <s v="Steam Power Generation Maintenance"/>
    <s v="Income Statement"/>
    <s v="N"/>
    <m/>
    <n v="220"/>
    <n v="142977"/>
    <n v="202012"/>
  </r>
  <r>
    <n v="140"/>
    <s v="2021 TX RATE CASE Equalized"/>
    <x v="0"/>
    <x v="405"/>
    <n v="6030.8"/>
    <s v="Jurisdiction"/>
    <x v="0"/>
    <n v="0.78923324828152597"/>
    <n v="3334910.56"/>
    <x v="7"/>
    <n v="202012"/>
    <n v="2"/>
    <x v="1"/>
    <x v="3"/>
    <n v="21"/>
    <x v="28"/>
    <x v="50"/>
    <n v="510000"/>
    <x v="22"/>
    <x v="21"/>
    <s v="Steam Power Generation Maintenance"/>
    <s v="Income Statement"/>
    <s v="N"/>
    <m/>
    <n v="220"/>
    <n v="142979"/>
    <n v="202012"/>
  </r>
  <r>
    <n v="140"/>
    <s v="2021 TX RATE CASE Equalized"/>
    <x v="0"/>
    <x v="405"/>
    <n v="1610.54"/>
    <s v="Jurisdiction"/>
    <x v="1"/>
    <n v="0.210766751718474"/>
    <n v="890596.37"/>
    <x v="7"/>
    <n v="202012"/>
    <n v="2"/>
    <x v="1"/>
    <x v="3"/>
    <n v="21"/>
    <x v="28"/>
    <x v="50"/>
    <n v="510000"/>
    <x v="22"/>
    <x v="21"/>
    <s v="Steam Power Generation Maintenance"/>
    <s v="Income Statement"/>
    <s v="N"/>
    <m/>
    <n v="220"/>
    <n v="142979"/>
    <n v="202012"/>
  </r>
  <r>
    <n v="140"/>
    <s v="2021 TX RATE CASE Equalized"/>
    <x v="0"/>
    <x v="406"/>
    <n v="0"/>
    <s v="Jurisdiction"/>
    <x v="0"/>
    <n v="0"/>
    <n v="0"/>
    <x v="5"/>
    <n v="202001"/>
    <n v="2"/>
    <x v="1"/>
    <x v="3"/>
    <n v="21"/>
    <x v="28"/>
    <x v="50"/>
    <n v="510000"/>
    <x v="22"/>
    <x v="21"/>
    <s v="Steam Power Generation Maintenance"/>
    <s v="Income Statement"/>
    <s v="N"/>
    <m/>
    <n v="220"/>
    <n v="142981"/>
    <n v="202012"/>
  </r>
  <r>
    <n v="140"/>
    <s v="2021 TX RATE CASE Equalized"/>
    <x v="0"/>
    <x v="406"/>
    <n v="0"/>
    <s v="Jurisdiction"/>
    <x v="1"/>
    <n v="1"/>
    <n v="1"/>
    <x v="5"/>
    <n v="202001"/>
    <n v="2"/>
    <x v="1"/>
    <x v="3"/>
    <n v="21"/>
    <x v="28"/>
    <x v="50"/>
    <n v="510000"/>
    <x v="22"/>
    <x v="21"/>
    <s v="Steam Power Generation Maintenance"/>
    <s v="Income Statement"/>
    <s v="N"/>
    <m/>
    <n v="220"/>
    <n v="142981"/>
    <n v="202012"/>
  </r>
  <r>
    <n v="140"/>
    <s v="2021 TX RATE CASE Equalized"/>
    <x v="0"/>
    <x v="407"/>
    <n v="0"/>
    <s v="Jurisdiction"/>
    <x v="0"/>
    <n v="0"/>
    <n v="0"/>
    <x v="5"/>
    <n v="202001"/>
    <n v="2"/>
    <x v="1"/>
    <x v="3"/>
    <n v="21"/>
    <x v="28"/>
    <x v="50"/>
    <n v="510000"/>
    <x v="22"/>
    <x v="21"/>
    <s v="Steam Power Generation Maintenance"/>
    <s v="Income Statement"/>
    <s v="N"/>
    <m/>
    <n v="220"/>
    <n v="142987"/>
    <n v="202012"/>
  </r>
  <r>
    <n v="140"/>
    <s v="2021 TX RATE CASE Equalized"/>
    <x v="0"/>
    <x v="407"/>
    <n v="0"/>
    <s v="Jurisdiction"/>
    <x v="1"/>
    <n v="1"/>
    <n v="1"/>
    <x v="5"/>
    <n v="202001"/>
    <n v="2"/>
    <x v="1"/>
    <x v="3"/>
    <n v="21"/>
    <x v="28"/>
    <x v="50"/>
    <n v="510000"/>
    <x v="22"/>
    <x v="21"/>
    <s v="Steam Power Generation Maintenance"/>
    <s v="Income Statement"/>
    <s v="N"/>
    <m/>
    <n v="220"/>
    <n v="142987"/>
    <n v="202012"/>
  </r>
  <r>
    <n v="140"/>
    <s v="2021 TX RATE CASE Equalized"/>
    <x v="0"/>
    <x v="408"/>
    <n v="0"/>
    <s v="Jurisdiction"/>
    <x v="0"/>
    <n v="0"/>
    <n v="0"/>
    <x v="5"/>
    <n v="202001"/>
    <n v="2"/>
    <x v="1"/>
    <x v="3"/>
    <n v="21"/>
    <x v="28"/>
    <x v="50"/>
    <n v="510000"/>
    <x v="22"/>
    <x v="21"/>
    <s v="Steam Power Generation Maintenance"/>
    <s v="Income Statement"/>
    <s v="N"/>
    <m/>
    <n v="220"/>
    <n v="142983"/>
    <n v="202012"/>
  </r>
  <r>
    <n v="140"/>
    <s v="2021 TX RATE CASE Equalized"/>
    <x v="0"/>
    <x v="408"/>
    <n v="0"/>
    <s v="Jurisdiction"/>
    <x v="1"/>
    <n v="1"/>
    <n v="1"/>
    <x v="5"/>
    <n v="202001"/>
    <n v="2"/>
    <x v="1"/>
    <x v="3"/>
    <n v="21"/>
    <x v="28"/>
    <x v="50"/>
    <n v="510000"/>
    <x v="22"/>
    <x v="21"/>
    <s v="Steam Power Generation Maintenance"/>
    <s v="Income Statement"/>
    <s v="N"/>
    <m/>
    <n v="220"/>
    <n v="142983"/>
    <n v="202012"/>
  </r>
  <r>
    <n v="140"/>
    <s v="2021 TX RATE CASE Equalized"/>
    <x v="0"/>
    <x v="409"/>
    <n v="0"/>
    <s v="Jurisdiction"/>
    <x v="0"/>
    <n v="0"/>
    <n v="0"/>
    <x v="5"/>
    <n v="202001"/>
    <n v="2"/>
    <x v="1"/>
    <x v="3"/>
    <n v="21"/>
    <x v="28"/>
    <x v="50"/>
    <n v="510000"/>
    <x v="22"/>
    <x v="21"/>
    <s v="Steam Power Generation Maintenance"/>
    <s v="Income Statement"/>
    <s v="N"/>
    <m/>
    <n v="220"/>
    <n v="142985"/>
    <n v="202012"/>
  </r>
  <r>
    <n v="140"/>
    <s v="2021 TX RATE CASE Equalized"/>
    <x v="0"/>
    <x v="409"/>
    <n v="0"/>
    <s v="Jurisdiction"/>
    <x v="1"/>
    <n v="1"/>
    <n v="1"/>
    <x v="5"/>
    <n v="202001"/>
    <n v="2"/>
    <x v="1"/>
    <x v="3"/>
    <n v="21"/>
    <x v="28"/>
    <x v="50"/>
    <n v="510000"/>
    <x v="22"/>
    <x v="21"/>
    <s v="Steam Power Generation Maintenance"/>
    <s v="Income Statement"/>
    <s v="N"/>
    <m/>
    <n v="220"/>
    <n v="142985"/>
    <n v="202012"/>
  </r>
  <r>
    <n v="140"/>
    <s v="2021 TX RATE CASE Equalized"/>
    <x v="0"/>
    <x v="410"/>
    <n v="0"/>
    <s v="Jurisdiction"/>
    <x v="0"/>
    <n v="0"/>
    <n v="0"/>
    <x v="5"/>
    <n v="202001"/>
    <n v="2"/>
    <x v="1"/>
    <x v="3"/>
    <n v="21"/>
    <x v="28"/>
    <x v="50"/>
    <n v="510000"/>
    <x v="22"/>
    <x v="21"/>
    <s v="Steam Power Generation Maintenance"/>
    <s v="Income Statement"/>
    <s v="N"/>
    <m/>
    <n v="220"/>
    <n v="142989"/>
    <n v="202012"/>
  </r>
  <r>
    <n v="140"/>
    <s v="2021 TX RATE CASE Equalized"/>
    <x v="0"/>
    <x v="410"/>
    <n v="0"/>
    <s v="Jurisdiction"/>
    <x v="1"/>
    <n v="1"/>
    <n v="1"/>
    <x v="5"/>
    <n v="202001"/>
    <n v="2"/>
    <x v="1"/>
    <x v="3"/>
    <n v="21"/>
    <x v="28"/>
    <x v="50"/>
    <n v="510000"/>
    <x v="22"/>
    <x v="21"/>
    <s v="Steam Power Generation Maintenance"/>
    <s v="Income Statement"/>
    <s v="N"/>
    <m/>
    <n v="220"/>
    <n v="142989"/>
    <n v="202012"/>
  </r>
  <r>
    <n v="140"/>
    <s v="2021 TX RATE CASE Equalized"/>
    <x v="0"/>
    <x v="411"/>
    <n v="5556.34"/>
    <s v="Jurisdiction"/>
    <x v="0"/>
    <n v="0.78923324828152597"/>
    <n v="3334910.56"/>
    <x v="7"/>
    <n v="202012"/>
    <n v="2"/>
    <x v="1"/>
    <x v="3"/>
    <n v="21"/>
    <x v="28"/>
    <x v="50"/>
    <n v="510000"/>
    <x v="22"/>
    <x v="21"/>
    <s v="Steam Power Generation Maintenance"/>
    <s v="Income Statement"/>
    <s v="N"/>
    <m/>
    <n v="220"/>
    <n v="142978"/>
    <n v="202012"/>
  </r>
  <r>
    <n v="140"/>
    <s v="2021 TX RATE CASE Equalized"/>
    <x v="0"/>
    <x v="411"/>
    <n v="1483.83"/>
    <s v="Jurisdiction"/>
    <x v="1"/>
    <n v="0.210766751718474"/>
    <n v="890596.37"/>
    <x v="7"/>
    <n v="202012"/>
    <n v="2"/>
    <x v="1"/>
    <x v="3"/>
    <n v="21"/>
    <x v="28"/>
    <x v="50"/>
    <n v="510000"/>
    <x v="22"/>
    <x v="21"/>
    <s v="Steam Power Generation Maintenance"/>
    <s v="Income Statement"/>
    <s v="N"/>
    <m/>
    <n v="220"/>
    <n v="142978"/>
    <n v="202012"/>
  </r>
  <r>
    <n v="140"/>
    <s v="2021 TX RATE CASE Equalized"/>
    <x v="0"/>
    <x v="412"/>
    <n v="1482.12"/>
    <s v="Jurisdiction"/>
    <x v="0"/>
    <n v="0.78923324828152597"/>
    <n v="3334910.56"/>
    <x v="7"/>
    <n v="202012"/>
    <n v="2"/>
    <x v="1"/>
    <x v="3"/>
    <n v="21"/>
    <x v="28"/>
    <x v="50"/>
    <n v="510000"/>
    <x v="22"/>
    <x v="21"/>
    <s v="Steam Power Generation Maintenance"/>
    <s v="Income Statement"/>
    <s v="N"/>
    <m/>
    <n v="220"/>
    <n v="142991"/>
    <n v="202012"/>
  </r>
  <r>
    <n v="140"/>
    <s v="2021 TX RATE CASE Equalized"/>
    <x v="0"/>
    <x v="412"/>
    <n v="395.81"/>
    <s v="Jurisdiction"/>
    <x v="1"/>
    <n v="0.210766751718474"/>
    <n v="890596.37"/>
    <x v="7"/>
    <n v="202012"/>
    <n v="2"/>
    <x v="1"/>
    <x v="3"/>
    <n v="21"/>
    <x v="28"/>
    <x v="50"/>
    <n v="510000"/>
    <x v="22"/>
    <x v="21"/>
    <s v="Steam Power Generation Maintenance"/>
    <s v="Income Statement"/>
    <s v="N"/>
    <m/>
    <n v="220"/>
    <n v="142991"/>
    <n v="202012"/>
  </r>
  <r>
    <n v="140"/>
    <s v="2021 TX RATE CASE Equalized"/>
    <x v="0"/>
    <x v="413"/>
    <n v="0"/>
    <s v="Jurisdiction"/>
    <x v="0"/>
    <n v="0"/>
    <n v="0"/>
    <x v="5"/>
    <n v="202001"/>
    <n v="2"/>
    <x v="1"/>
    <x v="3"/>
    <n v="21"/>
    <x v="28"/>
    <x v="50"/>
    <n v="510000"/>
    <x v="22"/>
    <x v="21"/>
    <s v="Steam Power Generation Maintenance"/>
    <s v="Income Statement"/>
    <s v="N"/>
    <m/>
    <n v="220"/>
    <n v="142995"/>
    <n v="202012"/>
  </r>
  <r>
    <n v="140"/>
    <s v="2021 TX RATE CASE Equalized"/>
    <x v="0"/>
    <x v="413"/>
    <n v="0"/>
    <s v="Jurisdiction"/>
    <x v="1"/>
    <n v="1"/>
    <n v="1"/>
    <x v="5"/>
    <n v="202001"/>
    <n v="2"/>
    <x v="1"/>
    <x v="3"/>
    <n v="21"/>
    <x v="28"/>
    <x v="50"/>
    <n v="510000"/>
    <x v="22"/>
    <x v="21"/>
    <s v="Steam Power Generation Maintenance"/>
    <s v="Income Statement"/>
    <s v="N"/>
    <m/>
    <n v="220"/>
    <n v="142995"/>
    <n v="202012"/>
  </r>
  <r>
    <n v="140"/>
    <s v="2021 TX RATE CASE Equalized"/>
    <x v="0"/>
    <x v="414"/>
    <n v="0"/>
    <s v="Jurisdiction"/>
    <x v="0"/>
    <n v="0"/>
    <n v="0"/>
    <x v="5"/>
    <n v="202001"/>
    <n v="2"/>
    <x v="1"/>
    <x v="3"/>
    <n v="21"/>
    <x v="28"/>
    <x v="50"/>
    <n v="510000"/>
    <x v="22"/>
    <x v="21"/>
    <s v="Steam Power Generation Maintenance"/>
    <s v="Income Statement"/>
    <s v="N"/>
    <m/>
    <n v="220"/>
    <n v="142993"/>
    <n v="202012"/>
  </r>
  <r>
    <n v="140"/>
    <s v="2021 TX RATE CASE Equalized"/>
    <x v="0"/>
    <x v="414"/>
    <n v="0"/>
    <s v="Jurisdiction"/>
    <x v="1"/>
    <n v="1"/>
    <n v="1"/>
    <x v="5"/>
    <n v="202001"/>
    <n v="2"/>
    <x v="1"/>
    <x v="3"/>
    <n v="21"/>
    <x v="28"/>
    <x v="50"/>
    <n v="510000"/>
    <x v="22"/>
    <x v="21"/>
    <s v="Steam Power Generation Maintenance"/>
    <s v="Income Statement"/>
    <s v="N"/>
    <m/>
    <n v="220"/>
    <n v="142993"/>
    <n v="202012"/>
  </r>
  <r>
    <n v="140"/>
    <s v="2021 TX RATE CASE Equalized"/>
    <x v="0"/>
    <x v="415"/>
    <n v="0"/>
    <s v="Jurisdiction"/>
    <x v="0"/>
    <n v="0"/>
    <n v="0"/>
    <x v="5"/>
    <n v="202001"/>
    <n v="2"/>
    <x v="1"/>
    <x v="3"/>
    <n v="21"/>
    <x v="28"/>
    <x v="50"/>
    <n v="510000"/>
    <x v="22"/>
    <x v="21"/>
    <s v="Steam Power Generation Maintenance"/>
    <s v="Income Statement"/>
    <s v="N"/>
    <m/>
    <n v="220"/>
    <n v="142997"/>
    <n v="202012"/>
  </r>
  <r>
    <n v="140"/>
    <s v="2021 TX RATE CASE Equalized"/>
    <x v="0"/>
    <x v="415"/>
    <n v="0"/>
    <s v="Jurisdiction"/>
    <x v="1"/>
    <n v="1"/>
    <n v="1"/>
    <x v="5"/>
    <n v="202001"/>
    <n v="2"/>
    <x v="1"/>
    <x v="3"/>
    <n v="21"/>
    <x v="28"/>
    <x v="50"/>
    <n v="510000"/>
    <x v="22"/>
    <x v="21"/>
    <s v="Steam Power Generation Maintenance"/>
    <s v="Income Statement"/>
    <s v="N"/>
    <m/>
    <n v="220"/>
    <n v="142997"/>
    <n v="202012"/>
  </r>
  <r>
    <n v="140"/>
    <s v="2021 TX RATE CASE Equalized"/>
    <x v="0"/>
    <x v="416"/>
    <n v="226421.62"/>
    <s v="Jurisdiction"/>
    <x v="0"/>
    <n v="0.81161000000000005"/>
    <n v="0.81161000000000005"/>
    <x v="2"/>
    <n v="202001"/>
    <n v="2"/>
    <x v="1"/>
    <x v="3"/>
    <n v="21"/>
    <x v="28"/>
    <x v="51"/>
    <n v="511000"/>
    <x v="23"/>
    <x v="22"/>
    <s v="Steam Power Generation Maintenance"/>
    <s v="Income Statement"/>
    <s v="Y"/>
    <m/>
    <n v="220"/>
    <n v="143003"/>
    <n v="202012"/>
  </r>
  <r>
    <n v="140"/>
    <s v="2021 TX RATE CASE Equalized"/>
    <x v="0"/>
    <x v="416"/>
    <n v="52556.73"/>
    <s v="Jurisdiction"/>
    <x v="1"/>
    <n v="0.18839"/>
    <n v="0.18839"/>
    <x v="2"/>
    <n v="202001"/>
    <n v="2"/>
    <x v="1"/>
    <x v="3"/>
    <n v="21"/>
    <x v="28"/>
    <x v="51"/>
    <n v="511000"/>
    <x v="23"/>
    <x v="22"/>
    <s v="Steam Power Generation Maintenance"/>
    <s v="Income Statement"/>
    <s v="Y"/>
    <m/>
    <n v="220"/>
    <n v="143003"/>
    <n v="202012"/>
  </r>
  <r>
    <n v="140"/>
    <s v="2021 TX RATE CASE Equalized"/>
    <x v="0"/>
    <x v="417"/>
    <n v="0"/>
    <s v="Jurisdiction"/>
    <x v="0"/>
    <n v="0"/>
    <n v="0"/>
    <x v="5"/>
    <n v="202001"/>
    <n v="2"/>
    <x v="1"/>
    <x v="3"/>
    <n v="21"/>
    <x v="28"/>
    <x v="51"/>
    <n v="511000"/>
    <x v="23"/>
    <x v="22"/>
    <s v="Steam Power Generation Maintenance"/>
    <s v="Income Statement"/>
    <s v="Y"/>
    <m/>
    <n v="220"/>
    <n v="143005"/>
    <n v="202012"/>
  </r>
  <r>
    <n v="140"/>
    <s v="2021 TX RATE CASE Equalized"/>
    <x v="0"/>
    <x v="417"/>
    <n v="0"/>
    <s v="Jurisdiction"/>
    <x v="1"/>
    <n v="1"/>
    <n v="1"/>
    <x v="5"/>
    <n v="202001"/>
    <n v="2"/>
    <x v="1"/>
    <x v="3"/>
    <n v="21"/>
    <x v="28"/>
    <x v="51"/>
    <n v="511000"/>
    <x v="23"/>
    <x v="22"/>
    <s v="Steam Power Generation Maintenance"/>
    <s v="Income Statement"/>
    <s v="Y"/>
    <m/>
    <n v="220"/>
    <n v="143005"/>
    <n v="202012"/>
  </r>
  <r>
    <n v="140"/>
    <s v="2021 TX RATE CASE Equalized"/>
    <x v="0"/>
    <x v="418"/>
    <n v="153.61000000000001"/>
    <s v="Jurisdiction"/>
    <x v="0"/>
    <n v="0.81161000000000005"/>
    <n v="0.81161000000000005"/>
    <x v="2"/>
    <n v="202001"/>
    <n v="2"/>
    <x v="1"/>
    <x v="3"/>
    <n v="21"/>
    <x v="28"/>
    <x v="51"/>
    <n v="511000"/>
    <x v="23"/>
    <x v="22"/>
    <s v="Steam Power Generation Maintenance"/>
    <s v="Income Statement"/>
    <s v="Y"/>
    <m/>
    <n v="220"/>
    <n v="143007"/>
    <n v="202012"/>
  </r>
  <r>
    <n v="140"/>
    <s v="2021 TX RATE CASE Equalized"/>
    <x v="0"/>
    <x v="418"/>
    <n v="35.65"/>
    <s v="Jurisdiction"/>
    <x v="1"/>
    <n v="0.18839"/>
    <n v="0.18839"/>
    <x v="2"/>
    <n v="202001"/>
    <n v="2"/>
    <x v="1"/>
    <x v="3"/>
    <n v="21"/>
    <x v="28"/>
    <x v="51"/>
    <n v="511000"/>
    <x v="23"/>
    <x v="22"/>
    <s v="Steam Power Generation Maintenance"/>
    <s v="Income Statement"/>
    <s v="Y"/>
    <m/>
    <n v="220"/>
    <n v="143007"/>
    <n v="202012"/>
  </r>
  <r>
    <n v="140"/>
    <s v="2021 TX RATE CASE Equalized"/>
    <x v="0"/>
    <x v="419"/>
    <n v="983.18"/>
    <s v="Jurisdiction"/>
    <x v="0"/>
    <n v="0.81161000000000005"/>
    <n v="0.81161000000000005"/>
    <x v="2"/>
    <n v="202001"/>
    <n v="2"/>
    <x v="1"/>
    <x v="3"/>
    <n v="21"/>
    <x v="28"/>
    <x v="51"/>
    <n v="511000"/>
    <x v="23"/>
    <x v="22"/>
    <s v="Steam Power Generation Maintenance"/>
    <s v="Income Statement"/>
    <s v="Y"/>
    <m/>
    <n v="220"/>
    <n v="143009"/>
    <n v="202012"/>
  </r>
  <r>
    <n v="140"/>
    <s v="2021 TX RATE CASE Equalized"/>
    <x v="0"/>
    <x v="419"/>
    <n v="228.21"/>
    <s v="Jurisdiction"/>
    <x v="1"/>
    <n v="0.18839"/>
    <n v="0.18839"/>
    <x v="2"/>
    <n v="202001"/>
    <n v="2"/>
    <x v="1"/>
    <x v="3"/>
    <n v="21"/>
    <x v="28"/>
    <x v="51"/>
    <n v="511000"/>
    <x v="23"/>
    <x v="22"/>
    <s v="Steam Power Generation Maintenance"/>
    <s v="Income Statement"/>
    <s v="Y"/>
    <m/>
    <n v="220"/>
    <n v="143009"/>
    <n v="202012"/>
  </r>
  <r>
    <n v="140"/>
    <s v="2021 TX RATE CASE Equalized"/>
    <x v="0"/>
    <x v="420"/>
    <n v="12005.22"/>
    <s v="Jurisdiction"/>
    <x v="0"/>
    <n v="0.81161000000000005"/>
    <n v="0.81161000000000005"/>
    <x v="2"/>
    <n v="202001"/>
    <n v="2"/>
    <x v="1"/>
    <x v="3"/>
    <n v="21"/>
    <x v="28"/>
    <x v="51"/>
    <n v="511000"/>
    <x v="23"/>
    <x v="22"/>
    <s v="Steam Power Generation Maintenance"/>
    <s v="Income Statement"/>
    <s v="Y"/>
    <m/>
    <n v="220"/>
    <n v="143011"/>
    <n v="202012"/>
  </r>
  <r>
    <n v="140"/>
    <s v="2021 TX RATE CASE Equalized"/>
    <x v="0"/>
    <x v="420"/>
    <n v="2786.64"/>
    <s v="Jurisdiction"/>
    <x v="1"/>
    <n v="0.18839"/>
    <n v="0.18839"/>
    <x v="2"/>
    <n v="202001"/>
    <n v="2"/>
    <x v="1"/>
    <x v="3"/>
    <n v="21"/>
    <x v="28"/>
    <x v="51"/>
    <n v="511000"/>
    <x v="23"/>
    <x v="22"/>
    <s v="Steam Power Generation Maintenance"/>
    <s v="Income Statement"/>
    <s v="Y"/>
    <m/>
    <n v="220"/>
    <n v="143011"/>
    <n v="202012"/>
  </r>
  <r>
    <n v="140"/>
    <s v="2021 TX RATE CASE Equalized"/>
    <x v="0"/>
    <x v="421"/>
    <n v="3893.48"/>
    <s v="Jurisdiction"/>
    <x v="0"/>
    <n v="0.81161000000000005"/>
    <n v="0.81161000000000005"/>
    <x v="2"/>
    <n v="202001"/>
    <n v="2"/>
    <x v="1"/>
    <x v="3"/>
    <n v="21"/>
    <x v="28"/>
    <x v="51"/>
    <n v="511000"/>
    <x v="23"/>
    <x v="22"/>
    <s v="Steam Power Generation Maintenance"/>
    <s v="Income Statement"/>
    <s v="Y"/>
    <m/>
    <n v="220"/>
    <n v="143013"/>
    <n v="202012"/>
  </r>
  <r>
    <n v="140"/>
    <s v="2021 TX RATE CASE Equalized"/>
    <x v="0"/>
    <x v="421"/>
    <n v="903.75"/>
    <s v="Jurisdiction"/>
    <x v="1"/>
    <n v="0.18839"/>
    <n v="0.18839"/>
    <x v="2"/>
    <n v="202001"/>
    <n v="2"/>
    <x v="1"/>
    <x v="3"/>
    <n v="21"/>
    <x v="28"/>
    <x v="51"/>
    <n v="511000"/>
    <x v="23"/>
    <x v="22"/>
    <s v="Steam Power Generation Maintenance"/>
    <s v="Income Statement"/>
    <s v="Y"/>
    <m/>
    <n v="220"/>
    <n v="143013"/>
    <n v="202012"/>
  </r>
  <r>
    <n v="140"/>
    <s v="2021 TX RATE CASE Equalized"/>
    <x v="0"/>
    <x v="422"/>
    <n v="-1459.27"/>
    <s v="Jurisdiction"/>
    <x v="0"/>
    <n v="0.81161000000000005"/>
    <n v="0.81161000000000005"/>
    <x v="2"/>
    <n v="202001"/>
    <n v="2"/>
    <x v="1"/>
    <x v="3"/>
    <n v="21"/>
    <x v="28"/>
    <x v="51"/>
    <n v="511000"/>
    <x v="23"/>
    <x v="22"/>
    <s v="Steam Power Generation Maintenance"/>
    <s v="Income Statement"/>
    <s v="Y"/>
    <m/>
    <n v="220"/>
    <n v="142999"/>
    <n v="202012"/>
  </r>
  <r>
    <n v="140"/>
    <s v="2021 TX RATE CASE Equalized"/>
    <x v="0"/>
    <x v="422"/>
    <n v="-338.73"/>
    <s v="Jurisdiction"/>
    <x v="1"/>
    <n v="0.18839"/>
    <n v="0.18839"/>
    <x v="2"/>
    <n v="202001"/>
    <n v="2"/>
    <x v="1"/>
    <x v="3"/>
    <n v="21"/>
    <x v="28"/>
    <x v="51"/>
    <n v="511000"/>
    <x v="23"/>
    <x v="22"/>
    <s v="Steam Power Generation Maintenance"/>
    <s v="Income Statement"/>
    <s v="Y"/>
    <m/>
    <n v="220"/>
    <n v="142999"/>
    <n v="202012"/>
  </r>
  <r>
    <n v="140"/>
    <s v="2021 TX RATE CASE Equalized"/>
    <x v="0"/>
    <x v="423"/>
    <n v="50357.33"/>
    <s v="Jurisdiction"/>
    <x v="0"/>
    <n v="0.81161000000000005"/>
    <n v="0.81161000000000005"/>
    <x v="2"/>
    <n v="202001"/>
    <n v="2"/>
    <x v="1"/>
    <x v="3"/>
    <n v="21"/>
    <x v="28"/>
    <x v="51"/>
    <n v="511000"/>
    <x v="23"/>
    <x v="22"/>
    <s v="Steam Power Generation Maintenance"/>
    <s v="Income Statement"/>
    <s v="Y"/>
    <m/>
    <n v="220"/>
    <n v="143019"/>
    <n v="202012"/>
  </r>
  <r>
    <n v="140"/>
    <s v="2021 TX RATE CASE Equalized"/>
    <x v="0"/>
    <x v="423"/>
    <n v="11688.89"/>
    <s v="Jurisdiction"/>
    <x v="1"/>
    <n v="0.18839"/>
    <n v="0.18839"/>
    <x v="2"/>
    <n v="202001"/>
    <n v="2"/>
    <x v="1"/>
    <x v="3"/>
    <n v="21"/>
    <x v="28"/>
    <x v="51"/>
    <n v="511000"/>
    <x v="23"/>
    <x v="22"/>
    <s v="Steam Power Generation Maintenance"/>
    <s v="Income Statement"/>
    <s v="Y"/>
    <m/>
    <n v="220"/>
    <n v="143019"/>
    <n v="202012"/>
  </r>
  <r>
    <n v="140"/>
    <s v="2021 TX RATE CASE Equalized"/>
    <x v="0"/>
    <x v="424"/>
    <n v="0"/>
    <s v="Jurisdiction"/>
    <x v="0"/>
    <n v="0"/>
    <n v="0"/>
    <x v="5"/>
    <n v="202001"/>
    <n v="2"/>
    <x v="1"/>
    <x v="3"/>
    <n v="21"/>
    <x v="28"/>
    <x v="51"/>
    <n v="511000"/>
    <x v="23"/>
    <x v="22"/>
    <s v="Steam Power Generation Maintenance"/>
    <s v="Income Statement"/>
    <s v="Y"/>
    <m/>
    <n v="220"/>
    <n v="143015"/>
    <n v="202012"/>
  </r>
  <r>
    <n v="140"/>
    <s v="2021 TX RATE CASE Equalized"/>
    <x v="0"/>
    <x v="424"/>
    <n v="0"/>
    <s v="Jurisdiction"/>
    <x v="1"/>
    <n v="1"/>
    <n v="1"/>
    <x v="5"/>
    <n v="202001"/>
    <n v="2"/>
    <x v="1"/>
    <x v="3"/>
    <n v="21"/>
    <x v="28"/>
    <x v="51"/>
    <n v="511000"/>
    <x v="23"/>
    <x v="22"/>
    <s v="Steam Power Generation Maintenance"/>
    <s v="Income Statement"/>
    <s v="Y"/>
    <m/>
    <n v="220"/>
    <n v="143015"/>
    <n v="202012"/>
  </r>
  <r>
    <n v="140"/>
    <s v="2021 TX RATE CASE Equalized"/>
    <x v="0"/>
    <x v="425"/>
    <n v="0"/>
    <s v="Jurisdiction"/>
    <x v="0"/>
    <n v="0"/>
    <n v="0"/>
    <x v="5"/>
    <n v="202001"/>
    <n v="2"/>
    <x v="1"/>
    <x v="3"/>
    <n v="21"/>
    <x v="28"/>
    <x v="51"/>
    <n v="511000"/>
    <x v="23"/>
    <x v="22"/>
    <s v="Steam Power Generation Maintenance"/>
    <s v="Income Statement"/>
    <s v="Y"/>
    <m/>
    <n v="220"/>
    <n v="143017"/>
    <n v="202012"/>
  </r>
  <r>
    <n v="140"/>
    <s v="2021 TX RATE CASE Equalized"/>
    <x v="0"/>
    <x v="425"/>
    <n v="0"/>
    <s v="Jurisdiction"/>
    <x v="1"/>
    <n v="1"/>
    <n v="1"/>
    <x v="5"/>
    <n v="202001"/>
    <n v="2"/>
    <x v="1"/>
    <x v="3"/>
    <n v="21"/>
    <x v="28"/>
    <x v="51"/>
    <n v="511000"/>
    <x v="23"/>
    <x v="22"/>
    <s v="Steam Power Generation Maintenance"/>
    <s v="Income Statement"/>
    <s v="Y"/>
    <m/>
    <n v="220"/>
    <n v="143017"/>
    <n v="202012"/>
  </r>
  <r>
    <n v="140"/>
    <s v="2021 TX RATE CASE Equalized"/>
    <x v="0"/>
    <x v="426"/>
    <n v="0"/>
    <s v="Jurisdiction"/>
    <x v="0"/>
    <n v="0"/>
    <n v="0"/>
    <x v="5"/>
    <n v="202001"/>
    <n v="2"/>
    <x v="1"/>
    <x v="3"/>
    <n v="21"/>
    <x v="28"/>
    <x v="51"/>
    <n v="511000"/>
    <x v="23"/>
    <x v="22"/>
    <s v="Steam Power Generation Maintenance"/>
    <s v="Income Statement"/>
    <s v="Y"/>
    <m/>
    <n v="220"/>
    <n v="143021"/>
    <n v="202012"/>
  </r>
  <r>
    <n v="140"/>
    <s v="2021 TX RATE CASE Equalized"/>
    <x v="0"/>
    <x v="426"/>
    <n v="0"/>
    <s v="Jurisdiction"/>
    <x v="1"/>
    <n v="1"/>
    <n v="1"/>
    <x v="5"/>
    <n v="202001"/>
    <n v="2"/>
    <x v="1"/>
    <x v="3"/>
    <n v="21"/>
    <x v="28"/>
    <x v="51"/>
    <n v="511000"/>
    <x v="23"/>
    <x v="22"/>
    <s v="Steam Power Generation Maintenance"/>
    <s v="Income Statement"/>
    <s v="Y"/>
    <m/>
    <n v="220"/>
    <n v="143021"/>
    <n v="202012"/>
  </r>
  <r>
    <n v="140"/>
    <s v="2021 TX RATE CASE Equalized"/>
    <x v="0"/>
    <x v="427"/>
    <n v="0"/>
    <s v="Jurisdiction"/>
    <x v="0"/>
    <n v="0"/>
    <n v="0"/>
    <x v="5"/>
    <n v="202001"/>
    <n v="2"/>
    <x v="1"/>
    <x v="3"/>
    <n v="21"/>
    <x v="28"/>
    <x v="52"/>
    <n v="511000"/>
    <x v="23"/>
    <x v="22"/>
    <s v="Steam Power Generation Maintenance"/>
    <s v="Income Statement"/>
    <s v="N"/>
    <m/>
    <n v="220"/>
    <n v="225213"/>
    <n v="202012"/>
  </r>
  <r>
    <n v="140"/>
    <s v="2021 TX RATE CASE Equalized"/>
    <x v="0"/>
    <x v="427"/>
    <n v="0"/>
    <s v="Jurisdiction"/>
    <x v="1"/>
    <n v="1"/>
    <n v="1"/>
    <x v="5"/>
    <n v="202001"/>
    <n v="2"/>
    <x v="1"/>
    <x v="3"/>
    <n v="21"/>
    <x v="28"/>
    <x v="52"/>
    <n v="511000"/>
    <x v="23"/>
    <x v="22"/>
    <s v="Steam Power Generation Maintenance"/>
    <s v="Income Statement"/>
    <s v="N"/>
    <m/>
    <n v="220"/>
    <n v="225213"/>
    <n v="202012"/>
  </r>
  <r>
    <n v="140"/>
    <s v="2021 TX RATE CASE Equalized"/>
    <x v="0"/>
    <x v="428"/>
    <n v="0"/>
    <s v="Jurisdiction"/>
    <x v="0"/>
    <n v="0"/>
    <n v="0"/>
    <x v="5"/>
    <n v="202001"/>
    <n v="2"/>
    <x v="1"/>
    <x v="3"/>
    <n v="21"/>
    <x v="28"/>
    <x v="52"/>
    <n v="511000"/>
    <x v="23"/>
    <x v="22"/>
    <s v="Steam Power Generation Maintenance"/>
    <s v="Income Statement"/>
    <s v="N"/>
    <m/>
    <n v="220"/>
    <n v="143000"/>
    <n v="202012"/>
  </r>
  <r>
    <n v="140"/>
    <s v="2021 TX RATE CASE Equalized"/>
    <x v="0"/>
    <x v="428"/>
    <n v="0"/>
    <s v="Jurisdiction"/>
    <x v="1"/>
    <n v="1"/>
    <n v="1"/>
    <x v="5"/>
    <n v="202001"/>
    <n v="2"/>
    <x v="1"/>
    <x v="3"/>
    <n v="21"/>
    <x v="28"/>
    <x v="52"/>
    <n v="511000"/>
    <x v="23"/>
    <x v="22"/>
    <s v="Steam Power Generation Maintenance"/>
    <s v="Income Statement"/>
    <s v="N"/>
    <m/>
    <n v="220"/>
    <n v="143000"/>
    <n v="202012"/>
  </r>
  <r>
    <n v="140"/>
    <s v="2021 TX RATE CASE Equalized"/>
    <x v="0"/>
    <x v="429"/>
    <n v="0"/>
    <s v="Jurisdiction"/>
    <x v="0"/>
    <n v="0"/>
    <n v="0"/>
    <x v="5"/>
    <n v="202001"/>
    <n v="2"/>
    <x v="1"/>
    <x v="3"/>
    <n v="21"/>
    <x v="28"/>
    <x v="52"/>
    <n v="511000"/>
    <x v="23"/>
    <x v="22"/>
    <s v="Steam Power Generation Maintenance"/>
    <s v="Income Statement"/>
    <s v="N"/>
    <m/>
    <n v="220"/>
    <n v="143001"/>
    <n v="202012"/>
  </r>
  <r>
    <n v="140"/>
    <s v="2021 TX RATE CASE Equalized"/>
    <x v="0"/>
    <x v="429"/>
    <n v="0"/>
    <s v="Jurisdiction"/>
    <x v="1"/>
    <n v="1"/>
    <n v="1"/>
    <x v="5"/>
    <n v="202001"/>
    <n v="2"/>
    <x v="1"/>
    <x v="3"/>
    <n v="21"/>
    <x v="28"/>
    <x v="52"/>
    <n v="511000"/>
    <x v="23"/>
    <x v="22"/>
    <s v="Steam Power Generation Maintenance"/>
    <s v="Income Statement"/>
    <s v="N"/>
    <m/>
    <n v="220"/>
    <n v="143001"/>
    <n v="202012"/>
  </r>
  <r>
    <n v="140"/>
    <s v="2021 TX RATE CASE Equalized"/>
    <x v="0"/>
    <x v="430"/>
    <n v="470550.34"/>
    <s v="Jurisdiction"/>
    <x v="0"/>
    <n v="0.81161000000000005"/>
    <n v="0.81161000000000005"/>
    <x v="2"/>
    <n v="202001"/>
    <n v="2"/>
    <x v="1"/>
    <x v="3"/>
    <n v="21"/>
    <x v="28"/>
    <x v="52"/>
    <n v="511000"/>
    <x v="23"/>
    <x v="22"/>
    <s v="Steam Power Generation Maintenance"/>
    <s v="Income Statement"/>
    <s v="N"/>
    <m/>
    <n v="220"/>
    <n v="143002"/>
    <n v="202012"/>
  </r>
  <r>
    <n v="140"/>
    <s v="2021 TX RATE CASE Equalized"/>
    <x v="0"/>
    <x v="430"/>
    <n v="109223.61"/>
    <s v="Jurisdiction"/>
    <x v="1"/>
    <n v="0.18839"/>
    <n v="0.18839"/>
    <x v="2"/>
    <n v="202001"/>
    <n v="2"/>
    <x v="1"/>
    <x v="3"/>
    <n v="21"/>
    <x v="28"/>
    <x v="52"/>
    <n v="511000"/>
    <x v="23"/>
    <x v="22"/>
    <s v="Steam Power Generation Maintenance"/>
    <s v="Income Statement"/>
    <s v="N"/>
    <m/>
    <n v="220"/>
    <n v="143002"/>
    <n v="202012"/>
  </r>
  <r>
    <n v="140"/>
    <s v="2021 TX RATE CASE Equalized"/>
    <x v="0"/>
    <x v="431"/>
    <n v="0"/>
    <s v="Jurisdiction"/>
    <x v="0"/>
    <n v="0"/>
    <n v="0"/>
    <x v="5"/>
    <n v="202001"/>
    <n v="2"/>
    <x v="1"/>
    <x v="3"/>
    <n v="21"/>
    <x v="28"/>
    <x v="52"/>
    <n v="511000"/>
    <x v="23"/>
    <x v="22"/>
    <s v="Steam Power Generation Maintenance"/>
    <s v="Income Statement"/>
    <s v="N"/>
    <m/>
    <n v="220"/>
    <n v="143004"/>
    <n v="202012"/>
  </r>
  <r>
    <n v="140"/>
    <s v="2021 TX RATE CASE Equalized"/>
    <x v="0"/>
    <x v="431"/>
    <n v="0"/>
    <s v="Jurisdiction"/>
    <x v="1"/>
    <n v="1"/>
    <n v="1"/>
    <x v="5"/>
    <n v="202001"/>
    <n v="2"/>
    <x v="1"/>
    <x v="3"/>
    <n v="21"/>
    <x v="28"/>
    <x v="52"/>
    <n v="511000"/>
    <x v="23"/>
    <x v="22"/>
    <s v="Steam Power Generation Maintenance"/>
    <s v="Income Statement"/>
    <s v="N"/>
    <m/>
    <n v="220"/>
    <n v="143004"/>
    <n v="202012"/>
  </r>
  <r>
    <n v="140"/>
    <s v="2021 TX RATE CASE Equalized"/>
    <x v="0"/>
    <x v="432"/>
    <n v="1.01"/>
    <s v="Jurisdiction"/>
    <x v="0"/>
    <n v="0.81161000000000005"/>
    <n v="0.81161000000000005"/>
    <x v="2"/>
    <n v="202001"/>
    <n v="2"/>
    <x v="1"/>
    <x v="3"/>
    <n v="21"/>
    <x v="28"/>
    <x v="52"/>
    <n v="511000"/>
    <x v="23"/>
    <x v="22"/>
    <s v="Steam Power Generation Maintenance"/>
    <s v="Income Statement"/>
    <s v="N"/>
    <m/>
    <n v="220"/>
    <n v="143006"/>
    <n v="202012"/>
  </r>
  <r>
    <n v="140"/>
    <s v="2021 TX RATE CASE Equalized"/>
    <x v="0"/>
    <x v="432"/>
    <n v="0.23"/>
    <s v="Jurisdiction"/>
    <x v="1"/>
    <n v="0.18839"/>
    <n v="0.18839"/>
    <x v="2"/>
    <n v="202001"/>
    <n v="2"/>
    <x v="1"/>
    <x v="3"/>
    <n v="21"/>
    <x v="28"/>
    <x v="52"/>
    <n v="511000"/>
    <x v="23"/>
    <x v="22"/>
    <s v="Steam Power Generation Maintenance"/>
    <s v="Income Statement"/>
    <s v="N"/>
    <m/>
    <n v="220"/>
    <n v="143006"/>
    <n v="202012"/>
  </r>
  <r>
    <n v="140"/>
    <s v="2021 TX RATE CASE Equalized"/>
    <x v="0"/>
    <x v="433"/>
    <n v="6.52"/>
    <s v="Jurisdiction"/>
    <x v="0"/>
    <n v="0.81161000000000005"/>
    <n v="0.81161000000000005"/>
    <x v="2"/>
    <n v="202001"/>
    <n v="2"/>
    <x v="1"/>
    <x v="3"/>
    <n v="21"/>
    <x v="28"/>
    <x v="52"/>
    <n v="511000"/>
    <x v="23"/>
    <x v="22"/>
    <s v="Steam Power Generation Maintenance"/>
    <s v="Income Statement"/>
    <s v="N"/>
    <m/>
    <n v="220"/>
    <n v="143008"/>
    <n v="202012"/>
  </r>
  <r>
    <n v="140"/>
    <s v="2021 TX RATE CASE Equalized"/>
    <x v="0"/>
    <x v="433"/>
    <n v="1.51"/>
    <s v="Jurisdiction"/>
    <x v="1"/>
    <n v="0.18839"/>
    <n v="0.18839"/>
    <x v="2"/>
    <n v="202001"/>
    <n v="2"/>
    <x v="1"/>
    <x v="3"/>
    <n v="21"/>
    <x v="28"/>
    <x v="52"/>
    <n v="511000"/>
    <x v="23"/>
    <x v="22"/>
    <s v="Steam Power Generation Maintenance"/>
    <s v="Income Statement"/>
    <s v="N"/>
    <m/>
    <n v="220"/>
    <n v="143008"/>
    <n v="202012"/>
  </r>
  <r>
    <n v="140"/>
    <s v="2021 TX RATE CASE Equalized"/>
    <x v="0"/>
    <x v="434"/>
    <n v="9557.61"/>
    <s v="Jurisdiction"/>
    <x v="0"/>
    <n v="0.81161000000000005"/>
    <n v="0.81161000000000005"/>
    <x v="2"/>
    <n v="202001"/>
    <n v="2"/>
    <x v="1"/>
    <x v="3"/>
    <n v="21"/>
    <x v="28"/>
    <x v="52"/>
    <n v="511000"/>
    <x v="23"/>
    <x v="22"/>
    <s v="Steam Power Generation Maintenance"/>
    <s v="Income Statement"/>
    <s v="N"/>
    <m/>
    <n v="220"/>
    <n v="143010"/>
    <n v="202012"/>
  </r>
  <r>
    <n v="140"/>
    <s v="2021 TX RATE CASE Equalized"/>
    <x v="0"/>
    <x v="434"/>
    <n v="2218.5"/>
    <s v="Jurisdiction"/>
    <x v="1"/>
    <n v="0.18839"/>
    <n v="0.18839"/>
    <x v="2"/>
    <n v="202001"/>
    <n v="2"/>
    <x v="1"/>
    <x v="3"/>
    <n v="21"/>
    <x v="28"/>
    <x v="52"/>
    <n v="511000"/>
    <x v="23"/>
    <x v="22"/>
    <s v="Steam Power Generation Maintenance"/>
    <s v="Income Statement"/>
    <s v="N"/>
    <m/>
    <n v="220"/>
    <n v="143010"/>
    <n v="202012"/>
  </r>
  <r>
    <n v="140"/>
    <s v="2021 TX RATE CASE Equalized"/>
    <x v="0"/>
    <x v="435"/>
    <n v="9300.6"/>
    <s v="Jurisdiction"/>
    <x v="0"/>
    <n v="0.81161000000000005"/>
    <n v="0.81161000000000005"/>
    <x v="2"/>
    <n v="202001"/>
    <n v="2"/>
    <x v="1"/>
    <x v="3"/>
    <n v="21"/>
    <x v="28"/>
    <x v="52"/>
    <n v="511000"/>
    <x v="23"/>
    <x v="22"/>
    <s v="Steam Power Generation Maintenance"/>
    <s v="Income Statement"/>
    <s v="N"/>
    <m/>
    <n v="220"/>
    <n v="143012"/>
    <n v="202012"/>
  </r>
  <r>
    <n v="140"/>
    <s v="2021 TX RATE CASE Equalized"/>
    <x v="0"/>
    <x v="435"/>
    <n v="2158.84"/>
    <s v="Jurisdiction"/>
    <x v="1"/>
    <n v="0.18839"/>
    <n v="0.18839"/>
    <x v="2"/>
    <n v="202001"/>
    <n v="2"/>
    <x v="1"/>
    <x v="3"/>
    <n v="21"/>
    <x v="28"/>
    <x v="52"/>
    <n v="511000"/>
    <x v="23"/>
    <x v="22"/>
    <s v="Steam Power Generation Maintenance"/>
    <s v="Income Statement"/>
    <s v="N"/>
    <m/>
    <n v="220"/>
    <n v="143012"/>
    <n v="202012"/>
  </r>
  <r>
    <n v="140"/>
    <s v="2021 TX RATE CASE Equalized"/>
    <x v="0"/>
    <x v="436"/>
    <n v="125694.36"/>
    <s v="Jurisdiction"/>
    <x v="0"/>
    <n v="0.81161000000000005"/>
    <n v="0.81161000000000005"/>
    <x v="2"/>
    <n v="202001"/>
    <n v="2"/>
    <x v="1"/>
    <x v="3"/>
    <n v="21"/>
    <x v="28"/>
    <x v="52"/>
    <n v="511000"/>
    <x v="23"/>
    <x v="22"/>
    <s v="Steam Power Generation Maintenance"/>
    <s v="Income Statement"/>
    <s v="N"/>
    <m/>
    <n v="220"/>
    <n v="143018"/>
    <n v="202012"/>
  </r>
  <r>
    <n v="140"/>
    <s v="2021 TX RATE CASE Equalized"/>
    <x v="0"/>
    <x v="436"/>
    <n v="29176.03"/>
    <s v="Jurisdiction"/>
    <x v="1"/>
    <n v="0.18839"/>
    <n v="0.18839"/>
    <x v="2"/>
    <n v="202001"/>
    <n v="2"/>
    <x v="1"/>
    <x v="3"/>
    <n v="21"/>
    <x v="28"/>
    <x v="52"/>
    <n v="511000"/>
    <x v="23"/>
    <x v="22"/>
    <s v="Steam Power Generation Maintenance"/>
    <s v="Income Statement"/>
    <s v="N"/>
    <m/>
    <n v="220"/>
    <n v="143018"/>
    <n v="202012"/>
  </r>
  <r>
    <n v="140"/>
    <s v="2021 TX RATE CASE Equalized"/>
    <x v="0"/>
    <x v="437"/>
    <n v="0"/>
    <s v="Jurisdiction"/>
    <x v="0"/>
    <n v="0"/>
    <n v="0"/>
    <x v="5"/>
    <n v="202001"/>
    <n v="2"/>
    <x v="1"/>
    <x v="3"/>
    <n v="21"/>
    <x v="28"/>
    <x v="52"/>
    <n v="511000"/>
    <x v="23"/>
    <x v="22"/>
    <s v="Steam Power Generation Maintenance"/>
    <s v="Income Statement"/>
    <s v="N"/>
    <m/>
    <n v="220"/>
    <n v="143014"/>
    <n v="202012"/>
  </r>
  <r>
    <n v="140"/>
    <s v="2021 TX RATE CASE Equalized"/>
    <x v="0"/>
    <x v="437"/>
    <n v="0"/>
    <s v="Jurisdiction"/>
    <x v="1"/>
    <n v="1"/>
    <n v="1"/>
    <x v="5"/>
    <n v="202001"/>
    <n v="2"/>
    <x v="1"/>
    <x v="3"/>
    <n v="21"/>
    <x v="28"/>
    <x v="52"/>
    <n v="511000"/>
    <x v="23"/>
    <x v="22"/>
    <s v="Steam Power Generation Maintenance"/>
    <s v="Income Statement"/>
    <s v="N"/>
    <m/>
    <n v="220"/>
    <n v="143014"/>
    <n v="202012"/>
  </r>
  <r>
    <n v="140"/>
    <s v="2021 TX RATE CASE Equalized"/>
    <x v="0"/>
    <x v="438"/>
    <n v="0"/>
    <s v="Jurisdiction"/>
    <x v="0"/>
    <n v="0"/>
    <n v="0"/>
    <x v="5"/>
    <n v="202001"/>
    <n v="2"/>
    <x v="1"/>
    <x v="3"/>
    <n v="21"/>
    <x v="28"/>
    <x v="52"/>
    <n v="511000"/>
    <x v="23"/>
    <x v="22"/>
    <s v="Steam Power Generation Maintenance"/>
    <s v="Income Statement"/>
    <s v="N"/>
    <m/>
    <n v="220"/>
    <n v="143016"/>
    <n v="202012"/>
  </r>
  <r>
    <n v="140"/>
    <s v="2021 TX RATE CASE Equalized"/>
    <x v="0"/>
    <x v="438"/>
    <n v="0"/>
    <s v="Jurisdiction"/>
    <x v="1"/>
    <n v="1"/>
    <n v="1"/>
    <x v="5"/>
    <n v="202001"/>
    <n v="2"/>
    <x v="1"/>
    <x v="3"/>
    <n v="21"/>
    <x v="28"/>
    <x v="52"/>
    <n v="511000"/>
    <x v="23"/>
    <x v="22"/>
    <s v="Steam Power Generation Maintenance"/>
    <s v="Income Statement"/>
    <s v="N"/>
    <m/>
    <n v="220"/>
    <n v="143016"/>
    <n v="202012"/>
  </r>
  <r>
    <n v="140"/>
    <s v="2021 TX RATE CASE Equalized"/>
    <x v="0"/>
    <x v="439"/>
    <n v="0"/>
    <s v="Jurisdiction"/>
    <x v="0"/>
    <n v="0"/>
    <n v="0"/>
    <x v="5"/>
    <n v="202001"/>
    <n v="2"/>
    <x v="1"/>
    <x v="3"/>
    <n v="21"/>
    <x v="28"/>
    <x v="52"/>
    <n v="511000"/>
    <x v="23"/>
    <x v="22"/>
    <s v="Steam Power Generation Maintenance"/>
    <s v="Income Statement"/>
    <s v="N"/>
    <m/>
    <n v="220"/>
    <n v="143020"/>
    <n v="202012"/>
  </r>
  <r>
    <n v="140"/>
    <s v="2021 TX RATE CASE Equalized"/>
    <x v="0"/>
    <x v="439"/>
    <n v="0"/>
    <s v="Jurisdiction"/>
    <x v="1"/>
    <n v="1"/>
    <n v="1"/>
    <x v="5"/>
    <n v="202001"/>
    <n v="2"/>
    <x v="1"/>
    <x v="3"/>
    <n v="21"/>
    <x v="28"/>
    <x v="52"/>
    <n v="511000"/>
    <x v="23"/>
    <x v="22"/>
    <s v="Steam Power Generation Maintenance"/>
    <s v="Income Statement"/>
    <s v="N"/>
    <m/>
    <n v="220"/>
    <n v="143020"/>
    <n v="202012"/>
  </r>
  <r>
    <n v="140"/>
    <s v="2021 TX RATE CASE Equalized"/>
    <x v="0"/>
    <x v="440"/>
    <n v="427998.89"/>
    <s v="Jurisdiction"/>
    <x v="0"/>
    <n v="0.78714789614246194"/>
    <n v="6346441052"/>
    <x v="6"/>
    <n v="202001"/>
    <n v="2"/>
    <x v="1"/>
    <x v="3"/>
    <n v="21"/>
    <x v="28"/>
    <x v="53"/>
    <n v="512000"/>
    <x v="24"/>
    <x v="23"/>
    <s v="Steam Power Generation Maintenance"/>
    <s v="Income Statement"/>
    <s v="Y"/>
    <m/>
    <n v="220"/>
    <n v="143027"/>
    <n v="202012"/>
  </r>
  <r>
    <n v="140"/>
    <s v="2021 TX RATE CASE Equalized"/>
    <x v="0"/>
    <x v="440"/>
    <n v="115734.88"/>
    <s v="Jurisdiction"/>
    <x v="1"/>
    <n v="0.212852103857537"/>
    <n v="1716136620"/>
    <x v="6"/>
    <n v="202001"/>
    <n v="2"/>
    <x v="1"/>
    <x v="3"/>
    <n v="21"/>
    <x v="28"/>
    <x v="53"/>
    <n v="512000"/>
    <x v="24"/>
    <x v="23"/>
    <s v="Steam Power Generation Maintenance"/>
    <s v="Income Statement"/>
    <s v="Y"/>
    <m/>
    <n v="220"/>
    <n v="143027"/>
    <n v="202012"/>
  </r>
  <r>
    <n v="140"/>
    <s v="2021 TX RATE CASE Equalized"/>
    <x v="0"/>
    <x v="441"/>
    <n v="58624.71"/>
    <s v="Jurisdiction"/>
    <x v="0"/>
    <n v="0.78714789614246194"/>
    <n v="6346441052"/>
    <x v="6"/>
    <n v="202001"/>
    <n v="2"/>
    <x v="1"/>
    <x v="3"/>
    <n v="21"/>
    <x v="28"/>
    <x v="53"/>
    <n v="512000"/>
    <x v="24"/>
    <x v="23"/>
    <s v="Steam Power Generation Maintenance"/>
    <s v="Income Statement"/>
    <s v="Y"/>
    <m/>
    <n v="220"/>
    <n v="143031"/>
    <n v="202012"/>
  </r>
  <r>
    <n v="140"/>
    <s v="2021 TX RATE CASE Equalized"/>
    <x v="0"/>
    <x v="441"/>
    <n v="15852.66"/>
    <s v="Jurisdiction"/>
    <x v="1"/>
    <n v="0.212852103857537"/>
    <n v="1716136620"/>
    <x v="6"/>
    <n v="202001"/>
    <n v="2"/>
    <x v="1"/>
    <x v="3"/>
    <n v="21"/>
    <x v="28"/>
    <x v="53"/>
    <n v="512000"/>
    <x v="24"/>
    <x v="23"/>
    <s v="Steam Power Generation Maintenance"/>
    <s v="Income Statement"/>
    <s v="Y"/>
    <m/>
    <n v="220"/>
    <n v="143031"/>
    <n v="202012"/>
  </r>
  <r>
    <n v="140"/>
    <s v="2021 TX RATE CASE Equalized"/>
    <x v="0"/>
    <x v="442"/>
    <n v="36279.040000000001"/>
    <s v="Jurisdiction"/>
    <x v="0"/>
    <n v="0.78714789614246194"/>
    <n v="6346441052"/>
    <x v="6"/>
    <n v="202001"/>
    <n v="2"/>
    <x v="1"/>
    <x v="3"/>
    <n v="21"/>
    <x v="28"/>
    <x v="53"/>
    <n v="512000"/>
    <x v="24"/>
    <x v="23"/>
    <s v="Steam Power Generation Maintenance"/>
    <s v="Income Statement"/>
    <s v="Y"/>
    <m/>
    <n v="220"/>
    <n v="143035"/>
    <n v="202012"/>
  </r>
  <r>
    <n v="140"/>
    <s v="2021 TX RATE CASE Equalized"/>
    <x v="0"/>
    <x v="442"/>
    <n v="9810.19"/>
    <s v="Jurisdiction"/>
    <x v="1"/>
    <n v="0.212852103857537"/>
    <n v="1716136620"/>
    <x v="6"/>
    <n v="202001"/>
    <n v="2"/>
    <x v="1"/>
    <x v="3"/>
    <n v="21"/>
    <x v="28"/>
    <x v="53"/>
    <n v="512000"/>
    <x v="24"/>
    <x v="23"/>
    <s v="Steam Power Generation Maintenance"/>
    <s v="Income Statement"/>
    <s v="Y"/>
    <m/>
    <n v="220"/>
    <n v="143035"/>
    <n v="202012"/>
  </r>
  <r>
    <n v="140"/>
    <s v="2021 TX RATE CASE Equalized"/>
    <x v="0"/>
    <x v="443"/>
    <n v="103864.72"/>
    <s v="Jurisdiction"/>
    <x v="0"/>
    <n v="0.78714789614246194"/>
    <n v="6346441052"/>
    <x v="6"/>
    <n v="202001"/>
    <n v="2"/>
    <x v="1"/>
    <x v="3"/>
    <n v="21"/>
    <x v="28"/>
    <x v="53"/>
    <n v="512000"/>
    <x v="24"/>
    <x v="23"/>
    <s v="Steam Power Generation Maintenance"/>
    <s v="Income Statement"/>
    <s v="Y"/>
    <m/>
    <n v="220"/>
    <n v="143033"/>
    <n v="202012"/>
  </r>
  <r>
    <n v="140"/>
    <s v="2021 TX RATE CASE Equalized"/>
    <x v="0"/>
    <x v="443"/>
    <n v="28085.98"/>
    <s v="Jurisdiction"/>
    <x v="1"/>
    <n v="0.212852103857537"/>
    <n v="1716136620"/>
    <x v="6"/>
    <n v="202001"/>
    <n v="2"/>
    <x v="1"/>
    <x v="3"/>
    <n v="21"/>
    <x v="28"/>
    <x v="53"/>
    <n v="512000"/>
    <x v="24"/>
    <x v="23"/>
    <s v="Steam Power Generation Maintenance"/>
    <s v="Income Statement"/>
    <s v="Y"/>
    <m/>
    <n v="220"/>
    <n v="143033"/>
    <n v="202012"/>
  </r>
  <r>
    <n v="140"/>
    <s v="2021 TX RATE CASE Equalized"/>
    <x v="0"/>
    <x v="444"/>
    <n v="118981.93"/>
    <s v="Jurisdiction"/>
    <x v="0"/>
    <n v="0.78714789614246194"/>
    <n v="6346441052"/>
    <x v="6"/>
    <n v="202001"/>
    <n v="2"/>
    <x v="1"/>
    <x v="3"/>
    <n v="21"/>
    <x v="28"/>
    <x v="53"/>
    <n v="512000"/>
    <x v="24"/>
    <x v="23"/>
    <s v="Steam Power Generation Maintenance"/>
    <s v="Income Statement"/>
    <s v="Y"/>
    <m/>
    <n v="220"/>
    <n v="232855"/>
    <n v="202012"/>
  </r>
  <r>
    <n v="140"/>
    <s v="2021 TX RATE CASE Equalized"/>
    <x v="0"/>
    <x v="444"/>
    <n v="32173.82"/>
    <s v="Jurisdiction"/>
    <x v="1"/>
    <n v="0.212852103857537"/>
    <n v="1716136620"/>
    <x v="6"/>
    <n v="202001"/>
    <n v="2"/>
    <x v="1"/>
    <x v="3"/>
    <n v="21"/>
    <x v="28"/>
    <x v="53"/>
    <n v="512000"/>
    <x v="24"/>
    <x v="23"/>
    <s v="Steam Power Generation Maintenance"/>
    <s v="Income Statement"/>
    <s v="Y"/>
    <m/>
    <n v="220"/>
    <n v="232855"/>
    <n v="202012"/>
  </r>
  <r>
    <n v="140"/>
    <s v="2021 TX RATE CASE Equalized"/>
    <x v="0"/>
    <x v="445"/>
    <n v="73384.320000000007"/>
    <s v="Jurisdiction"/>
    <x v="0"/>
    <n v="0.78714789614246194"/>
    <n v="6346441052"/>
    <x v="6"/>
    <n v="202001"/>
    <n v="2"/>
    <x v="1"/>
    <x v="3"/>
    <n v="21"/>
    <x v="28"/>
    <x v="53"/>
    <n v="512000"/>
    <x v="24"/>
    <x v="23"/>
    <s v="Steam Power Generation Maintenance"/>
    <s v="Income Statement"/>
    <s v="Y"/>
    <m/>
    <n v="220"/>
    <n v="143029"/>
    <n v="202012"/>
  </r>
  <r>
    <n v="140"/>
    <s v="2021 TX RATE CASE Equalized"/>
    <x v="0"/>
    <x v="445"/>
    <n v="19843.8"/>
    <s v="Jurisdiction"/>
    <x v="1"/>
    <n v="0.212852103857537"/>
    <n v="1716136620"/>
    <x v="6"/>
    <n v="202001"/>
    <n v="2"/>
    <x v="1"/>
    <x v="3"/>
    <n v="21"/>
    <x v="28"/>
    <x v="53"/>
    <n v="512000"/>
    <x v="24"/>
    <x v="23"/>
    <s v="Steam Power Generation Maintenance"/>
    <s v="Income Statement"/>
    <s v="Y"/>
    <m/>
    <n v="220"/>
    <n v="143029"/>
    <n v="202012"/>
  </r>
  <r>
    <n v="140"/>
    <s v="2021 TX RATE CASE Equalized"/>
    <x v="0"/>
    <x v="446"/>
    <n v="-5870.55"/>
    <s v="Jurisdiction"/>
    <x v="0"/>
    <n v="0.78714789614246194"/>
    <n v="6346441052"/>
    <x v="6"/>
    <n v="202001"/>
    <n v="2"/>
    <x v="1"/>
    <x v="3"/>
    <n v="21"/>
    <x v="28"/>
    <x v="53"/>
    <n v="512000"/>
    <x v="24"/>
    <x v="23"/>
    <s v="Steam Power Generation Maintenance"/>
    <s v="Income Statement"/>
    <s v="Y"/>
    <m/>
    <n v="220"/>
    <n v="143022"/>
    <n v="202012"/>
  </r>
  <r>
    <n v="140"/>
    <s v="2021 TX RATE CASE Equalized"/>
    <x v="0"/>
    <x v="446"/>
    <n v="-1587.45"/>
    <s v="Jurisdiction"/>
    <x v="1"/>
    <n v="0.212852103857537"/>
    <n v="1716136620"/>
    <x v="6"/>
    <n v="202001"/>
    <n v="2"/>
    <x v="1"/>
    <x v="3"/>
    <n v="21"/>
    <x v="28"/>
    <x v="53"/>
    <n v="512000"/>
    <x v="24"/>
    <x v="23"/>
    <s v="Steam Power Generation Maintenance"/>
    <s v="Income Statement"/>
    <s v="Y"/>
    <m/>
    <n v="220"/>
    <n v="143022"/>
    <n v="202012"/>
  </r>
  <r>
    <n v="140"/>
    <s v="2021 TX RATE CASE Equalized"/>
    <x v="0"/>
    <x v="447"/>
    <n v="32926.449999999997"/>
    <s v="Jurisdiction"/>
    <x v="0"/>
    <n v="0.78714789614246194"/>
    <n v="6346441052"/>
    <x v="6"/>
    <n v="202001"/>
    <n v="2"/>
    <x v="1"/>
    <x v="3"/>
    <n v="21"/>
    <x v="28"/>
    <x v="53"/>
    <n v="512000"/>
    <x v="24"/>
    <x v="23"/>
    <s v="Steam Power Generation Maintenance"/>
    <s v="Income Statement"/>
    <s v="Y"/>
    <m/>
    <n v="220"/>
    <n v="143037"/>
    <n v="202012"/>
  </r>
  <r>
    <n v="140"/>
    <s v="2021 TX RATE CASE Equalized"/>
    <x v="0"/>
    <x v="447"/>
    <n v="8903.6200000000008"/>
    <s v="Jurisdiction"/>
    <x v="1"/>
    <n v="0.212852103857537"/>
    <n v="1716136620"/>
    <x v="6"/>
    <n v="202001"/>
    <n v="2"/>
    <x v="1"/>
    <x v="3"/>
    <n v="21"/>
    <x v="28"/>
    <x v="53"/>
    <n v="512000"/>
    <x v="24"/>
    <x v="23"/>
    <s v="Steam Power Generation Maintenance"/>
    <s v="Income Statement"/>
    <s v="Y"/>
    <m/>
    <n v="220"/>
    <n v="143037"/>
    <n v="202012"/>
  </r>
  <r>
    <n v="140"/>
    <s v="2021 TX RATE CASE Equalized"/>
    <x v="0"/>
    <x v="448"/>
    <n v="11682.89"/>
    <s v="Jurisdiction"/>
    <x v="0"/>
    <n v="0.78714789614246194"/>
    <n v="6346441052"/>
    <x v="6"/>
    <n v="202001"/>
    <n v="2"/>
    <x v="1"/>
    <x v="3"/>
    <n v="21"/>
    <x v="28"/>
    <x v="53"/>
    <n v="512000"/>
    <x v="24"/>
    <x v="23"/>
    <s v="Steam Power Generation Maintenance"/>
    <s v="Income Statement"/>
    <s v="Y"/>
    <m/>
    <n v="220"/>
    <n v="143039"/>
    <n v="202012"/>
  </r>
  <r>
    <n v="140"/>
    <s v="2021 TX RATE CASE Equalized"/>
    <x v="0"/>
    <x v="448"/>
    <n v="3159.16"/>
    <s v="Jurisdiction"/>
    <x v="1"/>
    <n v="0.212852103857537"/>
    <n v="1716136620"/>
    <x v="6"/>
    <n v="202001"/>
    <n v="2"/>
    <x v="1"/>
    <x v="3"/>
    <n v="21"/>
    <x v="28"/>
    <x v="53"/>
    <n v="512000"/>
    <x v="24"/>
    <x v="23"/>
    <s v="Steam Power Generation Maintenance"/>
    <s v="Income Statement"/>
    <s v="Y"/>
    <m/>
    <n v="220"/>
    <n v="143039"/>
    <n v="202012"/>
  </r>
  <r>
    <n v="140"/>
    <s v="2021 TX RATE CASE Equalized"/>
    <x v="0"/>
    <x v="449"/>
    <n v="124425.99"/>
    <s v="Jurisdiction"/>
    <x v="0"/>
    <n v="0.78714789614246194"/>
    <n v="6346441052"/>
    <x v="6"/>
    <n v="202001"/>
    <n v="2"/>
    <x v="1"/>
    <x v="3"/>
    <n v="21"/>
    <x v="28"/>
    <x v="53"/>
    <n v="512000"/>
    <x v="24"/>
    <x v="23"/>
    <s v="Steam Power Generation Maintenance"/>
    <s v="Income Statement"/>
    <s v="Y"/>
    <m/>
    <n v="220"/>
    <n v="143043"/>
    <n v="202012"/>
  </r>
  <r>
    <n v="140"/>
    <s v="2021 TX RATE CASE Equalized"/>
    <x v="0"/>
    <x v="449"/>
    <n v="33645.94"/>
    <s v="Jurisdiction"/>
    <x v="1"/>
    <n v="0.212852103857537"/>
    <n v="1716136620"/>
    <x v="6"/>
    <n v="202001"/>
    <n v="2"/>
    <x v="1"/>
    <x v="3"/>
    <n v="21"/>
    <x v="28"/>
    <x v="53"/>
    <n v="512000"/>
    <x v="24"/>
    <x v="23"/>
    <s v="Steam Power Generation Maintenance"/>
    <s v="Income Statement"/>
    <s v="Y"/>
    <m/>
    <n v="220"/>
    <n v="143043"/>
    <n v="202012"/>
  </r>
  <r>
    <n v="140"/>
    <s v="2021 TX RATE CASE Equalized"/>
    <x v="0"/>
    <x v="450"/>
    <n v="193796.95"/>
    <s v="Jurisdiction"/>
    <x v="0"/>
    <n v="0.78714789614246194"/>
    <n v="6346441052"/>
    <x v="6"/>
    <n v="202001"/>
    <n v="2"/>
    <x v="1"/>
    <x v="3"/>
    <n v="21"/>
    <x v="28"/>
    <x v="53"/>
    <n v="512000"/>
    <x v="24"/>
    <x v="23"/>
    <s v="Steam Power Generation Maintenance"/>
    <s v="Income Statement"/>
    <s v="Y"/>
    <m/>
    <n v="220"/>
    <n v="143041"/>
    <n v="202012"/>
  </r>
  <r>
    <n v="140"/>
    <s v="2021 TX RATE CASE Equalized"/>
    <x v="0"/>
    <x v="450"/>
    <n v="52404.49"/>
    <s v="Jurisdiction"/>
    <x v="1"/>
    <n v="0.212852103857537"/>
    <n v="1716136620"/>
    <x v="6"/>
    <n v="202001"/>
    <n v="2"/>
    <x v="1"/>
    <x v="3"/>
    <n v="21"/>
    <x v="28"/>
    <x v="53"/>
    <n v="512000"/>
    <x v="24"/>
    <x v="23"/>
    <s v="Steam Power Generation Maintenance"/>
    <s v="Income Statement"/>
    <s v="Y"/>
    <m/>
    <n v="220"/>
    <n v="143041"/>
    <n v="202012"/>
  </r>
  <r>
    <n v="140"/>
    <s v="2021 TX RATE CASE Equalized"/>
    <x v="0"/>
    <x v="451"/>
    <n v="0"/>
    <s v="Jurisdiction"/>
    <x v="0"/>
    <n v="0"/>
    <n v="0"/>
    <x v="5"/>
    <n v="202001"/>
    <n v="2"/>
    <x v="1"/>
    <x v="3"/>
    <n v="21"/>
    <x v="28"/>
    <x v="54"/>
    <n v="512000"/>
    <x v="24"/>
    <x v="23"/>
    <s v="Steam Power Generation Maintenance"/>
    <s v="Income Statement"/>
    <s v="N"/>
    <m/>
    <n v="220"/>
    <n v="225114"/>
    <n v="202012"/>
  </r>
  <r>
    <n v="140"/>
    <s v="2021 TX RATE CASE Equalized"/>
    <x v="0"/>
    <x v="451"/>
    <n v="0"/>
    <s v="Jurisdiction"/>
    <x v="1"/>
    <n v="1"/>
    <n v="1"/>
    <x v="5"/>
    <n v="202001"/>
    <n v="2"/>
    <x v="1"/>
    <x v="3"/>
    <n v="21"/>
    <x v="28"/>
    <x v="54"/>
    <n v="512000"/>
    <x v="24"/>
    <x v="23"/>
    <s v="Steam Power Generation Maintenance"/>
    <s v="Income Statement"/>
    <s v="N"/>
    <m/>
    <n v="220"/>
    <n v="225114"/>
    <n v="202012"/>
  </r>
  <r>
    <n v="140"/>
    <s v="2021 TX RATE CASE Equalized"/>
    <x v="0"/>
    <x v="452"/>
    <n v="1589.15"/>
    <s v="Jurisdiction"/>
    <x v="0"/>
    <n v="0.78714789614246194"/>
    <n v="6346441052"/>
    <x v="6"/>
    <n v="202001"/>
    <n v="2"/>
    <x v="1"/>
    <x v="3"/>
    <n v="21"/>
    <x v="28"/>
    <x v="54"/>
    <n v="512000"/>
    <x v="24"/>
    <x v="23"/>
    <s v="Steam Power Generation Maintenance"/>
    <s v="Income Statement"/>
    <s v="N"/>
    <m/>
    <n v="220"/>
    <n v="143023"/>
    <n v="202012"/>
  </r>
  <r>
    <n v="140"/>
    <s v="2021 TX RATE CASE Equalized"/>
    <x v="0"/>
    <x v="452"/>
    <n v="429.72"/>
    <s v="Jurisdiction"/>
    <x v="1"/>
    <n v="0.212852103857537"/>
    <n v="1716136620"/>
    <x v="6"/>
    <n v="202001"/>
    <n v="2"/>
    <x v="1"/>
    <x v="3"/>
    <n v="21"/>
    <x v="28"/>
    <x v="54"/>
    <n v="512000"/>
    <x v="24"/>
    <x v="23"/>
    <s v="Steam Power Generation Maintenance"/>
    <s v="Income Statement"/>
    <s v="N"/>
    <m/>
    <n v="220"/>
    <n v="143023"/>
    <n v="202012"/>
  </r>
  <r>
    <n v="140"/>
    <s v="2021 TX RATE CASE Equalized"/>
    <x v="0"/>
    <x v="453"/>
    <n v="0"/>
    <s v="Jurisdiction"/>
    <x v="0"/>
    <n v="0"/>
    <n v="0"/>
    <x v="5"/>
    <n v="202001"/>
    <n v="2"/>
    <x v="1"/>
    <x v="3"/>
    <n v="21"/>
    <x v="28"/>
    <x v="54"/>
    <n v="512000"/>
    <x v="24"/>
    <x v="23"/>
    <s v="Steam Power Generation Maintenance"/>
    <s v="Income Statement"/>
    <s v="N"/>
    <m/>
    <n v="220"/>
    <n v="143024"/>
    <n v="202012"/>
  </r>
  <r>
    <n v="140"/>
    <s v="2021 TX RATE CASE Equalized"/>
    <x v="0"/>
    <x v="453"/>
    <n v="0"/>
    <s v="Jurisdiction"/>
    <x v="1"/>
    <n v="1"/>
    <n v="1"/>
    <x v="5"/>
    <n v="202001"/>
    <n v="2"/>
    <x v="1"/>
    <x v="3"/>
    <n v="21"/>
    <x v="28"/>
    <x v="54"/>
    <n v="512000"/>
    <x v="24"/>
    <x v="23"/>
    <s v="Steam Power Generation Maintenance"/>
    <s v="Income Statement"/>
    <s v="N"/>
    <m/>
    <n v="220"/>
    <n v="143024"/>
    <n v="202012"/>
  </r>
  <r>
    <n v="140"/>
    <s v="2021 TX RATE CASE Equalized"/>
    <x v="0"/>
    <x v="454"/>
    <n v="961594.46"/>
    <s v="Jurisdiction"/>
    <x v="0"/>
    <n v="0.78714789614246194"/>
    <n v="6346441052"/>
    <x v="6"/>
    <n v="202001"/>
    <n v="2"/>
    <x v="1"/>
    <x v="3"/>
    <n v="21"/>
    <x v="28"/>
    <x v="54"/>
    <n v="512000"/>
    <x v="24"/>
    <x v="23"/>
    <s v="Steam Power Generation Maintenance"/>
    <s v="Income Statement"/>
    <s v="N"/>
    <m/>
    <n v="220"/>
    <n v="143026"/>
    <n v="202012"/>
  </r>
  <r>
    <n v="140"/>
    <s v="2021 TX RATE CASE Equalized"/>
    <x v="0"/>
    <x v="454"/>
    <n v="260024.08"/>
    <s v="Jurisdiction"/>
    <x v="1"/>
    <n v="0.212852103857537"/>
    <n v="1716136620"/>
    <x v="6"/>
    <n v="202001"/>
    <n v="2"/>
    <x v="1"/>
    <x v="3"/>
    <n v="21"/>
    <x v="28"/>
    <x v="54"/>
    <n v="512000"/>
    <x v="24"/>
    <x v="23"/>
    <s v="Steam Power Generation Maintenance"/>
    <s v="Income Statement"/>
    <s v="N"/>
    <m/>
    <n v="220"/>
    <n v="143026"/>
    <n v="202012"/>
  </r>
  <r>
    <n v="140"/>
    <s v="2021 TX RATE CASE Equalized"/>
    <x v="0"/>
    <x v="455"/>
    <n v="677566.86"/>
    <s v="Jurisdiction"/>
    <x v="0"/>
    <n v="0.78714789614246194"/>
    <n v="6346441052"/>
    <x v="6"/>
    <n v="202001"/>
    <n v="2"/>
    <x v="1"/>
    <x v="3"/>
    <n v="21"/>
    <x v="28"/>
    <x v="54"/>
    <n v="512000"/>
    <x v="24"/>
    <x v="23"/>
    <s v="Steam Power Generation Maintenance"/>
    <s v="Income Statement"/>
    <s v="N"/>
    <m/>
    <n v="220"/>
    <n v="143030"/>
    <n v="202012"/>
  </r>
  <r>
    <n v="140"/>
    <s v="2021 TX RATE CASE Equalized"/>
    <x v="0"/>
    <x v="455"/>
    <n v="183220.37"/>
    <s v="Jurisdiction"/>
    <x v="1"/>
    <n v="0.212852103857537"/>
    <n v="1716136620"/>
    <x v="6"/>
    <n v="202001"/>
    <n v="2"/>
    <x v="1"/>
    <x v="3"/>
    <n v="21"/>
    <x v="28"/>
    <x v="54"/>
    <n v="512000"/>
    <x v="24"/>
    <x v="23"/>
    <s v="Steam Power Generation Maintenance"/>
    <s v="Income Statement"/>
    <s v="N"/>
    <m/>
    <n v="220"/>
    <n v="143030"/>
    <n v="202012"/>
  </r>
  <r>
    <n v="140"/>
    <s v="2021 TX RATE CASE Equalized"/>
    <x v="0"/>
    <x v="456"/>
    <n v="224694.48"/>
    <s v="Jurisdiction"/>
    <x v="0"/>
    <n v="0.78714789614246194"/>
    <n v="6346441052"/>
    <x v="6"/>
    <n v="202001"/>
    <n v="2"/>
    <x v="1"/>
    <x v="3"/>
    <n v="21"/>
    <x v="28"/>
    <x v="54"/>
    <n v="512000"/>
    <x v="24"/>
    <x v="23"/>
    <s v="Steam Power Generation Maintenance"/>
    <s v="Income Statement"/>
    <s v="N"/>
    <m/>
    <n v="220"/>
    <n v="143034"/>
    <n v="202012"/>
  </r>
  <r>
    <n v="140"/>
    <s v="2021 TX RATE CASE Equalized"/>
    <x v="0"/>
    <x v="456"/>
    <n v="60759.47"/>
    <s v="Jurisdiction"/>
    <x v="1"/>
    <n v="0.212852103857537"/>
    <n v="1716136620"/>
    <x v="6"/>
    <n v="202001"/>
    <n v="2"/>
    <x v="1"/>
    <x v="3"/>
    <n v="21"/>
    <x v="28"/>
    <x v="54"/>
    <n v="512000"/>
    <x v="24"/>
    <x v="23"/>
    <s v="Steam Power Generation Maintenance"/>
    <s v="Income Statement"/>
    <s v="N"/>
    <m/>
    <n v="220"/>
    <n v="143034"/>
    <n v="202012"/>
  </r>
  <r>
    <n v="140"/>
    <s v="2021 TX RATE CASE Equalized"/>
    <x v="0"/>
    <x v="457"/>
    <n v="1104028.8500000001"/>
    <s v="Jurisdiction"/>
    <x v="0"/>
    <n v="0.78714789614246194"/>
    <n v="6346441052"/>
    <x v="6"/>
    <n v="202001"/>
    <n v="2"/>
    <x v="1"/>
    <x v="3"/>
    <n v="21"/>
    <x v="28"/>
    <x v="54"/>
    <n v="512000"/>
    <x v="24"/>
    <x v="23"/>
    <s v="Steam Power Generation Maintenance"/>
    <s v="Income Statement"/>
    <s v="N"/>
    <m/>
    <n v="220"/>
    <n v="143032"/>
    <n v="202012"/>
  </r>
  <r>
    <n v="140"/>
    <s v="2021 TX RATE CASE Equalized"/>
    <x v="0"/>
    <x v="457"/>
    <n v="298539.65999999997"/>
    <s v="Jurisdiction"/>
    <x v="1"/>
    <n v="0.212852103857537"/>
    <n v="1716136620"/>
    <x v="6"/>
    <n v="202001"/>
    <n v="2"/>
    <x v="1"/>
    <x v="3"/>
    <n v="21"/>
    <x v="28"/>
    <x v="54"/>
    <n v="512000"/>
    <x v="24"/>
    <x v="23"/>
    <s v="Steam Power Generation Maintenance"/>
    <s v="Income Statement"/>
    <s v="N"/>
    <m/>
    <n v="220"/>
    <n v="143032"/>
    <n v="202012"/>
  </r>
  <r>
    <n v="140"/>
    <s v="2021 TX RATE CASE Equalized"/>
    <x v="0"/>
    <x v="458"/>
    <n v="788174.76"/>
    <s v="Jurisdiction"/>
    <x v="0"/>
    <n v="0.78714789614246194"/>
    <n v="6346441052"/>
    <x v="6"/>
    <n v="202001"/>
    <n v="2"/>
    <x v="1"/>
    <x v="3"/>
    <n v="21"/>
    <x v="28"/>
    <x v="54"/>
    <n v="512000"/>
    <x v="24"/>
    <x v="23"/>
    <s v="Steam Power Generation Maintenance"/>
    <s v="Income Statement"/>
    <s v="N"/>
    <m/>
    <n v="220"/>
    <n v="143025"/>
    <n v="202012"/>
  </r>
  <r>
    <n v="140"/>
    <s v="2021 TX RATE CASE Equalized"/>
    <x v="0"/>
    <x v="458"/>
    <n v="213129.78"/>
    <s v="Jurisdiction"/>
    <x v="1"/>
    <n v="0.212852103857537"/>
    <n v="1716136620"/>
    <x v="6"/>
    <n v="202001"/>
    <n v="2"/>
    <x v="1"/>
    <x v="3"/>
    <n v="21"/>
    <x v="28"/>
    <x v="54"/>
    <n v="512000"/>
    <x v="24"/>
    <x v="23"/>
    <s v="Steam Power Generation Maintenance"/>
    <s v="Income Statement"/>
    <s v="N"/>
    <m/>
    <n v="220"/>
    <n v="143025"/>
    <n v="202012"/>
  </r>
  <r>
    <n v="140"/>
    <s v="2021 TX RATE CASE Equalized"/>
    <x v="0"/>
    <x v="459"/>
    <n v="532496.37"/>
    <s v="Jurisdiction"/>
    <x v="0"/>
    <n v="0.78714789614246194"/>
    <n v="6346441052"/>
    <x v="6"/>
    <n v="202001"/>
    <n v="2"/>
    <x v="1"/>
    <x v="3"/>
    <n v="21"/>
    <x v="28"/>
    <x v="54"/>
    <n v="512000"/>
    <x v="24"/>
    <x v="23"/>
    <s v="Steam Power Generation Maintenance"/>
    <s v="Income Statement"/>
    <s v="N"/>
    <m/>
    <n v="220"/>
    <n v="143028"/>
    <n v="202012"/>
  </r>
  <r>
    <n v="140"/>
    <s v="2021 TX RATE CASE Equalized"/>
    <x v="0"/>
    <x v="459"/>
    <n v="143991.97"/>
    <s v="Jurisdiction"/>
    <x v="1"/>
    <n v="0.212852103857537"/>
    <n v="1716136620"/>
    <x v="6"/>
    <n v="202001"/>
    <n v="2"/>
    <x v="1"/>
    <x v="3"/>
    <n v="21"/>
    <x v="28"/>
    <x v="54"/>
    <n v="512000"/>
    <x v="24"/>
    <x v="23"/>
    <s v="Steam Power Generation Maintenance"/>
    <s v="Income Statement"/>
    <s v="N"/>
    <m/>
    <n v="220"/>
    <n v="143028"/>
    <n v="202012"/>
  </r>
  <r>
    <n v="140"/>
    <s v="2021 TX RATE CASE Equalized"/>
    <x v="0"/>
    <x v="460"/>
    <n v="185560.24"/>
    <s v="Jurisdiction"/>
    <x v="0"/>
    <n v="0.78714789614246194"/>
    <n v="6346441052"/>
    <x v="6"/>
    <n v="202001"/>
    <n v="2"/>
    <x v="1"/>
    <x v="3"/>
    <n v="21"/>
    <x v="28"/>
    <x v="54"/>
    <n v="512000"/>
    <x v="24"/>
    <x v="23"/>
    <s v="Steam Power Generation Maintenance"/>
    <s v="Income Statement"/>
    <s v="N"/>
    <m/>
    <n v="220"/>
    <n v="143036"/>
    <n v="202012"/>
  </r>
  <r>
    <n v="140"/>
    <s v="2021 TX RATE CASE Equalized"/>
    <x v="0"/>
    <x v="460"/>
    <n v="50177.21"/>
    <s v="Jurisdiction"/>
    <x v="1"/>
    <n v="0.212852103857537"/>
    <n v="1716136620"/>
    <x v="6"/>
    <n v="202001"/>
    <n v="2"/>
    <x v="1"/>
    <x v="3"/>
    <n v="21"/>
    <x v="28"/>
    <x v="54"/>
    <n v="512000"/>
    <x v="24"/>
    <x v="23"/>
    <s v="Steam Power Generation Maintenance"/>
    <s v="Income Statement"/>
    <s v="N"/>
    <m/>
    <n v="220"/>
    <n v="143036"/>
    <n v="202012"/>
  </r>
  <r>
    <n v="140"/>
    <s v="2021 TX RATE CASE Equalized"/>
    <x v="0"/>
    <x v="461"/>
    <n v="0"/>
    <s v="Jurisdiction"/>
    <x v="0"/>
    <n v="0.78714789614246194"/>
    <n v="6346441052"/>
    <x v="6"/>
    <n v="202001"/>
    <n v="2"/>
    <x v="1"/>
    <x v="3"/>
    <n v="21"/>
    <x v="28"/>
    <x v="54"/>
    <n v="512000"/>
    <x v="24"/>
    <x v="23"/>
    <s v="Steam Power Generation Maintenance"/>
    <s v="Income Statement"/>
    <s v="N"/>
    <m/>
    <n v="220"/>
    <n v="143038"/>
    <n v="202012"/>
  </r>
  <r>
    <n v="140"/>
    <s v="2021 TX RATE CASE Equalized"/>
    <x v="0"/>
    <x v="461"/>
    <n v="0"/>
    <s v="Jurisdiction"/>
    <x v="1"/>
    <n v="0.212852103857537"/>
    <n v="1716136620"/>
    <x v="6"/>
    <n v="202001"/>
    <n v="2"/>
    <x v="1"/>
    <x v="3"/>
    <n v="21"/>
    <x v="28"/>
    <x v="54"/>
    <n v="512000"/>
    <x v="24"/>
    <x v="23"/>
    <s v="Steam Power Generation Maintenance"/>
    <s v="Income Statement"/>
    <s v="N"/>
    <m/>
    <n v="220"/>
    <n v="143038"/>
    <n v="202012"/>
  </r>
  <r>
    <n v="140"/>
    <s v="2021 TX RATE CASE Equalized"/>
    <x v="0"/>
    <x v="462"/>
    <n v="391430.12"/>
    <s v="Jurisdiction"/>
    <x v="0"/>
    <n v="0.78714789614246194"/>
    <n v="6346441052"/>
    <x v="6"/>
    <n v="202001"/>
    <n v="2"/>
    <x v="1"/>
    <x v="3"/>
    <n v="21"/>
    <x v="28"/>
    <x v="54"/>
    <n v="512000"/>
    <x v="24"/>
    <x v="23"/>
    <s v="Steam Power Generation Maintenance"/>
    <s v="Income Statement"/>
    <s v="N"/>
    <m/>
    <n v="220"/>
    <n v="143042"/>
    <n v="202012"/>
  </r>
  <r>
    <n v="140"/>
    <s v="2021 TX RATE CASE Equalized"/>
    <x v="0"/>
    <x v="462"/>
    <n v="105846.34"/>
    <s v="Jurisdiction"/>
    <x v="1"/>
    <n v="0.212852103857537"/>
    <n v="1716136620"/>
    <x v="6"/>
    <n v="202001"/>
    <n v="2"/>
    <x v="1"/>
    <x v="3"/>
    <n v="21"/>
    <x v="28"/>
    <x v="54"/>
    <n v="512000"/>
    <x v="24"/>
    <x v="23"/>
    <s v="Steam Power Generation Maintenance"/>
    <s v="Income Statement"/>
    <s v="N"/>
    <m/>
    <n v="220"/>
    <n v="143042"/>
    <n v="202012"/>
  </r>
  <r>
    <n v="140"/>
    <s v="2021 TX RATE CASE Equalized"/>
    <x v="0"/>
    <x v="463"/>
    <n v="876506.65"/>
    <s v="Jurisdiction"/>
    <x v="0"/>
    <n v="0.78714789614246194"/>
    <n v="6346441052"/>
    <x v="6"/>
    <n v="202001"/>
    <n v="2"/>
    <x v="1"/>
    <x v="3"/>
    <n v="21"/>
    <x v="28"/>
    <x v="54"/>
    <n v="512000"/>
    <x v="24"/>
    <x v="23"/>
    <s v="Steam Power Generation Maintenance"/>
    <s v="Income Statement"/>
    <s v="N"/>
    <m/>
    <n v="220"/>
    <n v="143040"/>
    <n v="202012"/>
  </r>
  <r>
    <n v="140"/>
    <s v="2021 TX RATE CASE Equalized"/>
    <x v="0"/>
    <x v="463"/>
    <n v="237015.54"/>
    <s v="Jurisdiction"/>
    <x v="1"/>
    <n v="0.212852103857537"/>
    <n v="1716136620"/>
    <x v="6"/>
    <n v="202001"/>
    <n v="2"/>
    <x v="1"/>
    <x v="3"/>
    <n v="21"/>
    <x v="28"/>
    <x v="54"/>
    <n v="512000"/>
    <x v="24"/>
    <x v="23"/>
    <s v="Steam Power Generation Maintenance"/>
    <s v="Income Statement"/>
    <s v="N"/>
    <m/>
    <n v="220"/>
    <n v="143040"/>
    <n v="202012"/>
  </r>
  <r>
    <n v="140"/>
    <s v="2021 TX RATE CASE Equalized"/>
    <x v="0"/>
    <x v="464"/>
    <n v="67244.240000000005"/>
    <s v="Jurisdiction"/>
    <x v="0"/>
    <n v="0.78714789614246194"/>
    <n v="6346441052"/>
    <x v="6"/>
    <n v="202001"/>
    <n v="2"/>
    <x v="1"/>
    <x v="3"/>
    <n v="21"/>
    <x v="28"/>
    <x v="55"/>
    <n v="513000"/>
    <x v="25"/>
    <x v="24"/>
    <s v="Steam Power Generation Maintenance"/>
    <s v="Income Statement"/>
    <s v="Y"/>
    <m/>
    <n v="220"/>
    <n v="143048"/>
    <n v="202012"/>
  </r>
  <r>
    <n v="140"/>
    <s v="2021 TX RATE CASE Equalized"/>
    <x v="0"/>
    <x v="464"/>
    <n v="18183.47"/>
    <s v="Jurisdiction"/>
    <x v="1"/>
    <n v="0.212852103857537"/>
    <n v="1716136620"/>
    <x v="6"/>
    <n v="202001"/>
    <n v="2"/>
    <x v="1"/>
    <x v="3"/>
    <n v="21"/>
    <x v="28"/>
    <x v="55"/>
    <n v="513000"/>
    <x v="25"/>
    <x v="24"/>
    <s v="Steam Power Generation Maintenance"/>
    <s v="Income Statement"/>
    <s v="Y"/>
    <m/>
    <n v="220"/>
    <n v="143048"/>
    <n v="202012"/>
  </r>
  <r>
    <n v="140"/>
    <s v="2021 TX RATE CASE Equalized"/>
    <x v="0"/>
    <x v="465"/>
    <n v="191104.17"/>
    <s v="Jurisdiction"/>
    <x v="0"/>
    <n v="0.78714789614246194"/>
    <n v="6346441052"/>
    <x v="6"/>
    <n v="202001"/>
    <n v="2"/>
    <x v="1"/>
    <x v="3"/>
    <n v="21"/>
    <x v="28"/>
    <x v="55"/>
    <n v="513000"/>
    <x v="25"/>
    <x v="24"/>
    <s v="Steam Power Generation Maintenance"/>
    <s v="Income Statement"/>
    <s v="Y"/>
    <m/>
    <n v="220"/>
    <n v="143050"/>
    <n v="202012"/>
  </r>
  <r>
    <n v="140"/>
    <s v="2021 TX RATE CASE Equalized"/>
    <x v="0"/>
    <x v="465"/>
    <n v="51676.34"/>
    <s v="Jurisdiction"/>
    <x v="1"/>
    <n v="0.212852103857537"/>
    <n v="1716136620"/>
    <x v="6"/>
    <n v="202001"/>
    <n v="2"/>
    <x v="1"/>
    <x v="3"/>
    <n v="21"/>
    <x v="28"/>
    <x v="55"/>
    <n v="513000"/>
    <x v="25"/>
    <x v="24"/>
    <s v="Steam Power Generation Maintenance"/>
    <s v="Income Statement"/>
    <s v="Y"/>
    <m/>
    <n v="220"/>
    <n v="143050"/>
    <n v="202012"/>
  </r>
  <r>
    <n v="140"/>
    <s v="2021 TX RATE CASE Equalized"/>
    <x v="0"/>
    <x v="466"/>
    <n v="64769.02"/>
    <s v="Jurisdiction"/>
    <x v="0"/>
    <n v="0.78714789614246194"/>
    <n v="6346441052"/>
    <x v="6"/>
    <n v="202001"/>
    <n v="2"/>
    <x v="1"/>
    <x v="3"/>
    <n v="21"/>
    <x v="28"/>
    <x v="55"/>
    <n v="513000"/>
    <x v="25"/>
    <x v="24"/>
    <s v="Steam Power Generation Maintenance"/>
    <s v="Income Statement"/>
    <s v="Y"/>
    <m/>
    <n v="220"/>
    <n v="143052"/>
    <n v="202012"/>
  </r>
  <r>
    <n v="140"/>
    <s v="2021 TX RATE CASE Equalized"/>
    <x v="0"/>
    <x v="466"/>
    <n v="17514.150000000001"/>
    <s v="Jurisdiction"/>
    <x v="1"/>
    <n v="0.212852103857537"/>
    <n v="1716136620"/>
    <x v="6"/>
    <n v="202001"/>
    <n v="2"/>
    <x v="1"/>
    <x v="3"/>
    <n v="21"/>
    <x v="28"/>
    <x v="55"/>
    <n v="513000"/>
    <x v="25"/>
    <x v="24"/>
    <s v="Steam Power Generation Maintenance"/>
    <s v="Income Statement"/>
    <s v="Y"/>
    <m/>
    <n v="220"/>
    <n v="143052"/>
    <n v="202012"/>
  </r>
  <r>
    <n v="140"/>
    <s v="2021 TX RATE CASE Equalized"/>
    <x v="0"/>
    <x v="467"/>
    <n v="127690.9"/>
    <s v="Jurisdiction"/>
    <x v="0"/>
    <n v="0.78714789614246194"/>
    <n v="6346441052"/>
    <x v="6"/>
    <n v="202001"/>
    <n v="2"/>
    <x v="1"/>
    <x v="3"/>
    <n v="21"/>
    <x v="28"/>
    <x v="55"/>
    <n v="513000"/>
    <x v="25"/>
    <x v="24"/>
    <s v="Steam Power Generation Maintenance"/>
    <s v="Income Statement"/>
    <s v="Y"/>
    <m/>
    <n v="220"/>
    <n v="143054"/>
    <n v="202012"/>
  </r>
  <r>
    <n v="140"/>
    <s v="2021 TX RATE CASE Equalized"/>
    <x v="0"/>
    <x v="467"/>
    <n v="34528.800000000003"/>
    <s v="Jurisdiction"/>
    <x v="1"/>
    <n v="0.212852103857537"/>
    <n v="1716136620"/>
    <x v="6"/>
    <n v="202001"/>
    <n v="2"/>
    <x v="1"/>
    <x v="3"/>
    <n v="21"/>
    <x v="28"/>
    <x v="55"/>
    <n v="513000"/>
    <x v="25"/>
    <x v="24"/>
    <s v="Steam Power Generation Maintenance"/>
    <s v="Income Statement"/>
    <s v="Y"/>
    <m/>
    <n v="220"/>
    <n v="143054"/>
    <n v="202012"/>
  </r>
  <r>
    <n v="140"/>
    <s v="2021 TX RATE CASE Equalized"/>
    <x v="0"/>
    <x v="468"/>
    <n v="522593.39"/>
    <s v="Jurisdiction"/>
    <x v="0"/>
    <n v="0.78714789614246194"/>
    <n v="6346441052"/>
    <x v="6"/>
    <n v="202001"/>
    <n v="2"/>
    <x v="1"/>
    <x v="3"/>
    <n v="21"/>
    <x v="28"/>
    <x v="55"/>
    <n v="513000"/>
    <x v="25"/>
    <x v="24"/>
    <s v="Steam Power Generation Maintenance"/>
    <s v="Income Statement"/>
    <s v="Y"/>
    <m/>
    <n v="220"/>
    <n v="143056"/>
    <n v="202012"/>
  </r>
  <r>
    <n v="140"/>
    <s v="2021 TX RATE CASE Equalized"/>
    <x v="0"/>
    <x v="468"/>
    <n v="141314.10999999999"/>
    <s v="Jurisdiction"/>
    <x v="1"/>
    <n v="0.212852103857537"/>
    <n v="1716136620"/>
    <x v="6"/>
    <n v="202001"/>
    <n v="2"/>
    <x v="1"/>
    <x v="3"/>
    <n v="21"/>
    <x v="28"/>
    <x v="55"/>
    <n v="513000"/>
    <x v="25"/>
    <x v="24"/>
    <s v="Steam Power Generation Maintenance"/>
    <s v="Income Statement"/>
    <s v="Y"/>
    <m/>
    <n v="220"/>
    <n v="143056"/>
    <n v="202012"/>
  </r>
  <r>
    <n v="140"/>
    <s v="2021 TX RATE CASE Equalized"/>
    <x v="0"/>
    <x v="469"/>
    <n v="224998.43"/>
    <s v="Jurisdiction"/>
    <x v="0"/>
    <n v="0.78714789614246194"/>
    <n v="6346441052"/>
    <x v="6"/>
    <n v="202001"/>
    <n v="2"/>
    <x v="1"/>
    <x v="3"/>
    <n v="21"/>
    <x v="28"/>
    <x v="55"/>
    <n v="513000"/>
    <x v="25"/>
    <x v="24"/>
    <s v="Steam Power Generation Maintenance"/>
    <s v="Income Statement"/>
    <s v="Y"/>
    <m/>
    <n v="220"/>
    <n v="143058"/>
    <n v="202012"/>
  </r>
  <r>
    <n v="140"/>
    <s v="2021 TX RATE CASE Equalized"/>
    <x v="0"/>
    <x v="469"/>
    <n v="60841.66"/>
    <s v="Jurisdiction"/>
    <x v="1"/>
    <n v="0.212852103857537"/>
    <n v="1716136620"/>
    <x v="6"/>
    <n v="202001"/>
    <n v="2"/>
    <x v="1"/>
    <x v="3"/>
    <n v="21"/>
    <x v="28"/>
    <x v="55"/>
    <n v="513000"/>
    <x v="25"/>
    <x v="24"/>
    <s v="Steam Power Generation Maintenance"/>
    <s v="Income Statement"/>
    <s v="Y"/>
    <m/>
    <n v="220"/>
    <n v="143058"/>
    <n v="202012"/>
  </r>
  <r>
    <n v="140"/>
    <s v="2021 TX RATE CASE Equalized"/>
    <x v="0"/>
    <x v="470"/>
    <n v="3691.29"/>
    <s v="Jurisdiction"/>
    <x v="0"/>
    <n v="0.78714789614246194"/>
    <n v="6346441052"/>
    <x v="6"/>
    <n v="202001"/>
    <n v="2"/>
    <x v="1"/>
    <x v="3"/>
    <n v="21"/>
    <x v="28"/>
    <x v="55"/>
    <n v="513000"/>
    <x v="25"/>
    <x v="24"/>
    <s v="Steam Power Generation Maintenance"/>
    <s v="Income Statement"/>
    <s v="Y"/>
    <m/>
    <n v="220"/>
    <n v="143044"/>
    <n v="202012"/>
  </r>
  <r>
    <n v="140"/>
    <s v="2021 TX RATE CASE Equalized"/>
    <x v="0"/>
    <x v="470"/>
    <n v="998.16"/>
    <s v="Jurisdiction"/>
    <x v="1"/>
    <n v="0.212852103857537"/>
    <n v="1716136620"/>
    <x v="6"/>
    <n v="202001"/>
    <n v="2"/>
    <x v="1"/>
    <x v="3"/>
    <n v="21"/>
    <x v="28"/>
    <x v="55"/>
    <n v="513000"/>
    <x v="25"/>
    <x v="24"/>
    <s v="Steam Power Generation Maintenance"/>
    <s v="Income Statement"/>
    <s v="Y"/>
    <m/>
    <n v="220"/>
    <n v="143044"/>
    <n v="202012"/>
  </r>
  <r>
    <n v="140"/>
    <s v="2021 TX RATE CASE Equalized"/>
    <x v="0"/>
    <x v="471"/>
    <n v="68756.03"/>
    <s v="Jurisdiction"/>
    <x v="0"/>
    <n v="0.78714789614246194"/>
    <n v="6346441052"/>
    <x v="6"/>
    <n v="202001"/>
    <n v="2"/>
    <x v="1"/>
    <x v="3"/>
    <n v="21"/>
    <x v="28"/>
    <x v="55"/>
    <n v="513000"/>
    <x v="25"/>
    <x v="24"/>
    <s v="Steam Power Generation Maintenance"/>
    <s v="Income Statement"/>
    <s v="Y"/>
    <m/>
    <n v="220"/>
    <n v="143060"/>
    <n v="202012"/>
  </r>
  <r>
    <n v="140"/>
    <s v="2021 TX RATE CASE Equalized"/>
    <x v="0"/>
    <x v="471"/>
    <n v="18592.27"/>
    <s v="Jurisdiction"/>
    <x v="1"/>
    <n v="0.212852103857537"/>
    <n v="1716136620"/>
    <x v="6"/>
    <n v="202001"/>
    <n v="2"/>
    <x v="1"/>
    <x v="3"/>
    <n v="21"/>
    <x v="28"/>
    <x v="55"/>
    <n v="513000"/>
    <x v="25"/>
    <x v="24"/>
    <s v="Steam Power Generation Maintenance"/>
    <s v="Income Statement"/>
    <s v="Y"/>
    <m/>
    <n v="220"/>
    <n v="143060"/>
    <n v="202012"/>
  </r>
  <r>
    <n v="140"/>
    <s v="2021 TX RATE CASE Equalized"/>
    <x v="0"/>
    <x v="472"/>
    <n v="4992.93"/>
    <s v="Jurisdiction"/>
    <x v="0"/>
    <n v="0.78714789614246194"/>
    <n v="6346441052"/>
    <x v="6"/>
    <n v="202001"/>
    <n v="2"/>
    <x v="1"/>
    <x v="3"/>
    <n v="21"/>
    <x v="28"/>
    <x v="55"/>
    <n v="513000"/>
    <x v="25"/>
    <x v="24"/>
    <s v="Steam Power Generation Maintenance"/>
    <s v="Income Statement"/>
    <s v="Y"/>
    <m/>
    <n v="220"/>
    <n v="143064"/>
    <n v="202012"/>
  </r>
  <r>
    <n v="140"/>
    <s v="2021 TX RATE CASE Equalized"/>
    <x v="0"/>
    <x v="472"/>
    <n v="1350.14"/>
    <s v="Jurisdiction"/>
    <x v="1"/>
    <n v="0.212852103857537"/>
    <n v="1716136620"/>
    <x v="6"/>
    <n v="202001"/>
    <n v="2"/>
    <x v="1"/>
    <x v="3"/>
    <n v="21"/>
    <x v="28"/>
    <x v="55"/>
    <n v="513000"/>
    <x v="25"/>
    <x v="24"/>
    <s v="Steam Power Generation Maintenance"/>
    <s v="Income Statement"/>
    <s v="Y"/>
    <m/>
    <n v="220"/>
    <n v="143064"/>
    <n v="202012"/>
  </r>
  <r>
    <n v="140"/>
    <s v="2021 TX RATE CASE Equalized"/>
    <x v="0"/>
    <x v="473"/>
    <n v="97916.22"/>
    <s v="Jurisdiction"/>
    <x v="0"/>
    <n v="0.78714789614246194"/>
    <n v="6346441052"/>
    <x v="6"/>
    <n v="202001"/>
    <n v="2"/>
    <x v="1"/>
    <x v="3"/>
    <n v="21"/>
    <x v="28"/>
    <x v="55"/>
    <n v="513000"/>
    <x v="25"/>
    <x v="24"/>
    <s v="Steam Power Generation Maintenance"/>
    <s v="Income Statement"/>
    <s v="Y"/>
    <m/>
    <n v="220"/>
    <n v="143066"/>
    <n v="202012"/>
  </r>
  <r>
    <n v="140"/>
    <s v="2021 TX RATE CASE Equalized"/>
    <x v="0"/>
    <x v="473"/>
    <n v="26477.45"/>
    <s v="Jurisdiction"/>
    <x v="1"/>
    <n v="0.212852103857537"/>
    <n v="1716136620"/>
    <x v="6"/>
    <n v="202001"/>
    <n v="2"/>
    <x v="1"/>
    <x v="3"/>
    <n v="21"/>
    <x v="28"/>
    <x v="55"/>
    <n v="513000"/>
    <x v="25"/>
    <x v="24"/>
    <s v="Steam Power Generation Maintenance"/>
    <s v="Income Statement"/>
    <s v="Y"/>
    <m/>
    <n v="220"/>
    <n v="143066"/>
    <n v="202012"/>
  </r>
  <r>
    <n v="140"/>
    <s v="2021 TX RATE CASE Equalized"/>
    <x v="0"/>
    <x v="474"/>
    <n v="201854.45"/>
    <s v="Jurisdiction"/>
    <x v="0"/>
    <n v="0.78714789614246194"/>
    <n v="6346441052"/>
    <x v="6"/>
    <n v="202001"/>
    <n v="2"/>
    <x v="1"/>
    <x v="3"/>
    <n v="21"/>
    <x v="28"/>
    <x v="55"/>
    <n v="513000"/>
    <x v="25"/>
    <x v="24"/>
    <s v="Steam Power Generation Maintenance"/>
    <s v="Income Statement"/>
    <s v="Y"/>
    <m/>
    <n v="220"/>
    <n v="143062"/>
    <n v="202012"/>
  </r>
  <r>
    <n v="140"/>
    <s v="2021 TX RATE CASE Equalized"/>
    <x v="0"/>
    <x v="474"/>
    <n v="54583.32"/>
    <s v="Jurisdiction"/>
    <x v="1"/>
    <n v="0.212852103857537"/>
    <n v="1716136620"/>
    <x v="6"/>
    <n v="202001"/>
    <n v="2"/>
    <x v="1"/>
    <x v="3"/>
    <n v="21"/>
    <x v="28"/>
    <x v="55"/>
    <n v="513000"/>
    <x v="25"/>
    <x v="24"/>
    <s v="Steam Power Generation Maintenance"/>
    <s v="Income Statement"/>
    <s v="Y"/>
    <m/>
    <n v="220"/>
    <n v="143062"/>
    <n v="202012"/>
  </r>
  <r>
    <n v="140"/>
    <s v="2021 TX RATE CASE Equalized"/>
    <x v="0"/>
    <x v="475"/>
    <n v="0"/>
    <s v="Jurisdiction"/>
    <x v="0"/>
    <n v="0"/>
    <n v="0"/>
    <x v="5"/>
    <n v="202001"/>
    <n v="2"/>
    <x v="1"/>
    <x v="3"/>
    <n v="21"/>
    <x v="28"/>
    <x v="56"/>
    <n v="513000"/>
    <x v="25"/>
    <x v="24"/>
    <s v="Steam Power Generation Maintenance"/>
    <s v="Income Statement"/>
    <s v="N"/>
    <m/>
    <n v="220"/>
    <n v="225215"/>
    <n v="202012"/>
  </r>
  <r>
    <n v="140"/>
    <s v="2021 TX RATE CASE Equalized"/>
    <x v="0"/>
    <x v="475"/>
    <n v="0"/>
    <s v="Jurisdiction"/>
    <x v="1"/>
    <n v="1"/>
    <n v="1"/>
    <x v="5"/>
    <n v="202001"/>
    <n v="2"/>
    <x v="1"/>
    <x v="3"/>
    <n v="21"/>
    <x v="28"/>
    <x v="56"/>
    <n v="513000"/>
    <x v="25"/>
    <x v="24"/>
    <s v="Steam Power Generation Maintenance"/>
    <s v="Income Statement"/>
    <s v="N"/>
    <m/>
    <n v="220"/>
    <n v="225215"/>
    <n v="202012"/>
  </r>
  <r>
    <n v="140"/>
    <s v="2021 TX RATE CASE Equalized"/>
    <x v="0"/>
    <x v="476"/>
    <n v="0"/>
    <s v="Jurisdiction"/>
    <x v="0"/>
    <n v="0"/>
    <n v="0"/>
    <x v="5"/>
    <n v="202001"/>
    <n v="2"/>
    <x v="1"/>
    <x v="3"/>
    <n v="21"/>
    <x v="28"/>
    <x v="56"/>
    <n v="513000"/>
    <x v="25"/>
    <x v="24"/>
    <s v="Steam Power Generation Maintenance"/>
    <s v="Income Statement"/>
    <s v="N"/>
    <m/>
    <n v="220"/>
    <n v="143046"/>
    <n v="202012"/>
  </r>
  <r>
    <n v="140"/>
    <s v="2021 TX RATE CASE Equalized"/>
    <x v="0"/>
    <x v="476"/>
    <n v="0"/>
    <s v="Jurisdiction"/>
    <x v="1"/>
    <n v="1"/>
    <n v="1"/>
    <x v="5"/>
    <n v="202001"/>
    <n v="2"/>
    <x v="1"/>
    <x v="3"/>
    <n v="21"/>
    <x v="28"/>
    <x v="56"/>
    <n v="513000"/>
    <x v="25"/>
    <x v="24"/>
    <s v="Steam Power Generation Maintenance"/>
    <s v="Income Statement"/>
    <s v="N"/>
    <m/>
    <n v="220"/>
    <n v="143046"/>
    <n v="202012"/>
  </r>
  <r>
    <n v="140"/>
    <s v="2021 TX RATE CASE Equalized"/>
    <x v="0"/>
    <x v="477"/>
    <n v="72719.289999999994"/>
    <s v="Jurisdiction"/>
    <x v="0"/>
    <n v="0.78714789614246194"/>
    <n v="6346441052"/>
    <x v="6"/>
    <n v="202001"/>
    <n v="2"/>
    <x v="1"/>
    <x v="3"/>
    <n v="21"/>
    <x v="28"/>
    <x v="56"/>
    <n v="513000"/>
    <x v="25"/>
    <x v="24"/>
    <s v="Steam Power Generation Maintenance"/>
    <s v="Income Statement"/>
    <s v="N"/>
    <m/>
    <n v="220"/>
    <n v="143047"/>
    <n v="202012"/>
  </r>
  <r>
    <n v="140"/>
    <s v="2021 TX RATE CASE Equalized"/>
    <x v="0"/>
    <x v="477"/>
    <n v="19663.97"/>
    <s v="Jurisdiction"/>
    <x v="1"/>
    <n v="0.212852103857537"/>
    <n v="1716136620"/>
    <x v="6"/>
    <n v="202001"/>
    <n v="2"/>
    <x v="1"/>
    <x v="3"/>
    <n v="21"/>
    <x v="28"/>
    <x v="56"/>
    <n v="513000"/>
    <x v="25"/>
    <x v="24"/>
    <s v="Steam Power Generation Maintenance"/>
    <s v="Income Statement"/>
    <s v="N"/>
    <m/>
    <n v="220"/>
    <n v="143047"/>
    <n v="202012"/>
  </r>
  <r>
    <n v="140"/>
    <s v="2021 TX RATE CASE Equalized"/>
    <x v="0"/>
    <x v="478"/>
    <n v="967440.27"/>
    <s v="Jurisdiction"/>
    <x v="0"/>
    <n v="0.78714789614246194"/>
    <n v="6346441052"/>
    <x v="6"/>
    <n v="202001"/>
    <n v="2"/>
    <x v="1"/>
    <x v="3"/>
    <n v="21"/>
    <x v="28"/>
    <x v="56"/>
    <n v="513000"/>
    <x v="25"/>
    <x v="24"/>
    <s v="Steam Power Generation Maintenance"/>
    <s v="Income Statement"/>
    <s v="N"/>
    <m/>
    <n v="220"/>
    <n v="143049"/>
    <n v="202012"/>
  </r>
  <r>
    <n v="140"/>
    <s v="2021 TX RATE CASE Equalized"/>
    <x v="0"/>
    <x v="478"/>
    <n v="261604.84"/>
    <s v="Jurisdiction"/>
    <x v="1"/>
    <n v="0.212852103857537"/>
    <n v="1716136620"/>
    <x v="6"/>
    <n v="202001"/>
    <n v="2"/>
    <x v="1"/>
    <x v="3"/>
    <n v="21"/>
    <x v="28"/>
    <x v="56"/>
    <n v="513000"/>
    <x v="25"/>
    <x v="24"/>
    <s v="Steam Power Generation Maintenance"/>
    <s v="Income Statement"/>
    <s v="N"/>
    <m/>
    <n v="220"/>
    <n v="143049"/>
    <n v="202012"/>
  </r>
  <r>
    <n v="140"/>
    <s v="2021 TX RATE CASE Equalized"/>
    <x v="0"/>
    <x v="479"/>
    <n v="163765.29"/>
    <s v="Jurisdiction"/>
    <x v="0"/>
    <n v="0.78714789614246194"/>
    <n v="6346441052"/>
    <x v="6"/>
    <n v="202001"/>
    <n v="2"/>
    <x v="1"/>
    <x v="3"/>
    <n v="21"/>
    <x v="28"/>
    <x v="56"/>
    <n v="513000"/>
    <x v="25"/>
    <x v="24"/>
    <s v="Steam Power Generation Maintenance"/>
    <s v="Income Statement"/>
    <s v="N"/>
    <m/>
    <n v="220"/>
    <n v="143051"/>
    <n v="202012"/>
  </r>
  <r>
    <n v="140"/>
    <s v="2021 TX RATE CASE Equalized"/>
    <x v="0"/>
    <x v="479"/>
    <n v="44283.66"/>
    <s v="Jurisdiction"/>
    <x v="1"/>
    <n v="0.212852103857537"/>
    <n v="1716136620"/>
    <x v="6"/>
    <n v="202001"/>
    <n v="2"/>
    <x v="1"/>
    <x v="3"/>
    <n v="21"/>
    <x v="28"/>
    <x v="56"/>
    <n v="513000"/>
    <x v="25"/>
    <x v="24"/>
    <s v="Steam Power Generation Maintenance"/>
    <s v="Income Statement"/>
    <s v="N"/>
    <m/>
    <n v="220"/>
    <n v="143051"/>
    <n v="202012"/>
  </r>
  <r>
    <n v="140"/>
    <s v="2021 TX RATE CASE Equalized"/>
    <x v="0"/>
    <x v="480"/>
    <n v="699421.36"/>
    <s v="Jurisdiction"/>
    <x v="0"/>
    <n v="0.78714789614246194"/>
    <n v="6346441052"/>
    <x v="6"/>
    <n v="202001"/>
    <n v="2"/>
    <x v="1"/>
    <x v="3"/>
    <n v="21"/>
    <x v="28"/>
    <x v="56"/>
    <n v="513000"/>
    <x v="25"/>
    <x v="24"/>
    <s v="Steam Power Generation Maintenance"/>
    <s v="Income Statement"/>
    <s v="N"/>
    <m/>
    <n v="220"/>
    <n v="143053"/>
    <n v="202012"/>
  </r>
  <r>
    <n v="140"/>
    <s v="2021 TX RATE CASE Equalized"/>
    <x v="0"/>
    <x v="480"/>
    <n v="189130.03"/>
    <s v="Jurisdiction"/>
    <x v="1"/>
    <n v="0.212852103857537"/>
    <n v="1716136620"/>
    <x v="6"/>
    <n v="202001"/>
    <n v="2"/>
    <x v="1"/>
    <x v="3"/>
    <n v="21"/>
    <x v="28"/>
    <x v="56"/>
    <n v="513000"/>
    <x v="25"/>
    <x v="24"/>
    <s v="Steam Power Generation Maintenance"/>
    <s v="Income Statement"/>
    <s v="N"/>
    <m/>
    <n v="220"/>
    <n v="143053"/>
    <n v="202012"/>
  </r>
  <r>
    <n v="140"/>
    <s v="2021 TX RATE CASE Equalized"/>
    <x v="0"/>
    <x v="481"/>
    <n v="5492379.2599999998"/>
    <s v="Jurisdiction"/>
    <x v="0"/>
    <n v="0.78714789614246194"/>
    <n v="6346441052"/>
    <x v="6"/>
    <n v="202001"/>
    <n v="2"/>
    <x v="1"/>
    <x v="3"/>
    <n v="21"/>
    <x v="28"/>
    <x v="56"/>
    <n v="513000"/>
    <x v="25"/>
    <x v="24"/>
    <s v="Steam Power Generation Maintenance"/>
    <s v="Income Statement"/>
    <s v="N"/>
    <m/>
    <n v="220"/>
    <n v="143055"/>
    <n v="202012"/>
  </r>
  <r>
    <n v="140"/>
    <s v="2021 TX RATE CASE Equalized"/>
    <x v="0"/>
    <x v="481"/>
    <n v="1485190.38"/>
    <s v="Jurisdiction"/>
    <x v="1"/>
    <n v="0.212852103857537"/>
    <n v="1716136620"/>
    <x v="6"/>
    <n v="202001"/>
    <n v="2"/>
    <x v="1"/>
    <x v="3"/>
    <n v="21"/>
    <x v="28"/>
    <x v="56"/>
    <n v="513000"/>
    <x v="25"/>
    <x v="24"/>
    <s v="Steam Power Generation Maintenance"/>
    <s v="Income Statement"/>
    <s v="N"/>
    <m/>
    <n v="220"/>
    <n v="143055"/>
    <n v="202012"/>
  </r>
  <r>
    <n v="140"/>
    <s v="2021 TX RATE CASE Equalized"/>
    <x v="0"/>
    <x v="482"/>
    <n v="1160508.48"/>
    <s v="Jurisdiction"/>
    <x v="0"/>
    <n v="0.78714789614246194"/>
    <n v="6346441052"/>
    <x v="6"/>
    <n v="202001"/>
    <n v="2"/>
    <x v="1"/>
    <x v="3"/>
    <n v="21"/>
    <x v="28"/>
    <x v="56"/>
    <n v="513000"/>
    <x v="25"/>
    <x v="24"/>
    <s v="Steam Power Generation Maintenance"/>
    <s v="Income Statement"/>
    <s v="N"/>
    <m/>
    <n v="220"/>
    <n v="143057"/>
    <n v="202012"/>
  </r>
  <r>
    <n v="140"/>
    <s v="2021 TX RATE CASE Equalized"/>
    <x v="0"/>
    <x v="482"/>
    <n v="313812.27"/>
    <s v="Jurisdiction"/>
    <x v="1"/>
    <n v="0.212852103857537"/>
    <n v="1716136620"/>
    <x v="6"/>
    <n v="202001"/>
    <n v="2"/>
    <x v="1"/>
    <x v="3"/>
    <n v="21"/>
    <x v="28"/>
    <x v="56"/>
    <n v="513000"/>
    <x v="25"/>
    <x v="24"/>
    <s v="Steam Power Generation Maintenance"/>
    <s v="Income Statement"/>
    <s v="N"/>
    <m/>
    <n v="220"/>
    <n v="143057"/>
    <n v="202012"/>
  </r>
  <r>
    <n v="140"/>
    <s v="2021 TX RATE CASE Equalized"/>
    <x v="0"/>
    <x v="483"/>
    <n v="261823.87"/>
    <s v="Jurisdiction"/>
    <x v="0"/>
    <n v="0.78714789614246194"/>
    <n v="6346441052"/>
    <x v="6"/>
    <n v="202001"/>
    <n v="2"/>
    <x v="1"/>
    <x v="3"/>
    <n v="21"/>
    <x v="28"/>
    <x v="56"/>
    <n v="513000"/>
    <x v="25"/>
    <x v="24"/>
    <s v="Steam Power Generation Maintenance"/>
    <s v="Income Statement"/>
    <s v="N"/>
    <m/>
    <n v="220"/>
    <n v="143045"/>
    <n v="202012"/>
  </r>
  <r>
    <n v="140"/>
    <s v="2021 TX RATE CASE Equalized"/>
    <x v="0"/>
    <x v="483"/>
    <n v="70799.61"/>
    <s v="Jurisdiction"/>
    <x v="1"/>
    <n v="0.212852103857537"/>
    <n v="1716136620"/>
    <x v="6"/>
    <n v="202001"/>
    <n v="2"/>
    <x v="1"/>
    <x v="3"/>
    <n v="21"/>
    <x v="28"/>
    <x v="56"/>
    <n v="513000"/>
    <x v="25"/>
    <x v="24"/>
    <s v="Steam Power Generation Maintenance"/>
    <s v="Income Statement"/>
    <s v="N"/>
    <m/>
    <n v="220"/>
    <n v="143045"/>
    <n v="202012"/>
  </r>
  <r>
    <n v="140"/>
    <s v="2021 TX RATE CASE Equalized"/>
    <x v="0"/>
    <x v="484"/>
    <n v="130391.7"/>
    <s v="Jurisdiction"/>
    <x v="0"/>
    <n v="0.78714789614246194"/>
    <n v="6346441052"/>
    <x v="6"/>
    <n v="202001"/>
    <n v="2"/>
    <x v="1"/>
    <x v="3"/>
    <n v="21"/>
    <x v="28"/>
    <x v="56"/>
    <n v="513000"/>
    <x v="25"/>
    <x v="24"/>
    <s v="Steam Power Generation Maintenance"/>
    <s v="Income Statement"/>
    <s v="N"/>
    <m/>
    <n v="220"/>
    <n v="143059"/>
    <n v="202012"/>
  </r>
  <r>
    <n v="140"/>
    <s v="2021 TX RATE CASE Equalized"/>
    <x v="0"/>
    <x v="484"/>
    <n v="35259.129999999997"/>
    <s v="Jurisdiction"/>
    <x v="1"/>
    <n v="0.212852103857537"/>
    <n v="1716136620"/>
    <x v="6"/>
    <n v="202001"/>
    <n v="2"/>
    <x v="1"/>
    <x v="3"/>
    <n v="21"/>
    <x v="28"/>
    <x v="56"/>
    <n v="513000"/>
    <x v="25"/>
    <x v="24"/>
    <s v="Steam Power Generation Maintenance"/>
    <s v="Income Statement"/>
    <s v="N"/>
    <m/>
    <n v="220"/>
    <n v="143059"/>
    <n v="202012"/>
  </r>
  <r>
    <n v="140"/>
    <s v="2021 TX RATE CASE Equalized"/>
    <x v="0"/>
    <x v="485"/>
    <n v="0"/>
    <s v="Jurisdiction"/>
    <x v="0"/>
    <n v="0.78714789614246194"/>
    <n v="6346441052"/>
    <x v="6"/>
    <n v="202001"/>
    <n v="2"/>
    <x v="1"/>
    <x v="3"/>
    <n v="21"/>
    <x v="28"/>
    <x v="56"/>
    <n v="513000"/>
    <x v="25"/>
    <x v="24"/>
    <s v="Steam Power Generation Maintenance"/>
    <s v="Income Statement"/>
    <s v="N"/>
    <m/>
    <n v="220"/>
    <n v="143063"/>
    <n v="202012"/>
  </r>
  <r>
    <n v="140"/>
    <s v="2021 TX RATE CASE Equalized"/>
    <x v="0"/>
    <x v="485"/>
    <n v="0"/>
    <s v="Jurisdiction"/>
    <x v="1"/>
    <n v="0.212852103857537"/>
    <n v="1716136620"/>
    <x v="6"/>
    <n v="202001"/>
    <n v="2"/>
    <x v="1"/>
    <x v="3"/>
    <n v="21"/>
    <x v="28"/>
    <x v="56"/>
    <n v="513000"/>
    <x v="25"/>
    <x v="24"/>
    <s v="Steam Power Generation Maintenance"/>
    <s v="Income Statement"/>
    <s v="N"/>
    <m/>
    <n v="220"/>
    <n v="143063"/>
    <n v="202012"/>
  </r>
  <r>
    <n v="140"/>
    <s v="2021 TX RATE CASE Equalized"/>
    <x v="0"/>
    <x v="486"/>
    <n v="350712.96"/>
    <s v="Jurisdiction"/>
    <x v="0"/>
    <n v="0.78714789614246194"/>
    <n v="6346441052"/>
    <x v="6"/>
    <n v="202001"/>
    <n v="2"/>
    <x v="1"/>
    <x v="3"/>
    <n v="21"/>
    <x v="28"/>
    <x v="56"/>
    <n v="513000"/>
    <x v="25"/>
    <x v="24"/>
    <s v="Steam Power Generation Maintenance"/>
    <s v="Income Statement"/>
    <s v="N"/>
    <m/>
    <n v="220"/>
    <n v="143065"/>
    <n v="202012"/>
  </r>
  <r>
    <n v="140"/>
    <s v="2021 TX RATE CASE Equalized"/>
    <x v="0"/>
    <x v="486"/>
    <n v="94836.04"/>
    <s v="Jurisdiction"/>
    <x v="1"/>
    <n v="0.212852103857537"/>
    <n v="1716136620"/>
    <x v="6"/>
    <n v="202001"/>
    <n v="2"/>
    <x v="1"/>
    <x v="3"/>
    <n v="21"/>
    <x v="28"/>
    <x v="56"/>
    <n v="513000"/>
    <x v="25"/>
    <x v="24"/>
    <s v="Steam Power Generation Maintenance"/>
    <s v="Income Statement"/>
    <s v="N"/>
    <m/>
    <n v="220"/>
    <n v="143065"/>
    <n v="202012"/>
  </r>
  <r>
    <n v="140"/>
    <s v="2021 TX RATE CASE Equalized"/>
    <x v="0"/>
    <x v="487"/>
    <n v="394559.95"/>
    <s v="Jurisdiction"/>
    <x v="0"/>
    <n v="0.78714789614246194"/>
    <n v="6346441052"/>
    <x v="6"/>
    <n v="202001"/>
    <n v="2"/>
    <x v="1"/>
    <x v="3"/>
    <n v="21"/>
    <x v="28"/>
    <x v="56"/>
    <n v="513000"/>
    <x v="25"/>
    <x v="24"/>
    <s v="Steam Power Generation Maintenance"/>
    <s v="Income Statement"/>
    <s v="N"/>
    <m/>
    <n v="220"/>
    <n v="143061"/>
    <n v="202012"/>
  </r>
  <r>
    <n v="140"/>
    <s v="2021 TX RATE CASE Equalized"/>
    <x v="0"/>
    <x v="487"/>
    <n v="106692.68"/>
    <s v="Jurisdiction"/>
    <x v="1"/>
    <n v="0.212852103857537"/>
    <n v="1716136620"/>
    <x v="6"/>
    <n v="202001"/>
    <n v="2"/>
    <x v="1"/>
    <x v="3"/>
    <n v="21"/>
    <x v="28"/>
    <x v="56"/>
    <n v="513000"/>
    <x v="25"/>
    <x v="24"/>
    <s v="Steam Power Generation Maintenance"/>
    <s v="Income Statement"/>
    <s v="N"/>
    <m/>
    <n v="220"/>
    <n v="143061"/>
    <n v="202012"/>
  </r>
  <r>
    <n v="140"/>
    <s v="2021 TX RATE CASE Equalized"/>
    <x v="0"/>
    <x v="488"/>
    <n v="133964.76"/>
    <s v="Jurisdiction"/>
    <x v="0"/>
    <n v="0.78714789614246194"/>
    <n v="6346441052"/>
    <x v="6"/>
    <n v="202001"/>
    <n v="2"/>
    <x v="1"/>
    <x v="3"/>
    <n v="21"/>
    <x v="28"/>
    <x v="57"/>
    <n v="514000"/>
    <x v="26"/>
    <x v="25"/>
    <s v="Steam Power Generation Maintenance"/>
    <s v="Income Statement"/>
    <s v="Y"/>
    <m/>
    <n v="220"/>
    <n v="143071"/>
    <n v="202012"/>
  </r>
  <r>
    <n v="140"/>
    <s v="2021 TX RATE CASE Equalized"/>
    <x v="0"/>
    <x v="488"/>
    <n v="36225.31"/>
    <s v="Jurisdiction"/>
    <x v="1"/>
    <n v="0.212852103857537"/>
    <n v="1716136620"/>
    <x v="6"/>
    <n v="202001"/>
    <n v="2"/>
    <x v="1"/>
    <x v="3"/>
    <n v="21"/>
    <x v="28"/>
    <x v="57"/>
    <n v="514000"/>
    <x v="26"/>
    <x v="25"/>
    <s v="Steam Power Generation Maintenance"/>
    <s v="Income Statement"/>
    <s v="Y"/>
    <m/>
    <n v="220"/>
    <n v="143071"/>
    <n v="202012"/>
  </r>
  <r>
    <n v="140"/>
    <s v="2021 TX RATE CASE Equalized"/>
    <x v="0"/>
    <x v="489"/>
    <n v="1727.72"/>
    <s v="Jurisdiction"/>
    <x v="0"/>
    <n v="0.78714789614246194"/>
    <n v="6346441052"/>
    <x v="6"/>
    <n v="202001"/>
    <n v="2"/>
    <x v="1"/>
    <x v="3"/>
    <n v="21"/>
    <x v="28"/>
    <x v="57"/>
    <n v="514000"/>
    <x v="26"/>
    <x v="25"/>
    <s v="Steam Power Generation Maintenance"/>
    <s v="Income Statement"/>
    <s v="Y"/>
    <m/>
    <n v="220"/>
    <n v="143073"/>
    <n v="202012"/>
  </r>
  <r>
    <n v="140"/>
    <s v="2021 TX RATE CASE Equalized"/>
    <x v="0"/>
    <x v="489"/>
    <n v="467.19"/>
    <s v="Jurisdiction"/>
    <x v="1"/>
    <n v="0.212852103857537"/>
    <n v="1716136620"/>
    <x v="6"/>
    <n v="202001"/>
    <n v="2"/>
    <x v="1"/>
    <x v="3"/>
    <n v="21"/>
    <x v="28"/>
    <x v="57"/>
    <n v="514000"/>
    <x v="26"/>
    <x v="25"/>
    <s v="Steam Power Generation Maintenance"/>
    <s v="Income Statement"/>
    <s v="Y"/>
    <m/>
    <n v="220"/>
    <n v="143073"/>
    <n v="202012"/>
  </r>
  <r>
    <n v="140"/>
    <s v="2021 TX RATE CASE Equalized"/>
    <x v="0"/>
    <x v="490"/>
    <n v="0"/>
    <s v="Jurisdiction"/>
    <x v="0"/>
    <n v="0"/>
    <n v="0"/>
    <x v="5"/>
    <n v="202001"/>
    <n v="2"/>
    <x v="1"/>
    <x v="3"/>
    <n v="21"/>
    <x v="28"/>
    <x v="57"/>
    <n v="514000"/>
    <x v="26"/>
    <x v="25"/>
    <s v="Steam Power Generation Maintenance"/>
    <s v="Income Statement"/>
    <s v="Y"/>
    <m/>
    <n v="220"/>
    <n v="143075"/>
    <n v="202012"/>
  </r>
  <r>
    <n v="140"/>
    <s v="2021 TX RATE CASE Equalized"/>
    <x v="0"/>
    <x v="490"/>
    <n v="0"/>
    <s v="Jurisdiction"/>
    <x v="1"/>
    <n v="1"/>
    <n v="1"/>
    <x v="5"/>
    <n v="202001"/>
    <n v="2"/>
    <x v="1"/>
    <x v="3"/>
    <n v="21"/>
    <x v="28"/>
    <x v="57"/>
    <n v="514000"/>
    <x v="26"/>
    <x v="25"/>
    <s v="Steam Power Generation Maintenance"/>
    <s v="Income Statement"/>
    <s v="Y"/>
    <m/>
    <n v="220"/>
    <n v="143075"/>
    <n v="202012"/>
  </r>
  <r>
    <n v="140"/>
    <s v="2021 TX RATE CASE Equalized"/>
    <x v="0"/>
    <x v="491"/>
    <n v="302.63"/>
    <s v="Jurisdiction"/>
    <x v="0"/>
    <n v="0.78714789614246194"/>
    <n v="6346441052"/>
    <x v="6"/>
    <n v="202001"/>
    <n v="2"/>
    <x v="1"/>
    <x v="3"/>
    <n v="21"/>
    <x v="28"/>
    <x v="57"/>
    <n v="514000"/>
    <x v="26"/>
    <x v="25"/>
    <s v="Steam Power Generation Maintenance"/>
    <s v="Income Statement"/>
    <s v="Y"/>
    <m/>
    <n v="220"/>
    <n v="143077"/>
    <n v="202012"/>
  </r>
  <r>
    <n v="140"/>
    <s v="2021 TX RATE CASE Equalized"/>
    <x v="0"/>
    <x v="491"/>
    <n v="81.84"/>
    <s v="Jurisdiction"/>
    <x v="1"/>
    <n v="0.212852103857537"/>
    <n v="1716136620"/>
    <x v="6"/>
    <n v="202001"/>
    <n v="2"/>
    <x v="1"/>
    <x v="3"/>
    <n v="21"/>
    <x v="28"/>
    <x v="57"/>
    <n v="514000"/>
    <x v="26"/>
    <x v="25"/>
    <s v="Steam Power Generation Maintenance"/>
    <s v="Income Statement"/>
    <s v="Y"/>
    <m/>
    <n v="220"/>
    <n v="143077"/>
    <n v="202012"/>
  </r>
  <r>
    <n v="140"/>
    <s v="2021 TX RATE CASE Equalized"/>
    <x v="0"/>
    <x v="492"/>
    <n v="1434.92"/>
    <s v="Jurisdiction"/>
    <x v="0"/>
    <n v="0.78714789614246194"/>
    <n v="6346441052"/>
    <x v="6"/>
    <n v="202001"/>
    <n v="2"/>
    <x v="1"/>
    <x v="3"/>
    <n v="21"/>
    <x v="28"/>
    <x v="57"/>
    <n v="514000"/>
    <x v="26"/>
    <x v="25"/>
    <s v="Steam Power Generation Maintenance"/>
    <s v="Income Statement"/>
    <s v="Y"/>
    <m/>
    <n v="220"/>
    <n v="143079"/>
    <n v="202012"/>
  </r>
  <r>
    <n v="140"/>
    <s v="2021 TX RATE CASE Equalized"/>
    <x v="0"/>
    <x v="492"/>
    <n v="388.01"/>
    <s v="Jurisdiction"/>
    <x v="1"/>
    <n v="0.212852103857537"/>
    <n v="1716136620"/>
    <x v="6"/>
    <n v="202001"/>
    <n v="2"/>
    <x v="1"/>
    <x v="3"/>
    <n v="21"/>
    <x v="28"/>
    <x v="57"/>
    <n v="514000"/>
    <x v="26"/>
    <x v="25"/>
    <s v="Steam Power Generation Maintenance"/>
    <s v="Income Statement"/>
    <s v="Y"/>
    <m/>
    <n v="220"/>
    <n v="143079"/>
    <n v="202012"/>
  </r>
  <r>
    <n v="140"/>
    <s v="2021 TX RATE CASE Equalized"/>
    <x v="0"/>
    <x v="493"/>
    <n v="5941.72"/>
    <s v="Jurisdiction"/>
    <x v="0"/>
    <n v="0.78714789614246194"/>
    <n v="6346441052"/>
    <x v="6"/>
    <n v="202001"/>
    <n v="2"/>
    <x v="1"/>
    <x v="3"/>
    <n v="21"/>
    <x v="28"/>
    <x v="57"/>
    <n v="514000"/>
    <x v="26"/>
    <x v="25"/>
    <s v="Steam Power Generation Maintenance"/>
    <s v="Income Statement"/>
    <s v="Y"/>
    <m/>
    <n v="220"/>
    <n v="143081"/>
    <n v="202012"/>
  </r>
  <r>
    <n v="140"/>
    <s v="2021 TX RATE CASE Equalized"/>
    <x v="0"/>
    <x v="493"/>
    <n v="1606.7"/>
    <s v="Jurisdiction"/>
    <x v="1"/>
    <n v="0.212852103857537"/>
    <n v="1716136620"/>
    <x v="6"/>
    <n v="202001"/>
    <n v="2"/>
    <x v="1"/>
    <x v="3"/>
    <n v="21"/>
    <x v="28"/>
    <x v="57"/>
    <n v="514000"/>
    <x v="26"/>
    <x v="25"/>
    <s v="Steam Power Generation Maintenance"/>
    <s v="Income Statement"/>
    <s v="Y"/>
    <m/>
    <n v="220"/>
    <n v="143081"/>
    <n v="202012"/>
  </r>
  <r>
    <n v="140"/>
    <s v="2021 TX RATE CASE Equalized"/>
    <x v="0"/>
    <x v="494"/>
    <n v="-1451.5"/>
    <s v="Jurisdiction"/>
    <x v="0"/>
    <n v="0.78714789614246194"/>
    <n v="6346441052"/>
    <x v="6"/>
    <n v="202001"/>
    <n v="2"/>
    <x v="1"/>
    <x v="3"/>
    <n v="21"/>
    <x v="28"/>
    <x v="57"/>
    <n v="514000"/>
    <x v="26"/>
    <x v="25"/>
    <s v="Steam Power Generation Maintenance"/>
    <s v="Income Statement"/>
    <s v="Y"/>
    <m/>
    <n v="220"/>
    <n v="143067"/>
    <n v="202012"/>
  </r>
  <r>
    <n v="140"/>
    <s v="2021 TX RATE CASE Equalized"/>
    <x v="0"/>
    <x v="494"/>
    <n v="-392.5"/>
    <s v="Jurisdiction"/>
    <x v="1"/>
    <n v="0.212852103857537"/>
    <n v="1716136620"/>
    <x v="6"/>
    <n v="202001"/>
    <n v="2"/>
    <x v="1"/>
    <x v="3"/>
    <n v="21"/>
    <x v="28"/>
    <x v="57"/>
    <n v="514000"/>
    <x v="26"/>
    <x v="25"/>
    <s v="Steam Power Generation Maintenance"/>
    <s v="Income Statement"/>
    <s v="Y"/>
    <m/>
    <n v="220"/>
    <n v="143067"/>
    <n v="202012"/>
  </r>
  <r>
    <n v="140"/>
    <s v="2021 TX RATE CASE Equalized"/>
    <x v="0"/>
    <x v="495"/>
    <n v="76743.149999999994"/>
    <s v="Jurisdiction"/>
    <x v="0"/>
    <n v="0.78714789614246194"/>
    <n v="6346441052"/>
    <x v="6"/>
    <n v="202001"/>
    <n v="2"/>
    <x v="1"/>
    <x v="3"/>
    <n v="21"/>
    <x v="28"/>
    <x v="57"/>
    <n v="514000"/>
    <x v="26"/>
    <x v="25"/>
    <s v="Steam Power Generation Maintenance"/>
    <s v="Income Statement"/>
    <s v="Y"/>
    <m/>
    <n v="220"/>
    <n v="143083"/>
    <n v="202012"/>
  </r>
  <r>
    <n v="140"/>
    <s v="2021 TX RATE CASE Equalized"/>
    <x v="0"/>
    <x v="495"/>
    <n v="20752.060000000001"/>
    <s v="Jurisdiction"/>
    <x v="1"/>
    <n v="0.212852103857537"/>
    <n v="1716136620"/>
    <x v="6"/>
    <n v="202001"/>
    <n v="2"/>
    <x v="1"/>
    <x v="3"/>
    <n v="21"/>
    <x v="28"/>
    <x v="57"/>
    <n v="514000"/>
    <x v="26"/>
    <x v="25"/>
    <s v="Steam Power Generation Maintenance"/>
    <s v="Income Statement"/>
    <s v="Y"/>
    <m/>
    <n v="220"/>
    <n v="143083"/>
    <n v="202012"/>
  </r>
  <r>
    <n v="140"/>
    <s v="2021 TX RATE CASE Equalized"/>
    <x v="0"/>
    <x v="496"/>
    <n v="275.89999999999998"/>
    <s v="Jurisdiction"/>
    <x v="0"/>
    <n v="0.78714789614246194"/>
    <n v="6346441052"/>
    <x v="6"/>
    <n v="202001"/>
    <n v="2"/>
    <x v="1"/>
    <x v="3"/>
    <n v="21"/>
    <x v="28"/>
    <x v="57"/>
    <n v="514000"/>
    <x v="26"/>
    <x v="25"/>
    <s v="Steam Power Generation Maintenance"/>
    <s v="Income Statement"/>
    <s v="Y"/>
    <m/>
    <n v="220"/>
    <n v="143087"/>
    <n v="202012"/>
  </r>
  <r>
    <n v="140"/>
    <s v="2021 TX RATE CASE Equalized"/>
    <x v="0"/>
    <x v="496"/>
    <n v="74.61"/>
    <s v="Jurisdiction"/>
    <x v="1"/>
    <n v="0.212852103857537"/>
    <n v="1716136620"/>
    <x v="6"/>
    <n v="202001"/>
    <n v="2"/>
    <x v="1"/>
    <x v="3"/>
    <n v="21"/>
    <x v="28"/>
    <x v="57"/>
    <n v="514000"/>
    <x v="26"/>
    <x v="25"/>
    <s v="Steam Power Generation Maintenance"/>
    <s v="Income Statement"/>
    <s v="Y"/>
    <m/>
    <n v="220"/>
    <n v="143087"/>
    <n v="202012"/>
  </r>
  <r>
    <n v="140"/>
    <s v="2021 TX RATE CASE Equalized"/>
    <x v="0"/>
    <x v="497"/>
    <n v="29125.52"/>
    <s v="Jurisdiction"/>
    <x v="0"/>
    <n v="0.78714789614246194"/>
    <n v="6346441052"/>
    <x v="6"/>
    <n v="202001"/>
    <n v="2"/>
    <x v="1"/>
    <x v="3"/>
    <n v="21"/>
    <x v="28"/>
    <x v="57"/>
    <n v="514000"/>
    <x v="26"/>
    <x v="25"/>
    <s v="Steam Power Generation Maintenance"/>
    <s v="Income Statement"/>
    <s v="Y"/>
    <m/>
    <n v="220"/>
    <n v="143089"/>
    <n v="202012"/>
  </r>
  <r>
    <n v="140"/>
    <s v="2021 TX RATE CASE Equalized"/>
    <x v="0"/>
    <x v="497"/>
    <n v="7875.81"/>
    <s v="Jurisdiction"/>
    <x v="1"/>
    <n v="0.212852103857537"/>
    <n v="1716136620"/>
    <x v="6"/>
    <n v="202001"/>
    <n v="2"/>
    <x v="1"/>
    <x v="3"/>
    <n v="21"/>
    <x v="28"/>
    <x v="57"/>
    <n v="514000"/>
    <x v="26"/>
    <x v="25"/>
    <s v="Steam Power Generation Maintenance"/>
    <s v="Income Statement"/>
    <s v="Y"/>
    <m/>
    <n v="220"/>
    <n v="143089"/>
    <n v="202012"/>
  </r>
  <r>
    <n v="140"/>
    <s v="2021 TX RATE CASE Equalized"/>
    <x v="0"/>
    <x v="498"/>
    <n v="42784.160000000003"/>
    <s v="Jurisdiction"/>
    <x v="0"/>
    <n v="0.78714789614246194"/>
    <n v="6346441052"/>
    <x v="6"/>
    <n v="202001"/>
    <n v="2"/>
    <x v="1"/>
    <x v="3"/>
    <n v="21"/>
    <x v="28"/>
    <x v="57"/>
    <n v="514000"/>
    <x v="26"/>
    <x v="25"/>
    <s v="Steam Power Generation Maintenance"/>
    <s v="Income Statement"/>
    <s v="Y"/>
    <m/>
    <n v="220"/>
    <n v="143085"/>
    <n v="202012"/>
  </r>
  <r>
    <n v="140"/>
    <s v="2021 TX RATE CASE Equalized"/>
    <x v="0"/>
    <x v="498"/>
    <n v="11569.24"/>
    <s v="Jurisdiction"/>
    <x v="1"/>
    <n v="0.212852103857537"/>
    <n v="1716136620"/>
    <x v="6"/>
    <n v="202001"/>
    <n v="2"/>
    <x v="1"/>
    <x v="3"/>
    <n v="21"/>
    <x v="28"/>
    <x v="57"/>
    <n v="514000"/>
    <x v="26"/>
    <x v="25"/>
    <s v="Steam Power Generation Maintenance"/>
    <s v="Income Statement"/>
    <s v="Y"/>
    <m/>
    <n v="220"/>
    <n v="143085"/>
    <n v="202012"/>
  </r>
  <r>
    <n v="140"/>
    <s v="2021 TX RATE CASE Equalized"/>
    <x v="0"/>
    <x v="499"/>
    <n v="0"/>
    <s v="Jurisdiction"/>
    <x v="0"/>
    <n v="0"/>
    <n v="0"/>
    <x v="5"/>
    <n v="202001"/>
    <n v="2"/>
    <x v="1"/>
    <x v="3"/>
    <n v="21"/>
    <x v="28"/>
    <x v="58"/>
    <n v="514000"/>
    <x v="26"/>
    <x v="25"/>
    <s v="Steam Power Generation Maintenance"/>
    <s v="Income Statement"/>
    <s v="N"/>
    <m/>
    <n v="220"/>
    <n v="225116"/>
    <n v="202012"/>
  </r>
  <r>
    <n v="140"/>
    <s v="2021 TX RATE CASE Equalized"/>
    <x v="0"/>
    <x v="499"/>
    <n v="0"/>
    <s v="Jurisdiction"/>
    <x v="1"/>
    <n v="1"/>
    <n v="1"/>
    <x v="5"/>
    <n v="202001"/>
    <n v="2"/>
    <x v="1"/>
    <x v="3"/>
    <n v="21"/>
    <x v="28"/>
    <x v="58"/>
    <n v="514000"/>
    <x v="26"/>
    <x v="25"/>
    <s v="Steam Power Generation Maintenance"/>
    <s v="Income Statement"/>
    <s v="N"/>
    <m/>
    <n v="220"/>
    <n v="225116"/>
    <n v="202012"/>
  </r>
  <r>
    <n v="140"/>
    <s v="2021 TX RATE CASE Equalized"/>
    <x v="0"/>
    <x v="500"/>
    <n v="0"/>
    <s v="Jurisdiction"/>
    <x v="0"/>
    <n v="0"/>
    <n v="0"/>
    <x v="5"/>
    <n v="202001"/>
    <n v="2"/>
    <x v="1"/>
    <x v="3"/>
    <n v="21"/>
    <x v="28"/>
    <x v="58"/>
    <n v="514000"/>
    <x v="26"/>
    <x v="25"/>
    <s v="Steam Power Generation Maintenance"/>
    <s v="Income Statement"/>
    <s v="N"/>
    <m/>
    <n v="220"/>
    <n v="143068"/>
    <n v="202012"/>
  </r>
  <r>
    <n v="140"/>
    <s v="2021 TX RATE CASE Equalized"/>
    <x v="0"/>
    <x v="500"/>
    <n v="0"/>
    <s v="Jurisdiction"/>
    <x v="1"/>
    <n v="1"/>
    <n v="1"/>
    <x v="5"/>
    <n v="202001"/>
    <n v="2"/>
    <x v="1"/>
    <x v="3"/>
    <n v="21"/>
    <x v="28"/>
    <x v="58"/>
    <n v="514000"/>
    <x v="26"/>
    <x v="25"/>
    <s v="Steam Power Generation Maintenance"/>
    <s v="Income Statement"/>
    <s v="N"/>
    <m/>
    <n v="220"/>
    <n v="143068"/>
    <n v="202012"/>
  </r>
  <r>
    <n v="140"/>
    <s v="2021 TX RATE CASE Equalized"/>
    <x v="0"/>
    <x v="501"/>
    <n v="1001866.78"/>
    <s v="Jurisdiction"/>
    <x v="0"/>
    <n v="0.78714789614246194"/>
    <n v="6346441052"/>
    <x v="6"/>
    <n v="202001"/>
    <n v="2"/>
    <x v="1"/>
    <x v="3"/>
    <n v="21"/>
    <x v="28"/>
    <x v="58"/>
    <n v="514000"/>
    <x v="26"/>
    <x v="25"/>
    <s v="Steam Power Generation Maintenance"/>
    <s v="Income Statement"/>
    <s v="N"/>
    <m/>
    <n v="220"/>
    <n v="143070"/>
    <n v="202012"/>
  </r>
  <r>
    <n v="140"/>
    <s v="2021 TX RATE CASE Equalized"/>
    <x v="0"/>
    <x v="501"/>
    <n v="270914.09000000003"/>
    <s v="Jurisdiction"/>
    <x v="1"/>
    <n v="0.212852103857537"/>
    <n v="1716136620"/>
    <x v="6"/>
    <n v="202001"/>
    <n v="2"/>
    <x v="1"/>
    <x v="3"/>
    <n v="21"/>
    <x v="28"/>
    <x v="58"/>
    <n v="514000"/>
    <x v="26"/>
    <x v="25"/>
    <s v="Steam Power Generation Maintenance"/>
    <s v="Income Statement"/>
    <s v="N"/>
    <m/>
    <n v="220"/>
    <n v="143070"/>
    <n v="202012"/>
  </r>
  <r>
    <n v="140"/>
    <s v="2021 TX RATE CASE Equalized"/>
    <x v="0"/>
    <x v="502"/>
    <n v="6898.43"/>
    <s v="Jurisdiction"/>
    <x v="0"/>
    <n v="0.78714789614246194"/>
    <n v="6346441052"/>
    <x v="6"/>
    <n v="202001"/>
    <n v="2"/>
    <x v="1"/>
    <x v="3"/>
    <n v="21"/>
    <x v="28"/>
    <x v="58"/>
    <n v="514000"/>
    <x v="26"/>
    <x v="25"/>
    <s v="Steam Power Generation Maintenance"/>
    <s v="Income Statement"/>
    <s v="N"/>
    <m/>
    <n v="220"/>
    <n v="143072"/>
    <n v="202012"/>
  </r>
  <r>
    <n v="140"/>
    <s v="2021 TX RATE CASE Equalized"/>
    <x v="0"/>
    <x v="502"/>
    <n v="1865.4"/>
    <s v="Jurisdiction"/>
    <x v="1"/>
    <n v="0.212852103857537"/>
    <n v="1716136620"/>
    <x v="6"/>
    <n v="202001"/>
    <n v="2"/>
    <x v="1"/>
    <x v="3"/>
    <n v="21"/>
    <x v="28"/>
    <x v="58"/>
    <n v="514000"/>
    <x v="26"/>
    <x v="25"/>
    <s v="Steam Power Generation Maintenance"/>
    <s v="Income Statement"/>
    <s v="N"/>
    <m/>
    <n v="220"/>
    <n v="143072"/>
    <n v="202012"/>
  </r>
  <r>
    <n v="140"/>
    <s v="2021 TX RATE CASE Equalized"/>
    <x v="0"/>
    <x v="503"/>
    <n v="130.88"/>
    <s v="Jurisdiction"/>
    <x v="0"/>
    <n v="0.78714789614246194"/>
    <n v="6346441052"/>
    <x v="6"/>
    <n v="202001"/>
    <n v="2"/>
    <x v="1"/>
    <x v="3"/>
    <n v="21"/>
    <x v="28"/>
    <x v="58"/>
    <n v="514000"/>
    <x v="26"/>
    <x v="25"/>
    <s v="Steam Power Generation Maintenance"/>
    <s v="Income Statement"/>
    <s v="N"/>
    <m/>
    <n v="220"/>
    <n v="143074"/>
    <n v="202012"/>
  </r>
  <r>
    <n v="140"/>
    <s v="2021 TX RATE CASE Equalized"/>
    <x v="0"/>
    <x v="503"/>
    <n v="35.39"/>
    <s v="Jurisdiction"/>
    <x v="1"/>
    <n v="0.212852103857537"/>
    <n v="1716136620"/>
    <x v="6"/>
    <n v="202001"/>
    <n v="2"/>
    <x v="1"/>
    <x v="3"/>
    <n v="21"/>
    <x v="28"/>
    <x v="58"/>
    <n v="514000"/>
    <x v="26"/>
    <x v="25"/>
    <s v="Steam Power Generation Maintenance"/>
    <s v="Income Statement"/>
    <s v="N"/>
    <m/>
    <n v="220"/>
    <n v="143074"/>
    <n v="202012"/>
  </r>
  <r>
    <n v="140"/>
    <s v="2021 TX RATE CASE Equalized"/>
    <x v="0"/>
    <x v="504"/>
    <n v="2.54"/>
    <s v="Jurisdiction"/>
    <x v="0"/>
    <n v="0.78714789614246194"/>
    <n v="6346441052"/>
    <x v="6"/>
    <n v="202001"/>
    <n v="2"/>
    <x v="1"/>
    <x v="3"/>
    <n v="21"/>
    <x v="28"/>
    <x v="58"/>
    <n v="514000"/>
    <x v="26"/>
    <x v="25"/>
    <s v="Steam Power Generation Maintenance"/>
    <s v="Income Statement"/>
    <s v="N"/>
    <m/>
    <n v="220"/>
    <n v="143076"/>
    <n v="202012"/>
  </r>
  <r>
    <n v="140"/>
    <s v="2021 TX RATE CASE Equalized"/>
    <x v="0"/>
    <x v="504"/>
    <n v="0.69"/>
    <s v="Jurisdiction"/>
    <x v="1"/>
    <n v="0.212852103857537"/>
    <n v="1716136620"/>
    <x v="6"/>
    <n v="202001"/>
    <n v="2"/>
    <x v="1"/>
    <x v="3"/>
    <n v="21"/>
    <x v="28"/>
    <x v="58"/>
    <n v="514000"/>
    <x v="26"/>
    <x v="25"/>
    <s v="Steam Power Generation Maintenance"/>
    <s v="Income Statement"/>
    <s v="N"/>
    <m/>
    <n v="220"/>
    <n v="143076"/>
    <n v="202012"/>
  </r>
  <r>
    <n v="140"/>
    <s v="2021 TX RATE CASE Equalized"/>
    <x v="0"/>
    <x v="505"/>
    <n v="695.13"/>
    <s v="Jurisdiction"/>
    <x v="0"/>
    <n v="0.78714789614246194"/>
    <n v="6346441052"/>
    <x v="6"/>
    <n v="202001"/>
    <n v="2"/>
    <x v="1"/>
    <x v="3"/>
    <n v="21"/>
    <x v="28"/>
    <x v="58"/>
    <n v="514000"/>
    <x v="26"/>
    <x v="25"/>
    <s v="Steam Power Generation Maintenance"/>
    <s v="Income Statement"/>
    <s v="N"/>
    <m/>
    <n v="220"/>
    <n v="143078"/>
    <n v="202012"/>
  </r>
  <r>
    <n v="140"/>
    <s v="2021 TX RATE CASE Equalized"/>
    <x v="0"/>
    <x v="505"/>
    <n v="187.97"/>
    <s v="Jurisdiction"/>
    <x v="1"/>
    <n v="0.212852103857537"/>
    <n v="1716136620"/>
    <x v="6"/>
    <n v="202001"/>
    <n v="2"/>
    <x v="1"/>
    <x v="3"/>
    <n v="21"/>
    <x v="28"/>
    <x v="58"/>
    <n v="514000"/>
    <x v="26"/>
    <x v="25"/>
    <s v="Steam Power Generation Maintenance"/>
    <s v="Income Statement"/>
    <s v="N"/>
    <m/>
    <n v="220"/>
    <n v="143078"/>
    <n v="202012"/>
  </r>
  <r>
    <n v="140"/>
    <s v="2021 TX RATE CASE Equalized"/>
    <x v="0"/>
    <x v="506"/>
    <n v="42674.85"/>
    <s v="Jurisdiction"/>
    <x v="0"/>
    <n v="0.78714789614246194"/>
    <n v="6346441052"/>
    <x v="6"/>
    <n v="202001"/>
    <n v="2"/>
    <x v="1"/>
    <x v="3"/>
    <n v="21"/>
    <x v="28"/>
    <x v="58"/>
    <n v="514000"/>
    <x v="26"/>
    <x v="25"/>
    <s v="Steam Power Generation Maintenance"/>
    <s v="Income Statement"/>
    <s v="N"/>
    <m/>
    <n v="220"/>
    <n v="143080"/>
    <n v="202012"/>
  </r>
  <r>
    <n v="140"/>
    <s v="2021 TX RATE CASE Equalized"/>
    <x v="0"/>
    <x v="506"/>
    <n v="11539.67"/>
    <s v="Jurisdiction"/>
    <x v="1"/>
    <n v="0.212852103857537"/>
    <n v="1716136620"/>
    <x v="6"/>
    <n v="202001"/>
    <n v="2"/>
    <x v="1"/>
    <x v="3"/>
    <n v="21"/>
    <x v="28"/>
    <x v="58"/>
    <n v="514000"/>
    <x v="26"/>
    <x v="25"/>
    <s v="Steam Power Generation Maintenance"/>
    <s v="Income Statement"/>
    <s v="N"/>
    <m/>
    <n v="220"/>
    <n v="143080"/>
    <n v="202012"/>
  </r>
  <r>
    <n v="140"/>
    <s v="2021 TX RATE CASE Equalized"/>
    <x v="0"/>
    <x v="507"/>
    <n v="20.71"/>
    <s v="Jurisdiction"/>
    <x v="0"/>
    <n v="0.78714789614246194"/>
    <n v="6346441052"/>
    <x v="6"/>
    <n v="202001"/>
    <n v="2"/>
    <x v="1"/>
    <x v="3"/>
    <n v="21"/>
    <x v="28"/>
    <x v="58"/>
    <n v="514000"/>
    <x v="26"/>
    <x v="25"/>
    <s v="Steam Power Generation Maintenance"/>
    <s v="Income Statement"/>
    <s v="N"/>
    <m/>
    <n v="220"/>
    <n v="143069"/>
    <n v="202012"/>
  </r>
  <r>
    <n v="140"/>
    <s v="2021 TX RATE CASE Equalized"/>
    <x v="0"/>
    <x v="507"/>
    <n v="5.6"/>
    <s v="Jurisdiction"/>
    <x v="1"/>
    <n v="0.212852103857537"/>
    <n v="1716136620"/>
    <x v="6"/>
    <n v="202001"/>
    <n v="2"/>
    <x v="1"/>
    <x v="3"/>
    <n v="21"/>
    <x v="28"/>
    <x v="58"/>
    <n v="514000"/>
    <x v="26"/>
    <x v="25"/>
    <s v="Steam Power Generation Maintenance"/>
    <s v="Income Statement"/>
    <s v="N"/>
    <m/>
    <n v="220"/>
    <n v="143069"/>
    <n v="202012"/>
  </r>
  <r>
    <n v="140"/>
    <s v="2021 TX RATE CASE Equalized"/>
    <x v="0"/>
    <x v="508"/>
    <n v="554977.6"/>
    <s v="Jurisdiction"/>
    <x v="0"/>
    <n v="0.78714789614246194"/>
    <n v="6346441052"/>
    <x v="6"/>
    <n v="202001"/>
    <n v="2"/>
    <x v="1"/>
    <x v="3"/>
    <n v="21"/>
    <x v="28"/>
    <x v="58"/>
    <n v="514000"/>
    <x v="26"/>
    <x v="25"/>
    <s v="Steam Power Generation Maintenance"/>
    <s v="Income Statement"/>
    <s v="N"/>
    <m/>
    <n v="220"/>
    <n v="143082"/>
    <n v="202012"/>
  </r>
  <r>
    <n v="140"/>
    <s v="2021 TX RATE CASE Equalized"/>
    <x v="0"/>
    <x v="508"/>
    <n v="150071.1"/>
    <s v="Jurisdiction"/>
    <x v="1"/>
    <n v="0.212852103857537"/>
    <n v="1716136620"/>
    <x v="6"/>
    <n v="202001"/>
    <n v="2"/>
    <x v="1"/>
    <x v="3"/>
    <n v="21"/>
    <x v="28"/>
    <x v="58"/>
    <n v="514000"/>
    <x v="26"/>
    <x v="25"/>
    <s v="Steam Power Generation Maintenance"/>
    <s v="Income Statement"/>
    <s v="N"/>
    <m/>
    <n v="220"/>
    <n v="143082"/>
    <n v="202012"/>
  </r>
  <r>
    <n v="140"/>
    <s v="2021 TX RATE CASE Equalized"/>
    <x v="0"/>
    <x v="509"/>
    <n v="0"/>
    <s v="Jurisdiction"/>
    <x v="0"/>
    <n v="0.78714789614246194"/>
    <n v="6346441052"/>
    <x v="6"/>
    <n v="202001"/>
    <n v="2"/>
    <x v="1"/>
    <x v="3"/>
    <n v="21"/>
    <x v="28"/>
    <x v="58"/>
    <n v="514000"/>
    <x v="26"/>
    <x v="25"/>
    <s v="Steam Power Generation Maintenance"/>
    <s v="Income Statement"/>
    <s v="N"/>
    <m/>
    <n v="220"/>
    <n v="143086"/>
    <n v="202012"/>
  </r>
  <r>
    <n v="140"/>
    <s v="2021 TX RATE CASE Equalized"/>
    <x v="0"/>
    <x v="509"/>
    <n v="0"/>
    <s v="Jurisdiction"/>
    <x v="1"/>
    <n v="0.212852103857537"/>
    <n v="1716136620"/>
    <x v="6"/>
    <n v="202001"/>
    <n v="2"/>
    <x v="1"/>
    <x v="3"/>
    <n v="21"/>
    <x v="28"/>
    <x v="58"/>
    <n v="514000"/>
    <x v="26"/>
    <x v="25"/>
    <s v="Steam Power Generation Maintenance"/>
    <s v="Income Statement"/>
    <s v="N"/>
    <m/>
    <n v="220"/>
    <n v="143086"/>
    <n v="202012"/>
  </r>
  <r>
    <n v="140"/>
    <s v="2021 TX RATE CASE Equalized"/>
    <x v="0"/>
    <x v="510"/>
    <n v="312.89999999999998"/>
    <s v="Jurisdiction"/>
    <x v="0"/>
    <n v="0.78714789614246194"/>
    <n v="6346441052"/>
    <x v="6"/>
    <n v="202001"/>
    <n v="2"/>
    <x v="1"/>
    <x v="3"/>
    <n v="21"/>
    <x v="28"/>
    <x v="58"/>
    <n v="514000"/>
    <x v="26"/>
    <x v="25"/>
    <s v="Steam Power Generation Maintenance"/>
    <s v="Income Statement"/>
    <s v="N"/>
    <m/>
    <n v="220"/>
    <n v="143088"/>
    <n v="202012"/>
  </r>
  <r>
    <n v="140"/>
    <s v="2021 TX RATE CASE Equalized"/>
    <x v="0"/>
    <x v="510"/>
    <n v="84.61"/>
    <s v="Jurisdiction"/>
    <x v="1"/>
    <n v="0.212852103857537"/>
    <n v="1716136620"/>
    <x v="6"/>
    <n v="202001"/>
    <n v="2"/>
    <x v="1"/>
    <x v="3"/>
    <n v="21"/>
    <x v="28"/>
    <x v="58"/>
    <n v="514000"/>
    <x v="26"/>
    <x v="25"/>
    <s v="Steam Power Generation Maintenance"/>
    <s v="Income Statement"/>
    <s v="N"/>
    <m/>
    <n v="220"/>
    <n v="143088"/>
    <n v="202012"/>
  </r>
  <r>
    <n v="140"/>
    <s v="2021 TX RATE CASE Equalized"/>
    <x v="0"/>
    <x v="511"/>
    <n v="1019.25"/>
    <s v="Jurisdiction"/>
    <x v="0"/>
    <n v="0.78714789614246194"/>
    <n v="6346441052"/>
    <x v="6"/>
    <n v="202001"/>
    <n v="2"/>
    <x v="1"/>
    <x v="3"/>
    <n v="21"/>
    <x v="28"/>
    <x v="58"/>
    <n v="514000"/>
    <x v="26"/>
    <x v="25"/>
    <s v="Steam Power Generation Maintenance"/>
    <s v="Income Statement"/>
    <s v="N"/>
    <m/>
    <n v="220"/>
    <n v="143084"/>
    <n v="202012"/>
  </r>
  <r>
    <n v="140"/>
    <s v="2021 TX RATE CASE Equalized"/>
    <x v="0"/>
    <x v="511"/>
    <n v="275.61"/>
    <s v="Jurisdiction"/>
    <x v="1"/>
    <n v="0.212852103857537"/>
    <n v="1716136620"/>
    <x v="6"/>
    <n v="202001"/>
    <n v="2"/>
    <x v="1"/>
    <x v="3"/>
    <n v="21"/>
    <x v="28"/>
    <x v="58"/>
    <n v="514000"/>
    <x v="26"/>
    <x v="25"/>
    <s v="Steam Power Generation Maintenance"/>
    <s v="Income Statement"/>
    <s v="N"/>
    <m/>
    <n v="220"/>
    <n v="143084"/>
    <n v="202012"/>
  </r>
  <r>
    <n v="140"/>
    <s v="2021 TX RATE CASE Equalized"/>
    <x v="0"/>
    <x v="512"/>
    <n v="0"/>
    <s v="Jurisdiction"/>
    <x v="0"/>
    <n v="0"/>
    <n v="0"/>
    <x v="5"/>
    <n v="202001"/>
    <n v="2"/>
    <x v="1"/>
    <x v="3"/>
    <n v="22"/>
    <x v="29"/>
    <x v="59"/>
    <n v="517000"/>
    <x v="27"/>
    <x v="26"/>
    <s v="Nuclear Power Generation Operation"/>
    <s v="Income Statement"/>
    <s v="N"/>
    <m/>
    <n v="220"/>
    <n v="225117"/>
    <n v="202012"/>
  </r>
  <r>
    <n v="140"/>
    <s v="2021 TX RATE CASE Equalized"/>
    <x v="0"/>
    <x v="512"/>
    <n v="0"/>
    <s v="Jurisdiction"/>
    <x v="1"/>
    <n v="1"/>
    <n v="1"/>
    <x v="5"/>
    <n v="202001"/>
    <n v="2"/>
    <x v="1"/>
    <x v="3"/>
    <n v="22"/>
    <x v="29"/>
    <x v="59"/>
    <n v="517000"/>
    <x v="27"/>
    <x v="26"/>
    <s v="Nuclear Power Generation Operation"/>
    <s v="Income Statement"/>
    <s v="N"/>
    <m/>
    <n v="220"/>
    <n v="225117"/>
    <n v="202012"/>
  </r>
  <r>
    <n v="140"/>
    <s v="2021 TX RATE CASE Equalized"/>
    <x v="0"/>
    <x v="513"/>
    <n v="264585.40000000002"/>
    <s v="Jurisdiction"/>
    <x v="0"/>
    <n v="0.81161000000000005"/>
    <n v="0.81161000000000005"/>
    <x v="2"/>
    <n v="202001"/>
    <n v="2"/>
    <x v="1"/>
    <x v="3"/>
    <n v="22"/>
    <x v="29"/>
    <x v="59"/>
    <n v="517000"/>
    <x v="27"/>
    <x v="26"/>
    <s v="Nuclear Power Generation Operation"/>
    <s v="Income Statement"/>
    <s v="N"/>
    <m/>
    <n v="220"/>
    <n v="143093"/>
    <n v="202012"/>
  </r>
  <r>
    <n v="140"/>
    <s v="2021 TX RATE CASE Equalized"/>
    <x v="0"/>
    <x v="513"/>
    <n v="61415.26"/>
    <s v="Jurisdiction"/>
    <x v="1"/>
    <n v="0.18839"/>
    <n v="0.18839"/>
    <x v="2"/>
    <n v="202001"/>
    <n v="2"/>
    <x v="1"/>
    <x v="3"/>
    <n v="22"/>
    <x v="29"/>
    <x v="59"/>
    <n v="517000"/>
    <x v="27"/>
    <x v="26"/>
    <s v="Nuclear Power Generation Operation"/>
    <s v="Income Statement"/>
    <s v="N"/>
    <m/>
    <n v="220"/>
    <n v="143093"/>
    <n v="202012"/>
  </r>
  <r>
    <n v="140"/>
    <s v="2021 TX RATE CASE Equalized"/>
    <x v="0"/>
    <x v="514"/>
    <n v="3187785.02"/>
    <s v="Jurisdiction"/>
    <x v="0"/>
    <n v="0.81161000000000005"/>
    <n v="0.81161000000000005"/>
    <x v="2"/>
    <n v="202001"/>
    <n v="2"/>
    <x v="1"/>
    <x v="3"/>
    <n v="22"/>
    <x v="29"/>
    <x v="59"/>
    <n v="517000"/>
    <x v="27"/>
    <x v="26"/>
    <s v="Nuclear Power Generation Operation"/>
    <s v="Income Statement"/>
    <s v="N"/>
    <m/>
    <n v="220"/>
    <n v="143090"/>
    <n v="202012"/>
  </r>
  <r>
    <n v="140"/>
    <s v="2021 TX RATE CASE Equalized"/>
    <x v="0"/>
    <x v="514"/>
    <n v="739945.07"/>
    <s v="Jurisdiction"/>
    <x v="1"/>
    <n v="0.18839"/>
    <n v="0.18839"/>
    <x v="2"/>
    <n v="202001"/>
    <n v="2"/>
    <x v="1"/>
    <x v="3"/>
    <n v="22"/>
    <x v="29"/>
    <x v="59"/>
    <n v="517000"/>
    <x v="27"/>
    <x v="26"/>
    <s v="Nuclear Power Generation Operation"/>
    <s v="Income Statement"/>
    <s v="N"/>
    <m/>
    <n v="220"/>
    <n v="143090"/>
    <n v="202012"/>
  </r>
  <r>
    <n v="140"/>
    <s v="2021 TX RATE CASE Equalized"/>
    <x v="0"/>
    <x v="515"/>
    <n v="3138125.82"/>
    <s v="Jurisdiction"/>
    <x v="0"/>
    <n v="0.81161000000000005"/>
    <n v="0.81161000000000005"/>
    <x v="2"/>
    <n v="202001"/>
    <n v="2"/>
    <x v="1"/>
    <x v="3"/>
    <n v="22"/>
    <x v="29"/>
    <x v="59"/>
    <n v="517000"/>
    <x v="27"/>
    <x v="26"/>
    <s v="Nuclear Power Generation Operation"/>
    <s v="Income Statement"/>
    <s v="N"/>
    <m/>
    <n v="220"/>
    <n v="143091"/>
    <n v="202012"/>
  </r>
  <r>
    <n v="140"/>
    <s v="2021 TX RATE CASE Equalized"/>
    <x v="0"/>
    <x v="515"/>
    <n v="728418.23"/>
    <s v="Jurisdiction"/>
    <x v="1"/>
    <n v="0.18839"/>
    <n v="0.18839"/>
    <x v="2"/>
    <n v="202001"/>
    <n v="2"/>
    <x v="1"/>
    <x v="3"/>
    <n v="22"/>
    <x v="29"/>
    <x v="59"/>
    <n v="517000"/>
    <x v="27"/>
    <x v="26"/>
    <s v="Nuclear Power Generation Operation"/>
    <s v="Income Statement"/>
    <s v="N"/>
    <m/>
    <n v="220"/>
    <n v="143091"/>
    <n v="202012"/>
  </r>
  <r>
    <n v="140"/>
    <s v="2021 TX RATE CASE Equalized"/>
    <x v="0"/>
    <x v="516"/>
    <n v="3134801.85"/>
    <s v="Jurisdiction"/>
    <x v="0"/>
    <n v="0.81161000000000005"/>
    <n v="0.81161000000000005"/>
    <x v="2"/>
    <n v="202001"/>
    <n v="2"/>
    <x v="1"/>
    <x v="3"/>
    <n v="22"/>
    <x v="29"/>
    <x v="59"/>
    <n v="517000"/>
    <x v="27"/>
    <x v="26"/>
    <s v="Nuclear Power Generation Operation"/>
    <s v="Income Statement"/>
    <s v="N"/>
    <m/>
    <n v="220"/>
    <n v="143092"/>
    <n v="202012"/>
  </r>
  <r>
    <n v="140"/>
    <s v="2021 TX RATE CASE Equalized"/>
    <x v="0"/>
    <x v="516"/>
    <n v="727646.68"/>
    <s v="Jurisdiction"/>
    <x v="1"/>
    <n v="0.18839"/>
    <n v="0.18839"/>
    <x v="2"/>
    <n v="202001"/>
    <n v="2"/>
    <x v="1"/>
    <x v="3"/>
    <n v="22"/>
    <x v="29"/>
    <x v="59"/>
    <n v="517000"/>
    <x v="27"/>
    <x v="26"/>
    <s v="Nuclear Power Generation Operation"/>
    <s v="Income Statement"/>
    <s v="N"/>
    <m/>
    <n v="220"/>
    <n v="143092"/>
    <n v="202012"/>
  </r>
  <r>
    <n v="140"/>
    <s v="2021 TX RATE CASE Equalized"/>
    <x v="0"/>
    <x v="517"/>
    <n v="0"/>
    <s v="Jurisdiction"/>
    <x v="0"/>
    <n v="0"/>
    <n v="0"/>
    <x v="5"/>
    <n v="202001"/>
    <n v="2"/>
    <x v="1"/>
    <x v="3"/>
    <n v="22"/>
    <x v="29"/>
    <x v="60"/>
    <n v="519000"/>
    <x v="28"/>
    <x v="27"/>
    <s v="Nuclear Power Generation Operation"/>
    <s v="Income Statement"/>
    <s v="N"/>
    <m/>
    <n v="220"/>
    <n v="225119"/>
    <n v="202012"/>
  </r>
  <r>
    <n v="140"/>
    <s v="2021 TX RATE CASE Equalized"/>
    <x v="0"/>
    <x v="517"/>
    <n v="0"/>
    <s v="Jurisdiction"/>
    <x v="1"/>
    <n v="1"/>
    <n v="1"/>
    <x v="5"/>
    <n v="202001"/>
    <n v="2"/>
    <x v="1"/>
    <x v="3"/>
    <n v="22"/>
    <x v="29"/>
    <x v="60"/>
    <n v="519000"/>
    <x v="28"/>
    <x v="27"/>
    <s v="Nuclear Power Generation Operation"/>
    <s v="Income Statement"/>
    <s v="N"/>
    <m/>
    <n v="220"/>
    <n v="225119"/>
    <n v="202012"/>
  </r>
  <r>
    <n v="140"/>
    <s v="2021 TX RATE CASE Equalized"/>
    <x v="0"/>
    <x v="518"/>
    <n v="5971979.0899999999"/>
    <s v="Jurisdiction"/>
    <x v="0"/>
    <n v="0.78714789614246194"/>
    <n v="6346441052"/>
    <x v="6"/>
    <n v="202001"/>
    <n v="2"/>
    <x v="1"/>
    <x v="3"/>
    <n v="22"/>
    <x v="29"/>
    <x v="60"/>
    <n v="519000"/>
    <x v="28"/>
    <x v="27"/>
    <s v="Nuclear Power Generation Operation"/>
    <s v="Income Statement"/>
    <s v="N"/>
    <m/>
    <n v="220"/>
    <n v="143101"/>
    <n v="202012"/>
  </r>
  <r>
    <n v="140"/>
    <s v="2021 TX RATE CASE Equalized"/>
    <x v="0"/>
    <x v="518"/>
    <n v="1614878.63"/>
    <s v="Jurisdiction"/>
    <x v="1"/>
    <n v="0.212852103857537"/>
    <n v="1716136620"/>
    <x v="6"/>
    <n v="202001"/>
    <n v="2"/>
    <x v="1"/>
    <x v="3"/>
    <n v="22"/>
    <x v="29"/>
    <x v="60"/>
    <n v="519000"/>
    <x v="28"/>
    <x v="27"/>
    <s v="Nuclear Power Generation Operation"/>
    <s v="Income Statement"/>
    <s v="N"/>
    <m/>
    <n v="220"/>
    <n v="143101"/>
    <n v="202012"/>
  </r>
  <r>
    <n v="140"/>
    <s v="2021 TX RATE CASE Equalized"/>
    <x v="0"/>
    <x v="519"/>
    <n v="0"/>
    <s v="Jurisdiction"/>
    <x v="0"/>
    <n v="0"/>
    <n v="0"/>
    <x v="5"/>
    <n v="202001"/>
    <n v="2"/>
    <x v="1"/>
    <x v="3"/>
    <n v="22"/>
    <x v="29"/>
    <x v="60"/>
    <n v="519000"/>
    <x v="28"/>
    <x v="27"/>
    <s v="Nuclear Power Generation Operation"/>
    <s v="Income Statement"/>
    <s v="N"/>
    <m/>
    <n v="220"/>
    <n v="143098"/>
    <n v="202012"/>
  </r>
  <r>
    <n v="140"/>
    <s v="2021 TX RATE CASE Equalized"/>
    <x v="0"/>
    <x v="519"/>
    <n v="0"/>
    <s v="Jurisdiction"/>
    <x v="1"/>
    <n v="1"/>
    <n v="1"/>
    <x v="5"/>
    <n v="202001"/>
    <n v="2"/>
    <x v="1"/>
    <x v="3"/>
    <n v="22"/>
    <x v="29"/>
    <x v="60"/>
    <n v="519000"/>
    <x v="28"/>
    <x v="27"/>
    <s v="Nuclear Power Generation Operation"/>
    <s v="Income Statement"/>
    <s v="N"/>
    <m/>
    <n v="220"/>
    <n v="143098"/>
    <n v="202012"/>
  </r>
  <r>
    <n v="140"/>
    <s v="2021 TX RATE CASE Equalized"/>
    <x v="0"/>
    <x v="520"/>
    <n v="0"/>
    <s v="Jurisdiction"/>
    <x v="0"/>
    <n v="0"/>
    <n v="0"/>
    <x v="5"/>
    <n v="202001"/>
    <n v="2"/>
    <x v="1"/>
    <x v="3"/>
    <n v="22"/>
    <x v="29"/>
    <x v="60"/>
    <n v="519000"/>
    <x v="28"/>
    <x v="27"/>
    <s v="Nuclear Power Generation Operation"/>
    <s v="Income Statement"/>
    <s v="N"/>
    <m/>
    <n v="220"/>
    <n v="143099"/>
    <n v="202012"/>
  </r>
  <r>
    <n v="140"/>
    <s v="2021 TX RATE CASE Equalized"/>
    <x v="0"/>
    <x v="520"/>
    <n v="0"/>
    <s v="Jurisdiction"/>
    <x v="1"/>
    <n v="1"/>
    <n v="1"/>
    <x v="5"/>
    <n v="202001"/>
    <n v="2"/>
    <x v="1"/>
    <x v="3"/>
    <n v="22"/>
    <x v="29"/>
    <x v="60"/>
    <n v="519000"/>
    <x v="28"/>
    <x v="27"/>
    <s v="Nuclear Power Generation Operation"/>
    <s v="Income Statement"/>
    <s v="N"/>
    <m/>
    <n v="220"/>
    <n v="143099"/>
    <n v="202012"/>
  </r>
  <r>
    <n v="140"/>
    <s v="2021 TX RATE CASE Equalized"/>
    <x v="0"/>
    <x v="521"/>
    <n v="0"/>
    <s v="Jurisdiction"/>
    <x v="0"/>
    <n v="0"/>
    <n v="0"/>
    <x v="5"/>
    <n v="202001"/>
    <n v="2"/>
    <x v="1"/>
    <x v="3"/>
    <n v="22"/>
    <x v="29"/>
    <x v="60"/>
    <n v="519000"/>
    <x v="28"/>
    <x v="27"/>
    <s v="Nuclear Power Generation Operation"/>
    <s v="Income Statement"/>
    <s v="N"/>
    <m/>
    <n v="220"/>
    <n v="143100"/>
    <n v="202012"/>
  </r>
  <r>
    <n v="140"/>
    <s v="2021 TX RATE CASE Equalized"/>
    <x v="0"/>
    <x v="521"/>
    <n v="0"/>
    <s v="Jurisdiction"/>
    <x v="1"/>
    <n v="1"/>
    <n v="1"/>
    <x v="5"/>
    <n v="202001"/>
    <n v="2"/>
    <x v="1"/>
    <x v="3"/>
    <n v="22"/>
    <x v="29"/>
    <x v="60"/>
    <n v="519000"/>
    <x v="28"/>
    <x v="27"/>
    <s v="Nuclear Power Generation Operation"/>
    <s v="Income Statement"/>
    <s v="N"/>
    <m/>
    <n v="220"/>
    <n v="143100"/>
    <n v="202012"/>
  </r>
  <r>
    <n v="140"/>
    <s v="2021 TX RATE CASE Equalized"/>
    <x v="0"/>
    <x v="522"/>
    <n v="0"/>
    <s v="Jurisdiction"/>
    <x v="0"/>
    <n v="0"/>
    <n v="0"/>
    <x v="5"/>
    <n v="202001"/>
    <n v="2"/>
    <x v="1"/>
    <x v="3"/>
    <n v="22"/>
    <x v="29"/>
    <x v="61"/>
    <n v="520000"/>
    <x v="29"/>
    <x v="13"/>
    <s v="Nuclear Power Generation Operation"/>
    <s v="Income Statement"/>
    <s v="N"/>
    <m/>
    <n v="220"/>
    <n v="225120"/>
    <n v="202012"/>
  </r>
  <r>
    <n v="140"/>
    <s v="2021 TX RATE CASE Equalized"/>
    <x v="0"/>
    <x v="522"/>
    <n v="0"/>
    <s v="Jurisdiction"/>
    <x v="1"/>
    <n v="1"/>
    <n v="1"/>
    <x v="5"/>
    <n v="202001"/>
    <n v="2"/>
    <x v="1"/>
    <x v="3"/>
    <n v="22"/>
    <x v="29"/>
    <x v="61"/>
    <n v="520000"/>
    <x v="29"/>
    <x v="13"/>
    <s v="Nuclear Power Generation Operation"/>
    <s v="Income Statement"/>
    <s v="N"/>
    <m/>
    <n v="220"/>
    <n v="225120"/>
    <n v="202012"/>
  </r>
  <r>
    <n v="140"/>
    <s v="2021 TX RATE CASE Equalized"/>
    <x v="0"/>
    <x v="523"/>
    <n v="15184.13"/>
    <s v="Jurisdiction"/>
    <x v="0"/>
    <n v="0.78714789614246194"/>
    <n v="6346441052"/>
    <x v="6"/>
    <n v="202001"/>
    <n v="2"/>
    <x v="1"/>
    <x v="3"/>
    <n v="22"/>
    <x v="29"/>
    <x v="61"/>
    <n v="520000"/>
    <x v="29"/>
    <x v="13"/>
    <s v="Nuclear Power Generation Operation"/>
    <s v="Income Statement"/>
    <s v="N"/>
    <m/>
    <n v="220"/>
    <n v="143105"/>
    <n v="202012"/>
  </r>
  <r>
    <n v="140"/>
    <s v="2021 TX RATE CASE Equalized"/>
    <x v="0"/>
    <x v="523"/>
    <n v="4105.93"/>
    <s v="Jurisdiction"/>
    <x v="1"/>
    <n v="0.212852103857537"/>
    <n v="1716136620"/>
    <x v="6"/>
    <n v="202001"/>
    <n v="2"/>
    <x v="1"/>
    <x v="3"/>
    <n v="22"/>
    <x v="29"/>
    <x v="61"/>
    <n v="520000"/>
    <x v="29"/>
    <x v="13"/>
    <s v="Nuclear Power Generation Operation"/>
    <s v="Income Statement"/>
    <s v="N"/>
    <m/>
    <n v="220"/>
    <n v="143105"/>
    <n v="202012"/>
  </r>
  <r>
    <n v="140"/>
    <s v="2021 TX RATE CASE Equalized"/>
    <x v="0"/>
    <x v="524"/>
    <n v="1425623.93"/>
    <s v="Jurisdiction"/>
    <x v="0"/>
    <n v="0.78714789614246194"/>
    <n v="6346441052"/>
    <x v="6"/>
    <n v="202001"/>
    <n v="2"/>
    <x v="1"/>
    <x v="3"/>
    <n v="22"/>
    <x v="29"/>
    <x v="61"/>
    <n v="520000"/>
    <x v="29"/>
    <x v="13"/>
    <s v="Nuclear Power Generation Operation"/>
    <s v="Income Statement"/>
    <s v="N"/>
    <m/>
    <n v="220"/>
    <n v="143102"/>
    <n v="202012"/>
  </r>
  <r>
    <n v="140"/>
    <s v="2021 TX RATE CASE Equalized"/>
    <x v="0"/>
    <x v="524"/>
    <n v="385501.95"/>
    <s v="Jurisdiction"/>
    <x v="1"/>
    <n v="0.212852103857537"/>
    <n v="1716136620"/>
    <x v="6"/>
    <n v="202001"/>
    <n v="2"/>
    <x v="1"/>
    <x v="3"/>
    <n v="22"/>
    <x v="29"/>
    <x v="61"/>
    <n v="520000"/>
    <x v="29"/>
    <x v="13"/>
    <s v="Nuclear Power Generation Operation"/>
    <s v="Income Statement"/>
    <s v="N"/>
    <m/>
    <n v="220"/>
    <n v="143102"/>
    <n v="202012"/>
  </r>
  <r>
    <n v="140"/>
    <s v="2021 TX RATE CASE Equalized"/>
    <x v="0"/>
    <x v="525"/>
    <n v="1379505.08"/>
    <s v="Jurisdiction"/>
    <x v="0"/>
    <n v="0.78714789614246194"/>
    <n v="6346441052"/>
    <x v="6"/>
    <n v="202001"/>
    <n v="2"/>
    <x v="1"/>
    <x v="3"/>
    <n v="22"/>
    <x v="29"/>
    <x v="61"/>
    <n v="520000"/>
    <x v="29"/>
    <x v="13"/>
    <s v="Nuclear Power Generation Operation"/>
    <s v="Income Statement"/>
    <s v="N"/>
    <m/>
    <n v="220"/>
    <n v="143103"/>
    <n v="202012"/>
  </r>
  <r>
    <n v="140"/>
    <s v="2021 TX RATE CASE Equalized"/>
    <x v="0"/>
    <x v="525"/>
    <n v="373030.99"/>
    <s v="Jurisdiction"/>
    <x v="1"/>
    <n v="0.212852103857537"/>
    <n v="1716136620"/>
    <x v="6"/>
    <n v="202001"/>
    <n v="2"/>
    <x v="1"/>
    <x v="3"/>
    <n v="22"/>
    <x v="29"/>
    <x v="61"/>
    <n v="520000"/>
    <x v="29"/>
    <x v="13"/>
    <s v="Nuclear Power Generation Operation"/>
    <s v="Income Statement"/>
    <s v="N"/>
    <m/>
    <n v="220"/>
    <n v="143103"/>
    <n v="202012"/>
  </r>
  <r>
    <n v="140"/>
    <s v="2021 TX RATE CASE Equalized"/>
    <x v="0"/>
    <x v="526"/>
    <n v="1033490.48"/>
    <s v="Jurisdiction"/>
    <x v="0"/>
    <n v="0.78714789614246194"/>
    <n v="6346441052"/>
    <x v="6"/>
    <n v="202001"/>
    <n v="2"/>
    <x v="1"/>
    <x v="3"/>
    <n v="22"/>
    <x v="29"/>
    <x v="61"/>
    <n v="520000"/>
    <x v="29"/>
    <x v="13"/>
    <s v="Nuclear Power Generation Operation"/>
    <s v="Income Statement"/>
    <s v="N"/>
    <m/>
    <n v="220"/>
    <n v="143104"/>
    <n v="202012"/>
  </r>
  <r>
    <n v="140"/>
    <s v="2021 TX RATE CASE Equalized"/>
    <x v="0"/>
    <x v="526"/>
    <n v="279465.43"/>
    <s v="Jurisdiction"/>
    <x v="1"/>
    <n v="0.212852103857537"/>
    <n v="1716136620"/>
    <x v="6"/>
    <n v="202001"/>
    <n v="2"/>
    <x v="1"/>
    <x v="3"/>
    <n v="22"/>
    <x v="29"/>
    <x v="61"/>
    <n v="520000"/>
    <x v="29"/>
    <x v="13"/>
    <s v="Nuclear Power Generation Operation"/>
    <s v="Income Statement"/>
    <s v="N"/>
    <m/>
    <n v="220"/>
    <n v="143104"/>
    <n v="202012"/>
  </r>
  <r>
    <n v="140"/>
    <s v="2021 TX RATE CASE Equalized"/>
    <x v="0"/>
    <x v="527"/>
    <n v="0"/>
    <s v="Jurisdiction"/>
    <x v="0"/>
    <n v="0"/>
    <n v="0"/>
    <x v="5"/>
    <n v="202001"/>
    <n v="2"/>
    <x v="1"/>
    <x v="3"/>
    <n v="22"/>
    <x v="29"/>
    <x v="62"/>
    <n v="523000"/>
    <x v="30"/>
    <x v="18"/>
    <s v="Nuclear Power Generation Operation"/>
    <s v="Income Statement"/>
    <s v="N"/>
    <m/>
    <n v="220"/>
    <n v="225121"/>
    <n v="202012"/>
  </r>
  <r>
    <n v="140"/>
    <s v="2021 TX RATE CASE Equalized"/>
    <x v="0"/>
    <x v="527"/>
    <n v="0"/>
    <s v="Jurisdiction"/>
    <x v="1"/>
    <n v="1"/>
    <n v="1"/>
    <x v="5"/>
    <n v="202001"/>
    <n v="2"/>
    <x v="1"/>
    <x v="3"/>
    <n v="22"/>
    <x v="29"/>
    <x v="62"/>
    <n v="523000"/>
    <x v="30"/>
    <x v="18"/>
    <s v="Nuclear Power Generation Operation"/>
    <s v="Income Statement"/>
    <s v="N"/>
    <m/>
    <n v="220"/>
    <n v="225121"/>
    <n v="202012"/>
  </r>
  <r>
    <n v="140"/>
    <s v="2021 TX RATE CASE Equalized"/>
    <x v="0"/>
    <x v="528"/>
    <n v="92515.32"/>
    <s v="Jurisdiction"/>
    <x v="0"/>
    <n v="0.78714789614246194"/>
    <n v="6346441052"/>
    <x v="6"/>
    <n v="202001"/>
    <n v="2"/>
    <x v="1"/>
    <x v="3"/>
    <n v="22"/>
    <x v="29"/>
    <x v="62"/>
    <n v="523000"/>
    <x v="30"/>
    <x v="18"/>
    <s v="Nuclear Power Generation Operation"/>
    <s v="Income Statement"/>
    <s v="N"/>
    <m/>
    <n v="220"/>
    <n v="143109"/>
    <n v="202012"/>
  </r>
  <r>
    <n v="140"/>
    <s v="2021 TX RATE CASE Equalized"/>
    <x v="0"/>
    <x v="528"/>
    <n v="25017"/>
    <s v="Jurisdiction"/>
    <x v="1"/>
    <n v="0.212852103857537"/>
    <n v="1716136620"/>
    <x v="6"/>
    <n v="202001"/>
    <n v="2"/>
    <x v="1"/>
    <x v="3"/>
    <n v="22"/>
    <x v="29"/>
    <x v="62"/>
    <n v="523000"/>
    <x v="30"/>
    <x v="18"/>
    <s v="Nuclear Power Generation Operation"/>
    <s v="Income Statement"/>
    <s v="N"/>
    <m/>
    <n v="220"/>
    <n v="143109"/>
    <n v="202012"/>
  </r>
  <r>
    <n v="140"/>
    <s v="2021 TX RATE CASE Equalized"/>
    <x v="0"/>
    <x v="529"/>
    <n v="1633274.23"/>
    <s v="Jurisdiction"/>
    <x v="0"/>
    <n v="0.78714789614246194"/>
    <n v="6346441052"/>
    <x v="6"/>
    <n v="202001"/>
    <n v="2"/>
    <x v="1"/>
    <x v="3"/>
    <n v="22"/>
    <x v="29"/>
    <x v="62"/>
    <n v="523000"/>
    <x v="30"/>
    <x v="18"/>
    <s v="Nuclear Power Generation Operation"/>
    <s v="Income Statement"/>
    <s v="N"/>
    <m/>
    <n v="220"/>
    <n v="143106"/>
    <n v="202012"/>
  </r>
  <r>
    <n v="140"/>
    <s v="2021 TX RATE CASE Equalized"/>
    <x v="0"/>
    <x v="529"/>
    <n v="441652.53"/>
    <s v="Jurisdiction"/>
    <x v="1"/>
    <n v="0.212852103857537"/>
    <n v="1716136620"/>
    <x v="6"/>
    <n v="202001"/>
    <n v="2"/>
    <x v="1"/>
    <x v="3"/>
    <n v="22"/>
    <x v="29"/>
    <x v="62"/>
    <n v="523000"/>
    <x v="30"/>
    <x v="18"/>
    <s v="Nuclear Power Generation Operation"/>
    <s v="Income Statement"/>
    <s v="N"/>
    <m/>
    <n v="220"/>
    <n v="143106"/>
    <n v="202012"/>
  </r>
  <r>
    <n v="140"/>
    <s v="2021 TX RATE CASE Equalized"/>
    <x v="0"/>
    <x v="530"/>
    <n v="1586892.29"/>
    <s v="Jurisdiction"/>
    <x v="0"/>
    <n v="0.78714789614246194"/>
    <n v="6346441052"/>
    <x v="6"/>
    <n v="202001"/>
    <n v="2"/>
    <x v="1"/>
    <x v="3"/>
    <n v="22"/>
    <x v="29"/>
    <x v="62"/>
    <n v="523000"/>
    <x v="30"/>
    <x v="18"/>
    <s v="Nuclear Power Generation Operation"/>
    <s v="Income Statement"/>
    <s v="N"/>
    <m/>
    <n v="220"/>
    <n v="143107"/>
    <n v="202012"/>
  </r>
  <r>
    <n v="140"/>
    <s v="2021 TX RATE CASE Equalized"/>
    <x v="0"/>
    <x v="530"/>
    <n v="429110.42"/>
    <s v="Jurisdiction"/>
    <x v="1"/>
    <n v="0.212852103857537"/>
    <n v="1716136620"/>
    <x v="6"/>
    <n v="202001"/>
    <n v="2"/>
    <x v="1"/>
    <x v="3"/>
    <n v="22"/>
    <x v="29"/>
    <x v="62"/>
    <n v="523000"/>
    <x v="30"/>
    <x v="18"/>
    <s v="Nuclear Power Generation Operation"/>
    <s v="Income Statement"/>
    <s v="N"/>
    <m/>
    <n v="220"/>
    <n v="143107"/>
    <n v="202012"/>
  </r>
  <r>
    <n v="140"/>
    <s v="2021 TX RATE CASE Equalized"/>
    <x v="0"/>
    <x v="531"/>
    <n v="1621597.94"/>
    <s v="Jurisdiction"/>
    <x v="0"/>
    <n v="0.78714789614246194"/>
    <n v="6346441052"/>
    <x v="6"/>
    <n v="202001"/>
    <n v="2"/>
    <x v="1"/>
    <x v="3"/>
    <n v="22"/>
    <x v="29"/>
    <x v="62"/>
    <n v="523000"/>
    <x v="30"/>
    <x v="18"/>
    <s v="Nuclear Power Generation Operation"/>
    <s v="Income Statement"/>
    <s v="N"/>
    <m/>
    <n v="220"/>
    <n v="143108"/>
    <n v="202012"/>
  </r>
  <r>
    <n v="140"/>
    <s v="2021 TX RATE CASE Equalized"/>
    <x v="0"/>
    <x v="531"/>
    <n v="438495.15"/>
    <s v="Jurisdiction"/>
    <x v="1"/>
    <n v="0.212852103857537"/>
    <n v="1716136620"/>
    <x v="6"/>
    <n v="202001"/>
    <n v="2"/>
    <x v="1"/>
    <x v="3"/>
    <n v="22"/>
    <x v="29"/>
    <x v="62"/>
    <n v="523000"/>
    <x v="30"/>
    <x v="18"/>
    <s v="Nuclear Power Generation Operation"/>
    <s v="Income Statement"/>
    <s v="N"/>
    <m/>
    <n v="220"/>
    <n v="143108"/>
    <n v="202012"/>
  </r>
  <r>
    <n v="140"/>
    <s v="2021 TX RATE CASE Equalized"/>
    <x v="0"/>
    <x v="532"/>
    <n v="0"/>
    <s v="Jurisdiction"/>
    <x v="0"/>
    <n v="0"/>
    <n v="0"/>
    <x v="5"/>
    <n v="202001"/>
    <n v="2"/>
    <x v="1"/>
    <x v="3"/>
    <n v="22"/>
    <x v="29"/>
    <x v="63"/>
    <n v="524000"/>
    <x v="31"/>
    <x v="28"/>
    <s v="Nuclear Power Generation Operation"/>
    <s v="Income Statement"/>
    <s v="N"/>
    <m/>
    <n v="220"/>
    <n v="225122"/>
    <n v="202012"/>
  </r>
  <r>
    <n v="140"/>
    <s v="2021 TX RATE CASE Equalized"/>
    <x v="0"/>
    <x v="532"/>
    <n v="0"/>
    <s v="Jurisdiction"/>
    <x v="1"/>
    <n v="1"/>
    <n v="1"/>
    <x v="5"/>
    <n v="202001"/>
    <n v="2"/>
    <x v="1"/>
    <x v="3"/>
    <n v="22"/>
    <x v="29"/>
    <x v="63"/>
    <n v="524000"/>
    <x v="31"/>
    <x v="28"/>
    <s v="Nuclear Power Generation Operation"/>
    <s v="Income Statement"/>
    <s v="N"/>
    <m/>
    <n v="220"/>
    <n v="225122"/>
    <n v="202012"/>
  </r>
  <r>
    <n v="140"/>
    <s v="2021 TX RATE CASE Equalized"/>
    <x v="0"/>
    <x v="533"/>
    <n v="-1255430.81"/>
    <s v="Jurisdiction"/>
    <x v="0"/>
    <n v="0.81161000000000005"/>
    <n v="0.81161000000000005"/>
    <x v="2"/>
    <n v="202001"/>
    <n v="2"/>
    <x v="1"/>
    <x v="3"/>
    <n v="22"/>
    <x v="29"/>
    <x v="63"/>
    <n v="524000"/>
    <x v="31"/>
    <x v="28"/>
    <s v="Nuclear Power Generation Operation"/>
    <s v="Income Statement"/>
    <s v="N"/>
    <m/>
    <n v="220"/>
    <n v="43289146"/>
    <n v="202012"/>
  </r>
  <r>
    <n v="140"/>
    <s v="2021 TX RATE CASE Equalized"/>
    <x v="0"/>
    <x v="533"/>
    <n v="-291409.19"/>
    <s v="Jurisdiction"/>
    <x v="1"/>
    <n v="0.18839"/>
    <n v="0.18839"/>
    <x v="2"/>
    <n v="202001"/>
    <n v="2"/>
    <x v="1"/>
    <x v="3"/>
    <n v="22"/>
    <x v="29"/>
    <x v="63"/>
    <n v="524000"/>
    <x v="31"/>
    <x v="28"/>
    <s v="Nuclear Power Generation Operation"/>
    <s v="Income Statement"/>
    <s v="N"/>
    <m/>
    <n v="220"/>
    <n v="43289146"/>
    <n v="202012"/>
  </r>
  <r>
    <n v="140"/>
    <s v="2021 TX RATE CASE Equalized"/>
    <x v="0"/>
    <x v="534"/>
    <n v="0"/>
    <s v="Jurisdiction"/>
    <x v="0"/>
    <n v="0"/>
    <n v="0"/>
    <x v="5"/>
    <n v="202001"/>
    <n v="2"/>
    <x v="1"/>
    <x v="3"/>
    <n v="22"/>
    <x v="29"/>
    <x v="63"/>
    <n v="524000"/>
    <x v="31"/>
    <x v="28"/>
    <s v="Nuclear Power Generation Operation"/>
    <s v="Income Statement"/>
    <s v="N"/>
    <m/>
    <n v="220"/>
    <n v="16571753"/>
    <n v="202012"/>
  </r>
  <r>
    <n v="140"/>
    <s v="2021 TX RATE CASE Equalized"/>
    <x v="0"/>
    <x v="534"/>
    <n v="0"/>
    <s v="Jurisdiction"/>
    <x v="1"/>
    <n v="1"/>
    <n v="1"/>
    <x v="5"/>
    <n v="202001"/>
    <n v="2"/>
    <x v="1"/>
    <x v="3"/>
    <n v="22"/>
    <x v="29"/>
    <x v="63"/>
    <n v="524000"/>
    <x v="31"/>
    <x v="28"/>
    <s v="Nuclear Power Generation Operation"/>
    <s v="Income Statement"/>
    <s v="N"/>
    <m/>
    <n v="220"/>
    <n v="16571753"/>
    <n v="202012"/>
  </r>
  <r>
    <n v="140"/>
    <s v="2021 TX RATE CASE Equalized"/>
    <x v="0"/>
    <x v="535"/>
    <n v="1074621.6200000001"/>
    <s v="Jurisdiction"/>
    <x v="0"/>
    <n v="0.81161000000000005"/>
    <n v="0.81161000000000005"/>
    <x v="2"/>
    <n v="202001"/>
    <n v="2"/>
    <x v="1"/>
    <x v="3"/>
    <n v="22"/>
    <x v="29"/>
    <x v="63"/>
    <n v="524000"/>
    <x v="31"/>
    <x v="28"/>
    <s v="Nuclear Power Generation Operation"/>
    <s v="Income Statement"/>
    <s v="N"/>
    <m/>
    <n v="220"/>
    <n v="4010672"/>
    <n v="202012"/>
  </r>
  <r>
    <n v="140"/>
    <s v="2021 TX RATE CASE Equalized"/>
    <x v="0"/>
    <x v="535"/>
    <n v="249439.96"/>
    <s v="Jurisdiction"/>
    <x v="1"/>
    <n v="0.18839"/>
    <n v="0.18839"/>
    <x v="2"/>
    <n v="202001"/>
    <n v="2"/>
    <x v="1"/>
    <x v="3"/>
    <n v="22"/>
    <x v="29"/>
    <x v="63"/>
    <n v="524000"/>
    <x v="31"/>
    <x v="28"/>
    <s v="Nuclear Power Generation Operation"/>
    <s v="Income Statement"/>
    <s v="N"/>
    <m/>
    <n v="220"/>
    <n v="4010672"/>
    <n v="202012"/>
  </r>
  <r>
    <n v="140"/>
    <s v="2021 TX RATE CASE Equalized"/>
    <x v="0"/>
    <x v="536"/>
    <n v="1895622.14"/>
    <s v="Jurisdiction"/>
    <x v="0"/>
    <n v="0.81161000000000005"/>
    <n v="0.81161000000000005"/>
    <x v="2"/>
    <n v="202001"/>
    <n v="2"/>
    <x v="1"/>
    <x v="3"/>
    <n v="22"/>
    <x v="29"/>
    <x v="63"/>
    <n v="524000"/>
    <x v="31"/>
    <x v="28"/>
    <s v="Nuclear Power Generation Operation"/>
    <s v="Income Statement"/>
    <s v="N"/>
    <m/>
    <n v="220"/>
    <n v="143115"/>
    <n v="202012"/>
  </r>
  <r>
    <n v="140"/>
    <s v="2021 TX RATE CASE Equalized"/>
    <x v="0"/>
    <x v="536"/>
    <n v="440009.68"/>
    <s v="Jurisdiction"/>
    <x v="1"/>
    <n v="0.18839"/>
    <n v="0.18839"/>
    <x v="2"/>
    <n v="202001"/>
    <n v="2"/>
    <x v="1"/>
    <x v="3"/>
    <n v="22"/>
    <x v="29"/>
    <x v="63"/>
    <n v="524000"/>
    <x v="31"/>
    <x v="28"/>
    <s v="Nuclear Power Generation Operation"/>
    <s v="Income Statement"/>
    <s v="N"/>
    <m/>
    <n v="220"/>
    <n v="143115"/>
    <n v="202012"/>
  </r>
  <r>
    <n v="140"/>
    <s v="2021 TX RATE CASE Equalized"/>
    <x v="0"/>
    <x v="537"/>
    <n v="2064.31"/>
    <s v="Jurisdiction"/>
    <x v="0"/>
    <n v="0.81161000000000005"/>
    <n v="0.81161000000000005"/>
    <x v="2"/>
    <n v="202001"/>
    <n v="2"/>
    <x v="1"/>
    <x v="3"/>
    <n v="22"/>
    <x v="29"/>
    <x v="63"/>
    <n v="524000"/>
    <x v="31"/>
    <x v="28"/>
    <s v="Nuclear Power Generation Operation"/>
    <s v="Income Statement"/>
    <s v="N"/>
    <m/>
    <n v="220"/>
    <n v="143111"/>
    <n v="202012"/>
  </r>
  <r>
    <n v="140"/>
    <s v="2021 TX RATE CASE Equalized"/>
    <x v="0"/>
    <x v="537"/>
    <n v="479.16"/>
    <s v="Jurisdiction"/>
    <x v="1"/>
    <n v="0.18839"/>
    <n v="0.18839"/>
    <x v="2"/>
    <n v="202001"/>
    <n v="2"/>
    <x v="1"/>
    <x v="3"/>
    <n v="22"/>
    <x v="29"/>
    <x v="63"/>
    <n v="524000"/>
    <x v="31"/>
    <x v="28"/>
    <s v="Nuclear Power Generation Operation"/>
    <s v="Income Statement"/>
    <s v="N"/>
    <m/>
    <n v="220"/>
    <n v="143111"/>
    <n v="202012"/>
  </r>
  <r>
    <n v="140"/>
    <s v="2021 TX RATE CASE Equalized"/>
    <x v="0"/>
    <x v="538"/>
    <n v="10736138.800000001"/>
    <s v="Jurisdiction"/>
    <x v="0"/>
    <n v="0.81161000000000005"/>
    <n v="0.81161000000000005"/>
    <x v="2"/>
    <n v="202001"/>
    <n v="2"/>
    <x v="1"/>
    <x v="3"/>
    <n v="22"/>
    <x v="29"/>
    <x v="63"/>
    <n v="524000"/>
    <x v="31"/>
    <x v="28"/>
    <s v="Nuclear Power Generation Operation"/>
    <s v="Income Statement"/>
    <s v="N"/>
    <m/>
    <n v="220"/>
    <n v="143112"/>
    <n v="202012"/>
  </r>
  <r>
    <n v="140"/>
    <s v="2021 TX RATE CASE Equalized"/>
    <x v="0"/>
    <x v="538"/>
    <n v="2492060.46"/>
    <s v="Jurisdiction"/>
    <x v="1"/>
    <n v="0.18839"/>
    <n v="0.18839"/>
    <x v="2"/>
    <n v="202001"/>
    <n v="2"/>
    <x v="1"/>
    <x v="3"/>
    <n v="22"/>
    <x v="29"/>
    <x v="63"/>
    <n v="524000"/>
    <x v="31"/>
    <x v="28"/>
    <s v="Nuclear Power Generation Operation"/>
    <s v="Income Statement"/>
    <s v="N"/>
    <m/>
    <n v="220"/>
    <n v="143112"/>
    <n v="202012"/>
  </r>
  <r>
    <n v="140"/>
    <s v="2021 TX RATE CASE Equalized"/>
    <x v="0"/>
    <x v="539"/>
    <n v="10408369.35"/>
    <s v="Jurisdiction"/>
    <x v="0"/>
    <n v="0.81161000000000005"/>
    <n v="0.81161000000000005"/>
    <x v="2"/>
    <n v="202001"/>
    <n v="2"/>
    <x v="1"/>
    <x v="3"/>
    <n v="22"/>
    <x v="29"/>
    <x v="63"/>
    <n v="524000"/>
    <x v="31"/>
    <x v="28"/>
    <s v="Nuclear Power Generation Operation"/>
    <s v="Income Statement"/>
    <s v="N"/>
    <m/>
    <n v="220"/>
    <n v="143113"/>
    <n v="202012"/>
  </r>
  <r>
    <n v="140"/>
    <s v="2021 TX RATE CASE Equalized"/>
    <x v="0"/>
    <x v="539"/>
    <n v="2415978.98"/>
    <s v="Jurisdiction"/>
    <x v="1"/>
    <n v="0.18839"/>
    <n v="0.18839"/>
    <x v="2"/>
    <n v="202001"/>
    <n v="2"/>
    <x v="1"/>
    <x v="3"/>
    <n v="22"/>
    <x v="29"/>
    <x v="63"/>
    <n v="524000"/>
    <x v="31"/>
    <x v="28"/>
    <s v="Nuclear Power Generation Operation"/>
    <s v="Income Statement"/>
    <s v="N"/>
    <m/>
    <n v="220"/>
    <n v="143113"/>
    <n v="202012"/>
  </r>
  <r>
    <n v="140"/>
    <s v="2021 TX RATE CASE Equalized"/>
    <x v="0"/>
    <x v="540"/>
    <n v="10233228.289999999"/>
    <s v="Jurisdiction"/>
    <x v="0"/>
    <n v="0.81161000000000005"/>
    <n v="0.81161000000000005"/>
    <x v="2"/>
    <n v="202001"/>
    <n v="2"/>
    <x v="1"/>
    <x v="3"/>
    <n v="22"/>
    <x v="29"/>
    <x v="63"/>
    <n v="524000"/>
    <x v="31"/>
    <x v="28"/>
    <s v="Nuclear Power Generation Operation"/>
    <s v="Income Statement"/>
    <s v="N"/>
    <m/>
    <n v="220"/>
    <n v="143114"/>
    <n v="202012"/>
  </r>
  <r>
    <n v="140"/>
    <s v="2021 TX RATE CASE Equalized"/>
    <x v="0"/>
    <x v="540"/>
    <n v="2375325.44"/>
    <s v="Jurisdiction"/>
    <x v="1"/>
    <n v="0.18839"/>
    <n v="0.18839"/>
    <x v="2"/>
    <n v="202001"/>
    <n v="2"/>
    <x v="1"/>
    <x v="3"/>
    <n v="22"/>
    <x v="29"/>
    <x v="63"/>
    <n v="524000"/>
    <x v="31"/>
    <x v="28"/>
    <s v="Nuclear Power Generation Operation"/>
    <s v="Income Statement"/>
    <s v="N"/>
    <m/>
    <n v="220"/>
    <n v="143114"/>
    <n v="202012"/>
  </r>
  <r>
    <n v="140"/>
    <s v="2021 TX RATE CASE Equalized"/>
    <x v="0"/>
    <x v="541"/>
    <n v="153099.35999999999"/>
    <s v="Jurisdiction"/>
    <x v="0"/>
    <n v="0.81161000000000005"/>
    <n v="0.81161000000000005"/>
    <x v="2"/>
    <n v="202001"/>
    <n v="2"/>
    <x v="1"/>
    <x v="3"/>
    <n v="22"/>
    <x v="29"/>
    <x v="64"/>
    <n v="524000"/>
    <x v="31"/>
    <x v="28"/>
    <s v="Nuclear Power Generation Operation"/>
    <s v="Income Statement"/>
    <s v="Y"/>
    <m/>
    <n v="220"/>
    <n v="143110"/>
    <n v="202012"/>
  </r>
  <r>
    <n v="140"/>
    <s v="2021 TX RATE CASE Equalized"/>
    <x v="0"/>
    <x v="541"/>
    <n v="35537.25"/>
    <s v="Jurisdiction"/>
    <x v="1"/>
    <n v="0.18839"/>
    <n v="0.18839"/>
    <x v="2"/>
    <n v="202001"/>
    <n v="2"/>
    <x v="1"/>
    <x v="3"/>
    <n v="22"/>
    <x v="29"/>
    <x v="64"/>
    <n v="524000"/>
    <x v="31"/>
    <x v="28"/>
    <s v="Nuclear Power Generation Operation"/>
    <s v="Income Statement"/>
    <s v="Y"/>
    <m/>
    <n v="220"/>
    <n v="143110"/>
    <n v="202012"/>
  </r>
  <r>
    <n v="140"/>
    <s v="2021 TX RATE CASE Equalized"/>
    <x v="0"/>
    <x v="542"/>
    <n v="0"/>
    <s v="Jurisdiction"/>
    <x v="0"/>
    <n v="0"/>
    <n v="0"/>
    <x v="5"/>
    <n v="202001"/>
    <n v="2"/>
    <x v="1"/>
    <x v="3"/>
    <n v="22"/>
    <x v="29"/>
    <x v="65"/>
    <s v="525XXX"/>
    <x v="32"/>
    <x v="29"/>
    <s v="Nuclear Power Generation Operation"/>
    <s v="Income Statement"/>
    <s v="N"/>
    <m/>
    <n v="220"/>
    <n v="1800891"/>
    <n v="202012"/>
  </r>
  <r>
    <n v="140"/>
    <s v="2021 TX RATE CASE Equalized"/>
    <x v="0"/>
    <x v="542"/>
    <n v="0"/>
    <s v="Jurisdiction"/>
    <x v="1"/>
    <n v="1"/>
    <n v="1"/>
    <x v="5"/>
    <n v="202001"/>
    <n v="2"/>
    <x v="1"/>
    <x v="3"/>
    <n v="22"/>
    <x v="29"/>
    <x v="65"/>
    <s v="525XXX"/>
    <x v="32"/>
    <x v="29"/>
    <s v="Nuclear Power Generation Operation"/>
    <s v="Income Statement"/>
    <s v="N"/>
    <m/>
    <n v="220"/>
    <n v="1800891"/>
    <n v="202012"/>
  </r>
  <r>
    <n v="140"/>
    <s v="2021 TX RATE CASE Equalized"/>
    <x v="0"/>
    <x v="543"/>
    <n v="0"/>
    <s v="Jurisdiction"/>
    <x v="0"/>
    <n v="0"/>
    <n v="0"/>
    <x v="5"/>
    <n v="202001"/>
    <n v="2"/>
    <x v="1"/>
    <x v="3"/>
    <n v="23"/>
    <x v="30"/>
    <x v="66"/>
    <n v="528000"/>
    <x v="33"/>
    <x v="30"/>
    <s v="Nuclear Power Generation Maintenanc"/>
    <s v="Income Statement"/>
    <s v="N"/>
    <m/>
    <n v="220"/>
    <n v="225223"/>
    <n v="202012"/>
  </r>
  <r>
    <n v="140"/>
    <s v="2021 TX RATE CASE Equalized"/>
    <x v="0"/>
    <x v="543"/>
    <n v="0"/>
    <s v="Jurisdiction"/>
    <x v="1"/>
    <n v="1"/>
    <n v="1"/>
    <x v="5"/>
    <n v="202001"/>
    <n v="2"/>
    <x v="1"/>
    <x v="3"/>
    <n v="23"/>
    <x v="30"/>
    <x v="66"/>
    <n v="528000"/>
    <x v="33"/>
    <x v="30"/>
    <s v="Nuclear Power Generation Maintenanc"/>
    <s v="Income Statement"/>
    <s v="N"/>
    <m/>
    <n v="220"/>
    <n v="225223"/>
    <n v="202012"/>
  </r>
  <r>
    <n v="140"/>
    <s v="2021 TX RATE CASE Equalized"/>
    <x v="0"/>
    <x v="544"/>
    <n v="-5289"/>
    <s v="Jurisdiction"/>
    <x v="0"/>
    <n v="0.81161000000000005"/>
    <n v="0.81161000000000005"/>
    <x v="2"/>
    <n v="202001"/>
    <n v="2"/>
    <x v="1"/>
    <x v="3"/>
    <n v="23"/>
    <x v="30"/>
    <x v="66"/>
    <n v="528000"/>
    <x v="33"/>
    <x v="30"/>
    <s v="Nuclear Power Generation Maintenanc"/>
    <s v="Income Statement"/>
    <s v="N"/>
    <m/>
    <n v="220"/>
    <n v="143119"/>
    <n v="202012"/>
  </r>
  <r>
    <n v="140"/>
    <s v="2021 TX RATE CASE Equalized"/>
    <x v="0"/>
    <x v="544"/>
    <n v="-1227.68"/>
    <s v="Jurisdiction"/>
    <x v="1"/>
    <n v="0.18839"/>
    <n v="0.18839"/>
    <x v="2"/>
    <n v="202001"/>
    <n v="2"/>
    <x v="1"/>
    <x v="3"/>
    <n v="23"/>
    <x v="30"/>
    <x v="66"/>
    <n v="528000"/>
    <x v="33"/>
    <x v="30"/>
    <s v="Nuclear Power Generation Maintenanc"/>
    <s v="Income Statement"/>
    <s v="N"/>
    <m/>
    <n v="220"/>
    <n v="143119"/>
    <n v="202012"/>
  </r>
  <r>
    <n v="140"/>
    <s v="2021 TX RATE CASE Equalized"/>
    <x v="0"/>
    <x v="545"/>
    <n v="588246.68999999994"/>
    <s v="Jurisdiction"/>
    <x v="0"/>
    <n v="0.81161000000000005"/>
    <n v="0.81161000000000005"/>
    <x v="2"/>
    <n v="202001"/>
    <n v="2"/>
    <x v="1"/>
    <x v="3"/>
    <n v="23"/>
    <x v="30"/>
    <x v="66"/>
    <n v="528000"/>
    <x v="33"/>
    <x v="30"/>
    <s v="Nuclear Power Generation Maintenanc"/>
    <s v="Income Statement"/>
    <s v="N"/>
    <m/>
    <n v="220"/>
    <n v="143116"/>
    <n v="202012"/>
  </r>
  <r>
    <n v="140"/>
    <s v="2021 TX RATE CASE Equalized"/>
    <x v="0"/>
    <x v="545"/>
    <n v="136543.16"/>
    <s v="Jurisdiction"/>
    <x v="1"/>
    <n v="0.18839"/>
    <n v="0.18839"/>
    <x v="2"/>
    <n v="202001"/>
    <n v="2"/>
    <x v="1"/>
    <x v="3"/>
    <n v="23"/>
    <x v="30"/>
    <x v="66"/>
    <n v="528000"/>
    <x v="33"/>
    <x v="30"/>
    <s v="Nuclear Power Generation Maintenanc"/>
    <s v="Income Statement"/>
    <s v="N"/>
    <m/>
    <n v="220"/>
    <n v="143116"/>
    <n v="202012"/>
  </r>
  <r>
    <n v="140"/>
    <s v="2021 TX RATE CASE Equalized"/>
    <x v="0"/>
    <x v="546"/>
    <n v="1216078.8500000001"/>
    <s v="Jurisdiction"/>
    <x v="0"/>
    <n v="0.81161000000000005"/>
    <n v="0.81161000000000005"/>
    <x v="2"/>
    <n v="202001"/>
    <n v="2"/>
    <x v="1"/>
    <x v="3"/>
    <n v="23"/>
    <x v="30"/>
    <x v="66"/>
    <n v="528000"/>
    <x v="33"/>
    <x v="30"/>
    <s v="Nuclear Power Generation Maintenanc"/>
    <s v="Income Statement"/>
    <s v="N"/>
    <m/>
    <n v="220"/>
    <n v="143117"/>
    <n v="202012"/>
  </r>
  <r>
    <n v="140"/>
    <s v="2021 TX RATE CASE Equalized"/>
    <x v="0"/>
    <x v="546"/>
    <n v="282274.86"/>
    <s v="Jurisdiction"/>
    <x v="1"/>
    <n v="0.18839"/>
    <n v="0.18839"/>
    <x v="2"/>
    <n v="202001"/>
    <n v="2"/>
    <x v="1"/>
    <x v="3"/>
    <n v="23"/>
    <x v="30"/>
    <x v="66"/>
    <n v="528000"/>
    <x v="33"/>
    <x v="30"/>
    <s v="Nuclear Power Generation Maintenanc"/>
    <s v="Income Statement"/>
    <s v="N"/>
    <m/>
    <n v="220"/>
    <n v="143117"/>
    <n v="202012"/>
  </r>
  <r>
    <n v="140"/>
    <s v="2021 TX RATE CASE Equalized"/>
    <x v="0"/>
    <x v="547"/>
    <n v="182601.12"/>
    <s v="Jurisdiction"/>
    <x v="0"/>
    <n v="0.81161000000000005"/>
    <n v="0.81161000000000005"/>
    <x v="2"/>
    <n v="202001"/>
    <n v="2"/>
    <x v="1"/>
    <x v="3"/>
    <n v="23"/>
    <x v="30"/>
    <x v="66"/>
    <n v="528000"/>
    <x v="33"/>
    <x v="30"/>
    <s v="Nuclear Power Generation Maintenanc"/>
    <s v="Income Statement"/>
    <s v="N"/>
    <m/>
    <n v="220"/>
    <n v="143118"/>
    <n v="202012"/>
  </r>
  <r>
    <n v="140"/>
    <s v="2021 TX RATE CASE Equalized"/>
    <x v="0"/>
    <x v="547"/>
    <n v="42385.17"/>
    <s v="Jurisdiction"/>
    <x v="1"/>
    <n v="0.18839"/>
    <n v="0.18839"/>
    <x v="2"/>
    <n v="202001"/>
    <n v="2"/>
    <x v="1"/>
    <x v="3"/>
    <n v="23"/>
    <x v="30"/>
    <x v="66"/>
    <n v="528000"/>
    <x v="33"/>
    <x v="30"/>
    <s v="Nuclear Power Generation Maintenanc"/>
    <s v="Income Statement"/>
    <s v="N"/>
    <m/>
    <n v="220"/>
    <n v="143118"/>
    <n v="202012"/>
  </r>
  <r>
    <n v="140"/>
    <s v="2021 TX RATE CASE Equalized"/>
    <x v="0"/>
    <x v="548"/>
    <n v="0"/>
    <s v="Jurisdiction"/>
    <x v="0"/>
    <n v="0"/>
    <n v="0"/>
    <x v="5"/>
    <n v="202001"/>
    <n v="2"/>
    <x v="1"/>
    <x v="3"/>
    <n v="23"/>
    <x v="30"/>
    <x v="67"/>
    <n v="529000"/>
    <x v="34"/>
    <x v="22"/>
    <s v="Nuclear Power Generation Maintenanc"/>
    <s v="Income Statement"/>
    <s v="N"/>
    <m/>
    <n v="220"/>
    <n v="225224"/>
    <n v="202012"/>
  </r>
  <r>
    <n v="140"/>
    <s v="2021 TX RATE CASE Equalized"/>
    <x v="0"/>
    <x v="548"/>
    <n v="0"/>
    <s v="Jurisdiction"/>
    <x v="1"/>
    <n v="1"/>
    <n v="1"/>
    <x v="5"/>
    <n v="202001"/>
    <n v="2"/>
    <x v="1"/>
    <x v="3"/>
    <n v="23"/>
    <x v="30"/>
    <x v="67"/>
    <n v="529000"/>
    <x v="34"/>
    <x v="22"/>
    <s v="Nuclear Power Generation Maintenanc"/>
    <s v="Income Statement"/>
    <s v="N"/>
    <m/>
    <n v="220"/>
    <n v="225224"/>
    <n v="202012"/>
  </r>
  <r>
    <n v="140"/>
    <s v="2021 TX RATE CASE Equalized"/>
    <x v="0"/>
    <x v="549"/>
    <n v="208491.9"/>
    <s v="Jurisdiction"/>
    <x v="0"/>
    <n v="0.81161000000000005"/>
    <n v="0.81161000000000005"/>
    <x v="2"/>
    <n v="202001"/>
    <n v="2"/>
    <x v="1"/>
    <x v="3"/>
    <n v="23"/>
    <x v="30"/>
    <x v="67"/>
    <n v="529000"/>
    <x v="34"/>
    <x v="22"/>
    <s v="Nuclear Power Generation Maintenanc"/>
    <s v="Income Statement"/>
    <s v="N"/>
    <m/>
    <n v="220"/>
    <n v="143123"/>
    <n v="202012"/>
  </r>
  <r>
    <n v="140"/>
    <s v="2021 TX RATE CASE Equalized"/>
    <x v="0"/>
    <x v="549"/>
    <n v="48394.91"/>
    <s v="Jurisdiction"/>
    <x v="1"/>
    <n v="0.18839"/>
    <n v="0.18839"/>
    <x v="2"/>
    <n v="202001"/>
    <n v="2"/>
    <x v="1"/>
    <x v="3"/>
    <n v="23"/>
    <x v="30"/>
    <x v="67"/>
    <n v="529000"/>
    <x v="34"/>
    <x v="22"/>
    <s v="Nuclear Power Generation Maintenanc"/>
    <s v="Income Statement"/>
    <s v="N"/>
    <m/>
    <n v="220"/>
    <n v="143123"/>
    <n v="202012"/>
  </r>
  <r>
    <n v="140"/>
    <s v="2021 TX RATE CASE Equalized"/>
    <x v="0"/>
    <x v="550"/>
    <n v="431265.74"/>
    <s v="Jurisdiction"/>
    <x v="0"/>
    <n v="0.81161000000000005"/>
    <n v="0.81161000000000005"/>
    <x v="2"/>
    <n v="202001"/>
    <n v="2"/>
    <x v="1"/>
    <x v="3"/>
    <n v="23"/>
    <x v="30"/>
    <x v="67"/>
    <n v="529000"/>
    <x v="34"/>
    <x v="22"/>
    <s v="Nuclear Power Generation Maintenanc"/>
    <s v="Income Statement"/>
    <s v="N"/>
    <m/>
    <n v="220"/>
    <n v="143120"/>
    <n v="202012"/>
  </r>
  <r>
    <n v="140"/>
    <s v="2021 TX RATE CASE Equalized"/>
    <x v="0"/>
    <x v="550"/>
    <n v="100104.92"/>
    <s v="Jurisdiction"/>
    <x v="1"/>
    <n v="0.18839"/>
    <n v="0.18839"/>
    <x v="2"/>
    <n v="202001"/>
    <n v="2"/>
    <x v="1"/>
    <x v="3"/>
    <n v="23"/>
    <x v="30"/>
    <x v="67"/>
    <n v="529000"/>
    <x v="34"/>
    <x v="22"/>
    <s v="Nuclear Power Generation Maintenanc"/>
    <s v="Income Statement"/>
    <s v="N"/>
    <m/>
    <n v="220"/>
    <n v="143120"/>
    <n v="202012"/>
  </r>
  <r>
    <n v="140"/>
    <s v="2021 TX RATE CASE Equalized"/>
    <x v="0"/>
    <x v="551"/>
    <n v="264516.84000000003"/>
    <s v="Jurisdiction"/>
    <x v="0"/>
    <n v="0.81161000000000005"/>
    <n v="0.81161000000000005"/>
    <x v="2"/>
    <n v="202001"/>
    <n v="2"/>
    <x v="1"/>
    <x v="3"/>
    <n v="23"/>
    <x v="30"/>
    <x v="67"/>
    <n v="529000"/>
    <x v="34"/>
    <x v="22"/>
    <s v="Nuclear Power Generation Maintenanc"/>
    <s v="Income Statement"/>
    <s v="N"/>
    <m/>
    <n v="220"/>
    <n v="143121"/>
    <n v="202012"/>
  </r>
  <r>
    <n v="140"/>
    <s v="2021 TX RATE CASE Equalized"/>
    <x v="0"/>
    <x v="551"/>
    <n v="61399.35"/>
    <s v="Jurisdiction"/>
    <x v="1"/>
    <n v="0.18839"/>
    <n v="0.18839"/>
    <x v="2"/>
    <n v="202001"/>
    <n v="2"/>
    <x v="1"/>
    <x v="3"/>
    <n v="23"/>
    <x v="30"/>
    <x v="67"/>
    <n v="529000"/>
    <x v="34"/>
    <x v="22"/>
    <s v="Nuclear Power Generation Maintenanc"/>
    <s v="Income Statement"/>
    <s v="N"/>
    <m/>
    <n v="220"/>
    <n v="143121"/>
    <n v="202012"/>
  </r>
  <r>
    <n v="140"/>
    <s v="2021 TX RATE CASE Equalized"/>
    <x v="0"/>
    <x v="552"/>
    <n v="132150.34"/>
    <s v="Jurisdiction"/>
    <x v="0"/>
    <n v="0.81161000000000005"/>
    <n v="0.81161000000000005"/>
    <x v="2"/>
    <n v="202001"/>
    <n v="2"/>
    <x v="1"/>
    <x v="3"/>
    <n v="23"/>
    <x v="30"/>
    <x v="67"/>
    <n v="529000"/>
    <x v="34"/>
    <x v="22"/>
    <s v="Nuclear Power Generation Maintenanc"/>
    <s v="Income Statement"/>
    <s v="N"/>
    <m/>
    <n v="220"/>
    <n v="143122"/>
    <n v="202012"/>
  </r>
  <r>
    <n v="140"/>
    <s v="2021 TX RATE CASE Equalized"/>
    <x v="0"/>
    <x v="552"/>
    <n v="30674.59"/>
    <s v="Jurisdiction"/>
    <x v="1"/>
    <n v="0.18839"/>
    <n v="0.18839"/>
    <x v="2"/>
    <n v="202001"/>
    <n v="2"/>
    <x v="1"/>
    <x v="3"/>
    <n v="23"/>
    <x v="30"/>
    <x v="67"/>
    <n v="529000"/>
    <x v="34"/>
    <x v="22"/>
    <s v="Nuclear Power Generation Maintenanc"/>
    <s v="Income Statement"/>
    <s v="N"/>
    <m/>
    <n v="220"/>
    <n v="143122"/>
    <n v="202012"/>
  </r>
  <r>
    <n v="140"/>
    <s v="2021 TX RATE CASE Equalized"/>
    <x v="0"/>
    <x v="553"/>
    <n v="0"/>
    <s v="Jurisdiction"/>
    <x v="0"/>
    <n v="0"/>
    <n v="0"/>
    <x v="5"/>
    <n v="202001"/>
    <n v="2"/>
    <x v="1"/>
    <x v="3"/>
    <n v="23"/>
    <x v="30"/>
    <x v="68"/>
    <n v="530000"/>
    <x v="35"/>
    <x v="31"/>
    <s v="Nuclear Power Generation Maintenanc"/>
    <s v="Income Statement"/>
    <s v="N"/>
    <m/>
    <n v="220"/>
    <n v="225225"/>
    <n v="202012"/>
  </r>
  <r>
    <n v="140"/>
    <s v="2021 TX RATE CASE Equalized"/>
    <x v="0"/>
    <x v="553"/>
    <n v="0"/>
    <s v="Jurisdiction"/>
    <x v="1"/>
    <n v="1"/>
    <n v="1"/>
    <x v="5"/>
    <n v="202001"/>
    <n v="2"/>
    <x v="1"/>
    <x v="3"/>
    <n v="23"/>
    <x v="30"/>
    <x v="68"/>
    <n v="530000"/>
    <x v="35"/>
    <x v="31"/>
    <s v="Nuclear Power Generation Maintenanc"/>
    <s v="Income Statement"/>
    <s v="N"/>
    <m/>
    <n v="220"/>
    <n v="225225"/>
    <n v="202012"/>
  </r>
  <r>
    <n v="140"/>
    <s v="2021 TX RATE CASE Equalized"/>
    <x v="0"/>
    <x v="554"/>
    <n v="57766.58"/>
    <s v="Jurisdiction"/>
    <x v="0"/>
    <n v="0.78714789614246194"/>
    <n v="6346441052"/>
    <x v="6"/>
    <n v="202001"/>
    <n v="2"/>
    <x v="1"/>
    <x v="3"/>
    <n v="23"/>
    <x v="30"/>
    <x v="68"/>
    <n v="530000"/>
    <x v="35"/>
    <x v="31"/>
    <s v="Nuclear Power Generation Maintenanc"/>
    <s v="Income Statement"/>
    <s v="N"/>
    <m/>
    <n v="220"/>
    <n v="143127"/>
    <n v="202012"/>
  </r>
  <r>
    <n v="140"/>
    <s v="2021 TX RATE CASE Equalized"/>
    <x v="0"/>
    <x v="554"/>
    <n v="15620.62"/>
    <s v="Jurisdiction"/>
    <x v="1"/>
    <n v="0.212852103857537"/>
    <n v="1716136620"/>
    <x v="6"/>
    <n v="202001"/>
    <n v="2"/>
    <x v="1"/>
    <x v="3"/>
    <n v="23"/>
    <x v="30"/>
    <x v="68"/>
    <n v="530000"/>
    <x v="35"/>
    <x v="31"/>
    <s v="Nuclear Power Generation Maintenanc"/>
    <s v="Income Statement"/>
    <s v="N"/>
    <m/>
    <n v="220"/>
    <n v="143127"/>
    <n v="202012"/>
  </r>
  <r>
    <n v="140"/>
    <s v="2021 TX RATE CASE Equalized"/>
    <x v="0"/>
    <x v="555"/>
    <n v="2632382"/>
    <s v="Jurisdiction"/>
    <x v="0"/>
    <n v="0.78714789614246194"/>
    <n v="6346441052"/>
    <x v="6"/>
    <n v="202001"/>
    <n v="2"/>
    <x v="1"/>
    <x v="3"/>
    <n v="23"/>
    <x v="30"/>
    <x v="68"/>
    <n v="530000"/>
    <x v="35"/>
    <x v="31"/>
    <s v="Nuclear Power Generation Maintenanc"/>
    <s v="Income Statement"/>
    <s v="N"/>
    <m/>
    <n v="220"/>
    <n v="143124"/>
    <n v="202012"/>
  </r>
  <r>
    <n v="140"/>
    <s v="2021 TX RATE CASE Equalized"/>
    <x v="0"/>
    <x v="555"/>
    <n v="711820.55"/>
    <s v="Jurisdiction"/>
    <x v="1"/>
    <n v="0.212852103857537"/>
    <n v="1716136620"/>
    <x v="6"/>
    <n v="202001"/>
    <n v="2"/>
    <x v="1"/>
    <x v="3"/>
    <n v="23"/>
    <x v="30"/>
    <x v="68"/>
    <n v="530000"/>
    <x v="35"/>
    <x v="31"/>
    <s v="Nuclear Power Generation Maintenanc"/>
    <s v="Income Statement"/>
    <s v="N"/>
    <m/>
    <n v="220"/>
    <n v="143124"/>
    <n v="202012"/>
  </r>
  <r>
    <n v="140"/>
    <s v="2021 TX RATE CASE Equalized"/>
    <x v="0"/>
    <x v="556"/>
    <n v="1910355.46"/>
    <s v="Jurisdiction"/>
    <x v="0"/>
    <n v="0.78714789614246194"/>
    <n v="6346441052"/>
    <x v="6"/>
    <n v="202001"/>
    <n v="2"/>
    <x v="1"/>
    <x v="3"/>
    <n v="23"/>
    <x v="30"/>
    <x v="68"/>
    <n v="530000"/>
    <x v="35"/>
    <x v="31"/>
    <s v="Nuclear Power Generation Maintenanc"/>
    <s v="Income Statement"/>
    <s v="N"/>
    <m/>
    <n v="220"/>
    <n v="143125"/>
    <n v="202012"/>
  </r>
  <r>
    <n v="140"/>
    <s v="2021 TX RATE CASE Equalized"/>
    <x v="0"/>
    <x v="556"/>
    <n v="516577.87"/>
    <s v="Jurisdiction"/>
    <x v="1"/>
    <n v="0.212852103857537"/>
    <n v="1716136620"/>
    <x v="6"/>
    <n v="202001"/>
    <n v="2"/>
    <x v="1"/>
    <x v="3"/>
    <n v="23"/>
    <x v="30"/>
    <x v="68"/>
    <n v="530000"/>
    <x v="35"/>
    <x v="31"/>
    <s v="Nuclear Power Generation Maintenanc"/>
    <s v="Income Statement"/>
    <s v="N"/>
    <m/>
    <n v="220"/>
    <n v="143125"/>
    <n v="202012"/>
  </r>
  <r>
    <n v="140"/>
    <s v="2021 TX RATE CASE Equalized"/>
    <x v="0"/>
    <x v="557"/>
    <n v="526689.1"/>
    <s v="Jurisdiction"/>
    <x v="0"/>
    <n v="0.78714789614246194"/>
    <n v="6346441052"/>
    <x v="6"/>
    <n v="202001"/>
    <n v="2"/>
    <x v="1"/>
    <x v="3"/>
    <n v="23"/>
    <x v="30"/>
    <x v="68"/>
    <n v="530000"/>
    <x v="35"/>
    <x v="31"/>
    <s v="Nuclear Power Generation Maintenanc"/>
    <s v="Income Statement"/>
    <s v="N"/>
    <m/>
    <n v="220"/>
    <n v="143126"/>
    <n v="202012"/>
  </r>
  <r>
    <n v="140"/>
    <s v="2021 TX RATE CASE Equalized"/>
    <x v="0"/>
    <x v="557"/>
    <n v="142421.62"/>
    <s v="Jurisdiction"/>
    <x v="1"/>
    <n v="0.212852103857537"/>
    <n v="1716136620"/>
    <x v="6"/>
    <n v="202001"/>
    <n v="2"/>
    <x v="1"/>
    <x v="3"/>
    <n v="23"/>
    <x v="30"/>
    <x v="68"/>
    <n v="530000"/>
    <x v="35"/>
    <x v="31"/>
    <s v="Nuclear Power Generation Maintenanc"/>
    <s v="Income Statement"/>
    <s v="N"/>
    <m/>
    <n v="220"/>
    <n v="143126"/>
    <n v="202012"/>
  </r>
  <r>
    <n v="140"/>
    <s v="2021 TX RATE CASE Equalized"/>
    <x v="0"/>
    <x v="558"/>
    <n v="0"/>
    <s v="Jurisdiction"/>
    <x v="0"/>
    <n v="0"/>
    <n v="0"/>
    <x v="5"/>
    <n v="202001"/>
    <n v="2"/>
    <x v="1"/>
    <x v="3"/>
    <n v="23"/>
    <x v="30"/>
    <x v="69"/>
    <n v="531000"/>
    <x v="36"/>
    <x v="24"/>
    <s v="Nuclear Power Generation Maintenanc"/>
    <s v="Income Statement"/>
    <s v="N"/>
    <m/>
    <n v="220"/>
    <n v="225226"/>
    <n v="202012"/>
  </r>
  <r>
    <n v="140"/>
    <s v="2021 TX RATE CASE Equalized"/>
    <x v="0"/>
    <x v="558"/>
    <n v="0"/>
    <s v="Jurisdiction"/>
    <x v="1"/>
    <n v="1"/>
    <n v="1"/>
    <x v="5"/>
    <n v="202001"/>
    <n v="2"/>
    <x v="1"/>
    <x v="3"/>
    <n v="23"/>
    <x v="30"/>
    <x v="69"/>
    <n v="531000"/>
    <x v="36"/>
    <x v="24"/>
    <s v="Nuclear Power Generation Maintenanc"/>
    <s v="Income Statement"/>
    <s v="N"/>
    <m/>
    <n v="220"/>
    <n v="225226"/>
    <n v="202012"/>
  </r>
  <r>
    <n v="140"/>
    <s v="2021 TX RATE CASE Equalized"/>
    <x v="0"/>
    <x v="559"/>
    <n v="213280.14"/>
    <s v="Jurisdiction"/>
    <x v="0"/>
    <n v="0.78714789614246194"/>
    <n v="6346441052"/>
    <x v="6"/>
    <n v="202001"/>
    <n v="2"/>
    <x v="1"/>
    <x v="3"/>
    <n v="23"/>
    <x v="30"/>
    <x v="69"/>
    <n v="531000"/>
    <x v="36"/>
    <x v="24"/>
    <s v="Nuclear Power Generation Maintenanc"/>
    <s v="Income Statement"/>
    <s v="N"/>
    <m/>
    <n v="220"/>
    <n v="143131"/>
    <n v="202012"/>
  </r>
  <r>
    <n v="140"/>
    <s v="2021 TX RATE CASE Equalized"/>
    <x v="0"/>
    <x v="559"/>
    <n v="57672.93"/>
    <s v="Jurisdiction"/>
    <x v="1"/>
    <n v="0.212852103857537"/>
    <n v="1716136620"/>
    <x v="6"/>
    <n v="202001"/>
    <n v="2"/>
    <x v="1"/>
    <x v="3"/>
    <n v="23"/>
    <x v="30"/>
    <x v="69"/>
    <n v="531000"/>
    <x v="36"/>
    <x v="24"/>
    <s v="Nuclear Power Generation Maintenanc"/>
    <s v="Income Statement"/>
    <s v="N"/>
    <m/>
    <n v="220"/>
    <n v="143131"/>
    <n v="202012"/>
  </r>
  <r>
    <n v="140"/>
    <s v="2021 TX RATE CASE Equalized"/>
    <x v="0"/>
    <x v="560"/>
    <n v="2072704.85"/>
    <s v="Jurisdiction"/>
    <x v="0"/>
    <n v="0.78714789614246194"/>
    <n v="6346441052"/>
    <x v="6"/>
    <n v="202001"/>
    <n v="2"/>
    <x v="1"/>
    <x v="3"/>
    <n v="23"/>
    <x v="30"/>
    <x v="69"/>
    <n v="531000"/>
    <x v="36"/>
    <x v="24"/>
    <s v="Nuclear Power Generation Maintenanc"/>
    <s v="Income Statement"/>
    <s v="N"/>
    <m/>
    <n v="220"/>
    <n v="143128"/>
    <n v="202012"/>
  </r>
  <r>
    <n v="140"/>
    <s v="2021 TX RATE CASE Equalized"/>
    <x v="0"/>
    <x v="560"/>
    <n v="560478.65"/>
    <s v="Jurisdiction"/>
    <x v="1"/>
    <n v="0.212852103857537"/>
    <n v="1716136620"/>
    <x v="6"/>
    <n v="202001"/>
    <n v="2"/>
    <x v="1"/>
    <x v="3"/>
    <n v="23"/>
    <x v="30"/>
    <x v="69"/>
    <n v="531000"/>
    <x v="36"/>
    <x v="24"/>
    <s v="Nuclear Power Generation Maintenanc"/>
    <s v="Income Statement"/>
    <s v="N"/>
    <m/>
    <n v="220"/>
    <n v="143128"/>
    <n v="202012"/>
  </r>
  <r>
    <n v="140"/>
    <s v="2021 TX RATE CASE Equalized"/>
    <x v="0"/>
    <x v="561"/>
    <n v="1540961.72"/>
    <s v="Jurisdiction"/>
    <x v="0"/>
    <n v="0.78714789614246194"/>
    <n v="6346441052"/>
    <x v="6"/>
    <n v="202001"/>
    <n v="2"/>
    <x v="1"/>
    <x v="3"/>
    <n v="23"/>
    <x v="30"/>
    <x v="69"/>
    <n v="531000"/>
    <x v="36"/>
    <x v="24"/>
    <s v="Nuclear Power Generation Maintenanc"/>
    <s v="Income Statement"/>
    <s v="N"/>
    <m/>
    <n v="220"/>
    <n v="143129"/>
    <n v="202012"/>
  </r>
  <r>
    <n v="140"/>
    <s v="2021 TX RATE CASE Equalized"/>
    <x v="0"/>
    <x v="561"/>
    <n v="416690.36"/>
    <s v="Jurisdiction"/>
    <x v="1"/>
    <n v="0.212852103857537"/>
    <n v="1716136620"/>
    <x v="6"/>
    <n v="202001"/>
    <n v="2"/>
    <x v="1"/>
    <x v="3"/>
    <n v="23"/>
    <x v="30"/>
    <x v="69"/>
    <n v="531000"/>
    <x v="36"/>
    <x v="24"/>
    <s v="Nuclear Power Generation Maintenanc"/>
    <s v="Income Statement"/>
    <s v="N"/>
    <m/>
    <n v="220"/>
    <n v="143129"/>
    <n v="202012"/>
  </r>
  <r>
    <n v="140"/>
    <s v="2021 TX RATE CASE Equalized"/>
    <x v="0"/>
    <x v="562"/>
    <n v="824957.01"/>
    <s v="Jurisdiction"/>
    <x v="0"/>
    <n v="0.78714789614246194"/>
    <n v="6346441052"/>
    <x v="6"/>
    <n v="202001"/>
    <n v="2"/>
    <x v="1"/>
    <x v="3"/>
    <n v="23"/>
    <x v="30"/>
    <x v="69"/>
    <n v="531000"/>
    <x v="36"/>
    <x v="24"/>
    <s v="Nuclear Power Generation Maintenanc"/>
    <s v="Income Statement"/>
    <s v="N"/>
    <m/>
    <n v="220"/>
    <n v="143130"/>
    <n v="202012"/>
  </r>
  <r>
    <n v="140"/>
    <s v="2021 TX RATE CASE Equalized"/>
    <x v="0"/>
    <x v="562"/>
    <n v="223076.04"/>
    <s v="Jurisdiction"/>
    <x v="1"/>
    <n v="0.212852103857537"/>
    <n v="1716136620"/>
    <x v="6"/>
    <n v="202001"/>
    <n v="2"/>
    <x v="1"/>
    <x v="3"/>
    <n v="23"/>
    <x v="30"/>
    <x v="69"/>
    <n v="531000"/>
    <x v="36"/>
    <x v="24"/>
    <s v="Nuclear Power Generation Maintenanc"/>
    <s v="Income Statement"/>
    <s v="N"/>
    <m/>
    <n v="220"/>
    <n v="143130"/>
    <n v="202012"/>
  </r>
  <r>
    <n v="140"/>
    <s v="2021 TX RATE CASE Equalized"/>
    <x v="0"/>
    <x v="563"/>
    <n v="0"/>
    <s v="Jurisdiction"/>
    <x v="0"/>
    <n v="0"/>
    <n v="0"/>
    <x v="5"/>
    <n v="202001"/>
    <n v="2"/>
    <x v="1"/>
    <x v="3"/>
    <n v="23"/>
    <x v="30"/>
    <x v="70"/>
    <n v="532000"/>
    <x v="37"/>
    <x v="32"/>
    <s v="Nuclear Power Generation Maintenanc"/>
    <s v="Income Statement"/>
    <s v="N"/>
    <m/>
    <n v="220"/>
    <n v="225127"/>
    <n v="202012"/>
  </r>
  <r>
    <n v="140"/>
    <s v="2021 TX RATE CASE Equalized"/>
    <x v="0"/>
    <x v="563"/>
    <n v="0"/>
    <s v="Jurisdiction"/>
    <x v="1"/>
    <n v="1"/>
    <n v="1"/>
    <x v="5"/>
    <n v="202001"/>
    <n v="2"/>
    <x v="1"/>
    <x v="3"/>
    <n v="23"/>
    <x v="30"/>
    <x v="70"/>
    <n v="532000"/>
    <x v="37"/>
    <x v="32"/>
    <s v="Nuclear Power Generation Maintenanc"/>
    <s v="Income Statement"/>
    <s v="N"/>
    <m/>
    <n v="220"/>
    <n v="225127"/>
    <n v="202012"/>
  </r>
  <r>
    <n v="140"/>
    <s v="2021 TX RATE CASE Equalized"/>
    <x v="0"/>
    <x v="564"/>
    <n v="201423.43"/>
    <s v="Jurisdiction"/>
    <x v="0"/>
    <n v="0.78714789614246194"/>
    <n v="6346441052"/>
    <x v="6"/>
    <n v="202001"/>
    <n v="2"/>
    <x v="1"/>
    <x v="3"/>
    <n v="23"/>
    <x v="30"/>
    <x v="70"/>
    <n v="532000"/>
    <x v="37"/>
    <x v="32"/>
    <s v="Nuclear Power Generation Maintenanc"/>
    <s v="Income Statement"/>
    <s v="N"/>
    <m/>
    <n v="220"/>
    <n v="143135"/>
    <n v="202012"/>
  </r>
  <r>
    <n v="140"/>
    <s v="2021 TX RATE CASE Equalized"/>
    <x v="0"/>
    <x v="564"/>
    <n v="54466.77"/>
    <s v="Jurisdiction"/>
    <x v="1"/>
    <n v="0.212852103857537"/>
    <n v="1716136620"/>
    <x v="6"/>
    <n v="202001"/>
    <n v="2"/>
    <x v="1"/>
    <x v="3"/>
    <n v="23"/>
    <x v="30"/>
    <x v="70"/>
    <n v="532000"/>
    <x v="37"/>
    <x v="32"/>
    <s v="Nuclear Power Generation Maintenanc"/>
    <s v="Income Statement"/>
    <s v="N"/>
    <m/>
    <n v="220"/>
    <n v="143135"/>
    <n v="202012"/>
  </r>
  <r>
    <n v="140"/>
    <s v="2021 TX RATE CASE Equalized"/>
    <x v="0"/>
    <x v="565"/>
    <n v="522591.2"/>
    <s v="Jurisdiction"/>
    <x v="0"/>
    <n v="0.78714789614246194"/>
    <n v="6346441052"/>
    <x v="6"/>
    <n v="202001"/>
    <n v="2"/>
    <x v="1"/>
    <x v="3"/>
    <n v="23"/>
    <x v="30"/>
    <x v="70"/>
    <n v="532000"/>
    <x v="37"/>
    <x v="32"/>
    <s v="Nuclear Power Generation Maintenanc"/>
    <s v="Income Statement"/>
    <s v="N"/>
    <m/>
    <n v="220"/>
    <n v="143132"/>
    <n v="202012"/>
  </r>
  <r>
    <n v="140"/>
    <s v="2021 TX RATE CASE Equalized"/>
    <x v="0"/>
    <x v="565"/>
    <n v="141313.51999999999"/>
    <s v="Jurisdiction"/>
    <x v="1"/>
    <n v="0.212852103857537"/>
    <n v="1716136620"/>
    <x v="6"/>
    <n v="202001"/>
    <n v="2"/>
    <x v="1"/>
    <x v="3"/>
    <n v="23"/>
    <x v="30"/>
    <x v="70"/>
    <n v="532000"/>
    <x v="37"/>
    <x v="32"/>
    <s v="Nuclear Power Generation Maintenanc"/>
    <s v="Income Statement"/>
    <s v="N"/>
    <m/>
    <n v="220"/>
    <n v="143132"/>
    <n v="202012"/>
  </r>
  <r>
    <n v="140"/>
    <s v="2021 TX RATE CASE Equalized"/>
    <x v="0"/>
    <x v="566"/>
    <n v="460847.72"/>
    <s v="Jurisdiction"/>
    <x v="0"/>
    <n v="0.78714789614246194"/>
    <n v="6346441052"/>
    <x v="6"/>
    <n v="202001"/>
    <n v="2"/>
    <x v="1"/>
    <x v="3"/>
    <n v="23"/>
    <x v="30"/>
    <x v="70"/>
    <n v="532000"/>
    <x v="37"/>
    <x v="32"/>
    <s v="Nuclear Power Generation Maintenanc"/>
    <s v="Income Statement"/>
    <s v="N"/>
    <m/>
    <n v="220"/>
    <n v="143133"/>
    <n v="202012"/>
  </r>
  <r>
    <n v="140"/>
    <s v="2021 TX RATE CASE Equalized"/>
    <x v="0"/>
    <x v="566"/>
    <n v="124617.51"/>
    <s v="Jurisdiction"/>
    <x v="1"/>
    <n v="0.212852103857537"/>
    <n v="1716136620"/>
    <x v="6"/>
    <n v="202001"/>
    <n v="2"/>
    <x v="1"/>
    <x v="3"/>
    <n v="23"/>
    <x v="30"/>
    <x v="70"/>
    <n v="532000"/>
    <x v="37"/>
    <x v="32"/>
    <s v="Nuclear Power Generation Maintenanc"/>
    <s v="Income Statement"/>
    <s v="N"/>
    <m/>
    <n v="220"/>
    <n v="143133"/>
    <n v="202012"/>
  </r>
  <r>
    <n v="140"/>
    <s v="2021 TX RATE CASE Equalized"/>
    <x v="0"/>
    <x v="567"/>
    <n v="237888.08"/>
    <s v="Jurisdiction"/>
    <x v="0"/>
    <n v="0.78714789614246194"/>
    <n v="6346441052"/>
    <x v="6"/>
    <n v="202001"/>
    <n v="2"/>
    <x v="1"/>
    <x v="3"/>
    <n v="23"/>
    <x v="30"/>
    <x v="70"/>
    <n v="532000"/>
    <x v="37"/>
    <x v="32"/>
    <s v="Nuclear Power Generation Maintenanc"/>
    <s v="Income Statement"/>
    <s v="N"/>
    <m/>
    <n v="220"/>
    <n v="143134"/>
    <n v="202012"/>
  </r>
  <r>
    <n v="140"/>
    <s v="2021 TX RATE CASE Equalized"/>
    <x v="0"/>
    <x v="567"/>
    <n v="64327.15"/>
    <s v="Jurisdiction"/>
    <x v="1"/>
    <n v="0.212852103857537"/>
    <n v="1716136620"/>
    <x v="6"/>
    <n v="202001"/>
    <n v="2"/>
    <x v="1"/>
    <x v="3"/>
    <n v="23"/>
    <x v="30"/>
    <x v="70"/>
    <n v="532000"/>
    <x v="37"/>
    <x v="32"/>
    <s v="Nuclear Power Generation Maintenanc"/>
    <s v="Income Statement"/>
    <s v="N"/>
    <m/>
    <n v="220"/>
    <n v="143134"/>
    <n v="202012"/>
  </r>
  <r>
    <n v="140"/>
    <s v="2021 TX RATE CASE Equalized"/>
    <x v="0"/>
    <x v="568"/>
    <n v="0"/>
    <s v="Jurisdiction"/>
    <x v="0"/>
    <n v="0"/>
    <n v="0"/>
    <x v="5"/>
    <n v="202001"/>
    <n v="2"/>
    <x v="1"/>
    <x v="3"/>
    <n v="23"/>
    <x v="30"/>
    <x v="71"/>
    <s v="532XXX"/>
    <x v="38"/>
    <x v="33"/>
    <s v="Nuclear Power Generation Maintenanc"/>
    <s v="Income Statement"/>
    <s v="N"/>
    <m/>
    <n v="220"/>
    <n v="1800892"/>
    <n v="202012"/>
  </r>
  <r>
    <n v="140"/>
    <s v="2021 TX RATE CASE Equalized"/>
    <x v="0"/>
    <x v="568"/>
    <n v="0"/>
    <s v="Jurisdiction"/>
    <x v="1"/>
    <n v="1"/>
    <n v="1"/>
    <x v="5"/>
    <n v="202001"/>
    <n v="2"/>
    <x v="1"/>
    <x v="3"/>
    <n v="23"/>
    <x v="30"/>
    <x v="71"/>
    <s v="532XXX"/>
    <x v="38"/>
    <x v="33"/>
    <s v="Nuclear Power Generation Maintenanc"/>
    <s v="Income Statement"/>
    <s v="N"/>
    <m/>
    <n v="220"/>
    <n v="1800892"/>
    <n v="202012"/>
  </r>
  <r>
    <n v="140"/>
    <s v="2021 TX RATE CASE Equalized"/>
    <x v="0"/>
    <x v="569"/>
    <n v="332030.52"/>
    <s v="Jurisdiction"/>
    <x v="0"/>
    <n v="0.81124707178227395"/>
    <n v="1493617"/>
    <x v="8"/>
    <n v="202001"/>
    <n v="2"/>
    <x v="1"/>
    <x v="3"/>
    <n v="24"/>
    <x v="31"/>
    <x v="72"/>
    <n v="546000"/>
    <x v="39"/>
    <x v="34"/>
    <s v="Other Power Generation Operation"/>
    <s v="Income Statement"/>
    <s v="Y"/>
    <m/>
    <n v="220"/>
    <n v="143140"/>
    <n v="202012"/>
  </r>
  <r>
    <n v="140"/>
    <s v="2021 TX RATE CASE Equalized"/>
    <x v="0"/>
    <x v="569"/>
    <n v="77253.570000000007"/>
    <s v="Jurisdiction"/>
    <x v="1"/>
    <n v="0.18875292821772599"/>
    <n v="347520"/>
    <x v="8"/>
    <n v="202001"/>
    <n v="2"/>
    <x v="1"/>
    <x v="3"/>
    <n v="24"/>
    <x v="31"/>
    <x v="72"/>
    <n v="546000"/>
    <x v="39"/>
    <x v="34"/>
    <s v="Other Power Generation Operation"/>
    <s v="Income Statement"/>
    <s v="Y"/>
    <m/>
    <n v="220"/>
    <n v="143140"/>
    <n v="202012"/>
  </r>
  <r>
    <n v="140"/>
    <s v="2021 TX RATE CASE Equalized"/>
    <x v="0"/>
    <x v="570"/>
    <n v="35766.839999999997"/>
    <s v="Jurisdiction"/>
    <x v="0"/>
    <n v="0.81124707178227395"/>
    <n v="1493617"/>
    <x v="8"/>
    <n v="202001"/>
    <n v="2"/>
    <x v="1"/>
    <x v="3"/>
    <n v="24"/>
    <x v="31"/>
    <x v="72"/>
    <n v="546000"/>
    <x v="39"/>
    <x v="34"/>
    <s v="Other Power Generation Operation"/>
    <s v="Income Statement"/>
    <s v="Y"/>
    <m/>
    <n v="220"/>
    <n v="143142"/>
    <n v="202012"/>
  </r>
  <r>
    <n v="140"/>
    <s v="2021 TX RATE CASE Equalized"/>
    <x v="0"/>
    <x v="570"/>
    <n v="8321.8700000000008"/>
    <s v="Jurisdiction"/>
    <x v="1"/>
    <n v="0.18875292821772599"/>
    <n v="347520"/>
    <x v="8"/>
    <n v="202001"/>
    <n v="2"/>
    <x v="1"/>
    <x v="3"/>
    <n v="24"/>
    <x v="31"/>
    <x v="72"/>
    <n v="546000"/>
    <x v="39"/>
    <x v="34"/>
    <s v="Other Power Generation Operation"/>
    <s v="Income Statement"/>
    <s v="Y"/>
    <m/>
    <n v="220"/>
    <n v="143142"/>
    <n v="202012"/>
  </r>
  <r>
    <n v="140"/>
    <s v="2021 TX RATE CASE Equalized"/>
    <x v="0"/>
    <x v="571"/>
    <n v="31445.22"/>
    <s v="Jurisdiction"/>
    <x v="0"/>
    <n v="0.81124707178227395"/>
    <n v="1493617"/>
    <x v="8"/>
    <n v="202001"/>
    <n v="2"/>
    <x v="1"/>
    <x v="3"/>
    <n v="24"/>
    <x v="31"/>
    <x v="72"/>
    <n v="546000"/>
    <x v="39"/>
    <x v="34"/>
    <s v="Other Power Generation Operation"/>
    <s v="Income Statement"/>
    <s v="Y"/>
    <m/>
    <n v="220"/>
    <n v="16575554"/>
    <n v="202012"/>
  </r>
  <r>
    <n v="140"/>
    <s v="2021 TX RATE CASE Equalized"/>
    <x v="0"/>
    <x v="571"/>
    <n v="7316.36"/>
    <s v="Jurisdiction"/>
    <x v="1"/>
    <n v="0.18875292821772599"/>
    <n v="347520"/>
    <x v="8"/>
    <n v="202001"/>
    <n v="2"/>
    <x v="1"/>
    <x v="3"/>
    <n v="24"/>
    <x v="31"/>
    <x v="72"/>
    <n v="546000"/>
    <x v="39"/>
    <x v="34"/>
    <s v="Other Power Generation Operation"/>
    <s v="Income Statement"/>
    <s v="Y"/>
    <m/>
    <n v="220"/>
    <n v="16575554"/>
    <n v="202012"/>
  </r>
  <r>
    <n v="140"/>
    <s v="2021 TX RATE CASE Equalized"/>
    <x v="0"/>
    <x v="572"/>
    <n v="34946.870000000003"/>
    <s v="Jurisdiction"/>
    <x v="0"/>
    <n v="0.81124707178227395"/>
    <n v="1493617"/>
    <x v="8"/>
    <n v="202001"/>
    <n v="2"/>
    <x v="1"/>
    <x v="3"/>
    <n v="24"/>
    <x v="31"/>
    <x v="72"/>
    <n v="546000"/>
    <x v="39"/>
    <x v="34"/>
    <s v="Other Power Generation Operation"/>
    <s v="Income Statement"/>
    <s v="Y"/>
    <m/>
    <n v="220"/>
    <n v="40027818"/>
    <n v="202012"/>
  </r>
  <r>
    <n v="140"/>
    <s v="2021 TX RATE CASE Equalized"/>
    <x v="0"/>
    <x v="572"/>
    <n v="8131.09"/>
    <s v="Jurisdiction"/>
    <x v="1"/>
    <n v="0.18875292821772599"/>
    <n v="347520"/>
    <x v="8"/>
    <n v="202001"/>
    <n v="2"/>
    <x v="1"/>
    <x v="3"/>
    <n v="24"/>
    <x v="31"/>
    <x v="72"/>
    <n v="546000"/>
    <x v="39"/>
    <x v="34"/>
    <s v="Other Power Generation Operation"/>
    <s v="Income Statement"/>
    <s v="Y"/>
    <m/>
    <n v="220"/>
    <n v="40027818"/>
    <n v="202012"/>
  </r>
  <r>
    <n v="140"/>
    <s v="2021 TX RATE CASE Equalized"/>
    <x v="0"/>
    <x v="573"/>
    <n v="32459.75"/>
    <s v="Jurisdiction"/>
    <x v="0"/>
    <n v="0.81124707178227395"/>
    <n v="1493617"/>
    <x v="8"/>
    <n v="202001"/>
    <n v="2"/>
    <x v="1"/>
    <x v="3"/>
    <n v="24"/>
    <x v="31"/>
    <x v="72"/>
    <n v="546000"/>
    <x v="39"/>
    <x v="34"/>
    <s v="Other Power Generation Operation"/>
    <s v="Income Statement"/>
    <s v="Y"/>
    <m/>
    <n v="220"/>
    <n v="20672911"/>
    <n v="202012"/>
  </r>
  <r>
    <n v="140"/>
    <s v="2021 TX RATE CASE Equalized"/>
    <x v="0"/>
    <x v="573"/>
    <n v="7552.41"/>
    <s v="Jurisdiction"/>
    <x v="1"/>
    <n v="0.18875292821772599"/>
    <n v="347520"/>
    <x v="8"/>
    <n v="202001"/>
    <n v="2"/>
    <x v="1"/>
    <x v="3"/>
    <n v="24"/>
    <x v="31"/>
    <x v="72"/>
    <n v="546000"/>
    <x v="39"/>
    <x v="34"/>
    <s v="Other Power Generation Operation"/>
    <s v="Income Statement"/>
    <s v="Y"/>
    <m/>
    <n v="220"/>
    <n v="20672911"/>
    <n v="202012"/>
  </r>
  <r>
    <n v="140"/>
    <s v="2021 TX RATE CASE Equalized"/>
    <x v="0"/>
    <x v="574"/>
    <n v="-4076.52"/>
    <s v="Jurisdiction"/>
    <x v="0"/>
    <n v="0.81124707178227395"/>
    <n v="1493617"/>
    <x v="8"/>
    <n v="202001"/>
    <n v="2"/>
    <x v="1"/>
    <x v="3"/>
    <n v="24"/>
    <x v="31"/>
    <x v="72"/>
    <n v="546000"/>
    <x v="39"/>
    <x v="34"/>
    <s v="Other Power Generation Operation"/>
    <s v="Income Statement"/>
    <s v="Y"/>
    <m/>
    <n v="220"/>
    <n v="143136"/>
    <n v="202012"/>
  </r>
  <r>
    <n v="140"/>
    <s v="2021 TX RATE CASE Equalized"/>
    <x v="0"/>
    <x v="574"/>
    <n v="-948.48"/>
    <s v="Jurisdiction"/>
    <x v="1"/>
    <n v="0.18875292821772599"/>
    <n v="347520"/>
    <x v="8"/>
    <n v="202001"/>
    <n v="2"/>
    <x v="1"/>
    <x v="3"/>
    <n v="24"/>
    <x v="31"/>
    <x v="72"/>
    <n v="546000"/>
    <x v="39"/>
    <x v="34"/>
    <s v="Other Power Generation Operation"/>
    <s v="Income Statement"/>
    <s v="Y"/>
    <m/>
    <n v="220"/>
    <n v="143136"/>
    <n v="202012"/>
  </r>
  <r>
    <n v="140"/>
    <s v="2021 TX RATE CASE Equalized"/>
    <x v="0"/>
    <x v="575"/>
    <n v="354098.81"/>
    <s v="Jurisdiction"/>
    <x v="0"/>
    <n v="0.81124707178227395"/>
    <n v="1493617"/>
    <x v="8"/>
    <n v="202001"/>
    <n v="2"/>
    <x v="1"/>
    <x v="3"/>
    <n v="24"/>
    <x v="31"/>
    <x v="72"/>
    <n v="546000"/>
    <x v="39"/>
    <x v="34"/>
    <s v="Other Power Generation Operation"/>
    <s v="Income Statement"/>
    <s v="Y"/>
    <m/>
    <n v="220"/>
    <n v="16587826"/>
    <n v="202012"/>
  </r>
  <r>
    <n v="140"/>
    <s v="2021 TX RATE CASE Equalized"/>
    <x v="0"/>
    <x v="575"/>
    <n v="82388.2"/>
    <s v="Jurisdiction"/>
    <x v="1"/>
    <n v="0.18875292821772599"/>
    <n v="347520"/>
    <x v="8"/>
    <n v="202001"/>
    <n v="2"/>
    <x v="1"/>
    <x v="3"/>
    <n v="24"/>
    <x v="31"/>
    <x v="72"/>
    <n v="546000"/>
    <x v="39"/>
    <x v="34"/>
    <s v="Other Power Generation Operation"/>
    <s v="Income Statement"/>
    <s v="Y"/>
    <m/>
    <n v="220"/>
    <n v="16587826"/>
    <n v="202012"/>
  </r>
  <r>
    <n v="140"/>
    <s v="2021 TX RATE CASE Equalized"/>
    <x v="0"/>
    <x v="576"/>
    <n v="0"/>
    <s v="Jurisdiction"/>
    <x v="0"/>
    <n v="0"/>
    <n v="0"/>
    <x v="5"/>
    <n v="202001"/>
    <n v="2"/>
    <x v="1"/>
    <x v="3"/>
    <n v="24"/>
    <x v="31"/>
    <x v="73"/>
    <n v="546000"/>
    <x v="39"/>
    <x v="34"/>
    <s v="Other Power Generation Operation"/>
    <s v="Income Statement"/>
    <s v="N"/>
    <m/>
    <n v="220"/>
    <n v="225128"/>
    <n v="202012"/>
  </r>
  <r>
    <n v="140"/>
    <s v="2021 TX RATE CASE Equalized"/>
    <x v="0"/>
    <x v="576"/>
    <n v="0"/>
    <s v="Jurisdiction"/>
    <x v="1"/>
    <n v="1"/>
    <n v="1"/>
    <x v="5"/>
    <n v="202001"/>
    <n v="2"/>
    <x v="1"/>
    <x v="3"/>
    <n v="24"/>
    <x v="31"/>
    <x v="73"/>
    <n v="546000"/>
    <x v="39"/>
    <x v="34"/>
    <s v="Other Power Generation Operation"/>
    <s v="Income Statement"/>
    <s v="N"/>
    <m/>
    <n v="220"/>
    <n v="225128"/>
    <n v="202012"/>
  </r>
  <r>
    <n v="140"/>
    <s v="2021 TX RATE CASE Equalized"/>
    <x v="0"/>
    <x v="577"/>
    <n v="0"/>
    <s v="Jurisdiction"/>
    <x v="0"/>
    <n v="0"/>
    <n v="0"/>
    <x v="5"/>
    <n v="202001"/>
    <n v="2"/>
    <x v="1"/>
    <x v="3"/>
    <n v="24"/>
    <x v="31"/>
    <x v="73"/>
    <n v="546000"/>
    <x v="39"/>
    <x v="34"/>
    <s v="Other Power Generation Operation"/>
    <s v="Income Statement"/>
    <s v="N"/>
    <m/>
    <n v="220"/>
    <n v="143138"/>
    <n v="202012"/>
  </r>
  <r>
    <n v="140"/>
    <s v="2021 TX RATE CASE Equalized"/>
    <x v="0"/>
    <x v="577"/>
    <n v="0"/>
    <s v="Jurisdiction"/>
    <x v="1"/>
    <n v="1"/>
    <n v="1"/>
    <x v="5"/>
    <n v="202001"/>
    <n v="2"/>
    <x v="1"/>
    <x v="3"/>
    <n v="24"/>
    <x v="31"/>
    <x v="73"/>
    <n v="546000"/>
    <x v="39"/>
    <x v="34"/>
    <s v="Other Power Generation Operation"/>
    <s v="Income Statement"/>
    <s v="N"/>
    <m/>
    <n v="220"/>
    <n v="143138"/>
    <n v="202012"/>
  </r>
  <r>
    <n v="140"/>
    <s v="2021 TX RATE CASE Equalized"/>
    <x v="0"/>
    <x v="578"/>
    <n v="52887.72"/>
    <s v="Jurisdiction"/>
    <x v="0"/>
    <n v="0.81124707178227395"/>
    <n v="1493617"/>
    <x v="8"/>
    <n v="202001"/>
    <n v="2"/>
    <x v="1"/>
    <x v="3"/>
    <n v="24"/>
    <x v="31"/>
    <x v="73"/>
    <n v="546000"/>
    <x v="39"/>
    <x v="34"/>
    <s v="Other Power Generation Operation"/>
    <s v="Income Statement"/>
    <s v="N"/>
    <m/>
    <n v="220"/>
    <n v="143139"/>
    <n v="202012"/>
  </r>
  <r>
    <n v="140"/>
    <s v="2021 TX RATE CASE Equalized"/>
    <x v="0"/>
    <x v="578"/>
    <n v="12305.39"/>
    <s v="Jurisdiction"/>
    <x v="1"/>
    <n v="0.18875292821772599"/>
    <n v="347520"/>
    <x v="8"/>
    <n v="202001"/>
    <n v="2"/>
    <x v="1"/>
    <x v="3"/>
    <n v="24"/>
    <x v="31"/>
    <x v="73"/>
    <n v="546000"/>
    <x v="39"/>
    <x v="34"/>
    <s v="Other Power Generation Operation"/>
    <s v="Income Statement"/>
    <s v="N"/>
    <m/>
    <n v="220"/>
    <n v="143139"/>
    <n v="202012"/>
  </r>
  <r>
    <n v="140"/>
    <s v="2021 TX RATE CASE Equalized"/>
    <x v="0"/>
    <x v="579"/>
    <n v="88.6"/>
    <s v="Jurisdiction"/>
    <x v="0"/>
    <n v="0.81124707178227395"/>
    <n v="1493617"/>
    <x v="8"/>
    <n v="202001"/>
    <n v="2"/>
    <x v="1"/>
    <x v="3"/>
    <n v="24"/>
    <x v="31"/>
    <x v="73"/>
    <n v="546000"/>
    <x v="39"/>
    <x v="34"/>
    <s v="Other Power Generation Operation"/>
    <s v="Income Statement"/>
    <s v="N"/>
    <m/>
    <n v="220"/>
    <n v="143141"/>
    <n v="202012"/>
  </r>
  <r>
    <n v="140"/>
    <s v="2021 TX RATE CASE Equalized"/>
    <x v="0"/>
    <x v="579"/>
    <n v="20.62"/>
    <s v="Jurisdiction"/>
    <x v="1"/>
    <n v="0.18875292821772599"/>
    <n v="347520"/>
    <x v="8"/>
    <n v="202001"/>
    <n v="2"/>
    <x v="1"/>
    <x v="3"/>
    <n v="24"/>
    <x v="31"/>
    <x v="73"/>
    <n v="546000"/>
    <x v="39"/>
    <x v="34"/>
    <s v="Other Power Generation Operation"/>
    <s v="Income Statement"/>
    <s v="N"/>
    <m/>
    <n v="220"/>
    <n v="143141"/>
    <n v="202012"/>
  </r>
  <r>
    <n v="140"/>
    <s v="2021 TX RATE CASE Equalized"/>
    <x v="0"/>
    <x v="580"/>
    <n v="77.2"/>
    <s v="Jurisdiction"/>
    <x v="0"/>
    <n v="0.81124707178227395"/>
    <n v="1493617"/>
    <x v="8"/>
    <n v="202001"/>
    <n v="2"/>
    <x v="1"/>
    <x v="3"/>
    <n v="24"/>
    <x v="31"/>
    <x v="73"/>
    <n v="546000"/>
    <x v="39"/>
    <x v="34"/>
    <s v="Other Power Generation Operation"/>
    <s v="Income Statement"/>
    <s v="N"/>
    <m/>
    <n v="220"/>
    <n v="16575553"/>
    <n v="202012"/>
  </r>
  <r>
    <n v="140"/>
    <s v="2021 TX RATE CASE Equalized"/>
    <x v="0"/>
    <x v="580"/>
    <n v="17.96"/>
    <s v="Jurisdiction"/>
    <x v="1"/>
    <n v="0.18875292821772599"/>
    <n v="347520"/>
    <x v="8"/>
    <n v="202001"/>
    <n v="2"/>
    <x v="1"/>
    <x v="3"/>
    <n v="24"/>
    <x v="31"/>
    <x v="73"/>
    <n v="546000"/>
    <x v="39"/>
    <x v="34"/>
    <s v="Other Power Generation Operation"/>
    <s v="Income Statement"/>
    <s v="N"/>
    <m/>
    <n v="220"/>
    <n v="16575553"/>
    <n v="202012"/>
  </r>
  <r>
    <n v="140"/>
    <s v="2021 TX RATE CASE Equalized"/>
    <x v="0"/>
    <x v="581"/>
    <n v="86.07"/>
    <s v="Jurisdiction"/>
    <x v="0"/>
    <n v="0.81124707178227395"/>
    <n v="1493617"/>
    <x v="8"/>
    <n v="202001"/>
    <n v="2"/>
    <x v="1"/>
    <x v="3"/>
    <n v="24"/>
    <x v="31"/>
    <x v="73"/>
    <n v="546000"/>
    <x v="39"/>
    <x v="34"/>
    <s v="Other Power Generation Operation"/>
    <s v="Income Statement"/>
    <s v="N"/>
    <m/>
    <n v="220"/>
    <n v="40027817"/>
    <n v="202012"/>
  </r>
  <r>
    <n v="140"/>
    <s v="2021 TX RATE CASE Equalized"/>
    <x v="0"/>
    <x v="581"/>
    <n v="20.03"/>
    <s v="Jurisdiction"/>
    <x v="1"/>
    <n v="0.18875292821772599"/>
    <n v="347520"/>
    <x v="8"/>
    <n v="202001"/>
    <n v="2"/>
    <x v="1"/>
    <x v="3"/>
    <n v="24"/>
    <x v="31"/>
    <x v="73"/>
    <n v="546000"/>
    <x v="39"/>
    <x v="34"/>
    <s v="Other Power Generation Operation"/>
    <s v="Income Statement"/>
    <s v="N"/>
    <m/>
    <n v="220"/>
    <n v="40027817"/>
    <n v="202012"/>
  </r>
  <r>
    <n v="140"/>
    <s v="2021 TX RATE CASE Equalized"/>
    <x v="0"/>
    <x v="582"/>
    <n v="20944.54"/>
    <s v="Jurisdiction"/>
    <x v="0"/>
    <n v="0.81124707178227395"/>
    <n v="1493617"/>
    <x v="8"/>
    <n v="202001"/>
    <n v="2"/>
    <x v="1"/>
    <x v="3"/>
    <n v="24"/>
    <x v="31"/>
    <x v="73"/>
    <n v="546000"/>
    <x v="39"/>
    <x v="34"/>
    <s v="Other Power Generation Operation"/>
    <s v="Income Statement"/>
    <s v="N"/>
    <m/>
    <n v="220"/>
    <n v="20672910"/>
    <n v="202012"/>
  </r>
  <r>
    <n v="140"/>
    <s v="2021 TX RATE CASE Equalized"/>
    <x v="0"/>
    <x v="582"/>
    <n v="4873.17"/>
    <s v="Jurisdiction"/>
    <x v="1"/>
    <n v="0.18875292821772599"/>
    <n v="347520"/>
    <x v="8"/>
    <n v="202001"/>
    <n v="2"/>
    <x v="1"/>
    <x v="3"/>
    <n v="24"/>
    <x v="31"/>
    <x v="73"/>
    <n v="546000"/>
    <x v="39"/>
    <x v="34"/>
    <s v="Other Power Generation Operation"/>
    <s v="Income Statement"/>
    <s v="N"/>
    <m/>
    <n v="220"/>
    <n v="20672910"/>
    <n v="202012"/>
  </r>
  <r>
    <n v="140"/>
    <s v="2021 TX RATE CASE Equalized"/>
    <x v="0"/>
    <x v="583"/>
    <n v="14.05"/>
    <s v="Jurisdiction"/>
    <x v="0"/>
    <n v="0.81124707178227395"/>
    <n v="1493617"/>
    <x v="8"/>
    <n v="202001"/>
    <n v="2"/>
    <x v="1"/>
    <x v="3"/>
    <n v="24"/>
    <x v="31"/>
    <x v="73"/>
    <n v="546000"/>
    <x v="39"/>
    <x v="34"/>
    <s v="Other Power Generation Operation"/>
    <s v="Income Statement"/>
    <s v="N"/>
    <m/>
    <n v="220"/>
    <n v="143137"/>
    <n v="202012"/>
  </r>
  <r>
    <n v="140"/>
    <s v="2021 TX RATE CASE Equalized"/>
    <x v="0"/>
    <x v="583"/>
    <n v="3.27"/>
    <s v="Jurisdiction"/>
    <x v="1"/>
    <n v="0.18875292821772599"/>
    <n v="347520"/>
    <x v="8"/>
    <n v="202001"/>
    <n v="2"/>
    <x v="1"/>
    <x v="3"/>
    <n v="24"/>
    <x v="31"/>
    <x v="73"/>
    <n v="546000"/>
    <x v="39"/>
    <x v="34"/>
    <s v="Other Power Generation Operation"/>
    <s v="Income Statement"/>
    <s v="N"/>
    <m/>
    <n v="220"/>
    <n v="143137"/>
    <n v="202012"/>
  </r>
  <r>
    <n v="140"/>
    <s v="2021 TX RATE CASE Equalized"/>
    <x v="0"/>
    <x v="584"/>
    <n v="1018.43"/>
    <s v="Jurisdiction"/>
    <x v="0"/>
    <n v="0.81124707178227395"/>
    <n v="1493617"/>
    <x v="8"/>
    <n v="202001"/>
    <n v="2"/>
    <x v="1"/>
    <x v="3"/>
    <n v="24"/>
    <x v="31"/>
    <x v="73"/>
    <n v="546000"/>
    <x v="39"/>
    <x v="34"/>
    <s v="Other Power Generation Operation"/>
    <s v="Income Statement"/>
    <s v="N"/>
    <m/>
    <n v="220"/>
    <n v="16587825"/>
    <n v="202012"/>
  </r>
  <r>
    <n v="140"/>
    <s v="2021 TX RATE CASE Equalized"/>
    <x v="0"/>
    <x v="584"/>
    <n v="236.96"/>
    <s v="Jurisdiction"/>
    <x v="1"/>
    <n v="0.18875292821772599"/>
    <n v="347520"/>
    <x v="8"/>
    <n v="202001"/>
    <n v="2"/>
    <x v="1"/>
    <x v="3"/>
    <n v="24"/>
    <x v="31"/>
    <x v="73"/>
    <n v="546000"/>
    <x v="39"/>
    <x v="34"/>
    <s v="Other Power Generation Operation"/>
    <s v="Income Statement"/>
    <s v="N"/>
    <m/>
    <n v="220"/>
    <n v="16587825"/>
    <n v="202012"/>
  </r>
  <r>
    <n v="140"/>
    <s v="2021 TX RATE CASE Equalized"/>
    <x v="0"/>
    <x v="585"/>
    <n v="0"/>
    <s v="Jurisdiction"/>
    <x v="0"/>
    <n v="0"/>
    <n v="0"/>
    <x v="5"/>
    <n v="202001"/>
    <n v="2"/>
    <x v="1"/>
    <x v="3"/>
    <n v="24"/>
    <x v="31"/>
    <x v="74"/>
    <n v="548000"/>
    <x v="40"/>
    <x v="35"/>
    <s v="Other Power Generation Operation"/>
    <s v="Income Statement"/>
    <s v="Y"/>
    <m/>
    <n v="220"/>
    <n v="143146"/>
    <n v="202012"/>
  </r>
  <r>
    <n v="140"/>
    <s v="2021 TX RATE CASE Equalized"/>
    <x v="0"/>
    <x v="585"/>
    <n v="0"/>
    <s v="Jurisdiction"/>
    <x v="1"/>
    <n v="1"/>
    <n v="1"/>
    <x v="5"/>
    <n v="202001"/>
    <n v="2"/>
    <x v="1"/>
    <x v="3"/>
    <n v="24"/>
    <x v="31"/>
    <x v="74"/>
    <n v="548000"/>
    <x v="40"/>
    <x v="35"/>
    <s v="Other Power Generation Operation"/>
    <s v="Income Statement"/>
    <s v="Y"/>
    <m/>
    <n v="220"/>
    <n v="143146"/>
    <n v="202012"/>
  </r>
  <r>
    <n v="140"/>
    <s v="2021 TX RATE CASE Equalized"/>
    <x v="0"/>
    <x v="586"/>
    <n v="0"/>
    <s v="Jurisdiction"/>
    <x v="0"/>
    <n v="0"/>
    <n v="0"/>
    <x v="5"/>
    <n v="202001"/>
    <n v="2"/>
    <x v="1"/>
    <x v="3"/>
    <n v="24"/>
    <x v="31"/>
    <x v="75"/>
    <n v="548000"/>
    <x v="40"/>
    <x v="35"/>
    <s v="Other Power Generation Operation"/>
    <s v="Income Statement"/>
    <s v="N"/>
    <m/>
    <n v="220"/>
    <n v="225230"/>
    <n v="202012"/>
  </r>
  <r>
    <n v="140"/>
    <s v="2021 TX RATE CASE Equalized"/>
    <x v="0"/>
    <x v="586"/>
    <n v="0"/>
    <s v="Jurisdiction"/>
    <x v="1"/>
    <n v="1"/>
    <n v="1"/>
    <x v="5"/>
    <n v="202001"/>
    <n v="2"/>
    <x v="1"/>
    <x v="3"/>
    <n v="24"/>
    <x v="31"/>
    <x v="75"/>
    <n v="548000"/>
    <x v="40"/>
    <x v="35"/>
    <s v="Other Power Generation Operation"/>
    <s v="Income Statement"/>
    <s v="N"/>
    <m/>
    <n v="220"/>
    <n v="225230"/>
    <n v="202012"/>
  </r>
  <r>
    <n v="140"/>
    <s v="2021 TX RATE CASE Equalized"/>
    <x v="0"/>
    <x v="587"/>
    <n v="1179.74"/>
    <s v="Jurisdiction"/>
    <x v="0"/>
    <n v="0.81124707178227395"/>
    <n v="1493617"/>
    <x v="8"/>
    <n v="202001"/>
    <n v="2"/>
    <x v="1"/>
    <x v="3"/>
    <n v="24"/>
    <x v="31"/>
    <x v="75"/>
    <n v="548000"/>
    <x v="40"/>
    <x v="35"/>
    <s v="Other Power Generation Operation"/>
    <s v="Income Statement"/>
    <s v="N"/>
    <m/>
    <n v="220"/>
    <n v="4010675"/>
    <n v="202012"/>
  </r>
  <r>
    <n v="140"/>
    <s v="2021 TX RATE CASE Equalized"/>
    <x v="0"/>
    <x v="587"/>
    <n v="274.49"/>
    <s v="Jurisdiction"/>
    <x v="1"/>
    <n v="0.18875292821772599"/>
    <n v="347520"/>
    <x v="8"/>
    <n v="202001"/>
    <n v="2"/>
    <x v="1"/>
    <x v="3"/>
    <n v="24"/>
    <x v="31"/>
    <x v="75"/>
    <n v="548000"/>
    <x v="40"/>
    <x v="35"/>
    <s v="Other Power Generation Operation"/>
    <s v="Income Statement"/>
    <s v="N"/>
    <m/>
    <n v="220"/>
    <n v="4010675"/>
    <n v="202012"/>
  </r>
  <r>
    <n v="140"/>
    <s v="2021 TX RATE CASE Equalized"/>
    <x v="0"/>
    <x v="588"/>
    <n v="741844.86"/>
    <s v="Jurisdiction"/>
    <x v="0"/>
    <n v="0.81124707178227395"/>
    <n v="1493617"/>
    <x v="8"/>
    <n v="202001"/>
    <n v="2"/>
    <x v="1"/>
    <x v="3"/>
    <n v="24"/>
    <x v="31"/>
    <x v="75"/>
    <n v="548000"/>
    <x v="40"/>
    <x v="35"/>
    <s v="Other Power Generation Operation"/>
    <s v="Income Statement"/>
    <s v="N"/>
    <m/>
    <n v="220"/>
    <n v="143147"/>
    <n v="202012"/>
  </r>
  <r>
    <n v="140"/>
    <s v="2021 TX RATE CASE Equalized"/>
    <x v="0"/>
    <x v="588"/>
    <n v="172605.11"/>
    <s v="Jurisdiction"/>
    <x v="1"/>
    <n v="0.18875292821772599"/>
    <n v="347520"/>
    <x v="8"/>
    <n v="202001"/>
    <n v="2"/>
    <x v="1"/>
    <x v="3"/>
    <n v="24"/>
    <x v="31"/>
    <x v="75"/>
    <n v="548000"/>
    <x v="40"/>
    <x v="35"/>
    <s v="Other Power Generation Operation"/>
    <s v="Income Statement"/>
    <s v="N"/>
    <m/>
    <n v="220"/>
    <n v="143147"/>
    <n v="202012"/>
  </r>
  <r>
    <n v="140"/>
    <s v="2021 TX RATE CASE Equalized"/>
    <x v="0"/>
    <x v="589"/>
    <n v="0"/>
    <s v="Jurisdiction"/>
    <x v="0"/>
    <n v="0"/>
    <n v="0"/>
    <x v="5"/>
    <n v="202001"/>
    <n v="2"/>
    <x v="1"/>
    <x v="3"/>
    <n v="24"/>
    <x v="31"/>
    <x v="75"/>
    <n v="548000"/>
    <x v="40"/>
    <x v="35"/>
    <s v="Other Power Generation Operation"/>
    <s v="Income Statement"/>
    <s v="N"/>
    <m/>
    <n v="220"/>
    <n v="16571692"/>
    <n v="202012"/>
  </r>
  <r>
    <n v="140"/>
    <s v="2021 TX RATE CASE Equalized"/>
    <x v="0"/>
    <x v="589"/>
    <n v="0"/>
    <s v="Jurisdiction"/>
    <x v="1"/>
    <n v="1"/>
    <n v="1"/>
    <x v="5"/>
    <n v="202001"/>
    <n v="2"/>
    <x v="1"/>
    <x v="3"/>
    <n v="24"/>
    <x v="31"/>
    <x v="75"/>
    <n v="548000"/>
    <x v="40"/>
    <x v="35"/>
    <s v="Other Power Generation Operation"/>
    <s v="Income Statement"/>
    <s v="N"/>
    <m/>
    <n v="220"/>
    <n v="16571692"/>
    <n v="202012"/>
  </r>
  <r>
    <n v="140"/>
    <s v="2021 TX RATE CASE Equalized"/>
    <x v="0"/>
    <x v="590"/>
    <n v="0"/>
    <s v="Jurisdiction"/>
    <x v="0"/>
    <n v="0"/>
    <n v="0"/>
    <x v="5"/>
    <n v="202001"/>
    <n v="2"/>
    <x v="1"/>
    <x v="3"/>
    <n v="24"/>
    <x v="31"/>
    <x v="75"/>
    <n v="548000"/>
    <x v="40"/>
    <x v="35"/>
    <s v="Other Power Generation Operation"/>
    <s v="Income Statement"/>
    <s v="N"/>
    <m/>
    <n v="220"/>
    <n v="4010673"/>
    <n v="202012"/>
  </r>
  <r>
    <n v="140"/>
    <s v="2021 TX RATE CASE Equalized"/>
    <x v="0"/>
    <x v="590"/>
    <n v="0"/>
    <s v="Jurisdiction"/>
    <x v="1"/>
    <n v="1"/>
    <n v="1"/>
    <x v="5"/>
    <n v="202001"/>
    <n v="2"/>
    <x v="1"/>
    <x v="3"/>
    <n v="24"/>
    <x v="31"/>
    <x v="75"/>
    <n v="548000"/>
    <x v="40"/>
    <x v="35"/>
    <s v="Other Power Generation Operation"/>
    <s v="Income Statement"/>
    <s v="N"/>
    <m/>
    <n v="220"/>
    <n v="4010673"/>
    <n v="202012"/>
  </r>
  <r>
    <n v="140"/>
    <s v="2021 TX RATE CASE Equalized"/>
    <x v="0"/>
    <x v="591"/>
    <n v="0"/>
    <s v="Jurisdiction"/>
    <x v="0"/>
    <n v="0"/>
    <n v="0"/>
    <x v="5"/>
    <n v="202001"/>
    <n v="2"/>
    <x v="1"/>
    <x v="3"/>
    <n v="24"/>
    <x v="31"/>
    <x v="75"/>
    <n v="548000"/>
    <x v="40"/>
    <x v="35"/>
    <s v="Other Power Generation Operation"/>
    <s v="Income Statement"/>
    <s v="N"/>
    <m/>
    <n v="220"/>
    <n v="16571747"/>
    <n v="202012"/>
  </r>
  <r>
    <n v="140"/>
    <s v="2021 TX RATE CASE Equalized"/>
    <x v="0"/>
    <x v="591"/>
    <n v="0"/>
    <s v="Jurisdiction"/>
    <x v="1"/>
    <n v="1"/>
    <n v="1"/>
    <x v="5"/>
    <n v="202001"/>
    <n v="2"/>
    <x v="1"/>
    <x v="3"/>
    <n v="24"/>
    <x v="31"/>
    <x v="75"/>
    <n v="548000"/>
    <x v="40"/>
    <x v="35"/>
    <s v="Other Power Generation Operation"/>
    <s v="Income Statement"/>
    <s v="N"/>
    <m/>
    <n v="220"/>
    <n v="16571747"/>
    <n v="202012"/>
  </r>
  <r>
    <n v="140"/>
    <s v="2021 TX RATE CASE Equalized"/>
    <x v="0"/>
    <x v="592"/>
    <n v="0"/>
    <s v="Jurisdiction"/>
    <x v="0"/>
    <n v="0"/>
    <n v="0"/>
    <x v="5"/>
    <n v="202001"/>
    <n v="2"/>
    <x v="1"/>
    <x v="3"/>
    <n v="24"/>
    <x v="31"/>
    <x v="75"/>
    <n v="548000"/>
    <x v="40"/>
    <x v="35"/>
    <s v="Other Power Generation Operation"/>
    <s v="Income Statement"/>
    <s v="N"/>
    <m/>
    <n v="220"/>
    <n v="18285910"/>
    <n v="202012"/>
  </r>
  <r>
    <n v="140"/>
    <s v="2021 TX RATE CASE Equalized"/>
    <x v="0"/>
    <x v="592"/>
    <n v="0"/>
    <s v="Jurisdiction"/>
    <x v="1"/>
    <n v="1"/>
    <n v="1"/>
    <x v="5"/>
    <n v="202001"/>
    <n v="2"/>
    <x v="1"/>
    <x v="3"/>
    <n v="24"/>
    <x v="31"/>
    <x v="75"/>
    <n v="548000"/>
    <x v="40"/>
    <x v="35"/>
    <s v="Other Power Generation Operation"/>
    <s v="Income Statement"/>
    <s v="N"/>
    <m/>
    <n v="220"/>
    <n v="18285910"/>
    <n v="202012"/>
  </r>
  <r>
    <n v="140"/>
    <s v="2021 TX RATE CASE Equalized"/>
    <x v="0"/>
    <x v="593"/>
    <n v="0"/>
    <s v="Jurisdiction"/>
    <x v="0"/>
    <n v="0"/>
    <n v="0"/>
    <x v="5"/>
    <n v="202001"/>
    <n v="2"/>
    <x v="1"/>
    <x v="3"/>
    <n v="24"/>
    <x v="31"/>
    <x v="75"/>
    <n v="548000"/>
    <x v="40"/>
    <x v="35"/>
    <s v="Other Power Generation Operation"/>
    <s v="Income Statement"/>
    <s v="N"/>
    <m/>
    <n v="220"/>
    <n v="18286110"/>
    <n v="202012"/>
  </r>
  <r>
    <n v="140"/>
    <s v="2021 TX RATE CASE Equalized"/>
    <x v="0"/>
    <x v="593"/>
    <n v="0"/>
    <s v="Jurisdiction"/>
    <x v="1"/>
    <n v="1"/>
    <n v="1"/>
    <x v="5"/>
    <n v="202001"/>
    <n v="2"/>
    <x v="1"/>
    <x v="3"/>
    <n v="24"/>
    <x v="31"/>
    <x v="75"/>
    <n v="548000"/>
    <x v="40"/>
    <x v="35"/>
    <s v="Other Power Generation Operation"/>
    <s v="Income Statement"/>
    <s v="N"/>
    <m/>
    <n v="220"/>
    <n v="18286110"/>
    <n v="202012"/>
  </r>
  <r>
    <n v="140"/>
    <s v="2021 TX RATE CASE Equalized"/>
    <x v="0"/>
    <x v="594"/>
    <n v="0"/>
    <s v="Jurisdiction"/>
    <x v="0"/>
    <n v="0"/>
    <n v="0"/>
    <x v="5"/>
    <n v="202001"/>
    <n v="2"/>
    <x v="1"/>
    <x v="3"/>
    <n v="24"/>
    <x v="31"/>
    <x v="75"/>
    <n v="548000"/>
    <x v="40"/>
    <x v="35"/>
    <s v="Other Power Generation Operation"/>
    <s v="Income Statement"/>
    <s v="N"/>
    <m/>
    <n v="220"/>
    <n v="143148"/>
    <n v="202012"/>
  </r>
  <r>
    <n v="140"/>
    <s v="2021 TX RATE CASE Equalized"/>
    <x v="0"/>
    <x v="594"/>
    <n v="0"/>
    <s v="Jurisdiction"/>
    <x v="1"/>
    <n v="1"/>
    <n v="1"/>
    <x v="5"/>
    <n v="202001"/>
    <n v="2"/>
    <x v="1"/>
    <x v="3"/>
    <n v="24"/>
    <x v="31"/>
    <x v="75"/>
    <n v="548000"/>
    <x v="40"/>
    <x v="35"/>
    <s v="Other Power Generation Operation"/>
    <s v="Income Statement"/>
    <s v="N"/>
    <m/>
    <n v="220"/>
    <n v="143148"/>
    <n v="202012"/>
  </r>
  <r>
    <n v="140"/>
    <s v="2021 TX RATE CASE Equalized"/>
    <x v="0"/>
    <x v="595"/>
    <n v="822.41"/>
    <s v="Jurisdiction"/>
    <x v="0"/>
    <n v="0.81124707178227395"/>
    <n v="1493617"/>
    <x v="8"/>
    <n v="202001"/>
    <n v="2"/>
    <x v="1"/>
    <x v="3"/>
    <n v="24"/>
    <x v="31"/>
    <x v="76"/>
    <n v="549000"/>
    <x v="41"/>
    <x v="36"/>
    <s v="Other Power Generation Operation"/>
    <s v="Income Statement"/>
    <s v="Y"/>
    <m/>
    <n v="220"/>
    <n v="143151"/>
    <n v="202012"/>
  </r>
  <r>
    <n v="140"/>
    <s v="2021 TX RATE CASE Equalized"/>
    <x v="0"/>
    <x v="595"/>
    <n v="191.35"/>
    <s v="Jurisdiction"/>
    <x v="1"/>
    <n v="0.18875292821772599"/>
    <n v="347520"/>
    <x v="8"/>
    <n v="202001"/>
    <n v="2"/>
    <x v="1"/>
    <x v="3"/>
    <n v="24"/>
    <x v="31"/>
    <x v="76"/>
    <n v="549000"/>
    <x v="41"/>
    <x v="36"/>
    <s v="Other Power Generation Operation"/>
    <s v="Income Statement"/>
    <s v="Y"/>
    <m/>
    <n v="220"/>
    <n v="143151"/>
    <n v="202012"/>
  </r>
  <r>
    <n v="140"/>
    <s v="2021 TX RATE CASE Equalized"/>
    <x v="0"/>
    <x v="596"/>
    <n v="38688.559999999998"/>
    <s v="Jurisdiction"/>
    <x v="0"/>
    <n v="0.81124707178227395"/>
    <n v="1493617"/>
    <x v="8"/>
    <n v="202001"/>
    <n v="2"/>
    <x v="1"/>
    <x v="3"/>
    <n v="24"/>
    <x v="31"/>
    <x v="76"/>
    <n v="549000"/>
    <x v="41"/>
    <x v="36"/>
    <s v="Other Power Generation Operation"/>
    <s v="Income Statement"/>
    <s v="Y"/>
    <m/>
    <n v="220"/>
    <n v="143154"/>
    <n v="202012"/>
  </r>
  <r>
    <n v="140"/>
    <s v="2021 TX RATE CASE Equalized"/>
    <x v="0"/>
    <x v="596"/>
    <n v="9001.67"/>
    <s v="Jurisdiction"/>
    <x v="1"/>
    <n v="0.18875292821772599"/>
    <n v="347520"/>
    <x v="8"/>
    <n v="202001"/>
    <n v="2"/>
    <x v="1"/>
    <x v="3"/>
    <n v="24"/>
    <x v="31"/>
    <x v="76"/>
    <n v="549000"/>
    <x v="41"/>
    <x v="36"/>
    <s v="Other Power Generation Operation"/>
    <s v="Income Statement"/>
    <s v="Y"/>
    <m/>
    <n v="220"/>
    <n v="143154"/>
    <n v="202012"/>
  </r>
  <r>
    <n v="140"/>
    <s v="2021 TX RATE CASE Equalized"/>
    <x v="0"/>
    <x v="597"/>
    <n v="124156.67"/>
    <s v="Jurisdiction"/>
    <x v="0"/>
    <n v="0.81124707178227395"/>
    <n v="1493617"/>
    <x v="8"/>
    <n v="202001"/>
    <n v="2"/>
    <x v="1"/>
    <x v="3"/>
    <n v="24"/>
    <x v="31"/>
    <x v="76"/>
    <n v="549000"/>
    <x v="41"/>
    <x v="36"/>
    <s v="Other Power Generation Operation"/>
    <s v="Income Statement"/>
    <s v="Y"/>
    <m/>
    <n v="220"/>
    <n v="143156"/>
    <n v="202012"/>
  </r>
  <r>
    <n v="140"/>
    <s v="2021 TX RATE CASE Equalized"/>
    <x v="0"/>
    <x v="597"/>
    <n v="28887.54"/>
    <s v="Jurisdiction"/>
    <x v="1"/>
    <n v="0.18875292821772599"/>
    <n v="347520"/>
    <x v="8"/>
    <n v="202001"/>
    <n v="2"/>
    <x v="1"/>
    <x v="3"/>
    <n v="24"/>
    <x v="31"/>
    <x v="76"/>
    <n v="549000"/>
    <x v="41"/>
    <x v="36"/>
    <s v="Other Power Generation Operation"/>
    <s v="Income Statement"/>
    <s v="Y"/>
    <m/>
    <n v="220"/>
    <n v="143156"/>
    <n v="202012"/>
  </r>
  <r>
    <n v="140"/>
    <s v="2021 TX RATE CASE Equalized"/>
    <x v="0"/>
    <x v="598"/>
    <n v="123235.38"/>
    <s v="Jurisdiction"/>
    <x v="0"/>
    <n v="0.81124707178227395"/>
    <n v="1493617"/>
    <x v="8"/>
    <n v="202001"/>
    <n v="2"/>
    <x v="1"/>
    <x v="3"/>
    <n v="24"/>
    <x v="31"/>
    <x v="76"/>
    <n v="549000"/>
    <x v="41"/>
    <x v="36"/>
    <s v="Other Power Generation Operation"/>
    <s v="Income Statement"/>
    <s v="Y"/>
    <m/>
    <n v="220"/>
    <n v="143158"/>
    <n v="202012"/>
  </r>
  <r>
    <n v="140"/>
    <s v="2021 TX RATE CASE Equalized"/>
    <x v="0"/>
    <x v="598"/>
    <n v="28673.19"/>
    <s v="Jurisdiction"/>
    <x v="1"/>
    <n v="0.18875292821772599"/>
    <n v="347520"/>
    <x v="8"/>
    <n v="202001"/>
    <n v="2"/>
    <x v="1"/>
    <x v="3"/>
    <n v="24"/>
    <x v="31"/>
    <x v="76"/>
    <n v="549000"/>
    <x v="41"/>
    <x v="36"/>
    <s v="Other Power Generation Operation"/>
    <s v="Income Statement"/>
    <s v="Y"/>
    <m/>
    <n v="220"/>
    <n v="143158"/>
    <n v="202012"/>
  </r>
  <r>
    <n v="140"/>
    <s v="2021 TX RATE CASE Equalized"/>
    <x v="0"/>
    <x v="599"/>
    <n v="127906.42"/>
    <s v="Jurisdiction"/>
    <x v="0"/>
    <n v="0.81124707178227395"/>
    <n v="1493617"/>
    <x v="8"/>
    <n v="202001"/>
    <n v="2"/>
    <x v="1"/>
    <x v="3"/>
    <n v="24"/>
    <x v="31"/>
    <x v="76"/>
    <n v="549000"/>
    <x v="41"/>
    <x v="36"/>
    <s v="Other Power Generation Operation"/>
    <s v="Income Statement"/>
    <s v="Y"/>
    <m/>
    <n v="220"/>
    <n v="16571699"/>
    <n v="202012"/>
  </r>
  <r>
    <n v="140"/>
    <s v="2021 TX RATE CASE Equalized"/>
    <x v="0"/>
    <x v="599"/>
    <n v="29760"/>
    <s v="Jurisdiction"/>
    <x v="1"/>
    <n v="0.18875292821772599"/>
    <n v="347520"/>
    <x v="8"/>
    <n v="202001"/>
    <n v="2"/>
    <x v="1"/>
    <x v="3"/>
    <n v="24"/>
    <x v="31"/>
    <x v="76"/>
    <n v="549000"/>
    <x v="41"/>
    <x v="36"/>
    <s v="Other Power Generation Operation"/>
    <s v="Income Statement"/>
    <s v="Y"/>
    <m/>
    <n v="220"/>
    <n v="16571699"/>
    <n v="202012"/>
  </r>
  <r>
    <n v="140"/>
    <s v="2021 TX RATE CASE Equalized"/>
    <x v="0"/>
    <x v="600"/>
    <n v="126018.2"/>
    <s v="Jurisdiction"/>
    <x v="0"/>
    <n v="0.81124707178227395"/>
    <n v="1493617"/>
    <x v="8"/>
    <n v="202001"/>
    <n v="2"/>
    <x v="1"/>
    <x v="3"/>
    <n v="24"/>
    <x v="31"/>
    <x v="76"/>
    <n v="549000"/>
    <x v="41"/>
    <x v="36"/>
    <s v="Other Power Generation Operation"/>
    <s v="Income Statement"/>
    <s v="Y"/>
    <m/>
    <n v="220"/>
    <n v="4010773"/>
    <n v="202012"/>
  </r>
  <r>
    <n v="140"/>
    <s v="2021 TX RATE CASE Equalized"/>
    <x v="0"/>
    <x v="600"/>
    <n v="29320.66"/>
    <s v="Jurisdiction"/>
    <x v="1"/>
    <n v="0.18875292821772599"/>
    <n v="347520"/>
    <x v="8"/>
    <n v="202001"/>
    <n v="2"/>
    <x v="1"/>
    <x v="3"/>
    <n v="24"/>
    <x v="31"/>
    <x v="76"/>
    <n v="549000"/>
    <x v="41"/>
    <x v="36"/>
    <s v="Other Power Generation Operation"/>
    <s v="Income Statement"/>
    <s v="Y"/>
    <m/>
    <n v="220"/>
    <n v="4010773"/>
    <n v="202012"/>
  </r>
  <r>
    <n v="140"/>
    <s v="2021 TX RATE CASE Equalized"/>
    <x v="0"/>
    <x v="601"/>
    <n v="0"/>
    <s v="Jurisdiction"/>
    <x v="0"/>
    <n v="0"/>
    <n v="0"/>
    <x v="0"/>
    <n v="202001"/>
    <n v="2"/>
    <x v="1"/>
    <x v="3"/>
    <n v="24"/>
    <x v="31"/>
    <x v="76"/>
    <n v="549000"/>
    <x v="41"/>
    <x v="36"/>
    <s v="Other Power Generation Operation"/>
    <s v="Income Statement"/>
    <s v="Y"/>
    <m/>
    <n v="220"/>
    <n v="28232548"/>
    <n v="202012"/>
  </r>
  <r>
    <n v="140"/>
    <s v="2021 TX RATE CASE Equalized"/>
    <x v="0"/>
    <x v="601"/>
    <n v="45275.54"/>
    <s v="Jurisdiction"/>
    <x v="1"/>
    <n v="1"/>
    <n v="1"/>
    <x v="0"/>
    <n v="202001"/>
    <n v="2"/>
    <x v="1"/>
    <x v="3"/>
    <n v="24"/>
    <x v="31"/>
    <x v="76"/>
    <n v="549000"/>
    <x v="41"/>
    <x v="36"/>
    <s v="Other Power Generation Operation"/>
    <s v="Income Statement"/>
    <s v="Y"/>
    <m/>
    <n v="220"/>
    <n v="28232548"/>
    <n v="202012"/>
  </r>
  <r>
    <n v="140"/>
    <s v="2021 TX RATE CASE Equalized"/>
    <x v="0"/>
    <x v="602"/>
    <n v="-1919"/>
    <s v="Jurisdiction"/>
    <x v="0"/>
    <n v="0.81124707178227395"/>
    <n v="1493617"/>
    <x v="8"/>
    <n v="202001"/>
    <n v="2"/>
    <x v="1"/>
    <x v="3"/>
    <n v="24"/>
    <x v="31"/>
    <x v="76"/>
    <n v="549000"/>
    <x v="41"/>
    <x v="36"/>
    <s v="Other Power Generation Operation"/>
    <s v="Income Statement"/>
    <s v="Y"/>
    <m/>
    <n v="220"/>
    <n v="143149"/>
    <n v="202012"/>
  </r>
  <r>
    <n v="140"/>
    <s v="2021 TX RATE CASE Equalized"/>
    <x v="0"/>
    <x v="602"/>
    <n v="-446.49"/>
    <s v="Jurisdiction"/>
    <x v="1"/>
    <n v="0.18875292821772599"/>
    <n v="347520"/>
    <x v="8"/>
    <n v="202001"/>
    <n v="2"/>
    <x v="1"/>
    <x v="3"/>
    <n v="24"/>
    <x v="31"/>
    <x v="76"/>
    <n v="549000"/>
    <x v="41"/>
    <x v="36"/>
    <s v="Other Power Generation Operation"/>
    <s v="Income Statement"/>
    <s v="Y"/>
    <m/>
    <n v="220"/>
    <n v="143149"/>
    <n v="202012"/>
  </r>
  <r>
    <n v="140"/>
    <s v="2021 TX RATE CASE Equalized"/>
    <x v="0"/>
    <x v="603"/>
    <n v="1004.58"/>
    <s v="Jurisdiction"/>
    <x v="0"/>
    <n v="1"/>
    <n v="1"/>
    <x v="1"/>
    <n v="202001"/>
    <n v="2"/>
    <x v="1"/>
    <x v="3"/>
    <n v="24"/>
    <x v="31"/>
    <x v="76"/>
    <n v="549000"/>
    <x v="41"/>
    <x v="36"/>
    <s v="Other Power Generation Operation"/>
    <s v="Income Statement"/>
    <s v="Y"/>
    <m/>
    <n v="220"/>
    <n v="28224093"/>
    <n v="202012"/>
  </r>
  <r>
    <n v="140"/>
    <s v="2021 TX RATE CASE Equalized"/>
    <x v="0"/>
    <x v="603"/>
    <n v="0"/>
    <s v="Jurisdiction"/>
    <x v="1"/>
    <n v="0"/>
    <n v="0"/>
    <x v="1"/>
    <n v="202001"/>
    <n v="2"/>
    <x v="1"/>
    <x v="3"/>
    <n v="24"/>
    <x v="31"/>
    <x v="76"/>
    <n v="549000"/>
    <x v="41"/>
    <x v="36"/>
    <s v="Other Power Generation Operation"/>
    <s v="Income Statement"/>
    <s v="Y"/>
    <m/>
    <n v="220"/>
    <n v="28224093"/>
    <n v="202012"/>
  </r>
  <r>
    <n v="140"/>
    <s v="2021 TX RATE CASE Equalized"/>
    <x v="0"/>
    <x v="604"/>
    <n v="0"/>
    <s v="Jurisdiction"/>
    <x v="0"/>
    <n v="0"/>
    <n v="0"/>
    <x v="5"/>
    <n v="202001"/>
    <n v="2"/>
    <x v="1"/>
    <x v="3"/>
    <n v="24"/>
    <x v="31"/>
    <x v="77"/>
    <n v="549000"/>
    <x v="41"/>
    <x v="36"/>
    <s v="Other Power Generation Operation"/>
    <s v="Income Statement"/>
    <s v="N"/>
    <m/>
    <n v="220"/>
    <n v="225131"/>
    <n v="202012"/>
  </r>
  <r>
    <n v="140"/>
    <s v="2021 TX RATE CASE Equalized"/>
    <x v="0"/>
    <x v="604"/>
    <n v="0"/>
    <s v="Jurisdiction"/>
    <x v="1"/>
    <n v="1"/>
    <n v="1"/>
    <x v="5"/>
    <n v="202001"/>
    <n v="2"/>
    <x v="1"/>
    <x v="3"/>
    <n v="24"/>
    <x v="31"/>
    <x v="77"/>
    <n v="549000"/>
    <x v="41"/>
    <x v="36"/>
    <s v="Other Power Generation Operation"/>
    <s v="Income Statement"/>
    <s v="N"/>
    <m/>
    <n v="220"/>
    <n v="225131"/>
    <n v="202012"/>
  </r>
  <r>
    <n v="140"/>
    <s v="2021 TX RATE CASE Equalized"/>
    <x v="0"/>
    <x v="605"/>
    <n v="-29266.55"/>
    <s v="Jurisdiction"/>
    <x v="0"/>
    <n v="0.81124707178227395"/>
    <n v="1493617"/>
    <x v="8"/>
    <n v="202001"/>
    <n v="2"/>
    <x v="1"/>
    <x v="3"/>
    <n v="24"/>
    <x v="31"/>
    <x v="77"/>
    <n v="549000"/>
    <x v="41"/>
    <x v="36"/>
    <s v="Other Power Generation Operation"/>
    <s v="Income Statement"/>
    <s v="N"/>
    <m/>
    <n v="220"/>
    <n v="43289147"/>
    <n v="202012"/>
  </r>
  <r>
    <n v="140"/>
    <s v="2021 TX RATE CASE Equalized"/>
    <x v="0"/>
    <x v="605"/>
    <n v="-6809.45"/>
    <s v="Jurisdiction"/>
    <x v="1"/>
    <n v="0.18875292821772599"/>
    <n v="347520"/>
    <x v="8"/>
    <n v="202001"/>
    <n v="2"/>
    <x v="1"/>
    <x v="3"/>
    <n v="24"/>
    <x v="31"/>
    <x v="77"/>
    <n v="549000"/>
    <x v="41"/>
    <x v="36"/>
    <s v="Other Power Generation Operation"/>
    <s v="Income Statement"/>
    <s v="N"/>
    <m/>
    <n v="220"/>
    <n v="43289147"/>
    <n v="202012"/>
  </r>
  <r>
    <n v="140"/>
    <s v="2021 TX RATE CASE Equalized"/>
    <x v="0"/>
    <x v="606"/>
    <n v="30389.22"/>
    <s v="Jurisdiction"/>
    <x v="0"/>
    <n v="0.81124707178227395"/>
    <n v="1493617"/>
    <x v="8"/>
    <n v="202001"/>
    <n v="2"/>
    <x v="1"/>
    <x v="3"/>
    <n v="24"/>
    <x v="31"/>
    <x v="77"/>
    <n v="549000"/>
    <x v="41"/>
    <x v="36"/>
    <s v="Other Power Generation Operation"/>
    <s v="Income Statement"/>
    <s v="N"/>
    <m/>
    <n v="220"/>
    <n v="143150"/>
    <n v="202012"/>
  </r>
  <r>
    <n v="140"/>
    <s v="2021 TX RATE CASE Equalized"/>
    <x v="0"/>
    <x v="606"/>
    <n v="7070.66"/>
    <s v="Jurisdiction"/>
    <x v="1"/>
    <n v="0.18875292821772599"/>
    <n v="347520"/>
    <x v="8"/>
    <n v="202001"/>
    <n v="2"/>
    <x v="1"/>
    <x v="3"/>
    <n v="24"/>
    <x v="31"/>
    <x v="77"/>
    <n v="549000"/>
    <x v="41"/>
    <x v="36"/>
    <s v="Other Power Generation Operation"/>
    <s v="Income Statement"/>
    <s v="N"/>
    <m/>
    <n v="220"/>
    <n v="143150"/>
    <n v="202012"/>
  </r>
  <r>
    <n v="140"/>
    <s v="2021 TX RATE CASE Equalized"/>
    <x v="0"/>
    <x v="607"/>
    <n v="76275.38"/>
    <s v="Jurisdiction"/>
    <x v="0"/>
    <n v="0.81124707178227395"/>
    <n v="1493617"/>
    <x v="8"/>
    <n v="202001"/>
    <n v="2"/>
    <x v="1"/>
    <x v="3"/>
    <n v="24"/>
    <x v="31"/>
    <x v="77"/>
    <n v="549000"/>
    <x v="41"/>
    <x v="36"/>
    <s v="Other Power Generation Operation"/>
    <s v="Income Statement"/>
    <s v="N"/>
    <m/>
    <n v="220"/>
    <n v="143153"/>
    <n v="202012"/>
  </r>
  <r>
    <n v="140"/>
    <s v="2021 TX RATE CASE Equalized"/>
    <x v="0"/>
    <x v="607"/>
    <n v="17747"/>
    <s v="Jurisdiction"/>
    <x v="1"/>
    <n v="0.18875292821772599"/>
    <n v="347520"/>
    <x v="8"/>
    <n v="202001"/>
    <n v="2"/>
    <x v="1"/>
    <x v="3"/>
    <n v="24"/>
    <x v="31"/>
    <x v="77"/>
    <n v="549000"/>
    <x v="41"/>
    <x v="36"/>
    <s v="Other Power Generation Operation"/>
    <s v="Income Statement"/>
    <s v="N"/>
    <m/>
    <n v="220"/>
    <n v="143153"/>
    <n v="202012"/>
  </r>
  <r>
    <n v="140"/>
    <s v="2021 TX RATE CASE Equalized"/>
    <x v="0"/>
    <x v="608"/>
    <n v="352.31"/>
    <s v="Jurisdiction"/>
    <x v="0"/>
    <n v="0.81124707178227395"/>
    <n v="1493617"/>
    <x v="8"/>
    <n v="202001"/>
    <n v="2"/>
    <x v="1"/>
    <x v="3"/>
    <n v="24"/>
    <x v="31"/>
    <x v="77"/>
    <n v="549000"/>
    <x v="41"/>
    <x v="36"/>
    <s v="Other Power Generation Operation"/>
    <s v="Income Statement"/>
    <s v="N"/>
    <m/>
    <n v="220"/>
    <n v="143155"/>
    <n v="202012"/>
  </r>
  <r>
    <n v="140"/>
    <s v="2021 TX RATE CASE Equalized"/>
    <x v="0"/>
    <x v="608"/>
    <n v="81.97"/>
    <s v="Jurisdiction"/>
    <x v="1"/>
    <n v="0.18875292821772599"/>
    <n v="347520"/>
    <x v="8"/>
    <n v="202001"/>
    <n v="2"/>
    <x v="1"/>
    <x v="3"/>
    <n v="24"/>
    <x v="31"/>
    <x v="77"/>
    <n v="549000"/>
    <x v="41"/>
    <x v="36"/>
    <s v="Other Power Generation Operation"/>
    <s v="Income Statement"/>
    <s v="N"/>
    <m/>
    <n v="220"/>
    <n v="143155"/>
    <n v="202012"/>
  </r>
  <r>
    <n v="140"/>
    <s v="2021 TX RATE CASE Equalized"/>
    <x v="0"/>
    <x v="609"/>
    <n v="346.92"/>
    <s v="Jurisdiction"/>
    <x v="0"/>
    <n v="0.81124707178227395"/>
    <n v="1493617"/>
    <x v="8"/>
    <n v="202001"/>
    <n v="2"/>
    <x v="1"/>
    <x v="3"/>
    <n v="24"/>
    <x v="31"/>
    <x v="77"/>
    <n v="549000"/>
    <x v="41"/>
    <x v="36"/>
    <s v="Other Power Generation Operation"/>
    <s v="Income Statement"/>
    <s v="N"/>
    <m/>
    <n v="220"/>
    <n v="143157"/>
    <n v="202012"/>
  </r>
  <r>
    <n v="140"/>
    <s v="2021 TX RATE CASE Equalized"/>
    <x v="0"/>
    <x v="609"/>
    <n v="80.72"/>
    <s v="Jurisdiction"/>
    <x v="1"/>
    <n v="0.18875292821772599"/>
    <n v="347520"/>
    <x v="8"/>
    <n v="202001"/>
    <n v="2"/>
    <x v="1"/>
    <x v="3"/>
    <n v="24"/>
    <x v="31"/>
    <x v="77"/>
    <n v="549000"/>
    <x v="41"/>
    <x v="36"/>
    <s v="Other Power Generation Operation"/>
    <s v="Income Statement"/>
    <s v="N"/>
    <m/>
    <n v="220"/>
    <n v="143157"/>
    <n v="202012"/>
  </r>
  <r>
    <n v="140"/>
    <s v="2021 TX RATE CASE Equalized"/>
    <x v="0"/>
    <x v="610"/>
    <n v="365.66"/>
    <s v="Jurisdiction"/>
    <x v="0"/>
    <n v="0.81124707178227395"/>
    <n v="1493617"/>
    <x v="8"/>
    <n v="202001"/>
    <n v="2"/>
    <x v="1"/>
    <x v="3"/>
    <n v="24"/>
    <x v="31"/>
    <x v="77"/>
    <n v="549000"/>
    <x v="41"/>
    <x v="36"/>
    <s v="Other Power Generation Operation"/>
    <s v="Income Statement"/>
    <s v="N"/>
    <m/>
    <n v="220"/>
    <n v="16571698"/>
    <n v="202012"/>
  </r>
  <r>
    <n v="140"/>
    <s v="2021 TX RATE CASE Equalized"/>
    <x v="0"/>
    <x v="610"/>
    <n v="85.08"/>
    <s v="Jurisdiction"/>
    <x v="1"/>
    <n v="0.18875292821772599"/>
    <n v="347520"/>
    <x v="8"/>
    <n v="202001"/>
    <n v="2"/>
    <x v="1"/>
    <x v="3"/>
    <n v="24"/>
    <x v="31"/>
    <x v="77"/>
    <n v="549000"/>
    <x v="41"/>
    <x v="36"/>
    <s v="Other Power Generation Operation"/>
    <s v="Income Statement"/>
    <s v="N"/>
    <m/>
    <n v="220"/>
    <n v="16571698"/>
    <n v="202012"/>
  </r>
  <r>
    <n v="140"/>
    <s v="2021 TX RATE CASE Equalized"/>
    <x v="0"/>
    <x v="611"/>
    <n v="362.36"/>
    <s v="Jurisdiction"/>
    <x v="0"/>
    <n v="0.81124707178227395"/>
    <n v="1493617"/>
    <x v="8"/>
    <n v="202001"/>
    <n v="2"/>
    <x v="1"/>
    <x v="3"/>
    <n v="24"/>
    <x v="31"/>
    <x v="77"/>
    <n v="549000"/>
    <x v="41"/>
    <x v="36"/>
    <s v="Other Power Generation Operation"/>
    <s v="Income Statement"/>
    <s v="N"/>
    <m/>
    <n v="220"/>
    <n v="4010774"/>
    <n v="202012"/>
  </r>
  <r>
    <n v="140"/>
    <s v="2021 TX RATE CASE Equalized"/>
    <x v="0"/>
    <x v="611"/>
    <n v="84.31"/>
    <s v="Jurisdiction"/>
    <x v="1"/>
    <n v="0.18875292821772599"/>
    <n v="347520"/>
    <x v="8"/>
    <n v="202001"/>
    <n v="2"/>
    <x v="1"/>
    <x v="3"/>
    <n v="24"/>
    <x v="31"/>
    <x v="77"/>
    <n v="549000"/>
    <x v="41"/>
    <x v="36"/>
    <s v="Other Power Generation Operation"/>
    <s v="Income Statement"/>
    <s v="N"/>
    <m/>
    <n v="220"/>
    <n v="4010774"/>
    <n v="202012"/>
  </r>
  <r>
    <n v="140"/>
    <s v="2021 TX RATE CASE Equalized"/>
    <x v="0"/>
    <x v="612"/>
    <n v="0"/>
    <s v="Jurisdiction"/>
    <x v="0"/>
    <n v="0"/>
    <n v="0"/>
    <x v="0"/>
    <n v="202001"/>
    <n v="2"/>
    <x v="1"/>
    <x v="3"/>
    <n v="24"/>
    <x v="31"/>
    <x v="77"/>
    <n v="549000"/>
    <x v="41"/>
    <x v="36"/>
    <s v="Other Power Generation Operation"/>
    <s v="Income Statement"/>
    <s v="N"/>
    <m/>
    <n v="220"/>
    <n v="28232547"/>
    <n v="202012"/>
  </r>
  <r>
    <n v="140"/>
    <s v="2021 TX RATE CASE Equalized"/>
    <x v="0"/>
    <x v="612"/>
    <n v="-27616"/>
    <s v="Jurisdiction"/>
    <x v="1"/>
    <n v="1"/>
    <n v="1"/>
    <x v="0"/>
    <n v="202001"/>
    <n v="2"/>
    <x v="1"/>
    <x v="3"/>
    <n v="24"/>
    <x v="31"/>
    <x v="77"/>
    <n v="549000"/>
    <x v="41"/>
    <x v="36"/>
    <s v="Other Power Generation Operation"/>
    <s v="Income Statement"/>
    <s v="N"/>
    <m/>
    <n v="220"/>
    <n v="28232547"/>
    <n v="202012"/>
  </r>
  <r>
    <n v="140"/>
    <s v="2021 TX RATE CASE Equalized"/>
    <x v="0"/>
    <x v="613"/>
    <n v="0"/>
    <s v="Jurisdiction"/>
    <x v="0"/>
    <n v="0"/>
    <n v="0"/>
    <x v="5"/>
    <n v="202001"/>
    <n v="2"/>
    <x v="1"/>
    <x v="3"/>
    <n v="24"/>
    <x v="31"/>
    <x v="77"/>
    <n v="549000"/>
    <x v="41"/>
    <x v="36"/>
    <s v="Other Power Generation Operation"/>
    <s v="Income Statement"/>
    <s v="N"/>
    <m/>
    <n v="220"/>
    <n v="143152"/>
    <n v="202012"/>
  </r>
  <r>
    <n v="140"/>
    <s v="2021 TX RATE CASE Equalized"/>
    <x v="0"/>
    <x v="613"/>
    <n v="0"/>
    <s v="Jurisdiction"/>
    <x v="1"/>
    <n v="1"/>
    <n v="1"/>
    <x v="5"/>
    <n v="202001"/>
    <n v="2"/>
    <x v="1"/>
    <x v="3"/>
    <n v="24"/>
    <x v="31"/>
    <x v="77"/>
    <n v="549000"/>
    <x v="41"/>
    <x v="36"/>
    <s v="Other Power Generation Operation"/>
    <s v="Income Statement"/>
    <s v="N"/>
    <m/>
    <n v="220"/>
    <n v="143152"/>
    <n v="202012"/>
  </r>
  <r>
    <n v="140"/>
    <s v="2021 TX RATE CASE Equalized"/>
    <x v="0"/>
    <x v="614"/>
    <n v="4265"/>
    <s v="Jurisdiction"/>
    <x v="0"/>
    <n v="1"/>
    <n v="1"/>
    <x v="1"/>
    <n v="202001"/>
    <n v="2"/>
    <x v="1"/>
    <x v="3"/>
    <n v="24"/>
    <x v="31"/>
    <x v="77"/>
    <n v="549000"/>
    <x v="41"/>
    <x v="36"/>
    <s v="Other Power Generation Operation"/>
    <s v="Income Statement"/>
    <s v="N"/>
    <m/>
    <n v="220"/>
    <n v="28224092"/>
    <n v="202012"/>
  </r>
  <r>
    <n v="140"/>
    <s v="2021 TX RATE CASE Equalized"/>
    <x v="0"/>
    <x v="614"/>
    <n v="0"/>
    <s v="Jurisdiction"/>
    <x v="1"/>
    <n v="0"/>
    <n v="0"/>
    <x v="1"/>
    <n v="202001"/>
    <n v="2"/>
    <x v="1"/>
    <x v="3"/>
    <n v="24"/>
    <x v="31"/>
    <x v="77"/>
    <n v="549000"/>
    <x v="41"/>
    <x v="36"/>
    <s v="Other Power Generation Operation"/>
    <s v="Income Statement"/>
    <s v="N"/>
    <m/>
    <n v="220"/>
    <n v="28224092"/>
    <n v="202012"/>
  </r>
  <r>
    <n v="140"/>
    <s v="2021 TX RATE CASE Equalized"/>
    <x v="0"/>
    <x v="615"/>
    <n v="1.87"/>
    <s v="Jurisdiction"/>
    <x v="0"/>
    <n v="0.81124707178227395"/>
    <n v="1493617"/>
    <x v="8"/>
    <n v="202001"/>
    <n v="2"/>
    <x v="1"/>
    <x v="3"/>
    <n v="24"/>
    <x v="31"/>
    <x v="78"/>
    <n v="549000"/>
    <x v="41"/>
    <x v="36"/>
    <s v="Other Power Generation Operation"/>
    <s v="Income Statement"/>
    <s v="N"/>
    <m/>
    <n v="220"/>
    <n v="143159"/>
    <n v="202012"/>
  </r>
  <r>
    <n v="140"/>
    <s v="2021 TX RATE CASE Equalized"/>
    <x v="0"/>
    <x v="615"/>
    <n v="0.43"/>
    <s v="Jurisdiction"/>
    <x v="1"/>
    <n v="0.18875292821772599"/>
    <n v="347520"/>
    <x v="8"/>
    <n v="202001"/>
    <n v="2"/>
    <x v="1"/>
    <x v="3"/>
    <n v="24"/>
    <x v="31"/>
    <x v="78"/>
    <n v="549000"/>
    <x v="41"/>
    <x v="36"/>
    <s v="Other Power Generation Operation"/>
    <s v="Income Statement"/>
    <s v="N"/>
    <m/>
    <n v="220"/>
    <n v="143159"/>
    <n v="202012"/>
  </r>
  <r>
    <n v="140"/>
    <s v="2021 TX RATE CASE Equalized"/>
    <x v="0"/>
    <x v="616"/>
    <n v="0"/>
    <s v="Jurisdiction"/>
    <x v="0"/>
    <n v="0"/>
    <n v="0"/>
    <x v="5"/>
    <n v="202001"/>
    <n v="2"/>
    <x v="1"/>
    <x v="3"/>
    <n v="24"/>
    <x v="31"/>
    <x v="79"/>
    <n v="550000"/>
    <x v="42"/>
    <x v="20"/>
    <s v="Other Power Generation Operation"/>
    <s v="Income Statement"/>
    <s v="N"/>
    <m/>
    <n v="220"/>
    <n v="225132"/>
    <n v="202012"/>
  </r>
  <r>
    <n v="140"/>
    <s v="2021 TX RATE CASE Equalized"/>
    <x v="0"/>
    <x v="616"/>
    <n v="0"/>
    <s v="Jurisdiction"/>
    <x v="1"/>
    <n v="1"/>
    <n v="1"/>
    <x v="5"/>
    <n v="202001"/>
    <n v="2"/>
    <x v="1"/>
    <x v="3"/>
    <n v="24"/>
    <x v="31"/>
    <x v="79"/>
    <n v="550000"/>
    <x v="42"/>
    <x v="20"/>
    <s v="Other Power Generation Operation"/>
    <s v="Income Statement"/>
    <s v="N"/>
    <m/>
    <n v="220"/>
    <n v="225132"/>
    <n v="202012"/>
  </r>
  <r>
    <n v="140"/>
    <s v="2021 TX RATE CASE Equalized"/>
    <x v="0"/>
    <x v="617"/>
    <n v="2903.62"/>
    <s v="Jurisdiction"/>
    <x v="0"/>
    <n v="0.81124707178227395"/>
    <n v="1493617"/>
    <x v="8"/>
    <n v="202001"/>
    <n v="2"/>
    <x v="1"/>
    <x v="3"/>
    <n v="24"/>
    <x v="31"/>
    <x v="79"/>
    <n v="550000"/>
    <x v="42"/>
    <x v="20"/>
    <s v="Other Power Generation Operation"/>
    <s v="Income Statement"/>
    <s v="N"/>
    <m/>
    <n v="220"/>
    <n v="16571718"/>
    <n v="202012"/>
  </r>
  <r>
    <n v="140"/>
    <s v="2021 TX RATE CASE Equalized"/>
    <x v="0"/>
    <x v="617"/>
    <n v="675.58"/>
    <s v="Jurisdiction"/>
    <x v="1"/>
    <n v="0.18875292821772599"/>
    <n v="347520"/>
    <x v="8"/>
    <n v="202001"/>
    <n v="2"/>
    <x v="1"/>
    <x v="3"/>
    <n v="24"/>
    <x v="31"/>
    <x v="79"/>
    <n v="550000"/>
    <x v="42"/>
    <x v="20"/>
    <s v="Other Power Generation Operation"/>
    <s v="Income Statement"/>
    <s v="N"/>
    <m/>
    <n v="220"/>
    <n v="16571718"/>
    <n v="202012"/>
  </r>
  <r>
    <n v="140"/>
    <s v="2021 TX RATE CASE Equalized"/>
    <x v="0"/>
    <x v="618"/>
    <n v="0"/>
    <s v="Jurisdiction"/>
    <x v="0"/>
    <n v="0"/>
    <n v="0"/>
    <x v="5"/>
    <n v="202001"/>
    <n v="2"/>
    <x v="1"/>
    <x v="3"/>
    <n v="24"/>
    <x v="31"/>
    <x v="79"/>
    <n v="550000"/>
    <x v="42"/>
    <x v="20"/>
    <s v="Other Power Generation Operation"/>
    <s v="Income Statement"/>
    <s v="N"/>
    <m/>
    <n v="220"/>
    <n v="143160"/>
    <n v="202012"/>
  </r>
  <r>
    <n v="140"/>
    <s v="2021 TX RATE CASE Equalized"/>
    <x v="0"/>
    <x v="618"/>
    <n v="0"/>
    <s v="Jurisdiction"/>
    <x v="1"/>
    <n v="1"/>
    <n v="1"/>
    <x v="5"/>
    <n v="202001"/>
    <n v="2"/>
    <x v="1"/>
    <x v="3"/>
    <n v="24"/>
    <x v="31"/>
    <x v="79"/>
    <n v="550000"/>
    <x v="42"/>
    <x v="20"/>
    <s v="Other Power Generation Operation"/>
    <s v="Income Statement"/>
    <s v="N"/>
    <m/>
    <n v="220"/>
    <n v="143160"/>
    <n v="202012"/>
  </r>
  <r>
    <n v="140"/>
    <s v="2021 TX RATE CASE Equalized"/>
    <x v="0"/>
    <x v="619"/>
    <n v="147796.38"/>
    <s v="Jurisdiction"/>
    <x v="0"/>
    <n v="0.81124707178227395"/>
    <n v="1493617"/>
    <x v="8"/>
    <n v="202001"/>
    <n v="2"/>
    <x v="1"/>
    <x v="3"/>
    <n v="24"/>
    <x v="31"/>
    <x v="79"/>
    <n v="550000"/>
    <x v="42"/>
    <x v="20"/>
    <s v="Other Power Generation Operation"/>
    <s v="Income Statement"/>
    <s v="N"/>
    <m/>
    <n v="220"/>
    <n v="143161"/>
    <n v="202012"/>
  </r>
  <r>
    <n v="140"/>
    <s v="2021 TX RATE CASE Equalized"/>
    <x v="0"/>
    <x v="619"/>
    <n v="34387.800000000003"/>
    <s v="Jurisdiction"/>
    <x v="1"/>
    <n v="0.18875292821772599"/>
    <n v="347520"/>
    <x v="8"/>
    <n v="202001"/>
    <n v="2"/>
    <x v="1"/>
    <x v="3"/>
    <n v="24"/>
    <x v="31"/>
    <x v="79"/>
    <n v="550000"/>
    <x v="42"/>
    <x v="20"/>
    <s v="Other Power Generation Operation"/>
    <s v="Income Statement"/>
    <s v="N"/>
    <m/>
    <n v="220"/>
    <n v="143161"/>
    <n v="202012"/>
  </r>
  <r>
    <n v="140"/>
    <s v="2021 TX RATE CASE Equalized"/>
    <x v="0"/>
    <x v="620"/>
    <n v="359.72"/>
    <s v="Jurisdiction"/>
    <x v="0"/>
    <n v="0.81124707178227395"/>
    <n v="1493617"/>
    <x v="8"/>
    <n v="202001"/>
    <n v="2"/>
    <x v="1"/>
    <x v="3"/>
    <n v="24"/>
    <x v="31"/>
    <x v="79"/>
    <n v="550000"/>
    <x v="42"/>
    <x v="20"/>
    <s v="Other Power Generation Operation"/>
    <s v="Income Statement"/>
    <s v="N"/>
    <m/>
    <n v="220"/>
    <n v="22974435"/>
    <n v="202012"/>
  </r>
  <r>
    <n v="140"/>
    <s v="2021 TX RATE CASE Equalized"/>
    <x v="0"/>
    <x v="620"/>
    <n v="83.7"/>
    <s v="Jurisdiction"/>
    <x v="1"/>
    <n v="0.18875292821772599"/>
    <n v="347520"/>
    <x v="8"/>
    <n v="202001"/>
    <n v="2"/>
    <x v="1"/>
    <x v="3"/>
    <n v="24"/>
    <x v="31"/>
    <x v="79"/>
    <n v="550000"/>
    <x v="42"/>
    <x v="20"/>
    <s v="Other Power Generation Operation"/>
    <s v="Income Statement"/>
    <s v="N"/>
    <m/>
    <n v="220"/>
    <n v="22974435"/>
    <n v="202012"/>
  </r>
  <r>
    <n v="140"/>
    <s v="2021 TX RATE CASE Equalized"/>
    <x v="0"/>
    <x v="621"/>
    <n v="179.86"/>
    <s v="Jurisdiction"/>
    <x v="0"/>
    <n v="0.81124707178227395"/>
    <n v="1493617"/>
    <x v="8"/>
    <n v="202001"/>
    <n v="2"/>
    <x v="1"/>
    <x v="3"/>
    <n v="24"/>
    <x v="31"/>
    <x v="79"/>
    <n v="550000"/>
    <x v="42"/>
    <x v="20"/>
    <s v="Other Power Generation Operation"/>
    <s v="Income Statement"/>
    <s v="N"/>
    <m/>
    <n v="220"/>
    <n v="16571700"/>
    <n v="202012"/>
  </r>
  <r>
    <n v="140"/>
    <s v="2021 TX RATE CASE Equalized"/>
    <x v="0"/>
    <x v="621"/>
    <n v="41.85"/>
    <s v="Jurisdiction"/>
    <x v="1"/>
    <n v="0.18875292821772599"/>
    <n v="347520"/>
    <x v="8"/>
    <n v="202001"/>
    <n v="2"/>
    <x v="1"/>
    <x v="3"/>
    <n v="24"/>
    <x v="31"/>
    <x v="79"/>
    <n v="550000"/>
    <x v="42"/>
    <x v="20"/>
    <s v="Other Power Generation Operation"/>
    <s v="Income Statement"/>
    <s v="N"/>
    <m/>
    <n v="220"/>
    <n v="16571700"/>
    <n v="202012"/>
  </r>
  <r>
    <n v="140"/>
    <s v="2021 TX RATE CASE Equalized"/>
    <x v="0"/>
    <x v="622"/>
    <n v="179.86"/>
    <s v="Jurisdiction"/>
    <x v="0"/>
    <n v="0.81124707178227395"/>
    <n v="1493617"/>
    <x v="8"/>
    <n v="202001"/>
    <n v="2"/>
    <x v="1"/>
    <x v="3"/>
    <n v="24"/>
    <x v="31"/>
    <x v="79"/>
    <n v="550000"/>
    <x v="42"/>
    <x v="20"/>
    <s v="Other Power Generation Operation"/>
    <s v="Income Statement"/>
    <s v="N"/>
    <m/>
    <n v="220"/>
    <n v="4010677"/>
    <n v="202012"/>
  </r>
  <r>
    <n v="140"/>
    <s v="2021 TX RATE CASE Equalized"/>
    <x v="0"/>
    <x v="622"/>
    <n v="41.85"/>
    <s v="Jurisdiction"/>
    <x v="1"/>
    <n v="0.18875292821772599"/>
    <n v="347520"/>
    <x v="8"/>
    <n v="202001"/>
    <n v="2"/>
    <x v="1"/>
    <x v="3"/>
    <n v="24"/>
    <x v="31"/>
    <x v="79"/>
    <n v="550000"/>
    <x v="42"/>
    <x v="20"/>
    <s v="Other Power Generation Operation"/>
    <s v="Income Statement"/>
    <s v="N"/>
    <m/>
    <n v="220"/>
    <n v="4010677"/>
    <n v="202012"/>
  </r>
  <r>
    <n v="140"/>
    <s v="2021 TX RATE CASE Equalized"/>
    <x v="0"/>
    <x v="623"/>
    <n v="179.85"/>
    <s v="Jurisdiction"/>
    <x v="0"/>
    <n v="0.81124707178227395"/>
    <n v="1493617"/>
    <x v="8"/>
    <n v="202001"/>
    <n v="2"/>
    <x v="1"/>
    <x v="3"/>
    <n v="24"/>
    <x v="31"/>
    <x v="79"/>
    <n v="550000"/>
    <x v="42"/>
    <x v="20"/>
    <s v="Other Power Generation Operation"/>
    <s v="Income Statement"/>
    <s v="N"/>
    <m/>
    <n v="220"/>
    <n v="38753673"/>
    <n v="202012"/>
  </r>
  <r>
    <n v="140"/>
    <s v="2021 TX RATE CASE Equalized"/>
    <x v="0"/>
    <x v="623"/>
    <n v="41.85"/>
    <s v="Jurisdiction"/>
    <x v="1"/>
    <n v="0.18875292821772599"/>
    <n v="347520"/>
    <x v="8"/>
    <n v="202001"/>
    <n v="2"/>
    <x v="1"/>
    <x v="3"/>
    <n v="24"/>
    <x v="31"/>
    <x v="79"/>
    <n v="550000"/>
    <x v="42"/>
    <x v="20"/>
    <s v="Other Power Generation Operation"/>
    <s v="Income Statement"/>
    <s v="N"/>
    <m/>
    <n v="220"/>
    <n v="38753673"/>
    <n v="202012"/>
  </r>
  <r>
    <n v="140"/>
    <s v="2021 TX RATE CASE Equalized"/>
    <x v="0"/>
    <x v="624"/>
    <n v="3299.37"/>
    <s v="Jurisdiction"/>
    <x v="0"/>
    <n v="0.81124707178227395"/>
    <n v="1493617"/>
    <x v="8"/>
    <n v="202001"/>
    <n v="2"/>
    <x v="1"/>
    <x v="3"/>
    <n v="24"/>
    <x v="31"/>
    <x v="79"/>
    <n v="550000"/>
    <x v="42"/>
    <x v="20"/>
    <s v="Other Power Generation Operation"/>
    <s v="Income Statement"/>
    <s v="N"/>
    <m/>
    <n v="220"/>
    <n v="22971233"/>
    <n v="202012"/>
  </r>
  <r>
    <n v="140"/>
    <s v="2021 TX RATE CASE Equalized"/>
    <x v="0"/>
    <x v="624"/>
    <n v="767.67"/>
    <s v="Jurisdiction"/>
    <x v="1"/>
    <n v="0.18875292821772599"/>
    <n v="347520"/>
    <x v="8"/>
    <n v="202001"/>
    <n v="2"/>
    <x v="1"/>
    <x v="3"/>
    <n v="24"/>
    <x v="31"/>
    <x v="79"/>
    <n v="550000"/>
    <x v="42"/>
    <x v="20"/>
    <s v="Other Power Generation Operation"/>
    <s v="Income Statement"/>
    <s v="N"/>
    <m/>
    <n v="220"/>
    <n v="22971233"/>
    <n v="202012"/>
  </r>
  <r>
    <n v="140"/>
    <s v="2021 TX RATE CASE Equalized"/>
    <x v="0"/>
    <x v="625"/>
    <n v="845.9"/>
    <s v="Jurisdiction"/>
    <x v="0"/>
    <n v="0.81124707178227395"/>
    <n v="1493617"/>
    <x v="8"/>
    <n v="202001"/>
    <n v="2"/>
    <x v="1"/>
    <x v="3"/>
    <n v="25"/>
    <x v="32"/>
    <x v="80"/>
    <n v="551000"/>
    <x v="43"/>
    <x v="21"/>
    <s v="Other Power Generation Maintenance"/>
    <s v="Income Statement"/>
    <s v="Y"/>
    <m/>
    <n v="220"/>
    <n v="143163"/>
    <n v="202012"/>
  </r>
  <r>
    <n v="140"/>
    <s v="2021 TX RATE CASE Equalized"/>
    <x v="0"/>
    <x v="625"/>
    <n v="196.81"/>
    <s v="Jurisdiction"/>
    <x v="1"/>
    <n v="0.18875292821772599"/>
    <n v="347520"/>
    <x v="8"/>
    <n v="202001"/>
    <n v="2"/>
    <x v="1"/>
    <x v="3"/>
    <n v="25"/>
    <x v="32"/>
    <x v="80"/>
    <n v="551000"/>
    <x v="43"/>
    <x v="21"/>
    <s v="Other Power Generation Maintenance"/>
    <s v="Income Statement"/>
    <s v="Y"/>
    <m/>
    <n v="220"/>
    <n v="143163"/>
    <n v="202012"/>
  </r>
  <r>
    <n v="140"/>
    <s v="2021 TX RATE CASE Equalized"/>
    <x v="0"/>
    <x v="626"/>
    <n v="0"/>
    <s v="Jurisdiction"/>
    <x v="0"/>
    <n v="0"/>
    <n v="0"/>
    <x v="5"/>
    <n v="202001"/>
    <n v="2"/>
    <x v="1"/>
    <x v="3"/>
    <n v="25"/>
    <x v="32"/>
    <x v="80"/>
    <n v="551000"/>
    <x v="43"/>
    <x v="21"/>
    <s v="Other Power Generation Maintenance"/>
    <s v="Income Statement"/>
    <s v="Y"/>
    <m/>
    <n v="220"/>
    <n v="38753664"/>
    <n v="202012"/>
  </r>
  <r>
    <n v="140"/>
    <s v="2021 TX RATE CASE Equalized"/>
    <x v="0"/>
    <x v="626"/>
    <n v="0"/>
    <s v="Jurisdiction"/>
    <x v="1"/>
    <n v="1"/>
    <n v="1"/>
    <x v="5"/>
    <n v="202001"/>
    <n v="2"/>
    <x v="1"/>
    <x v="3"/>
    <n v="25"/>
    <x v="32"/>
    <x v="80"/>
    <n v="551000"/>
    <x v="43"/>
    <x v="21"/>
    <s v="Other Power Generation Maintenance"/>
    <s v="Income Statement"/>
    <s v="Y"/>
    <m/>
    <n v="220"/>
    <n v="38753664"/>
    <n v="202012"/>
  </r>
  <r>
    <n v="140"/>
    <s v="2021 TX RATE CASE Equalized"/>
    <x v="0"/>
    <x v="627"/>
    <n v="149636.01999999999"/>
    <s v="Jurisdiction"/>
    <x v="0"/>
    <n v="0.81124707178227395"/>
    <n v="1493617"/>
    <x v="8"/>
    <n v="202001"/>
    <n v="2"/>
    <x v="1"/>
    <x v="3"/>
    <n v="25"/>
    <x v="32"/>
    <x v="80"/>
    <n v="551000"/>
    <x v="43"/>
    <x v="21"/>
    <s v="Other Power Generation Maintenance"/>
    <s v="Income Statement"/>
    <s v="Y"/>
    <m/>
    <n v="220"/>
    <n v="26160274"/>
    <n v="202012"/>
  </r>
  <r>
    <n v="140"/>
    <s v="2021 TX RATE CASE Equalized"/>
    <x v="0"/>
    <x v="627"/>
    <n v="34815.82"/>
    <s v="Jurisdiction"/>
    <x v="1"/>
    <n v="0.18875292821772599"/>
    <n v="347520"/>
    <x v="8"/>
    <n v="202001"/>
    <n v="2"/>
    <x v="1"/>
    <x v="3"/>
    <n v="25"/>
    <x v="32"/>
    <x v="80"/>
    <n v="551000"/>
    <x v="43"/>
    <x v="21"/>
    <s v="Other Power Generation Maintenance"/>
    <s v="Income Statement"/>
    <s v="Y"/>
    <m/>
    <n v="220"/>
    <n v="26160274"/>
    <n v="202012"/>
  </r>
  <r>
    <n v="140"/>
    <s v="2021 TX RATE CASE Equalized"/>
    <x v="0"/>
    <x v="628"/>
    <n v="0"/>
    <s v="Jurisdiction"/>
    <x v="0"/>
    <n v="0"/>
    <n v="0"/>
    <x v="5"/>
    <n v="202001"/>
    <n v="2"/>
    <x v="1"/>
    <x v="3"/>
    <n v="25"/>
    <x v="32"/>
    <x v="81"/>
    <n v="551000"/>
    <x v="43"/>
    <x v="21"/>
    <s v="Other Power Generation Maintenance"/>
    <s v="Income Statement"/>
    <s v="N"/>
    <m/>
    <n v="220"/>
    <n v="225133"/>
    <n v="202012"/>
  </r>
  <r>
    <n v="140"/>
    <s v="2021 TX RATE CASE Equalized"/>
    <x v="0"/>
    <x v="628"/>
    <n v="0"/>
    <s v="Jurisdiction"/>
    <x v="1"/>
    <n v="1"/>
    <n v="1"/>
    <x v="5"/>
    <n v="202001"/>
    <n v="2"/>
    <x v="1"/>
    <x v="3"/>
    <n v="25"/>
    <x v="32"/>
    <x v="81"/>
    <n v="551000"/>
    <x v="43"/>
    <x v="21"/>
    <s v="Other Power Generation Maintenance"/>
    <s v="Income Statement"/>
    <s v="N"/>
    <m/>
    <n v="220"/>
    <n v="225133"/>
    <n v="202012"/>
  </r>
  <r>
    <n v="140"/>
    <s v="2021 TX RATE CASE Equalized"/>
    <x v="0"/>
    <x v="629"/>
    <n v="2041.94"/>
    <s v="Jurisdiction"/>
    <x v="0"/>
    <n v="0.81124707178227395"/>
    <n v="1493617"/>
    <x v="8"/>
    <n v="202001"/>
    <n v="2"/>
    <x v="1"/>
    <x v="3"/>
    <n v="25"/>
    <x v="32"/>
    <x v="81"/>
    <n v="551000"/>
    <x v="43"/>
    <x v="21"/>
    <s v="Other Power Generation Maintenance"/>
    <s v="Income Statement"/>
    <s v="N"/>
    <m/>
    <n v="220"/>
    <n v="143162"/>
    <n v="202012"/>
  </r>
  <r>
    <n v="140"/>
    <s v="2021 TX RATE CASE Equalized"/>
    <x v="0"/>
    <x v="629"/>
    <n v="475.1"/>
    <s v="Jurisdiction"/>
    <x v="1"/>
    <n v="0.18875292821772599"/>
    <n v="347520"/>
    <x v="8"/>
    <n v="202001"/>
    <n v="2"/>
    <x v="1"/>
    <x v="3"/>
    <n v="25"/>
    <x v="32"/>
    <x v="81"/>
    <n v="551000"/>
    <x v="43"/>
    <x v="21"/>
    <s v="Other Power Generation Maintenance"/>
    <s v="Income Statement"/>
    <s v="N"/>
    <m/>
    <n v="220"/>
    <n v="143162"/>
    <n v="202012"/>
  </r>
  <r>
    <n v="140"/>
    <s v="2021 TX RATE CASE Equalized"/>
    <x v="0"/>
    <x v="630"/>
    <n v="7660.61"/>
    <s v="Jurisdiction"/>
    <x v="0"/>
    <n v="0.81124707178227395"/>
    <n v="1493617"/>
    <x v="8"/>
    <n v="202001"/>
    <n v="2"/>
    <x v="1"/>
    <x v="3"/>
    <n v="25"/>
    <x v="32"/>
    <x v="81"/>
    <n v="551000"/>
    <x v="43"/>
    <x v="21"/>
    <s v="Other Power Generation Maintenance"/>
    <s v="Income Statement"/>
    <s v="N"/>
    <m/>
    <n v="220"/>
    <n v="4010679"/>
    <n v="202012"/>
  </r>
  <r>
    <n v="140"/>
    <s v="2021 TX RATE CASE Equalized"/>
    <x v="0"/>
    <x v="630"/>
    <n v="1782.39"/>
    <s v="Jurisdiction"/>
    <x v="1"/>
    <n v="0.18875292821772599"/>
    <n v="347520"/>
    <x v="8"/>
    <n v="202001"/>
    <n v="2"/>
    <x v="1"/>
    <x v="3"/>
    <n v="25"/>
    <x v="32"/>
    <x v="81"/>
    <n v="551000"/>
    <x v="43"/>
    <x v="21"/>
    <s v="Other Power Generation Maintenance"/>
    <s v="Income Statement"/>
    <s v="N"/>
    <m/>
    <n v="220"/>
    <n v="4010679"/>
    <n v="202012"/>
  </r>
  <r>
    <n v="140"/>
    <s v="2021 TX RATE CASE Equalized"/>
    <x v="0"/>
    <x v="631"/>
    <n v="0"/>
    <s v="Jurisdiction"/>
    <x v="0"/>
    <n v="0"/>
    <n v="0"/>
    <x v="5"/>
    <n v="202001"/>
    <n v="2"/>
    <x v="1"/>
    <x v="3"/>
    <n v="25"/>
    <x v="32"/>
    <x v="81"/>
    <n v="551000"/>
    <x v="43"/>
    <x v="21"/>
    <s v="Other Power Generation Maintenance"/>
    <s v="Income Statement"/>
    <s v="N"/>
    <m/>
    <n v="220"/>
    <n v="13499855"/>
    <n v="202012"/>
  </r>
  <r>
    <n v="140"/>
    <s v="2021 TX RATE CASE Equalized"/>
    <x v="0"/>
    <x v="631"/>
    <n v="0"/>
    <s v="Jurisdiction"/>
    <x v="1"/>
    <n v="1"/>
    <n v="1"/>
    <x v="5"/>
    <n v="202001"/>
    <n v="2"/>
    <x v="1"/>
    <x v="3"/>
    <n v="25"/>
    <x v="32"/>
    <x v="81"/>
    <n v="551000"/>
    <x v="43"/>
    <x v="21"/>
    <s v="Other Power Generation Maintenance"/>
    <s v="Income Statement"/>
    <s v="N"/>
    <m/>
    <n v="220"/>
    <n v="13499855"/>
    <n v="202012"/>
  </r>
  <r>
    <n v="140"/>
    <s v="2021 TX RATE CASE Equalized"/>
    <x v="0"/>
    <x v="632"/>
    <n v="0"/>
    <s v="Jurisdiction"/>
    <x v="0"/>
    <n v="0"/>
    <n v="0"/>
    <x v="5"/>
    <n v="202001"/>
    <n v="2"/>
    <x v="1"/>
    <x v="3"/>
    <n v="25"/>
    <x v="32"/>
    <x v="81"/>
    <n v="551000"/>
    <x v="43"/>
    <x v="21"/>
    <s v="Other Power Generation Maintenance"/>
    <s v="Income Statement"/>
    <s v="N"/>
    <m/>
    <n v="220"/>
    <n v="13499856"/>
    <n v="202012"/>
  </r>
  <r>
    <n v="140"/>
    <s v="2021 TX RATE CASE Equalized"/>
    <x v="0"/>
    <x v="632"/>
    <n v="0"/>
    <s v="Jurisdiction"/>
    <x v="1"/>
    <n v="1"/>
    <n v="1"/>
    <x v="5"/>
    <n v="202001"/>
    <n v="2"/>
    <x v="1"/>
    <x v="3"/>
    <n v="25"/>
    <x v="32"/>
    <x v="81"/>
    <n v="551000"/>
    <x v="43"/>
    <x v="21"/>
    <s v="Other Power Generation Maintenance"/>
    <s v="Income Statement"/>
    <s v="N"/>
    <m/>
    <n v="220"/>
    <n v="13499856"/>
    <n v="202012"/>
  </r>
  <r>
    <n v="140"/>
    <s v="2021 TX RATE CASE Equalized"/>
    <x v="0"/>
    <x v="633"/>
    <n v="0"/>
    <s v="Jurisdiction"/>
    <x v="0"/>
    <n v="0"/>
    <n v="0"/>
    <x v="5"/>
    <n v="202001"/>
    <n v="2"/>
    <x v="1"/>
    <x v="3"/>
    <n v="25"/>
    <x v="32"/>
    <x v="81"/>
    <n v="551000"/>
    <x v="43"/>
    <x v="21"/>
    <s v="Other Power Generation Maintenance"/>
    <s v="Income Statement"/>
    <s v="N"/>
    <m/>
    <n v="220"/>
    <n v="38753663"/>
    <n v="202012"/>
  </r>
  <r>
    <n v="140"/>
    <s v="2021 TX RATE CASE Equalized"/>
    <x v="0"/>
    <x v="633"/>
    <n v="0"/>
    <s v="Jurisdiction"/>
    <x v="1"/>
    <n v="1"/>
    <n v="1"/>
    <x v="5"/>
    <n v="202001"/>
    <n v="2"/>
    <x v="1"/>
    <x v="3"/>
    <n v="25"/>
    <x v="32"/>
    <x v="81"/>
    <n v="551000"/>
    <x v="43"/>
    <x v="21"/>
    <s v="Other Power Generation Maintenance"/>
    <s v="Income Statement"/>
    <s v="N"/>
    <m/>
    <n v="220"/>
    <n v="38753663"/>
    <n v="202012"/>
  </r>
  <r>
    <n v="140"/>
    <s v="2021 TX RATE CASE Equalized"/>
    <x v="0"/>
    <x v="634"/>
    <n v="10174.14"/>
    <s v="Jurisdiction"/>
    <x v="0"/>
    <n v="0.81124707178227395"/>
    <n v="1493617"/>
    <x v="8"/>
    <n v="202001"/>
    <n v="2"/>
    <x v="1"/>
    <x v="3"/>
    <n v="25"/>
    <x v="32"/>
    <x v="81"/>
    <n v="551000"/>
    <x v="43"/>
    <x v="21"/>
    <s v="Other Power Generation Maintenance"/>
    <s v="Income Statement"/>
    <s v="N"/>
    <m/>
    <n v="220"/>
    <n v="143164"/>
    <n v="202012"/>
  </r>
  <r>
    <n v="140"/>
    <s v="2021 TX RATE CASE Equalized"/>
    <x v="0"/>
    <x v="634"/>
    <n v="2367.2199999999998"/>
    <s v="Jurisdiction"/>
    <x v="1"/>
    <n v="0.18875292821772599"/>
    <n v="347520"/>
    <x v="8"/>
    <n v="202001"/>
    <n v="2"/>
    <x v="1"/>
    <x v="3"/>
    <n v="25"/>
    <x v="32"/>
    <x v="81"/>
    <n v="551000"/>
    <x v="43"/>
    <x v="21"/>
    <s v="Other Power Generation Maintenance"/>
    <s v="Income Statement"/>
    <s v="N"/>
    <m/>
    <n v="220"/>
    <n v="143164"/>
    <n v="202012"/>
  </r>
  <r>
    <n v="140"/>
    <s v="2021 TX RATE CASE Equalized"/>
    <x v="0"/>
    <x v="635"/>
    <n v="2849.72"/>
    <s v="Jurisdiction"/>
    <x v="0"/>
    <n v="0.81124707178227395"/>
    <n v="1493617"/>
    <x v="8"/>
    <n v="202001"/>
    <n v="2"/>
    <x v="1"/>
    <x v="3"/>
    <n v="25"/>
    <x v="32"/>
    <x v="81"/>
    <n v="551000"/>
    <x v="43"/>
    <x v="21"/>
    <s v="Other Power Generation Maintenance"/>
    <s v="Income Statement"/>
    <s v="N"/>
    <m/>
    <n v="220"/>
    <n v="26160273"/>
    <n v="202012"/>
  </r>
  <r>
    <n v="140"/>
    <s v="2021 TX RATE CASE Equalized"/>
    <x v="0"/>
    <x v="635"/>
    <n v="663.05"/>
    <s v="Jurisdiction"/>
    <x v="1"/>
    <n v="0.18875292821772599"/>
    <n v="347520"/>
    <x v="8"/>
    <n v="202001"/>
    <n v="2"/>
    <x v="1"/>
    <x v="3"/>
    <n v="25"/>
    <x v="32"/>
    <x v="81"/>
    <n v="551000"/>
    <x v="43"/>
    <x v="21"/>
    <s v="Other Power Generation Maintenance"/>
    <s v="Income Statement"/>
    <s v="N"/>
    <m/>
    <n v="220"/>
    <n v="26160273"/>
    <n v="202012"/>
  </r>
  <r>
    <n v="140"/>
    <s v="2021 TX RATE CASE Equalized"/>
    <x v="0"/>
    <x v="636"/>
    <n v="11675.05"/>
    <s v="Jurisdiction"/>
    <x v="0"/>
    <n v="0.81124707178227395"/>
    <n v="1493617"/>
    <x v="8"/>
    <n v="202001"/>
    <n v="2"/>
    <x v="1"/>
    <x v="3"/>
    <n v="25"/>
    <x v="32"/>
    <x v="82"/>
    <n v="552000"/>
    <x v="44"/>
    <x v="22"/>
    <s v="Other Power Generation Maintenance"/>
    <s v="Income Statement"/>
    <s v="Y"/>
    <m/>
    <n v="220"/>
    <n v="143167"/>
    <n v="202012"/>
  </r>
  <r>
    <n v="140"/>
    <s v="2021 TX RATE CASE Equalized"/>
    <x v="0"/>
    <x v="636"/>
    <n v="2716.44"/>
    <s v="Jurisdiction"/>
    <x v="1"/>
    <n v="0.18875292821772599"/>
    <n v="347520"/>
    <x v="8"/>
    <n v="202001"/>
    <n v="2"/>
    <x v="1"/>
    <x v="3"/>
    <n v="25"/>
    <x v="32"/>
    <x v="82"/>
    <n v="552000"/>
    <x v="44"/>
    <x v="22"/>
    <s v="Other Power Generation Maintenance"/>
    <s v="Income Statement"/>
    <s v="Y"/>
    <m/>
    <n v="220"/>
    <n v="143167"/>
    <n v="202012"/>
  </r>
  <r>
    <n v="140"/>
    <s v="2021 TX RATE CASE Equalized"/>
    <x v="0"/>
    <x v="637"/>
    <n v="25233.119999999999"/>
    <s v="Jurisdiction"/>
    <x v="0"/>
    <n v="0.81124707178227395"/>
    <n v="1493617"/>
    <x v="8"/>
    <n v="202001"/>
    <n v="2"/>
    <x v="1"/>
    <x v="3"/>
    <n v="25"/>
    <x v="32"/>
    <x v="82"/>
    <n v="552000"/>
    <x v="44"/>
    <x v="22"/>
    <s v="Other Power Generation Maintenance"/>
    <s v="Income Statement"/>
    <s v="Y"/>
    <m/>
    <n v="220"/>
    <n v="143169"/>
    <n v="202012"/>
  </r>
  <r>
    <n v="140"/>
    <s v="2021 TX RATE CASE Equalized"/>
    <x v="0"/>
    <x v="637"/>
    <n v="5870.99"/>
    <s v="Jurisdiction"/>
    <x v="1"/>
    <n v="0.18875292821772599"/>
    <n v="347520"/>
    <x v="8"/>
    <n v="202001"/>
    <n v="2"/>
    <x v="1"/>
    <x v="3"/>
    <n v="25"/>
    <x v="32"/>
    <x v="82"/>
    <n v="552000"/>
    <x v="44"/>
    <x v="22"/>
    <s v="Other Power Generation Maintenance"/>
    <s v="Income Statement"/>
    <s v="Y"/>
    <m/>
    <n v="220"/>
    <n v="143169"/>
    <n v="202012"/>
  </r>
  <r>
    <n v="140"/>
    <s v="2021 TX RATE CASE Equalized"/>
    <x v="0"/>
    <x v="638"/>
    <n v="6291.72"/>
    <s v="Jurisdiction"/>
    <x v="0"/>
    <n v="0.81124707178227395"/>
    <n v="1493617"/>
    <x v="8"/>
    <n v="202001"/>
    <n v="2"/>
    <x v="1"/>
    <x v="3"/>
    <n v="25"/>
    <x v="32"/>
    <x v="82"/>
    <n v="552000"/>
    <x v="44"/>
    <x v="22"/>
    <s v="Other Power Generation Maintenance"/>
    <s v="Income Statement"/>
    <s v="Y"/>
    <m/>
    <n v="220"/>
    <n v="38753668"/>
    <n v="202012"/>
  </r>
  <r>
    <n v="140"/>
    <s v="2021 TX RATE CASE Equalized"/>
    <x v="0"/>
    <x v="638"/>
    <n v="1463.9"/>
    <s v="Jurisdiction"/>
    <x v="1"/>
    <n v="0.18875292821772599"/>
    <n v="347520"/>
    <x v="8"/>
    <n v="202001"/>
    <n v="2"/>
    <x v="1"/>
    <x v="3"/>
    <n v="25"/>
    <x v="32"/>
    <x v="82"/>
    <n v="552000"/>
    <x v="44"/>
    <x v="22"/>
    <s v="Other Power Generation Maintenance"/>
    <s v="Income Statement"/>
    <s v="Y"/>
    <m/>
    <n v="220"/>
    <n v="38753668"/>
    <n v="202012"/>
  </r>
  <r>
    <n v="140"/>
    <s v="2021 TX RATE CASE Equalized"/>
    <x v="0"/>
    <x v="639"/>
    <n v="2232.06"/>
    <s v="Jurisdiction"/>
    <x v="0"/>
    <n v="0.81124707178227395"/>
    <n v="1493617"/>
    <x v="8"/>
    <n v="202001"/>
    <n v="2"/>
    <x v="1"/>
    <x v="3"/>
    <n v="25"/>
    <x v="32"/>
    <x v="82"/>
    <n v="552000"/>
    <x v="44"/>
    <x v="22"/>
    <s v="Other Power Generation Maintenance"/>
    <s v="Income Statement"/>
    <s v="Y"/>
    <m/>
    <n v="220"/>
    <n v="16571695"/>
    <n v="202012"/>
  </r>
  <r>
    <n v="140"/>
    <s v="2021 TX RATE CASE Equalized"/>
    <x v="0"/>
    <x v="639"/>
    <n v="519.33000000000004"/>
    <s v="Jurisdiction"/>
    <x v="1"/>
    <n v="0.18875292821772599"/>
    <n v="347520"/>
    <x v="8"/>
    <n v="202001"/>
    <n v="2"/>
    <x v="1"/>
    <x v="3"/>
    <n v="25"/>
    <x v="32"/>
    <x v="82"/>
    <n v="552000"/>
    <x v="44"/>
    <x v="22"/>
    <s v="Other Power Generation Maintenance"/>
    <s v="Income Statement"/>
    <s v="Y"/>
    <m/>
    <n v="220"/>
    <n v="16571695"/>
    <n v="202012"/>
  </r>
  <r>
    <n v="140"/>
    <s v="2021 TX RATE CASE Equalized"/>
    <x v="0"/>
    <x v="640"/>
    <n v="3280.07"/>
    <s v="Jurisdiction"/>
    <x v="0"/>
    <n v="0.81124707178227395"/>
    <n v="1493617"/>
    <x v="8"/>
    <n v="202001"/>
    <n v="2"/>
    <x v="1"/>
    <x v="3"/>
    <n v="25"/>
    <x v="32"/>
    <x v="82"/>
    <n v="552000"/>
    <x v="44"/>
    <x v="22"/>
    <s v="Other Power Generation Maintenance"/>
    <s v="Income Statement"/>
    <s v="Y"/>
    <m/>
    <n v="220"/>
    <n v="16571696"/>
    <n v="202012"/>
  </r>
  <r>
    <n v="140"/>
    <s v="2021 TX RATE CASE Equalized"/>
    <x v="0"/>
    <x v="640"/>
    <n v="763.17"/>
    <s v="Jurisdiction"/>
    <x v="1"/>
    <n v="0.18875292821772599"/>
    <n v="347520"/>
    <x v="8"/>
    <n v="202001"/>
    <n v="2"/>
    <x v="1"/>
    <x v="3"/>
    <n v="25"/>
    <x v="32"/>
    <x v="82"/>
    <n v="552000"/>
    <x v="44"/>
    <x v="22"/>
    <s v="Other Power Generation Maintenance"/>
    <s v="Income Statement"/>
    <s v="Y"/>
    <m/>
    <n v="220"/>
    <n v="16571696"/>
    <n v="202012"/>
  </r>
  <r>
    <n v="140"/>
    <s v="2021 TX RATE CASE Equalized"/>
    <x v="0"/>
    <x v="641"/>
    <n v="4683.95"/>
    <s v="Jurisdiction"/>
    <x v="0"/>
    <n v="0.81124707178227395"/>
    <n v="1493617"/>
    <x v="8"/>
    <n v="202001"/>
    <n v="2"/>
    <x v="1"/>
    <x v="3"/>
    <n v="25"/>
    <x v="32"/>
    <x v="82"/>
    <n v="552000"/>
    <x v="44"/>
    <x v="22"/>
    <s v="Other Power Generation Maintenance"/>
    <s v="Income Statement"/>
    <s v="Y"/>
    <m/>
    <n v="220"/>
    <n v="18288503"/>
    <n v="202012"/>
  </r>
  <r>
    <n v="140"/>
    <s v="2021 TX RATE CASE Equalized"/>
    <x v="0"/>
    <x v="641"/>
    <n v="1089.81"/>
    <s v="Jurisdiction"/>
    <x v="1"/>
    <n v="0.18875292821772599"/>
    <n v="347520"/>
    <x v="8"/>
    <n v="202001"/>
    <n v="2"/>
    <x v="1"/>
    <x v="3"/>
    <n v="25"/>
    <x v="32"/>
    <x v="82"/>
    <n v="552000"/>
    <x v="44"/>
    <x v="22"/>
    <s v="Other Power Generation Maintenance"/>
    <s v="Income Statement"/>
    <s v="Y"/>
    <m/>
    <n v="220"/>
    <n v="18288503"/>
    <n v="202012"/>
  </r>
  <r>
    <n v="140"/>
    <s v="2021 TX RATE CASE Equalized"/>
    <x v="0"/>
    <x v="642"/>
    <n v="1189.69"/>
    <s v="Jurisdiction"/>
    <x v="0"/>
    <n v="0.81124707178227395"/>
    <n v="1493617"/>
    <x v="8"/>
    <n v="202001"/>
    <n v="2"/>
    <x v="1"/>
    <x v="3"/>
    <n v="25"/>
    <x v="32"/>
    <x v="82"/>
    <n v="552000"/>
    <x v="44"/>
    <x v="22"/>
    <s v="Other Power Generation Maintenance"/>
    <s v="Income Statement"/>
    <s v="Y"/>
    <m/>
    <n v="220"/>
    <n v="38753662"/>
    <n v="202012"/>
  </r>
  <r>
    <n v="140"/>
    <s v="2021 TX RATE CASE Equalized"/>
    <x v="0"/>
    <x v="642"/>
    <n v="276.81"/>
    <s v="Jurisdiction"/>
    <x v="1"/>
    <n v="0.18875292821772599"/>
    <n v="347520"/>
    <x v="8"/>
    <n v="202001"/>
    <n v="2"/>
    <x v="1"/>
    <x v="3"/>
    <n v="25"/>
    <x v="32"/>
    <x v="82"/>
    <n v="552000"/>
    <x v="44"/>
    <x v="22"/>
    <s v="Other Power Generation Maintenance"/>
    <s v="Income Statement"/>
    <s v="Y"/>
    <m/>
    <n v="220"/>
    <n v="38753662"/>
    <n v="202012"/>
  </r>
  <r>
    <n v="140"/>
    <s v="2021 TX RATE CASE Equalized"/>
    <x v="0"/>
    <x v="643"/>
    <n v="-274.2"/>
    <s v="Jurisdiction"/>
    <x v="0"/>
    <n v="0.81124707178227395"/>
    <n v="1493617"/>
    <x v="8"/>
    <n v="202001"/>
    <n v="2"/>
    <x v="1"/>
    <x v="3"/>
    <n v="25"/>
    <x v="32"/>
    <x v="82"/>
    <n v="552000"/>
    <x v="44"/>
    <x v="22"/>
    <s v="Other Power Generation Maintenance"/>
    <s v="Income Statement"/>
    <s v="Y"/>
    <m/>
    <n v="220"/>
    <n v="143165"/>
    <n v="202012"/>
  </r>
  <r>
    <n v="140"/>
    <s v="2021 TX RATE CASE Equalized"/>
    <x v="0"/>
    <x v="643"/>
    <n v="-63.8"/>
    <s v="Jurisdiction"/>
    <x v="1"/>
    <n v="0.18875292821772599"/>
    <n v="347520"/>
    <x v="8"/>
    <n v="202001"/>
    <n v="2"/>
    <x v="1"/>
    <x v="3"/>
    <n v="25"/>
    <x v="32"/>
    <x v="82"/>
    <n v="552000"/>
    <x v="44"/>
    <x v="22"/>
    <s v="Other Power Generation Maintenance"/>
    <s v="Income Statement"/>
    <s v="Y"/>
    <m/>
    <n v="220"/>
    <n v="143165"/>
    <n v="202012"/>
  </r>
  <r>
    <n v="140"/>
    <s v="2021 TX RATE CASE Equalized"/>
    <x v="0"/>
    <x v="644"/>
    <n v="0"/>
    <s v="Jurisdiction"/>
    <x v="0"/>
    <n v="0"/>
    <n v="0"/>
    <x v="5"/>
    <n v="202001"/>
    <n v="2"/>
    <x v="1"/>
    <x v="3"/>
    <n v="25"/>
    <x v="32"/>
    <x v="82"/>
    <n v="552000"/>
    <x v="44"/>
    <x v="22"/>
    <s v="Other Power Generation Maintenance"/>
    <s v="Income Statement"/>
    <s v="Y"/>
    <m/>
    <n v="220"/>
    <n v="38753670"/>
    <n v="202012"/>
  </r>
  <r>
    <n v="140"/>
    <s v="2021 TX RATE CASE Equalized"/>
    <x v="0"/>
    <x v="644"/>
    <n v="0"/>
    <s v="Jurisdiction"/>
    <x v="1"/>
    <n v="1"/>
    <n v="1"/>
    <x v="5"/>
    <n v="202001"/>
    <n v="2"/>
    <x v="1"/>
    <x v="3"/>
    <n v="25"/>
    <x v="32"/>
    <x v="82"/>
    <n v="552000"/>
    <x v="44"/>
    <x v="22"/>
    <s v="Other Power Generation Maintenance"/>
    <s v="Income Statement"/>
    <s v="Y"/>
    <m/>
    <n v="220"/>
    <n v="38753670"/>
    <n v="202012"/>
  </r>
  <r>
    <n v="140"/>
    <s v="2021 TX RATE CASE Equalized"/>
    <x v="0"/>
    <x v="645"/>
    <n v="0"/>
    <s v="Jurisdiction"/>
    <x v="0"/>
    <n v="0"/>
    <n v="0"/>
    <x v="5"/>
    <n v="202001"/>
    <n v="2"/>
    <x v="1"/>
    <x v="3"/>
    <n v="25"/>
    <x v="32"/>
    <x v="82"/>
    <n v="552000"/>
    <x v="44"/>
    <x v="22"/>
    <s v="Other Power Generation Maintenance"/>
    <s v="Income Statement"/>
    <s v="Y"/>
    <m/>
    <n v="220"/>
    <n v="40028097"/>
    <n v="202012"/>
  </r>
  <r>
    <n v="140"/>
    <s v="2021 TX RATE CASE Equalized"/>
    <x v="0"/>
    <x v="645"/>
    <n v="0"/>
    <s v="Jurisdiction"/>
    <x v="1"/>
    <n v="1"/>
    <n v="1"/>
    <x v="5"/>
    <n v="202001"/>
    <n v="2"/>
    <x v="1"/>
    <x v="3"/>
    <n v="25"/>
    <x v="32"/>
    <x v="82"/>
    <n v="552000"/>
    <x v="44"/>
    <x v="22"/>
    <s v="Other Power Generation Maintenance"/>
    <s v="Income Statement"/>
    <s v="Y"/>
    <m/>
    <n v="220"/>
    <n v="40028097"/>
    <n v="202012"/>
  </r>
  <r>
    <n v="140"/>
    <s v="2021 TX RATE CASE Equalized"/>
    <x v="0"/>
    <x v="646"/>
    <n v="693.39"/>
    <s v="Jurisdiction"/>
    <x v="0"/>
    <n v="0.81124707178227395"/>
    <n v="1493617"/>
    <x v="8"/>
    <n v="202001"/>
    <n v="2"/>
    <x v="1"/>
    <x v="3"/>
    <n v="25"/>
    <x v="32"/>
    <x v="82"/>
    <n v="552000"/>
    <x v="44"/>
    <x v="22"/>
    <s v="Other Power Generation Maintenance"/>
    <s v="Income Statement"/>
    <s v="Y"/>
    <m/>
    <n v="220"/>
    <n v="143171"/>
    <n v="202012"/>
  </r>
  <r>
    <n v="140"/>
    <s v="2021 TX RATE CASE Equalized"/>
    <x v="0"/>
    <x v="646"/>
    <n v="161.33000000000001"/>
    <s v="Jurisdiction"/>
    <x v="1"/>
    <n v="0.18875292821772599"/>
    <n v="347520"/>
    <x v="8"/>
    <n v="202001"/>
    <n v="2"/>
    <x v="1"/>
    <x v="3"/>
    <n v="25"/>
    <x v="32"/>
    <x v="82"/>
    <n v="552000"/>
    <x v="44"/>
    <x v="22"/>
    <s v="Other Power Generation Maintenance"/>
    <s v="Income Statement"/>
    <s v="Y"/>
    <m/>
    <n v="220"/>
    <n v="143171"/>
    <n v="202012"/>
  </r>
  <r>
    <n v="140"/>
    <s v="2021 TX RATE CASE Equalized"/>
    <x v="0"/>
    <x v="647"/>
    <n v="0"/>
    <s v="Jurisdiction"/>
    <x v="0"/>
    <n v="0"/>
    <n v="0"/>
    <x v="5"/>
    <n v="202001"/>
    <n v="2"/>
    <x v="1"/>
    <x v="3"/>
    <n v="25"/>
    <x v="32"/>
    <x v="83"/>
    <n v="552000"/>
    <x v="44"/>
    <x v="22"/>
    <s v="Other Power Generation Maintenance"/>
    <s v="Income Statement"/>
    <s v="N"/>
    <m/>
    <n v="220"/>
    <n v="225234"/>
    <n v="202012"/>
  </r>
  <r>
    <n v="140"/>
    <s v="2021 TX RATE CASE Equalized"/>
    <x v="0"/>
    <x v="647"/>
    <n v="0"/>
    <s v="Jurisdiction"/>
    <x v="1"/>
    <n v="1"/>
    <n v="1"/>
    <x v="5"/>
    <n v="202001"/>
    <n v="2"/>
    <x v="1"/>
    <x v="3"/>
    <n v="25"/>
    <x v="32"/>
    <x v="83"/>
    <n v="552000"/>
    <x v="44"/>
    <x v="22"/>
    <s v="Other Power Generation Maintenance"/>
    <s v="Income Statement"/>
    <s v="N"/>
    <m/>
    <n v="220"/>
    <n v="225234"/>
    <n v="202012"/>
  </r>
  <r>
    <n v="140"/>
    <s v="2021 TX RATE CASE Equalized"/>
    <x v="0"/>
    <x v="648"/>
    <n v="17966.04"/>
    <s v="Jurisdiction"/>
    <x v="0"/>
    <n v="0.81124707178227395"/>
    <n v="1493617"/>
    <x v="8"/>
    <n v="202001"/>
    <n v="2"/>
    <x v="1"/>
    <x v="3"/>
    <n v="25"/>
    <x v="32"/>
    <x v="83"/>
    <n v="552000"/>
    <x v="44"/>
    <x v="22"/>
    <s v="Other Power Generation Maintenance"/>
    <s v="Income Statement"/>
    <s v="N"/>
    <m/>
    <n v="220"/>
    <n v="143166"/>
    <n v="202012"/>
  </r>
  <r>
    <n v="140"/>
    <s v="2021 TX RATE CASE Equalized"/>
    <x v="0"/>
    <x v="648"/>
    <n v="4180.16"/>
    <s v="Jurisdiction"/>
    <x v="1"/>
    <n v="0.18875292821772599"/>
    <n v="347520"/>
    <x v="8"/>
    <n v="202001"/>
    <n v="2"/>
    <x v="1"/>
    <x v="3"/>
    <n v="25"/>
    <x v="32"/>
    <x v="83"/>
    <n v="552000"/>
    <x v="44"/>
    <x v="22"/>
    <s v="Other Power Generation Maintenance"/>
    <s v="Income Statement"/>
    <s v="N"/>
    <m/>
    <n v="220"/>
    <n v="143166"/>
    <n v="202012"/>
  </r>
  <r>
    <n v="140"/>
    <s v="2021 TX RATE CASE Equalized"/>
    <x v="0"/>
    <x v="649"/>
    <n v="75588.45"/>
    <s v="Jurisdiction"/>
    <x v="0"/>
    <n v="0.81124707178227395"/>
    <n v="1493617"/>
    <x v="8"/>
    <n v="202001"/>
    <n v="2"/>
    <x v="1"/>
    <x v="3"/>
    <n v="25"/>
    <x v="32"/>
    <x v="83"/>
    <n v="552000"/>
    <x v="44"/>
    <x v="22"/>
    <s v="Other Power Generation Maintenance"/>
    <s v="Income Statement"/>
    <s v="N"/>
    <m/>
    <n v="220"/>
    <n v="143168"/>
    <n v="202012"/>
  </r>
  <r>
    <n v="140"/>
    <s v="2021 TX RATE CASE Equalized"/>
    <x v="0"/>
    <x v="649"/>
    <n v="17587.169999999998"/>
    <s v="Jurisdiction"/>
    <x v="1"/>
    <n v="0.18875292821772599"/>
    <n v="347520"/>
    <x v="8"/>
    <n v="202001"/>
    <n v="2"/>
    <x v="1"/>
    <x v="3"/>
    <n v="25"/>
    <x v="32"/>
    <x v="83"/>
    <n v="552000"/>
    <x v="44"/>
    <x v="22"/>
    <s v="Other Power Generation Maintenance"/>
    <s v="Income Statement"/>
    <s v="N"/>
    <m/>
    <n v="220"/>
    <n v="143168"/>
    <n v="202012"/>
  </r>
  <r>
    <n v="140"/>
    <s v="2021 TX RATE CASE Equalized"/>
    <x v="0"/>
    <x v="650"/>
    <n v="32741.49"/>
    <s v="Jurisdiction"/>
    <x v="0"/>
    <n v="0.81124707178227395"/>
    <n v="1493617"/>
    <x v="8"/>
    <n v="202001"/>
    <n v="2"/>
    <x v="1"/>
    <x v="3"/>
    <n v="25"/>
    <x v="32"/>
    <x v="83"/>
    <n v="552000"/>
    <x v="44"/>
    <x v="22"/>
    <s v="Other Power Generation Maintenance"/>
    <s v="Income Statement"/>
    <s v="N"/>
    <m/>
    <n v="220"/>
    <n v="38753667"/>
    <n v="202012"/>
  </r>
  <r>
    <n v="140"/>
    <s v="2021 TX RATE CASE Equalized"/>
    <x v="0"/>
    <x v="650"/>
    <n v="7617.97"/>
    <s v="Jurisdiction"/>
    <x v="1"/>
    <n v="0.18875292821772599"/>
    <n v="347520"/>
    <x v="8"/>
    <n v="202001"/>
    <n v="2"/>
    <x v="1"/>
    <x v="3"/>
    <n v="25"/>
    <x v="32"/>
    <x v="83"/>
    <n v="552000"/>
    <x v="44"/>
    <x v="22"/>
    <s v="Other Power Generation Maintenance"/>
    <s v="Income Statement"/>
    <s v="N"/>
    <m/>
    <n v="220"/>
    <n v="38753667"/>
    <n v="202012"/>
  </r>
  <r>
    <n v="140"/>
    <s v="2021 TX RATE CASE Equalized"/>
    <x v="0"/>
    <x v="651"/>
    <n v="6795.72"/>
    <s v="Jurisdiction"/>
    <x v="0"/>
    <n v="0.81124707178227395"/>
    <n v="1493617"/>
    <x v="8"/>
    <n v="202001"/>
    <n v="2"/>
    <x v="1"/>
    <x v="3"/>
    <n v="25"/>
    <x v="32"/>
    <x v="83"/>
    <n v="552000"/>
    <x v="44"/>
    <x v="22"/>
    <s v="Other Power Generation Maintenance"/>
    <s v="Income Statement"/>
    <s v="N"/>
    <m/>
    <n v="220"/>
    <n v="16571693"/>
    <n v="202012"/>
  </r>
  <r>
    <n v="140"/>
    <s v="2021 TX RATE CASE Equalized"/>
    <x v="0"/>
    <x v="651"/>
    <n v="1581.16"/>
    <s v="Jurisdiction"/>
    <x v="1"/>
    <n v="0.18875292821772599"/>
    <n v="347520"/>
    <x v="8"/>
    <n v="202001"/>
    <n v="2"/>
    <x v="1"/>
    <x v="3"/>
    <n v="25"/>
    <x v="32"/>
    <x v="83"/>
    <n v="552000"/>
    <x v="44"/>
    <x v="22"/>
    <s v="Other Power Generation Maintenance"/>
    <s v="Income Statement"/>
    <s v="N"/>
    <m/>
    <n v="220"/>
    <n v="16571693"/>
    <n v="202012"/>
  </r>
  <r>
    <n v="140"/>
    <s v="2021 TX RATE CASE Equalized"/>
    <x v="0"/>
    <x v="652"/>
    <n v="14331.41"/>
    <s v="Jurisdiction"/>
    <x v="0"/>
    <n v="0.81124707178227395"/>
    <n v="1493617"/>
    <x v="8"/>
    <n v="202001"/>
    <n v="2"/>
    <x v="1"/>
    <x v="3"/>
    <n v="25"/>
    <x v="32"/>
    <x v="83"/>
    <n v="552000"/>
    <x v="44"/>
    <x v="22"/>
    <s v="Other Power Generation Maintenance"/>
    <s v="Income Statement"/>
    <s v="N"/>
    <m/>
    <n v="220"/>
    <n v="16571694"/>
    <n v="202012"/>
  </r>
  <r>
    <n v="140"/>
    <s v="2021 TX RATE CASE Equalized"/>
    <x v="0"/>
    <x v="652"/>
    <n v="3334.49"/>
    <s v="Jurisdiction"/>
    <x v="1"/>
    <n v="0.18875292821772599"/>
    <n v="347520"/>
    <x v="8"/>
    <n v="202001"/>
    <n v="2"/>
    <x v="1"/>
    <x v="3"/>
    <n v="25"/>
    <x v="32"/>
    <x v="83"/>
    <n v="552000"/>
    <x v="44"/>
    <x v="22"/>
    <s v="Other Power Generation Maintenance"/>
    <s v="Income Statement"/>
    <s v="N"/>
    <m/>
    <n v="220"/>
    <n v="16571694"/>
    <n v="202012"/>
  </r>
  <r>
    <n v="140"/>
    <s v="2021 TX RATE CASE Equalized"/>
    <x v="0"/>
    <x v="653"/>
    <n v="583.21"/>
    <s v="Jurisdiction"/>
    <x v="0"/>
    <n v="0.81124707178227395"/>
    <n v="1493617"/>
    <x v="8"/>
    <n v="202001"/>
    <n v="2"/>
    <x v="1"/>
    <x v="3"/>
    <n v="25"/>
    <x v="32"/>
    <x v="83"/>
    <n v="552000"/>
    <x v="44"/>
    <x v="22"/>
    <s v="Other Power Generation Maintenance"/>
    <s v="Income Statement"/>
    <s v="N"/>
    <m/>
    <n v="220"/>
    <n v="18288502"/>
    <n v="202012"/>
  </r>
  <r>
    <n v="140"/>
    <s v="2021 TX RATE CASE Equalized"/>
    <x v="0"/>
    <x v="653"/>
    <n v="135.69999999999999"/>
    <s v="Jurisdiction"/>
    <x v="1"/>
    <n v="0.18875292821772599"/>
    <n v="347520"/>
    <x v="8"/>
    <n v="202001"/>
    <n v="2"/>
    <x v="1"/>
    <x v="3"/>
    <n v="25"/>
    <x v="32"/>
    <x v="83"/>
    <n v="552000"/>
    <x v="44"/>
    <x v="22"/>
    <s v="Other Power Generation Maintenance"/>
    <s v="Income Statement"/>
    <s v="N"/>
    <m/>
    <n v="220"/>
    <n v="18288502"/>
    <n v="202012"/>
  </r>
  <r>
    <n v="140"/>
    <s v="2021 TX RATE CASE Equalized"/>
    <x v="0"/>
    <x v="654"/>
    <n v="2644.72"/>
    <s v="Jurisdiction"/>
    <x v="0"/>
    <n v="0.81124707178227395"/>
    <n v="1493617"/>
    <x v="8"/>
    <n v="202001"/>
    <n v="2"/>
    <x v="1"/>
    <x v="3"/>
    <n v="25"/>
    <x v="32"/>
    <x v="83"/>
    <n v="552000"/>
    <x v="44"/>
    <x v="22"/>
    <s v="Other Power Generation Maintenance"/>
    <s v="Income Statement"/>
    <s v="N"/>
    <m/>
    <n v="220"/>
    <n v="38753661"/>
    <n v="202012"/>
  </r>
  <r>
    <n v="140"/>
    <s v="2021 TX RATE CASE Equalized"/>
    <x v="0"/>
    <x v="654"/>
    <n v="615.35"/>
    <s v="Jurisdiction"/>
    <x v="1"/>
    <n v="0.18875292821772599"/>
    <n v="347520"/>
    <x v="8"/>
    <n v="202001"/>
    <n v="2"/>
    <x v="1"/>
    <x v="3"/>
    <n v="25"/>
    <x v="32"/>
    <x v="83"/>
    <n v="552000"/>
    <x v="44"/>
    <x v="22"/>
    <s v="Other Power Generation Maintenance"/>
    <s v="Income Statement"/>
    <s v="N"/>
    <m/>
    <n v="220"/>
    <n v="38753661"/>
    <n v="202012"/>
  </r>
  <r>
    <n v="140"/>
    <s v="2021 TX RATE CASE Equalized"/>
    <x v="0"/>
    <x v="655"/>
    <n v="2600.5300000000002"/>
    <s v="Jurisdiction"/>
    <x v="0"/>
    <n v="0.81124707178227395"/>
    <n v="1493617"/>
    <x v="8"/>
    <n v="202001"/>
    <n v="2"/>
    <x v="1"/>
    <x v="3"/>
    <n v="25"/>
    <x v="32"/>
    <x v="83"/>
    <n v="552000"/>
    <x v="44"/>
    <x v="22"/>
    <s v="Other Power Generation Maintenance"/>
    <s v="Income Statement"/>
    <s v="N"/>
    <m/>
    <n v="220"/>
    <n v="143172"/>
    <n v="202012"/>
  </r>
  <r>
    <n v="140"/>
    <s v="2021 TX RATE CASE Equalized"/>
    <x v="0"/>
    <x v="655"/>
    <n v="605.05999999999995"/>
    <s v="Jurisdiction"/>
    <x v="1"/>
    <n v="0.18875292821772599"/>
    <n v="347520"/>
    <x v="8"/>
    <n v="202001"/>
    <n v="2"/>
    <x v="1"/>
    <x v="3"/>
    <n v="25"/>
    <x v="32"/>
    <x v="83"/>
    <n v="552000"/>
    <x v="44"/>
    <x v="22"/>
    <s v="Other Power Generation Maintenance"/>
    <s v="Income Statement"/>
    <s v="N"/>
    <m/>
    <n v="220"/>
    <n v="143172"/>
    <n v="202012"/>
  </r>
  <r>
    <n v="140"/>
    <s v="2021 TX RATE CASE Equalized"/>
    <x v="0"/>
    <x v="656"/>
    <n v="0"/>
    <s v="Jurisdiction"/>
    <x v="0"/>
    <n v="0"/>
    <n v="0"/>
    <x v="5"/>
    <n v="202001"/>
    <n v="2"/>
    <x v="1"/>
    <x v="3"/>
    <n v="25"/>
    <x v="32"/>
    <x v="83"/>
    <n v="552000"/>
    <x v="44"/>
    <x v="22"/>
    <s v="Other Power Generation Maintenance"/>
    <s v="Income Statement"/>
    <s v="N"/>
    <m/>
    <n v="220"/>
    <n v="38753669"/>
    <n v="202012"/>
  </r>
  <r>
    <n v="140"/>
    <s v="2021 TX RATE CASE Equalized"/>
    <x v="0"/>
    <x v="656"/>
    <n v="0"/>
    <s v="Jurisdiction"/>
    <x v="1"/>
    <n v="1"/>
    <n v="1"/>
    <x v="5"/>
    <n v="202001"/>
    <n v="2"/>
    <x v="1"/>
    <x v="3"/>
    <n v="25"/>
    <x v="32"/>
    <x v="83"/>
    <n v="552000"/>
    <x v="44"/>
    <x v="22"/>
    <s v="Other Power Generation Maintenance"/>
    <s v="Income Statement"/>
    <s v="N"/>
    <m/>
    <n v="220"/>
    <n v="38753669"/>
    <n v="202012"/>
  </r>
  <r>
    <n v="140"/>
    <s v="2021 TX RATE CASE Equalized"/>
    <x v="0"/>
    <x v="657"/>
    <n v="783.61"/>
    <s v="Jurisdiction"/>
    <x v="0"/>
    <n v="0.81124707178227395"/>
    <n v="1493617"/>
    <x v="8"/>
    <n v="202001"/>
    <n v="2"/>
    <x v="1"/>
    <x v="3"/>
    <n v="25"/>
    <x v="32"/>
    <x v="83"/>
    <n v="552000"/>
    <x v="44"/>
    <x v="22"/>
    <s v="Other Power Generation Maintenance"/>
    <s v="Income Statement"/>
    <s v="N"/>
    <m/>
    <n v="220"/>
    <n v="40028092"/>
    <n v="202012"/>
  </r>
  <r>
    <n v="140"/>
    <s v="2021 TX RATE CASE Equalized"/>
    <x v="0"/>
    <x v="657"/>
    <n v="182.32"/>
    <s v="Jurisdiction"/>
    <x v="1"/>
    <n v="0.18875292821772599"/>
    <n v="347520"/>
    <x v="8"/>
    <n v="202001"/>
    <n v="2"/>
    <x v="1"/>
    <x v="3"/>
    <n v="25"/>
    <x v="32"/>
    <x v="83"/>
    <n v="552000"/>
    <x v="44"/>
    <x v="22"/>
    <s v="Other Power Generation Maintenance"/>
    <s v="Income Statement"/>
    <s v="N"/>
    <m/>
    <n v="220"/>
    <n v="40028092"/>
    <n v="202012"/>
  </r>
  <r>
    <n v="140"/>
    <s v="2021 TX RATE CASE Equalized"/>
    <x v="0"/>
    <x v="658"/>
    <n v="2.21"/>
    <s v="Jurisdiction"/>
    <x v="0"/>
    <n v="0.81124707178227395"/>
    <n v="1493617"/>
    <x v="8"/>
    <n v="202001"/>
    <n v="2"/>
    <x v="1"/>
    <x v="3"/>
    <n v="25"/>
    <x v="32"/>
    <x v="83"/>
    <n v="552000"/>
    <x v="44"/>
    <x v="22"/>
    <s v="Other Power Generation Maintenance"/>
    <s v="Income Statement"/>
    <s v="N"/>
    <m/>
    <n v="220"/>
    <n v="143170"/>
    <n v="202012"/>
  </r>
  <r>
    <n v="140"/>
    <s v="2021 TX RATE CASE Equalized"/>
    <x v="0"/>
    <x v="658"/>
    <n v="0.52"/>
    <s v="Jurisdiction"/>
    <x v="1"/>
    <n v="0.18875292821772599"/>
    <n v="347520"/>
    <x v="8"/>
    <n v="202001"/>
    <n v="2"/>
    <x v="1"/>
    <x v="3"/>
    <n v="25"/>
    <x v="32"/>
    <x v="83"/>
    <n v="552000"/>
    <x v="44"/>
    <x v="22"/>
    <s v="Other Power Generation Maintenance"/>
    <s v="Income Statement"/>
    <s v="N"/>
    <m/>
    <n v="220"/>
    <n v="143170"/>
    <n v="202012"/>
  </r>
  <r>
    <n v="140"/>
    <s v="2021 TX RATE CASE Equalized"/>
    <x v="0"/>
    <x v="659"/>
    <n v="132457.92000000001"/>
    <s v="Jurisdiction"/>
    <x v="0"/>
    <n v="0.81124707178227395"/>
    <n v="1493617"/>
    <x v="8"/>
    <n v="202001"/>
    <n v="2"/>
    <x v="1"/>
    <x v="3"/>
    <n v="25"/>
    <x v="32"/>
    <x v="84"/>
    <n v="553000"/>
    <x v="45"/>
    <x v="37"/>
    <s v="Other Power Generation Maintenance"/>
    <s v="Income Statement"/>
    <s v="Y"/>
    <m/>
    <n v="220"/>
    <n v="143175"/>
    <n v="202012"/>
  </r>
  <r>
    <n v="140"/>
    <s v="2021 TX RATE CASE Equalized"/>
    <x v="0"/>
    <x v="659"/>
    <n v="30818.99"/>
    <s v="Jurisdiction"/>
    <x v="1"/>
    <n v="0.18875292821772599"/>
    <n v="347520"/>
    <x v="8"/>
    <n v="202001"/>
    <n v="2"/>
    <x v="1"/>
    <x v="3"/>
    <n v="25"/>
    <x v="32"/>
    <x v="84"/>
    <n v="553000"/>
    <x v="45"/>
    <x v="37"/>
    <s v="Other Power Generation Maintenance"/>
    <s v="Income Statement"/>
    <s v="Y"/>
    <m/>
    <n v="220"/>
    <n v="143175"/>
    <n v="202012"/>
  </r>
  <r>
    <n v="140"/>
    <s v="2021 TX RATE CASE Equalized"/>
    <x v="0"/>
    <x v="660"/>
    <n v="167413.71"/>
    <s v="Jurisdiction"/>
    <x v="0"/>
    <n v="0.81124707178227395"/>
    <n v="1493617"/>
    <x v="8"/>
    <n v="202001"/>
    <n v="2"/>
    <x v="1"/>
    <x v="3"/>
    <n v="25"/>
    <x v="32"/>
    <x v="84"/>
    <n v="553000"/>
    <x v="45"/>
    <x v="37"/>
    <s v="Other Power Generation Maintenance"/>
    <s v="Income Statement"/>
    <s v="Y"/>
    <m/>
    <n v="220"/>
    <n v="143177"/>
    <n v="202012"/>
  </r>
  <r>
    <n v="140"/>
    <s v="2021 TX RATE CASE Equalized"/>
    <x v="0"/>
    <x v="660"/>
    <n v="38952.160000000003"/>
    <s v="Jurisdiction"/>
    <x v="1"/>
    <n v="0.18875292821772599"/>
    <n v="347520"/>
    <x v="8"/>
    <n v="202001"/>
    <n v="2"/>
    <x v="1"/>
    <x v="3"/>
    <n v="25"/>
    <x v="32"/>
    <x v="84"/>
    <n v="553000"/>
    <x v="45"/>
    <x v="37"/>
    <s v="Other Power Generation Maintenance"/>
    <s v="Income Statement"/>
    <s v="Y"/>
    <m/>
    <n v="220"/>
    <n v="143177"/>
    <n v="202012"/>
  </r>
  <r>
    <n v="140"/>
    <s v="2021 TX RATE CASE Equalized"/>
    <x v="0"/>
    <x v="661"/>
    <n v="39637.57"/>
    <s v="Jurisdiction"/>
    <x v="0"/>
    <n v="0.81124707178227395"/>
    <n v="1493617"/>
    <x v="8"/>
    <n v="202001"/>
    <n v="2"/>
    <x v="1"/>
    <x v="3"/>
    <n v="25"/>
    <x v="32"/>
    <x v="84"/>
    <n v="553000"/>
    <x v="45"/>
    <x v="37"/>
    <s v="Other Power Generation Maintenance"/>
    <s v="Income Statement"/>
    <s v="Y"/>
    <m/>
    <n v="220"/>
    <n v="16571705"/>
    <n v="202012"/>
  </r>
  <r>
    <n v="140"/>
    <s v="2021 TX RATE CASE Equalized"/>
    <x v="0"/>
    <x v="661"/>
    <n v="9222.48"/>
    <s v="Jurisdiction"/>
    <x v="1"/>
    <n v="0.18875292821772599"/>
    <n v="347520"/>
    <x v="8"/>
    <n v="202001"/>
    <n v="2"/>
    <x v="1"/>
    <x v="3"/>
    <n v="25"/>
    <x v="32"/>
    <x v="84"/>
    <n v="553000"/>
    <x v="45"/>
    <x v="37"/>
    <s v="Other Power Generation Maintenance"/>
    <s v="Income Statement"/>
    <s v="Y"/>
    <m/>
    <n v="220"/>
    <n v="16571705"/>
    <n v="202012"/>
  </r>
  <r>
    <n v="140"/>
    <s v="2021 TX RATE CASE Equalized"/>
    <x v="0"/>
    <x v="662"/>
    <n v="133003.97"/>
    <s v="Jurisdiction"/>
    <x v="0"/>
    <n v="0.81124707178227395"/>
    <n v="1493617"/>
    <x v="8"/>
    <n v="202001"/>
    <n v="2"/>
    <x v="1"/>
    <x v="3"/>
    <n v="25"/>
    <x v="32"/>
    <x v="84"/>
    <n v="553000"/>
    <x v="45"/>
    <x v="37"/>
    <s v="Other Power Generation Maintenance"/>
    <s v="Income Statement"/>
    <s v="Y"/>
    <m/>
    <n v="220"/>
    <n v="16571706"/>
    <n v="202012"/>
  </r>
  <r>
    <n v="140"/>
    <s v="2021 TX RATE CASE Equalized"/>
    <x v="0"/>
    <x v="662"/>
    <n v="30946.04"/>
    <s v="Jurisdiction"/>
    <x v="1"/>
    <n v="0.18875292821772599"/>
    <n v="347520"/>
    <x v="8"/>
    <n v="202001"/>
    <n v="2"/>
    <x v="1"/>
    <x v="3"/>
    <n v="25"/>
    <x v="32"/>
    <x v="84"/>
    <n v="553000"/>
    <x v="45"/>
    <x v="37"/>
    <s v="Other Power Generation Maintenance"/>
    <s v="Income Statement"/>
    <s v="Y"/>
    <m/>
    <n v="220"/>
    <n v="16571706"/>
    <n v="202012"/>
  </r>
  <r>
    <n v="140"/>
    <s v="2021 TX RATE CASE Equalized"/>
    <x v="0"/>
    <x v="663"/>
    <n v="118365.13"/>
    <s v="Jurisdiction"/>
    <x v="0"/>
    <n v="0.81124707178227395"/>
    <n v="1493617"/>
    <x v="8"/>
    <n v="202001"/>
    <n v="2"/>
    <x v="1"/>
    <x v="3"/>
    <n v="25"/>
    <x v="32"/>
    <x v="84"/>
    <n v="553000"/>
    <x v="45"/>
    <x v="37"/>
    <s v="Other Power Generation Maintenance"/>
    <s v="Income Statement"/>
    <s v="Y"/>
    <m/>
    <n v="220"/>
    <n v="16571707"/>
    <n v="202012"/>
  </r>
  <r>
    <n v="140"/>
    <s v="2021 TX RATE CASE Equalized"/>
    <x v="0"/>
    <x v="663"/>
    <n v="27540.02"/>
    <s v="Jurisdiction"/>
    <x v="1"/>
    <n v="0.18875292821772599"/>
    <n v="347520"/>
    <x v="8"/>
    <n v="202001"/>
    <n v="2"/>
    <x v="1"/>
    <x v="3"/>
    <n v="25"/>
    <x v="32"/>
    <x v="84"/>
    <n v="553000"/>
    <x v="45"/>
    <x v="37"/>
    <s v="Other Power Generation Maintenance"/>
    <s v="Income Statement"/>
    <s v="Y"/>
    <m/>
    <n v="220"/>
    <n v="16571707"/>
    <n v="202012"/>
  </r>
  <r>
    <n v="140"/>
    <s v="2021 TX RATE CASE Equalized"/>
    <x v="0"/>
    <x v="664"/>
    <n v="133357.95000000001"/>
    <s v="Jurisdiction"/>
    <x v="0"/>
    <n v="0.81124707178227395"/>
    <n v="1493617"/>
    <x v="8"/>
    <n v="202001"/>
    <n v="2"/>
    <x v="1"/>
    <x v="3"/>
    <n v="25"/>
    <x v="32"/>
    <x v="84"/>
    <n v="553000"/>
    <x v="45"/>
    <x v="37"/>
    <s v="Other Power Generation Maintenance"/>
    <s v="Income Statement"/>
    <s v="Y"/>
    <m/>
    <n v="220"/>
    <n v="16571708"/>
    <n v="202012"/>
  </r>
  <r>
    <n v="140"/>
    <s v="2021 TX RATE CASE Equalized"/>
    <x v="0"/>
    <x v="664"/>
    <n v="31028.400000000001"/>
    <s v="Jurisdiction"/>
    <x v="1"/>
    <n v="0.18875292821772599"/>
    <n v="347520"/>
    <x v="8"/>
    <n v="202001"/>
    <n v="2"/>
    <x v="1"/>
    <x v="3"/>
    <n v="25"/>
    <x v="32"/>
    <x v="84"/>
    <n v="553000"/>
    <x v="45"/>
    <x v="37"/>
    <s v="Other Power Generation Maintenance"/>
    <s v="Income Statement"/>
    <s v="Y"/>
    <m/>
    <n v="220"/>
    <n v="16571708"/>
    <n v="202012"/>
  </r>
  <r>
    <n v="140"/>
    <s v="2021 TX RATE CASE Equalized"/>
    <x v="0"/>
    <x v="665"/>
    <n v="122655.24"/>
    <s v="Jurisdiction"/>
    <x v="0"/>
    <n v="0.81124707178227395"/>
    <n v="1493617"/>
    <x v="8"/>
    <n v="202001"/>
    <n v="2"/>
    <x v="1"/>
    <x v="3"/>
    <n v="25"/>
    <x v="32"/>
    <x v="84"/>
    <n v="553000"/>
    <x v="45"/>
    <x v="37"/>
    <s v="Other Power Generation Maintenance"/>
    <s v="Income Statement"/>
    <s v="Y"/>
    <m/>
    <n v="220"/>
    <n v="16571709"/>
    <n v="202012"/>
  </r>
  <r>
    <n v="140"/>
    <s v="2021 TX RATE CASE Equalized"/>
    <x v="0"/>
    <x v="665"/>
    <n v="28538.2"/>
    <s v="Jurisdiction"/>
    <x v="1"/>
    <n v="0.18875292821772599"/>
    <n v="347520"/>
    <x v="8"/>
    <n v="202001"/>
    <n v="2"/>
    <x v="1"/>
    <x v="3"/>
    <n v="25"/>
    <x v="32"/>
    <x v="84"/>
    <n v="553000"/>
    <x v="45"/>
    <x v="37"/>
    <s v="Other Power Generation Maintenance"/>
    <s v="Income Statement"/>
    <s v="Y"/>
    <m/>
    <n v="220"/>
    <n v="16571709"/>
    <n v="202012"/>
  </r>
  <r>
    <n v="140"/>
    <s v="2021 TX RATE CASE Equalized"/>
    <x v="0"/>
    <x v="666"/>
    <n v="4599.67"/>
    <s v="Jurisdiction"/>
    <x v="0"/>
    <n v="0.81124707178227395"/>
    <n v="1493617"/>
    <x v="8"/>
    <n v="202001"/>
    <n v="2"/>
    <x v="1"/>
    <x v="3"/>
    <n v="25"/>
    <x v="32"/>
    <x v="84"/>
    <n v="553000"/>
    <x v="45"/>
    <x v="37"/>
    <s v="Other Power Generation Maintenance"/>
    <s v="Income Statement"/>
    <s v="Y"/>
    <m/>
    <n v="220"/>
    <n v="38753823"/>
    <n v="202012"/>
  </r>
  <r>
    <n v="140"/>
    <s v="2021 TX RATE CASE Equalized"/>
    <x v="0"/>
    <x v="666"/>
    <n v="1070.21"/>
    <s v="Jurisdiction"/>
    <x v="1"/>
    <n v="0.18875292821772599"/>
    <n v="347520"/>
    <x v="8"/>
    <n v="202001"/>
    <n v="2"/>
    <x v="1"/>
    <x v="3"/>
    <n v="25"/>
    <x v="32"/>
    <x v="84"/>
    <n v="553000"/>
    <x v="45"/>
    <x v="37"/>
    <s v="Other Power Generation Maintenance"/>
    <s v="Income Statement"/>
    <s v="Y"/>
    <m/>
    <n v="220"/>
    <n v="38753823"/>
    <n v="202012"/>
  </r>
  <r>
    <n v="140"/>
    <s v="2021 TX RATE CASE Equalized"/>
    <x v="0"/>
    <x v="667"/>
    <n v="0"/>
    <s v="Jurisdiction"/>
    <x v="0"/>
    <n v="0"/>
    <n v="0"/>
    <x v="5"/>
    <n v="202001"/>
    <n v="2"/>
    <x v="1"/>
    <x v="3"/>
    <n v="25"/>
    <x v="32"/>
    <x v="84"/>
    <n v="553000"/>
    <x v="45"/>
    <x v="37"/>
    <s v="Other Power Generation Maintenance"/>
    <s v="Income Statement"/>
    <s v="Y"/>
    <m/>
    <n v="220"/>
    <n v="16571711"/>
    <n v="202012"/>
  </r>
  <r>
    <n v="140"/>
    <s v="2021 TX RATE CASE Equalized"/>
    <x v="0"/>
    <x v="667"/>
    <n v="0"/>
    <s v="Jurisdiction"/>
    <x v="1"/>
    <n v="1"/>
    <n v="1"/>
    <x v="5"/>
    <n v="202001"/>
    <n v="2"/>
    <x v="1"/>
    <x v="3"/>
    <n v="25"/>
    <x v="32"/>
    <x v="84"/>
    <n v="553000"/>
    <x v="45"/>
    <x v="37"/>
    <s v="Other Power Generation Maintenance"/>
    <s v="Income Statement"/>
    <s v="Y"/>
    <m/>
    <n v="220"/>
    <n v="16571711"/>
    <n v="202012"/>
  </r>
  <r>
    <n v="140"/>
    <s v="2021 TX RATE CASE Equalized"/>
    <x v="0"/>
    <x v="668"/>
    <n v="-5143.3100000000004"/>
    <s v="Jurisdiction"/>
    <x v="0"/>
    <n v="0.81124707178227395"/>
    <n v="1493617"/>
    <x v="8"/>
    <n v="202001"/>
    <n v="2"/>
    <x v="1"/>
    <x v="3"/>
    <n v="25"/>
    <x v="32"/>
    <x v="84"/>
    <n v="553000"/>
    <x v="45"/>
    <x v="37"/>
    <s v="Other Power Generation Maintenance"/>
    <s v="Income Statement"/>
    <s v="Y"/>
    <m/>
    <n v="220"/>
    <n v="143173"/>
    <n v="202012"/>
  </r>
  <r>
    <n v="140"/>
    <s v="2021 TX RATE CASE Equalized"/>
    <x v="0"/>
    <x v="668"/>
    <n v="-1196.69"/>
    <s v="Jurisdiction"/>
    <x v="1"/>
    <n v="0.18875292821772599"/>
    <n v="347520"/>
    <x v="8"/>
    <n v="202001"/>
    <n v="2"/>
    <x v="1"/>
    <x v="3"/>
    <n v="25"/>
    <x v="32"/>
    <x v="84"/>
    <n v="553000"/>
    <x v="45"/>
    <x v="37"/>
    <s v="Other Power Generation Maintenance"/>
    <s v="Income Statement"/>
    <s v="Y"/>
    <m/>
    <n v="220"/>
    <n v="143173"/>
    <n v="202012"/>
  </r>
  <r>
    <n v="140"/>
    <s v="2021 TX RATE CASE Equalized"/>
    <x v="0"/>
    <x v="669"/>
    <n v="0"/>
    <s v="Jurisdiction"/>
    <x v="0"/>
    <n v="0"/>
    <n v="0"/>
    <x v="5"/>
    <n v="202001"/>
    <n v="2"/>
    <x v="1"/>
    <x v="3"/>
    <n v="25"/>
    <x v="32"/>
    <x v="84"/>
    <n v="553000"/>
    <x v="45"/>
    <x v="37"/>
    <s v="Other Power Generation Maintenance"/>
    <s v="Income Statement"/>
    <s v="Y"/>
    <m/>
    <n v="220"/>
    <n v="38753672"/>
    <n v="202012"/>
  </r>
  <r>
    <n v="140"/>
    <s v="2021 TX RATE CASE Equalized"/>
    <x v="0"/>
    <x v="669"/>
    <n v="0"/>
    <s v="Jurisdiction"/>
    <x v="1"/>
    <n v="1"/>
    <n v="1"/>
    <x v="5"/>
    <n v="202001"/>
    <n v="2"/>
    <x v="1"/>
    <x v="3"/>
    <n v="25"/>
    <x v="32"/>
    <x v="84"/>
    <n v="553000"/>
    <x v="45"/>
    <x v="37"/>
    <s v="Other Power Generation Maintenance"/>
    <s v="Income Statement"/>
    <s v="Y"/>
    <m/>
    <n v="220"/>
    <n v="38753672"/>
    <n v="202012"/>
  </r>
  <r>
    <n v="140"/>
    <s v="2021 TX RATE CASE Equalized"/>
    <x v="0"/>
    <x v="670"/>
    <n v="0"/>
    <s v="Jurisdiction"/>
    <x v="0"/>
    <n v="0"/>
    <n v="0"/>
    <x v="5"/>
    <n v="202001"/>
    <n v="2"/>
    <x v="1"/>
    <x v="3"/>
    <n v="25"/>
    <x v="32"/>
    <x v="84"/>
    <n v="553000"/>
    <x v="45"/>
    <x v="37"/>
    <s v="Other Power Generation Maintenance"/>
    <s v="Income Statement"/>
    <s v="Y"/>
    <m/>
    <n v="220"/>
    <n v="40028094"/>
    <n v="202012"/>
  </r>
  <r>
    <n v="140"/>
    <s v="2021 TX RATE CASE Equalized"/>
    <x v="0"/>
    <x v="670"/>
    <n v="0"/>
    <s v="Jurisdiction"/>
    <x v="1"/>
    <n v="1"/>
    <n v="1"/>
    <x v="5"/>
    <n v="202001"/>
    <n v="2"/>
    <x v="1"/>
    <x v="3"/>
    <n v="25"/>
    <x v="32"/>
    <x v="84"/>
    <n v="553000"/>
    <x v="45"/>
    <x v="37"/>
    <s v="Other Power Generation Maintenance"/>
    <s v="Income Statement"/>
    <s v="Y"/>
    <m/>
    <n v="220"/>
    <n v="40028094"/>
    <n v="202012"/>
  </r>
  <r>
    <n v="140"/>
    <s v="2021 TX RATE CASE Equalized"/>
    <x v="0"/>
    <x v="671"/>
    <n v="184079.42"/>
    <s v="Jurisdiction"/>
    <x v="0"/>
    <n v="0.81124707178227395"/>
    <n v="1493617"/>
    <x v="8"/>
    <n v="202001"/>
    <n v="2"/>
    <x v="1"/>
    <x v="3"/>
    <n v="25"/>
    <x v="32"/>
    <x v="84"/>
    <n v="553000"/>
    <x v="45"/>
    <x v="37"/>
    <s v="Other Power Generation Maintenance"/>
    <s v="Income Statement"/>
    <s v="Y"/>
    <m/>
    <n v="220"/>
    <n v="143179"/>
    <n v="202012"/>
  </r>
  <r>
    <n v="140"/>
    <s v="2021 TX RATE CASE Equalized"/>
    <x v="0"/>
    <x v="671"/>
    <n v="42829.78"/>
    <s v="Jurisdiction"/>
    <x v="1"/>
    <n v="0.18875292821772599"/>
    <n v="347520"/>
    <x v="8"/>
    <n v="202001"/>
    <n v="2"/>
    <x v="1"/>
    <x v="3"/>
    <n v="25"/>
    <x v="32"/>
    <x v="84"/>
    <n v="553000"/>
    <x v="45"/>
    <x v="37"/>
    <s v="Other Power Generation Maintenance"/>
    <s v="Income Statement"/>
    <s v="Y"/>
    <m/>
    <n v="220"/>
    <n v="143179"/>
    <n v="202012"/>
  </r>
  <r>
    <n v="140"/>
    <s v="2021 TX RATE CASE Equalized"/>
    <x v="0"/>
    <x v="672"/>
    <n v="0"/>
    <s v="Jurisdiction"/>
    <x v="0"/>
    <n v="0"/>
    <n v="0"/>
    <x v="5"/>
    <n v="202001"/>
    <n v="2"/>
    <x v="1"/>
    <x v="3"/>
    <n v="25"/>
    <x v="32"/>
    <x v="84"/>
    <n v="553000"/>
    <x v="45"/>
    <x v="37"/>
    <s v="Other Power Generation Maintenance"/>
    <s v="Income Statement"/>
    <s v="Y"/>
    <m/>
    <n v="220"/>
    <n v="16571749"/>
    <n v="202012"/>
  </r>
  <r>
    <n v="140"/>
    <s v="2021 TX RATE CASE Equalized"/>
    <x v="0"/>
    <x v="672"/>
    <n v="0"/>
    <s v="Jurisdiction"/>
    <x v="1"/>
    <n v="1"/>
    <n v="1"/>
    <x v="5"/>
    <n v="202001"/>
    <n v="2"/>
    <x v="1"/>
    <x v="3"/>
    <n v="25"/>
    <x v="32"/>
    <x v="84"/>
    <n v="553000"/>
    <x v="45"/>
    <x v="37"/>
    <s v="Other Power Generation Maintenance"/>
    <s v="Income Statement"/>
    <s v="Y"/>
    <m/>
    <n v="220"/>
    <n v="16571749"/>
    <n v="202012"/>
  </r>
  <r>
    <n v="140"/>
    <s v="2021 TX RATE CASE Equalized"/>
    <x v="0"/>
    <x v="673"/>
    <n v="0"/>
    <s v="Jurisdiction"/>
    <x v="0"/>
    <n v="0"/>
    <n v="0"/>
    <x v="5"/>
    <n v="202001"/>
    <n v="2"/>
    <x v="1"/>
    <x v="3"/>
    <n v="25"/>
    <x v="32"/>
    <x v="85"/>
    <n v="553000"/>
    <x v="45"/>
    <x v="37"/>
    <s v="Other Power Generation Maintenance"/>
    <s v="Income Statement"/>
    <s v="N"/>
    <m/>
    <n v="220"/>
    <n v="225135"/>
    <n v="202012"/>
  </r>
  <r>
    <n v="140"/>
    <s v="2021 TX RATE CASE Equalized"/>
    <x v="0"/>
    <x v="673"/>
    <n v="0"/>
    <s v="Jurisdiction"/>
    <x v="1"/>
    <n v="1"/>
    <n v="1"/>
    <x v="5"/>
    <n v="202001"/>
    <n v="2"/>
    <x v="1"/>
    <x v="3"/>
    <n v="25"/>
    <x v="32"/>
    <x v="85"/>
    <n v="553000"/>
    <x v="45"/>
    <x v="37"/>
    <s v="Other Power Generation Maintenance"/>
    <s v="Income Statement"/>
    <s v="N"/>
    <m/>
    <n v="220"/>
    <n v="225135"/>
    <n v="202012"/>
  </r>
  <r>
    <n v="140"/>
    <s v="2021 TX RATE CASE Equalized"/>
    <x v="0"/>
    <x v="674"/>
    <n v="554893.42000000004"/>
    <s v="Jurisdiction"/>
    <x v="0"/>
    <n v="0.81124707178227395"/>
    <n v="1493617"/>
    <x v="8"/>
    <n v="202001"/>
    <n v="2"/>
    <x v="1"/>
    <x v="3"/>
    <n v="25"/>
    <x v="32"/>
    <x v="85"/>
    <n v="553000"/>
    <x v="45"/>
    <x v="37"/>
    <s v="Other Power Generation Maintenance"/>
    <s v="Income Statement"/>
    <s v="N"/>
    <m/>
    <n v="220"/>
    <n v="143174"/>
    <n v="202012"/>
  </r>
  <r>
    <n v="140"/>
    <s v="2021 TX RATE CASE Equalized"/>
    <x v="0"/>
    <x v="674"/>
    <n v="129107.1"/>
    <s v="Jurisdiction"/>
    <x v="1"/>
    <n v="0.18875292821772599"/>
    <n v="347520"/>
    <x v="8"/>
    <n v="202001"/>
    <n v="2"/>
    <x v="1"/>
    <x v="3"/>
    <n v="25"/>
    <x v="32"/>
    <x v="85"/>
    <n v="553000"/>
    <x v="45"/>
    <x v="37"/>
    <s v="Other Power Generation Maintenance"/>
    <s v="Income Statement"/>
    <s v="N"/>
    <m/>
    <n v="220"/>
    <n v="143174"/>
    <n v="202012"/>
  </r>
  <r>
    <n v="140"/>
    <s v="2021 TX RATE CASE Equalized"/>
    <x v="0"/>
    <x v="675"/>
    <n v="0"/>
    <s v="Jurisdiction"/>
    <x v="0"/>
    <n v="0"/>
    <n v="0"/>
    <x v="5"/>
    <n v="202001"/>
    <n v="2"/>
    <x v="1"/>
    <x v="3"/>
    <n v="25"/>
    <x v="32"/>
    <x v="85"/>
    <n v="553000"/>
    <x v="45"/>
    <x v="37"/>
    <s v="Other Power Generation Maintenance"/>
    <s v="Income Statement"/>
    <s v="N"/>
    <m/>
    <n v="220"/>
    <n v="4010680"/>
    <n v="202012"/>
  </r>
  <r>
    <n v="140"/>
    <s v="2021 TX RATE CASE Equalized"/>
    <x v="0"/>
    <x v="675"/>
    <n v="0"/>
    <s v="Jurisdiction"/>
    <x v="1"/>
    <n v="1"/>
    <n v="1"/>
    <x v="5"/>
    <n v="202001"/>
    <n v="2"/>
    <x v="1"/>
    <x v="3"/>
    <n v="25"/>
    <x v="32"/>
    <x v="85"/>
    <n v="553000"/>
    <x v="45"/>
    <x v="37"/>
    <s v="Other Power Generation Maintenance"/>
    <s v="Income Statement"/>
    <s v="N"/>
    <m/>
    <n v="220"/>
    <n v="4010680"/>
    <n v="202012"/>
  </r>
  <r>
    <n v="140"/>
    <s v="2021 TX RATE CASE Equalized"/>
    <x v="0"/>
    <x v="676"/>
    <n v="481149.01"/>
    <s v="Jurisdiction"/>
    <x v="0"/>
    <n v="0.81124707178227395"/>
    <n v="1493617"/>
    <x v="8"/>
    <n v="202001"/>
    <n v="2"/>
    <x v="1"/>
    <x v="3"/>
    <n v="25"/>
    <x v="32"/>
    <x v="85"/>
    <n v="553000"/>
    <x v="45"/>
    <x v="37"/>
    <s v="Other Power Generation Maintenance"/>
    <s v="Income Statement"/>
    <s v="N"/>
    <m/>
    <n v="220"/>
    <n v="143176"/>
    <n v="202012"/>
  </r>
  <r>
    <n v="140"/>
    <s v="2021 TX RATE CASE Equalized"/>
    <x v="0"/>
    <x v="676"/>
    <n v="111948.98"/>
    <s v="Jurisdiction"/>
    <x v="1"/>
    <n v="0.18875292821772599"/>
    <n v="347520"/>
    <x v="8"/>
    <n v="202001"/>
    <n v="2"/>
    <x v="1"/>
    <x v="3"/>
    <n v="25"/>
    <x v="32"/>
    <x v="85"/>
    <n v="553000"/>
    <x v="45"/>
    <x v="37"/>
    <s v="Other Power Generation Maintenance"/>
    <s v="Income Statement"/>
    <s v="N"/>
    <m/>
    <n v="220"/>
    <n v="143176"/>
    <n v="202012"/>
  </r>
  <r>
    <n v="140"/>
    <s v="2021 TX RATE CASE Equalized"/>
    <x v="0"/>
    <x v="677"/>
    <n v="103996.17"/>
    <s v="Jurisdiction"/>
    <x v="0"/>
    <n v="0.81124707178227395"/>
    <n v="1493617"/>
    <x v="8"/>
    <n v="202001"/>
    <n v="2"/>
    <x v="1"/>
    <x v="3"/>
    <n v="25"/>
    <x v="32"/>
    <x v="85"/>
    <n v="553000"/>
    <x v="45"/>
    <x v="37"/>
    <s v="Other Power Generation Maintenance"/>
    <s v="Income Statement"/>
    <s v="N"/>
    <m/>
    <n v="220"/>
    <n v="177788"/>
    <n v="202012"/>
  </r>
  <r>
    <n v="140"/>
    <s v="2021 TX RATE CASE Equalized"/>
    <x v="0"/>
    <x v="677"/>
    <n v="24196.799999999999"/>
    <s v="Jurisdiction"/>
    <x v="1"/>
    <n v="0.18875292821772599"/>
    <n v="347520"/>
    <x v="8"/>
    <n v="202001"/>
    <n v="2"/>
    <x v="1"/>
    <x v="3"/>
    <n v="25"/>
    <x v="32"/>
    <x v="85"/>
    <n v="553000"/>
    <x v="45"/>
    <x v="37"/>
    <s v="Other Power Generation Maintenance"/>
    <s v="Income Statement"/>
    <s v="N"/>
    <m/>
    <n v="220"/>
    <n v="177788"/>
    <n v="202012"/>
  </r>
  <r>
    <n v="140"/>
    <s v="2021 TX RATE CASE Equalized"/>
    <x v="0"/>
    <x v="678"/>
    <n v="332492.03999999998"/>
    <s v="Jurisdiction"/>
    <x v="0"/>
    <n v="0.81124707178227395"/>
    <n v="1493617"/>
    <x v="8"/>
    <n v="202001"/>
    <n v="2"/>
    <x v="1"/>
    <x v="3"/>
    <n v="25"/>
    <x v="32"/>
    <x v="85"/>
    <n v="553000"/>
    <x v="45"/>
    <x v="37"/>
    <s v="Other Power Generation Maintenance"/>
    <s v="Income Statement"/>
    <s v="N"/>
    <m/>
    <n v="220"/>
    <n v="143180"/>
    <n v="202012"/>
  </r>
  <r>
    <n v="140"/>
    <s v="2021 TX RATE CASE Equalized"/>
    <x v="0"/>
    <x v="678"/>
    <n v="77360.95"/>
    <s v="Jurisdiction"/>
    <x v="1"/>
    <n v="0.18875292821772599"/>
    <n v="347520"/>
    <x v="8"/>
    <n v="202001"/>
    <n v="2"/>
    <x v="1"/>
    <x v="3"/>
    <n v="25"/>
    <x v="32"/>
    <x v="85"/>
    <n v="553000"/>
    <x v="45"/>
    <x v="37"/>
    <s v="Other Power Generation Maintenance"/>
    <s v="Income Statement"/>
    <s v="N"/>
    <m/>
    <n v="220"/>
    <n v="143180"/>
    <n v="202012"/>
  </r>
  <r>
    <n v="140"/>
    <s v="2021 TX RATE CASE Equalized"/>
    <x v="0"/>
    <x v="679"/>
    <n v="399701.42"/>
    <s v="Jurisdiction"/>
    <x v="0"/>
    <n v="0.81124707178227395"/>
    <n v="1493617"/>
    <x v="8"/>
    <n v="202001"/>
    <n v="2"/>
    <x v="1"/>
    <x v="3"/>
    <n v="25"/>
    <x v="32"/>
    <x v="85"/>
    <n v="553000"/>
    <x v="45"/>
    <x v="37"/>
    <s v="Other Power Generation Maintenance"/>
    <s v="Income Statement"/>
    <s v="N"/>
    <m/>
    <n v="220"/>
    <n v="143181"/>
    <n v="202012"/>
  </r>
  <r>
    <n v="140"/>
    <s v="2021 TX RATE CASE Equalized"/>
    <x v="0"/>
    <x v="679"/>
    <n v="92998.56"/>
    <s v="Jurisdiction"/>
    <x v="1"/>
    <n v="0.18875292821772599"/>
    <n v="347520"/>
    <x v="8"/>
    <n v="202001"/>
    <n v="2"/>
    <x v="1"/>
    <x v="3"/>
    <n v="25"/>
    <x v="32"/>
    <x v="85"/>
    <n v="553000"/>
    <x v="45"/>
    <x v="37"/>
    <s v="Other Power Generation Maintenance"/>
    <s v="Income Statement"/>
    <s v="N"/>
    <m/>
    <n v="220"/>
    <n v="143181"/>
    <n v="202012"/>
  </r>
  <r>
    <n v="140"/>
    <s v="2021 TX RATE CASE Equalized"/>
    <x v="0"/>
    <x v="680"/>
    <n v="1728754.49"/>
    <s v="Jurisdiction"/>
    <x v="0"/>
    <n v="0.81124707178227395"/>
    <n v="1493617"/>
    <x v="8"/>
    <n v="202001"/>
    <n v="2"/>
    <x v="1"/>
    <x v="3"/>
    <n v="25"/>
    <x v="32"/>
    <x v="85"/>
    <n v="553000"/>
    <x v="45"/>
    <x v="37"/>
    <s v="Other Power Generation Maintenance"/>
    <s v="Income Statement"/>
    <s v="N"/>
    <m/>
    <n v="220"/>
    <n v="3774448"/>
    <n v="202012"/>
  </r>
  <r>
    <n v="140"/>
    <s v="2021 TX RATE CASE Equalized"/>
    <x v="0"/>
    <x v="680"/>
    <n v="402229.46"/>
    <s v="Jurisdiction"/>
    <x v="1"/>
    <n v="0.18875292821772599"/>
    <n v="347520"/>
    <x v="8"/>
    <n v="202001"/>
    <n v="2"/>
    <x v="1"/>
    <x v="3"/>
    <n v="25"/>
    <x v="32"/>
    <x v="85"/>
    <n v="553000"/>
    <x v="45"/>
    <x v="37"/>
    <s v="Other Power Generation Maintenance"/>
    <s v="Income Statement"/>
    <s v="N"/>
    <m/>
    <n v="220"/>
    <n v="3774448"/>
    <n v="202012"/>
  </r>
  <r>
    <n v="140"/>
    <s v="2021 TX RATE CASE Equalized"/>
    <x v="0"/>
    <x v="681"/>
    <n v="236833.62"/>
    <s v="Jurisdiction"/>
    <x v="0"/>
    <n v="0.81124707178227395"/>
    <n v="1493617"/>
    <x v="8"/>
    <n v="202001"/>
    <n v="2"/>
    <x v="1"/>
    <x v="3"/>
    <n v="25"/>
    <x v="32"/>
    <x v="85"/>
    <n v="553000"/>
    <x v="45"/>
    <x v="37"/>
    <s v="Other Power Generation Maintenance"/>
    <s v="Income Statement"/>
    <s v="N"/>
    <m/>
    <n v="220"/>
    <n v="4012748"/>
    <n v="202012"/>
  </r>
  <r>
    <n v="140"/>
    <s v="2021 TX RATE CASE Equalized"/>
    <x v="0"/>
    <x v="681"/>
    <n v="55104.1"/>
    <s v="Jurisdiction"/>
    <x v="1"/>
    <n v="0.18875292821772599"/>
    <n v="347520"/>
    <x v="8"/>
    <n v="202001"/>
    <n v="2"/>
    <x v="1"/>
    <x v="3"/>
    <n v="25"/>
    <x v="32"/>
    <x v="85"/>
    <n v="553000"/>
    <x v="45"/>
    <x v="37"/>
    <s v="Other Power Generation Maintenance"/>
    <s v="Income Statement"/>
    <s v="N"/>
    <m/>
    <n v="220"/>
    <n v="4012748"/>
    <n v="202012"/>
  </r>
  <r>
    <n v="140"/>
    <s v="2021 TX RATE CASE Equalized"/>
    <x v="0"/>
    <x v="682"/>
    <n v="43.17"/>
    <s v="Jurisdiction"/>
    <x v="0"/>
    <n v="0.81124707178227395"/>
    <n v="1493617"/>
    <x v="8"/>
    <n v="202001"/>
    <n v="2"/>
    <x v="1"/>
    <x v="3"/>
    <n v="25"/>
    <x v="32"/>
    <x v="85"/>
    <n v="553000"/>
    <x v="45"/>
    <x v="37"/>
    <s v="Other Power Generation Maintenance"/>
    <s v="Income Statement"/>
    <s v="N"/>
    <m/>
    <n v="220"/>
    <n v="38753822"/>
    <n v="202012"/>
  </r>
  <r>
    <n v="140"/>
    <s v="2021 TX RATE CASE Equalized"/>
    <x v="0"/>
    <x v="682"/>
    <n v="10.039999999999999"/>
    <s v="Jurisdiction"/>
    <x v="1"/>
    <n v="0.18875292821772599"/>
    <n v="347520"/>
    <x v="8"/>
    <n v="202001"/>
    <n v="2"/>
    <x v="1"/>
    <x v="3"/>
    <n v="25"/>
    <x v="32"/>
    <x v="85"/>
    <n v="553000"/>
    <x v="45"/>
    <x v="37"/>
    <s v="Other Power Generation Maintenance"/>
    <s v="Income Statement"/>
    <s v="N"/>
    <m/>
    <n v="220"/>
    <n v="38753822"/>
    <n v="202012"/>
  </r>
  <r>
    <n v="140"/>
    <s v="2021 TX RATE CASE Equalized"/>
    <x v="0"/>
    <x v="683"/>
    <n v="0"/>
    <s v="Jurisdiction"/>
    <x v="0"/>
    <n v="0"/>
    <n v="0"/>
    <x v="5"/>
    <n v="202001"/>
    <n v="2"/>
    <x v="1"/>
    <x v="3"/>
    <n v="25"/>
    <x v="32"/>
    <x v="85"/>
    <n v="553000"/>
    <x v="45"/>
    <x v="37"/>
    <s v="Other Power Generation Maintenance"/>
    <s v="Income Statement"/>
    <s v="N"/>
    <m/>
    <n v="220"/>
    <n v="16571710"/>
    <n v="202012"/>
  </r>
  <r>
    <n v="140"/>
    <s v="2021 TX RATE CASE Equalized"/>
    <x v="0"/>
    <x v="683"/>
    <n v="0"/>
    <s v="Jurisdiction"/>
    <x v="1"/>
    <n v="1"/>
    <n v="1"/>
    <x v="5"/>
    <n v="202001"/>
    <n v="2"/>
    <x v="1"/>
    <x v="3"/>
    <n v="25"/>
    <x v="32"/>
    <x v="85"/>
    <n v="553000"/>
    <x v="45"/>
    <x v="37"/>
    <s v="Other Power Generation Maintenance"/>
    <s v="Income Statement"/>
    <s v="N"/>
    <m/>
    <n v="220"/>
    <n v="16571710"/>
    <n v="202012"/>
  </r>
  <r>
    <n v="140"/>
    <s v="2021 TX RATE CASE Equalized"/>
    <x v="0"/>
    <x v="684"/>
    <n v="0"/>
    <s v="Jurisdiction"/>
    <x v="0"/>
    <n v="0"/>
    <n v="0"/>
    <x v="5"/>
    <n v="202001"/>
    <n v="2"/>
    <x v="1"/>
    <x v="3"/>
    <n v="25"/>
    <x v="32"/>
    <x v="85"/>
    <n v="553000"/>
    <x v="45"/>
    <x v="37"/>
    <s v="Other Power Generation Maintenance"/>
    <s v="Income Statement"/>
    <s v="N"/>
    <m/>
    <n v="220"/>
    <n v="16571724"/>
    <n v="202012"/>
  </r>
  <r>
    <n v="140"/>
    <s v="2021 TX RATE CASE Equalized"/>
    <x v="0"/>
    <x v="684"/>
    <n v="0"/>
    <s v="Jurisdiction"/>
    <x v="1"/>
    <n v="1"/>
    <n v="1"/>
    <x v="5"/>
    <n v="202001"/>
    <n v="2"/>
    <x v="1"/>
    <x v="3"/>
    <n v="25"/>
    <x v="32"/>
    <x v="85"/>
    <n v="553000"/>
    <x v="45"/>
    <x v="37"/>
    <s v="Other Power Generation Maintenance"/>
    <s v="Income Statement"/>
    <s v="N"/>
    <m/>
    <n v="220"/>
    <n v="16571724"/>
    <n v="202012"/>
  </r>
  <r>
    <n v="140"/>
    <s v="2021 TX RATE CASE Equalized"/>
    <x v="0"/>
    <x v="685"/>
    <n v="0"/>
    <s v="Jurisdiction"/>
    <x v="0"/>
    <n v="0"/>
    <n v="0"/>
    <x v="5"/>
    <n v="202001"/>
    <n v="2"/>
    <x v="1"/>
    <x v="3"/>
    <n v="25"/>
    <x v="32"/>
    <x v="85"/>
    <n v="553000"/>
    <x v="45"/>
    <x v="37"/>
    <s v="Other Power Generation Maintenance"/>
    <s v="Income Statement"/>
    <s v="N"/>
    <m/>
    <n v="220"/>
    <n v="38753671"/>
    <n v="202012"/>
  </r>
  <r>
    <n v="140"/>
    <s v="2021 TX RATE CASE Equalized"/>
    <x v="0"/>
    <x v="685"/>
    <n v="0"/>
    <s v="Jurisdiction"/>
    <x v="1"/>
    <n v="1"/>
    <n v="1"/>
    <x v="5"/>
    <n v="202001"/>
    <n v="2"/>
    <x v="1"/>
    <x v="3"/>
    <n v="25"/>
    <x v="32"/>
    <x v="85"/>
    <n v="553000"/>
    <x v="45"/>
    <x v="37"/>
    <s v="Other Power Generation Maintenance"/>
    <s v="Income Statement"/>
    <s v="N"/>
    <m/>
    <n v="220"/>
    <n v="38753671"/>
    <n v="202012"/>
  </r>
  <r>
    <n v="140"/>
    <s v="2021 TX RATE CASE Equalized"/>
    <x v="0"/>
    <x v="686"/>
    <n v="-929.56"/>
    <s v="Jurisdiction"/>
    <x v="0"/>
    <n v="0.81124707178227395"/>
    <n v="1493617"/>
    <x v="8"/>
    <n v="202001"/>
    <n v="2"/>
    <x v="1"/>
    <x v="3"/>
    <n v="25"/>
    <x v="32"/>
    <x v="85"/>
    <n v="553000"/>
    <x v="45"/>
    <x v="37"/>
    <s v="Other Power Generation Maintenance"/>
    <s v="Income Statement"/>
    <s v="N"/>
    <m/>
    <n v="220"/>
    <n v="40028093"/>
    <n v="202012"/>
  </r>
  <r>
    <n v="140"/>
    <s v="2021 TX RATE CASE Equalized"/>
    <x v="0"/>
    <x v="686"/>
    <n v="-216.28"/>
    <s v="Jurisdiction"/>
    <x v="1"/>
    <n v="0.18875292821772599"/>
    <n v="347520"/>
    <x v="8"/>
    <n v="202001"/>
    <n v="2"/>
    <x v="1"/>
    <x v="3"/>
    <n v="25"/>
    <x v="32"/>
    <x v="85"/>
    <n v="553000"/>
    <x v="45"/>
    <x v="37"/>
    <s v="Other Power Generation Maintenance"/>
    <s v="Income Statement"/>
    <s v="N"/>
    <m/>
    <n v="220"/>
    <n v="40028093"/>
    <n v="202012"/>
  </r>
  <r>
    <n v="140"/>
    <s v="2021 TX RATE CASE Equalized"/>
    <x v="0"/>
    <x v="687"/>
    <n v="653989.77"/>
    <s v="Jurisdiction"/>
    <x v="0"/>
    <n v="0.81124707178227395"/>
    <n v="1493617"/>
    <x v="8"/>
    <n v="202001"/>
    <n v="2"/>
    <x v="1"/>
    <x v="3"/>
    <n v="25"/>
    <x v="32"/>
    <x v="85"/>
    <n v="553000"/>
    <x v="45"/>
    <x v="37"/>
    <s v="Other Power Generation Maintenance"/>
    <s v="Income Statement"/>
    <s v="N"/>
    <m/>
    <n v="220"/>
    <n v="143178"/>
    <n v="202012"/>
  </r>
  <r>
    <n v="140"/>
    <s v="2021 TX RATE CASE Equalized"/>
    <x v="0"/>
    <x v="687"/>
    <n v="152163.85999999999"/>
    <s v="Jurisdiction"/>
    <x v="1"/>
    <n v="0.18875292821772599"/>
    <n v="347520"/>
    <x v="8"/>
    <n v="202001"/>
    <n v="2"/>
    <x v="1"/>
    <x v="3"/>
    <n v="25"/>
    <x v="32"/>
    <x v="85"/>
    <n v="553000"/>
    <x v="45"/>
    <x v="37"/>
    <s v="Other Power Generation Maintenance"/>
    <s v="Income Statement"/>
    <s v="N"/>
    <m/>
    <n v="220"/>
    <n v="143178"/>
    <n v="202012"/>
  </r>
  <r>
    <n v="140"/>
    <s v="2021 TX RATE CASE Equalized"/>
    <x v="0"/>
    <x v="688"/>
    <n v="144912.78"/>
    <s v="Jurisdiction"/>
    <x v="0"/>
    <n v="1"/>
    <n v="1"/>
    <x v="1"/>
    <n v="202001"/>
    <n v="2"/>
    <x v="1"/>
    <x v="3"/>
    <n v="25"/>
    <x v="32"/>
    <x v="85"/>
    <n v="553000"/>
    <x v="45"/>
    <x v="37"/>
    <s v="Other Power Generation Maintenance"/>
    <s v="Income Statement"/>
    <s v="N"/>
    <m/>
    <n v="220"/>
    <n v="16571748"/>
    <n v="202012"/>
  </r>
  <r>
    <n v="140"/>
    <s v="2021 TX RATE CASE Equalized"/>
    <x v="0"/>
    <x v="688"/>
    <n v="0"/>
    <s v="Jurisdiction"/>
    <x v="1"/>
    <n v="0"/>
    <n v="0"/>
    <x v="1"/>
    <n v="202001"/>
    <n v="2"/>
    <x v="1"/>
    <x v="3"/>
    <n v="25"/>
    <x v="32"/>
    <x v="85"/>
    <n v="553000"/>
    <x v="45"/>
    <x v="37"/>
    <s v="Other Power Generation Maintenance"/>
    <s v="Income Statement"/>
    <s v="N"/>
    <m/>
    <n v="220"/>
    <n v="16571748"/>
    <n v="202012"/>
  </r>
  <r>
    <n v="140"/>
    <s v="2021 TX RATE CASE Equalized"/>
    <x v="0"/>
    <x v="689"/>
    <n v="77.13"/>
    <s v="Jurisdiction"/>
    <x v="0"/>
    <n v="0.81124707178227395"/>
    <n v="1493617"/>
    <x v="8"/>
    <n v="202001"/>
    <n v="2"/>
    <x v="1"/>
    <x v="3"/>
    <n v="25"/>
    <x v="32"/>
    <x v="86"/>
    <n v="554000"/>
    <x v="46"/>
    <x v="38"/>
    <s v="Other Power Generation Maintenance"/>
    <s v="Income Statement"/>
    <s v="Y"/>
    <m/>
    <n v="220"/>
    <n v="143184"/>
    <n v="202012"/>
  </r>
  <r>
    <n v="140"/>
    <s v="2021 TX RATE CASE Equalized"/>
    <x v="0"/>
    <x v="689"/>
    <n v="17.95"/>
    <s v="Jurisdiction"/>
    <x v="1"/>
    <n v="0.18875292821772599"/>
    <n v="347520"/>
    <x v="8"/>
    <n v="202001"/>
    <n v="2"/>
    <x v="1"/>
    <x v="3"/>
    <n v="25"/>
    <x v="32"/>
    <x v="86"/>
    <n v="554000"/>
    <x v="46"/>
    <x v="38"/>
    <s v="Other Power Generation Maintenance"/>
    <s v="Income Statement"/>
    <s v="Y"/>
    <m/>
    <n v="220"/>
    <n v="143184"/>
    <n v="202012"/>
  </r>
  <r>
    <n v="140"/>
    <s v="2021 TX RATE CASE Equalized"/>
    <x v="0"/>
    <x v="690"/>
    <n v="967.41"/>
    <s v="Jurisdiction"/>
    <x v="0"/>
    <n v="0.81124707178227395"/>
    <n v="1493617"/>
    <x v="8"/>
    <n v="202001"/>
    <n v="2"/>
    <x v="1"/>
    <x v="3"/>
    <n v="25"/>
    <x v="32"/>
    <x v="86"/>
    <n v="554000"/>
    <x v="46"/>
    <x v="38"/>
    <s v="Other Power Generation Maintenance"/>
    <s v="Income Statement"/>
    <s v="Y"/>
    <m/>
    <n v="220"/>
    <n v="177787"/>
    <n v="202012"/>
  </r>
  <r>
    <n v="140"/>
    <s v="2021 TX RATE CASE Equalized"/>
    <x v="0"/>
    <x v="690"/>
    <n v="225.09"/>
    <s v="Jurisdiction"/>
    <x v="1"/>
    <n v="0.18875292821772599"/>
    <n v="347520"/>
    <x v="8"/>
    <n v="202001"/>
    <n v="2"/>
    <x v="1"/>
    <x v="3"/>
    <n v="25"/>
    <x v="32"/>
    <x v="86"/>
    <n v="554000"/>
    <x v="46"/>
    <x v="38"/>
    <s v="Other Power Generation Maintenance"/>
    <s v="Income Statement"/>
    <s v="Y"/>
    <m/>
    <n v="220"/>
    <n v="177787"/>
    <n v="202012"/>
  </r>
  <r>
    <n v="140"/>
    <s v="2021 TX RATE CASE Equalized"/>
    <x v="0"/>
    <x v="691"/>
    <n v="206.35"/>
    <s v="Jurisdiction"/>
    <x v="0"/>
    <n v="0.81124707178227395"/>
    <n v="1493617"/>
    <x v="8"/>
    <n v="202001"/>
    <n v="2"/>
    <x v="1"/>
    <x v="3"/>
    <n v="25"/>
    <x v="32"/>
    <x v="86"/>
    <n v="554000"/>
    <x v="46"/>
    <x v="38"/>
    <s v="Other Power Generation Maintenance"/>
    <s v="Income Statement"/>
    <s v="Y"/>
    <m/>
    <n v="220"/>
    <n v="28231112"/>
    <n v="202012"/>
  </r>
  <r>
    <n v="140"/>
    <s v="2021 TX RATE CASE Equalized"/>
    <x v="0"/>
    <x v="691"/>
    <n v="48.01"/>
    <s v="Jurisdiction"/>
    <x v="1"/>
    <n v="0.18875292821772599"/>
    <n v="347520"/>
    <x v="8"/>
    <n v="202001"/>
    <n v="2"/>
    <x v="1"/>
    <x v="3"/>
    <n v="25"/>
    <x v="32"/>
    <x v="86"/>
    <n v="554000"/>
    <x v="46"/>
    <x v="38"/>
    <s v="Other Power Generation Maintenance"/>
    <s v="Income Statement"/>
    <s v="Y"/>
    <m/>
    <n v="220"/>
    <n v="28231112"/>
    <n v="202012"/>
  </r>
  <r>
    <n v="140"/>
    <s v="2021 TX RATE CASE Equalized"/>
    <x v="0"/>
    <x v="692"/>
    <n v="478.82"/>
    <s v="Jurisdiction"/>
    <x v="0"/>
    <n v="0.81124707178227395"/>
    <n v="1493617"/>
    <x v="8"/>
    <n v="202001"/>
    <n v="2"/>
    <x v="1"/>
    <x v="3"/>
    <n v="25"/>
    <x v="32"/>
    <x v="86"/>
    <n v="554000"/>
    <x v="46"/>
    <x v="38"/>
    <s v="Other Power Generation Maintenance"/>
    <s v="Income Statement"/>
    <s v="Y"/>
    <m/>
    <n v="220"/>
    <n v="26541766"/>
    <n v="202012"/>
  </r>
  <r>
    <n v="140"/>
    <s v="2021 TX RATE CASE Equalized"/>
    <x v="0"/>
    <x v="692"/>
    <n v="111.41"/>
    <s v="Jurisdiction"/>
    <x v="1"/>
    <n v="0.18875292821772599"/>
    <n v="347520"/>
    <x v="8"/>
    <n v="202001"/>
    <n v="2"/>
    <x v="1"/>
    <x v="3"/>
    <n v="25"/>
    <x v="32"/>
    <x v="86"/>
    <n v="554000"/>
    <x v="46"/>
    <x v="38"/>
    <s v="Other Power Generation Maintenance"/>
    <s v="Income Statement"/>
    <s v="Y"/>
    <m/>
    <n v="220"/>
    <n v="26541766"/>
    <n v="202012"/>
  </r>
  <r>
    <n v="140"/>
    <s v="2021 TX RATE CASE Equalized"/>
    <x v="0"/>
    <x v="693"/>
    <n v="535.78"/>
    <s v="Jurisdiction"/>
    <x v="0"/>
    <n v="0.81124707178227395"/>
    <n v="1493617"/>
    <x v="8"/>
    <n v="202001"/>
    <n v="2"/>
    <x v="1"/>
    <x v="3"/>
    <n v="25"/>
    <x v="32"/>
    <x v="86"/>
    <n v="554000"/>
    <x v="46"/>
    <x v="38"/>
    <s v="Other Power Generation Maintenance"/>
    <s v="Income Statement"/>
    <s v="Y"/>
    <m/>
    <n v="220"/>
    <n v="26541765"/>
    <n v="202012"/>
  </r>
  <r>
    <n v="140"/>
    <s v="2021 TX RATE CASE Equalized"/>
    <x v="0"/>
    <x v="693"/>
    <n v="124.66"/>
    <s v="Jurisdiction"/>
    <x v="1"/>
    <n v="0.18875292821772599"/>
    <n v="347520"/>
    <x v="8"/>
    <n v="202001"/>
    <n v="2"/>
    <x v="1"/>
    <x v="3"/>
    <n v="25"/>
    <x v="32"/>
    <x v="86"/>
    <n v="554000"/>
    <x v="46"/>
    <x v="38"/>
    <s v="Other Power Generation Maintenance"/>
    <s v="Income Statement"/>
    <s v="Y"/>
    <m/>
    <n v="220"/>
    <n v="26541765"/>
    <n v="202012"/>
  </r>
  <r>
    <n v="140"/>
    <s v="2021 TX RATE CASE Equalized"/>
    <x v="0"/>
    <x v="694"/>
    <n v="806.41"/>
    <s v="Jurisdiction"/>
    <x v="0"/>
    <n v="0.81124707178227395"/>
    <n v="1493617"/>
    <x v="8"/>
    <n v="202001"/>
    <n v="2"/>
    <x v="1"/>
    <x v="3"/>
    <n v="25"/>
    <x v="32"/>
    <x v="86"/>
    <n v="554000"/>
    <x v="46"/>
    <x v="38"/>
    <s v="Other Power Generation Maintenance"/>
    <s v="Income Statement"/>
    <s v="Y"/>
    <m/>
    <n v="220"/>
    <n v="40028096"/>
    <n v="202012"/>
  </r>
  <r>
    <n v="140"/>
    <s v="2021 TX RATE CASE Equalized"/>
    <x v="0"/>
    <x v="694"/>
    <n v="187.63"/>
    <s v="Jurisdiction"/>
    <x v="1"/>
    <n v="0.18875292821772599"/>
    <n v="347520"/>
    <x v="8"/>
    <n v="202001"/>
    <n v="2"/>
    <x v="1"/>
    <x v="3"/>
    <n v="25"/>
    <x v="32"/>
    <x v="86"/>
    <n v="554000"/>
    <x v="46"/>
    <x v="38"/>
    <s v="Other Power Generation Maintenance"/>
    <s v="Income Statement"/>
    <s v="Y"/>
    <m/>
    <n v="220"/>
    <n v="40028096"/>
    <n v="202012"/>
  </r>
  <r>
    <n v="140"/>
    <s v="2021 TX RATE CASE Equalized"/>
    <x v="0"/>
    <x v="695"/>
    <n v="-541.91"/>
    <s v="Jurisdiction"/>
    <x v="0"/>
    <n v="0.81124707178227395"/>
    <n v="1493617"/>
    <x v="8"/>
    <n v="202001"/>
    <n v="2"/>
    <x v="1"/>
    <x v="3"/>
    <n v="25"/>
    <x v="32"/>
    <x v="86"/>
    <n v="554000"/>
    <x v="46"/>
    <x v="38"/>
    <s v="Other Power Generation Maintenance"/>
    <s v="Income Statement"/>
    <s v="Y"/>
    <m/>
    <n v="220"/>
    <n v="143182"/>
    <n v="202012"/>
  </r>
  <r>
    <n v="140"/>
    <s v="2021 TX RATE CASE Equalized"/>
    <x v="0"/>
    <x v="695"/>
    <n v="-126.09"/>
    <s v="Jurisdiction"/>
    <x v="1"/>
    <n v="0.18875292821772599"/>
    <n v="347520"/>
    <x v="8"/>
    <n v="202001"/>
    <n v="2"/>
    <x v="1"/>
    <x v="3"/>
    <n v="25"/>
    <x v="32"/>
    <x v="86"/>
    <n v="554000"/>
    <x v="46"/>
    <x v="38"/>
    <s v="Other Power Generation Maintenance"/>
    <s v="Income Statement"/>
    <s v="Y"/>
    <m/>
    <n v="220"/>
    <n v="143182"/>
    <n v="202012"/>
  </r>
  <r>
    <n v="140"/>
    <s v="2021 TX RATE CASE Equalized"/>
    <x v="0"/>
    <x v="696"/>
    <n v="0"/>
    <s v="Jurisdiction"/>
    <x v="0"/>
    <n v="0"/>
    <n v="0"/>
    <x v="5"/>
    <n v="202001"/>
    <n v="2"/>
    <x v="1"/>
    <x v="3"/>
    <n v="25"/>
    <x v="32"/>
    <x v="86"/>
    <n v="554000"/>
    <x v="46"/>
    <x v="38"/>
    <s v="Other Power Generation Maintenance"/>
    <s v="Income Statement"/>
    <s v="Y"/>
    <m/>
    <n v="220"/>
    <n v="38753666"/>
    <n v="202012"/>
  </r>
  <r>
    <n v="140"/>
    <s v="2021 TX RATE CASE Equalized"/>
    <x v="0"/>
    <x v="696"/>
    <n v="0"/>
    <s v="Jurisdiction"/>
    <x v="1"/>
    <n v="1"/>
    <n v="1"/>
    <x v="5"/>
    <n v="202001"/>
    <n v="2"/>
    <x v="1"/>
    <x v="3"/>
    <n v="25"/>
    <x v="32"/>
    <x v="86"/>
    <n v="554000"/>
    <x v="46"/>
    <x v="38"/>
    <s v="Other Power Generation Maintenance"/>
    <s v="Income Statement"/>
    <s v="Y"/>
    <m/>
    <n v="220"/>
    <n v="38753666"/>
    <n v="202012"/>
  </r>
  <r>
    <n v="140"/>
    <s v="2021 TX RATE CASE Equalized"/>
    <x v="0"/>
    <x v="697"/>
    <n v="106073.81"/>
    <s v="Jurisdiction"/>
    <x v="0"/>
    <n v="0.81124707178227395"/>
    <n v="1493617"/>
    <x v="8"/>
    <n v="202001"/>
    <n v="2"/>
    <x v="1"/>
    <x v="3"/>
    <n v="25"/>
    <x v="32"/>
    <x v="86"/>
    <n v="554000"/>
    <x v="46"/>
    <x v="38"/>
    <s v="Other Power Generation Maintenance"/>
    <s v="Income Statement"/>
    <s v="Y"/>
    <m/>
    <n v="220"/>
    <n v="143188"/>
    <n v="202012"/>
  </r>
  <r>
    <n v="140"/>
    <s v="2021 TX RATE CASE Equalized"/>
    <x v="0"/>
    <x v="697"/>
    <n v="24680.2"/>
    <s v="Jurisdiction"/>
    <x v="1"/>
    <n v="0.18875292821772599"/>
    <n v="347520"/>
    <x v="8"/>
    <n v="202001"/>
    <n v="2"/>
    <x v="1"/>
    <x v="3"/>
    <n v="25"/>
    <x v="32"/>
    <x v="86"/>
    <n v="554000"/>
    <x v="46"/>
    <x v="38"/>
    <s v="Other Power Generation Maintenance"/>
    <s v="Income Statement"/>
    <s v="Y"/>
    <m/>
    <n v="220"/>
    <n v="143188"/>
    <n v="202012"/>
  </r>
  <r>
    <n v="140"/>
    <s v="2021 TX RATE CASE Equalized"/>
    <x v="0"/>
    <x v="698"/>
    <n v="0"/>
    <s v="Jurisdiction"/>
    <x v="0"/>
    <n v="0"/>
    <n v="0"/>
    <x v="5"/>
    <n v="202001"/>
    <n v="2"/>
    <x v="1"/>
    <x v="3"/>
    <n v="25"/>
    <x v="32"/>
    <x v="87"/>
    <n v="554000"/>
    <x v="46"/>
    <x v="38"/>
    <s v="Other Power Generation Maintenance"/>
    <s v="Income Statement"/>
    <s v="N"/>
    <m/>
    <n v="220"/>
    <n v="225237"/>
    <n v="202012"/>
  </r>
  <r>
    <n v="140"/>
    <s v="2021 TX RATE CASE Equalized"/>
    <x v="0"/>
    <x v="698"/>
    <n v="0"/>
    <s v="Jurisdiction"/>
    <x v="1"/>
    <n v="1"/>
    <n v="1"/>
    <x v="5"/>
    <n v="202001"/>
    <n v="2"/>
    <x v="1"/>
    <x v="3"/>
    <n v="25"/>
    <x v="32"/>
    <x v="87"/>
    <n v="554000"/>
    <x v="46"/>
    <x v="38"/>
    <s v="Other Power Generation Maintenance"/>
    <s v="Income Statement"/>
    <s v="N"/>
    <m/>
    <n v="220"/>
    <n v="225237"/>
    <n v="202012"/>
  </r>
  <r>
    <n v="140"/>
    <s v="2021 TX RATE CASE Equalized"/>
    <x v="0"/>
    <x v="699"/>
    <n v="33132.959999999999"/>
    <s v="Jurisdiction"/>
    <x v="0"/>
    <n v="0.81124707178227395"/>
    <n v="1493617"/>
    <x v="8"/>
    <n v="202001"/>
    <n v="2"/>
    <x v="1"/>
    <x v="3"/>
    <n v="25"/>
    <x v="32"/>
    <x v="87"/>
    <n v="554000"/>
    <x v="46"/>
    <x v="38"/>
    <s v="Other Power Generation Maintenance"/>
    <s v="Income Statement"/>
    <s v="N"/>
    <m/>
    <n v="220"/>
    <n v="143183"/>
    <n v="202012"/>
  </r>
  <r>
    <n v="140"/>
    <s v="2021 TX RATE CASE Equalized"/>
    <x v="0"/>
    <x v="699"/>
    <n v="7709.05"/>
    <s v="Jurisdiction"/>
    <x v="1"/>
    <n v="0.18875292821772599"/>
    <n v="347520"/>
    <x v="8"/>
    <n v="202001"/>
    <n v="2"/>
    <x v="1"/>
    <x v="3"/>
    <n v="25"/>
    <x v="32"/>
    <x v="87"/>
    <n v="554000"/>
    <x v="46"/>
    <x v="38"/>
    <s v="Other Power Generation Maintenance"/>
    <s v="Income Statement"/>
    <s v="N"/>
    <m/>
    <n v="220"/>
    <n v="143183"/>
    <n v="202012"/>
  </r>
  <r>
    <n v="140"/>
    <s v="2021 TX RATE CASE Equalized"/>
    <x v="0"/>
    <x v="700"/>
    <n v="0"/>
    <s v="Jurisdiction"/>
    <x v="0"/>
    <n v="0"/>
    <n v="0"/>
    <x v="5"/>
    <n v="202001"/>
    <n v="2"/>
    <x v="1"/>
    <x v="3"/>
    <n v="25"/>
    <x v="32"/>
    <x v="87"/>
    <n v="554000"/>
    <x v="46"/>
    <x v="38"/>
    <s v="Other Power Generation Maintenance"/>
    <s v="Income Statement"/>
    <s v="N"/>
    <m/>
    <n v="220"/>
    <n v="143186"/>
    <n v="202012"/>
  </r>
  <r>
    <n v="140"/>
    <s v="2021 TX RATE CASE Equalized"/>
    <x v="0"/>
    <x v="700"/>
    <n v="0"/>
    <s v="Jurisdiction"/>
    <x v="1"/>
    <n v="1"/>
    <n v="1"/>
    <x v="5"/>
    <n v="202001"/>
    <n v="2"/>
    <x v="1"/>
    <x v="3"/>
    <n v="25"/>
    <x v="32"/>
    <x v="87"/>
    <n v="554000"/>
    <x v="46"/>
    <x v="38"/>
    <s v="Other Power Generation Maintenance"/>
    <s v="Income Statement"/>
    <s v="N"/>
    <m/>
    <n v="220"/>
    <n v="143186"/>
    <n v="202012"/>
  </r>
  <r>
    <n v="140"/>
    <s v="2021 TX RATE CASE Equalized"/>
    <x v="0"/>
    <x v="701"/>
    <n v="566145.93000000005"/>
    <s v="Jurisdiction"/>
    <x v="0"/>
    <n v="0.81124707178227395"/>
    <n v="1493617"/>
    <x v="8"/>
    <n v="202001"/>
    <n v="2"/>
    <x v="1"/>
    <x v="3"/>
    <n v="25"/>
    <x v="32"/>
    <x v="87"/>
    <n v="554000"/>
    <x v="46"/>
    <x v="38"/>
    <s v="Other Power Generation Maintenance"/>
    <s v="Income Statement"/>
    <s v="N"/>
    <m/>
    <n v="220"/>
    <n v="177786"/>
    <n v="202012"/>
  </r>
  <r>
    <n v="140"/>
    <s v="2021 TX RATE CASE Equalized"/>
    <x v="0"/>
    <x v="701"/>
    <n v="131725.22"/>
    <s v="Jurisdiction"/>
    <x v="1"/>
    <n v="0.18875292821772599"/>
    <n v="347520"/>
    <x v="8"/>
    <n v="202001"/>
    <n v="2"/>
    <x v="1"/>
    <x v="3"/>
    <n v="25"/>
    <x v="32"/>
    <x v="87"/>
    <n v="554000"/>
    <x v="46"/>
    <x v="38"/>
    <s v="Other Power Generation Maintenance"/>
    <s v="Income Statement"/>
    <s v="N"/>
    <m/>
    <n v="220"/>
    <n v="177786"/>
    <n v="202012"/>
  </r>
  <r>
    <n v="140"/>
    <s v="2021 TX RATE CASE Equalized"/>
    <x v="0"/>
    <x v="702"/>
    <n v="0.52"/>
    <s v="Jurisdiction"/>
    <x v="0"/>
    <n v="0.81124707178227395"/>
    <n v="1493617"/>
    <x v="8"/>
    <n v="202001"/>
    <n v="2"/>
    <x v="1"/>
    <x v="3"/>
    <n v="25"/>
    <x v="32"/>
    <x v="87"/>
    <n v="554000"/>
    <x v="46"/>
    <x v="38"/>
    <s v="Other Power Generation Maintenance"/>
    <s v="Income Statement"/>
    <s v="N"/>
    <m/>
    <n v="220"/>
    <n v="28231111"/>
    <n v="202012"/>
  </r>
  <r>
    <n v="140"/>
    <s v="2021 TX RATE CASE Equalized"/>
    <x v="0"/>
    <x v="702"/>
    <n v="0.12"/>
    <s v="Jurisdiction"/>
    <x v="1"/>
    <n v="0.18875292821772599"/>
    <n v="347520"/>
    <x v="8"/>
    <n v="202001"/>
    <n v="2"/>
    <x v="1"/>
    <x v="3"/>
    <n v="25"/>
    <x v="32"/>
    <x v="87"/>
    <n v="554000"/>
    <x v="46"/>
    <x v="38"/>
    <s v="Other Power Generation Maintenance"/>
    <s v="Income Statement"/>
    <s v="N"/>
    <m/>
    <n v="220"/>
    <n v="28231111"/>
    <n v="202012"/>
  </r>
  <r>
    <n v="140"/>
    <s v="2021 TX RATE CASE Equalized"/>
    <x v="0"/>
    <x v="703"/>
    <n v="1.21"/>
    <s v="Jurisdiction"/>
    <x v="0"/>
    <n v="0.81124707178227395"/>
    <n v="1493617"/>
    <x v="8"/>
    <n v="202001"/>
    <n v="2"/>
    <x v="1"/>
    <x v="3"/>
    <n v="25"/>
    <x v="32"/>
    <x v="87"/>
    <n v="554000"/>
    <x v="46"/>
    <x v="38"/>
    <s v="Other Power Generation Maintenance"/>
    <s v="Income Statement"/>
    <s v="N"/>
    <m/>
    <n v="220"/>
    <n v="26541764"/>
    <n v="202012"/>
  </r>
  <r>
    <n v="140"/>
    <s v="2021 TX RATE CASE Equalized"/>
    <x v="0"/>
    <x v="703"/>
    <n v="0.28000000000000003"/>
    <s v="Jurisdiction"/>
    <x v="1"/>
    <n v="0.18875292821772599"/>
    <n v="347520"/>
    <x v="8"/>
    <n v="202001"/>
    <n v="2"/>
    <x v="1"/>
    <x v="3"/>
    <n v="25"/>
    <x v="32"/>
    <x v="87"/>
    <n v="554000"/>
    <x v="46"/>
    <x v="38"/>
    <s v="Other Power Generation Maintenance"/>
    <s v="Income Statement"/>
    <s v="N"/>
    <m/>
    <n v="220"/>
    <n v="26541764"/>
    <n v="202012"/>
  </r>
  <r>
    <n v="140"/>
    <s v="2021 TX RATE CASE Equalized"/>
    <x v="0"/>
    <x v="704"/>
    <n v="1.35"/>
    <s v="Jurisdiction"/>
    <x v="0"/>
    <n v="0.81124707178227395"/>
    <n v="1493617"/>
    <x v="8"/>
    <n v="202001"/>
    <n v="2"/>
    <x v="1"/>
    <x v="3"/>
    <n v="25"/>
    <x v="32"/>
    <x v="87"/>
    <n v="554000"/>
    <x v="46"/>
    <x v="38"/>
    <s v="Other Power Generation Maintenance"/>
    <s v="Income Statement"/>
    <s v="N"/>
    <m/>
    <n v="220"/>
    <n v="26541767"/>
    <n v="202012"/>
  </r>
  <r>
    <n v="140"/>
    <s v="2021 TX RATE CASE Equalized"/>
    <x v="0"/>
    <x v="704"/>
    <n v="0.31"/>
    <s v="Jurisdiction"/>
    <x v="1"/>
    <n v="0.18875292821772599"/>
    <n v="347520"/>
    <x v="8"/>
    <n v="202001"/>
    <n v="2"/>
    <x v="1"/>
    <x v="3"/>
    <n v="25"/>
    <x v="32"/>
    <x v="87"/>
    <n v="554000"/>
    <x v="46"/>
    <x v="38"/>
    <s v="Other Power Generation Maintenance"/>
    <s v="Income Statement"/>
    <s v="N"/>
    <m/>
    <n v="220"/>
    <n v="26541767"/>
    <n v="202012"/>
  </r>
  <r>
    <n v="140"/>
    <s v="2021 TX RATE CASE Equalized"/>
    <x v="0"/>
    <x v="705"/>
    <n v="2.0099999999999998"/>
    <s v="Jurisdiction"/>
    <x v="0"/>
    <n v="0.81124707178227395"/>
    <n v="1493617"/>
    <x v="8"/>
    <n v="202001"/>
    <n v="2"/>
    <x v="1"/>
    <x v="3"/>
    <n v="25"/>
    <x v="32"/>
    <x v="87"/>
    <n v="554000"/>
    <x v="46"/>
    <x v="38"/>
    <s v="Other Power Generation Maintenance"/>
    <s v="Income Statement"/>
    <s v="N"/>
    <m/>
    <n v="220"/>
    <n v="40028095"/>
    <n v="202012"/>
  </r>
  <r>
    <n v="140"/>
    <s v="2021 TX RATE CASE Equalized"/>
    <x v="0"/>
    <x v="705"/>
    <n v="0.47"/>
    <s v="Jurisdiction"/>
    <x v="1"/>
    <n v="0.18875292821772599"/>
    <n v="347520"/>
    <x v="8"/>
    <n v="202001"/>
    <n v="2"/>
    <x v="1"/>
    <x v="3"/>
    <n v="25"/>
    <x v="32"/>
    <x v="87"/>
    <n v="554000"/>
    <x v="46"/>
    <x v="38"/>
    <s v="Other Power Generation Maintenance"/>
    <s v="Income Statement"/>
    <s v="N"/>
    <m/>
    <n v="220"/>
    <n v="40028095"/>
    <n v="202012"/>
  </r>
  <r>
    <n v="140"/>
    <s v="2021 TX RATE CASE Equalized"/>
    <x v="0"/>
    <x v="706"/>
    <n v="0"/>
    <s v="Jurisdiction"/>
    <x v="0"/>
    <n v="0"/>
    <n v="0"/>
    <x v="5"/>
    <n v="202001"/>
    <n v="2"/>
    <x v="1"/>
    <x v="3"/>
    <n v="25"/>
    <x v="32"/>
    <x v="87"/>
    <n v="554000"/>
    <x v="46"/>
    <x v="38"/>
    <s v="Other Power Generation Maintenance"/>
    <s v="Income Statement"/>
    <s v="N"/>
    <m/>
    <n v="220"/>
    <n v="38753665"/>
    <n v="202012"/>
  </r>
  <r>
    <n v="140"/>
    <s v="2021 TX RATE CASE Equalized"/>
    <x v="0"/>
    <x v="706"/>
    <n v="0"/>
    <s v="Jurisdiction"/>
    <x v="1"/>
    <n v="1"/>
    <n v="1"/>
    <x v="5"/>
    <n v="202001"/>
    <n v="2"/>
    <x v="1"/>
    <x v="3"/>
    <n v="25"/>
    <x v="32"/>
    <x v="87"/>
    <n v="554000"/>
    <x v="46"/>
    <x v="38"/>
    <s v="Other Power Generation Maintenance"/>
    <s v="Income Statement"/>
    <s v="N"/>
    <m/>
    <n v="220"/>
    <n v="38753665"/>
    <n v="202012"/>
  </r>
  <r>
    <n v="140"/>
    <s v="2021 TX RATE CASE Equalized"/>
    <x v="0"/>
    <x v="707"/>
    <n v="101438.1"/>
    <s v="Jurisdiction"/>
    <x v="0"/>
    <n v="0.81124707178227395"/>
    <n v="1493617"/>
    <x v="8"/>
    <n v="202001"/>
    <n v="2"/>
    <x v="1"/>
    <x v="3"/>
    <n v="25"/>
    <x v="32"/>
    <x v="87"/>
    <n v="554000"/>
    <x v="46"/>
    <x v="38"/>
    <s v="Other Power Generation Maintenance"/>
    <s v="Income Statement"/>
    <s v="N"/>
    <m/>
    <n v="220"/>
    <n v="143187"/>
    <n v="202012"/>
  </r>
  <r>
    <n v="140"/>
    <s v="2021 TX RATE CASE Equalized"/>
    <x v="0"/>
    <x v="707"/>
    <n v="23601.61"/>
    <s v="Jurisdiction"/>
    <x v="1"/>
    <n v="0.18875292821772599"/>
    <n v="347520"/>
    <x v="8"/>
    <n v="202001"/>
    <n v="2"/>
    <x v="1"/>
    <x v="3"/>
    <n v="25"/>
    <x v="32"/>
    <x v="87"/>
    <n v="554000"/>
    <x v="46"/>
    <x v="38"/>
    <s v="Other Power Generation Maintenance"/>
    <s v="Income Statement"/>
    <s v="N"/>
    <m/>
    <n v="220"/>
    <n v="143187"/>
    <n v="202012"/>
  </r>
  <r>
    <n v="140"/>
    <s v="2021 TX RATE CASE Equalized"/>
    <x v="0"/>
    <x v="708"/>
    <n v="0"/>
    <s v="Jurisdiction"/>
    <x v="0"/>
    <n v="0"/>
    <n v="0"/>
    <x v="5"/>
    <n v="202001"/>
    <n v="2"/>
    <x v="1"/>
    <x v="3"/>
    <n v="25"/>
    <x v="32"/>
    <x v="87"/>
    <n v="554000"/>
    <x v="46"/>
    <x v="38"/>
    <s v="Other Power Generation Maintenance"/>
    <s v="Income Statement"/>
    <s v="N"/>
    <m/>
    <n v="220"/>
    <n v="143185"/>
    <n v="202012"/>
  </r>
  <r>
    <n v="140"/>
    <s v="2021 TX RATE CASE Equalized"/>
    <x v="0"/>
    <x v="708"/>
    <n v="0"/>
    <s v="Jurisdiction"/>
    <x v="1"/>
    <n v="1"/>
    <n v="1"/>
    <x v="5"/>
    <n v="202001"/>
    <n v="2"/>
    <x v="1"/>
    <x v="3"/>
    <n v="25"/>
    <x v="32"/>
    <x v="87"/>
    <n v="554000"/>
    <x v="46"/>
    <x v="38"/>
    <s v="Other Power Generation Maintenance"/>
    <s v="Income Statement"/>
    <s v="N"/>
    <m/>
    <n v="220"/>
    <n v="143185"/>
    <n v="202012"/>
  </r>
  <r>
    <n v="140"/>
    <s v="2021 TX RATE CASE Equalized"/>
    <x v="0"/>
    <x v="709"/>
    <n v="0"/>
    <s v="Jurisdiction"/>
    <x v="0"/>
    <n v="0"/>
    <n v="0"/>
    <x v="0"/>
    <n v="202001"/>
    <n v="2"/>
    <x v="1"/>
    <x v="3"/>
    <n v="26"/>
    <x v="33"/>
    <x v="88"/>
    <s v="556 Sy"/>
    <x v="47"/>
    <x v="39"/>
    <s v="Other Power Supply Expenses"/>
    <s v="Income Statement"/>
    <s v="N"/>
    <m/>
    <n v="220"/>
    <n v="1800908"/>
    <n v="202012"/>
  </r>
  <r>
    <n v="140"/>
    <s v="2021 TX RATE CASE Equalized"/>
    <x v="0"/>
    <x v="709"/>
    <n v="0"/>
    <s v="Jurisdiction"/>
    <x v="1"/>
    <n v="1"/>
    <n v="1"/>
    <x v="0"/>
    <n v="202001"/>
    <n v="2"/>
    <x v="1"/>
    <x v="3"/>
    <n v="26"/>
    <x v="33"/>
    <x v="88"/>
    <s v="556 Sy"/>
    <x v="47"/>
    <x v="39"/>
    <s v="Other Power Supply Expenses"/>
    <s v="Income Statement"/>
    <s v="N"/>
    <m/>
    <n v="220"/>
    <n v="1800908"/>
    <n v="202012"/>
  </r>
  <r>
    <n v="140"/>
    <s v="2021 TX RATE CASE Equalized"/>
    <x v="0"/>
    <x v="710"/>
    <n v="0"/>
    <s v="Jurisdiction"/>
    <x v="0"/>
    <n v="0"/>
    <n v="0"/>
    <x v="0"/>
    <n v="202001"/>
    <n v="2"/>
    <x v="1"/>
    <x v="3"/>
    <n v="26"/>
    <x v="33"/>
    <x v="88"/>
    <n v="556000"/>
    <x v="47"/>
    <x v="39"/>
    <s v="Other Power Supply Expenses"/>
    <s v="Income Statement"/>
    <s v="N"/>
    <m/>
    <n v="220"/>
    <n v="225139"/>
    <n v="202012"/>
  </r>
  <r>
    <n v="140"/>
    <s v="2021 TX RATE CASE Equalized"/>
    <x v="0"/>
    <x v="710"/>
    <n v="0"/>
    <s v="Jurisdiction"/>
    <x v="1"/>
    <n v="1"/>
    <n v="1"/>
    <x v="0"/>
    <n v="202001"/>
    <n v="2"/>
    <x v="1"/>
    <x v="3"/>
    <n v="26"/>
    <x v="33"/>
    <x v="88"/>
    <n v="556000"/>
    <x v="47"/>
    <x v="39"/>
    <s v="Other Power Supply Expenses"/>
    <s v="Income Statement"/>
    <s v="N"/>
    <m/>
    <n v="220"/>
    <n v="225139"/>
    <n v="202012"/>
  </r>
  <r>
    <n v="140"/>
    <s v="2021 TX RATE CASE Equalized"/>
    <x v="0"/>
    <x v="711"/>
    <n v="-2393.08"/>
    <s v="Jurisdiction"/>
    <x v="0"/>
    <n v="0.81535999999999997"/>
    <n v="0.81535999999999997"/>
    <x v="9"/>
    <n v="202001"/>
    <n v="2"/>
    <x v="1"/>
    <x v="3"/>
    <n v="26"/>
    <x v="33"/>
    <x v="88"/>
    <n v="556000"/>
    <x v="47"/>
    <x v="39"/>
    <s v="Other Power Supply Expenses"/>
    <s v="Income Statement"/>
    <s v="N"/>
    <m/>
    <n v="220"/>
    <n v="43289148"/>
    <n v="202012"/>
  </r>
  <r>
    <n v="140"/>
    <s v="2021 TX RATE CASE Equalized"/>
    <x v="0"/>
    <x v="711"/>
    <n v="-541.91999999999996"/>
    <s v="Jurisdiction"/>
    <x v="1"/>
    <n v="0.18464"/>
    <n v="0.18464"/>
    <x v="9"/>
    <n v="202001"/>
    <n v="2"/>
    <x v="1"/>
    <x v="3"/>
    <n v="26"/>
    <x v="33"/>
    <x v="88"/>
    <n v="556000"/>
    <x v="47"/>
    <x v="39"/>
    <s v="Other Power Supply Expenses"/>
    <s v="Income Statement"/>
    <s v="N"/>
    <m/>
    <n v="220"/>
    <n v="43289148"/>
    <n v="202012"/>
  </r>
  <r>
    <n v="140"/>
    <s v="2021 TX RATE CASE Equalized"/>
    <x v="0"/>
    <x v="712"/>
    <n v="0"/>
    <s v="Jurisdiction"/>
    <x v="0"/>
    <n v="0"/>
    <n v="0"/>
    <x v="0"/>
    <n v="202001"/>
    <n v="2"/>
    <x v="1"/>
    <x v="3"/>
    <n v="26"/>
    <x v="33"/>
    <x v="88"/>
    <n v="556000"/>
    <x v="47"/>
    <x v="39"/>
    <s v="Other Power Supply Expenses"/>
    <s v="Income Statement"/>
    <s v="N"/>
    <m/>
    <n v="220"/>
    <n v="143192"/>
    <n v="202012"/>
  </r>
  <r>
    <n v="140"/>
    <s v="2021 TX RATE CASE Equalized"/>
    <x v="0"/>
    <x v="712"/>
    <n v="0"/>
    <s v="Jurisdiction"/>
    <x v="1"/>
    <n v="1"/>
    <n v="1"/>
    <x v="0"/>
    <n v="202001"/>
    <n v="2"/>
    <x v="1"/>
    <x v="3"/>
    <n v="26"/>
    <x v="33"/>
    <x v="88"/>
    <n v="556000"/>
    <x v="47"/>
    <x v="39"/>
    <s v="Other Power Supply Expenses"/>
    <s v="Income Statement"/>
    <s v="N"/>
    <m/>
    <n v="220"/>
    <n v="143192"/>
    <n v="202012"/>
  </r>
  <r>
    <n v="140"/>
    <s v="2021 TX RATE CASE Equalized"/>
    <x v="0"/>
    <x v="713"/>
    <n v="770173.03"/>
    <s v="Jurisdiction"/>
    <x v="0"/>
    <n v="0.81535999999999997"/>
    <n v="0.81535999999999997"/>
    <x v="9"/>
    <n v="202001"/>
    <n v="2"/>
    <x v="1"/>
    <x v="3"/>
    <n v="26"/>
    <x v="33"/>
    <x v="88"/>
    <n v="556000"/>
    <x v="47"/>
    <x v="39"/>
    <s v="Other Power Supply Expenses"/>
    <s v="Income Statement"/>
    <s v="N"/>
    <m/>
    <n v="220"/>
    <n v="143193"/>
    <n v="202012"/>
  </r>
  <r>
    <n v="140"/>
    <s v="2021 TX RATE CASE Equalized"/>
    <x v="0"/>
    <x v="713"/>
    <n v="174407.32"/>
    <s v="Jurisdiction"/>
    <x v="1"/>
    <n v="0.18464"/>
    <n v="0.18464"/>
    <x v="9"/>
    <n v="202001"/>
    <n v="2"/>
    <x v="1"/>
    <x v="3"/>
    <n v="26"/>
    <x v="33"/>
    <x v="88"/>
    <n v="556000"/>
    <x v="47"/>
    <x v="39"/>
    <s v="Other Power Supply Expenses"/>
    <s v="Income Statement"/>
    <s v="N"/>
    <m/>
    <n v="220"/>
    <n v="143193"/>
    <n v="202012"/>
  </r>
  <r>
    <n v="140"/>
    <s v="2021 TX RATE CASE Equalized"/>
    <x v="0"/>
    <x v="714"/>
    <n v="10987.98"/>
    <s v="Jurisdiction"/>
    <x v="0"/>
    <n v="0.81535999999999997"/>
    <n v="0.81535999999999997"/>
    <x v="9"/>
    <n v="202001"/>
    <n v="2"/>
    <x v="1"/>
    <x v="3"/>
    <n v="26"/>
    <x v="33"/>
    <x v="88"/>
    <n v="556000"/>
    <x v="47"/>
    <x v="39"/>
    <s v="Other Power Supply Expenses"/>
    <s v="Income Statement"/>
    <s v="N"/>
    <m/>
    <n v="220"/>
    <n v="38753674"/>
    <n v="202012"/>
  </r>
  <r>
    <n v="140"/>
    <s v="2021 TX RATE CASE Equalized"/>
    <x v="0"/>
    <x v="714"/>
    <n v="2488.25"/>
    <s v="Jurisdiction"/>
    <x v="1"/>
    <n v="0.18464"/>
    <n v="0.18464"/>
    <x v="9"/>
    <n v="202001"/>
    <n v="2"/>
    <x v="1"/>
    <x v="3"/>
    <n v="26"/>
    <x v="33"/>
    <x v="88"/>
    <n v="556000"/>
    <x v="47"/>
    <x v="39"/>
    <s v="Other Power Supply Expenses"/>
    <s v="Income Statement"/>
    <s v="N"/>
    <m/>
    <n v="220"/>
    <n v="38753674"/>
    <n v="202012"/>
  </r>
  <r>
    <n v="140"/>
    <s v="2021 TX RATE CASE Equalized"/>
    <x v="0"/>
    <x v="715"/>
    <n v="0"/>
    <s v="Jurisdiction"/>
    <x v="0"/>
    <n v="0"/>
    <n v="0"/>
    <x v="0"/>
    <n v="202001"/>
    <n v="2"/>
    <x v="1"/>
    <x v="3"/>
    <n v="26"/>
    <x v="33"/>
    <x v="89"/>
    <n v="557000"/>
    <x v="48"/>
    <x v="40"/>
    <s v="Other Power Supply Expenses"/>
    <s v="Income Statement"/>
    <s v="N"/>
    <m/>
    <n v="220"/>
    <n v="225140"/>
    <n v="202012"/>
  </r>
  <r>
    <n v="140"/>
    <s v="2021 TX RATE CASE Equalized"/>
    <x v="0"/>
    <x v="715"/>
    <n v="0"/>
    <s v="Jurisdiction"/>
    <x v="1"/>
    <n v="1"/>
    <n v="1"/>
    <x v="0"/>
    <n v="202001"/>
    <n v="2"/>
    <x v="1"/>
    <x v="3"/>
    <n v="26"/>
    <x v="33"/>
    <x v="89"/>
    <n v="557000"/>
    <x v="48"/>
    <x v="40"/>
    <s v="Other Power Supply Expenses"/>
    <s v="Income Statement"/>
    <s v="N"/>
    <m/>
    <n v="220"/>
    <n v="225140"/>
    <n v="202012"/>
  </r>
  <r>
    <n v="140"/>
    <s v="2021 TX RATE CASE Equalized"/>
    <x v="0"/>
    <x v="716"/>
    <n v="307309.63"/>
    <s v="Jurisdiction"/>
    <x v="0"/>
    <n v="0.81161000000000005"/>
    <n v="0.81161000000000005"/>
    <x v="2"/>
    <n v="202001"/>
    <n v="2"/>
    <x v="1"/>
    <x v="3"/>
    <n v="26"/>
    <x v="33"/>
    <x v="89"/>
    <n v="557000"/>
    <x v="48"/>
    <x v="40"/>
    <s v="Other Power Supply Expenses"/>
    <s v="Income Statement"/>
    <s v="N"/>
    <m/>
    <n v="220"/>
    <n v="143194"/>
    <n v="202012"/>
  </r>
  <r>
    <n v="140"/>
    <s v="2021 TX RATE CASE Equalized"/>
    <x v="0"/>
    <x v="716"/>
    <n v="71332.37"/>
    <s v="Jurisdiction"/>
    <x v="1"/>
    <n v="0.18839"/>
    <n v="0.18839"/>
    <x v="2"/>
    <n v="202001"/>
    <n v="2"/>
    <x v="1"/>
    <x v="3"/>
    <n v="26"/>
    <x v="33"/>
    <x v="89"/>
    <n v="557000"/>
    <x v="48"/>
    <x v="40"/>
    <s v="Other Power Supply Expenses"/>
    <s v="Income Statement"/>
    <s v="N"/>
    <m/>
    <n v="220"/>
    <n v="143194"/>
    <n v="202012"/>
  </r>
  <r>
    <n v="140"/>
    <s v="2021 TX RATE CASE Equalized"/>
    <x v="0"/>
    <x v="717"/>
    <n v="1798876.28"/>
    <s v="Jurisdiction"/>
    <x v="0"/>
    <n v="0.79590033829055895"/>
    <n v="1493737"/>
    <x v="10"/>
    <n v="202001"/>
    <n v="2"/>
    <x v="1"/>
    <x v="3"/>
    <n v="27"/>
    <x v="34"/>
    <x v="90"/>
    <n v="560000"/>
    <x v="49"/>
    <x v="34"/>
    <s v="Transmission Expenses Operation"/>
    <s v="Income Statement"/>
    <s v="Y"/>
    <m/>
    <n v="220"/>
    <n v="143195"/>
    <n v="202012"/>
  </r>
  <r>
    <n v="140"/>
    <s v="2021 TX RATE CASE Equalized"/>
    <x v="0"/>
    <x v="717"/>
    <n v="461301.53"/>
    <s v="Jurisdiction"/>
    <x v="1"/>
    <n v="0.20409966170944099"/>
    <n v="383052"/>
    <x v="10"/>
    <n v="202001"/>
    <n v="2"/>
    <x v="1"/>
    <x v="3"/>
    <n v="27"/>
    <x v="34"/>
    <x v="90"/>
    <n v="560000"/>
    <x v="49"/>
    <x v="34"/>
    <s v="Transmission Expenses Operation"/>
    <s v="Income Statement"/>
    <s v="Y"/>
    <m/>
    <n v="220"/>
    <n v="143195"/>
    <n v="202012"/>
  </r>
  <r>
    <n v="140"/>
    <s v="2021 TX RATE CASE Equalized"/>
    <x v="0"/>
    <x v="718"/>
    <n v="2313.4"/>
    <s v="Jurisdiction"/>
    <x v="0"/>
    <n v="0.79590033829055895"/>
    <n v="1493737"/>
    <x v="10"/>
    <n v="202001"/>
    <n v="2"/>
    <x v="1"/>
    <x v="3"/>
    <n v="27"/>
    <x v="34"/>
    <x v="91"/>
    <n v="560000"/>
    <x v="49"/>
    <x v="34"/>
    <s v="Transmission Expenses Operation"/>
    <s v="Income Statement"/>
    <s v="N"/>
    <m/>
    <n v="220"/>
    <n v="143196"/>
    <n v="202012"/>
  </r>
  <r>
    <n v="140"/>
    <s v="2021 TX RATE CASE Equalized"/>
    <x v="0"/>
    <x v="718"/>
    <n v="593.25"/>
    <s v="Jurisdiction"/>
    <x v="1"/>
    <n v="0.20409966170944099"/>
    <n v="383052"/>
    <x v="10"/>
    <n v="202001"/>
    <n v="2"/>
    <x v="1"/>
    <x v="3"/>
    <n v="27"/>
    <x v="34"/>
    <x v="91"/>
    <n v="560000"/>
    <x v="49"/>
    <x v="34"/>
    <s v="Transmission Expenses Operation"/>
    <s v="Income Statement"/>
    <s v="N"/>
    <m/>
    <n v="220"/>
    <n v="143196"/>
    <n v="202012"/>
  </r>
  <r>
    <n v="140"/>
    <s v="2021 TX RATE CASE Equalized"/>
    <x v="0"/>
    <x v="719"/>
    <n v="0"/>
    <s v="Jurisdiction"/>
    <x v="0"/>
    <n v="0"/>
    <n v="0"/>
    <x v="5"/>
    <n v="202001"/>
    <n v="2"/>
    <x v="1"/>
    <x v="3"/>
    <n v="27"/>
    <x v="34"/>
    <x v="91"/>
    <n v="560000"/>
    <x v="49"/>
    <x v="34"/>
    <s v="Transmission Expenses Operation"/>
    <s v="Income Statement"/>
    <s v="N"/>
    <m/>
    <n v="220"/>
    <n v="143197"/>
    <n v="202012"/>
  </r>
  <r>
    <n v="140"/>
    <s v="2021 TX RATE CASE Equalized"/>
    <x v="0"/>
    <x v="719"/>
    <n v="0"/>
    <s v="Jurisdiction"/>
    <x v="1"/>
    <n v="1"/>
    <n v="1"/>
    <x v="5"/>
    <n v="202001"/>
    <n v="2"/>
    <x v="1"/>
    <x v="3"/>
    <n v="27"/>
    <x v="34"/>
    <x v="91"/>
    <n v="560000"/>
    <x v="49"/>
    <x v="34"/>
    <s v="Transmission Expenses Operation"/>
    <s v="Income Statement"/>
    <s v="N"/>
    <m/>
    <n v="220"/>
    <n v="143197"/>
    <n v="202012"/>
  </r>
  <r>
    <n v="140"/>
    <s v="2021 TX RATE CASE Equalized"/>
    <x v="0"/>
    <x v="720"/>
    <n v="10159.33"/>
    <s v="Jurisdiction"/>
    <x v="0"/>
    <n v="0.79590033829055895"/>
    <n v="1493737"/>
    <x v="10"/>
    <n v="202001"/>
    <n v="2"/>
    <x v="1"/>
    <x v="3"/>
    <n v="27"/>
    <x v="34"/>
    <x v="91"/>
    <n v="560000"/>
    <x v="49"/>
    <x v="34"/>
    <s v="Transmission Expenses Operation"/>
    <s v="Income Statement"/>
    <s v="N"/>
    <m/>
    <n v="220"/>
    <n v="143199"/>
    <n v="202012"/>
  </r>
  <r>
    <n v="140"/>
    <s v="2021 TX RATE CASE Equalized"/>
    <x v="0"/>
    <x v="720"/>
    <n v="2605.2399999999998"/>
    <s v="Jurisdiction"/>
    <x v="1"/>
    <n v="0.20409966170944099"/>
    <n v="383052"/>
    <x v="10"/>
    <n v="202001"/>
    <n v="2"/>
    <x v="1"/>
    <x v="3"/>
    <n v="27"/>
    <x v="34"/>
    <x v="91"/>
    <n v="560000"/>
    <x v="49"/>
    <x v="34"/>
    <s v="Transmission Expenses Operation"/>
    <s v="Income Statement"/>
    <s v="N"/>
    <m/>
    <n v="220"/>
    <n v="143199"/>
    <n v="202012"/>
  </r>
  <r>
    <n v="140"/>
    <s v="2021 TX RATE CASE Equalized"/>
    <x v="0"/>
    <x v="721"/>
    <n v="-93854.29"/>
    <s v="Jurisdiction"/>
    <x v="0"/>
    <n v="0.79590033829055895"/>
    <n v="1493737"/>
    <x v="10"/>
    <n v="202001"/>
    <n v="2"/>
    <x v="1"/>
    <x v="3"/>
    <n v="27"/>
    <x v="34"/>
    <x v="91"/>
    <n v="560000"/>
    <x v="49"/>
    <x v="34"/>
    <s v="Transmission Expenses Operation"/>
    <s v="Income Statement"/>
    <s v="N"/>
    <m/>
    <n v="220"/>
    <n v="143198"/>
    <n v="202012"/>
  </r>
  <r>
    <n v="140"/>
    <s v="2021 TX RATE CASE Equalized"/>
    <x v="0"/>
    <x v="721"/>
    <n v="-24067.88"/>
    <s v="Jurisdiction"/>
    <x v="1"/>
    <n v="0.20409966170944099"/>
    <n v="383052"/>
    <x v="10"/>
    <n v="202001"/>
    <n v="2"/>
    <x v="1"/>
    <x v="3"/>
    <n v="27"/>
    <x v="34"/>
    <x v="91"/>
    <n v="560000"/>
    <x v="49"/>
    <x v="34"/>
    <s v="Transmission Expenses Operation"/>
    <s v="Income Statement"/>
    <s v="N"/>
    <m/>
    <n v="220"/>
    <n v="143198"/>
    <n v="202012"/>
  </r>
  <r>
    <n v="140"/>
    <s v="2021 TX RATE CASE Equalized"/>
    <x v="0"/>
    <x v="722"/>
    <n v="2495198.7599999998"/>
    <s v="Jurisdiction"/>
    <x v="0"/>
    <n v="0.79361476538644504"/>
    <n v="1122007"/>
    <x v="11"/>
    <n v="202001"/>
    <n v="2"/>
    <x v="1"/>
    <x v="3"/>
    <n v="27"/>
    <x v="34"/>
    <x v="92"/>
    <n v="561000"/>
    <x v="50"/>
    <x v="41"/>
    <s v="Transmission Expenses Operation"/>
    <s v="Income Statement"/>
    <s v="Y"/>
    <m/>
    <n v="220"/>
    <n v="143200"/>
    <n v="202012"/>
  </r>
  <r>
    <n v="140"/>
    <s v="2021 TX RATE CASE Equalized"/>
    <x v="0"/>
    <x v="722"/>
    <n v="648894.4"/>
    <s v="Jurisdiction"/>
    <x v="1"/>
    <n v="0.20638523461355399"/>
    <n v="291786"/>
    <x v="11"/>
    <n v="202001"/>
    <n v="2"/>
    <x v="1"/>
    <x v="3"/>
    <n v="27"/>
    <x v="34"/>
    <x v="92"/>
    <n v="561000"/>
    <x v="50"/>
    <x v="41"/>
    <s v="Transmission Expenses Operation"/>
    <s v="Income Statement"/>
    <s v="Y"/>
    <m/>
    <n v="220"/>
    <n v="143200"/>
    <n v="202012"/>
  </r>
  <r>
    <n v="140"/>
    <s v="2021 TX RATE CASE Equalized"/>
    <x v="0"/>
    <x v="723"/>
    <n v="0"/>
    <s v="Jurisdiction"/>
    <x v="0"/>
    <n v="0"/>
    <n v="0"/>
    <x v="5"/>
    <n v="202001"/>
    <n v="2"/>
    <x v="1"/>
    <x v="3"/>
    <n v="27"/>
    <x v="34"/>
    <x v="93"/>
    <n v="561000"/>
    <x v="50"/>
    <x v="41"/>
    <s v="Transmission Expenses Operation"/>
    <s v="Income Statement"/>
    <s v="N"/>
    <m/>
    <n v="220"/>
    <n v="143203"/>
    <n v="202012"/>
  </r>
  <r>
    <n v="140"/>
    <s v="2021 TX RATE CASE Equalized"/>
    <x v="0"/>
    <x v="723"/>
    <n v="0"/>
    <s v="Jurisdiction"/>
    <x v="1"/>
    <n v="1"/>
    <n v="1"/>
    <x v="5"/>
    <n v="202001"/>
    <n v="2"/>
    <x v="1"/>
    <x v="3"/>
    <n v="27"/>
    <x v="34"/>
    <x v="93"/>
    <n v="561000"/>
    <x v="50"/>
    <x v="41"/>
    <s v="Transmission Expenses Operation"/>
    <s v="Income Statement"/>
    <s v="N"/>
    <m/>
    <n v="220"/>
    <n v="143203"/>
    <n v="202012"/>
  </r>
  <r>
    <n v="140"/>
    <s v="2021 TX RATE CASE Equalized"/>
    <x v="0"/>
    <x v="724"/>
    <n v="193339.91"/>
    <s v="Jurisdiction"/>
    <x v="0"/>
    <n v="0.79361476538644504"/>
    <n v="1122007"/>
    <x v="11"/>
    <n v="202001"/>
    <n v="2"/>
    <x v="1"/>
    <x v="3"/>
    <n v="27"/>
    <x v="34"/>
    <x v="93"/>
    <n v="561000"/>
    <x v="50"/>
    <x v="41"/>
    <s v="Transmission Expenses Operation"/>
    <s v="Income Statement"/>
    <s v="N"/>
    <m/>
    <n v="220"/>
    <n v="143202"/>
    <n v="202012"/>
  </r>
  <r>
    <n v="140"/>
    <s v="2021 TX RATE CASE Equalized"/>
    <x v="0"/>
    <x v="724"/>
    <n v="50279.44"/>
    <s v="Jurisdiction"/>
    <x v="1"/>
    <n v="0.20638523461355399"/>
    <n v="291786"/>
    <x v="11"/>
    <n v="202001"/>
    <n v="2"/>
    <x v="1"/>
    <x v="3"/>
    <n v="27"/>
    <x v="34"/>
    <x v="93"/>
    <n v="561000"/>
    <x v="50"/>
    <x v="41"/>
    <s v="Transmission Expenses Operation"/>
    <s v="Income Statement"/>
    <s v="N"/>
    <m/>
    <n v="220"/>
    <n v="143202"/>
    <n v="202012"/>
  </r>
  <r>
    <n v="140"/>
    <s v="2021 TX RATE CASE Equalized"/>
    <x v="0"/>
    <x v="725"/>
    <n v="63929.68"/>
    <s v="Jurisdiction"/>
    <x v="0"/>
    <n v="0.79361476538644504"/>
    <n v="1122007"/>
    <x v="11"/>
    <n v="202001"/>
    <n v="2"/>
    <x v="1"/>
    <x v="3"/>
    <n v="27"/>
    <x v="34"/>
    <x v="93"/>
    <n v="561000"/>
    <x v="50"/>
    <x v="41"/>
    <s v="Transmission Expenses Operation"/>
    <s v="Income Statement"/>
    <s v="N"/>
    <m/>
    <n v="220"/>
    <n v="143201"/>
    <n v="202012"/>
  </r>
  <r>
    <n v="140"/>
    <s v="2021 TX RATE CASE Equalized"/>
    <x v="0"/>
    <x v="725"/>
    <n v="16625.37"/>
    <s v="Jurisdiction"/>
    <x v="1"/>
    <n v="0.20638523461355399"/>
    <n v="291786"/>
    <x v="11"/>
    <n v="202001"/>
    <n v="2"/>
    <x v="1"/>
    <x v="3"/>
    <n v="27"/>
    <x v="34"/>
    <x v="93"/>
    <n v="561000"/>
    <x v="50"/>
    <x v="41"/>
    <s v="Transmission Expenses Operation"/>
    <s v="Income Statement"/>
    <s v="N"/>
    <m/>
    <n v="220"/>
    <n v="143201"/>
    <n v="202012"/>
  </r>
  <r>
    <n v="140"/>
    <s v="2021 TX RATE CASE Equalized"/>
    <x v="0"/>
    <x v="726"/>
    <n v="0"/>
    <s v="Jurisdiction"/>
    <x v="0"/>
    <n v="0"/>
    <n v="0"/>
    <x v="5"/>
    <n v="202001"/>
    <n v="2"/>
    <x v="1"/>
    <x v="3"/>
    <n v="27"/>
    <x v="34"/>
    <x v="94"/>
    <n v="562000"/>
    <x v="51"/>
    <x v="42"/>
    <s v="Transmission Expenses Operation"/>
    <s v="Income Statement"/>
    <s v="Y"/>
    <m/>
    <n v="220"/>
    <n v="16587829"/>
    <n v="202012"/>
  </r>
  <r>
    <n v="140"/>
    <s v="2021 TX RATE CASE Equalized"/>
    <x v="0"/>
    <x v="726"/>
    <n v="0"/>
    <s v="Jurisdiction"/>
    <x v="1"/>
    <n v="1"/>
    <n v="1"/>
    <x v="5"/>
    <n v="202001"/>
    <n v="2"/>
    <x v="1"/>
    <x v="3"/>
    <n v="27"/>
    <x v="34"/>
    <x v="94"/>
    <n v="562000"/>
    <x v="51"/>
    <x v="42"/>
    <s v="Transmission Expenses Operation"/>
    <s v="Income Statement"/>
    <s v="Y"/>
    <m/>
    <n v="220"/>
    <n v="16587829"/>
    <n v="202012"/>
  </r>
  <r>
    <n v="140"/>
    <s v="2021 TX RATE CASE Equalized"/>
    <x v="0"/>
    <x v="727"/>
    <n v="27423.49"/>
    <s v="Jurisdiction"/>
    <x v="0"/>
    <n v="0.79590033829055895"/>
    <n v="1493737"/>
    <x v="10"/>
    <n v="202001"/>
    <n v="2"/>
    <x v="1"/>
    <x v="3"/>
    <n v="27"/>
    <x v="34"/>
    <x v="94"/>
    <n v="562000"/>
    <x v="51"/>
    <x v="42"/>
    <s v="Transmission Expenses Operation"/>
    <s v="Income Statement"/>
    <s v="Y"/>
    <m/>
    <n v="220"/>
    <n v="145050"/>
    <n v="202012"/>
  </r>
  <r>
    <n v="140"/>
    <s v="2021 TX RATE CASE Equalized"/>
    <x v="0"/>
    <x v="727"/>
    <n v="7032.45"/>
    <s v="Jurisdiction"/>
    <x v="1"/>
    <n v="0.20409966170944099"/>
    <n v="383052"/>
    <x v="10"/>
    <n v="202001"/>
    <n v="2"/>
    <x v="1"/>
    <x v="3"/>
    <n v="27"/>
    <x v="34"/>
    <x v="94"/>
    <n v="562000"/>
    <x v="51"/>
    <x v="42"/>
    <s v="Transmission Expenses Operation"/>
    <s v="Income Statement"/>
    <s v="Y"/>
    <m/>
    <n v="220"/>
    <n v="145050"/>
    <n v="202012"/>
  </r>
  <r>
    <n v="140"/>
    <s v="2021 TX RATE CASE Equalized"/>
    <x v="0"/>
    <x v="728"/>
    <n v="0"/>
    <s v="Jurisdiction"/>
    <x v="0"/>
    <n v="0"/>
    <n v="0"/>
    <x v="5"/>
    <n v="202001"/>
    <n v="2"/>
    <x v="1"/>
    <x v="3"/>
    <n v="27"/>
    <x v="34"/>
    <x v="95"/>
    <n v="562000"/>
    <x v="51"/>
    <x v="42"/>
    <s v="Transmission Expenses Operation"/>
    <s v="Income Statement"/>
    <s v="N"/>
    <m/>
    <n v="220"/>
    <n v="16587828"/>
    <n v="202012"/>
  </r>
  <r>
    <n v="140"/>
    <s v="2021 TX RATE CASE Equalized"/>
    <x v="0"/>
    <x v="728"/>
    <n v="0"/>
    <s v="Jurisdiction"/>
    <x v="1"/>
    <n v="1"/>
    <n v="1"/>
    <x v="5"/>
    <n v="202001"/>
    <n v="2"/>
    <x v="1"/>
    <x v="3"/>
    <n v="27"/>
    <x v="34"/>
    <x v="95"/>
    <n v="562000"/>
    <x v="51"/>
    <x v="42"/>
    <s v="Transmission Expenses Operation"/>
    <s v="Income Statement"/>
    <s v="N"/>
    <m/>
    <n v="220"/>
    <n v="16587828"/>
    <n v="202012"/>
  </r>
  <r>
    <n v="140"/>
    <s v="2021 TX RATE CASE Equalized"/>
    <x v="0"/>
    <x v="729"/>
    <n v="0"/>
    <s v="Jurisdiction"/>
    <x v="0"/>
    <n v="0"/>
    <n v="0"/>
    <x v="5"/>
    <n v="202001"/>
    <n v="2"/>
    <x v="1"/>
    <x v="3"/>
    <n v="27"/>
    <x v="34"/>
    <x v="95"/>
    <n v="562000"/>
    <x v="51"/>
    <x v="42"/>
    <s v="Transmission Expenses Operation"/>
    <s v="Income Statement"/>
    <s v="N"/>
    <m/>
    <n v="220"/>
    <n v="145053"/>
    <n v="202012"/>
  </r>
  <r>
    <n v="140"/>
    <s v="2021 TX RATE CASE Equalized"/>
    <x v="0"/>
    <x v="729"/>
    <n v="0"/>
    <s v="Jurisdiction"/>
    <x v="1"/>
    <n v="1"/>
    <n v="1"/>
    <x v="5"/>
    <n v="202001"/>
    <n v="2"/>
    <x v="1"/>
    <x v="3"/>
    <n v="27"/>
    <x v="34"/>
    <x v="95"/>
    <n v="562000"/>
    <x v="51"/>
    <x v="42"/>
    <s v="Transmission Expenses Operation"/>
    <s v="Income Statement"/>
    <s v="N"/>
    <m/>
    <n v="220"/>
    <n v="145053"/>
    <n v="202012"/>
  </r>
  <r>
    <n v="140"/>
    <s v="2021 TX RATE CASE Equalized"/>
    <x v="0"/>
    <x v="730"/>
    <n v="31447.89"/>
    <s v="Jurisdiction"/>
    <x v="0"/>
    <n v="0.79590033829055895"/>
    <n v="1493737"/>
    <x v="10"/>
    <n v="202001"/>
    <n v="2"/>
    <x v="1"/>
    <x v="3"/>
    <n v="27"/>
    <x v="34"/>
    <x v="95"/>
    <n v="562000"/>
    <x v="51"/>
    <x v="42"/>
    <s v="Transmission Expenses Operation"/>
    <s v="Income Statement"/>
    <s v="N"/>
    <m/>
    <n v="220"/>
    <n v="145051"/>
    <n v="202012"/>
  </r>
  <r>
    <n v="140"/>
    <s v="2021 TX RATE CASE Equalized"/>
    <x v="0"/>
    <x v="730"/>
    <n v="8064.46"/>
    <s v="Jurisdiction"/>
    <x v="1"/>
    <n v="0.20409966170944099"/>
    <n v="383052"/>
    <x v="10"/>
    <n v="202001"/>
    <n v="2"/>
    <x v="1"/>
    <x v="3"/>
    <n v="27"/>
    <x v="34"/>
    <x v="95"/>
    <n v="562000"/>
    <x v="51"/>
    <x v="42"/>
    <s v="Transmission Expenses Operation"/>
    <s v="Income Statement"/>
    <s v="N"/>
    <m/>
    <n v="220"/>
    <n v="145051"/>
    <n v="202012"/>
  </r>
  <r>
    <n v="140"/>
    <s v="2021 TX RATE CASE Equalized"/>
    <x v="0"/>
    <x v="731"/>
    <n v="50424.639999999999"/>
    <s v="Jurisdiction"/>
    <x v="0"/>
    <n v="0.79590033829055895"/>
    <n v="1493737"/>
    <x v="10"/>
    <n v="202001"/>
    <n v="2"/>
    <x v="1"/>
    <x v="3"/>
    <n v="27"/>
    <x v="34"/>
    <x v="95"/>
    <n v="562000"/>
    <x v="51"/>
    <x v="42"/>
    <s v="Transmission Expenses Operation"/>
    <s v="Income Statement"/>
    <s v="N"/>
    <m/>
    <n v="220"/>
    <n v="145049"/>
    <n v="202012"/>
  </r>
  <r>
    <n v="140"/>
    <s v="2021 TX RATE CASE Equalized"/>
    <x v="0"/>
    <x v="731"/>
    <n v="12930.83"/>
    <s v="Jurisdiction"/>
    <x v="1"/>
    <n v="0.20409966170944099"/>
    <n v="383052"/>
    <x v="10"/>
    <n v="202001"/>
    <n v="2"/>
    <x v="1"/>
    <x v="3"/>
    <n v="27"/>
    <x v="34"/>
    <x v="95"/>
    <n v="562000"/>
    <x v="51"/>
    <x v="42"/>
    <s v="Transmission Expenses Operation"/>
    <s v="Income Statement"/>
    <s v="N"/>
    <m/>
    <n v="220"/>
    <n v="145049"/>
    <n v="202012"/>
  </r>
  <r>
    <n v="140"/>
    <s v="2021 TX RATE CASE Equalized"/>
    <x v="0"/>
    <x v="732"/>
    <n v="0"/>
    <s v="Jurisdiction"/>
    <x v="0"/>
    <n v="0"/>
    <n v="0"/>
    <x v="5"/>
    <n v="202001"/>
    <n v="2"/>
    <x v="1"/>
    <x v="3"/>
    <n v="27"/>
    <x v="34"/>
    <x v="96"/>
    <n v="563000"/>
    <x v="52"/>
    <x v="43"/>
    <s v="Transmission Expenses Operation"/>
    <s v="Income Statement"/>
    <s v="Y"/>
    <m/>
    <n v="220"/>
    <n v="143206"/>
    <n v="202012"/>
  </r>
  <r>
    <n v="140"/>
    <s v="2021 TX RATE CASE Equalized"/>
    <x v="0"/>
    <x v="732"/>
    <n v="0"/>
    <s v="Jurisdiction"/>
    <x v="1"/>
    <n v="1"/>
    <n v="1"/>
    <x v="5"/>
    <n v="202001"/>
    <n v="2"/>
    <x v="1"/>
    <x v="3"/>
    <n v="27"/>
    <x v="34"/>
    <x v="96"/>
    <n v="563000"/>
    <x v="52"/>
    <x v="43"/>
    <s v="Transmission Expenses Operation"/>
    <s v="Income Statement"/>
    <s v="Y"/>
    <m/>
    <n v="220"/>
    <n v="143206"/>
    <n v="202012"/>
  </r>
  <r>
    <n v="140"/>
    <s v="2021 TX RATE CASE Equalized"/>
    <x v="0"/>
    <x v="733"/>
    <n v="128998.71"/>
    <s v="Jurisdiction"/>
    <x v="0"/>
    <n v="0.79590033829055895"/>
    <n v="1493737"/>
    <x v="10"/>
    <n v="202001"/>
    <n v="2"/>
    <x v="1"/>
    <x v="3"/>
    <n v="27"/>
    <x v="34"/>
    <x v="96"/>
    <n v="563000"/>
    <x v="52"/>
    <x v="43"/>
    <s v="Transmission Expenses Operation"/>
    <s v="Income Statement"/>
    <s v="Y"/>
    <m/>
    <n v="220"/>
    <n v="143204"/>
    <n v="202012"/>
  </r>
  <r>
    <n v="140"/>
    <s v="2021 TX RATE CASE Equalized"/>
    <x v="0"/>
    <x v="733"/>
    <n v="33080.26"/>
    <s v="Jurisdiction"/>
    <x v="1"/>
    <n v="0.20409966170944099"/>
    <n v="383052"/>
    <x v="10"/>
    <n v="202001"/>
    <n v="2"/>
    <x v="1"/>
    <x v="3"/>
    <n v="27"/>
    <x v="34"/>
    <x v="96"/>
    <n v="563000"/>
    <x v="52"/>
    <x v="43"/>
    <s v="Transmission Expenses Operation"/>
    <s v="Income Statement"/>
    <s v="Y"/>
    <m/>
    <n v="220"/>
    <n v="143204"/>
    <n v="202012"/>
  </r>
  <r>
    <n v="140"/>
    <s v="2021 TX RATE CASE Equalized"/>
    <x v="0"/>
    <x v="734"/>
    <n v="0"/>
    <s v="Jurisdiction"/>
    <x v="0"/>
    <n v="0"/>
    <n v="0"/>
    <x v="5"/>
    <n v="202001"/>
    <n v="2"/>
    <x v="1"/>
    <x v="3"/>
    <n v="27"/>
    <x v="34"/>
    <x v="97"/>
    <n v="563000"/>
    <x v="52"/>
    <x v="43"/>
    <s v="Transmission Expenses Operation"/>
    <s v="Income Statement"/>
    <s v="N"/>
    <m/>
    <n v="220"/>
    <n v="143205"/>
    <n v="202012"/>
  </r>
  <r>
    <n v="140"/>
    <s v="2021 TX RATE CASE Equalized"/>
    <x v="0"/>
    <x v="734"/>
    <n v="0"/>
    <s v="Jurisdiction"/>
    <x v="1"/>
    <n v="1"/>
    <n v="1"/>
    <x v="5"/>
    <n v="202001"/>
    <n v="2"/>
    <x v="1"/>
    <x v="3"/>
    <n v="27"/>
    <x v="34"/>
    <x v="97"/>
    <n v="563000"/>
    <x v="52"/>
    <x v="43"/>
    <s v="Transmission Expenses Operation"/>
    <s v="Income Statement"/>
    <s v="N"/>
    <m/>
    <n v="220"/>
    <n v="143205"/>
    <n v="202012"/>
  </r>
  <r>
    <n v="140"/>
    <s v="2021 TX RATE CASE Equalized"/>
    <x v="0"/>
    <x v="735"/>
    <n v="12679.85"/>
    <s v="Jurisdiction"/>
    <x v="0"/>
    <n v="0.79590033829055895"/>
    <n v="1493737"/>
    <x v="10"/>
    <n v="202001"/>
    <n v="2"/>
    <x v="1"/>
    <x v="3"/>
    <n v="27"/>
    <x v="34"/>
    <x v="97"/>
    <n v="563000"/>
    <x v="52"/>
    <x v="43"/>
    <s v="Transmission Expenses Operation"/>
    <s v="Income Statement"/>
    <s v="N"/>
    <m/>
    <n v="220"/>
    <n v="143208"/>
    <n v="202012"/>
  </r>
  <r>
    <n v="140"/>
    <s v="2021 TX RATE CASE Equalized"/>
    <x v="0"/>
    <x v="735"/>
    <n v="3251.61"/>
    <s v="Jurisdiction"/>
    <x v="1"/>
    <n v="0.20409966170944099"/>
    <n v="383052"/>
    <x v="10"/>
    <n v="202001"/>
    <n v="2"/>
    <x v="1"/>
    <x v="3"/>
    <n v="27"/>
    <x v="34"/>
    <x v="97"/>
    <n v="563000"/>
    <x v="52"/>
    <x v="43"/>
    <s v="Transmission Expenses Operation"/>
    <s v="Income Statement"/>
    <s v="N"/>
    <m/>
    <n v="220"/>
    <n v="143208"/>
    <n v="202012"/>
  </r>
  <r>
    <n v="140"/>
    <s v="2021 TX RATE CASE Equalized"/>
    <x v="0"/>
    <x v="736"/>
    <n v="49122.76"/>
    <s v="Jurisdiction"/>
    <x v="0"/>
    <n v="0.79590033829055895"/>
    <n v="1493737"/>
    <x v="10"/>
    <n v="202001"/>
    <n v="2"/>
    <x v="1"/>
    <x v="3"/>
    <n v="27"/>
    <x v="34"/>
    <x v="97"/>
    <n v="563000"/>
    <x v="52"/>
    <x v="43"/>
    <s v="Transmission Expenses Operation"/>
    <s v="Income Statement"/>
    <s v="N"/>
    <m/>
    <n v="220"/>
    <n v="143207"/>
    <n v="202012"/>
  </r>
  <r>
    <n v="140"/>
    <s v="2021 TX RATE CASE Equalized"/>
    <x v="0"/>
    <x v="736"/>
    <n v="12596.98"/>
    <s v="Jurisdiction"/>
    <x v="1"/>
    <n v="0.20409966170944099"/>
    <n v="383052"/>
    <x v="10"/>
    <n v="202001"/>
    <n v="2"/>
    <x v="1"/>
    <x v="3"/>
    <n v="27"/>
    <x v="34"/>
    <x v="97"/>
    <n v="563000"/>
    <x v="52"/>
    <x v="43"/>
    <s v="Transmission Expenses Operation"/>
    <s v="Income Statement"/>
    <s v="N"/>
    <m/>
    <n v="220"/>
    <n v="143207"/>
    <n v="202012"/>
  </r>
  <r>
    <n v="140"/>
    <s v="2021 TX RATE CASE Equalized"/>
    <x v="0"/>
    <x v="737"/>
    <n v="5355347.57"/>
    <s v="Jurisdiction"/>
    <x v="0"/>
    <n v="0.79590033829055895"/>
    <n v="1493737"/>
    <x v="10"/>
    <n v="202001"/>
    <n v="2"/>
    <x v="1"/>
    <x v="3"/>
    <n v="27"/>
    <x v="34"/>
    <x v="98"/>
    <n v="565000"/>
    <x v="53"/>
    <x v="44"/>
    <s v="Transmission Expenses Operation"/>
    <s v="Income Statement"/>
    <s v="N"/>
    <m/>
    <n v="220"/>
    <n v="143209"/>
    <n v="202012"/>
  </r>
  <r>
    <n v="140"/>
    <s v="2021 TX RATE CASE Equalized"/>
    <x v="0"/>
    <x v="737"/>
    <n v="1373318.46"/>
    <s v="Jurisdiction"/>
    <x v="1"/>
    <n v="0.20409966170944099"/>
    <n v="383052"/>
    <x v="10"/>
    <n v="202001"/>
    <n v="2"/>
    <x v="1"/>
    <x v="3"/>
    <n v="27"/>
    <x v="34"/>
    <x v="98"/>
    <n v="565000"/>
    <x v="53"/>
    <x v="44"/>
    <s v="Transmission Expenses Operation"/>
    <s v="Income Statement"/>
    <s v="N"/>
    <m/>
    <n v="220"/>
    <n v="143209"/>
    <n v="202012"/>
  </r>
  <r>
    <n v="140"/>
    <s v="2021 TX RATE CASE Equalized"/>
    <x v="0"/>
    <x v="738"/>
    <n v="0"/>
    <s v="Jurisdiction"/>
    <x v="0"/>
    <n v="0"/>
    <n v="0"/>
    <x v="5"/>
    <n v="202001"/>
    <n v="2"/>
    <x v="1"/>
    <x v="3"/>
    <n v="27"/>
    <x v="34"/>
    <x v="99"/>
    <n v="566000"/>
    <x v="54"/>
    <x v="45"/>
    <s v="Transmission Expenses Operation"/>
    <s v="Income Statement"/>
    <s v="Y"/>
    <m/>
    <n v="220"/>
    <n v="143213"/>
    <n v="202012"/>
  </r>
  <r>
    <n v="140"/>
    <s v="2021 TX RATE CASE Equalized"/>
    <x v="0"/>
    <x v="738"/>
    <n v="0"/>
    <s v="Jurisdiction"/>
    <x v="1"/>
    <n v="1"/>
    <n v="1"/>
    <x v="5"/>
    <n v="202001"/>
    <n v="2"/>
    <x v="1"/>
    <x v="3"/>
    <n v="27"/>
    <x v="34"/>
    <x v="99"/>
    <n v="566000"/>
    <x v="54"/>
    <x v="45"/>
    <s v="Transmission Expenses Operation"/>
    <s v="Income Statement"/>
    <s v="Y"/>
    <m/>
    <n v="220"/>
    <n v="143213"/>
    <n v="202012"/>
  </r>
  <r>
    <n v="140"/>
    <s v="2021 TX RATE CASE Equalized"/>
    <x v="0"/>
    <x v="739"/>
    <n v="0"/>
    <s v="Jurisdiction"/>
    <x v="0"/>
    <n v="0"/>
    <n v="0"/>
    <x v="5"/>
    <n v="202001"/>
    <n v="2"/>
    <x v="1"/>
    <x v="3"/>
    <n v="27"/>
    <x v="34"/>
    <x v="99"/>
    <n v="566000"/>
    <x v="54"/>
    <x v="45"/>
    <s v="Transmission Expenses Operation"/>
    <s v="Income Statement"/>
    <s v="Y"/>
    <m/>
    <n v="220"/>
    <n v="143217"/>
    <n v="202012"/>
  </r>
  <r>
    <n v="140"/>
    <s v="2021 TX RATE CASE Equalized"/>
    <x v="0"/>
    <x v="739"/>
    <n v="0"/>
    <s v="Jurisdiction"/>
    <x v="1"/>
    <n v="1"/>
    <n v="1"/>
    <x v="5"/>
    <n v="202001"/>
    <n v="2"/>
    <x v="1"/>
    <x v="3"/>
    <n v="27"/>
    <x v="34"/>
    <x v="99"/>
    <n v="566000"/>
    <x v="54"/>
    <x v="45"/>
    <s v="Transmission Expenses Operation"/>
    <s v="Income Statement"/>
    <s v="Y"/>
    <m/>
    <n v="220"/>
    <n v="143217"/>
    <n v="202012"/>
  </r>
  <r>
    <n v="140"/>
    <s v="2021 TX RATE CASE Equalized"/>
    <x v="0"/>
    <x v="740"/>
    <n v="0"/>
    <s v="Jurisdiction"/>
    <x v="0"/>
    <n v="0"/>
    <n v="0"/>
    <x v="5"/>
    <n v="202001"/>
    <n v="2"/>
    <x v="1"/>
    <x v="3"/>
    <n v="27"/>
    <x v="34"/>
    <x v="99"/>
    <n v="566000"/>
    <x v="54"/>
    <x v="45"/>
    <s v="Transmission Expenses Operation"/>
    <s v="Income Statement"/>
    <s v="Y"/>
    <m/>
    <n v="220"/>
    <n v="143215"/>
    <n v="202012"/>
  </r>
  <r>
    <n v="140"/>
    <s v="2021 TX RATE CASE Equalized"/>
    <x v="0"/>
    <x v="740"/>
    <n v="0"/>
    <s v="Jurisdiction"/>
    <x v="1"/>
    <n v="1"/>
    <n v="1"/>
    <x v="5"/>
    <n v="202001"/>
    <n v="2"/>
    <x v="1"/>
    <x v="3"/>
    <n v="27"/>
    <x v="34"/>
    <x v="99"/>
    <n v="566000"/>
    <x v="54"/>
    <x v="45"/>
    <s v="Transmission Expenses Operation"/>
    <s v="Income Statement"/>
    <s v="Y"/>
    <m/>
    <n v="220"/>
    <n v="143215"/>
    <n v="202012"/>
  </r>
  <r>
    <n v="140"/>
    <s v="2021 TX RATE CASE Equalized"/>
    <x v="0"/>
    <x v="741"/>
    <n v="3532850.66"/>
    <s v="Jurisdiction"/>
    <x v="0"/>
    <n v="0.79590033829055895"/>
    <n v="1493737"/>
    <x v="10"/>
    <n v="202001"/>
    <n v="2"/>
    <x v="1"/>
    <x v="3"/>
    <n v="27"/>
    <x v="34"/>
    <x v="99"/>
    <n v="566000"/>
    <x v="54"/>
    <x v="45"/>
    <s v="Transmission Expenses Operation"/>
    <s v="Income Statement"/>
    <s v="Y"/>
    <m/>
    <n v="220"/>
    <n v="143211"/>
    <n v="202012"/>
  </r>
  <r>
    <n v="140"/>
    <s v="2021 TX RATE CASE Equalized"/>
    <x v="0"/>
    <x v="741"/>
    <n v="905959.69"/>
    <s v="Jurisdiction"/>
    <x v="1"/>
    <n v="0.20409966170944099"/>
    <n v="383052"/>
    <x v="10"/>
    <n v="202001"/>
    <n v="2"/>
    <x v="1"/>
    <x v="3"/>
    <n v="27"/>
    <x v="34"/>
    <x v="99"/>
    <n v="566000"/>
    <x v="54"/>
    <x v="45"/>
    <s v="Transmission Expenses Operation"/>
    <s v="Income Statement"/>
    <s v="Y"/>
    <m/>
    <n v="220"/>
    <n v="143211"/>
    <n v="202012"/>
  </r>
  <r>
    <n v="140"/>
    <s v="2021 TX RATE CASE Equalized"/>
    <x v="0"/>
    <x v="742"/>
    <n v="-7639.05"/>
    <s v="Jurisdiction"/>
    <x v="0"/>
    <n v="0.79590033829055895"/>
    <n v="1493737"/>
    <x v="10"/>
    <n v="202001"/>
    <n v="2"/>
    <x v="1"/>
    <x v="3"/>
    <n v="27"/>
    <x v="34"/>
    <x v="100"/>
    <n v="566000"/>
    <x v="54"/>
    <x v="45"/>
    <s v="Transmission Expenses Operation"/>
    <s v="Income Statement"/>
    <s v="N"/>
    <m/>
    <n v="220"/>
    <n v="43289149"/>
    <n v="202012"/>
  </r>
  <r>
    <n v="140"/>
    <s v="2021 TX RATE CASE Equalized"/>
    <x v="0"/>
    <x v="742"/>
    <n v="-1958.95"/>
    <s v="Jurisdiction"/>
    <x v="1"/>
    <n v="0.20409966170944099"/>
    <n v="383052"/>
    <x v="10"/>
    <n v="202001"/>
    <n v="2"/>
    <x v="1"/>
    <x v="3"/>
    <n v="27"/>
    <x v="34"/>
    <x v="100"/>
    <n v="566000"/>
    <x v="54"/>
    <x v="45"/>
    <s v="Transmission Expenses Operation"/>
    <s v="Income Statement"/>
    <s v="N"/>
    <m/>
    <n v="220"/>
    <n v="43289149"/>
    <n v="202012"/>
  </r>
  <r>
    <n v="140"/>
    <s v="2021 TX RATE CASE Equalized"/>
    <x v="0"/>
    <x v="743"/>
    <n v="0"/>
    <s v="Jurisdiction"/>
    <x v="0"/>
    <n v="0"/>
    <n v="0"/>
    <x v="5"/>
    <n v="202001"/>
    <n v="2"/>
    <x v="1"/>
    <x v="3"/>
    <n v="27"/>
    <x v="34"/>
    <x v="100"/>
    <n v="566000"/>
    <x v="54"/>
    <x v="45"/>
    <s v="Transmission Expenses Operation"/>
    <s v="Income Statement"/>
    <s v="N"/>
    <m/>
    <n v="220"/>
    <n v="143212"/>
    <n v="202012"/>
  </r>
  <r>
    <n v="140"/>
    <s v="2021 TX RATE CASE Equalized"/>
    <x v="0"/>
    <x v="743"/>
    <n v="0"/>
    <s v="Jurisdiction"/>
    <x v="1"/>
    <n v="1"/>
    <n v="1"/>
    <x v="5"/>
    <n v="202001"/>
    <n v="2"/>
    <x v="1"/>
    <x v="3"/>
    <n v="27"/>
    <x v="34"/>
    <x v="100"/>
    <n v="566000"/>
    <x v="54"/>
    <x v="45"/>
    <s v="Transmission Expenses Operation"/>
    <s v="Income Statement"/>
    <s v="N"/>
    <m/>
    <n v="220"/>
    <n v="143212"/>
    <n v="202012"/>
  </r>
  <r>
    <n v="140"/>
    <s v="2021 TX RATE CASE Equalized"/>
    <x v="0"/>
    <x v="744"/>
    <n v="0"/>
    <s v="Jurisdiction"/>
    <x v="0"/>
    <n v="0"/>
    <n v="0"/>
    <x v="5"/>
    <n v="202001"/>
    <n v="2"/>
    <x v="1"/>
    <x v="3"/>
    <n v="27"/>
    <x v="34"/>
    <x v="100"/>
    <n v="566000"/>
    <x v="54"/>
    <x v="45"/>
    <s v="Transmission Expenses Operation"/>
    <s v="Income Statement"/>
    <s v="N"/>
    <m/>
    <n v="220"/>
    <n v="143216"/>
    <n v="202012"/>
  </r>
  <r>
    <n v="140"/>
    <s v="2021 TX RATE CASE Equalized"/>
    <x v="0"/>
    <x v="744"/>
    <n v="0"/>
    <s v="Jurisdiction"/>
    <x v="1"/>
    <n v="1"/>
    <n v="1"/>
    <x v="5"/>
    <n v="202001"/>
    <n v="2"/>
    <x v="1"/>
    <x v="3"/>
    <n v="27"/>
    <x v="34"/>
    <x v="100"/>
    <n v="566000"/>
    <x v="54"/>
    <x v="45"/>
    <s v="Transmission Expenses Operation"/>
    <s v="Income Statement"/>
    <s v="N"/>
    <m/>
    <n v="220"/>
    <n v="143216"/>
    <n v="202012"/>
  </r>
  <r>
    <n v="140"/>
    <s v="2021 TX RATE CASE Equalized"/>
    <x v="0"/>
    <x v="745"/>
    <n v="101173.54"/>
    <s v="Jurisdiction"/>
    <x v="0"/>
    <n v="0.79590033829055895"/>
    <n v="1493737"/>
    <x v="10"/>
    <n v="202001"/>
    <n v="2"/>
    <x v="1"/>
    <x v="3"/>
    <n v="27"/>
    <x v="34"/>
    <x v="100"/>
    <n v="566000"/>
    <x v="54"/>
    <x v="45"/>
    <s v="Transmission Expenses Operation"/>
    <s v="Income Statement"/>
    <s v="N"/>
    <m/>
    <n v="220"/>
    <n v="143214"/>
    <n v="202012"/>
  </r>
  <r>
    <n v="140"/>
    <s v="2021 TX RATE CASE Equalized"/>
    <x v="0"/>
    <x v="745"/>
    <n v="25944.81"/>
    <s v="Jurisdiction"/>
    <x v="1"/>
    <n v="0.20409966170944099"/>
    <n v="383052"/>
    <x v="10"/>
    <n v="202001"/>
    <n v="2"/>
    <x v="1"/>
    <x v="3"/>
    <n v="27"/>
    <x v="34"/>
    <x v="100"/>
    <n v="566000"/>
    <x v="54"/>
    <x v="45"/>
    <s v="Transmission Expenses Operation"/>
    <s v="Income Statement"/>
    <s v="N"/>
    <m/>
    <n v="220"/>
    <n v="143214"/>
    <n v="202012"/>
  </r>
  <r>
    <n v="140"/>
    <s v="2021 TX RATE CASE Equalized"/>
    <x v="0"/>
    <x v="746"/>
    <n v="3575802.09"/>
    <s v="Jurisdiction"/>
    <x v="0"/>
    <n v="0.79590033829055895"/>
    <n v="1493737"/>
    <x v="10"/>
    <n v="202001"/>
    <n v="2"/>
    <x v="1"/>
    <x v="3"/>
    <n v="27"/>
    <x v="34"/>
    <x v="100"/>
    <n v="566000"/>
    <x v="54"/>
    <x v="45"/>
    <s v="Transmission Expenses Operation"/>
    <s v="Income Statement"/>
    <s v="N"/>
    <m/>
    <n v="220"/>
    <n v="143210"/>
    <n v="202012"/>
  </r>
  <r>
    <n v="140"/>
    <s v="2021 TX RATE CASE Equalized"/>
    <x v="0"/>
    <x v="746"/>
    <n v="916974.1"/>
    <s v="Jurisdiction"/>
    <x v="1"/>
    <n v="0.20409966170944099"/>
    <n v="383052"/>
    <x v="10"/>
    <n v="202001"/>
    <n v="2"/>
    <x v="1"/>
    <x v="3"/>
    <n v="27"/>
    <x v="34"/>
    <x v="100"/>
    <n v="566000"/>
    <x v="54"/>
    <x v="45"/>
    <s v="Transmission Expenses Operation"/>
    <s v="Income Statement"/>
    <s v="N"/>
    <m/>
    <n v="220"/>
    <n v="143210"/>
    <n v="202012"/>
  </r>
  <r>
    <n v="140"/>
    <s v="2021 TX RATE CASE Equalized"/>
    <x v="0"/>
    <x v="747"/>
    <n v="0"/>
    <s v="Jurisdiction"/>
    <x v="0"/>
    <n v="0"/>
    <n v="0"/>
    <x v="5"/>
    <n v="202001"/>
    <n v="2"/>
    <x v="1"/>
    <x v="3"/>
    <n v="27"/>
    <x v="34"/>
    <x v="101"/>
    <n v="567000"/>
    <x v="55"/>
    <x v="20"/>
    <s v="Transmission Expenses Operation"/>
    <s v="Income Statement"/>
    <s v="N"/>
    <m/>
    <n v="220"/>
    <n v="143220"/>
    <n v="202012"/>
  </r>
  <r>
    <n v="140"/>
    <s v="2021 TX RATE CASE Equalized"/>
    <x v="0"/>
    <x v="747"/>
    <n v="0"/>
    <s v="Jurisdiction"/>
    <x v="1"/>
    <n v="1"/>
    <n v="1"/>
    <x v="5"/>
    <n v="202001"/>
    <n v="2"/>
    <x v="1"/>
    <x v="3"/>
    <n v="27"/>
    <x v="34"/>
    <x v="101"/>
    <n v="567000"/>
    <x v="55"/>
    <x v="20"/>
    <s v="Transmission Expenses Operation"/>
    <s v="Income Statement"/>
    <s v="N"/>
    <m/>
    <n v="220"/>
    <n v="143220"/>
    <n v="202012"/>
  </r>
  <r>
    <n v="140"/>
    <s v="2021 TX RATE CASE Equalized"/>
    <x v="0"/>
    <x v="748"/>
    <n v="0"/>
    <s v="Jurisdiction"/>
    <x v="0"/>
    <n v="0"/>
    <n v="0"/>
    <x v="5"/>
    <n v="202001"/>
    <n v="2"/>
    <x v="1"/>
    <x v="3"/>
    <n v="27"/>
    <x v="34"/>
    <x v="101"/>
    <n v="567000"/>
    <x v="55"/>
    <x v="20"/>
    <s v="Transmission Expenses Operation"/>
    <s v="Income Statement"/>
    <s v="N"/>
    <m/>
    <n v="220"/>
    <n v="143221"/>
    <n v="202012"/>
  </r>
  <r>
    <n v="140"/>
    <s v="2021 TX RATE CASE Equalized"/>
    <x v="0"/>
    <x v="748"/>
    <n v="0"/>
    <s v="Jurisdiction"/>
    <x v="1"/>
    <n v="1"/>
    <n v="1"/>
    <x v="5"/>
    <n v="202001"/>
    <n v="2"/>
    <x v="1"/>
    <x v="3"/>
    <n v="27"/>
    <x v="34"/>
    <x v="101"/>
    <n v="567000"/>
    <x v="55"/>
    <x v="20"/>
    <s v="Transmission Expenses Operation"/>
    <s v="Income Statement"/>
    <s v="N"/>
    <m/>
    <n v="220"/>
    <n v="143221"/>
    <n v="202012"/>
  </r>
  <r>
    <n v="140"/>
    <s v="2021 TX RATE CASE Equalized"/>
    <x v="0"/>
    <x v="749"/>
    <n v="20925.11"/>
    <s v="Jurisdiction"/>
    <x v="0"/>
    <n v="0.79590033829055895"/>
    <n v="1493737"/>
    <x v="10"/>
    <n v="202001"/>
    <n v="2"/>
    <x v="1"/>
    <x v="3"/>
    <n v="27"/>
    <x v="34"/>
    <x v="101"/>
    <n v="567000"/>
    <x v="55"/>
    <x v="20"/>
    <s v="Transmission Expenses Operation"/>
    <s v="Income Statement"/>
    <s v="N"/>
    <m/>
    <n v="220"/>
    <n v="143219"/>
    <n v="202012"/>
  </r>
  <r>
    <n v="140"/>
    <s v="2021 TX RATE CASE Equalized"/>
    <x v="0"/>
    <x v="749"/>
    <n v="5366.01"/>
    <s v="Jurisdiction"/>
    <x v="1"/>
    <n v="0.20409966170944099"/>
    <n v="383052"/>
    <x v="10"/>
    <n v="202001"/>
    <n v="2"/>
    <x v="1"/>
    <x v="3"/>
    <n v="27"/>
    <x v="34"/>
    <x v="101"/>
    <n v="567000"/>
    <x v="55"/>
    <x v="20"/>
    <s v="Transmission Expenses Operation"/>
    <s v="Income Statement"/>
    <s v="N"/>
    <m/>
    <n v="220"/>
    <n v="143219"/>
    <n v="202012"/>
  </r>
  <r>
    <n v="140"/>
    <s v="2021 TX RATE CASE Equalized"/>
    <x v="0"/>
    <x v="750"/>
    <n v="72945.56"/>
    <s v="Jurisdiction"/>
    <x v="0"/>
    <n v="0.79590033829055895"/>
    <n v="1493737"/>
    <x v="10"/>
    <n v="202001"/>
    <n v="2"/>
    <x v="1"/>
    <x v="3"/>
    <n v="27"/>
    <x v="34"/>
    <x v="101"/>
    <n v="567000"/>
    <x v="55"/>
    <x v="20"/>
    <s v="Transmission Expenses Operation"/>
    <s v="Income Statement"/>
    <s v="N"/>
    <m/>
    <n v="220"/>
    <n v="143218"/>
    <n v="202012"/>
  </r>
  <r>
    <n v="140"/>
    <s v="2021 TX RATE CASE Equalized"/>
    <x v="0"/>
    <x v="750"/>
    <n v="18706.060000000001"/>
    <s v="Jurisdiction"/>
    <x v="1"/>
    <n v="0.20409966170944099"/>
    <n v="383052"/>
    <x v="10"/>
    <n v="202001"/>
    <n v="2"/>
    <x v="1"/>
    <x v="3"/>
    <n v="27"/>
    <x v="34"/>
    <x v="101"/>
    <n v="567000"/>
    <x v="55"/>
    <x v="20"/>
    <s v="Transmission Expenses Operation"/>
    <s v="Income Statement"/>
    <s v="N"/>
    <m/>
    <n v="220"/>
    <n v="143218"/>
    <n v="202012"/>
  </r>
  <r>
    <n v="140"/>
    <s v="2021 TX RATE CASE Equalized"/>
    <x v="0"/>
    <x v="751"/>
    <n v="0"/>
    <s v="Jurisdiction"/>
    <x v="0"/>
    <n v="0"/>
    <n v="0"/>
    <x v="5"/>
    <n v="202001"/>
    <n v="2"/>
    <x v="1"/>
    <x v="3"/>
    <n v="28"/>
    <x v="35"/>
    <x v="102"/>
    <n v="568000"/>
    <x v="56"/>
    <x v="21"/>
    <s v="Transmission Expenses Maintenance"/>
    <s v="Income Statement"/>
    <s v="Y"/>
    <m/>
    <n v="220"/>
    <n v="143225"/>
    <n v="202012"/>
  </r>
  <r>
    <n v="140"/>
    <s v="2021 TX RATE CASE Equalized"/>
    <x v="0"/>
    <x v="751"/>
    <n v="0"/>
    <s v="Jurisdiction"/>
    <x v="1"/>
    <n v="1"/>
    <n v="1"/>
    <x v="5"/>
    <n v="202001"/>
    <n v="2"/>
    <x v="1"/>
    <x v="3"/>
    <n v="28"/>
    <x v="35"/>
    <x v="102"/>
    <n v="568000"/>
    <x v="56"/>
    <x v="21"/>
    <s v="Transmission Expenses Maintenance"/>
    <s v="Income Statement"/>
    <s v="Y"/>
    <m/>
    <n v="220"/>
    <n v="143225"/>
    <n v="202012"/>
  </r>
  <r>
    <n v="140"/>
    <s v="2021 TX RATE CASE Equalized"/>
    <x v="0"/>
    <x v="752"/>
    <n v="0"/>
    <s v="Jurisdiction"/>
    <x v="0"/>
    <n v="0"/>
    <n v="0"/>
    <x v="5"/>
    <n v="202001"/>
    <n v="2"/>
    <x v="1"/>
    <x v="3"/>
    <n v="28"/>
    <x v="35"/>
    <x v="102"/>
    <n v="568000"/>
    <x v="56"/>
    <x v="21"/>
    <s v="Transmission Expenses Maintenance"/>
    <s v="Income Statement"/>
    <s v="Y"/>
    <m/>
    <n v="220"/>
    <n v="174593"/>
    <n v="202012"/>
  </r>
  <r>
    <n v="140"/>
    <s v="2021 TX RATE CASE Equalized"/>
    <x v="0"/>
    <x v="752"/>
    <n v="0"/>
    <s v="Jurisdiction"/>
    <x v="1"/>
    <n v="1"/>
    <n v="1"/>
    <x v="5"/>
    <n v="202001"/>
    <n v="2"/>
    <x v="1"/>
    <x v="3"/>
    <n v="28"/>
    <x v="35"/>
    <x v="102"/>
    <n v="568000"/>
    <x v="56"/>
    <x v="21"/>
    <s v="Transmission Expenses Maintenance"/>
    <s v="Income Statement"/>
    <s v="Y"/>
    <m/>
    <n v="220"/>
    <n v="174593"/>
    <n v="202012"/>
  </r>
  <r>
    <n v="140"/>
    <s v="2021 TX RATE CASE Equalized"/>
    <x v="0"/>
    <x v="753"/>
    <n v="0"/>
    <s v="Jurisdiction"/>
    <x v="0"/>
    <n v="0"/>
    <n v="0"/>
    <x v="5"/>
    <n v="202001"/>
    <n v="2"/>
    <x v="1"/>
    <x v="3"/>
    <n v="28"/>
    <x v="35"/>
    <x v="102"/>
    <n v="568000"/>
    <x v="56"/>
    <x v="21"/>
    <s v="Transmission Expenses Maintenance"/>
    <s v="Income Statement"/>
    <s v="Y"/>
    <m/>
    <n v="220"/>
    <n v="174628"/>
    <n v="202012"/>
  </r>
  <r>
    <n v="140"/>
    <s v="2021 TX RATE CASE Equalized"/>
    <x v="0"/>
    <x v="753"/>
    <n v="0"/>
    <s v="Jurisdiction"/>
    <x v="1"/>
    <n v="1"/>
    <n v="1"/>
    <x v="5"/>
    <n v="202001"/>
    <n v="2"/>
    <x v="1"/>
    <x v="3"/>
    <n v="28"/>
    <x v="35"/>
    <x v="102"/>
    <n v="568000"/>
    <x v="56"/>
    <x v="21"/>
    <s v="Transmission Expenses Maintenance"/>
    <s v="Income Statement"/>
    <s v="Y"/>
    <m/>
    <n v="220"/>
    <n v="174628"/>
    <n v="202012"/>
  </r>
  <r>
    <n v="140"/>
    <s v="2021 TX RATE CASE Equalized"/>
    <x v="0"/>
    <x v="754"/>
    <n v="0"/>
    <s v="Jurisdiction"/>
    <x v="0"/>
    <n v="0"/>
    <n v="0"/>
    <x v="5"/>
    <n v="202001"/>
    <n v="2"/>
    <x v="1"/>
    <x v="3"/>
    <n v="28"/>
    <x v="35"/>
    <x v="102"/>
    <n v="568000"/>
    <x v="56"/>
    <x v="21"/>
    <s v="Transmission Expenses Maintenance"/>
    <s v="Income Statement"/>
    <s v="Y"/>
    <m/>
    <n v="220"/>
    <n v="143223"/>
    <n v="202012"/>
  </r>
  <r>
    <n v="140"/>
    <s v="2021 TX RATE CASE Equalized"/>
    <x v="0"/>
    <x v="754"/>
    <n v="0"/>
    <s v="Jurisdiction"/>
    <x v="1"/>
    <n v="1"/>
    <n v="1"/>
    <x v="5"/>
    <n v="202001"/>
    <n v="2"/>
    <x v="1"/>
    <x v="3"/>
    <n v="28"/>
    <x v="35"/>
    <x v="102"/>
    <n v="568000"/>
    <x v="56"/>
    <x v="21"/>
    <s v="Transmission Expenses Maintenance"/>
    <s v="Income Statement"/>
    <s v="Y"/>
    <m/>
    <n v="220"/>
    <n v="143223"/>
    <n v="202012"/>
  </r>
  <r>
    <n v="140"/>
    <s v="2021 TX RATE CASE Equalized"/>
    <x v="0"/>
    <x v="755"/>
    <n v="0"/>
    <s v="Jurisdiction"/>
    <x v="0"/>
    <n v="0"/>
    <n v="0"/>
    <x v="5"/>
    <n v="202001"/>
    <n v="2"/>
    <x v="1"/>
    <x v="3"/>
    <n v="28"/>
    <x v="35"/>
    <x v="103"/>
    <n v="568000"/>
    <x v="56"/>
    <x v="21"/>
    <s v="Transmission Expenses Maintenance"/>
    <s v="Income Statement"/>
    <s v="N"/>
    <m/>
    <n v="220"/>
    <n v="143224"/>
    <n v="202012"/>
  </r>
  <r>
    <n v="140"/>
    <s v="2021 TX RATE CASE Equalized"/>
    <x v="0"/>
    <x v="755"/>
    <n v="0"/>
    <s v="Jurisdiction"/>
    <x v="1"/>
    <n v="1"/>
    <n v="1"/>
    <x v="5"/>
    <n v="202001"/>
    <n v="2"/>
    <x v="1"/>
    <x v="3"/>
    <n v="28"/>
    <x v="35"/>
    <x v="103"/>
    <n v="568000"/>
    <x v="56"/>
    <x v="21"/>
    <s v="Transmission Expenses Maintenance"/>
    <s v="Income Statement"/>
    <s v="N"/>
    <m/>
    <n v="220"/>
    <n v="143224"/>
    <n v="202012"/>
  </r>
  <r>
    <n v="140"/>
    <s v="2021 TX RATE CASE Equalized"/>
    <x v="0"/>
    <x v="756"/>
    <n v="0"/>
    <s v="Jurisdiction"/>
    <x v="0"/>
    <n v="0"/>
    <n v="0"/>
    <x v="5"/>
    <n v="202001"/>
    <n v="2"/>
    <x v="1"/>
    <x v="3"/>
    <n v="28"/>
    <x v="35"/>
    <x v="103"/>
    <n v="568000"/>
    <x v="56"/>
    <x v="21"/>
    <s v="Transmission Expenses Maintenance"/>
    <s v="Income Statement"/>
    <s v="N"/>
    <m/>
    <n v="220"/>
    <n v="174591"/>
    <n v="202012"/>
  </r>
  <r>
    <n v="140"/>
    <s v="2021 TX RATE CASE Equalized"/>
    <x v="0"/>
    <x v="756"/>
    <n v="0"/>
    <s v="Jurisdiction"/>
    <x v="1"/>
    <n v="1"/>
    <n v="1"/>
    <x v="5"/>
    <n v="202001"/>
    <n v="2"/>
    <x v="1"/>
    <x v="3"/>
    <n v="28"/>
    <x v="35"/>
    <x v="103"/>
    <n v="568000"/>
    <x v="56"/>
    <x v="21"/>
    <s v="Transmission Expenses Maintenance"/>
    <s v="Income Statement"/>
    <s v="N"/>
    <m/>
    <n v="220"/>
    <n v="174591"/>
    <n v="202012"/>
  </r>
  <r>
    <n v="140"/>
    <s v="2021 TX RATE CASE Equalized"/>
    <x v="0"/>
    <x v="757"/>
    <n v="12349.12"/>
    <s v="Jurisdiction"/>
    <x v="0"/>
    <n v="0.79590033829055895"/>
    <n v="1493737"/>
    <x v="10"/>
    <n v="202001"/>
    <n v="2"/>
    <x v="1"/>
    <x v="3"/>
    <n v="28"/>
    <x v="35"/>
    <x v="103"/>
    <n v="568000"/>
    <x v="56"/>
    <x v="21"/>
    <s v="Transmission Expenses Maintenance"/>
    <s v="Income Statement"/>
    <s v="N"/>
    <m/>
    <n v="220"/>
    <n v="143226"/>
    <n v="202012"/>
  </r>
  <r>
    <n v="140"/>
    <s v="2021 TX RATE CASE Equalized"/>
    <x v="0"/>
    <x v="757"/>
    <n v="3166.79"/>
    <s v="Jurisdiction"/>
    <x v="1"/>
    <n v="0.20409966170944099"/>
    <n v="383052"/>
    <x v="10"/>
    <n v="202001"/>
    <n v="2"/>
    <x v="1"/>
    <x v="3"/>
    <n v="28"/>
    <x v="35"/>
    <x v="103"/>
    <n v="568000"/>
    <x v="56"/>
    <x v="21"/>
    <s v="Transmission Expenses Maintenance"/>
    <s v="Income Statement"/>
    <s v="N"/>
    <m/>
    <n v="220"/>
    <n v="143226"/>
    <n v="202012"/>
  </r>
  <r>
    <n v="140"/>
    <s v="2021 TX RATE CASE Equalized"/>
    <x v="0"/>
    <x v="758"/>
    <n v="0"/>
    <s v="Jurisdiction"/>
    <x v="0"/>
    <n v="0"/>
    <n v="0"/>
    <x v="5"/>
    <n v="202001"/>
    <n v="2"/>
    <x v="1"/>
    <x v="3"/>
    <n v="28"/>
    <x v="35"/>
    <x v="103"/>
    <n v="568000"/>
    <x v="56"/>
    <x v="21"/>
    <s v="Transmission Expenses Maintenance"/>
    <s v="Income Statement"/>
    <s v="N"/>
    <m/>
    <n v="220"/>
    <n v="143222"/>
    <n v="202012"/>
  </r>
  <r>
    <n v="140"/>
    <s v="2021 TX RATE CASE Equalized"/>
    <x v="0"/>
    <x v="758"/>
    <n v="0"/>
    <s v="Jurisdiction"/>
    <x v="1"/>
    <n v="1"/>
    <n v="1"/>
    <x v="5"/>
    <n v="202001"/>
    <n v="2"/>
    <x v="1"/>
    <x v="3"/>
    <n v="28"/>
    <x v="35"/>
    <x v="103"/>
    <n v="568000"/>
    <x v="56"/>
    <x v="21"/>
    <s v="Transmission Expenses Maintenance"/>
    <s v="Income Statement"/>
    <s v="N"/>
    <m/>
    <n v="220"/>
    <n v="143222"/>
    <n v="202012"/>
  </r>
  <r>
    <n v="140"/>
    <s v="2021 TX RATE CASE Equalized"/>
    <x v="0"/>
    <x v="759"/>
    <n v="0"/>
    <s v="Jurisdiction"/>
    <x v="0"/>
    <n v="0"/>
    <n v="0"/>
    <x v="5"/>
    <n v="202001"/>
    <n v="2"/>
    <x v="1"/>
    <x v="3"/>
    <n v="28"/>
    <x v="35"/>
    <x v="104"/>
    <n v="569000"/>
    <x v="57"/>
    <x v="22"/>
    <s v="Transmission Expenses Maintenance"/>
    <s v="Income Statement"/>
    <s v="Y"/>
    <m/>
    <n v="220"/>
    <n v="174735"/>
    <n v="202012"/>
  </r>
  <r>
    <n v="140"/>
    <s v="2021 TX RATE CASE Equalized"/>
    <x v="0"/>
    <x v="759"/>
    <n v="0"/>
    <s v="Jurisdiction"/>
    <x v="1"/>
    <n v="1"/>
    <n v="1"/>
    <x v="5"/>
    <n v="202001"/>
    <n v="2"/>
    <x v="1"/>
    <x v="3"/>
    <n v="28"/>
    <x v="35"/>
    <x v="104"/>
    <n v="569000"/>
    <x v="57"/>
    <x v="22"/>
    <s v="Transmission Expenses Maintenance"/>
    <s v="Income Statement"/>
    <s v="Y"/>
    <m/>
    <n v="220"/>
    <n v="174735"/>
    <n v="202012"/>
  </r>
  <r>
    <n v="140"/>
    <s v="2021 TX RATE CASE Equalized"/>
    <x v="0"/>
    <x v="760"/>
    <n v="0"/>
    <s v="Jurisdiction"/>
    <x v="0"/>
    <n v="0"/>
    <n v="0"/>
    <x v="5"/>
    <n v="202001"/>
    <n v="2"/>
    <x v="1"/>
    <x v="3"/>
    <n v="28"/>
    <x v="35"/>
    <x v="104"/>
    <n v="569000"/>
    <x v="57"/>
    <x v="22"/>
    <s v="Transmission Expenses Maintenance"/>
    <s v="Income Statement"/>
    <s v="Y"/>
    <m/>
    <n v="220"/>
    <n v="143229"/>
    <n v="202012"/>
  </r>
  <r>
    <n v="140"/>
    <s v="2021 TX RATE CASE Equalized"/>
    <x v="0"/>
    <x v="760"/>
    <n v="0"/>
    <s v="Jurisdiction"/>
    <x v="1"/>
    <n v="1"/>
    <n v="1"/>
    <x v="5"/>
    <n v="202001"/>
    <n v="2"/>
    <x v="1"/>
    <x v="3"/>
    <n v="28"/>
    <x v="35"/>
    <x v="104"/>
    <n v="569000"/>
    <x v="57"/>
    <x v="22"/>
    <s v="Transmission Expenses Maintenance"/>
    <s v="Income Statement"/>
    <s v="Y"/>
    <m/>
    <n v="220"/>
    <n v="143229"/>
    <n v="202012"/>
  </r>
  <r>
    <n v="140"/>
    <s v="2021 TX RATE CASE Equalized"/>
    <x v="0"/>
    <x v="761"/>
    <n v="0"/>
    <s v="Jurisdiction"/>
    <x v="0"/>
    <n v="0"/>
    <n v="0"/>
    <x v="5"/>
    <n v="202001"/>
    <n v="2"/>
    <x v="1"/>
    <x v="3"/>
    <n v="28"/>
    <x v="35"/>
    <x v="104"/>
    <n v="569000"/>
    <x v="57"/>
    <x v="22"/>
    <s v="Transmission Expenses Maintenance"/>
    <s v="Income Statement"/>
    <s v="Y"/>
    <m/>
    <n v="220"/>
    <n v="143227"/>
    <n v="202012"/>
  </r>
  <r>
    <n v="140"/>
    <s v="2021 TX RATE CASE Equalized"/>
    <x v="0"/>
    <x v="761"/>
    <n v="0"/>
    <s v="Jurisdiction"/>
    <x v="1"/>
    <n v="1"/>
    <n v="1"/>
    <x v="5"/>
    <n v="202001"/>
    <n v="2"/>
    <x v="1"/>
    <x v="3"/>
    <n v="28"/>
    <x v="35"/>
    <x v="104"/>
    <n v="569000"/>
    <x v="57"/>
    <x v="22"/>
    <s v="Transmission Expenses Maintenance"/>
    <s v="Income Statement"/>
    <s v="Y"/>
    <m/>
    <n v="220"/>
    <n v="143227"/>
    <n v="202012"/>
  </r>
  <r>
    <n v="140"/>
    <s v="2021 TX RATE CASE Equalized"/>
    <x v="0"/>
    <x v="762"/>
    <n v="0"/>
    <s v="Jurisdiction"/>
    <x v="0"/>
    <n v="0"/>
    <n v="0"/>
    <x v="5"/>
    <n v="202001"/>
    <n v="2"/>
    <x v="1"/>
    <x v="3"/>
    <n v="28"/>
    <x v="35"/>
    <x v="104"/>
    <n v="569000"/>
    <x v="57"/>
    <x v="22"/>
    <s v="Transmission Expenses Maintenance"/>
    <s v="Income Statement"/>
    <s v="Y"/>
    <m/>
    <n v="220"/>
    <n v="174739"/>
    <n v="202012"/>
  </r>
  <r>
    <n v="140"/>
    <s v="2021 TX RATE CASE Equalized"/>
    <x v="0"/>
    <x v="762"/>
    <n v="0"/>
    <s v="Jurisdiction"/>
    <x v="1"/>
    <n v="1"/>
    <n v="1"/>
    <x v="5"/>
    <n v="202001"/>
    <n v="2"/>
    <x v="1"/>
    <x v="3"/>
    <n v="28"/>
    <x v="35"/>
    <x v="104"/>
    <n v="569000"/>
    <x v="57"/>
    <x v="22"/>
    <s v="Transmission Expenses Maintenance"/>
    <s v="Income Statement"/>
    <s v="Y"/>
    <m/>
    <n v="220"/>
    <n v="174739"/>
    <n v="202012"/>
  </r>
  <r>
    <n v="140"/>
    <s v="2021 TX RATE CASE Equalized"/>
    <x v="0"/>
    <x v="763"/>
    <n v="0"/>
    <s v="Jurisdiction"/>
    <x v="0"/>
    <n v="0"/>
    <n v="0"/>
    <x v="5"/>
    <n v="202001"/>
    <n v="2"/>
    <x v="1"/>
    <x v="3"/>
    <n v="28"/>
    <x v="35"/>
    <x v="105"/>
    <n v="569000"/>
    <x v="57"/>
    <x v="22"/>
    <s v="Transmission Expenses Maintenance"/>
    <s v="Income Statement"/>
    <s v="N"/>
    <m/>
    <n v="220"/>
    <n v="174736"/>
    <n v="202012"/>
  </r>
  <r>
    <n v="140"/>
    <s v="2021 TX RATE CASE Equalized"/>
    <x v="0"/>
    <x v="763"/>
    <n v="0"/>
    <s v="Jurisdiction"/>
    <x v="1"/>
    <n v="1"/>
    <n v="1"/>
    <x v="5"/>
    <n v="202001"/>
    <n v="2"/>
    <x v="1"/>
    <x v="3"/>
    <n v="28"/>
    <x v="35"/>
    <x v="105"/>
    <n v="569000"/>
    <x v="57"/>
    <x v="22"/>
    <s v="Transmission Expenses Maintenance"/>
    <s v="Income Statement"/>
    <s v="N"/>
    <m/>
    <n v="220"/>
    <n v="174736"/>
    <n v="202012"/>
  </r>
  <r>
    <n v="140"/>
    <s v="2021 TX RATE CASE Equalized"/>
    <x v="0"/>
    <x v="764"/>
    <n v="0"/>
    <s v="Jurisdiction"/>
    <x v="0"/>
    <n v="0"/>
    <n v="0"/>
    <x v="5"/>
    <n v="202001"/>
    <n v="2"/>
    <x v="1"/>
    <x v="3"/>
    <n v="28"/>
    <x v="35"/>
    <x v="105"/>
    <n v="569000"/>
    <x v="57"/>
    <x v="22"/>
    <s v="Transmission Expenses Maintenance"/>
    <s v="Income Statement"/>
    <s v="N"/>
    <m/>
    <n v="220"/>
    <n v="143228"/>
    <n v="202012"/>
  </r>
  <r>
    <n v="140"/>
    <s v="2021 TX RATE CASE Equalized"/>
    <x v="0"/>
    <x v="764"/>
    <n v="0"/>
    <s v="Jurisdiction"/>
    <x v="1"/>
    <n v="1"/>
    <n v="1"/>
    <x v="5"/>
    <n v="202001"/>
    <n v="2"/>
    <x v="1"/>
    <x v="3"/>
    <n v="28"/>
    <x v="35"/>
    <x v="105"/>
    <n v="569000"/>
    <x v="57"/>
    <x v="22"/>
    <s v="Transmission Expenses Maintenance"/>
    <s v="Income Statement"/>
    <s v="N"/>
    <m/>
    <n v="220"/>
    <n v="143228"/>
    <n v="202012"/>
  </r>
  <r>
    <n v="140"/>
    <s v="2021 TX RATE CASE Equalized"/>
    <x v="0"/>
    <x v="765"/>
    <n v="-1356.67"/>
    <s v="Jurisdiction"/>
    <x v="0"/>
    <n v="0.79590033829055895"/>
    <n v="1493737"/>
    <x v="10"/>
    <n v="202001"/>
    <n v="2"/>
    <x v="1"/>
    <x v="3"/>
    <n v="28"/>
    <x v="35"/>
    <x v="105"/>
    <n v="569000"/>
    <x v="57"/>
    <x v="22"/>
    <s v="Transmission Expenses Maintenance"/>
    <s v="Income Statement"/>
    <s v="N"/>
    <m/>
    <n v="220"/>
    <n v="145047"/>
    <n v="202012"/>
  </r>
  <r>
    <n v="140"/>
    <s v="2021 TX RATE CASE Equalized"/>
    <x v="0"/>
    <x v="765"/>
    <n v="-347.9"/>
    <s v="Jurisdiction"/>
    <x v="1"/>
    <n v="0.20409966170944099"/>
    <n v="383052"/>
    <x v="10"/>
    <n v="202001"/>
    <n v="2"/>
    <x v="1"/>
    <x v="3"/>
    <n v="28"/>
    <x v="35"/>
    <x v="105"/>
    <n v="569000"/>
    <x v="57"/>
    <x v="22"/>
    <s v="Transmission Expenses Maintenance"/>
    <s v="Income Statement"/>
    <s v="N"/>
    <m/>
    <n v="220"/>
    <n v="145047"/>
    <n v="202012"/>
  </r>
  <r>
    <n v="140"/>
    <s v="2021 TX RATE CASE Equalized"/>
    <x v="0"/>
    <x v="766"/>
    <n v="0"/>
    <s v="Jurisdiction"/>
    <x v="0"/>
    <n v="0"/>
    <n v="0"/>
    <x v="5"/>
    <n v="202001"/>
    <n v="2"/>
    <x v="1"/>
    <x v="3"/>
    <n v="28"/>
    <x v="35"/>
    <x v="105"/>
    <n v="569000"/>
    <x v="57"/>
    <x v="22"/>
    <s v="Transmission Expenses Maintenance"/>
    <s v="Income Statement"/>
    <s v="N"/>
    <m/>
    <n v="220"/>
    <n v="174738"/>
    <n v="202012"/>
  </r>
  <r>
    <n v="140"/>
    <s v="2021 TX RATE CASE Equalized"/>
    <x v="0"/>
    <x v="766"/>
    <n v="0"/>
    <s v="Jurisdiction"/>
    <x v="1"/>
    <n v="1"/>
    <n v="1"/>
    <x v="5"/>
    <n v="202001"/>
    <n v="2"/>
    <x v="1"/>
    <x v="3"/>
    <n v="28"/>
    <x v="35"/>
    <x v="105"/>
    <n v="569000"/>
    <x v="57"/>
    <x v="22"/>
    <s v="Transmission Expenses Maintenance"/>
    <s v="Income Statement"/>
    <s v="N"/>
    <m/>
    <n v="220"/>
    <n v="174738"/>
    <n v="202012"/>
  </r>
  <r>
    <n v="140"/>
    <s v="2021 TX RATE CASE Equalized"/>
    <x v="0"/>
    <x v="767"/>
    <n v="0"/>
    <s v="Jurisdiction"/>
    <x v="0"/>
    <n v="0"/>
    <n v="0"/>
    <x v="5"/>
    <n v="202001"/>
    <n v="2"/>
    <x v="1"/>
    <x v="3"/>
    <n v="28"/>
    <x v="35"/>
    <x v="106"/>
    <n v="570000"/>
    <x v="58"/>
    <x v="46"/>
    <s v="Transmission Expenses Maintenance"/>
    <s v="Income Statement"/>
    <s v="Y"/>
    <m/>
    <n v="220"/>
    <n v="143233"/>
    <n v="202012"/>
  </r>
  <r>
    <n v="140"/>
    <s v="2021 TX RATE CASE Equalized"/>
    <x v="0"/>
    <x v="767"/>
    <n v="0"/>
    <s v="Jurisdiction"/>
    <x v="1"/>
    <n v="1"/>
    <n v="1"/>
    <x v="5"/>
    <n v="202001"/>
    <n v="2"/>
    <x v="1"/>
    <x v="3"/>
    <n v="28"/>
    <x v="35"/>
    <x v="106"/>
    <n v="570000"/>
    <x v="58"/>
    <x v="46"/>
    <s v="Transmission Expenses Maintenance"/>
    <s v="Income Statement"/>
    <s v="Y"/>
    <m/>
    <n v="220"/>
    <n v="143233"/>
    <n v="202012"/>
  </r>
  <r>
    <n v="140"/>
    <s v="2021 TX RATE CASE Equalized"/>
    <x v="0"/>
    <x v="768"/>
    <n v="0"/>
    <s v="Jurisdiction"/>
    <x v="0"/>
    <n v="0"/>
    <n v="0"/>
    <x v="5"/>
    <n v="202001"/>
    <n v="2"/>
    <x v="1"/>
    <x v="3"/>
    <n v="28"/>
    <x v="35"/>
    <x v="106"/>
    <n v="570000"/>
    <x v="58"/>
    <x v="46"/>
    <s v="Transmission Expenses Maintenance"/>
    <s v="Income Statement"/>
    <s v="Y"/>
    <m/>
    <n v="220"/>
    <n v="143237"/>
    <n v="202012"/>
  </r>
  <r>
    <n v="140"/>
    <s v="2021 TX RATE CASE Equalized"/>
    <x v="0"/>
    <x v="768"/>
    <n v="0"/>
    <s v="Jurisdiction"/>
    <x v="1"/>
    <n v="1"/>
    <n v="1"/>
    <x v="5"/>
    <n v="202001"/>
    <n v="2"/>
    <x v="1"/>
    <x v="3"/>
    <n v="28"/>
    <x v="35"/>
    <x v="106"/>
    <n v="570000"/>
    <x v="58"/>
    <x v="46"/>
    <s v="Transmission Expenses Maintenance"/>
    <s v="Income Statement"/>
    <s v="Y"/>
    <m/>
    <n v="220"/>
    <n v="143237"/>
    <n v="202012"/>
  </r>
  <r>
    <n v="140"/>
    <s v="2021 TX RATE CASE Equalized"/>
    <x v="0"/>
    <x v="769"/>
    <n v="0"/>
    <s v="Jurisdiction"/>
    <x v="0"/>
    <n v="0"/>
    <n v="0"/>
    <x v="5"/>
    <n v="202001"/>
    <n v="2"/>
    <x v="1"/>
    <x v="3"/>
    <n v="28"/>
    <x v="35"/>
    <x v="106"/>
    <n v="570000"/>
    <x v="58"/>
    <x v="46"/>
    <s v="Transmission Expenses Maintenance"/>
    <s v="Income Statement"/>
    <s v="Y"/>
    <m/>
    <n v="220"/>
    <n v="143235"/>
    <n v="202012"/>
  </r>
  <r>
    <n v="140"/>
    <s v="2021 TX RATE CASE Equalized"/>
    <x v="0"/>
    <x v="769"/>
    <n v="0"/>
    <s v="Jurisdiction"/>
    <x v="1"/>
    <n v="1"/>
    <n v="1"/>
    <x v="5"/>
    <n v="202001"/>
    <n v="2"/>
    <x v="1"/>
    <x v="3"/>
    <n v="28"/>
    <x v="35"/>
    <x v="106"/>
    <n v="570000"/>
    <x v="58"/>
    <x v="46"/>
    <s v="Transmission Expenses Maintenance"/>
    <s v="Income Statement"/>
    <s v="Y"/>
    <m/>
    <n v="220"/>
    <n v="143235"/>
    <n v="202012"/>
  </r>
  <r>
    <n v="140"/>
    <s v="2021 TX RATE CASE Equalized"/>
    <x v="0"/>
    <x v="770"/>
    <n v="630.55999999999995"/>
    <s v="Jurisdiction"/>
    <x v="0"/>
    <n v="0.79590033829055895"/>
    <n v="1493737"/>
    <x v="10"/>
    <n v="202001"/>
    <n v="2"/>
    <x v="1"/>
    <x v="3"/>
    <n v="28"/>
    <x v="35"/>
    <x v="106"/>
    <n v="570000"/>
    <x v="58"/>
    <x v="46"/>
    <s v="Transmission Expenses Maintenance"/>
    <s v="Income Statement"/>
    <s v="Y"/>
    <m/>
    <n v="220"/>
    <n v="143231"/>
    <n v="202012"/>
  </r>
  <r>
    <n v="140"/>
    <s v="2021 TX RATE CASE Equalized"/>
    <x v="0"/>
    <x v="770"/>
    <n v="161.69999999999999"/>
    <s v="Jurisdiction"/>
    <x v="1"/>
    <n v="0.20409966170944099"/>
    <n v="383052"/>
    <x v="10"/>
    <n v="202001"/>
    <n v="2"/>
    <x v="1"/>
    <x v="3"/>
    <n v="28"/>
    <x v="35"/>
    <x v="106"/>
    <n v="570000"/>
    <x v="58"/>
    <x v="46"/>
    <s v="Transmission Expenses Maintenance"/>
    <s v="Income Statement"/>
    <s v="Y"/>
    <m/>
    <n v="220"/>
    <n v="143231"/>
    <n v="202012"/>
  </r>
  <r>
    <n v="140"/>
    <s v="2021 TX RATE CASE Equalized"/>
    <x v="0"/>
    <x v="771"/>
    <n v="8039.26"/>
    <s v="Jurisdiction"/>
    <x v="0"/>
    <n v="0.79590033829055895"/>
    <n v="1493737"/>
    <x v="10"/>
    <n v="202001"/>
    <n v="2"/>
    <x v="1"/>
    <x v="3"/>
    <n v="28"/>
    <x v="35"/>
    <x v="107"/>
    <n v="570000"/>
    <x v="58"/>
    <x v="46"/>
    <s v="Transmission Expenses Maintenance"/>
    <s v="Income Statement"/>
    <s v="N"/>
    <m/>
    <n v="220"/>
    <n v="143232"/>
    <n v="202012"/>
  </r>
  <r>
    <n v="140"/>
    <s v="2021 TX RATE CASE Equalized"/>
    <x v="0"/>
    <x v="771"/>
    <n v="2061.58"/>
    <s v="Jurisdiction"/>
    <x v="1"/>
    <n v="0.20409966170944099"/>
    <n v="383052"/>
    <x v="10"/>
    <n v="202001"/>
    <n v="2"/>
    <x v="1"/>
    <x v="3"/>
    <n v="28"/>
    <x v="35"/>
    <x v="107"/>
    <n v="570000"/>
    <x v="58"/>
    <x v="46"/>
    <s v="Transmission Expenses Maintenance"/>
    <s v="Income Statement"/>
    <s v="N"/>
    <m/>
    <n v="220"/>
    <n v="143232"/>
    <n v="202012"/>
  </r>
  <r>
    <n v="140"/>
    <s v="2021 TX RATE CASE Equalized"/>
    <x v="0"/>
    <x v="772"/>
    <n v="0"/>
    <s v="Jurisdiction"/>
    <x v="0"/>
    <n v="0"/>
    <n v="0"/>
    <x v="5"/>
    <n v="202001"/>
    <n v="2"/>
    <x v="1"/>
    <x v="3"/>
    <n v="28"/>
    <x v="35"/>
    <x v="107"/>
    <n v="570000"/>
    <x v="58"/>
    <x v="46"/>
    <s v="Transmission Expenses Maintenance"/>
    <s v="Income Statement"/>
    <s v="N"/>
    <m/>
    <n v="220"/>
    <n v="143236"/>
    <n v="202012"/>
  </r>
  <r>
    <n v="140"/>
    <s v="2021 TX RATE CASE Equalized"/>
    <x v="0"/>
    <x v="772"/>
    <n v="0"/>
    <s v="Jurisdiction"/>
    <x v="1"/>
    <n v="1"/>
    <n v="1"/>
    <x v="5"/>
    <n v="202001"/>
    <n v="2"/>
    <x v="1"/>
    <x v="3"/>
    <n v="28"/>
    <x v="35"/>
    <x v="107"/>
    <n v="570000"/>
    <x v="58"/>
    <x v="46"/>
    <s v="Transmission Expenses Maintenance"/>
    <s v="Income Statement"/>
    <s v="N"/>
    <m/>
    <n v="220"/>
    <n v="143236"/>
    <n v="202012"/>
  </r>
  <r>
    <n v="140"/>
    <s v="2021 TX RATE CASE Equalized"/>
    <x v="0"/>
    <x v="773"/>
    <n v="78387.710000000006"/>
    <s v="Jurisdiction"/>
    <x v="0"/>
    <n v="0.79590033829055895"/>
    <n v="1493737"/>
    <x v="10"/>
    <n v="202001"/>
    <n v="2"/>
    <x v="1"/>
    <x v="3"/>
    <n v="28"/>
    <x v="35"/>
    <x v="107"/>
    <n v="570000"/>
    <x v="58"/>
    <x v="46"/>
    <s v="Transmission Expenses Maintenance"/>
    <s v="Income Statement"/>
    <s v="N"/>
    <m/>
    <n v="220"/>
    <n v="143234"/>
    <n v="202012"/>
  </r>
  <r>
    <n v="140"/>
    <s v="2021 TX RATE CASE Equalized"/>
    <x v="0"/>
    <x v="773"/>
    <n v="20101.650000000001"/>
    <s v="Jurisdiction"/>
    <x v="1"/>
    <n v="0.20409966170944099"/>
    <n v="383052"/>
    <x v="10"/>
    <n v="202001"/>
    <n v="2"/>
    <x v="1"/>
    <x v="3"/>
    <n v="28"/>
    <x v="35"/>
    <x v="107"/>
    <n v="570000"/>
    <x v="58"/>
    <x v="46"/>
    <s v="Transmission Expenses Maintenance"/>
    <s v="Income Statement"/>
    <s v="N"/>
    <m/>
    <n v="220"/>
    <n v="143234"/>
    <n v="202012"/>
  </r>
  <r>
    <n v="140"/>
    <s v="2021 TX RATE CASE Equalized"/>
    <x v="0"/>
    <x v="774"/>
    <n v="165926.84"/>
    <s v="Jurisdiction"/>
    <x v="0"/>
    <n v="0.79590033829055895"/>
    <n v="1493737"/>
    <x v="10"/>
    <n v="202001"/>
    <n v="2"/>
    <x v="1"/>
    <x v="3"/>
    <n v="28"/>
    <x v="35"/>
    <x v="107"/>
    <n v="570000"/>
    <x v="58"/>
    <x v="46"/>
    <s v="Transmission Expenses Maintenance"/>
    <s v="Income Statement"/>
    <s v="N"/>
    <m/>
    <n v="220"/>
    <n v="143230"/>
    <n v="202012"/>
  </r>
  <r>
    <n v="140"/>
    <s v="2021 TX RATE CASE Equalized"/>
    <x v="0"/>
    <x v="774"/>
    <n v="42550.06"/>
    <s v="Jurisdiction"/>
    <x v="1"/>
    <n v="0.20409966170944099"/>
    <n v="383052"/>
    <x v="10"/>
    <n v="202001"/>
    <n v="2"/>
    <x v="1"/>
    <x v="3"/>
    <n v="28"/>
    <x v="35"/>
    <x v="107"/>
    <n v="570000"/>
    <x v="58"/>
    <x v="46"/>
    <s v="Transmission Expenses Maintenance"/>
    <s v="Income Statement"/>
    <s v="N"/>
    <m/>
    <n v="220"/>
    <n v="143230"/>
    <n v="202012"/>
  </r>
  <r>
    <n v="140"/>
    <s v="2021 TX RATE CASE Equalized"/>
    <x v="0"/>
    <x v="775"/>
    <n v="0"/>
    <s v="Jurisdiction"/>
    <x v="0"/>
    <n v="0"/>
    <n v="0"/>
    <x v="5"/>
    <n v="202001"/>
    <n v="2"/>
    <x v="1"/>
    <x v="3"/>
    <n v="28"/>
    <x v="35"/>
    <x v="108"/>
    <n v="571000"/>
    <x v="59"/>
    <x v="47"/>
    <s v="Transmission Expenses Maintenance"/>
    <s v="Income Statement"/>
    <s v="Y"/>
    <m/>
    <n v="220"/>
    <n v="143241"/>
    <n v="202012"/>
  </r>
  <r>
    <n v="140"/>
    <s v="2021 TX RATE CASE Equalized"/>
    <x v="0"/>
    <x v="775"/>
    <n v="0"/>
    <s v="Jurisdiction"/>
    <x v="1"/>
    <n v="1"/>
    <n v="1"/>
    <x v="5"/>
    <n v="202001"/>
    <n v="2"/>
    <x v="1"/>
    <x v="3"/>
    <n v="28"/>
    <x v="35"/>
    <x v="108"/>
    <n v="571000"/>
    <x v="59"/>
    <x v="47"/>
    <s v="Transmission Expenses Maintenance"/>
    <s v="Income Statement"/>
    <s v="Y"/>
    <m/>
    <n v="220"/>
    <n v="143241"/>
    <n v="202012"/>
  </r>
  <r>
    <n v="140"/>
    <s v="2021 TX RATE CASE Equalized"/>
    <x v="0"/>
    <x v="776"/>
    <n v="0"/>
    <s v="Jurisdiction"/>
    <x v="0"/>
    <n v="0"/>
    <n v="0"/>
    <x v="5"/>
    <n v="202001"/>
    <n v="2"/>
    <x v="1"/>
    <x v="3"/>
    <n v="28"/>
    <x v="35"/>
    <x v="108"/>
    <n v="571000"/>
    <x v="59"/>
    <x v="47"/>
    <s v="Transmission Expenses Maintenance"/>
    <s v="Income Statement"/>
    <s v="Y"/>
    <m/>
    <n v="220"/>
    <n v="143245"/>
    <n v="202012"/>
  </r>
  <r>
    <n v="140"/>
    <s v="2021 TX RATE CASE Equalized"/>
    <x v="0"/>
    <x v="776"/>
    <n v="0"/>
    <s v="Jurisdiction"/>
    <x v="1"/>
    <n v="1"/>
    <n v="1"/>
    <x v="5"/>
    <n v="202001"/>
    <n v="2"/>
    <x v="1"/>
    <x v="3"/>
    <n v="28"/>
    <x v="35"/>
    <x v="108"/>
    <n v="571000"/>
    <x v="59"/>
    <x v="47"/>
    <s v="Transmission Expenses Maintenance"/>
    <s v="Income Statement"/>
    <s v="Y"/>
    <m/>
    <n v="220"/>
    <n v="143245"/>
    <n v="202012"/>
  </r>
  <r>
    <n v="140"/>
    <s v="2021 TX RATE CASE Equalized"/>
    <x v="0"/>
    <x v="777"/>
    <n v="0"/>
    <s v="Jurisdiction"/>
    <x v="0"/>
    <n v="0"/>
    <n v="0"/>
    <x v="5"/>
    <n v="202001"/>
    <n v="2"/>
    <x v="1"/>
    <x v="3"/>
    <n v="28"/>
    <x v="35"/>
    <x v="108"/>
    <n v="571000"/>
    <x v="59"/>
    <x v="47"/>
    <s v="Transmission Expenses Maintenance"/>
    <s v="Income Statement"/>
    <s v="Y"/>
    <m/>
    <n v="220"/>
    <n v="143243"/>
    <n v="202012"/>
  </r>
  <r>
    <n v="140"/>
    <s v="2021 TX RATE CASE Equalized"/>
    <x v="0"/>
    <x v="777"/>
    <n v="0"/>
    <s v="Jurisdiction"/>
    <x v="1"/>
    <n v="1"/>
    <n v="1"/>
    <x v="5"/>
    <n v="202001"/>
    <n v="2"/>
    <x v="1"/>
    <x v="3"/>
    <n v="28"/>
    <x v="35"/>
    <x v="108"/>
    <n v="571000"/>
    <x v="59"/>
    <x v="47"/>
    <s v="Transmission Expenses Maintenance"/>
    <s v="Income Statement"/>
    <s v="Y"/>
    <m/>
    <n v="220"/>
    <n v="143243"/>
    <n v="202012"/>
  </r>
  <r>
    <n v="140"/>
    <s v="2021 TX RATE CASE Equalized"/>
    <x v="0"/>
    <x v="778"/>
    <n v="576503.89"/>
    <s v="Jurisdiction"/>
    <x v="0"/>
    <n v="0.79590033829055895"/>
    <n v="1493737"/>
    <x v="10"/>
    <n v="202001"/>
    <n v="2"/>
    <x v="1"/>
    <x v="3"/>
    <n v="28"/>
    <x v="35"/>
    <x v="108"/>
    <n v="571000"/>
    <x v="59"/>
    <x v="47"/>
    <s v="Transmission Expenses Maintenance"/>
    <s v="Income Statement"/>
    <s v="Y"/>
    <m/>
    <n v="220"/>
    <n v="143239"/>
    <n v="202012"/>
  </r>
  <r>
    <n v="140"/>
    <s v="2021 TX RATE CASE Equalized"/>
    <x v="0"/>
    <x v="778"/>
    <n v="147837.92000000001"/>
    <s v="Jurisdiction"/>
    <x v="1"/>
    <n v="0.20409966170944099"/>
    <n v="383052"/>
    <x v="10"/>
    <n v="202001"/>
    <n v="2"/>
    <x v="1"/>
    <x v="3"/>
    <n v="28"/>
    <x v="35"/>
    <x v="108"/>
    <n v="571000"/>
    <x v="59"/>
    <x v="47"/>
    <s v="Transmission Expenses Maintenance"/>
    <s v="Income Statement"/>
    <s v="Y"/>
    <m/>
    <n v="220"/>
    <n v="143239"/>
    <n v="202012"/>
  </r>
  <r>
    <n v="140"/>
    <s v="2021 TX RATE CASE Equalized"/>
    <x v="0"/>
    <x v="779"/>
    <n v="0"/>
    <s v="Jurisdiction"/>
    <x v="0"/>
    <n v="0"/>
    <n v="0"/>
    <x v="5"/>
    <n v="202001"/>
    <n v="2"/>
    <x v="1"/>
    <x v="3"/>
    <n v="28"/>
    <x v="35"/>
    <x v="109"/>
    <n v="571000"/>
    <x v="59"/>
    <x v="47"/>
    <s v="Transmission Expenses Maintenance"/>
    <s v="Income Statement"/>
    <s v="N"/>
    <m/>
    <n v="220"/>
    <n v="143240"/>
    <n v="202012"/>
  </r>
  <r>
    <n v="140"/>
    <s v="2021 TX RATE CASE Equalized"/>
    <x v="0"/>
    <x v="779"/>
    <n v="0"/>
    <s v="Jurisdiction"/>
    <x v="1"/>
    <n v="1"/>
    <n v="1"/>
    <x v="5"/>
    <n v="202001"/>
    <n v="2"/>
    <x v="1"/>
    <x v="3"/>
    <n v="28"/>
    <x v="35"/>
    <x v="109"/>
    <n v="571000"/>
    <x v="59"/>
    <x v="47"/>
    <s v="Transmission Expenses Maintenance"/>
    <s v="Income Statement"/>
    <s v="N"/>
    <m/>
    <n v="220"/>
    <n v="143240"/>
    <n v="202012"/>
  </r>
  <r>
    <n v="140"/>
    <s v="2021 TX RATE CASE Equalized"/>
    <x v="0"/>
    <x v="780"/>
    <n v="0"/>
    <s v="Jurisdiction"/>
    <x v="0"/>
    <n v="0"/>
    <n v="0"/>
    <x v="5"/>
    <n v="202001"/>
    <n v="2"/>
    <x v="1"/>
    <x v="3"/>
    <n v="28"/>
    <x v="35"/>
    <x v="109"/>
    <n v="571000"/>
    <x v="59"/>
    <x v="47"/>
    <s v="Transmission Expenses Maintenance"/>
    <s v="Income Statement"/>
    <s v="N"/>
    <m/>
    <n v="220"/>
    <n v="143244"/>
    <n v="202012"/>
  </r>
  <r>
    <n v="140"/>
    <s v="2021 TX RATE CASE Equalized"/>
    <x v="0"/>
    <x v="780"/>
    <n v="0"/>
    <s v="Jurisdiction"/>
    <x v="1"/>
    <n v="1"/>
    <n v="1"/>
    <x v="5"/>
    <n v="202001"/>
    <n v="2"/>
    <x v="1"/>
    <x v="3"/>
    <n v="28"/>
    <x v="35"/>
    <x v="109"/>
    <n v="571000"/>
    <x v="59"/>
    <x v="47"/>
    <s v="Transmission Expenses Maintenance"/>
    <s v="Income Statement"/>
    <s v="N"/>
    <m/>
    <n v="220"/>
    <n v="143244"/>
    <n v="202012"/>
  </r>
  <r>
    <n v="140"/>
    <s v="2021 TX RATE CASE Equalized"/>
    <x v="0"/>
    <x v="781"/>
    <n v="69538.92"/>
    <s v="Jurisdiction"/>
    <x v="0"/>
    <n v="0.79590033829055895"/>
    <n v="1493737"/>
    <x v="10"/>
    <n v="202001"/>
    <n v="2"/>
    <x v="1"/>
    <x v="3"/>
    <n v="28"/>
    <x v="35"/>
    <x v="109"/>
    <n v="571000"/>
    <x v="59"/>
    <x v="47"/>
    <s v="Transmission Expenses Maintenance"/>
    <s v="Income Statement"/>
    <s v="N"/>
    <m/>
    <n v="220"/>
    <n v="143242"/>
    <n v="202012"/>
  </r>
  <r>
    <n v="140"/>
    <s v="2021 TX RATE CASE Equalized"/>
    <x v="0"/>
    <x v="781"/>
    <n v="17832.47"/>
    <s v="Jurisdiction"/>
    <x v="1"/>
    <n v="0.20409966170944099"/>
    <n v="383052"/>
    <x v="10"/>
    <n v="202001"/>
    <n v="2"/>
    <x v="1"/>
    <x v="3"/>
    <n v="28"/>
    <x v="35"/>
    <x v="109"/>
    <n v="571000"/>
    <x v="59"/>
    <x v="47"/>
    <s v="Transmission Expenses Maintenance"/>
    <s v="Income Statement"/>
    <s v="N"/>
    <m/>
    <n v="220"/>
    <n v="143242"/>
    <n v="202012"/>
  </r>
  <r>
    <n v="140"/>
    <s v="2021 TX RATE CASE Equalized"/>
    <x v="0"/>
    <x v="782"/>
    <n v="565019.56999999995"/>
    <s v="Jurisdiction"/>
    <x v="0"/>
    <n v="0.79590033829055895"/>
    <n v="1493737"/>
    <x v="10"/>
    <n v="202001"/>
    <n v="2"/>
    <x v="1"/>
    <x v="3"/>
    <n v="28"/>
    <x v="35"/>
    <x v="109"/>
    <n v="571000"/>
    <x v="59"/>
    <x v="47"/>
    <s v="Transmission Expenses Maintenance"/>
    <s v="Income Statement"/>
    <s v="N"/>
    <m/>
    <n v="220"/>
    <n v="143238"/>
    <n v="202012"/>
  </r>
  <r>
    <n v="140"/>
    <s v="2021 TX RATE CASE Equalized"/>
    <x v="0"/>
    <x v="782"/>
    <n v="144892.89000000001"/>
    <s v="Jurisdiction"/>
    <x v="1"/>
    <n v="0.20409966170944099"/>
    <n v="383052"/>
    <x v="10"/>
    <n v="202001"/>
    <n v="2"/>
    <x v="1"/>
    <x v="3"/>
    <n v="28"/>
    <x v="35"/>
    <x v="109"/>
    <n v="571000"/>
    <x v="59"/>
    <x v="47"/>
    <s v="Transmission Expenses Maintenance"/>
    <s v="Income Statement"/>
    <s v="N"/>
    <m/>
    <n v="220"/>
    <n v="143238"/>
    <n v="202012"/>
  </r>
  <r>
    <n v="140"/>
    <s v="2021 TX RATE CASE Equalized"/>
    <x v="0"/>
    <x v="783"/>
    <n v="0"/>
    <s v="Jurisdiction"/>
    <x v="0"/>
    <n v="0"/>
    <n v="0"/>
    <x v="5"/>
    <n v="202001"/>
    <n v="2"/>
    <x v="1"/>
    <x v="3"/>
    <n v="28"/>
    <x v="35"/>
    <x v="110"/>
    <n v="573000"/>
    <x v="60"/>
    <x v="48"/>
    <s v="Transmission Expenses Maintenance"/>
    <s v="Income Statement"/>
    <s v="Y"/>
    <m/>
    <n v="220"/>
    <n v="143249"/>
    <n v="202012"/>
  </r>
  <r>
    <n v="140"/>
    <s v="2021 TX RATE CASE Equalized"/>
    <x v="0"/>
    <x v="783"/>
    <n v="0"/>
    <s v="Jurisdiction"/>
    <x v="1"/>
    <n v="1"/>
    <n v="1"/>
    <x v="5"/>
    <n v="202001"/>
    <n v="2"/>
    <x v="1"/>
    <x v="3"/>
    <n v="28"/>
    <x v="35"/>
    <x v="110"/>
    <n v="573000"/>
    <x v="60"/>
    <x v="48"/>
    <s v="Transmission Expenses Maintenance"/>
    <s v="Income Statement"/>
    <s v="Y"/>
    <m/>
    <n v="220"/>
    <n v="143249"/>
    <n v="202012"/>
  </r>
  <r>
    <n v="140"/>
    <s v="2021 TX RATE CASE Equalized"/>
    <x v="0"/>
    <x v="784"/>
    <n v="0"/>
    <s v="Jurisdiction"/>
    <x v="0"/>
    <n v="0"/>
    <n v="0"/>
    <x v="5"/>
    <n v="202001"/>
    <n v="2"/>
    <x v="1"/>
    <x v="3"/>
    <n v="28"/>
    <x v="35"/>
    <x v="110"/>
    <n v="573000"/>
    <x v="60"/>
    <x v="48"/>
    <s v="Transmission Expenses Maintenance"/>
    <s v="Income Statement"/>
    <s v="Y"/>
    <m/>
    <n v="220"/>
    <n v="143253"/>
    <n v="202012"/>
  </r>
  <r>
    <n v="140"/>
    <s v="2021 TX RATE CASE Equalized"/>
    <x v="0"/>
    <x v="784"/>
    <n v="0"/>
    <s v="Jurisdiction"/>
    <x v="1"/>
    <n v="1"/>
    <n v="1"/>
    <x v="5"/>
    <n v="202001"/>
    <n v="2"/>
    <x v="1"/>
    <x v="3"/>
    <n v="28"/>
    <x v="35"/>
    <x v="110"/>
    <n v="573000"/>
    <x v="60"/>
    <x v="48"/>
    <s v="Transmission Expenses Maintenance"/>
    <s v="Income Statement"/>
    <s v="Y"/>
    <m/>
    <n v="220"/>
    <n v="143253"/>
    <n v="202012"/>
  </r>
  <r>
    <n v="140"/>
    <s v="2021 TX RATE CASE Equalized"/>
    <x v="0"/>
    <x v="785"/>
    <n v="0"/>
    <s v="Jurisdiction"/>
    <x v="0"/>
    <n v="0"/>
    <n v="0"/>
    <x v="5"/>
    <n v="202001"/>
    <n v="2"/>
    <x v="1"/>
    <x v="3"/>
    <n v="28"/>
    <x v="35"/>
    <x v="110"/>
    <n v="573000"/>
    <x v="60"/>
    <x v="48"/>
    <s v="Transmission Expenses Maintenance"/>
    <s v="Income Statement"/>
    <s v="Y"/>
    <m/>
    <n v="220"/>
    <n v="143251"/>
    <n v="202012"/>
  </r>
  <r>
    <n v="140"/>
    <s v="2021 TX RATE CASE Equalized"/>
    <x v="0"/>
    <x v="785"/>
    <n v="0"/>
    <s v="Jurisdiction"/>
    <x v="1"/>
    <n v="1"/>
    <n v="1"/>
    <x v="5"/>
    <n v="202001"/>
    <n v="2"/>
    <x v="1"/>
    <x v="3"/>
    <n v="28"/>
    <x v="35"/>
    <x v="110"/>
    <n v="573000"/>
    <x v="60"/>
    <x v="48"/>
    <s v="Transmission Expenses Maintenance"/>
    <s v="Income Statement"/>
    <s v="Y"/>
    <m/>
    <n v="220"/>
    <n v="143251"/>
    <n v="202012"/>
  </r>
  <r>
    <n v="140"/>
    <s v="2021 TX RATE CASE Equalized"/>
    <x v="0"/>
    <x v="786"/>
    <n v="6446.1"/>
    <s v="Jurisdiction"/>
    <x v="0"/>
    <n v="0.79590033829055895"/>
    <n v="1493737"/>
    <x v="10"/>
    <n v="202001"/>
    <n v="2"/>
    <x v="1"/>
    <x v="3"/>
    <n v="28"/>
    <x v="35"/>
    <x v="110"/>
    <n v="573000"/>
    <x v="60"/>
    <x v="48"/>
    <s v="Transmission Expenses Maintenance"/>
    <s v="Income Statement"/>
    <s v="Y"/>
    <m/>
    <n v="220"/>
    <n v="143247"/>
    <n v="202012"/>
  </r>
  <r>
    <n v="140"/>
    <s v="2021 TX RATE CASE Equalized"/>
    <x v="0"/>
    <x v="786"/>
    <n v="1653.03"/>
    <s v="Jurisdiction"/>
    <x v="1"/>
    <n v="0.20409966170944099"/>
    <n v="383052"/>
    <x v="10"/>
    <n v="202001"/>
    <n v="2"/>
    <x v="1"/>
    <x v="3"/>
    <n v="28"/>
    <x v="35"/>
    <x v="110"/>
    <n v="573000"/>
    <x v="60"/>
    <x v="48"/>
    <s v="Transmission Expenses Maintenance"/>
    <s v="Income Statement"/>
    <s v="Y"/>
    <m/>
    <n v="220"/>
    <n v="143247"/>
    <n v="202012"/>
  </r>
  <r>
    <n v="140"/>
    <s v="2021 TX RATE CASE Equalized"/>
    <x v="0"/>
    <x v="787"/>
    <n v="0"/>
    <s v="Jurisdiction"/>
    <x v="0"/>
    <n v="0"/>
    <n v="0"/>
    <x v="5"/>
    <n v="202001"/>
    <n v="2"/>
    <x v="1"/>
    <x v="3"/>
    <n v="28"/>
    <x v="35"/>
    <x v="111"/>
    <n v="573000"/>
    <x v="60"/>
    <x v="48"/>
    <s v="Transmission Expenses Maintenance"/>
    <s v="Income Statement"/>
    <s v="N"/>
    <m/>
    <n v="220"/>
    <n v="143248"/>
    <n v="202012"/>
  </r>
  <r>
    <n v="140"/>
    <s v="2021 TX RATE CASE Equalized"/>
    <x v="0"/>
    <x v="787"/>
    <n v="0"/>
    <s v="Jurisdiction"/>
    <x v="1"/>
    <n v="1"/>
    <n v="1"/>
    <x v="5"/>
    <n v="202001"/>
    <n v="2"/>
    <x v="1"/>
    <x v="3"/>
    <n v="28"/>
    <x v="35"/>
    <x v="111"/>
    <n v="573000"/>
    <x v="60"/>
    <x v="48"/>
    <s v="Transmission Expenses Maintenance"/>
    <s v="Income Statement"/>
    <s v="N"/>
    <m/>
    <n v="220"/>
    <n v="143248"/>
    <n v="202012"/>
  </r>
  <r>
    <n v="140"/>
    <s v="2021 TX RATE CASE Equalized"/>
    <x v="0"/>
    <x v="788"/>
    <n v="0"/>
    <s v="Jurisdiction"/>
    <x v="0"/>
    <n v="0"/>
    <n v="0"/>
    <x v="5"/>
    <n v="202001"/>
    <n v="2"/>
    <x v="1"/>
    <x v="3"/>
    <n v="28"/>
    <x v="35"/>
    <x v="111"/>
    <n v="573000"/>
    <x v="60"/>
    <x v="48"/>
    <s v="Transmission Expenses Maintenance"/>
    <s v="Income Statement"/>
    <s v="N"/>
    <m/>
    <n v="220"/>
    <n v="143252"/>
    <n v="202012"/>
  </r>
  <r>
    <n v="140"/>
    <s v="2021 TX RATE CASE Equalized"/>
    <x v="0"/>
    <x v="788"/>
    <n v="0"/>
    <s v="Jurisdiction"/>
    <x v="1"/>
    <n v="1"/>
    <n v="1"/>
    <x v="5"/>
    <n v="202001"/>
    <n v="2"/>
    <x v="1"/>
    <x v="3"/>
    <n v="28"/>
    <x v="35"/>
    <x v="111"/>
    <n v="573000"/>
    <x v="60"/>
    <x v="48"/>
    <s v="Transmission Expenses Maintenance"/>
    <s v="Income Statement"/>
    <s v="N"/>
    <m/>
    <n v="220"/>
    <n v="143252"/>
    <n v="202012"/>
  </r>
  <r>
    <n v="140"/>
    <s v="2021 TX RATE CASE Equalized"/>
    <x v="0"/>
    <x v="789"/>
    <n v="0"/>
    <s v="Jurisdiction"/>
    <x v="0"/>
    <n v="0"/>
    <n v="0"/>
    <x v="5"/>
    <n v="202001"/>
    <n v="2"/>
    <x v="1"/>
    <x v="3"/>
    <n v="28"/>
    <x v="35"/>
    <x v="111"/>
    <n v="573000"/>
    <x v="60"/>
    <x v="48"/>
    <s v="Transmission Expenses Maintenance"/>
    <s v="Income Statement"/>
    <s v="N"/>
    <m/>
    <n v="220"/>
    <n v="143250"/>
    <n v="202012"/>
  </r>
  <r>
    <n v="140"/>
    <s v="2021 TX RATE CASE Equalized"/>
    <x v="0"/>
    <x v="789"/>
    <n v="0"/>
    <s v="Jurisdiction"/>
    <x v="1"/>
    <n v="1"/>
    <n v="1"/>
    <x v="5"/>
    <n v="202001"/>
    <n v="2"/>
    <x v="1"/>
    <x v="3"/>
    <n v="28"/>
    <x v="35"/>
    <x v="111"/>
    <n v="573000"/>
    <x v="60"/>
    <x v="48"/>
    <s v="Transmission Expenses Maintenance"/>
    <s v="Income Statement"/>
    <s v="N"/>
    <m/>
    <n v="220"/>
    <n v="143250"/>
    <n v="202012"/>
  </r>
  <r>
    <n v="140"/>
    <s v="2021 TX RATE CASE Equalized"/>
    <x v="0"/>
    <x v="790"/>
    <n v="25139.64"/>
    <s v="Jurisdiction"/>
    <x v="0"/>
    <n v="0.79590033829055895"/>
    <n v="1493737"/>
    <x v="10"/>
    <n v="202001"/>
    <n v="2"/>
    <x v="1"/>
    <x v="3"/>
    <n v="28"/>
    <x v="35"/>
    <x v="111"/>
    <n v="573000"/>
    <x v="60"/>
    <x v="48"/>
    <s v="Transmission Expenses Maintenance"/>
    <s v="Income Statement"/>
    <s v="N"/>
    <m/>
    <n v="220"/>
    <n v="143246"/>
    <n v="202012"/>
  </r>
  <r>
    <n v="140"/>
    <s v="2021 TX RATE CASE Equalized"/>
    <x v="0"/>
    <x v="790"/>
    <n v="6446.78"/>
    <s v="Jurisdiction"/>
    <x v="1"/>
    <n v="0.20409966170944099"/>
    <n v="383052"/>
    <x v="10"/>
    <n v="202001"/>
    <n v="2"/>
    <x v="1"/>
    <x v="3"/>
    <n v="28"/>
    <x v="35"/>
    <x v="111"/>
    <n v="573000"/>
    <x v="60"/>
    <x v="48"/>
    <s v="Transmission Expenses Maintenance"/>
    <s v="Income Statement"/>
    <s v="N"/>
    <m/>
    <n v="220"/>
    <n v="143246"/>
    <n v="202012"/>
  </r>
  <r>
    <n v="140"/>
    <s v="2021 TX RATE CASE Equalized"/>
    <x v="0"/>
    <x v="791"/>
    <n v="-3150.46"/>
    <s v="Jurisdiction"/>
    <x v="0"/>
    <n v="0.63491665240013795"/>
    <n v="3910968.77"/>
    <x v="12"/>
    <n v="202012"/>
    <n v="2"/>
    <x v="1"/>
    <x v="3"/>
    <n v="29"/>
    <x v="36"/>
    <x v="112"/>
    <n v="580000"/>
    <x v="61"/>
    <x v="34"/>
    <s v="Distribution Expenses Operation"/>
    <s v="Income Statement"/>
    <s v="Y"/>
    <m/>
    <n v="220"/>
    <n v="143254"/>
    <n v="202012"/>
  </r>
  <r>
    <n v="140"/>
    <s v="2021 TX RATE CASE Equalized"/>
    <x v="0"/>
    <x v="791"/>
    <n v="-1811.54"/>
    <s v="Jurisdiction"/>
    <x v="1"/>
    <n v="0.365083347599862"/>
    <n v="2248845.6800000002"/>
    <x v="12"/>
    <n v="202012"/>
    <n v="2"/>
    <x v="1"/>
    <x v="3"/>
    <n v="29"/>
    <x v="36"/>
    <x v="112"/>
    <n v="580000"/>
    <x v="61"/>
    <x v="34"/>
    <s v="Distribution Expenses Operation"/>
    <s v="Income Statement"/>
    <s v="Y"/>
    <m/>
    <n v="220"/>
    <n v="143254"/>
    <n v="202012"/>
  </r>
  <r>
    <n v="140"/>
    <s v="2021 TX RATE CASE Equalized"/>
    <x v="0"/>
    <x v="792"/>
    <n v="0"/>
    <s v="Jurisdiction"/>
    <x v="0"/>
    <n v="0"/>
    <n v="0"/>
    <x v="0"/>
    <n v="202001"/>
    <n v="2"/>
    <x v="1"/>
    <x v="3"/>
    <n v="29"/>
    <x v="36"/>
    <x v="112"/>
    <n v="580000"/>
    <x v="61"/>
    <x v="34"/>
    <s v="Distribution Expenses Operation"/>
    <s v="Income Statement"/>
    <s v="Y"/>
    <m/>
    <n v="220"/>
    <n v="143256"/>
    <n v="202012"/>
  </r>
  <r>
    <n v="140"/>
    <s v="2021 TX RATE CASE Equalized"/>
    <x v="0"/>
    <x v="792"/>
    <n v="134459.88"/>
    <s v="Jurisdiction"/>
    <x v="1"/>
    <n v="1"/>
    <n v="1"/>
    <x v="0"/>
    <n v="202001"/>
    <n v="2"/>
    <x v="1"/>
    <x v="3"/>
    <n v="29"/>
    <x v="36"/>
    <x v="112"/>
    <n v="580000"/>
    <x v="61"/>
    <x v="34"/>
    <s v="Distribution Expenses Operation"/>
    <s v="Income Statement"/>
    <s v="Y"/>
    <m/>
    <n v="220"/>
    <n v="143256"/>
    <n v="202012"/>
  </r>
  <r>
    <n v="140"/>
    <s v="2021 TX RATE CASE Equalized"/>
    <x v="0"/>
    <x v="793"/>
    <n v="864548.98"/>
    <s v="Jurisdiction"/>
    <x v="0"/>
    <n v="1"/>
    <n v="1"/>
    <x v="1"/>
    <n v="202001"/>
    <n v="2"/>
    <x v="1"/>
    <x v="3"/>
    <n v="29"/>
    <x v="36"/>
    <x v="112"/>
    <n v="580000"/>
    <x v="61"/>
    <x v="34"/>
    <s v="Distribution Expenses Operation"/>
    <s v="Income Statement"/>
    <s v="Y"/>
    <m/>
    <n v="220"/>
    <n v="143258"/>
    <n v="202012"/>
  </r>
  <r>
    <n v="140"/>
    <s v="2021 TX RATE CASE Equalized"/>
    <x v="0"/>
    <x v="793"/>
    <n v="0"/>
    <s v="Jurisdiction"/>
    <x v="1"/>
    <n v="0"/>
    <n v="0"/>
    <x v="1"/>
    <n v="202001"/>
    <n v="2"/>
    <x v="1"/>
    <x v="3"/>
    <n v="29"/>
    <x v="36"/>
    <x v="112"/>
    <n v="580000"/>
    <x v="61"/>
    <x v="34"/>
    <s v="Distribution Expenses Operation"/>
    <s v="Income Statement"/>
    <s v="Y"/>
    <m/>
    <n v="220"/>
    <n v="143258"/>
    <n v="202012"/>
  </r>
  <r>
    <n v="140"/>
    <s v="2021 TX RATE CASE Equalized"/>
    <x v="0"/>
    <x v="794"/>
    <n v="0"/>
    <s v="Jurisdiction"/>
    <x v="0"/>
    <n v="0"/>
    <n v="0"/>
    <x v="0"/>
    <n v="202001"/>
    <n v="2"/>
    <x v="1"/>
    <x v="3"/>
    <n v="29"/>
    <x v="36"/>
    <x v="113"/>
    <n v="580000"/>
    <x v="61"/>
    <x v="34"/>
    <s v="Distribution Expenses Operation"/>
    <s v="Income Statement"/>
    <s v="N"/>
    <m/>
    <n v="220"/>
    <n v="143255"/>
    <n v="202012"/>
  </r>
  <r>
    <n v="140"/>
    <s v="2021 TX RATE CASE Equalized"/>
    <x v="0"/>
    <x v="794"/>
    <n v="5734.35"/>
    <s v="Jurisdiction"/>
    <x v="1"/>
    <n v="1"/>
    <n v="1"/>
    <x v="0"/>
    <n v="202001"/>
    <n v="2"/>
    <x v="1"/>
    <x v="3"/>
    <n v="29"/>
    <x v="36"/>
    <x v="113"/>
    <n v="580000"/>
    <x v="61"/>
    <x v="34"/>
    <s v="Distribution Expenses Operation"/>
    <s v="Income Statement"/>
    <s v="N"/>
    <m/>
    <n v="220"/>
    <n v="143255"/>
    <n v="202012"/>
  </r>
  <r>
    <n v="140"/>
    <s v="2021 TX RATE CASE Equalized"/>
    <x v="0"/>
    <x v="795"/>
    <n v="103422.34"/>
    <s v="Jurisdiction"/>
    <x v="0"/>
    <n v="1"/>
    <n v="1"/>
    <x v="1"/>
    <n v="202001"/>
    <n v="2"/>
    <x v="1"/>
    <x v="3"/>
    <n v="29"/>
    <x v="36"/>
    <x v="113"/>
    <n v="580000"/>
    <x v="61"/>
    <x v="34"/>
    <s v="Distribution Expenses Operation"/>
    <s v="Income Statement"/>
    <s v="N"/>
    <m/>
    <n v="220"/>
    <n v="143257"/>
    <n v="202012"/>
  </r>
  <r>
    <n v="140"/>
    <s v="2021 TX RATE CASE Equalized"/>
    <x v="0"/>
    <x v="795"/>
    <n v="0"/>
    <s v="Jurisdiction"/>
    <x v="1"/>
    <n v="0"/>
    <n v="0"/>
    <x v="1"/>
    <n v="202001"/>
    <n v="2"/>
    <x v="1"/>
    <x v="3"/>
    <n v="29"/>
    <x v="36"/>
    <x v="113"/>
    <n v="580000"/>
    <x v="61"/>
    <x v="34"/>
    <s v="Distribution Expenses Operation"/>
    <s v="Income Statement"/>
    <s v="N"/>
    <m/>
    <n v="220"/>
    <n v="143257"/>
    <n v="202012"/>
  </r>
  <r>
    <n v="140"/>
    <s v="2021 TX RATE CASE Equalized"/>
    <x v="0"/>
    <x v="796"/>
    <n v="-3233.38"/>
    <s v="Jurisdiction"/>
    <x v="0"/>
    <n v="0.76421256252375502"/>
    <n v="229751970.08000001"/>
    <x v="13"/>
    <n v="202012"/>
    <n v="2"/>
    <x v="1"/>
    <x v="3"/>
    <n v="29"/>
    <x v="36"/>
    <x v="114"/>
    <n v="582000"/>
    <x v="62"/>
    <x v="42"/>
    <s v="Distribution Expenses Operation"/>
    <s v="Income Statement"/>
    <s v="Y"/>
    <m/>
    <n v="220"/>
    <n v="143259"/>
    <n v="202012"/>
  </r>
  <r>
    <n v="140"/>
    <s v="2021 TX RATE CASE Equalized"/>
    <x v="0"/>
    <x v="796"/>
    <n v="-997.62"/>
    <s v="Jurisdiction"/>
    <x v="1"/>
    <n v="0.235787437476245"/>
    <n v="70886859.150000006"/>
    <x v="13"/>
    <n v="202012"/>
    <n v="2"/>
    <x v="1"/>
    <x v="3"/>
    <n v="29"/>
    <x v="36"/>
    <x v="114"/>
    <n v="582000"/>
    <x v="62"/>
    <x v="42"/>
    <s v="Distribution Expenses Operation"/>
    <s v="Income Statement"/>
    <s v="Y"/>
    <m/>
    <n v="220"/>
    <n v="143259"/>
    <n v="202012"/>
  </r>
  <r>
    <n v="140"/>
    <s v="2021 TX RATE CASE Equalized"/>
    <x v="0"/>
    <x v="797"/>
    <n v="0"/>
    <s v="Jurisdiction"/>
    <x v="0"/>
    <n v="0"/>
    <n v="0"/>
    <x v="0"/>
    <n v="202001"/>
    <n v="2"/>
    <x v="1"/>
    <x v="3"/>
    <n v="29"/>
    <x v="36"/>
    <x v="114"/>
    <n v="582000"/>
    <x v="62"/>
    <x v="42"/>
    <s v="Distribution Expenses Operation"/>
    <s v="Income Statement"/>
    <s v="Y"/>
    <m/>
    <n v="220"/>
    <n v="143261"/>
    <n v="202012"/>
  </r>
  <r>
    <n v="140"/>
    <s v="2021 TX RATE CASE Equalized"/>
    <x v="0"/>
    <x v="797"/>
    <n v="164424.57"/>
    <s v="Jurisdiction"/>
    <x v="1"/>
    <n v="1"/>
    <n v="1"/>
    <x v="0"/>
    <n v="202001"/>
    <n v="2"/>
    <x v="1"/>
    <x v="3"/>
    <n v="29"/>
    <x v="36"/>
    <x v="114"/>
    <n v="582000"/>
    <x v="62"/>
    <x v="42"/>
    <s v="Distribution Expenses Operation"/>
    <s v="Income Statement"/>
    <s v="Y"/>
    <m/>
    <n v="220"/>
    <n v="143261"/>
    <n v="202012"/>
  </r>
  <r>
    <n v="140"/>
    <s v="2021 TX RATE CASE Equalized"/>
    <x v="0"/>
    <x v="798"/>
    <n v="687438.42"/>
    <s v="Jurisdiction"/>
    <x v="0"/>
    <n v="1"/>
    <n v="1"/>
    <x v="1"/>
    <n v="202001"/>
    <n v="2"/>
    <x v="1"/>
    <x v="3"/>
    <n v="29"/>
    <x v="36"/>
    <x v="114"/>
    <n v="582000"/>
    <x v="62"/>
    <x v="42"/>
    <s v="Distribution Expenses Operation"/>
    <s v="Income Statement"/>
    <s v="Y"/>
    <m/>
    <n v="220"/>
    <n v="143263"/>
    <n v="202012"/>
  </r>
  <r>
    <n v="140"/>
    <s v="2021 TX RATE CASE Equalized"/>
    <x v="0"/>
    <x v="798"/>
    <n v="0"/>
    <s v="Jurisdiction"/>
    <x v="1"/>
    <n v="0"/>
    <n v="0"/>
    <x v="1"/>
    <n v="202001"/>
    <n v="2"/>
    <x v="1"/>
    <x v="3"/>
    <n v="29"/>
    <x v="36"/>
    <x v="114"/>
    <n v="582000"/>
    <x v="62"/>
    <x v="42"/>
    <s v="Distribution Expenses Operation"/>
    <s v="Income Statement"/>
    <s v="Y"/>
    <m/>
    <n v="220"/>
    <n v="143263"/>
    <n v="202012"/>
  </r>
  <r>
    <n v="140"/>
    <s v="2021 TX RATE CASE Equalized"/>
    <x v="0"/>
    <x v="799"/>
    <n v="0"/>
    <s v="Jurisdiction"/>
    <x v="0"/>
    <n v="0.76421256252375502"/>
    <n v="229751970.08000001"/>
    <x v="13"/>
    <n v="202012"/>
    <n v="2"/>
    <x v="1"/>
    <x v="3"/>
    <n v="29"/>
    <x v="36"/>
    <x v="115"/>
    <n v="582000"/>
    <x v="62"/>
    <x v="42"/>
    <s v="Distribution Expenses Operation"/>
    <s v="Income Statement"/>
    <s v="N"/>
    <m/>
    <n v="220"/>
    <n v="143264"/>
    <n v="202012"/>
  </r>
  <r>
    <n v="140"/>
    <s v="2021 TX RATE CASE Equalized"/>
    <x v="0"/>
    <x v="799"/>
    <n v="0"/>
    <s v="Jurisdiction"/>
    <x v="1"/>
    <n v="0.235787437476245"/>
    <n v="70886859.150000006"/>
    <x v="13"/>
    <n v="202012"/>
    <n v="2"/>
    <x v="1"/>
    <x v="3"/>
    <n v="29"/>
    <x v="36"/>
    <x v="115"/>
    <n v="582000"/>
    <x v="62"/>
    <x v="42"/>
    <s v="Distribution Expenses Operation"/>
    <s v="Income Statement"/>
    <s v="N"/>
    <m/>
    <n v="220"/>
    <n v="143264"/>
    <n v="202012"/>
  </r>
  <r>
    <n v="140"/>
    <s v="2021 TX RATE CASE Equalized"/>
    <x v="0"/>
    <x v="800"/>
    <n v="0"/>
    <s v="Jurisdiction"/>
    <x v="0"/>
    <n v="0"/>
    <n v="0"/>
    <x v="0"/>
    <n v="202001"/>
    <n v="2"/>
    <x v="1"/>
    <x v="3"/>
    <n v="29"/>
    <x v="36"/>
    <x v="115"/>
    <n v="582000"/>
    <x v="62"/>
    <x v="42"/>
    <s v="Distribution Expenses Operation"/>
    <s v="Income Statement"/>
    <s v="N"/>
    <m/>
    <n v="220"/>
    <n v="143260"/>
    <n v="202012"/>
  </r>
  <r>
    <n v="140"/>
    <s v="2021 TX RATE CASE Equalized"/>
    <x v="0"/>
    <x v="800"/>
    <n v="86948.31"/>
    <s v="Jurisdiction"/>
    <x v="1"/>
    <n v="1"/>
    <n v="1"/>
    <x v="0"/>
    <n v="202001"/>
    <n v="2"/>
    <x v="1"/>
    <x v="3"/>
    <n v="29"/>
    <x v="36"/>
    <x v="115"/>
    <n v="582000"/>
    <x v="62"/>
    <x v="42"/>
    <s v="Distribution Expenses Operation"/>
    <s v="Income Statement"/>
    <s v="N"/>
    <m/>
    <n v="220"/>
    <n v="143260"/>
    <n v="202012"/>
  </r>
  <r>
    <n v="140"/>
    <s v="2021 TX RATE CASE Equalized"/>
    <x v="0"/>
    <x v="801"/>
    <n v="495463.37"/>
    <s v="Jurisdiction"/>
    <x v="0"/>
    <n v="1"/>
    <n v="1"/>
    <x v="1"/>
    <n v="202001"/>
    <n v="2"/>
    <x v="1"/>
    <x v="3"/>
    <n v="29"/>
    <x v="36"/>
    <x v="115"/>
    <n v="582000"/>
    <x v="62"/>
    <x v="42"/>
    <s v="Distribution Expenses Operation"/>
    <s v="Income Statement"/>
    <s v="N"/>
    <m/>
    <n v="220"/>
    <n v="143262"/>
    <n v="202012"/>
  </r>
  <r>
    <n v="140"/>
    <s v="2021 TX RATE CASE Equalized"/>
    <x v="0"/>
    <x v="801"/>
    <n v="0"/>
    <s v="Jurisdiction"/>
    <x v="1"/>
    <n v="0"/>
    <n v="0"/>
    <x v="1"/>
    <n v="202001"/>
    <n v="2"/>
    <x v="1"/>
    <x v="3"/>
    <n v="29"/>
    <x v="36"/>
    <x v="115"/>
    <n v="582000"/>
    <x v="62"/>
    <x v="42"/>
    <s v="Distribution Expenses Operation"/>
    <s v="Income Statement"/>
    <s v="N"/>
    <m/>
    <n v="220"/>
    <n v="143262"/>
    <n v="202012"/>
  </r>
  <r>
    <n v="140"/>
    <s v="2021 TX RATE CASE Equalized"/>
    <x v="0"/>
    <x v="802"/>
    <n v="-2392.63"/>
    <s v="Jurisdiction"/>
    <x v="0"/>
    <n v="0.68655179937205801"/>
    <n v="220681662.62"/>
    <x v="14"/>
    <n v="202012"/>
    <n v="2"/>
    <x v="1"/>
    <x v="3"/>
    <n v="29"/>
    <x v="36"/>
    <x v="116"/>
    <n v="583000"/>
    <x v="63"/>
    <x v="43"/>
    <s v="Distribution Expenses Operation"/>
    <s v="Income Statement"/>
    <s v="Y"/>
    <m/>
    <n v="220"/>
    <n v="143265"/>
    <n v="202012"/>
  </r>
  <r>
    <n v="140"/>
    <s v="2021 TX RATE CASE Equalized"/>
    <x v="0"/>
    <x v="802"/>
    <n v="-1092.3699999999999"/>
    <s v="Jurisdiction"/>
    <x v="1"/>
    <n v="0.31344820062794199"/>
    <n v="100753169.86"/>
    <x v="14"/>
    <n v="202012"/>
    <n v="2"/>
    <x v="1"/>
    <x v="3"/>
    <n v="29"/>
    <x v="36"/>
    <x v="116"/>
    <n v="583000"/>
    <x v="63"/>
    <x v="43"/>
    <s v="Distribution Expenses Operation"/>
    <s v="Income Statement"/>
    <s v="Y"/>
    <m/>
    <n v="220"/>
    <n v="143265"/>
    <n v="202012"/>
  </r>
  <r>
    <n v="140"/>
    <s v="2021 TX RATE CASE Equalized"/>
    <x v="0"/>
    <x v="803"/>
    <n v="0"/>
    <s v="Jurisdiction"/>
    <x v="0"/>
    <n v="0"/>
    <n v="0"/>
    <x v="0"/>
    <n v="202001"/>
    <n v="2"/>
    <x v="1"/>
    <x v="3"/>
    <n v="29"/>
    <x v="36"/>
    <x v="116"/>
    <n v="583000"/>
    <x v="63"/>
    <x v="43"/>
    <s v="Distribution Expenses Operation"/>
    <s v="Income Statement"/>
    <s v="Y"/>
    <m/>
    <n v="220"/>
    <n v="143267"/>
    <n v="202012"/>
  </r>
  <r>
    <n v="140"/>
    <s v="2021 TX RATE CASE Equalized"/>
    <x v="0"/>
    <x v="803"/>
    <n v="301418.81"/>
    <s v="Jurisdiction"/>
    <x v="1"/>
    <n v="1"/>
    <n v="1"/>
    <x v="0"/>
    <n v="202001"/>
    <n v="2"/>
    <x v="1"/>
    <x v="3"/>
    <n v="29"/>
    <x v="36"/>
    <x v="116"/>
    <n v="583000"/>
    <x v="63"/>
    <x v="43"/>
    <s v="Distribution Expenses Operation"/>
    <s v="Income Statement"/>
    <s v="Y"/>
    <m/>
    <n v="220"/>
    <n v="143267"/>
    <n v="202012"/>
  </r>
  <r>
    <n v="140"/>
    <s v="2021 TX RATE CASE Equalized"/>
    <x v="0"/>
    <x v="804"/>
    <n v="400145.67"/>
    <s v="Jurisdiction"/>
    <x v="0"/>
    <n v="1"/>
    <n v="1"/>
    <x v="1"/>
    <n v="202001"/>
    <n v="2"/>
    <x v="1"/>
    <x v="3"/>
    <n v="29"/>
    <x v="36"/>
    <x v="116"/>
    <n v="583000"/>
    <x v="63"/>
    <x v="43"/>
    <s v="Distribution Expenses Operation"/>
    <s v="Income Statement"/>
    <s v="Y"/>
    <m/>
    <n v="220"/>
    <n v="143269"/>
    <n v="202012"/>
  </r>
  <r>
    <n v="140"/>
    <s v="2021 TX RATE CASE Equalized"/>
    <x v="0"/>
    <x v="804"/>
    <n v="0"/>
    <s v="Jurisdiction"/>
    <x v="1"/>
    <n v="0"/>
    <n v="0"/>
    <x v="1"/>
    <n v="202001"/>
    <n v="2"/>
    <x v="1"/>
    <x v="3"/>
    <n v="29"/>
    <x v="36"/>
    <x v="116"/>
    <n v="583000"/>
    <x v="63"/>
    <x v="43"/>
    <s v="Distribution Expenses Operation"/>
    <s v="Income Statement"/>
    <s v="Y"/>
    <m/>
    <n v="220"/>
    <n v="143269"/>
    <n v="202012"/>
  </r>
  <r>
    <n v="140"/>
    <s v="2021 TX RATE CASE Equalized"/>
    <x v="0"/>
    <x v="805"/>
    <n v="0"/>
    <s v="Jurisdiction"/>
    <x v="0"/>
    <n v="0.68655179937205801"/>
    <n v="220681662.62"/>
    <x v="14"/>
    <n v="202012"/>
    <n v="2"/>
    <x v="1"/>
    <x v="3"/>
    <n v="29"/>
    <x v="36"/>
    <x v="117"/>
    <n v="583000"/>
    <x v="63"/>
    <x v="43"/>
    <s v="Distribution Expenses Operation"/>
    <s v="Income Statement"/>
    <s v="N"/>
    <m/>
    <n v="220"/>
    <n v="143270"/>
    <n v="202012"/>
  </r>
  <r>
    <n v="140"/>
    <s v="2021 TX RATE CASE Equalized"/>
    <x v="0"/>
    <x v="805"/>
    <n v="0"/>
    <s v="Jurisdiction"/>
    <x v="1"/>
    <n v="0.31344820062794199"/>
    <n v="100753169.86"/>
    <x v="14"/>
    <n v="202012"/>
    <n v="2"/>
    <x v="1"/>
    <x v="3"/>
    <n v="29"/>
    <x v="36"/>
    <x v="117"/>
    <n v="583000"/>
    <x v="63"/>
    <x v="43"/>
    <s v="Distribution Expenses Operation"/>
    <s v="Income Statement"/>
    <s v="N"/>
    <m/>
    <n v="220"/>
    <n v="143270"/>
    <n v="202012"/>
  </r>
  <r>
    <n v="140"/>
    <s v="2021 TX RATE CASE Equalized"/>
    <x v="0"/>
    <x v="806"/>
    <n v="0"/>
    <s v="Jurisdiction"/>
    <x v="0"/>
    <n v="0"/>
    <n v="0"/>
    <x v="0"/>
    <n v="202001"/>
    <n v="2"/>
    <x v="1"/>
    <x v="3"/>
    <n v="29"/>
    <x v="36"/>
    <x v="117"/>
    <n v="583000"/>
    <x v="63"/>
    <x v="43"/>
    <s v="Distribution Expenses Operation"/>
    <s v="Income Statement"/>
    <s v="N"/>
    <m/>
    <n v="220"/>
    <n v="143266"/>
    <n v="202012"/>
  </r>
  <r>
    <n v="140"/>
    <s v="2021 TX RATE CASE Equalized"/>
    <x v="0"/>
    <x v="806"/>
    <n v="48040.73"/>
    <s v="Jurisdiction"/>
    <x v="1"/>
    <n v="1"/>
    <n v="1"/>
    <x v="0"/>
    <n v="202001"/>
    <n v="2"/>
    <x v="1"/>
    <x v="3"/>
    <n v="29"/>
    <x v="36"/>
    <x v="117"/>
    <n v="583000"/>
    <x v="63"/>
    <x v="43"/>
    <s v="Distribution Expenses Operation"/>
    <s v="Income Statement"/>
    <s v="N"/>
    <m/>
    <n v="220"/>
    <n v="143266"/>
    <n v="202012"/>
  </r>
  <r>
    <n v="140"/>
    <s v="2021 TX RATE CASE Equalized"/>
    <x v="0"/>
    <x v="807"/>
    <n v="143946.43"/>
    <s v="Jurisdiction"/>
    <x v="0"/>
    <n v="1"/>
    <n v="1"/>
    <x v="1"/>
    <n v="202001"/>
    <n v="2"/>
    <x v="1"/>
    <x v="3"/>
    <n v="29"/>
    <x v="36"/>
    <x v="117"/>
    <n v="583000"/>
    <x v="63"/>
    <x v="43"/>
    <s v="Distribution Expenses Operation"/>
    <s v="Income Statement"/>
    <s v="N"/>
    <m/>
    <n v="220"/>
    <n v="143268"/>
    <n v="202012"/>
  </r>
  <r>
    <n v="140"/>
    <s v="2021 TX RATE CASE Equalized"/>
    <x v="0"/>
    <x v="807"/>
    <n v="0"/>
    <s v="Jurisdiction"/>
    <x v="1"/>
    <n v="0"/>
    <n v="0"/>
    <x v="1"/>
    <n v="202001"/>
    <n v="2"/>
    <x v="1"/>
    <x v="3"/>
    <n v="29"/>
    <x v="36"/>
    <x v="117"/>
    <n v="583000"/>
    <x v="63"/>
    <x v="43"/>
    <s v="Distribution Expenses Operation"/>
    <s v="Income Statement"/>
    <s v="N"/>
    <m/>
    <n v="220"/>
    <n v="143268"/>
    <n v="202012"/>
  </r>
  <r>
    <n v="140"/>
    <s v="2021 TX RATE CASE Equalized"/>
    <x v="0"/>
    <x v="808"/>
    <n v="-163.84"/>
    <s v="Jurisdiction"/>
    <x v="0"/>
    <n v="0.73141854354434899"/>
    <n v="237059538.09"/>
    <x v="15"/>
    <n v="202012"/>
    <n v="2"/>
    <x v="1"/>
    <x v="3"/>
    <n v="29"/>
    <x v="36"/>
    <x v="118"/>
    <n v="584000"/>
    <x v="64"/>
    <x v="49"/>
    <s v="Distribution Expenses Operation"/>
    <s v="Income Statement"/>
    <s v="Y"/>
    <m/>
    <n v="220"/>
    <n v="143271"/>
    <n v="202012"/>
  </r>
  <r>
    <n v="140"/>
    <s v="2021 TX RATE CASE Equalized"/>
    <x v="0"/>
    <x v="808"/>
    <n v="-60.16"/>
    <s v="Jurisdiction"/>
    <x v="1"/>
    <n v="0.26858145645565101"/>
    <n v="87049742.680000007"/>
    <x v="15"/>
    <n v="202012"/>
    <n v="2"/>
    <x v="1"/>
    <x v="3"/>
    <n v="29"/>
    <x v="36"/>
    <x v="118"/>
    <n v="584000"/>
    <x v="64"/>
    <x v="49"/>
    <s v="Distribution Expenses Operation"/>
    <s v="Income Statement"/>
    <s v="Y"/>
    <m/>
    <n v="220"/>
    <n v="143271"/>
    <n v="202012"/>
  </r>
  <r>
    <n v="140"/>
    <s v="2021 TX RATE CASE Equalized"/>
    <x v="0"/>
    <x v="809"/>
    <n v="0"/>
    <s v="Jurisdiction"/>
    <x v="0"/>
    <n v="0"/>
    <n v="0"/>
    <x v="0"/>
    <n v="202001"/>
    <n v="2"/>
    <x v="1"/>
    <x v="3"/>
    <n v="29"/>
    <x v="36"/>
    <x v="118"/>
    <n v="584000"/>
    <x v="64"/>
    <x v="49"/>
    <s v="Distribution Expenses Operation"/>
    <s v="Income Statement"/>
    <s v="Y"/>
    <m/>
    <n v="220"/>
    <n v="143273"/>
    <n v="202012"/>
  </r>
  <r>
    <n v="140"/>
    <s v="2021 TX RATE CASE Equalized"/>
    <x v="0"/>
    <x v="809"/>
    <n v="24828.23"/>
    <s v="Jurisdiction"/>
    <x v="1"/>
    <n v="1"/>
    <n v="1"/>
    <x v="0"/>
    <n v="202001"/>
    <n v="2"/>
    <x v="1"/>
    <x v="3"/>
    <n v="29"/>
    <x v="36"/>
    <x v="118"/>
    <n v="584000"/>
    <x v="64"/>
    <x v="49"/>
    <s v="Distribution Expenses Operation"/>
    <s v="Income Statement"/>
    <s v="Y"/>
    <m/>
    <n v="220"/>
    <n v="143273"/>
    <n v="202012"/>
  </r>
  <r>
    <n v="140"/>
    <s v="2021 TX RATE CASE Equalized"/>
    <x v="0"/>
    <x v="810"/>
    <n v="20278.95"/>
    <s v="Jurisdiction"/>
    <x v="0"/>
    <n v="1"/>
    <n v="1"/>
    <x v="1"/>
    <n v="202001"/>
    <n v="2"/>
    <x v="1"/>
    <x v="3"/>
    <n v="29"/>
    <x v="36"/>
    <x v="118"/>
    <n v="584000"/>
    <x v="64"/>
    <x v="49"/>
    <s v="Distribution Expenses Operation"/>
    <s v="Income Statement"/>
    <s v="Y"/>
    <m/>
    <n v="220"/>
    <n v="143275"/>
    <n v="202012"/>
  </r>
  <r>
    <n v="140"/>
    <s v="2021 TX RATE CASE Equalized"/>
    <x v="0"/>
    <x v="810"/>
    <n v="0"/>
    <s v="Jurisdiction"/>
    <x v="1"/>
    <n v="0"/>
    <n v="0"/>
    <x v="1"/>
    <n v="202001"/>
    <n v="2"/>
    <x v="1"/>
    <x v="3"/>
    <n v="29"/>
    <x v="36"/>
    <x v="118"/>
    <n v="584000"/>
    <x v="64"/>
    <x v="49"/>
    <s v="Distribution Expenses Operation"/>
    <s v="Income Statement"/>
    <s v="Y"/>
    <m/>
    <n v="220"/>
    <n v="143275"/>
    <n v="202012"/>
  </r>
  <r>
    <n v="140"/>
    <s v="2021 TX RATE CASE Equalized"/>
    <x v="0"/>
    <x v="811"/>
    <n v="0"/>
    <s v="Jurisdiction"/>
    <x v="0"/>
    <n v="0.73141854354434899"/>
    <n v="237059538.09"/>
    <x v="15"/>
    <n v="202012"/>
    <n v="2"/>
    <x v="1"/>
    <x v="3"/>
    <n v="29"/>
    <x v="36"/>
    <x v="119"/>
    <n v="584000"/>
    <x v="64"/>
    <x v="49"/>
    <s v="Distribution Expenses Operation"/>
    <s v="Income Statement"/>
    <s v="N"/>
    <m/>
    <n v="220"/>
    <n v="143276"/>
    <n v="202012"/>
  </r>
  <r>
    <n v="140"/>
    <s v="2021 TX RATE CASE Equalized"/>
    <x v="0"/>
    <x v="811"/>
    <n v="0"/>
    <s v="Jurisdiction"/>
    <x v="1"/>
    <n v="0.26858145645565101"/>
    <n v="87049742.680000007"/>
    <x v="15"/>
    <n v="202012"/>
    <n v="2"/>
    <x v="1"/>
    <x v="3"/>
    <n v="29"/>
    <x v="36"/>
    <x v="119"/>
    <n v="584000"/>
    <x v="64"/>
    <x v="49"/>
    <s v="Distribution Expenses Operation"/>
    <s v="Income Statement"/>
    <s v="N"/>
    <m/>
    <n v="220"/>
    <n v="143276"/>
    <n v="202012"/>
  </r>
  <r>
    <n v="140"/>
    <s v="2021 TX RATE CASE Equalized"/>
    <x v="0"/>
    <x v="812"/>
    <n v="0"/>
    <s v="Jurisdiction"/>
    <x v="0"/>
    <n v="0"/>
    <n v="0"/>
    <x v="0"/>
    <n v="202001"/>
    <n v="2"/>
    <x v="1"/>
    <x v="3"/>
    <n v="29"/>
    <x v="36"/>
    <x v="119"/>
    <n v="584000"/>
    <x v="64"/>
    <x v="49"/>
    <s v="Distribution Expenses Operation"/>
    <s v="Income Statement"/>
    <s v="N"/>
    <m/>
    <n v="220"/>
    <n v="143272"/>
    <n v="202012"/>
  </r>
  <r>
    <n v="140"/>
    <s v="2021 TX RATE CASE Equalized"/>
    <x v="0"/>
    <x v="812"/>
    <n v="163190.92000000001"/>
    <s v="Jurisdiction"/>
    <x v="1"/>
    <n v="1"/>
    <n v="1"/>
    <x v="0"/>
    <n v="202001"/>
    <n v="2"/>
    <x v="1"/>
    <x v="3"/>
    <n v="29"/>
    <x v="36"/>
    <x v="119"/>
    <n v="584000"/>
    <x v="64"/>
    <x v="49"/>
    <s v="Distribution Expenses Operation"/>
    <s v="Income Statement"/>
    <s v="N"/>
    <m/>
    <n v="220"/>
    <n v="143272"/>
    <n v="202012"/>
  </r>
  <r>
    <n v="140"/>
    <s v="2021 TX RATE CASE Equalized"/>
    <x v="0"/>
    <x v="813"/>
    <n v="629662.31999999995"/>
    <s v="Jurisdiction"/>
    <x v="0"/>
    <n v="1"/>
    <n v="1"/>
    <x v="1"/>
    <n v="202001"/>
    <n v="2"/>
    <x v="1"/>
    <x v="3"/>
    <n v="29"/>
    <x v="36"/>
    <x v="119"/>
    <n v="584000"/>
    <x v="64"/>
    <x v="49"/>
    <s v="Distribution Expenses Operation"/>
    <s v="Income Statement"/>
    <s v="N"/>
    <m/>
    <n v="220"/>
    <n v="143274"/>
    <n v="202012"/>
  </r>
  <r>
    <n v="140"/>
    <s v="2021 TX RATE CASE Equalized"/>
    <x v="0"/>
    <x v="813"/>
    <n v="0"/>
    <s v="Jurisdiction"/>
    <x v="1"/>
    <n v="0"/>
    <n v="0"/>
    <x v="1"/>
    <n v="202001"/>
    <n v="2"/>
    <x v="1"/>
    <x v="3"/>
    <n v="29"/>
    <x v="36"/>
    <x v="119"/>
    <n v="584000"/>
    <x v="64"/>
    <x v="49"/>
    <s v="Distribution Expenses Operation"/>
    <s v="Income Statement"/>
    <s v="N"/>
    <m/>
    <n v="220"/>
    <n v="143274"/>
    <n v="202012"/>
  </r>
  <r>
    <n v="140"/>
    <s v="2021 TX RATE CASE Equalized"/>
    <x v="0"/>
    <x v="814"/>
    <n v="0"/>
    <s v="Jurisdiction"/>
    <x v="0"/>
    <n v="0.81369536749768601"/>
    <n v="9861814.4800000004"/>
    <x v="16"/>
    <n v="202012"/>
    <n v="2"/>
    <x v="1"/>
    <x v="3"/>
    <n v="29"/>
    <x v="36"/>
    <x v="120"/>
    <n v="585000"/>
    <x v="65"/>
    <x v="50"/>
    <s v="Distribution Expenses Operation"/>
    <s v="Income Statement"/>
    <s v="Y"/>
    <m/>
    <n v="220"/>
    <n v="143277"/>
    <n v="202012"/>
  </r>
  <r>
    <n v="140"/>
    <s v="2021 TX RATE CASE Equalized"/>
    <x v="0"/>
    <x v="814"/>
    <n v="0"/>
    <s v="Jurisdiction"/>
    <x v="1"/>
    <n v="0.18630463250231399"/>
    <n v="2257972.4500000002"/>
    <x v="16"/>
    <n v="202012"/>
    <n v="2"/>
    <x v="1"/>
    <x v="3"/>
    <n v="29"/>
    <x v="36"/>
    <x v="120"/>
    <n v="585000"/>
    <x v="65"/>
    <x v="50"/>
    <s v="Distribution Expenses Operation"/>
    <s v="Income Statement"/>
    <s v="Y"/>
    <m/>
    <n v="220"/>
    <n v="143277"/>
    <n v="202012"/>
  </r>
  <r>
    <n v="140"/>
    <s v="2021 TX RATE CASE Equalized"/>
    <x v="0"/>
    <x v="815"/>
    <n v="0"/>
    <s v="Jurisdiction"/>
    <x v="0"/>
    <n v="1"/>
    <n v="1"/>
    <x v="1"/>
    <n v="202001"/>
    <n v="2"/>
    <x v="1"/>
    <x v="3"/>
    <n v="29"/>
    <x v="36"/>
    <x v="120"/>
    <n v="585000"/>
    <x v="65"/>
    <x v="50"/>
    <s v="Distribution Expenses Operation"/>
    <s v="Income Statement"/>
    <s v="Y"/>
    <m/>
    <n v="220"/>
    <n v="143279"/>
    <n v="202012"/>
  </r>
  <r>
    <n v="140"/>
    <s v="2021 TX RATE CASE Equalized"/>
    <x v="0"/>
    <x v="815"/>
    <n v="0"/>
    <s v="Jurisdiction"/>
    <x v="1"/>
    <n v="0"/>
    <n v="0"/>
    <x v="1"/>
    <n v="202001"/>
    <n v="2"/>
    <x v="1"/>
    <x v="3"/>
    <n v="29"/>
    <x v="36"/>
    <x v="120"/>
    <n v="585000"/>
    <x v="65"/>
    <x v="50"/>
    <s v="Distribution Expenses Operation"/>
    <s v="Income Statement"/>
    <s v="Y"/>
    <m/>
    <n v="220"/>
    <n v="143279"/>
    <n v="202012"/>
  </r>
  <r>
    <n v="140"/>
    <s v="2021 TX RATE CASE Equalized"/>
    <x v="0"/>
    <x v="816"/>
    <n v="0"/>
    <s v="Jurisdiction"/>
    <x v="0"/>
    <n v="0.81369536749768601"/>
    <n v="9861814.4800000004"/>
    <x v="16"/>
    <n v="202012"/>
    <n v="2"/>
    <x v="1"/>
    <x v="3"/>
    <n v="29"/>
    <x v="36"/>
    <x v="121"/>
    <n v="585000"/>
    <x v="65"/>
    <x v="50"/>
    <s v="Distribution Expenses Operation"/>
    <s v="Income Statement"/>
    <s v="N"/>
    <m/>
    <n v="220"/>
    <n v="143280"/>
    <n v="202012"/>
  </r>
  <r>
    <n v="140"/>
    <s v="2021 TX RATE CASE Equalized"/>
    <x v="0"/>
    <x v="816"/>
    <n v="0"/>
    <s v="Jurisdiction"/>
    <x v="1"/>
    <n v="0.18630463250231399"/>
    <n v="2257972.4500000002"/>
    <x v="16"/>
    <n v="202012"/>
    <n v="2"/>
    <x v="1"/>
    <x v="3"/>
    <n v="29"/>
    <x v="36"/>
    <x v="121"/>
    <n v="585000"/>
    <x v="65"/>
    <x v="50"/>
    <s v="Distribution Expenses Operation"/>
    <s v="Income Statement"/>
    <s v="N"/>
    <m/>
    <n v="220"/>
    <n v="143280"/>
    <n v="202012"/>
  </r>
  <r>
    <n v="140"/>
    <s v="2021 TX RATE CASE Equalized"/>
    <x v="0"/>
    <x v="817"/>
    <n v="0"/>
    <s v="Jurisdiction"/>
    <x v="0"/>
    <n v="1"/>
    <n v="1"/>
    <x v="1"/>
    <n v="202001"/>
    <n v="2"/>
    <x v="1"/>
    <x v="3"/>
    <n v="29"/>
    <x v="36"/>
    <x v="121"/>
    <n v="585000"/>
    <x v="65"/>
    <x v="50"/>
    <s v="Distribution Expenses Operation"/>
    <s v="Income Statement"/>
    <s v="N"/>
    <m/>
    <n v="220"/>
    <n v="143278"/>
    <n v="202012"/>
  </r>
  <r>
    <n v="140"/>
    <s v="2021 TX RATE CASE Equalized"/>
    <x v="0"/>
    <x v="817"/>
    <n v="0"/>
    <s v="Jurisdiction"/>
    <x v="1"/>
    <n v="0"/>
    <n v="0"/>
    <x v="1"/>
    <n v="202001"/>
    <n v="2"/>
    <x v="1"/>
    <x v="3"/>
    <n v="29"/>
    <x v="36"/>
    <x v="121"/>
    <n v="585000"/>
    <x v="65"/>
    <x v="50"/>
    <s v="Distribution Expenses Operation"/>
    <s v="Income Statement"/>
    <s v="N"/>
    <m/>
    <n v="220"/>
    <n v="143278"/>
    <n v="202012"/>
  </r>
  <r>
    <n v="140"/>
    <s v="2021 TX RATE CASE Equalized"/>
    <x v="0"/>
    <x v="818"/>
    <n v="-7081.78"/>
    <s v="Jurisdiction"/>
    <x v="0"/>
    <n v="0.79143721603647699"/>
    <n v="51750005.539999999"/>
    <x v="17"/>
    <n v="202012"/>
    <n v="2"/>
    <x v="1"/>
    <x v="3"/>
    <n v="29"/>
    <x v="36"/>
    <x v="122"/>
    <n v="586000"/>
    <x v="66"/>
    <x v="51"/>
    <s v="Distribution Expenses Operation"/>
    <s v="Income Statement"/>
    <s v="Y"/>
    <m/>
    <n v="220"/>
    <n v="143281"/>
    <n v="202012"/>
  </r>
  <r>
    <n v="140"/>
    <s v="2021 TX RATE CASE Equalized"/>
    <x v="0"/>
    <x v="818"/>
    <n v="-1866.22"/>
    <s v="Jurisdiction"/>
    <x v="1"/>
    <n v="0.20856278396352301"/>
    <n v="13637373.890000001"/>
    <x v="17"/>
    <n v="202012"/>
    <n v="2"/>
    <x v="1"/>
    <x v="3"/>
    <n v="29"/>
    <x v="36"/>
    <x v="122"/>
    <n v="586000"/>
    <x v="66"/>
    <x v="51"/>
    <s v="Distribution Expenses Operation"/>
    <s v="Income Statement"/>
    <s v="Y"/>
    <m/>
    <n v="220"/>
    <n v="143281"/>
    <n v="202012"/>
  </r>
  <r>
    <n v="140"/>
    <s v="2021 TX RATE CASE Equalized"/>
    <x v="0"/>
    <x v="819"/>
    <n v="0"/>
    <s v="Jurisdiction"/>
    <x v="0"/>
    <n v="0"/>
    <n v="0"/>
    <x v="0"/>
    <n v="202001"/>
    <n v="2"/>
    <x v="1"/>
    <x v="3"/>
    <n v="29"/>
    <x v="36"/>
    <x v="122"/>
    <n v="586000"/>
    <x v="66"/>
    <x v="51"/>
    <s v="Distribution Expenses Operation"/>
    <s v="Income Statement"/>
    <s v="Y"/>
    <m/>
    <n v="220"/>
    <n v="143283"/>
    <n v="202012"/>
  </r>
  <r>
    <n v="140"/>
    <s v="2021 TX RATE CASE Equalized"/>
    <x v="0"/>
    <x v="819"/>
    <n v="944971.68"/>
    <s v="Jurisdiction"/>
    <x v="1"/>
    <n v="1"/>
    <n v="1"/>
    <x v="0"/>
    <n v="202001"/>
    <n v="2"/>
    <x v="1"/>
    <x v="3"/>
    <n v="29"/>
    <x v="36"/>
    <x v="122"/>
    <n v="586000"/>
    <x v="66"/>
    <x v="51"/>
    <s v="Distribution Expenses Operation"/>
    <s v="Income Statement"/>
    <s v="Y"/>
    <m/>
    <n v="220"/>
    <n v="143283"/>
    <n v="202012"/>
  </r>
  <r>
    <n v="140"/>
    <s v="2021 TX RATE CASE Equalized"/>
    <x v="0"/>
    <x v="820"/>
    <n v="856538.24"/>
    <s v="Jurisdiction"/>
    <x v="0"/>
    <n v="1"/>
    <n v="1"/>
    <x v="1"/>
    <n v="202001"/>
    <n v="2"/>
    <x v="1"/>
    <x v="3"/>
    <n v="29"/>
    <x v="36"/>
    <x v="122"/>
    <n v="586000"/>
    <x v="66"/>
    <x v="51"/>
    <s v="Distribution Expenses Operation"/>
    <s v="Income Statement"/>
    <s v="Y"/>
    <m/>
    <n v="220"/>
    <n v="143285"/>
    <n v="202012"/>
  </r>
  <r>
    <n v="140"/>
    <s v="2021 TX RATE CASE Equalized"/>
    <x v="0"/>
    <x v="820"/>
    <n v="0"/>
    <s v="Jurisdiction"/>
    <x v="1"/>
    <n v="0"/>
    <n v="0"/>
    <x v="1"/>
    <n v="202001"/>
    <n v="2"/>
    <x v="1"/>
    <x v="3"/>
    <n v="29"/>
    <x v="36"/>
    <x v="122"/>
    <n v="586000"/>
    <x v="66"/>
    <x v="51"/>
    <s v="Distribution Expenses Operation"/>
    <s v="Income Statement"/>
    <s v="Y"/>
    <m/>
    <n v="220"/>
    <n v="143285"/>
    <n v="202012"/>
  </r>
  <r>
    <n v="140"/>
    <s v="2021 TX RATE CASE Equalized"/>
    <x v="0"/>
    <x v="821"/>
    <n v="-1491.86"/>
    <s v="Jurisdiction"/>
    <x v="0"/>
    <n v="0.79143721603647699"/>
    <n v="51750005.539999999"/>
    <x v="17"/>
    <n v="202012"/>
    <n v="2"/>
    <x v="1"/>
    <x v="3"/>
    <n v="29"/>
    <x v="36"/>
    <x v="123"/>
    <n v="586000"/>
    <x v="66"/>
    <x v="51"/>
    <s v="Distribution Expenses Operation"/>
    <s v="Income Statement"/>
    <s v="N"/>
    <m/>
    <n v="220"/>
    <n v="43289150"/>
    <n v="202012"/>
  </r>
  <r>
    <n v="140"/>
    <s v="2021 TX RATE CASE Equalized"/>
    <x v="0"/>
    <x v="821"/>
    <n v="-393.14"/>
    <s v="Jurisdiction"/>
    <x v="1"/>
    <n v="0.20856278396352301"/>
    <n v="13637373.890000001"/>
    <x v="17"/>
    <n v="202012"/>
    <n v="2"/>
    <x v="1"/>
    <x v="3"/>
    <n v="29"/>
    <x v="36"/>
    <x v="123"/>
    <n v="586000"/>
    <x v="66"/>
    <x v="51"/>
    <s v="Distribution Expenses Operation"/>
    <s v="Income Statement"/>
    <s v="N"/>
    <m/>
    <n v="220"/>
    <n v="43289150"/>
    <n v="202012"/>
  </r>
  <r>
    <n v="140"/>
    <s v="2021 TX RATE CASE Equalized"/>
    <x v="0"/>
    <x v="822"/>
    <n v="0"/>
    <s v="Jurisdiction"/>
    <x v="0"/>
    <n v="0.79143721603647699"/>
    <n v="51750005.539999999"/>
    <x v="17"/>
    <n v="202012"/>
    <n v="2"/>
    <x v="1"/>
    <x v="3"/>
    <n v="29"/>
    <x v="36"/>
    <x v="123"/>
    <n v="586000"/>
    <x v="66"/>
    <x v="51"/>
    <s v="Distribution Expenses Operation"/>
    <s v="Income Statement"/>
    <s v="N"/>
    <m/>
    <n v="220"/>
    <n v="143286"/>
    <n v="202012"/>
  </r>
  <r>
    <n v="140"/>
    <s v="2021 TX RATE CASE Equalized"/>
    <x v="0"/>
    <x v="822"/>
    <n v="0"/>
    <s v="Jurisdiction"/>
    <x v="1"/>
    <n v="0.20856278396352301"/>
    <n v="13637373.890000001"/>
    <x v="17"/>
    <n v="202012"/>
    <n v="2"/>
    <x v="1"/>
    <x v="3"/>
    <n v="29"/>
    <x v="36"/>
    <x v="123"/>
    <n v="586000"/>
    <x v="66"/>
    <x v="51"/>
    <s v="Distribution Expenses Operation"/>
    <s v="Income Statement"/>
    <s v="N"/>
    <m/>
    <n v="220"/>
    <n v="143286"/>
    <n v="202012"/>
  </r>
  <r>
    <n v="140"/>
    <s v="2021 TX RATE CASE Equalized"/>
    <x v="0"/>
    <x v="823"/>
    <n v="0"/>
    <s v="Jurisdiction"/>
    <x v="0"/>
    <n v="0"/>
    <n v="0"/>
    <x v="0"/>
    <n v="202001"/>
    <n v="2"/>
    <x v="1"/>
    <x v="3"/>
    <n v="29"/>
    <x v="36"/>
    <x v="123"/>
    <n v="586000"/>
    <x v="66"/>
    <x v="51"/>
    <s v="Distribution Expenses Operation"/>
    <s v="Income Statement"/>
    <s v="N"/>
    <m/>
    <n v="220"/>
    <n v="143282"/>
    <n v="202012"/>
  </r>
  <r>
    <n v="140"/>
    <s v="2021 TX RATE CASE Equalized"/>
    <x v="0"/>
    <x v="823"/>
    <n v="126748.68"/>
    <s v="Jurisdiction"/>
    <x v="1"/>
    <n v="1"/>
    <n v="1"/>
    <x v="0"/>
    <n v="202001"/>
    <n v="2"/>
    <x v="1"/>
    <x v="3"/>
    <n v="29"/>
    <x v="36"/>
    <x v="123"/>
    <n v="586000"/>
    <x v="66"/>
    <x v="51"/>
    <s v="Distribution Expenses Operation"/>
    <s v="Income Statement"/>
    <s v="N"/>
    <m/>
    <n v="220"/>
    <n v="143282"/>
    <n v="202012"/>
  </r>
  <r>
    <n v="140"/>
    <s v="2021 TX RATE CASE Equalized"/>
    <x v="0"/>
    <x v="824"/>
    <n v="196643.3"/>
    <s v="Jurisdiction"/>
    <x v="0"/>
    <n v="1"/>
    <n v="1"/>
    <x v="1"/>
    <n v="202001"/>
    <n v="2"/>
    <x v="1"/>
    <x v="3"/>
    <n v="29"/>
    <x v="36"/>
    <x v="123"/>
    <n v="586000"/>
    <x v="66"/>
    <x v="51"/>
    <s v="Distribution Expenses Operation"/>
    <s v="Income Statement"/>
    <s v="N"/>
    <m/>
    <n v="220"/>
    <n v="143284"/>
    <n v="202012"/>
  </r>
  <r>
    <n v="140"/>
    <s v="2021 TX RATE CASE Equalized"/>
    <x v="0"/>
    <x v="824"/>
    <n v="0"/>
    <s v="Jurisdiction"/>
    <x v="1"/>
    <n v="0"/>
    <n v="0"/>
    <x v="1"/>
    <n v="202001"/>
    <n v="2"/>
    <x v="1"/>
    <x v="3"/>
    <n v="29"/>
    <x v="36"/>
    <x v="123"/>
    <n v="586000"/>
    <x v="66"/>
    <x v="51"/>
    <s v="Distribution Expenses Operation"/>
    <s v="Income Statement"/>
    <s v="N"/>
    <m/>
    <n v="220"/>
    <n v="143284"/>
    <n v="202012"/>
  </r>
  <r>
    <n v="140"/>
    <s v="2021 TX RATE CASE Equalized"/>
    <x v="0"/>
    <x v="825"/>
    <n v="-1504.61"/>
    <s v="Jurisdiction"/>
    <x v="0"/>
    <n v="0.61714790773172201"/>
    <n v="8930113.7100000009"/>
    <x v="18"/>
    <n v="202012"/>
    <n v="2"/>
    <x v="1"/>
    <x v="3"/>
    <n v="29"/>
    <x v="36"/>
    <x v="124"/>
    <n v="587000"/>
    <x v="67"/>
    <x v="52"/>
    <s v="Distribution Expenses Operation"/>
    <s v="Income Statement"/>
    <s v="Y"/>
    <m/>
    <n v="220"/>
    <n v="143287"/>
    <n v="202012"/>
  </r>
  <r>
    <n v="140"/>
    <s v="2021 TX RATE CASE Equalized"/>
    <x v="0"/>
    <x v="825"/>
    <n v="-933.39"/>
    <s v="Jurisdiction"/>
    <x v="1"/>
    <n v="0.38285209226827799"/>
    <n v="5539859.5300000003"/>
    <x v="18"/>
    <n v="202012"/>
    <n v="2"/>
    <x v="1"/>
    <x v="3"/>
    <n v="29"/>
    <x v="36"/>
    <x v="124"/>
    <n v="587000"/>
    <x v="67"/>
    <x v="52"/>
    <s v="Distribution Expenses Operation"/>
    <s v="Income Statement"/>
    <s v="Y"/>
    <m/>
    <n v="220"/>
    <n v="143287"/>
    <n v="202012"/>
  </r>
  <r>
    <n v="140"/>
    <s v="2021 TX RATE CASE Equalized"/>
    <x v="0"/>
    <x v="826"/>
    <n v="0"/>
    <s v="Jurisdiction"/>
    <x v="0"/>
    <n v="0"/>
    <n v="0"/>
    <x v="0"/>
    <n v="202001"/>
    <n v="2"/>
    <x v="1"/>
    <x v="3"/>
    <n v="29"/>
    <x v="36"/>
    <x v="124"/>
    <n v="587000"/>
    <x v="67"/>
    <x v="52"/>
    <s v="Distribution Expenses Operation"/>
    <s v="Income Statement"/>
    <s v="Y"/>
    <m/>
    <n v="220"/>
    <n v="143289"/>
    <n v="202012"/>
  </r>
  <r>
    <n v="140"/>
    <s v="2021 TX RATE CASE Equalized"/>
    <x v="0"/>
    <x v="826"/>
    <n v="278283.75"/>
    <s v="Jurisdiction"/>
    <x v="1"/>
    <n v="1"/>
    <n v="1"/>
    <x v="0"/>
    <n v="202001"/>
    <n v="2"/>
    <x v="1"/>
    <x v="3"/>
    <n v="29"/>
    <x v="36"/>
    <x v="124"/>
    <n v="587000"/>
    <x v="67"/>
    <x v="52"/>
    <s v="Distribution Expenses Operation"/>
    <s v="Income Statement"/>
    <s v="Y"/>
    <m/>
    <n v="220"/>
    <n v="143289"/>
    <n v="202012"/>
  </r>
  <r>
    <n v="140"/>
    <s v="2021 TX RATE CASE Equalized"/>
    <x v="0"/>
    <x v="827"/>
    <n v="212517.1"/>
    <s v="Jurisdiction"/>
    <x v="0"/>
    <n v="1"/>
    <n v="1"/>
    <x v="1"/>
    <n v="202001"/>
    <n v="2"/>
    <x v="1"/>
    <x v="3"/>
    <n v="29"/>
    <x v="36"/>
    <x v="124"/>
    <n v="587000"/>
    <x v="67"/>
    <x v="52"/>
    <s v="Distribution Expenses Operation"/>
    <s v="Income Statement"/>
    <s v="Y"/>
    <m/>
    <n v="220"/>
    <n v="143291"/>
    <n v="202012"/>
  </r>
  <r>
    <n v="140"/>
    <s v="2021 TX RATE CASE Equalized"/>
    <x v="0"/>
    <x v="827"/>
    <n v="0"/>
    <s v="Jurisdiction"/>
    <x v="1"/>
    <n v="0"/>
    <n v="0"/>
    <x v="1"/>
    <n v="202001"/>
    <n v="2"/>
    <x v="1"/>
    <x v="3"/>
    <n v="29"/>
    <x v="36"/>
    <x v="124"/>
    <n v="587000"/>
    <x v="67"/>
    <x v="52"/>
    <s v="Distribution Expenses Operation"/>
    <s v="Income Statement"/>
    <s v="Y"/>
    <m/>
    <n v="220"/>
    <n v="143291"/>
    <n v="202012"/>
  </r>
  <r>
    <n v="140"/>
    <s v="2021 TX RATE CASE Equalized"/>
    <x v="0"/>
    <x v="828"/>
    <n v="0"/>
    <s v="Jurisdiction"/>
    <x v="0"/>
    <n v="0.61714790773172201"/>
    <n v="8930113.7100000009"/>
    <x v="18"/>
    <n v="202012"/>
    <n v="2"/>
    <x v="1"/>
    <x v="3"/>
    <n v="29"/>
    <x v="36"/>
    <x v="125"/>
    <n v="587000"/>
    <x v="67"/>
    <x v="52"/>
    <s v="Distribution Expenses Operation"/>
    <s v="Income Statement"/>
    <s v="N"/>
    <m/>
    <n v="220"/>
    <n v="143292"/>
    <n v="202012"/>
  </r>
  <r>
    <n v="140"/>
    <s v="2021 TX RATE CASE Equalized"/>
    <x v="0"/>
    <x v="828"/>
    <n v="0"/>
    <s v="Jurisdiction"/>
    <x v="1"/>
    <n v="0.38285209226827799"/>
    <n v="5539859.5300000003"/>
    <x v="18"/>
    <n v="202012"/>
    <n v="2"/>
    <x v="1"/>
    <x v="3"/>
    <n v="29"/>
    <x v="36"/>
    <x v="125"/>
    <n v="587000"/>
    <x v="67"/>
    <x v="52"/>
    <s v="Distribution Expenses Operation"/>
    <s v="Income Statement"/>
    <s v="N"/>
    <m/>
    <n v="220"/>
    <n v="143292"/>
    <n v="202012"/>
  </r>
  <r>
    <n v="140"/>
    <s v="2021 TX RATE CASE Equalized"/>
    <x v="0"/>
    <x v="829"/>
    <n v="0"/>
    <s v="Jurisdiction"/>
    <x v="0"/>
    <n v="0"/>
    <n v="0"/>
    <x v="0"/>
    <n v="202001"/>
    <n v="2"/>
    <x v="1"/>
    <x v="3"/>
    <n v="29"/>
    <x v="36"/>
    <x v="125"/>
    <n v="587000"/>
    <x v="67"/>
    <x v="52"/>
    <s v="Distribution Expenses Operation"/>
    <s v="Income Statement"/>
    <s v="N"/>
    <m/>
    <n v="220"/>
    <n v="143288"/>
    <n v="202012"/>
  </r>
  <r>
    <n v="140"/>
    <s v="2021 TX RATE CASE Equalized"/>
    <x v="0"/>
    <x v="829"/>
    <n v="17618.37"/>
    <s v="Jurisdiction"/>
    <x v="1"/>
    <n v="1"/>
    <n v="1"/>
    <x v="0"/>
    <n v="202001"/>
    <n v="2"/>
    <x v="1"/>
    <x v="3"/>
    <n v="29"/>
    <x v="36"/>
    <x v="125"/>
    <n v="587000"/>
    <x v="67"/>
    <x v="52"/>
    <s v="Distribution Expenses Operation"/>
    <s v="Income Statement"/>
    <s v="N"/>
    <m/>
    <n v="220"/>
    <n v="143288"/>
    <n v="202012"/>
  </r>
  <r>
    <n v="140"/>
    <s v="2021 TX RATE CASE Equalized"/>
    <x v="0"/>
    <x v="830"/>
    <n v="38898.14"/>
    <s v="Jurisdiction"/>
    <x v="0"/>
    <n v="1"/>
    <n v="1"/>
    <x v="1"/>
    <n v="202001"/>
    <n v="2"/>
    <x v="1"/>
    <x v="3"/>
    <n v="29"/>
    <x v="36"/>
    <x v="125"/>
    <n v="587000"/>
    <x v="67"/>
    <x v="52"/>
    <s v="Distribution Expenses Operation"/>
    <s v="Income Statement"/>
    <s v="N"/>
    <m/>
    <n v="220"/>
    <n v="143290"/>
    <n v="202012"/>
  </r>
  <r>
    <n v="140"/>
    <s v="2021 TX RATE CASE Equalized"/>
    <x v="0"/>
    <x v="830"/>
    <n v="0"/>
    <s v="Jurisdiction"/>
    <x v="1"/>
    <n v="0"/>
    <n v="0"/>
    <x v="1"/>
    <n v="202001"/>
    <n v="2"/>
    <x v="1"/>
    <x v="3"/>
    <n v="29"/>
    <x v="36"/>
    <x v="125"/>
    <n v="587000"/>
    <x v="67"/>
    <x v="52"/>
    <s v="Distribution Expenses Operation"/>
    <s v="Income Statement"/>
    <s v="N"/>
    <m/>
    <n v="220"/>
    <n v="143290"/>
    <n v="202012"/>
  </r>
  <r>
    <n v="140"/>
    <s v="2021 TX RATE CASE Equalized"/>
    <x v="0"/>
    <x v="831"/>
    <n v="0"/>
    <s v="Jurisdiction"/>
    <x v="0"/>
    <n v="0.63491665240013795"/>
    <n v="3910968.77"/>
    <x v="12"/>
    <n v="202012"/>
    <n v="2"/>
    <x v="1"/>
    <x v="3"/>
    <n v="29"/>
    <x v="36"/>
    <x v="126"/>
    <n v="588000"/>
    <x v="68"/>
    <x v="53"/>
    <s v="Distribution Expenses Operation"/>
    <s v="Income Statement"/>
    <s v="Y"/>
    <m/>
    <n v="220"/>
    <n v="143300"/>
    <n v="202012"/>
  </r>
  <r>
    <n v="140"/>
    <s v="2021 TX RATE CASE Equalized"/>
    <x v="0"/>
    <x v="831"/>
    <n v="0"/>
    <s v="Jurisdiction"/>
    <x v="1"/>
    <n v="0.365083347599862"/>
    <n v="2248845.6800000002"/>
    <x v="12"/>
    <n v="202012"/>
    <n v="2"/>
    <x v="1"/>
    <x v="3"/>
    <n v="29"/>
    <x v="36"/>
    <x v="126"/>
    <n v="588000"/>
    <x v="68"/>
    <x v="53"/>
    <s v="Distribution Expenses Operation"/>
    <s v="Income Statement"/>
    <s v="Y"/>
    <m/>
    <n v="220"/>
    <n v="143300"/>
    <n v="202012"/>
  </r>
  <r>
    <n v="140"/>
    <s v="2021 TX RATE CASE Equalized"/>
    <x v="0"/>
    <x v="832"/>
    <n v="72588.639999999999"/>
    <s v="Jurisdiction"/>
    <x v="0"/>
    <n v="0.63491665240013795"/>
    <n v="3910968.77"/>
    <x v="12"/>
    <n v="202012"/>
    <n v="2"/>
    <x v="1"/>
    <x v="3"/>
    <n v="29"/>
    <x v="36"/>
    <x v="126"/>
    <n v="588000"/>
    <x v="68"/>
    <x v="53"/>
    <s v="Distribution Expenses Operation"/>
    <s v="Income Statement"/>
    <s v="Y"/>
    <m/>
    <n v="220"/>
    <n v="143293"/>
    <n v="202012"/>
  </r>
  <r>
    <n v="140"/>
    <s v="2021 TX RATE CASE Equalized"/>
    <x v="0"/>
    <x v="832"/>
    <n v="41739.18"/>
    <s v="Jurisdiction"/>
    <x v="1"/>
    <n v="0.365083347599862"/>
    <n v="2248845.6800000002"/>
    <x v="12"/>
    <n v="202012"/>
    <n v="2"/>
    <x v="1"/>
    <x v="3"/>
    <n v="29"/>
    <x v="36"/>
    <x v="126"/>
    <n v="588000"/>
    <x v="68"/>
    <x v="53"/>
    <s v="Distribution Expenses Operation"/>
    <s v="Income Statement"/>
    <s v="Y"/>
    <m/>
    <n v="220"/>
    <n v="143293"/>
    <n v="202012"/>
  </r>
  <r>
    <n v="140"/>
    <s v="2021 TX RATE CASE Equalized"/>
    <x v="0"/>
    <x v="833"/>
    <n v="0"/>
    <s v="Jurisdiction"/>
    <x v="0"/>
    <n v="0"/>
    <n v="0"/>
    <x v="5"/>
    <n v="202001"/>
    <n v="2"/>
    <x v="1"/>
    <x v="3"/>
    <n v="29"/>
    <x v="36"/>
    <x v="126"/>
    <n v="588000"/>
    <x v="68"/>
    <x v="53"/>
    <s v="Distribution Expenses Operation"/>
    <s v="Income Statement"/>
    <s v="Y"/>
    <m/>
    <n v="220"/>
    <n v="28231115"/>
    <n v="202012"/>
  </r>
  <r>
    <n v="140"/>
    <s v="2021 TX RATE CASE Equalized"/>
    <x v="0"/>
    <x v="833"/>
    <n v="0"/>
    <s v="Jurisdiction"/>
    <x v="1"/>
    <n v="1"/>
    <n v="1"/>
    <x v="5"/>
    <n v="202001"/>
    <n v="2"/>
    <x v="1"/>
    <x v="3"/>
    <n v="29"/>
    <x v="36"/>
    <x v="126"/>
    <n v="588000"/>
    <x v="68"/>
    <x v="53"/>
    <s v="Distribution Expenses Operation"/>
    <s v="Income Statement"/>
    <s v="Y"/>
    <m/>
    <n v="220"/>
    <n v="28231115"/>
    <n v="202012"/>
  </r>
  <r>
    <n v="140"/>
    <s v="2021 TX RATE CASE Equalized"/>
    <x v="0"/>
    <x v="834"/>
    <n v="0"/>
    <s v="Jurisdiction"/>
    <x v="0"/>
    <n v="0"/>
    <n v="0"/>
    <x v="0"/>
    <n v="202001"/>
    <n v="2"/>
    <x v="1"/>
    <x v="3"/>
    <n v="29"/>
    <x v="36"/>
    <x v="126"/>
    <n v="588000"/>
    <x v="68"/>
    <x v="53"/>
    <s v="Distribution Expenses Operation"/>
    <s v="Income Statement"/>
    <s v="Y"/>
    <m/>
    <n v="220"/>
    <n v="143295"/>
    <n v="202012"/>
  </r>
  <r>
    <n v="140"/>
    <s v="2021 TX RATE CASE Equalized"/>
    <x v="0"/>
    <x v="834"/>
    <n v="604189.78"/>
    <s v="Jurisdiction"/>
    <x v="1"/>
    <n v="1"/>
    <n v="1"/>
    <x v="0"/>
    <n v="202001"/>
    <n v="2"/>
    <x v="1"/>
    <x v="3"/>
    <n v="29"/>
    <x v="36"/>
    <x v="126"/>
    <n v="588000"/>
    <x v="68"/>
    <x v="53"/>
    <s v="Distribution Expenses Operation"/>
    <s v="Income Statement"/>
    <s v="Y"/>
    <m/>
    <n v="220"/>
    <n v="143295"/>
    <n v="202012"/>
  </r>
  <r>
    <n v="140"/>
    <s v="2021 TX RATE CASE Equalized"/>
    <x v="0"/>
    <x v="835"/>
    <n v="4588023.4800000004"/>
    <s v="Jurisdiction"/>
    <x v="0"/>
    <n v="1"/>
    <n v="1"/>
    <x v="1"/>
    <n v="202001"/>
    <n v="2"/>
    <x v="1"/>
    <x v="3"/>
    <n v="29"/>
    <x v="36"/>
    <x v="126"/>
    <n v="588000"/>
    <x v="68"/>
    <x v="53"/>
    <s v="Distribution Expenses Operation"/>
    <s v="Income Statement"/>
    <s v="Y"/>
    <m/>
    <n v="220"/>
    <n v="143297"/>
    <n v="202012"/>
  </r>
  <r>
    <n v="140"/>
    <s v="2021 TX RATE CASE Equalized"/>
    <x v="0"/>
    <x v="835"/>
    <n v="0"/>
    <s v="Jurisdiction"/>
    <x v="1"/>
    <n v="0"/>
    <n v="0"/>
    <x v="1"/>
    <n v="202001"/>
    <n v="2"/>
    <x v="1"/>
    <x v="3"/>
    <n v="29"/>
    <x v="36"/>
    <x v="126"/>
    <n v="588000"/>
    <x v="68"/>
    <x v="53"/>
    <s v="Distribution Expenses Operation"/>
    <s v="Income Statement"/>
    <s v="Y"/>
    <m/>
    <n v="220"/>
    <n v="143297"/>
    <n v="202012"/>
  </r>
  <r>
    <n v="140"/>
    <s v="2021 TX RATE CASE Equalized"/>
    <x v="0"/>
    <x v="836"/>
    <n v="-48900.01"/>
    <s v="Jurisdiction"/>
    <x v="0"/>
    <n v="0.63491665240013795"/>
    <n v="3910968.77"/>
    <x v="12"/>
    <n v="202012"/>
    <n v="2"/>
    <x v="1"/>
    <x v="3"/>
    <n v="29"/>
    <x v="36"/>
    <x v="127"/>
    <n v="588000"/>
    <x v="68"/>
    <x v="53"/>
    <s v="Distribution Expenses Operation"/>
    <s v="Income Statement"/>
    <s v="N"/>
    <m/>
    <n v="220"/>
    <n v="43289151"/>
    <n v="202012"/>
  </r>
  <r>
    <n v="140"/>
    <s v="2021 TX RATE CASE Equalized"/>
    <x v="0"/>
    <x v="836"/>
    <n v="-28117.99"/>
    <s v="Jurisdiction"/>
    <x v="1"/>
    <n v="0.365083347599862"/>
    <n v="2248845.6800000002"/>
    <x v="12"/>
    <n v="202012"/>
    <n v="2"/>
    <x v="1"/>
    <x v="3"/>
    <n v="29"/>
    <x v="36"/>
    <x v="127"/>
    <n v="588000"/>
    <x v="68"/>
    <x v="53"/>
    <s v="Distribution Expenses Operation"/>
    <s v="Income Statement"/>
    <s v="N"/>
    <m/>
    <n v="220"/>
    <n v="43289151"/>
    <n v="202012"/>
  </r>
  <r>
    <n v="140"/>
    <s v="2021 TX RATE CASE Equalized"/>
    <x v="0"/>
    <x v="837"/>
    <n v="0"/>
    <s v="Jurisdiction"/>
    <x v="0"/>
    <n v="0.63491665240013795"/>
    <n v="3910968.77"/>
    <x v="12"/>
    <n v="202012"/>
    <n v="2"/>
    <x v="1"/>
    <x v="3"/>
    <n v="29"/>
    <x v="36"/>
    <x v="127"/>
    <n v="588000"/>
    <x v="68"/>
    <x v="53"/>
    <s v="Distribution Expenses Operation"/>
    <s v="Income Statement"/>
    <s v="N"/>
    <m/>
    <n v="220"/>
    <n v="143299"/>
    <n v="202012"/>
  </r>
  <r>
    <n v="140"/>
    <s v="2021 TX RATE CASE Equalized"/>
    <x v="0"/>
    <x v="837"/>
    <n v="0"/>
    <s v="Jurisdiction"/>
    <x v="1"/>
    <n v="0.365083347599862"/>
    <n v="2248845.6800000002"/>
    <x v="12"/>
    <n v="202012"/>
    <n v="2"/>
    <x v="1"/>
    <x v="3"/>
    <n v="29"/>
    <x v="36"/>
    <x v="127"/>
    <n v="588000"/>
    <x v="68"/>
    <x v="53"/>
    <s v="Distribution Expenses Operation"/>
    <s v="Income Statement"/>
    <s v="N"/>
    <m/>
    <n v="220"/>
    <n v="143299"/>
    <n v="202012"/>
  </r>
  <r>
    <n v="140"/>
    <s v="2021 TX RATE CASE Equalized"/>
    <x v="0"/>
    <x v="838"/>
    <n v="1051053.17"/>
    <s v="Jurisdiction"/>
    <x v="0"/>
    <n v="0.63491665240013795"/>
    <n v="3910968.77"/>
    <x v="12"/>
    <n v="202012"/>
    <n v="2"/>
    <x v="1"/>
    <x v="3"/>
    <n v="29"/>
    <x v="36"/>
    <x v="127"/>
    <n v="588000"/>
    <x v="68"/>
    <x v="53"/>
    <s v="Distribution Expenses Operation"/>
    <s v="Income Statement"/>
    <s v="N"/>
    <m/>
    <n v="220"/>
    <n v="143298"/>
    <n v="202012"/>
  </r>
  <r>
    <n v="140"/>
    <s v="2021 TX RATE CASE Equalized"/>
    <x v="0"/>
    <x v="838"/>
    <n v="604365.96"/>
    <s v="Jurisdiction"/>
    <x v="1"/>
    <n v="0.365083347599862"/>
    <n v="2248845.6800000002"/>
    <x v="12"/>
    <n v="202012"/>
    <n v="2"/>
    <x v="1"/>
    <x v="3"/>
    <n v="29"/>
    <x v="36"/>
    <x v="127"/>
    <n v="588000"/>
    <x v="68"/>
    <x v="53"/>
    <s v="Distribution Expenses Operation"/>
    <s v="Income Statement"/>
    <s v="N"/>
    <m/>
    <n v="220"/>
    <n v="143298"/>
    <n v="202012"/>
  </r>
  <r>
    <n v="140"/>
    <s v="2021 TX RATE CASE Equalized"/>
    <x v="0"/>
    <x v="839"/>
    <n v="0"/>
    <s v="Jurisdiction"/>
    <x v="0"/>
    <n v="0"/>
    <n v="0"/>
    <x v="5"/>
    <n v="202001"/>
    <n v="2"/>
    <x v="1"/>
    <x v="3"/>
    <n v="29"/>
    <x v="36"/>
    <x v="127"/>
    <n v="588000"/>
    <x v="68"/>
    <x v="53"/>
    <s v="Distribution Expenses Operation"/>
    <s v="Income Statement"/>
    <s v="N"/>
    <m/>
    <n v="220"/>
    <n v="28231113"/>
    <n v="202012"/>
  </r>
  <r>
    <n v="140"/>
    <s v="2021 TX RATE CASE Equalized"/>
    <x v="0"/>
    <x v="839"/>
    <n v="0"/>
    <s v="Jurisdiction"/>
    <x v="1"/>
    <n v="1"/>
    <n v="1"/>
    <x v="5"/>
    <n v="202001"/>
    <n v="2"/>
    <x v="1"/>
    <x v="3"/>
    <n v="29"/>
    <x v="36"/>
    <x v="127"/>
    <n v="588000"/>
    <x v="68"/>
    <x v="53"/>
    <s v="Distribution Expenses Operation"/>
    <s v="Income Statement"/>
    <s v="N"/>
    <m/>
    <n v="220"/>
    <n v="28231113"/>
    <n v="202012"/>
  </r>
  <r>
    <n v="140"/>
    <s v="2021 TX RATE CASE Equalized"/>
    <x v="0"/>
    <x v="840"/>
    <n v="0"/>
    <s v="Jurisdiction"/>
    <x v="0"/>
    <n v="0"/>
    <n v="0"/>
    <x v="0"/>
    <n v="202001"/>
    <n v="2"/>
    <x v="1"/>
    <x v="3"/>
    <n v="29"/>
    <x v="36"/>
    <x v="127"/>
    <n v="588000"/>
    <x v="68"/>
    <x v="53"/>
    <s v="Distribution Expenses Operation"/>
    <s v="Income Statement"/>
    <s v="N"/>
    <m/>
    <n v="220"/>
    <n v="143294"/>
    <n v="202012"/>
  </r>
  <r>
    <n v="140"/>
    <s v="2021 TX RATE CASE Equalized"/>
    <x v="0"/>
    <x v="840"/>
    <n v="210904.25"/>
    <s v="Jurisdiction"/>
    <x v="1"/>
    <n v="1"/>
    <n v="1"/>
    <x v="0"/>
    <n v="202001"/>
    <n v="2"/>
    <x v="1"/>
    <x v="3"/>
    <n v="29"/>
    <x v="36"/>
    <x v="127"/>
    <n v="588000"/>
    <x v="68"/>
    <x v="53"/>
    <s v="Distribution Expenses Operation"/>
    <s v="Income Statement"/>
    <s v="N"/>
    <m/>
    <n v="220"/>
    <n v="143294"/>
    <n v="202012"/>
  </r>
  <r>
    <n v="140"/>
    <s v="2021 TX RATE CASE Equalized"/>
    <x v="0"/>
    <x v="841"/>
    <n v="1540966.09"/>
    <s v="Jurisdiction"/>
    <x v="0"/>
    <n v="1"/>
    <n v="1"/>
    <x v="1"/>
    <n v="202001"/>
    <n v="2"/>
    <x v="1"/>
    <x v="3"/>
    <n v="29"/>
    <x v="36"/>
    <x v="127"/>
    <n v="588000"/>
    <x v="68"/>
    <x v="53"/>
    <s v="Distribution Expenses Operation"/>
    <s v="Income Statement"/>
    <s v="N"/>
    <m/>
    <n v="220"/>
    <n v="143296"/>
    <n v="202012"/>
  </r>
  <r>
    <n v="140"/>
    <s v="2021 TX RATE CASE Equalized"/>
    <x v="0"/>
    <x v="841"/>
    <n v="0"/>
    <s v="Jurisdiction"/>
    <x v="1"/>
    <n v="0"/>
    <n v="0"/>
    <x v="1"/>
    <n v="202001"/>
    <n v="2"/>
    <x v="1"/>
    <x v="3"/>
    <n v="29"/>
    <x v="36"/>
    <x v="127"/>
    <n v="588000"/>
    <x v="68"/>
    <x v="53"/>
    <s v="Distribution Expenses Operation"/>
    <s v="Income Statement"/>
    <s v="N"/>
    <m/>
    <n v="220"/>
    <n v="143296"/>
    <n v="202012"/>
  </r>
  <r>
    <n v="140"/>
    <s v="2021 TX RATE CASE Equalized"/>
    <x v="0"/>
    <x v="842"/>
    <n v="0"/>
    <s v="Jurisdiction"/>
    <x v="0"/>
    <n v="0"/>
    <n v="0"/>
    <x v="0"/>
    <n v="202001"/>
    <n v="2"/>
    <x v="1"/>
    <x v="3"/>
    <n v="29"/>
    <x v="36"/>
    <x v="128"/>
    <n v="589000"/>
    <x v="69"/>
    <x v="20"/>
    <s v="Distribution Expenses Operation"/>
    <s v="Income Statement"/>
    <s v="N"/>
    <m/>
    <n v="220"/>
    <n v="143301"/>
    <n v="202012"/>
  </r>
  <r>
    <n v="140"/>
    <s v="2021 TX RATE CASE Equalized"/>
    <x v="0"/>
    <x v="842"/>
    <n v="97321.39"/>
    <s v="Jurisdiction"/>
    <x v="1"/>
    <n v="1"/>
    <n v="1"/>
    <x v="0"/>
    <n v="202001"/>
    <n v="2"/>
    <x v="1"/>
    <x v="3"/>
    <n v="29"/>
    <x v="36"/>
    <x v="128"/>
    <n v="589000"/>
    <x v="69"/>
    <x v="20"/>
    <s v="Distribution Expenses Operation"/>
    <s v="Income Statement"/>
    <s v="N"/>
    <m/>
    <n v="220"/>
    <n v="143301"/>
    <n v="202012"/>
  </r>
  <r>
    <n v="140"/>
    <s v="2021 TX RATE CASE Equalized"/>
    <x v="0"/>
    <x v="843"/>
    <n v="243813.07"/>
    <s v="Jurisdiction"/>
    <x v="0"/>
    <n v="1"/>
    <n v="1"/>
    <x v="1"/>
    <n v="202001"/>
    <n v="2"/>
    <x v="1"/>
    <x v="3"/>
    <n v="29"/>
    <x v="36"/>
    <x v="128"/>
    <n v="589000"/>
    <x v="69"/>
    <x v="20"/>
    <s v="Distribution Expenses Operation"/>
    <s v="Income Statement"/>
    <s v="N"/>
    <m/>
    <n v="220"/>
    <n v="143302"/>
    <n v="202012"/>
  </r>
  <r>
    <n v="140"/>
    <s v="2021 TX RATE CASE Equalized"/>
    <x v="0"/>
    <x v="843"/>
    <n v="0"/>
    <s v="Jurisdiction"/>
    <x v="1"/>
    <n v="0"/>
    <n v="0"/>
    <x v="1"/>
    <n v="202001"/>
    <n v="2"/>
    <x v="1"/>
    <x v="3"/>
    <n v="29"/>
    <x v="36"/>
    <x v="128"/>
    <n v="589000"/>
    <x v="69"/>
    <x v="20"/>
    <s v="Distribution Expenses Operation"/>
    <s v="Income Statement"/>
    <s v="N"/>
    <m/>
    <n v="220"/>
    <n v="143302"/>
    <n v="202012"/>
  </r>
  <r>
    <n v="140"/>
    <s v="2021 TX RATE CASE Equalized"/>
    <x v="0"/>
    <x v="844"/>
    <n v="-189.18"/>
    <s v="Jurisdiction"/>
    <x v="0"/>
    <n v="0.74482275116629604"/>
    <n v="7655618.2599999998"/>
    <x v="19"/>
    <n v="202012"/>
    <n v="2"/>
    <x v="1"/>
    <x v="3"/>
    <n v="30"/>
    <x v="37"/>
    <x v="129"/>
    <n v="590000"/>
    <x v="70"/>
    <x v="21"/>
    <s v="Distribution Expenses Maintenance"/>
    <s v="Income Statement"/>
    <s v="Y"/>
    <m/>
    <n v="220"/>
    <n v="143303"/>
    <n v="202012"/>
  </r>
  <r>
    <n v="140"/>
    <s v="2021 TX RATE CASE Equalized"/>
    <x v="0"/>
    <x v="844"/>
    <n v="-64.819999999999993"/>
    <s v="Jurisdiction"/>
    <x v="1"/>
    <n v="0.25517724883370402"/>
    <n v="2622824.83"/>
    <x v="19"/>
    <n v="202012"/>
    <n v="2"/>
    <x v="1"/>
    <x v="3"/>
    <n v="30"/>
    <x v="37"/>
    <x v="129"/>
    <n v="590000"/>
    <x v="70"/>
    <x v="21"/>
    <s v="Distribution Expenses Maintenance"/>
    <s v="Income Statement"/>
    <s v="Y"/>
    <m/>
    <n v="220"/>
    <n v="143303"/>
    <n v="202012"/>
  </r>
  <r>
    <n v="140"/>
    <s v="2021 TX RATE CASE Equalized"/>
    <x v="0"/>
    <x v="845"/>
    <n v="0"/>
    <s v="Jurisdiction"/>
    <x v="0"/>
    <n v="0"/>
    <n v="0"/>
    <x v="0"/>
    <n v="202001"/>
    <n v="2"/>
    <x v="1"/>
    <x v="3"/>
    <n v="30"/>
    <x v="37"/>
    <x v="129"/>
    <n v="590000"/>
    <x v="70"/>
    <x v="21"/>
    <s v="Distribution Expenses Maintenance"/>
    <s v="Income Statement"/>
    <s v="Y"/>
    <m/>
    <n v="220"/>
    <n v="26541763"/>
    <n v="202012"/>
  </r>
  <r>
    <n v="140"/>
    <s v="2021 TX RATE CASE Equalized"/>
    <x v="0"/>
    <x v="845"/>
    <n v="51066.23"/>
    <s v="Jurisdiction"/>
    <x v="1"/>
    <n v="1"/>
    <n v="1"/>
    <x v="0"/>
    <n v="202001"/>
    <n v="2"/>
    <x v="1"/>
    <x v="3"/>
    <n v="30"/>
    <x v="37"/>
    <x v="129"/>
    <n v="590000"/>
    <x v="70"/>
    <x v="21"/>
    <s v="Distribution Expenses Maintenance"/>
    <s v="Income Statement"/>
    <s v="Y"/>
    <m/>
    <n v="220"/>
    <n v="26541763"/>
    <n v="202012"/>
  </r>
  <r>
    <n v="140"/>
    <s v="2021 TX RATE CASE Equalized"/>
    <x v="0"/>
    <x v="846"/>
    <n v="0"/>
    <s v="Jurisdiction"/>
    <x v="0"/>
    <n v="1"/>
    <n v="1"/>
    <x v="1"/>
    <n v="202001"/>
    <n v="2"/>
    <x v="1"/>
    <x v="3"/>
    <n v="30"/>
    <x v="37"/>
    <x v="129"/>
    <n v="590000"/>
    <x v="70"/>
    <x v="21"/>
    <s v="Distribution Expenses Maintenance"/>
    <s v="Income Statement"/>
    <s v="Y"/>
    <m/>
    <n v="220"/>
    <n v="143305"/>
    <n v="202012"/>
  </r>
  <r>
    <n v="140"/>
    <s v="2021 TX RATE CASE Equalized"/>
    <x v="0"/>
    <x v="846"/>
    <n v="0"/>
    <s v="Jurisdiction"/>
    <x v="1"/>
    <n v="0"/>
    <n v="0"/>
    <x v="1"/>
    <n v="202001"/>
    <n v="2"/>
    <x v="1"/>
    <x v="3"/>
    <n v="30"/>
    <x v="37"/>
    <x v="129"/>
    <n v="590000"/>
    <x v="70"/>
    <x v="21"/>
    <s v="Distribution Expenses Maintenance"/>
    <s v="Income Statement"/>
    <s v="Y"/>
    <m/>
    <n v="220"/>
    <n v="143305"/>
    <n v="202012"/>
  </r>
  <r>
    <n v="140"/>
    <s v="2021 TX RATE CASE Equalized"/>
    <x v="0"/>
    <x v="847"/>
    <n v="0"/>
    <s v="Jurisdiction"/>
    <x v="0"/>
    <n v="0"/>
    <n v="0"/>
    <x v="0"/>
    <n v="202001"/>
    <n v="2"/>
    <x v="1"/>
    <x v="3"/>
    <n v="30"/>
    <x v="37"/>
    <x v="130"/>
    <n v="590000"/>
    <x v="70"/>
    <x v="21"/>
    <s v="Distribution Expenses Maintenance"/>
    <s v="Income Statement"/>
    <s v="N"/>
    <m/>
    <n v="220"/>
    <n v="26541762"/>
    <n v="202012"/>
  </r>
  <r>
    <n v="140"/>
    <s v="2021 TX RATE CASE Equalized"/>
    <x v="0"/>
    <x v="847"/>
    <n v="2807"/>
    <s v="Jurisdiction"/>
    <x v="1"/>
    <n v="1"/>
    <n v="1"/>
    <x v="0"/>
    <n v="202001"/>
    <n v="2"/>
    <x v="1"/>
    <x v="3"/>
    <n v="30"/>
    <x v="37"/>
    <x v="130"/>
    <n v="590000"/>
    <x v="70"/>
    <x v="21"/>
    <s v="Distribution Expenses Maintenance"/>
    <s v="Income Statement"/>
    <s v="N"/>
    <m/>
    <n v="220"/>
    <n v="26541762"/>
    <n v="202012"/>
  </r>
  <r>
    <n v="140"/>
    <s v="2021 TX RATE CASE Equalized"/>
    <x v="0"/>
    <x v="848"/>
    <n v="0"/>
    <s v="Jurisdiction"/>
    <x v="0"/>
    <n v="1"/>
    <n v="1"/>
    <x v="1"/>
    <n v="202001"/>
    <n v="2"/>
    <x v="1"/>
    <x v="3"/>
    <n v="30"/>
    <x v="37"/>
    <x v="130"/>
    <n v="590000"/>
    <x v="70"/>
    <x v="21"/>
    <s v="Distribution Expenses Maintenance"/>
    <s v="Income Statement"/>
    <s v="N"/>
    <m/>
    <n v="220"/>
    <n v="143304"/>
    <n v="202012"/>
  </r>
  <r>
    <n v="140"/>
    <s v="2021 TX RATE CASE Equalized"/>
    <x v="0"/>
    <x v="848"/>
    <n v="0"/>
    <s v="Jurisdiction"/>
    <x v="1"/>
    <n v="0"/>
    <n v="0"/>
    <x v="1"/>
    <n v="202001"/>
    <n v="2"/>
    <x v="1"/>
    <x v="3"/>
    <n v="30"/>
    <x v="37"/>
    <x v="130"/>
    <n v="590000"/>
    <x v="70"/>
    <x v="21"/>
    <s v="Distribution Expenses Maintenance"/>
    <s v="Income Statement"/>
    <s v="N"/>
    <m/>
    <n v="220"/>
    <n v="143304"/>
    <n v="202012"/>
  </r>
  <r>
    <n v="140"/>
    <s v="2021 TX RATE CASE Equalized"/>
    <x v="0"/>
    <x v="849"/>
    <n v="-5.01"/>
    <s v="Jurisdiction"/>
    <x v="0"/>
    <n v="0.83470286875923305"/>
    <n v="23079222.760000002"/>
    <x v="20"/>
    <n v="202012"/>
    <n v="2"/>
    <x v="1"/>
    <x v="3"/>
    <n v="30"/>
    <x v="37"/>
    <x v="131"/>
    <n v="591000"/>
    <x v="71"/>
    <x v="22"/>
    <s v="Distribution Expenses Maintenance"/>
    <s v="Income Statement"/>
    <s v="Y"/>
    <m/>
    <n v="220"/>
    <n v="143309"/>
    <n v="202012"/>
  </r>
  <r>
    <n v="140"/>
    <s v="2021 TX RATE CASE Equalized"/>
    <x v="0"/>
    <x v="849"/>
    <n v="-0.99"/>
    <s v="Jurisdiction"/>
    <x v="1"/>
    <n v="0.165297131240767"/>
    <n v="4570403.9800000004"/>
    <x v="20"/>
    <n v="202012"/>
    <n v="2"/>
    <x v="1"/>
    <x v="3"/>
    <n v="30"/>
    <x v="37"/>
    <x v="131"/>
    <n v="591000"/>
    <x v="71"/>
    <x v="22"/>
    <s v="Distribution Expenses Maintenance"/>
    <s v="Income Statement"/>
    <s v="Y"/>
    <m/>
    <n v="220"/>
    <n v="143309"/>
    <n v="202012"/>
  </r>
  <r>
    <n v="140"/>
    <s v="2021 TX RATE CASE Equalized"/>
    <x v="0"/>
    <x v="850"/>
    <n v="1225.31"/>
    <s v="Jurisdiction"/>
    <x v="0"/>
    <n v="1"/>
    <n v="1"/>
    <x v="1"/>
    <n v="202001"/>
    <n v="2"/>
    <x v="1"/>
    <x v="3"/>
    <n v="30"/>
    <x v="37"/>
    <x v="131"/>
    <n v="591000"/>
    <x v="71"/>
    <x v="22"/>
    <s v="Distribution Expenses Maintenance"/>
    <s v="Income Statement"/>
    <s v="Y"/>
    <m/>
    <n v="220"/>
    <n v="143308"/>
    <n v="202012"/>
  </r>
  <r>
    <n v="140"/>
    <s v="2021 TX RATE CASE Equalized"/>
    <x v="0"/>
    <x v="850"/>
    <n v="0"/>
    <s v="Jurisdiction"/>
    <x v="1"/>
    <n v="0"/>
    <n v="0"/>
    <x v="1"/>
    <n v="202001"/>
    <n v="2"/>
    <x v="1"/>
    <x v="3"/>
    <n v="30"/>
    <x v="37"/>
    <x v="131"/>
    <n v="591000"/>
    <x v="71"/>
    <x v="22"/>
    <s v="Distribution Expenses Maintenance"/>
    <s v="Income Statement"/>
    <s v="Y"/>
    <m/>
    <n v="220"/>
    <n v="143308"/>
    <n v="202012"/>
  </r>
  <r>
    <n v="140"/>
    <s v="2021 TX RATE CASE Equalized"/>
    <x v="0"/>
    <x v="851"/>
    <n v="0"/>
    <s v="Jurisdiction"/>
    <x v="0"/>
    <n v="0.83470286875923305"/>
    <n v="23079222.760000002"/>
    <x v="20"/>
    <n v="202012"/>
    <n v="2"/>
    <x v="1"/>
    <x v="3"/>
    <n v="30"/>
    <x v="37"/>
    <x v="132"/>
    <n v="591000"/>
    <x v="71"/>
    <x v="22"/>
    <s v="Distribution Expenses Maintenance"/>
    <s v="Income Statement"/>
    <s v="N"/>
    <m/>
    <n v="220"/>
    <n v="143307"/>
    <n v="202012"/>
  </r>
  <r>
    <n v="140"/>
    <s v="2021 TX RATE CASE Equalized"/>
    <x v="0"/>
    <x v="851"/>
    <n v="0"/>
    <s v="Jurisdiction"/>
    <x v="1"/>
    <n v="0.165297131240767"/>
    <n v="4570403.9800000004"/>
    <x v="20"/>
    <n v="202012"/>
    <n v="2"/>
    <x v="1"/>
    <x v="3"/>
    <n v="30"/>
    <x v="37"/>
    <x v="132"/>
    <n v="591000"/>
    <x v="71"/>
    <x v="22"/>
    <s v="Distribution Expenses Maintenance"/>
    <s v="Income Statement"/>
    <s v="N"/>
    <m/>
    <n v="220"/>
    <n v="143307"/>
    <n v="202012"/>
  </r>
  <r>
    <n v="140"/>
    <s v="2021 TX RATE CASE Equalized"/>
    <x v="0"/>
    <x v="852"/>
    <n v="2802.68"/>
    <s v="Jurisdiction"/>
    <x v="0"/>
    <n v="1"/>
    <n v="1"/>
    <x v="1"/>
    <n v="202001"/>
    <n v="2"/>
    <x v="1"/>
    <x v="3"/>
    <n v="30"/>
    <x v="37"/>
    <x v="132"/>
    <n v="591000"/>
    <x v="71"/>
    <x v="22"/>
    <s v="Distribution Expenses Maintenance"/>
    <s v="Income Statement"/>
    <s v="N"/>
    <m/>
    <n v="220"/>
    <n v="143306"/>
    <n v="202012"/>
  </r>
  <r>
    <n v="140"/>
    <s v="2021 TX RATE CASE Equalized"/>
    <x v="0"/>
    <x v="852"/>
    <n v="0"/>
    <s v="Jurisdiction"/>
    <x v="1"/>
    <n v="0"/>
    <n v="0"/>
    <x v="1"/>
    <n v="202001"/>
    <n v="2"/>
    <x v="1"/>
    <x v="3"/>
    <n v="30"/>
    <x v="37"/>
    <x v="132"/>
    <n v="591000"/>
    <x v="71"/>
    <x v="22"/>
    <s v="Distribution Expenses Maintenance"/>
    <s v="Income Statement"/>
    <s v="N"/>
    <m/>
    <n v="220"/>
    <n v="143306"/>
    <n v="202012"/>
  </r>
  <r>
    <n v="140"/>
    <s v="2021 TX RATE CASE Equalized"/>
    <x v="0"/>
    <x v="853"/>
    <n v="-4847.3999999999996"/>
    <s v="Jurisdiction"/>
    <x v="0"/>
    <n v="0.76421256252375502"/>
    <n v="229751970.08000001"/>
    <x v="13"/>
    <n v="202012"/>
    <n v="2"/>
    <x v="1"/>
    <x v="3"/>
    <n v="30"/>
    <x v="37"/>
    <x v="133"/>
    <n v="592000"/>
    <x v="72"/>
    <x v="46"/>
    <s v="Distribution Expenses Maintenance"/>
    <s v="Income Statement"/>
    <s v="Y"/>
    <m/>
    <n v="220"/>
    <n v="143310"/>
    <n v="202012"/>
  </r>
  <r>
    <n v="140"/>
    <s v="2021 TX RATE CASE Equalized"/>
    <x v="0"/>
    <x v="853"/>
    <n v="-1495.6"/>
    <s v="Jurisdiction"/>
    <x v="1"/>
    <n v="0.235787437476245"/>
    <n v="70886859.150000006"/>
    <x v="13"/>
    <n v="202012"/>
    <n v="2"/>
    <x v="1"/>
    <x v="3"/>
    <n v="30"/>
    <x v="37"/>
    <x v="133"/>
    <n v="592000"/>
    <x v="72"/>
    <x v="46"/>
    <s v="Distribution Expenses Maintenance"/>
    <s v="Income Statement"/>
    <s v="Y"/>
    <m/>
    <n v="220"/>
    <n v="143310"/>
    <n v="202012"/>
  </r>
  <r>
    <n v="140"/>
    <s v="2021 TX RATE CASE Equalized"/>
    <x v="0"/>
    <x v="854"/>
    <n v="0"/>
    <s v="Jurisdiction"/>
    <x v="0"/>
    <n v="0"/>
    <n v="0"/>
    <x v="0"/>
    <n v="202001"/>
    <n v="2"/>
    <x v="1"/>
    <x v="3"/>
    <n v="30"/>
    <x v="37"/>
    <x v="133"/>
    <n v="592000"/>
    <x v="72"/>
    <x v="46"/>
    <s v="Distribution Expenses Maintenance"/>
    <s v="Income Statement"/>
    <s v="Y"/>
    <m/>
    <n v="220"/>
    <n v="143312"/>
    <n v="202012"/>
  </r>
  <r>
    <n v="140"/>
    <s v="2021 TX RATE CASE Equalized"/>
    <x v="0"/>
    <x v="854"/>
    <n v="194666.23"/>
    <s v="Jurisdiction"/>
    <x v="1"/>
    <n v="1"/>
    <n v="1"/>
    <x v="0"/>
    <n v="202001"/>
    <n v="2"/>
    <x v="1"/>
    <x v="3"/>
    <n v="30"/>
    <x v="37"/>
    <x v="133"/>
    <n v="592000"/>
    <x v="72"/>
    <x v="46"/>
    <s v="Distribution Expenses Maintenance"/>
    <s v="Income Statement"/>
    <s v="Y"/>
    <m/>
    <n v="220"/>
    <n v="143312"/>
    <n v="202012"/>
  </r>
  <r>
    <n v="140"/>
    <s v="2021 TX RATE CASE Equalized"/>
    <x v="0"/>
    <x v="855"/>
    <n v="1082352.1000000001"/>
    <s v="Jurisdiction"/>
    <x v="0"/>
    <n v="1"/>
    <n v="1"/>
    <x v="1"/>
    <n v="202001"/>
    <n v="2"/>
    <x v="1"/>
    <x v="3"/>
    <n v="30"/>
    <x v="37"/>
    <x v="133"/>
    <n v="592000"/>
    <x v="72"/>
    <x v="46"/>
    <s v="Distribution Expenses Maintenance"/>
    <s v="Income Statement"/>
    <s v="Y"/>
    <m/>
    <n v="220"/>
    <n v="143314"/>
    <n v="202012"/>
  </r>
  <r>
    <n v="140"/>
    <s v="2021 TX RATE CASE Equalized"/>
    <x v="0"/>
    <x v="855"/>
    <n v="0"/>
    <s v="Jurisdiction"/>
    <x v="1"/>
    <n v="0"/>
    <n v="0"/>
    <x v="1"/>
    <n v="202001"/>
    <n v="2"/>
    <x v="1"/>
    <x v="3"/>
    <n v="30"/>
    <x v="37"/>
    <x v="133"/>
    <n v="592000"/>
    <x v="72"/>
    <x v="46"/>
    <s v="Distribution Expenses Maintenance"/>
    <s v="Income Statement"/>
    <s v="Y"/>
    <m/>
    <n v="220"/>
    <n v="143314"/>
    <n v="202012"/>
  </r>
  <r>
    <n v="140"/>
    <s v="2021 TX RATE CASE Equalized"/>
    <x v="0"/>
    <x v="856"/>
    <n v="0"/>
    <s v="Jurisdiction"/>
    <x v="0"/>
    <n v="0.76421256252375502"/>
    <n v="229751970.08000001"/>
    <x v="13"/>
    <n v="202012"/>
    <n v="2"/>
    <x v="1"/>
    <x v="3"/>
    <n v="30"/>
    <x v="37"/>
    <x v="134"/>
    <n v="592000"/>
    <x v="72"/>
    <x v="46"/>
    <s v="Distribution Expenses Maintenance"/>
    <s v="Income Statement"/>
    <s v="N"/>
    <m/>
    <n v="220"/>
    <n v="143315"/>
    <n v="202012"/>
  </r>
  <r>
    <n v="140"/>
    <s v="2021 TX RATE CASE Equalized"/>
    <x v="0"/>
    <x v="856"/>
    <n v="0"/>
    <s v="Jurisdiction"/>
    <x v="1"/>
    <n v="0.235787437476245"/>
    <n v="70886859.150000006"/>
    <x v="13"/>
    <n v="202012"/>
    <n v="2"/>
    <x v="1"/>
    <x v="3"/>
    <n v="30"/>
    <x v="37"/>
    <x v="134"/>
    <n v="592000"/>
    <x v="72"/>
    <x v="46"/>
    <s v="Distribution Expenses Maintenance"/>
    <s v="Income Statement"/>
    <s v="N"/>
    <m/>
    <n v="220"/>
    <n v="143315"/>
    <n v="202012"/>
  </r>
  <r>
    <n v="140"/>
    <s v="2021 TX RATE CASE Equalized"/>
    <x v="0"/>
    <x v="857"/>
    <n v="0"/>
    <s v="Jurisdiction"/>
    <x v="0"/>
    <n v="0"/>
    <n v="0"/>
    <x v="0"/>
    <n v="202001"/>
    <n v="2"/>
    <x v="1"/>
    <x v="3"/>
    <n v="30"/>
    <x v="37"/>
    <x v="134"/>
    <n v="592000"/>
    <x v="72"/>
    <x v="46"/>
    <s v="Distribution Expenses Maintenance"/>
    <s v="Income Statement"/>
    <s v="N"/>
    <m/>
    <n v="220"/>
    <n v="143311"/>
    <n v="202012"/>
  </r>
  <r>
    <n v="140"/>
    <s v="2021 TX RATE CASE Equalized"/>
    <x v="0"/>
    <x v="857"/>
    <n v="82292.44"/>
    <s v="Jurisdiction"/>
    <x v="1"/>
    <n v="1"/>
    <n v="1"/>
    <x v="0"/>
    <n v="202001"/>
    <n v="2"/>
    <x v="1"/>
    <x v="3"/>
    <n v="30"/>
    <x v="37"/>
    <x v="134"/>
    <n v="592000"/>
    <x v="72"/>
    <x v="46"/>
    <s v="Distribution Expenses Maintenance"/>
    <s v="Income Statement"/>
    <s v="N"/>
    <m/>
    <n v="220"/>
    <n v="143311"/>
    <n v="202012"/>
  </r>
  <r>
    <n v="140"/>
    <s v="2021 TX RATE CASE Equalized"/>
    <x v="0"/>
    <x v="858"/>
    <n v="519878.57"/>
    <s v="Jurisdiction"/>
    <x v="0"/>
    <n v="1"/>
    <n v="1"/>
    <x v="1"/>
    <n v="202001"/>
    <n v="2"/>
    <x v="1"/>
    <x v="3"/>
    <n v="30"/>
    <x v="37"/>
    <x v="134"/>
    <n v="592000"/>
    <x v="72"/>
    <x v="46"/>
    <s v="Distribution Expenses Maintenance"/>
    <s v="Income Statement"/>
    <s v="N"/>
    <m/>
    <n v="220"/>
    <n v="143313"/>
    <n v="202012"/>
  </r>
  <r>
    <n v="140"/>
    <s v="2021 TX RATE CASE Equalized"/>
    <x v="0"/>
    <x v="858"/>
    <n v="0"/>
    <s v="Jurisdiction"/>
    <x v="1"/>
    <n v="0"/>
    <n v="0"/>
    <x v="1"/>
    <n v="202001"/>
    <n v="2"/>
    <x v="1"/>
    <x v="3"/>
    <n v="30"/>
    <x v="37"/>
    <x v="134"/>
    <n v="592000"/>
    <x v="72"/>
    <x v="46"/>
    <s v="Distribution Expenses Maintenance"/>
    <s v="Income Statement"/>
    <s v="N"/>
    <m/>
    <n v="220"/>
    <n v="143313"/>
    <n v="202012"/>
  </r>
  <r>
    <n v="140"/>
    <s v="2021 TX RATE CASE Equalized"/>
    <x v="0"/>
    <x v="859"/>
    <n v="-7844.54"/>
    <s v="Jurisdiction"/>
    <x v="0"/>
    <n v="0.68655179937205801"/>
    <n v="220681662.62"/>
    <x v="14"/>
    <n v="202012"/>
    <n v="2"/>
    <x v="1"/>
    <x v="3"/>
    <n v="30"/>
    <x v="37"/>
    <x v="135"/>
    <n v="593000"/>
    <x v="73"/>
    <x v="47"/>
    <s v="Distribution Expenses Maintenance"/>
    <s v="Income Statement"/>
    <s v="Y"/>
    <m/>
    <n v="220"/>
    <n v="143316"/>
    <n v="202012"/>
  </r>
  <r>
    <n v="140"/>
    <s v="2021 TX RATE CASE Equalized"/>
    <x v="0"/>
    <x v="859"/>
    <n v="-3581.46"/>
    <s v="Jurisdiction"/>
    <x v="1"/>
    <n v="0.31344820062794199"/>
    <n v="100753169.86"/>
    <x v="14"/>
    <n v="202012"/>
    <n v="2"/>
    <x v="1"/>
    <x v="3"/>
    <n v="30"/>
    <x v="37"/>
    <x v="135"/>
    <n v="593000"/>
    <x v="73"/>
    <x v="47"/>
    <s v="Distribution Expenses Maintenance"/>
    <s v="Income Statement"/>
    <s v="Y"/>
    <m/>
    <n v="220"/>
    <n v="143316"/>
    <n v="202012"/>
  </r>
  <r>
    <n v="140"/>
    <s v="2021 TX RATE CASE Equalized"/>
    <x v="0"/>
    <x v="860"/>
    <n v="0"/>
    <s v="Jurisdiction"/>
    <x v="0"/>
    <n v="0"/>
    <n v="0"/>
    <x v="0"/>
    <n v="202001"/>
    <n v="2"/>
    <x v="1"/>
    <x v="3"/>
    <n v="30"/>
    <x v="37"/>
    <x v="135"/>
    <n v="593000"/>
    <x v="73"/>
    <x v="47"/>
    <s v="Distribution Expenses Maintenance"/>
    <s v="Income Statement"/>
    <s v="Y"/>
    <m/>
    <n v="220"/>
    <n v="143318"/>
    <n v="202012"/>
  </r>
  <r>
    <n v="140"/>
    <s v="2021 TX RATE CASE Equalized"/>
    <x v="0"/>
    <x v="860"/>
    <n v="562845.41"/>
    <s v="Jurisdiction"/>
    <x v="1"/>
    <n v="1"/>
    <n v="1"/>
    <x v="0"/>
    <n v="202001"/>
    <n v="2"/>
    <x v="1"/>
    <x v="3"/>
    <n v="30"/>
    <x v="37"/>
    <x v="135"/>
    <n v="593000"/>
    <x v="73"/>
    <x v="47"/>
    <s v="Distribution Expenses Maintenance"/>
    <s v="Income Statement"/>
    <s v="Y"/>
    <m/>
    <n v="220"/>
    <n v="143318"/>
    <n v="202012"/>
  </r>
  <r>
    <n v="140"/>
    <s v="2021 TX RATE CASE Equalized"/>
    <x v="0"/>
    <x v="861"/>
    <n v="1737588.49"/>
    <s v="Jurisdiction"/>
    <x v="0"/>
    <n v="1"/>
    <n v="1"/>
    <x v="1"/>
    <n v="202001"/>
    <n v="2"/>
    <x v="1"/>
    <x v="3"/>
    <n v="30"/>
    <x v="37"/>
    <x v="135"/>
    <n v="593000"/>
    <x v="73"/>
    <x v="47"/>
    <s v="Distribution Expenses Maintenance"/>
    <s v="Income Statement"/>
    <s v="Y"/>
    <m/>
    <n v="220"/>
    <n v="143320"/>
    <n v="202012"/>
  </r>
  <r>
    <n v="140"/>
    <s v="2021 TX RATE CASE Equalized"/>
    <x v="0"/>
    <x v="861"/>
    <n v="0"/>
    <s v="Jurisdiction"/>
    <x v="1"/>
    <n v="0"/>
    <n v="0"/>
    <x v="1"/>
    <n v="202001"/>
    <n v="2"/>
    <x v="1"/>
    <x v="3"/>
    <n v="30"/>
    <x v="37"/>
    <x v="135"/>
    <n v="593000"/>
    <x v="73"/>
    <x v="47"/>
    <s v="Distribution Expenses Maintenance"/>
    <s v="Income Statement"/>
    <s v="Y"/>
    <m/>
    <n v="220"/>
    <n v="143320"/>
    <n v="202012"/>
  </r>
  <r>
    <n v="140"/>
    <s v="2021 TX RATE CASE Equalized"/>
    <x v="0"/>
    <x v="862"/>
    <n v="0"/>
    <s v="Jurisdiction"/>
    <x v="0"/>
    <n v="0"/>
    <n v="0"/>
    <x v="5"/>
    <n v="202001"/>
    <n v="2"/>
    <x v="1"/>
    <x v="3"/>
    <n v="30"/>
    <x v="37"/>
    <x v="135"/>
    <n v="593000"/>
    <x v="73"/>
    <x v="47"/>
    <s v="Distribution Expenses Maintenance"/>
    <s v="Income Statement"/>
    <s v="Y"/>
    <m/>
    <n v="220"/>
    <n v="143323"/>
    <n v="202012"/>
  </r>
  <r>
    <n v="140"/>
    <s v="2021 TX RATE CASE Equalized"/>
    <x v="0"/>
    <x v="862"/>
    <n v="0"/>
    <s v="Jurisdiction"/>
    <x v="1"/>
    <n v="1"/>
    <n v="1"/>
    <x v="5"/>
    <n v="202001"/>
    <n v="2"/>
    <x v="1"/>
    <x v="3"/>
    <n v="30"/>
    <x v="37"/>
    <x v="135"/>
    <n v="593000"/>
    <x v="73"/>
    <x v="47"/>
    <s v="Distribution Expenses Maintenance"/>
    <s v="Income Statement"/>
    <s v="Y"/>
    <m/>
    <n v="220"/>
    <n v="143323"/>
    <n v="202012"/>
  </r>
  <r>
    <n v="140"/>
    <s v="2021 TX RATE CASE Equalized"/>
    <x v="0"/>
    <x v="863"/>
    <n v="0"/>
    <s v="Jurisdiction"/>
    <x v="0"/>
    <n v="0.68655179937205801"/>
    <n v="220681662.62"/>
    <x v="14"/>
    <n v="202012"/>
    <n v="2"/>
    <x v="1"/>
    <x v="3"/>
    <n v="30"/>
    <x v="37"/>
    <x v="136"/>
    <n v="593000"/>
    <x v="73"/>
    <x v="47"/>
    <s v="Distribution Expenses Maintenance"/>
    <s v="Income Statement"/>
    <s v="N"/>
    <m/>
    <n v="220"/>
    <n v="143321"/>
    <n v="202012"/>
  </r>
  <r>
    <n v="140"/>
    <s v="2021 TX RATE CASE Equalized"/>
    <x v="0"/>
    <x v="863"/>
    <n v="0"/>
    <s v="Jurisdiction"/>
    <x v="1"/>
    <n v="0.31344820062794199"/>
    <n v="100753169.86"/>
    <x v="14"/>
    <n v="202012"/>
    <n v="2"/>
    <x v="1"/>
    <x v="3"/>
    <n v="30"/>
    <x v="37"/>
    <x v="136"/>
    <n v="593000"/>
    <x v="73"/>
    <x v="47"/>
    <s v="Distribution Expenses Maintenance"/>
    <s v="Income Statement"/>
    <s v="N"/>
    <m/>
    <n v="220"/>
    <n v="143321"/>
    <n v="202012"/>
  </r>
  <r>
    <n v="140"/>
    <s v="2021 TX RATE CASE Equalized"/>
    <x v="0"/>
    <x v="864"/>
    <n v="0"/>
    <s v="Jurisdiction"/>
    <x v="0"/>
    <n v="0"/>
    <n v="0"/>
    <x v="0"/>
    <n v="202001"/>
    <n v="2"/>
    <x v="1"/>
    <x v="3"/>
    <n v="30"/>
    <x v="37"/>
    <x v="136"/>
    <n v="593000"/>
    <x v="73"/>
    <x v="47"/>
    <s v="Distribution Expenses Maintenance"/>
    <s v="Income Statement"/>
    <s v="N"/>
    <m/>
    <n v="220"/>
    <n v="143317"/>
    <n v="202012"/>
  </r>
  <r>
    <n v="140"/>
    <s v="2021 TX RATE CASE Equalized"/>
    <x v="0"/>
    <x v="864"/>
    <n v="1271727.77"/>
    <s v="Jurisdiction"/>
    <x v="1"/>
    <n v="1"/>
    <n v="1"/>
    <x v="0"/>
    <n v="202001"/>
    <n v="2"/>
    <x v="1"/>
    <x v="3"/>
    <n v="30"/>
    <x v="37"/>
    <x v="136"/>
    <n v="593000"/>
    <x v="73"/>
    <x v="47"/>
    <s v="Distribution Expenses Maintenance"/>
    <s v="Income Statement"/>
    <s v="N"/>
    <m/>
    <n v="220"/>
    <n v="143317"/>
    <n v="202012"/>
  </r>
  <r>
    <n v="140"/>
    <s v="2021 TX RATE CASE Equalized"/>
    <x v="0"/>
    <x v="865"/>
    <n v="2777559.75"/>
    <s v="Jurisdiction"/>
    <x v="0"/>
    <n v="1"/>
    <n v="1"/>
    <x v="1"/>
    <n v="202001"/>
    <n v="2"/>
    <x v="1"/>
    <x v="3"/>
    <n v="30"/>
    <x v="37"/>
    <x v="136"/>
    <n v="593000"/>
    <x v="73"/>
    <x v="47"/>
    <s v="Distribution Expenses Maintenance"/>
    <s v="Income Statement"/>
    <s v="N"/>
    <m/>
    <n v="220"/>
    <n v="143319"/>
    <n v="202012"/>
  </r>
  <r>
    <n v="140"/>
    <s v="2021 TX RATE CASE Equalized"/>
    <x v="0"/>
    <x v="865"/>
    <n v="0"/>
    <s v="Jurisdiction"/>
    <x v="1"/>
    <n v="0"/>
    <n v="0"/>
    <x v="1"/>
    <n v="202001"/>
    <n v="2"/>
    <x v="1"/>
    <x v="3"/>
    <n v="30"/>
    <x v="37"/>
    <x v="136"/>
    <n v="593000"/>
    <x v="73"/>
    <x v="47"/>
    <s v="Distribution Expenses Maintenance"/>
    <s v="Income Statement"/>
    <s v="N"/>
    <m/>
    <n v="220"/>
    <n v="143319"/>
    <n v="202012"/>
  </r>
  <r>
    <n v="140"/>
    <s v="2021 TX RATE CASE Equalized"/>
    <x v="0"/>
    <x v="866"/>
    <n v="0"/>
    <s v="Jurisdiction"/>
    <x v="0"/>
    <n v="0"/>
    <n v="0"/>
    <x v="5"/>
    <n v="202001"/>
    <n v="2"/>
    <x v="1"/>
    <x v="3"/>
    <n v="30"/>
    <x v="37"/>
    <x v="136"/>
    <n v="593000"/>
    <x v="73"/>
    <x v="47"/>
    <s v="Distribution Expenses Maintenance"/>
    <s v="Income Statement"/>
    <s v="N"/>
    <m/>
    <n v="220"/>
    <n v="143322"/>
    <n v="202012"/>
  </r>
  <r>
    <n v="140"/>
    <s v="2021 TX RATE CASE Equalized"/>
    <x v="0"/>
    <x v="866"/>
    <n v="0"/>
    <s v="Jurisdiction"/>
    <x v="1"/>
    <n v="1"/>
    <n v="1"/>
    <x v="5"/>
    <n v="202001"/>
    <n v="2"/>
    <x v="1"/>
    <x v="3"/>
    <n v="30"/>
    <x v="37"/>
    <x v="136"/>
    <n v="593000"/>
    <x v="73"/>
    <x v="47"/>
    <s v="Distribution Expenses Maintenance"/>
    <s v="Income Statement"/>
    <s v="N"/>
    <m/>
    <n v="220"/>
    <n v="143322"/>
    <n v="202012"/>
  </r>
  <r>
    <n v="140"/>
    <s v="2021 TX RATE CASE Equalized"/>
    <x v="0"/>
    <x v="867"/>
    <n v="-1444.55"/>
    <s v="Jurisdiction"/>
    <x v="0"/>
    <n v="0.73141854354434899"/>
    <n v="237059538.09"/>
    <x v="15"/>
    <n v="202012"/>
    <n v="2"/>
    <x v="1"/>
    <x v="3"/>
    <n v="30"/>
    <x v="37"/>
    <x v="137"/>
    <n v="594000"/>
    <x v="74"/>
    <x v="54"/>
    <s v="Distribution Expenses Maintenance"/>
    <s v="Income Statement"/>
    <s v="Y"/>
    <m/>
    <n v="220"/>
    <n v="143324"/>
    <n v="202012"/>
  </r>
  <r>
    <n v="140"/>
    <s v="2021 TX RATE CASE Equalized"/>
    <x v="0"/>
    <x v="867"/>
    <n v="-530.45000000000005"/>
    <s v="Jurisdiction"/>
    <x v="1"/>
    <n v="0.26858145645565101"/>
    <n v="87049742.680000007"/>
    <x v="15"/>
    <n v="202012"/>
    <n v="2"/>
    <x v="1"/>
    <x v="3"/>
    <n v="30"/>
    <x v="37"/>
    <x v="137"/>
    <n v="594000"/>
    <x v="74"/>
    <x v="54"/>
    <s v="Distribution Expenses Maintenance"/>
    <s v="Income Statement"/>
    <s v="Y"/>
    <m/>
    <n v="220"/>
    <n v="143324"/>
    <n v="202012"/>
  </r>
  <r>
    <n v="140"/>
    <s v="2021 TX RATE CASE Equalized"/>
    <x v="0"/>
    <x v="868"/>
    <n v="0"/>
    <s v="Jurisdiction"/>
    <x v="0"/>
    <n v="0"/>
    <n v="0"/>
    <x v="0"/>
    <n v="202001"/>
    <n v="2"/>
    <x v="1"/>
    <x v="3"/>
    <n v="30"/>
    <x v="37"/>
    <x v="137"/>
    <n v="594000"/>
    <x v="74"/>
    <x v="54"/>
    <s v="Distribution Expenses Maintenance"/>
    <s v="Income Statement"/>
    <s v="Y"/>
    <m/>
    <n v="220"/>
    <n v="143326"/>
    <n v="202012"/>
  </r>
  <r>
    <n v="140"/>
    <s v="2021 TX RATE CASE Equalized"/>
    <x v="0"/>
    <x v="868"/>
    <n v="24787.27"/>
    <s v="Jurisdiction"/>
    <x v="1"/>
    <n v="1"/>
    <n v="1"/>
    <x v="0"/>
    <n v="202001"/>
    <n v="2"/>
    <x v="1"/>
    <x v="3"/>
    <n v="30"/>
    <x v="37"/>
    <x v="137"/>
    <n v="594000"/>
    <x v="74"/>
    <x v="54"/>
    <s v="Distribution Expenses Maintenance"/>
    <s v="Income Statement"/>
    <s v="Y"/>
    <m/>
    <n v="220"/>
    <n v="143326"/>
    <n v="202012"/>
  </r>
  <r>
    <n v="140"/>
    <s v="2021 TX RATE CASE Equalized"/>
    <x v="0"/>
    <x v="869"/>
    <n v="372910.49"/>
    <s v="Jurisdiction"/>
    <x v="0"/>
    <n v="1"/>
    <n v="1"/>
    <x v="1"/>
    <n v="202001"/>
    <n v="2"/>
    <x v="1"/>
    <x v="3"/>
    <n v="30"/>
    <x v="37"/>
    <x v="137"/>
    <n v="594000"/>
    <x v="74"/>
    <x v="54"/>
    <s v="Distribution Expenses Maintenance"/>
    <s v="Income Statement"/>
    <s v="Y"/>
    <m/>
    <n v="220"/>
    <n v="143328"/>
    <n v="202012"/>
  </r>
  <r>
    <n v="140"/>
    <s v="2021 TX RATE CASE Equalized"/>
    <x v="0"/>
    <x v="869"/>
    <n v="0"/>
    <s v="Jurisdiction"/>
    <x v="1"/>
    <n v="0"/>
    <n v="0"/>
    <x v="1"/>
    <n v="202001"/>
    <n v="2"/>
    <x v="1"/>
    <x v="3"/>
    <n v="30"/>
    <x v="37"/>
    <x v="137"/>
    <n v="594000"/>
    <x v="74"/>
    <x v="54"/>
    <s v="Distribution Expenses Maintenance"/>
    <s v="Income Statement"/>
    <s v="Y"/>
    <m/>
    <n v="220"/>
    <n v="143328"/>
    <n v="202012"/>
  </r>
  <r>
    <n v="140"/>
    <s v="2021 TX RATE CASE Equalized"/>
    <x v="0"/>
    <x v="870"/>
    <n v="0"/>
    <s v="Jurisdiction"/>
    <x v="0"/>
    <n v="0.73141854354434899"/>
    <n v="237059538.09"/>
    <x v="15"/>
    <n v="202012"/>
    <n v="2"/>
    <x v="1"/>
    <x v="3"/>
    <n v="30"/>
    <x v="37"/>
    <x v="138"/>
    <n v="594000"/>
    <x v="74"/>
    <x v="54"/>
    <s v="Distribution Expenses Maintenance"/>
    <s v="Income Statement"/>
    <s v="N"/>
    <m/>
    <n v="220"/>
    <n v="143329"/>
    <n v="202012"/>
  </r>
  <r>
    <n v="140"/>
    <s v="2021 TX RATE CASE Equalized"/>
    <x v="0"/>
    <x v="870"/>
    <n v="0"/>
    <s v="Jurisdiction"/>
    <x v="1"/>
    <n v="0.26858145645565101"/>
    <n v="87049742.680000007"/>
    <x v="15"/>
    <n v="202012"/>
    <n v="2"/>
    <x v="1"/>
    <x v="3"/>
    <n v="30"/>
    <x v="37"/>
    <x v="138"/>
    <n v="594000"/>
    <x v="74"/>
    <x v="54"/>
    <s v="Distribution Expenses Maintenance"/>
    <s v="Income Statement"/>
    <s v="N"/>
    <m/>
    <n v="220"/>
    <n v="143329"/>
    <n v="202012"/>
  </r>
  <r>
    <n v="140"/>
    <s v="2021 TX RATE CASE Equalized"/>
    <x v="0"/>
    <x v="871"/>
    <n v="0"/>
    <s v="Jurisdiction"/>
    <x v="0"/>
    <n v="0"/>
    <n v="0"/>
    <x v="0"/>
    <n v="202001"/>
    <n v="2"/>
    <x v="1"/>
    <x v="3"/>
    <n v="30"/>
    <x v="37"/>
    <x v="138"/>
    <n v="594000"/>
    <x v="74"/>
    <x v="54"/>
    <s v="Distribution Expenses Maintenance"/>
    <s v="Income Statement"/>
    <s v="N"/>
    <m/>
    <n v="220"/>
    <n v="143325"/>
    <n v="202012"/>
  </r>
  <r>
    <n v="140"/>
    <s v="2021 TX RATE CASE Equalized"/>
    <x v="0"/>
    <x v="871"/>
    <n v="84648.84"/>
    <s v="Jurisdiction"/>
    <x v="1"/>
    <n v="1"/>
    <n v="1"/>
    <x v="0"/>
    <n v="202001"/>
    <n v="2"/>
    <x v="1"/>
    <x v="3"/>
    <n v="30"/>
    <x v="37"/>
    <x v="138"/>
    <n v="594000"/>
    <x v="74"/>
    <x v="54"/>
    <s v="Distribution Expenses Maintenance"/>
    <s v="Income Statement"/>
    <s v="N"/>
    <m/>
    <n v="220"/>
    <n v="143325"/>
    <n v="202012"/>
  </r>
  <r>
    <n v="140"/>
    <s v="2021 TX RATE CASE Equalized"/>
    <x v="0"/>
    <x v="872"/>
    <n v="391990.4"/>
    <s v="Jurisdiction"/>
    <x v="0"/>
    <n v="1"/>
    <n v="1"/>
    <x v="1"/>
    <n v="202001"/>
    <n v="2"/>
    <x v="1"/>
    <x v="3"/>
    <n v="30"/>
    <x v="37"/>
    <x v="138"/>
    <n v="594000"/>
    <x v="74"/>
    <x v="54"/>
    <s v="Distribution Expenses Maintenance"/>
    <s v="Income Statement"/>
    <s v="N"/>
    <m/>
    <n v="220"/>
    <n v="143327"/>
    <n v="202012"/>
  </r>
  <r>
    <n v="140"/>
    <s v="2021 TX RATE CASE Equalized"/>
    <x v="0"/>
    <x v="872"/>
    <n v="0"/>
    <s v="Jurisdiction"/>
    <x v="1"/>
    <n v="0"/>
    <n v="0"/>
    <x v="1"/>
    <n v="202001"/>
    <n v="2"/>
    <x v="1"/>
    <x v="3"/>
    <n v="30"/>
    <x v="37"/>
    <x v="138"/>
    <n v="594000"/>
    <x v="74"/>
    <x v="54"/>
    <s v="Distribution Expenses Maintenance"/>
    <s v="Income Statement"/>
    <s v="N"/>
    <m/>
    <n v="220"/>
    <n v="143327"/>
    <n v="202012"/>
  </r>
  <r>
    <n v="140"/>
    <s v="2021 TX RATE CASE Equalized"/>
    <x v="0"/>
    <x v="873"/>
    <n v="-5.96"/>
    <s v="Jurisdiction"/>
    <x v="0"/>
    <n v="0.74461463156725605"/>
    <n v="221531429.72"/>
    <x v="21"/>
    <n v="202012"/>
    <n v="2"/>
    <x v="1"/>
    <x v="3"/>
    <n v="30"/>
    <x v="37"/>
    <x v="139"/>
    <n v="595000"/>
    <x v="75"/>
    <x v="55"/>
    <s v="Distribution Expenses Maintenance"/>
    <s v="Income Statement"/>
    <s v="Y"/>
    <m/>
    <n v="220"/>
    <n v="143330"/>
    <n v="202012"/>
  </r>
  <r>
    <n v="140"/>
    <s v="2021 TX RATE CASE Equalized"/>
    <x v="0"/>
    <x v="873"/>
    <n v="-2.04"/>
    <s v="Jurisdiction"/>
    <x v="1"/>
    <n v="0.25538536843274401"/>
    <n v="75980088.760000005"/>
    <x v="21"/>
    <n v="202012"/>
    <n v="2"/>
    <x v="1"/>
    <x v="3"/>
    <n v="30"/>
    <x v="37"/>
    <x v="139"/>
    <n v="595000"/>
    <x v="75"/>
    <x v="55"/>
    <s v="Distribution Expenses Maintenance"/>
    <s v="Income Statement"/>
    <s v="Y"/>
    <m/>
    <n v="220"/>
    <n v="143330"/>
    <n v="202012"/>
  </r>
  <r>
    <n v="140"/>
    <s v="2021 TX RATE CASE Equalized"/>
    <x v="0"/>
    <x v="874"/>
    <n v="0"/>
    <s v="Jurisdiction"/>
    <x v="0"/>
    <n v="0"/>
    <n v="0"/>
    <x v="0"/>
    <n v="202001"/>
    <n v="2"/>
    <x v="1"/>
    <x v="3"/>
    <n v="30"/>
    <x v="37"/>
    <x v="139"/>
    <n v="595000"/>
    <x v="75"/>
    <x v="55"/>
    <s v="Distribution Expenses Maintenance"/>
    <s v="Income Statement"/>
    <s v="Y"/>
    <m/>
    <n v="220"/>
    <n v="143332"/>
    <n v="202012"/>
  </r>
  <r>
    <n v="140"/>
    <s v="2021 TX RATE CASE Equalized"/>
    <x v="0"/>
    <x v="874"/>
    <n v="0"/>
    <s v="Jurisdiction"/>
    <x v="1"/>
    <n v="1"/>
    <n v="1"/>
    <x v="0"/>
    <n v="202001"/>
    <n v="2"/>
    <x v="1"/>
    <x v="3"/>
    <n v="30"/>
    <x v="37"/>
    <x v="139"/>
    <n v="595000"/>
    <x v="75"/>
    <x v="55"/>
    <s v="Distribution Expenses Maintenance"/>
    <s v="Income Statement"/>
    <s v="Y"/>
    <m/>
    <n v="220"/>
    <n v="143332"/>
    <n v="202012"/>
  </r>
  <r>
    <n v="140"/>
    <s v="2021 TX RATE CASE Equalized"/>
    <x v="0"/>
    <x v="875"/>
    <n v="1570.89"/>
    <s v="Jurisdiction"/>
    <x v="0"/>
    <n v="1"/>
    <n v="1"/>
    <x v="1"/>
    <n v="202001"/>
    <n v="2"/>
    <x v="1"/>
    <x v="3"/>
    <n v="30"/>
    <x v="37"/>
    <x v="139"/>
    <n v="595000"/>
    <x v="75"/>
    <x v="55"/>
    <s v="Distribution Expenses Maintenance"/>
    <s v="Income Statement"/>
    <s v="Y"/>
    <m/>
    <n v="220"/>
    <n v="143334"/>
    <n v="202012"/>
  </r>
  <r>
    <n v="140"/>
    <s v="2021 TX RATE CASE Equalized"/>
    <x v="0"/>
    <x v="875"/>
    <n v="0"/>
    <s v="Jurisdiction"/>
    <x v="1"/>
    <n v="0"/>
    <n v="0"/>
    <x v="1"/>
    <n v="202001"/>
    <n v="2"/>
    <x v="1"/>
    <x v="3"/>
    <n v="30"/>
    <x v="37"/>
    <x v="139"/>
    <n v="595000"/>
    <x v="75"/>
    <x v="55"/>
    <s v="Distribution Expenses Maintenance"/>
    <s v="Income Statement"/>
    <s v="Y"/>
    <m/>
    <n v="220"/>
    <n v="143334"/>
    <n v="202012"/>
  </r>
  <r>
    <n v="140"/>
    <s v="2021 TX RATE CASE Equalized"/>
    <x v="0"/>
    <x v="876"/>
    <n v="0"/>
    <s v="Jurisdiction"/>
    <x v="0"/>
    <n v="0.74461463156725605"/>
    <n v="221531429.72"/>
    <x v="21"/>
    <n v="202012"/>
    <n v="2"/>
    <x v="1"/>
    <x v="3"/>
    <n v="30"/>
    <x v="37"/>
    <x v="140"/>
    <n v="595000"/>
    <x v="75"/>
    <x v="55"/>
    <s v="Distribution Expenses Maintenance"/>
    <s v="Income Statement"/>
    <s v="N"/>
    <m/>
    <n v="220"/>
    <n v="143335"/>
    <n v="202012"/>
  </r>
  <r>
    <n v="140"/>
    <s v="2021 TX RATE CASE Equalized"/>
    <x v="0"/>
    <x v="876"/>
    <n v="0"/>
    <s v="Jurisdiction"/>
    <x v="1"/>
    <n v="0.25538536843274401"/>
    <n v="75980088.760000005"/>
    <x v="21"/>
    <n v="202012"/>
    <n v="2"/>
    <x v="1"/>
    <x v="3"/>
    <n v="30"/>
    <x v="37"/>
    <x v="140"/>
    <n v="595000"/>
    <x v="75"/>
    <x v="55"/>
    <s v="Distribution Expenses Maintenance"/>
    <s v="Income Statement"/>
    <s v="N"/>
    <m/>
    <n v="220"/>
    <n v="143335"/>
    <n v="202012"/>
  </r>
  <r>
    <n v="140"/>
    <s v="2021 TX RATE CASE Equalized"/>
    <x v="0"/>
    <x v="877"/>
    <n v="0"/>
    <s v="Jurisdiction"/>
    <x v="0"/>
    <n v="0"/>
    <n v="0"/>
    <x v="0"/>
    <n v="202001"/>
    <n v="2"/>
    <x v="1"/>
    <x v="3"/>
    <n v="30"/>
    <x v="37"/>
    <x v="140"/>
    <n v="595000"/>
    <x v="75"/>
    <x v="55"/>
    <s v="Distribution Expenses Maintenance"/>
    <s v="Income Statement"/>
    <s v="N"/>
    <m/>
    <n v="220"/>
    <n v="143331"/>
    <n v="202012"/>
  </r>
  <r>
    <n v="140"/>
    <s v="2021 TX RATE CASE Equalized"/>
    <x v="0"/>
    <x v="877"/>
    <n v="0"/>
    <s v="Jurisdiction"/>
    <x v="1"/>
    <n v="1"/>
    <n v="1"/>
    <x v="0"/>
    <n v="202001"/>
    <n v="2"/>
    <x v="1"/>
    <x v="3"/>
    <n v="30"/>
    <x v="37"/>
    <x v="140"/>
    <n v="595000"/>
    <x v="75"/>
    <x v="55"/>
    <s v="Distribution Expenses Maintenance"/>
    <s v="Income Statement"/>
    <s v="N"/>
    <m/>
    <n v="220"/>
    <n v="143331"/>
    <n v="202012"/>
  </r>
  <r>
    <n v="140"/>
    <s v="2021 TX RATE CASE Equalized"/>
    <x v="0"/>
    <x v="878"/>
    <n v="7100.21"/>
    <s v="Jurisdiction"/>
    <x v="0"/>
    <n v="1"/>
    <n v="1"/>
    <x v="1"/>
    <n v="202001"/>
    <n v="2"/>
    <x v="1"/>
    <x v="3"/>
    <n v="30"/>
    <x v="37"/>
    <x v="140"/>
    <n v="595000"/>
    <x v="75"/>
    <x v="55"/>
    <s v="Distribution Expenses Maintenance"/>
    <s v="Income Statement"/>
    <s v="N"/>
    <m/>
    <n v="220"/>
    <n v="143333"/>
    <n v="202012"/>
  </r>
  <r>
    <n v="140"/>
    <s v="2021 TX RATE CASE Equalized"/>
    <x v="0"/>
    <x v="878"/>
    <n v="0"/>
    <s v="Jurisdiction"/>
    <x v="1"/>
    <n v="0"/>
    <n v="0"/>
    <x v="1"/>
    <n v="202001"/>
    <n v="2"/>
    <x v="1"/>
    <x v="3"/>
    <n v="30"/>
    <x v="37"/>
    <x v="140"/>
    <n v="595000"/>
    <x v="75"/>
    <x v="55"/>
    <s v="Distribution Expenses Maintenance"/>
    <s v="Income Statement"/>
    <s v="N"/>
    <m/>
    <n v="220"/>
    <n v="143333"/>
    <n v="202012"/>
  </r>
  <r>
    <n v="140"/>
    <s v="2021 TX RATE CASE Equalized"/>
    <x v="0"/>
    <x v="879"/>
    <n v="-718.49"/>
    <s v="Jurisdiction"/>
    <x v="0"/>
    <n v="0.81369536749768601"/>
    <n v="9861814.4800000004"/>
    <x v="16"/>
    <n v="202012"/>
    <n v="2"/>
    <x v="1"/>
    <x v="3"/>
    <n v="30"/>
    <x v="37"/>
    <x v="141"/>
    <n v="596000"/>
    <x v="76"/>
    <x v="56"/>
    <s v="Distribution Expenses Maintenance"/>
    <s v="Income Statement"/>
    <s v="Y"/>
    <m/>
    <n v="220"/>
    <n v="143336"/>
    <n v="202012"/>
  </r>
  <r>
    <n v="140"/>
    <s v="2021 TX RATE CASE Equalized"/>
    <x v="0"/>
    <x v="879"/>
    <n v="-164.51"/>
    <s v="Jurisdiction"/>
    <x v="1"/>
    <n v="0.18630463250231399"/>
    <n v="2257972.4500000002"/>
    <x v="16"/>
    <n v="202012"/>
    <n v="2"/>
    <x v="1"/>
    <x v="3"/>
    <n v="30"/>
    <x v="37"/>
    <x v="141"/>
    <n v="596000"/>
    <x v="76"/>
    <x v="56"/>
    <s v="Distribution Expenses Maintenance"/>
    <s v="Income Statement"/>
    <s v="Y"/>
    <m/>
    <n v="220"/>
    <n v="143336"/>
    <n v="202012"/>
  </r>
  <r>
    <n v="140"/>
    <s v="2021 TX RATE CASE Equalized"/>
    <x v="0"/>
    <x v="880"/>
    <n v="0"/>
    <s v="Jurisdiction"/>
    <x v="0"/>
    <n v="0"/>
    <n v="0"/>
    <x v="0"/>
    <n v="202001"/>
    <n v="2"/>
    <x v="1"/>
    <x v="3"/>
    <n v="30"/>
    <x v="37"/>
    <x v="141"/>
    <n v="596000"/>
    <x v="76"/>
    <x v="56"/>
    <s v="Distribution Expenses Maintenance"/>
    <s v="Income Statement"/>
    <s v="Y"/>
    <m/>
    <n v="220"/>
    <n v="143338"/>
    <n v="202012"/>
  </r>
  <r>
    <n v="140"/>
    <s v="2021 TX RATE CASE Equalized"/>
    <x v="0"/>
    <x v="880"/>
    <n v="193.75"/>
    <s v="Jurisdiction"/>
    <x v="1"/>
    <n v="1"/>
    <n v="1"/>
    <x v="0"/>
    <n v="202001"/>
    <n v="2"/>
    <x v="1"/>
    <x v="3"/>
    <n v="30"/>
    <x v="37"/>
    <x v="141"/>
    <n v="596000"/>
    <x v="76"/>
    <x v="56"/>
    <s v="Distribution Expenses Maintenance"/>
    <s v="Income Statement"/>
    <s v="Y"/>
    <m/>
    <n v="220"/>
    <n v="143338"/>
    <n v="202012"/>
  </r>
  <r>
    <n v="140"/>
    <s v="2021 TX RATE CASE Equalized"/>
    <x v="0"/>
    <x v="881"/>
    <n v="177562.17"/>
    <s v="Jurisdiction"/>
    <x v="0"/>
    <n v="1"/>
    <n v="1"/>
    <x v="1"/>
    <n v="202001"/>
    <n v="2"/>
    <x v="1"/>
    <x v="3"/>
    <n v="30"/>
    <x v="37"/>
    <x v="141"/>
    <n v="596000"/>
    <x v="76"/>
    <x v="56"/>
    <s v="Distribution Expenses Maintenance"/>
    <s v="Income Statement"/>
    <s v="Y"/>
    <m/>
    <n v="220"/>
    <n v="143340"/>
    <n v="202012"/>
  </r>
  <r>
    <n v="140"/>
    <s v="2021 TX RATE CASE Equalized"/>
    <x v="0"/>
    <x v="881"/>
    <n v="0"/>
    <s v="Jurisdiction"/>
    <x v="1"/>
    <n v="0"/>
    <n v="0"/>
    <x v="1"/>
    <n v="202001"/>
    <n v="2"/>
    <x v="1"/>
    <x v="3"/>
    <n v="30"/>
    <x v="37"/>
    <x v="141"/>
    <n v="596000"/>
    <x v="76"/>
    <x v="56"/>
    <s v="Distribution Expenses Maintenance"/>
    <s v="Income Statement"/>
    <s v="Y"/>
    <m/>
    <n v="220"/>
    <n v="143340"/>
    <n v="202012"/>
  </r>
  <r>
    <n v="140"/>
    <s v="2021 TX RATE CASE Equalized"/>
    <x v="0"/>
    <x v="882"/>
    <n v="0"/>
    <s v="Jurisdiction"/>
    <x v="0"/>
    <n v="0.81369536749768601"/>
    <n v="9861814.4800000004"/>
    <x v="16"/>
    <n v="202012"/>
    <n v="2"/>
    <x v="1"/>
    <x v="3"/>
    <n v="30"/>
    <x v="37"/>
    <x v="142"/>
    <n v="596000"/>
    <x v="76"/>
    <x v="56"/>
    <s v="Distribution Expenses Maintenance"/>
    <s v="Income Statement"/>
    <s v="N"/>
    <m/>
    <n v="220"/>
    <n v="143341"/>
    <n v="202012"/>
  </r>
  <r>
    <n v="140"/>
    <s v="2021 TX RATE CASE Equalized"/>
    <x v="0"/>
    <x v="882"/>
    <n v="0"/>
    <s v="Jurisdiction"/>
    <x v="1"/>
    <n v="0.18630463250231399"/>
    <n v="2257972.4500000002"/>
    <x v="16"/>
    <n v="202012"/>
    <n v="2"/>
    <x v="1"/>
    <x v="3"/>
    <n v="30"/>
    <x v="37"/>
    <x v="142"/>
    <n v="596000"/>
    <x v="76"/>
    <x v="56"/>
    <s v="Distribution Expenses Maintenance"/>
    <s v="Income Statement"/>
    <s v="N"/>
    <m/>
    <n v="220"/>
    <n v="143341"/>
    <n v="202012"/>
  </r>
  <r>
    <n v="140"/>
    <s v="2021 TX RATE CASE Equalized"/>
    <x v="0"/>
    <x v="883"/>
    <n v="0"/>
    <s v="Jurisdiction"/>
    <x v="0"/>
    <n v="0"/>
    <n v="0"/>
    <x v="0"/>
    <n v="202001"/>
    <n v="2"/>
    <x v="1"/>
    <x v="3"/>
    <n v="30"/>
    <x v="37"/>
    <x v="142"/>
    <n v="596000"/>
    <x v="76"/>
    <x v="56"/>
    <s v="Distribution Expenses Maintenance"/>
    <s v="Income Statement"/>
    <s v="N"/>
    <m/>
    <n v="220"/>
    <n v="143337"/>
    <n v="202012"/>
  </r>
  <r>
    <n v="140"/>
    <s v="2021 TX RATE CASE Equalized"/>
    <x v="0"/>
    <x v="883"/>
    <n v="100.63"/>
    <s v="Jurisdiction"/>
    <x v="1"/>
    <n v="1"/>
    <n v="1"/>
    <x v="0"/>
    <n v="202001"/>
    <n v="2"/>
    <x v="1"/>
    <x v="3"/>
    <n v="30"/>
    <x v="37"/>
    <x v="142"/>
    <n v="596000"/>
    <x v="76"/>
    <x v="56"/>
    <s v="Distribution Expenses Maintenance"/>
    <s v="Income Statement"/>
    <s v="N"/>
    <m/>
    <n v="220"/>
    <n v="143337"/>
    <n v="202012"/>
  </r>
  <r>
    <n v="140"/>
    <s v="2021 TX RATE CASE Equalized"/>
    <x v="0"/>
    <x v="884"/>
    <n v="110340.13"/>
    <s v="Jurisdiction"/>
    <x v="0"/>
    <n v="1"/>
    <n v="1"/>
    <x v="1"/>
    <n v="202001"/>
    <n v="2"/>
    <x v="1"/>
    <x v="3"/>
    <n v="30"/>
    <x v="37"/>
    <x v="142"/>
    <n v="596000"/>
    <x v="76"/>
    <x v="56"/>
    <s v="Distribution Expenses Maintenance"/>
    <s v="Income Statement"/>
    <s v="N"/>
    <m/>
    <n v="220"/>
    <n v="143339"/>
    <n v="202012"/>
  </r>
  <r>
    <n v="140"/>
    <s v="2021 TX RATE CASE Equalized"/>
    <x v="0"/>
    <x v="884"/>
    <n v="0"/>
    <s v="Jurisdiction"/>
    <x v="1"/>
    <n v="0"/>
    <n v="0"/>
    <x v="1"/>
    <n v="202001"/>
    <n v="2"/>
    <x v="1"/>
    <x v="3"/>
    <n v="30"/>
    <x v="37"/>
    <x v="142"/>
    <n v="596000"/>
    <x v="76"/>
    <x v="56"/>
    <s v="Distribution Expenses Maintenance"/>
    <s v="Income Statement"/>
    <s v="N"/>
    <m/>
    <n v="220"/>
    <n v="143339"/>
    <n v="202012"/>
  </r>
  <r>
    <n v="140"/>
    <s v="2021 TX RATE CASE Equalized"/>
    <x v="0"/>
    <x v="885"/>
    <n v="-789.85"/>
    <s v="Jurisdiction"/>
    <x v="0"/>
    <n v="0.79143721603647699"/>
    <n v="51750005.539999999"/>
    <x v="17"/>
    <n v="202012"/>
    <n v="2"/>
    <x v="1"/>
    <x v="3"/>
    <n v="30"/>
    <x v="37"/>
    <x v="143"/>
    <n v="597000"/>
    <x v="77"/>
    <x v="57"/>
    <s v="Distribution Expenses Maintenance"/>
    <s v="Income Statement"/>
    <s v="Y"/>
    <m/>
    <n v="220"/>
    <n v="143342"/>
    <n v="202012"/>
  </r>
  <r>
    <n v="140"/>
    <s v="2021 TX RATE CASE Equalized"/>
    <x v="0"/>
    <x v="885"/>
    <n v="-208.15"/>
    <s v="Jurisdiction"/>
    <x v="1"/>
    <n v="0.20856278396352301"/>
    <n v="13637373.890000001"/>
    <x v="17"/>
    <n v="202012"/>
    <n v="2"/>
    <x v="1"/>
    <x v="3"/>
    <n v="30"/>
    <x v="37"/>
    <x v="143"/>
    <n v="597000"/>
    <x v="77"/>
    <x v="57"/>
    <s v="Distribution Expenses Maintenance"/>
    <s v="Income Statement"/>
    <s v="Y"/>
    <m/>
    <n v="220"/>
    <n v="143342"/>
    <n v="202012"/>
  </r>
  <r>
    <n v="140"/>
    <s v="2021 TX RATE CASE Equalized"/>
    <x v="0"/>
    <x v="886"/>
    <n v="0"/>
    <s v="Jurisdiction"/>
    <x v="0"/>
    <n v="0"/>
    <n v="0"/>
    <x v="0"/>
    <n v="202001"/>
    <n v="2"/>
    <x v="1"/>
    <x v="3"/>
    <n v="30"/>
    <x v="37"/>
    <x v="143"/>
    <n v="597000"/>
    <x v="77"/>
    <x v="57"/>
    <s v="Distribution Expenses Maintenance"/>
    <s v="Income Statement"/>
    <s v="Y"/>
    <m/>
    <n v="220"/>
    <n v="143344"/>
    <n v="202012"/>
  </r>
  <r>
    <n v="140"/>
    <s v="2021 TX RATE CASE Equalized"/>
    <x v="0"/>
    <x v="886"/>
    <n v="149114.15"/>
    <s v="Jurisdiction"/>
    <x v="1"/>
    <n v="1"/>
    <n v="1"/>
    <x v="0"/>
    <n v="202001"/>
    <n v="2"/>
    <x v="1"/>
    <x v="3"/>
    <n v="30"/>
    <x v="37"/>
    <x v="143"/>
    <n v="597000"/>
    <x v="77"/>
    <x v="57"/>
    <s v="Distribution Expenses Maintenance"/>
    <s v="Income Statement"/>
    <s v="Y"/>
    <m/>
    <n v="220"/>
    <n v="143344"/>
    <n v="202012"/>
  </r>
  <r>
    <n v="140"/>
    <s v="2021 TX RATE CASE Equalized"/>
    <x v="0"/>
    <x v="887"/>
    <n v="51873.61"/>
    <s v="Jurisdiction"/>
    <x v="0"/>
    <n v="1"/>
    <n v="1"/>
    <x v="1"/>
    <n v="202001"/>
    <n v="2"/>
    <x v="1"/>
    <x v="3"/>
    <n v="30"/>
    <x v="37"/>
    <x v="143"/>
    <n v="597000"/>
    <x v="77"/>
    <x v="57"/>
    <s v="Distribution Expenses Maintenance"/>
    <s v="Income Statement"/>
    <s v="Y"/>
    <m/>
    <n v="220"/>
    <n v="143346"/>
    <n v="202012"/>
  </r>
  <r>
    <n v="140"/>
    <s v="2021 TX RATE CASE Equalized"/>
    <x v="0"/>
    <x v="887"/>
    <n v="0"/>
    <s v="Jurisdiction"/>
    <x v="1"/>
    <n v="0"/>
    <n v="0"/>
    <x v="1"/>
    <n v="202001"/>
    <n v="2"/>
    <x v="1"/>
    <x v="3"/>
    <n v="30"/>
    <x v="37"/>
    <x v="143"/>
    <n v="597000"/>
    <x v="77"/>
    <x v="57"/>
    <s v="Distribution Expenses Maintenance"/>
    <s v="Income Statement"/>
    <s v="Y"/>
    <m/>
    <n v="220"/>
    <n v="143346"/>
    <n v="202012"/>
  </r>
  <r>
    <n v="140"/>
    <s v="2021 TX RATE CASE Equalized"/>
    <x v="0"/>
    <x v="888"/>
    <n v="0"/>
    <s v="Jurisdiction"/>
    <x v="0"/>
    <n v="0"/>
    <n v="0"/>
    <x v="0"/>
    <n v="202001"/>
    <n v="2"/>
    <x v="1"/>
    <x v="3"/>
    <n v="30"/>
    <x v="37"/>
    <x v="144"/>
    <n v="597000"/>
    <x v="77"/>
    <x v="57"/>
    <s v="Distribution Expenses Maintenance"/>
    <s v="Income Statement"/>
    <s v="N"/>
    <m/>
    <n v="220"/>
    <n v="143343"/>
    <n v="202012"/>
  </r>
  <r>
    <n v="140"/>
    <s v="2021 TX RATE CASE Equalized"/>
    <x v="0"/>
    <x v="888"/>
    <n v="12245.69"/>
    <s v="Jurisdiction"/>
    <x v="1"/>
    <n v="1"/>
    <n v="1"/>
    <x v="0"/>
    <n v="202001"/>
    <n v="2"/>
    <x v="1"/>
    <x v="3"/>
    <n v="30"/>
    <x v="37"/>
    <x v="144"/>
    <n v="597000"/>
    <x v="77"/>
    <x v="57"/>
    <s v="Distribution Expenses Maintenance"/>
    <s v="Income Statement"/>
    <s v="N"/>
    <m/>
    <n v="220"/>
    <n v="143343"/>
    <n v="202012"/>
  </r>
  <r>
    <n v="140"/>
    <s v="2021 TX RATE CASE Equalized"/>
    <x v="0"/>
    <x v="889"/>
    <n v="19910.71"/>
    <s v="Jurisdiction"/>
    <x v="0"/>
    <n v="1"/>
    <n v="1"/>
    <x v="1"/>
    <n v="202001"/>
    <n v="2"/>
    <x v="1"/>
    <x v="3"/>
    <n v="30"/>
    <x v="37"/>
    <x v="144"/>
    <n v="597000"/>
    <x v="77"/>
    <x v="57"/>
    <s v="Distribution Expenses Maintenance"/>
    <s v="Income Statement"/>
    <s v="N"/>
    <m/>
    <n v="220"/>
    <n v="143345"/>
    <n v="202012"/>
  </r>
  <r>
    <n v="140"/>
    <s v="2021 TX RATE CASE Equalized"/>
    <x v="0"/>
    <x v="889"/>
    <n v="0"/>
    <s v="Jurisdiction"/>
    <x v="1"/>
    <n v="0"/>
    <n v="0"/>
    <x v="1"/>
    <n v="202001"/>
    <n v="2"/>
    <x v="1"/>
    <x v="3"/>
    <n v="30"/>
    <x v="37"/>
    <x v="144"/>
    <n v="597000"/>
    <x v="77"/>
    <x v="57"/>
    <s v="Distribution Expenses Maintenance"/>
    <s v="Income Statement"/>
    <s v="N"/>
    <m/>
    <n v="220"/>
    <n v="143345"/>
    <n v="202012"/>
  </r>
  <r>
    <n v="140"/>
    <s v="2021 TX RATE CASE Equalized"/>
    <x v="0"/>
    <x v="890"/>
    <n v="-143.80000000000001"/>
    <s v="Jurisdiction"/>
    <x v="0"/>
    <n v="0.61714790773172201"/>
    <n v="8930113.7100000009"/>
    <x v="18"/>
    <n v="202012"/>
    <n v="2"/>
    <x v="1"/>
    <x v="3"/>
    <n v="30"/>
    <x v="37"/>
    <x v="145"/>
    <n v="598000"/>
    <x v="78"/>
    <x v="58"/>
    <s v="Distribution Expenses Maintenance"/>
    <s v="Income Statement"/>
    <s v="Y"/>
    <m/>
    <n v="220"/>
    <n v="143347"/>
    <n v="202012"/>
  </r>
  <r>
    <n v="140"/>
    <s v="2021 TX RATE CASE Equalized"/>
    <x v="0"/>
    <x v="890"/>
    <n v="-89.2"/>
    <s v="Jurisdiction"/>
    <x v="1"/>
    <n v="0.38285209226827799"/>
    <n v="5539859.5300000003"/>
    <x v="18"/>
    <n v="202012"/>
    <n v="2"/>
    <x v="1"/>
    <x v="3"/>
    <n v="30"/>
    <x v="37"/>
    <x v="145"/>
    <n v="598000"/>
    <x v="78"/>
    <x v="58"/>
    <s v="Distribution Expenses Maintenance"/>
    <s v="Income Statement"/>
    <s v="Y"/>
    <m/>
    <n v="220"/>
    <n v="143347"/>
    <n v="202012"/>
  </r>
  <r>
    <n v="140"/>
    <s v="2021 TX RATE CASE Equalized"/>
    <x v="0"/>
    <x v="891"/>
    <n v="0"/>
    <s v="Jurisdiction"/>
    <x v="0"/>
    <n v="0"/>
    <n v="0"/>
    <x v="0"/>
    <n v="202001"/>
    <n v="2"/>
    <x v="1"/>
    <x v="3"/>
    <n v="30"/>
    <x v="37"/>
    <x v="145"/>
    <n v="598000"/>
    <x v="78"/>
    <x v="58"/>
    <s v="Distribution Expenses Maintenance"/>
    <s v="Income Statement"/>
    <s v="Y"/>
    <m/>
    <n v="220"/>
    <n v="143349"/>
    <n v="202012"/>
  </r>
  <r>
    <n v="140"/>
    <s v="2021 TX RATE CASE Equalized"/>
    <x v="0"/>
    <x v="891"/>
    <n v="10006.48"/>
    <s v="Jurisdiction"/>
    <x v="1"/>
    <n v="1"/>
    <n v="1"/>
    <x v="0"/>
    <n v="202001"/>
    <n v="2"/>
    <x v="1"/>
    <x v="3"/>
    <n v="30"/>
    <x v="37"/>
    <x v="145"/>
    <n v="598000"/>
    <x v="78"/>
    <x v="58"/>
    <s v="Distribution Expenses Maintenance"/>
    <s v="Income Statement"/>
    <s v="Y"/>
    <m/>
    <n v="220"/>
    <n v="143349"/>
    <n v="202012"/>
  </r>
  <r>
    <n v="140"/>
    <s v="2021 TX RATE CASE Equalized"/>
    <x v="0"/>
    <x v="892"/>
    <n v="36852.449999999997"/>
    <s v="Jurisdiction"/>
    <x v="0"/>
    <n v="1"/>
    <n v="1"/>
    <x v="1"/>
    <n v="202001"/>
    <n v="2"/>
    <x v="1"/>
    <x v="3"/>
    <n v="30"/>
    <x v="37"/>
    <x v="145"/>
    <n v="598000"/>
    <x v="78"/>
    <x v="58"/>
    <s v="Distribution Expenses Maintenance"/>
    <s v="Income Statement"/>
    <s v="Y"/>
    <m/>
    <n v="220"/>
    <n v="143351"/>
    <n v="202012"/>
  </r>
  <r>
    <n v="140"/>
    <s v="2021 TX RATE CASE Equalized"/>
    <x v="0"/>
    <x v="892"/>
    <n v="0"/>
    <s v="Jurisdiction"/>
    <x v="1"/>
    <n v="0"/>
    <n v="0"/>
    <x v="1"/>
    <n v="202001"/>
    <n v="2"/>
    <x v="1"/>
    <x v="3"/>
    <n v="30"/>
    <x v="37"/>
    <x v="145"/>
    <n v="598000"/>
    <x v="78"/>
    <x v="58"/>
    <s v="Distribution Expenses Maintenance"/>
    <s v="Income Statement"/>
    <s v="Y"/>
    <m/>
    <n v="220"/>
    <n v="143351"/>
    <n v="202012"/>
  </r>
  <r>
    <n v="140"/>
    <s v="2021 TX RATE CASE Equalized"/>
    <x v="0"/>
    <x v="893"/>
    <n v="0"/>
    <s v="Jurisdiction"/>
    <x v="0"/>
    <n v="0.61714790773172201"/>
    <n v="8930113.7100000009"/>
    <x v="18"/>
    <n v="202012"/>
    <n v="2"/>
    <x v="1"/>
    <x v="3"/>
    <n v="30"/>
    <x v="37"/>
    <x v="146"/>
    <n v="598000"/>
    <x v="78"/>
    <x v="58"/>
    <s v="Distribution Expenses Maintenance"/>
    <s v="Income Statement"/>
    <s v="N"/>
    <m/>
    <n v="220"/>
    <n v="143352"/>
    <n v="202012"/>
  </r>
  <r>
    <n v="140"/>
    <s v="2021 TX RATE CASE Equalized"/>
    <x v="0"/>
    <x v="893"/>
    <n v="0"/>
    <s v="Jurisdiction"/>
    <x v="1"/>
    <n v="0.38285209226827799"/>
    <n v="5539859.5300000003"/>
    <x v="18"/>
    <n v="202012"/>
    <n v="2"/>
    <x v="1"/>
    <x v="3"/>
    <n v="30"/>
    <x v="37"/>
    <x v="146"/>
    <n v="598000"/>
    <x v="78"/>
    <x v="58"/>
    <s v="Distribution Expenses Maintenance"/>
    <s v="Income Statement"/>
    <s v="N"/>
    <m/>
    <n v="220"/>
    <n v="143352"/>
    <n v="202012"/>
  </r>
  <r>
    <n v="140"/>
    <s v="2021 TX RATE CASE Equalized"/>
    <x v="0"/>
    <x v="894"/>
    <n v="0"/>
    <s v="Jurisdiction"/>
    <x v="0"/>
    <n v="0"/>
    <n v="0"/>
    <x v="0"/>
    <n v="202001"/>
    <n v="2"/>
    <x v="1"/>
    <x v="3"/>
    <n v="30"/>
    <x v="37"/>
    <x v="146"/>
    <n v="598000"/>
    <x v="78"/>
    <x v="58"/>
    <s v="Distribution Expenses Maintenance"/>
    <s v="Income Statement"/>
    <s v="N"/>
    <m/>
    <n v="220"/>
    <n v="143348"/>
    <n v="202012"/>
  </r>
  <r>
    <n v="140"/>
    <s v="2021 TX RATE CASE Equalized"/>
    <x v="0"/>
    <x v="894"/>
    <n v="236268.57"/>
    <s v="Jurisdiction"/>
    <x v="1"/>
    <n v="1"/>
    <n v="1"/>
    <x v="0"/>
    <n v="202001"/>
    <n v="2"/>
    <x v="1"/>
    <x v="3"/>
    <n v="30"/>
    <x v="37"/>
    <x v="146"/>
    <n v="598000"/>
    <x v="78"/>
    <x v="58"/>
    <s v="Distribution Expenses Maintenance"/>
    <s v="Income Statement"/>
    <s v="N"/>
    <m/>
    <n v="220"/>
    <n v="143348"/>
    <n v="202012"/>
  </r>
  <r>
    <n v="140"/>
    <s v="2021 TX RATE CASE Equalized"/>
    <x v="0"/>
    <x v="895"/>
    <n v="379899.9"/>
    <s v="Jurisdiction"/>
    <x v="0"/>
    <n v="1"/>
    <n v="1"/>
    <x v="1"/>
    <n v="202001"/>
    <n v="2"/>
    <x v="1"/>
    <x v="3"/>
    <n v="30"/>
    <x v="37"/>
    <x v="146"/>
    <n v="598000"/>
    <x v="78"/>
    <x v="58"/>
    <s v="Distribution Expenses Maintenance"/>
    <s v="Income Statement"/>
    <s v="N"/>
    <m/>
    <n v="220"/>
    <n v="143350"/>
    <n v="202012"/>
  </r>
  <r>
    <n v="140"/>
    <s v="2021 TX RATE CASE Equalized"/>
    <x v="0"/>
    <x v="895"/>
    <n v="0"/>
    <s v="Jurisdiction"/>
    <x v="1"/>
    <n v="0"/>
    <n v="0"/>
    <x v="1"/>
    <n v="202001"/>
    <n v="2"/>
    <x v="1"/>
    <x v="3"/>
    <n v="30"/>
    <x v="37"/>
    <x v="146"/>
    <n v="598000"/>
    <x v="78"/>
    <x v="58"/>
    <s v="Distribution Expenses Maintenance"/>
    <s v="Income Statement"/>
    <s v="N"/>
    <m/>
    <n v="220"/>
    <n v="143350"/>
    <n v="202012"/>
  </r>
  <r>
    <n v="140"/>
    <s v="2021 TX RATE CASE Equalized"/>
    <x v="0"/>
    <x v="896"/>
    <n v="1090.3399999999999"/>
    <s v="Jurisdiction"/>
    <x v="0"/>
    <n v="0.76676238399523799"/>
    <n v="4065161"/>
    <x v="22"/>
    <n v="202001"/>
    <n v="2"/>
    <x v="1"/>
    <x v="3"/>
    <n v="31"/>
    <x v="38"/>
    <x v="147"/>
    <n v="901000"/>
    <x v="79"/>
    <x v="59"/>
    <s v="Customer Accounts Exp Operation"/>
    <s v="Income Statement"/>
    <s v="N"/>
    <m/>
    <n v="220"/>
    <n v="143353"/>
    <n v="202012"/>
  </r>
  <r>
    <n v="140"/>
    <s v="2021 TX RATE CASE Equalized"/>
    <x v="0"/>
    <x v="896"/>
    <n v="331.66"/>
    <s v="Jurisdiction"/>
    <x v="1"/>
    <n v="0.23323761600476201"/>
    <n v="1236561"/>
    <x v="22"/>
    <n v="202001"/>
    <n v="2"/>
    <x v="1"/>
    <x v="3"/>
    <n v="31"/>
    <x v="38"/>
    <x v="147"/>
    <n v="901000"/>
    <x v="79"/>
    <x v="59"/>
    <s v="Customer Accounts Exp Operation"/>
    <s v="Income Statement"/>
    <s v="N"/>
    <m/>
    <n v="220"/>
    <n v="143353"/>
    <n v="202012"/>
  </r>
  <r>
    <n v="140"/>
    <s v="2021 TX RATE CASE Equalized"/>
    <x v="0"/>
    <x v="897"/>
    <n v="0"/>
    <s v="Jurisdiction"/>
    <x v="0"/>
    <n v="0"/>
    <n v="0"/>
    <x v="5"/>
    <n v="202001"/>
    <n v="2"/>
    <x v="1"/>
    <x v="3"/>
    <n v="31"/>
    <x v="38"/>
    <x v="147"/>
    <n v="901000"/>
    <x v="79"/>
    <x v="59"/>
    <s v="Customer Accounts Exp Operation"/>
    <s v="Income Statement"/>
    <s v="N"/>
    <m/>
    <n v="220"/>
    <n v="143354"/>
    <n v="202012"/>
  </r>
  <r>
    <n v="140"/>
    <s v="2021 TX RATE CASE Equalized"/>
    <x v="0"/>
    <x v="897"/>
    <n v="0"/>
    <s v="Jurisdiction"/>
    <x v="1"/>
    <n v="1"/>
    <n v="1"/>
    <x v="5"/>
    <n v="202001"/>
    <n v="2"/>
    <x v="1"/>
    <x v="3"/>
    <n v="31"/>
    <x v="38"/>
    <x v="147"/>
    <n v="901000"/>
    <x v="79"/>
    <x v="59"/>
    <s v="Customer Accounts Exp Operation"/>
    <s v="Income Statement"/>
    <s v="N"/>
    <m/>
    <n v="220"/>
    <n v="143354"/>
    <n v="202012"/>
  </r>
  <r>
    <n v="140"/>
    <s v="2021 TX RATE CASE Equalized"/>
    <x v="0"/>
    <x v="898"/>
    <n v="0"/>
    <s v="Jurisdiction"/>
    <x v="0"/>
    <n v="0"/>
    <n v="0"/>
    <x v="0"/>
    <n v="202001"/>
    <n v="2"/>
    <x v="1"/>
    <x v="3"/>
    <n v="31"/>
    <x v="38"/>
    <x v="148"/>
    <n v="902000"/>
    <x v="80"/>
    <x v="60"/>
    <s v="Customer Accounts Exp Operation"/>
    <s v="Income Statement"/>
    <s v="Y"/>
    <m/>
    <n v="220"/>
    <n v="143357"/>
    <n v="202012"/>
  </r>
  <r>
    <n v="140"/>
    <s v="2021 TX RATE CASE Equalized"/>
    <x v="0"/>
    <x v="898"/>
    <n v="781938.46"/>
    <s v="Jurisdiction"/>
    <x v="1"/>
    <n v="1"/>
    <n v="1"/>
    <x v="0"/>
    <n v="202001"/>
    <n v="2"/>
    <x v="1"/>
    <x v="3"/>
    <n v="31"/>
    <x v="38"/>
    <x v="148"/>
    <n v="902000"/>
    <x v="80"/>
    <x v="60"/>
    <s v="Customer Accounts Exp Operation"/>
    <s v="Income Statement"/>
    <s v="Y"/>
    <m/>
    <n v="220"/>
    <n v="143357"/>
    <n v="202012"/>
  </r>
  <r>
    <n v="140"/>
    <s v="2021 TX RATE CASE Equalized"/>
    <x v="0"/>
    <x v="899"/>
    <n v="-6983.67"/>
    <s v="Jurisdiction"/>
    <x v="0"/>
    <n v="0.76676238399523799"/>
    <n v="4065161"/>
    <x v="22"/>
    <n v="202001"/>
    <n v="2"/>
    <x v="1"/>
    <x v="3"/>
    <n v="31"/>
    <x v="38"/>
    <x v="148"/>
    <n v="902000"/>
    <x v="80"/>
    <x v="60"/>
    <s v="Customer Accounts Exp Operation"/>
    <s v="Income Statement"/>
    <s v="Y"/>
    <m/>
    <n v="220"/>
    <n v="143355"/>
    <n v="202012"/>
  </r>
  <r>
    <n v="140"/>
    <s v="2021 TX RATE CASE Equalized"/>
    <x v="0"/>
    <x v="899"/>
    <n v="-2124.33"/>
    <s v="Jurisdiction"/>
    <x v="1"/>
    <n v="0.23323761600476201"/>
    <n v="1236561"/>
    <x v="22"/>
    <n v="202001"/>
    <n v="2"/>
    <x v="1"/>
    <x v="3"/>
    <n v="31"/>
    <x v="38"/>
    <x v="148"/>
    <n v="902000"/>
    <x v="80"/>
    <x v="60"/>
    <s v="Customer Accounts Exp Operation"/>
    <s v="Income Statement"/>
    <s v="Y"/>
    <m/>
    <n v="220"/>
    <n v="143355"/>
    <n v="202012"/>
  </r>
  <r>
    <n v="140"/>
    <s v="2021 TX RATE CASE Equalized"/>
    <x v="0"/>
    <x v="900"/>
    <n v="1051805.48"/>
    <s v="Jurisdiction"/>
    <x v="0"/>
    <n v="1"/>
    <n v="1"/>
    <x v="1"/>
    <n v="202001"/>
    <n v="2"/>
    <x v="1"/>
    <x v="3"/>
    <n v="31"/>
    <x v="38"/>
    <x v="148"/>
    <n v="902000"/>
    <x v="80"/>
    <x v="60"/>
    <s v="Customer Accounts Exp Operation"/>
    <s v="Income Statement"/>
    <s v="Y"/>
    <m/>
    <n v="220"/>
    <n v="143360"/>
    <n v="202012"/>
  </r>
  <r>
    <n v="140"/>
    <s v="2021 TX RATE CASE Equalized"/>
    <x v="0"/>
    <x v="900"/>
    <n v="0"/>
    <s v="Jurisdiction"/>
    <x v="1"/>
    <n v="0"/>
    <n v="0"/>
    <x v="1"/>
    <n v="202001"/>
    <n v="2"/>
    <x v="1"/>
    <x v="3"/>
    <n v="31"/>
    <x v="38"/>
    <x v="148"/>
    <n v="902000"/>
    <x v="80"/>
    <x v="60"/>
    <s v="Customer Accounts Exp Operation"/>
    <s v="Income Statement"/>
    <s v="Y"/>
    <m/>
    <n v="220"/>
    <n v="143360"/>
    <n v="202012"/>
  </r>
  <r>
    <n v="140"/>
    <s v="2021 TX RATE CASE Equalized"/>
    <x v="0"/>
    <x v="901"/>
    <n v="0"/>
    <s v="Jurisdiction"/>
    <x v="0"/>
    <n v="0"/>
    <n v="0"/>
    <x v="0"/>
    <n v="202001"/>
    <n v="2"/>
    <x v="1"/>
    <x v="3"/>
    <n v="31"/>
    <x v="38"/>
    <x v="149"/>
    <n v="902000"/>
    <x v="80"/>
    <x v="60"/>
    <s v="Customer Accounts Exp Operation"/>
    <s v="Income Statement"/>
    <s v="N"/>
    <m/>
    <n v="220"/>
    <n v="143356"/>
    <n v="202012"/>
  </r>
  <r>
    <n v="140"/>
    <s v="2021 TX RATE CASE Equalized"/>
    <x v="0"/>
    <x v="901"/>
    <n v="51029.11"/>
    <s v="Jurisdiction"/>
    <x v="1"/>
    <n v="1"/>
    <n v="1"/>
    <x v="0"/>
    <n v="202001"/>
    <n v="2"/>
    <x v="1"/>
    <x v="3"/>
    <n v="31"/>
    <x v="38"/>
    <x v="149"/>
    <n v="902000"/>
    <x v="80"/>
    <x v="60"/>
    <s v="Customer Accounts Exp Operation"/>
    <s v="Income Statement"/>
    <s v="N"/>
    <m/>
    <n v="220"/>
    <n v="143356"/>
    <n v="202012"/>
  </r>
  <r>
    <n v="140"/>
    <s v="2021 TX RATE CASE Equalized"/>
    <x v="0"/>
    <x v="902"/>
    <n v="337496.76"/>
    <s v="Jurisdiction"/>
    <x v="0"/>
    <n v="0.76676238399523799"/>
    <n v="4065161"/>
    <x v="22"/>
    <n v="202001"/>
    <n v="2"/>
    <x v="1"/>
    <x v="3"/>
    <n v="31"/>
    <x v="38"/>
    <x v="149"/>
    <n v="902000"/>
    <x v="80"/>
    <x v="60"/>
    <s v="Customer Accounts Exp Operation"/>
    <s v="Income Statement"/>
    <s v="N"/>
    <m/>
    <n v="220"/>
    <n v="143359"/>
    <n v="202012"/>
  </r>
  <r>
    <n v="140"/>
    <s v="2021 TX RATE CASE Equalized"/>
    <x v="0"/>
    <x v="902"/>
    <n v="102661.45"/>
    <s v="Jurisdiction"/>
    <x v="1"/>
    <n v="0.23323761600476201"/>
    <n v="1236561"/>
    <x v="22"/>
    <n v="202001"/>
    <n v="2"/>
    <x v="1"/>
    <x v="3"/>
    <n v="31"/>
    <x v="38"/>
    <x v="149"/>
    <n v="902000"/>
    <x v="80"/>
    <x v="60"/>
    <s v="Customer Accounts Exp Operation"/>
    <s v="Income Statement"/>
    <s v="N"/>
    <m/>
    <n v="220"/>
    <n v="143359"/>
    <n v="202012"/>
  </r>
  <r>
    <n v="140"/>
    <s v="2021 TX RATE CASE Equalized"/>
    <x v="0"/>
    <x v="903"/>
    <n v="176224.12"/>
    <s v="Jurisdiction"/>
    <x v="0"/>
    <n v="1"/>
    <n v="1"/>
    <x v="1"/>
    <n v="202001"/>
    <n v="2"/>
    <x v="1"/>
    <x v="3"/>
    <n v="31"/>
    <x v="38"/>
    <x v="149"/>
    <n v="902000"/>
    <x v="80"/>
    <x v="60"/>
    <s v="Customer Accounts Exp Operation"/>
    <s v="Income Statement"/>
    <s v="N"/>
    <m/>
    <n v="220"/>
    <n v="143358"/>
    <n v="202012"/>
  </r>
  <r>
    <n v="140"/>
    <s v="2021 TX RATE CASE Equalized"/>
    <x v="0"/>
    <x v="903"/>
    <n v="0"/>
    <s v="Jurisdiction"/>
    <x v="1"/>
    <n v="0"/>
    <n v="0"/>
    <x v="1"/>
    <n v="202001"/>
    <n v="2"/>
    <x v="1"/>
    <x v="3"/>
    <n v="31"/>
    <x v="38"/>
    <x v="149"/>
    <n v="902000"/>
    <x v="80"/>
    <x v="60"/>
    <s v="Customer Accounts Exp Operation"/>
    <s v="Income Statement"/>
    <s v="N"/>
    <m/>
    <n v="220"/>
    <n v="143358"/>
    <n v="202012"/>
  </r>
  <r>
    <n v="140"/>
    <s v="2021 TX RATE CASE Equalized"/>
    <x v="0"/>
    <x v="904"/>
    <n v="0"/>
    <s v="Jurisdiction"/>
    <x v="0"/>
    <n v="0"/>
    <n v="0"/>
    <x v="0"/>
    <n v="202001"/>
    <n v="2"/>
    <x v="1"/>
    <x v="3"/>
    <n v="31"/>
    <x v="38"/>
    <x v="150"/>
    <n v="903000"/>
    <x v="81"/>
    <x v="61"/>
    <s v="Customer Accounts Exp Operation"/>
    <s v="Income Statement"/>
    <s v="Y"/>
    <m/>
    <n v="220"/>
    <n v="143364"/>
    <n v="202012"/>
  </r>
  <r>
    <n v="140"/>
    <s v="2021 TX RATE CASE Equalized"/>
    <x v="0"/>
    <x v="904"/>
    <n v="585242.23"/>
    <s v="Jurisdiction"/>
    <x v="1"/>
    <n v="1"/>
    <n v="1"/>
    <x v="0"/>
    <n v="202001"/>
    <n v="2"/>
    <x v="1"/>
    <x v="3"/>
    <n v="31"/>
    <x v="38"/>
    <x v="150"/>
    <n v="903000"/>
    <x v="81"/>
    <x v="61"/>
    <s v="Customer Accounts Exp Operation"/>
    <s v="Income Statement"/>
    <s v="Y"/>
    <m/>
    <n v="220"/>
    <n v="143364"/>
    <n v="202012"/>
  </r>
  <r>
    <n v="140"/>
    <s v="2021 TX RATE CASE Equalized"/>
    <x v="0"/>
    <x v="905"/>
    <n v="1091578.58"/>
    <s v="Jurisdiction"/>
    <x v="0"/>
    <n v="0.76676238399523799"/>
    <n v="4065161"/>
    <x v="22"/>
    <n v="202001"/>
    <n v="2"/>
    <x v="1"/>
    <x v="3"/>
    <n v="31"/>
    <x v="38"/>
    <x v="150"/>
    <n v="903000"/>
    <x v="81"/>
    <x v="61"/>
    <s v="Customer Accounts Exp Operation"/>
    <s v="Income Statement"/>
    <s v="Y"/>
    <m/>
    <n v="220"/>
    <n v="143362"/>
    <n v="202012"/>
  </r>
  <r>
    <n v="140"/>
    <s v="2021 TX RATE CASE Equalized"/>
    <x v="0"/>
    <x v="905"/>
    <n v="332041.83"/>
    <s v="Jurisdiction"/>
    <x v="1"/>
    <n v="0.23323761600476201"/>
    <n v="1236561"/>
    <x v="22"/>
    <n v="202001"/>
    <n v="2"/>
    <x v="1"/>
    <x v="3"/>
    <n v="31"/>
    <x v="38"/>
    <x v="150"/>
    <n v="903000"/>
    <x v="81"/>
    <x v="61"/>
    <s v="Customer Accounts Exp Operation"/>
    <s v="Income Statement"/>
    <s v="Y"/>
    <m/>
    <n v="220"/>
    <n v="143362"/>
    <n v="202012"/>
  </r>
  <r>
    <n v="140"/>
    <s v="2021 TX RATE CASE Equalized"/>
    <x v="0"/>
    <x v="906"/>
    <n v="338407.64"/>
    <s v="Jurisdiction"/>
    <x v="0"/>
    <n v="1"/>
    <n v="1"/>
    <x v="1"/>
    <n v="202001"/>
    <n v="2"/>
    <x v="1"/>
    <x v="3"/>
    <n v="31"/>
    <x v="38"/>
    <x v="150"/>
    <n v="903000"/>
    <x v="81"/>
    <x v="61"/>
    <s v="Customer Accounts Exp Operation"/>
    <s v="Income Statement"/>
    <s v="Y"/>
    <m/>
    <n v="220"/>
    <n v="8159312"/>
    <n v="202012"/>
  </r>
  <r>
    <n v="140"/>
    <s v="2021 TX RATE CASE Equalized"/>
    <x v="0"/>
    <x v="906"/>
    <n v="0"/>
    <s v="Jurisdiction"/>
    <x v="1"/>
    <n v="0"/>
    <n v="0"/>
    <x v="1"/>
    <n v="202001"/>
    <n v="2"/>
    <x v="1"/>
    <x v="3"/>
    <n v="31"/>
    <x v="38"/>
    <x v="150"/>
    <n v="903000"/>
    <x v="81"/>
    <x v="61"/>
    <s v="Customer Accounts Exp Operation"/>
    <s v="Income Statement"/>
    <s v="Y"/>
    <m/>
    <n v="220"/>
    <n v="8159312"/>
    <n v="202012"/>
  </r>
  <r>
    <n v="140"/>
    <s v="2021 TX RATE CASE Equalized"/>
    <x v="0"/>
    <x v="907"/>
    <n v="4566757.43"/>
    <s v="Jurisdiction"/>
    <x v="0"/>
    <n v="1"/>
    <n v="1"/>
    <x v="1"/>
    <n v="202001"/>
    <n v="2"/>
    <x v="1"/>
    <x v="3"/>
    <n v="31"/>
    <x v="38"/>
    <x v="150"/>
    <n v="903000"/>
    <x v="81"/>
    <x v="61"/>
    <s v="Customer Accounts Exp Operation"/>
    <s v="Income Statement"/>
    <s v="Y"/>
    <m/>
    <n v="220"/>
    <n v="143366"/>
    <n v="202012"/>
  </r>
  <r>
    <n v="140"/>
    <s v="2021 TX RATE CASE Equalized"/>
    <x v="0"/>
    <x v="907"/>
    <n v="0"/>
    <s v="Jurisdiction"/>
    <x v="1"/>
    <n v="0"/>
    <n v="0"/>
    <x v="1"/>
    <n v="202001"/>
    <n v="2"/>
    <x v="1"/>
    <x v="3"/>
    <n v="31"/>
    <x v="38"/>
    <x v="150"/>
    <n v="903000"/>
    <x v="81"/>
    <x v="61"/>
    <s v="Customer Accounts Exp Operation"/>
    <s v="Income Statement"/>
    <s v="Y"/>
    <m/>
    <n v="220"/>
    <n v="143366"/>
    <n v="202012"/>
  </r>
  <r>
    <n v="140"/>
    <s v="2021 TX RATE CASE Equalized"/>
    <x v="0"/>
    <x v="908"/>
    <n v="-100657.5"/>
    <s v="Jurisdiction"/>
    <x v="0"/>
    <n v="0.76676238399523799"/>
    <n v="4065161"/>
    <x v="22"/>
    <n v="202001"/>
    <n v="2"/>
    <x v="1"/>
    <x v="3"/>
    <n v="31"/>
    <x v="38"/>
    <x v="151"/>
    <n v="903000"/>
    <x v="81"/>
    <x v="61"/>
    <s v="Customer Accounts Exp Operation"/>
    <s v="Income Statement"/>
    <s v="N"/>
    <m/>
    <n v="220"/>
    <n v="43289152"/>
    <n v="202012"/>
  </r>
  <r>
    <n v="140"/>
    <s v="2021 TX RATE CASE Equalized"/>
    <x v="0"/>
    <x v="908"/>
    <n v="-30618.5"/>
    <s v="Jurisdiction"/>
    <x v="1"/>
    <n v="0.23323761600476201"/>
    <n v="1236561"/>
    <x v="22"/>
    <n v="202001"/>
    <n v="2"/>
    <x v="1"/>
    <x v="3"/>
    <n v="31"/>
    <x v="38"/>
    <x v="151"/>
    <n v="903000"/>
    <x v="81"/>
    <x v="61"/>
    <s v="Customer Accounts Exp Operation"/>
    <s v="Income Statement"/>
    <s v="N"/>
    <m/>
    <n v="220"/>
    <n v="43289152"/>
    <n v="202012"/>
  </r>
  <r>
    <n v="140"/>
    <s v="2021 TX RATE CASE Equalized"/>
    <x v="0"/>
    <x v="909"/>
    <n v="0"/>
    <s v="Jurisdiction"/>
    <x v="0"/>
    <n v="0"/>
    <n v="0"/>
    <x v="0"/>
    <n v="202001"/>
    <n v="2"/>
    <x v="1"/>
    <x v="3"/>
    <n v="31"/>
    <x v="38"/>
    <x v="151"/>
    <n v="903000"/>
    <x v="81"/>
    <x v="61"/>
    <s v="Customer Accounts Exp Operation"/>
    <s v="Income Statement"/>
    <s v="N"/>
    <m/>
    <n v="220"/>
    <n v="143363"/>
    <n v="202012"/>
  </r>
  <r>
    <n v="140"/>
    <s v="2021 TX RATE CASE Equalized"/>
    <x v="0"/>
    <x v="909"/>
    <n v="291876.09000000003"/>
    <s v="Jurisdiction"/>
    <x v="1"/>
    <n v="1"/>
    <n v="1"/>
    <x v="0"/>
    <n v="202001"/>
    <n v="2"/>
    <x v="1"/>
    <x v="3"/>
    <n v="31"/>
    <x v="38"/>
    <x v="151"/>
    <n v="903000"/>
    <x v="81"/>
    <x v="61"/>
    <s v="Customer Accounts Exp Operation"/>
    <s v="Income Statement"/>
    <s v="N"/>
    <m/>
    <n v="220"/>
    <n v="143363"/>
    <n v="202012"/>
  </r>
  <r>
    <n v="140"/>
    <s v="2021 TX RATE CASE Equalized"/>
    <x v="0"/>
    <x v="910"/>
    <n v="3638378.67"/>
    <s v="Jurisdiction"/>
    <x v="0"/>
    <n v="0.76676238399523799"/>
    <n v="4065161"/>
    <x v="22"/>
    <n v="202001"/>
    <n v="2"/>
    <x v="1"/>
    <x v="3"/>
    <n v="31"/>
    <x v="38"/>
    <x v="151"/>
    <n v="903000"/>
    <x v="81"/>
    <x v="61"/>
    <s v="Customer Accounts Exp Operation"/>
    <s v="Income Statement"/>
    <s v="N"/>
    <m/>
    <n v="220"/>
    <n v="143361"/>
    <n v="202012"/>
  </r>
  <r>
    <n v="140"/>
    <s v="2021 TX RATE CASE Equalized"/>
    <x v="0"/>
    <x v="910"/>
    <n v="1106740.22"/>
    <s v="Jurisdiction"/>
    <x v="1"/>
    <n v="0.23323761600476201"/>
    <n v="1236561"/>
    <x v="22"/>
    <n v="202001"/>
    <n v="2"/>
    <x v="1"/>
    <x v="3"/>
    <n v="31"/>
    <x v="38"/>
    <x v="151"/>
    <n v="903000"/>
    <x v="81"/>
    <x v="61"/>
    <s v="Customer Accounts Exp Operation"/>
    <s v="Income Statement"/>
    <s v="N"/>
    <m/>
    <n v="220"/>
    <n v="143361"/>
    <n v="202012"/>
  </r>
  <r>
    <n v="140"/>
    <s v="2021 TX RATE CASE Equalized"/>
    <x v="0"/>
    <x v="911"/>
    <n v="2580765.12"/>
    <s v="Jurisdiction"/>
    <x v="0"/>
    <n v="1"/>
    <n v="1"/>
    <x v="1"/>
    <n v="202001"/>
    <n v="2"/>
    <x v="1"/>
    <x v="3"/>
    <n v="31"/>
    <x v="38"/>
    <x v="151"/>
    <n v="903000"/>
    <x v="81"/>
    <x v="61"/>
    <s v="Customer Accounts Exp Operation"/>
    <s v="Income Statement"/>
    <s v="N"/>
    <m/>
    <n v="220"/>
    <n v="143365"/>
    <n v="202012"/>
  </r>
  <r>
    <n v="140"/>
    <s v="2021 TX RATE CASE Equalized"/>
    <x v="0"/>
    <x v="911"/>
    <n v="0"/>
    <s v="Jurisdiction"/>
    <x v="1"/>
    <n v="0"/>
    <n v="0"/>
    <x v="1"/>
    <n v="202001"/>
    <n v="2"/>
    <x v="1"/>
    <x v="3"/>
    <n v="31"/>
    <x v="38"/>
    <x v="151"/>
    <n v="903000"/>
    <x v="81"/>
    <x v="61"/>
    <s v="Customer Accounts Exp Operation"/>
    <s v="Income Statement"/>
    <s v="N"/>
    <m/>
    <n v="220"/>
    <n v="143365"/>
    <n v="202012"/>
  </r>
  <r>
    <n v="140"/>
    <s v="2021 TX RATE CASE Equalized"/>
    <x v="0"/>
    <x v="912"/>
    <n v="-624638.1"/>
    <s v="Jurisdiction"/>
    <x v="0"/>
    <n v="0.77766073054889595"/>
    <n v="2207244.5299999998"/>
    <x v="23"/>
    <n v="202001"/>
    <n v="2"/>
    <x v="1"/>
    <x v="3"/>
    <n v="31"/>
    <x v="38"/>
    <x v="152"/>
    <n v="904000"/>
    <x v="82"/>
    <x v="62"/>
    <s v="Customer Accounts Exp Operation"/>
    <s v="Income Statement"/>
    <s v="N"/>
    <m/>
    <n v="220"/>
    <n v="43289153"/>
    <n v="202012"/>
  </r>
  <r>
    <n v="140"/>
    <s v="2021 TX RATE CASE Equalized"/>
    <x v="0"/>
    <x v="912"/>
    <n v="-178588.9"/>
    <s v="Jurisdiction"/>
    <x v="1"/>
    <n v="0.22233926945110399"/>
    <n v="631068.43000000005"/>
    <x v="23"/>
    <n v="202001"/>
    <n v="2"/>
    <x v="1"/>
    <x v="3"/>
    <n v="31"/>
    <x v="38"/>
    <x v="152"/>
    <n v="904000"/>
    <x v="82"/>
    <x v="62"/>
    <s v="Customer Accounts Exp Operation"/>
    <s v="Income Statement"/>
    <s v="N"/>
    <m/>
    <n v="220"/>
    <n v="43289153"/>
    <n v="202012"/>
  </r>
  <r>
    <n v="140"/>
    <s v="2021 TX RATE CASE Equalized"/>
    <x v="0"/>
    <x v="913"/>
    <n v="149680.29999999999"/>
    <s v="Jurisdiction"/>
    <x v="0"/>
    <n v="0.77"/>
    <n v="0.77"/>
    <x v="24"/>
    <n v="202001"/>
    <n v="2"/>
    <x v="1"/>
    <x v="3"/>
    <n v="31"/>
    <x v="38"/>
    <x v="152"/>
    <n v="904000"/>
    <x v="82"/>
    <x v="62"/>
    <s v="Customer Accounts Exp Operation"/>
    <s v="Income Statement"/>
    <s v="N"/>
    <m/>
    <n v="220"/>
    <n v="3800857"/>
    <n v="202012"/>
  </r>
  <r>
    <n v="140"/>
    <s v="2021 TX RATE CASE Equalized"/>
    <x v="0"/>
    <x v="913"/>
    <n v="44709.7"/>
    <s v="Jurisdiction"/>
    <x v="1"/>
    <n v="0.23"/>
    <n v="0.23"/>
    <x v="24"/>
    <n v="202001"/>
    <n v="2"/>
    <x v="1"/>
    <x v="3"/>
    <n v="31"/>
    <x v="38"/>
    <x v="152"/>
    <n v="904000"/>
    <x v="82"/>
    <x v="62"/>
    <s v="Customer Accounts Exp Operation"/>
    <s v="Income Statement"/>
    <s v="N"/>
    <m/>
    <n v="220"/>
    <n v="3800857"/>
    <n v="202012"/>
  </r>
  <r>
    <n v="140"/>
    <s v="2021 TX RATE CASE Equalized"/>
    <x v="0"/>
    <x v="914"/>
    <n v="2207244.5299999998"/>
    <s v="Jurisdiction"/>
    <x v="0"/>
    <n v="0.77766073054889595"/>
    <n v="2207244.5299999998"/>
    <x v="23"/>
    <n v="202001"/>
    <n v="2"/>
    <x v="1"/>
    <x v="3"/>
    <n v="31"/>
    <x v="38"/>
    <x v="152"/>
    <n v="904000"/>
    <x v="82"/>
    <x v="62"/>
    <s v="Customer Accounts Exp Operation"/>
    <s v="Income Statement"/>
    <s v="N"/>
    <m/>
    <n v="220"/>
    <n v="143367"/>
    <n v="202012"/>
  </r>
  <r>
    <n v="140"/>
    <s v="2021 TX RATE CASE Equalized"/>
    <x v="0"/>
    <x v="914"/>
    <n v="631068.43000000005"/>
    <s v="Jurisdiction"/>
    <x v="1"/>
    <n v="0.22233926945110399"/>
    <n v="631068.43000000005"/>
    <x v="23"/>
    <n v="202001"/>
    <n v="2"/>
    <x v="1"/>
    <x v="3"/>
    <n v="31"/>
    <x v="38"/>
    <x v="152"/>
    <n v="904000"/>
    <x v="82"/>
    <x v="62"/>
    <s v="Customer Accounts Exp Operation"/>
    <s v="Income Statement"/>
    <s v="N"/>
    <m/>
    <n v="220"/>
    <n v="143367"/>
    <n v="202012"/>
  </r>
  <r>
    <n v="140"/>
    <s v="2021 TX RATE CASE Equalized"/>
    <x v="0"/>
    <x v="915"/>
    <n v="0"/>
    <s v="Jurisdiction"/>
    <x v="0"/>
    <n v="0"/>
    <n v="0"/>
    <x v="0"/>
    <n v="202001"/>
    <n v="2"/>
    <x v="1"/>
    <x v="3"/>
    <n v="31"/>
    <x v="38"/>
    <x v="153"/>
    <n v="905000"/>
    <x v="83"/>
    <x v="63"/>
    <s v="Customer Accounts Exp Operation"/>
    <s v="Income Statement"/>
    <s v="Y"/>
    <m/>
    <n v="220"/>
    <n v="24455381"/>
    <n v="202012"/>
  </r>
  <r>
    <n v="140"/>
    <s v="2021 TX RATE CASE Equalized"/>
    <x v="0"/>
    <x v="915"/>
    <n v="0"/>
    <s v="Jurisdiction"/>
    <x v="1"/>
    <n v="1"/>
    <n v="1"/>
    <x v="0"/>
    <n v="202001"/>
    <n v="2"/>
    <x v="1"/>
    <x v="3"/>
    <n v="31"/>
    <x v="38"/>
    <x v="153"/>
    <n v="905000"/>
    <x v="83"/>
    <x v="63"/>
    <s v="Customer Accounts Exp Operation"/>
    <s v="Income Statement"/>
    <s v="Y"/>
    <m/>
    <n v="220"/>
    <n v="24455381"/>
    <n v="202012"/>
  </r>
  <r>
    <n v="140"/>
    <s v="2021 TX RATE CASE Equalized"/>
    <x v="0"/>
    <x v="916"/>
    <n v="0"/>
    <s v="Jurisdiction"/>
    <x v="0"/>
    <n v="0"/>
    <n v="0"/>
    <x v="5"/>
    <n v="202001"/>
    <n v="2"/>
    <x v="1"/>
    <x v="3"/>
    <n v="31"/>
    <x v="38"/>
    <x v="153"/>
    <n v="905000"/>
    <x v="83"/>
    <x v="63"/>
    <s v="Customer Accounts Exp Operation"/>
    <s v="Income Statement"/>
    <s v="Y"/>
    <m/>
    <n v="220"/>
    <n v="143371"/>
    <n v="202012"/>
  </r>
  <r>
    <n v="140"/>
    <s v="2021 TX RATE CASE Equalized"/>
    <x v="0"/>
    <x v="916"/>
    <n v="0"/>
    <s v="Jurisdiction"/>
    <x v="1"/>
    <n v="1"/>
    <n v="1"/>
    <x v="5"/>
    <n v="202001"/>
    <n v="2"/>
    <x v="1"/>
    <x v="3"/>
    <n v="31"/>
    <x v="38"/>
    <x v="153"/>
    <n v="905000"/>
    <x v="83"/>
    <x v="63"/>
    <s v="Customer Accounts Exp Operation"/>
    <s v="Income Statement"/>
    <s v="Y"/>
    <m/>
    <n v="220"/>
    <n v="143371"/>
    <n v="202012"/>
  </r>
  <r>
    <n v="140"/>
    <s v="2021 TX RATE CASE Equalized"/>
    <x v="0"/>
    <x v="917"/>
    <n v="0"/>
    <s v="Jurisdiction"/>
    <x v="0"/>
    <n v="0"/>
    <n v="0"/>
    <x v="0"/>
    <n v="202001"/>
    <n v="2"/>
    <x v="1"/>
    <x v="3"/>
    <n v="31"/>
    <x v="38"/>
    <x v="154"/>
    <n v="905000"/>
    <x v="83"/>
    <x v="63"/>
    <s v="Customer Accounts Exp Operation"/>
    <s v="Income Statement"/>
    <s v="N"/>
    <m/>
    <n v="220"/>
    <n v="143369"/>
    <n v="202012"/>
  </r>
  <r>
    <n v="140"/>
    <s v="2021 TX RATE CASE Equalized"/>
    <x v="0"/>
    <x v="917"/>
    <n v="83606.61"/>
    <s v="Jurisdiction"/>
    <x v="1"/>
    <n v="1"/>
    <n v="1"/>
    <x v="0"/>
    <n v="202001"/>
    <n v="2"/>
    <x v="1"/>
    <x v="3"/>
    <n v="31"/>
    <x v="38"/>
    <x v="154"/>
    <n v="905000"/>
    <x v="83"/>
    <x v="63"/>
    <s v="Customer Accounts Exp Operation"/>
    <s v="Income Statement"/>
    <s v="N"/>
    <m/>
    <n v="220"/>
    <n v="143369"/>
    <n v="202012"/>
  </r>
  <r>
    <n v="140"/>
    <s v="2021 TX RATE CASE Equalized"/>
    <x v="0"/>
    <x v="918"/>
    <n v="4740.74"/>
    <s v="Jurisdiction"/>
    <x v="0"/>
    <n v="0.76676238399523799"/>
    <n v="4065161"/>
    <x v="22"/>
    <n v="202001"/>
    <n v="2"/>
    <x v="1"/>
    <x v="3"/>
    <n v="31"/>
    <x v="38"/>
    <x v="154"/>
    <n v="905000"/>
    <x v="83"/>
    <x v="63"/>
    <s v="Customer Accounts Exp Operation"/>
    <s v="Income Statement"/>
    <s v="N"/>
    <m/>
    <n v="220"/>
    <n v="143368"/>
    <n v="202012"/>
  </r>
  <r>
    <n v="140"/>
    <s v="2021 TX RATE CASE Equalized"/>
    <x v="0"/>
    <x v="918"/>
    <n v="1442.06"/>
    <s v="Jurisdiction"/>
    <x v="1"/>
    <n v="0.23323761600476201"/>
    <n v="1236561"/>
    <x v="22"/>
    <n v="202001"/>
    <n v="2"/>
    <x v="1"/>
    <x v="3"/>
    <n v="31"/>
    <x v="38"/>
    <x v="154"/>
    <n v="905000"/>
    <x v="83"/>
    <x v="63"/>
    <s v="Customer Accounts Exp Operation"/>
    <s v="Income Statement"/>
    <s v="N"/>
    <m/>
    <n v="220"/>
    <n v="143368"/>
    <n v="202012"/>
  </r>
  <r>
    <n v="140"/>
    <s v="2021 TX RATE CASE Equalized"/>
    <x v="0"/>
    <x v="919"/>
    <n v="19820.919999999998"/>
    <s v="Jurisdiction"/>
    <x v="0"/>
    <n v="1"/>
    <n v="1"/>
    <x v="1"/>
    <n v="202001"/>
    <n v="2"/>
    <x v="1"/>
    <x v="3"/>
    <n v="31"/>
    <x v="38"/>
    <x v="154"/>
    <n v="905000"/>
    <x v="83"/>
    <x v="63"/>
    <s v="Customer Accounts Exp Operation"/>
    <s v="Income Statement"/>
    <s v="N"/>
    <m/>
    <n v="220"/>
    <n v="143370"/>
    <n v="202012"/>
  </r>
  <r>
    <n v="140"/>
    <s v="2021 TX RATE CASE Equalized"/>
    <x v="0"/>
    <x v="919"/>
    <n v="0"/>
    <s v="Jurisdiction"/>
    <x v="1"/>
    <n v="0"/>
    <n v="0"/>
    <x v="1"/>
    <n v="202001"/>
    <n v="2"/>
    <x v="1"/>
    <x v="3"/>
    <n v="31"/>
    <x v="38"/>
    <x v="154"/>
    <n v="905000"/>
    <x v="83"/>
    <x v="63"/>
    <s v="Customer Accounts Exp Operation"/>
    <s v="Income Statement"/>
    <s v="N"/>
    <m/>
    <n v="220"/>
    <n v="143370"/>
    <n v="202012"/>
  </r>
  <r>
    <n v="140"/>
    <s v="2021 TX RATE CASE Equalized"/>
    <x v="0"/>
    <x v="920"/>
    <n v="0"/>
    <s v="Jurisdiction"/>
    <x v="0"/>
    <n v="0"/>
    <n v="0"/>
    <x v="0"/>
    <n v="202001"/>
    <n v="2"/>
    <x v="1"/>
    <x v="3"/>
    <n v="32"/>
    <x v="39"/>
    <x v="155"/>
    <n v="908000"/>
    <x v="84"/>
    <x v="64"/>
    <s v="Customer Service and Info Expenses"/>
    <s v="Income Statement"/>
    <s v="N"/>
    <m/>
    <n v="220"/>
    <n v="143373"/>
    <n v="202012"/>
  </r>
  <r>
    <n v="140"/>
    <s v="2021 TX RATE CASE Equalized"/>
    <x v="0"/>
    <x v="920"/>
    <n v="0"/>
    <s v="Jurisdiction"/>
    <x v="1"/>
    <n v="1"/>
    <n v="1"/>
    <x v="0"/>
    <n v="202001"/>
    <n v="2"/>
    <x v="1"/>
    <x v="3"/>
    <n v="32"/>
    <x v="39"/>
    <x v="155"/>
    <n v="908000"/>
    <x v="84"/>
    <x v="64"/>
    <s v="Customer Service and Info Expenses"/>
    <s v="Income Statement"/>
    <s v="N"/>
    <m/>
    <n v="220"/>
    <n v="143373"/>
    <n v="202012"/>
  </r>
  <r>
    <n v="140"/>
    <s v="2021 TX RATE CASE Equalized"/>
    <x v="0"/>
    <x v="921"/>
    <n v="0"/>
    <s v="Jurisdiction"/>
    <x v="0"/>
    <n v="0"/>
    <n v="0"/>
    <x v="5"/>
    <n v="202001"/>
    <n v="2"/>
    <x v="1"/>
    <x v="3"/>
    <n v="32"/>
    <x v="39"/>
    <x v="155"/>
    <n v="908000"/>
    <x v="84"/>
    <x v="64"/>
    <s v="Customer Service and Info Expenses"/>
    <s v="Income Statement"/>
    <s v="N"/>
    <m/>
    <n v="220"/>
    <n v="143372"/>
    <n v="202012"/>
  </r>
  <r>
    <n v="140"/>
    <s v="2021 TX RATE CASE Equalized"/>
    <x v="0"/>
    <x v="921"/>
    <n v="0"/>
    <s v="Jurisdiction"/>
    <x v="1"/>
    <n v="1"/>
    <n v="1"/>
    <x v="5"/>
    <n v="202001"/>
    <n v="2"/>
    <x v="1"/>
    <x v="3"/>
    <n v="32"/>
    <x v="39"/>
    <x v="155"/>
    <n v="908000"/>
    <x v="84"/>
    <x v="64"/>
    <s v="Customer Service and Info Expenses"/>
    <s v="Income Statement"/>
    <s v="N"/>
    <m/>
    <n v="220"/>
    <n v="143372"/>
    <n v="202012"/>
  </r>
  <r>
    <n v="140"/>
    <s v="2021 TX RATE CASE Equalized"/>
    <x v="0"/>
    <x v="922"/>
    <n v="98575.25"/>
    <s v="Jurisdiction"/>
    <x v="0"/>
    <n v="0.76676238399523799"/>
    <n v="4065161"/>
    <x v="22"/>
    <n v="202001"/>
    <n v="2"/>
    <x v="1"/>
    <x v="3"/>
    <n v="32"/>
    <x v="39"/>
    <x v="156"/>
    <n v="909000"/>
    <x v="85"/>
    <x v="65"/>
    <s v="Customer Service and Info Expenses"/>
    <s v="Income Statement"/>
    <s v="N"/>
    <m/>
    <n v="220"/>
    <n v="143374"/>
    <n v="202012"/>
  </r>
  <r>
    <n v="140"/>
    <s v="2021 TX RATE CASE Equalized"/>
    <x v="0"/>
    <x v="922"/>
    <n v="29985.11"/>
    <s v="Jurisdiction"/>
    <x v="1"/>
    <n v="0.23323761600476201"/>
    <n v="1236561"/>
    <x v="22"/>
    <n v="202001"/>
    <n v="2"/>
    <x v="1"/>
    <x v="3"/>
    <n v="32"/>
    <x v="39"/>
    <x v="156"/>
    <n v="909000"/>
    <x v="85"/>
    <x v="65"/>
    <s v="Customer Service and Info Expenses"/>
    <s v="Income Statement"/>
    <s v="N"/>
    <m/>
    <n v="220"/>
    <n v="143374"/>
    <n v="202012"/>
  </r>
  <r>
    <n v="140"/>
    <s v="2021 TX RATE CASE Equalized"/>
    <x v="0"/>
    <x v="923"/>
    <n v="-0.52"/>
    <s v="Jurisdiction"/>
    <x v="0"/>
    <n v="0.81124707178227395"/>
    <n v="1493617"/>
    <x v="8"/>
    <n v="202001"/>
    <n v="2"/>
    <x v="1"/>
    <x v="3"/>
    <n v="33"/>
    <x v="40"/>
    <x v="157"/>
    <n v="920000"/>
    <x v="86"/>
    <x v="66"/>
    <s v="Admin and  Gen Expenses Operation"/>
    <s v="Income Statement"/>
    <s v="N"/>
    <m/>
    <n v="220"/>
    <n v="28224094"/>
    <n v="202012"/>
  </r>
  <r>
    <n v="140"/>
    <s v="2021 TX RATE CASE Equalized"/>
    <x v="0"/>
    <x v="923"/>
    <n v="-0.12"/>
    <s v="Jurisdiction"/>
    <x v="1"/>
    <n v="0.18875292821772599"/>
    <n v="347520"/>
    <x v="8"/>
    <n v="202001"/>
    <n v="2"/>
    <x v="1"/>
    <x v="3"/>
    <n v="33"/>
    <x v="40"/>
    <x v="157"/>
    <n v="920000"/>
    <x v="86"/>
    <x v="66"/>
    <s v="Admin and  Gen Expenses Operation"/>
    <s v="Income Statement"/>
    <s v="N"/>
    <m/>
    <n v="220"/>
    <n v="28224094"/>
    <n v="202012"/>
  </r>
  <r>
    <n v="140"/>
    <s v="2021 TX RATE CASE Equalized"/>
    <x v="0"/>
    <x v="924"/>
    <n v="5.81"/>
    <s v="Jurisdiction"/>
    <x v="0"/>
    <n v="0.81124707178227395"/>
    <n v="1493617"/>
    <x v="8"/>
    <n v="202001"/>
    <n v="2"/>
    <x v="1"/>
    <x v="3"/>
    <n v="33"/>
    <x v="40"/>
    <x v="157"/>
    <n v="920000"/>
    <x v="86"/>
    <x v="66"/>
    <s v="Admin and  Gen Expenses Operation"/>
    <s v="Income Statement"/>
    <s v="Y"/>
    <m/>
    <n v="220"/>
    <n v="28224095"/>
    <n v="202012"/>
  </r>
  <r>
    <n v="140"/>
    <s v="2021 TX RATE CASE Equalized"/>
    <x v="0"/>
    <x v="924"/>
    <n v="1.35"/>
    <s v="Jurisdiction"/>
    <x v="1"/>
    <n v="0.18875292821772599"/>
    <n v="347520"/>
    <x v="8"/>
    <n v="202001"/>
    <n v="2"/>
    <x v="1"/>
    <x v="3"/>
    <n v="33"/>
    <x v="40"/>
    <x v="157"/>
    <n v="920000"/>
    <x v="86"/>
    <x v="66"/>
    <s v="Admin and  Gen Expenses Operation"/>
    <s v="Income Statement"/>
    <s v="Y"/>
    <m/>
    <n v="220"/>
    <n v="28224095"/>
    <n v="202012"/>
  </r>
  <r>
    <n v="140"/>
    <s v="2021 TX RATE CASE Equalized"/>
    <x v="0"/>
    <x v="925"/>
    <n v="0"/>
    <s v="Jurisdiction"/>
    <x v="0"/>
    <n v="0"/>
    <n v="0"/>
    <x v="5"/>
    <n v="202001"/>
    <n v="2"/>
    <x v="1"/>
    <x v="3"/>
    <n v="33"/>
    <x v="40"/>
    <x v="157"/>
    <n v="920000"/>
    <x v="86"/>
    <x v="66"/>
    <s v="Admin and  Gen Expenses Operation"/>
    <s v="Income Statement"/>
    <s v="N"/>
    <m/>
    <n v="220"/>
    <n v="143377"/>
    <n v="202012"/>
  </r>
  <r>
    <n v="140"/>
    <s v="2021 TX RATE CASE Equalized"/>
    <x v="0"/>
    <x v="925"/>
    <n v="0"/>
    <s v="Jurisdiction"/>
    <x v="1"/>
    <n v="1"/>
    <n v="1"/>
    <x v="5"/>
    <n v="202001"/>
    <n v="2"/>
    <x v="1"/>
    <x v="3"/>
    <n v="33"/>
    <x v="40"/>
    <x v="157"/>
    <n v="920000"/>
    <x v="86"/>
    <x v="66"/>
    <s v="Admin and  Gen Expenses Operation"/>
    <s v="Income Statement"/>
    <s v="N"/>
    <m/>
    <n v="220"/>
    <n v="143377"/>
    <n v="202012"/>
  </r>
  <r>
    <n v="140"/>
    <s v="2021 TX RATE CASE Equalized"/>
    <x v="0"/>
    <x v="926"/>
    <n v="0"/>
    <s v="Jurisdiction"/>
    <x v="0"/>
    <n v="0"/>
    <n v="0"/>
    <x v="5"/>
    <n v="202001"/>
    <n v="2"/>
    <x v="1"/>
    <x v="3"/>
    <n v="33"/>
    <x v="40"/>
    <x v="157"/>
    <n v="920000"/>
    <x v="86"/>
    <x v="66"/>
    <s v="Admin and  Gen Expenses Operation"/>
    <s v="Income Statement"/>
    <s v="Y"/>
    <m/>
    <n v="220"/>
    <n v="143378"/>
    <n v="202012"/>
  </r>
  <r>
    <n v="140"/>
    <s v="2021 TX RATE CASE Equalized"/>
    <x v="0"/>
    <x v="926"/>
    <n v="0"/>
    <s v="Jurisdiction"/>
    <x v="1"/>
    <n v="1"/>
    <n v="1"/>
    <x v="5"/>
    <n v="202001"/>
    <n v="2"/>
    <x v="1"/>
    <x v="3"/>
    <n v="33"/>
    <x v="40"/>
    <x v="157"/>
    <n v="920000"/>
    <x v="86"/>
    <x v="66"/>
    <s v="Admin and  Gen Expenses Operation"/>
    <s v="Income Statement"/>
    <s v="Y"/>
    <m/>
    <n v="220"/>
    <n v="143378"/>
    <n v="202012"/>
  </r>
  <r>
    <n v="140"/>
    <s v="2021 TX RATE CASE Equalized"/>
    <x v="0"/>
    <x v="927"/>
    <n v="0"/>
    <s v="Jurisdiction"/>
    <x v="0"/>
    <n v="0"/>
    <n v="0"/>
    <x v="5"/>
    <n v="202001"/>
    <n v="2"/>
    <x v="1"/>
    <x v="3"/>
    <n v="33"/>
    <x v="40"/>
    <x v="157"/>
    <n v="920000"/>
    <x v="86"/>
    <x v="66"/>
    <s v="Admin and  Gen Expenses Operation"/>
    <s v="Income Statement"/>
    <s v="N"/>
    <m/>
    <n v="220"/>
    <n v="143383"/>
    <n v="202012"/>
  </r>
  <r>
    <n v="140"/>
    <s v="2021 TX RATE CASE Equalized"/>
    <x v="0"/>
    <x v="927"/>
    <n v="0"/>
    <s v="Jurisdiction"/>
    <x v="1"/>
    <n v="1"/>
    <n v="1"/>
    <x v="5"/>
    <n v="202001"/>
    <n v="2"/>
    <x v="1"/>
    <x v="3"/>
    <n v="33"/>
    <x v="40"/>
    <x v="157"/>
    <n v="920000"/>
    <x v="86"/>
    <x v="66"/>
    <s v="Admin and  Gen Expenses Operation"/>
    <s v="Income Statement"/>
    <s v="N"/>
    <m/>
    <n v="220"/>
    <n v="143383"/>
    <n v="202012"/>
  </r>
  <r>
    <n v="140"/>
    <s v="2021 TX RATE CASE Equalized"/>
    <x v="0"/>
    <x v="928"/>
    <n v="0"/>
    <s v="Jurisdiction"/>
    <x v="0"/>
    <n v="0"/>
    <n v="0"/>
    <x v="5"/>
    <n v="202001"/>
    <n v="2"/>
    <x v="1"/>
    <x v="3"/>
    <n v="33"/>
    <x v="40"/>
    <x v="157"/>
    <n v="920000"/>
    <x v="86"/>
    <x v="66"/>
    <s v="Admin and  Gen Expenses Operation"/>
    <s v="Income Statement"/>
    <s v="Y"/>
    <m/>
    <n v="220"/>
    <n v="143384"/>
    <n v="202012"/>
  </r>
  <r>
    <n v="140"/>
    <s v="2021 TX RATE CASE Equalized"/>
    <x v="0"/>
    <x v="928"/>
    <n v="0"/>
    <s v="Jurisdiction"/>
    <x v="1"/>
    <n v="1"/>
    <n v="1"/>
    <x v="5"/>
    <n v="202001"/>
    <n v="2"/>
    <x v="1"/>
    <x v="3"/>
    <n v="33"/>
    <x v="40"/>
    <x v="157"/>
    <n v="920000"/>
    <x v="86"/>
    <x v="66"/>
    <s v="Admin and  Gen Expenses Operation"/>
    <s v="Income Statement"/>
    <s v="Y"/>
    <m/>
    <n v="220"/>
    <n v="143384"/>
    <n v="202012"/>
  </r>
  <r>
    <n v="140"/>
    <s v="2021 TX RATE CASE Equalized"/>
    <x v="0"/>
    <x v="929"/>
    <n v="0"/>
    <s v="Jurisdiction"/>
    <x v="0"/>
    <n v="0"/>
    <n v="0"/>
    <x v="5"/>
    <n v="202001"/>
    <n v="2"/>
    <x v="1"/>
    <x v="3"/>
    <n v="33"/>
    <x v="40"/>
    <x v="157"/>
    <n v="920000"/>
    <x v="86"/>
    <x v="66"/>
    <s v="Admin and  Gen Expenses Operation"/>
    <s v="Income Statement"/>
    <s v="N"/>
    <m/>
    <n v="220"/>
    <n v="143387"/>
    <n v="202012"/>
  </r>
  <r>
    <n v="140"/>
    <s v="2021 TX RATE CASE Equalized"/>
    <x v="0"/>
    <x v="929"/>
    <n v="0"/>
    <s v="Jurisdiction"/>
    <x v="1"/>
    <n v="1"/>
    <n v="1"/>
    <x v="5"/>
    <n v="202001"/>
    <n v="2"/>
    <x v="1"/>
    <x v="3"/>
    <n v="33"/>
    <x v="40"/>
    <x v="157"/>
    <n v="920000"/>
    <x v="86"/>
    <x v="66"/>
    <s v="Admin and  Gen Expenses Operation"/>
    <s v="Income Statement"/>
    <s v="N"/>
    <m/>
    <n v="220"/>
    <n v="143387"/>
    <n v="202012"/>
  </r>
  <r>
    <n v="140"/>
    <s v="2021 TX RATE CASE Equalized"/>
    <x v="0"/>
    <x v="930"/>
    <n v="0"/>
    <s v="Jurisdiction"/>
    <x v="0"/>
    <n v="0"/>
    <n v="0"/>
    <x v="5"/>
    <n v="202001"/>
    <n v="2"/>
    <x v="1"/>
    <x v="3"/>
    <n v="33"/>
    <x v="40"/>
    <x v="157"/>
    <n v="920000"/>
    <x v="86"/>
    <x v="66"/>
    <s v="Admin and  Gen Expenses Operation"/>
    <s v="Income Statement"/>
    <s v="Y"/>
    <m/>
    <n v="220"/>
    <n v="143388"/>
    <n v="202012"/>
  </r>
  <r>
    <n v="140"/>
    <s v="2021 TX RATE CASE Equalized"/>
    <x v="0"/>
    <x v="930"/>
    <n v="0"/>
    <s v="Jurisdiction"/>
    <x v="1"/>
    <n v="1"/>
    <n v="1"/>
    <x v="5"/>
    <n v="202001"/>
    <n v="2"/>
    <x v="1"/>
    <x v="3"/>
    <n v="33"/>
    <x v="40"/>
    <x v="157"/>
    <n v="920000"/>
    <x v="86"/>
    <x v="66"/>
    <s v="Admin and  Gen Expenses Operation"/>
    <s v="Income Statement"/>
    <s v="Y"/>
    <m/>
    <n v="220"/>
    <n v="143388"/>
    <n v="202012"/>
  </r>
  <r>
    <n v="140"/>
    <s v="2021 TX RATE CASE Equalized"/>
    <x v="0"/>
    <x v="931"/>
    <n v="0"/>
    <s v="Jurisdiction"/>
    <x v="0"/>
    <n v="0"/>
    <n v="0"/>
    <x v="5"/>
    <n v="202001"/>
    <n v="2"/>
    <x v="1"/>
    <x v="3"/>
    <n v="33"/>
    <x v="40"/>
    <x v="157"/>
    <n v="920000"/>
    <x v="86"/>
    <x v="66"/>
    <s v="Admin and  Gen Expenses Operation"/>
    <s v="Income Statement"/>
    <s v="N"/>
    <m/>
    <n v="220"/>
    <n v="143385"/>
    <n v="202012"/>
  </r>
  <r>
    <n v="140"/>
    <s v="2021 TX RATE CASE Equalized"/>
    <x v="0"/>
    <x v="931"/>
    <n v="0"/>
    <s v="Jurisdiction"/>
    <x v="1"/>
    <n v="1"/>
    <n v="1"/>
    <x v="5"/>
    <n v="202001"/>
    <n v="2"/>
    <x v="1"/>
    <x v="3"/>
    <n v="33"/>
    <x v="40"/>
    <x v="157"/>
    <n v="920000"/>
    <x v="86"/>
    <x v="66"/>
    <s v="Admin and  Gen Expenses Operation"/>
    <s v="Income Statement"/>
    <s v="N"/>
    <m/>
    <n v="220"/>
    <n v="143385"/>
    <n v="202012"/>
  </r>
  <r>
    <n v="140"/>
    <s v="2021 TX RATE CASE Equalized"/>
    <x v="0"/>
    <x v="932"/>
    <n v="23993.49"/>
    <s v="Jurisdiction"/>
    <x v="0"/>
    <n v="0.78944565786348098"/>
    <n v="40362954.960000001"/>
    <x v="25"/>
    <n v="202012"/>
    <n v="2"/>
    <x v="1"/>
    <x v="3"/>
    <n v="33"/>
    <x v="40"/>
    <x v="157"/>
    <n v="920000"/>
    <x v="86"/>
    <x v="66"/>
    <s v="Admin and  Gen Expenses Operation"/>
    <s v="Income Statement"/>
    <s v="Y"/>
    <m/>
    <n v="220"/>
    <n v="143386"/>
    <n v="202012"/>
  </r>
  <r>
    <n v="140"/>
    <s v="2021 TX RATE CASE Equalized"/>
    <x v="0"/>
    <x v="932"/>
    <n v="6399.34"/>
    <s v="Jurisdiction"/>
    <x v="1"/>
    <n v="0.210554342136519"/>
    <n v="10765269.710000001"/>
    <x v="25"/>
    <n v="202012"/>
    <n v="2"/>
    <x v="1"/>
    <x v="3"/>
    <n v="33"/>
    <x v="40"/>
    <x v="157"/>
    <n v="920000"/>
    <x v="86"/>
    <x v="66"/>
    <s v="Admin and  Gen Expenses Operation"/>
    <s v="Income Statement"/>
    <s v="Y"/>
    <m/>
    <n v="220"/>
    <n v="143386"/>
    <n v="202012"/>
  </r>
  <r>
    <n v="140"/>
    <s v="2021 TX RATE CASE Equalized"/>
    <x v="0"/>
    <x v="933"/>
    <n v="-1221647.49"/>
    <s v="Jurisdiction"/>
    <x v="0"/>
    <n v="0.78944565786348098"/>
    <n v="40362954.960000001"/>
    <x v="25"/>
    <n v="202012"/>
    <n v="2"/>
    <x v="1"/>
    <x v="3"/>
    <n v="33"/>
    <x v="40"/>
    <x v="157"/>
    <n v="920000"/>
    <x v="86"/>
    <x v="66"/>
    <s v="Admin and  Gen Expenses Operation"/>
    <s v="Income Statement"/>
    <s v="N"/>
    <m/>
    <n v="220"/>
    <n v="143375"/>
    <n v="202012"/>
  </r>
  <r>
    <n v="140"/>
    <s v="2021 TX RATE CASE Equalized"/>
    <x v="0"/>
    <x v="933"/>
    <n v="-325827.59999999998"/>
    <s v="Jurisdiction"/>
    <x v="1"/>
    <n v="0.210554342136519"/>
    <n v="10765269.710000001"/>
    <x v="25"/>
    <n v="202012"/>
    <n v="2"/>
    <x v="1"/>
    <x v="3"/>
    <n v="33"/>
    <x v="40"/>
    <x v="157"/>
    <n v="920000"/>
    <x v="86"/>
    <x v="66"/>
    <s v="Admin and  Gen Expenses Operation"/>
    <s v="Income Statement"/>
    <s v="N"/>
    <m/>
    <n v="220"/>
    <n v="143375"/>
    <n v="202012"/>
  </r>
  <r>
    <n v="140"/>
    <s v="2021 TX RATE CASE Equalized"/>
    <x v="0"/>
    <x v="934"/>
    <n v="23224978.899999999"/>
    <s v="Jurisdiction"/>
    <x v="0"/>
    <n v="0.78944565786348098"/>
    <n v="40362954.960000001"/>
    <x v="25"/>
    <n v="202012"/>
    <n v="2"/>
    <x v="1"/>
    <x v="3"/>
    <n v="33"/>
    <x v="40"/>
    <x v="157"/>
    <n v="920000"/>
    <x v="86"/>
    <x v="66"/>
    <s v="Admin and  Gen Expenses Operation"/>
    <s v="Income Statement"/>
    <s v="Y"/>
    <m/>
    <n v="220"/>
    <n v="143376"/>
    <n v="202012"/>
  </r>
  <r>
    <n v="140"/>
    <s v="2021 TX RATE CASE Equalized"/>
    <x v="0"/>
    <x v="934"/>
    <n v="6194372.0899999999"/>
    <s v="Jurisdiction"/>
    <x v="1"/>
    <n v="0.210554342136519"/>
    <n v="10765269.710000001"/>
    <x v="25"/>
    <n v="202012"/>
    <n v="2"/>
    <x v="1"/>
    <x v="3"/>
    <n v="33"/>
    <x v="40"/>
    <x v="157"/>
    <n v="920000"/>
    <x v="86"/>
    <x v="66"/>
    <s v="Admin and  Gen Expenses Operation"/>
    <s v="Income Statement"/>
    <s v="Y"/>
    <m/>
    <n v="220"/>
    <n v="143376"/>
    <n v="202012"/>
  </r>
  <r>
    <n v="140"/>
    <s v="2021 TX RATE CASE Equalized"/>
    <x v="0"/>
    <x v="935"/>
    <n v="0"/>
    <s v="Jurisdiction"/>
    <x v="0"/>
    <n v="0"/>
    <n v="0"/>
    <x v="5"/>
    <n v="202001"/>
    <n v="2"/>
    <x v="1"/>
    <x v="3"/>
    <n v="33"/>
    <x v="40"/>
    <x v="157"/>
    <n v="920000"/>
    <x v="86"/>
    <x v="66"/>
    <s v="Admin and  Gen Expenses Operation"/>
    <s v="Income Statement"/>
    <s v="N"/>
    <m/>
    <n v="220"/>
    <n v="3774472"/>
    <n v="202012"/>
  </r>
  <r>
    <n v="140"/>
    <s v="2021 TX RATE CASE Equalized"/>
    <x v="0"/>
    <x v="935"/>
    <n v="0"/>
    <s v="Jurisdiction"/>
    <x v="1"/>
    <n v="1"/>
    <n v="1"/>
    <x v="5"/>
    <n v="202001"/>
    <n v="2"/>
    <x v="1"/>
    <x v="3"/>
    <n v="33"/>
    <x v="40"/>
    <x v="157"/>
    <n v="920000"/>
    <x v="86"/>
    <x v="66"/>
    <s v="Admin and  Gen Expenses Operation"/>
    <s v="Income Statement"/>
    <s v="N"/>
    <m/>
    <n v="220"/>
    <n v="3774472"/>
    <n v="202012"/>
  </r>
  <r>
    <n v="140"/>
    <s v="2021 TX RATE CASE Equalized"/>
    <x v="0"/>
    <x v="936"/>
    <n v="0"/>
    <s v="Jurisdiction"/>
    <x v="0"/>
    <n v="0"/>
    <n v="0"/>
    <x v="5"/>
    <n v="202001"/>
    <n v="2"/>
    <x v="1"/>
    <x v="3"/>
    <n v="33"/>
    <x v="40"/>
    <x v="157"/>
    <n v="920000"/>
    <x v="86"/>
    <x v="66"/>
    <s v="Admin and  Gen Expenses Operation"/>
    <s v="Income Statement"/>
    <s v="Y"/>
    <m/>
    <n v="220"/>
    <n v="3774451"/>
    <n v="202012"/>
  </r>
  <r>
    <n v="140"/>
    <s v="2021 TX RATE CASE Equalized"/>
    <x v="0"/>
    <x v="936"/>
    <n v="0"/>
    <s v="Jurisdiction"/>
    <x v="1"/>
    <n v="1"/>
    <n v="1"/>
    <x v="5"/>
    <n v="202001"/>
    <n v="2"/>
    <x v="1"/>
    <x v="3"/>
    <n v="33"/>
    <x v="40"/>
    <x v="157"/>
    <n v="920000"/>
    <x v="86"/>
    <x v="66"/>
    <s v="Admin and  Gen Expenses Operation"/>
    <s v="Income Statement"/>
    <s v="Y"/>
    <m/>
    <n v="220"/>
    <n v="3774451"/>
    <n v="202012"/>
  </r>
  <r>
    <n v="140"/>
    <s v="2021 TX RATE CASE Equalized"/>
    <x v="0"/>
    <x v="937"/>
    <n v="0"/>
    <s v="Jurisdiction"/>
    <x v="0"/>
    <n v="0"/>
    <n v="0"/>
    <x v="5"/>
    <n v="202001"/>
    <n v="2"/>
    <x v="1"/>
    <x v="3"/>
    <n v="33"/>
    <x v="40"/>
    <x v="157"/>
    <n v="920000"/>
    <x v="86"/>
    <x v="66"/>
    <s v="Admin and  Gen Expenses Operation"/>
    <s v="Income Statement"/>
    <s v="N"/>
    <m/>
    <n v="220"/>
    <n v="26541768"/>
    <n v="202012"/>
  </r>
  <r>
    <n v="140"/>
    <s v="2021 TX RATE CASE Equalized"/>
    <x v="0"/>
    <x v="937"/>
    <n v="0"/>
    <s v="Jurisdiction"/>
    <x v="1"/>
    <n v="1"/>
    <n v="1"/>
    <x v="5"/>
    <n v="202001"/>
    <n v="2"/>
    <x v="1"/>
    <x v="3"/>
    <n v="33"/>
    <x v="40"/>
    <x v="157"/>
    <n v="920000"/>
    <x v="86"/>
    <x v="66"/>
    <s v="Admin and  Gen Expenses Operation"/>
    <s v="Income Statement"/>
    <s v="N"/>
    <m/>
    <n v="220"/>
    <n v="26541768"/>
    <n v="202012"/>
  </r>
  <r>
    <n v="140"/>
    <s v="2021 TX RATE CASE Equalized"/>
    <x v="0"/>
    <x v="938"/>
    <n v="5.33"/>
    <s v="Jurisdiction"/>
    <x v="0"/>
    <n v="0.81124707178227395"/>
    <n v="1493617"/>
    <x v="8"/>
    <n v="202001"/>
    <n v="2"/>
    <x v="1"/>
    <x v="3"/>
    <n v="33"/>
    <x v="40"/>
    <x v="157"/>
    <n v="920000"/>
    <x v="86"/>
    <x v="66"/>
    <s v="Admin and  Gen Expenses Operation"/>
    <s v="Income Statement"/>
    <s v="Y"/>
    <m/>
    <n v="220"/>
    <n v="26541769"/>
    <n v="202012"/>
  </r>
  <r>
    <n v="140"/>
    <s v="2021 TX RATE CASE Equalized"/>
    <x v="0"/>
    <x v="938"/>
    <n v="1.24"/>
    <s v="Jurisdiction"/>
    <x v="1"/>
    <n v="0.18875292821772599"/>
    <n v="347520"/>
    <x v="8"/>
    <n v="202001"/>
    <n v="2"/>
    <x v="1"/>
    <x v="3"/>
    <n v="33"/>
    <x v="40"/>
    <x v="157"/>
    <n v="920000"/>
    <x v="86"/>
    <x v="66"/>
    <s v="Admin and  Gen Expenses Operation"/>
    <s v="Income Statement"/>
    <s v="Y"/>
    <m/>
    <n v="220"/>
    <n v="26541769"/>
    <n v="202012"/>
  </r>
  <r>
    <n v="140"/>
    <s v="2021 TX RATE CASE Equalized"/>
    <x v="0"/>
    <x v="939"/>
    <n v="0"/>
    <s v="Jurisdiction"/>
    <x v="0"/>
    <n v="0"/>
    <n v="0"/>
    <x v="5"/>
    <n v="202001"/>
    <n v="2"/>
    <x v="1"/>
    <x v="3"/>
    <n v="33"/>
    <x v="40"/>
    <x v="157"/>
    <n v="920000"/>
    <x v="86"/>
    <x v="66"/>
    <s v="Admin and  Gen Expenses Operation"/>
    <s v="Income Statement"/>
    <s v="N"/>
    <m/>
    <n v="220"/>
    <n v="28224096"/>
    <n v="202012"/>
  </r>
  <r>
    <n v="140"/>
    <s v="2021 TX RATE CASE Equalized"/>
    <x v="0"/>
    <x v="939"/>
    <n v="0"/>
    <s v="Jurisdiction"/>
    <x v="1"/>
    <n v="1"/>
    <n v="1"/>
    <x v="5"/>
    <n v="202001"/>
    <n v="2"/>
    <x v="1"/>
    <x v="3"/>
    <n v="33"/>
    <x v="40"/>
    <x v="157"/>
    <n v="920000"/>
    <x v="86"/>
    <x v="66"/>
    <s v="Admin and  Gen Expenses Operation"/>
    <s v="Income Statement"/>
    <s v="N"/>
    <m/>
    <n v="220"/>
    <n v="28224096"/>
    <n v="202012"/>
  </r>
  <r>
    <n v="140"/>
    <s v="2021 TX RATE CASE Equalized"/>
    <x v="0"/>
    <x v="940"/>
    <n v="35.159999999999997"/>
    <s v="Jurisdiction"/>
    <x v="0"/>
    <n v="0.81124707178227395"/>
    <n v="1493617"/>
    <x v="8"/>
    <n v="202001"/>
    <n v="2"/>
    <x v="1"/>
    <x v="3"/>
    <n v="33"/>
    <x v="40"/>
    <x v="157"/>
    <n v="920000"/>
    <x v="86"/>
    <x v="66"/>
    <s v="Admin and  Gen Expenses Operation"/>
    <s v="Income Statement"/>
    <s v="Y"/>
    <m/>
    <n v="220"/>
    <n v="28224097"/>
    <n v="202012"/>
  </r>
  <r>
    <n v="140"/>
    <s v="2021 TX RATE CASE Equalized"/>
    <x v="0"/>
    <x v="940"/>
    <n v="8.18"/>
    <s v="Jurisdiction"/>
    <x v="1"/>
    <n v="0.18875292821772599"/>
    <n v="347520"/>
    <x v="8"/>
    <n v="202001"/>
    <n v="2"/>
    <x v="1"/>
    <x v="3"/>
    <n v="33"/>
    <x v="40"/>
    <x v="157"/>
    <n v="920000"/>
    <x v="86"/>
    <x v="66"/>
    <s v="Admin and  Gen Expenses Operation"/>
    <s v="Income Statement"/>
    <s v="Y"/>
    <m/>
    <n v="220"/>
    <n v="28224097"/>
    <n v="202012"/>
  </r>
  <r>
    <n v="140"/>
    <s v="2021 TX RATE CASE Equalized"/>
    <x v="0"/>
    <x v="941"/>
    <n v="0"/>
    <s v="Jurisdiction"/>
    <x v="0"/>
    <n v="0"/>
    <n v="0"/>
    <x v="5"/>
    <n v="202001"/>
    <n v="2"/>
    <x v="1"/>
    <x v="3"/>
    <n v="33"/>
    <x v="40"/>
    <x v="157"/>
    <n v="920000"/>
    <x v="86"/>
    <x v="66"/>
    <s v="Admin and  Gen Expenses Operation"/>
    <s v="Income Statement"/>
    <s v="N"/>
    <m/>
    <n v="220"/>
    <n v="28231117"/>
    <n v="202012"/>
  </r>
  <r>
    <n v="140"/>
    <s v="2021 TX RATE CASE Equalized"/>
    <x v="0"/>
    <x v="941"/>
    <n v="0"/>
    <s v="Jurisdiction"/>
    <x v="1"/>
    <n v="1"/>
    <n v="1"/>
    <x v="5"/>
    <n v="202001"/>
    <n v="2"/>
    <x v="1"/>
    <x v="3"/>
    <n v="33"/>
    <x v="40"/>
    <x v="157"/>
    <n v="920000"/>
    <x v="86"/>
    <x v="66"/>
    <s v="Admin and  Gen Expenses Operation"/>
    <s v="Income Statement"/>
    <s v="N"/>
    <m/>
    <n v="220"/>
    <n v="28231117"/>
    <n v="202012"/>
  </r>
  <r>
    <n v="140"/>
    <s v="2021 TX RATE CASE Equalized"/>
    <x v="0"/>
    <x v="942"/>
    <n v="18.190000000000001"/>
    <s v="Jurisdiction"/>
    <x v="0"/>
    <n v="0.81124707178227395"/>
    <n v="1493617"/>
    <x v="8"/>
    <n v="202001"/>
    <n v="2"/>
    <x v="1"/>
    <x v="3"/>
    <n v="33"/>
    <x v="40"/>
    <x v="157"/>
    <n v="920000"/>
    <x v="86"/>
    <x v="66"/>
    <s v="Admin and  Gen Expenses Operation"/>
    <s v="Income Statement"/>
    <s v="Y"/>
    <m/>
    <n v="220"/>
    <n v="28231116"/>
    <n v="202012"/>
  </r>
  <r>
    <n v="140"/>
    <s v="2021 TX RATE CASE Equalized"/>
    <x v="0"/>
    <x v="942"/>
    <n v="4.2300000000000004"/>
    <s v="Jurisdiction"/>
    <x v="1"/>
    <n v="0.18875292821772599"/>
    <n v="347520"/>
    <x v="8"/>
    <n v="202001"/>
    <n v="2"/>
    <x v="1"/>
    <x v="3"/>
    <n v="33"/>
    <x v="40"/>
    <x v="157"/>
    <n v="920000"/>
    <x v="86"/>
    <x v="66"/>
    <s v="Admin and  Gen Expenses Operation"/>
    <s v="Income Statement"/>
    <s v="Y"/>
    <m/>
    <n v="220"/>
    <n v="28231116"/>
    <n v="202012"/>
  </r>
  <r>
    <n v="140"/>
    <s v="2021 TX RATE CASE Equalized"/>
    <x v="0"/>
    <x v="943"/>
    <n v="0"/>
    <s v="Jurisdiction"/>
    <x v="0"/>
    <n v="0"/>
    <n v="0"/>
    <x v="5"/>
    <n v="202001"/>
    <n v="2"/>
    <x v="1"/>
    <x v="3"/>
    <n v="33"/>
    <x v="40"/>
    <x v="157"/>
    <n v="920000"/>
    <x v="86"/>
    <x v="66"/>
    <s v="Admin and  Gen Expenses Operation"/>
    <s v="Income Statement"/>
    <s v="N"/>
    <m/>
    <n v="220"/>
    <n v="40027803"/>
    <n v="202012"/>
  </r>
  <r>
    <n v="140"/>
    <s v="2021 TX RATE CASE Equalized"/>
    <x v="0"/>
    <x v="943"/>
    <n v="0"/>
    <s v="Jurisdiction"/>
    <x v="1"/>
    <n v="1"/>
    <n v="1"/>
    <x v="5"/>
    <n v="202001"/>
    <n v="2"/>
    <x v="1"/>
    <x v="3"/>
    <n v="33"/>
    <x v="40"/>
    <x v="157"/>
    <n v="920000"/>
    <x v="86"/>
    <x v="66"/>
    <s v="Admin and  Gen Expenses Operation"/>
    <s v="Income Statement"/>
    <s v="N"/>
    <m/>
    <n v="220"/>
    <n v="40027803"/>
    <n v="202012"/>
  </r>
  <r>
    <n v="140"/>
    <s v="2021 TX RATE CASE Equalized"/>
    <x v="0"/>
    <x v="944"/>
    <n v="18.190000000000001"/>
    <s v="Jurisdiction"/>
    <x v="0"/>
    <n v="0.81124707178227395"/>
    <n v="1493617"/>
    <x v="8"/>
    <n v="202001"/>
    <n v="2"/>
    <x v="1"/>
    <x v="3"/>
    <n v="33"/>
    <x v="40"/>
    <x v="157"/>
    <n v="920000"/>
    <x v="86"/>
    <x v="66"/>
    <s v="Admin and  Gen Expenses Operation"/>
    <s v="Income Statement"/>
    <s v="Y"/>
    <m/>
    <n v="220"/>
    <n v="40027806"/>
    <n v="202012"/>
  </r>
  <r>
    <n v="140"/>
    <s v="2021 TX RATE CASE Equalized"/>
    <x v="0"/>
    <x v="944"/>
    <n v="4.2300000000000004"/>
    <s v="Jurisdiction"/>
    <x v="1"/>
    <n v="0.18875292821772599"/>
    <n v="347520"/>
    <x v="8"/>
    <n v="202001"/>
    <n v="2"/>
    <x v="1"/>
    <x v="3"/>
    <n v="33"/>
    <x v="40"/>
    <x v="157"/>
    <n v="920000"/>
    <x v="86"/>
    <x v="66"/>
    <s v="Admin and  Gen Expenses Operation"/>
    <s v="Income Statement"/>
    <s v="Y"/>
    <m/>
    <n v="220"/>
    <n v="40027806"/>
    <n v="202012"/>
  </r>
  <r>
    <n v="140"/>
    <s v="2021 TX RATE CASE Equalized"/>
    <x v="0"/>
    <x v="945"/>
    <n v="0"/>
    <s v="Jurisdiction"/>
    <x v="0"/>
    <n v="0"/>
    <n v="0"/>
    <x v="5"/>
    <n v="202001"/>
    <n v="2"/>
    <x v="1"/>
    <x v="3"/>
    <n v="33"/>
    <x v="40"/>
    <x v="157"/>
    <n v="920000"/>
    <x v="86"/>
    <x v="66"/>
    <s v="Admin and  Gen Expenses Operation"/>
    <s v="Income Statement"/>
    <s v="N"/>
    <m/>
    <n v="220"/>
    <n v="40027804"/>
    <n v="202012"/>
  </r>
  <r>
    <n v="140"/>
    <s v="2021 TX RATE CASE Equalized"/>
    <x v="0"/>
    <x v="945"/>
    <n v="0"/>
    <s v="Jurisdiction"/>
    <x v="1"/>
    <n v="1"/>
    <n v="1"/>
    <x v="5"/>
    <n v="202001"/>
    <n v="2"/>
    <x v="1"/>
    <x v="3"/>
    <n v="33"/>
    <x v="40"/>
    <x v="157"/>
    <n v="920000"/>
    <x v="86"/>
    <x v="66"/>
    <s v="Admin and  Gen Expenses Operation"/>
    <s v="Income Statement"/>
    <s v="N"/>
    <m/>
    <n v="220"/>
    <n v="40027804"/>
    <n v="202012"/>
  </r>
  <r>
    <n v="140"/>
    <s v="2021 TX RATE CASE Equalized"/>
    <x v="0"/>
    <x v="946"/>
    <n v="18.190000000000001"/>
    <s v="Jurisdiction"/>
    <x v="0"/>
    <n v="0.81124707178227395"/>
    <n v="1493617"/>
    <x v="8"/>
    <n v="202001"/>
    <n v="2"/>
    <x v="1"/>
    <x v="3"/>
    <n v="33"/>
    <x v="40"/>
    <x v="157"/>
    <n v="920000"/>
    <x v="86"/>
    <x v="66"/>
    <s v="Admin and  Gen Expenses Operation"/>
    <s v="Income Statement"/>
    <s v="Y"/>
    <m/>
    <n v="220"/>
    <n v="40027809"/>
    <n v="202012"/>
  </r>
  <r>
    <n v="140"/>
    <s v="2021 TX RATE CASE Equalized"/>
    <x v="0"/>
    <x v="946"/>
    <n v="4.2300000000000004"/>
    <s v="Jurisdiction"/>
    <x v="1"/>
    <n v="0.18875292821772599"/>
    <n v="347520"/>
    <x v="8"/>
    <n v="202001"/>
    <n v="2"/>
    <x v="1"/>
    <x v="3"/>
    <n v="33"/>
    <x v="40"/>
    <x v="157"/>
    <n v="920000"/>
    <x v="86"/>
    <x v="66"/>
    <s v="Admin and  Gen Expenses Operation"/>
    <s v="Income Statement"/>
    <s v="Y"/>
    <m/>
    <n v="220"/>
    <n v="40027809"/>
    <n v="202012"/>
  </r>
  <r>
    <n v="140"/>
    <s v="2021 TX RATE CASE Equalized"/>
    <x v="0"/>
    <x v="947"/>
    <n v="0"/>
    <s v="Jurisdiction"/>
    <x v="0"/>
    <n v="0"/>
    <n v="0"/>
    <x v="5"/>
    <n v="202001"/>
    <n v="2"/>
    <x v="1"/>
    <x v="3"/>
    <n v="33"/>
    <x v="40"/>
    <x v="157"/>
    <n v="920000"/>
    <x v="86"/>
    <x v="66"/>
    <s v="Admin and  Gen Expenses Operation"/>
    <s v="Income Statement"/>
    <s v="N"/>
    <m/>
    <n v="220"/>
    <n v="143400"/>
    <n v="202012"/>
  </r>
  <r>
    <n v="140"/>
    <s v="2021 TX RATE CASE Equalized"/>
    <x v="0"/>
    <x v="947"/>
    <n v="0"/>
    <s v="Jurisdiction"/>
    <x v="1"/>
    <n v="1"/>
    <n v="1"/>
    <x v="5"/>
    <n v="202001"/>
    <n v="2"/>
    <x v="1"/>
    <x v="3"/>
    <n v="33"/>
    <x v="40"/>
    <x v="157"/>
    <n v="920000"/>
    <x v="86"/>
    <x v="66"/>
    <s v="Admin and  Gen Expenses Operation"/>
    <s v="Income Statement"/>
    <s v="N"/>
    <m/>
    <n v="220"/>
    <n v="143400"/>
    <n v="202012"/>
  </r>
  <r>
    <n v="140"/>
    <s v="2021 TX RATE CASE Equalized"/>
    <x v="0"/>
    <x v="948"/>
    <n v="132724.93"/>
    <s v="Jurisdiction"/>
    <x v="0"/>
    <n v="0.78944565786348098"/>
    <n v="40362954.960000001"/>
    <x v="25"/>
    <n v="202012"/>
    <n v="2"/>
    <x v="1"/>
    <x v="3"/>
    <n v="33"/>
    <x v="40"/>
    <x v="157"/>
    <n v="920000"/>
    <x v="86"/>
    <x v="66"/>
    <s v="Admin and  Gen Expenses Operation"/>
    <s v="Income Statement"/>
    <s v="Y"/>
    <m/>
    <n v="220"/>
    <n v="143401"/>
    <n v="202012"/>
  </r>
  <r>
    <n v="140"/>
    <s v="2021 TX RATE CASE Equalized"/>
    <x v="0"/>
    <x v="948"/>
    <n v="35399.279999999999"/>
    <s v="Jurisdiction"/>
    <x v="1"/>
    <n v="0.210554342136519"/>
    <n v="10765269.710000001"/>
    <x v="25"/>
    <n v="202012"/>
    <n v="2"/>
    <x v="1"/>
    <x v="3"/>
    <n v="33"/>
    <x v="40"/>
    <x v="157"/>
    <n v="920000"/>
    <x v="86"/>
    <x v="66"/>
    <s v="Admin and  Gen Expenses Operation"/>
    <s v="Income Statement"/>
    <s v="Y"/>
    <m/>
    <n v="220"/>
    <n v="143401"/>
    <n v="202012"/>
  </r>
  <r>
    <n v="140"/>
    <s v="2021 TX RATE CASE Equalized"/>
    <x v="0"/>
    <x v="949"/>
    <n v="0"/>
    <s v="Jurisdiction"/>
    <x v="0"/>
    <n v="0"/>
    <n v="0"/>
    <x v="0"/>
    <n v="202001"/>
    <n v="2"/>
    <x v="1"/>
    <x v="3"/>
    <n v="33"/>
    <x v="40"/>
    <x v="157"/>
    <n v="920000"/>
    <x v="86"/>
    <x v="66"/>
    <s v="Admin and  Gen Expenses Operation"/>
    <s v="Income Statement"/>
    <s v="N"/>
    <m/>
    <n v="220"/>
    <n v="143379"/>
    <n v="202012"/>
  </r>
  <r>
    <n v="140"/>
    <s v="2021 TX RATE CASE Equalized"/>
    <x v="0"/>
    <x v="949"/>
    <n v="0"/>
    <s v="Jurisdiction"/>
    <x v="1"/>
    <n v="1"/>
    <n v="1"/>
    <x v="0"/>
    <n v="202001"/>
    <n v="2"/>
    <x v="1"/>
    <x v="3"/>
    <n v="33"/>
    <x v="40"/>
    <x v="157"/>
    <n v="920000"/>
    <x v="86"/>
    <x v="66"/>
    <s v="Admin and  Gen Expenses Operation"/>
    <s v="Income Statement"/>
    <s v="N"/>
    <m/>
    <n v="220"/>
    <n v="143379"/>
    <n v="202012"/>
  </r>
  <r>
    <n v="140"/>
    <s v="2021 TX RATE CASE Equalized"/>
    <x v="0"/>
    <x v="950"/>
    <n v="0"/>
    <s v="Jurisdiction"/>
    <x v="0"/>
    <n v="0"/>
    <n v="0"/>
    <x v="0"/>
    <n v="202001"/>
    <n v="2"/>
    <x v="1"/>
    <x v="3"/>
    <n v="33"/>
    <x v="40"/>
    <x v="157"/>
    <n v="920000"/>
    <x v="86"/>
    <x v="66"/>
    <s v="Admin and  Gen Expenses Operation"/>
    <s v="Income Statement"/>
    <s v="Y"/>
    <m/>
    <n v="220"/>
    <n v="143380"/>
    <n v="202012"/>
  </r>
  <r>
    <n v="140"/>
    <s v="2021 TX RATE CASE Equalized"/>
    <x v="0"/>
    <x v="950"/>
    <n v="1007.5"/>
    <s v="Jurisdiction"/>
    <x v="1"/>
    <n v="1"/>
    <n v="1"/>
    <x v="0"/>
    <n v="202001"/>
    <n v="2"/>
    <x v="1"/>
    <x v="3"/>
    <n v="33"/>
    <x v="40"/>
    <x v="157"/>
    <n v="920000"/>
    <x v="86"/>
    <x v="66"/>
    <s v="Admin and  Gen Expenses Operation"/>
    <s v="Income Statement"/>
    <s v="Y"/>
    <m/>
    <n v="220"/>
    <n v="143380"/>
    <n v="202012"/>
  </r>
  <r>
    <n v="140"/>
    <s v="2021 TX RATE CASE Equalized"/>
    <x v="0"/>
    <x v="951"/>
    <n v="0"/>
    <s v="Jurisdiction"/>
    <x v="0"/>
    <n v="0"/>
    <n v="0"/>
    <x v="0"/>
    <n v="202001"/>
    <n v="2"/>
    <x v="1"/>
    <x v="3"/>
    <n v="33"/>
    <x v="40"/>
    <x v="157"/>
    <n v="920000"/>
    <x v="86"/>
    <x v="66"/>
    <s v="Admin and  Gen Expenses Operation"/>
    <s v="Income Statement"/>
    <s v="N"/>
    <m/>
    <n v="220"/>
    <n v="28227942"/>
    <n v="202012"/>
  </r>
  <r>
    <n v="140"/>
    <s v="2021 TX RATE CASE Equalized"/>
    <x v="0"/>
    <x v="951"/>
    <n v="0"/>
    <s v="Jurisdiction"/>
    <x v="1"/>
    <n v="1"/>
    <n v="1"/>
    <x v="0"/>
    <n v="202001"/>
    <n v="2"/>
    <x v="1"/>
    <x v="3"/>
    <n v="33"/>
    <x v="40"/>
    <x v="157"/>
    <n v="920000"/>
    <x v="86"/>
    <x v="66"/>
    <s v="Admin and  Gen Expenses Operation"/>
    <s v="Income Statement"/>
    <s v="N"/>
    <m/>
    <n v="220"/>
    <n v="28227942"/>
    <n v="202012"/>
  </r>
  <r>
    <n v="140"/>
    <s v="2021 TX RATE CASE Equalized"/>
    <x v="0"/>
    <x v="952"/>
    <n v="0"/>
    <s v="Jurisdiction"/>
    <x v="0"/>
    <n v="0"/>
    <n v="0"/>
    <x v="0"/>
    <n v="202001"/>
    <n v="2"/>
    <x v="1"/>
    <x v="3"/>
    <n v="33"/>
    <x v="40"/>
    <x v="157"/>
    <n v="920000"/>
    <x v="86"/>
    <x v="66"/>
    <s v="Admin and  Gen Expenses Operation"/>
    <s v="Income Statement"/>
    <s v="Y"/>
    <m/>
    <n v="220"/>
    <n v="28227943"/>
    <n v="202012"/>
  </r>
  <r>
    <n v="140"/>
    <s v="2021 TX RATE CASE Equalized"/>
    <x v="0"/>
    <x v="952"/>
    <n v="0"/>
    <s v="Jurisdiction"/>
    <x v="1"/>
    <n v="1"/>
    <n v="1"/>
    <x v="0"/>
    <n v="202001"/>
    <n v="2"/>
    <x v="1"/>
    <x v="3"/>
    <n v="33"/>
    <x v="40"/>
    <x v="157"/>
    <n v="920000"/>
    <x v="86"/>
    <x v="66"/>
    <s v="Admin and  Gen Expenses Operation"/>
    <s v="Income Statement"/>
    <s v="Y"/>
    <m/>
    <n v="220"/>
    <n v="28227943"/>
    <n v="202012"/>
  </r>
  <r>
    <n v="140"/>
    <s v="2021 TX RATE CASE Equalized"/>
    <x v="0"/>
    <x v="953"/>
    <n v="0"/>
    <s v="Jurisdiction"/>
    <x v="0"/>
    <n v="0"/>
    <n v="0"/>
    <x v="5"/>
    <n v="202001"/>
    <n v="2"/>
    <x v="1"/>
    <x v="3"/>
    <n v="33"/>
    <x v="40"/>
    <x v="157"/>
    <n v="920000"/>
    <x v="86"/>
    <x v="66"/>
    <s v="Admin and  Gen Expenses Operation"/>
    <s v="Income Statement"/>
    <s v="N"/>
    <m/>
    <n v="220"/>
    <n v="143398"/>
    <n v="202012"/>
  </r>
  <r>
    <n v="140"/>
    <s v="2021 TX RATE CASE Equalized"/>
    <x v="0"/>
    <x v="953"/>
    <n v="0"/>
    <s v="Jurisdiction"/>
    <x v="1"/>
    <n v="1"/>
    <n v="1"/>
    <x v="5"/>
    <n v="202001"/>
    <n v="2"/>
    <x v="1"/>
    <x v="3"/>
    <n v="33"/>
    <x v="40"/>
    <x v="157"/>
    <n v="920000"/>
    <x v="86"/>
    <x v="66"/>
    <s v="Admin and  Gen Expenses Operation"/>
    <s v="Income Statement"/>
    <s v="N"/>
    <m/>
    <n v="220"/>
    <n v="143398"/>
    <n v="202012"/>
  </r>
  <r>
    <n v="140"/>
    <s v="2021 TX RATE CASE Equalized"/>
    <x v="0"/>
    <x v="954"/>
    <n v="410.74"/>
    <s v="Jurisdiction"/>
    <x v="0"/>
    <n v="0.81161000000000005"/>
    <n v="0.81161000000000005"/>
    <x v="2"/>
    <n v="202001"/>
    <n v="2"/>
    <x v="1"/>
    <x v="3"/>
    <n v="33"/>
    <x v="40"/>
    <x v="157"/>
    <n v="920000"/>
    <x v="86"/>
    <x v="66"/>
    <s v="Admin and  Gen Expenses Operation"/>
    <s v="Income Statement"/>
    <s v="Y"/>
    <m/>
    <n v="220"/>
    <n v="143399"/>
    <n v="202012"/>
  </r>
  <r>
    <n v="140"/>
    <s v="2021 TX RATE CASE Equalized"/>
    <x v="0"/>
    <x v="954"/>
    <n v="95.34"/>
    <s v="Jurisdiction"/>
    <x v="1"/>
    <n v="0.18839"/>
    <n v="0.18839"/>
    <x v="2"/>
    <n v="202001"/>
    <n v="2"/>
    <x v="1"/>
    <x v="3"/>
    <n v="33"/>
    <x v="40"/>
    <x v="157"/>
    <n v="920000"/>
    <x v="86"/>
    <x v="66"/>
    <s v="Admin and  Gen Expenses Operation"/>
    <s v="Income Statement"/>
    <s v="Y"/>
    <m/>
    <n v="220"/>
    <n v="143399"/>
    <n v="202012"/>
  </r>
  <r>
    <n v="140"/>
    <s v="2021 TX RATE CASE Equalized"/>
    <x v="0"/>
    <x v="955"/>
    <n v="0"/>
    <s v="Jurisdiction"/>
    <x v="0"/>
    <n v="0"/>
    <n v="0"/>
    <x v="5"/>
    <n v="202001"/>
    <n v="2"/>
    <x v="1"/>
    <x v="3"/>
    <n v="33"/>
    <x v="40"/>
    <x v="157"/>
    <n v="920000"/>
    <x v="86"/>
    <x v="66"/>
    <s v="Admin and  Gen Expenses Operation"/>
    <s v="Income Statement"/>
    <s v="N"/>
    <m/>
    <n v="220"/>
    <n v="143393"/>
    <n v="202012"/>
  </r>
  <r>
    <n v="140"/>
    <s v="2021 TX RATE CASE Equalized"/>
    <x v="0"/>
    <x v="955"/>
    <n v="0"/>
    <s v="Jurisdiction"/>
    <x v="1"/>
    <n v="1"/>
    <n v="1"/>
    <x v="5"/>
    <n v="202001"/>
    <n v="2"/>
    <x v="1"/>
    <x v="3"/>
    <n v="33"/>
    <x v="40"/>
    <x v="157"/>
    <n v="920000"/>
    <x v="86"/>
    <x v="66"/>
    <s v="Admin and  Gen Expenses Operation"/>
    <s v="Income Statement"/>
    <s v="N"/>
    <m/>
    <n v="220"/>
    <n v="143393"/>
    <n v="202012"/>
  </r>
  <r>
    <n v="140"/>
    <s v="2021 TX RATE CASE Equalized"/>
    <x v="0"/>
    <x v="956"/>
    <n v="0"/>
    <s v="Jurisdiction"/>
    <x v="0"/>
    <n v="0"/>
    <n v="0"/>
    <x v="5"/>
    <n v="202001"/>
    <n v="2"/>
    <x v="1"/>
    <x v="3"/>
    <n v="33"/>
    <x v="40"/>
    <x v="157"/>
    <n v="920000"/>
    <x v="86"/>
    <x v="66"/>
    <s v="Admin and  Gen Expenses Operation"/>
    <s v="Income Statement"/>
    <s v="N"/>
    <m/>
    <n v="220"/>
    <n v="143389"/>
    <n v="202012"/>
  </r>
  <r>
    <n v="140"/>
    <s v="2021 TX RATE CASE Equalized"/>
    <x v="0"/>
    <x v="956"/>
    <n v="0"/>
    <s v="Jurisdiction"/>
    <x v="1"/>
    <n v="1"/>
    <n v="1"/>
    <x v="5"/>
    <n v="202001"/>
    <n v="2"/>
    <x v="1"/>
    <x v="3"/>
    <n v="33"/>
    <x v="40"/>
    <x v="157"/>
    <n v="920000"/>
    <x v="86"/>
    <x v="66"/>
    <s v="Admin and  Gen Expenses Operation"/>
    <s v="Income Statement"/>
    <s v="N"/>
    <m/>
    <n v="220"/>
    <n v="143389"/>
    <n v="202012"/>
  </r>
  <r>
    <n v="140"/>
    <s v="2021 TX RATE CASE Equalized"/>
    <x v="0"/>
    <x v="957"/>
    <n v="2635750.1800000002"/>
    <s v="Jurisdiction"/>
    <x v="0"/>
    <n v="0.80083877753190902"/>
    <n v="13623961.539999999"/>
    <x v="26"/>
    <n v="202012"/>
    <n v="2"/>
    <x v="1"/>
    <x v="3"/>
    <n v="33"/>
    <x v="40"/>
    <x v="157"/>
    <n v="920000"/>
    <x v="86"/>
    <x v="66"/>
    <s v="Admin and  Gen Expenses Operation"/>
    <s v="Income Statement"/>
    <s v="Y"/>
    <m/>
    <n v="220"/>
    <n v="143390"/>
    <n v="202012"/>
  </r>
  <r>
    <n v="140"/>
    <s v="2021 TX RATE CASE Equalized"/>
    <x v="0"/>
    <x v="957"/>
    <n v="655486.77"/>
    <s v="Jurisdiction"/>
    <x v="1"/>
    <n v="0.19916122246809101"/>
    <n v="3388153.66"/>
    <x v="26"/>
    <n v="202012"/>
    <n v="2"/>
    <x v="1"/>
    <x v="3"/>
    <n v="33"/>
    <x v="40"/>
    <x v="157"/>
    <n v="920000"/>
    <x v="86"/>
    <x v="66"/>
    <s v="Admin and  Gen Expenses Operation"/>
    <s v="Income Statement"/>
    <s v="Y"/>
    <m/>
    <n v="220"/>
    <n v="143390"/>
    <n v="202012"/>
  </r>
  <r>
    <n v="140"/>
    <s v="2021 TX RATE CASE Equalized"/>
    <x v="0"/>
    <x v="958"/>
    <n v="0"/>
    <s v="Jurisdiction"/>
    <x v="0"/>
    <n v="0"/>
    <n v="0"/>
    <x v="5"/>
    <n v="202001"/>
    <n v="2"/>
    <x v="1"/>
    <x v="3"/>
    <n v="33"/>
    <x v="40"/>
    <x v="157"/>
    <n v="920000"/>
    <x v="86"/>
    <x v="66"/>
    <s v="Admin and  Gen Expenses Operation"/>
    <s v="Income Statement"/>
    <s v="N"/>
    <m/>
    <n v="220"/>
    <n v="4010688"/>
    <n v="202012"/>
  </r>
  <r>
    <n v="140"/>
    <s v="2021 TX RATE CASE Equalized"/>
    <x v="0"/>
    <x v="958"/>
    <n v="0"/>
    <s v="Jurisdiction"/>
    <x v="1"/>
    <n v="1"/>
    <n v="1"/>
    <x v="5"/>
    <n v="202001"/>
    <n v="2"/>
    <x v="1"/>
    <x v="3"/>
    <n v="33"/>
    <x v="40"/>
    <x v="157"/>
    <n v="920000"/>
    <x v="86"/>
    <x v="66"/>
    <s v="Admin and  Gen Expenses Operation"/>
    <s v="Income Statement"/>
    <s v="N"/>
    <m/>
    <n v="220"/>
    <n v="4010688"/>
    <n v="202012"/>
  </r>
  <r>
    <n v="140"/>
    <s v="2021 TX RATE CASE Equalized"/>
    <x v="0"/>
    <x v="959"/>
    <n v="0"/>
    <s v="Jurisdiction"/>
    <x v="0"/>
    <n v="0"/>
    <n v="0"/>
    <x v="5"/>
    <n v="202001"/>
    <n v="2"/>
    <x v="1"/>
    <x v="3"/>
    <n v="33"/>
    <x v="40"/>
    <x v="157"/>
    <n v="920000"/>
    <x v="86"/>
    <x v="66"/>
    <s v="Admin and  Gen Expenses Operation"/>
    <s v="Income Statement"/>
    <s v="Y"/>
    <m/>
    <n v="220"/>
    <n v="4010690"/>
    <n v="202012"/>
  </r>
  <r>
    <n v="140"/>
    <s v="2021 TX RATE CASE Equalized"/>
    <x v="0"/>
    <x v="959"/>
    <n v="0"/>
    <s v="Jurisdiction"/>
    <x v="1"/>
    <n v="1"/>
    <n v="1"/>
    <x v="5"/>
    <n v="202001"/>
    <n v="2"/>
    <x v="1"/>
    <x v="3"/>
    <n v="33"/>
    <x v="40"/>
    <x v="157"/>
    <n v="920000"/>
    <x v="86"/>
    <x v="66"/>
    <s v="Admin and  Gen Expenses Operation"/>
    <s v="Income Statement"/>
    <s v="Y"/>
    <m/>
    <n v="220"/>
    <n v="4010690"/>
    <n v="202012"/>
  </r>
  <r>
    <n v="140"/>
    <s v="2021 TX RATE CASE Equalized"/>
    <x v="0"/>
    <x v="960"/>
    <n v="0"/>
    <s v="Jurisdiction"/>
    <x v="0"/>
    <n v="0.80281785077494405"/>
    <n v="3787731.67"/>
    <x v="27"/>
    <n v="202012"/>
    <n v="2"/>
    <x v="1"/>
    <x v="3"/>
    <n v="33"/>
    <x v="40"/>
    <x v="157"/>
    <n v="920000"/>
    <x v="86"/>
    <x v="66"/>
    <s v="Admin and  Gen Expenses Operation"/>
    <s v="Income Statement"/>
    <s v="N"/>
    <m/>
    <n v="220"/>
    <n v="143394"/>
    <n v="202012"/>
  </r>
  <r>
    <n v="140"/>
    <s v="2021 TX RATE CASE Equalized"/>
    <x v="0"/>
    <x v="960"/>
    <n v="0"/>
    <s v="Jurisdiction"/>
    <x v="1"/>
    <n v="0.197182149225056"/>
    <n v="930314.48"/>
    <x v="27"/>
    <n v="202012"/>
    <n v="2"/>
    <x v="1"/>
    <x v="3"/>
    <n v="33"/>
    <x v="40"/>
    <x v="157"/>
    <n v="920000"/>
    <x v="86"/>
    <x v="66"/>
    <s v="Admin and  Gen Expenses Operation"/>
    <s v="Income Statement"/>
    <s v="N"/>
    <m/>
    <n v="220"/>
    <n v="143394"/>
    <n v="202012"/>
  </r>
  <r>
    <n v="140"/>
    <s v="2021 TX RATE CASE Equalized"/>
    <x v="0"/>
    <x v="961"/>
    <n v="175.65"/>
    <s v="Jurisdiction"/>
    <x v="0"/>
    <n v="0.80281785077494405"/>
    <n v="3787731.67"/>
    <x v="27"/>
    <n v="202012"/>
    <n v="2"/>
    <x v="1"/>
    <x v="3"/>
    <n v="33"/>
    <x v="40"/>
    <x v="157"/>
    <n v="920000"/>
    <x v="86"/>
    <x v="66"/>
    <s v="Admin and  Gen Expenses Operation"/>
    <s v="Income Statement"/>
    <s v="Y"/>
    <m/>
    <n v="220"/>
    <n v="143395"/>
    <n v="202012"/>
  </r>
  <r>
    <n v="140"/>
    <s v="2021 TX RATE CASE Equalized"/>
    <x v="0"/>
    <x v="961"/>
    <n v="43.14"/>
    <s v="Jurisdiction"/>
    <x v="1"/>
    <n v="0.197182149225056"/>
    <n v="930314.48"/>
    <x v="27"/>
    <n v="202012"/>
    <n v="2"/>
    <x v="1"/>
    <x v="3"/>
    <n v="33"/>
    <x v="40"/>
    <x v="157"/>
    <n v="920000"/>
    <x v="86"/>
    <x v="66"/>
    <s v="Admin and  Gen Expenses Operation"/>
    <s v="Income Statement"/>
    <s v="Y"/>
    <m/>
    <n v="220"/>
    <n v="143395"/>
    <n v="202012"/>
  </r>
  <r>
    <n v="140"/>
    <s v="2021 TX RATE CASE Equalized"/>
    <x v="0"/>
    <x v="962"/>
    <n v="0"/>
    <s v="Jurisdiction"/>
    <x v="0"/>
    <n v="0.78944565786348098"/>
    <n v="40362954.960000001"/>
    <x v="25"/>
    <n v="202012"/>
    <n v="2"/>
    <x v="1"/>
    <x v="3"/>
    <n v="33"/>
    <x v="40"/>
    <x v="157"/>
    <n v="920000"/>
    <x v="86"/>
    <x v="66"/>
    <s v="Admin and  Gen Expenses Operation"/>
    <s v="Income Statement"/>
    <s v="N"/>
    <m/>
    <n v="220"/>
    <n v="143402"/>
    <n v="202012"/>
  </r>
  <r>
    <n v="140"/>
    <s v="2021 TX RATE CASE Equalized"/>
    <x v="0"/>
    <x v="962"/>
    <n v="0"/>
    <s v="Jurisdiction"/>
    <x v="1"/>
    <n v="0.210554342136519"/>
    <n v="10765269.710000001"/>
    <x v="25"/>
    <n v="202012"/>
    <n v="2"/>
    <x v="1"/>
    <x v="3"/>
    <n v="33"/>
    <x v="40"/>
    <x v="157"/>
    <n v="920000"/>
    <x v="86"/>
    <x v="66"/>
    <s v="Admin and  Gen Expenses Operation"/>
    <s v="Income Statement"/>
    <s v="N"/>
    <m/>
    <n v="220"/>
    <n v="143402"/>
    <n v="202012"/>
  </r>
  <r>
    <n v="140"/>
    <s v="2021 TX RATE CASE Equalized"/>
    <x v="0"/>
    <x v="963"/>
    <n v="150159.54999999999"/>
    <s v="Jurisdiction"/>
    <x v="0"/>
    <n v="0.78944565786348098"/>
    <n v="40362954.960000001"/>
    <x v="25"/>
    <n v="202012"/>
    <n v="2"/>
    <x v="1"/>
    <x v="3"/>
    <n v="33"/>
    <x v="40"/>
    <x v="157"/>
    <n v="920000"/>
    <x v="86"/>
    <x v="66"/>
    <s v="Admin and  Gen Expenses Operation"/>
    <s v="Income Statement"/>
    <s v="Y"/>
    <m/>
    <n v="220"/>
    <n v="143403"/>
    <n v="202012"/>
  </r>
  <r>
    <n v="140"/>
    <s v="2021 TX RATE CASE Equalized"/>
    <x v="0"/>
    <x v="963"/>
    <n v="40049.300000000003"/>
    <s v="Jurisdiction"/>
    <x v="1"/>
    <n v="0.210554342136519"/>
    <n v="10765269.710000001"/>
    <x v="25"/>
    <n v="202012"/>
    <n v="2"/>
    <x v="1"/>
    <x v="3"/>
    <n v="33"/>
    <x v="40"/>
    <x v="157"/>
    <n v="920000"/>
    <x v="86"/>
    <x v="66"/>
    <s v="Admin and  Gen Expenses Operation"/>
    <s v="Income Statement"/>
    <s v="Y"/>
    <m/>
    <n v="220"/>
    <n v="143403"/>
    <n v="202012"/>
  </r>
  <r>
    <n v="140"/>
    <s v="2021 TX RATE CASE Equalized"/>
    <x v="0"/>
    <x v="964"/>
    <n v="-89.23"/>
    <s v="Jurisdiction"/>
    <x v="0"/>
    <n v="0.79523328583271602"/>
    <n v="8566928.4499999993"/>
    <x v="28"/>
    <n v="202012"/>
    <n v="2"/>
    <x v="1"/>
    <x v="3"/>
    <n v="33"/>
    <x v="40"/>
    <x v="157"/>
    <n v="920000"/>
    <x v="86"/>
    <x v="66"/>
    <s v="Admin and  Gen Expenses Operation"/>
    <s v="Income Statement"/>
    <s v="N"/>
    <m/>
    <n v="220"/>
    <n v="143396"/>
    <n v="202012"/>
  </r>
  <r>
    <n v="140"/>
    <s v="2021 TX RATE CASE Equalized"/>
    <x v="0"/>
    <x v="964"/>
    <n v="-22.97"/>
    <s v="Jurisdiction"/>
    <x v="1"/>
    <n v="0.20476671416728401"/>
    <n v="2205920.98"/>
    <x v="28"/>
    <n v="202012"/>
    <n v="2"/>
    <x v="1"/>
    <x v="3"/>
    <n v="33"/>
    <x v="40"/>
    <x v="157"/>
    <n v="920000"/>
    <x v="86"/>
    <x v="66"/>
    <s v="Admin and  Gen Expenses Operation"/>
    <s v="Income Statement"/>
    <s v="N"/>
    <m/>
    <n v="220"/>
    <n v="143396"/>
    <n v="202012"/>
  </r>
  <r>
    <n v="140"/>
    <s v="2021 TX RATE CASE Equalized"/>
    <x v="0"/>
    <x v="965"/>
    <n v="166321.51"/>
    <s v="Jurisdiction"/>
    <x v="0"/>
    <n v="0.79523328583271602"/>
    <n v="8566928.4499999993"/>
    <x v="28"/>
    <n v="202012"/>
    <n v="2"/>
    <x v="1"/>
    <x v="3"/>
    <n v="33"/>
    <x v="40"/>
    <x v="157"/>
    <n v="920000"/>
    <x v="86"/>
    <x v="66"/>
    <s v="Admin and  Gen Expenses Operation"/>
    <s v="Income Statement"/>
    <s v="Y"/>
    <m/>
    <n v="220"/>
    <n v="143397"/>
    <n v="202012"/>
  </r>
  <r>
    <n v="140"/>
    <s v="2021 TX RATE CASE Equalized"/>
    <x v="0"/>
    <x v="965"/>
    <n v="42826.559999999998"/>
    <s v="Jurisdiction"/>
    <x v="1"/>
    <n v="0.20476671416728401"/>
    <n v="2205920.98"/>
    <x v="28"/>
    <n v="202012"/>
    <n v="2"/>
    <x v="1"/>
    <x v="3"/>
    <n v="33"/>
    <x v="40"/>
    <x v="157"/>
    <n v="920000"/>
    <x v="86"/>
    <x v="66"/>
    <s v="Admin and  Gen Expenses Operation"/>
    <s v="Income Statement"/>
    <s v="Y"/>
    <m/>
    <n v="220"/>
    <n v="143397"/>
    <n v="202012"/>
  </r>
  <r>
    <n v="140"/>
    <s v="2021 TX RATE CASE Equalized"/>
    <x v="0"/>
    <x v="966"/>
    <n v="0"/>
    <s v="Jurisdiction"/>
    <x v="0"/>
    <n v="0"/>
    <n v="0"/>
    <x v="5"/>
    <n v="202001"/>
    <n v="2"/>
    <x v="1"/>
    <x v="3"/>
    <n v="33"/>
    <x v="40"/>
    <x v="157"/>
    <n v="920000"/>
    <x v="86"/>
    <x v="66"/>
    <s v="Admin and  Gen Expenses Operation"/>
    <s v="Income Statement"/>
    <s v="N"/>
    <m/>
    <n v="220"/>
    <n v="143381"/>
    <n v="202012"/>
  </r>
  <r>
    <n v="140"/>
    <s v="2021 TX RATE CASE Equalized"/>
    <x v="0"/>
    <x v="966"/>
    <n v="0"/>
    <s v="Jurisdiction"/>
    <x v="1"/>
    <n v="1"/>
    <n v="1"/>
    <x v="5"/>
    <n v="202001"/>
    <n v="2"/>
    <x v="1"/>
    <x v="3"/>
    <n v="33"/>
    <x v="40"/>
    <x v="157"/>
    <n v="920000"/>
    <x v="86"/>
    <x v="66"/>
    <s v="Admin and  Gen Expenses Operation"/>
    <s v="Income Statement"/>
    <s v="N"/>
    <m/>
    <n v="220"/>
    <n v="143381"/>
    <n v="202012"/>
  </r>
  <r>
    <n v="140"/>
    <s v="2021 TX RATE CASE Equalized"/>
    <x v="0"/>
    <x v="967"/>
    <n v="1772.75"/>
    <s v="Jurisdiction"/>
    <x v="0"/>
    <n v="1"/>
    <n v="1"/>
    <x v="1"/>
    <n v="202001"/>
    <n v="2"/>
    <x v="1"/>
    <x v="3"/>
    <n v="33"/>
    <x v="40"/>
    <x v="157"/>
    <n v="920000"/>
    <x v="86"/>
    <x v="66"/>
    <s v="Admin and  Gen Expenses Operation"/>
    <s v="Income Statement"/>
    <s v="Y"/>
    <m/>
    <n v="220"/>
    <n v="143382"/>
    <n v="202012"/>
  </r>
  <r>
    <n v="140"/>
    <s v="2021 TX RATE CASE Equalized"/>
    <x v="0"/>
    <x v="967"/>
    <n v="0"/>
    <s v="Jurisdiction"/>
    <x v="1"/>
    <n v="0"/>
    <n v="0"/>
    <x v="1"/>
    <n v="202001"/>
    <n v="2"/>
    <x v="1"/>
    <x v="3"/>
    <n v="33"/>
    <x v="40"/>
    <x v="157"/>
    <n v="920000"/>
    <x v="86"/>
    <x v="66"/>
    <s v="Admin and  Gen Expenses Operation"/>
    <s v="Income Statement"/>
    <s v="Y"/>
    <m/>
    <n v="220"/>
    <n v="143382"/>
    <n v="202012"/>
  </r>
  <r>
    <n v="140"/>
    <s v="2021 TX RATE CASE Equalized"/>
    <x v="0"/>
    <x v="968"/>
    <n v="0"/>
    <s v="Jurisdiction"/>
    <x v="0"/>
    <n v="0"/>
    <n v="0"/>
    <x v="5"/>
    <n v="202001"/>
    <n v="2"/>
    <x v="1"/>
    <x v="3"/>
    <n v="33"/>
    <x v="40"/>
    <x v="157"/>
    <n v="920000"/>
    <x v="86"/>
    <x v="66"/>
    <s v="Admin and  Gen Expenses Operation"/>
    <s v="Income Statement"/>
    <s v="N"/>
    <m/>
    <n v="220"/>
    <n v="143391"/>
    <n v="202012"/>
  </r>
  <r>
    <n v="140"/>
    <s v="2021 TX RATE CASE Equalized"/>
    <x v="0"/>
    <x v="968"/>
    <n v="0"/>
    <s v="Jurisdiction"/>
    <x v="1"/>
    <n v="1"/>
    <n v="1"/>
    <x v="5"/>
    <n v="202001"/>
    <n v="2"/>
    <x v="1"/>
    <x v="3"/>
    <n v="33"/>
    <x v="40"/>
    <x v="157"/>
    <n v="920000"/>
    <x v="86"/>
    <x v="66"/>
    <s v="Admin and  Gen Expenses Operation"/>
    <s v="Income Statement"/>
    <s v="N"/>
    <m/>
    <n v="220"/>
    <n v="143391"/>
    <n v="202012"/>
  </r>
  <r>
    <n v="140"/>
    <s v="2021 TX RATE CASE Equalized"/>
    <x v="0"/>
    <x v="969"/>
    <n v="183.69"/>
    <s v="Jurisdiction"/>
    <x v="0"/>
    <n v="1"/>
    <n v="1"/>
    <x v="1"/>
    <n v="202001"/>
    <n v="2"/>
    <x v="1"/>
    <x v="3"/>
    <n v="33"/>
    <x v="40"/>
    <x v="157"/>
    <n v="920000"/>
    <x v="86"/>
    <x v="66"/>
    <s v="Admin and  Gen Expenses Operation"/>
    <s v="Income Statement"/>
    <s v="Y"/>
    <m/>
    <n v="220"/>
    <n v="143392"/>
    <n v="202012"/>
  </r>
  <r>
    <n v="140"/>
    <s v="2021 TX RATE CASE Equalized"/>
    <x v="0"/>
    <x v="969"/>
    <n v="0"/>
    <s v="Jurisdiction"/>
    <x v="1"/>
    <n v="0"/>
    <n v="0"/>
    <x v="1"/>
    <n v="202001"/>
    <n v="2"/>
    <x v="1"/>
    <x v="3"/>
    <n v="33"/>
    <x v="40"/>
    <x v="157"/>
    <n v="920000"/>
    <x v="86"/>
    <x v="66"/>
    <s v="Admin and  Gen Expenses Operation"/>
    <s v="Income Statement"/>
    <s v="Y"/>
    <m/>
    <n v="220"/>
    <n v="143392"/>
    <n v="202012"/>
  </r>
  <r>
    <n v="140"/>
    <s v="2021 TX RATE CASE Equalized"/>
    <x v="0"/>
    <x v="970"/>
    <n v="-499518.58"/>
    <s v="Jurisdiction"/>
    <x v="0"/>
    <n v="0.78944565786348098"/>
    <n v="40362954.960000001"/>
    <x v="25"/>
    <n v="202012"/>
    <n v="2"/>
    <x v="1"/>
    <x v="3"/>
    <n v="33"/>
    <x v="40"/>
    <x v="158"/>
    <n v="921000"/>
    <x v="87"/>
    <x v="67"/>
    <s v="Admin and  Gen Expenses Operation"/>
    <s v="Income Statement"/>
    <s v="N"/>
    <m/>
    <n v="220"/>
    <n v="43289154"/>
    <n v="202012"/>
  </r>
  <r>
    <n v="140"/>
    <s v="2021 TX RATE CASE Equalized"/>
    <x v="0"/>
    <x v="970"/>
    <n v="-133227.42000000001"/>
    <s v="Jurisdiction"/>
    <x v="1"/>
    <n v="0.210554342136519"/>
    <n v="10765269.710000001"/>
    <x v="25"/>
    <n v="202012"/>
    <n v="2"/>
    <x v="1"/>
    <x v="3"/>
    <n v="33"/>
    <x v="40"/>
    <x v="158"/>
    <n v="921000"/>
    <x v="87"/>
    <x v="67"/>
    <s v="Admin and  Gen Expenses Operation"/>
    <s v="Income Statement"/>
    <s v="N"/>
    <m/>
    <n v="220"/>
    <n v="43289154"/>
    <n v="202012"/>
  </r>
  <r>
    <n v="140"/>
    <s v="2021 TX RATE CASE Equalized"/>
    <x v="0"/>
    <x v="971"/>
    <n v="1.25"/>
    <s v="Jurisdiction"/>
    <x v="0"/>
    <n v="0.81124707178227395"/>
    <n v="1493617"/>
    <x v="8"/>
    <n v="202001"/>
    <n v="2"/>
    <x v="1"/>
    <x v="3"/>
    <n v="33"/>
    <x v="40"/>
    <x v="158"/>
    <n v="921000"/>
    <x v="87"/>
    <x v="67"/>
    <s v="Admin and  Gen Expenses Operation"/>
    <s v="Income Statement"/>
    <s v="N"/>
    <m/>
    <n v="220"/>
    <n v="143410"/>
    <n v="202012"/>
  </r>
  <r>
    <n v="140"/>
    <s v="2021 TX RATE CASE Equalized"/>
    <x v="0"/>
    <x v="971"/>
    <n v="0.28999999999999998"/>
    <s v="Jurisdiction"/>
    <x v="1"/>
    <n v="0.18875292821772599"/>
    <n v="347520"/>
    <x v="8"/>
    <n v="202001"/>
    <n v="2"/>
    <x v="1"/>
    <x v="3"/>
    <n v="33"/>
    <x v="40"/>
    <x v="158"/>
    <n v="921000"/>
    <x v="87"/>
    <x v="67"/>
    <s v="Admin and  Gen Expenses Operation"/>
    <s v="Income Statement"/>
    <s v="N"/>
    <m/>
    <n v="220"/>
    <n v="143410"/>
    <n v="202012"/>
  </r>
  <r>
    <n v="140"/>
    <s v="2021 TX RATE CASE Equalized"/>
    <x v="0"/>
    <x v="972"/>
    <n v="0"/>
    <s v="Jurisdiction"/>
    <x v="0"/>
    <n v="0"/>
    <n v="0"/>
    <x v="5"/>
    <n v="202001"/>
    <n v="2"/>
    <x v="1"/>
    <x v="3"/>
    <n v="33"/>
    <x v="40"/>
    <x v="158"/>
    <n v="921000"/>
    <x v="87"/>
    <x v="67"/>
    <s v="Admin and  Gen Expenses Operation"/>
    <s v="Income Statement"/>
    <s v="N"/>
    <m/>
    <n v="220"/>
    <n v="28232545"/>
    <n v="202012"/>
  </r>
  <r>
    <n v="140"/>
    <s v="2021 TX RATE CASE Equalized"/>
    <x v="0"/>
    <x v="972"/>
    <n v="0"/>
    <s v="Jurisdiction"/>
    <x v="1"/>
    <n v="1"/>
    <n v="1"/>
    <x v="5"/>
    <n v="202001"/>
    <n v="2"/>
    <x v="1"/>
    <x v="3"/>
    <n v="33"/>
    <x v="40"/>
    <x v="158"/>
    <n v="921000"/>
    <x v="87"/>
    <x v="67"/>
    <s v="Admin and  Gen Expenses Operation"/>
    <s v="Income Statement"/>
    <s v="N"/>
    <m/>
    <n v="220"/>
    <n v="28232545"/>
    <n v="202012"/>
  </r>
  <r>
    <n v="140"/>
    <s v="2021 TX RATE CASE Equalized"/>
    <x v="0"/>
    <x v="973"/>
    <n v="0"/>
    <s v="Jurisdiction"/>
    <x v="0"/>
    <n v="0"/>
    <n v="0"/>
    <x v="5"/>
    <n v="202001"/>
    <n v="2"/>
    <x v="1"/>
    <x v="3"/>
    <n v="33"/>
    <x v="40"/>
    <x v="158"/>
    <n v="921000"/>
    <x v="87"/>
    <x v="67"/>
    <s v="Admin and  Gen Expenses Operation"/>
    <s v="Income Statement"/>
    <s v="N"/>
    <m/>
    <n v="220"/>
    <n v="143405"/>
    <n v="202012"/>
  </r>
  <r>
    <n v="140"/>
    <s v="2021 TX RATE CASE Equalized"/>
    <x v="0"/>
    <x v="973"/>
    <n v="0"/>
    <s v="Jurisdiction"/>
    <x v="1"/>
    <n v="1"/>
    <n v="1"/>
    <x v="5"/>
    <n v="202001"/>
    <n v="2"/>
    <x v="1"/>
    <x v="3"/>
    <n v="33"/>
    <x v="40"/>
    <x v="158"/>
    <n v="921000"/>
    <x v="87"/>
    <x v="67"/>
    <s v="Admin and  Gen Expenses Operation"/>
    <s v="Income Statement"/>
    <s v="N"/>
    <m/>
    <n v="220"/>
    <n v="143405"/>
    <n v="202012"/>
  </r>
  <r>
    <n v="140"/>
    <s v="2021 TX RATE CASE Equalized"/>
    <x v="0"/>
    <x v="974"/>
    <n v="0"/>
    <s v="Jurisdiction"/>
    <x v="0"/>
    <n v="0"/>
    <n v="0"/>
    <x v="5"/>
    <n v="202001"/>
    <n v="2"/>
    <x v="1"/>
    <x v="3"/>
    <n v="33"/>
    <x v="40"/>
    <x v="158"/>
    <n v="921000"/>
    <x v="87"/>
    <x v="67"/>
    <s v="Admin and  Gen Expenses Operation"/>
    <s v="Income Statement"/>
    <s v="N"/>
    <m/>
    <n v="220"/>
    <n v="143408"/>
    <n v="202012"/>
  </r>
  <r>
    <n v="140"/>
    <s v="2021 TX RATE CASE Equalized"/>
    <x v="0"/>
    <x v="974"/>
    <n v="0"/>
    <s v="Jurisdiction"/>
    <x v="1"/>
    <n v="1"/>
    <n v="1"/>
    <x v="5"/>
    <n v="202001"/>
    <n v="2"/>
    <x v="1"/>
    <x v="3"/>
    <n v="33"/>
    <x v="40"/>
    <x v="158"/>
    <n v="921000"/>
    <x v="87"/>
    <x v="67"/>
    <s v="Admin and  Gen Expenses Operation"/>
    <s v="Income Statement"/>
    <s v="N"/>
    <m/>
    <n v="220"/>
    <n v="143408"/>
    <n v="202012"/>
  </r>
  <r>
    <n v="140"/>
    <s v="2021 TX RATE CASE Equalized"/>
    <x v="0"/>
    <x v="975"/>
    <n v="0"/>
    <s v="Jurisdiction"/>
    <x v="0"/>
    <n v="0"/>
    <n v="0"/>
    <x v="0"/>
    <n v="202001"/>
    <n v="2"/>
    <x v="1"/>
    <x v="3"/>
    <n v="33"/>
    <x v="40"/>
    <x v="158"/>
    <n v="921000"/>
    <x v="87"/>
    <x v="67"/>
    <s v="Admin and  Gen Expenses Operation"/>
    <s v="Income Statement"/>
    <s v="N"/>
    <m/>
    <n v="220"/>
    <n v="143411"/>
    <n v="202012"/>
  </r>
  <r>
    <n v="140"/>
    <s v="2021 TX RATE CASE Equalized"/>
    <x v="0"/>
    <x v="975"/>
    <n v="0"/>
    <s v="Jurisdiction"/>
    <x v="1"/>
    <n v="1"/>
    <n v="1"/>
    <x v="0"/>
    <n v="202001"/>
    <n v="2"/>
    <x v="1"/>
    <x v="3"/>
    <n v="33"/>
    <x v="40"/>
    <x v="158"/>
    <n v="921000"/>
    <x v="87"/>
    <x v="67"/>
    <s v="Admin and  Gen Expenses Operation"/>
    <s v="Income Statement"/>
    <s v="N"/>
    <m/>
    <n v="220"/>
    <n v="143411"/>
    <n v="202012"/>
  </r>
  <r>
    <n v="140"/>
    <s v="2021 TX RATE CASE Equalized"/>
    <x v="0"/>
    <x v="976"/>
    <n v="4014596.38"/>
    <s v="Jurisdiction"/>
    <x v="0"/>
    <n v="0.78944565786348098"/>
    <n v="40362954.960000001"/>
    <x v="25"/>
    <n v="202012"/>
    <n v="2"/>
    <x v="1"/>
    <x v="3"/>
    <n v="33"/>
    <x v="40"/>
    <x v="158"/>
    <n v="921000"/>
    <x v="87"/>
    <x v="67"/>
    <s v="Admin and  Gen Expenses Operation"/>
    <s v="Income Statement"/>
    <s v="N"/>
    <m/>
    <n v="220"/>
    <n v="143404"/>
    <n v="202012"/>
  </r>
  <r>
    <n v="140"/>
    <s v="2021 TX RATE CASE Equalized"/>
    <x v="0"/>
    <x v="976"/>
    <n v="1070739.57"/>
    <s v="Jurisdiction"/>
    <x v="1"/>
    <n v="0.210554342136519"/>
    <n v="10765269.710000001"/>
    <x v="25"/>
    <n v="202012"/>
    <n v="2"/>
    <x v="1"/>
    <x v="3"/>
    <n v="33"/>
    <x v="40"/>
    <x v="158"/>
    <n v="921000"/>
    <x v="87"/>
    <x v="67"/>
    <s v="Admin and  Gen Expenses Operation"/>
    <s v="Income Statement"/>
    <s v="N"/>
    <m/>
    <n v="220"/>
    <n v="143404"/>
    <n v="202012"/>
  </r>
  <r>
    <n v="140"/>
    <s v="2021 TX RATE CASE Equalized"/>
    <x v="0"/>
    <x v="977"/>
    <n v="0"/>
    <s v="Jurisdiction"/>
    <x v="0"/>
    <n v="0"/>
    <n v="0"/>
    <x v="0"/>
    <n v="202001"/>
    <n v="2"/>
    <x v="1"/>
    <x v="3"/>
    <n v="33"/>
    <x v="40"/>
    <x v="158"/>
    <n v="921000"/>
    <x v="87"/>
    <x v="67"/>
    <s v="Admin and  Gen Expenses Operation"/>
    <s v="Income Statement"/>
    <s v="N"/>
    <m/>
    <n v="220"/>
    <n v="4010681"/>
    <n v="202012"/>
  </r>
  <r>
    <n v="140"/>
    <s v="2021 TX RATE CASE Equalized"/>
    <x v="0"/>
    <x v="977"/>
    <n v="0"/>
    <s v="Jurisdiction"/>
    <x v="1"/>
    <n v="1"/>
    <n v="1"/>
    <x v="0"/>
    <n v="202001"/>
    <n v="2"/>
    <x v="1"/>
    <x v="3"/>
    <n v="33"/>
    <x v="40"/>
    <x v="158"/>
    <n v="921000"/>
    <x v="87"/>
    <x v="67"/>
    <s v="Admin and  Gen Expenses Operation"/>
    <s v="Income Statement"/>
    <s v="N"/>
    <m/>
    <n v="220"/>
    <n v="4010681"/>
    <n v="202012"/>
  </r>
  <r>
    <n v="140"/>
    <s v="2021 TX RATE CASE Equalized"/>
    <x v="0"/>
    <x v="978"/>
    <n v="103.86"/>
    <s v="Jurisdiction"/>
    <x v="0"/>
    <n v="0.81124707178227395"/>
    <n v="1493617"/>
    <x v="8"/>
    <n v="202001"/>
    <n v="2"/>
    <x v="1"/>
    <x v="3"/>
    <n v="33"/>
    <x v="40"/>
    <x v="158"/>
    <n v="921000"/>
    <x v="87"/>
    <x v="67"/>
    <s v="Admin and  Gen Expenses Operation"/>
    <s v="Income Statement"/>
    <s v="N"/>
    <m/>
    <n v="220"/>
    <n v="18285921"/>
    <n v="202012"/>
  </r>
  <r>
    <n v="140"/>
    <s v="2021 TX RATE CASE Equalized"/>
    <x v="0"/>
    <x v="978"/>
    <n v="24.16"/>
    <s v="Jurisdiction"/>
    <x v="1"/>
    <n v="0.18875292821772599"/>
    <n v="347520"/>
    <x v="8"/>
    <n v="202001"/>
    <n v="2"/>
    <x v="1"/>
    <x v="3"/>
    <n v="33"/>
    <x v="40"/>
    <x v="158"/>
    <n v="921000"/>
    <x v="87"/>
    <x v="67"/>
    <s v="Admin and  Gen Expenses Operation"/>
    <s v="Income Statement"/>
    <s v="N"/>
    <m/>
    <n v="220"/>
    <n v="18285921"/>
    <n v="202012"/>
  </r>
  <r>
    <n v="140"/>
    <s v="2021 TX RATE CASE Equalized"/>
    <x v="0"/>
    <x v="979"/>
    <n v="7.62"/>
    <s v="Jurisdiction"/>
    <x v="0"/>
    <n v="0.81124707178227395"/>
    <n v="1493617"/>
    <x v="8"/>
    <n v="202001"/>
    <n v="2"/>
    <x v="1"/>
    <x v="3"/>
    <n v="33"/>
    <x v="40"/>
    <x v="158"/>
    <n v="921000"/>
    <x v="87"/>
    <x v="67"/>
    <s v="Admin and  Gen Expenses Operation"/>
    <s v="Income Statement"/>
    <s v="N"/>
    <m/>
    <n v="220"/>
    <n v="28224089"/>
    <n v="202012"/>
  </r>
  <r>
    <n v="140"/>
    <s v="2021 TX RATE CASE Equalized"/>
    <x v="0"/>
    <x v="979"/>
    <n v="1.77"/>
    <s v="Jurisdiction"/>
    <x v="1"/>
    <n v="0.18875292821772599"/>
    <n v="347520"/>
    <x v="8"/>
    <n v="202001"/>
    <n v="2"/>
    <x v="1"/>
    <x v="3"/>
    <n v="33"/>
    <x v="40"/>
    <x v="158"/>
    <n v="921000"/>
    <x v="87"/>
    <x v="67"/>
    <s v="Admin and  Gen Expenses Operation"/>
    <s v="Income Statement"/>
    <s v="N"/>
    <m/>
    <n v="220"/>
    <n v="28224089"/>
    <n v="202012"/>
  </r>
  <r>
    <n v="140"/>
    <s v="2021 TX RATE CASE Equalized"/>
    <x v="0"/>
    <x v="980"/>
    <n v="3.94"/>
    <s v="Jurisdiction"/>
    <x v="0"/>
    <n v="0.81124707178227395"/>
    <n v="1493617"/>
    <x v="8"/>
    <n v="202001"/>
    <n v="2"/>
    <x v="1"/>
    <x v="3"/>
    <n v="33"/>
    <x v="40"/>
    <x v="158"/>
    <n v="921000"/>
    <x v="87"/>
    <x v="67"/>
    <s v="Admin and  Gen Expenses Operation"/>
    <s v="Income Statement"/>
    <s v="N"/>
    <m/>
    <n v="220"/>
    <n v="28231126"/>
    <n v="202012"/>
  </r>
  <r>
    <n v="140"/>
    <s v="2021 TX RATE CASE Equalized"/>
    <x v="0"/>
    <x v="980"/>
    <n v="0.92"/>
    <s v="Jurisdiction"/>
    <x v="1"/>
    <n v="0.18875292821772599"/>
    <n v="347520"/>
    <x v="8"/>
    <n v="202001"/>
    <n v="2"/>
    <x v="1"/>
    <x v="3"/>
    <n v="33"/>
    <x v="40"/>
    <x v="158"/>
    <n v="921000"/>
    <x v="87"/>
    <x v="67"/>
    <s v="Admin and  Gen Expenses Operation"/>
    <s v="Income Statement"/>
    <s v="N"/>
    <m/>
    <n v="220"/>
    <n v="28231126"/>
    <n v="202012"/>
  </r>
  <r>
    <n v="140"/>
    <s v="2021 TX RATE CASE Equalized"/>
    <x v="0"/>
    <x v="981"/>
    <n v="3.94"/>
    <s v="Jurisdiction"/>
    <x v="0"/>
    <n v="0.81124707178227395"/>
    <n v="1493617"/>
    <x v="8"/>
    <n v="202001"/>
    <n v="2"/>
    <x v="1"/>
    <x v="3"/>
    <n v="33"/>
    <x v="40"/>
    <x v="158"/>
    <n v="921000"/>
    <x v="87"/>
    <x v="67"/>
    <s v="Admin and  Gen Expenses Operation"/>
    <s v="Income Statement"/>
    <s v="N"/>
    <m/>
    <n v="220"/>
    <n v="40027812"/>
    <n v="202012"/>
  </r>
  <r>
    <n v="140"/>
    <s v="2021 TX RATE CASE Equalized"/>
    <x v="0"/>
    <x v="981"/>
    <n v="0.92"/>
    <s v="Jurisdiction"/>
    <x v="1"/>
    <n v="0.18875292821772599"/>
    <n v="347520"/>
    <x v="8"/>
    <n v="202001"/>
    <n v="2"/>
    <x v="1"/>
    <x v="3"/>
    <n v="33"/>
    <x v="40"/>
    <x v="158"/>
    <n v="921000"/>
    <x v="87"/>
    <x v="67"/>
    <s v="Admin and  Gen Expenses Operation"/>
    <s v="Income Statement"/>
    <s v="N"/>
    <m/>
    <n v="220"/>
    <n v="40027812"/>
    <n v="202012"/>
  </r>
  <r>
    <n v="140"/>
    <s v="2021 TX RATE CASE Equalized"/>
    <x v="0"/>
    <x v="982"/>
    <n v="3.94"/>
    <s v="Jurisdiction"/>
    <x v="0"/>
    <n v="0.81124707178227395"/>
    <n v="1493617"/>
    <x v="8"/>
    <n v="202001"/>
    <n v="2"/>
    <x v="1"/>
    <x v="3"/>
    <n v="33"/>
    <x v="40"/>
    <x v="158"/>
    <n v="921000"/>
    <x v="87"/>
    <x v="67"/>
    <s v="Admin and  Gen Expenses Operation"/>
    <s v="Income Statement"/>
    <s v="N"/>
    <m/>
    <n v="220"/>
    <n v="40027813"/>
    <n v="202012"/>
  </r>
  <r>
    <n v="140"/>
    <s v="2021 TX RATE CASE Equalized"/>
    <x v="0"/>
    <x v="982"/>
    <n v="0.92"/>
    <s v="Jurisdiction"/>
    <x v="1"/>
    <n v="0.18875292821772599"/>
    <n v="347520"/>
    <x v="8"/>
    <n v="202001"/>
    <n v="2"/>
    <x v="1"/>
    <x v="3"/>
    <n v="33"/>
    <x v="40"/>
    <x v="158"/>
    <n v="921000"/>
    <x v="87"/>
    <x v="67"/>
    <s v="Admin and  Gen Expenses Operation"/>
    <s v="Income Statement"/>
    <s v="N"/>
    <m/>
    <n v="220"/>
    <n v="40027813"/>
    <n v="202012"/>
  </r>
  <r>
    <n v="140"/>
    <s v="2021 TX RATE CASE Equalized"/>
    <x v="0"/>
    <x v="983"/>
    <n v="2557.89"/>
    <s v="Jurisdiction"/>
    <x v="0"/>
    <n v="0.78944565786348098"/>
    <n v="40362954.960000001"/>
    <x v="25"/>
    <n v="202012"/>
    <n v="2"/>
    <x v="1"/>
    <x v="3"/>
    <n v="33"/>
    <x v="40"/>
    <x v="158"/>
    <n v="921000"/>
    <x v="87"/>
    <x v="67"/>
    <s v="Admin and  Gen Expenses Operation"/>
    <s v="Income Statement"/>
    <s v="N"/>
    <m/>
    <n v="220"/>
    <n v="143418"/>
    <n v="202012"/>
  </r>
  <r>
    <n v="140"/>
    <s v="2021 TX RATE CASE Equalized"/>
    <x v="0"/>
    <x v="983"/>
    <n v="682.22"/>
    <s v="Jurisdiction"/>
    <x v="1"/>
    <n v="0.210554342136519"/>
    <n v="10765269.710000001"/>
    <x v="25"/>
    <n v="202012"/>
    <n v="2"/>
    <x v="1"/>
    <x v="3"/>
    <n v="33"/>
    <x v="40"/>
    <x v="158"/>
    <n v="921000"/>
    <x v="87"/>
    <x v="67"/>
    <s v="Admin and  Gen Expenses Operation"/>
    <s v="Income Statement"/>
    <s v="N"/>
    <m/>
    <n v="220"/>
    <n v="143418"/>
    <n v="202012"/>
  </r>
  <r>
    <n v="140"/>
    <s v="2021 TX RATE CASE Equalized"/>
    <x v="0"/>
    <x v="984"/>
    <n v="0"/>
    <s v="Jurisdiction"/>
    <x v="0"/>
    <n v="0"/>
    <n v="0"/>
    <x v="0"/>
    <n v="202001"/>
    <n v="2"/>
    <x v="1"/>
    <x v="3"/>
    <n v="33"/>
    <x v="40"/>
    <x v="158"/>
    <n v="921000"/>
    <x v="87"/>
    <x v="67"/>
    <s v="Admin and  Gen Expenses Operation"/>
    <s v="Income Statement"/>
    <s v="N"/>
    <m/>
    <n v="220"/>
    <n v="143406"/>
    <n v="202012"/>
  </r>
  <r>
    <n v="140"/>
    <s v="2021 TX RATE CASE Equalized"/>
    <x v="0"/>
    <x v="984"/>
    <n v="218.33"/>
    <s v="Jurisdiction"/>
    <x v="1"/>
    <n v="1"/>
    <n v="1"/>
    <x v="0"/>
    <n v="202001"/>
    <n v="2"/>
    <x v="1"/>
    <x v="3"/>
    <n v="33"/>
    <x v="40"/>
    <x v="158"/>
    <n v="921000"/>
    <x v="87"/>
    <x v="67"/>
    <s v="Admin and  Gen Expenses Operation"/>
    <s v="Income Statement"/>
    <s v="N"/>
    <m/>
    <n v="220"/>
    <n v="143406"/>
    <n v="202012"/>
  </r>
  <r>
    <n v="140"/>
    <s v="2021 TX RATE CASE Equalized"/>
    <x v="0"/>
    <x v="985"/>
    <n v="0"/>
    <s v="Jurisdiction"/>
    <x v="0"/>
    <n v="0"/>
    <n v="0"/>
    <x v="0"/>
    <n v="202001"/>
    <n v="2"/>
    <x v="1"/>
    <x v="3"/>
    <n v="33"/>
    <x v="40"/>
    <x v="158"/>
    <n v="921000"/>
    <x v="87"/>
    <x v="67"/>
    <s v="Admin and  Gen Expenses Operation"/>
    <s v="Income Statement"/>
    <s v="N"/>
    <m/>
    <n v="220"/>
    <n v="28227945"/>
    <n v="202012"/>
  </r>
  <r>
    <n v="140"/>
    <s v="2021 TX RATE CASE Equalized"/>
    <x v="0"/>
    <x v="985"/>
    <n v="0"/>
    <s v="Jurisdiction"/>
    <x v="1"/>
    <n v="1"/>
    <n v="1"/>
    <x v="0"/>
    <n v="202001"/>
    <n v="2"/>
    <x v="1"/>
    <x v="3"/>
    <n v="33"/>
    <x v="40"/>
    <x v="158"/>
    <n v="921000"/>
    <x v="87"/>
    <x v="67"/>
    <s v="Admin and  Gen Expenses Operation"/>
    <s v="Income Statement"/>
    <s v="N"/>
    <m/>
    <n v="220"/>
    <n v="28227945"/>
    <n v="202012"/>
  </r>
  <r>
    <n v="140"/>
    <s v="2021 TX RATE CASE Equalized"/>
    <x v="0"/>
    <x v="986"/>
    <n v="44.14"/>
    <s v="Jurisdiction"/>
    <x v="0"/>
    <n v="0.81161000000000005"/>
    <n v="0.81161000000000005"/>
    <x v="2"/>
    <n v="202001"/>
    <n v="2"/>
    <x v="1"/>
    <x v="3"/>
    <n v="33"/>
    <x v="40"/>
    <x v="158"/>
    <n v="921000"/>
    <x v="87"/>
    <x v="67"/>
    <s v="Admin and  Gen Expenses Operation"/>
    <s v="Income Statement"/>
    <s v="N"/>
    <m/>
    <n v="220"/>
    <n v="143414"/>
    <n v="202012"/>
  </r>
  <r>
    <n v="140"/>
    <s v="2021 TX RATE CASE Equalized"/>
    <x v="0"/>
    <x v="986"/>
    <n v="10.25"/>
    <s v="Jurisdiction"/>
    <x v="1"/>
    <n v="0.18839"/>
    <n v="0.18839"/>
    <x v="2"/>
    <n v="202001"/>
    <n v="2"/>
    <x v="1"/>
    <x v="3"/>
    <n v="33"/>
    <x v="40"/>
    <x v="158"/>
    <n v="921000"/>
    <x v="87"/>
    <x v="67"/>
    <s v="Admin and  Gen Expenses Operation"/>
    <s v="Income Statement"/>
    <s v="N"/>
    <m/>
    <n v="220"/>
    <n v="143414"/>
    <n v="202012"/>
  </r>
  <r>
    <n v="140"/>
    <s v="2021 TX RATE CASE Equalized"/>
    <x v="0"/>
    <x v="987"/>
    <n v="18.850000000000001"/>
    <s v="Jurisdiction"/>
    <x v="0"/>
    <n v="0.81161000000000005"/>
    <n v="0.81161000000000005"/>
    <x v="2"/>
    <n v="202001"/>
    <n v="2"/>
    <x v="1"/>
    <x v="3"/>
    <n v="33"/>
    <x v="40"/>
    <x v="158"/>
    <n v="921000"/>
    <x v="87"/>
    <x v="67"/>
    <s v="Admin and  Gen Expenses Operation"/>
    <s v="Income Statement"/>
    <s v="N"/>
    <m/>
    <n v="220"/>
    <n v="26541770"/>
    <n v="202012"/>
  </r>
  <r>
    <n v="140"/>
    <s v="2021 TX RATE CASE Equalized"/>
    <x v="0"/>
    <x v="987"/>
    <n v="4.38"/>
    <s v="Jurisdiction"/>
    <x v="1"/>
    <n v="0.18839"/>
    <n v="0.18839"/>
    <x v="2"/>
    <n v="202001"/>
    <n v="2"/>
    <x v="1"/>
    <x v="3"/>
    <n v="33"/>
    <x v="40"/>
    <x v="158"/>
    <n v="921000"/>
    <x v="87"/>
    <x v="67"/>
    <s v="Admin and  Gen Expenses Operation"/>
    <s v="Income Statement"/>
    <s v="N"/>
    <m/>
    <n v="220"/>
    <n v="26541770"/>
    <n v="202012"/>
  </r>
  <r>
    <n v="140"/>
    <s v="2021 TX RATE CASE Equalized"/>
    <x v="0"/>
    <x v="988"/>
    <n v="10.66"/>
    <s v="Jurisdiction"/>
    <x v="0"/>
    <n v="0.81161000000000005"/>
    <n v="0.81161000000000005"/>
    <x v="2"/>
    <n v="202001"/>
    <n v="2"/>
    <x v="1"/>
    <x v="3"/>
    <n v="33"/>
    <x v="40"/>
    <x v="158"/>
    <n v="921000"/>
    <x v="87"/>
    <x v="67"/>
    <s v="Admin and  Gen Expenses Operation"/>
    <s v="Income Statement"/>
    <s v="N"/>
    <m/>
    <n v="220"/>
    <n v="18288596"/>
    <n v="202012"/>
  </r>
  <r>
    <n v="140"/>
    <s v="2021 TX RATE CASE Equalized"/>
    <x v="0"/>
    <x v="988"/>
    <n v="2.48"/>
    <s v="Jurisdiction"/>
    <x v="1"/>
    <n v="0.18839"/>
    <n v="0.18839"/>
    <x v="2"/>
    <n v="202001"/>
    <n v="2"/>
    <x v="1"/>
    <x v="3"/>
    <n v="33"/>
    <x v="40"/>
    <x v="158"/>
    <n v="921000"/>
    <x v="87"/>
    <x v="67"/>
    <s v="Admin and  Gen Expenses Operation"/>
    <s v="Income Statement"/>
    <s v="N"/>
    <m/>
    <n v="220"/>
    <n v="18288596"/>
    <n v="202012"/>
  </r>
  <r>
    <n v="140"/>
    <s v="2021 TX RATE CASE Equalized"/>
    <x v="0"/>
    <x v="989"/>
    <n v="13.01"/>
    <s v="Jurisdiction"/>
    <x v="0"/>
    <n v="0.81161000000000005"/>
    <n v="0.81161000000000005"/>
    <x v="2"/>
    <n v="202001"/>
    <n v="2"/>
    <x v="1"/>
    <x v="3"/>
    <n v="33"/>
    <x v="40"/>
    <x v="158"/>
    <n v="921000"/>
    <x v="87"/>
    <x v="67"/>
    <s v="Admin and  Gen Expenses Operation"/>
    <s v="Income Statement"/>
    <s v="N"/>
    <m/>
    <n v="220"/>
    <n v="38755993"/>
    <n v="202012"/>
  </r>
  <r>
    <n v="140"/>
    <s v="2021 TX RATE CASE Equalized"/>
    <x v="0"/>
    <x v="989"/>
    <n v="3.02"/>
    <s v="Jurisdiction"/>
    <x v="1"/>
    <n v="0.18839"/>
    <n v="0.18839"/>
    <x v="2"/>
    <n v="202001"/>
    <n v="2"/>
    <x v="1"/>
    <x v="3"/>
    <n v="33"/>
    <x v="40"/>
    <x v="158"/>
    <n v="921000"/>
    <x v="87"/>
    <x v="67"/>
    <s v="Admin and  Gen Expenses Operation"/>
    <s v="Income Statement"/>
    <s v="N"/>
    <m/>
    <n v="220"/>
    <n v="38755993"/>
    <n v="202012"/>
  </r>
  <r>
    <n v="140"/>
    <s v="2021 TX RATE CASE Equalized"/>
    <x v="0"/>
    <x v="990"/>
    <n v="10.15"/>
    <s v="Jurisdiction"/>
    <x v="0"/>
    <n v="0.81161000000000005"/>
    <n v="0.81161000000000005"/>
    <x v="2"/>
    <n v="202001"/>
    <n v="2"/>
    <x v="1"/>
    <x v="3"/>
    <n v="33"/>
    <x v="40"/>
    <x v="158"/>
    <n v="921000"/>
    <x v="87"/>
    <x v="67"/>
    <s v="Admin and  Gen Expenses Operation"/>
    <s v="Income Statement"/>
    <s v="N"/>
    <m/>
    <n v="220"/>
    <n v="28227521"/>
    <n v="202012"/>
  </r>
  <r>
    <n v="140"/>
    <s v="2021 TX RATE CASE Equalized"/>
    <x v="0"/>
    <x v="990"/>
    <n v="2.36"/>
    <s v="Jurisdiction"/>
    <x v="1"/>
    <n v="0.18839"/>
    <n v="0.18839"/>
    <x v="2"/>
    <n v="202001"/>
    <n v="2"/>
    <x v="1"/>
    <x v="3"/>
    <n v="33"/>
    <x v="40"/>
    <x v="158"/>
    <n v="921000"/>
    <x v="87"/>
    <x v="67"/>
    <s v="Admin and  Gen Expenses Operation"/>
    <s v="Income Statement"/>
    <s v="N"/>
    <m/>
    <n v="220"/>
    <n v="28227521"/>
    <n v="202012"/>
  </r>
  <r>
    <n v="140"/>
    <s v="2021 TX RATE CASE Equalized"/>
    <x v="0"/>
    <x v="991"/>
    <n v="-7.95"/>
    <s v="Jurisdiction"/>
    <x v="0"/>
    <n v="0.81161000000000005"/>
    <n v="0.81161000000000005"/>
    <x v="2"/>
    <n v="202001"/>
    <n v="2"/>
    <x v="1"/>
    <x v="3"/>
    <n v="33"/>
    <x v="40"/>
    <x v="158"/>
    <n v="921000"/>
    <x v="87"/>
    <x v="67"/>
    <s v="Admin and  Gen Expenses Operation"/>
    <s v="Income Statement"/>
    <s v="N"/>
    <m/>
    <n v="220"/>
    <n v="143413"/>
    <n v="202012"/>
  </r>
  <r>
    <n v="140"/>
    <s v="2021 TX RATE CASE Equalized"/>
    <x v="0"/>
    <x v="991"/>
    <n v="-1.84"/>
    <s v="Jurisdiction"/>
    <x v="1"/>
    <n v="0.18839"/>
    <n v="0.18839"/>
    <x v="2"/>
    <n v="202001"/>
    <n v="2"/>
    <x v="1"/>
    <x v="3"/>
    <n v="33"/>
    <x v="40"/>
    <x v="158"/>
    <n v="921000"/>
    <x v="87"/>
    <x v="67"/>
    <s v="Admin and  Gen Expenses Operation"/>
    <s v="Income Statement"/>
    <s v="N"/>
    <m/>
    <n v="220"/>
    <n v="143413"/>
    <n v="202012"/>
  </r>
  <r>
    <n v="140"/>
    <s v="2021 TX RATE CASE Equalized"/>
    <x v="0"/>
    <x v="992"/>
    <n v="192626.33"/>
    <s v="Jurisdiction"/>
    <x v="0"/>
    <n v="0.80083877753190902"/>
    <n v="13623961.539999999"/>
    <x v="26"/>
    <n v="202012"/>
    <n v="2"/>
    <x v="1"/>
    <x v="3"/>
    <n v="33"/>
    <x v="40"/>
    <x v="158"/>
    <n v="921000"/>
    <x v="87"/>
    <x v="67"/>
    <s v="Admin and  Gen Expenses Operation"/>
    <s v="Income Statement"/>
    <s v="N"/>
    <m/>
    <n v="220"/>
    <n v="143412"/>
    <n v="202012"/>
  </r>
  <r>
    <n v="140"/>
    <s v="2021 TX RATE CASE Equalized"/>
    <x v="0"/>
    <x v="992"/>
    <n v="47904.39"/>
    <s v="Jurisdiction"/>
    <x v="1"/>
    <n v="0.19916122246809101"/>
    <n v="3388153.66"/>
    <x v="26"/>
    <n v="202012"/>
    <n v="2"/>
    <x v="1"/>
    <x v="3"/>
    <n v="33"/>
    <x v="40"/>
    <x v="158"/>
    <n v="921000"/>
    <x v="87"/>
    <x v="67"/>
    <s v="Admin and  Gen Expenses Operation"/>
    <s v="Income Statement"/>
    <s v="N"/>
    <m/>
    <n v="220"/>
    <n v="143412"/>
    <n v="202012"/>
  </r>
  <r>
    <n v="140"/>
    <s v="2021 TX RATE CASE Equalized"/>
    <x v="0"/>
    <x v="993"/>
    <n v="0"/>
    <s v="Jurisdiction"/>
    <x v="0"/>
    <n v="0"/>
    <n v="0"/>
    <x v="5"/>
    <n v="202001"/>
    <n v="2"/>
    <x v="1"/>
    <x v="3"/>
    <n v="33"/>
    <x v="40"/>
    <x v="158"/>
    <n v="921000"/>
    <x v="87"/>
    <x v="67"/>
    <s v="Admin and  Gen Expenses Operation"/>
    <s v="Income Statement"/>
    <s v="N"/>
    <m/>
    <n v="220"/>
    <n v="16575549"/>
    <n v="202012"/>
  </r>
  <r>
    <n v="140"/>
    <s v="2021 TX RATE CASE Equalized"/>
    <x v="0"/>
    <x v="993"/>
    <n v="0"/>
    <s v="Jurisdiction"/>
    <x v="1"/>
    <n v="1"/>
    <n v="1"/>
    <x v="5"/>
    <n v="202001"/>
    <n v="2"/>
    <x v="1"/>
    <x v="3"/>
    <n v="33"/>
    <x v="40"/>
    <x v="158"/>
    <n v="921000"/>
    <x v="87"/>
    <x v="67"/>
    <s v="Admin and  Gen Expenses Operation"/>
    <s v="Income Statement"/>
    <s v="N"/>
    <m/>
    <n v="220"/>
    <n v="16575549"/>
    <n v="202012"/>
  </r>
  <r>
    <n v="140"/>
    <s v="2021 TX RATE CASE Equalized"/>
    <x v="0"/>
    <x v="994"/>
    <n v="44.58"/>
    <s v="Jurisdiction"/>
    <x v="0"/>
    <n v="0.81161000000000005"/>
    <n v="0.81161000000000005"/>
    <x v="2"/>
    <n v="202001"/>
    <n v="2"/>
    <x v="1"/>
    <x v="3"/>
    <n v="33"/>
    <x v="40"/>
    <x v="158"/>
    <n v="921000"/>
    <x v="87"/>
    <x v="67"/>
    <s v="Admin and  Gen Expenses Operation"/>
    <s v="Income Statement"/>
    <s v="N"/>
    <m/>
    <n v="220"/>
    <n v="143415"/>
    <n v="202012"/>
  </r>
  <r>
    <n v="140"/>
    <s v="2021 TX RATE CASE Equalized"/>
    <x v="0"/>
    <x v="994"/>
    <n v="10.35"/>
    <s v="Jurisdiction"/>
    <x v="1"/>
    <n v="0.18839"/>
    <n v="0.18839"/>
    <x v="2"/>
    <n v="202001"/>
    <n v="2"/>
    <x v="1"/>
    <x v="3"/>
    <n v="33"/>
    <x v="40"/>
    <x v="158"/>
    <n v="921000"/>
    <x v="87"/>
    <x v="67"/>
    <s v="Admin and  Gen Expenses Operation"/>
    <s v="Income Statement"/>
    <s v="N"/>
    <m/>
    <n v="220"/>
    <n v="143415"/>
    <n v="202012"/>
  </r>
  <r>
    <n v="140"/>
    <s v="2021 TX RATE CASE Equalized"/>
    <x v="0"/>
    <x v="995"/>
    <n v="0"/>
    <s v="Jurisdiction"/>
    <x v="0"/>
    <n v="0"/>
    <n v="0"/>
    <x v="5"/>
    <n v="202001"/>
    <n v="2"/>
    <x v="1"/>
    <x v="3"/>
    <n v="33"/>
    <x v="40"/>
    <x v="158"/>
    <n v="921000"/>
    <x v="87"/>
    <x v="67"/>
    <s v="Admin and  Gen Expenses Operation"/>
    <s v="Income Statement"/>
    <s v="N"/>
    <m/>
    <n v="220"/>
    <n v="16571750"/>
    <n v="202012"/>
  </r>
  <r>
    <n v="140"/>
    <s v="2021 TX RATE CASE Equalized"/>
    <x v="0"/>
    <x v="995"/>
    <n v="0"/>
    <s v="Jurisdiction"/>
    <x v="1"/>
    <n v="1"/>
    <n v="1"/>
    <x v="5"/>
    <n v="202001"/>
    <n v="2"/>
    <x v="1"/>
    <x v="3"/>
    <n v="33"/>
    <x v="40"/>
    <x v="158"/>
    <n v="921000"/>
    <x v="87"/>
    <x v="67"/>
    <s v="Admin and  Gen Expenses Operation"/>
    <s v="Income Statement"/>
    <s v="N"/>
    <m/>
    <n v="220"/>
    <n v="16571750"/>
    <n v="202012"/>
  </r>
  <r>
    <n v="140"/>
    <s v="2021 TX RATE CASE Equalized"/>
    <x v="0"/>
    <x v="996"/>
    <n v="51.96"/>
    <s v="Jurisdiction"/>
    <x v="0"/>
    <n v="0.80281785077494405"/>
    <n v="3787731.67"/>
    <x v="27"/>
    <n v="202012"/>
    <n v="2"/>
    <x v="1"/>
    <x v="3"/>
    <n v="33"/>
    <x v="40"/>
    <x v="158"/>
    <n v="921000"/>
    <x v="87"/>
    <x v="67"/>
    <s v="Admin and  Gen Expenses Operation"/>
    <s v="Income Statement"/>
    <s v="N"/>
    <m/>
    <n v="220"/>
    <n v="143416"/>
    <n v="202012"/>
  </r>
  <r>
    <n v="140"/>
    <s v="2021 TX RATE CASE Equalized"/>
    <x v="0"/>
    <x v="996"/>
    <n v="12.76"/>
    <s v="Jurisdiction"/>
    <x v="1"/>
    <n v="0.197182149225056"/>
    <n v="930314.48"/>
    <x v="27"/>
    <n v="202012"/>
    <n v="2"/>
    <x v="1"/>
    <x v="3"/>
    <n v="33"/>
    <x v="40"/>
    <x v="158"/>
    <n v="921000"/>
    <x v="87"/>
    <x v="67"/>
    <s v="Admin and  Gen Expenses Operation"/>
    <s v="Income Statement"/>
    <s v="N"/>
    <m/>
    <n v="220"/>
    <n v="143416"/>
    <n v="202012"/>
  </r>
  <r>
    <n v="140"/>
    <s v="2021 TX RATE CASE Equalized"/>
    <x v="0"/>
    <x v="997"/>
    <n v="64128.07"/>
    <s v="Jurisdiction"/>
    <x v="0"/>
    <n v="0.78944565786348098"/>
    <n v="40362954.960000001"/>
    <x v="25"/>
    <n v="202012"/>
    <n v="2"/>
    <x v="1"/>
    <x v="3"/>
    <n v="33"/>
    <x v="40"/>
    <x v="158"/>
    <n v="921000"/>
    <x v="87"/>
    <x v="67"/>
    <s v="Admin and  Gen Expenses Operation"/>
    <s v="Income Statement"/>
    <s v="N"/>
    <m/>
    <n v="220"/>
    <n v="143419"/>
    <n v="202012"/>
  </r>
  <r>
    <n v="140"/>
    <s v="2021 TX RATE CASE Equalized"/>
    <x v="0"/>
    <x v="997"/>
    <n v="17103.7"/>
    <s v="Jurisdiction"/>
    <x v="1"/>
    <n v="0.210554342136519"/>
    <n v="10765269.710000001"/>
    <x v="25"/>
    <n v="202012"/>
    <n v="2"/>
    <x v="1"/>
    <x v="3"/>
    <n v="33"/>
    <x v="40"/>
    <x v="158"/>
    <n v="921000"/>
    <x v="87"/>
    <x v="67"/>
    <s v="Admin and  Gen Expenses Operation"/>
    <s v="Income Statement"/>
    <s v="N"/>
    <m/>
    <n v="220"/>
    <n v="143419"/>
    <n v="202012"/>
  </r>
  <r>
    <n v="140"/>
    <s v="2021 TX RATE CASE Equalized"/>
    <x v="0"/>
    <x v="998"/>
    <n v="529.24"/>
    <s v="Jurisdiction"/>
    <x v="0"/>
    <n v="0.79523328583271602"/>
    <n v="8566928.4499999993"/>
    <x v="28"/>
    <n v="202012"/>
    <n v="2"/>
    <x v="1"/>
    <x v="3"/>
    <n v="33"/>
    <x v="40"/>
    <x v="158"/>
    <n v="921000"/>
    <x v="87"/>
    <x v="67"/>
    <s v="Admin and  Gen Expenses Operation"/>
    <s v="Income Statement"/>
    <s v="N"/>
    <m/>
    <n v="220"/>
    <n v="143417"/>
    <n v="202012"/>
  </r>
  <r>
    <n v="140"/>
    <s v="2021 TX RATE CASE Equalized"/>
    <x v="0"/>
    <x v="998"/>
    <n v="136.27000000000001"/>
    <s v="Jurisdiction"/>
    <x v="1"/>
    <n v="0.20476671416728401"/>
    <n v="2205920.98"/>
    <x v="28"/>
    <n v="202012"/>
    <n v="2"/>
    <x v="1"/>
    <x v="3"/>
    <n v="33"/>
    <x v="40"/>
    <x v="158"/>
    <n v="921000"/>
    <x v="87"/>
    <x v="67"/>
    <s v="Admin and  Gen Expenses Operation"/>
    <s v="Income Statement"/>
    <s v="N"/>
    <m/>
    <n v="220"/>
    <n v="143417"/>
    <n v="202012"/>
  </r>
  <r>
    <n v="140"/>
    <s v="2021 TX RATE CASE Equalized"/>
    <x v="0"/>
    <x v="999"/>
    <n v="384.12"/>
    <s v="Jurisdiction"/>
    <x v="0"/>
    <n v="1"/>
    <n v="1"/>
    <x v="1"/>
    <n v="202001"/>
    <n v="2"/>
    <x v="1"/>
    <x v="3"/>
    <n v="33"/>
    <x v="40"/>
    <x v="158"/>
    <n v="921000"/>
    <x v="87"/>
    <x v="67"/>
    <s v="Admin and  Gen Expenses Operation"/>
    <s v="Income Statement"/>
    <s v="N"/>
    <m/>
    <n v="220"/>
    <n v="143407"/>
    <n v="202012"/>
  </r>
  <r>
    <n v="140"/>
    <s v="2021 TX RATE CASE Equalized"/>
    <x v="0"/>
    <x v="999"/>
    <n v="0"/>
    <s v="Jurisdiction"/>
    <x v="1"/>
    <n v="0"/>
    <n v="0"/>
    <x v="1"/>
    <n v="202001"/>
    <n v="2"/>
    <x v="1"/>
    <x v="3"/>
    <n v="33"/>
    <x v="40"/>
    <x v="158"/>
    <n v="921000"/>
    <x v="87"/>
    <x v="67"/>
    <s v="Admin and  Gen Expenses Operation"/>
    <s v="Income Statement"/>
    <s v="N"/>
    <m/>
    <n v="220"/>
    <n v="143407"/>
    <n v="202012"/>
  </r>
  <r>
    <n v="140"/>
    <s v="2021 TX RATE CASE Equalized"/>
    <x v="0"/>
    <x v="1000"/>
    <n v="0"/>
    <s v="Jurisdiction"/>
    <x v="0"/>
    <n v="0"/>
    <n v="0"/>
    <x v="5"/>
    <n v="202001"/>
    <n v="2"/>
    <x v="1"/>
    <x v="3"/>
    <n v="33"/>
    <x v="40"/>
    <x v="158"/>
    <n v="921000"/>
    <x v="87"/>
    <x v="67"/>
    <s v="Admin and  Gen Expenses Operation"/>
    <s v="Income Statement"/>
    <s v="N"/>
    <m/>
    <n v="220"/>
    <n v="143409"/>
    <n v="202012"/>
  </r>
  <r>
    <n v="140"/>
    <s v="2021 TX RATE CASE Equalized"/>
    <x v="0"/>
    <x v="1000"/>
    <n v="0"/>
    <s v="Jurisdiction"/>
    <x v="1"/>
    <n v="1"/>
    <n v="1"/>
    <x v="5"/>
    <n v="202001"/>
    <n v="2"/>
    <x v="1"/>
    <x v="3"/>
    <n v="33"/>
    <x v="40"/>
    <x v="158"/>
    <n v="921000"/>
    <x v="87"/>
    <x v="67"/>
    <s v="Admin and  Gen Expenses Operation"/>
    <s v="Income Statement"/>
    <s v="N"/>
    <m/>
    <n v="220"/>
    <n v="143409"/>
    <n v="202012"/>
  </r>
  <r>
    <n v="140"/>
    <s v="2021 TX RATE CASE Equalized"/>
    <x v="0"/>
    <x v="1001"/>
    <n v="-93917.19"/>
    <s v="Jurisdiction"/>
    <x v="0"/>
    <n v="0.78944565786348098"/>
    <n v="40362954.960000001"/>
    <x v="25"/>
    <n v="202012"/>
    <n v="2"/>
    <x v="1"/>
    <x v="3"/>
    <n v="33"/>
    <x v="40"/>
    <x v="159"/>
    <n v="923000"/>
    <x v="88"/>
    <x v="68"/>
    <s v="Admin and  Gen Expenses Operation"/>
    <s v="Income Statement"/>
    <s v="N"/>
    <m/>
    <n v="220"/>
    <n v="43289155"/>
    <n v="202012"/>
  </r>
  <r>
    <n v="140"/>
    <s v="2021 TX RATE CASE Equalized"/>
    <x v="0"/>
    <x v="1001"/>
    <n v="-25048.81"/>
    <s v="Jurisdiction"/>
    <x v="1"/>
    <n v="0.210554342136519"/>
    <n v="10765269.710000001"/>
    <x v="25"/>
    <n v="202012"/>
    <n v="2"/>
    <x v="1"/>
    <x v="3"/>
    <n v="33"/>
    <x v="40"/>
    <x v="159"/>
    <n v="923000"/>
    <x v="88"/>
    <x v="68"/>
    <s v="Admin and  Gen Expenses Operation"/>
    <s v="Income Statement"/>
    <s v="N"/>
    <m/>
    <n v="220"/>
    <n v="43289155"/>
    <n v="202012"/>
  </r>
  <r>
    <n v="140"/>
    <s v="2021 TX RATE CASE Equalized"/>
    <x v="0"/>
    <x v="1002"/>
    <n v="0"/>
    <s v="Jurisdiction"/>
    <x v="0"/>
    <n v="0"/>
    <n v="0"/>
    <x v="5"/>
    <n v="202001"/>
    <n v="2"/>
    <x v="1"/>
    <x v="3"/>
    <n v="33"/>
    <x v="40"/>
    <x v="159"/>
    <n v="923000"/>
    <x v="88"/>
    <x v="68"/>
    <s v="Admin and  Gen Expenses Operation"/>
    <s v="Income Statement"/>
    <s v="N"/>
    <m/>
    <n v="220"/>
    <n v="143420"/>
    <n v="202012"/>
  </r>
  <r>
    <n v="140"/>
    <s v="2021 TX RATE CASE Equalized"/>
    <x v="0"/>
    <x v="1002"/>
    <n v="0"/>
    <s v="Jurisdiction"/>
    <x v="1"/>
    <n v="1"/>
    <n v="1"/>
    <x v="5"/>
    <n v="202001"/>
    <n v="2"/>
    <x v="1"/>
    <x v="3"/>
    <n v="33"/>
    <x v="40"/>
    <x v="159"/>
    <n v="923000"/>
    <x v="88"/>
    <x v="68"/>
    <s v="Admin and  Gen Expenses Operation"/>
    <s v="Income Statement"/>
    <s v="N"/>
    <m/>
    <n v="220"/>
    <n v="143420"/>
    <n v="202012"/>
  </r>
  <r>
    <n v="140"/>
    <s v="2021 TX RATE CASE Equalized"/>
    <x v="0"/>
    <x v="1003"/>
    <n v="0"/>
    <s v="Jurisdiction"/>
    <x v="0"/>
    <n v="0"/>
    <n v="0"/>
    <x v="5"/>
    <n v="202001"/>
    <n v="2"/>
    <x v="1"/>
    <x v="3"/>
    <n v="33"/>
    <x v="40"/>
    <x v="159"/>
    <n v="923000"/>
    <x v="88"/>
    <x v="68"/>
    <s v="Admin and  Gen Expenses Operation"/>
    <s v="Income Statement"/>
    <s v="N"/>
    <m/>
    <n v="220"/>
    <n v="143422"/>
    <n v="202012"/>
  </r>
  <r>
    <n v="140"/>
    <s v="2021 TX RATE CASE Equalized"/>
    <x v="0"/>
    <x v="1003"/>
    <n v="0"/>
    <s v="Jurisdiction"/>
    <x v="1"/>
    <n v="1"/>
    <n v="1"/>
    <x v="5"/>
    <n v="202001"/>
    <n v="2"/>
    <x v="1"/>
    <x v="3"/>
    <n v="33"/>
    <x v="40"/>
    <x v="159"/>
    <n v="923000"/>
    <x v="88"/>
    <x v="68"/>
    <s v="Admin and  Gen Expenses Operation"/>
    <s v="Income Statement"/>
    <s v="N"/>
    <m/>
    <n v="220"/>
    <n v="143422"/>
    <n v="202012"/>
  </r>
  <r>
    <n v="140"/>
    <s v="2021 TX RATE CASE Equalized"/>
    <x v="0"/>
    <x v="1004"/>
    <n v="125521.86"/>
    <s v="Jurisdiction"/>
    <x v="0"/>
    <n v="0.78944565786348098"/>
    <n v="40362954.960000001"/>
    <x v="25"/>
    <n v="202012"/>
    <n v="2"/>
    <x v="1"/>
    <x v="3"/>
    <n v="33"/>
    <x v="40"/>
    <x v="159"/>
    <n v="923000"/>
    <x v="88"/>
    <x v="68"/>
    <s v="Admin and  Gen Expenses Operation"/>
    <s v="Income Statement"/>
    <s v="N"/>
    <m/>
    <n v="220"/>
    <n v="40028088"/>
    <n v="202012"/>
  </r>
  <r>
    <n v="140"/>
    <s v="2021 TX RATE CASE Equalized"/>
    <x v="0"/>
    <x v="1004"/>
    <n v="33478.14"/>
    <s v="Jurisdiction"/>
    <x v="1"/>
    <n v="0.210554342136519"/>
    <n v="10765269.710000001"/>
    <x v="25"/>
    <n v="202012"/>
    <n v="2"/>
    <x v="1"/>
    <x v="3"/>
    <n v="33"/>
    <x v="40"/>
    <x v="159"/>
    <n v="923000"/>
    <x v="88"/>
    <x v="68"/>
    <s v="Admin and  Gen Expenses Operation"/>
    <s v="Income Statement"/>
    <s v="N"/>
    <m/>
    <n v="220"/>
    <n v="40028088"/>
    <n v="202012"/>
  </r>
  <r>
    <n v="140"/>
    <s v="2021 TX RATE CASE Equalized"/>
    <x v="0"/>
    <x v="1005"/>
    <n v="0"/>
    <s v="Jurisdiction"/>
    <x v="0"/>
    <n v="0"/>
    <n v="0"/>
    <x v="5"/>
    <n v="202001"/>
    <n v="2"/>
    <x v="1"/>
    <x v="3"/>
    <n v="33"/>
    <x v="40"/>
    <x v="159"/>
    <n v="923000"/>
    <x v="88"/>
    <x v="68"/>
    <s v="Admin and  Gen Expenses Operation"/>
    <s v="Income Statement"/>
    <s v="N"/>
    <m/>
    <n v="220"/>
    <n v="143424"/>
    <n v="202012"/>
  </r>
  <r>
    <n v="140"/>
    <s v="2021 TX RATE CASE Equalized"/>
    <x v="0"/>
    <x v="1005"/>
    <n v="0"/>
    <s v="Jurisdiction"/>
    <x v="1"/>
    <n v="1"/>
    <n v="1"/>
    <x v="5"/>
    <n v="202001"/>
    <n v="2"/>
    <x v="1"/>
    <x v="3"/>
    <n v="33"/>
    <x v="40"/>
    <x v="159"/>
    <n v="923000"/>
    <x v="88"/>
    <x v="68"/>
    <s v="Admin and  Gen Expenses Operation"/>
    <s v="Income Statement"/>
    <s v="N"/>
    <m/>
    <n v="220"/>
    <n v="143424"/>
    <n v="202012"/>
  </r>
  <r>
    <n v="140"/>
    <s v="2021 TX RATE CASE Equalized"/>
    <x v="0"/>
    <x v="1006"/>
    <n v="31849.439999999999"/>
    <s v="Jurisdiction"/>
    <x v="0"/>
    <n v="0.78944565786348098"/>
    <n v="40362954.960000001"/>
    <x v="25"/>
    <n v="202012"/>
    <n v="2"/>
    <x v="1"/>
    <x v="3"/>
    <n v="33"/>
    <x v="40"/>
    <x v="159"/>
    <n v="923000"/>
    <x v="88"/>
    <x v="68"/>
    <s v="Admin and  Gen Expenses Operation"/>
    <s v="Income Statement"/>
    <s v="N"/>
    <m/>
    <n v="220"/>
    <n v="143423"/>
    <n v="202012"/>
  </r>
  <r>
    <n v="140"/>
    <s v="2021 TX RATE CASE Equalized"/>
    <x v="0"/>
    <x v="1006"/>
    <n v="8494.61"/>
    <s v="Jurisdiction"/>
    <x v="1"/>
    <n v="0.210554342136519"/>
    <n v="10765269.710000001"/>
    <x v="25"/>
    <n v="202012"/>
    <n v="2"/>
    <x v="1"/>
    <x v="3"/>
    <n v="33"/>
    <x v="40"/>
    <x v="159"/>
    <n v="923000"/>
    <x v="88"/>
    <x v="68"/>
    <s v="Admin and  Gen Expenses Operation"/>
    <s v="Income Statement"/>
    <s v="N"/>
    <m/>
    <n v="220"/>
    <n v="143423"/>
    <n v="202012"/>
  </r>
  <r>
    <n v="140"/>
    <s v="2021 TX RATE CASE Equalized"/>
    <x v="0"/>
    <x v="1007"/>
    <n v="0"/>
    <s v="Jurisdiction"/>
    <x v="0"/>
    <n v="0"/>
    <n v="0"/>
    <x v="5"/>
    <n v="202001"/>
    <n v="2"/>
    <x v="1"/>
    <x v="3"/>
    <n v="33"/>
    <x v="40"/>
    <x v="159"/>
    <n v="923000"/>
    <x v="88"/>
    <x v="68"/>
    <s v="Admin and  Gen Expenses Operation"/>
    <s v="Income Statement"/>
    <s v="N"/>
    <m/>
    <n v="220"/>
    <n v="26154857"/>
    <n v="202012"/>
  </r>
  <r>
    <n v="140"/>
    <s v="2021 TX RATE CASE Equalized"/>
    <x v="0"/>
    <x v="1007"/>
    <n v="0"/>
    <s v="Jurisdiction"/>
    <x v="1"/>
    <n v="1"/>
    <n v="1"/>
    <x v="5"/>
    <n v="202001"/>
    <n v="2"/>
    <x v="1"/>
    <x v="3"/>
    <n v="33"/>
    <x v="40"/>
    <x v="159"/>
    <n v="923000"/>
    <x v="88"/>
    <x v="68"/>
    <s v="Admin and  Gen Expenses Operation"/>
    <s v="Income Statement"/>
    <s v="N"/>
    <m/>
    <n v="220"/>
    <n v="26154857"/>
    <n v="202012"/>
  </r>
  <r>
    <n v="140"/>
    <s v="2021 TX RATE CASE Equalized"/>
    <x v="0"/>
    <x v="1008"/>
    <n v="11934938.66"/>
    <s v="Jurisdiction"/>
    <x v="0"/>
    <n v="0.78944565786348098"/>
    <n v="40362954.960000001"/>
    <x v="25"/>
    <n v="202012"/>
    <n v="2"/>
    <x v="1"/>
    <x v="3"/>
    <n v="33"/>
    <x v="40"/>
    <x v="159"/>
    <n v="923000"/>
    <x v="88"/>
    <x v="68"/>
    <s v="Admin and  Gen Expenses Operation"/>
    <s v="Income Statement"/>
    <s v="N"/>
    <m/>
    <n v="220"/>
    <n v="143427"/>
    <n v="202012"/>
  </r>
  <r>
    <n v="140"/>
    <s v="2021 TX RATE CASE Equalized"/>
    <x v="0"/>
    <x v="1008"/>
    <n v="3183187"/>
    <s v="Jurisdiction"/>
    <x v="1"/>
    <n v="0.210554342136519"/>
    <n v="10765269.710000001"/>
    <x v="25"/>
    <n v="202012"/>
    <n v="2"/>
    <x v="1"/>
    <x v="3"/>
    <n v="33"/>
    <x v="40"/>
    <x v="159"/>
    <n v="923000"/>
    <x v="88"/>
    <x v="68"/>
    <s v="Admin and  Gen Expenses Operation"/>
    <s v="Income Statement"/>
    <s v="N"/>
    <m/>
    <n v="220"/>
    <n v="143427"/>
    <n v="202012"/>
  </r>
  <r>
    <n v="140"/>
    <s v="2021 TX RATE CASE Equalized"/>
    <x v="0"/>
    <x v="1009"/>
    <n v="0"/>
    <s v="Jurisdiction"/>
    <x v="0"/>
    <n v="0"/>
    <n v="0"/>
    <x v="0"/>
    <n v="202001"/>
    <n v="2"/>
    <x v="1"/>
    <x v="3"/>
    <n v="33"/>
    <x v="40"/>
    <x v="159"/>
    <n v="923000"/>
    <x v="88"/>
    <x v="68"/>
    <s v="Admin and  Gen Expenses Operation"/>
    <s v="Income Statement"/>
    <s v="N"/>
    <m/>
    <n v="220"/>
    <n v="4010683"/>
    <n v="202012"/>
  </r>
  <r>
    <n v="140"/>
    <s v="2021 TX RATE CASE Equalized"/>
    <x v="0"/>
    <x v="1009"/>
    <n v="0"/>
    <s v="Jurisdiction"/>
    <x v="1"/>
    <n v="1"/>
    <n v="1"/>
    <x v="0"/>
    <n v="202001"/>
    <n v="2"/>
    <x v="1"/>
    <x v="3"/>
    <n v="33"/>
    <x v="40"/>
    <x v="159"/>
    <n v="923000"/>
    <x v="88"/>
    <x v="68"/>
    <s v="Admin and  Gen Expenses Operation"/>
    <s v="Income Statement"/>
    <s v="N"/>
    <m/>
    <n v="220"/>
    <n v="4010683"/>
    <n v="202012"/>
  </r>
  <r>
    <n v="140"/>
    <s v="2021 TX RATE CASE Equalized"/>
    <x v="0"/>
    <x v="1010"/>
    <n v="0"/>
    <s v="Jurisdiction"/>
    <x v="0"/>
    <n v="0"/>
    <n v="0"/>
    <x v="5"/>
    <n v="202001"/>
    <n v="2"/>
    <x v="1"/>
    <x v="3"/>
    <n v="33"/>
    <x v="40"/>
    <x v="159"/>
    <n v="923000"/>
    <x v="88"/>
    <x v="68"/>
    <s v="Admin and  Gen Expenses Operation"/>
    <s v="Income Statement"/>
    <s v="N"/>
    <m/>
    <n v="220"/>
    <n v="16571715"/>
    <n v="202012"/>
  </r>
  <r>
    <n v="140"/>
    <s v="2021 TX RATE CASE Equalized"/>
    <x v="0"/>
    <x v="1010"/>
    <n v="0"/>
    <s v="Jurisdiction"/>
    <x v="1"/>
    <n v="1"/>
    <n v="1"/>
    <x v="5"/>
    <n v="202001"/>
    <n v="2"/>
    <x v="1"/>
    <x v="3"/>
    <n v="33"/>
    <x v="40"/>
    <x v="159"/>
    <n v="923000"/>
    <x v="88"/>
    <x v="68"/>
    <s v="Admin and  Gen Expenses Operation"/>
    <s v="Income Statement"/>
    <s v="N"/>
    <m/>
    <n v="220"/>
    <n v="16571715"/>
    <n v="202012"/>
  </r>
  <r>
    <n v="140"/>
    <s v="2021 TX RATE CASE Equalized"/>
    <x v="0"/>
    <x v="1011"/>
    <n v="0"/>
    <s v="Jurisdiction"/>
    <x v="0"/>
    <n v="0"/>
    <n v="0"/>
    <x v="5"/>
    <n v="202001"/>
    <n v="2"/>
    <x v="1"/>
    <x v="3"/>
    <n v="33"/>
    <x v="40"/>
    <x v="159"/>
    <n v="923000"/>
    <x v="88"/>
    <x v="68"/>
    <s v="Admin and  Gen Expenses Operation"/>
    <s v="Income Statement"/>
    <s v="N"/>
    <m/>
    <n v="220"/>
    <n v="143429"/>
    <n v="202012"/>
  </r>
  <r>
    <n v="140"/>
    <s v="2021 TX RATE CASE Equalized"/>
    <x v="0"/>
    <x v="1011"/>
    <n v="0"/>
    <s v="Jurisdiction"/>
    <x v="1"/>
    <n v="1"/>
    <n v="1"/>
    <x v="5"/>
    <n v="202001"/>
    <n v="2"/>
    <x v="1"/>
    <x v="3"/>
    <n v="33"/>
    <x v="40"/>
    <x v="159"/>
    <n v="923000"/>
    <x v="88"/>
    <x v="68"/>
    <s v="Admin and  Gen Expenses Operation"/>
    <s v="Income Statement"/>
    <s v="N"/>
    <m/>
    <n v="220"/>
    <n v="143429"/>
    <n v="202012"/>
  </r>
  <r>
    <n v="140"/>
    <s v="2021 TX RATE CASE Equalized"/>
    <x v="0"/>
    <x v="1012"/>
    <n v="0"/>
    <s v="Jurisdiction"/>
    <x v="0"/>
    <n v="0"/>
    <n v="0"/>
    <x v="0"/>
    <n v="202001"/>
    <n v="2"/>
    <x v="1"/>
    <x v="3"/>
    <n v="33"/>
    <x v="40"/>
    <x v="159"/>
    <n v="923000"/>
    <x v="88"/>
    <x v="68"/>
    <s v="Admin and  Gen Expenses Operation"/>
    <s v="Income Statement"/>
    <s v="N"/>
    <m/>
    <n v="220"/>
    <n v="28231127"/>
    <n v="202012"/>
  </r>
  <r>
    <n v="140"/>
    <s v="2021 TX RATE CASE Equalized"/>
    <x v="0"/>
    <x v="1012"/>
    <n v="0"/>
    <s v="Jurisdiction"/>
    <x v="1"/>
    <n v="1"/>
    <n v="1"/>
    <x v="0"/>
    <n v="202001"/>
    <n v="2"/>
    <x v="1"/>
    <x v="3"/>
    <n v="33"/>
    <x v="40"/>
    <x v="159"/>
    <n v="923000"/>
    <x v="88"/>
    <x v="68"/>
    <s v="Admin and  Gen Expenses Operation"/>
    <s v="Income Statement"/>
    <s v="N"/>
    <m/>
    <n v="220"/>
    <n v="28231127"/>
    <n v="202012"/>
  </r>
  <r>
    <n v="140"/>
    <s v="2021 TX RATE CASE Equalized"/>
    <x v="0"/>
    <x v="1013"/>
    <n v="562585.89"/>
    <s v="Jurisdiction"/>
    <x v="0"/>
    <n v="0.80083877753190902"/>
    <n v="13623961.539999999"/>
    <x v="26"/>
    <n v="202012"/>
    <n v="2"/>
    <x v="1"/>
    <x v="3"/>
    <n v="33"/>
    <x v="40"/>
    <x v="159"/>
    <n v="923000"/>
    <x v="88"/>
    <x v="68"/>
    <s v="Admin and  Gen Expenses Operation"/>
    <s v="Income Statement"/>
    <s v="N"/>
    <m/>
    <n v="220"/>
    <n v="143425"/>
    <n v="202012"/>
  </r>
  <r>
    <n v="140"/>
    <s v="2021 TX RATE CASE Equalized"/>
    <x v="0"/>
    <x v="1013"/>
    <n v="139909.92000000001"/>
    <s v="Jurisdiction"/>
    <x v="1"/>
    <n v="0.19916122246809101"/>
    <n v="3388153.66"/>
    <x v="26"/>
    <n v="202012"/>
    <n v="2"/>
    <x v="1"/>
    <x v="3"/>
    <n v="33"/>
    <x v="40"/>
    <x v="159"/>
    <n v="923000"/>
    <x v="88"/>
    <x v="68"/>
    <s v="Admin and  Gen Expenses Operation"/>
    <s v="Income Statement"/>
    <s v="N"/>
    <m/>
    <n v="220"/>
    <n v="143425"/>
    <n v="202012"/>
  </r>
  <r>
    <n v="140"/>
    <s v="2021 TX RATE CASE Equalized"/>
    <x v="0"/>
    <x v="1014"/>
    <n v="0"/>
    <s v="Jurisdiction"/>
    <x v="0"/>
    <n v="0"/>
    <n v="0"/>
    <x v="5"/>
    <n v="202001"/>
    <n v="2"/>
    <x v="1"/>
    <x v="3"/>
    <n v="33"/>
    <x v="40"/>
    <x v="159"/>
    <n v="923000"/>
    <x v="88"/>
    <x v="68"/>
    <s v="Admin and  Gen Expenses Operation"/>
    <s v="Income Statement"/>
    <s v="N"/>
    <m/>
    <n v="220"/>
    <n v="16571697"/>
    <n v="202012"/>
  </r>
  <r>
    <n v="140"/>
    <s v="2021 TX RATE CASE Equalized"/>
    <x v="0"/>
    <x v="1014"/>
    <n v="0"/>
    <s v="Jurisdiction"/>
    <x v="1"/>
    <n v="1"/>
    <n v="1"/>
    <x v="5"/>
    <n v="202001"/>
    <n v="2"/>
    <x v="1"/>
    <x v="3"/>
    <n v="33"/>
    <x v="40"/>
    <x v="159"/>
    <n v="923000"/>
    <x v="88"/>
    <x v="68"/>
    <s v="Admin and  Gen Expenses Operation"/>
    <s v="Income Statement"/>
    <s v="N"/>
    <m/>
    <n v="220"/>
    <n v="16571697"/>
    <n v="202012"/>
  </r>
  <r>
    <n v="140"/>
    <s v="2021 TX RATE CASE Equalized"/>
    <x v="0"/>
    <x v="1015"/>
    <n v="0"/>
    <s v="Jurisdiction"/>
    <x v="0"/>
    <n v="0"/>
    <n v="0"/>
    <x v="5"/>
    <n v="202001"/>
    <n v="2"/>
    <x v="1"/>
    <x v="3"/>
    <n v="33"/>
    <x v="40"/>
    <x v="159"/>
    <n v="923000"/>
    <x v="88"/>
    <x v="68"/>
    <s v="Admin and  Gen Expenses Operation"/>
    <s v="Income Statement"/>
    <s v="N"/>
    <m/>
    <n v="220"/>
    <n v="143426"/>
    <n v="202012"/>
  </r>
  <r>
    <n v="140"/>
    <s v="2021 TX RATE CASE Equalized"/>
    <x v="0"/>
    <x v="1015"/>
    <n v="0"/>
    <s v="Jurisdiction"/>
    <x v="1"/>
    <n v="1"/>
    <n v="1"/>
    <x v="5"/>
    <n v="202001"/>
    <n v="2"/>
    <x v="1"/>
    <x v="3"/>
    <n v="33"/>
    <x v="40"/>
    <x v="159"/>
    <n v="923000"/>
    <x v="88"/>
    <x v="68"/>
    <s v="Admin and  Gen Expenses Operation"/>
    <s v="Income Statement"/>
    <s v="N"/>
    <m/>
    <n v="220"/>
    <n v="143426"/>
    <n v="202012"/>
  </r>
  <r>
    <n v="140"/>
    <s v="2021 TX RATE CASE Equalized"/>
    <x v="0"/>
    <x v="1016"/>
    <n v="0"/>
    <s v="Jurisdiction"/>
    <x v="0"/>
    <n v="0"/>
    <n v="0"/>
    <x v="5"/>
    <n v="202001"/>
    <n v="2"/>
    <x v="1"/>
    <x v="3"/>
    <n v="33"/>
    <x v="40"/>
    <x v="159"/>
    <n v="923000"/>
    <x v="88"/>
    <x v="68"/>
    <s v="Admin and  Gen Expenses Operation"/>
    <s v="Income Statement"/>
    <s v="N"/>
    <m/>
    <n v="220"/>
    <n v="143430"/>
    <n v="202012"/>
  </r>
  <r>
    <n v="140"/>
    <s v="2021 TX RATE CASE Equalized"/>
    <x v="0"/>
    <x v="1016"/>
    <n v="0"/>
    <s v="Jurisdiction"/>
    <x v="1"/>
    <n v="1"/>
    <n v="1"/>
    <x v="5"/>
    <n v="202001"/>
    <n v="2"/>
    <x v="1"/>
    <x v="3"/>
    <n v="33"/>
    <x v="40"/>
    <x v="159"/>
    <n v="923000"/>
    <x v="88"/>
    <x v="68"/>
    <s v="Admin and  Gen Expenses Operation"/>
    <s v="Income Statement"/>
    <s v="N"/>
    <m/>
    <n v="220"/>
    <n v="143430"/>
    <n v="202012"/>
  </r>
  <r>
    <n v="140"/>
    <s v="2021 TX RATE CASE Equalized"/>
    <x v="0"/>
    <x v="1017"/>
    <n v="0"/>
    <s v="Jurisdiction"/>
    <x v="0"/>
    <n v="0"/>
    <n v="0"/>
    <x v="5"/>
    <n v="202001"/>
    <n v="2"/>
    <x v="1"/>
    <x v="3"/>
    <n v="33"/>
    <x v="40"/>
    <x v="159"/>
    <n v="923000"/>
    <x v="88"/>
    <x v="68"/>
    <s v="Admin and  Gen Expenses Operation"/>
    <s v="Income Statement"/>
    <s v="N"/>
    <m/>
    <n v="220"/>
    <n v="143428"/>
    <n v="202012"/>
  </r>
  <r>
    <n v="140"/>
    <s v="2021 TX RATE CASE Equalized"/>
    <x v="0"/>
    <x v="1017"/>
    <n v="0"/>
    <s v="Jurisdiction"/>
    <x v="1"/>
    <n v="1"/>
    <n v="1"/>
    <x v="5"/>
    <n v="202001"/>
    <n v="2"/>
    <x v="1"/>
    <x v="3"/>
    <n v="33"/>
    <x v="40"/>
    <x v="159"/>
    <n v="923000"/>
    <x v="88"/>
    <x v="68"/>
    <s v="Admin and  Gen Expenses Operation"/>
    <s v="Income Statement"/>
    <s v="N"/>
    <m/>
    <n v="220"/>
    <n v="143428"/>
    <n v="202012"/>
  </r>
  <r>
    <n v="140"/>
    <s v="2021 TX RATE CASE Equalized"/>
    <x v="0"/>
    <x v="1018"/>
    <n v="0"/>
    <s v="Jurisdiction"/>
    <x v="0"/>
    <n v="0"/>
    <n v="0"/>
    <x v="5"/>
    <n v="202001"/>
    <n v="2"/>
    <x v="1"/>
    <x v="3"/>
    <n v="33"/>
    <x v="40"/>
    <x v="159"/>
    <n v="923000"/>
    <x v="88"/>
    <x v="68"/>
    <s v="Admin and  Gen Expenses Operation"/>
    <s v="Income Statement"/>
    <s v="N"/>
    <m/>
    <n v="220"/>
    <n v="143421"/>
    <n v="202012"/>
  </r>
  <r>
    <n v="140"/>
    <s v="2021 TX RATE CASE Equalized"/>
    <x v="0"/>
    <x v="1018"/>
    <n v="0"/>
    <s v="Jurisdiction"/>
    <x v="1"/>
    <n v="1"/>
    <n v="1"/>
    <x v="5"/>
    <n v="202001"/>
    <n v="2"/>
    <x v="1"/>
    <x v="3"/>
    <n v="33"/>
    <x v="40"/>
    <x v="159"/>
    <n v="923000"/>
    <x v="88"/>
    <x v="68"/>
    <s v="Admin and  Gen Expenses Operation"/>
    <s v="Income Statement"/>
    <s v="N"/>
    <m/>
    <n v="220"/>
    <n v="143421"/>
    <n v="202012"/>
  </r>
  <r>
    <n v="140"/>
    <s v="2021 TX RATE CASE Equalized"/>
    <x v="0"/>
    <x v="1019"/>
    <n v="0"/>
    <s v="Jurisdiction"/>
    <x v="0"/>
    <n v="0"/>
    <n v="0"/>
    <x v="0"/>
    <n v="202001"/>
    <n v="2"/>
    <x v="1"/>
    <x v="3"/>
    <n v="33"/>
    <x v="40"/>
    <x v="160"/>
    <s v="924 Pr"/>
    <x v="89"/>
    <x v="69"/>
    <s v="Admin and  Gen Expenses Operation"/>
    <s v="Income Statement"/>
    <s v="N"/>
    <m/>
    <n v="220"/>
    <n v="1801214"/>
    <n v="202012"/>
  </r>
  <r>
    <n v="140"/>
    <s v="2021 TX RATE CASE Equalized"/>
    <x v="0"/>
    <x v="1019"/>
    <n v="0"/>
    <s v="Jurisdiction"/>
    <x v="1"/>
    <n v="1"/>
    <n v="1"/>
    <x v="0"/>
    <n v="202001"/>
    <n v="2"/>
    <x v="1"/>
    <x v="3"/>
    <n v="33"/>
    <x v="40"/>
    <x v="160"/>
    <s v="924 Pr"/>
    <x v="89"/>
    <x v="69"/>
    <s v="Admin and  Gen Expenses Operation"/>
    <s v="Income Statement"/>
    <s v="N"/>
    <m/>
    <n v="220"/>
    <n v="1801214"/>
    <n v="202012"/>
  </r>
  <r>
    <n v="140"/>
    <s v="2021 TX RATE CASE Equalized"/>
    <x v="0"/>
    <x v="1020"/>
    <n v="0"/>
    <s v="Jurisdiction"/>
    <x v="0"/>
    <n v="0"/>
    <n v="0"/>
    <x v="5"/>
    <n v="202001"/>
    <n v="2"/>
    <x v="1"/>
    <x v="3"/>
    <n v="33"/>
    <x v="40"/>
    <x v="160"/>
    <n v="924000"/>
    <x v="89"/>
    <x v="69"/>
    <s v="Admin and  Gen Expenses Operation"/>
    <s v="Income Statement"/>
    <s v="N"/>
    <m/>
    <n v="220"/>
    <n v="143431"/>
    <n v="202012"/>
  </r>
  <r>
    <n v="140"/>
    <s v="2021 TX RATE CASE Equalized"/>
    <x v="0"/>
    <x v="1020"/>
    <n v="0"/>
    <s v="Jurisdiction"/>
    <x v="1"/>
    <n v="1"/>
    <n v="1"/>
    <x v="5"/>
    <n v="202001"/>
    <n v="2"/>
    <x v="1"/>
    <x v="3"/>
    <n v="33"/>
    <x v="40"/>
    <x v="160"/>
    <n v="924000"/>
    <x v="89"/>
    <x v="69"/>
    <s v="Admin and  Gen Expenses Operation"/>
    <s v="Income Statement"/>
    <s v="N"/>
    <m/>
    <n v="220"/>
    <n v="143431"/>
    <n v="202012"/>
  </r>
  <r>
    <n v="140"/>
    <s v="2021 TX RATE CASE Equalized"/>
    <x v="0"/>
    <x v="1021"/>
    <n v="4260951.0199999996"/>
    <s v="Jurisdiction"/>
    <x v="0"/>
    <n v="0.78944565786348098"/>
    <n v="40362954.960000001"/>
    <x v="25"/>
    <n v="202012"/>
    <n v="2"/>
    <x v="1"/>
    <x v="3"/>
    <n v="33"/>
    <x v="40"/>
    <x v="160"/>
    <n v="924000"/>
    <x v="89"/>
    <x v="69"/>
    <s v="Admin and  Gen Expenses Operation"/>
    <s v="Income Statement"/>
    <s v="N"/>
    <m/>
    <n v="220"/>
    <n v="143435"/>
    <n v="202012"/>
  </r>
  <r>
    <n v="140"/>
    <s v="2021 TX RATE CASE Equalized"/>
    <x v="0"/>
    <x v="1021"/>
    <n v="1136445.21"/>
    <s v="Jurisdiction"/>
    <x v="1"/>
    <n v="0.210554342136519"/>
    <n v="10765269.710000001"/>
    <x v="25"/>
    <n v="202012"/>
    <n v="2"/>
    <x v="1"/>
    <x v="3"/>
    <n v="33"/>
    <x v="40"/>
    <x v="160"/>
    <n v="924000"/>
    <x v="89"/>
    <x v="69"/>
    <s v="Admin and  Gen Expenses Operation"/>
    <s v="Income Statement"/>
    <s v="N"/>
    <m/>
    <n v="220"/>
    <n v="143435"/>
    <n v="202012"/>
  </r>
  <r>
    <n v="140"/>
    <s v="2021 TX RATE CASE Equalized"/>
    <x v="0"/>
    <x v="1022"/>
    <n v="0"/>
    <s v="Jurisdiction"/>
    <x v="0"/>
    <n v="0"/>
    <n v="0"/>
    <x v="5"/>
    <n v="202001"/>
    <n v="2"/>
    <x v="1"/>
    <x v="3"/>
    <n v="33"/>
    <x v="40"/>
    <x v="160"/>
    <n v="924000"/>
    <x v="89"/>
    <x v="69"/>
    <s v="Admin and  Gen Expenses Operation"/>
    <s v="Income Statement"/>
    <s v="N"/>
    <m/>
    <n v="220"/>
    <n v="143434"/>
    <n v="202012"/>
  </r>
  <r>
    <n v="140"/>
    <s v="2021 TX RATE CASE Equalized"/>
    <x v="0"/>
    <x v="1022"/>
    <n v="0"/>
    <s v="Jurisdiction"/>
    <x v="1"/>
    <n v="1"/>
    <n v="1"/>
    <x v="5"/>
    <n v="202001"/>
    <n v="2"/>
    <x v="1"/>
    <x v="3"/>
    <n v="33"/>
    <x v="40"/>
    <x v="160"/>
    <n v="924000"/>
    <x v="89"/>
    <x v="69"/>
    <s v="Admin and  Gen Expenses Operation"/>
    <s v="Income Statement"/>
    <s v="N"/>
    <m/>
    <n v="220"/>
    <n v="143434"/>
    <n v="202012"/>
  </r>
  <r>
    <n v="140"/>
    <s v="2021 TX RATE CASE Equalized"/>
    <x v="0"/>
    <x v="1023"/>
    <n v="1028.52"/>
    <s v="Jurisdiction"/>
    <x v="0"/>
    <n v="0.79590033829055895"/>
    <n v="1493737"/>
    <x v="10"/>
    <n v="202001"/>
    <n v="2"/>
    <x v="1"/>
    <x v="3"/>
    <n v="33"/>
    <x v="40"/>
    <x v="160"/>
    <n v="924000"/>
    <x v="89"/>
    <x v="69"/>
    <s v="Admin and  Gen Expenses Operation"/>
    <s v="Income Statement"/>
    <s v="N"/>
    <m/>
    <n v="220"/>
    <n v="143437"/>
    <n v="202012"/>
  </r>
  <r>
    <n v="140"/>
    <s v="2021 TX RATE CASE Equalized"/>
    <x v="0"/>
    <x v="1023"/>
    <n v="263.75"/>
    <s v="Jurisdiction"/>
    <x v="1"/>
    <n v="0.20409966170944099"/>
    <n v="383052"/>
    <x v="10"/>
    <n v="202001"/>
    <n v="2"/>
    <x v="1"/>
    <x v="3"/>
    <n v="33"/>
    <x v="40"/>
    <x v="160"/>
    <n v="924000"/>
    <x v="89"/>
    <x v="69"/>
    <s v="Admin and  Gen Expenses Operation"/>
    <s v="Income Statement"/>
    <s v="N"/>
    <m/>
    <n v="220"/>
    <n v="143437"/>
    <n v="202012"/>
  </r>
  <r>
    <n v="140"/>
    <s v="2021 TX RATE CASE Equalized"/>
    <x v="0"/>
    <x v="1024"/>
    <n v="0"/>
    <s v="Jurisdiction"/>
    <x v="0"/>
    <n v="0"/>
    <n v="0"/>
    <x v="5"/>
    <n v="202001"/>
    <n v="2"/>
    <x v="1"/>
    <x v="3"/>
    <n v="33"/>
    <x v="40"/>
    <x v="160"/>
    <n v="924000"/>
    <x v="89"/>
    <x v="69"/>
    <s v="Admin and  Gen Expenses Operation"/>
    <s v="Income Statement"/>
    <s v="N"/>
    <m/>
    <n v="220"/>
    <n v="143432"/>
    <n v="202012"/>
  </r>
  <r>
    <n v="140"/>
    <s v="2021 TX RATE CASE Equalized"/>
    <x v="0"/>
    <x v="1024"/>
    <n v="0"/>
    <s v="Jurisdiction"/>
    <x v="1"/>
    <n v="1"/>
    <n v="1"/>
    <x v="5"/>
    <n v="202001"/>
    <n v="2"/>
    <x v="1"/>
    <x v="3"/>
    <n v="33"/>
    <x v="40"/>
    <x v="160"/>
    <n v="924000"/>
    <x v="89"/>
    <x v="69"/>
    <s v="Admin and  Gen Expenses Operation"/>
    <s v="Income Statement"/>
    <s v="N"/>
    <m/>
    <n v="220"/>
    <n v="143432"/>
    <n v="202012"/>
  </r>
  <r>
    <n v="140"/>
    <s v="2021 TX RATE CASE Equalized"/>
    <x v="0"/>
    <x v="1025"/>
    <n v="0"/>
    <s v="Jurisdiction"/>
    <x v="0"/>
    <n v="0"/>
    <n v="0"/>
    <x v="5"/>
    <n v="202001"/>
    <n v="2"/>
    <x v="1"/>
    <x v="3"/>
    <n v="33"/>
    <x v="40"/>
    <x v="160"/>
    <n v="924000"/>
    <x v="89"/>
    <x v="69"/>
    <s v="Admin and  Gen Expenses Operation"/>
    <s v="Income Statement"/>
    <s v="N"/>
    <m/>
    <n v="220"/>
    <n v="143433"/>
    <n v="202012"/>
  </r>
  <r>
    <n v="140"/>
    <s v="2021 TX RATE CASE Equalized"/>
    <x v="0"/>
    <x v="1025"/>
    <n v="0"/>
    <s v="Jurisdiction"/>
    <x v="1"/>
    <n v="1"/>
    <n v="1"/>
    <x v="5"/>
    <n v="202001"/>
    <n v="2"/>
    <x v="1"/>
    <x v="3"/>
    <n v="33"/>
    <x v="40"/>
    <x v="160"/>
    <n v="924000"/>
    <x v="89"/>
    <x v="69"/>
    <s v="Admin and  Gen Expenses Operation"/>
    <s v="Income Statement"/>
    <s v="N"/>
    <m/>
    <n v="220"/>
    <n v="143433"/>
    <n v="202012"/>
  </r>
  <r>
    <n v="140"/>
    <s v="2021 TX RATE CASE Equalized"/>
    <x v="0"/>
    <x v="1026"/>
    <n v="0"/>
    <s v="Jurisdiction"/>
    <x v="0"/>
    <n v="0"/>
    <n v="0"/>
    <x v="5"/>
    <n v="202001"/>
    <n v="2"/>
    <x v="1"/>
    <x v="3"/>
    <n v="33"/>
    <x v="40"/>
    <x v="160"/>
    <n v="924000"/>
    <x v="89"/>
    <x v="69"/>
    <s v="Admin and  Gen Expenses Operation"/>
    <s v="Income Statement"/>
    <s v="N"/>
    <m/>
    <n v="220"/>
    <n v="247261"/>
    <n v="202012"/>
  </r>
  <r>
    <n v="140"/>
    <s v="2021 TX RATE CASE Equalized"/>
    <x v="0"/>
    <x v="1026"/>
    <n v="0"/>
    <s v="Jurisdiction"/>
    <x v="1"/>
    <n v="1"/>
    <n v="1"/>
    <x v="5"/>
    <n v="202001"/>
    <n v="2"/>
    <x v="1"/>
    <x v="3"/>
    <n v="33"/>
    <x v="40"/>
    <x v="160"/>
    <n v="924000"/>
    <x v="89"/>
    <x v="69"/>
    <s v="Admin and  Gen Expenses Operation"/>
    <s v="Income Statement"/>
    <s v="N"/>
    <m/>
    <n v="220"/>
    <n v="247261"/>
    <n v="202012"/>
  </r>
  <r>
    <n v="140"/>
    <s v="2021 TX RATE CASE Equalized"/>
    <x v="0"/>
    <x v="1027"/>
    <n v="-54867.56"/>
    <s v="Jurisdiction"/>
    <x v="0"/>
    <n v="0.79590033829055895"/>
    <n v="1493737"/>
    <x v="10"/>
    <n v="202001"/>
    <n v="2"/>
    <x v="1"/>
    <x v="3"/>
    <n v="33"/>
    <x v="40"/>
    <x v="160"/>
    <n v="924000"/>
    <x v="89"/>
    <x v="69"/>
    <s v="Admin and  Gen Expenses Operation"/>
    <s v="Income Statement"/>
    <s v="N"/>
    <m/>
    <n v="220"/>
    <n v="143436"/>
    <n v="202012"/>
  </r>
  <r>
    <n v="140"/>
    <s v="2021 TX RATE CASE Equalized"/>
    <x v="0"/>
    <x v="1027"/>
    <n v="-14070.17"/>
    <s v="Jurisdiction"/>
    <x v="1"/>
    <n v="0.20409966170944099"/>
    <n v="383052"/>
    <x v="10"/>
    <n v="202001"/>
    <n v="2"/>
    <x v="1"/>
    <x v="3"/>
    <n v="33"/>
    <x v="40"/>
    <x v="160"/>
    <n v="924000"/>
    <x v="89"/>
    <x v="69"/>
    <s v="Admin and  Gen Expenses Operation"/>
    <s v="Income Statement"/>
    <s v="N"/>
    <m/>
    <n v="220"/>
    <n v="143436"/>
    <n v="202012"/>
  </r>
  <r>
    <n v="140"/>
    <s v="2021 TX RATE CASE Equalized"/>
    <x v="0"/>
    <x v="1028"/>
    <n v="0"/>
    <s v="Jurisdiction"/>
    <x v="0"/>
    <n v="0"/>
    <n v="0"/>
    <x v="5"/>
    <n v="202001"/>
    <n v="2"/>
    <x v="1"/>
    <x v="3"/>
    <n v="33"/>
    <x v="40"/>
    <x v="161"/>
    <s v="925 In"/>
    <x v="90"/>
    <x v="70"/>
    <s v="Admin and  Gen Expenses Operation"/>
    <s v="Income Statement"/>
    <s v="N"/>
    <m/>
    <n v="220"/>
    <n v="1800893"/>
    <n v="202012"/>
  </r>
  <r>
    <n v="140"/>
    <s v="2021 TX RATE CASE Equalized"/>
    <x v="0"/>
    <x v="1028"/>
    <n v="0"/>
    <s v="Jurisdiction"/>
    <x v="1"/>
    <n v="1"/>
    <n v="1"/>
    <x v="5"/>
    <n v="202001"/>
    <n v="2"/>
    <x v="1"/>
    <x v="3"/>
    <n v="33"/>
    <x v="40"/>
    <x v="161"/>
    <s v="925 In"/>
    <x v="90"/>
    <x v="70"/>
    <s v="Admin and  Gen Expenses Operation"/>
    <s v="Income Statement"/>
    <s v="N"/>
    <m/>
    <n v="220"/>
    <n v="1800893"/>
    <n v="202012"/>
  </r>
  <r>
    <n v="140"/>
    <s v="2021 TX RATE CASE Equalized"/>
    <x v="0"/>
    <x v="1029"/>
    <n v="32.979999999999997"/>
    <s v="Jurisdiction"/>
    <x v="0"/>
    <n v="0.79590033829055895"/>
    <n v="1493737"/>
    <x v="10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69"/>
    <n v="202012"/>
  </r>
  <r>
    <n v="140"/>
    <s v="2021 TX RATE CASE Equalized"/>
    <x v="0"/>
    <x v="1029"/>
    <n v="8.4600000000000009"/>
    <s v="Jurisdiction"/>
    <x v="1"/>
    <n v="0.20409966170944099"/>
    <n v="383052"/>
    <x v="10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69"/>
    <n v="202012"/>
  </r>
  <r>
    <n v="140"/>
    <s v="2021 TX RATE CASE Equalized"/>
    <x v="0"/>
    <x v="1030"/>
    <n v="0.11"/>
    <s v="Jurisdiction"/>
    <x v="0"/>
    <n v="0.81124707178227395"/>
    <n v="1493617"/>
    <x v="8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46"/>
    <n v="202012"/>
  </r>
  <r>
    <n v="140"/>
    <s v="2021 TX RATE CASE Equalized"/>
    <x v="0"/>
    <x v="1030"/>
    <n v="0.02"/>
    <s v="Jurisdiction"/>
    <x v="1"/>
    <n v="0.18875292821772599"/>
    <n v="347520"/>
    <x v="8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46"/>
    <n v="202012"/>
  </r>
  <r>
    <n v="140"/>
    <s v="2021 TX RATE CASE Equalized"/>
    <x v="0"/>
    <x v="1031"/>
    <n v="0"/>
    <s v="Jurisdiction"/>
    <x v="0"/>
    <n v="0"/>
    <n v="0"/>
    <x v="0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40"/>
    <n v="202012"/>
  </r>
  <r>
    <n v="140"/>
    <s v="2021 TX RATE CASE Equalized"/>
    <x v="0"/>
    <x v="1031"/>
    <n v="3330.44"/>
    <s v="Jurisdiction"/>
    <x v="1"/>
    <n v="1"/>
    <n v="1"/>
    <x v="0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40"/>
    <n v="202012"/>
  </r>
  <r>
    <n v="140"/>
    <s v="2021 TX RATE CASE Equalized"/>
    <x v="0"/>
    <x v="1032"/>
    <n v="2536.6999999999998"/>
    <s v="Jurisdiction"/>
    <x v="0"/>
    <n v="0.80579431158218295"/>
    <n v="7041565.46"/>
    <x v="29"/>
    <n v="202012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39"/>
    <n v="202012"/>
  </r>
  <r>
    <n v="140"/>
    <s v="2021 TX RATE CASE Equalized"/>
    <x v="0"/>
    <x v="1032"/>
    <n v="611.38"/>
    <s v="Jurisdiction"/>
    <x v="1"/>
    <n v="0.19420568841781699"/>
    <n v="1697098.19"/>
    <x v="29"/>
    <n v="202012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39"/>
    <n v="202012"/>
  </r>
  <r>
    <n v="140"/>
    <s v="2021 TX RATE CASE Equalized"/>
    <x v="0"/>
    <x v="1033"/>
    <n v="15060.82"/>
    <s v="Jurisdiction"/>
    <x v="0"/>
    <n v="1"/>
    <n v="1"/>
    <x v="1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41"/>
    <n v="202012"/>
  </r>
  <r>
    <n v="140"/>
    <s v="2021 TX RATE CASE Equalized"/>
    <x v="0"/>
    <x v="1033"/>
    <n v="0"/>
    <s v="Jurisdiction"/>
    <x v="1"/>
    <n v="0"/>
    <n v="0"/>
    <x v="1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41"/>
    <n v="202012"/>
  </r>
  <r>
    <n v="140"/>
    <s v="2021 TX RATE CASE Equalized"/>
    <x v="0"/>
    <x v="1034"/>
    <n v="1343.32"/>
    <s v="Jurisdiction"/>
    <x v="0"/>
    <n v="0.76212304761953098"/>
    <n v="11130499.51"/>
    <x v="30"/>
    <n v="202012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44"/>
    <n v="202012"/>
  </r>
  <r>
    <n v="140"/>
    <s v="2021 TX RATE CASE Equalized"/>
    <x v="0"/>
    <x v="1034"/>
    <n v="419.28"/>
    <s v="Jurisdiction"/>
    <x v="1"/>
    <n v="0.23787695238046899"/>
    <n v="3474096.88"/>
    <x v="30"/>
    <n v="202012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44"/>
    <n v="202012"/>
  </r>
  <r>
    <n v="140"/>
    <s v="2021 TX RATE CASE Equalized"/>
    <x v="0"/>
    <x v="1035"/>
    <n v="0"/>
    <s v="Jurisdiction"/>
    <x v="0"/>
    <n v="0"/>
    <n v="0"/>
    <x v="5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48"/>
    <n v="202012"/>
  </r>
  <r>
    <n v="140"/>
    <s v="2021 TX RATE CASE Equalized"/>
    <x v="0"/>
    <x v="1035"/>
    <n v="0"/>
    <s v="Jurisdiction"/>
    <x v="1"/>
    <n v="1"/>
    <n v="1"/>
    <x v="5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48"/>
    <n v="202012"/>
  </r>
  <r>
    <n v="140"/>
    <s v="2021 TX RATE CASE Equalized"/>
    <x v="0"/>
    <x v="1036"/>
    <n v="29.98"/>
    <s v="Jurisdiction"/>
    <x v="0"/>
    <n v="0.78944565786348098"/>
    <n v="40362954.960000001"/>
    <x v="25"/>
    <n v="202012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45"/>
    <n v="202012"/>
  </r>
  <r>
    <n v="140"/>
    <s v="2021 TX RATE CASE Equalized"/>
    <x v="0"/>
    <x v="1036"/>
    <n v="8"/>
    <s v="Jurisdiction"/>
    <x v="1"/>
    <n v="0.210554342136519"/>
    <n v="10765269.710000001"/>
    <x v="25"/>
    <n v="202012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45"/>
    <n v="202012"/>
  </r>
  <r>
    <n v="140"/>
    <s v="2021 TX RATE CASE Equalized"/>
    <x v="0"/>
    <x v="1037"/>
    <n v="2516573.85"/>
    <s v="Jurisdiction"/>
    <x v="0"/>
    <n v="0.78944565786348098"/>
    <n v="40362954.960000001"/>
    <x v="25"/>
    <n v="202012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38"/>
    <n v="202012"/>
  </r>
  <r>
    <n v="140"/>
    <s v="2021 TX RATE CASE Equalized"/>
    <x v="0"/>
    <x v="1037"/>
    <n v="671199.52"/>
    <s v="Jurisdiction"/>
    <x v="1"/>
    <n v="0.210554342136519"/>
    <n v="10765269.710000001"/>
    <x v="25"/>
    <n v="202012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38"/>
    <n v="202012"/>
  </r>
  <r>
    <n v="140"/>
    <s v="2021 TX RATE CASE Equalized"/>
    <x v="0"/>
    <x v="1038"/>
    <n v="0"/>
    <s v="Jurisdiction"/>
    <x v="0"/>
    <n v="0"/>
    <n v="0"/>
    <x v="5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3774473"/>
    <n v="202012"/>
  </r>
  <r>
    <n v="140"/>
    <s v="2021 TX RATE CASE Equalized"/>
    <x v="0"/>
    <x v="1038"/>
    <n v="0"/>
    <s v="Jurisdiction"/>
    <x v="1"/>
    <n v="1"/>
    <n v="1"/>
    <x v="5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3774473"/>
    <n v="202012"/>
  </r>
  <r>
    <n v="140"/>
    <s v="2021 TX RATE CASE Equalized"/>
    <x v="0"/>
    <x v="1039"/>
    <n v="1634.28"/>
    <s v="Jurisdiction"/>
    <x v="0"/>
    <n v="0.81124707178227395"/>
    <n v="1493617"/>
    <x v="8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51"/>
    <n v="202012"/>
  </r>
  <r>
    <n v="140"/>
    <s v="2021 TX RATE CASE Equalized"/>
    <x v="0"/>
    <x v="1039"/>
    <n v="380.25"/>
    <s v="Jurisdiction"/>
    <x v="1"/>
    <n v="0.18875292821772599"/>
    <n v="347520"/>
    <x v="8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51"/>
    <n v="202012"/>
  </r>
  <r>
    <n v="140"/>
    <s v="2021 TX RATE CASE Equalized"/>
    <x v="0"/>
    <x v="1040"/>
    <n v="112.16"/>
    <s v="Jurisdiction"/>
    <x v="0"/>
    <n v="0.81124707178227395"/>
    <n v="1493617"/>
    <x v="8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16571703"/>
    <n v="202012"/>
  </r>
  <r>
    <n v="140"/>
    <s v="2021 TX RATE CASE Equalized"/>
    <x v="0"/>
    <x v="1040"/>
    <n v="26.1"/>
    <s v="Jurisdiction"/>
    <x v="1"/>
    <n v="0.18875292821772599"/>
    <n v="347520"/>
    <x v="8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16571703"/>
    <n v="202012"/>
  </r>
  <r>
    <n v="140"/>
    <s v="2021 TX RATE CASE Equalized"/>
    <x v="0"/>
    <x v="1041"/>
    <n v="975.14"/>
    <s v="Jurisdiction"/>
    <x v="0"/>
    <n v="0.81124707178227395"/>
    <n v="1493617"/>
    <x v="8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47"/>
    <n v="202012"/>
  </r>
  <r>
    <n v="140"/>
    <s v="2021 TX RATE CASE Equalized"/>
    <x v="0"/>
    <x v="1041"/>
    <n v="226.89"/>
    <s v="Jurisdiction"/>
    <x v="1"/>
    <n v="0.18875292821772599"/>
    <n v="347520"/>
    <x v="8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47"/>
    <n v="202012"/>
  </r>
  <r>
    <n v="140"/>
    <s v="2021 TX RATE CASE Equalized"/>
    <x v="0"/>
    <x v="1042"/>
    <n v="767.77"/>
    <s v="Jurisdiction"/>
    <x v="0"/>
    <n v="0.81124707178227395"/>
    <n v="1493617"/>
    <x v="8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52"/>
    <n v="202012"/>
  </r>
  <r>
    <n v="140"/>
    <s v="2021 TX RATE CASE Equalized"/>
    <x v="0"/>
    <x v="1042"/>
    <n v="178.64"/>
    <s v="Jurisdiction"/>
    <x v="1"/>
    <n v="0.18875292821772599"/>
    <n v="347520"/>
    <x v="8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52"/>
    <n v="202012"/>
  </r>
  <r>
    <n v="140"/>
    <s v="2021 TX RATE CASE Equalized"/>
    <x v="0"/>
    <x v="1043"/>
    <n v="883.57"/>
    <s v="Jurisdiction"/>
    <x v="0"/>
    <n v="0.81124707178227395"/>
    <n v="1493617"/>
    <x v="8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4010780"/>
    <n v="202012"/>
  </r>
  <r>
    <n v="140"/>
    <s v="2021 TX RATE CASE Equalized"/>
    <x v="0"/>
    <x v="1043"/>
    <n v="205.58"/>
    <s v="Jurisdiction"/>
    <x v="1"/>
    <n v="0.18875292821772599"/>
    <n v="347520"/>
    <x v="8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4010780"/>
    <n v="202012"/>
  </r>
  <r>
    <n v="140"/>
    <s v="2021 TX RATE CASE Equalized"/>
    <x v="0"/>
    <x v="1044"/>
    <n v="641.89"/>
    <s v="Jurisdiction"/>
    <x v="0"/>
    <n v="0.81124707178227395"/>
    <n v="1493617"/>
    <x v="8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4010781"/>
    <n v="202012"/>
  </r>
  <r>
    <n v="140"/>
    <s v="2021 TX RATE CASE Equalized"/>
    <x v="0"/>
    <x v="1044"/>
    <n v="149.35"/>
    <s v="Jurisdiction"/>
    <x v="1"/>
    <n v="0.18875292821772599"/>
    <n v="347520"/>
    <x v="8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4010781"/>
    <n v="202012"/>
  </r>
  <r>
    <n v="140"/>
    <s v="2021 TX RATE CASE Equalized"/>
    <x v="0"/>
    <x v="1045"/>
    <n v="256.44"/>
    <s v="Jurisdiction"/>
    <x v="0"/>
    <n v="0.78944565786348098"/>
    <n v="40362954.960000001"/>
    <x v="25"/>
    <n v="202012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72"/>
    <n v="202012"/>
  </r>
  <r>
    <n v="140"/>
    <s v="2021 TX RATE CASE Equalized"/>
    <x v="0"/>
    <x v="1045"/>
    <n v="68.400000000000006"/>
    <s v="Jurisdiction"/>
    <x v="1"/>
    <n v="0.210554342136519"/>
    <n v="10765269.710000001"/>
    <x v="25"/>
    <n v="202012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72"/>
    <n v="202012"/>
  </r>
  <r>
    <n v="140"/>
    <s v="2021 TX RATE CASE Equalized"/>
    <x v="0"/>
    <x v="1046"/>
    <n v="0"/>
    <s v="Jurisdiction"/>
    <x v="0"/>
    <n v="0"/>
    <n v="0"/>
    <x v="0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42"/>
    <n v="202012"/>
  </r>
  <r>
    <n v="140"/>
    <s v="2021 TX RATE CASE Equalized"/>
    <x v="0"/>
    <x v="1046"/>
    <n v="6148.22"/>
    <s v="Jurisdiction"/>
    <x v="1"/>
    <n v="1"/>
    <n v="1"/>
    <x v="0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42"/>
    <n v="202012"/>
  </r>
  <r>
    <n v="140"/>
    <s v="2021 TX RATE CASE Equalized"/>
    <x v="0"/>
    <x v="1047"/>
    <n v="0"/>
    <s v="Jurisdiction"/>
    <x v="0"/>
    <n v="0"/>
    <n v="0"/>
    <x v="0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28231128"/>
    <n v="202012"/>
  </r>
  <r>
    <n v="140"/>
    <s v="2021 TX RATE CASE Equalized"/>
    <x v="0"/>
    <x v="1047"/>
    <n v="271.23"/>
    <s v="Jurisdiction"/>
    <x v="1"/>
    <n v="1"/>
    <n v="1"/>
    <x v="0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28231128"/>
    <n v="202012"/>
  </r>
  <r>
    <n v="140"/>
    <s v="2021 TX RATE CASE Equalized"/>
    <x v="0"/>
    <x v="1048"/>
    <n v="8743.52"/>
    <s v="Jurisdiction"/>
    <x v="0"/>
    <n v="0.81161000000000005"/>
    <n v="0.81161000000000005"/>
    <x v="2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53"/>
    <n v="202012"/>
  </r>
  <r>
    <n v="140"/>
    <s v="2021 TX RATE CASE Equalized"/>
    <x v="0"/>
    <x v="1048"/>
    <n v="2029.54"/>
    <s v="Jurisdiction"/>
    <x v="1"/>
    <n v="0.18839"/>
    <n v="0.18839"/>
    <x v="2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53"/>
    <n v="202012"/>
  </r>
  <r>
    <n v="140"/>
    <s v="2021 TX RATE CASE Equalized"/>
    <x v="0"/>
    <x v="1049"/>
    <n v="1009.75"/>
    <s v="Jurisdiction"/>
    <x v="0"/>
    <n v="0.81161000000000005"/>
    <n v="0.81161000000000005"/>
    <x v="2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54"/>
    <n v="202012"/>
  </r>
  <r>
    <n v="140"/>
    <s v="2021 TX RATE CASE Equalized"/>
    <x v="0"/>
    <x v="1049"/>
    <n v="234.38"/>
    <s v="Jurisdiction"/>
    <x v="1"/>
    <n v="0.18839"/>
    <n v="0.18839"/>
    <x v="2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54"/>
    <n v="202012"/>
  </r>
  <r>
    <n v="140"/>
    <s v="2021 TX RATE CASE Equalized"/>
    <x v="0"/>
    <x v="1050"/>
    <n v="489.63"/>
    <s v="Jurisdiction"/>
    <x v="0"/>
    <n v="0.81161000000000005"/>
    <n v="0.81161000000000005"/>
    <x v="2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55"/>
    <n v="202012"/>
  </r>
  <r>
    <n v="140"/>
    <s v="2021 TX RATE CASE Equalized"/>
    <x v="0"/>
    <x v="1050"/>
    <n v="113.65"/>
    <s v="Jurisdiction"/>
    <x v="1"/>
    <n v="0.18839"/>
    <n v="0.18839"/>
    <x v="2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55"/>
    <n v="202012"/>
  </r>
  <r>
    <n v="140"/>
    <s v="2021 TX RATE CASE Equalized"/>
    <x v="0"/>
    <x v="1051"/>
    <n v="848.48"/>
    <s v="Jurisdiction"/>
    <x v="0"/>
    <n v="0.81161000000000005"/>
    <n v="0.81161000000000005"/>
    <x v="2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56"/>
    <n v="202012"/>
  </r>
  <r>
    <n v="140"/>
    <s v="2021 TX RATE CASE Equalized"/>
    <x v="0"/>
    <x v="1051"/>
    <n v="196.95"/>
    <s v="Jurisdiction"/>
    <x v="1"/>
    <n v="0.18839"/>
    <n v="0.18839"/>
    <x v="2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56"/>
    <n v="202012"/>
  </r>
  <r>
    <n v="140"/>
    <s v="2021 TX RATE CASE Equalized"/>
    <x v="0"/>
    <x v="1052"/>
    <n v="2164.25"/>
    <s v="Jurisdiction"/>
    <x v="0"/>
    <n v="0.81161000000000005"/>
    <n v="0.81161000000000005"/>
    <x v="2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57"/>
    <n v="202012"/>
  </r>
  <r>
    <n v="140"/>
    <s v="2021 TX RATE CASE Equalized"/>
    <x v="0"/>
    <x v="1052"/>
    <n v="502.36"/>
    <s v="Jurisdiction"/>
    <x v="1"/>
    <n v="0.18839"/>
    <n v="0.18839"/>
    <x v="2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57"/>
    <n v="202012"/>
  </r>
  <r>
    <n v="140"/>
    <s v="2021 TX RATE CASE Equalized"/>
    <x v="0"/>
    <x v="1053"/>
    <n v="970.85"/>
    <s v="Jurisdiction"/>
    <x v="0"/>
    <n v="0.81161000000000005"/>
    <n v="0.81161000000000005"/>
    <x v="2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58"/>
    <n v="202012"/>
  </r>
  <r>
    <n v="140"/>
    <s v="2021 TX RATE CASE Equalized"/>
    <x v="0"/>
    <x v="1053"/>
    <n v="225.35"/>
    <s v="Jurisdiction"/>
    <x v="1"/>
    <n v="0.18839"/>
    <n v="0.18839"/>
    <x v="2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58"/>
    <n v="202012"/>
  </r>
  <r>
    <n v="140"/>
    <s v="2021 TX RATE CASE Equalized"/>
    <x v="0"/>
    <x v="1054"/>
    <n v="10338.31"/>
    <s v="Jurisdiction"/>
    <x v="0"/>
    <n v="0.80083877753190902"/>
    <n v="13623961.539999999"/>
    <x v="26"/>
    <n v="202012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49"/>
    <n v="202012"/>
  </r>
  <r>
    <n v="140"/>
    <s v="2021 TX RATE CASE Equalized"/>
    <x v="0"/>
    <x v="1054"/>
    <n v="2571.04"/>
    <s v="Jurisdiction"/>
    <x v="1"/>
    <n v="0.19916122246809101"/>
    <n v="3388153.66"/>
    <x v="26"/>
    <n v="202012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49"/>
    <n v="202012"/>
  </r>
  <r>
    <n v="140"/>
    <s v="2021 TX RATE CASE Equalized"/>
    <x v="0"/>
    <x v="1055"/>
    <n v="0"/>
    <s v="Jurisdiction"/>
    <x v="0"/>
    <n v="0"/>
    <n v="0"/>
    <x v="5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63"/>
    <n v="202012"/>
  </r>
  <r>
    <n v="140"/>
    <s v="2021 TX RATE CASE Equalized"/>
    <x v="0"/>
    <x v="1055"/>
    <n v="0"/>
    <s v="Jurisdiction"/>
    <x v="1"/>
    <n v="1"/>
    <n v="1"/>
    <x v="5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63"/>
    <n v="202012"/>
  </r>
  <r>
    <n v="140"/>
    <s v="2021 TX RATE CASE Equalized"/>
    <x v="0"/>
    <x v="1056"/>
    <n v="383.79"/>
    <s v="Jurisdiction"/>
    <x v="0"/>
    <n v="0.81161000000000005"/>
    <n v="0.81161000000000005"/>
    <x v="2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59"/>
    <n v="202012"/>
  </r>
  <r>
    <n v="140"/>
    <s v="2021 TX RATE CASE Equalized"/>
    <x v="0"/>
    <x v="1056"/>
    <n v="89.09"/>
    <s v="Jurisdiction"/>
    <x v="1"/>
    <n v="0.18839"/>
    <n v="0.18839"/>
    <x v="2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59"/>
    <n v="202012"/>
  </r>
  <r>
    <n v="140"/>
    <s v="2021 TX RATE CASE Equalized"/>
    <x v="0"/>
    <x v="1057"/>
    <n v="352.57"/>
    <s v="Jurisdiction"/>
    <x v="0"/>
    <n v="0.79590033829055895"/>
    <n v="1493737"/>
    <x v="10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71"/>
    <n v="202012"/>
  </r>
  <r>
    <n v="140"/>
    <s v="2021 TX RATE CASE Equalized"/>
    <x v="0"/>
    <x v="1057"/>
    <n v="90.41"/>
    <s v="Jurisdiction"/>
    <x v="1"/>
    <n v="0.20409966170944099"/>
    <n v="383052"/>
    <x v="10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71"/>
    <n v="202012"/>
  </r>
  <r>
    <n v="140"/>
    <s v="2021 TX RATE CASE Equalized"/>
    <x v="0"/>
    <x v="1058"/>
    <n v="0"/>
    <s v="Jurisdiction"/>
    <x v="0"/>
    <n v="0"/>
    <n v="0"/>
    <x v="5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60"/>
    <n v="202012"/>
  </r>
  <r>
    <n v="140"/>
    <s v="2021 TX RATE CASE Equalized"/>
    <x v="0"/>
    <x v="1058"/>
    <n v="0"/>
    <s v="Jurisdiction"/>
    <x v="1"/>
    <n v="1"/>
    <n v="1"/>
    <x v="5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60"/>
    <n v="202012"/>
  </r>
  <r>
    <n v="140"/>
    <s v="2021 TX RATE CASE Equalized"/>
    <x v="0"/>
    <x v="1059"/>
    <n v="0"/>
    <s v="Jurisdiction"/>
    <x v="0"/>
    <n v="0"/>
    <n v="0"/>
    <x v="5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61"/>
    <n v="202012"/>
  </r>
  <r>
    <n v="140"/>
    <s v="2021 TX RATE CASE Equalized"/>
    <x v="0"/>
    <x v="1059"/>
    <n v="0"/>
    <s v="Jurisdiction"/>
    <x v="1"/>
    <n v="1"/>
    <n v="1"/>
    <x v="5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61"/>
    <n v="202012"/>
  </r>
  <r>
    <n v="140"/>
    <s v="2021 TX RATE CASE Equalized"/>
    <x v="0"/>
    <x v="1060"/>
    <n v="0"/>
    <s v="Jurisdiction"/>
    <x v="0"/>
    <n v="0"/>
    <n v="0"/>
    <x v="5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62"/>
    <n v="202012"/>
  </r>
  <r>
    <n v="140"/>
    <s v="2021 TX RATE CASE Equalized"/>
    <x v="0"/>
    <x v="1060"/>
    <n v="0"/>
    <s v="Jurisdiction"/>
    <x v="1"/>
    <n v="1"/>
    <n v="1"/>
    <x v="5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62"/>
    <n v="202012"/>
  </r>
  <r>
    <n v="140"/>
    <s v="2021 TX RATE CASE Equalized"/>
    <x v="0"/>
    <x v="1061"/>
    <n v="7960.88"/>
    <s v="Jurisdiction"/>
    <x v="0"/>
    <n v="0.80281785077494405"/>
    <n v="3787731.67"/>
    <x v="27"/>
    <n v="202012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64"/>
    <n v="202012"/>
  </r>
  <r>
    <n v="140"/>
    <s v="2021 TX RATE CASE Equalized"/>
    <x v="0"/>
    <x v="1061"/>
    <n v="1955.29"/>
    <s v="Jurisdiction"/>
    <x v="1"/>
    <n v="0.197182149225056"/>
    <n v="930314.48"/>
    <x v="27"/>
    <n v="202012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64"/>
    <n v="202012"/>
  </r>
  <r>
    <n v="140"/>
    <s v="2021 TX RATE CASE Equalized"/>
    <x v="0"/>
    <x v="1062"/>
    <n v="-18.48"/>
    <s v="Jurisdiction"/>
    <x v="0"/>
    <n v="0.81161000000000005"/>
    <n v="0.81161000000000005"/>
    <x v="2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65"/>
    <n v="202012"/>
  </r>
  <r>
    <n v="140"/>
    <s v="2021 TX RATE CASE Equalized"/>
    <x v="0"/>
    <x v="1062"/>
    <n v="-4.29"/>
    <s v="Jurisdiction"/>
    <x v="1"/>
    <n v="0.18839"/>
    <n v="0.18839"/>
    <x v="2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65"/>
    <n v="202012"/>
  </r>
  <r>
    <n v="140"/>
    <s v="2021 TX RATE CASE Equalized"/>
    <x v="0"/>
    <x v="1063"/>
    <n v="1336.4"/>
    <s v="Jurisdiction"/>
    <x v="0"/>
    <n v="0.81161000000000005"/>
    <n v="0.81161000000000005"/>
    <x v="2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66"/>
    <n v="202012"/>
  </r>
  <r>
    <n v="140"/>
    <s v="2021 TX RATE CASE Equalized"/>
    <x v="0"/>
    <x v="1063"/>
    <n v="310.2"/>
    <s v="Jurisdiction"/>
    <x v="1"/>
    <n v="0.18839"/>
    <n v="0.18839"/>
    <x v="2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66"/>
    <n v="202012"/>
  </r>
  <r>
    <n v="140"/>
    <s v="2021 TX RATE CASE Equalized"/>
    <x v="0"/>
    <x v="1064"/>
    <n v="2649.44"/>
    <s v="Jurisdiction"/>
    <x v="0"/>
    <n v="0.81161000000000005"/>
    <n v="0.81161000000000005"/>
    <x v="2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67"/>
    <n v="202012"/>
  </r>
  <r>
    <n v="140"/>
    <s v="2021 TX RATE CASE Equalized"/>
    <x v="0"/>
    <x v="1064"/>
    <n v="614.98"/>
    <s v="Jurisdiction"/>
    <x v="1"/>
    <n v="0.18839"/>
    <n v="0.18839"/>
    <x v="2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67"/>
    <n v="202012"/>
  </r>
  <r>
    <n v="140"/>
    <s v="2021 TX RATE CASE Equalized"/>
    <x v="0"/>
    <x v="1065"/>
    <n v="1481.61"/>
    <s v="Jurisdiction"/>
    <x v="0"/>
    <n v="0.81124707178227395"/>
    <n v="1493617"/>
    <x v="8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68"/>
    <n v="202012"/>
  </r>
  <r>
    <n v="140"/>
    <s v="2021 TX RATE CASE Equalized"/>
    <x v="0"/>
    <x v="1065"/>
    <n v="344.73"/>
    <s v="Jurisdiction"/>
    <x v="1"/>
    <n v="0.18875292821772599"/>
    <n v="347520"/>
    <x v="8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68"/>
    <n v="202012"/>
  </r>
  <r>
    <n v="140"/>
    <s v="2021 TX RATE CASE Equalized"/>
    <x v="0"/>
    <x v="1066"/>
    <n v="1219.24"/>
    <s v="Jurisdiction"/>
    <x v="0"/>
    <n v="0.78944565786348098"/>
    <n v="40362954.960000001"/>
    <x v="25"/>
    <n v="202012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73"/>
    <n v="202012"/>
  </r>
  <r>
    <n v="140"/>
    <s v="2021 TX RATE CASE Equalized"/>
    <x v="0"/>
    <x v="1066"/>
    <n v="325.18"/>
    <s v="Jurisdiction"/>
    <x v="1"/>
    <n v="0.210554342136519"/>
    <n v="10765269.710000001"/>
    <x v="25"/>
    <n v="202012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73"/>
    <n v="202012"/>
  </r>
  <r>
    <n v="140"/>
    <s v="2021 TX RATE CASE Equalized"/>
    <x v="0"/>
    <x v="1067"/>
    <n v="14649.56"/>
    <s v="Jurisdiction"/>
    <x v="0"/>
    <n v="0.79523328583271602"/>
    <n v="8566928.4499999993"/>
    <x v="28"/>
    <n v="202012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70"/>
    <n v="202012"/>
  </r>
  <r>
    <n v="140"/>
    <s v="2021 TX RATE CASE Equalized"/>
    <x v="0"/>
    <x v="1067"/>
    <n v="3772.16"/>
    <s v="Jurisdiction"/>
    <x v="1"/>
    <n v="0.20476671416728401"/>
    <n v="2205920.98"/>
    <x v="28"/>
    <n v="202012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70"/>
    <n v="202012"/>
  </r>
  <r>
    <n v="140"/>
    <s v="2021 TX RATE CASE Equalized"/>
    <x v="0"/>
    <x v="1068"/>
    <n v="27170.1"/>
    <s v="Jurisdiction"/>
    <x v="0"/>
    <n v="1"/>
    <n v="1"/>
    <x v="1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43"/>
    <n v="202012"/>
  </r>
  <r>
    <n v="140"/>
    <s v="2021 TX RATE CASE Equalized"/>
    <x v="0"/>
    <x v="1068"/>
    <n v="0"/>
    <s v="Jurisdiction"/>
    <x v="1"/>
    <n v="0"/>
    <n v="0"/>
    <x v="1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43"/>
    <n v="202012"/>
  </r>
  <r>
    <n v="140"/>
    <s v="2021 TX RATE CASE Equalized"/>
    <x v="0"/>
    <x v="1069"/>
    <n v="74.98"/>
    <s v="Jurisdiction"/>
    <x v="0"/>
    <n v="1"/>
    <n v="1"/>
    <x v="1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50"/>
    <n v="202012"/>
  </r>
  <r>
    <n v="140"/>
    <s v="2021 TX RATE CASE Equalized"/>
    <x v="0"/>
    <x v="1069"/>
    <n v="0"/>
    <s v="Jurisdiction"/>
    <x v="1"/>
    <n v="0"/>
    <n v="0"/>
    <x v="1"/>
    <n v="202001"/>
    <n v="2"/>
    <x v="1"/>
    <x v="3"/>
    <n v="33"/>
    <x v="40"/>
    <x v="161"/>
    <n v="925000"/>
    <x v="90"/>
    <x v="70"/>
    <s v="Admin and  Gen Expenses Operation"/>
    <s v="Income Statement"/>
    <s v="N"/>
    <m/>
    <n v="220"/>
    <n v="143450"/>
    <n v="202012"/>
  </r>
  <r>
    <n v="140"/>
    <s v="2021 TX RATE CASE Equalized"/>
    <x v="0"/>
    <x v="1070"/>
    <n v="0"/>
    <s v="Jurisdiction"/>
    <x v="0"/>
    <n v="0"/>
    <n v="0"/>
    <x v="0"/>
    <n v="202001"/>
    <n v="2"/>
    <x v="1"/>
    <x v="3"/>
    <n v="33"/>
    <x v="40"/>
    <x v="162"/>
    <s v="926 Pe"/>
    <x v="91"/>
    <x v="71"/>
    <s v="Admin and  Gen Expenses Operation"/>
    <s v="Income Statement"/>
    <s v="N"/>
    <m/>
    <n v="220"/>
    <n v="1800894"/>
    <n v="202012"/>
  </r>
  <r>
    <n v="140"/>
    <s v="2021 TX RATE CASE Equalized"/>
    <x v="0"/>
    <x v="1070"/>
    <n v="0"/>
    <s v="Jurisdiction"/>
    <x v="1"/>
    <n v="1"/>
    <n v="1"/>
    <x v="0"/>
    <n v="202001"/>
    <n v="2"/>
    <x v="1"/>
    <x v="3"/>
    <n v="33"/>
    <x v="40"/>
    <x v="162"/>
    <s v="926 Pe"/>
    <x v="91"/>
    <x v="71"/>
    <s v="Admin and  Gen Expenses Operation"/>
    <s v="Income Statement"/>
    <s v="N"/>
    <m/>
    <n v="220"/>
    <n v="1800894"/>
    <n v="202012"/>
  </r>
  <r>
    <n v="140"/>
    <s v="2021 TX RATE CASE Equalized"/>
    <x v="0"/>
    <x v="1071"/>
    <n v="-429818.43"/>
    <s v="Jurisdiction"/>
    <x v="0"/>
    <n v="0.78944565786348098"/>
    <n v="40362954.960000001"/>
    <x v="25"/>
    <n v="202012"/>
    <n v="2"/>
    <x v="1"/>
    <x v="3"/>
    <n v="33"/>
    <x v="40"/>
    <x v="162"/>
    <n v="926000"/>
    <x v="91"/>
    <x v="71"/>
    <s v="Admin and  Gen Expenses Operation"/>
    <s v="Income Statement"/>
    <s v="N"/>
    <m/>
    <n v="220"/>
    <n v="43289156"/>
    <n v="202012"/>
  </r>
  <r>
    <n v="140"/>
    <s v="2021 TX RATE CASE Equalized"/>
    <x v="0"/>
    <x v="1071"/>
    <n v="-114637.57"/>
    <s v="Jurisdiction"/>
    <x v="1"/>
    <n v="0.210554342136519"/>
    <n v="10765269.710000001"/>
    <x v="25"/>
    <n v="202012"/>
    <n v="2"/>
    <x v="1"/>
    <x v="3"/>
    <n v="33"/>
    <x v="40"/>
    <x v="162"/>
    <n v="926000"/>
    <x v="91"/>
    <x v="71"/>
    <s v="Admin and  Gen Expenses Operation"/>
    <s v="Income Statement"/>
    <s v="N"/>
    <m/>
    <n v="220"/>
    <n v="43289156"/>
    <n v="202012"/>
  </r>
  <r>
    <n v="140"/>
    <s v="2021 TX RATE CASE Equalized"/>
    <x v="0"/>
    <x v="1072"/>
    <n v="1149.48"/>
    <s v="Jurisdiction"/>
    <x v="0"/>
    <n v="0.79590033829055895"/>
    <n v="1493737"/>
    <x v="10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508"/>
    <n v="202012"/>
  </r>
  <r>
    <n v="140"/>
    <s v="2021 TX RATE CASE Equalized"/>
    <x v="0"/>
    <x v="1072"/>
    <n v="294.77"/>
    <s v="Jurisdiction"/>
    <x v="1"/>
    <n v="0.20409966170944099"/>
    <n v="383052"/>
    <x v="10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508"/>
    <n v="202012"/>
  </r>
  <r>
    <n v="140"/>
    <s v="2021 TX RATE CASE Equalized"/>
    <x v="0"/>
    <x v="1073"/>
    <n v="51758.86"/>
    <s v="Jurisdiction"/>
    <x v="0"/>
    <n v="0.81124707178227395"/>
    <n v="1493617"/>
    <x v="8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486"/>
    <n v="202012"/>
  </r>
  <r>
    <n v="140"/>
    <s v="2021 TX RATE CASE Equalized"/>
    <x v="0"/>
    <x v="1073"/>
    <n v="12042.74"/>
    <s v="Jurisdiction"/>
    <x v="1"/>
    <n v="0.18875292821772599"/>
    <n v="347520"/>
    <x v="8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486"/>
    <n v="202012"/>
  </r>
  <r>
    <n v="140"/>
    <s v="2021 TX RATE CASE Equalized"/>
    <x v="0"/>
    <x v="1074"/>
    <n v="51985.26"/>
    <s v="Jurisdiction"/>
    <x v="0"/>
    <n v="1"/>
    <n v="1"/>
    <x v="1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3561039"/>
    <n v="202012"/>
  </r>
  <r>
    <n v="140"/>
    <s v="2021 TX RATE CASE Equalized"/>
    <x v="0"/>
    <x v="1074"/>
    <n v="0"/>
    <s v="Jurisdiction"/>
    <x v="1"/>
    <n v="0"/>
    <n v="0"/>
    <x v="1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3561039"/>
    <n v="202012"/>
  </r>
  <r>
    <n v="140"/>
    <s v="2021 TX RATE CASE Equalized"/>
    <x v="0"/>
    <x v="1075"/>
    <n v="0"/>
    <s v="Jurisdiction"/>
    <x v="0"/>
    <n v="0"/>
    <n v="0"/>
    <x v="0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477"/>
    <n v="202012"/>
  </r>
  <r>
    <n v="140"/>
    <s v="2021 TX RATE CASE Equalized"/>
    <x v="0"/>
    <x v="1075"/>
    <n v="496580.53"/>
    <s v="Jurisdiction"/>
    <x v="1"/>
    <n v="1"/>
    <n v="1"/>
    <x v="0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477"/>
    <n v="202012"/>
  </r>
  <r>
    <n v="140"/>
    <s v="2021 TX RATE CASE Equalized"/>
    <x v="0"/>
    <x v="1076"/>
    <n v="0"/>
    <s v="Jurisdiction"/>
    <x v="0"/>
    <n v="0"/>
    <n v="0"/>
    <x v="5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476"/>
    <n v="202012"/>
  </r>
  <r>
    <n v="140"/>
    <s v="2021 TX RATE CASE Equalized"/>
    <x v="0"/>
    <x v="1076"/>
    <n v="0"/>
    <s v="Jurisdiction"/>
    <x v="1"/>
    <n v="1"/>
    <n v="1"/>
    <x v="5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476"/>
    <n v="202012"/>
  </r>
  <r>
    <n v="140"/>
    <s v="2021 TX RATE CASE Equalized"/>
    <x v="0"/>
    <x v="1077"/>
    <n v="2532112.67"/>
    <s v="Jurisdiction"/>
    <x v="0"/>
    <n v="1"/>
    <n v="1"/>
    <x v="1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478"/>
    <n v="202012"/>
  </r>
  <r>
    <n v="140"/>
    <s v="2021 TX RATE CASE Equalized"/>
    <x v="0"/>
    <x v="1077"/>
    <n v="0"/>
    <s v="Jurisdiction"/>
    <x v="1"/>
    <n v="0"/>
    <n v="0"/>
    <x v="1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478"/>
    <n v="202012"/>
  </r>
  <r>
    <n v="140"/>
    <s v="2021 TX RATE CASE Equalized"/>
    <x v="0"/>
    <x v="1078"/>
    <n v="58692.22"/>
    <s v="Jurisdiction"/>
    <x v="0"/>
    <n v="0.76212304761953098"/>
    <n v="11130499.51"/>
    <x v="30"/>
    <n v="202012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482"/>
    <n v="202012"/>
  </r>
  <r>
    <n v="140"/>
    <s v="2021 TX RATE CASE Equalized"/>
    <x v="0"/>
    <x v="1078"/>
    <n v="18319.259999999998"/>
    <s v="Jurisdiction"/>
    <x v="1"/>
    <n v="0.23787695238046899"/>
    <n v="3474096.88"/>
    <x v="30"/>
    <n v="202012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482"/>
    <n v="202012"/>
  </r>
  <r>
    <n v="140"/>
    <s v="2021 TX RATE CASE Equalized"/>
    <x v="0"/>
    <x v="1079"/>
    <n v="0"/>
    <s v="Jurisdiction"/>
    <x v="0"/>
    <n v="0"/>
    <n v="0"/>
    <x v="0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488"/>
    <n v="202012"/>
  </r>
  <r>
    <n v="140"/>
    <s v="2021 TX RATE CASE Equalized"/>
    <x v="0"/>
    <x v="1079"/>
    <n v="0"/>
    <s v="Jurisdiction"/>
    <x v="1"/>
    <n v="1"/>
    <n v="1"/>
    <x v="0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488"/>
    <n v="202012"/>
  </r>
  <r>
    <n v="140"/>
    <s v="2021 TX RATE CASE Equalized"/>
    <x v="0"/>
    <x v="1080"/>
    <n v="0"/>
    <s v="Jurisdiction"/>
    <x v="0"/>
    <n v="0"/>
    <n v="0"/>
    <x v="0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485"/>
    <n v="202012"/>
  </r>
  <r>
    <n v="140"/>
    <s v="2021 TX RATE CASE Equalized"/>
    <x v="0"/>
    <x v="1080"/>
    <n v="9230.35"/>
    <s v="Jurisdiction"/>
    <x v="1"/>
    <n v="1"/>
    <n v="1"/>
    <x v="0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485"/>
    <n v="202012"/>
  </r>
  <r>
    <n v="140"/>
    <s v="2021 TX RATE CASE Equalized"/>
    <x v="0"/>
    <x v="1081"/>
    <n v="-1288.28"/>
    <s v="Jurisdiction"/>
    <x v="0"/>
    <n v="0.78944565786348098"/>
    <n v="40362954.960000001"/>
    <x v="25"/>
    <n v="202012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474"/>
    <n v="202012"/>
  </r>
  <r>
    <n v="140"/>
    <s v="2021 TX RATE CASE Equalized"/>
    <x v="0"/>
    <x v="1081"/>
    <n v="-343.6"/>
    <s v="Jurisdiction"/>
    <x v="1"/>
    <n v="0.210554342136519"/>
    <n v="10765269.710000001"/>
    <x v="25"/>
    <n v="202012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474"/>
    <n v="202012"/>
  </r>
  <r>
    <n v="140"/>
    <s v="2021 TX RATE CASE Equalized"/>
    <x v="0"/>
    <x v="1082"/>
    <n v="-5354573.8499999996"/>
    <s v="Jurisdiction"/>
    <x v="0"/>
    <n v="0.78944565786348098"/>
    <n v="40362954.960000001"/>
    <x v="25"/>
    <n v="202012"/>
    <n v="2"/>
    <x v="1"/>
    <x v="3"/>
    <n v="33"/>
    <x v="40"/>
    <x v="162"/>
    <n v="926000"/>
    <x v="91"/>
    <x v="71"/>
    <s v="Admin and  Gen Expenses Operation"/>
    <s v="Income Statement"/>
    <s v="Y"/>
    <m/>
    <n v="220"/>
    <n v="143475"/>
    <n v="202012"/>
  </r>
  <r>
    <n v="140"/>
    <s v="2021 TX RATE CASE Equalized"/>
    <x v="0"/>
    <x v="1082"/>
    <n v="-1428127.15"/>
    <s v="Jurisdiction"/>
    <x v="1"/>
    <n v="0.210554342136519"/>
    <n v="10765269.710000001"/>
    <x v="25"/>
    <n v="202012"/>
    <n v="2"/>
    <x v="1"/>
    <x v="3"/>
    <n v="33"/>
    <x v="40"/>
    <x v="162"/>
    <n v="926000"/>
    <x v="91"/>
    <x v="71"/>
    <s v="Admin and  Gen Expenses Operation"/>
    <s v="Income Statement"/>
    <s v="Y"/>
    <m/>
    <n v="220"/>
    <n v="143475"/>
    <n v="202012"/>
  </r>
  <r>
    <n v="140"/>
    <s v="2021 TX RATE CASE Equalized"/>
    <x v="0"/>
    <x v="1083"/>
    <n v="0"/>
    <s v="Jurisdiction"/>
    <x v="0"/>
    <n v="0"/>
    <n v="0"/>
    <x v="0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3774474"/>
    <n v="202012"/>
  </r>
  <r>
    <n v="140"/>
    <s v="2021 TX RATE CASE Equalized"/>
    <x v="0"/>
    <x v="1083"/>
    <n v="0"/>
    <s v="Jurisdiction"/>
    <x v="1"/>
    <n v="1"/>
    <n v="1"/>
    <x v="0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3774474"/>
    <n v="202012"/>
  </r>
  <r>
    <n v="140"/>
    <s v="2021 TX RATE CASE Equalized"/>
    <x v="0"/>
    <x v="1084"/>
    <n v="243649.9"/>
    <s v="Jurisdiction"/>
    <x v="0"/>
    <n v="0.81124707178227395"/>
    <n v="1493617"/>
    <x v="8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490"/>
    <n v="202012"/>
  </r>
  <r>
    <n v="140"/>
    <s v="2021 TX RATE CASE Equalized"/>
    <x v="0"/>
    <x v="1084"/>
    <n v="56690.05"/>
    <s v="Jurisdiction"/>
    <x v="1"/>
    <n v="0.18875292821772599"/>
    <n v="347520"/>
    <x v="8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490"/>
    <n v="202012"/>
  </r>
  <r>
    <n v="140"/>
    <s v="2021 TX RATE CASE Equalized"/>
    <x v="0"/>
    <x v="1085"/>
    <n v="18991.16"/>
    <s v="Jurisdiction"/>
    <x v="0"/>
    <n v="0.81124707178227395"/>
    <n v="1493617"/>
    <x v="8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6571704"/>
    <n v="202012"/>
  </r>
  <r>
    <n v="140"/>
    <s v="2021 TX RATE CASE Equalized"/>
    <x v="0"/>
    <x v="1085"/>
    <n v="4418.67"/>
    <s v="Jurisdiction"/>
    <x v="1"/>
    <n v="0.18875292821772599"/>
    <n v="347520"/>
    <x v="8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6571704"/>
    <n v="202012"/>
  </r>
  <r>
    <n v="140"/>
    <s v="2021 TX RATE CASE Equalized"/>
    <x v="0"/>
    <x v="1086"/>
    <n v="106069.7"/>
    <s v="Jurisdiction"/>
    <x v="0"/>
    <n v="0.81124707178227395"/>
    <n v="1493617"/>
    <x v="8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487"/>
    <n v="202012"/>
  </r>
  <r>
    <n v="140"/>
    <s v="2021 TX RATE CASE Equalized"/>
    <x v="0"/>
    <x v="1086"/>
    <n v="24679.25"/>
    <s v="Jurisdiction"/>
    <x v="1"/>
    <n v="0.18875292821772599"/>
    <n v="347520"/>
    <x v="8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487"/>
    <n v="202012"/>
  </r>
  <r>
    <n v="140"/>
    <s v="2021 TX RATE CASE Equalized"/>
    <x v="0"/>
    <x v="1087"/>
    <n v="99124.94"/>
    <s v="Jurisdiction"/>
    <x v="0"/>
    <n v="0.81124707178227395"/>
    <n v="1493617"/>
    <x v="8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491"/>
    <n v="202012"/>
  </r>
  <r>
    <n v="140"/>
    <s v="2021 TX RATE CASE Equalized"/>
    <x v="0"/>
    <x v="1087"/>
    <n v="23063.41"/>
    <s v="Jurisdiction"/>
    <x v="1"/>
    <n v="0.18875292821772599"/>
    <n v="347520"/>
    <x v="8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491"/>
    <n v="202012"/>
  </r>
  <r>
    <n v="140"/>
    <s v="2021 TX RATE CASE Equalized"/>
    <x v="0"/>
    <x v="1088"/>
    <n v="106980.77"/>
    <s v="Jurisdiction"/>
    <x v="0"/>
    <n v="0.81124707178227395"/>
    <n v="1493617"/>
    <x v="8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4010776"/>
    <n v="202012"/>
  </r>
  <r>
    <n v="140"/>
    <s v="2021 TX RATE CASE Equalized"/>
    <x v="0"/>
    <x v="1088"/>
    <n v="24891.22"/>
    <s v="Jurisdiction"/>
    <x v="1"/>
    <n v="0.18875292821772599"/>
    <n v="347520"/>
    <x v="8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4010776"/>
    <n v="202012"/>
  </r>
  <r>
    <n v="140"/>
    <s v="2021 TX RATE CASE Equalized"/>
    <x v="0"/>
    <x v="1089"/>
    <n v="100039.94"/>
    <s v="Jurisdiction"/>
    <x v="0"/>
    <n v="0.81124707178227395"/>
    <n v="1493617"/>
    <x v="8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4010777"/>
    <n v="202012"/>
  </r>
  <r>
    <n v="140"/>
    <s v="2021 TX RATE CASE Equalized"/>
    <x v="0"/>
    <x v="1089"/>
    <n v="23276.3"/>
    <s v="Jurisdiction"/>
    <x v="1"/>
    <n v="0.18875292821772599"/>
    <n v="347520"/>
    <x v="8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4010777"/>
    <n v="202012"/>
  </r>
  <r>
    <n v="140"/>
    <s v="2021 TX RATE CASE Equalized"/>
    <x v="0"/>
    <x v="1090"/>
    <n v="45965.39"/>
    <s v="Jurisdiction"/>
    <x v="0"/>
    <n v="0.78944565786348098"/>
    <n v="40362954.960000001"/>
    <x v="25"/>
    <n v="202012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511"/>
    <n v="202012"/>
  </r>
  <r>
    <n v="140"/>
    <s v="2021 TX RATE CASE Equalized"/>
    <x v="0"/>
    <x v="1090"/>
    <n v="12259.51"/>
    <s v="Jurisdiction"/>
    <x v="1"/>
    <n v="0.210554342136519"/>
    <n v="10765269.710000001"/>
    <x v="25"/>
    <n v="202012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511"/>
    <n v="202012"/>
  </r>
  <r>
    <n v="140"/>
    <s v="2021 TX RATE CASE Equalized"/>
    <x v="0"/>
    <x v="1091"/>
    <n v="0"/>
    <s v="Jurisdiction"/>
    <x v="0"/>
    <n v="0"/>
    <n v="0"/>
    <x v="0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479"/>
    <n v="202012"/>
  </r>
  <r>
    <n v="140"/>
    <s v="2021 TX RATE CASE Equalized"/>
    <x v="0"/>
    <x v="1091"/>
    <n v="713145.61"/>
    <s v="Jurisdiction"/>
    <x v="1"/>
    <n v="1"/>
    <n v="1"/>
    <x v="0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479"/>
    <n v="202012"/>
  </r>
  <r>
    <n v="140"/>
    <s v="2021 TX RATE CASE Equalized"/>
    <x v="0"/>
    <x v="1092"/>
    <n v="0"/>
    <s v="Jurisdiction"/>
    <x v="0"/>
    <n v="0"/>
    <n v="0"/>
    <x v="0"/>
    <n v="202001"/>
    <n v="2"/>
    <x v="1"/>
    <x v="3"/>
    <n v="33"/>
    <x v="40"/>
    <x v="162"/>
    <n v="926000"/>
    <x v="91"/>
    <x v="71"/>
    <s v="Admin and  Gen Expenses Operation"/>
    <s v="Income Statement"/>
    <s v="Y"/>
    <m/>
    <n v="220"/>
    <n v="143480"/>
    <n v="202012"/>
  </r>
  <r>
    <n v="140"/>
    <s v="2021 TX RATE CASE Equalized"/>
    <x v="0"/>
    <x v="1092"/>
    <n v="0"/>
    <s v="Jurisdiction"/>
    <x v="1"/>
    <n v="1"/>
    <n v="1"/>
    <x v="0"/>
    <n v="202001"/>
    <n v="2"/>
    <x v="1"/>
    <x v="3"/>
    <n v="33"/>
    <x v="40"/>
    <x v="162"/>
    <n v="926000"/>
    <x v="91"/>
    <x v="71"/>
    <s v="Admin and  Gen Expenses Operation"/>
    <s v="Income Statement"/>
    <s v="Y"/>
    <m/>
    <n v="220"/>
    <n v="143480"/>
    <n v="202012"/>
  </r>
  <r>
    <n v="140"/>
    <s v="2021 TX RATE CASE Equalized"/>
    <x v="0"/>
    <x v="1093"/>
    <n v="0"/>
    <s v="Jurisdiction"/>
    <x v="0"/>
    <n v="0"/>
    <n v="0"/>
    <x v="0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507"/>
    <n v="202012"/>
  </r>
  <r>
    <n v="140"/>
    <s v="2021 TX RATE CASE Equalized"/>
    <x v="0"/>
    <x v="1093"/>
    <n v="16096.98"/>
    <s v="Jurisdiction"/>
    <x v="1"/>
    <n v="1"/>
    <n v="1"/>
    <x v="0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507"/>
    <n v="202012"/>
  </r>
  <r>
    <n v="140"/>
    <s v="2021 TX RATE CASE Equalized"/>
    <x v="0"/>
    <x v="1094"/>
    <n v="0"/>
    <s v="Jurisdiction"/>
    <x v="0"/>
    <n v="0"/>
    <n v="0"/>
    <x v="0"/>
    <n v="202001"/>
    <n v="2"/>
    <x v="1"/>
    <x v="3"/>
    <n v="33"/>
    <x v="40"/>
    <x v="162"/>
    <n v="926000"/>
    <x v="91"/>
    <x v="71"/>
    <s v="Admin and  Gen Expenses Operation"/>
    <s v="Income Statement"/>
    <s v="Y"/>
    <m/>
    <n v="220"/>
    <n v="28231129"/>
    <n v="202012"/>
  </r>
  <r>
    <n v="140"/>
    <s v="2021 TX RATE CASE Equalized"/>
    <x v="0"/>
    <x v="1094"/>
    <n v="0"/>
    <s v="Jurisdiction"/>
    <x v="1"/>
    <n v="1"/>
    <n v="1"/>
    <x v="0"/>
    <n v="202001"/>
    <n v="2"/>
    <x v="1"/>
    <x v="3"/>
    <n v="33"/>
    <x v="40"/>
    <x v="162"/>
    <n v="926000"/>
    <x v="91"/>
    <x v="71"/>
    <s v="Admin and  Gen Expenses Operation"/>
    <s v="Income Statement"/>
    <s v="Y"/>
    <m/>
    <n v="220"/>
    <n v="28231129"/>
    <n v="202012"/>
  </r>
  <r>
    <n v="140"/>
    <s v="2021 TX RATE CASE Equalized"/>
    <x v="0"/>
    <x v="1095"/>
    <n v="1543322.86"/>
    <s v="Jurisdiction"/>
    <x v="0"/>
    <n v="0.81161000000000005"/>
    <n v="0.81161000000000005"/>
    <x v="2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492"/>
    <n v="202012"/>
  </r>
  <r>
    <n v="140"/>
    <s v="2021 TX RATE CASE Equalized"/>
    <x v="0"/>
    <x v="1095"/>
    <n v="358234.36"/>
    <s v="Jurisdiction"/>
    <x v="1"/>
    <n v="0.18839"/>
    <n v="0.18839"/>
    <x v="2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492"/>
    <n v="202012"/>
  </r>
  <r>
    <n v="140"/>
    <s v="2021 TX RATE CASE Equalized"/>
    <x v="0"/>
    <x v="1096"/>
    <n v="88924.91"/>
    <s v="Jurisdiction"/>
    <x v="0"/>
    <n v="0.81161000000000005"/>
    <n v="0.81161000000000005"/>
    <x v="2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493"/>
    <n v="202012"/>
  </r>
  <r>
    <n v="140"/>
    <s v="2021 TX RATE CASE Equalized"/>
    <x v="0"/>
    <x v="1096"/>
    <n v="20641.150000000001"/>
    <s v="Jurisdiction"/>
    <x v="1"/>
    <n v="0.18839"/>
    <n v="0.18839"/>
    <x v="2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493"/>
    <n v="202012"/>
  </r>
  <r>
    <n v="140"/>
    <s v="2021 TX RATE CASE Equalized"/>
    <x v="0"/>
    <x v="1097"/>
    <n v="35599.39"/>
    <s v="Jurisdiction"/>
    <x v="0"/>
    <n v="0.81161000000000005"/>
    <n v="0.81161000000000005"/>
    <x v="2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494"/>
    <n v="202012"/>
  </r>
  <r>
    <n v="140"/>
    <s v="2021 TX RATE CASE Equalized"/>
    <x v="0"/>
    <x v="1097"/>
    <n v="8263.2900000000009"/>
    <s v="Jurisdiction"/>
    <x v="1"/>
    <n v="0.18839"/>
    <n v="0.18839"/>
    <x v="2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494"/>
    <n v="202012"/>
  </r>
  <r>
    <n v="140"/>
    <s v="2021 TX RATE CASE Equalized"/>
    <x v="0"/>
    <x v="1098"/>
    <n v="84541.52"/>
    <s v="Jurisdiction"/>
    <x v="0"/>
    <n v="0.81161000000000005"/>
    <n v="0.81161000000000005"/>
    <x v="2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3761465"/>
    <n v="202012"/>
  </r>
  <r>
    <n v="140"/>
    <s v="2021 TX RATE CASE Equalized"/>
    <x v="0"/>
    <x v="1098"/>
    <n v="19623.68"/>
    <s v="Jurisdiction"/>
    <x v="1"/>
    <n v="0.18839"/>
    <n v="0.18839"/>
    <x v="2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3761465"/>
    <n v="202012"/>
  </r>
  <r>
    <n v="140"/>
    <s v="2021 TX RATE CASE Equalized"/>
    <x v="0"/>
    <x v="1099"/>
    <n v="253179.78"/>
    <s v="Jurisdiction"/>
    <x v="0"/>
    <n v="0.81161000000000005"/>
    <n v="0.81161000000000005"/>
    <x v="2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495"/>
    <n v="202012"/>
  </r>
  <r>
    <n v="140"/>
    <s v="2021 TX RATE CASE Equalized"/>
    <x v="0"/>
    <x v="1099"/>
    <n v="58767.8"/>
    <s v="Jurisdiction"/>
    <x v="1"/>
    <n v="0.18839"/>
    <n v="0.18839"/>
    <x v="2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495"/>
    <n v="202012"/>
  </r>
  <r>
    <n v="140"/>
    <s v="2021 TX RATE CASE Equalized"/>
    <x v="0"/>
    <x v="1100"/>
    <n v="113760.75"/>
    <s v="Jurisdiction"/>
    <x v="0"/>
    <n v="0.81161000000000005"/>
    <n v="0.81161000000000005"/>
    <x v="2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496"/>
    <n v="202012"/>
  </r>
  <r>
    <n v="140"/>
    <s v="2021 TX RATE CASE Equalized"/>
    <x v="0"/>
    <x v="1100"/>
    <n v="26406.02"/>
    <s v="Jurisdiction"/>
    <x v="1"/>
    <n v="0.18839"/>
    <n v="0.18839"/>
    <x v="2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496"/>
    <n v="202012"/>
  </r>
  <r>
    <n v="140"/>
    <s v="2021 TX RATE CASE Equalized"/>
    <x v="0"/>
    <x v="1101"/>
    <n v="1291396.6200000001"/>
    <s v="Jurisdiction"/>
    <x v="0"/>
    <n v="0.80083877753190902"/>
    <n v="13623961.539999999"/>
    <x v="26"/>
    <n v="202012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489"/>
    <n v="202012"/>
  </r>
  <r>
    <n v="140"/>
    <s v="2021 TX RATE CASE Equalized"/>
    <x v="0"/>
    <x v="1101"/>
    <n v="321158.44"/>
    <s v="Jurisdiction"/>
    <x v="1"/>
    <n v="0.19916122246809101"/>
    <n v="3388153.66"/>
    <x v="26"/>
    <n v="202012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489"/>
    <n v="202012"/>
  </r>
  <r>
    <n v="140"/>
    <s v="2021 TX RATE CASE Equalized"/>
    <x v="0"/>
    <x v="1102"/>
    <n v="0"/>
    <s v="Jurisdiction"/>
    <x v="0"/>
    <n v="0"/>
    <n v="0"/>
    <x v="5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501"/>
    <n v="202012"/>
  </r>
  <r>
    <n v="140"/>
    <s v="2021 TX RATE CASE Equalized"/>
    <x v="0"/>
    <x v="1102"/>
    <n v="0"/>
    <s v="Jurisdiction"/>
    <x v="1"/>
    <n v="1"/>
    <n v="1"/>
    <x v="5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501"/>
    <n v="202012"/>
  </r>
  <r>
    <n v="140"/>
    <s v="2021 TX RATE CASE Equalized"/>
    <x v="0"/>
    <x v="1103"/>
    <n v="50612.13"/>
    <s v="Jurisdiction"/>
    <x v="0"/>
    <n v="0.81161000000000005"/>
    <n v="0.81161000000000005"/>
    <x v="2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497"/>
    <n v="202012"/>
  </r>
  <r>
    <n v="140"/>
    <s v="2021 TX RATE CASE Equalized"/>
    <x v="0"/>
    <x v="1103"/>
    <n v="11748.03"/>
    <s v="Jurisdiction"/>
    <x v="1"/>
    <n v="0.18839"/>
    <n v="0.18839"/>
    <x v="2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497"/>
    <n v="202012"/>
  </r>
  <r>
    <n v="140"/>
    <s v="2021 TX RATE CASE Equalized"/>
    <x v="0"/>
    <x v="1104"/>
    <n v="0"/>
    <s v="Jurisdiction"/>
    <x v="0"/>
    <n v="0"/>
    <n v="0"/>
    <x v="5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510"/>
    <n v="202012"/>
  </r>
  <r>
    <n v="140"/>
    <s v="2021 TX RATE CASE Equalized"/>
    <x v="0"/>
    <x v="1104"/>
    <n v="0"/>
    <s v="Jurisdiction"/>
    <x v="1"/>
    <n v="1"/>
    <n v="1"/>
    <x v="5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510"/>
    <n v="202012"/>
  </r>
  <r>
    <n v="140"/>
    <s v="2021 TX RATE CASE Equalized"/>
    <x v="0"/>
    <x v="1105"/>
    <n v="0"/>
    <s v="Jurisdiction"/>
    <x v="0"/>
    <n v="0"/>
    <n v="0"/>
    <x v="5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498"/>
    <n v="202012"/>
  </r>
  <r>
    <n v="140"/>
    <s v="2021 TX RATE CASE Equalized"/>
    <x v="0"/>
    <x v="1105"/>
    <n v="0"/>
    <s v="Jurisdiction"/>
    <x v="1"/>
    <n v="1"/>
    <n v="1"/>
    <x v="5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498"/>
    <n v="202012"/>
  </r>
  <r>
    <n v="140"/>
    <s v="2021 TX RATE CASE Equalized"/>
    <x v="0"/>
    <x v="1106"/>
    <n v="0"/>
    <s v="Jurisdiction"/>
    <x v="0"/>
    <n v="0"/>
    <n v="0"/>
    <x v="5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499"/>
    <n v="202012"/>
  </r>
  <r>
    <n v="140"/>
    <s v="2021 TX RATE CASE Equalized"/>
    <x v="0"/>
    <x v="1106"/>
    <n v="0"/>
    <s v="Jurisdiction"/>
    <x v="1"/>
    <n v="1"/>
    <n v="1"/>
    <x v="5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499"/>
    <n v="202012"/>
  </r>
  <r>
    <n v="140"/>
    <s v="2021 TX RATE CASE Equalized"/>
    <x v="0"/>
    <x v="1107"/>
    <n v="0"/>
    <s v="Jurisdiction"/>
    <x v="0"/>
    <n v="0"/>
    <n v="0"/>
    <x v="5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500"/>
    <n v="202012"/>
  </r>
  <r>
    <n v="140"/>
    <s v="2021 TX RATE CASE Equalized"/>
    <x v="0"/>
    <x v="1107"/>
    <n v="0"/>
    <s v="Jurisdiction"/>
    <x v="1"/>
    <n v="1"/>
    <n v="1"/>
    <x v="5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500"/>
    <n v="202012"/>
  </r>
  <r>
    <n v="140"/>
    <s v="2021 TX RATE CASE Equalized"/>
    <x v="0"/>
    <x v="1108"/>
    <n v="745353.24"/>
    <s v="Jurisdiction"/>
    <x v="0"/>
    <n v="0.80281785077494405"/>
    <n v="3787731.67"/>
    <x v="27"/>
    <n v="202012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502"/>
    <n v="202012"/>
  </r>
  <r>
    <n v="140"/>
    <s v="2021 TX RATE CASE Equalized"/>
    <x v="0"/>
    <x v="1108"/>
    <n v="183068.12"/>
    <s v="Jurisdiction"/>
    <x v="1"/>
    <n v="0.197182149225056"/>
    <n v="930314.48"/>
    <x v="27"/>
    <n v="202012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502"/>
    <n v="202012"/>
  </r>
  <r>
    <n v="140"/>
    <s v="2021 TX RATE CASE Equalized"/>
    <x v="0"/>
    <x v="1109"/>
    <n v="5341.6"/>
    <s v="Jurisdiction"/>
    <x v="0"/>
    <n v="0.81161000000000005"/>
    <n v="0.81161000000000005"/>
    <x v="2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503"/>
    <n v="202012"/>
  </r>
  <r>
    <n v="140"/>
    <s v="2021 TX RATE CASE Equalized"/>
    <x v="0"/>
    <x v="1109"/>
    <n v="1239.8900000000001"/>
    <s v="Jurisdiction"/>
    <x v="1"/>
    <n v="0.18839"/>
    <n v="0.18839"/>
    <x v="2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503"/>
    <n v="202012"/>
  </r>
  <r>
    <n v="140"/>
    <s v="2021 TX RATE CASE Equalized"/>
    <x v="0"/>
    <x v="1110"/>
    <n v="219377.41"/>
    <s v="Jurisdiction"/>
    <x v="0"/>
    <n v="0.81161000000000005"/>
    <n v="0.81161000000000005"/>
    <x v="2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504"/>
    <n v="202012"/>
  </r>
  <r>
    <n v="140"/>
    <s v="2021 TX RATE CASE Equalized"/>
    <x v="0"/>
    <x v="1110"/>
    <n v="50921.64"/>
    <s v="Jurisdiction"/>
    <x v="1"/>
    <n v="0.18839"/>
    <n v="0.18839"/>
    <x v="2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504"/>
    <n v="202012"/>
  </r>
  <r>
    <n v="140"/>
    <s v="2021 TX RATE CASE Equalized"/>
    <x v="0"/>
    <x v="1111"/>
    <n v="283966.71000000002"/>
    <s v="Jurisdiction"/>
    <x v="0"/>
    <n v="0.81161000000000005"/>
    <n v="0.81161000000000005"/>
    <x v="2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505"/>
    <n v="202012"/>
  </r>
  <r>
    <n v="140"/>
    <s v="2021 TX RATE CASE Equalized"/>
    <x v="0"/>
    <x v="1111"/>
    <n v="65914.03"/>
    <s v="Jurisdiction"/>
    <x v="1"/>
    <n v="0.18839"/>
    <n v="0.18839"/>
    <x v="2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505"/>
    <n v="202012"/>
  </r>
  <r>
    <n v="140"/>
    <s v="2021 TX RATE CASE Equalized"/>
    <x v="0"/>
    <x v="1112"/>
    <n v="226479.76"/>
    <s v="Jurisdiction"/>
    <x v="0"/>
    <n v="0.81124707178227395"/>
    <n v="1493617"/>
    <x v="8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506"/>
    <n v="202012"/>
  </r>
  <r>
    <n v="140"/>
    <s v="2021 TX RATE CASE Equalized"/>
    <x v="0"/>
    <x v="1112"/>
    <n v="52695.07"/>
    <s v="Jurisdiction"/>
    <x v="1"/>
    <n v="0.18875292821772599"/>
    <n v="347520"/>
    <x v="8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506"/>
    <n v="202012"/>
  </r>
  <r>
    <n v="140"/>
    <s v="2021 TX RATE CASE Equalized"/>
    <x v="0"/>
    <x v="1113"/>
    <n v="491334.23"/>
    <s v="Jurisdiction"/>
    <x v="0"/>
    <n v="0.78944565786348098"/>
    <n v="40362954.960000001"/>
    <x v="25"/>
    <n v="202012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512"/>
    <n v="202012"/>
  </r>
  <r>
    <n v="140"/>
    <s v="2021 TX RATE CASE Equalized"/>
    <x v="0"/>
    <x v="1113"/>
    <n v="131044.55"/>
    <s v="Jurisdiction"/>
    <x v="1"/>
    <n v="0.210554342136519"/>
    <n v="10765269.710000001"/>
    <x v="25"/>
    <n v="202012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512"/>
    <n v="202012"/>
  </r>
  <r>
    <n v="140"/>
    <s v="2021 TX RATE CASE Equalized"/>
    <x v="0"/>
    <x v="1114"/>
    <n v="2484729.12"/>
    <s v="Jurisdiction"/>
    <x v="0"/>
    <n v="0.79523328583271602"/>
    <n v="8566928.4499999993"/>
    <x v="28"/>
    <n v="202012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509"/>
    <n v="202012"/>
  </r>
  <r>
    <n v="140"/>
    <s v="2021 TX RATE CASE Equalized"/>
    <x v="0"/>
    <x v="1114"/>
    <n v="639799.44999999995"/>
    <s v="Jurisdiction"/>
    <x v="1"/>
    <n v="0.20476671416728401"/>
    <n v="2205920.98"/>
    <x v="28"/>
    <n v="202012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509"/>
    <n v="202012"/>
  </r>
  <r>
    <n v="140"/>
    <s v="2021 TX RATE CASE Equalized"/>
    <x v="0"/>
    <x v="1115"/>
    <n v="3610524.91"/>
    <s v="Jurisdiction"/>
    <x v="0"/>
    <n v="1"/>
    <n v="1"/>
    <x v="1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481"/>
    <n v="202012"/>
  </r>
  <r>
    <n v="140"/>
    <s v="2021 TX RATE CASE Equalized"/>
    <x v="0"/>
    <x v="1115"/>
    <n v="0"/>
    <s v="Jurisdiction"/>
    <x v="1"/>
    <n v="0"/>
    <n v="0"/>
    <x v="1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481"/>
    <n v="202012"/>
  </r>
  <r>
    <n v="140"/>
    <s v="2021 TX RATE CASE Equalized"/>
    <x v="0"/>
    <x v="1116"/>
    <n v="0"/>
    <s v="Jurisdiction"/>
    <x v="0"/>
    <n v="0"/>
    <n v="0"/>
    <x v="5"/>
    <n v="202001"/>
    <n v="2"/>
    <x v="1"/>
    <x v="3"/>
    <n v="33"/>
    <x v="40"/>
    <x v="162"/>
    <n v="926000"/>
    <x v="91"/>
    <x v="71"/>
    <s v="Admin and  Gen Expenses Operation"/>
    <s v="Income Statement"/>
    <s v="Y"/>
    <m/>
    <n v="220"/>
    <n v="143484"/>
    <n v="202012"/>
  </r>
  <r>
    <n v="140"/>
    <s v="2021 TX RATE CASE Equalized"/>
    <x v="0"/>
    <x v="1116"/>
    <n v="0"/>
    <s v="Jurisdiction"/>
    <x v="1"/>
    <n v="1"/>
    <n v="1"/>
    <x v="5"/>
    <n v="202001"/>
    <n v="2"/>
    <x v="1"/>
    <x v="3"/>
    <n v="33"/>
    <x v="40"/>
    <x v="162"/>
    <n v="926000"/>
    <x v="91"/>
    <x v="71"/>
    <s v="Admin and  Gen Expenses Operation"/>
    <s v="Income Statement"/>
    <s v="Y"/>
    <m/>
    <n v="220"/>
    <n v="143484"/>
    <n v="202012"/>
  </r>
  <r>
    <n v="140"/>
    <s v="2021 TX RATE CASE Equalized"/>
    <x v="0"/>
    <x v="1117"/>
    <n v="2376.5500000000002"/>
    <s v="Jurisdiction"/>
    <x v="0"/>
    <n v="1"/>
    <n v="1"/>
    <x v="1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483"/>
    <n v="202012"/>
  </r>
  <r>
    <n v="140"/>
    <s v="2021 TX RATE CASE Equalized"/>
    <x v="0"/>
    <x v="1117"/>
    <n v="0"/>
    <s v="Jurisdiction"/>
    <x v="1"/>
    <n v="0"/>
    <n v="0"/>
    <x v="1"/>
    <n v="202001"/>
    <n v="2"/>
    <x v="1"/>
    <x v="3"/>
    <n v="33"/>
    <x v="40"/>
    <x v="162"/>
    <n v="926000"/>
    <x v="91"/>
    <x v="71"/>
    <s v="Admin and  Gen Expenses Operation"/>
    <s v="Income Statement"/>
    <s v="N"/>
    <m/>
    <n v="220"/>
    <n v="143483"/>
    <n v="202012"/>
  </r>
  <r>
    <n v="140"/>
    <s v="2021 TX RATE CASE Equalized"/>
    <x v="0"/>
    <x v="1118"/>
    <n v="0"/>
    <s v="Jurisdiction"/>
    <x v="0"/>
    <n v="0"/>
    <n v="0"/>
    <x v="0"/>
    <n v="202001"/>
    <n v="2"/>
    <x v="1"/>
    <x v="3"/>
    <n v="33"/>
    <x v="40"/>
    <x v="163"/>
    <s v="928 Re"/>
    <x v="92"/>
    <x v="72"/>
    <s v="Admin and  Gen Expenses Operation"/>
    <s v="Income Statement"/>
    <s v="N"/>
    <m/>
    <n v="220"/>
    <n v="1800895"/>
    <n v="202012"/>
  </r>
  <r>
    <n v="140"/>
    <s v="2021 TX RATE CASE Equalized"/>
    <x v="0"/>
    <x v="1118"/>
    <n v="0"/>
    <s v="Jurisdiction"/>
    <x v="1"/>
    <n v="1"/>
    <n v="1"/>
    <x v="0"/>
    <n v="202001"/>
    <n v="2"/>
    <x v="1"/>
    <x v="3"/>
    <n v="33"/>
    <x v="40"/>
    <x v="163"/>
    <s v="928 Re"/>
    <x v="92"/>
    <x v="72"/>
    <s v="Admin and  Gen Expenses Operation"/>
    <s v="Income Statement"/>
    <s v="N"/>
    <m/>
    <n v="220"/>
    <n v="1800895"/>
    <n v="202012"/>
  </r>
  <r>
    <n v="140"/>
    <s v="2021 TX RATE CASE Equalized"/>
    <x v="0"/>
    <x v="1119"/>
    <n v="0"/>
    <s v="Jurisdiction"/>
    <x v="0"/>
    <n v="0"/>
    <n v="0"/>
    <x v="5"/>
    <n v="202001"/>
    <n v="2"/>
    <x v="1"/>
    <x v="3"/>
    <n v="33"/>
    <x v="40"/>
    <x v="163"/>
    <n v="928000"/>
    <x v="92"/>
    <x v="72"/>
    <s v="Admin and  Gen Expenses Operation"/>
    <s v="Income Statement"/>
    <s v="N"/>
    <m/>
    <n v="220"/>
    <n v="143514"/>
    <n v="202012"/>
  </r>
  <r>
    <n v="140"/>
    <s v="2021 TX RATE CASE Equalized"/>
    <x v="0"/>
    <x v="1119"/>
    <n v="0"/>
    <s v="Jurisdiction"/>
    <x v="1"/>
    <n v="1"/>
    <n v="1"/>
    <x v="5"/>
    <n v="202001"/>
    <n v="2"/>
    <x v="1"/>
    <x v="3"/>
    <n v="33"/>
    <x v="40"/>
    <x v="163"/>
    <n v="928000"/>
    <x v="92"/>
    <x v="72"/>
    <s v="Admin and  Gen Expenses Operation"/>
    <s v="Income Statement"/>
    <s v="N"/>
    <m/>
    <n v="220"/>
    <n v="143514"/>
    <n v="202012"/>
  </r>
  <r>
    <n v="140"/>
    <s v="2021 TX RATE CASE Equalized"/>
    <x v="0"/>
    <x v="1120"/>
    <n v="0"/>
    <s v="Jurisdiction"/>
    <x v="0"/>
    <n v="0"/>
    <n v="0"/>
    <x v="0"/>
    <n v="202001"/>
    <n v="2"/>
    <x v="1"/>
    <x v="3"/>
    <n v="33"/>
    <x v="40"/>
    <x v="163"/>
    <n v="928000"/>
    <x v="92"/>
    <x v="72"/>
    <s v="Admin and  Gen Expenses Operation"/>
    <s v="Income Statement"/>
    <s v="N"/>
    <m/>
    <n v="220"/>
    <n v="143513"/>
    <n v="202012"/>
  </r>
  <r>
    <n v="140"/>
    <s v="2021 TX RATE CASE Equalized"/>
    <x v="0"/>
    <x v="1120"/>
    <n v="141841.26999999999"/>
    <s v="Jurisdiction"/>
    <x v="1"/>
    <n v="1"/>
    <n v="1"/>
    <x v="0"/>
    <n v="202001"/>
    <n v="2"/>
    <x v="1"/>
    <x v="3"/>
    <n v="33"/>
    <x v="40"/>
    <x v="163"/>
    <n v="928000"/>
    <x v="92"/>
    <x v="72"/>
    <s v="Admin and  Gen Expenses Operation"/>
    <s v="Income Statement"/>
    <s v="N"/>
    <m/>
    <n v="220"/>
    <n v="143513"/>
    <n v="202012"/>
  </r>
  <r>
    <n v="140"/>
    <s v="2021 TX RATE CASE Equalized"/>
    <x v="0"/>
    <x v="1121"/>
    <n v="399546.34"/>
    <s v="Jurisdiction"/>
    <x v="0"/>
    <n v="0.78944565786348098"/>
    <n v="40362954.960000001"/>
    <x v="25"/>
    <n v="202012"/>
    <n v="2"/>
    <x v="1"/>
    <x v="3"/>
    <n v="33"/>
    <x v="40"/>
    <x v="163"/>
    <n v="928000"/>
    <x v="92"/>
    <x v="72"/>
    <s v="Admin and  Gen Expenses Operation"/>
    <s v="Income Statement"/>
    <s v="N"/>
    <m/>
    <n v="220"/>
    <n v="143520"/>
    <n v="202012"/>
  </r>
  <r>
    <n v="140"/>
    <s v="2021 TX RATE CASE Equalized"/>
    <x v="0"/>
    <x v="1121"/>
    <n v="106563.66"/>
    <s v="Jurisdiction"/>
    <x v="1"/>
    <n v="0.210554342136519"/>
    <n v="10765269.710000001"/>
    <x v="25"/>
    <n v="202012"/>
    <n v="2"/>
    <x v="1"/>
    <x v="3"/>
    <n v="33"/>
    <x v="40"/>
    <x v="163"/>
    <n v="928000"/>
    <x v="92"/>
    <x v="72"/>
    <s v="Admin and  Gen Expenses Operation"/>
    <s v="Income Statement"/>
    <s v="N"/>
    <m/>
    <n v="220"/>
    <n v="143520"/>
    <n v="202012"/>
  </r>
  <r>
    <n v="140"/>
    <s v="2021 TX RATE CASE Equalized"/>
    <x v="0"/>
    <x v="1122"/>
    <n v="0"/>
    <s v="Jurisdiction"/>
    <x v="0"/>
    <n v="0"/>
    <n v="0"/>
    <x v="5"/>
    <n v="202001"/>
    <n v="2"/>
    <x v="1"/>
    <x v="3"/>
    <n v="33"/>
    <x v="40"/>
    <x v="163"/>
    <n v="928000"/>
    <x v="92"/>
    <x v="72"/>
    <s v="Admin and  Gen Expenses Operation"/>
    <s v="Income Statement"/>
    <s v="N"/>
    <m/>
    <n v="220"/>
    <n v="38675337"/>
    <n v="202012"/>
  </r>
  <r>
    <n v="140"/>
    <s v="2021 TX RATE CASE Equalized"/>
    <x v="0"/>
    <x v="1122"/>
    <n v="0"/>
    <s v="Jurisdiction"/>
    <x v="1"/>
    <n v="1"/>
    <n v="1"/>
    <x v="5"/>
    <n v="202001"/>
    <n v="2"/>
    <x v="1"/>
    <x v="3"/>
    <n v="33"/>
    <x v="40"/>
    <x v="163"/>
    <n v="928000"/>
    <x v="92"/>
    <x v="72"/>
    <s v="Admin and  Gen Expenses Operation"/>
    <s v="Income Statement"/>
    <s v="N"/>
    <m/>
    <n v="220"/>
    <n v="38675337"/>
    <n v="202012"/>
  </r>
  <r>
    <n v="140"/>
    <s v="2021 TX RATE CASE Equalized"/>
    <x v="0"/>
    <x v="1123"/>
    <n v="0"/>
    <s v="Jurisdiction"/>
    <x v="0"/>
    <n v="0"/>
    <n v="0"/>
    <x v="0"/>
    <n v="202001"/>
    <n v="2"/>
    <x v="1"/>
    <x v="3"/>
    <n v="33"/>
    <x v="40"/>
    <x v="163"/>
    <n v="928000"/>
    <x v="92"/>
    <x v="72"/>
    <s v="Admin and  Gen Expenses Operation"/>
    <s v="Income Statement"/>
    <s v="N"/>
    <m/>
    <n v="220"/>
    <n v="143521"/>
    <n v="202012"/>
  </r>
  <r>
    <n v="140"/>
    <s v="2021 TX RATE CASE Equalized"/>
    <x v="0"/>
    <x v="1123"/>
    <n v="500188.14"/>
    <s v="Jurisdiction"/>
    <x v="1"/>
    <n v="1"/>
    <n v="1"/>
    <x v="0"/>
    <n v="202001"/>
    <n v="2"/>
    <x v="1"/>
    <x v="3"/>
    <n v="33"/>
    <x v="40"/>
    <x v="163"/>
    <n v="928000"/>
    <x v="92"/>
    <x v="72"/>
    <s v="Admin and  Gen Expenses Operation"/>
    <s v="Income Statement"/>
    <s v="N"/>
    <m/>
    <n v="220"/>
    <n v="143521"/>
    <n v="202012"/>
  </r>
  <r>
    <n v="140"/>
    <s v="2021 TX RATE CASE Equalized"/>
    <x v="0"/>
    <x v="1124"/>
    <n v="0"/>
    <s v="Jurisdiction"/>
    <x v="0"/>
    <n v="0"/>
    <n v="0"/>
    <x v="5"/>
    <n v="202001"/>
    <n v="2"/>
    <x v="1"/>
    <x v="3"/>
    <n v="33"/>
    <x v="40"/>
    <x v="163"/>
    <n v="928000"/>
    <x v="92"/>
    <x v="72"/>
    <s v="Admin and  Gen Expenses Operation"/>
    <s v="Income Statement"/>
    <s v="N"/>
    <m/>
    <n v="220"/>
    <n v="143519"/>
    <n v="202012"/>
  </r>
  <r>
    <n v="140"/>
    <s v="2021 TX RATE CASE Equalized"/>
    <x v="0"/>
    <x v="1124"/>
    <n v="0"/>
    <s v="Jurisdiction"/>
    <x v="1"/>
    <n v="1"/>
    <n v="1"/>
    <x v="5"/>
    <n v="202001"/>
    <n v="2"/>
    <x v="1"/>
    <x v="3"/>
    <n v="33"/>
    <x v="40"/>
    <x v="163"/>
    <n v="928000"/>
    <x v="92"/>
    <x v="72"/>
    <s v="Admin and  Gen Expenses Operation"/>
    <s v="Income Statement"/>
    <s v="N"/>
    <m/>
    <n v="220"/>
    <n v="143519"/>
    <n v="202012"/>
  </r>
  <r>
    <n v="140"/>
    <s v="2021 TX RATE CASE Equalized"/>
    <x v="0"/>
    <x v="1125"/>
    <n v="0"/>
    <s v="Jurisdiction"/>
    <x v="0"/>
    <n v="0"/>
    <n v="0"/>
    <x v="5"/>
    <n v="202001"/>
    <n v="2"/>
    <x v="1"/>
    <x v="3"/>
    <n v="33"/>
    <x v="40"/>
    <x v="163"/>
    <n v="928000"/>
    <x v="92"/>
    <x v="72"/>
    <s v="Admin and  Gen Expenses Operation"/>
    <s v="Income Statement"/>
    <s v="N"/>
    <m/>
    <n v="220"/>
    <n v="143516"/>
    <n v="202012"/>
  </r>
  <r>
    <n v="140"/>
    <s v="2021 TX RATE CASE Equalized"/>
    <x v="0"/>
    <x v="1125"/>
    <n v="0"/>
    <s v="Jurisdiction"/>
    <x v="1"/>
    <n v="1"/>
    <n v="1"/>
    <x v="5"/>
    <n v="202001"/>
    <n v="2"/>
    <x v="1"/>
    <x v="3"/>
    <n v="33"/>
    <x v="40"/>
    <x v="163"/>
    <n v="928000"/>
    <x v="92"/>
    <x v="72"/>
    <s v="Admin and  Gen Expenses Operation"/>
    <s v="Income Statement"/>
    <s v="N"/>
    <m/>
    <n v="220"/>
    <n v="143516"/>
    <n v="202012"/>
  </r>
  <r>
    <n v="140"/>
    <s v="2021 TX RATE CASE Equalized"/>
    <x v="0"/>
    <x v="1126"/>
    <n v="0"/>
    <s v="Jurisdiction"/>
    <x v="0"/>
    <n v="0"/>
    <n v="0"/>
    <x v="5"/>
    <n v="202001"/>
    <n v="2"/>
    <x v="1"/>
    <x v="3"/>
    <n v="33"/>
    <x v="40"/>
    <x v="163"/>
    <n v="928000"/>
    <x v="92"/>
    <x v="72"/>
    <s v="Admin and  Gen Expenses Operation"/>
    <s v="Income Statement"/>
    <s v="N"/>
    <m/>
    <n v="220"/>
    <n v="143517"/>
    <n v="202012"/>
  </r>
  <r>
    <n v="140"/>
    <s v="2021 TX RATE CASE Equalized"/>
    <x v="0"/>
    <x v="1126"/>
    <n v="0"/>
    <s v="Jurisdiction"/>
    <x v="1"/>
    <n v="1"/>
    <n v="1"/>
    <x v="5"/>
    <n v="202001"/>
    <n v="2"/>
    <x v="1"/>
    <x v="3"/>
    <n v="33"/>
    <x v="40"/>
    <x v="163"/>
    <n v="928000"/>
    <x v="92"/>
    <x v="72"/>
    <s v="Admin and  Gen Expenses Operation"/>
    <s v="Income Statement"/>
    <s v="N"/>
    <m/>
    <n v="220"/>
    <n v="143517"/>
    <n v="202012"/>
  </r>
  <r>
    <n v="140"/>
    <s v="2021 TX RATE CASE Equalized"/>
    <x v="0"/>
    <x v="1127"/>
    <n v="0"/>
    <s v="Jurisdiction"/>
    <x v="0"/>
    <n v="0"/>
    <n v="0"/>
    <x v="5"/>
    <n v="202001"/>
    <n v="2"/>
    <x v="1"/>
    <x v="3"/>
    <n v="33"/>
    <x v="40"/>
    <x v="163"/>
    <n v="928000"/>
    <x v="92"/>
    <x v="72"/>
    <s v="Admin and  Gen Expenses Operation"/>
    <s v="Income Statement"/>
    <s v="N"/>
    <m/>
    <n v="220"/>
    <n v="143518"/>
    <n v="202012"/>
  </r>
  <r>
    <n v="140"/>
    <s v="2021 TX RATE CASE Equalized"/>
    <x v="0"/>
    <x v="1127"/>
    <n v="0"/>
    <s v="Jurisdiction"/>
    <x v="1"/>
    <n v="1"/>
    <n v="1"/>
    <x v="5"/>
    <n v="202001"/>
    <n v="2"/>
    <x v="1"/>
    <x v="3"/>
    <n v="33"/>
    <x v="40"/>
    <x v="163"/>
    <n v="928000"/>
    <x v="92"/>
    <x v="72"/>
    <s v="Admin and  Gen Expenses Operation"/>
    <s v="Income Statement"/>
    <s v="N"/>
    <m/>
    <n v="220"/>
    <n v="143518"/>
    <n v="202012"/>
  </r>
  <r>
    <n v="140"/>
    <s v="2021 TX RATE CASE Equalized"/>
    <x v="0"/>
    <x v="1128"/>
    <n v="1963305.54"/>
    <s v="Jurisdiction"/>
    <x v="0"/>
    <n v="1"/>
    <n v="1"/>
    <x v="1"/>
    <n v="202001"/>
    <n v="2"/>
    <x v="1"/>
    <x v="3"/>
    <n v="33"/>
    <x v="40"/>
    <x v="163"/>
    <n v="928000"/>
    <x v="92"/>
    <x v="72"/>
    <s v="Admin and  Gen Expenses Operation"/>
    <s v="Income Statement"/>
    <s v="N"/>
    <m/>
    <n v="220"/>
    <n v="143515"/>
    <n v="202012"/>
  </r>
  <r>
    <n v="140"/>
    <s v="2021 TX RATE CASE Equalized"/>
    <x v="0"/>
    <x v="1128"/>
    <n v="0"/>
    <s v="Jurisdiction"/>
    <x v="1"/>
    <n v="0"/>
    <n v="0"/>
    <x v="1"/>
    <n v="202001"/>
    <n v="2"/>
    <x v="1"/>
    <x v="3"/>
    <n v="33"/>
    <x v="40"/>
    <x v="163"/>
    <n v="928000"/>
    <x v="92"/>
    <x v="72"/>
    <s v="Admin and  Gen Expenses Operation"/>
    <s v="Income Statement"/>
    <s v="N"/>
    <m/>
    <n v="220"/>
    <n v="143515"/>
    <n v="202012"/>
  </r>
  <r>
    <n v="140"/>
    <s v="2021 TX RATE CASE Equalized"/>
    <x v="0"/>
    <x v="1129"/>
    <n v="0"/>
    <s v="Jurisdiction"/>
    <x v="0"/>
    <n v="0"/>
    <n v="0"/>
    <x v="0"/>
    <n v="202001"/>
    <n v="2"/>
    <x v="1"/>
    <x v="3"/>
    <n v="33"/>
    <x v="40"/>
    <x v="163"/>
    <n v="928010"/>
    <x v="92"/>
    <x v="72"/>
    <s v="Admin and  Gen Expenses Operation"/>
    <s v="Income Statement"/>
    <s v="N"/>
    <m/>
    <n v="220"/>
    <n v="18285915"/>
    <n v="202012"/>
  </r>
  <r>
    <n v="140"/>
    <s v="2021 TX RATE CASE Equalized"/>
    <x v="0"/>
    <x v="1129"/>
    <n v="4767564.01"/>
    <s v="Jurisdiction"/>
    <x v="1"/>
    <n v="1"/>
    <n v="1"/>
    <x v="0"/>
    <n v="202001"/>
    <n v="2"/>
    <x v="1"/>
    <x v="3"/>
    <n v="33"/>
    <x v="40"/>
    <x v="163"/>
    <n v="928010"/>
    <x v="92"/>
    <x v="72"/>
    <s v="Admin and  Gen Expenses Operation"/>
    <s v="Income Statement"/>
    <s v="N"/>
    <m/>
    <n v="220"/>
    <n v="18285915"/>
    <n v="202012"/>
  </r>
  <r>
    <n v="140"/>
    <s v="2021 TX RATE CASE Equalized"/>
    <x v="0"/>
    <x v="1130"/>
    <n v="0"/>
    <s v="Jurisdiction"/>
    <x v="0"/>
    <n v="0"/>
    <n v="0"/>
    <x v="0"/>
    <n v="202001"/>
    <n v="2"/>
    <x v="1"/>
    <x v="3"/>
    <n v="33"/>
    <x v="40"/>
    <x v="163"/>
    <n v="928010"/>
    <x v="92"/>
    <x v="72"/>
    <s v="Admin and  Gen Expenses Operation"/>
    <s v="Income Statement"/>
    <s v="N"/>
    <m/>
    <n v="220"/>
    <n v="18285916"/>
    <n v="202012"/>
  </r>
  <r>
    <n v="140"/>
    <s v="2021 TX RATE CASE Equalized"/>
    <x v="0"/>
    <x v="1130"/>
    <n v="4736314.53"/>
    <s v="Jurisdiction"/>
    <x v="1"/>
    <n v="1"/>
    <n v="1"/>
    <x v="0"/>
    <n v="202001"/>
    <n v="2"/>
    <x v="1"/>
    <x v="3"/>
    <n v="33"/>
    <x v="40"/>
    <x v="163"/>
    <n v="928010"/>
    <x v="92"/>
    <x v="72"/>
    <s v="Admin and  Gen Expenses Operation"/>
    <s v="Income Statement"/>
    <s v="N"/>
    <m/>
    <n v="220"/>
    <n v="18285916"/>
    <n v="202012"/>
  </r>
  <r>
    <n v="140"/>
    <s v="2021 TX RATE CASE Equalized"/>
    <x v="0"/>
    <x v="1131"/>
    <n v="1179151.1499999999"/>
    <s v="Jurisdiction"/>
    <x v="0"/>
    <n v="0.76676238399523799"/>
    <n v="4065161"/>
    <x v="22"/>
    <n v="202001"/>
    <n v="2"/>
    <x v="1"/>
    <x v="3"/>
    <n v="33"/>
    <x v="40"/>
    <x v="164"/>
    <n v="930100"/>
    <x v="93"/>
    <x v="73"/>
    <s v="Admin and  Gen Expenses Operation"/>
    <s v="Income Statement"/>
    <s v="N"/>
    <m/>
    <n v="220"/>
    <n v="143522"/>
    <n v="202012"/>
  </r>
  <r>
    <n v="140"/>
    <s v="2021 TX RATE CASE Equalized"/>
    <x v="0"/>
    <x v="1131"/>
    <n v="358680.09"/>
    <s v="Jurisdiction"/>
    <x v="1"/>
    <n v="0.23323761600476201"/>
    <n v="1236561"/>
    <x v="22"/>
    <n v="202001"/>
    <n v="2"/>
    <x v="1"/>
    <x v="3"/>
    <n v="33"/>
    <x v="40"/>
    <x v="164"/>
    <n v="930100"/>
    <x v="93"/>
    <x v="73"/>
    <s v="Admin and  Gen Expenses Operation"/>
    <s v="Income Statement"/>
    <s v="N"/>
    <m/>
    <n v="220"/>
    <n v="143522"/>
    <n v="202012"/>
  </r>
  <r>
    <n v="140"/>
    <s v="2021 TX RATE CASE Equalized"/>
    <x v="0"/>
    <x v="1132"/>
    <n v="0"/>
    <s v="Jurisdiction"/>
    <x v="0"/>
    <n v="0.76676238399523799"/>
    <n v="4065161"/>
    <x v="22"/>
    <n v="202001"/>
    <n v="2"/>
    <x v="1"/>
    <x v="3"/>
    <n v="33"/>
    <x v="40"/>
    <x v="164"/>
    <s v="9XXXXX"/>
    <x v="93"/>
    <x v="73"/>
    <s v="Admin and  Gen Expenses Operation"/>
    <s v="Income Statement"/>
    <s v="N"/>
    <m/>
    <n v="220"/>
    <n v="26160111"/>
    <n v="202012"/>
  </r>
  <r>
    <n v="140"/>
    <s v="2021 TX RATE CASE Equalized"/>
    <x v="0"/>
    <x v="1132"/>
    <n v="0"/>
    <s v="Jurisdiction"/>
    <x v="1"/>
    <n v="0.23323761600476201"/>
    <n v="1236561"/>
    <x v="22"/>
    <n v="202001"/>
    <n v="2"/>
    <x v="1"/>
    <x v="3"/>
    <n v="33"/>
    <x v="40"/>
    <x v="164"/>
    <s v="9XXXXX"/>
    <x v="93"/>
    <x v="73"/>
    <s v="Admin and  Gen Expenses Operation"/>
    <s v="Income Statement"/>
    <s v="N"/>
    <m/>
    <n v="220"/>
    <n v="26160111"/>
    <n v="202012"/>
  </r>
  <r>
    <n v="140"/>
    <s v="2021 TX RATE CASE Equalized"/>
    <x v="0"/>
    <x v="1133"/>
    <n v="0"/>
    <s v="Jurisdiction"/>
    <x v="0"/>
    <n v="0"/>
    <n v="0"/>
    <x v="5"/>
    <n v="202001"/>
    <n v="2"/>
    <x v="1"/>
    <x v="3"/>
    <n v="33"/>
    <x v="40"/>
    <x v="165"/>
    <n v="930200"/>
    <x v="94"/>
    <x v="74"/>
    <s v="Admin and  Gen Expenses Operation"/>
    <s v="Income Statement"/>
    <s v="Y"/>
    <m/>
    <n v="220"/>
    <n v="143524"/>
    <n v="202012"/>
  </r>
  <r>
    <n v="140"/>
    <s v="2021 TX RATE CASE Equalized"/>
    <x v="0"/>
    <x v="1133"/>
    <n v="0"/>
    <s v="Jurisdiction"/>
    <x v="1"/>
    <n v="1"/>
    <n v="1"/>
    <x v="5"/>
    <n v="202001"/>
    <n v="2"/>
    <x v="1"/>
    <x v="3"/>
    <n v="33"/>
    <x v="40"/>
    <x v="165"/>
    <n v="930200"/>
    <x v="94"/>
    <x v="74"/>
    <s v="Admin and  Gen Expenses Operation"/>
    <s v="Income Statement"/>
    <s v="Y"/>
    <m/>
    <n v="220"/>
    <n v="143524"/>
    <n v="202012"/>
  </r>
  <r>
    <n v="140"/>
    <s v="2021 TX RATE CASE Equalized"/>
    <x v="0"/>
    <x v="1134"/>
    <n v="0"/>
    <s v="Jurisdiction"/>
    <x v="0"/>
    <n v="0"/>
    <n v="0"/>
    <x v="5"/>
    <n v="202001"/>
    <n v="2"/>
    <x v="1"/>
    <x v="3"/>
    <n v="33"/>
    <x v="40"/>
    <x v="165"/>
    <s v="9302XX"/>
    <x v="94"/>
    <x v="74"/>
    <s v="Admin and  Gen Expenses Operation"/>
    <s v="Income Statement"/>
    <s v="N"/>
    <m/>
    <n v="220"/>
    <n v="26177351"/>
    <n v="202012"/>
  </r>
  <r>
    <n v="140"/>
    <s v="2021 TX RATE CASE Equalized"/>
    <x v="0"/>
    <x v="1134"/>
    <n v="0"/>
    <s v="Jurisdiction"/>
    <x v="1"/>
    <n v="1"/>
    <n v="1"/>
    <x v="5"/>
    <n v="202001"/>
    <n v="2"/>
    <x v="1"/>
    <x v="3"/>
    <n v="33"/>
    <x v="40"/>
    <x v="165"/>
    <s v="9302XX"/>
    <x v="94"/>
    <x v="74"/>
    <s v="Admin and  Gen Expenses Operation"/>
    <s v="Income Statement"/>
    <s v="N"/>
    <m/>
    <n v="220"/>
    <n v="26177351"/>
    <n v="202012"/>
  </r>
  <r>
    <n v="140"/>
    <s v="2021 TX RATE CASE Equalized"/>
    <x v="0"/>
    <x v="1135"/>
    <n v="0"/>
    <s v="Jurisdiction"/>
    <x v="0"/>
    <n v="0"/>
    <n v="0"/>
    <x v="0"/>
    <n v="202001"/>
    <n v="2"/>
    <x v="1"/>
    <x v="3"/>
    <n v="33"/>
    <x v="40"/>
    <x v="166"/>
    <n v="930200"/>
    <x v="94"/>
    <x v="74"/>
    <s v="Admin and  Gen Expenses Operation"/>
    <s v="Income Statement"/>
    <s v="N"/>
    <m/>
    <n v="220"/>
    <n v="1800896"/>
    <n v="202012"/>
  </r>
  <r>
    <n v="140"/>
    <s v="2021 TX RATE CASE Equalized"/>
    <x v="0"/>
    <x v="1135"/>
    <n v="0"/>
    <s v="Jurisdiction"/>
    <x v="1"/>
    <n v="1"/>
    <n v="1"/>
    <x v="0"/>
    <n v="202001"/>
    <n v="2"/>
    <x v="1"/>
    <x v="3"/>
    <n v="33"/>
    <x v="40"/>
    <x v="166"/>
    <n v="930200"/>
    <x v="94"/>
    <x v="74"/>
    <s v="Admin and  Gen Expenses Operation"/>
    <s v="Income Statement"/>
    <s v="N"/>
    <m/>
    <n v="220"/>
    <n v="1800896"/>
    <n v="202012"/>
  </r>
  <r>
    <n v="140"/>
    <s v="2021 TX RATE CASE Equalized"/>
    <x v="0"/>
    <x v="1136"/>
    <n v="0"/>
    <s v="Jurisdiction"/>
    <x v="0"/>
    <n v="0"/>
    <n v="0"/>
    <x v="5"/>
    <n v="202001"/>
    <n v="2"/>
    <x v="1"/>
    <x v="3"/>
    <n v="33"/>
    <x v="40"/>
    <x v="166"/>
    <n v="930200"/>
    <x v="94"/>
    <x v="74"/>
    <s v="Admin and  Gen Expenses Operation"/>
    <s v="Income Statement"/>
    <s v="N"/>
    <m/>
    <n v="220"/>
    <n v="16575550"/>
    <n v="202012"/>
  </r>
  <r>
    <n v="140"/>
    <s v="2021 TX RATE CASE Equalized"/>
    <x v="0"/>
    <x v="1136"/>
    <n v="0"/>
    <s v="Jurisdiction"/>
    <x v="1"/>
    <n v="1"/>
    <n v="1"/>
    <x v="5"/>
    <n v="202001"/>
    <n v="2"/>
    <x v="1"/>
    <x v="3"/>
    <n v="33"/>
    <x v="40"/>
    <x v="166"/>
    <n v="930200"/>
    <x v="94"/>
    <x v="74"/>
    <s v="Admin and  Gen Expenses Operation"/>
    <s v="Income Statement"/>
    <s v="N"/>
    <m/>
    <n v="220"/>
    <n v="16575550"/>
    <n v="202012"/>
  </r>
  <r>
    <n v="140"/>
    <s v="2021 TX RATE CASE Equalized"/>
    <x v="0"/>
    <x v="1137"/>
    <n v="34007"/>
    <s v="Jurisdiction"/>
    <x v="0"/>
    <n v="0.41061337841101198"/>
    <n v="34007"/>
    <x v="31"/>
    <n v="202001"/>
    <n v="2"/>
    <x v="1"/>
    <x v="3"/>
    <n v="33"/>
    <x v="40"/>
    <x v="166"/>
    <n v="930200"/>
    <x v="94"/>
    <x v="74"/>
    <s v="Admin and  Gen Expenses Operation"/>
    <s v="Income Statement"/>
    <s v="N"/>
    <m/>
    <n v="220"/>
    <n v="13561040"/>
    <n v="202012"/>
  </r>
  <r>
    <n v="140"/>
    <s v="2021 TX RATE CASE Equalized"/>
    <x v="0"/>
    <x v="1137"/>
    <n v="48813"/>
    <s v="Jurisdiction"/>
    <x v="1"/>
    <n v="0.58938662158898802"/>
    <n v="48813"/>
    <x v="31"/>
    <n v="202001"/>
    <n v="2"/>
    <x v="1"/>
    <x v="3"/>
    <n v="33"/>
    <x v="40"/>
    <x v="166"/>
    <n v="930200"/>
    <x v="94"/>
    <x v="74"/>
    <s v="Admin and  Gen Expenses Operation"/>
    <s v="Income Statement"/>
    <s v="N"/>
    <m/>
    <n v="220"/>
    <n v="13561040"/>
    <n v="202012"/>
  </r>
  <r>
    <n v="140"/>
    <s v="2021 TX RATE CASE Equalized"/>
    <x v="0"/>
    <x v="1138"/>
    <n v="0"/>
    <s v="Jurisdiction"/>
    <x v="0"/>
    <n v="0"/>
    <n v="0"/>
    <x v="5"/>
    <n v="202001"/>
    <n v="2"/>
    <x v="1"/>
    <x v="3"/>
    <n v="33"/>
    <x v="40"/>
    <x v="166"/>
    <n v="930200"/>
    <x v="94"/>
    <x v="74"/>
    <s v="Admin and  Gen Expenses Operation"/>
    <s v="Income Statement"/>
    <s v="N"/>
    <m/>
    <n v="220"/>
    <n v="143525"/>
    <n v="202012"/>
  </r>
  <r>
    <n v="140"/>
    <s v="2021 TX RATE CASE Equalized"/>
    <x v="0"/>
    <x v="1138"/>
    <n v="0"/>
    <s v="Jurisdiction"/>
    <x v="1"/>
    <n v="1"/>
    <n v="1"/>
    <x v="5"/>
    <n v="202001"/>
    <n v="2"/>
    <x v="1"/>
    <x v="3"/>
    <n v="33"/>
    <x v="40"/>
    <x v="166"/>
    <n v="930200"/>
    <x v="94"/>
    <x v="74"/>
    <s v="Admin and  Gen Expenses Operation"/>
    <s v="Income Statement"/>
    <s v="N"/>
    <m/>
    <n v="220"/>
    <n v="143525"/>
    <n v="202012"/>
  </r>
  <r>
    <n v="140"/>
    <s v="2021 TX RATE CASE Equalized"/>
    <x v="0"/>
    <x v="1139"/>
    <n v="0"/>
    <s v="Jurisdiction"/>
    <x v="0"/>
    <n v="0"/>
    <n v="0"/>
    <x v="5"/>
    <n v="202001"/>
    <n v="2"/>
    <x v="1"/>
    <x v="3"/>
    <n v="33"/>
    <x v="40"/>
    <x v="166"/>
    <n v="930200"/>
    <x v="94"/>
    <x v="74"/>
    <s v="Admin and  Gen Expenses Operation"/>
    <s v="Income Statement"/>
    <s v="N"/>
    <m/>
    <n v="220"/>
    <n v="143532"/>
    <n v="202012"/>
  </r>
  <r>
    <n v="140"/>
    <s v="2021 TX RATE CASE Equalized"/>
    <x v="0"/>
    <x v="1139"/>
    <n v="0"/>
    <s v="Jurisdiction"/>
    <x v="1"/>
    <n v="1"/>
    <n v="1"/>
    <x v="5"/>
    <n v="202001"/>
    <n v="2"/>
    <x v="1"/>
    <x v="3"/>
    <n v="33"/>
    <x v="40"/>
    <x v="166"/>
    <n v="930200"/>
    <x v="94"/>
    <x v="74"/>
    <s v="Admin and  Gen Expenses Operation"/>
    <s v="Income Statement"/>
    <s v="N"/>
    <m/>
    <n v="220"/>
    <n v="143532"/>
    <n v="202012"/>
  </r>
  <r>
    <n v="140"/>
    <s v="2021 TX RATE CASE Equalized"/>
    <x v="0"/>
    <x v="1140"/>
    <n v="3235796.28"/>
    <s v="Jurisdiction"/>
    <x v="0"/>
    <n v="0.78944565786348098"/>
    <n v="40362954.960000001"/>
    <x v="25"/>
    <n v="202012"/>
    <n v="2"/>
    <x v="1"/>
    <x v="3"/>
    <n v="33"/>
    <x v="40"/>
    <x v="166"/>
    <n v="930200"/>
    <x v="94"/>
    <x v="74"/>
    <s v="Admin and  Gen Expenses Operation"/>
    <s v="Income Statement"/>
    <s v="N"/>
    <m/>
    <n v="220"/>
    <n v="143531"/>
    <n v="202012"/>
  </r>
  <r>
    <n v="140"/>
    <s v="2021 TX RATE CASE Equalized"/>
    <x v="0"/>
    <x v="1140"/>
    <n v="863024.52"/>
    <s v="Jurisdiction"/>
    <x v="1"/>
    <n v="0.210554342136519"/>
    <n v="10765269.710000001"/>
    <x v="25"/>
    <n v="202012"/>
    <n v="2"/>
    <x v="1"/>
    <x v="3"/>
    <n v="33"/>
    <x v="40"/>
    <x v="166"/>
    <n v="930200"/>
    <x v="94"/>
    <x v="74"/>
    <s v="Admin and  Gen Expenses Operation"/>
    <s v="Income Statement"/>
    <s v="N"/>
    <m/>
    <n v="220"/>
    <n v="143531"/>
    <n v="202012"/>
  </r>
  <r>
    <n v="140"/>
    <s v="2021 TX RATE CASE Equalized"/>
    <x v="0"/>
    <x v="1141"/>
    <n v="14288.97"/>
    <s v="Jurisdiction"/>
    <x v="0"/>
    <n v="0.78944565786348098"/>
    <n v="40362954.960000001"/>
    <x v="25"/>
    <n v="202012"/>
    <n v="2"/>
    <x v="1"/>
    <x v="3"/>
    <n v="33"/>
    <x v="40"/>
    <x v="166"/>
    <n v="930200"/>
    <x v="94"/>
    <x v="74"/>
    <s v="Admin and  Gen Expenses Operation"/>
    <s v="Income Statement"/>
    <s v="N"/>
    <m/>
    <n v="220"/>
    <n v="143523"/>
    <n v="202012"/>
  </r>
  <r>
    <n v="140"/>
    <s v="2021 TX RATE CASE Equalized"/>
    <x v="0"/>
    <x v="1141"/>
    <n v="3811.03"/>
    <s v="Jurisdiction"/>
    <x v="1"/>
    <n v="0.210554342136519"/>
    <n v="10765269.710000001"/>
    <x v="25"/>
    <n v="202012"/>
    <n v="2"/>
    <x v="1"/>
    <x v="3"/>
    <n v="33"/>
    <x v="40"/>
    <x v="166"/>
    <n v="930200"/>
    <x v="94"/>
    <x v="74"/>
    <s v="Admin and  Gen Expenses Operation"/>
    <s v="Income Statement"/>
    <s v="N"/>
    <m/>
    <n v="220"/>
    <n v="143523"/>
    <n v="202012"/>
  </r>
  <r>
    <n v="140"/>
    <s v="2021 TX RATE CASE Equalized"/>
    <x v="0"/>
    <x v="1142"/>
    <n v="0"/>
    <s v="Jurisdiction"/>
    <x v="0"/>
    <n v="0"/>
    <n v="0"/>
    <x v="0"/>
    <n v="202001"/>
    <n v="2"/>
    <x v="1"/>
    <x v="3"/>
    <n v="33"/>
    <x v="40"/>
    <x v="166"/>
    <n v="930200"/>
    <x v="94"/>
    <x v="74"/>
    <s v="Admin and  Gen Expenses Operation"/>
    <s v="Income Statement"/>
    <s v="N"/>
    <m/>
    <n v="220"/>
    <n v="143534"/>
    <n v="202012"/>
  </r>
  <r>
    <n v="140"/>
    <s v="2021 TX RATE CASE Equalized"/>
    <x v="0"/>
    <x v="1142"/>
    <n v="545.21"/>
    <s v="Jurisdiction"/>
    <x v="1"/>
    <n v="1"/>
    <n v="1"/>
    <x v="0"/>
    <n v="202001"/>
    <n v="2"/>
    <x v="1"/>
    <x v="3"/>
    <n v="33"/>
    <x v="40"/>
    <x v="166"/>
    <n v="930200"/>
    <x v="94"/>
    <x v="74"/>
    <s v="Admin and  Gen Expenses Operation"/>
    <s v="Income Statement"/>
    <s v="N"/>
    <m/>
    <n v="220"/>
    <n v="143534"/>
    <n v="202012"/>
  </r>
  <r>
    <n v="140"/>
    <s v="2021 TX RATE CASE Equalized"/>
    <x v="0"/>
    <x v="1143"/>
    <n v="48544.02"/>
    <s v="Jurisdiction"/>
    <x v="0"/>
    <n v="0.81161000000000005"/>
    <n v="0.81161000000000005"/>
    <x v="2"/>
    <n v="202001"/>
    <n v="2"/>
    <x v="1"/>
    <x v="3"/>
    <n v="33"/>
    <x v="40"/>
    <x v="166"/>
    <n v="930200"/>
    <x v="94"/>
    <x v="74"/>
    <s v="Admin and  Gen Expenses Operation"/>
    <s v="Income Statement"/>
    <s v="N"/>
    <m/>
    <n v="220"/>
    <n v="143530"/>
    <n v="202012"/>
  </r>
  <r>
    <n v="140"/>
    <s v="2021 TX RATE CASE Equalized"/>
    <x v="0"/>
    <x v="1143"/>
    <n v="11267.98"/>
    <s v="Jurisdiction"/>
    <x v="1"/>
    <n v="0.18839"/>
    <n v="0.18839"/>
    <x v="2"/>
    <n v="202001"/>
    <n v="2"/>
    <x v="1"/>
    <x v="3"/>
    <n v="33"/>
    <x v="40"/>
    <x v="166"/>
    <n v="930200"/>
    <x v="94"/>
    <x v="74"/>
    <s v="Admin and  Gen Expenses Operation"/>
    <s v="Income Statement"/>
    <s v="N"/>
    <m/>
    <n v="220"/>
    <n v="143530"/>
    <n v="202012"/>
  </r>
  <r>
    <n v="140"/>
    <s v="2021 TX RATE CASE Equalized"/>
    <x v="0"/>
    <x v="1144"/>
    <n v="0"/>
    <s v="Jurisdiction"/>
    <x v="0"/>
    <n v="0"/>
    <n v="0"/>
    <x v="5"/>
    <n v="202001"/>
    <n v="2"/>
    <x v="1"/>
    <x v="3"/>
    <n v="33"/>
    <x v="40"/>
    <x v="166"/>
    <n v="930200"/>
    <x v="94"/>
    <x v="74"/>
    <s v="Admin and  Gen Expenses Operation"/>
    <s v="Income Statement"/>
    <s v="N"/>
    <m/>
    <n v="220"/>
    <n v="143529"/>
    <n v="202012"/>
  </r>
  <r>
    <n v="140"/>
    <s v="2021 TX RATE CASE Equalized"/>
    <x v="0"/>
    <x v="1144"/>
    <n v="0"/>
    <s v="Jurisdiction"/>
    <x v="1"/>
    <n v="1"/>
    <n v="1"/>
    <x v="5"/>
    <n v="202001"/>
    <n v="2"/>
    <x v="1"/>
    <x v="3"/>
    <n v="33"/>
    <x v="40"/>
    <x v="166"/>
    <n v="930200"/>
    <x v="94"/>
    <x v="74"/>
    <s v="Admin and  Gen Expenses Operation"/>
    <s v="Income Statement"/>
    <s v="N"/>
    <m/>
    <n v="220"/>
    <n v="143529"/>
    <n v="202012"/>
  </r>
  <r>
    <n v="140"/>
    <s v="2021 TX RATE CASE Equalized"/>
    <x v="0"/>
    <x v="1145"/>
    <n v="0"/>
    <s v="Jurisdiction"/>
    <x v="0"/>
    <n v="0"/>
    <n v="0"/>
    <x v="5"/>
    <n v="202001"/>
    <n v="2"/>
    <x v="1"/>
    <x v="3"/>
    <n v="33"/>
    <x v="40"/>
    <x v="166"/>
    <n v="930200"/>
    <x v="94"/>
    <x v="74"/>
    <s v="Admin and  Gen Expenses Operation"/>
    <s v="Income Statement"/>
    <s v="N"/>
    <m/>
    <n v="220"/>
    <n v="143533"/>
    <n v="202012"/>
  </r>
  <r>
    <n v="140"/>
    <s v="2021 TX RATE CASE Equalized"/>
    <x v="0"/>
    <x v="1145"/>
    <n v="0"/>
    <s v="Jurisdiction"/>
    <x v="1"/>
    <n v="1"/>
    <n v="1"/>
    <x v="5"/>
    <n v="202001"/>
    <n v="2"/>
    <x v="1"/>
    <x v="3"/>
    <n v="33"/>
    <x v="40"/>
    <x v="166"/>
    <n v="930200"/>
    <x v="94"/>
    <x v="74"/>
    <s v="Admin and  Gen Expenses Operation"/>
    <s v="Income Statement"/>
    <s v="N"/>
    <m/>
    <n v="220"/>
    <n v="143533"/>
    <n v="202012"/>
  </r>
  <r>
    <n v="140"/>
    <s v="2021 TX RATE CASE Equalized"/>
    <x v="0"/>
    <x v="1146"/>
    <n v="117777.98"/>
    <s v="Jurisdiction"/>
    <x v="0"/>
    <n v="0.81161000000000005"/>
    <n v="0.81161000000000005"/>
    <x v="2"/>
    <n v="202001"/>
    <n v="2"/>
    <x v="1"/>
    <x v="3"/>
    <n v="33"/>
    <x v="40"/>
    <x v="166"/>
    <n v="930200"/>
    <x v="94"/>
    <x v="74"/>
    <s v="Admin and  Gen Expenses Operation"/>
    <s v="Income Statement"/>
    <s v="N"/>
    <m/>
    <n v="220"/>
    <n v="143526"/>
    <n v="202012"/>
  </r>
  <r>
    <n v="140"/>
    <s v="2021 TX RATE CASE Equalized"/>
    <x v="0"/>
    <x v="1146"/>
    <n v="27338.49"/>
    <s v="Jurisdiction"/>
    <x v="1"/>
    <n v="0.18839"/>
    <n v="0.18839"/>
    <x v="2"/>
    <n v="202001"/>
    <n v="2"/>
    <x v="1"/>
    <x v="3"/>
    <n v="33"/>
    <x v="40"/>
    <x v="166"/>
    <n v="930200"/>
    <x v="94"/>
    <x v="74"/>
    <s v="Admin and  Gen Expenses Operation"/>
    <s v="Income Statement"/>
    <s v="N"/>
    <m/>
    <n v="220"/>
    <n v="143526"/>
    <n v="202012"/>
  </r>
  <r>
    <n v="140"/>
    <s v="2021 TX RATE CASE Equalized"/>
    <x v="0"/>
    <x v="1147"/>
    <n v="117809.33"/>
    <s v="Jurisdiction"/>
    <x v="0"/>
    <n v="0.81161000000000005"/>
    <n v="0.81161000000000005"/>
    <x v="2"/>
    <n v="202001"/>
    <n v="2"/>
    <x v="1"/>
    <x v="3"/>
    <n v="33"/>
    <x v="40"/>
    <x v="166"/>
    <n v="930200"/>
    <x v="94"/>
    <x v="74"/>
    <s v="Admin and  Gen Expenses Operation"/>
    <s v="Income Statement"/>
    <s v="N"/>
    <m/>
    <n v="220"/>
    <n v="143527"/>
    <n v="202012"/>
  </r>
  <r>
    <n v="140"/>
    <s v="2021 TX RATE CASE Equalized"/>
    <x v="0"/>
    <x v="1147"/>
    <n v="27345.77"/>
    <s v="Jurisdiction"/>
    <x v="1"/>
    <n v="0.18839"/>
    <n v="0.18839"/>
    <x v="2"/>
    <n v="202001"/>
    <n v="2"/>
    <x v="1"/>
    <x v="3"/>
    <n v="33"/>
    <x v="40"/>
    <x v="166"/>
    <n v="930200"/>
    <x v="94"/>
    <x v="74"/>
    <s v="Admin and  Gen Expenses Operation"/>
    <s v="Income Statement"/>
    <s v="N"/>
    <m/>
    <n v="220"/>
    <n v="143527"/>
    <n v="202012"/>
  </r>
  <r>
    <n v="140"/>
    <s v="2021 TX RATE CASE Equalized"/>
    <x v="0"/>
    <x v="1148"/>
    <n v="111349.63"/>
    <s v="Jurisdiction"/>
    <x v="0"/>
    <n v="0.81161000000000005"/>
    <n v="0.81161000000000005"/>
    <x v="2"/>
    <n v="202001"/>
    <n v="2"/>
    <x v="1"/>
    <x v="3"/>
    <n v="33"/>
    <x v="40"/>
    <x v="166"/>
    <n v="930200"/>
    <x v="94"/>
    <x v="74"/>
    <s v="Admin and  Gen Expenses Operation"/>
    <s v="Income Statement"/>
    <s v="N"/>
    <m/>
    <n v="220"/>
    <n v="143528"/>
    <n v="202012"/>
  </r>
  <r>
    <n v="140"/>
    <s v="2021 TX RATE CASE Equalized"/>
    <x v="0"/>
    <x v="1148"/>
    <n v="25846.35"/>
    <s v="Jurisdiction"/>
    <x v="1"/>
    <n v="0.18839"/>
    <n v="0.18839"/>
    <x v="2"/>
    <n v="202001"/>
    <n v="2"/>
    <x v="1"/>
    <x v="3"/>
    <n v="33"/>
    <x v="40"/>
    <x v="166"/>
    <n v="930200"/>
    <x v="94"/>
    <x v="74"/>
    <s v="Admin and  Gen Expenses Operation"/>
    <s v="Income Statement"/>
    <s v="N"/>
    <m/>
    <n v="220"/>
    <n v="143528"/>
    <n v="202012"/>
  </r>
  <r>
    <n v="140"/>
    <s v="2021 TX RATE CASE Equalized"/>
    <x v="0"/>
    <x v="1149"/>
    <n v="200"/>
    <s v="Jurisdiction"/>
    <x v="0"/>
    <n v="1"/>
    <n v="1"/>
    <x v="1"/>
    <n v="202001"/>
    <n v="2"/>
    <x v="1"/>
    <x v="3"/>
    <n v="33"/>
    <x v="40"/>
    <x v="166"/>
    <n v="930200"/>
    <x v="94"/>
    <x v="74"/>
    <s v="Admin and  Gen Expenses Operation"/>
    <s v="Income Statement"/>
    <s v="N"/>
    <m/>
    <n v="220"/>
    <n v="143535"/>
    <n v="202012"/>
  </r>
  <r>
    <n v="140"/>
    <s v="2021 TX RATE CASE Equalized"/>
    <x v="0"/>
    <x v="1149"/>
    <n v="0"/>
    <s v="Jurisdiction"/>
    <x v="1"/>
    <n v="0"/>
    <n v="0"/>
    <x v="1"/>
    <n v="202001"/>
    <n v="2"/>
    <x v="1"/>
    <x v="3"/>
    <n v="33"/>
    <x v="40"/>
    <x v="166"/>
    <n v="930200"/>
    <x v="94"/>
    <x v="74"/>
    <s v="Admin and  Gen Expenses Operation"/>
    <s v="Income Statement"/>
    <s v="N"/>
    <m/>
    <n v="220"/>
    <n v="143535"/>
    <n v="202012"/>
  </r>
  <r>
    <n v="140"/>
    <s v="2021 TX RATE CASE Equalized"/>
    <x v="0"/>
    <x v="1150"/>
    <n v="-531635.6"/>
    <s v="Jurisdiction"/>
    <x v="0"/>
    <n v="0.78944565786348098"/>
    <n v="40362954.960000001"/>
    <x v="25"/>
    <n v="202012"/>
    <n v="2"/>
    <x v="1"/>
    <x v="3"/>
    <n v="33"/>
    <x v="40"/>
    <x v="166"/>
    <s v="9302XX"/>
    <x v="94"/>
    <x v="74"/>
    <s v="Admin and  Gen Expenses Operation"/>
    <s v="Income Statement"/>
    <s v="N"/>
    <m/>
    <n v="220"/>
    <n v="26177730"/>
    <n v="202012"/>
  </r>
  <r>
    <n v="140"/>
    <s v="2021 TX RATE CASE Equalized"/>
    <x v="0"/>
    <x v="1150"/>
    <n v="-141793.4"/>
    <s v="Jurisdiction"/>
    <x v="1"/>
    <n v="0.210554342136519"/>
    <n v="10765269.710000001"/>
    <x v="25"/>
    <n v="202012"/>
    <n v="2"/>
    <x v="1"/>
    <x v="3"/>
    <n v="33"/>
    <x v="40"/>
    <x v="166"/>
    <s v="9302XX"/>
    <x v="94"/>
    <x v="74"/>
    <s v="Admin and  Gen Expenses Operation"/>
    <s v="Income Statement"/>
    <s v="N"/>
    <m/>
    <n v="220"/>
    <n v="26177730"/>
    <n v="202012"/>
  </r>
  <r>
    <n v="140"/>
    <s v="2021 TX RATE CASE Equalized"/>
    <x v="0"/>
    <x v="1151"/>
    <n v="0"/>
    <s v="Jurisdiction"/>
    <x v="0"/>
    <n v="0"/>
    <n v="0"/>
    <x v="0"/>
    <n v="202001"/>
    <n v="2"/>
    <x v="1"/>
    <x v="3"/>
    <n v="33"/>
    <x v="40"/>
    <x v="166"/>
    <s v="9302XX"/>
    <x v="94"/>
    <x v="74"/>
    <s v="Admin and  Gen Expenses Operation"/>
    <s v="Income Statement"/>
    <s v="N"/>
    <m/>
    <n v="220"/>
    <n v="26160115"/>
    <n v="202012"/>
  </r>
  <r>
    <n v="140"/>
    <s v="2021 TX RATE CASE Equalized"/>
    <x v="0"/>
    <x v="1151"/>
    <n v="0"/>
    <s v="Jurisdiction"/>
    <x v="1"/>
    <n v="1"/>
    <n v="1"/>
    <x v="0"/>
    <n v="202001"/>
    <n v="2"/>
    <x v="1"/>
    <x v="3"/>
    <n v="33"/>
    <x v="40"/>
    <x v="166"/>
    <s v="9302XX"/>
    <x v="94"/>
    <x v="74"/>
    <s v="Admin and  Gen Expenses Operation"/>
    <s v="Income Statement"/>
    <s v="N"/>
    <m/>
    <n v="220"/>
    <n v="26160115"/>
    <n v="202012"/>
  </r>
  <r>
    <n v="140"/>
    <s v="2021 TX RATE CASE Equalized"/>
    <x v="0"/>
    <x v="1152"/>
    <n v="447803.05"/>
    <s v="Jurisdiction"/>
    <x v="0"/>
    <n v="0.78395382164535499"/>
    <n v="2441444717.6199999"/>
    <x v="32"/>
    <n v="202012"/>
    <n v="2"/>
    <x v="1"/>
    <x v="3"/>
    <n v="33"/>
    <x v="40"/>
    <x v="166"/>
    <s v="9302XX"/>
    <x v="94"/>
    <x v="74"/>
    <s v="Admin and  Gen Expenses Operation"/>
    <s v="Income Statement"/>
    <s v="N"/>
    <m/>
    <n v="220"/>
    <n v="26177731"/>
    <n v="202012"/>
  </r>
  <r>
    <n v="140"/>
    <s v="2021 TX RATE CASE Equalized"/>
    <x v="0"/>
    <x v="1152"/>
    <n v="123407.95"/>
    <s v="Jurisdiction"/>
    <x v="1"/>
    <n v="0.21604617835464501"/>
    <n v="672826365.97000003"/>
    <x v="32"/>
    <n v="202012"/>
    <n v="2"/>
    <x v="1"/>
    <x v="3"/>
    <n v="33"/>
    <x v="40"/>
    <x v="166"/>
    <s v="9302XX"/>
    <x v="94"/>
    <x v="74"/>
    <s v="Admin and  Gen Expenses Operation"/>
    <s v="Income Statement"/>
    <s v="N"/>
    <m/>
    <n v="220"/>
    <n v="26177731"/>
    <n v="202012"/>
  </r>
  <r>
    <n v="140"/>
    <s v="2021 TX RATE CASE Equalized"/>
    <x v="0"/>
    <x v="1153"/>
    <n v="0"/>
    <s v="Jurisdiction"/>
    <x v="0"/>
    <n v="0"/>
    <n v="0"/>
    <x v="5"/>
    <n v="202001"/>
    <n v="2"/>
    <x v="1"/>
    <x v="3"/>
    <n v="33"/>
    <x v="40"/>
    <x v="167"/>
    <n v="931000"/>
    <x v="95"/>
    <x v="20"/>
    <s v="Admin and  Gen Expenses Operation"/>
    <s v="Income Statement"/>
    <s v="N"/>
    <m/>
    <n v="220"/>
    <n v="143537"/>
    <n v="202012"/>
  </r>
  <r>
    <n v="140"/>
    <s v="2021 TX RATE CASE Equalized"/>
    <x v="0"/>
    <x v="1153"/>
    <n v="0"/>
    <s v="Jurisdiction"/>
    <x v="1"/>
    <n v="1"/>
    <n v="1"/>
    <x v="5"/>
    <n v="202001"/>
    <n v="2"/>
    <x v="1"/>
    <x v="3"/>
    <n v="33"/>
    <x v="40"/>
    <x v="167"/>
    <n v="931000"/>
    <x v="95"/>
    <x v="20"/>
    <s v="Admin and  Gen Expenses Operation"/>
    <s v="Income Statement"/>
    <s v="N"/>
    <m/>
    <n v="220"/>
    <n v="143537"/>
    <n v="202012"/>
  </r>
  <r>
    <n v="140"/>
    <s v="2021 TX RATE CASE Equalized"/>
    <x v="0"/>
    <x v="1154"/>
    <n v="0"/>
    <s v="Jurisdiction"/>
    <x v="0"/>
    <n v="0"/>
    <n v="0"/>
    <x v="5"/>
    <n v="202001"/>
    <n v="2"/>
    <x v="1"/>
    <x v="3"/>
    <n v="33"/>
    <x v="40"/>
    <x v="167"/>
    <n v="931000"/>
    <x v="95"/>
    <x v="20"/>
    <s v="Admin and  Gen Expenses Operation"/>
    <s v="Income Statement"/>
    <s v="N"/>
    <m/>
    <n v="220"/>
    <n v="143540"/>
    <n v="202012"/>
  </r>
  <r>
    <n v="140"/>
    <s v="2021 TX RATE CASE Equalized"/>
    <x v="0"/>
    <x v="1154"/>
    <n v="0"/>
    <s v="Jurisdiction"/>
    <x v="1"/>
    <n v="1"/>
    <n v="1"/>
    <x v="5"/>
    <n v="202001"/>
    <n v="2"/>
    <x v="1"/>
    <x v="3"/>
    <n v="33"/>
    <x v="40"/>
    <x v="167"/>
    <n v="931000"/>
    <x v="95"/>
    <x v="20"/>
    <s v="Admin and  Gen Expenses Operation"/>
    <s v="Income Statement"/>
    <s v="N"/>
    <m/>
    <n v="220"/>
    <n v="143540"/>
    <n v="202012"/>
  </r>
  <r>
    <n v="140"/>
    <s v="2021 TX RATE CASE Equalized"/>
    <x v="0"/>
    <x v="1155"/>
    <n v="320654.95"/>
    <s v="Jurisdiction"/>
    <x v="0"/>
    <n v="0.78944565786348098"/>
    <n v="40362954.960000001"/>
    <x v="25"/>
    <n v="202012"/>
    <n v="2"/>
    <x v="1"/>
    <x v="3"/>
    <n v="33"/>
    <x v="40"/>
    <x v="167"/>
    <n v="931000"/>
    <x v="95"/>
    <x v="20"/>
    <s v="Admin and  Gen Expenses Operation"/>
    <s v="Income Statement"/>
    <s v="N"/>
    <m/>
    <n v="220"/>
    <n v="143536"/>
    <n v="202012"/>
  </r>
  <r>
    <n v="140"/>
    <s v="2021 TX RATE CASE Equalized"/>
    <x v="0"/>
    <x v="1155"/>
    <n v="85522.4"/>
    <s v="Jurisdiction"/>
    <x v="1"/>
    <n v="0.210554342136519"/>
    <n v="10765269.710000001"/>
    <x v="25"/>
    <n v="202012"/>
    <n v="2"/>
    <x v="1"/>
    <x v="3"/>
    <n v="33"/>
    <x v="40"/>
    <x v="167"/>
    <n v="931000"/>
    <x v="95"/>
    <x v="20"/>
    <s v="Admin and  Gen Expenses Operation"/>
    <s v="Income Statement"/>
    <s v="N"/>
    <m/>
    <n v="220"/>
    <n v="143536"/>
    <n v="202012"/>
  </r>
  <r>
    <n v="140"/>
    <s v="2021 TX RATE CASE Equalized"/>
    <x v="0"/>
    <x v="1156"/>
    <n v="0.09"/>
    <s v="Jurisdiction"/>
    <x v="0"/>
    <n v="0.81124707178227395"/>
    <n v="1493617"/>
    <x v="8"/>
    <n v="202001"/>
    <n v="2"/>
    <x v="1"/>
    <x v="3"/>
    <n v="33"/>
    <x v="40"/>
    <x v="167"/>
    <n v="931000"/>
    <x v="95"/>
    <x v="20"/>
    <s v="Admin and  Gen Expenses Operation"/>
    <s v="Income Statement"/>
    <s v="N"/>
    <m/>
    <n v="220"/>
    <n v="28227653"/>
    <n v="202012"/>
  </r>
  <r>
    <n v="140"/>
    <s v="2021 TX RATE CASE Equalized"/>
    <x v="0"/>
    <x v="1156"/>
    <n v="0.02"/>
    <s v="Jurisdiction"/>
    <x v="1"/>
    <n v="0.18875292821772599"/>
    <n v="347520"/>
    <x v="8"/>
    <n v="202001"/>
    <n v="2"/>
    <x v="1"/>
    <x v="3"/>
    <n v="33"/>
    <x v="40"/>
    <x v="167"/>
    <n v="931000"/>
    <x v="95"/>
    <x v="20"/>
    <s v="Admin and  Gen Expenses Operation"/>
    <s v="Income Statement"/>
    <s v="N"/>
    <m/>
    <n v="220"/>
    <n v="28227653"/>
    <n v="202012"/>
  </r>
  <r>
    <n v="140"/>
    <s v="2021 TX RATE CASE Equalized"/>
    <x v="0"/>
    <x v="1157"/>
    <n v="0"/>
    <s v="Jurisdiction"/>
    <x v="0"/>
    <n v="0"/>
    <n v="0"/>
    <x v="0"/>
    <n v="202001"/>
    <n v="2"/>
    <x v="1"/>
    <x v="3"/>
    <n v="33"/>
    <x v="40"/>
    <x v="167"/>
    <n v="931000"/>
    <x v="95"/>
    <x v="20"/>
    <s v="Admin and  Gen Expenses Operation"/>
    <s v="Income Statement"/>
    <s v="N"/>
    <m/>
    <n v="220"/>
    <n v="143538"/>
    <n v="202012"/>
  </r>
  <r>
    <n v="140"/>
    <s v="2021 TX RATE CASE Equalized"/>
    <x v="0"/>
    <x v="1157"/>
    <n v="16.760000000000002"/>
    <s v="Jurisdiction"/>
    <x v="1"/>
    <n v="1"/>
    <n v="1"/>
    <x v="0"/>
    <n v="202001"/>
    <n v="2"/>
    <x v="1"/>
    <x v="3"/>
    <n v="33"/>
    <x v="40"/>
    <x v="167"/>
    <n v="931000"/>
    <x v="95"/>
    <x v="20"/>
    <s v="Admin and  Gen Expenses Operation"/>
    <s v="Income Statement"/>
    <s v="N"/>
    <m/>
    <n v="220"/>
    <n v="143538"/>
    <n v="202012"/>
  </r>
  <r>
    <n v="140"/>
    <s v="2021 TX RATE CASE Equalized"/>
    <x v="0"/>
    <x v="1158"/>
    <n v="0"/>
    <s v="Jurisdiction"/>
    <x v="0"/>
    <n v="0"/>
    <n v="0"/>
    <x v="0"/>
    <n v="202001"/>
    <n v="2"/>
    <x v="1"/>
    <x v="3"/>
    <n v="33"/>
    <x v="40"/>
    <x v="167"/>
    <n v="931000"/>
    <x v="95"/>
    <x v="20"/>
    <s v="Admin and  Gen Expenses Operation"/>
    <s v="Income Statement"/>
    <s v="N"/>
    <m/>
    <n v="220"/>
    <n v="28227944"/>
    <n v="202012"/>
  </r>
  <r>
    <n v="140"/>
    <s v="2021 TX RATE CASE Equalized"/>
    <x v="0"/>
    <x v="1158"/>
    <n v="0"/>
    <s v="Jurisdiction"/>
    <x v="1"/>
    <n v="1"/>
    <n v="1"/>
    <x v="0"/>
    <n v="202001"/>
    <n v="2"/>
    <x v="1"/>
    <x v="3"/>
    <n v="33"/>
    <x v="40"/>
    <x v="167"/>
    <n v="931000"/>
    <x v="95"/>
    <x v="20"/>
    <s v="Admin and  Gen Expenses Operation"/>
    <s v="Income Statement"/>
    <s v="N"/>
    <m/>
    <n v="220"/>
    <n v="28227944"/>
    <n v="202012"/>
  </r>
  <r>
    <n v="140"/>
    <s v="2021 TX RATE CASE Equalized"/>
    <x v="0"/>
    <x v="1159"/>
    <n v="3.39"/>
    <s v="Jurisdiction"/>
    <x v="0"/>
    <n v="0.81161000000000005"/>
    <n v="0.81161000000000005"/>
    <x v="2"/>
    <n v="202001"/>
    <n v="2"/>
    <x v="1"/>
    <x v="3"/>
    <n v="33"/>
    <x v="40"/>
    <x v="167"/>
    <n v="931000"/>
    <x v="95"/>
    <x v="20"/>
    <s v="Admin and  Gen Expenses Operation"/>
    <s v="Income Statement"/>
    <s v="N"/>
    <m/>
    <n v="220"/>
    <n v="38753824"/>
    <n v="202012"/>
  </r>
  <r>
    <n v="140"/>
    <s v="2021 TX RATE CASE Equalized"/>
    <x v="0"/>
    <x v="1159"/>
    <n v="0.79"/>
    <s v="Jurisdiction"/>
    <x v="1"/>
    <n v="0.18839"/>
    <n v="0.18839"/>
    <x v="2"/>
    <n v="202001"/>
    <n v="2"/>
    <x v="1"/>
    <x v="3"/>
    <n v="33"/>
    <x v="40"/>
    <x v="167"/>
    <n v="931000"/>
    <x v="95"/>
    <x v="20"/>
    <s v="Admin and  Gen Expenses Operation"/>
    <s v="Income Statement"/>
    <s v="N"/>
    <m/>
    <n v="220"/>
    <n v="38753824"/>
    <n v="202012"/>
  </r>
  <r>
    <n v="140"/>
    <s v="2021 TX RATE CASE Equalized"/>
    <x v="0"/>
    <x v="1160"/>
    <n v="1.45"/>
    <s v="Jurisdiction"/>
    <x v="0"/>
    <n v="0.81161000000000005"/>
    <n v="0.81161000000000005"/>
    <x v="2"/>
    <n v="202001"/>
    <n v="2"/>
    <x v="1"/>
    <x v="3"/>
    <n v="33"/>
    <x v="40"/>
    <x v="167"/>
    <n v="931000"/>
    <x v="95"/>
    <x v="20"/>
    <s v="Admin and  Gen Expenses Operation"/>
    <s v="Income Statement"/>
    <s v="N"/>
    <m/>
    <n v="220"/>
    <n v="26541771"/>
    <n v="202012"/>
  </r>
  <r>
    <n v="140"/>
    <s v="2021 TX RATE CASE Equalized"/>
    <x v="0"/>
    <x v="1160"/>
    <n v="0.34"/>
    <s v="Jurisdiction"/>
    <x v="1"/>
    <n v="0.18839"/>
    <n v="0.18839"/>
    <x v="2"/>
    <n v="202001"/>
    <n v="2"/>
    <x v="1"/>
    <x v="3"/>
    <n v="33"/>
    <x v="40"/>
    <x v="167"/>
    <n v="931000"/>
    <x v="95"/>
    <x v="20"/>
    <s v="Admin and  Gen Expenses Operation"/>
    <s v="Income Statement"/>
    <s v="N"/>
    <m/>
    <n v="220"/>
    <n v="26541771"/>
    <n v="202012"/>
  </r>
  <r>
    <n v="140"/>
    <s v="2021 TX RATE CASE Equalized"/>
    <x v="0"/>
    <x v="1161"/>
    <n v="0.83"/>
    <s v="Jurisdiction"/>
    <x v="0"/>
    <n v="0.81161000000000005"/>
    <n v="0.81161000000000005"/>
    <x v="2"/>
    <n v="202001"/>
    <n v="2"/>
    <x v="1"/>
    <x v="3"/>
    <n v="33"/>
    <x v="40"/>
    <x v="167"/>
    <n v="931000"/>
    <x v="95"/>
    <x v="20"/>
    <s v="Admin and  Gen Expenses Operation"/>
    <s v="Income Statement"/>
    <s v="N"/>
    <m/>
    <n v="220"/>
    <n v="26541772"/>
    <n v="202012"/>
  </r>
  <r>
    <n v="140"/>
    <s v="2021 TX RATE CASE Equalized"/>
    <x v="0"/>
    <x v="1161"/>
    <n v="0.19"/>
    <s v="Jurisdiction"/>
    <x v="1"/>
    <n v="0.18839"/>
    <n v="0.18839"/>
    <x v="2"/>
    <n v="202001"/>
    <n v="2"/>
    <x v="1"/>
    <x v="3"/>
    <n v="33"/>
    <x v="40"/>
    <x v="167"/>
    <n v="931000"/>
    <x v="95"/>
    <x v="20"/>
    <s v="Admin and  Gen Expenses Operation"/>
    <s v="Income Statement"/>
    <s v="N"/>
    <m/>
    <n v="220"/>
    <n v="26541772"/>
    <n v="202012"/>
  </r>
  <r>
    <n v="140"/>
    <s v="2021 TX RATE CASE Equalized"/>
    <x v="0"/>
    <x v="1162"/>
    <n v="-0.62"/>
    <s v="Jurisdiction"/>
    <x v="0"/>
    <n v="0.81161000000000005"/>
    <n v="0.81161000000000005"/>
    <x v="2"/>
    <n v="202001"/>
    <n v="2"/>
    <x v="1"/>
    <x v="3"/>
    <n v="33"/>
    <x v="40"/>
    <x v="167"/>
    <n v="931000"/>
    <x v="95"/>
    <x v="20"/>
    <s v="Admin and  Gen Expenses Operation"/>
    <s v="Income Statement"/>
    <s v="N"/>
    <m/>
    <n v="220"/>
    <n v="143543"/>
    <n v="202012"/>
  </r>
  <r>
    <n v="140"/>
    <s v="2021 TX RATE CASE Equalized"/>
    <x v="0"/>
    <x v="1162"/>
    <n v="-0.14000000000000001"/>
    <s v="Jurisdiction"/>
    <x v="1"/>
    <n v="0.18839"/>
    <n v="0.18839"/>
    <x v="2"/>
    <n v="202001"/>
    <n v="2"/>
    <x v="1"/>
    <x v="3"/>
    <n v="33"/>
    <x v="40"/>
    <x v="167"/>
    <n v="931000"/>
    <x v="95"/>
    <x v="20"/>
    <s v="Admin and  Gen Expenses Operation"/>
    <s v="Income Statement"/>
    <s v="N"/>
    <m/>
    <n v="220"/>
    <n v="143543"/>
    <n v="202012"/>
  </r>
  <r>
    <n v="140"/>
    <s v="2021 TX RATE CASE Equalized"/>
    <x v="0"/>
    <x v="1163"/>
    <n v="0"/>
    <s v="Jurisdiction"/>
    <x v="0"/>
    <n v="0"/>
    <n v="0"/>
    <x v="5"/>
    <n v="202001"/>
    <n v="2"/>
    <x v="1"/>
    <x v="3"/>
    <n v="33"/>
    <x v="40"/>
    <x v="167"/>
    <n v="931000"/>
    <x v="95"/>
    <x v="20"/>
    <s v="Admin and  Gen Expenses Operation"/>
    <s v="Income Statement"/>
    <s v="N"/>
    <m/>
    <n v="220"/>
    <n v="16575551"/>
    <n v="202012"/>
  </r>
  <r>
    <n v="140"/>
    <s v="2021 TX RATE CASE Equalized"/>
    <x v="0"/>
    <x v="1163"/>
    <n v="0"/>
    <s v="Jurisdiction"/>
    <x v="1"/>
    <n v="1"/>
    <n v="1"/>
    <x v="5"/>
    <n v="202001"/>
    <n v="2"/>
    <x v="1"/>
    <x v="3"/>
    <n v="33"/>
    <x v="40"/>
    <x v="167"/>
    <n v="931000"/>
    <x v="95"/>
    <x v="20"/>
    <s v="Admin and  Gen Expenses Operation"/>
    <s v="Income Statement"/>
    <s v="N"/>
    <m/>
    <n v="220"/>
    <n v="16575551"/>
    <n v="202012"/>
  </r>
  <r>
    <n v="140"/>
    <s v="2021 TX RATE CASE Equalized"/>
    <x v="0"/>
    <x v="1164"/>
    <n v="0"/>
    <s v="Jurisdiction"/>
    <x v="0"/>
    <n v="0"/>
    <n v="0"/>
    <x v="5"/>
    <n v="202001"/>
    <n v="2"/>
    <x v="1"/>
    <x v="3"/>
    <n v="33"/>
    <x v="40"/>
    <x v="167"/>
    <n v="931000"/>
    <x v="95"/>
    <x v="20"/>
    <s v="Admin and  Gen Expenses Operation"/>
    <s v="Income Statement"/>
    <s v="N"/>
    <m/>
    <n v="220"/>
    <n v="16571751"/>
    <n v="202012"/>
  </r>
  <r>
    <n v="140"/>
    <s v="2021 TX RATE CASE Equalized"/>
    <x v="0"/>
    <x v="1164"/>
    <n v="0"/>
    <s v="Jurisdiction"/>
    <x v="1"/>
    <n v="1"/>
    <n v="1"/>
    <x v="5"/>
    <n v="202001"/>
    <n v="2"/>
    <x v="1"/>
    <x v="3"/>
    <n v="33"/>
    <x v="40"/>
    <x v="167"/>
    <n v="931000"/>
    <x v="95"/>
    <x v="20"/>
    <s v="Admin and  Gen Expenses Operation"/>
    <s v="Income Statement"/>
    <s v="N"/>
    <m/>
    <n v="220"/>
    <n v="16571751"/>
    <n v="202012"/>
  </r>
  <r>
    <n v="140"/>
    <s v="2021 TX RATE CASE Equalized"/>
    <x v="0"/>
    <x v="1165"/>
    <n v="2.95"/>
    <s v="Jurisdiction"/>
    <x v="0"/>
    <n v="0.80281785077494405"/>
    <n v="3787731.67"/>
    <x v="27"/>
    <n v="202012"/>
    <n v="2"/>
    <x v="1"/>
    <x v="3"/>
    <n v="33"/>
    <x v="40"/>
    <x v="167"/>
    <n v="931000"/>
    <x v="95"/>
    <x v="20"/>
    <s v="Admin and  Gen Expenses Operation"/>
    <s v="Income Statement"/>
    <s v="N"/>
    <m/>
    <n v="220"/>
    <n v="143544"/>
    <n v="202012"/>
  </r>
  <r>
    <n v="140"/>
    <s v="2021 TX RATE CASE Equalized"/>
    <x v="0"/>
    <x v="1165"/>
    <n v="0.72"/>
    <s v="Jurisdiction"/>
    <x v="1"/>
    <n v="0.197182149225056"/>
    <n v="930314.48"/>
    <x v="27"/>
    <n v="202012"/>
    <n v="2"/>
    <x v="1"/>
    <x v="3"/>
    <n v="33"/>
    <x v="40"/>
    <x v="167"/>
    <n v="931000"/>
    <x v="95"/>
    <x v="20"/>
    <s v="Admin and  Gen Expenses Operation"/>
    <s v="Income Statement"/>
    <s v="N"/>
    <m/>
    <n v="220"/>
    <n v="143544"/>
    <n v="202012"/>
  </r>
  <r>
    <n v="140"/>
    <s v="2021 TX RATE CASE Equalized"/>
    <x v="0"/>
    <x v="1166"/>
    <n v="0.15"/>
    <s v="Jurisdiction"/>
    <x v="0"/>
    <n v="0.79523328583271602"/>
    <n v="8566928.4499999993"/>
    <x v="28"/>
    <n v="202012"/>
    <n v="2"/>
    <x v="1"/>
    <x v="3"/>
    <n v="33"/>
    <x v="40"/>
    <x v="167"/>
    <n v="931000"/>
    <x v="95"/>
    <x v="20"/>
    <s v="Admin and  Gen Expenses Operation"/>
    <s v="Income Statement"/>
    <s v="N"/>
    <m/>
    <n v="220"/>
    <n v="143541"/>
    <n v="202012"/>
  </r>
  <r>
    <n v="140"/>
    <s v="2021 TX RATE CASE Equalized"/>
    <x v="0"/>
    <x v="1166"/>
    <n v="0.04"/>
    <s v="Jurisdiction"/>
    <x v="1"/>
    <n v="0.20476671416728401"/>
    <n v="2205920.98"/>
    <x v="28"/>
    <n v="202012"/>
    <n v="2"/>
    <x v="1"/>
    <x v="3"/>
    <n v="33"/>
    <x v="40"/>
    <x v="167"/>
    <n v="931000"/>
    <x v="95"/>
    <x v="20"/>
    <s v="Admin and  Gen Expenses Operation"/>
    <s v="Income Statement"/>
    <s v="N"/>
    <m/>
    <n v="220"/>
    <n v="143541"/>
    <n v="202012"/>
  </r>
  <r>
    <n v="140"/>
    <s v="2021 TX RATE CASE Equalized"/>
    <x v="0"/>
    <x v="1167"/>
    <n v="29.54"/>
    <s v="Jurisdiction"/>
    <x v="0"/>
    <n v="1"/>
    <n v="1"/>
    <x v="1"/>
    <n v="202001"/>
    <n v="2"/>
    <x v="1"/>
    <x v="3"/>
    <n v="33"/>
    <x v="40"/>
    <x v="167"/>
    <n v="931000"/>
    <x v="95"/>
    <x v="20"/>
    <s v="Admin and  Gen Expenses Operation"/>
    <s v="Income Statement"/>
    <s v="N"/>
    <m/>
    <n v="220"/>
    <n v="143539"/>
    <n v="202012"/>
  </r>
  <r>
    <n v="140"/>
    <s v="2021 TX RATE CASE Equalized"/>
    <x v="0"/>
    <x v="1167"/>
    <n v="0"/>
    <s v="Jurisdiction"/>
    <x v="1"/>
    <n v="0"/>
    <n v="0"/>
    <x v="1"/>
    <n v="202001"/>
    <n v="2"/>
    <x v="1"/>
    <x v="3"/>
    <n v="33"/>
    <x v="40"/>
    <x v="167"/>
    <n v="931000"/>
    <x v="95"/>
    <x v="20"/>
    <s v="Admin and  Gen Expenses Operation"/>
    <s v="Income Statement"/>
    <s v="N"/>
    <m/>
    <n v="220"/>
    <n v="143539"/>
    <n v="202012"/>
  </r>
  <r>
    <n v="140"/>
    <s v="2021 TX RATE CASE Equalized"/>
    <x v="0"/>
    <x v="1168"/>
    <n v="0"/>
    <s v="Jurisdiction"/>
    <x v="0"/>
    <n v="0"/>
    <n v="0"/>
    <x v="5"/>
    <n v="202001"/>
    <n v="2"/>
    <x v="1"/>
    <x v="3"/>
    <n v="33"/>
    <x v="40"/>
    <x v="167"/>
    <n v="931000"/>
    <x v="95"/>
    <x v="20"/>
    <s v="Admin and  Gen Expenses Operation"/>
    <s v="Income Statement"/>
    <s v="N"/>
    <m/>
    <n v="220"/>
    <n v="143542"/>
    <n v="202012"/>
  </r>
  <r>
    <n v="140"/>
    <s v="2021 TX RATE CASE Equalized"/>
    <x v="0"/>
    <x v="1168"/>
    <n v="0"/>
    <s v="Jurisdiction"/>
    <x v="1"/>
    <n v="1"/>
    <n v="1"/>
    <x v="5"/>
    <n v="202001"/>
    <n v="2"/>
    <x v="1"/>
    <x v="3"/>
    <n v="33"/>
    <x v="40"/>
    <x v="167"/>
    <n v="931000"/>
    <x v="95"/>
    <x v="20"/>
    <s v="Admin and  Gen Expenses Operation"/>
    <s v="Income Statement"/>
    <s v="N"/>
    <m/>
    <n v="220"/>
    <n v="143542"/>
    <n v="202012"/>
  </r>
  <r>
    <n v="140"/>
    <s v="2021 TX RATE CASE Equalized"/>
    <x v="0"/>
    <x v="1169"/>
    <n v="0"/>
    <s v="Jurisdiction"/>
    <x v="0"/>
    <n v="0"/>
    <n v="0"/>
    <x v="0"/>
    <n v="202001"/>
    <n v="2"/>
    <x v="1"/>
    <x v="3"/>
    <n v="33"/>
    <x v="40"/>
    <x v="168"/>
    <n v="935000"/>
    <x v="96"/>
    <x v="75"/>
    <s v="Admin and  Gen Expenses Maintenance"/>
    <s v="Income Statement"/>
    <s v="Y"/>
    <m/>
    <n v="220"/>
    <n v="143547"/>
    <n v="202012"/>
  </r>
  <r>
    <n v="140"/>
    <s v="2021 TX RATE CASE Equalized"/>
    <x v="0"/>
    <x v="1169"/>
    <n v="15375.23"/>
    <s v="Jurisdiction"/>
    <x v="1"/>
    <n v="1"/>
    <n v="1"/>
    <x v="0"/>
    <n v="202001"/>
    <n v="2"/>
    <x v="1"/>
    <x v="3"/>
    <n v="33"/>
    <x v="40"/>
    <x v="168"/>
    <n v="935000"/>
    <x v="96"/>
    <x v="75"/>
    <s v="Admin and  Gen Expenses Maintenance"/>
    <s v="Income Statement"/>
    <s v="Y"/>
    <m/>
    <n v="220"/>
    <n v="143547"/>
    <n v="202012"/>
  </r>
  <r>
    <n v="140"/>
    <s v="2021 TX RATE CASE Equalized"/>
    <x v="0"/>
    <x v="1170"/>
    <n v="2778.39"/>
    <s v="Jurisdiction"/>
    <x v="0"/>
    <n v="1"/>
    <n v="1"/>
    <x v="1"/>
    <n v="202001"/>
    <n v="2"/>
    <x v="1"/>
    <x v="3"/>
    <n v="33"/>
    <x v="40"/>
    <x v="168"/>
    <n v="935000"/>
    <x v="96"/>
    <x v="75"/>
    <s v="Admin and  Gen Expenses Maintenance"/>
    <s v="Income Statement"/>
    <s v="Y"/>
    <m/>
    <n v="220"/>
    <n v="143549"/>
    <n v="202012"/>
  </r>
  <r>
    <n v="140"/>
    <s v="2021 TX RATE CASE Equalized"/>
    <x v="0"/>
    <x v="1170"/>
    <n v="0"/>
    <s v="Jurisdiction"/>
    <x v="1"/>
    <n v="0"/>
    <n v="0"/>
    <x v="1"/>
    <n v="202001"/>
    <n v="2"/>
    <x v="1"/>
    <x v="3"/>
    <n v="33"/>
    <x v="40"/>
    <x v="168"/>
    <n v="935000"/>
    <x v="96"/>
    <x v="75"/>
    <s v="Admin and  Gen Expenses Maintenance"/>
    <s v="Income Statement"/>
    <s v="Y"/>
    <m/>
    <n v="220"/>
    <n v="143549"/>
    <n v="202012"/>
  </r>
  <r>
    <n v="140"/>
    <s v="2021 TX RATE CASE Equalized"/>
    <x v="0"/>
    <x v="1171"/>
    <n v="0"/>
    <s v="Jurisdiction"/>
    <x v="0"/>
    <n v="0"/>
    <n v="0"/>
    <x v="5"/>
    <n v="202001"/>
    <n v="2"/>
    <x v="1"/>
    <x v="3"/>
    <n v="33"/>
    <x v="40"/>
    <x v="168"/>
    <n v="935000"/>
    <x v="96"/>
    <x v="75"/>
    <s v="Admin and  Gen Expenses Maintenance"/>
    <s v="Income Statement"/>
    <s v="Y"/>
    <m/>
    <n v="220"/>
    <n v="143555"/>
    <n v="202012"/>
  </r>
  <r>
    <n v="140"/>
    <s v="2021 TX RATE CASE Equalized"/>
    <x v="0"/>
    <x v="1171"/>
    <n v="0"/>
    <s v="Jurisdiction"/>
    <x v="1"/>
    <n v="1"/>
    <n v="1"/>
    <x v="5"/>
    <n v="202001"/>
    <n v="2"/>
    <x v="1"/>
    <x v="3"/>
    <n v="33"/>
    <x v="40"/>
    <x v="168"/>
    <n v="935000"/>
    <x v="96"/>
    <x v="75"/>
    <s v="Admin and  Gen Expenses Maintenance"/>
    <s v="Income Statement"/>
    <s v="Y"/>
    <m/>
    <n v="220"/>
    <n v="143555"/>
    <n v="202012"/>
  </r>
  <r>
    <n v="140"/>
    <s v="2021 TX RATE CASE Equalized"/>
    <x v="0"/>
    <x v="1172"/>
    <n v="150013.37"/>
    <s v="Jurisdiction"/>
    <x v="0"/>
    <n v="0.78944565786348098"/>
    <n v="40362954.960000001"/>
    <x v="25"/>
    <n v="202012"/>
    <n v="2"/>
    <x v="1"/>
    <x v="3"/>
    <n v="33"/>
    <x v="40"/>
    <x v="168"/>
    <n v="935000"/>
    <x v="96"/>
    <x v="75"/>
    <s v="Admin and  Gen Expenses Maintenance"/>
    <s v="Income Statement"/>
    <s v="Y"/>
    <m/>
    <n v="220"/>
    <n v="143545"/>
    <n v="202012"/>
  </r>
  <r>
    <n v="140"/>
    <s v="2021 TX RATE CASE Equalized"/>
    <x v="0"/>
    <x v="1172"/>
    <n v="40010.31"/>
    <s v="Jurisdiction"/>
    <x v="1"/>
    <n v="0.210554342136519"/>
    <n v="10765269.710000001"/>
    <x v="25"/>
    <n v="202012"/>
    <n v="2"/>
    <x v="1"/>
    <x v="3"/>
    <n v="33"/>
    <x v="40"/>
    <x v="168"/>
    <n v="935000"/>
    <x v="96"/>
    <x v="75"/>
    <s v="Admin and  Gen Expenses Maintenance"/>
    <s v="Income Statement"/>
    <s v="Y"/>
    <m/>
    <n v="220"/>
    <n v="143545"/>
    <n v="202012"/>
  </r>
  <r>
    <n v="140"/>
    <s v="2021 TX RATE CASE Equalized"/>
    <x v="0"/>
    <x v="1173"/>
    <n v="816.14"/>
    <s v="Jurisdiction"/>
    <x v="0"/>
    <n v="0.81124707178227395"/>
    <n v="1493617"/>
    <x v="8"/>
    <n v="202001"/>
    <n v="2"/>
    <x v="1"/>
    <x v="3"/>
    <n v="33"/>
    <x v="40"/>
    <x v="168"/>
    <n v="935000"/>
    <x v="96"/>
    <x v="75"/>
    <s v="Admin and  Gen Expenses Maintenance"/>
    <s v="Income Statement"/>
    <s v="Y"/>
    <m/>
    <n v="220"/>
    <n v="28231134"/>
    <n v="202012"/>
  </r>
  <r>
    <n v="140"/>
    <s v="2021 TX RATE CASE Equalized"/>
    <x v="0"/>
    <x v="1173"/>
    <n v="189.89"/>
    <s v="Jurisdiction"/>
    <x v="1"/>
    <n v="0.18875292821772599"/>
    <n v="347520"/>
    <x v="8"/>
    <n v="202001"/>
    <n v="2"/>
    <x v="1"/>
    <x v="3"/>
    <n v="33"/>
    <x v="40"/>
    <x v="168"/>
    <n v="935000"/>
    <x v="96"/>
    <x v="75"/>
    <s v="Admin and  Gen Expenses Maintenance"/>
    <s v="Income Statement"/>
    <s v="Y"/>
    <m/>
    <n v="220"/>
    <n v="28231134"/>
    <n v="202012"/>
  </r>
  <r>
    <n v="140"/>
    <s v="2021 TX RATE CASE Equalized"/>
    <x v="0"/>
    <x v="1174"/>
    <n v="0"/>
    <s v="Jurisdiction"/>
    <x v="0"/>
    <n v="0"/>
    <n v="0"/>
    <x v="0"/>
    <n v="202001"/>
    <n v="2"/>
    <x v="1"/>
    <x v="3"/>
    <n v="33"/>
    <x v="40"/>
    <x v="168"/>
    <n v="935000"/>
    <x v="96"/>
    <x v="75"/>
    <s v="Admin and  Gen Expenses Maintenance"/>
    <s v="Income Statement"/>
    <s v="Y"/>
    <m/>
    <n v="220"/>
    <n v="143551"/>
    <n v="202012"/>
  </r>
  <r>
    <n v="140"/>
    <s v="2021 TX RATE CASE Equalized"/>
    <x v="0"/>
    <x v="1174"/>
    <n v="0"/>
    <s v="Jurisdiction"/>
    <x v="1"/>
    <n v="1"/>
    <n v="1"/>
    <x v="0"/>
    <n v="202001"/>
    <n v="2"/>
    <x v="1"/>
    <x v="3"/>
    <n v="33"/>
    <x v="40"/>
    <x v="168"/>
    <n v="935000"/>
    <x v="96"/>
    <x v="75"/>
    <s v="Admin and  Gen Expenses Maintenance"/>
    <s v="Income Statement"/>
    <s v="Y"/>
    <m/>
    <n v="220"/>
    <n v="143551"/>
    <n v="202012"/>
  </r>
  <r>
    <n v="140"/>
    <s v="2021 TX RATE CASE Equalized"/>
    <x v="0"/>
    <x v="1175"/>
    <n v="0"/>
    <s v="Jurisdiction"/>
    <x v="0"/>
    <n v="0"/>
    <n v="0"/>
    <x v="5"/>
    <n v="202001"/>
    <n v="2"/>
    <x v="1"/>
    <x v="3"/>
    <n v="33"/>
    <x v="40"/>
    <x v="168"/>
    <n v="935000"/>
    <x v="96"/>
    <x v="75"/>
    <s v="Admin and  Gen Expenses Maintenance"/>
    <s v="Income Statement"/>
    <s v="Y"/>
    <m/>
    <n v="220"/>
    <n v="143560"/>
    <n v="202012"/>
  </r>
  <r>
    <n v="140"/>
    <s v="2021 TX RATE CASE Equalized"/>
    <x v="0"/>
    <x v="1175"/>
    <n v="0"/>
    <s v="Jurisdiction"/>
    <x v="1"/>
    <n v="1"/>
    <n v="1"/>
    <x v="5"/>
    <n v="202001"/>
    <n v="2"/>
    <x v="1"/>
    <x v="3"/>
    <n v="33"/>
    <x v="40"/>
    <x v="168"/>
    <n v="935000"/>
    <x v="96"/>
    <x v="75"/>
    <s v="Admin and  Gen Expenses Maintenance"/>
    <s v="Income Statement"/>
    <s v="Y"/>
    <m/>
    <n v="220"/>
    <n v="143560"/>
    <n v="202012"/>
  </r>
  <r>
    <n v="140"/>
    <s v="2021 TX RATE CASE Equalized"/>
    <x v="0"/>
    <x v="1176"/>
    <n v="15748.97"/>
    <s v="Jurisdiction"/>
    <x v="0"/>
    <n v="0.79523328583271602"/>
    <n v="8566928.4499999993"/>
    <x v="28"/>
    <n v="202012"/>
    <n v="2"/>
    <x v="1"/>
    <x v="3"/>
    <n v="33"/>
    <x v="40"/>
    <x v="168"/>
    <n v="935000"/>
    <x v="96"/>
    <x v="75"/>
    <s v="Admin and  Gen Expenses Maintenance"/>
    <s v="Income Statement"/>
    <s v="Y"/>
    <m/>
    <n v="220"/>
    <n v="143558"/>
    <n v="202012"/>
  </r>
  <r>
    <n v="140"/>
    <s v="2021 TX RATE CASE Equalized"/>
    <x v="0"/>
    <x v="1176"/>
    <n v="4055.24"/>
    <s v="Jurisdiction"/>
    <x v="1"/>
    <n v="0.20476671416728401"/>
    <n v="2205920.98"/>
    <x v="28"/>
    <n v="202012"/>
    <n v="2"/>
    <x v="1"/>
    <x v="3"/>
    <n v="33"/>
    <x v="40"/>
    <x v="168"/>
    <n v="935000"/>
    <x v="96"/>
    <x v="75"/>
    <s v="Admin and  Gen Expenses Maintenance"/>
    <s v="Income Statement"/>
    <s v="Y"/>
    <m/>
    <n v="220"/>
    <n v="143558"/>
    <n v="202012"/>
  </r>
  <r>
    <n v="140"/>
    <s v="2021 TX RATE CASE Equalized"/>
    <x v="0"/>
    <x v="1177"/>
    <n v="0"/>
    <s v="Jurisdiction"/>
    <x v="0"/>
    <n v="0"/>
    <n v="0"/>
    <x v="5"/>
    <n v="202001"/>
    <n v="2"/>
    <x v="1"/>
    <x v="3"/>
    <n v="33"/>
    <x v="40"/>
    <x v="168"/>
    <n v="935000"/>
    <x v="96"/>
    <x v="75"/>
    <s v="Admin and  Gen Expenses Maintenance"/>
    <s v="Income Statement"/>
    <s v="Y"/>
    <m/>
    <n v="220"/>
    <n v="143553"/>
    <n v="202012"/>
  </r>
  <r>
    <n v="140"/>
    <s v="2021 TX RATE CASE Equalized"/>
    <x v="0"/>
    <x v="1177"/>
    <n v="0"/>
    <s v="Jurisdiction"/>
    <x v="1"/>
    <n v="1"/>
    <n v="1"/>
    <x v="5"/>
    <n v="202001"/>
    <n v="2"/>
    <x v="1"/>
    <x v="3"/>
    <n v="33"/>
    <x v="40"/>
    <x v="168"/>
    <n v="935000"/>
    <x v="96"/>
    <x v="75"/>
    <s v="Admin and  Gen Expenses Maintenance"/>
    <s v="Income Statement"/>
    <s v="Y"/>
    <m/>
    <n v="220"/>
    <n v="143553"/>
    <n v="202012"/>
  </r>
  <r>
    <n v="140"/>
    <s v="2021 TX RATE CASE Equalized"/>
    <x v="0"/>
    <x v="1178"/>
    <n v="0"/>
    <s v="Jurisdiction"/>
    <x v="0"/>
    <n v="0"/>
    <n v="0"/>
    <x v="0"/>
    <n v="202001"/>
    <n v="2"/>
    <x v="1"/>
    <x v="3"/>
    <n v="33"/>
    <x v="40"/>
    <x v="169"/>
    <n v="935000"/>
    <x v="96"/>
    <x v="75"/>
    <s v="Admin and  Gen Expenses Maintenance"/>
    <s v="Income Statement"/>
    <s v="N"/>
    <m/>
    <n v="220"/>
    <n v="143546"/>
    <n v="202012"/>
  </r>
  <r>
    <n v="140"/>
    <s v="2021 TX RATE CASE Equalized"/>
    <x v="0"/>
    <x v="1178"/>
    <n v="70909.37"/>
    <s v="Jurisdiction"/>
    <x v="1"/>
    <n v="1"/>
    <n v="1"/>
    <x v="0"/>
    <n v="202001"/>
    <n v="2"/>
    <x v="1"/>
    <x v="3"/>
    <n v="33"/>
    <x v="40"/>
    <x v="169"/>
    <n v="935000"/>
    <x v="96"/>
    <x v="75"/>
    <s v="Admin and  Gen Expenses Maintenance"/>
    <s v="Income Statement"/>
    <s v="N"/>
    <m/>
    <n v="220"/>
    <n v="143546"/>
    <n v="202012"/>
  </r>
  <r>
    <n v="140"/>
    <s v="2021 TX RATE CASE Equalized"/>
    <x v="0"/>
    <x v="1179"/>
    <n v="32016.02"/>
    <s v="Jurisdiction"/>
    <x v="0"/>
    <n v="1"/>
    <n v="1"/>
    <x v="1"/>
    <n v="202001"/>
    <n v="2"/>
    <x v="1"/>
    <x v="3"/>
    <n v="33"/>
    <x v="40"/>
    <x v="169"/>
    <n v="935000"/>
    <x v="96"/>
    <x v="75"/>
    <s v="Admin and  Gen Expenses Maintenance"/>
    <s v="Income Statement"/>
    <s v="N"/>
    <m/>
    <n v="220"/>
    <n v="143548"/>
    <n v="202012"/>
  </r>
  <r>
    <n v="140"/>
    <s v="2021 TX RATE CASE Equalized"/>
    <x v="0"/>
    <x v="1179"/>
    <n v="0"/>
    <s v="Jurisdiction"/>
    <x v="1"/>
    <n v="0"/>
    <n v="0"/>
    <x v="1"/>
    <n v="202001"/>
    <n v="2"/>
    <x v="1"/>
    <x v="3"/>
    <n v="33"/>
    <x v="40"/>
    <x v="169"/>
    <n v="935000"/>
    <x v="96"/>
    <x v="75"/>
    <s v="Admin and  Gen Expenses Maintenance"/>
    <s v="Income Statement"/>
    <s v="N"/>
    <m/>
    <n v="220"/>
    <n v="143548"/>
    <n v="202012"/>
  </r>
  <r>
    <n v="140"/>
    <s v="2021 TX RATE CASE Equalized"/>
    <x v="0"/>
    <x v="1180"/>
    <n v="0"/>
    <s v="Jurisdiction"/>
    <x v="0"/>
    <n v="0"/>
    <n v="0"/>
    <x v="5"/>
    <n v="202001"/>
    <n v="2"/>
    <x v="1"/>
    <x v="3"/>
    <n v="33"/>
    <x v="40"/>
    <x v="169"/>
    <n v="935000"/>
    <x v="96"/>
    <x v="75"/>
    <s v="Admin and  Gen Expenses Maintenance"/>
    <s v="Income Statement"/>
    <s v="N"/>
    <m/>
    <n v="220"/>
    <n v="143554"/>
    <n v="202012"/>
  </r>
  <r>
    <n v="140"/>
    <s v="2021 TX RATE CASE Equalized"/>
    <x v="0"/>
    <x v="1180"/>
    <n v="0"/>
    <s v="Jurisdiction"/>
    <x v="1"/>
    <n v="1"/>
    <n v="1"/>
    <x v="5"/>
    <n v="202001"/>
    <n v="2"/>
    <x v="1"/>
    <x v="3"/>
    <n v="33"/>
    <x v="40"/>
    <x v="169"/>
    <n v="935000"/>
    <x v="96"/>
    <x v="75"/>
    <s v="Admin and  Gen Expenses Maintenance"/>
    <s v="Income Statement"/>
    <s v="N"/>
    <m/>
    <n v="220"/>
    <n v="143554"/>
    <n v="202012"/>
  </r>
  <r>
    <n v="140"/>
    <s v="2021 TX RATE CASE Equalized"/>
    <x v="0"/>
    <x v="1181"/>
    <n v="7145265.7699999996"/>
    <s v="Jurisdiction"/>
    <x v="0"/>
    <n v="0.78944565786348098"/>
    <n v="40362954.960000001"/>
    <x v="25"/>
    <n v="202012"/>
    <n v="2"/>
    <x v="1"/>
    <x v="3"/>
    <n v="33"/>
    <x v="40"/>
    <x v="169"/>
    <n v="935000"/>
    <x v="96"/>
    <x v="75"/>
    <s v="Admin and  Gen Expenses Maintenance"/>
    <s v="Income Statement"/>
    <s v="N"/>
    <m/>
    <n v="220"/>
    <n v="143556"/>
    <n v="202012"/>
  </r>
  <r>
    <n v="140"/>
    <s v="2021 TX RATE CASE Equalized"/>
    <x v="0"/>
    <x v="1181"/>
    <n v="1905725.52"/>
    <s v="Jurisdiction"/>
    <x v="1"/>
    <n v="0.210554342136519"/>
    <n v="10765269.710000001"/>
    <x v="25"/>
    <n v="202012"/>
    <n v="2"/>
    <x v="1"/>
    <x v="3"/>
    <n v="33"/>
    <x v="40"/>
    <x v="169"/>
    <n v="935000"/>
    <x v="96"/>
    <x v="75"/>
    <s v="Admin and  Gen Expenses Maintenance"/>
    <s v="Income Statement"/>
    <s v="N"/>
    <m/>
    <n v="220"/>
    <n v="143556"/>
    <n v="202012"/>
  </r>
  <r>
    <n v="140"/>
    <s v="2021 TX RATE CASE Equalized"/>
    <x v="0"/>
    <x v="1182"/>
    <n v="60.69"/>
    <s v="Jurisdiction"/>
    <x v="0"/>
    <n v="0.81124707178227395"/>
    <n v="1493617"/>
    <x v="8"/>
    <n v="202001"/>
    <n v="2"/>
    <x v="1"/>
    <x v="3"/>
    <n v="33"/>
    <x v="40"/>
    <x v="169"/>
    <n v="935000"/>
    <x v="96"/>
    <x v="75"/>
    <s v="Admin and  Gen Expenses Maintenance"/>
    <s v="Income Statement"/>
    <s v="N"/>
    <m/>
    <n v="220"/>
    <n v="28231133"/>
    <n v="202012"/>
  </r>
  <r>
    <n v="140"/>
    <s v="2021 TX RATE CASE Equalized"/>
    <x v="0"/>
    <x v="1182"/>
    <n v="14.12"/>
    <s v="Jurisdiction"/>
    <x v="1"/>
    <n v="0.18875292821772599"/>
    <n v="347520"/>
    <x v="8"/>
    <n v="202001"/>
    <n v="2"/>
    <x v="1"/>
    <x v="3"/>
    <n v="33"/>
    <x v="40"/>
    <x v="169"/>
    <n v="935000"/>
    <x v="96"/>
    <x v="75"/>
    <s v="Admin and  Gen Expenses Maintenance"/>
    <s v="Income Statement"/>
    <s v="N"/>
    <m/>
    <n v="220"/>
    <n v="28231133"/>
    <n v="202012"/>
  </r>
  <r>
    <n v="140"/>
    <s v="2021 TX RATE CASE Equalized"/>
    <x v="0"/>
    <x v="1183"/>
    <n v="0"/>
    <s v="Jurisdiction"/>
    <x v="0"/>
    <n v="0"/>
    <n v="0"/>
    <x v="0"/>
    <n v="202001"/>
    <n v="2"/>
    <x v="1"/>
    <x v="3"/>
    <n v="33"/>
    <x v="40"/>
    <x v="169"/>
    <n v="935000"/>
    <x v="96"/>
    <x v="75"/>
    <s v="Admin and  Gen Expenses Maintenance"/>
    <s v="Income Statement"/>
    <s v="N"/>
    <m/>
    <n v="220"/>
    <n v="143550"/>
    <n v="202012"/>
  </r>
  <r>
    <n v="140"/>
    <s v="2021 TX RATE CASE Equalized"/>
    <x v="0"/>
    <x v="1183"/>
    <n v="0"/>
    <s v="Jurisdiction"/>
    <x v="1"/>
    <n v="1"/>
    <n v="1"/>
    <x v="0"/>
    <n v="202001"/>
    <n v="2"/>
    <x v="1"/>
    <x v="3"/>
    <n v="33"/>
    <x v="40"/>
    <x v="169"/>
    <n v="935000"/>
    <x v="96"/>
    <x v="75"/>
    <s v="Admin and  Gen Expenses Maintenance"/>
    <s v="Income Statement"/>
    <s v="N"/>
    <m/>
    <n v="220"/>
    <n v="143550"/>
    <n v="202012"/>
  </r>
  <r>
    <n v="140"/>
    <s v="2021 TX RATE CASE Equalized"/>
    <x v="0"/>
    <x v="1184"/>
    <n v="0"/>
    <s v="Jurisdiction"/>
    <x v="0"/>
    <n v="0"/>
    <n v="0"/>
    <x v="5"/>
    <n v="202001"/>
    <n v="2"/>
    <x v="1"/>
    <x v="3"/>
    <n v="33"/>
    <x v="40"/>
    <x v="169"/>
    <n v="935000"/>
    <x v="96"/>
    <x v="75"/>
    <s v="Admin and  Gen Expenses Maintenance"/>
    <s v="Income Statement"/>
    <s v="N"/>
    <m/>
    <n v="220"/>
    <n v="143559"/>
    <n v="202012"/>
  </r>
  <r>
    <n v="140"/>
    <s v="2021 TX RATE CASE Equalized"/>
    <x v="0"/>
    <x v="1184"/>
    <n v="0"/>
    <s v="Jurisdiction"/>
    <x v="1"/>
    <n v="1"/>
    <n v="1"/>
    <x v="5"/>
    <n v="202001"/>
    <n v="2"/>
    <x v="1"/>
    <x v="3"/>
    <n v="33"/>
    <x v="40"/>
    <x v="169"/>
    <n v="935000"/>
    <x v="96"/>
    <x v="75"/>
    <s v="Admin and  Gen Expenses Maintenance"/>
    <s v="Income Statement"/>
    <s v="N"/>
    <m/>
    <n v="220"/>
    <n v="143559"/>
    <n v="202012"/>
  </r>
  <r>
    <n v="140"/>
    <s v="2021 TX RATE CASE Equalized"/>
    <x v="0"/>
    <x v="1185"/>
    <n v="108486.1"/>
    <s v="Jurisdiction"/>
    <x v="0"/>
    <n v="0.79523328583271602"/>
    <n v="8566928.4499999993"/>
    <x v="28"/>
    <n v="202012"/>
    <n v="2"/>
    <x v="1"/>
    <x v="3"/>
    <n v="33"/>
    <x v="40"/>
    <x v="169"/>
    <n v="935000"/>
    <x v="96"/>
    <x v="75"/>
    <s v="Admin and  Gen Expenses Maintenance"/>
    <s v="Income Statement"/>
    <s v="N"/>
    <m/>
    <n v="220"/>
    <n v="143557"/>
    <n v="202012"/>
  </r>
  <r>
    <n v="140"/>
    <s v="2021 TX RATE CASE Equalized"/>
    <x v="0"/>
    <x v="1185"/>
    <n v="27934.37"/>
    <s v="Jurisdiction"/>
    <x v="1"/>
    <n v="0.20476671416728401"/>
    <n v="2205920.98"/>
    <x v="28"/>
    <n v="202012"/>
    <n v="2"/>
    <x v="1"/>
    <x v="3"/>
    <n v="33"/>
    <x v="40"/>
    <x v="169"/>
    <n v="935000"/>
    <x v="96"/>
    <x v="75"/>
    <s v="Admin and  Gen Expenses Maintenance"/>
    <s v="Income Statement"/>
    <s v="N"/>
    <m/>
    <n v="220"/>
    <n v="143557"/>
    <n v="202012"/>
  </r>
  <r>
    <n v="140"/>
    <s v="2021 TX RATE CASE Equalized"/>
    <x v="0"/>
    <x v="1186"/>
    <n v="280"/>
    <s v="Jurisdiction"/>
    <x v="0"/>
    <n v="1"/>
    <n v="1"/>
    <x v="1"/>
    <n v="202001"/>
    <n v="2"/>
    <x v="1"/>
    <x v="3"/>
    <n v="33"/>
    <x v="40"/>
    <x v="169"/>
    <n v="935000"/>
    <x v="96"/>
    <x v="75"/>
    <s v="Admin and  Gen Expenses Maintenance"/>
    <s v="Income Statement"/>
    <s v="N"/>
    <m/>
    <n v="220"/>
    <n v="143552"/>
    <n v="202012"/>
  </r>
  <r>
    <n v="140"/>
    <s v="2021 TX RATE CASE Equalized"/>
    <x v="0"/>
    <x v="1186"/>
    <n v="0"/>
    <s v="Jurisdiction"/>
    <x v="1"/>
    <n v="0"/>
    <n v="0"/>
    <x v="1"/>
    <n v="202001"/>
    <n v="2"/>
    <x v="1"/>
    <x v="3"/>
    <n v="33"/>
    <x v="40"/>
    <x v="169"/>
    <n v="935000"/>
    <x v="96"/>
    <x v="75"/>
    <s v="Admin and  Gen Expenses Maintenance"/>
    <s v="Income Statement"/>
    <s v="N"/>
    <m/>
    <n v="220"/>
    <n v="143552"/>
    <n v="202012"/>
  </r>
  <r>
    <n v="140"/>
    <s v="2021 TX RATE CASE Equalized"/>
    <x v="0"/>
    <x v="1187"/>
    <n v="3250.65"/>
    <s v="Jurisdiction"/>
    <x v="0"/>
    <n v="0.81124707178227395"/>
    <n v="1493617"/>
    <x v="8"/>
    <n v="202001"/>
    <n v="2"/>
    <x v="1"/>
    <x v="4"/>
    <n v="11"/>
    <x v="41"/>
    <x v="170"/>
    <n v="303000"/>
    <x v="97"/>
    <x v="76"/>
    <s v="Utility Operating Income"/>
    <s v="Income Statement"/>
    <s v="N"/>
    <m/>
    <n v="230"/>
    <n v="134268"/>
    <n v="202012"/>
  </r>
  <r>
    <n v="140"/>
    <s v="2021 TX RATE CASE Equalized"/>
    <x v="0"/>
    <x v="1187"/>
    <n v="756.33"/>
    <s v="Jurisdiction"/>
    <x v="1"/>
    <n v="0.18875292821772599"/>
    <n v="347520"/>
    <x v="8"/>
    <n v="202001"/>
    <n v="2"/>
    <x v="1"/>
    <x v="4"/>
    <n v="11"/>
    <x v="41"/>
    <x v="170"/>
    <n v="303000"/>
    <x v="97"/>
    <x v="76"/>
    <s v="Utility Operating Income"/>
    <s v="Income Statement"/>
    <s v="N"/>
    <m/>
    <n v="230"/>
    <n v="134268"/>
    <n v="202012"/>
  </r>
  <r>
    <n v="140"/>
    <s v="2021 TX RATE CASE Equalized"/>
    <x v="0"/>
    <x v="1188"/>
    <n v="41149.089999999997"/>
    <s v="Jurisdiction"/>
    <x v="0"/>
    <n v="0.80579431158218295"/>
    <n v="7041565.46"/>
    <x v="29"/>
    <n v="202012"/>
    <n v="2"/>
    <x v="1"/>
    <x v="4"/>
    <n v="11"/>
    <x v="41"/>
    <x v="170"/>
    <n v="303000"/>
    <x v="97"/>
    <x v="76"/>
    <s v="Utility Operating Income"/>
    <s v="Income Statement"/>
    <s v="N"/>
    <m/>
    <n v="230"/>
    <n v="133577"/>
    <n v="202012"/>
  </r>
  <r>
    <n v="140"/>
    <s v="2021 TX RATE CASE Equalized"/>
    <x v="0"/>
    <x v="1188"/>
    <n v="9917.4"/>
    <s v="Jurisdiction"/>
    <x v="1"/>
    <n v="0.19420568841781699"/>
    <n v="1697098.19"/>
    <x v="29"/>
    <n v="202012"/>
    <n v="2"/>
    <x v="1"/>
    <x v="4"/>
    <n v="11"/>
    <x v="41"/>
    <x v="170"/>
    <n v="303000"/>
    <x v="97"/>
    <x v="76"/>
    <s v="Utility Operating Income"/>
    <s v="Income Statement"/>
    <s v="N"/>
    <m/>
    <n v="230"/>
    <n v="133577"/>
    <n v="202012"/>
  </r>
  <r>
    <n v="140"/>
    <s v="2021 TX RATE CASE Equalized"/>
    <x v="0"/>
    <x v="1189"/>
    <n v="413168.4"/>
    <s v="Jurisdiction"/>
    <x v="0"/>
    <n v="0.76212304761953098"/>
    <n v="11130499.51"/>
    <x v="30"/>
    <n v="202012"/>
    <n v="2"/>
    <x v="1"/>
    <x v="4"/>
    <n v="11"/>
    <x v="41"/>
    <x v="170"/>
    <n v="303000"/>
    <x v="97"/>
    <x v="76"/>
    <s v="Utility Operating Income"/>
    <s v="Income Statement"/>
    <s v="N"/>
    <m/>
    <n v="230"/>
    <n v="134029"/>
    <n v="202012"/>
  </r>
  <r>
    <n v="140"/>
    <s v="2021 TX RATE CASE Equalized"/>
    <x v="0"/>
    <x v="1189"/>
    <n v="128959.8"/>
    <s v="Jurisdiction"/>
    <x v="1"/>
    <n v="0.23787695238046899"/>
    <n v="3474096.88"/>
    <x v="30"/>
    <n v="202012"/>
    <n v="2"/>
    <x v="1"/>
    <x v="4"/>
    <n v="11"/>
    <x v="41"/>
    <x v="170"/>
    <n v="303000"/>
    <x v="97"/>
    <x v="76"/>
    <s v="Utility Operating Income"/>
    <s v="Income Statement"/>
    <s v="N"/>
    <m/>
    <n v="230"/>
    <n v="134029"/>
    <n v="202012"/>
  </r>
  <r>
    <n v="140"/>
    <s v="2021 TX RATE CASE Equalized"/>
    <x v="0"/>
    <x v="1190"/>
    <n v="5152077.32"/>
    <s v="Jurisdiction"/>
    <x v="0"/>
    <n v="0.78944565786348098"/>
    <n v="40362954.960000001"/>
    <x v="25"/>
    <n v="202012"/>
    <n v="2"/>
    <x v="1"/>
    <x v="4"/>
    <n v="11"/>
    <x v="41"/>
    <x v="170"/>
    <n v="303000"/>
    <x v="97"/>
    <x v="76"/>
    <s v="Utility Operating Income"/>
    <s v="Income Statement"/>
    <s v="N"/>
    <m/>
    <n v="230"/>
    <n v="134084"/>
    <n v="202012"/>
  </r>
  <r>
    <n v="140"/>
    <s v="2021 TX RATE CASE Equalized"/>
    <x v="0"/>
    <x v="1190"/>
    <n v="1374118.97"/>
    <s v="Jurisdiction"/>
    <x v="1"/>
    <n v="0.210554342136519"/>
    <n v="10765269.710000001"/>
    <x v="25"/>
    <n v="202012"/>
    <n v="2"/>
    <x v="1"/>
    <x v="4"/>
    <n v="11"/>
    <x v="41"/>
    <x v="170"/>
    <n v="303000"/>
    <x v="97"/>
    <x v="76"/>
    <s v="Utility Operating Income"/>
    <s v="Income Statement"/>
    <s v="N"/>
    <m/>
    <n v="230"/>
    <n v="134084"/>
    <n v="202012"/>
  </r>
  <r>
    <n v="140"/>
    <s v="2021 TX RATE CASE Equalized"/>
    <x v="0"/>
    <x v="1191"/>
    <n v="0"/>
    <s v="Jurisdiction"/>
    <x v="0"/>
    <n v="0"/>
    <n v="0"/>
    <x v="0"/>
    <n v="202001"/>
    <n v="2"/>
    <x v="1"/>
    <x v="4"/>
    <n v="11"/>
    <x v="41"/>
    <x v="170"/>
    <n v="303000"/>
    <x v="97"/>
    <x v="76"/>
    <s v="Utility Operating Income"/>
    <s v="Income Statement"/>
    <s v="N"/>
    <m/>
    <n v="230"/>
    <n v="134147"/>
    <n v="202012"/>
  </r>
  <r>
    <n v="140"/>
    <s v="2021 TX RATE CASE Equalized"/>
    <x v="0"/>
    <x v="1191"/>
    <n v="0"/>
    <s v="Jurisdiction"/>
    <x v="1"/>
    <n v="1"/>
    <n v="1"/>
    <x v="0"/>
    <n v="202001"/>
    <n v="2"/>
    <x v="1"/>
    <x v="4"/>
    <n v="11"/>
    <x v="41"/>
    <x v="170"/>
    <n v="303000"/>
    <x v="97"/>
    <x v="76"/>
    <s v="Utility Operating Income"/>
    <s v="Income Statement"/>
    <s v="N"/>
    <m/>
    <n v="230"/>
    <n v="134147"/>
    <n v="202012"/>
  </r>
  <r>
    <n v="140"/>
    <s v="2021 TX RATE CASE Equalized"/>
    <x v="0"/>
    <x v="1192"/>
    <n v="14020.26"/>
    <s v="Jurisdiction"/>
    <x v="0"/>
    <n v="0.81161000000000005"/>
    <n v="0.81161000000000005"/>
    <x v="2"/>
    <n v="202001"/>
    <n v="2"/>
    <x v="1"/>
    <x v="4"/>
    <n v="11"/>
    <x v="41"/>
    <x v="170"/>
    <n v="303000"/>
    <x v="97"/>
    <x v="76"/>
    <s v="Utility Operating Income"/>
    <s v="Income Statement"/>
    <s v="N"/>
    <m/>
    <n v="230"/>
    <n v="134294"/>
    <n v="202012"/>
  </r>
  <r>
    <n v="140"/>
    <s v="2021 TX RATE CASE Equalized"/>
    <x v="0"/>
    <x v="1192"/>
    <n v="3254.37"/>
    <s v="Jurisdiction"/>
    <x v="1"/>
    <n v="0.18839"/>
    <n v="0.18839"/>
    <x v="2"/>
    <n v="202001"/>
    <n v="2"/>
    <x v="1"/>
    <x v="4"/>
    <n v="11"/>
    <x v="41"/>
    <x v="170"/>
    <n v="303000"/>
    <x v="97"/>
    <x v="76"/>
    <s v="Utility Operating Income"/>
    <s v="Income Statement"/>
    <s v="N"/>
    <m/>
    <n v="230"/>
    <n v="134294"/>
    <n v="202012"/>
  </r>
  <r>
    <n v="140"/>
    <s v="2021 TX RATE CASE Equalized"/>
    <x v="0"/>
    <x v="1193"/>
    <n v="52323.77"/>
    <s v="Jurisdiction"/>
    <x v="0"/>
    <n v="0.81161000000000005"/>
    <n v="0.81161000000000005"/>
    <x v="2"/>
    <n v="202001"/>
    <n v="2"/>
    <x v="1"/>
    <x v="4"/>
    <n v="11"/>
    <x v="41"/>
    <x v="170"/>
    <n v="303000"/>
    <x v="97"/>
    <x v="76"/>
    <s v="Utility Operating Income"/>
    <s v="Income Statement"/>
    <s v="N"/>
    <m/>
    <n v="230"/>
    <n v="134017"/>
    <n v="202012"/>
  </r>
  <r>
    <n v="140"/>
    <s v="2021 TX RATE CASE Equalized"/>
    <x v="0"/>
    <x v="1193"/>
    <n v="12145.34"/>
    <s v="Jurisdiction"/>
    <x v="1"/>
    <n v="0.18839"/>
    <n v="0.18839"/>
    <x v="2"/>
    <n v="202001"/>
    <n v="2"/>
    <x v="1"/>
    <x v="4"/>
    <n v="11"/>
    <x v="41"/>
    <x v="170"/>
    <n v="303000"/>
    <x v="97"/>
    <x v="76"/>
    <s v="Utility Operating Income"/>
    <s v="Income Statement"/>
    <s v="N"/>
    <m/>
    <n v="230"/>
    <n v="134017"/>
    <n v="202012"/>
  </r>
  <r>
    <n v="140"/>
    <s v="2021 TX RATE CASE Equalized"/>
    <x v="0"/>
    <x v="1194"/>
    <n v="49593.79"/>
    <s v="Jurisdiction"/>
    <x v="0"/>
    <n v="0.80083877753190902"/>
    <n v="13623961.539999999"/>
    <x v="26"/>
    <n v="202012"/>
    <n v="2"/>
    <x v="1"/>
    <x v="4"/>
    <n v="11"/>
    <x v="41"/>
    <x v="170"/>
    <n v="303000"/>
    <x v="97"/>
    <x v="76"/>
    <s v="Utility Operating Income"/>
    <s v="Income Statement"/>
    <s v="N"/>
    <m/>
    <n v="230"/>
    <n v="134153"/>
    <n v="202012"/>
  </r>
  <r>
    <n v="140"/>
    <s v="2021 TX RATE CASE Equalized"/>
    <x v="0"/>
    <x v="1194"/>
    <n v="12333.52"/>
    <s v="Jurisdiction"/>
    <x v="1"/>
    <n v="0.19916122246809101"/>
    <n v="3388153.66"/>
    <x v="26"/>
    <n v="202012"/>
    <n v="2"/>
    <x v="1"/>
    <x v="4"/>
    <n v="11"/>
    <x v="41"/>
    <x v="170"/>
    <n v="303000"/>
    <x v="97"/>
    <x v="76"/>
    <s v="Utility Operating Income"/>
    <s v="Income Statement"/>
    <s v="N"/>
    <m/>
    <n v="230"/>
    <n v="134153"/>
    <n v="202012"/>
  </r>
  <r>
    <n v="140"/>
    <s v="2021 TX RATE CASE Equalized"/>
    <x v="0"/>
    <x v="1195"/>
    <n v="7357.67"/>
    <s v="Jurisdiction"/>
    <x v="0"/>
    <n v="0.80281785077494405"/>
    <n v="3787731.67"/>
    <x v="27"/>
    <n v="202012"/>
    <n v="2"/>
    <x v="1"/>
    <x v="4"/>
    <n v="11"/>
    <x v="41"/>
    <x v="170"/>
    <n v="303000"/>
    <x v="97"/>
    <x v="76"/>
    <s v="Utility Operating Income"/>
    <s v="Income Statement"/>
    <s v="N"/>
    <m/>
    <n v="230"/>
    <n v="133906"/>
    <n v="202012"/>
  </r>
  <r>
    <n v="140"/>
    <s v="2021 TX RATE CASE Equalized"/>
    <x v="0"/>
    <x v="1195"/>
    <n v="1807.14"/>
    <s v="Jurisdiction"/>
    <x v="1"/>
    <n v="0.197182149225056"/>
    <n v="930314.48"/>
    <x v="27"/>
    <n v="202012"/>
    <n v="2"/>
    <x v="1"/>
    <x v="4"/>
    <n v="11"/>
    <x v="41"/>
    <x v="170"/>
    <n v="303000"/>
    <x v="97"/>
    <x v="76"/>
    <s v="Utility Operating Income"/>
    <s v="Income Statement"/>
    <s v="N"/>
    <m/>
    <n v="230"/>
    <n v="133906"/>
    <n v="202012"/>
  </r>
  <r>
    <n v="140"/>
    <s v="2021 TX RATE CASE Equalized"/>
    <x v="0"/>
    <x v="1196"/>
    <n v="0"/>
    <s v="Jurisdiction"/>
    <x v="0"/>
    <n v="0"/>
    <n v="0"/>
    <x v="5"/>
    <n v="202001"/>
    <n v="2"/>
    <x v="1"/>
    <x v="4"/>
    <n v="11"/>
    <x v="41"/>
    <x v="170"/>
    <n v="303000"/>
    <x v="97"/>
    <x v="76"/>
    <s v="Utility Operating Income"/>
    <s v="Income Statement"/>
    <s v="N"/>
    <m/>
    <n v="230"/>
    <n v="133762"/>
    <n v="202012"/>
  </r>
  <r>
    <n v="140"/>
    <s v="2021 TX RATE CASE Equalized"/>
    <x v="0"/>
    <x v="1196"/>
    <n v="0"/>
    <s v="Jurisdiction"/>
    <x v="1"/>
    <n v="1"/>
    <n v="1"/>
    <x v="5"/>
    <n v="202001"/>
    <n v="2"/>
    <x v="1"/>
    <x v="4"/>
    <n v="11"/>
    <x v="41"/>
    <x v="170"/>
    <n v="303000"/>
    <x v="97"/>
    <x v="76"/>
    <s v="Utility Operating Income"/>
    <s v="Income Statement"/>
    <s v="N"/>
    <m/>
    <n v="230"/>
    <n v="133762"/>
    <n v="202012"/>
  </r>
  <r>
    <n v="140"/>
    <s v="2021 TX RATE CASE Equalized"/>
    <x v="0"/>
    <x v="1197"/>
    <n v="688253.59"/>
    <s v="Jurisdiction"/>
    <x v="0"/>
    <n v="0.79523328583271602"/>
    <n v="8566928.4499999993"/>
    <x v="28"/>
    <n v="202012"/>
    <n v="2"/>
    <x v="1"/>
    <x v="4"/>
    <n v="11"/>
    <x v="41"/>
    <x v="170"/>
    <n v="303000"/>
    <x v="97"/>
    <x v="76"/>
    <s v="Utility Operating Income"/>
    <s v="Income Statement"/>
    <s v="N"/>
    <m/>
    <n v="230"/>
    <n v="133967"/>
    <n v="202012"/>
  </r>
  <r>
    <n v="140"/>
    <s v="2021 TX RATE CASE Equalized"/>
    <x v="0"/>
    <x v="1197"/>
    <n v="177220.23"/>
    <s v="Jurisdiction"/>
    <x v="1"/>
    <n v="0.20476671416728401"/>
    <n v="2205920.98"/>
    <x v="28"/>
    <n v="202012"/>
    <n v="2"/>
    <x v="1"/>
    <x v="4"/>
    <n v="11"/>
    <x v="41"/>
    <x v="170"/>
    <n v="303000"/>
    <x v="97"/>
    <x v="76"/>
    <s v="Utility Operating Income"/>
    <s v="Income Statement"/>
    <s v="N"/>
    <m/>
    <n v="230"/>
    <n v="133967"/>
    <n v="202012"/>
  </r>
  <r>
    <n v="140"/>
    <s v="2021 TX RATE CASE Equalized"/>
    <x v="0"/>
    <x v="1198"/>
    <n v="0"/>
    <s v="Jurisdiction"/>
    <x v="0"/>
    <n v="0.78944565786348098"/>
    <n v="40362954.960000001"/>
    <x v="25"/>
    <n v="202012"/>
    <n v="2"/>
    <x v="1"/>
    <x v="4"/>
    <n v="11"/>
    <x v="41"/>
    <x v="170"/>
    <s v="303XXX"/>
    <x v="97"/>
    <x v="76"/>
    <s v="Utility Operating Income"/>
    <s v="Income Statement"/>
    <s v="N"/>
    <m/>
    <n v="230"/>
    <n v="229076"/>
    <n v="202012"/>
  </r>
  <r>
    <n v="140"/>
    <s v="2021 TX RATE CASE Equalized"/>
    <x v="0"/>
    <x v="1198"/>
    <n v="0"/>
    <s v="Jurisdiction"/>
    <x v="1"/>
    <n v="0.210554342136519"/>
    <n v="10765269.710000001"/>
    <x v="25"/>
    <n v="202012"/>
    <n v="2"/>
    <x v="1"/>
    <x v="4"/>
    <n v="11"/>
    <x v="41"/>
    <x v="170"/>
    <s v="303XXX"/>
    <x v="97"/>
    <x v="76"/>
    <s v="Utility Operating Income"/>
    <s v="Income Statement"/>
    <s v="N"/>
    <m/>
    <n v="230"/>
    <n v="229076"/>
    <n v="202012"/>
  </r>
  <r>
    <n v="140"/>
    <s v="2021 TX RATE CASE Equalized"/>
    <x v="0"/>
    <x v="1199"/>
    <n v="0"/>
    <s v="Jurisdiction"/>
    <x v="0"/>
    <n v="0"/>
    <n v="0"/>
    <x v="0"/>
    <n v="202001"/>
    <n v="2"/>
    <x v="1"/>
    <x v="4"/>
    <n v="12"/>
    <x v="42"/>
    <x v="171"/>
    <n v="360000"/>
    <x v="98"/>
    <x v="77"/>
    <s v="Utility Operating Income"/>
    <s v="Income Statement"/>
    <s v="N"/>
    <m/>
    <n v="230"/>
    <n v="133883"/>
    <n v="202012"/>
  </r>
  <r>
    <n v="140"/>
    <s v="2021 TX RATE CASE Equalized"/>
    <x v="0"/>
    <x v="1199"/>
    <n v="8581"/>
    <s v="Jurisdiction"/>
    <x v="1"/>
    <n v="1"/>
    <n v="1"/>
    <x v="0"/>
    <n v="202001"/>
    <n v="2"/>
    <x v="1"/>
    <x v="4"/>
    <n v="12"/>
    <x v="42"/>
    <x v="171"/>
    <n v="360000"/>
    <x v="98"/>
    <x v="77"/>
    <s v="Utility Operating Income"/>
    <s v="Income Statement"/>
    <s v="N"/>
    <m/>
    <n v="230"/>
    <n v="133883"/>
    <n v="202012"/>
  </r>
  <r>
    <n v="140"/>
    <s v="2021 TX RATE CASE Equalized"/>
    <x v="0"/>
    <x v="1200"/>
    <n v="27410"/>
    <s v="Jurisdiction"/>
    <x v="0"/>
    <n v="1"/>
    <n v="1"/>
    <x v="1"/>
    <n v="202001"/>
    <n v="2"/>
    <x v="1"/>
    <x v="4"/>
    <n v="12"/>
    <x v="42"/>
    <x v="171"/>
    <n v="360000"/>
    <x v="98"/>
    <x v="77"/>
    <s v="Utility Operating Income"/>
    <s v="Income Statement"/>
    <s v="N"/>
    <m/>
    <n v="230"/>
    <n v="133642"/>
    <n v="202012"/>
  </r>
  <r>
    <n v="140"/>
    <s v="2021 TX RATE CASE Equalized"/>
    <x v="0"/>
    <x v="1200"/>
    <n v="0"/>
    <s v="Jurisdiction"/>
    <x v="1"/>
    <n v="0"/>
    <n v="0"/>
    <x v="1"/>
    <n v="202001"/>
    <n v="2"/>
    <x v="1"/>
    <x v="4"/>
    <n v="12"/>
    <x v="42"/>
    <x v="171"/>
    <n v="360000"/>
    <x v="98"/>
    <x v="77"/>
    <s v="Utility Operating Income"/>
    <s v="Income Statement"/>
    <s v="N"/>
    <m/>
    <n v="230"/>
    <n v="133642"/>
    <n v="202012"/>
  </r>
  <r>
    <n v="140"/>
    <s v="2021 TX RATE CASE Equalized"/>
    <x v="0"/>
    <x v="1201"/>
    <n v="0"/>
    <s v="Jurisdiction"/>
    <x v="0"/>
    <n v="0"/>
    <n v="0"/>
    <x v="0"/>
    <n v="202001"/>
    <n v="2"/>
    <x v="1"/>
    <x v="4"/>
    <n v="12"/>
    <x v="42"/>
    <x v="172"/>
    <n v="361000"/>
    <x v="98"/>
    <x v="77"/>
    <s v="Utility Operating Income"/>
    <s v="Income Statement"/>
    <s v="N"/>
    <m/>
    <n v="230"/>
    <n v="133836"/>
    <n v="202012"/>
  </r>
  <r>
    <n v="140"/>
    <s v="2021 TX RATE CASE Equalized"/>
    <x v="0"/>
    <x v="1201"/>
    <n v="66728"/>
    <s v="Jurisdiction"/>
    <x v="1"/>
    <n v="1"/>
    <n v="1"/>
    <x v="0"/>
    <n v="202001"/>
    <n v="2"/>
    <x v="1"/>
    <x v="4"/>
    <n v="12"/>
    <x v="42"/>
    <x v="172"/>
    <n v="361000"/>
    <x v="98"/>
    <x v="77"/>
    <s v="Utility Operating Income"/>
    <s v="Income Statement"/>
    <s v="N"/>
    <m/>
    <n v="230"/>
    <n v="133836"/>
    <n v="202012"/>
  </r>
  <r>
    <n v="140"/>
    <s v="2021 TX RATE CASE Equalized"/>
    <x v="0"/>
    <x v="1202"/>
    <n v="336957"/>
    <s v="Jurisdiction"/>
    <x v="0"/>
    <n v="1"/>
    <n v="1"/>
    <x v="1"/>
    <n v="202001"/>
    <n v="2"/>
    <x v="1"/>
    <x v="4"/>
    <n v="12"/>
    <x v="42"/>
    <x v="172"/>
    <n v="361000"/>
    <x v="98"/>
    <x v="77"/>
    <s v="Utility Operating Income"/>
    <s v="Income Statement"/>
    <s v="N"/>
    <m/>
    <n v="230"/>
    <n v="134188"/>
    <n v="202012"/>
  </r>
  <r>
    <n v="140"/>
    <s v="2021 TX RATE CASE Equalized"/>
    <x v="0"/>
    <x v="1202"/>
    <n v="0"/>
    <s v="Jurisdiction"/>
    <x v="1"/>
    <n v="0"/>
    <n v="0"/>
    <x v="1"/>
    <n v="202001"/>
    <n v="2"/>
    <x v="1"/>
    <x v="4"/>
    <n v="12"/>
    <x v="42"/>
    <x v="172"/>
    <n v="361000"/>
    <x v="98"/>
    <x v="77"/>
    <s v="Utility Operating Income"/>
    <s v="Income Statement"/>
    <s v="N"/>
    <m/>
    <n v="230"/>
    <n v="134188"/>
    <n v="202012"/>
  </r>
  <r>
    <n v="140"/>
    <s v="2021 TX RATE CASE Equalized"/>
    <x v="0"/>
    <x v="1203"/>
    <n v="0"/>
    <s v="Jurisdiction"/>
    <x v="0"/>
    <n v="0"/>
    <n v="0"/>
    <x v="0"/>
    <n v="202001"/>
    <n v="2"/>
    <x v="1"/>
    <x v="4"/>
    <n v="12"/>
    <x v="42"/>
    <x v="173"/>
    <n v="362000"/>
    <x v="98"/>
    <x v="77"/>
    <s v="Utility Operating Income"/>
    <s v="Income Statement"/>
    <s v="N"/>
    <m/>
    <n v="230"/>
    <n v="134134"/>
    <n v="202012"/>
  </r>
  <r>
    <n v="140"/>
    <s v="2021 TX RATE CASE Equalized"/>
    <x v="0"/>
    <x v="1203"/>
    <n v="1012621"/>
    <s v="Jurisdiction"/>
    <x v="1"/>
    <n v="1"/>
    <n v="1"/>
    <x v="0"/>
    <n v="202001"/>
    <n v="2"/>
    <x v="1"/>
    <x v="4"/>
    <n v="12"/>
    <x v="42"/>
    <x v="173"/>
    <n v="362000"/>
    <x v="98"/>
    <x v="77"/>
    <s v="Utility Operating Income"/>
    <s v="Income Statement"/>
    <s v="N"/>
    <m/>
    <n v="230"/>
    <n v="134134"/>
    <n v="202012"/>
  </r>
  <r>
    <n v="140"/>
    <s v="2021 TX RATE CASE Equalized"/>
    <x v="0"/>
    <x v="1204"/>
    <n v="3285453"/>
    <s v="Jurisdiction"/>
    <x v="0"/>
    <n v="1"/>
    <n v="1"/>
    <x v="1"/>
    <n v="202001"/>
    <n v="2"/>
    <x v="1"/>
    <x v="4"/>
    <n v="12"/>
    <x v="42"/>
    <x v="173"/>
    <n v="362000"/>
    <x v="98"/>
    <x v="77"/>
    <s v="Utility Operating Income"/>
    <s v="Income Statement"/>
    <s v="N"/>
    <m/>
    <n v="230"/>
    <n v="133806"/>
    <n v="202012"/>
  </r>
  <r>
    <n v="140"/>
    <s v="2021 TX RATE CASE Equalized"/>
    <x v="0"/>
    <x v="1204"/>
    <n v="0"/>
    <s v="Jurisdiction"/>
    <x v="1"/>
    <n v="0"/>
    <n v="0"/>
    <x v="1"/>
    <n v="202001"/>
    <n v="2"/>
    <x v="1"/>
    <x v="4"/>
    <n v="12"/>
    <x v="42"/>
    <x v="173"/>
    <n v="362000"/>
    <x v="98"/>
    <x v="77"/>
    <s v="Utility Operating Income"/>
    <s v="Income Statement"/>
    <s v="N"/>
    <m/>
    <n v="230"/>
    <n v="133806"/>
    <n v="202012"/>
  </r>
  <r>
    <n v="140"/>
    <s v="2021 TX RATE CASE Equalized"/>
    <x v="0"/>
    <x v="1205"/>
    <n v="0"/>
    <s v="Jurisdiction"/>
    <x v="0"/>
    <n v="0"/>
    <n v="0"/>
    <x v="0"/>
    <n v="202001"/>
    <n v="2"/>
    <x v="1"/>
    <x v="4"/>
    <n v="12"/>
    <x v="42"/>
    <x v="174"/>
    <n v="364000"/>
    <x v="98"/>
    <x v="77"/>
    <s v="Utility Operating Income"/>
    <s v="Income Statement"/>
    <s v="N"/>
    <m/>
    <n v="230"/>
    <n v="133669"/>
    <n v="202012"/>
  </r>
  <r>
    <n v="140"/>
    <s v="2021 TX RATE CASE Equalized"/>
    <x v="0"/>
    <x v="1205"/>
    <n v="0"/>
    <s v="Jurisdiction"/>
    <x v="1"/>
    <n v="1"/>
    <n v="1"/>
    <x v="0"/>
    <n v="202001"/>
    <n v="2"/>
    <x v="1"/>
    <x v="4"/>
    <n v="12"/>
    <x v="42"/>
    <x v="174"/>
    <n v="364000"/>
    <x v="98"/>
    <x v="77"/>
    <s v="Utility Operating Income"/>
    <s v="Income Statement"/>
    <s v="N"/>
    <m/>
    <n v="230"/>
    <n v="133669"/>
    <n v="202012"/>
  </r>
  <r>
    <n v="140"/>
    <s v="2021 TX RATE CASE Equalized"/>
    <x v="0"/>
    <x v="1206"/>
    <n v="0"/>
    <s v="Jurisdiction"/>
    <x v="0"/>
    <n v="1"/>
    <n v="1"/>
    <x v="1"/>
    <n v="202001"/>
    <n v="2"/>
    <x v="1"/>
    <x v="4"/>
    <n v="12"/>
    <x v="42"/>
    <x v="174"/>
    <n v="364000"/>
    <x v="98"/>
    <x v="77"/>
    <s v="Utility Operating Income"/>
    <s v="Income Statement"/>
    <s v="N"/>
    <m/>
    <n v="230"/>
    <n v="134172"/>
    <n v="202012"/>
  </r>
  <r>
    <n v="140"/>
    <s v="2021 TX RATE CASE Equalized"/>
    <x v="0"/>
    <x v="1206"/>
    <n v="0"/>
    <s v="Jurisdiction"/>
    <x v="1"/>
    <n v="0"/>
    <n v="0"/>
    <x v="1"/>
    <n v="202001"/>
    <n v="2"/>
    <x v="1"/>
    <x v="4"/>
    <n v="12"/>
    <x v="42"/>
    <x v="174"/>
    <n v="364000"/>
    <x v="98"/>
    <x v="77"/>
    <s v="Utility Operating Income"/>
    <s v="Income Statement"/>
    <s v="N"/>
    <m/>
    <n v="230"/>
    <n v="134172"/>
    <n v="202012"/>
  </r>
  <r>
    <n v="140"/>
    <s v="2021 TX RATE CASE Equalized"/>
    <x v="0"/>
    <x v="1207"/>
    <n v="0"/>
    <s v="Jurisdiction"/>
    <x v="0"/>
    <n v="0"/>
    <n v="0"/>
    <x v="0"/>
    <n v="202001"/>
    <n v="2"/>
    <x v="1"/>
    <x v="4"/>
    <n v="12"/>
    <x v="42"/>
    <x v="175"/>
    <n v="364000"/>
    <x v="98"/>
    <x v="77"/>
    <s v="Utility Operating Income"/>
    <s v="Income Statement"/>
    <s v="N"/>
    <m/>
    <n v="230"/>
    <n v="3786477"/>
    <n v="202012"/>
  </r>
  <r>
    <n v="140"/>
    <s v="2021 TX RATE CASE Equalized"/>
    <x v="0"/>
    <x v="1207"/>
    <n v="1155632.8700000001"/>
    <s v="Jurisdiction"/>
    <x v="1"/>
    <n v="1"/>
    <n v="1"/>
    <x v="0"/>
    <n v="202001"/>
    <n v="2"/>
    <x v="1"/>
    <x v="4"/>
    <n v="12"/>
    <x v="42"/>
    <x v="175"/>
    <n v="364000"/>
    <x v="98"/>
    <x v="77"/>
    <s v="Utility Operating Income"/>
    <s v="Income Statement"/>
    <s v="N"/>
    <m/>
    <n v="230"/>
    <n v="3786477"/>
    <n v="202012"/>
  </r>
  <r>
    <n v="140"/>
    <s v="2021 TX RATE CASE Equalized"/>
    <x v="0"/>
    <x v="1208"/>
    <n v="2562218.36"/>
    <s v="Jurisdiction"/>
    <x v="0"/>
    <n v="1"/>
    <n v="1"/>
    <x v="1"/>
    <n v="202001"/>
    <n v="2"/>
    <x v="1"/>
    <x v="4"/>
    <n v="12"/>
    <x v="42"/>
    <x v="175"/>
    <n v="364000"/>
    <x v="98"/>
    <x v="77"/>
    <s v="Utility Operating Income"/>
    <s v="Income Statement"/>
    <s v="N"/>
    <m/>
    <n v="230"/>
    <n v="3786481"/>
    <n v="202012"/>
  </r>
  <r>
    <n v="140"/>
    <s v="2021 TX RATE CASE Equalized"/>
    <x v="0"/>
    <x v="1208"/>
    <n v="0"/>
    <s v="Jurisdiction"/>
    <x v="1"/>
    <n v="0"/>
    <n v="0"/>
    <x v="1"/>
    <n v="202001"/>
    <n v="2"/>
    <x v="1"/>
    <x v="4"/>
    <n v="12"/>
    <x v="42"/>
    <x v="175"/>
    <n v="364000"/>
    <x v="98"/>
    <x v="77"/>
    <s v="Utility Operating Income"/>
    <s v="Income Statement"/>
    <s v="N"/>
    <m/>
    <n v="230"/>
    <n v="3786481"/>
    <n v="202012"/>
  </r>
  <r>
    <n v="140"/>
    <s v="2021 TX RATE CASE Equalized"/>
    <x v="0"/>
    <x v="1209"/>
    <n v="0"/>
    <s v="Jurisdiction"/>
    <x v="0"/>
    <n v="0"/>
    <n v="0"/>
    <x v="0"/>
    <n v="202001"/>
    <n v="2"/>
    <x v="1"/>
    <x v="4"/>
    <n v="12"/>
    <x v="42"/>
    <x v="176"/>
    <n v="364000"/>
    <x v="98"/>
    <x v="77"/>
    <s v="Utility Operating Income"/>
    <s v="Income Statement"/>
    <s v="N"/>
    <m/>
    <n v="230"/>
    <n v="3786479"/>
    <n v="202012"/>
  </r>
  <r>
    <n v="140"/>
    <s v="2021 TX RATE CASE Equalized"/>
    <x v="0"/>
    <x v="1209"/>
    <n v="807142.83"/>
    <s v="Jurisdiction"/>
    <x v="1"/>
    <n v="1"/>
    <n v="1"/>
    <x v="0"/>
    <n v="202001"/>
    <n v="2"/>
    <x v="1"/>
    <x v="4"/>
    <n v="12"/>
    <x v="42"/>
    <x v="176"/>
    <n v="364000"/>
    <x v="98"/>
    <x v="77"/>
    <s v="Utility Operating Income"/>
    <s v="Income Statement"/>
    <s v="N"/>
    <m/>
    <n v="230"/>
    <n v="3786479"/>
    <n v="202012"/>
  </r>
  <r>
    <n v="140"/>
    <s v="2021 TX RATE CASE Equalized"/>
    <x v="0"/>
    <x v="1210"/>
    <n v="1512101.82"/>
    <s v="Jurisdiction"/>
    <x v="0"/>
    <n v="1"/>
    <n v="1"/>
    <x v="1"/>
    <n v="202001"/>
    <n v="2"/>
    <x v="1"/>
    <x v="4"/>
    <n v="12"/>
    <x v="42"/>
    <x v="176"/>
    <n v="364000"/>
    <x v="98"/>
    <x v="77"/>
    <s v="Utility Operating Income"/>
    <s v="Income Statement"/>
    <s v="N"/>
    <m/>
    <n v="230"/>
    <n v="3786483"/>
    <n v="202012"/>
  </r>
  <r>
    <n v="140"/>
    <s v="2021 TX RATE CASE Equalized"/>
    <x v="0"/>
    <x v="1210"/>
    <n v="0"/>
    <s v="Jurisdiction"/>
    <x v="1"/>
    <n v="0"/>
    <n v="0"/>
    <x v="1"/>
    <n v="202001"/>
    <n v="2"/>
    <x v="1"/>
    <x v="4"/>
    <n v="12"/>
    <x v="42"/>
    <x v="176"/>
    <n v="364000"/>
    <x v="98"/>
    <x v="77"/>
    <s v="Utility Operating Income"/>
    <s v="Income Statement"/>
    <s v="N"/>
    <m/>
    <n v="230"/>
    <n v="3786483"/>
    <n v="202012"/>
  </r>
  <r>
    <n v="140"/>
    <s v="2021 TX RATE CASE Equalized"/>
    <x v="0"/>
    <x v="1211"/>
    <n v="0"/>
    <s v="Jurisdiction"/>
    <x v="0"/>
    <n v="0"/>
    <n v="0"/>
    <x v="0"/>
    <n v="202001"/>
    <n v="2"/>
    <x v="1"/>
    <x v="4"/>
    <n v="12"/>
    <x v="42"/>
    <x v="177"/>
    <n v="365000"/>
    <x v="98"/>
    <x v="77"/>
    <s v="Utility Operating Income"/>
    <s v="Income Statement"/>
    <s v="N"/>
    <m/>
    <n v="230"/>
    <n v="134115"/>
    <n v="202012"/>
  </r>
  <r>
    <n v="140"/>
    <s v="2021 TX RATE CASE Equalized"/>
    <x v="0"/>
    <x v="1211"/>
    <n v="0"/>
    <s v="Jurisdiction"/>
    <x v="1"/>
    <n v="1"/>
    <n v="1"/>
    <x v="0"/>
    <n v="202001"/>
    <n v="2"/>
    <x v="1"/>
    <x v="4"/>
    <n v="12"/>
    <x v="42"/>
    <x v="177"/>
    <n v="365000"/>
    <x v="98"/>
    <x v="77"/>
    <s v="Utility Operating Income"/>
    <s v="Income Statement"/>
    <s v="N"/>
    <m/>
    <n v="230"/>
    <n v="134115"/>
    <n v="202012"/>
  </r>
  <r>
    <n v="140"/>
    <s v="2021 TX RATE CASE Equalized"/>
    <x v="0"/>
    <x v="1212"/>
    <n v="0"/>
    <s v="Jurisdiction"/>
    <x v="0"/>
    <n v="1"/>
    <n v="1"/>
    <x v="1"/>
    <n v="202001"/>
    <n v="2"/>
    <x v="1"/>
    <x v="4"/>
    <n v="12"/>
    <x v="42"/>
    <x v="177"/>
    <n v="365000"/>
    <x v="98"/>
    <x v="77"/>
    <s v="Utility Operating Income"/>
    <s v="Income Statement"/>
    <s v="N"/>
    <m/>
    <n v="230"/>
    <n v="133948"/>
    <n v="202012"/>
  </r>
  <r>
    <n v="140"/>
    <s v="2021 TX RATE CASE Equalized"/>
    <x v="0"/>
    <x v="1212"/>
    <n v="0"/>
    <s v="Jurisdiction"/>
    <x v="1"/>
    <n v="0"/>
    <n v="0"/>
    <x v="1"/>
    <n v="202001"/>
    <n v="2"/>
    <x v="1"/>
    <x v="4"/>
    <n v="12"/>
    <x v="42"/>
    <x v="177"/>
    <n v="365000"/>
    <x v="98"/>
    <x v="77"/>
    <s v="Utility Operating Income"/>
    <s v="Income Statement"/>
    <s v="N"/>
    <m/>
    <n v="230"/>
    <n v="133948"/>
    <n v="202012"/>
  </r>
  <r>
    <n v="140"/>
    <s v="2021 TX RATE CASE Equalized"/>
    <x v="0"/>
    <x v="1213"/>
    <n v="0"/>
    <s v="Jurisdiction"/>
    <x v="0"/>
    <n v="0"/>
    <n v="0"/>
    <x v="0"/>
    <n v="202001"/>
    <n v="2"/>
    <x v="1"/>
    <x v="4"/>
    <n v="12"/>
    <x v="42"/>
    <x v="178"/>
    <n v="365000"/>
    <x v="98"/>
    <x v="77"/>
    <s v="Utility Operating Income"/>
    <s v="Income Statement"/>
    <s v="N"/>
    <m/>
    <n v="230"/>
    <n v="3786485"/>
    <n v="202012"/>
  </r>
  <r>
    <n v="140"/>
    <s v="2021 TX RATE CASE Equalized"/>
    <x v="0"/>
    <x v="1213"/>
    <n v="715823.87"/>
    <s v="Jurisdiction"/>
    <x v="1"/>
    <n v="1"/>
    <n v="1"/>
    <x v="0"/>
    <n v="202001"/>
    <n v="2"/>
    <x v="1"/>
    <x v="4"/>
    <n v="12"/>
    <x v="42"/>
    <x v="178"/>
    <n v="365000"/>
    <x v="98"/>
    <x v="77"/>
    <s v="Utility Operating Income"/>
    <s v="Income Statement"/>
    <s v="N"/>
    <m/>
    <n v="230"/>
    <n v="3786485"/>
    <n v="202012"/>
  </r>
  <r>
    <n v="140"/>
    <s v="2021 TX RATE CASE Equalized"/>
    <x v="0"/>
    <x v="1214"/>
    <n v="1864806.02"/>
    <s v="Jurisdiction"/>
    <x v="0"/>
    <n v="1"/>
    <n v="1"/>
    <x v="1"/>
    <n v="202001"/>
    <n v="2"/>
    <x v="1"/>
    <x v="4"/>
    <n v="12"/>
    <x v="42"/>
    <x v="178"/>
    <n v="365000"/>
    <x v="98"/>
    <x v="77"/>
    <s v="Utility Operating Income"/>
    <s v="Income Statement"/>
    <s v="N"/>
    <m/>
    <n v="230"/>
    <n v="3786489"/>
    <n v="202012"/>
  </r>
  <r>
    <n v="140"/>
    <s v="2021 TX RATE CASE Equalized"/>
    <x v="0"/>
    <x v="1214"/>
    <n v="0"/>
    <s v="Jurisdiction"/>
    <x v="1"/>
    <n v="0"/>
    <n v="0"/>
    <x v="1"/>
    <n v="202001"/>
    <n v="2"/>
    <x v="1"/>
    <x v="4"/>
    <n v="12"/>
    <x v="42"/>
    <x v="178"/>
    <n v="365000"/>
    <x v="98"/>
    <x v="77"/>
    <s v="Utility Operating Income"/>
    <s v="Income Statement"/>
    <s v="N"/>
    <m/>
    <n v="230"/>
    <n v="3786489"/>
    <n v="202012"/>
  </r>
  <r>
    <n v="140"/>
    <s v="2021 TX RATE CASE Equalized"/>
    <x v="0"/>
    <x v="1215"/>
    <n v="0"/>
    <s v="Jurisdiction"/>
    <x v="0"/>
    <n v="0"/>
    <n v="0"/>
    <x v="0"/>
    <n v="202001"/>
    <n v="2"/>
    <x v="1"/>
    <x v="4"/>
    <n v="12"/>
    <x v="42"/>
    <x v="179"/>
    <n v="365000"/>
    <x v="98"/>
    <x v="77"/>
    <s v="Utility Operating Income"/>
    <s v="Income Statement"/>
    <s v="N"/>
    <m/>
    <n v="230"/>
    <n v="3786487"/>
    <n v="202012"/>
  </r>
  <r>
    <n v="140"/>
    <s v="2021 TX RATE CASE Equalized"/>
    <x v="0"/>
    <x v="1215"/>
    <n v="171109.92"/>
    <s v="Jurisdiction"/>
    <x v="1"/>
    <n v="1"/>
    <n v="1"/>
    <x v="0"/>
    <n v="202001"/>
    <n v="2"/>
    <x v="1"/>
    <x v="4"/>
    <n v="12"/>
    <x v="42"/>
    <x v="179"/>
    <n v="365000"/>
    <x v="98"/>
    <x v="77"/>
    <s v="Utility Operating Income"/>
    <s v="Income Statement"/>
    <s v="N"/>
    <m/>
    <n v="230"/>
    <n v="3786487"/>
    <n v="202012"/>
  </r>
  <r>
    <n v="140"/>
    <s v="2021 TX RATE CASE Equalized"/>
    <x v="0"/>
    <x v="1216"/>
    <n v="271603.57"/>
    <s v="Jurisdiction"/>
    <x v="0"/>
    <n v="1"/>
    <n v="1"/>
    <x v="1"/>
    <n v="202001"/>
    <n v="2"/>
    <x v="1"/>
    <x v="4"/>
    <n v="12"/>
    <x v="42"/>
    <x v="179"/>
    <n v="365000"/>
    <x v="98"/>
    <x v="77"/>
    <s v="Utility Operating Income"/>
    <s v="Income Statement"/>
    <s v="N"/>
    <m/>
    <n v="230"/>
    <n v="3786491"/>
    <n v="202012"/>
  </r>
  <r>
    <n v="140"/>
    <s v="2021 TX RATE CASE Equalized"/>
    <x v="0"/>
    <x v="1216"/>
    <n v="0"/>
    <s v="Jurisdiction"/>
    <x v="1"/>
    <n v="0"/>
    <n v="0"/>
    <x v="1"/>
    <n v="202001"/>
    <n v="2"/>
    <x v="1"/>
    <x v="4"/>
    <n v="12"/>
    <x v="42"/>
    <x v="179"/>
    <n v="365000"/>
    <x v="98"/>
    <x v="77"/>
    <s v="Utility Operating Income"/>
    <s v="Income Statement"/>
    <s v="N"/>
    <m/>
    <n v="230"/>
    <n v="3786491"/>
    <n v="202012"/>
  </r>
  <r>
    <n v="140"/>
    <s v="2021 TX RATE CASE Equalized"/>
    <x v="0"/>
    <x v="1217"/>
    <n v="0"/>
    <s v="Jurisdiction"/>
    <x v="0"/>
    <n v="0"/>
    <n v="0"/>
    <x v="0"/>
    <n v="202001"/>
    <n v="2"/>
    <x v="1"/>
    <x v="4"/>
    <n v="12"/>
    <x v="42"/>
    <x v="180"/>
    <n v="366000"/>
    <x v="98"/>
    <x v="77"/>
    <s v="Utility Operating Income"/>
    <s v="Income Statement"/>
    <s v="N"/>
    <m/>
    <n v="230"/>
    <n v="133866"/>
    <n v="202012"/>
  </r>
  <r>
    <n v="140"/>
    <s v="2021 TX RATE CASE Equalized"/>
    <x v="0"/>
    <x v="1217"/>
    <n v="0"/>
    <s v="Jurisdiction"/>
    <x v="1"/>
    <n v="1"/>
    <n v="1"/>
    <x v="0"/>
    <n v="202001"/>
    <n v="2"/>
    <x v="1"/>
    <x v="4"/>
    <n v="12"/>
    <x v="42"/>
    <x v="180"/>
    <n v="366000"/>
    <x v="98"/>
    <x v="77"/>
    <s v="Utility Operating Income"/>
    <s v="Income Statement"/>
    <s v="N"/>
    <m/>
    <n v="230"/>
    <n v="133866"/>
    <n v="202012"/>
  </r>
  <r>
    <n v="140"/>
    <s v="2021 TX RATE CASE Equalized"/>
    <x v="0"/>
    <x v="1218"/>
    <n v="0"/>
    <s v="Jurisdiction"/>
    <x v="0"/>
    <n v="1"/>
    <n v="1"/>
    <x v="1"/>
    <n v="202001"/>
    <n v="2"/>
    <x v="1"/>
    <x v="4"/>
    <n v="12"/>
    <x v="42"/>
    <x v="180"/>
    <n v="366000"/>
    <x v="98"/>
    <x v="77"/>
    <s v="Utility Operating Income"/>
    <s v="Income Statement"/>
    <s v="N"/>
    <m/>
    <n v="230"/>
    <n v="134104"/>
    <n v="202012"/>
  </r>
  <r>
    <n v="140"/>
    <s v="2021 TX RATE CASE Equalized"/>
    <x v="0"/>
    <x v="1218"/>
    <n v="0"/>
    <s v="Jurisdiction"/>
    <x v="1"/>
    <n v="0"/>
    <n v="0"/>
    <x v="1"/>
    <n v="202001"/>
    <n v="2"/>
    <x v="1"/>
    <x v="4"/>
    <n v="12"/>
    <x v="42"/>
    <x v="180"/>
    <n v="366000"/>
    <x v="98"/>
    <x v="77"/>
    <s v="Utility Operating Income"/>
    <s v="Income Statement"/>
    <s v="N"/>
    <m/>
    <n v="230"/>
    <n v="134104"/>
    <n v="202012"/>
  </r>
  <r>
    <n v="140"/>
    <s v="2021 TX RATE CASE Equalized"/>
    <x v="0"/>
    <x v="1219"/>
    <n v="0"/>
    <s v="Jurisdiction"/>
    <x v="0"/>
    <n v="0"/>
    <n v="0"/>
    <x v="0"/>
    <n v="202001"/>
    <n v="2"/>
    <x v="1"/>
    <x v="4"/>
    <n v="12"/>
    <x v="42"/>
    <x v="181"/>
    <n v="366000"/>
    <x v="98"/>
    <x v="77"/>
    <s v="Utility Operating Income"/>
    <s v="Income Statement"/>
    <s v="N"/>
    <m/>
    <n v="230"/>
    <n v="3786493"/>
    <n v="202012"/>
  </r>
  <r>
    <n v="140"/>
    <s v="2021 TX RATE CASE Equalized"/>
    <x v="0"/>
    <x v="1219"/>
    <n v="437685.32"/>
    <s v="Jurisdiction"/>
    <x v="1"/>
    <n v="1"/>
    <n v="1"/>
    <x v="0"/>
    <n v="202001"/>
    <n v="2"/>
    <x v="1"/>
    <x v="4"/>
    <n v="12"/>
    <x v="42"/>
    <x v="181"/>
    <n v="366000"/>
    <x v="98"/>
    <x v="77"/>
    <s v="Utility Operating Income"/>
    <s v="Income Statement"/>
    <s v="N"/>
    <m/>
    <n v="230"/>
    <n v="3786493"/>
    <n v="202012"/>
  </r>
  <r>
    <n v="140"/>
    <s v="2021 TX RATE CASE Equalized"/>
    <x v="0"/>
    <x v="1220"/>
    <n v="1047535.54"/>
    <s v="Jurisdiction"/>
    <x v="0"/>
    <n v="1"/>
    <n v="1"/>
    <x v="1"/>
    <n v="202001"/>
    <n v="2"/>
    <x v="1"/>
    <x v="4"/>
    <n v="12"/>
    <x v="42"/>
    <x v="181"/>
    <n v="366000"/>
    <x v="98"/>
    <x v="77"/>
    <s v="Utility Operating Income"/>
    <s v="Income Statement"/>
    <s v="N"/>
    <m/>
    <n v="230"/>
    <n v="3786497"/>
    <n v="202012"/>
  </r>
  <r>
    <n v="140"/>
    <s v="2021 TX RATE CASE Equalized"/>
    <x v="0"/>
    <x v="1220"/>
    <n v="0"/>
    <s v="Jurisdiction"/>
    <x v="1"/>
    <n v="0"/>
    <n v="0"/>
    <x v="1"/>
    <n v="202001"/>
    <n v="2"/>
    <x v="1"/>
    <x v="4"/>
    <n v="12"/>
    <x v="42"/>
    <x v="181"/>
    <n v="366000"/>
    <x v="98"/>
    <x v="77"/>
    <s v="Utility Operating Income"/>
    <s v="Income Statement"/>
    <s v="N"/>
    <m/>
    <n v="230"/>
    <n v="3786497"/>
    <n v="202012"/>
  </r>
  <r>
    <n v="140"/>
    <s v="2021 TX RATE CASE Equalized"/>
    <x v="0"/>
    <x v="1221"/>
    <n v="0"/>
    <s v="Jurisdiction"/>
    <x v="0"/>
    <n v="0"/>
    <n v="0"/>
    <x v="0"/>
    <n v="202001"/>
    <n v="2"/>
    <x v="1"/>
    <x v="4"/>
    <n v="12"/>
    <x v="42"/>
    <x v="182"/>
    <n v="366000"/>
    <x v="98"/>
    <x v="77"/>
    <s v="Utility Operating Income"/>
    <s v="Income Statement"/>
    <s v="N"/>
    <m/>
    <n v="230"/>
    <n v="3786495"/>
    <n v="202012"/>
  </r>
  <r>
    <n v="140"/>
    <s v="2021 TX RATE CASE Equalized"/>
    <x v="0"/>
    <x v="1221"/>
    <n v="211528.36"/>
    <s v="Jurisdiction"/>
    <x v="1"/>
    <n v="1"/>
    <n v="1"/>
    <x v="0"/>
    <n v="202001"/>
    <n v="2"/>
    <x v="1"/>
    <x v="4"/>
    <n v="12"/>
    <x v="42"/>
    <x v="182"/>
    <n v="366000"/>
    <x v="98"/>
    <x v="77"/>
    <s v="Utility Operating Income"/>
    <s v="Income Statement"/>
    <s v="N"/>
    <m/>
    <n v="230"/>
    <n v="3786495"/>
    <n v="202012"/>
  </r>
  <r>
    <n v="140"/>
    <s v="2021 TX RATE CASE Equalized"/>
    <x v="0"/>
    <x v="1222"/>
    <n v="523447.24"/>
    <s v="Jurisdiction"/>
    <x v="0"/>
    <n v="1"/>
    <n v="1"/>
    <x v="1"/>
    <n v="202001"/>
    <n v="2"/>
    <x v="1"/>
    <x v="4"/>
    <n v="12"/>
    <x v="42"/>
    <x v="182"/>
    <n v="366000"/>
    <x v="98"/>
    <x v="77"/>
    <s v="Utility Operating Income"/>
    <s v="Income Statement"/>
    <s v="N"/>
    <m/>
    <n v="230"/>
    <n v="3786499"/>
    <n v="202012"/>
  </r>
  <r>
    <n v="140"/>
    <s v="2021 TX RATE CASE Equalized"/>
    <x v="0"/>
    <x v="1222"/>
    <n v="0"/>
    <s v="Jurisdiction"/>
    <x v="1"/>
    <n v="0"/>
    <n v="0"/>
    <x v="1"/>
    <n v="202001"/>
    <n v="2"/>
    <x v="1"/>
    <x v="4"/>
    <n v="12"/>
    <x v="42"/>
    <x v="182"/>
    <n v="366000"/>
    <x v="98"/>
    <x v="77"/>
    <s v="Utility Operating Income"/>
    <s v="Income Statement"/>
    <s v="N"/>
    <m/>
    <n v="230"/>
    <n v="3786499"/>
    <n v="202012"/>
  </r>
  <r>
    <n v="140"/>
    <s v="2021 TX RATE CASE Equalized"/>
    <x v="0"/>
    <x v="1223"/>
    <n v="0"/>
    <s v="Jurisdiction"/>
    <x v="0"/>
    <n v="0"/>
    <n v="0"/>
    <x v="0"/>
    <n v="202001"/>
    <n v="2"/>
    <x v="1"/>
    <x v="4"/>
    <n v="12"/>
    <x v="42"/>
    <x v="183"/>
    <n v="367000"/>
    <x v="98"/>
    <x v="77"/>
    <s v="Utility Operating Income"/>
    <s v="Income Statement"/>
    <s v="N"/>
    <m/>
    <n v="230"/>
    <n v="134216"/>
    <n v="202012"/>
  </r>
  <r>
    <n v="140"/>
    <s v="2021 TX RATE CASE Equalized"/>
    <x v="0"/>
    <x v="1223"/>
    <n v="0"/>
    <s v="Jurisdiction"/>
    <x v="1"/>
    <n v="1"/>
    <n v="1"/>
    <x v="0"/>
    <n v="202001"/>
    <n v="2"/>
    <x v="1"/>
    <x v="4"/>
    <n v="12"/>
    <x v="42"/>
    <x v="183"/>
    <n v="367000"/>
    <x v="98"/>
    <x v="77"/>
    <s v="Utility Operating Income"/>
    <s v="Income Statement"/>
    <s v="N"/>
    <m/>
    <n v="230"/>
    <n v="134216"/>
    <n v="202012"/>
  </r>
  <r>
    <n v="140"/>
    <s v="2021 TX RATE CASE Equalized"/>
    <x v="0"/>
    <x v="1224"/>
    <n v="0"/>
    <s v="Jurisdiction"/>
    <x v="0"/>
    <n v="1"/>
    <n v="1"/>
    <x v="1"/>
    <n v="202001"/>
    <n v="2"/>
    <x v="1"/>
    <x v="4"/>
    <n v="12"/>
    <x v="42"/>
    <x v="183"/>
    <n v="367000"/>
    <x v="98"/>
    <x v="77"/>
    <s v="Utility Operating Income"/>
    <s v="Income Statement"/>
    <s v="N"/>
    <m/>
    <n v="230"/>
    <n v="134052"/>
    <n v="202012"/>
  </r>
  <r>
    <n v="140"/>
    <s v="2021 TX RATE CASE Equalized"/>
    <x v="0"/>
    <x v="1224"/>
    <n v="0"/>
    <s v="Jurisdiction"/>
    <x v="1"/>
    <n v="0"/>
    <n v="0"/>
    <x v="1"/>
    <n v="202001"/>
    <n v="2"/>
    <x v="1"/>
    <x v="4"/>
    <n v="12"/>
    <x v="42"/>
    <x v="183"/>
    <n v="367000"/>
    <x v="98"/>
    <x v="77"/>
    <s v="Utility Operating Income"/>
    <s v="Income Statement"/>
    <s v="N"/>
    <m/>
    <n v="230"/>
    <n v="134052"/>
    <n v="202012"/>
  </r>
  <r>
    <n v="140"/>
    <s v="2021 TX RATE CASE Equalized"/>
    <x v="0"/>
    <x v="1225"/>
    <n v="0"/>
    <s v="Jurisdiction"/>
    <x v="0"/>
    <n v="0"/>
    <n v="0"/>
    <x v="0"/>
    <n v="202001"/>
    <n v="2"/>
    <x v="1"/>
    <x v="4"/>
    <n v="12"/>
    <x v="42"/>
    <x v="184"/>
    <n v="367000"/>
    <x v="98"/>
    <x v="77"/>
    <s v="Utility Operating Income"/>
    <s v="Income Statement"/>
    <s v="N"/>
    <m/>
    <n v="230"/>
    <n v="3786501"/>
    <n v="202012"/>
  </r>
  <r>
    <n v="140"/>
    <s v="2021 TX RATE CASE Equalized"/>
    <x v="0"/>
    <x v="1225"/>
    <n v="978150.21"/>
    <s v="Jurisdiction"/>
    <x v="1"/>
    <n v="1"/>
    <n v="1"/>
    <x v="0"/>
    <n v="202001"/>
    <n v="2"/>
    <x v="1"/>
    <x v="4"/>
    <n v="12"/>
    <x v="42"/>
    <x v="184"/>
    <n v="367000"/>
    <x v="98"/>
    <x v="77"/>
    <s v="Utility Operating Income"/>
    <s v="Income Statement"/>
    <s v="N"/>
    <m/>
    <n v="230"/>
    <n v="3786501"/>
    <n v="202012"/>
  </r>
  <r>
    <n v="140"/>
    <s v="2021 TX RATE CASE Equalized"/>
    <x v="0"/>
    <x v="1226"/>
    <n v="3506061.14"/>
    <s v="Jurisdiction"/>
    <x v="0"/>
    <n v="1"/>
    <n v="1"/>
    <x v="1"/>
    <n v="202001"/>
    <n v="2"/>
    <x v="1"/>
    <x v="4"/>
    <n v="12"/>
    <x v="42"/>
    <x v="184"/>
    <n v="367000"/>
    <x v="98"/>
    <x v="77"/>
    <s v="Utility Operating Income"/>
    <s v="Income Statement"/>
    <s v="N"/>
    <m/>
    <n v="230"/>
    <n v="3786505"/>
    <n v="202012"/>
  </r>
  <r>
    <n v="140"/>
    <s v="2021 TX RATE CASE Equalized"/>
    <x v="0"/>
    <x v="1226"/>
    <n v="0"/>
    <s v="Jurisdiction"/>
    <x v="1"/>
    <n v="0"/>
    <n v="0"/>
    <x v="1"/>
    <n v="202001"/>
    <n v="2"/>
    <x v="1"/>
    <x v="4"/>
    <n v="12"/>
    <x v="42"/>
    <x v="184"/>
    <n v="367000"/>
    <x v="98"/>
    <x v="77"/>
    <s v="Utility Operating Income"/>
    <s v="Income Statement"/>
    <s v="N"/>
    <m/>
    <n v="230"/>
    <n v="3786505"/>
    <n v="202012"/>
  </r>
  <r>
    <n v="140"/>
    <s v="2021 TX RATE CASE Equalized"/>
    <x v="0"/>
    <x v="1227"/>
    <n v="0"/>
    <s v="Jurisdiction"/>
    <x v="0"/>
    <n v="0"/>
    <n v="0"/>
    <x v="0"/>
    <n v="202001"/>
    <n v="2"/>
    <x v="1"/>
    <x v="4"/>
    <n v="12"/>
    <x v="42"/>
    <x v="185"/>
    <n v="367000"/>
    <x v="98"/>
    <x v="77"/>
    <s v="Utility Operating Income"/>
    <s v="Income Statement"/>
    <s v="N"/>
    <m/>
    <n v="230"/>
    <n v="3786503"/>
    <n v="202012"/>
  </r>
  <r>
    <n v="140"/>
    <s v="2021 TX RATE CASE Equalized"/>
    <x v="0"/>
    <x v="1227"/>
    <n v="359001.11"/>
    <s v="Jurisdiction"/>
    <x v="1"/>
    <n v="1"/>
    <n v="1"/>
    <x v="0"/>
    <n v="202001"/>
    <n v="2"/>
    <x v="1"/>
    <x v="4"/>
    <n v="12"/>
    <x v="42"/>
    <x v="185"/>
    <n v="367000"/>
    <x v="98"/>
    <x v="77"/>
    <s v="Utility Operating Income"/>
    <s v="Income Statement"/>
    <s v="N"/>
    <m/>
    <n v="230"/>
    <n v="3786503"/>
    <n v="202012"/>
  </r>
  <r>
    <n v="140"/>
    <s v="2021 TX RATE CASE Equalized"/>
    <x v="0"/>
    <x v="1228"/>
    <n v="562939.69999999995"/>
    <s v="Jurisdiction"/>
    <x v="0"/>
    <n v="1"/>
    <n v="1"/>
    <x v="1"/>
    <n v="202001"/>
    <n v="2"/>
    <x v="1"/>
    <x v="4"/>
    <n v="12"/>
    <x v="42"/>
    <x v="185"/>
    <n v="367000"/>
    <x v="98"/>
    <x v="77"/>
    <s v="Utility Operating Income"/>
    <s v="Income Statement"/>
    <s v="N"/>
    <m/>
    <n v="230"/>
    <n v="3786507"/>
    <n v="202012"/>
  </r>
  <r>
    <n v="140"/>
    <s v="2021 TX RATE CASE Equalized"/>
    <x v="0"/>
    <x v="1228"/>
    <n v="0"/>
    <s v="Jurisdiction"/>
    <x v="1"/>
    <n v="0"/>
    <n v="0"/>
    <x v="1"/>
    <n v="202001"/>
    <n v="2"/>
    <x v="1"/>
    <x v="4"/>
    <n v="12"/>
    <x v="42"/>
    <x v="185"/>
    <n v="367000"/>
    <x v="98"/>
    <x v="77"/>
    <s v="Utility Operating Income"/>
    <s v="Income Statement"/>
    <s v="N"/>
    <m/>
    <n v="230"/>
    <n v="3786507"/>
    <n v="202012"/>
  </r>
  <r>
    <n v="140"/>
    <s v="2021 TX RATE CASE Equalized"/>
    <x v="0"/>
    <x v="1229"/>
    <n v="0"/>
    <s v="Jurisdiction"/>
    <x v="0"/>
    <n v="0"/>
    <n v="0"/>
    <x v="0"/>
    <n v="202001"/>
    <n v="2"/>
    <x v="1"/>
    <x v="4"/>
    <n v="12"/>
    <x v="42"/>
    <x v="186"/>
    <n v="368000"/>
    <x v="98"/>
    <x v="77"/>
    <s v="Utility Operating Income"/>
    <s v="Income Statement"/>
    <s v="N"/>
    <m/>
    <n v="230"/>
    <n v="134234"/>
    <n v="202012"/>
  </r>
  <r>
    <n v="140"/>
    <s v="2021 TX RATE CASE Equalized"/>
    <x v="0"/>
    <x v="1229"/>
    <n v="0"/>
    <s v="Jurisdiction"/>
    <x v="1"/>
    <n v="1"/>
    <n v="1"/>
    <x v="0"/>
    <n v="202001"/>
    <n v="2"/>
    <x v="1"/>
    <x v="4"/>
    <n v="12"/>
    <x v="42"/>
    <x v="186"/>
    <n v="368000"/>
    <x v="98"/>
    <x v="77"/>
    <s v="Utility Operating Income"/>
    <s v="Income Statement"/>
    <s v="N"/>
    <m/>
    <n v="230"/>
    <n v="134234"/>
    <n v="202012"/>
  </r>
  <r>
    <n v="140"/>
    <s v="2021 TX RATE CASE Equalized"/>
    <x v="0"/>
    <x v="1230"/>
    <n v="0"/>
    <s v="Jurisdiction"/>
    <x v="0"/>
    <n v="1"/>
    <n v="1"/>
    <x v="1"/>
    <n v="202001"/>
    <n v="2"/>
    <x v="1"/>
    <x v="4"/>
    <n v="12"/>
    <x v="42"/>
    <x v="186"/>
    <n v="368000"/>
    <x v="98"/>
    <x v="77"/>
    <s v="Utility Operating Income"/>
    <s v="Income Statement"/>
    <s v="N"/>
    <m/>
    <n v="230"/>
    <n v="134076"/>
    <n v="202012"/>
  </r>
  <r>
    <n v="140"/>
    <s v="2021 TX RATE CASE Equalized"/>
    <x v="0"/>
    <x v="1230"/>
    <n v="0"/>
    <s v="Jurisdiction"/>
    <x v="1"/>
    <n v="0"/>
    <n v="0"/>
    <x v="1"/>
    <n v="202001"/>
    <n v="2"/>
    <x v="1"/>
    <x v="4"/>
    <n v="12"/>
    <x v="42"/>
    <x v="186"/>
    <n v="368000"/>
    <x v="98"/>
    <x v="77"/>
    <s v="Utility Operating Income"/>
    <s v="Income Statement"/>
    <s v="N"/>
    <m/>
    <n v="230"/>
    <n v="134076"/>
    <n v="202012"/>
  </r>
  <r>
    <n v="140"/>
    <s v="2021 TX RATE CASE Equalized"/>
    <x v="0"/>
    <x v="1231"/>
    <n v="0"/>
    <s v="Jurisdiction"/>
    <x v="0"/>
    <n v="0"/>
    <n v="0"/>
    <x v="0"/>
    <n v="202001"/>
    <n v="2"/>
    <x v="1"/>
    <x v="4"/>
    <n v="12"/>
    <x v="42"/>
    <x v="187"/>
    <n v="368000"/>
    <x v="98"/>
    <x v="77"/>
    <s v="Utility Operating Income"/>
    <s v="Income Statement"/>
    <s v="N"/>
    <m/>
    <n v="230"/>
    <n v="3786509"/>
    <n v="202012"/>
  </r>
  <r>
    <n v="140"/>
    <s v="2021 TX RATE CASE Equalized"/>
    <x v="0"/>
    <x v="1231"/>
    <n v="902964.52"/>
    <s v="Jurisdiction"/>
    <x v="1"/>
    <n v="1"/>
    <n v="1"/>
    <x v="0"/>
    <n v="202001"/>
    <n v="2"/>
    <x v="1"/>
    <x v="4"/>
    <n v="12"/>
    <x v="42"/>
    <x v="187"/>
    <n v="368000"/>
    <x v="98"/>
    <x v="77"/>
    <s v="Utility Operating Income"/>
    <s v="Income Statement"/>
    <s v="N"/>
    <m/>
    <n v="230"/>
    <n v="3786509"/>
    <n v="202012"/>
  </r>
  <r>
    <n v="140"/>
    <s v="2021 TX RATE CASE Equalized"/>
    <x v="0"/>
    <x v="1232"/>
    <n v="2781906.99"/>
    <s v="Jurisdiction"/>
    <x v="0"/>
    <n v="1"/>
    <n v="1"/>
    <x v="1"/>
    <n v="202001"/>
    <n v="2"/>
    <x v="1"/>
    <x v="4"/>
    <n v="12"/>
    <x v="42"/>
    <x v="187"/>
    <n v="368000"/>
    <x v="98"/>
    <x v="77"/>
    <s v="Utility Operating Income"/>
    <s v="Income Statement"/>
    <s v="N"/>
    <m/>
    <n v="230"/>
    <n v="3786513"/>
    <n v="202012"/>
  </r>
  <r>
    <n v="140"/>
    <s v="2021 TX RATE CASE Equalized"/>
    <x v="0"/>
    <x v="1232"/>
    <n v="0"/>
    <s v="Jurisdiction"/>
    <x v="1"/>
    <n v="0"/>
    <n v="0"/>
    <x v="1"/>
    <n v="202001"/>
    <n v="2"/>
    <x v="1"/>
    <x v="4"/>
    <n v="12"/>
    <x v="42"/>
    <x v="187"/>
    <n v="368000"/>
    <x v="98"/>
    <x v="77"/>
    <s v="Utility Operating Income"/>
    <s v="Income Statement"/>
    <s v="N"/>
    <m/>
    <n v="230"/>
    <n v="3786513"/>
    <n v="202012"/>
  </r>
  <r>
    <n v="140"/>
    <s v="2021 TX RATE CASE Equalized"/>
    <x v="0"/>
    <x v="1233"/>
    <n v="0"/>
    <s v="Jurisdiction"/>
    <x v="0"/>
    <n v="0"/>
    <n v="0"/>
    <x v="0"/>
    <n v="202001"/>
    <n v="2"/>
    <x v="1"/>
    <x v="4"/>
    <n v="12"/>
    <x v="42"/>
    <x v="188"/>
    <n v="368000"/>
    <x v="98"/>
    <x v="77"/>
    <s v="Utility Operating Income"/>
    <s v="Income Statement"/>
    <s v="N"/>
    <m/>
    <n v="230"/>
    <n v="3786511"/>
    <n v="202012"/>
  </r>
  <r>
    <n v="140"/>
    <s v="2021 TX RATE CASE Equalized"/>
    <x v="0"/>
    <x v="1233"/>
    <n v="874969.06"/>
    <s v="Jurisdiction"/>
    <x v="1"/>
    <n v="1"/>
    <n v="1"/>
    <x v="0"/>
    <n v="202001"/>
    <n v="2"/>
    <x v="1"/>
    <x v="4"/>
    <n v="12"/>
    <x v="42"/>
    <x v="188"/>
    <n v="368000"/>
    <x v="98"/>
    <x v="77"/>
    <s v="Utility Operating Income"/>
    <s v="Income Statement"/>
    <s v="N"/>
    <m/>
    <n v="230"/>
    <n v="3786511"/>
    <n v="202012"/>
  </r>
  <r>
    <n v="140"/>
    <s v="2021 TX RATE CASE Equalized"/>
    <x v="0"/>
    <x v="1234"/>
    <n v="2401930.86"/>
    <s v="Jurisdiction"/>
    <x v="0"/>
    <n v="1"/>
    <n v="1"/>
    <x v="1"/>
    <n v="202001"/>
    <n v="2"/>
    <x v="1"/>
    <x v="4"/>
    <n v="12"/>
    <x v="42"/>
    <x v="188"/>
    <n v="368000"/>
    <x v="98"/>
    <x v="77"/>
    <s v="Utility Operating Income"/>
    <s v="Income Statement"/>
    <s v="N"/>
    <m/>
    <n v="230"/>
    <n v="3786515"/>
    <n v="202012"/>
  </r>
  <r>
    <n v="140"/>
    <s v="2021 TX RATE CASE Equalized"/>
    <x v="0"/>
    <x v="1234"/>
    <n v="0"/>
    <s v="Jurisdiction"/>
    <x v="1"/>
    <n v="0"/>
    <n v="0"/>
    <x v="1"/>
    <n v="202001"/>
    <n v="2"/>
    <x v="1"/>
    <x v="4"/>
    <n v="12"/>
    <x v="42"/>
    <x v="188"/>
    <n v="368000"/>
    <x v="98"/>
    <x v="77"/>
    <s v="Utility Operating Income"/>
    <s v="Income Statement"/>
    <s v="N"/>
    <m/>
    <n v="230"/>
    <n v="3786515"/>
    <n v="202012"/>
  </r>
  <r>
    <n v="140"/>
    <s v="2021 TX RATE CASE Equalized"/>
    <x v="0"/>
    <x v="1235"/>
    <n v="0"/>
    <s v="Jurisdiction"/>
    <x v="0"/>
    <n v="0"/>
    <n v="0"/>
    <x v="0"/>
    <n v="202001"/>
    <n v="2"/>
    <x v="1"/>
    <x v="4"/>
    <n v="12"/>
    <x v="42"/>
    <x v="189"/>
    <n v="369000"/>
    <x v="98"/>
    <x v="77"/>
    <s v="Utility Operating Income"/>
    <s v="Income Statement"/>
    <s v="N"/>
    <m/>
    <n v="230"/>
    <n v="134106"/>
    <n v="202012"/>
  </r>
  <r>
    <n v="140"/>
    <s v="2021 TX RATE CASE Equalized"/>
    <x v="0"/>
    <x v="1235"/>
    <n v="242156"/>
    <s v="Jurisdiction"/>
    <x v="1"/>
    <n v="1"/>
    <n v="1"/>
    <x v="0"/>
    <n v="202001"/>
    <n v="2"/>
    <x v="1"/>
    <x v="4"/>
    <n v="12"/>
    <x v="42"/>
    <x v="189"/>
    <n v="369000"/>
    <x v="98"/>
    <x v="77"/>
    <s v="Utility Operating Income"/>
    <s v="Income Statement"/>
    <s v="N"/>
    <m/>
    <n v="230"/>
    <n v="134106"/>
    <n v="202012"/>
  </r>
  <r>
    <n v="140"/>
    <s v="2021 TX RATE CASE Equalized"/>
    <x v="0"/>
    <x v="1236"/>
    <n v="575857"/>
    <s v="Jurisdiction"/>
    <x v="0"/>
    <n v="1"/>
    <n v="1"/>
    <x v="1"/>
    <n v="202001"/>
    <n v="2"/>
    <x v="1"/>
    <x v="4"/>
    <n v="12"/>
    <x v="42"/>
    <x v="189"/>
    <n v="369000"/>
    <x v="98"/>
    <x v="77"/>
    <s v="Utility Operating Income"/>
    <s v="Income Statement"/>
    <s v="N"/>
    <m/>
    <n v="230"/>
    <n v="134088"/>
    <n v="202012"/>
  </r>
  <r>
    <n v="140"/>
    <s v="2021 TX RATE CASE Equalized"/>
    <x v="0"/>
    <x v="1236"/>
    <n v="0"/>
    <s v="Jurisdiction"/>
    <x v="1"/>
    <n v="0"/>
    <n v="0"/>
    <x v="1"/>
    <n v="202001"/>
    <n v="2"/>
    <x v="1"/>
    <x v="4"/>
    <n v="12"/>
    <x v="42"/>
    <x v="189"/>
    <n v="369000"/>
    <x v="98"/>
    <x v="77"/>
    <s v="Utility Operating Income"/>
    <s v="Income Statement"/>
    <s v="N"/>
    <m/>
    <n v="230"/>
    <n v="134088"/>
    <n v="202012"/>
  </r>
  <r>
    <n v="140"/>
    <s v="2021 TX RATE CASE Equalized"/>
    <x v="0"/>
    <x v="1237"/>
    <n v="0"/>
    <s v="Jurisdiction"/>
    <x v="0"/>
    <n v="0"/>
    <n v="0"/>
    <x v="0"/>
    <n v="202001"/>
    <n v="2"/>
    <x v="1"/>
    <x v="4"/>
    <n v="12"/>
    <x v="42"/>
    <x v="190"/>
    <n v="370000"/>
    <x v="98"/>
    <x v="77"/>
    <s v="Utility Operating Income"/>
    <s v="Income Statement"/>
    <s v="N"/>
    <m/>
    <n v="230"/>
    <n v="133599"/>
    <n v="202012"/>
  </r>
  <r>
    <n v="140"/>
    <s v="2021 TX RATE CASE Equalized"/>
    <x v="0"/>
    <x v="1237"/>
    <n v="357299"/>
    <s v="Jurisdiction"/>
    <x v="1"/>
    <n v="1"/>
    <n v="1"/>
    <x v="0"/>
    <n v="202001"/>
    <n v="2"/>
    <x v="1"/>
    <x v="4"/>
    <n v="12"/>
    <x v="42"/>
    <x v="190"/>
    <n v="370000"/>
    <x v="98"/>
    <x v="77"/>
    <s v="Utility Operating Income"/>
    <s v="Income Statement"/>
    <s v="N"/>
    <m/>
    <n v="230"/>
    <n v="133599"/>
    <n v="202012"/>
  </r>
  <r>
    <n v="140"/>
    <s v="2021 TX RATE CASE Equalized"/>
    <x v="0"/>
    <x v="1238"/>
    <n v="1355850"/>
    <s v="Jurisdiction"/>
    <x v="0"/>
    <n v="1"/>
    <n v="1"/>
    <x v="1"/>
    <n v="202001"/>
    <n v="2"/>
    <x v="1"/>
    <x v="4"/>
    <n v="12"/>
    <x v="42"/>
    <x v="190"/>
    <n v="370000"/>
    <x v="98"/>
    <x v="77"/>
    <s v="Utility Operating Income"/>
    <s v="Income Statement"/>
    <s v="N"/>
    <m/>
    <n v="230"/>
    <n v="133755"/>
    <n v="202012"/>
  </r>
  <r>
    <n v="140"/>
    <s v="2021 TX RATE CASE Equalized"/>
    <x v="0"/>
    <x v="1238"/>
    <n v="0"/>
    <s v="Jurisdiction"/>
    <x v="1"/>
    <n v="0"/>
    <n v="0"/>
    <x v="1"/>
    <n v="202001"/>
    <n v="2"/>
    <x v="1"/>
    <x v="4"/>
    <n v="12"/>
    <x v="42"/>
    <x v="190"/>
    <n v="370000"/>
    <x v="98"/>
    <x v="77"/>
    <s v="Utility Operating Income"/>
    <s v="Income Statement"/>
    <s v="N"/>
    <m/>
    <n v="230"/>
    <n v="133755"/>
    <n v="202012"/>
  </r>
  <r>
    <n v="140"/>
    <s v="2021 TX RATE CASE Equalized"/>
    <x v="0"/>
    <x v="1239"/>
    <n v="0"/>
    <s v="Jurisdiction"/>
    <x v="0"/>
    <n v="0"/>
    <n v="0"/>
    <x v="0"/>
    <n v="202001"/>
    <n v="2"/>
    <x v="1"/>
    <x v="4"/>
    <n v="12"/>
    <x v="42"/>
    <x v="191"/>
    <n v="371000"/>
    <x v="98"/>
    <x v="77"/>
    <s v="Utility Operating Income"/>
    <s v="Income Statement"/>
    <s v="N"/>
    <m/>
    <n v="230"/>
    <n v="133764"/>
    <n v="202012"/>
  </r>
  <r>
    <n v="140"/>
    <s v="2021 TX RATE CASE Equalized"/>
    <x v="0"/>
    <x v="1239"/>
    <n v="178383"/>
    <s v="Jurisdiction"/>
    <x v="1"/>
    <n v="1"/>
    <n v="1"/>
    <x v="0"/>
    <n v="202001"/>
    <n v="2"/>
    <x v="1"/>
    <x v="4"/>
    <n v="12"/>
    <x v="42"/>
    <x v="191"/>
    <n v="371000"/>
    <x v="98"/>
    <x v="77"/>
    <s v="Utility Operating Income"/>
    <s v="Income Statement"/>
    <s v="N"/>
    <m/>
    <n v="230"/>
    <n v="133764"/>
    <n v="202012"/>
  </r>
  <r>
    <n v="140"/>
    <s v="2021 TX RATE CASE Equalized"/>
    <x v="0"/>
    <x v="1240"/>
    <n v="287550"/>
    <s v="Jurisdiction"/>
    <x v="0"/>
    <n v="1"/>
    <n v="1"/>
    <x v="1"/>
    <n v="202001"/>
    <n v="2"/>
    <x v="1"/>
    <x v="4"/>
    <n v="12"/>
    <x v="42"/>
    <x v="191"/>
    <n v="371000"/>
    <x v="98"/>
    <x v="77"/>
    <s v="Utility Operating Income"/>
    <s v="Income Statement"/>
    <s v="N"/>
    <m/>
    <n v="230"/>
    <n v="134119"/>
    <n v="202012"/>
  </r>
  <r>
    <n v="140"/>
    <s v="2021 TX RATE CASE Equalized"/>
    <x v="0"/>
    <x v="1240"/>
    <n v="0"/>
    <s v="Jurisdiction"/>
    <x v="1"/>
    <n v="0"/>
    <n v="0"/>
    <x v="1"/>
    <n v="202001"/>
    <n v="2"/>
    <x v="1"/>
    <x v="4"/>
    <n v="12"/>
    <x v="42"/>
    <x v="191"/>
    <n v="371000"/>
    <x v="98"/>
    <x v="77"/>
    <s v="Utility Operating Income"/>
    <s v="Income Statement"/>
    <s v="N"/>
    <m/>
    <n v="230"/>
    <n v="134119"/>
    <n v="202012"/>
  </r>
  <r>
    <n v="140"/>
    <s v="2021 TX RATE CASE Equalized"/>
    <x v="0"/>
    <x v="1241"/>
    <n v="0"/>
    <s v="Jurisdiction"/>
    <x v="0"/>
    <n v="0"/>
    <n v="0"/>
    <x v="0"/>
    <n v="202001"/>
    <n v="2"/>
    <x v="1"/>
    <x v="4"/>
    <n v="12"/>
    <x v="42"/>
    <x v="192"/>
    <n v="373000"/>
    <x v="98"/>
    <x v="77"/>
    <s v="Utility Operating Income"/>
    <s v="Income Statement"/>
    <s v="N"/>
    <m/>
    <n v="230"/>
    <n v="133723"/>
    <n v="202012"/>
  </r>
  <r>
    <n v="140"/>
    <s v="2021 TX RATE CASE Equalized"/>
    <x v="0"/>
    <x v="1241"/>
    <n v="46514"/>
    <s v="Jurisdiction"/>
    <x v="1"/>
    <n v="1"/>
    <n v="1"/>
    <x v="0"/>
    <n v="202001"/>
    <n v="2"/>
    <x v="1"/>
    <x v="4"/>
    <n v="12"/>
    <x v="42"/>
    <x v="192"/>
    <n v="373000"/>
    <x v="98"/>
    <x v="77"/>
    <s v="Utility Operating Income"/>
    <s v="Income Statement"/>
    <s v="N"/>
    <m/>
    <n v="230"/>
    <n v="133723"/>
    <n v="202012"/>
  </r>
  <r>
    <n v="140"/>
    <s v="2021 TX RATE CASE Equalized"/>
    <x v="0"/>
    <x v="1242"/>
    <n v="203153"/>
    <s v="Jurisdiction"/>
    <x v="0"/>
    <n v="1"/>
    <n v="1"/>
    <x v="1"/>
    <n v="202001"/>
    <n v="2"/>
    <x v="1"/>
    <x v="4"/>
    <n v="12"/>
    <x v="42"/>
    <x v="192"/>
    <n v="373000"/>
    <x v="98"/>
    <x v="77"/>
    <s v="Utility Operating Income"/>
    <s v="Income Statement"/>
    <s v="N"/>
    <m/>
    <n v="230"/>
    <n v="133734"/>
    <n v="202012"/>
  </r>
  <r>
    <n v="140"/>
    <s v="2021 TX RATE CASE Equalized"/>
    <x v="0"/>
    <x v="1242"/>
    <n v="0"/>
    <s v="Jurisdiction"/>
    <x v="1"/>
    <n v="0"/>
    <n v="0"/>
    <x v="1"/>
    <n v="202001"/>
    <n v="2"/>
    <x v="1"/>
    <x v="4"/>
    <n v="12"/>
    <x v="42"/>
    <x v="192"/>
    <n v="373000"/>
    <x v="98"/>
    <x v="77"/>
    <s v="Utility Operating Income"/>
    <s v="Income Statement"/>
    <s v="N"/>
    <m/>
    <n v="230"/>
    <n v="133734"/>
    <n v="202012"/>
  </r>
  <r>
    <n v="140"/>
    <s v="2021 TX RATE CASE Equalized"/>
    <x v="0"/>
    <x v="1243"/>
    <n v="0"/>
    <s v="Jurisdiction"/>
    <x v="0"/>
    <n v="0"/>
    <n v="0"/>
    <x v="0"/>
    <n v="202001"/>
    <n v="2"/>
    <x v="1"/>
    <x v="4"/>
    <n v="12"/>
    <x v="42"/>
    <x v="193"/>
    <s v="37XXXX"/>
    <x v="98"/>
    <x v="77"/>
    <s v="Utility Operating Income"/>
    <s v="Income Statement"/>
    <s v="N"/>
    <m/>
    <n v="230"/>
    <n v="232376"/>
    <n v="202012"/>
  </r>
  <r>
    <n v="140"/>
    <s v="2021 TX RATE CASE Equalized"/>
    <x v="0"/>
    <x v="1243"/>
    <n v="-112181"/>
    <s v="Jurisdiction"/>
    <x v="1"/>
    <n v="1"/>
    <n v="1"/>
    <x v="0"/>
    <n v="202001"/>
    <n v="2"/>
    <x v="1"/>
    <x v="4"/>
    <n v="12"/>
    <x v="42"/>
    <x v="193"/>
    <s v="37XXXX"/>
    <x v="98"/>
    <x v="77"/>
    <s v="Utility Operating Income"/>
    <s v="Income Statement"/>
    <s v="N"/>
    <m/>
    <n v="230"/>
    <n v="232376"/>
    <n v="202012"/>
  </r>
  <r>
    <n v="140"/>
    <s v="2021 TX RATE CASE Equalized"/>
    <x v="0"/>
    <x v="1244"/>
    <n v="0"/>
    <s v="Jurisdiction"/>
    <x v="0"/>
    <n v="1"/>
    <n v="1"/>
    <x v="1"/>
    <n v="202001"/>
    <n v="2"/>
    <x v="1"/>
    <x v="4"/>
    <n v="12"/>
    <x v="42"/>
    <x v="193"/>
    <s v="37XXXX"/>
    <x v="98"/>
    <x v="77"/>
    <s v="Utility Operating Income"/>
    <s v="Income Statement"/>
    <s v="N"/>
    <m/>
    <n v="230"/>
    <n v="26160114"/>
    <n v="202012"/>
  </r>
  <r>
    <n v="140"/>
    <s v="2021 TX RATE CASE Equalized"/>
    <x v="0"/>
    <x v="1244"/>
    <n v="0"/>
    <s v="Jurisdiction"/>
    <x v="1"/>
    <n v="0"/>
    <n v="0"/>
    <x v="1"/>
    <n v="202001"/>
    <n v="2"/>
    <x v="1"/>
    <x v="4"/>
    <n v="12"/>
    <x v="42"/>
    <x v="193"/>
    <s v="37XXXX"/>
    <x v="98"/>
    <x v="77"/>
    <s v="Utility Operating Income"/>
    <s v="Income Statement"/>
    <s v="N"/>
    <m/>
    <n v="230"/>
    <n v="26160114"/>
    <n v="202012"/>
  </r>
  <r>
    <n v="140"/>
    <s v="2021 TX RATE CASE Equalized"/>
    <x v="0"/>
    <x v="1245"/>
    <n v="0"/>
    <s v="Jurisdiction"/>
    <x v="0"/>
    <n v="0"/>
    <n v="0"/>
    <x v="5"/>
    <n v="202001"/>
    <n v="2"/>
    <x v="1"/>
    <x v="4"/>
    <n v="14"/>
    <x v="43"/>
    <x v="194"/>
    <n v="389000"/>
    <x v="98"/>
    <x v="77"/>
    <s v="Utility Operating Income"/>
    <s v="Income Statement"/>
    <s v="N"/>
    <m/>
    <n v="230"/>
    <n v="133569"/>
    <n v="202012"/>
  </r>
  <r>
    <n v="140"/>
    <s v="2021 TX RATE CASE Equalized"/>
    <x v="0"/>
    <x v="1245"/>
    <n v="0"/>
    <s v="Jurisdiction"/>
    <x v="1"/>
    <n v="1"/>
    <n v="1"/>
    <x v="5"/>
    <n v="202001"/>
    <n v="2"/>
    <x v="1"/>
    <x v="4"/>
    <n v="14"/>
    <x v="43"/>
    <x v="194"/>
    <n v="389000"/>
    <x v="98"/>
    <x v="77"/>
    <s v="Utility Operating Income"/>
    <s v="Income Statement"/>
    <s v="N"/>
    <m/>
    <n v="230"/>
    <n v="133569"/>
    <n v="202012"/>
  </r>
  <r>
    <n v="140"/>
    <s v="2021 TX RATE CASE Equalized"/>
    <x v="0"/>
    <x v="1246"/>
    <n v="716601.47"/>
    <s v="Jurisdiction"/>
    <x v="0"/>
    <n v="0.78944565786348098"/>
    <n v="40362954.960000001"/>
    <x v="25"/>
    <n v="202012"/>
    <n v="2"/>
    <x v="1"/>
    <x v="4"/>
    <n v="14"/>
    <x v="43"/>
    <x v="195"/>
    <n v="390000"/>
    <x v="98"/>
    <x v="77"/>
    <s v="Utility Operating Income"/>
    <s v="Income Statement"/>
    <s v="N"/>
    <m/>
    <n v="230"/>
    <n v="4013248"/>
    <n v="202012"/>
  </r>
  <r>
    <n v="140"/>
    <s v="2021 TX RATE CASE Equalized"/>
    <x v="0"/>
    <x v="1246"/>
    <n v="191125.95"/>
    <s v="Jurisdiction"/>
    <x v="1"/>
    <n v="0.210554342136519"/>
    <n v="10765269.710000001"/>
    <x v="25"/>
    <n v="202012"/>
    <n v="2"/>
    <x v="1"/>
    <x v="4"/>
    <n v="14"/>
    <x v="43"/>
    <x v="195"/>
    <n v="390000"/>
    <x v="98"/>
    <x v="77"/>
    <s v="Utility Operating Income"/>
    <s v="Income Statement"/>
    <s v="N"/>
    <m/>
    <n v="230"/>
    <n v="4013248"/>
    <n v="202012"/>
  </r>
  <r>
    <n v="140"/>
    <s v="2021 TX RATE CASE Equalized"/>
    <x v="0"/>
    <x v="1247"/>
    <n v="62895.48"/>
    <s v="Jurisdiction"/>
    <x v="0"/>
    <n v="0.78944565786348098"/>
    <n v="40362954.960000001"/>
    <x v="25"/>
    <n v="202012"/>
    <n v="2"/>
    <x v="1"/>
    <x v="4"/>
    <n v="14"/>
    <x v="43"/>
    <x v="195"/>
    <n v="390000"/>
    <x v="98"/>
    <x v="77"/>
    <s v="Utility Operating Income"/>
    <s v="Income Statement"/>
    <s v="N"/>
    <m/>
    <n v="230"/>
    <n v="4013251"/>
    <n v="202012"/>
  </r>
  <r>
    <n v="140"/>
    <s v="2021 TX RATE CASE Equalized"/>
    <x v="0"/>
    <x v="1247"/>
    <n v="16774.96"/>
    <s v="Jurisdiction"/>
    <x v="1"/>
    <n v="0.210554342136519"/>
    <n v="10765269.710000001"/>
    <x v="25"/>
    <n v="202012"/>
    <n v="2"/>
    <x v="1"/>
    <x v="4"/>
    <n v="14"/>
    <x v="43"/>
    <x v="195"/>
    <n v="390000"/>
    <x v="98"/>
    <x v="77"/>
    <s v="Utility Operating Income"/>
    <s v="Income Statement"/>
    <s v="N"/>
    <m/>
    <n v="230"/>
    <n v="4013251"/>
    <n v="202012"/>
  </r>
  <r>
    <n v="140"/>
    <s v="2021 TX RATE CASE Equalized"/>
    <x v="0"/>
    <x v="1248"/>
    <n v="0"/>
    <s v="Jurisdiction"/>
    <x v="0"/>
    <n v="0"/>
    <n v="0"/>
    <x v="5"/>
    <n v="202001"/>
    <n v="2"/>
    <x v="1"/>
    <x v="4"/>
    <n v="14"/>
    <x v="43"/>
    <x v="195"/>
    <n v="390000"/>
    <x v="99"/>
    <x v="78"/>
    <s v="Utility Operating Income"/>
    <s v="Income Statement"/>
    <s v="N"/>
    <m/>
    <n v="230"/>
    <n v="16571744"/>
    <n v="202012"/>
  </r>
  <r>
    <n v="140"/>
    <s v="2021 TX RATE CASE Equalized"/>
    <x v="0"/>
    <x v="1248"/>
    <n v="0"/>
    <s v="Jurisdiction"/>
    <x v="1"/>
    <n v="1"/>
    <n v="1"/>
    <x v="5"/>
    <n v="202001"/>
    <n v="2"/>
    <x v="1"/>
    <x v="4"/>
    <n v="14"/>
    <x v="43"/>
    <x v="195"/>
    <n v="390000"/>
    <x v="99"/>
    <x v="78"/>
    <s v="Utility Operating Income"/>
    <s v="Income Statement"/>
    <s v="N"/>
    <m/>
    <n v="230"/>
    <n v="16571744"/>
    <n v="202012"/>
  </r>
  <r>
    <n v="140"/>
    <s v="2021 TX RATE CASE Equalized"/>
    <x v="0"/>
    <x v="1249"/>
    <n v="701908.45"/>
    <s v="Jurisdiction"/>
    <x v="0"/>
    <n v="0.78944565786348098"/>
    <n v="40362954.960000001"/>
    <x v="25"/>
    <n v="202012"/>
    <n v="2"/>
    <x v="1"/>
    <x v="4"/>
    <n v="14"/>
    <x v="43"/>
    <x v="195"/>
    <n v="390000"/>
    <x v="98"/>
    <x v="77"/>
    <s v="Utility Operating Income"/>
    <s v="Income Statement"/>
    <s v="N"/>
    <m/>
    <n v="230"/>
    <n v="4013247"/>
    <n v="202012"/>
  </r>
  <r>
    <n v="140"/>
    <s v="2021 TX RATE CASE Equalized"/>
    <x v="0"/>
    <x v="1249"/>
    <n v="187207.15"/>
    <s v="Jurisdiction"/>
    <x v="1"/>
    <n v="0.210554342136519"/>
    <n v="10765269.710000001"/>
    <x v="25"/>
    <n v="202012"/>
    <n v="2"/>
    <x v="1"/>
    <x v="4"/>
    <n v="14"/>
    <x v="43"/>
    <x v="195"/>
    <n v="390000"/>
    <x v="98"/>
    <x v="77"/>
    <s v="Utility Operating Income"/>
    <s v="Income Statement"/>
    <s v="N"/>
    <m/>
    <n v="230"/>
    <n v="4013247"/>
    <n v="202012"/>
  </r>
  <r>
    <n v="140"/>
    <s v="2021 TX RATE CASE Equalized"/>
    <x v="0"/>
    <x v="1250"/>
    <n v="440506.12"/>
    <s v="Jurisdiction"/>
    <x v="0"/>
    <n v="0.78944565786348098"/>
    <n v="40362954.960000001"/>
    <x v="25"/>
    <n v="202012"/>
    <n v="2"/>
    <x v="1"/>
    <x v="4"/>
    <n v="14"/>
    <x v="43"/>
    <x v="195"/>
    <n v="390000"/>
    <x v="98"/>
    <x v="77"/>
    <s v="Utility Operating Income"/>
    <s v="Income Statement"/>
    <s v="N"/>
    <m/>
    <n v="230"/>
    <n v="4013257"/>
    <n v="202012"/>
  </r>
  <r>
    <n v="140"/>
    <s v="2021 TX RATE CASE Equalized"/>
    <x v="0"/>
    <x v="1250"/>
    <n v="117488.11"/>
    <s v="Jurisdiction"/>
    <x v="1"/>
    <n v="0.210554342136519"/>
    <n v="10765269.710000001"/>
    <x v="25"/>
    <n v="202012"/>
    <n v="2"/>
    <x v="1"/>
    <x v="4"/>
    <n v="14"/>
    <x v="43"/>
    <x v="195"/>
    <n v="390000"/>
    <x v="98"/>
    <x v="77"/>
    <s v="Utility Operating Income"/>
    <s v="Income Statement"/>
    <s v="N"/>
    <m/>
    <n v="230"/>
    <n v="4013257"/>
    <n v="202012"/>
  </r>
  <r>
    <n v="140"/>
    <s v="2021 TX RATE CASE Equalized"/>
    <x v="0"/>
    <x v="1251"/>
    <n v="436252.82"/>
    <s v="Jurisdiction"/>
    <x v="0"/>
    <n v="0.78944565786348098"/>
    <n v="40362954.960000001"/>
    <x v="25"/>
    <n v="202012"/>
    <n v="2"/>
    <x v="1"/>
    <x v="4"/>
    <n v="14"/>
    <x v="43"/>
    <x v="195"/>
    <n v="390000"/>
    <x v="98"/>
    <x v="77"/>
    <s v="Utility Operating Income"/>
    <s v="Income Statement"/>
    <s v="N"/>
    <m/>
    <n v="230"/>
    <n v="133645"/>
    <n v="202012"/>
  </r>
  <r>
    <n v="140"/>
    <s v="2021 TX RATE CASE Equalized"/>
    <x v="0"/>
    <x v="1251"/>
    <n v="116353.7"/>
    <s v="Jurisdiction"/>
    <x v="1"/>
    <n v="0.210554342136519"/>
    <n v="10765269.710000001"/>
    <x v="25"/>
    <n v="202012"/>
    <n v="2"/>
    <x v="1"/>
    <x v="4"/>
    <n v="14"/>
    <x v="43"/>
    <x v="195"/>
    <n v="390000"/>
    <x v="98"/>
    <x v="77"/>
    <s v="Utility Operating Income"/>
    <s v="Income Statement"/>
    <s v="N"/>
    <m/>
    <n v="230"/>
    <n v="133645"/>
    <n v="202012"/>
  </r>
  <r>
    <n v="140"/>
    <s v="2021 TX RATE CASE Equalized"/>
    <x v="0"/>
    <x v="1252"/>
    <n v="0"/>
    <s v="Jurisdiction"/>
    <x v="0"/>
    <n v="0"/>
    <n v="0"/>
    <x v="5"/>
    <n v="202001"/>
    <n v="2"/>
    <x v="1"/>
    <x v="4"/>
    <n v="14"/>
    <x v="43"/>
    <x v="196"/>
    <n v="391000"/>
    <x v="98"/>
    <x v="77"/>
    <s v="Utility Operating Income"/>
    <s v="Income Statement"/>
    <s v="N"/>
    <m/>
    <n v="230"/>
    <n v="133610"/>
    <n v="202012"/>
  </r>
  <r>
    <n v="140"/>
    <s v="2021 TX RATE CASE Equalized"/>
    <x v="0"/>
    <x v="1252"/>
    <n v="0"/>
    <s v="Jurisdiction"/>
    <x v="1"/>
    <n v="1"/>
    <n v="1"/>
    <x v="5"/>
    <n v="202001"/>
    <n v="2"/>
    <x v="1"/>
    <x v="4"/>
    <n v="14"/>
    <x v="43"/>
    <x v="196"/>
    <n v="391000"/>
    <x v="98"/>
    <x v="77"/>
    <s v="Utility Operating Income"/>
    <s v="Income Statement"/>
    <s v="N"/>
    <m/>
    <n v="230"/>
    <n v="133610"/>
    <n v="202012"/>
  </r>
  <r>
    <n v="140"/>
    <s v="2021 TX RATE CASE Equalized"/>
    <x v="0"/>
    <x v="1253"/>
    <n v="26373.02"/>
    <s v="Jurisdiction"/>
    <x v="0"/>
    <n v="0.78944565786348098"/>
    <n v="40362954.960000001"/>
    <x v="25"/>
    <n v="202012"/>
    <n v="2"/>
    <x v="1"/>
    <x v="4"/>
    <n v="14"/>
    <x v="43"/>
    <x v="196"/>
    <n v="391000"/>
    <x v="98"/>
    <x v="77"/>
    <s v="Utility Operating Income"/>
    <s v="Income Statement"/>
    <s v="N"/>
    <m/>
    <n v="230"/>
    <n v="134132"/>
    <n v="202012"/>
  </r>
  <r>
    <n v="140"/>
    <s v="2021 TX RATE CASE Equalized"/>
    <x v="0"/>
    <x v="1253"/>
    <n v="7033.99"/>
    <s v="Jurisdiction"/>
    <x v="1"/>
    <n v="0.210554342136519"/>
    <n v="10765269.710000001"/>
    <x v="25"/>
    <n v="202012"/>
    <n v="2"/>
    <x v="1"/>
    <x v="4"/>
    <n v="14"/>
    <x v="43"/>
    <x v="196"/>
    <n v="391000"/>
    <x v="98"/>
    <x v="77"/>
    <s v="Utility Operating Income"/>
    <s v="Income Statement"/>
    <s v="N"/>
    <m/>
    <n v="230"/>
    <n v="134132"/>
    <n v="202012"/>
  </r>
  <r>
    <n v="140"/>
    <s v="2021 TX RATE CASE Equalized"/>
    <x v="0"/>
    <x v="1254"/>
    <n v="4003241.97"/>
    <s v="Jurisdiction"/>
    <x v="0"/>
    <n v="0.78944565786348098"/>
    <n v="40362954.960000001"/>
    <x v="25"/>
    <n v="202012"/>
    <n v="2"/>
    <x v="1"/>
    <x v="4"/>
    <n v="14"/>
    <x v="43"/>
    <x v="196"/>
    <n v="391100"/>
    <x v="98"/>
    <x v="77"/>
    <s v="Utility Operating Income"/>
    <s v="Income Statement"/>
    <s v="N"/>
    <m/>
    <n v="230"/>
    <n v="133794"/>
    <n v="202012"/>
  </r>
  <r>
    <n v="140"/>
    <s v="2021 TX RATE CASE Equalized"/>
    <x v="0"/>
    <x v="1254"/>
    <n v="1067711.21"/>
    <s v="Jurisdiction"/>
    <x v="1"/>
    <n v="0.210554342136519"/>
    <n v="10765269.710000001"/>
    <x v="25"/>
    <n v="202012"/>
    <n v="2"/>
    <x v="1"/>
    <x v="4"/>
    <n v="14"/>
    <x v="43"/>
    <x v="196"/>
    <n v="391100"/>
    <x v="98"/>
    <x v="77"/>
    <s v="Utility Operating Income"/>
    <s v="Income Statement"/>
    <s v="N"/>
    <m/>
    <n v="230"/>
    <n v="133794"/>
    <n v="202012"/>
  </r>
  <r>
    <n v="140"/>
    <s v="2021 TX RATE CASE Equalized"/>
    <x v="0"/>
    <x v="1255"/>
    <n v="1857.72"/>
    <s v="Jurisdiction"/>
    <x v="0"/>
    <n v="0.78944565786348098"/>
    <n v="40362954.960000001"/>
    <x v="25"/>
    <n v="202012"/>
    <n v="2"/>
    <x v="1"/>
    <x v="4"/>
    <n v="14"/>
    <x v="43"/>
    <x v="197"/>
    <n v="392000"/>
    <x v="98"/>
    <x v="77"/>
    <s v="Utility Operating Income"/>
    <s v="Income Statement"/>
    <s v="N"/>
    <m/>
    <n v="230"/>
    <n v="4013254"/>
    <n v="202012"/>
  </r>
  <r>
    <n v="140"/>
    <s v="2021 TX RATE CASE Equalized"/>
    <x v="0"/>
    <x v="1255"/>
    <n v="495.48"/>
    <s v="Jurisdiction"/>
    <x v="1"/>
    <n v="0.210554342136519"/>
    <n v="10765269.710000001"/>
    <x v="25"/>
    <n v="202012"/>
    <n v="2"/>
    <x v="1"/>
    <x v="4"/>
    <n v="14"/>
    <x v="43"/>
    <x v="197"/>
    <n v="392000"/>
    <x v="98"/>
    <x v="77"/>
    <s v="Utility Operating Income"/>
    <s v="Income Statement"/>
    <s v="N"/>
    <m/>
    <n v="230"/>
    <n v="4013254"/>
    <n v="202012"/>
  </r>
  <r>
    <n v="140"/>
    <s v="2021 TX RATE CASE Equalized"/>
    <x v="0"/>
    <x v="1256"/>
    <n v="0"/>
    <s v="Jurisdiction"/>
    <x v="0"/>
    <n v="0"/>
    <n v="0"/>
    <x v="5"/>
    <n v="202001"/>
    <n v="2"/>
    <x v="1"/>
    <x v="4"/>
    <n v="14"/>
    <x v="43"/>
    <x v="197"/>
    <n v="392000"/>
    <x v="98"/>
    <x v="77"/>
    <s v="Utility Operating Income"/>
    <s v="Income Statement"/>
    <s v="N"/>
    <m/>
    <n v="230"/>
    <n v="134018"/>
    <n v="202012"/>
  </r>
  <r>
    <n v="140"/>
    <s v="2021 TX RATE CASE Equalized"/>
    <x v="0"/>
    <x v="1256"/>
    <n v="0"/>
    <s v="Jurisdiction"/>
    <x v="1"/>
    <n v="1"/>
    <n v="1"/>
    <x v="5"/>
    <n v="202001"/>
    <n v="2"/>
    <x v="1"/>
    <x v="4"/>
    <n v="14"/>
    <x v="43"/>
    <x v="197"/>
    <n v="392000"/>
    <x v="98"/>
    <x v="77"/>
    <s v="Utility Operating Income"/>
    <s v="Income Statement"/>
    <s v="N"/>
    <m/>
    <n v="230"/>
    <n v="134018"/>
    <n v="202012"/>
  </r>
  <r>
    <n v="140"/>
    <s v="2021 TX RATE CASE Equalized"/>
    <x v="0"/>
    <x v="1257"/>
    <n v="2950729.03"/>
    <s v="Jurisdiction"/>
    <x v="0"/>
    <n v="0.78944565786348098"/>
    <n v="40362954.960000001"/>
    <x v="25"/>
    <n v="202012"/>
    <n v="2"/>
    <x v="1"/>
    <x v="4"/>
    <n v="14"/>
    <x v="43"/>
    <x v="197"/>
    <n v="392000"/>
    <x v="98"/>
    <x v="77"/>
    <s v="Utility Operating Income"/>
    <s v="Income Statement"/>
    <s v="N"/>
    <m/>
    <n v="230"/>
    <n v="134099"/>
    <n v="202012"/>
  </r>
  <r>
    <n v="140"/>
    <s v="2021 TX RATE CASE Equalized"/>
    <x v="0"/>
    <x v="1257"/>
    <n v="786993.77"/>
    <s v="Jurisdiction"/>
    <x v="1"/>
    <n v="0.210554342136519"/>
    <n v="10765269.710000001"/>
    <x v="25"/>
    <n v="202012"/>
    <n v="2"/>
    <x v="1"/>
    <x v="4"/>
    <n v="14"/>
    <x v="43"/>
    <x v="197"/>
    <n v="392000"/>
    <x v="98"/>
    <x v="77"/>
    <s v="Utility Operating Income"/>
    <s v="Income Statement"/>
    <s v="N"/>
    <m/>
    <n v="230"/>
    <n v="134099"/>
    <n v="202012"/>
  </r>
  <r>
    <n v="140"/>
    <s v="2021 TX RATE CASE Equalized"/>
    <x v="0"/>
    <x v="1258"/>
    <n v="0"/>
    <s v="Jurisdiction"/>
    <x v="0"/>
    <n v="0"/>
    <n v="0"/>
    <x v="5"/>
    <n v="202001"/>
    <n v="2"/>
    <x v="1"/>
    <x v="4"/>
    <n v="14"/>
    <x v="43"/>
    <x v="198"/>
    <n v="393000"/>
    <x v="98"/>
    <x v="77"/>
    <s v="Utility Operating Income"/>
    <s v="Income Statement"/>
    <s v="N"/>
    <m/>
    <n v="230"/>
    <n v="133841"/>
    <n v="202012"/>
  </r>
  <r>
    <n v="140"/>
    <s v="2021 TX RATE CASE Equalized"/>
    <x v="0"/>
    <x v="1258"/>
    <n v="0"/>
    <s v="Jurisdiction"/>
    <x v="1"/>
    <n v="1"/>
    <n v="1"/>
    <x v="5"/>
    <n v="202001"/>
    <n v="2"/>
    <x v="1"/>
    <x v="4"/>
    <n v="14"/>
    <x v="43"/>
    <x v="198"/>
    <n v="393000"/>
    <x v="98"/>
    <x v="77"/>
    <s v="Utility Operating Income"/>
    <s v="Income Statement"/>
    <s v="N"/>
    <m/>
    <n v="230"/>
    <n v="133841"/>
    <n v="202012"/>
  </r>
  <r>
    <n v="140"/>
    <s v="2021 TX RATE CASE Equalized"/>
    <x v="0"/>
    <x v="1259"/>
    <n v="155.52000000000001"/>
    <s v="Jurisdiction"/>
    <x v="0"/>
    <n v="0.78944565786348098"/>
    <n v="40362954.960000001"/>
    <x v="25"/>
    <n v="202012"/>
    <n v="2"/>
    <x v="1"/>
    <x v="4"/>
    <n v="14"/>
    <x v="43"/>
    <x v="198"/>
    <n v="393000"/>
    <x v="98"/>
    <x v="77"/>
    <s v="Utility Operating Income"/>
    <s v="Income Statement"/>
    <s v="N"/>
    <m/>
    <n v="230"/>
    <n v="134168"/>
    <n v="202012"/>
  </r>
  <r>
    <n v="140"/>
    <s v="2021 TX RATE CASE Equalized"/>
    <x v="0"/>
    <x v="1259"/>
    <n v="41.48"/>
    <s v="Jurisdiction"/>
    <x v="1"/>
    <n v="0.210554342136519"/>
    <n v="10765269.710000001"/>
    <x v="25"/>
    <n v="202012"/>
    <n v="2"/>
    <x v="1"/>
    <x v="4"/>
    <n v="14"/>
    <x v="43"/>
    <x v="198"/>
    <n v="393000"/>
    <x v="98"/>
    <x v="77"/>
    <s v="Utility Operating Income"/>
    <s v="Income Statement"/>
    <s v="N"/>
    <m/>
    <n v="230"/>
    <n v="134168"/>
    <n v="202012"/>
  </r>
  <r>
    <n v="140"/>
    <s v="2021 TX RATE CASE Equalized"/>
    <x v="0"/>
    <x v="1260"/>
    <n v="179174.95"/>
    <s v="Jurisdiction"/>
    <x v="0"/>
    <n v="0.78944565786348098"/>
    <n v="40362954.960000001"/>
    <x v="25"/>
    <n v="202012"/>
    <n v="2"/>
    <x v="1"/>
    <x v="4"/>
    <n v="14"/>
    <x v="43"/>
    <x v="199"/>
    <n v="394000"/>
    <x v="98"/>
    <x v="77"/>
    <s v="Utility Operating Income"/>
    <s v="Income Statement"/>
    <s v="N"/>
    <m/>
    <n v="230"/>
    <n v="134094"/>
    <n v="202012"/>
  </r>
  <r>
    <n v="140"/>
    <s v="2021 TX RATE CASE Equalized"/>
    <x v="0"/>
    <x v="1260"/>
    <n v="47788.05"/>
    <s v="Jurisdiction"/>
    <x v="1"/>
    <n v="0.210554342136519"/>
    <n v="10765269.710000001"/>
    <x v="25"/>
    <n v="202012"/>
    <n v="2"/>
    <x v="1"/>
    <x v="4"/>
    <n v="14"/>
    <x v="43"/>
    <x v="199"/>
    <n v="394000"/>
    <x v="98"/>
    <x v="77"/>
    <s v="Utility Operating Income"/>
    <s v="Income Statement"/>
    <s v="N"/>
    <m/>
    <n v="230"/>
    <n v="134094"/>
    <n v="202012"/>
  </r>
  <r>
    <n v="140"/>
    <s v="2021 TX RATE CASE Equalized"/>
    <x v="0"/>
    <x v="1261"/>
    <n v="97.1"/>
    <s v="Jurisdiction"/>
    <x v="0"/>
    <n v="0.78944565786348098"/>
    <n v="40362954.960000001"/>
    <x v="25"/>
    <n v="202012"/>
    <n v="2"/>
    <x v="1"/>
    <x v="4"/>
    <n v="14"/>
    <x v="43"/>
    <x v="199"/>
    <n v="394000"/>
    <x v="98"/>
    <x v="77"/>
    <s v="Utility Operating Income"/>
    <s v="Income Statement"/>
    <s v="N"/>
    <m/>
    <n v="230"/>
    <n v="134198"/>
    <n v="202012"/>
  </r>
  <r>
    <n v="140"/>
    <s v="2021 TX RATE CASE Equalized"/>
    <x v="0"/>
    <x v="1261"/>
    <n v="25.9"/>
    <s v="Jurisdiction"/>
    <x v="1"/>
    <n v="0.210554342136519"/>
    <n v="10765269.710000001"/>
    <x v="25"/>
    <n v="202012"/>
    <n v="2"/>
    <x v="1"/>
    <x v="4"/>
    <n v="14"/>
    <x v="43"/>
    <x v="199"/>
    <n v="394000"/>
    <x v="98"/>
    <x v="77"/>
    <s v="Utility Operating Income"/>
    <s v="Income Statement"/>
    <s v="N"/>
    <m/>
    <n v="230"/>
    <n v="134198"/>
    <n v="202012"/>
  </r>
  <r>
    <n v="140"/>
    <s v="2021 TX RATE CASE Equalized"/>
    <x v="0"/>
    <x v="1262"/>
    <n v="288711.33"/>
    <s v="Jurisdiction"/>
    <x v="0"/>
    <n v="0.78944565786348098"/>
    <n v="40362954.960000001"/>
    <x v="25"/>
    <n v="202012"/>
    <n v="2"/>
    <x v="1"/>
    <x v="4"/>
    <n v="14"/>
    <x v="43"/>
    <x v="200"/>
    <n v="395000"/>
    <x v="98"/>
    <x v="77"/>
    <s v="Utility Operating Income"/>
    <s v="Income Statement"/>
    <s v="N"/>
    <m/>
    <n v="230"/>
    <n v="134241"/>
    <n v="202012"/>
  </r>
  <r>
    <n v="140"/>
    <s v="2021 TX RATE CASE Equalized"/>
    <x v="0"/>
    <x v="1262"/>
    <n v="77002.67"/>
    <s v="Jurisdiction"/>
    <x v="1"/>
    <n v="0.210554342136519"/>
    <n v="10765269.710000001"/>
    <x v="25"/>
    <n v="202012"/>
    <n v="2"/>
    <x v="1"/>
    <x v="4"/>
    <n v="14"/>
    <x v="43"/>
    <x v="200"/>
    <n v="395000"/>
    <x v="98"/>
    <x v="77"/>
    <s v="Utility Operating Income"/>
    <s v="Income Statement"/>
    <s v="N"/>
    <m/>
    <n v="230"/>
    <n v="134241"/>
    <n v="202012"/>
  </r>
  <r>
    <n v="140"/>
    <s v="2021 TX RATE CASE Equalized"/>
    <x v="0"/>
    <x v="1263"/>
    <n v="0"/>
    <s v="Jurisdiction"/>
    <x v="0"/>
    <n v="0"/>
    <n v="0"/>
    <x v="5"/>
    <n v="202001"/>
    <n v="2"/>
    <x v="1"/>
    <x v="4"/>
    <n v="14"/>
    <x v="43"/>
    <x v="201"/>
    <n v="396000"/>
    <x v="98"/>
    <x v="77"/>
    <s v="Utility Operating Income"/>
    <s v="Income Statement"/>
    <s v="N"/>
    <m/>
    <n v="230"/>
    <n v="134240"/>
    <n v="202012"/>
  </r>
  <r>
    <n v="140"/>
    <s v="2021 TX RATE CASE Equalized"/>
    <x v="0"/>
    <x v="1263"/>
    <n v="0"/>
    <s v="Jurisdiction"/>
    <x v="1"/>
    <n v="1"/>
    <n v="1"/>
    <x v="5"/>
    <n v="202001"/>
    <n v="2"/>
    <x v="1"/>
    <x v="4"/>
    <n v="14"/>
    <x v="43"/>
    <x v="201"/>
    <n v="396000"/>
    <x v="98"/>
    <x v="77"/>
    <s v="Utility Operating Income"/>
    <s v="Income Statement"/>
    <s v="N"/>
    <m/>
    <n v="230"/>
    <n v="134240"/>
    <n v="202012"/>
  </r>
  <r>
    <n v="140"/>
    <s v="2021 TX RATE CASE Equalized"/>
    <x v="0"/>
    <x v="1264"/>
    <n v="126812.81"/>
    <s v="Jurisdiction"/>
    <x v="0"/>
    <n v="0.78944565786348098"/>
    <n v="40362954.960000001"/>
    <x v="25"/>
    <n v="202012"/>
    <n v="2"/>
    <x v="1"/>
    <x v="4"/>
    <n v="14"/>
    <x v="43"/>
    <x v="201"/>
    <n v="396000"/>
    <x v="98"/>
    <x v="77"/>
    <s v="Utility Operating Income"/>
    <s v="Income Statement"/>
    <s v="N"/>
    <m/>
    <n v="230"/>
    <n v="133743"/>
    <n v="202012"/>
  </r>
  <r>
    <n v="140"/>
    <s v="2021 TX RATE CASE Equalized"/>
    <x v="0"/>
    <x v="1264"/>
    <n v="33822.449999999997"/>
    <s v="Jurisdiction"/>
    <x v="1"/>
    <n v="0.210554342136519"/>
    <n v="10765269.710000001"/>
    <x v="25"/>
    <n v="202012"/>
    <n v="2"/>
    <x v="1"/>
    <x v="4"/>
    <n v="14"/>
    <x v="43"/>
    <x v="201"/>
    <n v="396000"/>
    <x v="98"/>
    <x v="77"/>
    <s v="Utility Operating Income"/>
    <s v="Income Statement"/>
    <s v="N"/>
    <m/>
    <n v="230"/>
    <n v="133743"/>
    <n v="202012"/>
  </r>
  <r>
    <n v="140"/>
    <s v="2021 TX RATE CASE Equalized"/>
    <x v="0"/>
    <x v="1265"/>
    <n v="10168.64"/>
    <s v="Jurisdiction"/>
    <x v="0"/>
    <n v="0.78944565786348098"/>
    <n v="40362954.960000001"/>
    <x v="25"/>
    <n v="202012"/>
    <n v="2"/>
    <x v="1"/>
    <x v="4"/>
    <n v="14"/>
    <x v="43"/>
    <x v="201"/>
    <n v="396000"/>
    <x v="98"/>
    <x v="77"/>
    <s v="Utility Operating Income"/>
    <s v="Income Statement"/>
    <s v="N"/>
    <m/>
    <n v="230"/>
    <n v="4010692"/>
    <n v="202012"/>
  </r>
  <r>
    <n v="140"/>
    <s v="2021 TX RATE CASE Equalized"/>
    <x v="0"/>
    <x v="1265"/>
    <n v="2712.1"/>
    <s v="Jurisdiction"/>
    <x v="1"/>
    <n v="0.210554342136519"/>
    <n v="10765269.710000001"/>
    <x v="25"/>
    <n v="202012"/>
    <n v="2"/>
    <x v="1"/>
    <x v="4"/>
    <n v="14"/>
    <x v="43"/>
    <x v="201"/>
    <n v="396000"/>
    <x v="98"/>
    <x v="77"/>
    <s v="Utility Operating Income"/>
    <s v="Income Statement"/>
    <s v="N"/>
    <m/>
    <n v="230"/>
    <n v="4010692"/>
    <n v="202012"/>
  </r>
  <r>
    <n v="140"/>
    <s v="2021 TX RATE CASE Equalized"/>
    <x v="0"/>
    <x v="1266"/>
    <n v="0"/>
    <s v="Jurisdiction"/>
    <x v="0"/>
    <n v="0"/>
    <n v="0"/>
    <x v="5"/>
    <n v="202001"/>
    <n v="2"/>
    <x v="1"/>
    <x v="4"/>
    <n v="14"/>
    <x v="43"/>
    <x v="202"/>
    <n v="397000"/>
    <x v="98"/>
    <x v="77"/>
    <s v="Utility Operating Income"/>
    <s v="Income Statement"/>
    <s v="N"/>
    <m/>
    <n v="230"/>
    <n v="134261"/>
    <n v="202012"/>
  </r>
  <r>
    <n v="140"/>
    <s v="2021 TX RATE CASE Equalized"/>
    <x v="0"/>
    <x v="1266"/>
    <n v="0"/>
    <s v="Jurisdiction"/>
    <x v="1"/>
    <n v="1"/>
    <n v="1"/>
    <x v="5"/>
    <n v="202001"/>
    <n v="2"/>
    <x v="1"/>
    <x v="4"/>
    <n v="14"/>
    <x v="43"/>
    <x v="202"/>
    <n v="397000"/>
    <x v="98"/>
    <x v="77"/>
    <s v="Utility Operating Income"/>
    <s v="Income Statement"/>
    <s v="N"/>
    <m/>
    <n v="230"/>
    <n v="134261"/>
    <n v="202012"/>
  </r>
  <r>
    <n v="140"/>
    <s v="2021 TX RATE CASE Equalized"/>
    <x v="0"/>
    <x v="1267"/>
    <n v="0"/>
    <s v="Jurisdiction"/>
    <x v="0"/>
    <n v="0"/>
    <n v="0"/>
    <x v="5"/>
    <n v="202001"/>
    <n v="2"/>
    <x v="1"/>
    <x v="4"/>
    <n v="14"/>
    <x v="43"/>
    <x v="202"/>
    <n v="397000"/>
    <x v="98"/>
    <x v="77"/>
    <s v="Utility Operating Income"/>
    <s v="Income Statement"/>
    <s v="N"/>
    <m/>
    <n v="230"/>
    <n v="133703"/>
    <n v="202012"/>
  </r>
  <r>
    <n v="140"/>
    <s v="2021 TX RATE CASE Equalized"/>
    <x v="0"/>
    <x v="1267"/>
    <n v="0"/>
    <s v="Jurisdiction"/>
    <x v="1"/>
    <n v="1"/>
    <n v="1"/>
    <x v="5"/>
    <n v="202001"/>
    <n v="2"/>
    <x v="1"/>
    <x v="4"/>
    <n v="14"/>
    <x v="43"/>
    <x v="202"/>
    <n v="397000"/>
    <x v="98"/>
    <x v="77"/>
    <s v="Utility Operating Income"/>
    <s v="Income Statement"/>
    <s v="N"/>
    <m/>
    <n v="230"/>
    <n v="133703"/>
    <n v="202012"/>
  </r>
  <r>
    <n v="140"/>
    <s v="2021 TX RATE CASE Equalized"/>
    <x v="0"/>
    <x v="1268"/>
    <n v="2339285.56"/>
    <s v="Jurisdiction"/>
    <x v="0"/>
    <n v="0.78944565786348098"/>
    <n v="40362954.960000001"/>
    <x v="25"/>
    <n v="202012"/>
    <n v="2"/>
    <x v="1"/>
    <x v="4"/>
    <n v="14"/>
    <x v="43"/>
    <x v="202"/>
    <n v="397000"/>
    <x v="98"/>
    <x v="77"/>
    <s v="Utility Operating Income"/>
    <s v="Income Statement"/>
    <s v="N"/>
    <m/>
    <n v="230"/>
    <n v="134004"/>
    <n v="202012"/>
  </r>
  <r>
    <n v="140"/>
    <s v="2021 TX RATE CASE Equalized"/>
    <x v="0"/>
    <x v="1268"/>
    <n v="623914.68000000005"/>
    <s v="Jurisdiction"/>
    <x v="1"/>
    <n v="0.210554342136519"/>
    <n v="10765269.710000001"/>
    <x v="25"/>
    <n v="202012"/>
    <n v="2"/>
    <x v="1"/>
    <x v="4"/>
    <n v="14"/>
    <x v="43"/>
    <x v="202"/>
    <n v="397000"/>
    <x v="98"/>
    <x v="77"/>
    <s v="Utility Operating Income"/>
    <s v="Income Statement"/>
    <s v="N"/>
    <m/>
    <n v="230"/>
    <n v="134004"/>
    <n v="202012"/>
  </r>
  <r>
    <n v="140"/>
    <s v="2021 TX RATE CASE Equalized"/>
    <x v="0"/>
    <x v="1269"/>
    <n v="0"/>
    <s v="Jurisdiction"/>
    <x v="0"/>
    <n v="0"/>
    <n v="0"/>
    <x v="5"/>
    <n v="202001"/>
    <n v="2"/>
    <x v="1"/>
    <x v="4"/>
    <n v="14"/>
    <x v="43"/>
    <x v="202"/>
    <n v="397000"/>
    <x v="98"/>
    <x v="77"/>
    <s v="Utility Operating Income"/>
    <s v="Income Statement"/>
    <s v="N"/>
    <m/>
    <n v="230"/>
    <n v="133958"/>
    <n v="202012"/>
  </r>
  <r>
    <n v="140"/>
    <s v="2021 TX RATE CASE Equalized"/>
    <x v="0"/>
    <x v="1269"/>
    <n v="0"/>
    <s v="Jurisdiction"/>
    <x v="1"/>
    <n v="1"/>
    <n v="1"/>
    <x v="5"/>
    <n v="202001"/>
    <n v="2"/>
    <x v="1"/>
    <x v="4"/>
    <n v="14"/>
    <x v="43"/>
    <x v="202"/>
    <n v="397000"/>
    <x v="98"/>
    <x v="77"/>
    <s v="Utility Operating Income"/>
    <s v="Income Statement"/>
    <s v="N"/>
    <m/>
    <n v="230"/>
    <n v="133958"/>
    <n v="202012"/>
  </r>
  <r>
    <n v="140"/>
    <s v="2021 TX RATE CASE Equalized"/>
    <x v="0"/>
    <x v="1270"/>
    <n v="4613.76"/>
    <s v="Jurisdiction"/>
    <x v="0"/>
    <n v="1"/>
    <n v="1"/>
    <x v="1"/>
    <n v="202001"/>
    <n v="2"/>
    <x v="1"/>
    <x v="4"/>
    <n v="14"/>
    <x v="43"/>
    <x v="202"/>
    <n v="397000"/>
    <x v="98"/>
    <x v="77"/>
    <s v="Utility Operating Income"/>
    <s v="Income Statement"/>
    <s v="N"/>
    <m/>
    <n v="230"/>
    <n v="4010694"/>
    <n v="202012"/>
  </r>
  <r>
    <n v="140"/>
    <s v="2021 TX RATE CASE Equalized"/>
    <x v="0"/>
    <x v="1270"/>
    <n v="0"/>
    <s v="Jurisdiction"/>
    <x v="1"/>
    <n v="0"/>
    <n v="0"/>
    <x v="1"/>
    <n v="202001"/>
    <n v="2"/>
    <x v="1"/>
    <x v="4"/>
    <n v="14"/>
    <x v="43"/>
    <x v="202"/>
    <n v="397000"/>
    <x v="98"/>
    <x v="77"/>
    <s v="Utility Operating Income"/>
    <s v="Income Statement"/>
    <s v="N"/>
    <m/>
    <n v="230"/>
    <n v="4010694"/>
    <n v="202012"/>
  </r>
  <r>
    <n v="140"/>
    <s v="2021 TX RATE CASE Equalized"/>
    <x v="0"/>
    <x v="1271"/>
    <n v="-24692.28"/>
    <s v="Jurisdiction"/>
    <x v="0"/>
    <n v="0.78944565786348098"/>
    <n v="40362954.960000001"/>
    <x v="25"/>
    <n v="202012"/>
    <n v="2"/>
    <x v="1"/>
    <x v="4"/>
    <n v="14"/>
    <x v="43"/>
    <x v="203"/>
    <n v="398000"/>
    <x v="98"/>
    <x v="77"/>
    <s v="Utility Operating Income"/>
    <s v="Income Statement"/>
    <s v="N"/>
    <m/>
    <n v="230"/>
    <n v="232374"/>
    <n v="202012"/>
  </r>
  <r>
    <n v="140"/>
    <s v="2021 TX RATE CASE Equalized"/>
    <x v="0"/>
    <x v="1271"/>
    <n v="-6585.72"/>
    <s v="Jurisdiction"/>
    <x v="1"/>
    <n v="0.210554342136519"/>
    <n v="10765269.710000001"/>
    <x v="25"/>
    <n v="202012"/>
    <n v="2"/>
    <x v="1"/>
    <x v="4"/>
    <n v="14"/>
    <x v="43"/>
    <x v="203"/>
    <n v="398000"/>
    <x v="98"/>
    <x v="77"/>
    <s v="Utility Operating Income"/>
    <s v="Income Statement"/>
    <s v="N"/>
    <m/>
    <n v="230"/>
    <n v="232374"/>
    <n v="202012"/>
  </r>
  <r>
    <n v="140"/>
    <s v="2021 TX RATE CASE Equalized"/>
    <x v="0"/>
    <x v="1272"/>
    <n v="371147.61"/>
    <s v="Jurisdiction"/>
    <x v="0"/>
    <n v="0.78944565786348098"/>
    <n v="40362954.960000001"/>
    <x v="25"/>
    <n v="202012"/>
    <n v="2"/>
    <x v="1"/>
    <x v="4"/>
    <n v="14"/>
    <x v="43"/>
    <x v="203"/>
    <n v="398000"/>
    <x v="98"/>
    <x v="77"/>
    <s v="Utility Operating Income"/>
    <s v="Income Statement"/>
    <s v="N"/>
    <m/>
    <n v="230"/>
    <n v="134138"/>
    <n v="202012"/>
  </r>
  <r>
    <n v="140"/>
    <s v="2021 TX RATE CASE Equalized"/>
    <x v="0"/>
    <x v="1272"/>
    <n v="98989.39"/>
    <s v="Jurisdiction"/>
    <x v="1"/>
    <n v="0.210554342136519"/>
    <n v="10765269.710000001"/>
    <x v="25"/>
    <n v="202012"/>
    <n v="2"/>
    <x v="1"/>
    <x v="4"/>
    <n v="14"/>
    <x v="43"/>
    <x v="203"/>
    <n v="398000"/>
    <x v="98"/>
    <x v="77"/>
    <s v="Utility Operating Income"/>
    <s v="Income Statement"/>
    <s v="N"/>
    <m/>
    <n v="230"/>
    <n v="134138"/>
    <n v="202012"/>
  </r>
  <r>
    <n v="140"/>
    <s v="2021 TX RATE CASE Equalized"/>
    <x v="0"/>
    <x v="1273"/>
    <n v="0"/>
    <s v="Jurisdiction"/>
    <x v="0"/>
    <n v="0"/>
    <n v="0"/>
    <x v="5"/>
    <n v="202001"/>
    <n v="2"/>
    <x v="1"/>
    <x v="4"/>
    <n v="14"/>
    <x v="43"/>
    <x v="203"/>
    <n v="398003"/>
    <x v="98"/>
    <x v="77"/>
    <s v="Utility Operating Income"/>
    <s v="Income Statement"/>
    <s v="N"/>
    <m/>
    <n v="230"/>
    <n v="134002"/>
    <n v="202012"/>
  </r>
  <r>
    <n v="140"/>
    <s v="2021 TX RATE CASE Equalized"/>
    <x v="0"/>
    <x v="1273"/>
    <n v="0"/>
    <s v="Jurisdiction"/>
    <x v="1"/>
    <n v="1"/>
    <n v="1"/>
    <x v="5"/>
    <n v="202001"/>
    <n v="2"/>
    <x v="1"/>
    <x v="4"/>
    <n v="14"/>
    <x v="43"/>
    <x v="203"/>
    <n v="398003"/>
    <x v="98"/>
    <x v="77"/>
    <s v="Utility Operating Income"/>
    <s v="Income Statement"/>
    <s v="N"/>
    <m/>
    <n v="230"/>
    <n v="134002"/>
    <n v="202012"/>
  </r>
  <r>
    <n v="140"/>
    <s v="2021 TX RATE CASE Equalized"/>
    <x v="0"/>
    <x v="1274"/>
    <n v="865679.75"/>
    <s v="Jurisdiction"/>
    <x v="0"/>
    <n v="0.81161000000000005"/>
    <n v="0.81161000000000005"/>
    <x v="2"/>
    <n v="202001"/>
    <n v="2"/>
    <x v="1"/>
    <x v="4"/>
    <n v="15"/>
    <x v="44"/>
    <x v="204"/>
    <n v="303000"/>
    <x v="98"/>
    <x v="77"/>
    <s v="Utility Operating Income"/>
    <s v="Income Statement"/>
    <s v="N"/>
    <m/>
    <n v="230"/>
    <n v="133714"/>
    <n v="202012"/>
  </r>
  <r>
    <n v="140"/>
    <s v="2021 TX RATE CASE Equalized"/>
    <x v="0"/>
    <x v="1274"/>
    <n v="200940.61"/>
    <s v="Jurisdiction"/>
    <x v="1"/>
    <n v="0.18839"/>
    <n v="0.18839"/>
    <x v="2"/>
    <n v="202001"/>
    <n v="2"/>
    <x v="1"/>
    <x v="4"/>
    <n v="15"/>
    <x v="44"/>
    <x v="204"/>
    <n v="303000"/>
    <x v="98"/>
    <x v="77"/>
    <s v="Utility Operating Income"/>
    <s v="Income Statement"/>
    <s v="N"/>
    <m/>
    <n v="230"/>
    <n v="133714"/>
    <n v="202012"/>
  </r>
  <r>
    <n v="140"/>
    <s v="2021 TX RATE CASE Equalized"/>
    <x v="0"/>
    <x v="1275"/>
    <n v="45263.39"/>
    <s v="Jurisdiction"/>
    <x v="0"/>
    <n v="0.81161000000000005"/>
    <n v="0.81161000000000005"/>
    <x v="2"/>
    <n v="202001"/>
    <n v="2"/>
    <x v="1"/>
    <x v="4"/>
    <n v="15"/>
    <x v="44"/>
    <x v="204"/>
    <n v="303000"/>
    <x v="98"/>
    <x v="77"/>
    <s v="Utility Operating Income"/>
    <s v="Income Statement"/>
    <s v="N"/>
    <m/>
    <n v="230"/>
    <n v="134260"/>
    <n v="202012"/>
  </r>
  <r>
    <n v="140"/>
    <s v="2021 TX RATE CASE Equalized"/>
    <x v="0"/>
    <x v="1275"/>
    <n v="10506.49"/>
    <s v="Jurisdiction"/>
    <x v="1"/>
    <n v="0.18839"/>
    <n v="0.18839"/>
    <x v="2"/>
    <n v="202001"/>
    <n v="2"/>
    <x v="1"/>
    <x v="4"/>
    <n v="15"/>
    <x v="44"/>
    <x v="204"/>
    <n v="303000"/>
    <x v="98"/>
    <x v="77"/>
    <s v="Utility Operating Income"/>
    <s v="Income Statement"/>
    <s v="N"/>
    <m/>
    <n v="230"/>
    <n v="134260"/>
    <n v="202012"/>
  </r>
  <r>
    <n v="140"/>
    <s v="2021 TX RATE CASE Equalized"/>
    <x v="0"/>
    <x v="1276"/>
    <n v="24261.43"/>
    <s v="Jurisdiction"/>
    <x v="0"/>
    <n v="0.81161000000000005"/>
    <n v="0.81161000000000005"/>
    <x v="2"/>
    <n v="202001"/>
    <n v="2"/>
    <x v="1"/>
    <x v="4"/>
    <n v="15"/>
    <x v="44"/>
    <x v="204"/>
    <n v="303000"/>
    <x v="98"/>
    <x v="77"/>
    <s v="Utility Operating Income"/>
    <s v="Income Statement"/>
    <s v="N"/>
    <m/>
    <n v="230"/>
    <n v="133947"/>
    <n v="202012"/>
  </r>
  <r>
    <n v="140"/>
    <s v="2021 TX RATE CASE Equalized"/>
    <x v="0"/>
    <x v="1276"/>
    <n v="5631.53"/>
    <s v="Jurisdiction"/>
    <x v="1"/>
    <n v="0.18839"/>
    <n v="0.18839"/>
    <x v="2"/>
    <n v="202001"/>
    <n v="2"/>
    <x v="1"/>
    <x v="4"/>
    <n v="15"/>
    <x v="44"/>
    <x v="204"/>
    <n v="303000"/>
    <x v="98"/>
    <x v="77"/>
    <s v="Utility Operating Income"/>
    <s v="Income Statement"/>
    <s v="N"/>
    <m/>
    <n v="230"/>
    <n v="133947"/>
    <n v="202012"/>
  </r>
  <r>
    <n v="140"/>
    <s v="2021 TX RATE CASE Equalized"/>
    <x v="0"/>
    <x v="1277"/>
    <n v="35114.83"/>
    <s v="Jurisdiction"/>
    <x v="0"/>
    <n v="0.81161000000000005"/>
    <n v="0.81161000000000005"/>
    <x v="2"/>
    <n v="202001"/>
    <n v="2"/>
    <x v="1"/>
    <x v="4"/>
    <n v="15"/>
    <x v="44"/>
    <x v="204"/>
    <n v="303000"/>
    <x v="98"/>
    <x v="77"/>
    <s v="Utility Operating Income"/>
    <s v="Income Statement"/>
    <s v="N"/>
    <m/>
    <n v="230"/>
    <n v="134263"/>
    <n v="202012"/>
  </r>
  <r>
    <n v="140"/>
    <s v="2021 TX RATE CASE Equalized"/>
    <x v="0"/>
    <x v="1277"/>
    <n v="8150.81"/>
    <s v="Jurisdiction"/>
    <x v="1"/>
    <n v="0.18839"/>
    <n v="0.18839"/>
    <x v="2"/>
    <n v="202001"/>
    <n v="2"/>
    <x v="1"/>
    <x v="4"/>
    <n v="15"/>
    <x v="44"/>
    <x v="204"/>
    <n v="303000"/>
    <x v="98"/>
    <x v="77"/>
    <s v="Utility Operating Income"/>
    <s v="Income Statement"/>
    <s v="N"/>
    <m/>
    <n v="230"/>
    <n v="134263"/>
    <n v="202012"/>
  </r>
  <r>
    <n v="140"/>
    <s v="2021 TX RATE CASE Equalized"/>
    <x v="0"/>
    <x v="1278"/>
    <n v="0"/>
    <s v="Jurisdiction"/>
    <x v="0"/>
    <n v="0"/>
    <n v="0"/>
    <x v="5"/>
    <n v="202001"/>
    <n v="2"/>
    <x v="1"/>
    <x v="4"/>
    <n v="15"/>
    <x v="44"/>
    <x v="205"/>
    <n v="320000"/>
    <x v="98"/>
    <x v="77"/>
    <s v="Utility Operating Income"/>
    <s v="Income Statement"/>
    <s v="N"/>
    <m/>
    <n v="230"/>
    <n v="133759"/>
    <n v="202012"/>
  </r>
  <r>
    <n v="140"/>
    <s v="2021 TX RATE CASE Equalized"/>
    <x v="0"/>
    <x v="1278"/>
    <n v="0"/>
    <s v="Jurisdiction"/>
    <x v="1"/>
    <n v="1"/>
    <n v="1"/>
    <x v="5"/>
    <n v="202001"/>
    <n v="2"/>
    <x v="1"/>
    <x v="4"/>
    <n v="15"/>
    <x v="44"/>
    <x v="205"/>
    <n v="320000"/>
    <x v="98"/>
    <x v="77"/>
    <s v="Utility Operating Income"/>
    <s v="Income Statement"/>
    <s v="N"/>
    <m/>
    <n v="230"/>
    <n v="133759"/>
    <n v="202012"/>
  </r>
  <r>
    <n v="140"/>
    <s v="2021 TX RATE CASE Equalized"/>
    <x v="0"/>
    <x v="1279"/>
    <n v="0"/>
    <s v="Jurisdiction"/>
    <x v="0"/>
    <n v="0"/>
    <n v="0"/>
    <x v="5"/>
    <n v="202001"/>
    <n v="2"/>
    <x v="1"/>
    <x v="4"/>
    <n v="15"/>
    <x v="44"/>
    <x v="205"/>
    <n v="320000"/>
    <x v="98"/>
    <x v="77"/>
    <s v="Utility Operating Income"/>
    <s v="Income Statement"/>
    <s v="N"/>
    <m/>
    <n v="230"/>
    <n v="133963"/>
    <n v="202012"/>
  </r>
  <r>
    <n v="140"/>
    <s v="2021 TX RATE CASE Equalized"/>
    <x v="0"/>
    <x v="1279"/>
    <n v="0"/>
    <s v="Jurisdiction"/>
    <x v="1"/>
    <n v="1"/>
    <n v="1"/>
    <x v="5"/>
    <n v="202001"/>
    <n v="2"/>
    <x v="1"/>
    <x v="4"/>
    <n v="15"/>
    <x v="44"/>
    <x v="205"/>
    <n v="320000"/>
    <x v="98"/>
    <x v="77"/>
    <s v="Utility Operating Income"/>
    <s v="Income Statement"/>
    <s v="N"/>
    <m/>
    <n v="230"/>
    <n v="133963"/>
    <n v="202012"/>
  </r>
  <r>
    <n v="140"/>
    <s v="2021 TX RATE CASE Equalized"/>
    <x v="0"/>
    <x v="1280"/>
    <n v="0"/>
    <s v="Jurisdiction"/>
    <x v="0"/>
    <n v="0"/>
    <n v="0"/>
    <x v="5"/>
    <n v="202001"/>
    <n v="2"/>
    <x v="1"/>
    <x v="4"/>
    <n v="15"/>
    <x v="44"/>
    <x v="205"/>
    <n v="320000"/>
    <x v="98"/>
    <x v="77"/>
    <s v="Utility Operating Income"/>
    <s v="Income Statement"/>
    <s v="N"/>
    <m/>
    <n v="230"/>
    <n v="133893"/>
    <n v="202012"/>
  </r>
  <r>
    <n v="140"/>
    <s v="2021 TX RATE CASE Equalized"/>
    <x v="0"/>
    <x v="1280"/>
    <n v="0"/>
    <s v="Jurisdiction"/>
    <x v="1"/>
    <n v="1"/>
    <n v="1"/>
    <x v="5"/>
    <n v="202001"/>
    <n v="2"/>
    <x v="1"/>
    <x v="4"/>
    <n v="15"/>
    <x v="44"/>
    <x v="205"/>
    <n v="320000"/>
    <x v="98"/>
    <x v="77"/>
    <s v="Utility Operating Income"/>
    <s v="Income Statement"/>
    <s v="N"/>
    <m/>
    <n v="230"/>
    <n v="133893"/>
    <n v="202012"/>
  </r>
  <r>
    <n v="140"/>
    <s v="2021 TX RATE CASE Equalized"/>
    <x v="0"/>
    <x v="1281"/>
    <n v="0"/>
    <s v="Jurisdiction"/>
    <x v="0"/>
    <n v="0"/>
    <n v="0"/>
    <x v="5"/>
    <n v="202001"/>
    <n v="2"/>
    <x v="1"/>
    <x v="4"/>
    <n v="15"/>
    <x v="44"/>
    <x v="205"/>
    <n v="320000"/>
    <x v="98"/>
    <x v="77"/>
    <s v="Utility Operating Income"/>
    <s v="Income Statement"/>
    <s v="N"/>
    <m/>
    <n v="230"/>
    <n v="133782"/>
    <n v="202012"/>
  </r>
  <r>
    <n v="140"/>
    <s v="2021 TX RATE CASE Equalized"/>
    <x v="0"/>
    <x v="1281"/>
    <n v="0"/>
    <s v="Jurisdiction"/>
    <x v="1"/>
    <n v="1"/>
    <n v="1"/>
    <x v="5"/>
    <n v="202001"/>
    <n v="2"/>
    <x v="1"/>
    <x v="4"/>
    <n v="15"/>
    <x v="44"/>
    <x v="205"/>
    <n v="320000"/>
    <x v="98"/>
    <x v="77"/>
    <s v="Utility Operating Income"/>
    <s v="Income Statement"/>
    <s v="N"/>
    <m/>
    <n v="230"/>
    <n v="133782"/>
    <n v="202012"/>
  </r>
  <r>
    <n v="140"/>
    <s v="2021 TX RATE CASE Equalized"/>
    <x v="0"/>
    <x v="1282"/>
    <n v="4807483.63"/>
    <s v="Jurisdiction"/>
    <x v="0"/>
    <n v="0.81161000000000005"/>
    <n v="0.81161000000000005"/>
    <x v="2"/>
    <n v="202001"/>
    <n v="2"/>
    <x v="1"/>
    <x v="4"/>
    <n v="15"/>
    <x v="44"/>
    <x v="206"/>
    <n v="321000"/>
    <x v="98"/>
    <x v="77"/>
    <s v="Utility Operating Income"/>
    <s v="Income Statement"/>
    <s v="N"/>
    <m/>
    <n v="230"/>
    <n v="133811"/>
    <n v="202012"/>
  </r>
  <r>
    <n v="140"/>
    <s v="2021 TX RATE CASE Equalized"/>
    <x v="0"/>
    <x v="1282"/>
    <n v="1115907.69"/>
    <s v="Jurisdiction"/>
    <x v="1"/>
    <n v="0.18839"/>
    <n v="0.18839"/>
    <x v="2"/>
    <n v="202001"/>
    <n v="2"/>
    <x v="1"/>
    <x v="4"/>
    <n v="15"/>
    <x v="44"/>
    <x v="206"/>
    <n v="321000"/>
    <x v="98"/>
    <x v="77"/>
    <s v="Utility Operating Income"/>
    <s v="Income Statement"/>
    <s v="N"/>
    <m/>
    <n v="230"/>
    <n v="133811"/>
    <n v="202012"/>
  </r>
  <r>
    <n v="140"/>
    <s v="2021 TX RATE CASE Equalized"/>
    <x v="0"/>
    <x v="1283"/>
    <n v="1365121.62"/>
    <s v="Jurisdiction"/>
    <x v="0"/>
    <n v="0.81161000000000005"/>
    <n v="0.81161000000000005"/>
    <x v="2"/>
    <n v="202001"/>
    <n v="2"/>
    <x v="1"/>
    <x v="4"/>
    <n v="15"/>
    <x v="44"/>
    <x v="206"/>
    <n v="321000"/>
    <x v="98"/>
    <x v="77"/>
    <s v="Utility Operating Income"/>
    <s v="Income Statement"/>
    <s v="N"/>
    <m/>
    <n v="230"/>
    <n v="133797"/>
    <n v="202012"/>
  </r>
  <r>
    <n v="140"/>
    <s v="2021 TX RATE CASE Equalized"/>
    <x v="0"/>
    <x v="1283"/>
    <n v="316870.49"/>
    <s v="Jurisdiction"/>
    <x v="1"/>
    <n v="0.18839"/>
    <n v="0.18839"/>
    <x v="2"/>
    <n v="202001"/>
    <n v="2"/>
    <x v="1"/>
    <x v="4"/>
    <n v="15"/>
    <x v="44"/>
    <x v="206"/>
    <n v="321000"/>
    <x v="98"/>
    <x v="77"/>
    <s v="Utility Operating Income"/>
    <s v="Income Statement"/>
    <s v="N"/>
    <m/>
    <n v="230"/>
    <n v="133797"/>
    <n v="202012"/>
  </r>
  <r>
    <n v="140"/>
    <s v="2021 TX RATE CASE Equalized"/>
    <x v="0"/>
    <x v="1284"/>
    <n v="1293479.27"/>
    <s v="Jurisdiction"/>
    <x v="0"/>
    <n v="0.81161000000000005"/>
    <n v="0.81161000000000005"/>
    <x v="2"/>
    <n v="202001"/>
    <n v="2"/>
    <x v="1"/>
    <x v="4"/>
    <n v="15"/>
    <x v="44"/>
    <x v="206"/>
    <n v="321000"/>
    <x v="98"/>
    <x v="77"/>
    <s v="Utility Operating Income"/>
    <s v="Income Statement"/>
    <s v="N"/>
    <m/>
    <n v="230"/>
    <n v="134027"/>
    <n v="202012"/>
  </r>
  <r>
    <n v="140"/>
    <s v="2021 TX RATE CASE Equalized"/>
    <x v="0"/>
    <x v="1284"/>
    <n v="300240.95"/>
    <s v="Jurisdiction"/>
    <x v="1"/>
    <n v="0.18839"/>
    <n v="0.18839"/>
    <x v="2"/>
    <n v="202001"/>
    <n v="2"/>
    <x v="1"/>
    <x v="4"/>
    <n v="15"/>
    <x v="44"/>
    <x v="206"/>
    <n v="321000"/>
    <x v="98"/>
    <x v="77"/>
    <s v="Utility Operating Income"/>
    <s v="Income Statement"/>
    <s v="N"/>
    <m/>
    <n v="230"/>
    <n v="134027"/>
    <n v="202012"/>
  </r>
  <r>
    <n v="140"/>
    <s v="2021 TX RATE CASE Equalized"/>
    <x v="0"/>
    <x v="1285"/>
    <n v="1344638.91"/>
    <s v="Jurisdiction"/>
    <x v="0"/>
    <n v="0.81161000000000005"/>
    <n v="0.81161000000000005"/>
    <x v="2"/>
    <n v="202001"/>
    <n v="2"/>
    <x v="1"/>
    <x v="4"/>
    <n v="15"/>
    <x v="44"/>
    <x v="206"/>
    <n v="321000"/>
    <x v="98"/>
    <x v="77"/>
    <s v="Utility Operating Income"/>
    <s v="Income Statement"/>
    <s v="N"/>
    <m/>
    <n v="230"/>
    <n v="133624"/>
    <n v="202012"/>
  </r>
  <r>
    <n v="140"/>
    <s v="2021 TX RATE CASE Equalized"/>
    <x v="0"/>
    <x v="1285"/>
    <n v="312116.07"/>
    <s v="Jurisdiction"/>
    <x v="1"/>
    <n v="0.18839"/>
    <n v="0.18839"/>
    <x v="2"/>
    <n v="202001"/>
    <n v="2"/>
    <x v="1"/>
    <x v="4"/>
    <n v="15"/>
    <x v="44"/>
    <x v="206"/>
    <n v="321000"/>
    <x v="98"/>
    <x v="77"/>
    <s v="Utility Operating Income"/>
    <s v="Income Statement"/>
    <s v="N"/>
    <m/>
    <n v="230"/>
    <n v="133624"/>
    <n v="202012"/>
  </r>
  <r>
    <n v="140"/>
    <s v="2021 TX RATE CASE Equalized"/>
    <x v="0"/>
    <x v="1286"/>
    <n v="294532.27"/>
    <s v="Jurisdiction"/>
    <x v="0"/>
    <n v="0.81161000000000005"/>
    <n v="0.81161000000000005"/>
    <x v="2"/>
    <n v="202001"/>
    <n v="2"/>
    <x v="1"/>
    <x v="4"/>
    <n v="15"/>
    <x v="44"/>
    <x v="207"/>
    <n v="322000"/>
    <x v="98"/>
    <x v="77"/>
    <s v="Utility Operating Income"/>
    <s v="Income Statement"/>
    <s v="N"/>
    <m/>
    <n v="230"/>
    <n v="134085"/>
    <n v="202012"/>
  </r>
  <r>
    <n v="140"/>
    <s v="2021 TX RATE CASE Equalized"/>
    <x v="0"/>
    <x v="1286"/>
    <n v="68366.5"/>
    <s v="Jurisdiction"/>
    <x v="1"/>
    <n v="0.18839"/>
    <n v="0.18839"/>
    <x v="2"/>
    <n v="202001"/>
    <n v="2"/>
    <x v="1"/>
    <x v="4"/>
    <n v="15"/>
    <x v="44"/>
    <x v="207"/>
    <n v="322000"/>
    <x v="98"/>
    <x v="77"/>
    <s v="Utility Operating Income"/>
    <s v="Income Statement"/>
    <s v="N"/>
    <m/>
    <n v="230"/>
    <n v="134085"/>
    <n v="202012"/>
  </r>
  <r>
    <n v="140"/>
    <s v="2021 TX RATE CASE Equalized"/>
    <x v="0"/>
    <x v="1287"/>
    <n v="3621366.06"/>
    <s v="Jurisdiction"/>
    <x v="0"/>
    <n v="0.81161000000000005"/>
    <n v="0.81161000000000005"/>
    <x v="2"/>
    <n v="202001"/>
    <n v="2"/>
    <x v="1"/>
    <x v="4"/>
    <n v="15"/>
    <x v="44"/>
    <x v="207"/>
    <n v="322000"/>
    <x v="98"/>
    <x v="77"/>
    <s v="Utility Operating Income"/>
    <s v="Income Statement"/>
    <s v="N"/>
    <m/>
    <n v="230"/>
    <n v="133684"/>
    <n v="202012"/>
  </r>
  <r>
    <n v="140"/>
    <s v="2021 TX RATE CASE Equalized"/>
    <x v="0"/>
    <x v="1287"/>
    <n v="840587.42"/>
    <s v="Jurisdiction"/>
    <x v="1"/>
    <n v="0.18839"/>
    <n v="0.18839"/>
    <x v="2"/>
    <n v="202001"/>
    <n v="2"/>
    <x v="1"/>
    <x v="4"/>
    <n v="15"/>
    <x v="44"/>
    <x v="207"/>
    <n v="322000"/>
    <x v="98"/>
    <x v="77"/>
    <s v="Utility Operating Income"/>
    <s v="Income Statement"/>
    <s v="N"/>
    <m/>
    <n v="230"/>
    <n v="133684"/>
    <n v="202012"/>
  </r>
  <r>
    <n v="140"/>
    <s v="2021 TX RATE CASE Equalized"/>
    <x v="0"/>
    <x v="1288"/>
    <n v="3892469.56"/>
    <s v="Jurisdiction"/>
    <x v="0"/>
    <n v="0.81161000000000005"/>
    <n v="0.81161000000000005"/>
    <x v="2"/>
    <n v="202001"/>
    <n v="2"/>
    <x v="1"/>
    <x v="4"/>
    <n v="15"/>
    <x v="44"/>
    <x v="207"/>
    <n v="322000"/>
    <x v="98"/>
    <x v="77"/>
    <s v="Utility Operating Income"/>
    <s v="Income Statement"/>
    <s v="N"/>
    <m/>
    <n v="230"/>
    <n v="133612"/>
    <n v="202012"/>
  </r>
  <r>
    <n v="140"/>
    <s v="2021 TX RATE CASE Equalized"/>
    <x v="0"/>
    <x v="1288"/>
    <n v="903515.66"/>
    <s v="Jurisdiction"/>
    <x v="1"/>
    <n v="0.18839"/>
    <n v="0.18839"/>
    <x v="2"/>
    <n v="202001"/>
    <n v="2"/>
    <x v="1"/>
    <x v="4"/>
    <n v="15"/>
    <x v="44"/>
    <x v="207"/>
    <n v="322000"/>
    <x v="98"/>
    <x v="77"/>
    <s v="Utility Operating Income"/>
    <s v="Income Statement"/>
    <s v="N"/>
    <m/>
    <n v="230"/>
    <n v="133612"/>
    <n v="202012"/>
  </r>
  <r>
    <n v="140"/>
    <s v="2021 TX RATE CASE Equalized"/>
    <x v="0"/>
    <x v="1289"/>
    <n v="3804759.87"/>
    <s v="Jurisdiction"/>
    <x v="0"/>
    <n v="0.81161000000000005"/>
    <n v="0.81161000000000005"/>
    <x v="2"/>
    <n v="202001"/>
    <n v="2"/>
    <x v="1"/>
    <x v="4"/>
    <n v="15"/>
    <x v="44"/>
    <x v="207"/>
    <n v="322000"/>
    <x v="98"/>
    <x v="77"/>
    <s v="Utility Operating Income"/>
    <s v="Income Statement"/>
    <s v="N"/>
    <m/>
    <n v="230"/>
    <n v="133690"/>
    <n v="202012"/>
  </r>
  <r>
    <n v="140"/>
    <s v="2021 TX RATE CASE Equalized"/>
    <x v="0"/>
    <x v="1289"/>
    <n v="883156.58"/>
    <s v="Jurisdiction"/>
    <x v="1"/>
    <n v="0.18839"/>
    <n v="0.18839"/>
    <x v="2"/>
    <n v="202001"/>
    <n v="2"/>
    <x v="1"/>
    <x v="4"/>
    <n v="15"/>
    <x v="44"/>
    <x v="207"/>
    <n v="322000"/>
    <x v="98"/>
    <x v="77"/>
    <s v="Utility Operating Income"/>
    <s v="Income Statement"/>
    <s v="N"/>
    <m/>
    <n v="230"/>
    <n v="133690"/>
    <n v="202012"/>
  </r>
  <r>
    <n v="140"/>
    <s v="2021 TX RATE CASE Equalized"/>
    <x v="0"/>
    <x v="1290"/>
    <n v="64426.19"/>
    <s v="Jurisdiction"/>
    <x v="0"/>
    <n v="0.81161000000000005"/>
    <n v="0.81161000000000005"/>
    <x v="2"/>
    <n v="202001"/>
    <n v="2"/>
    <x v="1"/>
    <x v="4"/>
    <n v="15"/>
    <x v="44"/>
    <x v="208"/>
    <n v="323000"/>
    <x v="98"/>
    <x v="77"/>
    <s v="Utility Operating Income"/>
    <s v="Income Statement"/>
    <s v="N"/>
    <m/>
    <n v="230"/>
    <n v="134145"/>
    <n v="202012"/>
  </r>
  <r>
    <n v="140"/>
    <s v="2021 TX RATE CASE Equalized"/>
    <x v="0"/>
    <x v="1290"/>
    <n v="14954.53"/>
    <s v="Jurisdiction"/>
    <x v="1"/>
    <n v="0.18839"/>
    <n v="0.18839"/>
    <x v="2"/>
    <n v="202001"/>
    <n v="2"/>
    <x v="1"/>
    <x v="4"/>
    <n v="15"/>
    <x v="44"/>
    <x v="208"/>
    <n v="323000"/>
    <x v="98"/>
    <x v="77"/>
    <s v="Utility Operating Income"/>
    <s v="Income Statement"/>
    <s v="N"/>
    <m/>
    <n v="230"/>
    <n v="134145"/>
    <n v="202012"/>
  </r>
  <r>
    <n v="140"/>
    <s v="2021 TX RATE CASE Equalized"/>
    <x v="0"/>
    <x v="1291"/>
    <n v="1224947.8400000001"/>
    <s v="Jurisdiction"/>
    <x v="0"/>
    <n v="0.81161000000000005"/>
    <n v="0.81161000000000005"/>
    <x v="2"/>
    <n v="202001"/>
    <n v="2"/>
    <x v="1"/>
    <x v="4"/>
    <n v="15"/>
    <x v="44"/>
    <x v="208"/>
    <n v="323000"/>
    <x v="98"/>
    <x v="77"/>
    <s v="Utility Operating Income"/>
    <s v="Income Statement"/>
    <s v="N"/>
    <m/>
    <n v="230"/>
    <n v="134292"/>
    <n v="202012"/>
  </r>
  <r>
    <n v="140"/>
    <s v="2021 TX RATE CASE Equalized"/>
    <x v="0"/>
    <x v="1291"/>
    <n v="284333.51"/>
    <s v="Jurisdiction"/>
    <x v="1"/>
    <n v="0.18839"/>
    <n v="0.18839"/>
    <x v="2"/>
    <n v="202001"/>
    <n v="2"/>
    <x v="1"/>
    <x v="4"/>
    <n v="15"/>
    <x v="44"/>
    <x v="208"/>
    <n v="323000"/>
    <x v="98"/>
    <x v="77"/>
    <s v="Utility Operating Income"/>
    <s v="Income Statement"/>
    <s v="N"/>
    <m/>
    <n v="230"/>
    <n v="134292"/>
    <n v="202012"/>
  </r>
  <r>
    <n v="140"/>
    <s v="2021 TX RATE CASE Equalized"/>
    <x v="0"/>
    <x v="1292"/>
    <n v="1514990.91"/>
    <s v="Jurisdiction"/>
    <x v="0"/>
    <n v="0.81161000000000005"/>
    <n v="0.81161000000000005"/>
    <x v="2"/>
    <n v="202001"/>
    <n v="2"/>
    <x v="1"/>
    <x v="4"/>
    <n v="15"/>
    <x v="44"/>
    <x v="208"/>
    <n v="323000"/>
    <x v="98"/>
    <x v="77"/>
    <s v="Utility Operating Income"/>
    <s v="Income Statement"/>
    <s v="N"/>
    <m/>
    <n v="230"/>
    <n v="133975"/>
    <n v="202012"/>
  </r>
  <r>
    <n v="140"/>
    <s v="2021 TX RATE CASE Equalized"/>
    <x v="0"/>
    <x v="1292"/>
    <n v="351657.98"/>
    <s v="Jurisdiction"/>
    <x v="1"/>
    <n v="0.18839"/>
    <n v="0.18839"/>
    <x v="2"/>
    <n v="202001"/>
    <n v="2"/>
    <x v="1"/>
    <x v="4"/>
    <n v="15"/>
    <x v="44"/>
    <x v="208"/>
    <n v="323000"/>
    <x v="98"/>
    <x v="77"/>
    <s v="Utility Operating Income"/>
    <s v="Income Statement"/>
    <s v="N"/>
    <m/>
    <n v="230"/>
    <n v="133975"/>
    <n v="202012"/>
  </r>
  <r>
    <n v="140"/>
    <s v="2021 TX RATE CASE Equalized"/>
    <x v="0"/>
    <x v="1293"/>
    <n v="1698775.83"/>
    <s v="Jurisdiction"/>
    <x v="0"/>
    <n v="0.81161000000000005"/>
    <n v="0.81161000000000005"/>
    <x v="2"/>
    <n v="202001"/>
    <n v="2"/>
    <x v="1"/>
    <x v="4"/>
    <n v="15"/>
    <x v="44"/>
    <x v="208"/>
    <n v="323000"/>
    <x v="98"/>
    <x v="77"/>
    <s v="Utility Operating Income"/>
    <s v="Income Statement"/>
    <s v="N"/>
    <m/>
    <n v="230"/>
    <n v="133913"/>
    <n v="202012"/>
  </r>
  <r>
    <n v="140"/>
    <s v="2021 TX RATE CASE Equalized"/>
    <x v="0"/>
    <x v="1293"/>
    <n v="394317.93"/>
    <s v="Jurisdiction"/>
    <x v="1"/>
    <n v="0.18839"/>
    <n v="0.18839"/>
    <x v="2"/>
    <n v="202001"/>
    <n v="2"/>
    <x v="1"/>
    <x v="4"/>
    <n v="15"/>
    <x v="44"/>
    <x v="208"/>
    <n v="323000"/>
    <x v="98"/>
    <x v="77"/>
    <s v="Utility Operating Income"/>
    <s v="Income Statement"/>
    <s v="N"/>
    <m/>
    <n v="230"/>
    <n v="133913"/>
    <n v="202012"/>
  </r>
  <r>
    <n v="140"/>
    <s v="2021 TX RATE CASE Equalized"/>
    <x v="0"/>
    <x v="1294"/>
    <n v="233303.89"/>
    <s v="Jurisdiction"/>
    <x v="0"/>
    <n v="0.81161000000000005"/>
    <n v="0.81161000000000005"/>
    <x v="2"/>
    <n v="202001"/>
    <n v="2"/>
    <x v="1"/>
    <x v="4"/>
    <n v="15"/>
    <x v="44"/>
    <x v="209"/>
    <n v="324000"/>
    <x v="98"/>
    <x v="77"/>
    <s v="Utility Operating Income"/>
    <s v="Income Statement"/>
    <s v="N"/>
    <m/>
    <n v="230"/>
    <n v="134079"/>
    <n v="202012"/>
  </r>
  <r>
    <n v="140"/>
    <s v="2021 TX RATE CASE Equalized"/>
    <x v="0"/>
    <x v="1294"/>
    <n v="54154.239999999998"/>
    <s v="Jurisdiction"/>
    <x v="1"/>
    <n v="0.18839"/>
    <n v="0.18839"/>
    <x v="2"/>
    <n v="202001"/>
    <n v="2"/>
    <x v="1"/>
    <x v="4"/>
    <n v="15"/>
    <x v="44"/>
    <x v="209"/>
    <n v="324000"/>
    <x v="98"/>
    <x v="77"/>
    <s v="Utility Operating Income"/>
    <s v="Income Statement"/>
    <s v="N"/>
    <m/>
    <n v="230"/>
    <n v="134079"/>
    <n v="202012"/>
  </r>
  <r>
    <n v="140"/>
    <s v="2021 TX RATE CASE Equalized"/>
    <x v="0"/>
    <x v="1295"/>
    <n v="807819.79"/>
    <s v="Jurisdiction"/>
    <x v="0"/>
    <n v="0.81161000000000005"/>
    <n v="0.81161000000000005"/>
    <x v="2"/>
    <n v="202001"/>
    <n v="2"/>
    <x v="1"/>
    <x v="4"/>
    <n v="15"/>
    <x v="44"/>
    <x v="209"/>
    <n v="324000"/>
    <x v="98"/>
    <x v="77"/>
    <s v="Utility Operating Income"/>
    <s v="Income Statement"/>
    <s v="N"/>
    <m/>
    <n v="230"/>
    <n v="134296"/>
    <n v="202012"/>
  </r>
  <r>
    <n v="140"/>
    <s v="2021 TX RATE CASE Equalized"/>
    <x v="0"/>
    <x v="1295"/>
    <n v="187510.22"/>
    <s v="Jurisdiction"/>
    <x v="1"/>
    <n v="0.18839"/>
    <n v="0.18839"/>
    <x v="2"/>
    <n v="202001"/>
    <n v="2"/>
    <x v="1"/>
    <x v="4"/>
    <n v="15"/>
    <x v="44"/>
    <x v="209"/>
    <n v="324000"/>
    <x v="98"/>
    <x v="77"/>
    <s v="Utility Operating Income"/>
    <s v="Income Statement"/>
    <s v="N"/>
    <m/>
    <n v="230"/>
    <n v="134296"/>
    <n v="202012"/>
  </r>
  <r>
    <n v="140"/>
    <s v="2021 TX RATE CASE Equalized"/>
    <x v="0"/>
    <x v="1296"/>
    <n v="664766.71999999997"/>
    <s v="Jurisdiction"/>
    <x v="0"/>
    <n v="0.81161000000000005"/>
    <n v="0.81161000000000005"/>
    <x v="2"/>
    <n v="202001"/>
    <n v="2"/>
    <x v="1"/>
    <x v="4"/>
    <n v="15"/>
    <x v="44"/>
    <x v="209"/>
    <n v="324000"/>
    <x v="98"/>
    <x v="77"/>
    <s v="Utility Operating Income"/>
    <s v="Income Statement"/>
    <s v="N"/>
    <m/>
    <n v="230"/>
    <n v="133927"/>
    <n v="202012"/>
  </r>
  <r>
    <n v="140"/>
    <s v="2021 TX RATE CASE Equalized"/>
    <x v="0"/>
    <x v="1296"/>
    <n v="154304.9"/>
    <s v="Jurisdiction"/>
    <x v="1"/>
    <n v="0.18839"/>
    <n v="0.18839"/>
    <x v="2"/>
    <n v="202001"/>
    <n v="2"/>
    <x v="1"/>
    <x v="4"/>
    <n v="15"/>
    <x v="44"/>
    <x v="209"/>
    <n v="324000"/>
    <x v="98"/>
    <x v="77"/>
    <s v="Utility Operating Income"/>
    <s v="Income Statement"/>
    <s v="N"/>
    <m/>
    <n v="230"/>
    <n v="133927"/>
    <n v="202012"/>
  </r>
  <r>
    <n v="140"/>
    <s v="2021 TX RATE CASE Equalized"/>
    <x v="0"/>
    <x v="1297"/>
    <n v="739667.53"/>
    <s v="Jurisdiction"/>
    <x v="0"/>
    <n v="0.81161000000000005"/>
    <n v="0.81161000000000005"/>
    <x v="2"/>
    <n v="202001"/>
    <n v="2"/>
    <x v="1"/>
    <x v="4"/>
    <n v="15"/>
    <x v="44"/>
    <x v="209"/>
    <n v="324000"/>
    <x v="98"/>
    <x v="77"/>
    <s v="Utility Operating Income"/>
    <s v="Income Statement"/>
    <s v="N"/>
    <m/>
    <n v="230"/>
    <n v="133668"/>
    <n v="202012"/>
  </r>
  <r>
    <n v="140"/>
    <s v="2021 TX RATE CASE Equalized"/>
    <x v="0"/>
    <x v="1297"/>
    <n v="171690.79"/>
    <s v="Jurisdiction"/>
    <x v="1"/>
    <n v="0.18839"/>
    <n v="0.18839"/>
    <x v="2"/>
    <n v="202001"/>
    <n v="2"/>
    <x v="1"/>
    <x v="4"/>
    <n v="15"/>
    <x v="44"/>
    <x v="209"/>
    <n v="324000"/>
    <x v="98"/>
    <x v="77"/>
    <s v="Utility Operating Income"/>
    <s v="Income Statement"/>
    <s v="N"/>
    <m/>
    <n v="230"/>
    <n v="133668"/>
    <n v="202012"/>
  </r>
  <r>
    <n v="140"/>
    <s v="2021 TX RATE CASE Equalized"/>
    <x v="0"/>
    <x v="1298"/>
    <n v="1753898.51"/>
    <s v="Jurisdiction"/>
    <x v="0"/>
    <n v="0.81161000000000005"/>
    <n v="0.81161000000000005"/>
    <x v="2"/>
    <n v="202001"/>
    <n v="2"/>
    <x v="1"/>
    <x v="4"/>
    <n v="15"/>
    <x v="44"/>
    <x v="210"/>
    <n v="325000"/>
    <x v="98"/>
    <x v="77"/>
    <s v="Utility Operating Income"/>
    <s v="Income Statement"/>
    <s v="N"/>
    <m/>
    <n v="230"/>
    <n v="134139"/>
    <n v="202012"/>
  </r>
  <r>
    <n v="140"/>
    <s v="2021 TX RATE CASE Equalized"/>
    <x v="0"/>
    <x v="1298"/>
    <n v="407112.95"/>
    <s v="Jurisdiction"/>
    <x v="1"/>
    <n v="0.18839"/>
    <n v="0.18839"/>
    <x v="2"/>
    <n v="202001"/>
    <n v="2"/>
    <x v="1"/>
    <x v="4"/>
    <n v="15"/>
    <x v="44"/>
    <x v="210"/>
    <n v="325000"/>
    <x v="98"/>
    <x v="77"/>
    <s v="Utility Operating Income"/>
    <s v="Income Statement"/>
    <s v="N"/>
    <m/>
    <n v="230"/>
    <n v="134139"/>
    <n v="202012"/>
  </r>
  <r>
    <n v="140"/>
    <s v="2021 TX RATE CASE Equalized"/>
    <x v="0"/>
    <x v="1299"/>
    <n v="188359"/>
    <s v="Jurisdiction"/>
    <x v="0"/>
    <n v="0.81161000000000005"/>
    <n v="0.81161000000000005"/>
    <x v="2"/>
    <n v="202001"/>
    <n v="2"/>
    <x v="1"/>
    <x v="4"/>
    <n v="15"/>
    <x v="44"/>
    <x v="210"/>
    <n v="325000"/>
    <x v="98"/>
    <x v="77"/>
    <s v="Utility Operating Income"/>
    <s v="Income Statement"/>
    <s v="N"/>
    <m/>
    <n v="230"/>
    <n v="133633"/>
    <n v="202012"/>
  </r>
  <r>
    <n v="140"/>
    <s v="2021 TX RATE CASE Equalized"/>
    <x v="0"/>
    <x v="1299"/>
    <n v="43721.68"/>
    <s v="Jurisdiction"/>
    <x v="1"/>
    <n v="0.18839"/>
    <n v="0.18839"/>
    <x v="2"/>
    <n v="202001"/>
    <n v="2"/>
    <x v="1"/>
    <x v="4"/>
    <n v="15"/>
    <x v="44"/>
    <x v="210"/>
    <n v="325000"/>
    <x v="98"/>
    <x v="77"/>
    <s v="Utility Operating Income"/>
    <s v="Income Statement"/>
    <s v="N"/>
    <m/>
    <n v="230"/>
    <n v="133633"/>
    <n v="202012"/>
  </r>
  <r>
    <n v="140"/>
    <s v="2021 TX RATE CASE Equalized"/>
    <x v="0"/>
    <x v="1300"/>
    <n v="373525.05"/>
    <s v="Jurisdiction"/>
    <x v="0"/>
    <n v="0.81161000000000005"/>
    <n v="0.81161000000000005"/>
    <x v="2"/>
    <n v="202001"/>
    <n v="2"/>
    <x v="1"/>
    <x v="4"/>
    <n v="15"/>
    <x v="44"/>
    <x v="210"/>
    <n v="325000"/>
    <x v="98"/>
    <x v="77"/>
    <s v="Utility Operating Income"/>
    <s v="Income Statement"/>
    <s v="N"/>
    <m/>
    <n v="230"/>
    <n v="134080"/>
    <n v="202012"/>
  </r>
  <r>
    <n v="140"/>
    <s v="2021 TX RATE CASE Equalized"/>
    <x v="0"/>
    <x v="1300"/>
    <n v="86702.21"/>
    <s v="Jurisdiction"/>
    <x v="1"/>
    <n v="0.18839"/>
    <n v="0.18839"/>
    <x v="2"/>
    <n v="202001"/>
    <n v="2"/>
    <x v="1"/>
    <x v="4"/>
    <n v="15"/>
    <x v="44"/>
    <x v="210"/>
    <n v="325000"/>
    <x v="98"/>
    <x v="77"/>
    <s v="Utility Operating Income"/>
    <s v="Income Statement"/>
    <s v="N"/>
    <m/>
    <n v="230"/>
    <n v="134080"/>
    <n v="202012"/>
  </r>
  <r>
    <n v="140"/>
    <s v="2021 TX RATE CASE Equalized"/>
    <x v="0"/>
    <x v="1301"/>
    <n v="293700.39"/>
    <s v="Jurisdiction"/>
    <x v="0"/>
    <n v="0.81161000000000005"/>
    <n v="0.81161000000000005"/>
    <x v="2"/>
    <n v="202001"/>
    <n v="2"/>
    <x v="1"/>
    <x v="4"/>
    <n v="15"/>
    <x v="44"/>
    <x v="210"/>
    <n v="325000"/>
    <x v="98"/>
    <x v="77"/>
    <s v="Utility Operating Income"/>
    <s v="Income Statement"/>
    <s v="N"/>
    <m/>
    <n v="230"/>
    <n v="134041"/>
    <n v="202012"/>
  </r>
  <r>
    <n v="140"/>
    <s v="2021 TX RATE CASE Equalized"/>
    <x v="0"/>
    <x v="1301"/>
    <n v="68173.41"/>
    <s v="Jurisdiction"/>
    <x v="1"/>
    <n v="0.18839"/>
    <n v="0.18839"/>
    <x v="2"/>
    <n v="202001"/>
    <n v="2"/>
    <x v="1"/>
    <x v="4"/>
    <n v="15"/>
    <x v="44"/>
    <x v="210"/>
    <n v="325000"/>
    <x v="98"/>
    <x v="77"/>
    <s v="Utility Operating Income"/>
    <s v="Income Statement"/>
    <s v="N"/>
    <m/>
    <n v="230"/>
    <n v="134041"/>
    <n v="202012"/>
  </r>
  <r>
    <n v="140"/>
    <s v="2021 TX RATE CASE Equalized"/>
    <x v="0"/>
    <x v="1302"/>
    <n v="0"/>
    <s v="Jurisdiction"/>
    <x v="0"/>
    <n v="0"/>
    <n v="0"/>
    <x v="5"/>
    <n v="202001"/>
    <n v="2"/>
    <x v="1"/>
    <x v="4"/>
    <n v="15"/>
    <x v="44"/>
    <x v="210"/>
    <n v="325003"/>
    <x v="98"/>
    <x v="77"/>
    <s v="Utility Operating Income"/>
    <s v="Income Statement"/>
    <s v="N"/>
    <m/>
    <n v="230"/>
    <n v="133603"/>
    <n v="202012"/>
  </r>
  <r>
    <n v="140"/>
    <s v="2021 TX RATE CASE Equalized"/>
    <x v="0"/>
    <x v="1302"/>
    <n v="0"/>
    <s v="Jurisdiction"/>
    <x v="1"/>
    <n v="1"/>
    <n v="1"/>
    <x v="5"/>
    <n v="202001"/>
    <n v="2"/>
    <x v="1"/>
    <x v="4"/>
    <n v="15"/>
    <x v="44"/>
    <x v="210"/>
    <n v="325003"/>
    <x v="98"/>
    <x v="77"/>
    <s v="Utility Operating Income"/>
    <s v="Income Statement"/>
    <s v="N"/>
    <m/>
    <n v="230"/>
    <n v="133603"/>
    <n v="202012"/>
  </r>
  <r>
    <n v="140"/>
    <s v="2021 TX RATE CASE Equalized"/>
    <x v="0"/>
    <x v="1303"/>
    <n v="-6002089.6900000004"/>
    <s v="Jurisdiction"/>
    <x v="0"/>
    <n v="0.81161000000000005"/>
    <n v="0.81161000000000005"/>
    <x v="2"/>
    <n v="202001"/>
    <n v="2"/>
    <x v="1"/>
    <x v="4"/>
    <n v="15"/>
    <x v="44"/>
    <x v="210"/>
    <n v="325003"/>
    <x v="98"/>
    <x v="77"/>
    <s v="Utility Operating Income"/>
    <s v="Income Statement"/>
    <s v="N"/>
    <m/>
    <n v="230"/>
    <n v="134248"/>
    <n v="202012"/>
  </r>
  <r>
    <n v="140"/>
    <s v="2021 TX RATE CASE Equalized"/>
    <x v="0"/>
    <x v="1303"/>
    <n v="-1393198.31"/>
    <s v="Jurisdiction"/>
    <x v="1"/>
    <n v="0.18839"/>
    <n v="0.18839"/>
    <x v="2"/>
    <n v="202001"/>
    <n v="2"/>
    <x v="1"/>
    <x v="4"/>
    <n v="15"/>
    <x v="44"/>
    <x v="210"/>
    <n v="325003"/>
    <x v="98"/>
    <x v="77"/>
    <s v="Utility Operating Income"/>
    <s v="Income Statement"/>
    <s v="N"/>
    <m/>
    <n v="230"/>
    <n v="134248"/>
    <n v="202012"/>
  </r>
  <r>
    <n v="140"/>
    <s v="2021 TX RATE CASE Equalized"/>
    <x v="0"/>
    <x v="1304"/>
    <n v="-358406.98"/>
    <s v="Jurisdiction"/>
    <x v="0"/>
    <n v="0.81161000000000005"/>
    <n v="0.81161000000000005"/>
    <x v="2"/>
    <n v="202001"/>
    <n v="2"/>
    <x v="1"/>
    <x v="4"/>
    <n v="15"/>
    <x v="44"/>
    <x v="210"/>
    <n v="325003"/>
    <x v="98"/>
    <x v="77"/>
    <s v="Utility Operating Income"/>
    <s v="Income Statement"/>
    <s v="N"/>
    <m/>
    <n v="230"/>
    <n v="133675"/>
    <n v="202012"/>
  </r>
  <r>
    <n v="140"/>
    <s v="2021 TX RATE CASE Equalized"/>
    <x v="0"/>
    <x v="1304"/>
    <n v="-83193.02"/>
    <s v="Jurisdiction"/>
    <x v="1"/>
    <n v="0.18839"/>
    <n v="0.18839"/>
    <x v="2"/>
    <n v="202001"/>
    <n v="2"/>
    <x v="1"/>
    <x v="4"/>
    <n v="15"/>
    <x v="44"/>
    <x v="210"/>
    <n v="325003"/>
    <x v="98"/>
    <x v="77"/>
    <s v="Utility Operating Income"/>
    <s v="Income Statement"/>
    <s v="N"/>
    <m/>
    <n v="230"/>
    <n v="133675"/>
    <n v="202012"/>
  </r>
  <r>
    <n v="140"/>
    <s v="2021 TX RATE CASE Equalized"/>
    <x v="0"/>
    <x v="1305"/>
    <n v="0"/>
    <s v="Jurisdiction"/>
    <x v="0"/>
    <n v="0"/>
    <n v="0"/>
    <x v="5"/>
    <n v="202001"/>
    <n v="2"/>
    <x v="1"/>
    <x v="4"/>
    <n v="15"/>
    <x v="44"/>
    <x v="210"/>
    <n v="325003"/>
    <x v="98"/>
    <x v="77"/>
    <s v="Utility Operating Income"/>
    <s v="Income Statement"/>
    <s v="N"/>
    <m/>
    <n v="230"/>
    <n v="133969"/>
    <n v="202012"/>
  </r>
  <r>
    <n v="140"/>
    <s v="2021 TX RATE CASE Equalized"/>
    <x v="0"/>
    <x v="1305"/>
    <n v="0"/>
    <s v="Jurisdiction"/>
    <x v="1"/>
    <n v="1"/>
    <n v="1"/>
    <x v="5"/>
    <n v="202001"/>
    <n v="2"/>
    <x v="1"/>
    <x v="4"/>
    <n v="15"/>
    <x v="44"/>
    <x v="210"/>
    <n v="325003"/>
    <x v="98"/>
    <x v="77"/>
    <s v="Utility Operating Income"/>
    <s v="Income Statement"/>
    <s v="N"/>
    <m/>
    <n v="230"/>
    <n v="133969"/>
    <n v="202012"/>
  </r>
  <r>
    <n v="140"/>
    <s v="2021 TX RATE CASE Equalized"/>
    <x v="0"/>
    <x v="1306"/>
    <n v="-441424.94"/>
    <s v="Jurisdiction"/>
    <x v="0"/>
    <n v="0.81161000000000005"/>
    <n v="0.81161000000000005"/>
    <x v="2"/>
    <n v="202001"/>
    <n v="2"/>
    <x v="1"/>
    <x v="4"/>
    <n v="15"/>
    <x v="44"/>
    <x v="210"/>
    <n v="325003"/>
    <x v="98"/>
    <x v="77"/>
    <s v="Utility Operating Income"/>
    <s v="Income Statement"/>
    <s v="N"/>
    <m/>
    <n v="230"/>
    <n v="133886"/>
    <n v="202012"/>
  </r>
  <r>
    <n v="140"/>
    <s v="2021 TX RATE CASE Equalized"/>
    <x v="0"/>
    <x v="1306"/>
    <n v="-102463.06"/>
    <s v="Jurisdiction"/>
    <x v="1"/>
    <n v="0.18839"/>
    <n v="0.18839"/>
    <x v="2"/>
    <n v="202001"/>
    <n v="2"/>
    <x v="1"/>
    <x v="4"/>
    <n v="15"/>
    <x v="44"/>
    <x v="210"/>
    <n v="325003"/>
    <x v="98"/>
    <x v="77"/>
    <s v="Utility Operating Income"/>
    <s v="Income Statement"/>
    <s v="N"/>
    <m/>
    <n v="230"/>
    <n v="133886"/>
    <n v="202012"/>
  </r>
  <r>
    <n v="140"/>
    <s v="2021 TX RATE CASE Equalized"/>
    <x v="0"/>
    <x v="1307"/>
    <n v="0"/>
    <s v="Jurisdiction"/>
    <x v="0"/>
    <n v="0"/>
    <n v="0"/>
    <x v="5"/>
    <n v="202001"/>
    <n v="2"/>
    <x v="1"/>
    <x v="4"/>
    <n v="15"/>
    <x v="44"/>
    <x v="210"/>
    <n v="325003"/>
    <x v="98"/>
    <x v="77"/>
    <s v="Utility Operating Income"/>
    <s v="Income Statement"/>
    <s v="N"/>
    <m/>
    <n v="230"/>
    <n v="133620"/>
    <n v="202012"/>
  </r>
  <r>
    <n v="140"/>
    <s v="2021 TX RATE CASE Equalized"/>
    <x v="0"/>
    <x v="1307"/>
    <n v="0"/>
    <s v="Jurisdiction"/>
    <x v="1"/>
    <n v="1"/>
    <n v="1"/>
    <x v="5"/>
    <n v="202001"/>
    <n v="2"/>
    <x v="1"/>
    <x v="4"/>
    <n v="15"/>
    <x v="44"/>
    <x v="210"/>
    <n v="325003"/>
    <x v="98"/>
    <x v="77"/>
    <s v="Utility Operating Income"/>
    <s v="Income Statement"/>
    <s v="N"/>
    <m/>
    <n v="230"/>
    <n v="133620"/>
    <n v="202012"/>
  </r>
  <r>
    <n v="140"/>
    <s v="2021 TX RATE CASE Equalized"/>
    <x v="0"/>
    <x v="1308"/>
    <n v="0"/>
    <s v="Jurisdiction"/>
    <x v="0"/>
    <n v="0"/>
    <n v="0"/>
    <x v="5"/>
    <n v="202001"/>
    <n v="2"/>
    <x v="1"/>
    <x v="4"/>
    <n v="15"/>
    <x v="44"/>
    <x v="210"/>
    <n v="325003"/>
    <x v="98"/>
    <x v="77"/>
    <s v="Utility Operating Income"/>
    <s v="Income Statement"/>
    <s v="N"/>
    <m/>
    <n v="230"/>
    <n v="133848"/>
    <n v="202012"/>
  </r>
  <r>
    <n v="140"/>
    <s v="2021 TX RATE CASE Equalized"/>
    <x v="0"/>
    <x v="1308"/>
    <n v="0"/>
    <s v="Jurisdiction"/>
    <x v="1"/>
    <n v="1"/>
    <n v="1"/>
    <x v="5"/>
    <n v="202001"/>
    <n v="2"/>
    <x v="1"/>
    <x v="4"/>
    <n v="15"/>
    <x v="44"/>
    <x v="210"/>
    <n v="325003"/>
    <x v="98"/>
    <x v="77"/>
    <s v="Utility Operating Income"/>
    <s v="Income Statement"/>
    <s v="N"/>
    <m/>
    <n v="230"/>
    <n v="133848"/>
    <n v="202012"/>
  </r>
  <r>
    <n v="140"/>
    <s v="2021 TX RATE CASE Equalized"/>
    <x v="0"/>
    <x v="1309"/>
    <n v="-937341.37"/>
    <s v="Jurisdiction"/>
    <x v="0"/>
    <n v="0.81161000000000005"/>
    <n v="0.81161000000000005"/>
    <x v="2"/>
    <n v="202001"/>
    <n v="2"/>
    <x v="1"/>
    <x v="4"/>
    <n v="15"/>
    <x v="44"/>
    <x v="210"/>
    <n v="325003"/>
    <x v="98"/>
    <x v="77"/>
    <s v="Utility Operating Income"/>
    <s v="Income Statement"/>
    <s v="N"/>
    <m/>
    <n v="230"/>
    <n v="134159"/>
    <n v="202012"/>
  </r>
  <r>
    <n v="140"/>
    <s v="2021 TX RATE CASE Equalized"/>
    <x v="0"/>
    <x v="1309"/>
    <n v="-217574.63"/>
    <s v="Jurisdiction"/>
    <x v="1"/>
    <n v="0.18839"/>
    <n v="0.18839"/>
    <x v="2"/>
    <n v="202001"/>
    <n v="2"/>
    <x v="1"/>
    <x v="4"/>
    <n v="15"/>
    <x v="44"/>
    <x v="210"/>
    <n v="325003"/>
    <x v="98"/>
    <x v="77"/>
    <s v="Utility Operating Income"/>
    <s v="Income Statement"/>
    <s v="N"/>
    <m/>
    <n v="230"/>
    <n v="134159"/>
    <n v="202012"/>
  </r>
  <r>
    <n v="140"/>
    <s v="2021 TX RATE CASE Equalized"/>
    <x v="0"/>
    <x v="1310"/>
    <n v="0"/>
    <s v="Jurisdiction"/>
    <x v="0"/>
    <n v="0"/>
    <n v="0"/>
    <x v="5"/>
    <n v="202001"/>
    <n v="2"/>
    <x v="1"/>
    <x v="4"/>
    <n v="15"/>
    <x v="44"/>
    <x v="210"/>
    <n v="325003"/>
    <x v="98"/>
    <x v="77"/>
    <s v="Utility Operating Income"/>
    <s v="Income Statement"/>
    <s v="N"/>
    <m/>
    <n v="230"/>
    <n v="134180"/>
    <n v="202012"/>
  </r>
  <r>
    <n v="140"/>
    <s v="2021 TX RATE CASE Equalized"/>
    <x v="0"/>
    <x v="1310"/>
    <n v="0"/>
    <s v="Jurisdiction"/>
    <x v="1"/>
    <n v="1"/>
    <n v="1"/>
    <x v="5"/>
    <n v="202001"/>
    <n v="2"/>
    <x v="1"/>
    <x v="4"/>
    <n v="15"/>
    <x v="44"/>
    <x v="210"/>
    <n v="325003"/>
    <x v="98"/>
    <x v="77"/>
    <s v="Utility Operating Income"/>
    <s v="Income Statement"/>
    <s v="N"/>
    <m/>
    <n v="230"/>
    <n v="134180"/>
    <n v="202012"/>
  </r>
  <r>
    <n v="140"/>
    <s v="2021 TX RATE CASE Equalized"/>
    <x v="0"/>
    <x v="1311"/>
    <n v="-2404290.67"/>
    <s v="Jurisdiction"/>
    <x v="0"/>
    <n v="0.81161000000000005"/>
    <n v="0.81161000000000005"/>
    <x v="2"/>
    <n v="202001"/>
    <n v="2"/>
    <x v="1"/>
    <x v="4"/>
    <n v="15"/>
    <x v="44"/>
    <x v="211"/>
    <s v="32XXXX"/>
    <x v="98"/>
    <x v="77"/>
    <s v="Utility Operating Income"/>
    <s v="Income Statement"/>
    <s v="N"/>
    <m/>
    <n v="230"/>
    <n v="225242"/>
    <n v="202012"/>
  </r>
  <r>
    <n v="140"/>
    <s v="2021 TX RATE CASE Equalized"/>
    <x v="0"/>
    <x v="1311"/>
    <n v="-558081.24"/>
    <s v="Jurisdiction"/>
    <x v="1"/>
    <n v="0.18839"/>
    <n v="0.18839"/>
    <x v="2"/>
    <n v="202001"/>
    <n v="2"/>
    <x v="1"/>
    <x v="4"/>
    <n v="15"/>
    <x v="44"/>
    <x v="211"/>
    <s v="32XXXX"/>
    <x v="98"/>
    <x v="77"/>
    <s v="Utility Operating Income"/>
    <s v="Income Statement"/>
    <s v="N"/>
    <m/>
    <n v="230"/>
    <n v="225242"/>
    <n v="202012"/>
  </r>
  <r>
    <n v="140"/>
    <s v="2021 TX RATE CASE Equalized"/>
    <x v="0"/>
    <x v="1312"/>
    <n v="0"/>
    <s v="Jurisdiction"/>
    <x v="0"/>
    <n v="0"/>
    <n v="0"/>
    <x v="5"/>
    <n v="202001"/>
    <n v="2"/>
    <x v="1"/>
    <x v="4"/>
    <n v="15"/>
    <x v="44"/>
    <x v="211"/>
    <s v="32XXXX"/>
    <x v="98"/>
    <x v="77"/>
    <s v="Utility Operating Income"/>
    <s v="Income Statement"/>
    <s v="N"/>
    <m/>
    <n v="230"/>
    <n v="1800897"/>
    <n v="202012"/>
  </r>
  <r>
    <n v="140"/>
    <s v="2021 TX RATE CASE Equalized"/>
    <x v="0"/>
    <x v="1312"/>
    <n v="0"/>
    <s v="Jurisdiction"/>
    <x v="1"/>
    <n v="1"/>
    <n v="1"/>
    <x v="5"/>
    <n v="202001"/>
    <n v="2"/>
    <x v="1"/>
    <x v="4"/>
    <n v="15"/>
    <x v="44"/>
    <x v="211"/>
    <s v="32XXXX"/>
    <x v="98"/>
    <x v="77"/>
    <s v="Utility Operating Income"/>
    <s v="Income Statement"/>
    <s v="N"/>
    <m/>
    <n v="230"/>
    <n v="1800897"/>
    <n v="202012"/>
  </r>
  <r>
    <n v="140"/>
    <s v="2021 TX RATE CASE Equalized"/>
    <x v="0"/>
    <x v="1313"/>
    <n v="0"/>
    <s v="Jurisdiction"/>
    <x v="0"/>
    <n v="0"/>
    <n v="0"/>
    <x v="5"/>
    <n v="202001"/>
    <n v="2"/>
    <x v="1"/>
    <x v="4"/>
    <n v="15"/>
    <x v="44"/>
    <x v="212"/>
    <n v="350000"/>
    <x v="98"/>
    <x v="77"/>
    <s v="Utility Operating Income"/>
    <s v="Income Statement"/>
    <s v="N"/>
    <m/>
    <n v="230"/>
    <n v="133688"/>
    <n v="202012"/>
  </r>
  <r>
    <n v="140"/>
    <s v="2021 TX RATE CASE Equalized"/>
    <x v="0"/>
    <x v="1313"/>
    <n v="0"/>
    <s v="Jurisdiction"/>
    <x v="1"/>
    <n v="1"/>
    <n v="1"/>
    <x v="5"/>
    <n v="202001"/>
    <n v="2"/>
    <x v="1"/>
    <x v="4"/>
    <n v="15"/>
    <x v="44"/>
    <x v="212"/>
    <n v="350000"/>
    <x v="98"/>
    <x v="77"/>
    <s v="Utility Operating Income"/>
    <s v="Income Statement"/>
    <s v="N"/>
    <m/>
    <n v="230"/>
    <n v="133688"/>
    <n v="202012"/>
  </r>
  <r>
    <n v="140"/>
    <s v="2021 TX RATE CASE Equalized"/>
    <x v="0"/>
    <x v="1314"/>
    <n v="44102.41"/>
    <s v="Jurisdiction"/>
    <x v="0"/>
    <n v="0.81161000000000005"/>
    <n v="0.81161000000000005"/>
    <x v="2"/>
    <n v="202001"/>
    <n v="2"/>
    <x v="1"/>
    <x v="4"/>
    <n v="15"/>
    <x v="44"/>
    <x v="213"/>
    <n v="353000"/>
    <x v="98"/>
    <x v="77"/>
    <s v="Utility Operating Income"/>
    <s v="Income Statement"/>
    <s v="N"/>
    <m/>
    <n v="230"/>
    <n v="134000"/>
    <n v="202012"/>
  </r>
  <r>
    <n v="140"/>
    <s v="2021 TX RATE CASE Equalized"/>
    <x v="0"/>
    <x v="1314"/>
    <n v="10237"/>
    <s v="Jurisdiction"/>
    <x v="1"/>
    <n v="0.18839"/>
    <n v="0.18839"/>
    <x v="2"/>
    <n v="202001"/>
    <n v="2"/>
    <x v="1"/>
    <x v="4"/>
    <n v="15"/>
    <x v="44"/>
    <x v="213"/>
    <n v="353000"/>
    <x v="98"/>
    <x v="77"/>
    <s v="Utility Operating Income"/>
    <s v="Income Statement"/>
    <s v="N"/>
    <m/>
    <n v="230"/>
    <n v="134000"/>
    <n v="202012"/>
  </r>
  <r>
    <n v="140"/>
    <s v="2021 TX RATE CASE Equalized"/>
    <x v="0"/>
    <x v="1315"/>
    <n v="58793.55"/>
    <s v="Jurisdiction"/>
    <x v="0"/>
    <n v="0.81161000000000005"/>
    <n v="0.81161000000000005"/>
    <x v="2"/>
    <n v="202001"/>
    <n v="2"/>
    <x v="1"/>
    <x v="4"/>
    <n v="15"/>
    <x v="44"/>
    <x v="213"/>
    <n v="353000"/>
    <x v="98"/>
    <x v="77"/>
    <s v="Utility Operating Income"/>
    <s v="Income Statement"/>
    <s v="N"/>
    <m/>
    <n v="230"/>
    <n v="134136"/>
    <n v="202012"/>
  </r>
  <r>
    <n v="140"/>
    <s v="2021 TX RATE CASE Equalized"/>
    <x v="0"/>
    <x v="1315"/>
    <n v="13647.09"/>
    <s v="Jurisdiction"/>
    <x v="1"/>
    <n v="0.18839"/>
    <n v="0.18839"/>
    <x v="2"/>
    <n v="202001"/>
    <n v="2"/>
    <x v="1"/>
    <x v="4"/>
    <n v="15"/>
    <x v="44"/>
    <x v="213"/>
    <n v="353000"/>
    <x v="98"/>
    <x v="77"/>
    <s v="Utility Operating Income"/>
    <s v="Income Statement"/>
    <s v="N"/>
    <m/>
    <n v="230"/>
    <n v="134136"/>
    <n v="202012"/>
  </r>
  <r>
    <n v="140"/>
    <s v="2021 TX RATE CASE Equalized"/>
    <x v="0"/>
    <x v="1316"/>
    <n v="91474.66"/>
    <s v="Jurisdiction"/>
    <x v="0"/>
    <n v="0.81161000000000005"/>
    <n v="0.81161000000000005"/>
    <x v="2"/>
    <n v="202001"/>
    <n v="2"/>
    <x v="1"/>
    <x v="4"/>
    <n v="15"/>
    <x v="44"/>
    <x v="213"/>
    <n v="353000"/>
    <x v="98"/>
    <x v="77"/>
    <s v="Utility Operating Income"/>
    <s v="Income Statement"/>
    <s v="N"/>
    <m/>
    <n v="230"/>
    <n v="133696"/>
    <n v="202012"/>
  </r>
  <r>
    <n v="140"/>
    <s v="2021 TX RATE CASE Equalized"/>
    <x v="0"/>
    <x v="1316"/>
    <n v="21233"/>
    <s v="Jurisdiction"/>
    <x v="1"/>
    <n v="0.18839"/>
    <n v="0.18839"/>
    <x v="2"/>
    <n v="202001"/>
    <n v="2"/>
    <x v="1"/>
    <x v="4"/>
    <n v="15"/>
    <x v="44"/>
    <x v="213"/>
    <n v="353000"/>
    <x v="98"/>
    <x v="77"/>
    <s v="Utility Operating Income"/>
    <s v="Income Statement"/>
    <s v="N"/>
    <m/>
    <n v="230"/>
    <n v="133696"/>
    <n v="202012"/>
  </r>
  <r>
    <n v="140"/>
    <s v="2021 TX RATE CASE Equalized"/>
    <x v="0"/>
    <x v="1317"/>
    <n v="95265.35"/>
    <s v="Jurisdiction"/>
    <x v="0"/>
    <n v="0.81161000000000005"/>
    <n v="0.81161000000000005"/>
    <x v="2"/>
    <n v="202001"/>
    <n v="2"/>
    <x v="1"/>
    <x v="4"/>
    <n v="15"/>
    <x v="44"/>
    <x v="213"/>
    <n v="353000"/>
    <x v="98"/>
    <x v="77"/>
    <s v="Utility Operating Income"/>
    <s v="Income Statement"/>
    <s v="N"/>
    <m/>
    <n v="230"/>
    <n v="133874"/>
    <n v="202012"/>
  </r>
  <r>
    <n v="140"/>
    <s v="2021 TX RATE CASE Equalized"/>
    <x v="0"/>
    <x v="1317"/>
    <n v="22112.89"/>
    <s v="Jurisdiction"/>
    <x v="1"/>
    <n v="0.18839"/>
    <n v="0.18839"/>
    <x v="2"/>
    <n v="202001"/>
    <n v="2"/>
    <x v="1"/>
    <x v="4"/>
    <n v="15"/>
    <x v="44"/>
    <x v="213"/>
    <n v="353000"/>
    <x v="98"/>
    <x v="77"/>
    <s v="Utility Operating Income"/>
    <s v="Income Statement"/>
    <s v="N"/>
    <m/>
    <n v="230"/>
    <n v="133874"/>
    <n v="202012"/>
  </r>
  <r>
    <n v="140"/>
    <s v="2021 TX RATE CASE Equalized"/>
    <x v="0"/>
    <x v="1318"/>
    <n v="19834.759999999998"/>
    <s v="Jurisdiction"/>
    <x v="0"/>
    <n v="0.81161000000000005"/>
    <n v="0.81161000000000005"/>
    <x v="2"/>
    <n v="202001"/>
    <n v="2"/>
    <x v="1"/>
    <x v="4"/>
    <n v="15"/>
    <x v="44"/>
    <x v="214"/>
    <n v="354000"/>
    <x v="98"/>
    <x v="77"/>
    <s v="Utility Operating Income"/>
    <s v="Income Statement"/>
    <s v="N"/>
    <m/>
    <n v="230"/>
    <n v="133659"/>
    <n v="202012"/>
  </r>
  <r>
    <n v="140"/>
    <s v="2021 TX RATE CASE Equalized"/>
    <x v="0"/>
    <x v="1318"/>
    <n v="4604.0200000000004"/>
    <s v="Jurisdiction"/>
    <x v="1"/>
    <n v="0.18839"/>
    <n v="0.18839"/>
    <x v="2"/>
    <n v="202001"/>
    <n v="2"/>
    <x v="1"/>
    <x v="4"/>
    <n v="15"/>
    <x v="44"/>
    <x v="214"/>
    <n v="354000"/>
    <x v="98"/>
    <x v="77"/>
    <s v="Utility Operating Income"/>
    <s v="Income Statement"/>
    <s v="N"/>
    <m/>
    <n v="230"/>
    <n v="133659"/>
    <n v="202012"/>
  </r>
  <r>
    <n v="140"/>
    <s v="2021 TX RATE CASE Equalized"/>
    <x v="0"/>
    <x v="1319"/>
    <n v="2907.9"/>
    <s v="Jurisdiction"/>
    <x v="0"/>
    <n v="0.81161000000000005"/>
    <n v="0.81161000000000005"/>
    <x v="2"/>
    <n v="202001"/>
    <n v="2"/>
    <x v="1"/>
    <x v="4"/>
    <n v="15"/>
    <x v="44"/>
    <x v="214"/>
    <n v="354000"/>
    <x v="98"/>
    <x v="77"/>
    <s v="Utility Operating Income"/>
    <s v="Income Statement"/>
    <s v="N"/>
    <m/>
    <n v="230"/>
    <n v="133880"/>
    <n v="202012"/>
  </r>
  <r>
    <n v="140"/>
    <s v="2021 TX RATE CASE Equalized"/>
    <x v="0"/>
    <x v="1319"/>
    <n v="674.98"/>
    <s v="Jurisdiction"/>
    <x v="1"/>
    <n v="0.18839"/>
    <n v="0.18839"/>
    <x v="2"/>
    <n v="202001"/>
    <n v="2"/>
    <x v="1"/>
    <x v="4"/>
    <n v="15"/>
    <x v="44"/>
    <x v="214"/>
    <n v="354000"/>
    <x v="98"/>
    <x v="77"/>
    <s v="Utility Operating Income"/>
    <s v="Income Statement"/>
    <s v="N"/>
    <m/>
    <n v="230"/>
    <n v="133880"/>
    <n v="202012"/>
  </r>
  <r>
    <n v="140"/>
    <s v="2021 TX RATE CASE Equalized"/>
    <x v="0"/>
    <x v="1320"/>
    <n v="2148.1"/>
    <s v="Jurisdiction"/>
    <x v="0"/>
    <n v="0.81161000000000005"/>
    <n v="0.81161000000000005"/>
    <x v="2"/>
    <n v="202001"/>
    <n v="2"/>
    <x v="1"/>
    <x v="4"/>
    <n v="15"/>
    <x v="44"/>
    <x v="214"/>
    <n v="354000"/>
    <x v="98"/>
    <x v="77"/>
    <s v="Utility Operating Income"/>
    <s v="Income Statement"/>
    <s v="N"/>
    <m/>
    <n v="230"/>
    <n v="133864"/>
    <n v="202012"/>
  </r>
  <r>
    <n v="140"/>
    <s v="2021 TX RATE CASE Equalized"/>
    <x v="0"/>
    <x v="1320"/>
    <n v="498.62"/>
    <s v="Jurisdiction"/>
    <x v="1"/>
    <n v="0.18839"/>
    <n v="0.18839"/>
    <x v="2"/>
    <n v="202001"/>
    <n v="2"/>
    <x v="1"/>
    <x v="4"/>
    <n v="15"/>
    <x v="44"/>
    <x v="214"/>
    <n v="354000"/>
    <x v="98"/>
    <x v="77"/>
    <s v="Utility Operating Income"/>
    <s v="Income Statement"/>
    <s v="N"/>
    <m/>
    <n v="230"/>
    <n v="133864"/>
    <n v="202012"/>
  </r>
  <r>
    <n v="140"/>
    <s v="2021 TX RATE CASE Equalized"/>
    <x v="0"/>
    <x v="1321"/>
    <n v="3512.88"/>
    <s v="Jurisdiction"/>
    <x v="0"/>
    <n v="0.81161000000000005"/>
    <n v="0.81161000000000005"/>
    <x v="2"/>
    <n v="202001"/>
    <n v="2"/>
    <x v="1"/>
    <x v="4"/>
    <n v="15"/>
    <x v="44"/>
    <x v="214"/>
    <n v="354000"/>
    <x v="98"/>
    <x v="77"/>
    <s v="Utility Operating Income"/>
    <s v="Income Statement"/>
    <s v="N"/>
    <m/>
    <n v="230"/>
    <n v="133677"/>
    <n v="202012"/>
  </r>
  <r>
    <n v="140"/>
    <s v="2021 TX RATE CASE Equalized"/>
    <x v="0"/>
    <x v="1321"/>
    <n v="815.4"/>
    <s v="Jurisdiction"/>
    <x v="1"/>
    <n v="0.18839"/>
    <n v="0.18839"/>
    <x v="2"/>
    <n v="202001"/>
    <n v="2"/>
    <x v="1"/>
    <x v="4"/>
    <n v="15"/>
    <x v="44"/>
    <x v="214"/>
    <n v="354000"/>
    <x v="98"/>
    <x v="77"/>
    <s v="Utility Operating Income"/>
    <s v="Income Statement"/>
    <s v="N"/>
    <m/>
    <n v="230"/>
    <n v="133677"/>
    <n v="202012"/>
  </r>
  <r>
    <n v="140"/>
    <s v="2021 TX RATE CASE Equalized"/>
    <x v="0"/>
    <x v="1322"/>
    <n v="1068.31"/>
    <s v="Jurisdiction"/>
    <x v="0"/>
    <n v="0.81161000000000005"/>
    <n v="0.81161000000000005"/>
    <x v="2"/>
    <n v="202001"/>
    <n v="2"/>
    <x v="1"/>
    <x v="4"/>
    <n v="15"/>
    <x v="44"/>
    <x v="215"/>
    <n v="356000"/>
    <x v="98"/>
    <x v="77"/>
    <s v="Utility Operating Income"/>
    <s v="Income Statement"/>
    <s v="N"/>
    <m/>
    <n v="230"/>
    <n v="133855"/>
    <n v="202012"/>
  </r>
  <r>
    <n v="140"/>
    <s v="2021 TX RATE CASE Equalized"/>
    <x v="0"/>
    <x v="1322"/>
    <n v="247.97"/>
    <s v="Jurisdiction"/>
    <x v="1"/>
    <n v="0.18839"/>
    <n v="0.18839"/>
    <x v="2"/>
    <n v="202001"/>
    <n v="2"/>
    <x v="1"/>
    <x v="4"/>
    <n v="15"/>
    <x v="44"/>
    <x v="215"/>
    <n v="356000"/>
    <x v="98"/>
    <x v="77"/>
    <s v="Utility Operating Income"/>
    <s v="Income Statement"/>
    <s v="N"/>
    <m/>
    <n v="230"/>
    <n v="133855"/>
    <n v="202012"/>
  </r>
  <r>
    <n v="140"/>
    <s v="2021 TX RATE CASE Equalized"/>
    <x v="0"/>
    <x v="1323"/>
    <n v="1138.04"/>
    <s v="Jurisdiction"/>
    <x v="0"/>
    <n v="0.81161000000000005"/>
    <n v="0.81161000000000005"/>
    <x v="2"/>
    <n v="202001"/>
    <n v="2"/>
    <x v="1"/>
    <x v="4"/>
    <n v="15"/>
    <x v="44"/>
    <x v="215"/>
    <n v="356000"/>
    <x v="98"/>
    <x v="77"/>
    <s v="Utility Operating Income"/>
    <s v="Income Statement"/>
    <s v="N"/>
    <m/>
    <n v="230"/>
    <n v="134066"/>
    <n v="202012"/>
  </r>
  <r>
    <n v="140"/>
    <s v="2021 TX RATE CASE Equalized"/>
    <x v="0"/>
    <x v="1323"/>
    <n v="264.16000000000003"/>
    <s v="Jurisdiction"/>
    <x v="1"/>
    <n v="0.18839"/>
    <n v="0.18839"/>
    <x v="2"/>
    <n v="202001"/>
    <n v="2"/>
    <x v="1"/>
    <x v="4"/>
    <n v="15"/>
    <x v="44"/>
    <x v="215"/>
    <n v="356000"/>
    <x v="98"/>
    <x v="77"/>
    <s v="Utility Operating Income"/>
    <s v="Income Statement"/>
    <s v="N"/>
    <m/>
    <n v="230"/>
    <n v="134066"/>
    <n v="202012"/>
  </r>
  <r>
    <n v="140"/>
    <s v="2021 TX RATE CASE Equalized"/>
    <x v="0"/>
    <x v="1324"/>
    <n v="1280.82"/>
    <s v="Jurisdiction"/>
    <x v="0"/>
    <n v="0.81161000000000005"/>
    <n v="0.81161000000000005"/>
    <x v="2"/>
    <n v="202001"/>
    <n v="2"/>
    <x v="1"/>
    <x v="4"/>
    <n v="15"/>
    <x v="44"/>
    <x v="215"/>
    <n v="356000"/>
    <x v="98"/>
    <x v="77"/>
    <s v="Utility Operating Income"/>
    <s v="Income Statement"/>
    <s v="N"/>
    <m/>
    <n v="230"/>
    <n v="134118"/>
    <n v="202012"/>
  </r>
  <r>
    <n v="140"/>
    <s v="2021 TX RATE CASE Equalized"/>
    <x v="0"/>
    <x v="1324"/>
    <n v="297.3"/>
    <s v="Jurisdiction"/>
    <x v="1"/>
    <n v="0.18839"/>
    <n v="0.18839"/>
    <x v="2"/>
    <n v="202001"/>
    <n v="2"/>
    <x v="1"/>
    <x v="4"/>
    <n v="15"/>
    <x v="44"/>
    <x v="215"/>
    <n v="356000"/>
    <x v="98"/>
    <x v="77"/>
    <s v="Utility Operating Income"/>
    <s v="Income Statement"/>
    <s v="N"/>
    <m/>
    <n v="230"/>
    <n v="134118"/>
    <n v="202012"/>
  </r>
  <r>
    <n v="140"/>
    <s v="2021 TX RATE CASE Equalized"/>
    <x v="0"/>
    <x v="1325"/>
    <n v="24216.5"/>
    <s v="Jurisdiction"/>
    <x v="0"/>
    <n v="0.81161000000000005"/>
    <n v="0.81161000000000005"/>
    <x v="2"/>
    <n v="202001"/>
    <n v="2"/>
    <x v="1"/>
    <x v="4"/>
    <n v="15"/>
    <x v="44"/>
    <x v="216"/>
    <n v="391100"/>
    <x v="98"/>
    <x v="77"/>
    <s v="Utility Operating Income"/>
    <s v="Income Statement"/>
    <s v="N"/>
    <m/>
    <n v="230"/>
    <n v="28226654"/>
    <n v="202012"/>
  </r>
  <r>
    <n v="140"/>
    <s v="2021 TX RATE CASE Equalized"/>
    <x v="0"/>
    <x v="1325"/>
    <n v="5621.11"/>
    <s v="Jurisdiction"/>
    <x v="1"/>
    <n v="0.18839"/>
    <n v="0.18839"/>
    <x v="2"/>
    <n v="202001"/>
    <n v="2"/>
    <x v="1"/>
    <x v="4"/>
    <n v="15"/>
    <x v="44"/>
    <x v="216"/>
    <n v="391100"/>
    <x v="98"/>
    <x v="77"/>
    <s v="Utility Operating Income"/>
    <s v="Income Statement"/>
    <s v="N"/>
    <m/>
    <n v="230"/>
    <n v="28226654"/>
    <n v="202012"/>
  </r>
  <r>
    <n v="140"/>
    <s v="2021 TX RATE CASE Equalized"/>
    <x v="0"/>
    <x v="1326"/>
    <n v="104710.25"/>
    <s v="Jurisdiction"/>
    <x v="0"/>
    <n v="0.81161000000000005"/>
    <n v="0.81161000000000005"/>
    <x v="2"/>
    <n v="202001"/>
    <n v="2"/>
    <x v="1"/>
    <x v="4"/>
    <n v="15"/>
    <x v="44"/>
    <x v="217"/>
    <n v="392000"/>
    <x v="98"/>
    <x v="77"/>
    <s v="Utility Operating Income"/>
    <s v="Income Statement"/>
    <s v="N"/>
    <m/>
    <n v="230"/>
    <n v="133636"/>
    <n v="202012"/>
  </r>
  <r>
    <n v="140"/>
    <s v="2021 TX RATE CASE Equalized"/>
    <x v="0"/>
    <x v="1326"/>
    <n v="24305.23"/>
    <s v="Jurisdiction"/>
    <x v="1"/>
    <n v="0.18839"/>
    <n v="0.18839"/>
    <x v="2"/>
    <n v="202001"/>
    <n v="2"/>
    <x v="1"/>
    <x v="4"/>
    <n v="15"/>
    <x v="44"/>
    <x v="217"/>
    <n v="392000"/>
    <x v="98"/>
    <x v="77"/>
    <s v="Utility Operating Income"/>
    <s v="Income Statement"/>
    <s v="N"/>
    <m/>
    <n v="230"/>
    <n v="133636"/>
    <n v="202012"/>
  </r>
  <r>
    <n v="140"/>
    <s v="2021 TX RATE CASE Equalized"/>
    <x v="0"/>
    <x v="1327"/>
    <n v="248.55"/>
    <s v="Jurisdiction"/>
    <x v="0"/>
    <n v="0.81161000000000005"/>
    <n v="0.81161000000000005"/>
    <x v="2"/>
    <n v="202001"/>
    <n v="2"/>
    <x v="1"/>
    <x v="4"/>
    <n v="15"/>
    <x v="44"/>
    <x v="218"/>
    <n v="393000"/>
    <x v="98"/>
    <x v="77"/>
    <s v="Utility Operating Income"/>
    <s v="Income Statement"/>
    <s v="N"/>
    <m/>
    <n v="230"/>
    <n v="28227317"/>
    <n v="202012"/>
  </r>
  <r>
    <n v="140"/>
    <s v="2021 TX RATE CASE Equalized"/>
    <x v="0"/>
    <x v="1327"/>
    <n v="57.69"/>
    <s v="Jurisdiction"/>
    <x v="1"/>
    <n v="0.18839"/>
    <n v="0.18839"/>
    <x v="2"/>
    <n v="202001"/>
    <n v="2"/>
    <x v="1"/>
    <x v="4"/>
    <n v="15"/>
    <x v="44"/>
    <x v="218"/>
    <n v="393000"/>
    <x v="98"/>
    <x v="77"/>
    <s v="Utility Operating Income"/>
    <s v="Income Statement"/>
    <s v="N"/>
    <m/>
    <n v="230"/>
    <n v="28227317"/>
    <n v="202012"/>
  </r>
  <r>
    <n v="140"/>
    <s v="2021 TX RATE CASE Equalized"/>
    <x v="0"/>
    <x v="1328"/>
    <n v="31233.63"/>
    <s v="Jurisdiction"/>
    <x v="0"/>
    <n v="0.81161000000000005"/>
    <n v="0.81161000000000005"/>
    <x v="2"/>
    <n v="202001"/>
    <n v="2"/>
    <x v="1"/>
    <x v="4"/>
    <n v="15"/>
    <x v="44"/>
    <x v="199"/>
    <n v="394000"/>
    <x v="98"/>
    <x v="77"/>
    <s v="Utility Operating Income"/>
    <s v="Income Statement"/>
    <s v="N"/>
    <m/>
    <n v="230"/>
    <n v="4013283"/>
    <n v="202012"/>
  </r>
  <r>
    <n v="140"/>
    <s v="2021 TX RATE CASE Equalized"/>
    <x v="0"/>
    <x v="1328"/>
    <n v="7249.91"/>
    <s v="Jurisdiction"/>
    <x v="1"/>
    <n v="0.18839"/>
    <n v="0.18839"/>
    <x v="2"/>
    <n v="202001"/>
    <n v="2"/>
    <x v="1"/>
    <x v="4"/>
    <n v="15"/>
    <x v="44"/>
    <x v="199"/>
    <n v="394000"/>
    <x v="98"/>
    <x v="77"/>
    <s v="Utility Operating Income"/>
    <s v="Income Statement"/>
    <s v="N"/>
    <m/>
    <n v="230"/>
    <n v="4013283"/>
    <n v="202012"/>
  </r>
  <r>
    <n v="140"/>
    <s v="2021 TX RATE CASE Equalized"/>
    <x v="0"/>
    <x v="1329"/>
    <n v="2019.59"/>
    <s v="Jurisdiction"/>
    <x v="0"/>
    <n v="0.81161000000000005"/>
    <n v="0.81161000000000005"/>
    <x v="2"/>
    <n v="202001"/>
    <n v="2"/>
    <x v="1"/>
    <x v="4"/>
    <n v="15"/>
    <x v="44"/>
    <x v="219"/>
    <n v="394000"/>
    <x v="98"/>
    <x v="77"/>
    <s v="Utility Operating Income"/>
    <s v="Income Statement"/>
    <s v="N"/>
    <m/>
    <n v="230"/>
    <n v="28227656"/>
    <n v="202012"/>
  </r>
  <r>
    <n v="140"/>
    <s v="2021 TX RATE CASE Equalized"/>
    <x v="0"/>
    <x v="1329"/>
    <n v="468.78"/>
    <s v="Jurisdiction"/>
    <x v="1"/>
    <n v="0.18839"/>
    <n v="0.18839"/>
    <x v="2"/>
    <n v="202001"/>
    <n v="2"/>
    <x v="1"/>
    <x v="4"/>
    <n v="15"/>
    <x v="44"/>
    <x v="219"/>
    <n v="394000"/>
    <x v="98"/>
    <x v="77"/>
    <s v="Utility Operating Income"/>
    <s v="Income Statement"/>
    <s v="N"/>
    <m/>
    <n v="230"/>
    <n v="28227656"/>
    <n v="202012"/>
  </r>
  <r>
    <n v="140"/>
    <s v="2021 TX RATE CASE Equalized"/>
    <x v="0"/>
    <x v="1330"/>
    <n v="1311.76"/>
    <s v="Jurisdiction"/>
    <x v="0"/>
    <n v="0.81161000000000005"/>
    <n v="0.81161000000000005"/>
    <x v="2"/>
    <n v="202001"/>
    <n v="2"/>
    <x v="1"/>
    <x v="4"/>
    <n v="15"/>
    <x v="44"/>
    <x v="219"/>
    <n v="394000"/>
    <x v="98"/>
    <x v="77"/>
    <s v="Utility Operating Income"/>
    <s v="Income Statement"/>
    <s v="N"/>
    <m/>
    <n v="230"/>
    <n v="16584088"/>
    <n v="202012"/>
  </r>
  <r>
    <n v="140"/>
    <s v="2021 TX RATE CASE Equalized"/>
    <x v="0"/>
    <x v="1330"/>
    <n v="304.48"/>
    <s v="Jurisdiction"/>
    <x v="1"/>
    <n v="0.18839"/>
    <n v="0.18839"/>
    <x v="2"/>
    <n v="202001"/>
    <n v="2"/>
    <x v="1"/>
    <x v="4"/>
    <n v="15"/>
    <x v="44"/>
    <x v="219"/>
    <n v="394000"/>
    <x v="98"/>
    <x v="77"/>
    <s v="Utility Operating Income"/>
    <s v="Income Statement"/>
    <s v="N"/>
    <m/>
    <n v="230"/>
    <n v="16584088"/>
    <n v="202012"/>
  </r>
  <r>
    <n v="140"/>
    <s v="2021 TX RATE CASE Equalized"/>
    <x v="0"/>
    <x v="1331"/>
    <n v="1073.57"/>
    <s v="Jurisdiction"/>
    <x v="0"/>
    <n v="0.81161000000000005"/>
    <n v="0.81161000000000005"/>
    <x v="2"/>
    <n v="202001"/>
    <n v="2"/>
    <x v="1"/>
    <x v="4"/>
    <n v="15"/>
    <x v="44"/>
    <x v="219"/>
    <n v="394000"/>
    <x v="98"/>
    <x v="77"/>
    <s v="Utility Operating Income"/>
    <s v="Income Statement"/>
    <s v="N"/>
    <m/>
    <n v="230"/>
    <n v="16584085"/>
    <n v="202012"/>
  </r>
  <r>
    <n v="140"/>
    <s v="2021 TX RATE CASE Equalized"/>
    <x v="0"/>
    <x v="1331"/>
    <n v="249.19"/>
    <s v="Jurisdiction"/>
    <x v="1"/>
    <n v="0.18839"/>
    <n v="0.18839"/>
    <x v="2"/>
    <n v="202001"/>
    <n v="2"/>
    <x v="1"/>
    <x v="4"/>
    <n v="15"/>
    <x v="44"/>
    <x v="219"/>
    <n v="394000"/>
    <x v="98"/>
    <x v="77"/>
    <s v="Utility Operating Income"/>
    <s v="Income Statement"/>
    <s v="N"/>
    <m/>
    <n v="230"/>
    <n v="16584085"/>
    <n v="202012"/>
  </r>
  <r>
    <n v="140"/>
    <s v="2021 TX RATE CASE Equalized"/>
    <x v="0"/>
    <x v="1332"/>
    <n v="83446.509999999995"/>
    <s v="Jurisdiction"/>
    <x v="0"/>
    <n v="0.81161000000000005"/>
    <n v="0.81161000000000005"/>
    <x v="2"/>
    <n v="202001"/>
    <n v="2"/>
    <x v="1"/>
    <x v="4"/>
    <n v="15"/>
    <x v="44"/>
    <x v="220"/>
    <n v="396000"/>
    <x v="98"/>
    <x v="77"/>
    <s v="Utility Operating Income"/>
    <s v="Income Statement"/>
    <s v="N"/>
    <m/>
    <n v="230"/>
    <n v="134051"/>
    <n v="202012"/>
  </r>
  <r>
    <n v="140"/>
    <s v="2021 TX RATE CASE Equalized"/>
    <x v="0"/>
    <x v="1332"/>
    <n v="19369.509999999998"/>
    <s v="Jurisdiction"/>
    <x v="1"/>
    <n v="0.18839"/>
    <n v="0.18839"/>
    <x v="2"/>
    <n v="202001"/>
    <n v="2"/>
    <x v="1"/>
    <x v="4"/>
    <n v="15"/>
    <x v="44"/>
    <x v="220"/>
    <n v="396000"/>
    <x v="98"/>
    <x v="77"/>
    <s v="Utility Operating Income"/>
    <s v="Income Statement"/>
    <s v="N"/>
    <m/>
    <n v="230"/>
    <n v="134051"/>
    <n v="202012"/>
  </r>
  <r>
    <n v="140"/>
    <s v="2021 TX RATE CASE Equalized"/>
    <x v="0"/>
    <x v="1333"/>
    <n v="75713.08"/>
    <s v="Jurisdiction"/>
    <x v="0"/>
    <n v="0.81161000000000005"/>
    <n v="0.81161000000000005"/>
    <x v="2"/>
    <n v="202001"/>
    <n v="2"/>
    <x v="1"/>
    <x v="4"/>
    <n v="15"/>
    <x v="44"/>
    <x v="221"/>
    <n v="397000"/>
    <x v="98"/>
    <x v="77"/>
    <s v="Utility Operating Income"/>
    <s v="Income Statement"/>
    <s v="N"/>
    <m/>
    <n v="230"/>
    <n v="134037"/>
    <n v="202012"/>
  </r>
  <r>
    <n v="140"/>
    <s v="2021 TX RATE CASE Equalized"/>
    <x v="0"/>
    <x v="1333"/>
    <n v="17574.43"/>
    <s v="Jurisdiction"/>
    <x v="1"/>
    <n v="0.18839"/>
    <n v="0.18839"/>
    <x v="2"/>
    <n v="202001"/>
    <n v="2"/>
    <x v="1"/>
    <x v="4"/>
    <n v="15"/>
    <x v="44"/>
    <x v="221"/>
    <n v="397000"/>
    <x v="98"/>
    <x v="77"/>
    <s v="Utility Operating Income"/>
    <s v="Income Statement"/>
    <s v="N"/>
    <m/>
    <n v="230"/>
    <n v="134037"/>
    <n v="202012"/>
  </r>
  <r>
    <n v="140"/>
    <s v="2021 TX RATE CASE Equalized"/>
    <x v="0"/>
    <x v="1334"/>
    <n v="1955.27"/>
    <s v="Jurisdiction"/>
    <x v="0"/>
    <n v="0.81161000000000005"/>
    <n v="0.81161000000000005"/>
    <x v="2"/>
    <n v="202001"/>
    <n v="2"/>
    <x v="1"/>
    <x v="4"/>
    <n v="15"/>
    <x v="44"/>
    <x v="221"/>
    <n v="397000"/>
    <x v="98"/>
    <x v="77"/>
    <s v="Utility Operating Income"/>
    <s v="Income Statement"/>
    <s v="N"/>
    <m/>
    <n v="230"/>
    <n v="134255"/>
    <n v="202012"/>
  </r>
  <r>
    <n v="140"/>
    <s v="2021 TX RATE CASE Equalized"/>
    <x v="0"/>
    <x v="1334"/>
    <n v="453.85"/>
    <s v="Jurisdiction"/>
    <x v="1"/>
    <n v="0.18839"/>
    <n v="0.18839"/>
    <x v="2"/>
    <n v="202001"/>
    <n v="2"/>
    <x v="1"/>
    <x v="4"/>
    <n v="15"/>
    <x v="44"/>
    <x v="221"/>
    <n v="397000"/>
    <x v="98"/>
    <x v="77"/>
    <s v="Utility Operating Income"/>
    <s v="Income Statement"/>
    <s v="N"/>
    <m/>
    <n v="230"/>
    <n v="134255"/>
    <n v="202012"/>
  </r>
  <r>
    <n v="140"/>
    <s v="2021 TX RATE CASE Equalized"/>
    <x v="0"/>
    <x v="1335"/>
    <n v="1185.6400000000001"/>
    <s v="Jurisdiction"/>
    <x v="0"/>
    <n v="0.81161000000000005"/>
    <n v="0.81161000000000005"/>
    <x v="2"/>
    <n v="202001"/>
    <n v="2"/>
    <x v="1"/>
    <x v="4"/>
    <n v="15"/>
    <x v="44"/>
    <x v="221"/>
    <n v="397000"/>
    <x v="98"/>
    <x v="77"/>
    <s v="Utility Operating Income"/>
    <s v="Income Statement"/>
    <s v="N"/>
    <m/>
    <n v="230"/>
    <n v="133663"/>
    <n v="202012"/>
  </r>
  <r>
    <n v="140"/>
    <s v="2021 TX RATE CASE Equalized"/>
    <x v="0"/>
    <x v="1335"/>
    <n v="275.20999999999998"/>
    <s v="Jurisdiction"/>
    <x v="1"/>
    <n v="0.18839"/>
    <n v="0.18839"/>
    <x v="2"/>
    <n v="202001"/>
    <n v="2"/>
    <x v="1"/>
    <x v="4"/>
    <n v="15"/>
    <x v="44"/>
    <x v="221"/>
    <n v="397000"/>
    <x v="98"/>
    <x v="77"/>
    <s v="Utility Operating Income"/>
    <s v="Income Statement"/>
    <s v="N"/>
    <m/>
    <n v="230"/>
    <n v="133663"/>
    <n v="202012"/>
  </r>
  <r>
    <n v="140"/>
    <s v="2021 TX RATE CASE Equalized"/>
    <x v="0"/>
    <x v="1336"/>
    <n v="1028.79"/>
    <s v="Jurisdiction"/>
    <x v="0"/>
    <n v="0.81161000000000005"/>
    <n v="0.81161000000000005"/>
    <x v="2"/>
    <n v="202001"/>
    <n v="2"/>
    <x v="1"/>
    <x v="4"/>
    <n v="15"/>
    <x v="44"/>
    <x v="221"/>
    <n v="397000"/>
    <x v="98"/>
    <x v="77"/>
    <s v="Utility Operating Income"/>
    <s v="Income Statement"/>
    <s v="N"/>
    <m/>
    <n v="230"/>
    <n v="134048"/>
    <n v="202012"/>
  </r>
  <r>
    <n v="140"/>
    <s v="2021 TX RATE CASE Equalized"/>
    <x v="0"/>
    <x v="1336"/>
    <n v="238.8"/>
    <s v="Jurisdiction"/>
    <x v="1"/>
    <n v="0.18839"/>
    <n v="0.18839"/>
    <x v="2"/>
    <n v="202001"/>
    <n v="2"/>
    <x v="1"/>
    <x v="4"/>
    <n v="15"/>
    <x v="44"/>
    <x v="221"/>
    <n v="397000"/>
    <x v="98"/>
    <x v="77"/>
    <s v="Utility Operating Income"/>
    <s v="Income Statement"/>
    <s v="N"/>
    <m/>
    <n v="230"/>
    <n v="134048"/>
    <n v="202012"/>
  </r>
  <r>
    <n v="140"/>
    <s v="2021 TX RATE CASE Equalized"/>
    <x v="0"/>
    <x v="1337"/>
    <n v="364.4"/>
    <s v="Jurisdiction"/>
    <x v="0"/>
    <n v="0.81161000000000005"/>
    <n v="0.81161000000000005"/>
    <x v="2"/>
    <n v="202001"/>
    <n v="2"/>
    <x v="1"/>
    <x v="4"/>
    <n v="15"/>
    <x v="44"/>
    <x v="222"/>
    <n v="398000"/>
    <x v="98"/>
    <x v="77"/>
    <s v="Utility Operating Income"/>
    <s v="Income Statement"/>
    <s v="N"/>
    <m/>
    <n v="230"/>
    <n v="28231563"/>
    <n v="202012"/>
  </r>
  <r>
    <n v="140"/>
    <s v="2021 TX RATE CASE Equalized"/>
    <x v="0"/>
    <x v="1337"/>
    <n v="84.58"/>
    <s v="Jurisdiction"/>
    <x v="1"/>
    <n v="0.18839"/>
    <n v="0.18839"/>
    <x v="2"/>
    <n v="202001"/>
    <n v="2"/>
    <x v="1"/>
    <x v="4"/>
    <n v="15"/>
    <x v="44"/>
    <x v="222"/>
    <n v="398000"/>
    <x v="98"/>
    <x v="77"/>
    <s v="Utility Operating Income"/>
    <s v="Income Statement"/>
    <s v="N"/>
    <m/>
    <n v="230"/>
    <n v="28231563"/>
    <n v="202012"/>
  </r>
  <r>
    <n v="140"/>
    <s v="2021 TX RATE CASE Equalized"/>
    <x v="0"/>
    <x v="1338"/>
    <n v="0"/>
    <s v="Jurisdiction"/>
    <x v="0"/>
    <n v="0"/>
    <n v="0"/>
    <x v="5"/>
    <n v="202001"/>
    <n v="2"/>
    <x v="1"/>
    <x v="4"/>
    <n v="16"/>
    <x v="45"/>
    <x v="223"/>
    <n v="340000"/>
    <x v="98"/>
    <x v="77"/>
    <s v="Utility Operating Income"/>
    <s v="Income Statement"/>
    <s v="N"/>
    <m/>
    <n v="230"/>
    <n v="133581"/>
    <n v="202012"/>
  </r>
  <r>
    <n v="140"/>
    <s v="2021 TX RATE CASE Equalized"/>
    <x v="0"/>
    <x v="1338"/>
    <n v="0"/>
    <s v="Jurisdiction"/>
    <x v="1"/>
    <n v="1"/>
    <n v="1"/>
    <x v="5"/>
    <n v="202001"/>
    <n v="2"/>
    <x v="1"/>
    <x v="4"/>
    <n v="16"/>
    <x v="45"/>
    <x v="223"/>
    <n v="340000"/>
    <x v="98"/>
    <x v="77"/>
    <s v="Utility Operating Income"/>
    <s v="Income Statement"/>
    <s v="N"/>
    <m/>
    <n v="230"/>
    <n v="133581"/>
    <n v="202012"/>
  </r>
  <r>
    <n v="140"/>
    <s v="2021 TX RATE CASE Equalized"/>
    <x v="0"/>
    <x v="1339"/>
    <n v="0"/>
    <s v="Jurisdiction"/>
    <x v="0"/>
    <n v="0"/>
    <n v="0"/>
    <x v="5"/>
    <n v="202001"/>
    <n v="2"/>
    <x v="1"/>
    <x v="4"/>
    <n v="16"/>
    <x v="45"/>
    <x v="223"/>
    <n v="340000"/>
    <x v="98"/>
    <x v="77"/>
    <s v="Utility Operating Income"/>
    <s v="Income Statement"/>
    <s v="N"/>
    <m/>
    <n v="230"/>
    <n v="133614"/>
    <n v="202012"/>
  </r>
  <r>
    <n v="140"/>
    <s v="2021 TX RATE CASE Equalized"/>
    <x v="0"/>
    <x v="1339"/>
    <n v="0"/>
    <s v="Jurisdiction"/>
    <x v="1"/>
    <n v="1"/>
    <n v="1"/>
    <x v="5"/>
    <n v="202001"/>
    <n v="2"/>
    <x v="1"/>
    <x v="4"/>
    <n v="16"/>
    <x v="45"/>
    <x v="223"/>
    <n v="340000"/>
    <x v="98"/>
    <x v="77"/>
    <s v="Utility Operating Income"/>
    <s v="Income Statement"/>
    <s v="N"/>
    <m/>
    <n v="230"/>
    <n v="133614"/>
    <n v="202012"/>
  </r>
  <r>
    <n v="140"/>
    <s v="2021 TX RATE CASE Equalized"/>
    <x v="0"/>
    <x v="1340"/>
    <n v="14318.51"/>
    <s v="Jurisdiction"/>
    <x v="0"/>
    <n v="0.81124707178227395"/>
    <n v="1493617"/>
    <x v="8"/>
    <n v="202001"/>
    <n v="2"/>
    <x v="1"/>
    <x v="4"/>
    <n v="16"/>
    <x v="45"/>
    <x v="224"/>
    <n v="341000"/>
    <x v="98"/>
    <x v="77"/>
    <s v="Utility Operating Income"/>
    <s v="Income Statement"/>
    <s v="N"/>
    <m/>
    <n v="230"/>
    <n v="134215"/>
    <n v="202012"/>
  </r>
  <r>
    <n v="140"/>
    <s v="2021 TX RATE CASE Equalized"/>
    <x v="0"/>
    <x v="1340"/>
    <n v="3331.49"/>
    <s v="Jurisdiction"/>
    <x v="1"/>
    <n v="0.18875292821772599"/>
    <n v="347520"/>
    <x v="8"/>
    <n v="202001"/>
    <n v="2"/>
    <x v="1"/>
    <x v="4"/>
    <n v="16"/>
    <x v="45"/>
    <x v="224"/>
    <n v="341000"/>
    <x v="98"/>
    <x v="77"/>
    <s v="Utility Operating Income"/>
    <s v="Income Statement"/>
    <s v="N"/>
    <m/>
    <n v="230"/>
    <n v="134215"/>
    <n v="202012"/>
  </r>
  <r>
    <n v="140"/>
    <s v="2021 TX RATE CASE Equalized"/>
    <x v="0"/>
    <x v="1341"/>
    <n v="0"/>
    <s v="Jurisdiction"/>
    <x v="0"/>
    <n v="0"/>
    <n v="0"/>
    <x v="0"/>
    <n v="202001"/>
    <n v="2"/>
    <x v="1"/>
    <x v="4"/>
    <n v="16"/>
    <x v="45"/>
    <x v="224"/>
    <n v="341000"/>
    <x v="98"/>
    <x v="77"/>
    <s v="Utility Operating Income"/>
    <s v="Income Statement"/>
    <s v="N"/>
    <m/>
    <n v="230"/>
    <n v="28227659"/>
    <n v="202012"/>
  </r>
  <r>
    <n v="140"/>
    <s v="2021 TX RATE CASE Equalized"/>
    <x v="0"/>
    <x v="1341"/>
    <n v="40612.559999999998"/>
    <s v="Jurisdiction"/>
    <x v="1"/>
    <n v="1"/>
    <n v="1"/>
    <x v="0"/>
    <n v="202001"/>
    <n v="2"/>
    <x v="1"/>
    <x v="4"/>
    <n v="16"/>
    <x v="45"/>
    <x v="224"/>
    <n v="341000"/>
    <x v="98"/>
    <x v="77"/>
    <s v="Utility Operating Income"/>
    <s v="Income Statement"/>
    <s v="N"/>
    <m/>
    <n v="230"/>
    <n v="28227659"/>
    <n v="202012"/>
  </r>
  <r>
    <n v="140"/>
    <s v="2021 TX RATE CASE Equalized"/>
    <x v="0"/>
    <x v="1342"/>
    <n v="445493.77"/>
    <s v="Jurisdiction"/>
    <x v="0"/>
    <n v="0.81124707178227395"/>
    <n v="1493617"/>
    <x v="8"/>
    <n v="202001"/>
    <n v="2"/>
    <x v="1"/>
    <x v="4"/>
    <n v="16"/>
    <x v="45"/>
    <x v="224"/>
    <n v="341000"/>
    <x v="98"/>
    <x v="77"/>
    <s v="Utility Operating Income"/>
    <s v="Income Statement"/>
    <s v="N"/>
    <m/>
    <n v="230"/>
    <n v="134287"/>
    <n v="202012"/>
  </r>
  <r>
    <n v="140"/>
    <s v="2021 TX RATE CASE Equalized"/>
    <x v="0"/>
    <x v="1342"/>
    <n v="103653.07"/>
    <s v="Jurisdiction"/>
    <x v="1"/>
    <n v="0.18875292821772599"/>
    <n v="347520"/>
    <x v="8"/>
    <n v="202001"/>
    <n v="2"/>
    <x v="1"/>
    <x v="4"/>
    <n v="16"/>
    <x v="45"/>
    <x v="224"/>
    <n v="341000"/>
    <x v="98"/>
    <x v="77"/>
    <s v="Utility Operating Income"/>
    <s v="Income Statement"/>
    <s v="N"/>
    <m/>
    <n v="230"/>
    <n v="134287"/>
    <n v="202012"/>
  </r>
  <r>
    <n v="140"/>
    <s v="2021 TX RATE CASE Equalized"/>
    <x v="0"/>
    <x v="1343"/>
    <n v="2981.04"/>
    <s v="Jurisdiction"/>
    <x v="0"/>
    <n v="0.81124707178227395"/>
    <n v="1493617"/>
    <x v="8"/>
    <n v="202001"/>
    <n v="2"/>
    <x v="1"/>
    <x v="4"/>
    <n v="16"/>
    <x v="45"/>
    <x v="224"/>
    <n v="341000"/>
    <x v="98"/>
    <x v="77"/>
    <s v="Utility Operating Income"/>
    <s v="Income Statement"/>
    <s v="N"/>
    <m/>
    <n v="230"/>
    <n v="4013274"/>
    <n v="202012"/>
  </r>
  <r>
    <n v="140"/>
    <s v="2021 TX RATE CASE Equalized"/>
    <x v="0"/>
    <x v="1343"/>
    <n v="693.6"/>
    <s v="Jurisdiction"/>
    <x v="1"/>
    <n v="0.18875292821772599"/>
    <n v="347520"/>
    <x v="8"/>
    <n v="202001"/>
    <n v="2"/>
    <x v="1"/>
    <x v="4"/>
    <n v="16"/>
    <x v="45"/>
    <x v="224"/>
    <n v="341000"/>
    <x v="98"/>
    <x v="77"/>
    <s v="Utility Operating Income"/>
    <s v="Income Statement"/>
    <s v="N"/>
    <m/>
    <n v="230"/>
    <n v="4013274"/>
    <n v="202012"/>
  </r>
  <r>
    <n v="140"/>
    <s v="2021 TX RATE CASE Equalized"/>
    <x v="0"/>
    <x v="1344"/>
    <n v="20160.72"/>
    <s v="Jurisdiction"/>
    <x v="0"/>
    <n v="0.81124707178227395"/>
    <n v="1493617"/>
    <x v="8"/>
    <n v="202001"/>
    <n v="2"/>
    <x v="1"/>
    <x v="4"/>
    <n v="16"/>
    <x v="45"/>
    <x v="224"/>
    <n v="341000"/>
    <x v="98"/>
    <x v="77"/>
    <s v="Utility Operating Income"/>
    <s v="Income Statement"/>
    <s v="N"/>
    <m/>
    <n v="230"/>
    <n v="4013293"/>
    <n v="202012"/>
  </r>
  <r>
    <n v="140"/>
    <s v="2021 TX RATE CASE Equalized"/>
    <x v="0"/>
    <x v="1344"/>
    <n v="4690.8"/>
    <s v="Jurisdiction"/>
    <x v="1"/>
    <n v="0.18875292821772599"/>
    <n v="347520"/>
    <x v="8"/>
    <n v="202001"/>
    <n v="2"/>
    <x v="1"/>
    <x v="4"/>
    <n v="16"/>
    <x v="45"/>
    <x v="224"/>
    <n v="341000"/>
    <x v="98"/>
    <x v="77"/>
    <s v="Utility Operating Income"/>
    <s v="Income Statement"/>
    <s v="N"/>
    <m/>
    <n v="230"/>
    <n v="4013293"/>
    <n v="202012"/>
  </r>
  <r>
    <n v="140"/>
    <s v="2021 TX RATE CASE Equalized"/>
    <x v="0"/>
    <x v="1345"/>
    <n v="511.09"/>
    <s v="Jurisdiction"/>
    <x v="0"/>
    <n v="0.81124707178227395"/>
    <n v="1493617"/>
    <x v="8"/>
    <n v="202001"/>
    <n v="2"/>
    <x v="1"/>
    <x v="4"/>
    <n v="16"/>
    <x v="45"/>
    <x v="224"/>
    <n v="341000"/>
    <x v="98"/>
    <x v="77"/>
    <s v="Utility Operating Income"/>
    <s v="Income Statement"/>
    <s v="N"/>
    <m/>
    <n v="230"/>
    <n v="133912"/>
    <n v="202012"/>
  </r>
  <r>
    <n v="140"/>
    <s v="2021 TX RATE CASE Equalized"/>
    <x v="0"/>
    <x v="1345"/>
    <n v="118.91"/>
    <s v="Jurisdiction"/>
    <x v="1"/>
    <n v="0.18875292821772599"/>
    <n v="347520"/>
    <x v="8"/>
    <n v="202001"/>
    <n v="2"/>
    <x v="1"/>
    <x v="4"/>
    <n v="16"/>
    <x v="45"/>
    <x v="224"/>
    <n v="341000"/>
    <x v="98"/>
    <x v="77"/>
    <s v="Utility Operating Income"/>
    <s v="Income Statement"/>
    <s v="N"/>
    <m/>
    <n v="230"/>
    <n v="133912"/>
    <n v="202012"/>
  </r>
  <r>
    <n v="140"/>
    <s v="2021 TX RATE CASE Equalized"/>
    <x v="0"/>
    <x v="1346"/>
    <n v="396.7"/>
    <s v="Jurisdiction"/>
    <x v="0"/>
    <n v="0.81124707178227395"/>
    <n v="1493617"/>
    <x v="8"/>
    <n v="202001"/>
    <n v="2"/>
    <x v="1"/>
    <x v="4"/>
    <n v="16"/>
    <x v="45"/>
    <x v="224"/>
    <n v="341000"/>
    <x v="98"/>
    <x v="77"/>
    <s v="Utility Operating Income"/>
    <s v="Income Statement"/>
    <s v="N"/>
    <m/>
    <n v="230"/>
    <n v="133842"/>
    <n v="202012"/>
  </r>
  <r>
    <n v="140"/>
    <s v="2021 TX RATE CASE Equalized"/>
    <x v="0"/>
    <x v="1346"/>
    <n v="92.3"/>
    <s v="Jurisdiction"/>
    <x v="1"/>
    <n v="0.18875292821772599"/>
    <n v="347520"/>
    <x v="8"/>
    <n v="202001"/>
    <n v="2"/>
    <x v="1"/>
    <x v="4"/>
    <n v="16"/>
    <x v="45"/>
    <x v="224"/>
    <n v="341000"/>
    <x v="98"/>
    <x v="77"/>
    <s v="Utility Operating Income"/>
    <s v="Income Statement"/>
    <s v="N"/>
    <m/>
    <n v="230"/>
    <n v="133842"/>
    <n v="202012"/>
  </r>
  <r>
    <n v="140"/>
    <s v="2021 TX RATE CASE Equalized"/>
    <x v="0"/>
    <x v="1347"/>
    <n v="234.45"/>
    <s v="Jurisdiction"/>
    <x v="0"/>
    <n v="0.81124707178227395"/>
    <n v="1493617"/>
    <x v="8"/>
    <n v="202001"/>
    <n v="2"/>
    <x v="1"/>
    <x v="4"/>
    <n v="16"/>
    <x v="45"/>
    <x v="224"/>
    <n v="341000"/>
    <x v="98"/>
    <x v="77"/>
    <s v="Utility Operating Income"/>
    <s v="Income Statement"/>
    <s v="N"/>
    <m/>
    <n v="230"/>
    <n v="4012720"/>
    <n v="202012"/>
  </r>
  <r>
    <n v="140"/>
    <s v="2021 TX RATE CASE Equalized"/>
    <x v="0"/>
    <x v="1347"/>
    <n v="54.55"/>
    <s v="Jurisdiction"/>
    <x v="1"/>
    <n v="0.18875292821772599"/>
    <n v="347520"/>
    <x v="8"/>
    <n v="202001"/>
    <n v="2"/>
    <x v="1"/>
    <x v="4"/>
    <n v="16"/>
    <x v="45"/>
    <x v="224"/>
    <n v="341000"/>
    <x v="98"/>
    <x v="77"/>
    <s v="Utility Operating Income"/>
    <s v="Income Statement"/>
    <s v="N"/>
    <m/>
    <n v="230"/>
    <n v="4012720"/>
    <n v="202012"/>
  </r>
  <r>
    <n v="140"/>
    <s v="2021 TX RATE CASE Equalized"/>
    <x v="0"/>
    <x v="1348"/>
    <n v="288.8"/>
    <s v="Jurisdiction"/>
    <x v="0"/>
    <n v="0.81124707178227395"/>
    <n v="1493617"/>
    <x v="8"/>
    <n v="202001"/>
    <n v="2"/>
    <x v="1"/>
    <x v="4"/>
    <n v="16"/>
    <x v="45"/>
    <x v="224"/>
    <n v="341000"/>
    <x v="98"/>
    <x v="77"/>
    <s v="Utility Operating Income"/>
    <s v="Income Statement"/>
    <s v="N"/>
    <m/>
    <n v="230"/>
    <n v="4013245"/>
    <n v="202012"/>
  </r>
  <r>
    <n v="140"/>
    <s v="2021 TX RATE CASE Equalized"/>
    <x v="0"/>
    <x v="1348"/>
    <n v="67.2"/>
    <s v="Jurisdiction"/>
    <x v="1"/>
    <n v="0.18875292821772599"/>
    <n v="347520"/>
    <x v="8"/>
    <n v="202001"/>
    <n v="2"/>
    <x v="1"/>
    <x v="4"/>
    <n v="16"/>
    <x v="45"/>
    <x v="224"/>
    <n v="341000"/>
    <x v="98"/>
    <x v="77"/>
    <s v="Utility Operating Income"/>
    <s v="Income Statement"/>
    <s v="N"/>
    <m/>
    <n v="230"/>
    <n v="4013245"/>
    <n v="202012"/>
  </r>
  <r>
    <n v="140"/>
    <s v="2021 TX RATE CASE Equalized"/>
    <x v="0"/>
    <x v="1349"/>
    <n v="0"/>
    <s v="Jurisdiction"/>
    <x v="0"/>
    <n v="0"/>
    <n v="0"/>
    <x v="0"/>
    <n v="202001"/>
    <n v="2"/>
    <x v="1"/>
    <x v="4"/>
    <n v="16"/>
    <x v="45"/>
    <x v="224"/>
    <n v="341000"/>
    <x v="98"/>
    <x v="77"/>
    <s v="Utility Operating Income"/>
    <s v="Income Statement"/>
    <s v="N"/>
    <m/>
    <n v="230"/>
    <n v="133833"/>
    <n v="202012"/>
  </r>
  <r>
    <n v="140"/>
    <s v="2021 TX RATE CASE Equalized"/>
    <x v="0"/>
    <x v="1349"/>
    <n v="989.76"/>
    <s v="Jurisdiction"/>
    <x v="1"/>
    <n v="1"/>
    <n v="1"/>
    <x v="0"/>
    <n v="202001"/>
    <n v="2"/>
    <x v="1"/>
    <x v="4"/>
    <n v="16"/>
    <x v="45"/>
    <x v="224"/>
    <n v="341000"/>
    <x v="98"/>
    <x v="77"/>
    <s v="Utility Operating Income"/>
    <s v="Income Statement"/>
    <s v="N"/>
    <m/>
    <n v="230"/>
    <n v="133833"/>
    <n v="202012"/>
  </r>
  <r>
    <n v="140"/>
    <s v="2021 TX RATE CASE Equalized"/>
    <x v="0"/>
    <x v="1350"/>
    <n v="458380.56"/>
    <s v="Jurisdiction"/>
    <x v="0"/>
    <n v="0.81124707178227395"/>
    <n v="1493617"/>
    <x v="8"/>
    <n v="202001"/>
    <n v="2"/>
    <x v="1"/>
    <x v="4"/>
    <n v="16"/>
    <x v="45"/>
    <x v="224"/>
    <n v="341000"/>
    <x v="98"/>
    <x v="77"/>
    <s v="Utility Operating Income"/>
    <s v="Income Statement"/>
    <s v="N"/>
    <m/>
    <n v="230"/>
    <n v="134187"/>
    <n v="202012"/>
  </r>
  <r>
    <n v="140"/>
    <s v="2021 TX RATE CASE Equalized"/>
    <x v="0"/>
    <x v="1350"/>
    <n v="106651.44"/>
    <s v="Jurisdiction"/>
    <x v="1"/>
    <n v="0.18875292821772599"/>
    <n v="347520"/>
    <x v="8"/>
    <n v="202001"/>
    <n v="2"/>
    <x v="1"/>
    <x v="4"/>
    <n v="16"/>
    <x v="45"/>
    <x v="224"/>
    <n v="341000"/>
    <x v="98"/>
    <x v="77"/>
    <s v="Utility Operating Income"/>
    <s v="Income Statement"/>
    <s v="N"/>
    <m/>
    <n v="230"/>
    <n v="134187"/>
    <n v="202012"/>
  </r>
  <r>
    <n v="140"/>
    <s v="2021 TX RATE CASE Equalized"/>
    <x v="0"/>
    <x v="1351"/>
    <n v="0"/>
    <s v="Jurisdiction"/>
    <x v="0"/>
    <n v="0"/>
    <n v="0"/>
    <x v="0"/>
    <n v="202001"/>
    <n v="2"/>
    <x v="1"/>
    <x v="4"/>
    <n v="16"/>
    <x v="45"/>
    <x v="224"/>
    <n v="341000"/>
    <x v="98"/>
    <x v="77"/>
    <s v="Utility Operating Income"/>
    <s v="Income Statement"/>
    <s v="N"/>
    <m/>
    <n v="230"/>
    <n v="16587594"/>
    <n v="202012"/>
  </r>
  <r>
    <n v="140"/>
    <s v="2021 TX RATE CASE Equalized"/>
    <x v="0"/>
    <x v="1351"/>
    <n v="24951"/>
    <s v="Jurisdiction"/>
    <x v="1"/>
    <n v="1"/>
    <n v="1"/>
    <x v="0"/>
    <n v="202001"/>
    <n v="2"/>
    <x v="1"/>
    <x v="4"/>
    <n v="16"/>
    <x v="45"/>
    <x v="224"/>
    <n v="341000"/>
    <x v="98"/>
    <x v="77"/>
    <s v="Utility Operating Income"/>
    <s v="Income Statement"/>
    <s v="N"/>
    <m/>
    <n v="230"/>
    <n v="16587594"/>
    <n v="202012"/>
  </r>
  <r>
    <n v="140"/>
    <s v="2021 TX RATE CASE Equalized"/>
    <x v="0"/>
    <x v="1352"/>
    <n v="3426.24"/>
    <s v="Jurisdiction"/>
    <x v="0"/>
    <n v="1"/>
    <n v="1"/>
    <x v="1"/>
    <n v="202001"/>
    <n v="2"/>
    <x v="1"/>
    <x v="4"/>
    <n v="16"/>
    <x v="45"/>
    <x v="224"/>
    <n v="341000"/>
    <x v="98"/>
    <x v="77"/>
    <s v="Utility Operating Income"/>
    <s v="Income Statement"/>
    <s v="N"/>
    <m/>
    <n v="230"/>
    <n v="134250"/>
    <n v="202012"/>
  </r>
  <r>
    <n v="140"/>
    <s v="2021 TX RATE CASE Equalized"/>
    <x v="0"/>
    <x v="1352"/>
    <n v="0"/>
    <s v="Jurisdiction"/>
    <x v="1"/>
    <n v="0"/>
    <n v="0"/>
    <x v="1"/>
    <n v="202001"/>
    <n v="2"/>
    <x v="1"/>
    <x v="4"/>
    <n v="16"/>
    <x v="45"/>
    <x v="224"/>
    <n v="341000"/>
    <x v="98"/>
    <x v="77"/>
    <s v="Utility Operating Income"/>
    <s v="Income Statement"/>
    <s v="N"/>
    <m/>
    <n v="230"/>
    <n v="134250"/>
    <n v="202012"/>
  </r>
  <r>
    <n v="140"/>
    <s v="2021 TX RATE CASE Equalized"/>
    <x v="0"/>
    <x v="1353"/>
    <n v="5894.52"/>
    <s v="Jurisdiction"/>
    <x v="0"/>
    <n v="0.81124707178227395"/>
    <n v="1493617"/>
    <x v="8"/>
    <n v="202001"/>
    <n v="2"/>
    <x v="1"/>
    <x v="4"/>
    <n v="16"/>
    <x v="45"/>
    <x v="225"/>
    <n v="342000"/>
    <x v="98"/>
    <x v="77"/>
    <s v="Utility Operating Income"/>
    <s v="Income Statement"/>
    <s v="N"/>
    <m/>
    <n v="230"/>
    <n v="134144"/>
    <n v="202012"/>
  </r>
  <r>
    <n v="140"/>
    <s v="2021 TX RATE CASE Equalized"/>
    <x v="0"/>
    <x v="1353"/>
    <n v="1371.48"/>
    <s v="Jurisdiction"/>
    <x v="1"/>
    <n v="0.18875292821772599"/>
    <n v="347520"/>
    <x v="8"/>
    <n v="202001"/>
    <n v="2"/>
    <x v="1"/>
    <x v="4"/>
    <n v="16"/>
    <x v="45"/>
    <x v="225"/>
    <n v="342000"/>
    <x v="98"/>
    <x v="77"/>
    <s v="Utility Operating Income"/>
    <s v="Income Statement"/>
    <s v="N"/>
    <m/>
    <n v="230"/>
    <n v="134144"/>
    <n v="202012"/>
  </r>
  <r>
    <n v="140"/>
    <s v="2021 TX RATE CASE Equalized"/>
    <x v="0"/>
    <x v="1354"/>
    <n v="429698.1"/>
    <s v="Jurisdiction"/>
    <x v="0"/>
    <n v="0.81124707178227395"/>
    <n v="1493617"/>
    <x v="8"/>
    <n v="202001"/>
    <n v="2"/>
    <x v="1"/>
    <x v="4"/>
    <n v="16"/>
    <x v="45"/>
    <x v="225"/>
    <n v="342000"/>
    <x v="98"/>
    <x v="77"/>
    <s v="Utility Operating Income"/>
    <s v="Income Statement"/>
    <s v="N"/>
    <m/>
    <n v="230"/>
    <n v="133816"/>
    <n v="202012"/>
  </r>
  <r>
    <n v="140"/>
    <s v="2021 TX RATE CASE Equalized"/>
    <x v="0"/>
    <x v="1354"/>
    <n v="99977.9"/>
    <s v="Jurisdiction"/>
    <x v="1"/>
    <n v="0.18875292821772599"/>
    <n v="347520"/>
    <x v="8"/>
    <n v="202001"/>
    <n v="2"/>
    <x v="1"/>
    <x v="4"/>
    <n v="16"/>
    <x v="45"/>
    <x v="225"/>
    <n v="342000"/>
    <x v="98"/>
    <x v="77"/>
    <s v="Utility Operating Income"/>
    <s v="Income Statement"/>
    <s v="N"/>
    <m/>
    <n v="230"/>
    <n v="133816"/>
    <n v="202012"/>
  </r>
  <r>
    <n v="140"/>
    <s v="2021 TX RATE CASE Equalized"/>
    <x v="0"/>
    <x v="1355"/>
    <n v="0"/>
    <s v="Jurisdiction"/>
    <x v="0"/>
    <n v="0"/>
    <n v="0"/>
    <x v="5"/>
    <n v="202001"/>
    <n v="2"/>
    <x v="1"/>
    <x v="4"/>
    <n v="16"/>
    <x v="45"/>
    <x v="225"/>
    <n v="342000"/>
    <x v="98"/>
    <x v="77"/>
    <s v="Utility Operating Income"/>
    <s v="Income Statement"/>
    <s v="N"/>
    <m/>
    <n v="230"/>
    <n v="4013270"/>
    <n v="202012"/>
  </r>
  <r>
    <n v="140"/>
    <s v="2021 TX RATE CASE Equalized"/>
    <x v="0"/>
    <x v="1355"/>
    <n v="0"/>
    <s v="Jurisdiction"/>
    <x v="1"/>
    <n v="1"/>
    <n v="1"/>
    <x v="5"/>
    <n v="202001"/>
    <n v="2"/>
    <x v="1"/>
    <x v="4"/>
    <n v="16"/>
    <x v="45"/>
    <x v="225"/>
    <n v="342000"/>
    <x v="98"/>
    <x v="77"/>
    <s v="Utility Operating Income"/>
    <s v="Income Statement"/>
    <s v="N"/>
    <m/>
    <n v="230"/>
    <n v="4013270"/>
    <n v="202012"/>
  </r>
  <r>
    <n v="140"/>
    <s v="2021 TX RATE CASE Equalized"/>
    <x v="0"/>
    <x v="1356"/>
    <n v="0"/>
    <s v="Jurisdiction"/>
    <x v="0"/>
    <n v="0"/>
    <n v="0"/>
    <x v="5"/>
    <n v="202001"/>
    <n v="2"/>
    <x v="1"/>
    <x v="4"/>
    <n v="16"/>
    <x v="45"/>
    <x v="225"/>
    <n v="342000"/>
    <x v="98"/>
    <x v="77"/>
    <s v="Utility Operating Income"/>
    <s v="Income Statement"/>
    <s v="N"/>
    <m/>
    <n v="230"/>
    <n v="133891"/>
    <n v="202012"/>
  </r>
  <r>
    <n v="140"/>
    <s v="2021 TX RATE CASE Equalized"/>
    <x v="0"/>
    <x v="1356"/>
    <n v="0"/>
    <s v="Jurisdiction"/>
    <x v="1"/>
    <n v="1"/>
    <n v="1"/>
    <x v="5"/>
    <n v="202001"/>
    <n v="2"/>
    <x v="1"/>
    <x v="4"/>
    <n v="16"/>
    <x v="45"/>
    <x v="225"/>
    <n v="342000"/>
    <x v="98"/>
    <x v="77"/>
    <s v="Utility Operating Income"/>
    <s v="Income Statement"/>
    <s v="N"/>
    <m/>
    <n v="230"/>
    <n v="133891"/>
    <n v="202012"/>
  </r>
  <r>
    <n v="140"/>
    <s v="2021 TX RATE CASE Equalized"/>
    <x v="0"/>
    <x v="1357"/>
    <n v="0"/>
    <s v="Jurisdiction"/>
    <x v="0"/>
    <n v="0"/>
    <n v="0"/>
    <x v="5"/>
    <n v="202001"/>
    <n v="2"/>
    <x v="1"/>
    <x v="4"/>
    <n v="16"/>
    <x v="45"/>
    <x v="225"/>
    <n v="342000"/>
    <x v="98"/>
    <x v="77"/>
    <s v="Utility Operating Income"/>
    <s v="Income Statement"/>
    <s v="N"/>
    <m/>
    <n v="230"/>
    <n v="134155"/>
    <n v="202012"/>
  </r>
  <r>
    <n v="140"/>
    <s v="2021 TX RATE CASE Equalized"/>
    <x v="0"/>
    <x v="1357"/>
    <n v="0"/>
    <s v="Jurisdiction"/>
    <x v="1"/>
    <n v="1"/>
    <n v="1"/>
    <x v="5"/>
    <n v="202001"/>
    <n v="2"/>
    <x v="1"/>
    <x v="4"/>
    <n v="16"/>
    <x v="45"/>
    <x v="225"/>
    <n v="342000"/>
    <x v="98"/>
    <x v="77"/>
    <s v="Utility Operating Income"/>
    <s v="Income Statement"/>
    <s v="N"/>
    <m/>
    <n v="230"/>
    <n v="134155"/>
    <n v="202012"/>
  </r>
  <r>
    <n v="140"/>
    <s v="2021 TX RATE CASE Equalized"/>
    <x v="0"/>
    <x v="1358"/>
    <n v="0"/>
    <s v="Jurisdiction"/>
    <x v="0"/>
    <n v="0"/>
    <n v="0"/>
    <x v="5"/>
    <n v="202001"/>
    <n v="2"/>
    <x v="1"/>
    <x v="4"/>
    <n v="16"/>
    <x v="45"/>
    <x v="225"/>
    <n v="342000"/>
    <x v="98"/>
    <x v="77"/>
    <s v="Utility Operating Income"/>
    <s v="Income Statement"/>
    <s v="N"/>
    <m/>
    <n v="230"/>
    <n v="4013259"/>
    <n v="202012"/>
  </r>
  <r>
    <n v="140"/>
    <s v="2021 TX RATE CASE Equalized"/>
    <x v="0"/>
    <x v="1358"/>
    <n v="0"/>
    <s v="Jurisdiction"/>
    <x v="1"/>
    <n v="1"/>
    <n v="1"/>
    <x v="5"/>
    <n v="202001"/>
    <n v="2"/>
    <x v="1"/>
    <x v="4"/>
    <n v="16"/>
    <x v="45"/>
    <x v="225"/>
    <n v="342000"/>
    <x v="98"/>
    <x v="77"/>
    <s v="Utility Operating Income"/>
    <s v="Income Statement"/>
    <s v="N"/>
    <m/>
    <n v="230"/>
    <n v="4013259"/>
    <n v="202012"/>
  </r>
  <r>
    <n v="140"/>
    <s v="2021 TX RATE CASE Equalized"/>
    <x v="0"/>
    <x v="1359"/>
    <n v="77658.25"/>
    <s v="Jurisdiction"/>
    <x v="0"/>
    <n v="0.81124707178227395"/>
    <n v="1493617"/>
    <x v="8"/>
    <n v="202001"/>
    <n v="2"/>
    <x v="1"/>
    <x v="4"/>
    <n v="16"/>
    <x v="45"/>
    <x v="225"/>
    <n v="342000"/>
    <x v="98"/>
    <x v="77"/>
    <s v="Utility Operating Income"/>
    <s v="Income Statement"/>
    <s v="N"/>
    <m/>
    <n v="230"/>
    <n v="133949"/>
    <n v="202012"/>
  </r>
  <r>
    <n v="140"/>
    <s v="2021 TX RATE CASE Equalized"/>
    <x v="0"/>
    <x v="1359"/>
    <n v="18068.75"/>
    <s v="Jurisdiction"/>
    <x v="1"/>
    <n v="0.18875292821772599"/>
    <n v="347520"/>
    <x v="8"/>
    <n v="202001"/>
    <n v="2"/>
    <x v="1"/>
    <x v="4"/>
    <n v="16"/>
    <x v="45"/>
    <x v="225"/>
    <n v="342000"/>
    <x v="98"/>
    <x v="77"/>
    <s v="Utility Operating Income"/>
    <s v="Income Statement"/>
    <s v="N"/>
    <m/>
    <n v="230"/>
    <n v="133949"/>
    <n v="202012"/>
  </r>
  <r>
    <n v="140"/>
    <s v="2021 TX RATE CASE Equalized"/>
    <x v="0"/>
    <x v="1360"/>
    <n v="666158.62"/>
    <s v="Jurisdiction"/>
    <x v="0"/>
    <n v="0.81124707178227395"/>
    <n v="1493617"/>
    <x v="8"/>
    <n v="202001"/>
    <n v="2"/>
    <x v="1"/>
    <x v="4"/>
    <n v="16"/>
    <x v="45"/>
    <x v="226"/>
    <n v="343000"/>
    <x v="98"/>
    <x v="77"/>
    <s v="Utility Operating Income"/>
    <s v="Income Statement"/>
    <s v="N"/>
    <m/>
    <n v="230"/>
    <n v="133570"/>
    <n v="202012"/>
  </r>
  <r>
    <n v="140"/>
    <s v="2021 TX RATE CASE Equalized"/>
    <x v="0"/>
    <x v="1360"/>
    <n v="154995.19"/>
    <s v="Jurisdiction"/>
    <x v="1"/>
    <n v="0.18875292821772599"/>
    <n v="347520"/>
    <x v="8"/>
    <n v="202001"/>
    <n v="2"/>
    <x v="1"/>
    <x v="4"/>
    <n v="16"/>
    <x v="45"/>
    <x v="226"/>
    <n v="343000"/>
    <x v="98"/>
    <x v="77"/>
    <s v="Utility Operating Income"/>
    <s v="Income Statement"/>
    <s v="N"/>
    <m/>
    <n v="230"/>
    <n v="133570"/>
    <n v="202012"/>
  </r>
  <r>
    <n v="140"/>
    <s v="2021 TX RATE CASE Equalized"/>
    <x v="0"/>
    <x v="1361"/>
    <n v="89137.22"/>
    <s v="Jurisdiction"/>
    <x v="0"/>
    <n v="0.81124707178227395"/>
    <n v="1493617"/>
    <x v="8"/>
    <n v="202001"/>
    <n v="2"/>
    <x v="1"/>
    <x v="4"/>
    <n v="16"/>
    <x v="45"/>
    <x v="226"/>
    <n v="343000"/>
    <x v="98"/>
    <x v="77"/>
    <s v="Utility Operating Income"/>
    <s v="Income Statement"/>
    <s v="N"/>
    <m/>
    <n v="230"/>
    <n v="4013262"/>
    <n v="202012"/>
  </r>
  <r>
    <n v="140"/>
    <s v="2021 TX RATE CASE Equalized"/>
    <x v="0"/>
    <x v="1361"/>
    <n v="20739.57"/>
    <s v="Jurisdiction"/>
    <x v="1"/>
    <n v="0.18875292821772599"/>
    <n v="347520"/>
    <x v="8"/>
    <n v="202001"/>
    <n v="2"/>
    <x v="1"/>
    <x v="4"/>
    <n v="16"/>
    <x v="45"/>
    <x v="226"/>
    <n v="343000"/>
    <x v="98"/>
    <x v="77"/>
    <s v="Utility Operating Income"/>
    <s v="Income Statement"/>
    <s v="N"/>
    <m/>
    <n v="230"/>
    <n v="4013262"/>
    <n v="202012"/>
  </r>
  <r>
    <n v="140"/>
    <s v="2021 TX RATE CASE Equalized"/>
    <x v="0"/>
    <x v="1362"/>
    <n v="76627.929999999993"/>
    <s v="Jurisdiction"/>
    <x v="0"/>
    <n v="0.81124707178227395"/>
    <n v="1493617"/>
    <x v="8"/>
    <n v="202001"/>
    <n v="2"/>
    <x v="1"/>
    <x v="4"/>
    <n v="16"/>
    <x v="45"/>
    <x v="226"/>
    <n v="343000"/>
    <x v="98"/>
    <x v="77"/>
    <s v="Utility Operating Income"/>
    <s v="Income Statement"/>
    <s v="N"/>
    <m/>
    <n v="230"/>
    <n v="4013286"/>
    <n v="202012"/>
  </r>
  <r>
    <n v="140"/>
    <s v="2021 TX RATE CASE Equalized"/>
    <x v="0"/>
    <x v="1362"/>
    <n v="17829.03"/>
    <s v="Jurisdiction"/>
    <x v="1"/>
    <n v="0.18875292821772599"/>
    <n v="347520"/>
    <x v="8"/>
    <n v="202001"/>
    <n v="2"/>
    <x v="1"/>
    <x v="4"/>
    <n v="16"/>
    <x v="45"/>
    <x v="226"/>
    <n v="343000"/>
    <x v="98"/>
    <x v="77"/>
    <s v="Utility Operating Income"/>
    <s v="Income Statement"/>
    <s v="N"/>
    <m/>
    <n v="230"/>
    <n v="4013286"/>
    <n v="202012"/>
  </r>
  <r>
    <n v="140"/>
    <s v="2021 TX RATE CASE Equalized"/>
    <x v="0"/>
    <x v="1363"/>
    <n v="1850222.97"/>
    <s v="Jurisdiction"/>
    <x v="0"/>
    <n v="0.81124707178227395"/>
    <n v="1493617"/>
    <x v="8"/>
    <n v="202001"/>
    <n v="2"/>
    <x v="1"/>
    <x v="4"/>
    <n v="16"/>
    <x v="45"/>
    <x v="226"/>
    <n v="343000"/>
    <x v="98"/>
    <x v="77"/>
    <s v="Utility Operating Income"/>
    <s v="Income Statement"/>
    <s v="N"/>
    <m/>
    <n v="230"/>
    <n v="134209"/>
    <n v="202012"/>
  </r>
  <r>
    <n v="140"/>
    <s v="2021 TX RATE CASE Equalized"/>
    <x v="0"/>
    <x v="1363"/>
    <n v="430491.54"/>
    <s v="Jurisdiction"/>
    <x v="1"/>
    <n v="0.18875292821772599"/>
    <n v="347520"/>
    <x v="8"/>
    <n v="202001"/>
    <n v="2"/>
    <x v="1"/>
    <x v="4"/>
    <n v="16"/>
    <x v="45"/>
    <x v="226"/>
    <n v="343000"/>
    <x v="98"/>
    <x v="77"/>
    <s v="Utility Operating Income"/>
    <s v="Income Statement"/>
    <s v="N"/>
    <m/>
    <n v="230"/>
    <n v="134209"/>
    <n v="202012"/>
  </r>
  <r>
    <n v="140"/>
    <s v="2021 TX RATE CASE Equalized"/>
    <x v="0"/>
    <x v="1364"/>
    <n v="1733026.56"/>
    <s v="Jurisdiction"/>
    <x v="0"/>
    <n v="0.81124707178227395"/>
    <n v="1493617"/>
    <x v="8"/>
    <n v="202001"/>
    <n v="2"/>
    <x v="1"/>
    <x v="4"/>
    <n v="16"/>
    <x v="45"/>
    <x v="226"/>
    <n v="343000"/>
    <x v="98"/>
    <x v="77"/>
    <s v="Utility Operating Income"/>
    <s v="Income Statement"/>
    <s v="N"/>
    <m/>
    <n v="230"/>
    <n v="134228"/>
    <n v="202012"/>
  </r>
  <r>
    <n v="140"/>
    <s v="2021 TX RATE CASE Equalized"/>
    <x v="0"/>
    <x v="1364"/>
    <n v="403223.44"/>
    <s v="Jurisdiction"/>
    <x v="1"/>
    <n v="0.18875292821772599"/>
    <n v="347520"/>
    <x v="8"/>
    <n v="202001"/>
    <n v="2"/>
    <x v="1"/>
    <x v="4"/>
    <n v="16"/>
    <x v="45"/>
    <x v="226"/>
    <n v="343000"/>
    <x v="98"/>
    <x v="77"/>
    <s v="Utility Operating Income"/>
    <s v="Income Statement"/>
    <s v="N"/>
    <m/>
    <n v="230"/>
    <n v="134228"/>
    <n v="202012"/>
  </r>
  <r>
    <n v="140"/>
    <s v="2021 TX RATE CASE Equalized"/>
    <x v="0"/>
    <x v="1365"/>
    <n v="1563487.57"/>
    <s v="Jurisdiction"/>
    <x v="0"/>
    <n v="0.81124707178227395"/>
    <n v="1493617"/>
    <x v="8"/>
    <n v="202001"/>
    <n v="2"/>
    <x v="1"/>
    <x v="4"/>
    <n v="16"/>
    <x v="45"/>
    <x v="226"/>
    <n v="343000"/>
    <x v="98"/>
    <x v="77"/>
    <s v="Utility Operating Income"/>
    <s v="Income Statement"/>
    <s v="N"/>
    <m/>
    <n v="230"/>
    <n v="4012721"/>
    <n v="202012"/>
  </r>
  <r>
    <n v="140"/>
    <s v="2021 TX RATE CASE Equalized"/>
    <x v="0"/>
    <x v="1365"/>
    <n v="363776.79"/>
    <s v="Jurisdiction"/>
    <x v="1"/>
    <n v="0.18875292821772599"/>
    <n v="347520"/>
    <x v="8"/>
    <n v="202001"/>
    <n v="2"/>
    <x v="1"/>
    <x v="4"/>
    <n v="16"/>
    <x v="45"/>
    <x v="226"/>
    <n v="343000"/>
    <x v="98"/>
    <x v="77"/>
    <s v="Utility Operating Income"/>
    <s v="Income Statement"/>
    <s v="N"/>
    <m/>
    <n v="230"/>
    <n v="4012721"/>
    <n v="202012"/>
  </r>
  <r>
    <n v="140"/>
    <s v="2021 TX RATE CASE Equalized"/>
    <x v="0"/>
    <x v="1366"/>
    <n v="1558411.77"/>
    <s v="Jurisdiction"/>
    <x v="0"/>
    <n v="0.81124707178227395"/>
    <n v="1493617"/>
    <x v="8"/>
    <n v="202001"/>
    <n v="2"/>
    <x v="1"/>
    <x v="4"/>
    <n v="16"/>
    <x v="45"/>
    <x v="226"/>
    <n v="343000"/>
    <x v="98"/>
    <x v="77"/>
    <s v="Utility Operating Income"/>
    <s v="Income Statement"/>
    <s v="N"/>
    <m/>
    <n v="230"/>
    <n v="4013279"/>
    <n v="202012"/>
  </r>
  <r>
    <n v="140"/>
    <s v="2021 TX RATE CASE Equalized"/>
    <x v="0"/>
    <x v="1366"/>
    <n v="362595.8"/>
    <s v="Jurisdiction"/>
    <x v="1"/>
    <n v="0.18875292821772599"/>
    <n v="347520"/>
    <x v="8"/>
    <n v="202001"/>
    <n v="2"/>
    <x v="1"/>
    <x v="4"/>
    <n v="16"/>
    <x v="45"/>
    <x v="226"/>
    <n v="343000"/>
    <x v="98"/>
    <x v="77"/>
    <s v="Utility Operating Income"/>
    <s v="Income Statement"/>
    <s v="N"/>
    <m/>
    <n v="230"/>
    <n v="4013279"/>
    <n v="202012"/>
  </r>
  <r>
    <n v="140"/>
    <s v="2021 TX RATE CASE Equalized"/>
    <x v="0"/>
    <x v="1367"/>
    <n v="1498431.75"/>
    <s v="Jurisdiction"/>
    <x v="0"/>
    <n v="0.81124707178227395"/>
    <n v="1493617"/>
    <x v="8"/>
    <n v="202001"/>
    <n v="2"/>
    <x v="1"/>
    <x v="4"/>
    <n v="16"/>
    <x v="45"/>
    <x v="226"/>
    <n v="343000"/>
    <x v="98"/>
    <x v="77"/>
    <s v="Utility Operating Income"/>
    <s v="Income Statement"/>
    <s v="N"/>
    <m/>
    <n v="230"/>
    <n v="133955"/>
    <n v="202012"/>
  </r>
  <r>
    <n v="140"/>
    <s v="2021 TX RATE CASE Equalized"/>
    <x v="0"/>
    <x v="1367"/>
    <n v="348640.25"/>
    <s v="Jurisdiction"/>
    <x v="1"/>
    <n v="0.18875292821772599"/>
    <n v="347520"/>
    <x v="8"/>
    <n v="202001"/>
    <n v="2"/>
    <x v="1"/>
    <x v="4"/>
    <n v="16"/>
    <x v="45"/>
    <x v="226"/>
    <n v="343000"/>
    <x v="98"/>
    <x v="77"/>
    <s v="Utility Operating Income"/>
    <s v="Income Statement"/>
    <s v="N"/>
    <m/>
    <n v="230"/>
    <n v="133955"/>
    <n v="202012"/>
  </r>
  <r>
    <n v="140"/>
    <s v="2021 TX RATE CASE Equalized"/>
    <x v="0"/>
    <x v="1368"/>
    <n v="0"/>
    <s v="Jurisdiction"/>
    <x v="0"/>
    <n v="0.81124707178227395"/>
    <n v="1493617"/>
    <x v="8"/>
    <n v="202001"/>
    <n v="2"/>
    <x v="1"/>
    <x v="4"/>
    <n v="16"/>
    <x v="45"/>
    <x v="227"/>
    <n v="344000"/>
    <x v="98"/>
    <x v="77"/>
    <s v="Utility Operating Income"/>
    <s v="Income Statement"/>
    <s v="N"/>
    <m/>
    <n v="230"/>
    <n v="133712"/>
    <n v="202012"/>
  </r>
  <r>
    <n v="140"/>
    <s v="2021 TX RATE CASE Equalized"/>
    <x v="0"/>
    <x v="1368"/>
    <n v="0"/>
    <s v="Jurisdiction"/>
    <x v="1"/>
    <n v="0.18875292821772599"/>
    <n v="347520"/>
    <x v="8"/>
    <n v="202001"/>
    <n v="2"/>
    <x v="1"/>
    <x v="4"/>
    <n v="16"/>
    <x v="45"/>
    <x v="227"/>
    <n v="344000"/>
    <x v="98"/>
    <x v="77"/>
    <s v="Utility Operating Income"/>
    <s v="Income Statement"/>
    <s v="N"/>
    <m/>
    <n v="230"/>
    <n v="133712"/>
    <n v="202012"/>
  </r>
  <r>
    <n v="140"/>
    <s v="2021 TX RATE CASE Equalized"/>
    <x v="0"/>
    <x v="1369"/>
    <n v="0"/>
    <s v="Jurisdiction"/>
    <x v="0"/>
    <n v="0"/>
    <n v="0"/>
    <x v="0"/>
    <n v="202001"/>
    <n v="2"/>
    <x v="1"/>
    <x v="4"/>
    <n v="16"/>
    <x v="45"/>
    <x v="227"/>
    <n v="344000"/>
    <x v="98"/>
    <x v="77"/>
    <s v="Utility Operating Income"/>
    <s v="Income Statement"/>
    <s v="N"/>
    <m/>
    <n v="230"/>
    <n v="22974431"/>
    <n v="202012"/>
  </r>
  <r>
    <n v="140"/>
    <s v="2021 TX RATE CASE Equalized"/>
    <x v="0"/>
    <x v="1369"/>
    <n v="234401.76"/>
    <s v="Jurisdiction"/>
    <x v="1"/>
    <n v="1"/>
    <n v="1"/>
    <x v="0"/>
    <n v="202001"/>
    <n v="2"/>
    <x v="1"/>
    <x v="4"/>
    <n v="16"/>
    <x v="45"/>
    <x v="227"/>
    <n v="344000"/>
    <x v="98"/>
    <x v="77"/>
    <s v="Utility Operating Income"/>
    <s v="Income Statement"/>
    <s v="N"/>
    <m/>
    <n v="230"/>
    <n v="22974431"/>
    <n v="202012"/>
  </r>
  <r>
    <n v="140"/>
    <s v="2021 TX RATE CASE Equalized"/>
    <x v="0"/>
    <x v="1370"/>
    <n v="0"/>
    <s v="Jurisdiction"/>
    <x v="0"/>
    <n v="0"/>
    <n v="0"/>
    <x v="5"/>
    <n v="202001"/>
    <n v="2"/>
    <x v="1"/>
    <x v="4"/>
    <n v="16"/>
    <x v="45"/>
    <x v="227"/>
    <n v="344000"/>
    <x v="98"/>
    <x v="77"/>
    <s v="Utility Operating Income"/>
    <s v="Income Statement"/>
    <s v="N"/>
    <m/>
    <n v="230"/>
    <n v="133861"/>
    <n v="202012"/>
  </r>
  <r>
    <n v="140"/>
    <s v="2021 TX RATE CASE Equalized"/>
    <x v="0"/>
    <x v="1370"/>
    <n v="0"/>
    <s v="Jurisdiction"/>
    <x v="1"/>
    <n v="1"/>
    <n v="1"/>
    <x v="5"/>
    <n v="202001"/>
    <n v="2"/>
    <x v="1"/>
    <x v="4"/>
    <n v="16"/>
    <x v="45"/>
    <x v="227"/>
    <n v="344000"/>
    <x v="98"/>
    <x v="77"/>
    <s v="Utility Operating Income"/>
    <s v="Income Statement"/>
    <s v="N"/>
    <m/>
    <n v="230"/>
    <n v="133861"/>
    <n v="202012"/>
  </r>
  <r>
    <n v="140"/>
    <s v="2021 TX RATE CASE Equalized"/>
    <x v="0"/>
    <x v="1371"/>
    <n v="0"/>
    <s v="Jurisdiction"/>
    <x v="0"/>
    <n v="0"/>
    <n v="0"/>
    <x v="5"/>
    <n v="202001"/>
    <n v="2"/>
    <x v="1"/>
    <x v="4"/>
    <n v="16"/>
    <x v="45"/>
    <x v="227"/>
    <n v="344000"/>
    <x v="98"/>
    <x v="77"/>
    <s v="Utility Operating Income"/>
    <s v="Income Statement"/>
    <s v="N"/>
    <m/>
    <n v="230"/>
    <n v="134131"/>
    <n v="202012"/>
  </r>
  <r>
    <n v="140"/>
    <s v="2021 TX RATE CASE Equalized"/>
    <x v="0"/>
    <x v="1371"/>
    <n v="0"/>
    <s v="Jurisdiction"/>
    <x v="1"/>
    <n v="1"/>
    <n v="1"/>
    <x v="5"/>
    <n v="202001"/>
    <n v="2"/>
    <x v="1"/>
    <x v="4"/>
    <n v="16"/>
    <x v="45"/>
    <x v="227"/>
    <n v="344000"/>
    <x v="98"/>
    <x v="77"/>
    <s v="Utility Operating Income"/>
    <s v="Income Statement"/>
    <s v="N"/>
    <m/>
    <n v="230"/>
    <n v="134131"/>
    <n v="202012"/>
  </r>
  <r>
    <n v="140"/>
    <s v="2021 TX RATE CASE Equalized"/>
    <x v="0"/>
    <x v="1372"/>
    <n v="0"/>
    <s v="Jurisdiction"/>
    <x v="0"/>
    <n v="0"/>
    <n v="0"/>
    <x v="5"/>
    <n v="202001"/>
    <n v="2"/>
    <x v="1"/>
    <x v="4"/>
    <n v="16"/>
    <x v="45"/>
    <x v="227"/>
    <n v="344000"/>
    <x v="98"/>
    <x v="77"/>
    <s v="Utility Operating Income"/>
    <s v="Income Statement"/>
    <s v="N"/>
    <m/>
    <n v="230"/>
    <n v="4013263"/>
    <n v="202012"/>
  </r>
  <r>
    <n v="140"/>
    <s v="2021 TX RATE CASE Equalized"/>
    <x v="0"/>
    <x v="1372"/>
    <n v="0"/>
    <s v="Jurisdiction"/>
    <x v="1"/>
    <n v="1"/>
    <n v="1"/>
    <x v="5"/>
    <n v="202001"/>
    <n v="2"/>
    <x v="1"/>
    <x v="4"/>
    <n v="16"/>
    <x v="45"/>
    <x v="227"/>
    <n v="344000"/>
    <x v="98"/>
    <x v="77"/>
    <s v="Utility Operating Income"/>
    <s v="Income Statement"/>
    <s v="N"/>
    <m/>
    <n v="230"/>
    <n v="4013263"/>
    <n v="202012"/>
  </r>
  <r>
    <n v="140"/>
    <s v="2021 TX RATE CASE Equalized"/>
    <x v="0"/>
    <x v="1373"/>
    <n v="0"/>
    <s v="Jurisdiction"/>
    <x v="0"/>
    <n v="0"/>
    <n v="0"/>
    <x v="5"/>
    <n v="202001"/>
    <n v="2"/>
    <x v="1"/>
    <x v="4"/>
    <n v="16"/>
    <x v="45"/>
    <x v="227"/>
    <n v="344000"/>
    <x v="98"/>
    <x v="77"/>
    <s v="Utility Operating Income"/>
    <s v="Income Statement"/>
    <s v="N"/>
    <m/>
    <n v="230"/>
    <n v="4013289"/>
    <n v="202012"/>
  </r>
  <r>
    <n v="140"/>
    <s v="2021 TX RATE CASE Equalized"/>
    <x v="0"/>
    <x v="1373"/>
    <n v="0"/>
    <s v="Jurisdiction"/>
    <x v="1"/>
    <n v="1"/>
    <n v="1"/>
    <x v="5"/>
    <n v="202001"/>
    <n v="2"/>
    <x v="1"/>
    <x v="4"/>
    <n v="16"/>
    <x v="45"/>
    <x v="227"/>
    <n v="344000"/>
    <x v="98"/>
    <x v="77"/>
    <s v="Utility Operating Income"/>
    <s v="Income Statement"/>
    <s v="N"/>
    <m/>
    <n v="230"/>
    <n v="4013289"/>
    <n v="202012"/>
  </r>
  <r>
    <n v="140"/>
    <s v="2021 TX RATE CASE Equalized"/>
    <x v="0"/>
    <x v="1374"/>
    <n v="134109.69"/>
    <s v="Jurisdiction"/>
    <x v="0"/>
    <n v="0.81124707178227395"/>
    <n v="1493617"/>
    <x v="8"/>
    <n v="202001"/>
    <n v="2"/>
    <x v="1"/>
    <x v="4"/>
    <n v="16"/>
    <x v="45"/>
    <x v="227"/>
    <n v="344000"/>
    <x v="98"/>
    <x v="77"/>
    <s v="Utility Operating Income"/>
    <s v="Income Statement"/>
    <s v="N"/>
    <m/>
    <n v="230"/>
    <n v="134256"/>
    <n v="202012"/>
  </r>
  <r>
    <n v="140"/>
    <s v="2021 TX RATE CASE Equalized"/>
    <x v="0"/>
    <x v="1374"/>
    <n v="31203.31"/>
    <s v="Jurisdiction"/>
    <x v="1"/>
    <n v="0.18875292821772599"/>
    <n v="347520"/>
    <x v="8"/>
    <n v="202001"/>
    <n v="2"/>
    <x v="1"/>
    <x v="4"/>
    <n v="16"/>
    <x v="45"/>
    <x v="227"/>
    <n v="344000"/>
    <x v="98"/>
    <x v="77"/>
    <s v="Utility Operating Income"/>
    <s v="Income Statement"/>
    <s v="N"/>
    <m/>
    <n v="230"/>
    <n v="134256"/>
    <n v="202012"/>
  </r>
  <r>
    <n v="140"/>
    <s v="2021 TX RATE CASE Equalized"/>
    <x v="0"/>
    <x v="1375"/>
    <n v="134109.69"/>
    <s v="Jurisdiction"/>
    <x v="0"/>
    <n v="0.81124707178227395"/>
    <n v="1493617"/>
    <x v="8"/>
    <n v="202001"/>
    <n v="2"/>
    <x v="1"/>
    <x v="4"/>
    <n v="16"/>
    <x v="45"/>
    <x v="227"/>
    <n v="344000"/>
    <x v="98"/>
    <x v="77"/>
    <s v="Utility Operating Income"/>
    <s v="Income Statement"/>
    <s v="N"/>
    <m/>
    <n v="230"/>
    <n v="133685"/>
    <n v="202012"/>
  </r>
  <r>
    <n v="140"/>
    <s v="2021 TX RATE CASE Equalized"/>
    <x v="0"/>
    <x v="1375"/>
    <n v="31203.31"/>
    <s v="Jurisdiction"/>
    <x v="1"/>
    <n v="0.18875292821772599"/>
    <n v="347520"/>
    <x v="8"/>
    <n v="202001"/>
    <n v="2"/>
    <x v="1"/>
    <x v="4"/>
    <n v="16"/>
    <x v="45"/>
    <x v="227"/>
    <n v="344000"/>
    <x v="98"/>
    <x v="77"/>
    <s v="Utility Operating Income"/>
    <s v="Income Statement"/>
    <s v="N"/>
    <m/>
    <n v="230"/>
    <n v="133685"/>
    <n v="202012"/>
  </r>
  <r>
    <n v="140"/>
    <s v="2021 TX RATE CASE Equalized"/>
    <x v="0"/>
    <x v="1376"/>
    <n v="132652.56"/>
    <s v="Jurisdiction"/>
    <x v="0"/>
    <n v="0.81124707178227395"/>
    <n v="1493617"/>
    <x v="8"/>
    <n v="202001"/>
    <n v="2"/>
    <x v="1"/>
    <x v="4"/>
    <n v="16"/>
    <x v="45"/>
    <x v="227"/>
    <n v="344000"/>
    <x v="98"/>
    <x v="77"/>
    <s v="Utility Operating Income"/>
    <s v="Income Statement"/>
    <s v="N"/>
    <m/>
    <n v="230"/>
    <n v="4012727"/>
    <n v="202012"/>
  </r>
  <r>
    <n v="140"/>
    <s v="2021 TX RATE CASE Equalized"/>
    <x v="0"/>
    <x v="1376"/>
    <n v="30864.28"/>
    <s v="Jurisdiction"/>
    <x v="1"/>
    <n v="0.18875292821772599"/>
    <n v="347520"/>
    <x v="8"/>
    <n v="202001"/>
    <n v="2"/>
    <x v="1"/>
    <x v="4"/>
    <n v="16"/>
    <x v="45"/>
    <x v="227"/>
    <n v="344000"/>
    <x v="98"/>
    <x v="77"/>
    <s v="Utility Operating Income"/>
    <s v="Income Statement"/>
    <s v="N"/>
    <m/>
    <n v="230"/>
    <n v="4012727"/>
    <n v="202012"/>
  </r>
  <r>
    <n v="140"/>
    <s v="2021 TX RATE CASE Equalized"/>
    <x v="0"/>
    <x v="1377"/>
    <n v="130707.77"/>
    <s v="Jurisdiction"/>
    <x v="0"/>
    <n v="0.81124707178227395"/>
    <n v="1493617"/>
    <x v="8"/>
    <n v="202001"/>
    <n v="2"/>
    <x v="1"/>
    <x v="4"/>
    <n v="16"/>
    <x v="45"/>
    <x v="227"/>
    <n v="344000"/>
    <x v="98"/>
    <x v="77"/>
    <s v="Utility Operating Income"/>
    <s v="Income Statement"/>
    <s v="N"/>
    <m/>
    <n v="230"/>
    <n v="4013265"/>
    <n v="202012"/>
  </r>
  <r>
    <n v="140"/>
    <s v="2021 TX RATE CASE Equalized"/>
    <x v="0"/>
    <x v="1377"/>
    <n v="30411.79"/>
    <s v="Jurisdiction"/>
    <x v="1"/>
    <n v="0.18875292821772599"/>
    <n v="347520"/>
    <x v="8"/>
    <n v="202001"/>
    <n v="2"/>
    <x v="1"/>
    <x v="4"/>
    <n v="16"/>
    <x v="45"/>
    <x v="227"/>
    <n v="344000"/>
    <x v="98"/>
    <x v="77"/>
    <s v="Utility Operating Income"/>
    <s v="Income Statement"/>
    <s v="N"/>
    <m/>
    <n v="230"/>
    <n v="4013265"/>
    <n v="202012"/>
  </r>
  <r>
    <n v="140"/>
    <s v="2021 TX RATE CASE Equalized"/>
    <x v="0"/>
    <x v="1378"/>
    <n v="0"/>
    <s v="Jurisdiction"/>
    <x v="0"/>
    <n v="0"/>
    <n v="0"/>
    <x v="0"/>
    <n v="202001"/>
    <n v="2"/>
    <x v="1"/>
    <x v="4"/>
    <n v="16"/>
    <x v="45"/>
    <x v="227"/>
    <n v="344000"/>
    <x v="98"/>
    <x v="77"/>
    <s v="Utility Operating Income"/>
    <s v="Income Statement"/>
    <s v="N"/>
    <m/>
    <n v="230"/>
    <n v="134151"/>
    <n v="202012"/>
  </r>
  <r>
    <n v="140"/>
    <s v="2021 TX RATE CASE Equalized"/>
    <x v="0"/>
    <x v="1378"/>
    <n v="5671.08"/>
    <s v="Jurisdiction"/>
    <x v="1"/>
    <n v="1"/>
    <n v="1"/>
    <x v="0"/>
    <n v="202001"/>
    <n v="2"/>
    <x v="1"/>
    <x v="4"/>
    <n v="16"/>
    <x v="45"/>
    <x v="227"/>
    <n v="344000"/>
    <x v="98"/>
    <x v="77"/>
    <s v="Utility Operating Income"/>
    <s v="Income Statement"/>
    <s v="N"/>
    <m/>
    <n v="230"/>
    <n v="134151"/>
    <n v="202012"/>
  </r>
  <r>
    <n v="140"/>
    <s v="2021 TX RATE CASE Equalized"/>
    <x v="0"/>
    <x v="1379"/>
    <n v="187857.24"/>
    <s v="Jurisdiction"/>
    <x v="0"/>
    <n v="0.81124707178227395"/>
    <n v="1493617"/>
    <x v="8"/>
    <n v="202001"/>
    <n v="2"/>
    <x v="1"/>
    <x v="4"/>
    <n v="16"/>
    <x v="45"/>
    <x v="227"/>
    <n v="344000"/>
    <x v="98"/>
    <x v="77"/>
    <s v="Utility Operating Income"/>
    <s v="Income Statement"/>
    <s v="N"/>
    <m/>
    <n v="230"/>
    <n v="134281"/>
    <n v="202012"/>
  </r>
  <r>
    <n v="140"/>
    <s v="2021 TX RATE CASE Equalized"/>
    <x v="0"/>
    <x v="1379"/>
    <n v="43708.76"/>
    <s v="Jurisdiction"/>
    <x v="1"/>
    <n v="0.18875292821772599"/>
    <n v="347520"/>
    <x v="8"/>
    <n v="202001"/>
    <n v="2"/>
    <x v="1"/>
    <x v="4"/>
    <n v="16"/>
    <x v="45"/>
    <x v="227"/>
    <n v="344000"/>
    <x v="98"/>
    <x v="77"/>
    <s v="Utility Operating Income"/>
    <s v="Income Statement"/>
    <s v="N"/>
    <m/>
    <n v="230"/>
    <n v="134281"/>
    <n v="202012"/>
  </r>
  <r>
    <n v="140"/>
    <s v="2021 TX RATE CASE Equalized"/>
    <x v="0"/>
    <x v="1380"/>
    <n v="0"/>
    <s v="Jurisdiction"/>
    <x v="0"/>
    <n v="0"/>
    <n v="0"/>
    <x v="0"/>
    <n v="202001"/>
    <n v="2"/>
    <x v="1"/>
    <x v="4"/>
    <n v="16"/>
    <x v="45"/>
    <x v="227"/>
    <n v="344000"/>
    <x v="98"/>
    <x v="77"/>
    <s v="Utility Operating Income"/>
    <s v="Income Statement"/>
    <s v="N"/>
    <m/>
    <n v="230"/>
    <n v="16587595"/>
    <n v="202012"/>
  </r>
  <r>
    <n v="140"/>
    <s v="2021 TX RATE CASE Equalized"/>
    <x v="0"/>
    <x v="1380"/>
    <n v="181731.72"/>
    <s v="Jurisdiction"/>
    <x v="1"/>
    <n v="1"/>
    <n v="1"/>
    <x v="0"/>
    <n v="202001"/>
    <n v="2"/>
    <x v="1"/>
    <x v="4"/>
    <n v="16"/>
    <x v="45"/>
    <x v="227"/>
    <n v="344000"/>
    <x v="98"/>
    <x v="77"/>
    <s v="Utility Operating Income"/>
    <s v="Income Statement"/>
    <s v="N"/>
    <m/>
    <n v="230"/>
    <n v="16587595"/>
    <n v="202012"/>
  </r>
  <r>
    <n v="140"/>
    <s v="2021 TX RATE CASE Equalized"/>
    <x v="0"/>
    <x v="1381"/>
    <n v="56239.92"/>
    <s v="Jurisdiction"/>
    <x v="0"/>
    <n v="1"/>
    <n v="1"/>
    <x v="1"/>
    <n v="202001"/>
    <n v="2"/>
    <x v="1"/>
    <x v="4"/>
    <n v="16"/>
    <x v="45"/>
    <x v="227"/>
    <n v="344000"/>
    <x v="98"/>
    <x v="77"/>
    <s v="Utility Operating Income"/>
    <s v="Income Statement"/>
    <s v="N"/>
    <m/>
    <n v="230"/>
    <n v="133726"/>
    <n v="202012"/>
  </r>
  <r>
    <n v="140"/>
    <s v="2021 TX RATE CASE Equalized"/>
    <x v="0"/>
    <x v="1381"/>
    <n v="0"/>
    <s v="Jurisdiction"/>
    <x v="1"/>
    <n v="0"/>
    <n v="0"/>
    <x v="1"/>
    <n v="202001"/>
    <n v="2"/>
    <x v="1"/>
    <x v="4"/>
    <n v="16"/>
    <x v="45"/>
    <x v="227"/>
    <n v="344000"/>
    <x v="98"/>
    <x v="77"/>
    <s v="Utility Operating Income"/>
    <s v="Income Statement"/>
    <s v="N"/>
    <m/>
    <n v="230"/>
    <n v="133726"/>
    <n v="202012"/>
  </r>
  <r>
    <n v="140"/>
    <s v="2021 TX RATE CASE Equalized"/>
    <x v="0"/>
    <x v="1382"/>
    <n v="0"/>
    <s v="Jurisdiction"/>
    <x v="0"/>
    <n v="0"/>
    <n v="0"/>
    <x v="0"/>
    <n v="202001"/>
    <n v="2"/>
    <x v="1"/>
    <x v="4"/>
    <n v="16"/>
    <x v="45"/>
    <x v="227"/>
    <n v="345000"/>
    <x v="98"/>
    <x v="77"/>
    <s v="Utility Operating Income"/>
    <s v="Income Statement"/>
    <s v="N"/>
    <m/>
    <n v="230"/>
    <n v="22974433"/>
    <n v="202012"/>
  </r>
  <r>
    <n v="140"/>
    <s v="2021 TX RATE CASE Equalized"/>
    <x v="0"/>
    <x v="1382"/>
    <n v="128908.08"/>
    <s v="Jurisdiction"/>
    <x v="1"/>
    <n v="1"/>
    <n v="1"/>
    <x v="0"/>
    <n v="202001"/>
    <n v="2"/>
    <x v="1"/>
    <x v="4"/>
    <n v="16"/>
    <x v="45"/>
    <x v="227"/>
    <n v="345000"/>
    <x v="98"/>
    <x v="77"/>
    <s v="Utility Operating Income"/>
    <s v="Income Statement"/>
    <s v="N"/>
    <m/>
    <n v="230"/>
    <n v="22974433"/>
    <n v="202012"/>
  </r>
  <r>
    <n v="140"/>
    <s v="2021 TX RATE CASE Equalized"/>
    <x v="0"/>
    <x v="1383"/>
    <n v="138396.32"/>
    <s v="Jurisdiction"/>
    <x v="0"/>
    <n v="0.81124707178227395"/>
    <n v="1493617"/>
    <x v="8"/>
    <n v="202001"/>
    <n v="2"/>
    <x v="1"/>
    <x v="4"/>
    <n v="16"/>
    <x v="45"/>
    <x v="228"/>
    <n v="345000"/>
    <x v="98"/>
    <x v="77"/>
    <s v="Utility Operating Income"/>
    <s v="Income Statement"/>
    <s v="N"/>
    <m/>
    <n v="230"/>
    <n v="133627"/>
    <n v="202012"/>
  </r>
  <r>
    <n v="140"/>
    <s v="2021 TX RATE CASE Equalized"/>
    <x v="0"/>
    <x v="1383"/>
    <n v="32200.68"/>
    <s v="Jurisdiction"/>
    <x v="1"/>
    <n v="0.18875292821772599"/>
    <n v="347520"/>
    <x v="8"/>
    <n v="202001"/>
    <n v="2"/>
    <x v="1"/>
    <x v="4"/>
    <n v="16"/>
    <x v="45"/>
    <x v="228"/>
    <n v="345000"/>
    <x v="98"/>
    <x v="77"/>
    <s v="Utility Operating Income"/>
    <s v="Income Statement"/>
    <s v="N"/>
    <m/>
    <n v="230"/>
    <n v="133627"/>
    <n v="202012"/>
  </r>
  <r>
    <n v="140"/>
    <s v="2021 TX RATE CASE Equalized"/>
    <x v="0"/>
    <x v="1384"/>
    <n v="155024.25"/>
    <s v="Jurisdiction"/>
    <x v="0"/>
    <n v="0.81124707178227395"/>
    <n v="1493617"/>
    <x v="8"/>
    <n v="202001"/>
    <n v="2"/>
    <x v="1"/>
    <x v="4"/>
    <n v="16"/>
    <x v="45"/>
    <x v="228"/>
    <n v="345000"/>
    <x v="98"/>
    <x v="77"/>
    <s v="Utility Operating Income"/>
    <s v="Income Statement"/>
    <s v="N"/>
    <m/>
    <n v="230"/>
    <n v="134091"/>
    <n v="202012"/>
  </r>
  <r>
    <n v="140"/>
    <s v="2021 TX RATE CASE Equalized"/>
    <x v="0"/>
    <x v="1384"/>
    <n v="36069.51"/>
    <s v="Jurisdiction"/>
    <x v="1"/>
    <n v="0.18875292821772599"/>
    <n v="347520"/>
    <x v="8"/>
    <n v="202001"/>
    <n v="2"/>
    <x v="1"/>
    <x v="4"/>
    <n v="16"/>
    <x v="45"/>
    <x v="228"/>
    <n v="345000"/>
    <x v="98"/>
    <x v="77"/>
    <s v="Utility Operating Income"/>
    <s v="Income Statement"/>
    <s v="N"/>
    <m/>
    <n v="230"/>
    <n v="134091"/>
    <n v="202012"/>
  </r>
  <r>
    <n v="140"/>
    <s v="2021 TX RATE CASE Equalized"/>
    <x v="0"/>
    <x v="1385"/>
    <n v="18347"/>
    <s v="Jurisdiction"/>
    <x v="0"/>
    <n v="0.81124707178227395"/>
    <n v="1493617"/>
    <x v="8"/>
    <n v="202001"/>
    <n v="2"/>
    <x v="1"/>
    <x v="4"/>
    <n v="16"/>
    <x v="45"/>
    <x v="228"/>
    <n v="345000"/>
    <x v="98"/>
    <x v="77"/>
    <s v="Utility Operating Income"/>
    <s v="Income Statement"/>
    <s v="N"/>
    <m/>
    <n v="230"/>
    <n v="4013277"/>
    <n v="202012"/>
  </r>
  <r>
    <n v="140"/>
    <s v="2021 TX RATE CASE Equalized"/>
    <x v="0"/>
    <x v="1385"/>
    <n v="4268.8"/>
    <s v="Jurisdiction"/>
    <x v="1"/>
    <n v="0.18875292821772599"/>
    <n v="347520"/>
    <x v="8"/>
    <n v="202001"/>
    <n v="2"/>
    <x v="1"/>
    <x v="4"/>
    <n v="16"/>
    <x v="45"/>
    <x v="228"/>
    <n v="345000"/>
    <x v="98"/>
    <x v="77"/>
    <s v="Utility Operating Income"/>
    <s v="Income Statement"/>
    <s v="N"/>
    <m/>
    <n v="230"/>
    <n v="4013277"/>
    <n v="202012"/>
  </r>
  <r>
    <n v="140"/>
    <s v="2021 TX RATE CASE Equalized"/>
    <x v="0"/>
    <x v="1386"/>
    <n v="34124.65"/>
    <s v="Jurisdiction"/>
    <x v="0"/>
    <n v="0.81124707178227395"/>
    <n v="1493617"/>
    <x v="8"/>
    <n v="202001"/>
    <n v="2"/>
    <x v="1"/>
    <x v="4"/>
    <n v="16"/>
    <x v="45"/>
    <x v="228"/>
    <n v="345000"/>
    <x v="98"/>
    <x v="77"/>
    <s v="Utility Operating Income"/>
    <s v="Income Statement"/>
    <s v="N"/>
    <m/>
    <n v="230"/>
    <n v="4013288"/>
    <n v="202012"/>
  </r>
  <r>
    <n v="140"/>
    <s v="2021 TX RATE CASE Equalized"/>
    <x v="0"/>
    <x v="1386"/>
    <n v="7939.79"/>
    <s v="Jurisdiction"/>
    <x v="1"/>
    <n v="0.18875292821772599"/>
    <n v="347520"/>
    <x v="8"/>
    <n v="202001"/>
    <n v="2"/>
    <x v="1"/>
    <x v="4"/>
    <n v="16"/>
    <x v="45"/>
    <x v="228"/>
    <n v="345000"/>
    <x v="98"/>
    <x v="77"/>
    <s v="Utility Operating Income"/>
    <s v="Income Statement"/>
    <s v="N"/>
    <m/>
    <n v="230"/>
    <n v="4013288"/>
    <n v="202012"/>
  </r>
  <r>
    <n v="140"/>
    <s v="2021 TX RATE CASE Equalized"/>
    <x v="0"/>
    <x v="1387"/>
    <n v="70769.14"/>
    <s v="Jurisdiction"/>
    <x v="0"/>
    <n v="0.81124707178227395"/>
    <n v="1493617"/>
    <x v="8"/>
    <n v="202001"/>
    <n v="2"/>
    <x v="1"/>
    <x v="4"/>
    <n v="16"/>
    <x v="45"/>
    <x v="228"/>
    <n v="345000"/>
    <x v="98"/>
    <x v="77"/>
    <s v="Utility Operating Income"/>
    <s v="Income Statement"/>
    <s v="N"/>
    <m/>
    <n v="230"/>
    <n v="134162"/>
    <n v="202012"/>
  </r>
  <r>
    <n v="140"/>
    <s v="2021 TX RATE CASE Equalized"/>
    <x v="0"/>
    <x v="1387"/>
    <n v="16465.86"/>
    <s v="Jurisdiction"/>
    <x v="1"/>
    <n v="0.18875292821772599"/>
    <n v="347520"/>
    <x v="8"/>
    <n v="202001"/>
    <n v="2"/>
    <x v="1"/>
    <x v="4"/>
    <n v="16"/>
    <x v="45"/>
    <x v="228"/>
    <n v="345000"/>
    <x v="98"/>
    <x v="77"/>
    <s v="Utility Operating Income"/>
    <s v="Income Statement"/>
    <s v="N"/>
    <m/>
    <n v="230"/>
    <n v="134162"/>
    <n v="202012"/>
  </r>
  <r>
    <n v="140"/>
    <s v="2021 TX RATE CASE Equalized"/>
    <x v="0"/>
    <x v="1388"/>
    <n v="68579.58"/>
    <s v="Jurisdiction"/>
    <x v="0"/>
    <n v="0.81124707178227395"/>
    <n v="1493617"/>
    <x v="8"/>
    <n v="202001"/>
    <n v="2"/>
    <x v="1"/>
    <x v="4"/>
    <n v="16"/>
    <x v="45"/>
    <x v="228"/>
    <n v="345000"/>
    <x v="98"/>
    <x v="77"/>
    <s v="Utility Operating Income"/>
    <s v="Income Statement"/>
    <s v="N"/>
    <m/>
    <n v="230"/>
    <n v="133920"/>
    <n v="202012"/>
  </r>
  <r>
    <n v="140"/>
    <s v="2021 TX RATE CASE Equalized"/>
    <x v="0"/>
    <x v="1388"/>
    <n v="15956.42"/>
    <s v="Jurisdiction"/>
    <x v="1"/>
    <n v="0.18875292821772599"/>
    <n v="347520"/>
    <x v="8"/>
    <n v="202001"/>
    <n v="2"/>
    <x v="1"/>
    <x v="4"/>
    <n v="16"/>
    <x v="45"/>
    <x v="228"/>
    <n v="345000"/>
    <x v="98"/>
    <x v="77"/>
    <s v="Utility Operating Income"/>
    <s v="Income Statement"/>
    <s v="N"/>
    <m/>
    <n v="230"/>
    <n v="133920"/>
    <n v="202012"/>
  </r>
  <r>
    <n v="140"/>
    <s v="2021 TX RATE CASE Equalized"/>
    <x v="0"/>
    <x v="1389"/>
    <n v="60591.49"/>
    <s v="Jurisdiction"/>
    <x v="0"/>
    <n v="0.81124707178227395"/>
    <n v="1493617"/>
    <x v="8"/>
    <n v="202001"/>
    <n v="2"/>
    <x v="1"/>
    <x v="4"/>
    <n v="16"/>
    <x v="45"/>
    <x v="228"/>
    <n v="345000"/>
    <x v="98"/>
    <x v="77"/>
    <s v="Utility Operating Income"/>
    <s v="Income Statement"/>
    <s v="N"/>
    <m/>
    <n v="230"/>
    <n v="4012725"/>
    <n v="202012"/>
  </r>
  <r>
    <n v="140"/>
    <s v="2021 TX RATE CASE Equalized"/>
    <x v="0"/>
    <x v="1389"/>
    <n v="14097.83"/>
    <s v="Jurisdiction"/>
    <x v="1"/>
    <n v="0.18875292821772599"/>
    <n v="347520"/>
    <x v="8"/>
    <n v="202001"/>
    <n v="2"/>
    <x v="1"/>
    <x v="4"/>
    <n v="16"/>
    <x v="45"/>
    <x v="228"/>
    <n v="345000"/>
    <x v="98"/>
    <x v="77"/>
    <s v="Utility Operating Income"/>
    <s v="Income Statement"/>
    <s v="N"/>
    <m/>
    <n v="230"/>
    <n v="4012725"/>
    <n v="202012"/>
  </r>
  <r>
    <n v="140"/>
    <s v="2021 TX RATE CASE Equalized"/>
    <x v="0"/>
    <x v="1390"/>
    <n v="51308.65"/>
    <s v="Jurisdiction"/>
    <x v="0"/>
    <n v="0.81124707178227395"/>
    <n v="1493617"/>
    <x v="8"/>
    <n v="202001"/>
    <n v="2"/>
    <x v="1"/>
    <x v="4"/>
    <n v="16"/>
    <x v="45"/>
    <x v="228"/>
    <n v="345000"/>
    <x v="98"/>
    <x v="77"/>
    <s v="Utility Operating Income"/>
    <s v="Income Statement"/>
    <s v="N"/>
    <m/>
    <n v="230"/>
    <n v="4013267"/>
    <n v="202012"/>
  </r>
  <r>
    <n v="140"/>
    <s v="2021 TX RATE CASE Equalized"/>
    <x v="0"/>
    <x v="1390"/>
    <n v="11937.99"/>
    <s v="Jurisdiction"/>
    <x v="1"/>
    <n v="0.18875292821772599"/>
    <n v="347520"/>
    <x v="8"/>
    <n v="202001"/>
    <n v="2"/>
    <x v="1"/>
    <x v="4"/>
    <n v="16"/>
    <x v="45"/>
    <x v="228"/>
    <n v="345000"/>
    <x v="98"/>
    <x v="77"/>
    <s v="Utility Operating Income"/>
    <s v="Income Statement"/>
    <s v="N"/>
    <m/>
    <n v="230"/>
    <n v="4013267"/>
    <n v="202012"/>
  </r>
  <r>
    <n v="140"/>
    <s v="2021 TX RATE CASE Equalized"/>
    <x v="0"/>
    <x v="1391"/>
    <n v="0"/>
    <s v="Jurisdiction"/>
    <x v="0"/>
    <n v="0"/>
    <n v="0"/>
    <x v="0"/>
    <n v="202001"/>
    <n v="2"/>
    <x v="1"/>
    <x v="4"/>
    <n v="16"/>
    <x v="45"/>
    <x v="228"/>
    <n v="345000"/>
    <x v="98"/>
    <x v="77"/>
    <s v="Utility Operating Income"/>
    <s v="Income Statement"/>
    <s v="N"/>
    <m/>
    <n v="230"/>
    <n v="134221"/>
    <n v="202012"/>
  </r>
  <r>
    <n v="140"/>
    <s v="2021 TX RATE CASE Equalized"/>
    <x v="0"/>
    <x v="1391"/>
    <n v="0"/>
    <s v="Jurisdiction"/>
    <x v="1"/>
    <n v="1"/>
    <n v="1"/>
    <x v="0"/>
    <n v="202001"/>
    <n v="2"/>
    <x v="1"/>
    <x v="4"/>
    <n v="16"/>
    <x v="45"/>
    <x v="228"/>
    <n v="345000"/>
    <x v="98"/>
    <x v="77"/>
    <s v="Utility Operating Income"/>
    <s v="Income Statement"/>
    <s v="N"/>
    <m/>
    <n v="230"/>
    <n v="134221"/>
    <n v="202012"/>
  </r>
  <r>
    <n v="140"/>
    <s v="2021 TX RATE CASE Equalized"/>
    <x v="0"/>
    <x v="1392"/>
    <n v="118234.39"/>
    <s v="Jurisdiction"/>
    <x v="0"/>
    <n v="0.81124707178227395"/>
    <n v="1493617"/>
    <x v="8"/>
    <n v="202001"/>
    <n v="2"/>
    <x v="1"/>
    <x v="4"/>
    <n v="16"/>
    <x v="45"/>
    <x v="228"/>
    <n v="345000"/>
    <x v="98"/>
    <x v="77"/>
    <s v="Utility Operating Income"/>
    <s v="Income Statement"/>
    <s v="N"/>
    <m/>
    <n v="230"/>
    <n v="133977"/>
    <n v="202012"/>
  </r>
  <r>
    <n v="140"/>
    <s v="2021 TX RATE CASE Equalized"/>
    <x v="0"/>
    <x v="1392"/>
    <n v="27509.61"/>
    <s v="Jurisdiction"/>
    <x v="1"/>
    <n v="0.18875292821772599"/>
    <n v="347520"/>
    <x v="8"/>
    <n v="202001"/>
    <n v="2"/>
    <x v="1"/>
    <x v="4"/>
    <n v="16"/>
    <x v="45"/>
    <x v="228"/>
    <n v="345000"/>
    <x v="98"/>
    <x v="77"/>
    <s v="Utility Operating Income"/>
    <s v="Income Statement"/>
    <s v="N"/>
    <m/>
    <n v="230"/>
    <n v="133977"/>
    <n v="202012"/>
  </r>
  <r>
    <n v="140"/>
    <s v="2021 TX RATE CASE Equalized"/>
    <x v="0"/>
    <x v="1393"/>
    <n v="0"/>
    <s v="Jurisdiction"/>
    <x v="0"/>
    <n v="0"/>
    <n v="0"/>
    <x v="0"/>
    <n v="202001"/>
    <n v="2"/>
    <x v="1"/>
    <x v="4"/>
    <n v="16"/>
    <x v="45"/>
    <x v="228"/>
    <n v="345000"/>
    <x v="98"/>
    <x v="77"/>
    <s v="Utility Operating Income"/>
    <s v="Income Statement"/>
    <s v="N"/>
    <m/>
    <n v="230"/>
    <n v="16587597"/>
    <n v="202012"/>
  </r>
  <r>
    <n v="140"/>
    <s v="2021 TX RATE CASE Equalized"/>
    <x v="0"/>
    <x v="1393"/>
    <n v="29696.400000000001"/>
    <s v="Jurisdiction"/>
    <x v="1"/>
    <n v="1"/>
    <n v="1"/>
    <x v="0"/>
    <n v="202001"/>
    <n v="2"/>
    <x v="1"/>
    <x v="4"/>
    <n v="16"/>
    <x v="45"/>
    <x v="228"/>
    <n v="345000"/>
    <x v="98"/>
    <x v="77"/>
    <s v="Utility Operating Income"/>
    <s v="Income Statement"/>
    <s v="N"/>
    <m/>
    <n v="230"/>
    <n v="16587597"/>
    <n v="202012"/>
  </r>
  <r>
    <n v="140"/>
    <s v="2021 TX RATE CASE Equalized"/>
    <x v="0"/>
    <x v="1394"/>
    <n v="8822"/>
    <s v="Jurisdiction"/>
    <x v="0"/>
    <n v="1"/>
    <n v="1"/>
    <x v="1"/>
    <n v="202001"/>
    <n v="2"/>
    <x v="1"/>
    <x v="4"/>
    <n v="16"/>
    <x v="45"/>
    <x v="228"/>
    <n v="345000"/>
    <x v="98"/>
    <x v="77"/>
    <s v="Utility Operating Income"/>
    <s v="Income Statement"/>
    <s v="N"/>
    <m/>
    <n v="230"/>
    <n v="134176"/>
    <n v="202012"/>
  </r>
  <r>
    <n v="140"/>
    <s v="2021 TX RATE CASE Equalized"/>
    <x v="0"/>
    <x v="1394"/>
    <n v="0"/>
    <s v="Jurisdiction"/>
    <x v="1"/>
    <n v="0"/>
    <n v="0"/>
    <x v="1"/>
    <n v="202001"/>
    <n v="2"/>
    <x v="1"/>
    <x v="4"/>
    <n v="16"/>
    <x v="45"/>
    <x v="228"/>
    <n v="345000"/>
    <x v="98"/>
    <x v="77"/>
    <s v="Utility Operating Income"/>
    <s v="Income Statement"/>
    <s v="N"/>
    <m/>
    <n v="230"/>
    <n v="134176"/>
    <n v="202012"/>
  </r>
  <r>
    <n v="140"/>
    <s v="2021 TX RATE CASE Equalized"/>
    <x v="0"/>
    <x v="1395"/>
    <n v="36096.44"/>
    <s v="Jurisdiction"/>
    <x v="0"/>
    <n v="0.81124707178227395"/>
    <n v="1493617"/>
    <x v="8"/>
    <n v="202001"/>
    <n v="2"/>
    <x v="1"/>
    <x v="4"/>
    <n v="16"/>
    <x v="45"/>
    <x v="229"/>
    <n v="346000"/>
    <x v="98"/>
    <x v="77"/>
    <s v="Utility Operating Income"/>
    <s v="Income Statement"/>
    <s v="N"/>
    <m/>
    <n v="230"/>
    <n v="133736"/>
    <n v="202012"/>
  </r>
  <r>
    <n v="140"/>
    <s v="2021 TX RATE CASE Equalized"/>
    <x v="0"/>
    <x v="1395"/>
    <n v="8398.56"/>
    <s v="Jurisdiction"/>
    <x v="1"/>
    <n v="0.18875292821772599"/>
    <n v="347520"/>
    <x v="8"/>
    <n v="202001"/>
    <n v="2"/>
    <x v="1"/>
    <x v="4"/>
    <n v="16"/>
    <x v="45"/>
    <x v="229"/>
    <n v="346000"/>
    <x v="98"/>
    <x v="77"/>
    <s v="Utility Operating Income"/>
    <s v="Income Statement"/>
    <s v="N"/>
    <m/>
    <n v="230"/>
    <n v="133736"/>
    <n v="202012"/>
  </r>
  <r>
    <n v="140"/>
    <s v="2021 TX RATE CASE Equalized"/>
    <x v="0"/>
    <x v="1396"/>
    <n v="0"/>
    <s v="Jurisdiction"/>
    <x v="0"/>
    <n v="0"/>
    <n v="0"/>
    <x v="0"/>
    <n v="202001"/>
    <n v="2"/>
    <x v="1"/>
    <x v="4"/>
    <n v="16"/>
    <x v="45"/>
    <x v="229"/>
    <n v="346000"/>
    <x v="98"/>
    <x v="77"/>
    <s v="Utility Operating Income"/>
    <s v="Income Statement"/>
    <s v="N"/>
    <m/>
    <n v="230"/>
    <n v="28227660"/>
    <n v="202012"/>
  </r>
  <r>
    <n v="140"/>
    <s v="2021 TX RATE CASE Equalized"/>
    <x v="0"/>
    <x v="1396"/>
    <n v="15626.52"/>
    <s v="Jurisdiction"/>
    <x v="1"/>
    <n v="1"/>
    <n v="1"/>
    <x v="0"/>
    <n v="202001"/>
    <n v="2"/>
    <x v="1"/>
    <x v="4"/>
    <n v="16"/>
    <x v="45"/>
    <x v="229"/>
    <n v="346000"/>
    <x v="98"/>
    <x v="77"/>
    <s v="Utility Operating Income"/>
    <s v="Income Statement"/>
    <s v="N"/>
    <m/>
    <n v="230"/>
    <n v="28227660"/>
    <n v="202012"/>
  </r>
  <r>
    <n v="140"/>
    <s v="2021 TX RATE CASE Equalized"/>
    <x v="0"/>
    <x v="1397"/>
    <n v="14000.5"/>
    <s v="Jurisdiction"/>
    <x v="0"/>
    <n v="0.81124707178227395"/>
    <n v="1493617"/>
    <x v="8"/>
    <n v="202001"/>
    <n v="2"/>
    <x v="1"/>
    <x v="4"/>
    <n v="16"/>
    <x v="45"/>
    <x v="229"/>
    <n v="346000"/>
    <x v="98"/>
    <x v="77"/>
    <s v="Utility Operating Income"/>
    <s v="Income Statement"/>
    <s v="N"/>
    <m/>
    <n v="230"/>
    <n v="133940"/>
    <n v="202012"/>
  </r>
  <r>
    <n v="140"/>
    <s v="2021 TX RATE CASE Equalized"/>
    <x v="0"/>
    <x v="1397"/>
    <n v="3257.5"/>
    <s v="Jurisdiction"/>
    <x v="1"/>
    <n v="0.18875292821772599"/>
    <n v="347520"/>
    <x v="8"/>
    <n v="202001"/>
    <n v="2"/>
    <x v="1"/>
    <x v="4"/>
    <n v="16"/>
    <x v="45"/>
    <x v="229"/>
    <n v="346000"/>
    <x v="98"/>
    <x v="77"/>
    <s v="Utility Operating Income"/>
    <s v="Income Statement"/>
    <s v="N"/>
    <m/>
    <n v="230"/>
    <n v="133940"/>
    <n v="202012"/>
  </r>
  <r>
    <n v="140"/>
    <s v="2021 TX RATE CASE Equalized"/>
    <x v="0"/>
    <x v="1398"/>
    <n v="0"/>
    <s v="Jurisdiction"/>
    <x v="0"/>
    <n v="0"/>
    <n v="0"/>
    <x v="5"/>
    <n v="202001"/>
    <n v="2"/>
    <x v="1"/>
    <x v="4"/>
    <n v="16"/>
    <x v="45"/>
    <x v="229"/>
    <n v="346000"/>
    <x v="98"/>
    <x v="77"/>
    <s v="Utility Operating Income"/>
    <s v="Income Statement"/>
    <s v="N"/>
    <m/>
    <n v="230"/>
    <n v="4013280"/>
    <n v="202012"/>
  </r>
  <r>
    <n v="140"/>
    <s v="2021 TX RATE CASE Equalized"/>
    <x v="0"/>
    <x v="1398"/>
    <n v="0"/>
    <s v="Jurisdiction"/>
    <x v="1"/>
    <n v="1"/>
    <n v="1"/>
    <x v="5"/>
    <n v="202001"/>
    <n v="2"/>
    <x v="1"/>
    <x v="4"/>
    <n v="16"/>
    <x v="45"/>
    <x v="229"/>
    <n v="346000"/>
    <x v="98"/>
    <x v="77"/>
    <s v="Utility Operating Income"/>
    <s v="Income Statement"/>
    <s v="N"/>
    <m/>
    <n v="230"/>
    <n v="4013280"/>
    <n v="202012"/>
  </r>
  <r>
    <n v="140"/>
    <s v="2021 TX RATE CASE Equalized"/>
    <x v="0"/>
    <x v="1399"/>
    <n v="0"/>
    <s v="Jurisdiction"/>
    <x v="0"/>
    <n v="0"/>
    <n v="0"/>
    <x v="5"/>
    <n v="202001"/>
    <n v="2"/>
    <x v="1"/>
    <x v="4"/>
    <n v="16"/>
    <x v="45"/>
    <x v="229"/>
    <n v="346000"/>
    <x v="98"/>
    <x v="77"/>
    <s v="Utility Operating Income"/>
    <s v="Income Statement"/>
    <s v="N"/>
    <m/>
    <n v="230"/>
    <n v="4013290"/>
    <n v="202012"/>
  </r>
  <r>
    <n v="140"/>
    <s v="2021 TX RATE CASE Equalized"/>
    <x v="0"/>
    <x v="1399"/>
    <n v="0"/>
    <s v="Jurisdiction"/>
    <x v="1"/>
    <n v="1"/>
    <n v="1"/>
    <x v="5"/>
    <n v="202001"/>
    <n v="2"/>
    <x v="1"/>
    <x v="4"/>
    <n v="16"/>
    <x v="45"/>
    <x v="229"/>
    <n v="346000"/>
    <x v="98"/>
    <x v="77"/>
    <s v="Utility Operating Income"/>
    <s v="Income Statement"/>
    <s v="N"/>
    <m/>
    <n v="230"/>
    <n v="4013290"/>
    <n v="202012"/>
  </r>
  <r>
    <n v="140"/>
    <s v="2021 TX RATE CASE Equalized"/>
    <x v="0"/>
    <x v="1400"/>
    <n v="5866.13"/>
    <s v="Jurisdiction"/>
    <x v="0"/>
    <n v="0.81124707178227395"/>
    <n v="1493617"/>
    <x v="8"/>
    <n v="202001"/>
    <n v="2"/>
    <x v="1"/>
    <x v="4"/>
    <n v="16"/>
    <x v="45"/>
    <x v="229"/>
    <n v="346000"/>
    <x v="98"/>
    <x v="77"/>
    <s v="Utility Operating Income"/>
    <s v="Income Statement"/>
    <s v="N"/>
    <m/>
    <n v="230"/>
    <n v="133778"/>
    <n v="202012"/>
  </r>
  <r>
    <n v="140"/>
    <s v="2021 TX RATE CASE Equalized"/>
    <x v="0"/>
    <x v="1400"/>
    <n v="1364.87"/>
    <s v="Jurisdiction"/>
    <x v="1"/>
    <n v="0.18875292821772599"/>
    <n v="347520"/>
    <x v="8"/>
    <n v="202001"/>
    <n v="2"/>
    <x v="1"/>
    <x v="4"/>
    <n v="16"/>
    <x v="45"/>
    <x v="229"/>
    <n v="346000"/>
    <x v="98"/>
    <x v="77"/>
    <s v="Utility Operating Income"/>
    <s v="Income Statement"/>
    <s v="N"/>
    <m/>
    <n v="230"/>
    <n v="133778"/>
    <n v="202012"/>
  </r>
  <r>
    <n v="140"/>
    <s v="2021 TX RATE CASE Equalized"/>
    <x v="0"/>
    <x v="1401"/>
    <n v="6236.06"/>
    <s v="Jurisdiction"/>
    <x v="0"/>
    <n v="0.81124707178227395"/>
    <n v="1493617"/>
    <x v="8"/>
    <n v="202001"/>
    <n v="2"/>
    <x v="1"/>
    <x v="4"/>
    <n v="16"/>
    <x v="45"/>
    <x v="229"/>
    <n v="346000"/>
    <x v="98"/>
    <x v="77"/>
    <s v="Utility Operating Income"/>
    <s v="Income Statement"/>
    <s v="N"/>
    <m/>
    <n v="230"/>
    <n v="133909"/>
    <n v="202012"/>
  </r>
  <r>
    <n v="140"/>
    <s v="2021 TX RATE CASE Equalized"/>
    <x v="0"/>
    <x v="1401"/>
    <n v="1450.94"/>
    <s v="Jurisdiction"/>
    <x v="1"/>
    <n v="0.18875292821772599"/>
    <n v="347520"/>
    <x v="8"/>
    <n v="202001"/>
    <n v="2"/>
    <x v="1"/>
    <x v="4"/>
    <n v="16"/>
    <x v="45"/>
    <x v="229"/>
    <n v="346000"/>
    <x v="98"/>
    <x v="77"/>
    <s v="Utility Operating Income"/>
    <s v="Income Statement"/>
    <s v="N"/>
    <m/>
    <n v="230"/>
    <n v="133909"/>
    <n v="202012"/>
  </r>
  <r>
    <n v="140"/>
    <s v="2021 TX RATE CASE Equalized"/>
    <x v="0"/>
    <x v="1402"/>
    <n v="4502.16"/>
    <s v="Jurisdiction"/>
    <x v="0"/>
    <n v="0.81124707178227395"/>
    <n v="1493617"/>
    <x v="8"/>
    <n v="202001"/>
    <n v="2"/>
    <x v="1"/>
    <x v="4"/>
    <n v="16"/>
    <x v="45"/>
    <x v="229"/>
    <n v="346000"/>
    <x v="98"/>
    <x v="77"/>
    <s v="Utility Operating Income"/>
    <s v="Income Statement"/>
    <s v="N"/>
    <m/>
    <n v="230"/>
    <n v="4012728"/>
    <n v="202012"/>
  </r>
  <r>
    <n v="140"/>
    <s v="2021 TX RATE CASE Equalized"/>
    <x v="0"/>
    <x v="1402"/>
    <n v="1047.52"/>
    <s v="Jurisdiction"/>
    <x v="1"/>
    <n v="0.18875292821772599"/>
    <n v="347520"/>
    <x v="8"/>
    <n v="202001"/>
    <n v="2"/>
    <x v="1"/>
    <x v="4"/>
    <n v="16"/>
    <x v="45"/>
    <x v="229"/>
    <n v="346000"/>
    <x v="98"/>
    <x v="77"/>
    <s v="Utility Operating Income"/>
    <s v="Income Statement"/>
    <s v="N"/>
    <m/>
    <n v="230"/>
    <n v="4012728"/>
    <n v="202012"/>
  </r>
  <r>
    <n v="140"/>
    <s v="2021 TX RATE CASE Equalized"/>
    <x v="0"/>
    <x v="1403"/>
    <n v="4595.3900000000003"/>
    <s v="Jurisdiction"/>
    <x v="0"/>
    <n v="0.81124707178227395"/>
    <n v="1493617"/>
    <x v="8"/>
    <n v="202001"/>
    <n v="2"/>
    <x v="1"/>
    <x v="4"/>
    <n v="16"/>
    <x v="45"/>
    <x v="229"/>
    <n v="346000"/>
    <x v="98"/>
    <x v="77"/>
    <s v="Utility Operating Income"/>
    <s v="Income Statement"/>
    <s v="N"/>
    <m/>
    <n v="230"/>
    <n v="4013261"/>
    <n v="202012"/>
  </r>
  <r>
    <n v="140"/>
    <s v="2021 TX RATE CASE Equalized"/>
    <x v="0"/>
    <x v="1403"/>
    <n v="1069.21"/>
    <s v="Jurisdiction"/>
    <x v="1"/>
    <n v="0.18875292821772599"/>
    <n v="347520"/>
    <x v="8"/>
    <n v="202001"/>
    <n v="2"/>
    <x v="1"/>
    <x v="4"/>
    <n v="16"/>
    <x v="45"/>
    <x v="229"/>
    <n v="346000"/>
    <x v="98"/>
    <x v="77"/>
    <s v="Utility Operating Income"/>
    <s v="Income Statement"/>
    <s v="N"/>
    <m/>
    <n v="230"/>
    <n v="4013261"/>
    <n v="202012"/>
  </r>
  <r>
    <n v="140"/>
    <s v="2021 TX RATE CASE Equalized"/>
    <x v="0"/>
    <x v="1404"/>
    <n v="8416.69"/>
    <s v="Jurisdiction"/>
    <x v="0"/>
    <n v="0.81124707178227395"/>
    <n v="1493617"/>
    <x v="8"/>
    <n v="202001"/>
    <n v="2"/>
    <x v="1"/>
    <x v="4"/>
    <n v="16"/>
    <x v="45"/>
    <x v="229"/>
    <n v="346000"/>
    <x v="98"/>
    <x v="77"/>
    <s v="Utility Operating Income"/>
    <s v="Income Statement"/>
    <s v="N"/>
    <m/>
    <n v="230"/>
    <n v="133823"/>
    <n v="202012"/>
  </r>
  <r>
    <n v="140"/>
    <s v="2021 TX RATE CASE Equalized"/>
    <x v="0"/>
    <x v="1404"/>
    <n v="1958.31"/>
    <s v="Jurisdiction"/>
    <x v="1"/>
    <n v="0.18875292821772599"/>
    <n v="347520"/>
    <x v="8"/>
    <n v="202001"/>
    <n v="2"/>
    <x v="1"/>
    <x v="4"/>
    <n v="16"/>
    <x v="45"/>
    <x v="229"/>
    <n v="346000"/>
    <x v="98"/>
    <x v="77"/>
    <s v="Utility Operating Income"/>
    <s v="Income Statement"/>
    <s v="N"/>
    <m/>
    <n v="230"/>
    <n v="133823"/>
    <n v="202012"/>
  </r>
  <r>
    <n v="140"/>
    <s v="2021 TX RATE CASE Equalized"/>
    <x v="0"/>
    <x v="1405"/>
    <n v="0"/>
    <s v="Jurisdiction"/>
    <x v="0"/>
    <n v="0"/>
    <n v="0"/>
    <x v="0"/>
    <n v="202001"/>
    <n v="2"/>
    <x v="1"/>
    <x v="4"/>
    <n v="16"/>
    <x v="45"/>
    <x v="229"/>
    <n v="346000"/>
    <x v="98"/>
    <x v="77"/>
    <s v="Utility Operating Income"/>
    <s v="Income Statement"/>
    <s v="N"/>
    <m/>
    <n v="230"/>
    <n v="16587600"/>
    <n v="202012"/>
  </r>
  <r>
    <n v="140"/>
    <s v="2021 TX RATE CASE Equalized"/>
    <x v="0"/>
    <x v="1405"/>
    <n v="2143.6799999999998"/>
    <s v="Jurisdiction"/>
    <x v="1"/>
    <n v="1"/>
    <n v="1"/>
    <x v="0"/>
    <n v="202001"/>
    <n v="2"/>
    <x v="1"/>
    <x v="4"/>
    <n v="16"/>
    <x v="45"/>
    <x v="229"/>
    <n v="346000"/>
    <x v="98"/>
    <x v="77"/>
    <s v="Utility Operating Income"/>
    <s v="Income Statement"/>
    <s v="N"/>
    <m/>
    <n v="230"/>
    <n v="16587600"/>
    <n v="202012"/>
  </r>
  <r>
    <n v="140"/>
    <s v="2021 TX RATE CASE Equalized"/>
    <x v="0"/>
    <x v="1406"/>
    <n v="0"/>
    <s v="Jurisdiction"/>
    <x v="0"/>
    <n v="0"/>
    <n v="0"/>
    <x v="5"/>
    <n v="202001"/>
    <n v="2"/>
    <x v="1"/>
    <x v="4"/>
    <n v="16"/>
    <x v="45"/>
    <x v="229"/>
    <n v="346003"/>
    <x v="98"/>
    <x v="77"/>
    <s v="Utility Operating Income"/>
    <s v="Income Statement"/>
    <s v="N"/>
    <m/>
    <n v="230"/>
    <n v="134220"/>
    <n v="202012"/>
  </r>
  <r>
    <n v="140"/>
    <s v="2021 TX RATE CASE Equalized"/>
    <x v="0"/>
    <x v="1406"/>
    <n v="0"/>
    <s v="Jurisdiction"/>
    <x v="1"/>
    <n v="1"/>
    <n v="1"/>
    <x v="5"/>
    <n v="202001"/>
    <n v="2"/>
    <x v="1"/>
    <x v="4"/>
    <n v="16"/>
    <x v="45"/>
    <x v="229"/>
    <n v="346003"/>
    <x v="98"/>
    <x v="77"/>
    <s v="Utility Operating Income"/>
    <s v="Income Statement"/>
    <s v="N"/>
    <m/>
    <n v="230"/>
    <n v="134220"/>
    <n v="202012"/>
  </r>
  <r>
    <n v="140"/>
    <s v="2021 TX RATE CASE Equalized"/>
    <x v="0"/>
    <x v="1407"/>
    <n v="0"/>
    <s v="Jurisdiction"/>
    <x v="0"/>
    <n v="0"/>
    <n v="0"/>
    <x v="5"/>
    <n v="202001"/>
    <n v="2"/>
    <x v="1"/>
    <x v="4"/>
    <n v="16"/>
    <x v="45"/>
    <x v="230"/>
    <s v="34XXXX"/>
    <x v="98"/>
    <x v="77"/>
    <s v="Utility Operating Income"/>
    <s v="Income Statement"/>
    <s v="N"/>
    <m/>
    <n v="230"/>
    <n v="225297"/>
    <n v="202012"/>
  </r>
  <r>
    <n v="140"/>
    <s v="2021 TX RATE CASE Equalized"/>
    <x v="0"/>
    <x v="1407"/>
    <n v="0"/>
    <s v="Jurisdiction"/>
    <x v="1"/>
    <n v="1"/>
    <n v="1"/>
    <x v="5"/>
    <n v="202001"/>
    <n v="2"/>
    <x v="1"/>
    <x v="4"/>
    <n v="16"/>
    <x v="45"/>
    <x v="230"/>
    <s v="34XXXX"/>
    <x v="98"/>
    <x v="77"/>
    <s v="Utility Operating Income"/>
    <s v="Income Statement"/>
    <s v="N"/>
    <m/>
    <n v="230"/>
    <n v="225297"/>
    <n v="202012"/>
  </r>
  <r>
    <n v="140"/>
    <s v="2021 TX RATE CASE Equalized"/>
    <x v="0"/>
    <x v="1408"/>
    <n v="0"/>
    <s v="Jurisdiction"/>
    <x v="0"/>
    <n v="0"/>
    <n v="0"/>
    <x v="5"/>
    <n v="202001"/>
    <n v="2"/>
    <x v="1"/>
    <x v="4"/>
    <n v="16"/>
    <x v="45"/>
    <x v="230"/>
    <s v="34XXXX"/>
    <x v="98"/>
    <x v="77"/>
    <s v="Utility Operating Income"/>
    <s v="Income Statement"/>
    <s v="N"/>
    <m/>
    <n v="230"/>
    <n v="225298"/>
    <n v="202012"/>
  </r>
  <r>
    <n v="140"/>
    <s v="2021 TX RATE CASE Equalized"/>
    <x v="0"/>
    <x v="1408"/>
    <n v="0"/>
    <s v="Jurisdiction"/>
    <x v="1"/>
    <n v="1"/>
    <n v="1"/>
    <x v="5"/>
    <n v="202001"/>
    <n v="2"/>
    <x v="1"/>
    <x v="4"/>
    <n v="16"/>
    <x v="45"/>
    <x v="230"/>
    <s v="34XXXX"/>
    <x v="98"/>
    <x v="77"/>
    <s v="Utility Operating Income"/>
    <s v="Income Statement"/>
    <s v="N"/>
    <m/>
    <n v="230"/>
    <n v="225298"/>
    <n v="202012"/>
  </r>
  <r>
    <n v="140"/>
    <s v="2021 TX RATE CASE Equalized"/>
    <x v="0"/>
    <x v="1409"/>
    <n v="0"/>
    <s v="Jurisdiction"/>
    <x v="0"/>
    <n v="0"/>
    <n v="0"/>
    <x v="5"/>
    <n v="202001"/>
    <n v="2"/>
    <x v="1"/>
    <x v="4"/>
    <n v="16"/>
    <x v="45"/>
    <x v="230"/>
    <s v="34XXXX"/>
    <x v="98"/>
    <x v="77"/>
    <s v="Utility Operating Income"/>
    <s v="Income Statement"/>
    <s v="N"/>
    <m/>
    <n v="230"/>
    <n v="225199"/>
    <n v="202012"/>
  </r>
  <r>
    <n v="140"/>
    <s v="2021 TX RATE CASE Equalized"/>
    <x v="0"/>
    <x v="1409"/>
    <n v="0"/>
    <s v="Jurisdiction"/>
    <x v="1"/>
    <n v="1"/>
    <n v="1"/>
    <x v="5"/>
    <n v="202001"/>
    <n v="2"/>
    <x v="1"/>
    <x v="4"/>
    <n v="16"/>
    <x v="45"/>
    <x v="230"/>
    <s v="34XXXX"/>
    <x v="98"/>
    <x v="77"/>
    <s v="Utility Operating Income"/>
    <s v="Income Statement"/>
    <s v="N"/>
    <m/>
    <n v="230"/>
    <n v="225199"/>
    <n v="202012"/>
  </r>
  <r>
    <n v="140"/>
    <s v="2021 TX RATE CASE Equalized"/>
    <x v="0"/>
    <x v="1410"/>
    <n v="0"/>
    <s v="Jurisdiction"/>
    <x v="0"/>
    <n v="0"/>
    <n v="0"/>
    <x v="5"/>
    <n v="202001"/>
    <n v="2"/>
    <x v="1"/>
    <x v="4"/>
    <n v="16"/>
    <x v="45"/>
    <x v="230"/>
    <s v="34XXXX"/>
    <x v="98"/>
    <x v="77"/>
    <s v="Utility Operating Income"/>
    <s v="Income Statement"/>
    <s v="N"/>
    <m/>
    <n v="230"/>
    <n v="225300"/>
    <n v="202012"/>
  </r>
  <r>
    <n v="140"/>
    <s v="2021 TX RATE CASE Equalized"/>
    <x v="0"/>
    <x v="1410"/>
    <n v="0"/>
    <s v="Jurisdiction"/>
    <x v="1"/>
    <n v="1"/>
    <n v="1"/>
    <x v="5"/>
    <n v="202001"/>
    <n v="2"/>
    <x v="1"/>
    <x v="4"/>
    <n v="16"/>
    <x v="45"/>
    <x v="230"/>
    <s v="34XXXX"/>
    <x v="98"/>
    <x v="77"/>
    <s v="Utility Operating Income"/>
    <s v="Income Statement"/>
    <s v="N"/>
    <m/>
    <n v="230"/>
    <n v="225300"/>
    <n v="202012"/>
  </r>
  <r>
    <n v="140"/>
    <s v="2021 TX RATE CASE Equalized"/>
    <x v="0"/>
    <x v="1411"/>
    <n v="0"/>
    <s v="Jurisdiction"/>
    <x v="0"/>
    <n v="0"/>
    <n v="0"/>
    <x v="0"/>
    <n v="202001"/>
    <n v="2"/>
    <x v="1"/>
    <x v="4"/>
    <n v="16"/>
    <x v="45"/>
    <x v="230"/>
    <s v="34XXXX"/>
    <x v="98"/>
    <x v="77"/>
    <s v="Utility Operating Income"/>
    <s v="Income Statement"/>
    <s v="N"/>
    <m/>
    <n v="230"/>
    <n v="225201"/>
    <n v="202012"/>
  </r>
  <r>
    <n v="140"/>
    <s v="2021 TX RATE CASE Equalized"/>
    <x v="0"/>
    <x v="1411"/>
    <n v="0"/>
    <s v="Jurisdiction"/>
    <x v="1"/>
    <n v="1"/>
    <n v="1"/>
    <x v="0"/>
    <n v="202001"/>
    <n v="2"/>
    <x v="1"/>
    <x v="4"/>
    <n v="16"/>
    <x v="45"/>
    <x v="230"/>
    <s v="34XXXX"/>
    <x v="98"/>
    <x v="77"/>
    <s v="Utility Operating Income"/>
    <s v="Income Statement"/>
    <s v="N"/>
    <m/>
    <n v="230"/>
    <n v="225201"/>
    <n v="202012"/>
  </r>
  <r>
    <n v="140"/>
    <s v="2021 TX RATE CASE Equalized"/>
    <x v="0"/>
    <x v="1412"/>
    <n v="-4853.6899999999996"/>
    <s v="Jurisdiction"/>
    <x v="0"/>
    <n v="0.81124707178227395"/>
    <n v="1493617"/>
    <x v="8"/>
    <n v="202001"/>
    <n v="2"/>
    <x v="1"/>
    <x v="4"/>
    <n v="16"/>
    <x v="45"/>
    <x v="230"/>
    <s v="34XXXX"/>
    <x v="98"/>
    <x v="77"/>
    <s v="Utility Operating Income"/>
    <s v="Income Statement"/>
    <s v="N"/>
    <m/>
    <n v="230"/>
    <n v="225143"/>
    <n v="202012"/>
  </r>
  <r>
    <n v="140"/>
    <s v="2021 TX RATE CASE Equalized"/>
    <x v="0"/>
    <x v="1412"/>
    <n v="-1129.31"/>
    <s v="Jurisdiction"/>
    <x v="1"/>
    <n v="0.18875292821772599"/>
    <n v="347520"/>
    <x v="8"/>
    <n v="202001"/>
    <n v="2"/>
    <x v="1"/>
    <x v="4"/>
    <n v="16"/>
    <x v="45"/>
    <x v="230"/>
    <s v="34XXXX"/>
    <x v="98"/>
    <x v="77"/>
    <s v="Utility Operating Income"/>
    <s v="Income Statement"/>
    <s v="N"/>
    <m/>
    <n v="230"/>
    <n v="225143"/>
    <n v="202012"/>
  </r>
  <r>
    <n v="140"/>
    <s v="2021 TX RATE CASE Equalized"/>
    <x v="0"/>
    <x v="1413"/>
    <n v="0"/>
    <s v="Jurisdiction"/>
    <x v="0"/>
    <n v="0"/>
    <n v="0"/>
    <x v="5"/>
    <n v="202001"/>
    <n v="2"/>
    <x v="1"/>
    <x v="4"/>
    <n v="16"/>
    <x v="45"/>
    <x v="230"/>
    <s v="34XXXX"/>
    <x v="98"/>
    <x v="77"/>
    <s v="Utility Operating Income"/>
    <s v="Income Statement"/>
    <s v="N"/>
    <m/>
    <n v="230"/>
    <n v="225302"/>
    <n v="202012"/>
  </r>
  <r>
    <n v="140"/>
    <s v="2021 TX RATE CASE Equalized"/>
    <x v="0"/>
    <x v="1413"/>
    <n v="0"/>
    <s v="Jurisdiction"/>
    <x v="1"/>
    <n v="1"/>
    <n v="1"/>
    <x v="5"/>
    <n v="202001"/>
    <n v="2"/>
    <x v="1"/>
    <x v="4"/>
    <n v="16"/>
    <x v="45"/>
    <x v="230"/>
    <s v="34XXXX"/>
    <x v="98"/>
    <x v="77"/>
    <s v="Utility Operating Income"/>
    <s v="Income Statement"/>
    <s v="N"/>
    <m/>
    <n v="230"/>
    <n v="225302"/>
    <n v="202012"/>
  </r>
  <r>
    <n v="140"/>
    <s v="2021 TX RATE CASE Equalized"/>
    <x v="0"/>
    <x v="1414"/>
    <n v="0"/>
    <s v="Jurisdiction"/>
    <x v="0"/>
    <n v="0"/>
    <n v="0"/>
    <x v="5"/>
    <n v="202001"/>
    <n v="2"/>
    <x v="1"/>
    <x v="4"/>
    <n v="16"/>
    <x v="45"/>
    <x v="230"/>
    <s v="34XXXX"/>
    <x v="98"/>
    <x v="77"/>
    <s v="Utility Operating Income"/>
    <s v="Income Statement"/>
    <s v="N"/>
    <m/>
    <n v="230"/>
    <n v="225203"/>
    <n v="202012"/>
  </r>
  <r>
    <n v="140"/>
    <s v="2021 TX RATE CASE Equalized"/>
    <x v="0"/>
    <x v="1414"/>
    <n v="0"/>
    <s v="Jurisdiction"/>
    <x v="1"/>
    <n v="1"/>
    <n v="1"/>
    <x v="5"/>
    <n v="202001"/>
    <n v="2"/>
    <x v="1"/>
    <x v="4"/>
    <n v="16"/>
    <x v="45"/>
    <x v="230"/>
    <s v="34XXXX"/>
    <x v="98"/>
    <x v="77"/>
    <s v="Utility Operating Income"/>
    <s v="Income Statement"/>
    <s v="N"/>
    <m/>
    <n v="230"/>
    <n v="225203"/>
    <n v="202012"/>
  </r>
  <r>
    <n v="140"/>
    <s v="2021 TX RATE CASE Equalized"/>
    <x v="0"/>
    <x v="1415"/>
    <n v="0"/>
    <s v="Jurisdiction"/>
    <x v="0"/>
    <n v="0"/>
    <n v="0"/>
    <x v="5"/>
    <n v="202001"/>
    <n v="2"/>
    <x v="1"/>
    <x v="4"/>
    <n v="17"/>
    <x v="46"/>
    <x v="231"/>
    <n v="310000"/>
    <x v="98"/>
    <x v="77"/>
    <s v="Utility Operating Income"/>
    <s v="Income Statement"/>
    <s v="N"/>
    <m/>
    <n v="230"/>
    <n v="133937"/>
    <n v="202012"/>
  </r>
  <r>
    <n v="140"/>
    <s v="2021 TX RATE CASE Equalized"/>
    <x v="0"/>
    <x v="1415"/>
    <n v="0"/>
    <s v="Jurisdiction"/>
    <x v="1"/>
    <n v="1"/>
    <n v="1"/>
    <x v="5"/>
    <n v="202001"/>
    <n v="2"/>
    <x v="1"/>
    <x v="4"/>
    <n v="17"/>
    <x v="46"/>
    <x v="231"/>
    <n v="310000"/>
    <x v="98"/>
    <x v="77"/>
    <s v="Utility Operating Income"/>
    <s v="Income Statement"/>
    <s v="N"/>
    <m/>
    <n v="230"/>
    <n v="133937"/>
    <n v="202012"/>
  </r>
  <r>
    <n v="140"/>
    <s v="2021 TX RATE CASE Equalized"/>
    <x v="0"/>
    <x v="1416"/>
    <n v="0"/>
    <s v="Jurisdiction"/>
    <x v="0"/>
    <n v="0"/>
    <n v="0"/>
    <x v="5"/>
    <n v="202001"/>
    <n v="2"/>
    <x v="1"/>
    <x v="4"/>
    <n v="17"/>
    <x v="46"/>
    <x v="231"/>
    <n v="310000"/>
    <x v="98"/>
    <x v="77"/>
    <s v="Utility Operating Income"/>
    <s v="Income Statement"/>
    <s v="N"/>
    <m/>
    <n v="230"/>
    <n v="133563"/>
    <n v="202012"/>
  </r>
  <r>
    <n v="140"/>
    <s v="2021 TX RATE CASE Equalized"/>
    <x v="0"/>
    <x v="1416"/>
    <n v="0"/>
    <s v="Jurisdiction"/>
    <x v="1"/>
    <n v="1"/>
    <n v="1"/>
    <x v="5"/>
    <n v="202001"/>
    <n v="2"/>
    <x v="1"/>
    <x v="4"/>
    <n v="17"/>
    <x v="46"/>
    <x v="231"/>
    <n v="310000"/>
    <x v="98"/>
    <x v="77"/>
    <s v="Utility Operating Income"/>
    <s v="Income Statement"/>
    <s v="N"/>
    <m/>
    <n v="230"/>
    <n v="133563"/>
    <n v="202012"/>
  </r>
  <r>
    <n v="140"/>
    <s v="2021 TX RATE CASE Equalized"/>
    <x v="0"/>
    <x v="1417"/>
    <n v="0"/>
    <s v="Jurisdiction"/>
    <x v="0"/>
    <n v="0"/>
    <n v="0"/>
    <x v="5"/>
    <n v="202001"/>
    <n v="2"/>
    <x v="1"/>
    <x v="4"/>
    <n v="17"/>
    <x v="46"/>
    <x v="231"/>
    <n v="310000"/>
    <x v="98"/>
    <x v="77"/>
    <s v="Utility Operating Income"/>
    <s v="Income Statement"/>
    <s v="N"/>
    <m/>
    <n v="230"/>
    <n v="133676"/>
    <n v="202012"/>
  </r>
  <r>
    <n v="140"/>
    <s v="2021 TX RATE CASE Equalized"/>
    <x v="0"/>
    <x v="1417"/>
    <n v="0"/>
    <s v="Jurisdiction"/>
    <x v="1"/>
    <n v="1"/>
    <n v="1"/>
    <x v="5"/>
    <n v="202001"/>
    <n v="2"/>
    <x v="1"/>
    <x v="4"/>
    <n v="17"/>
    <x v="46"/>
    <x v="231"/>
    <n v="310000"/>
    <x v="98"/>
    <x v="77"/>
    <s v="Utility Operating Income"/>
    <s v="Income Statement"/>
    <s v="N"/>
    <m/>
    <n v="230"/>
    <n v="133676"/>
    <n v="202012"/>
  </r>
  <r>
    <n v="140"/>
    <s v="2021 TX RATE CASE Equalized"/>
    <x v="0"/>
    <x v="1418"/>
    <n v="0"/>
    <s v="Jurisdiction"/>
    <x v="0"/>
    <n v="0"/>
    <n v="0"/>
    <x v="5"/>
    <n v="202001"/>
    <n v="2"/>
    <x v="1"/>
    <x v="4"/>
    <n v="17"/>
    <x v="46"/>
    <x v="232"/>
    <n v="311000"/>
    <x v="98"/>
    <x v="77"/>
    <s v="Utility Operating Income"/>
    <s v="Income Statement"/>
    <s v="N"/>
    <m/>
    <n v="230"/>
    <n v="133918"/>
    <n v="202012"/>
  </r>
  <r>
    <n v="140"/>
    <s v="2021 TX RATE CASE Equalized"/>
    <x v="0"/>
    <x v="1418"/>
    <n v="0"/>
    <s v="Jurisdiction"/>
    <x v="1"/>
    <n v="1"/>
    <n v="1"/>
    <x v="5"/>
    <n v="202001"/>
    <n v="2"/>
    <x v="1"/>
    <x v="4"/>
    <n v="17"/>
    <x v="46"/>
    <x v="232"/>
    <n v="311000"/>
    <x v="98"/>
    <x v="77"/>
    <s v="Utility Operating Income"/>
    <s v="Income Statement"/>
    <s v="N"/>
    <m/>
    <n v="230"/>
    <n v="133918"/>
    <n v="202012"/>
  </r>
  <r>
    <n v="140"/>
    <s v="2021 TX RATE CASE Equalized"/>
    <x v="0"/>
    <x v="1419"/>
    <n v="382159.55"/>
    <s v="Jurisdiction"/>
    <x v="0"/>
    <n v="0.81161000000000005"/>
    <n v="0.81161000000000005"/>
    <x v="2"/>
    <n v="202001"/>
    <n v="2"/>
    <x v="1"/>
    <x v="4"/>
    <n v="17"/>
    <x v="46"/>
    <x v="232"/>
    <n v="311000"/>
    <x v="98"/>
    <x v="77"/>
    <s v="Utility Operating Income"/>
    <s v="Income Statement"/>
    <s v="N"/>
    <m/>
    <n v="230"/>
    <n v="133717"/>
    <n v="202012"/>
  </r>
  <r>
    <n v="140"/>
    <s v="2021 TX RATE CASE Equalized"/>
    <x v="0"/>
    <x v="1419"/>
    <n v="88706.45"/>
    <s v="Jurisdiction"/>
    <x v="1"/>
    <n v="0.18839"/>
    <n v="0.18839"/>
    <x v="2"/>
    <n v="202001"/>
    <n v="2"/>
    <x v="1"/>
    <x v="4"/>
    <n v="17"/>
    <x v="46"/>
    <x v="232"/>
    <n v="311000"/>
    <x v="98"/>
    <x v="77"/>
    <s v="Utility Operating Income"/>
    <s v="Income Statement"/>
    <s v="N"/>
    <m/>
    <n v="230"/>
    <n v="133717"/>
    <n v="202012"/>
  </r>
  <r>
    <n v="140"/>
    <s v="2021 TX RATE CASE Equalized"/>
    <x v="0"/>
    <x v="1420"/>
    <n v="17006.48"/>
    <s v="Jurisdiction"/>
    <x v="0"/>
    <n v="0.81161000000000005"/>
    <n v="0.81161000000000005"/>
    <x v="2"/>
    <n v="202001"/>
    <n v="2"/>
    <x v="1"/>
    <x v="4"/>
    <n v="17"/>
    <x v="46"/>
    <x v="232"/>
    <n v="311000"/>
    <x v="98"/>
    <x v="77"/>
    <s v="Utility Operating Income"/>
    <s v="Income Statement"/>
    <s v="N"/>
    <m/>
    <n v="230"/>
    <n v="134171"/>
    <n v="202012"/>
  </r>
  <r>
    <n v="140"/>
    <s v="2021 TX RATE CASE Equalized"/>
    <x v="0"/>
    <x v="1420"/>
    <n v="3947.52"/>
    <s v="Jurisdiction"/>
    <x v="1"/>
    <n v="0.18839"/>
    <n v="0.18839"/>
    <x v="2"/>
    <n v="202001"/>
    <n v="2"/>
    <x v="1"/>
    <x v="4"/>
    <n v="17"/>
    <x v="46"/>
    <x v="232"/>
    <n v="311000"/>
    <x v="98"/>
    <x v="77"/>
    <s v="Utility Operating Income"/>
    <s v="Income Statement"/>
    <s v="N"/>
    <m/>
    <n v="230"/>
    <n v="134171"/>
    <n v="202012"/>
  </r>
  <r>
    <n v="140"/>
    <s v="2021 TX RATE CASE Equalized"/>
    <x v="0"/>
    <x v="1421"/>
    <n v="94623.18"/>
    <s v="Jurisdiction"/>
    <x v="0"/>
    <n v="0.81161000000000005"/>
    <n v="0.81161000000000005"/>
    <x v="2"/>
    <n v="202001"/>
    <n v="2"/>
    <x v="1"/>
    <x v="4"/>
    <n v="17"/>
    <x v="46"/>
    <x v="232"/>
    <n v="311000"/>
    <x v="98"/>
    <x v="77"/>
    <s v="Utility Operating Income"/>
    <s v="Income Statement"/>
    <s v="N"/>
    <m/>
    <n v="230"/>
    <n v="133887"/>
    <n v="202012"/>
  </r>
  <r>
    <n v="140"/>
    <s v="2021 TX RATE CASE Equalized"/>
    <x v="0"/>
    <x v="1421"/>
    <n v="21963.82"/>
    <s v="Jurisdiction"/>
    <x v="1"/>
    <n v="0.18839"/>
    <n v="0.18839"/>
    <x v="2"/>
    <n v="202001"/>
    <n v="2"/>
    <x v="1"/>
    <x v="4"/>
    <n v="17"/>
    <x v="46"/>
    <x v="232"/>
    <n v="311000"/>
    <x v="98"/>
    <x v="77"/>
    <s v="Utility Operating Income"/>
    <s v="Income Statement"/>
    <s v="N"/>
    <m/>
    <n v="230"/>
    <n v="133887"/>
    <n v="202012"/>
  </r>
  <r>
    <n v="140"/>
    <s v="2021 TX RATE CASE Equalized"/>
    <x v="0"/>
    <x v="1422"/>
    <n v="38201.67"/>
    <s v="Jurisdiction"/>
    <x v="0"/>
    <n v="0.81161000000000005"/>
    <n v="0.81161000000000005"/>
    <x v="2"/>
    <n v="202001"/>
    <n v="2"/>
    <x v="1"/>
    <x v="4"/>
    <n v="17"/>
    <x v="46"/>
    <x v="232"/>
    <n v="311000"/>
    <x v="98"/>
    <x v="77"/>
    <s v="Utility Operating Income"/>
    <s v="Income Statement"/>
    <s v="N"/>
    <m/>
    <n v="230"/>
    <n v="133809"/>
    <n v="202012"/>
  </r>
  <r>
    <n v="140"/>
    <s v="2021 TX RATE CASE Equalized"/>
    <x v="0"/>
    <x v="1422"/>
    <n v="8867.33"/>
    <s v="Jurisdiction"/>
    <x v="1"/>
    <n v="0.18839"/>
    <n v="0.18839"/>
    <x v="2"/>
    <n v="202001"/>
    <n v="2"/>
    <x v="1"/>
    <x v="4"/>
    <n v="17"/>
    <x v="46"/>
    <x v="232"/>
    <n v="311000"/>
    <x v="98"/>
    <x v="77"/>
    <s v="Utility Operating Income"/>
    <s v="Income Statement"/>
    <s v="N"/>
    <m/>
    <n v="230"/>
    <n v="133809"/>
    <n v="202012"/>
  </r>
  <r>
    <n v="140"/>
    <s v="2021 TX RATE CASE Equalized"/>
    <x v="0"/>
    <x v="1423"/>
    <n v="803926.49"/>
    <s v="Jurisdiction"/>
    <x v="0"/>
    <n v="0.81161000000000005"/>
    <n v="0.81161000000000005"/>
    <x v="2"/>
    <n v="202001"/>
    <n v="2"/>
    <x v="1"/>
    <x v="4"/>
    <n v="17"/>
    <x v="46"/>
    <x v="232"/>
    <n v="311000"/>
    <x v="98"/>
    <x v="77"/>
    <s v="Utility Operating Income"/>
    <s v="Income Statement"/>
    <s v="N"/>
    <m/>
    <n v="230"/>
    <n v="133852"/>
    <n v="202012"/>
  </r>
  <r>
    <n v="140"/>
    <s v="2021 TX RATE CASE Equalized"/>
    <x v="0"/>
    <x v="1423"/>
    <n v="186606.51"/>
    <s v="Jurisdiction"/>
    <x v="1"/>
    <n v="0.18839"/>
    <n v="0.18839"/>
    <x v="2"/>
    <n v="202001"/>
    <n v="2"/>
    <x v="1"/>
    <x v="4"/>
    <n v="17"/>
    <x v="46"/>
    <x v="232"/>
    <n v="311000"/>
    <x v="98"/>
    <x v="77"/>
    <s v="Utility Operating Income"/>
    <s v="Income Statement"/>
    <s v="N"/>
    <m/>
    <n v="230"/>
    <n v="133852"/>
    <n v="202012"/>
  </r>
  <r>
    <n v="140"/>
    <s v="2021 TX RATE CASE Equalized"/>
    <x v="0"/>
    <x v="1424"/>
    <n v="420939.09"/>
    <s v="Jurisdiction"/>
    <x v="0"/>
    <n v="0.81161000000000005"/>
    <n v="0.81161000000000005"/>
    <x v="2"/>
    <n v="202001"/>
    <n v="2"/>
    <x v="1"/>
    <x v="4"/>
    <n v="17"/>
    <x v="46"/>
    <x v="232"/>
    <n v="311000"/>
    <x v="98"/>
    <x v="77"/>
    <s v="Utility Operating Income"/>
    <s v="Income Statement"/>
    <s v="N"/>
    <m/>
    <n v="230"/>
    <n v="133943"/>
    <n v="202012"/>
  </r>
  <r>
    <n v="140"/>
    <s v="2021 TX RATE CASE Equalized"/>
    <x v="0"/>
    <x v="1424"/>
    <n v="97707.91"/>
    <s v="Jurisdiction"/>
    <x v="1"/>
    <n v="0.18839"/>
    <n v="0.18839"/>
    <x v="2"/>
    <n v="202001"/>
    <n v="2"/>
    <x v="1"/>
    <x v="4"/>
    <n v="17"/>
    <x v="46"/>
    <x v="232"/>
    <n v="311000"/>
    <x v="98"/>
    <x v="77"/>
    <s v="Utility Operating Income"/>
    <s v="Income Statement"/>
    <s v="N"/>
    <m/>
    <n v="230"/>
    <n v="133943"/>
    <n v="202012"/>
  </r>
  <r>
    <n v="140"/>
    <s v="2021 TX RATE CASE Equalized"/>
    <x v="0"/>
    <x v="1425"/>
    <n v="290447.62"/>
    <s v="Jurisdiction"/>
    <x v="0"/>
    <n v="0.81161000000000005"/>
    <n v="0.81161000000000005"/>
    <x v="2"/>
    <n v="202001"/>
    <n v="2"/>
    <x v="1"/>
    <x v="4"/>
    <n v="17"/>
    <x v="46"/>
    <x v="232"/>
    <n v="311000"/>
    <x v="98"/>
    <x v="77"/>
    <s v="Utility Operating Income"/>
    <s v="Income Statement"/>
    <s v="N"/>
    <m/>
    <n v="230"/>
    <n v="133978"/>
    <n v="202012"/>
  </r>
  <r>
    <n v="140"/>
    <s v="2021 TX RATE CASE Equalized"/>
    <x v="0"/>
    <x v="1425"/>
    <n v="67418.38"/>
    <s v="Jurisdiction"/>
    <x v="1"/>
    <n v="0.18839"/>
    <n v="0.18839"/>
    <x v="2"/>
    <n v="202001"/>
    <n v="2"/>
    <x v="1"/>
    <x v="4"/>
    <n v="17"/>
    <x v="46"/>
    <x v="232"/>
    <n v="311000"/>
    <x v="98"/>
    <x v="77"/>
    <s v="Utility Operating Income"/>
    <s v="Income Statement"/>
    <s v="N"/>
    <m/>
    <n v="230"/>
    <n v="133978"/>
    <n v="202012"/>
  </r>
  <r>
    <n v="140"/>
    <s v="2021 TX RATE CASE Equalized"/>
    <x v="0"/>
    <x v="1426"/>
    <n v="0"/>
    <s v="Jurisdiction"/>
    <x v="0"/>
    <n v="0"/>
    <n v="0"/>
    <x v="5"/>
    <n v="202001"/>
    <n v="2"/>
    <x v="1"/>
    <x v="4"/>
    <n v="17"/>
    <x v="46"/>
    <x v="232"/>
    <n v="311000"/>
    <x v="98"/>
    <x v="77"/>
    <s v="Utility Operating Income"/>
    <s v="Income Statement"/>
    <s v="N"/>
    <m/>
    <n v="230"/>
    <n v="134114"/>
    <n v="202012"/>
  </r>
  <r>
    <n v="140"/>
    <s v="2021 TX RATE CASE Equalized"/>
    <x v="0"/>
    <x v="1426"/>
    <n v="0"/>
    <s v="Jurisdiction"/>
    <x v="1"/>
    <n v="1"/>
    <n v="1"/>
    <x v="5"/>
    <n v="202001"/>
    <n v="2"/>
    <x v="1"/>
    <x v="4"/>
    <n v="17"/>
    <x v="46"/>
    <x v="232"/>
    <n v="311000"/>
    <x v="98"/>
    <x v="77"/>
    <s v="Utility Operating Income"/>
    <s v="Income Statement"/>
    <s v="N"/>
    <m/>
    <n v="230"/>
    <n v="134114"/>
    <n v="202012"/>
  </r>
  <r>
    <n v="140"/>
    <s v="2021 TX RATE CASE Equalized"/>
    <x v="0"/>
    <x v="1427"/>
    <n v="30922.34"/>
    <s v="Jurisdiction"/>
    <x v="0"/>
    <n v="0.81161000000000005"/>
    <n v="0.81161000000000005"/>
    <x v="2"/>
    <n v="202001"/>
    <n v="2"/>
    <x v="1"/>
    <x v="4"/>
    <n v="17"/>
    <x v="46"/>
    <x v="232"/>
    <n v="311000"/>
    <x v="98"/>
    <x v="77"/>
    <s v="Utility Operating Income"/>
    <s v="Income Statement"/>
    <s v="N"/>
    <m/>
    <n v="230"/>
    <n v="133876"/>
    <n v="202012"/>
  </r>
  <r>
    <n v="140"/>
    <s v="2021 TX RATE CASE Equalized"/>
    <x v="0"/>
    <x v="1427"/>
    <n v="7177.66"/>
    <s v="Jurisdiction"/>
    <x v="1"/>
    <n v="0.18839"/>
    <n v="0.18839"/>
    <x v="2"/>
    <n v="202001"/>
    <n v="2"/>
    <x v="1"/>
    <x v="4"/>
    <n v="17"/>
    <x v="46"/>
    <x v="232"/>
    <n v="311000"/>
    <x v="98"/>
    <x v="77"/>
    <s v="Utility Operating Income"/>
    <s v="Income Statement"/>
    <s v="N"/>
    <m/>
    <n v="230"/>
    <n v="133876"/>
    <n v="202012"/>
  </r>
  <r>
    <n v="140"/>
    <s v="2021 TX RATE CASE Equalized"/>
    <x v="0"/>
    <x v="1428"/>
    <n v="40329.71"/>
    <s v="Jurisdiction"/>
    <x v="0"/>
    <n v="0.81161000000000005"/>
    <n v="0.81161000000000005"/>
    <x v="2"/>
    <n v="202001"/>
    <n v="2"/>
    <x v="1"/>
    <x v="4"/>
    <n v="17"/>
    <x v="46"/>
    <x v="232"/>
    <n v="311000"/>
    <x v="98"/>
    <x v="77"/>
    <s v="Utility Operating Income"/>
    <s v="Income Statement"/>
    <s v="N"/>
    <m/>
    <n v="230"/>
    <n v="133930"/>
    <n v="202012"/>
  </r>
  <r>
    <n v="140"/>
    <s v="2021 TX RATE CASE Equalized"/>
    <x v="0"/>
    <x v="1428"/>
    <n v="9361.2900000000009"/>
    <s v="Jurisdiction"/>
    <x v="1"/>
    <n v="0.18839"/>
    <n v="0.18839"/>
    <x v="2"/>
    <n v="202001"/>
    <n v="2"/>
    <x v="1"/>
    <x v="4"/>
    <n v="17"/>
    <x v="46"/>
    <x v="232"/>
    <n v="311000"/>
    <x v="98"/>
    <x v="77"/>
    <s v="Utility Operating Income"/>
    <s v="Income Statement"/>
    <s v="N"/>
    <m/>
    <n v="230"/>
    <n v="133930"/>
    <n v="202012"/>
  </r>
  <r>
    <n v="140"/>
    <s v="2021 TX RATE CASE Equalized"/>
    <x v="0"/>
    <x v="1429"/>
    <n v="0"/>
    <s v="Jurisdiction"/>
    <x v="0"/>
    <n v="0"/>
    <n v="0"/>
    <x v="5"/>
    <n v="202001"/>
    <n v="2"/>
    <x v="1"/>
    <x v="4"/>
    <n v="17"/>
    <x v="46"/>
    <x v="233"/>
    <n v="312000"/>
    <x v="98"/>
    <x v="77"/>
    <s v="Utility Operating Income"/>
    <s v="Income Statement"/>
    <s v="N"/>
    <m/>
    <n v="230"/>
    <n v="133562"/>
    <n v="202012"/>
  </r>
  <r>
    <n v="140"/>
    <s v="2021 TX RATE CASE Equalized"/>
    <x v="0"/>
    <x v="1429"/>
    <n v="0"/>
    <s v="Jurisdiction"/>
    <x v="1"/>
    <n v="1"/>
    <n v="1"/>
    <x v="5"/>
    <n v="202001"/>
    <n v="2"/>
    <x v="1"/>
    <x v="4"/>
    <n v="17"/>
    <x v="46"/>
    <x v="233"/>
    <n v="312000"/>
    <x v="98"/>
    <x v="77"/>
    <s v="Utility Operating Income"/>
    <s v="Income Statement"/>
    <s v="N"/>
    <m/>
    <n v="230"/>
    <n v="133562"/>
    <n v="202012"/>
  </r>
  <r>
    <n v="140"/>
    <s v="2021 TX RATE CASE Equalized"/>
    <x v="0"/>
    <x v="1430"/>
    <n v="126238.63"/>
    <s v="Jurisdiction"/>
    <x v="0"/>
    <n v="0.81161000000000005"/>
    <n v="0.81161000000000005"/>
    <x v="2"/>
    <n v="202001"/>
    <n v="2"/>
    <x v="1"/>
    <x v="4"/>
    <n v="17"/>
    <x v="46"/>
    <x v="233"/>
    <n v="312000"/>
    <x v="98"/>
    <x v="77"/>
    <s v="Utility Operating Income"/>
    <s v="Income Statement"/>
    <s v="N"/>
    <m/>
    <n v="230"/>
    <n v="134032"/>
    <n v="202012"/>
  </r>
  <r>
    <n v="140"/>
    <s v="2021 TX RATE CASE Equalized"/>
    <x v="0"/>
    <x v="1430"/>
    <n v="29302.37"/>
    <s v="Jurisdiction"/>
    <x v="1"/>
    <n v="0.18839"/>
    <n v="0.18839"/>
    <x v="2"/>
    <n v="202001"/>
    <n v="2"/>
    <x v="1"/>
    <x v="4"/>
    <n v="17"/>
    <x v="46"/>
    <x v="233"/>
    <n v="312000"/>
    <x v="98"/>
    <x v="77"/>
    <s v="Utility Operating Income"/>
    <s v="Income Statement"/>
    <s v="N"/>
    <m/>
    <n v="230"/>
    <n v="134032"/>
    <n v="202012"/>
  </r>
  <r>
    <n v="140"/>
    <s v="2021 TX RATE CASE Equalized"/>
    <x v="0"/>
    <x v="1431"/>
    <n v="386682.66"/>
    <s v="Jurisdiction"/>
    <x v="0"/>
    <n v="0.81161000000000005"/>
    <n v="0.81161000000000005"/>
    <x v="2"/>
    <n v="202001"/>
    <n v="2"/>
    <x v="1"/>
    <x v="4"/>
    <n v="17"/>
    <x v="46"/>
    <x v="233"/>
    <n v="312000"/>
    <x v="98"/>
    <x v="77"/>
    <s v="Utility Operating Income"/>
    <s v="Income Statement"/>
    <s v="N"/>
    <m/>
    <n v="230"/>
    <n v="134300"/>
    <n v="202012"/>
  </r>
  <r>
    <n v="140"/>
    <s v="2021 TX RATE CASE Equalized"/>
    <x v="0"/>
    <x v="1431"/>
    <n v="89756.34"/>
    <s v="Jurisdiction"/>
    <x v="1"/>
    <n v="0.18839"/>
    <n v="0.18839"/>
    <x v="2"/>
    <n v="202001"/>
    <n v="2"/>
    <x v="1"/>
    <x v="4"/>
    <n v="17"/>
    <x v="46"/>
    <x v="233"/>
    <n v="312000"/>
    <x v="98"/>
    <x v="77"/>
    <s v="Utility Operating Income"/>
    <s v="Income Statement"/>
    <s v="N"/>
    <m/>
    <n v="230"/>
    <n v="134300"/>
    <n v="202012"/>
  </r>
  <r>
    <n v="140"/>
    <s v="2021 TX RATE CASE Equalized"/>
    <x v="0"/>
    <x v="1432"/>
    <n v="945687.16"/>
    <s v="Jurisdiction"/>
    <x v="0"/>
    <n v="0.81161000000000005"/>
    <n v="0.81161000000000005"/>
    <x v="2"/>
    <n v="202001"/>
    <n v="2"/>
    <x v="1"/>
    <x v="4"/>
    <n v="17"/>
    <x v="46"/>
    <x v="233"/>
    <n v="312000"/>
    <x v="98"/>
    <x v="77"/>
    <s v="Utility Operating Income"/>
    <s v="Income Statement"/>
    <s v="N"/>
    <m/>
    <n v="230"/>
    <n v="133914"/>
    <n v="202012"/>
  </r>
  <r>
    <n v="140"/>
    <s v="2021 TX RATE CASE Equalized"/>
    <x v="0"/>
    <x v="1432"/>
    <n v="219511.84"/>
    <s v="Jurisdiction"/>
    <x v="1"/>
    <n v="0.18839"/>
    <n v="0.18839"/>
    <x v="2"/>
    <n v="202001"/>
    <n v="2"/>
    <x v="1"/>
    <x v="4"/>
    <n v="17"/>
    <x v="46"/>
    <x v="233"/>
    <n v="312000"/>
    <x v="98"/>
    <x v="77"/>
    <s v="Utility Operating Income"/>
    <s v="Income Statement"/>
    <s v="N"/>
    <m/>
    <n v="230"/>
    <n v="133914"/>
    <n v="202012"/>
  </r>
  <r>
    <n v="140"/>
    <s v="2021 TX RATE CASE Equalized"/>
    <x v="0"/>
    <x v="1433"/>
    <n v="252655"/>
    <s v="Jurisdiction"/>
    <x v="0"/>
    <n v="0.81161000000000005"/>
    <n v="0.81161000000000005"/>
    <x v="2"/>
    <n v="202001"/>
    <n v="2"/>
    <x v="1"/>
    <x v="4"/>
    <n v="17"/>
    <x v="46"/>
    <x v="233"/>
    <n v="312000"/>
    <x v="98"/>
    <x v="77"/>
    <s v="Utility Operating Income"/>
    <s v="Income Statement"/>
    <s v="N"/>
    <m/>
    <n v="230"/>
    <n v="134083"/>
    <n v="202012"/>
  </r>
  <r>
    <n v="140"/>
    <s v="2021 TX RATE CASE Equalized"/>
    <x v="0"/>
    <x v="1433"/>
    <n v="58646"/>
    <s v="Jurisdiction"/>
    <x v="1"/>
    <n v="0.18839"/>
    <n v="0.18839"/>
    <x v="2"/>
    <n v="202001"/>
    <n v="2"/>
    <x v="1"/>
    <x v="4"/>
    <n v="17"/>
    <x v="46"/>
    <x v="233"/>
    <n v="312000"/>
    <x v="98"/>
    <x v="77"/>
    <s v="Utility Operating Income"/>
    <s v="Income Statement"/>
    <s v="N"/>
    <m/>
    <n v="230"/>
    <n v="134083"/>
    <n v="202012"/>
  </r>
  <r>
    <n v="140"/>
    <s v="2021 TX RATE CASE Equalized"/>
    <x v="0"/>
    <x v="1434"/>
    <n v="321286.37"/>
    <s v="Jurisdiction"/>
    <x v="0"/>
    <n v="0.81161000000000005"/>
    <n v="0.81161000000000005"/>
    <x v="2"/>
    <n v="202001"/>
    <n v="2"/>
    <x v="1"/>
    <x v="4"/>
    <n v="17"/>
    <x v="46"/>
    <x v="233"/>
    <n v="312000"/>
    <x v="98"/>
    <x v="77"/>
    <s v="Utility Operating Income"/>
    <s v="Income Statement"/>
    <s v="N"/>
    <m/>
    <n v="230"/>
    <n v="133771"/>
    <n v="202012"/>
  </r>
  <r>
    <n v="140"/>
    <s v="2021 TX RATE CASE Equalized"/>
    <x v="0"/>
    <x v="1434"/>
    <n v="74576.63"/>
    <s v="Jurisdiction"/>
    <x v="1"/>
    <n v="0.18839"/>
    <n v="0.18839"/>
    <x v="2"/>
    <n v="202001"/>
    <n v="2"/>
    <x v="1"/>
    <x v="4"/>
    <n v="17"/>
    <x v="46"/>
    <x v="233"/>
    <n v="312000"/>
    <x v="98"/>
    <x v="77"/>
    <s v="Utility Operating Income"/>
    <s v="Income Statement"/>
    <s v="N"/>
    <m/>
    <n v="230"/>
    <n v="133771"/>
    <n v="202012"/>
  </r>
  <r>
    <n v="140"/>
    <s v="2021 TX RATE CASE Equalized"/>
    <x v="0"/>
    <x v="1435"/>
    <n v="1781033.51"/>
    <s v="Jurisdiction"/>
    <x v="0"/>
    <n v="0.81161000000000005"/>
    <n v="0.81161000000000005"/>
    <x v="2"/>
    <n v="202001"/>
    <n v="2"/>
    <x v="1"/>
    <x v="4"/>
    <n v="17"/>
    <x v="46"/>
    <x v="233"/>
    <n v="312000"/>
    <x v="98"/>
    <x v="77"/>
    <s v="Utility Operating Income"/>
    <s v="Income Statement"/>
    <s v="N"/>
    <m/>
    <n v="230"/>
    <n v="133932"/>
    <n v="202012"/>
  </r>
  <r>
    <n v="140"/>
    <s v="2021 TX RATE CASE Equalized"/>
    <x v="0"/>
    <x v="1435"/>
    <n v="413411.49"/>
    <s v="Jurisdiction"/>
    <x v="1"/>
    <n v="0.18839"/>
    <n v="0.18839"/>
    <x v="2"/>
    <n v="202001"/>
    <n v="2"/>
    <x v="1"/>
    <x v="4"/>
    <n v="17"/>
    <x v="46"/>
    <x v="233"/>
    <n v="312000"/>
    <x v="98"/>
    <x v="77"/>
    <s v="Utility Operating Income"/>
    <s v="Income Statement"/>
    <s v="N"/>
    <m/>
    <n v="230"/>
    <n v="133932"/>
    <n v="202012"/>
  </r>
  <r>
    <n v="140"/>
    <s v="2021 TX RATE CASE Equalized"/>
    <x v="0"/>
    <x v="1436"/>
    <n v="43841.55"/>
    <s v="Jurisdiction"/>
    <x v="0"/>
    <n v="0.81161000000000005"/>
    <n v="0.81161000000000005"/>
    <x v="2"/>
    <n v="202001"/>
    <n v="2"/>
    <x v="1"/>
    <x v="4"/>
    <n v="17"/>
    <x v="46"/>
    <x v="233"/>
    <n v="312000"/>
    <x v="98"/>
    <x v="77"/>
    <s v="Utility Operating Income"/>
    <s v="Income Statement"/>
    <s v="N"/>
    <m/>
    <n v="230"/>
    <n v="133606"/>
    <n v="202012"/>
  </r>
  <r>
    <n v="140"/>
    <s v="2021 TX RATE CASE Equalized"/>
    <x v="0"/>
    <x v="1436"/>
    <n v="10176.450000000001"/>
    <s v="Jurisdiction"/>
    <x v="1"/>
    <n v="0.18839"/>
    <n v="0.18839"/>
    <x v="2"/>
    <n v="202001"/>
    <n v="2"/>
    <x v="1"/>
    <x v="4"/>
    <n v="17"/>
    <x v="46"/>
    <x v="233"/>
    <n v="312000"/>
    <x v="98"/>
    <x v="77"/>
    <s v="Utility Operating Income"/>
    <s v="Income Statement"/>
    <s v="N"/>
    <m/>
    <n v="230"/>
    <n v="133606"/>
    <n v="202012"/>
  </r>
  <r>
    <n v="140"/>
    <s v="2021 TX RATE CASE Equalized"/>
    <x v="0"/>
    <x v="1437"/>
    <n v="0"/>
    <s v="Jurisdiction"/>
    <x v="0"/>
    <n v="0"/>
    <n v="0"/>
    <x v="5"/>
    <n v="202001"/>
    <n v="2"/>
    <x v="1"/>
    <x v="4"/>
    <n v="17"/>
    <x v="46"/>
    <x v="233"/>
    <n v="312000"/>
    <x v="98"/>
    <x v="77"/>
    <s v="Utility Operating Income"/>
    <s v="Income Statement"/>
    <s v="N"/>
    <m/>
    <n v="230"/>
    <n v="133942"/>
    <n v="202012"/>
  </r>
  <r>
    <n v="140"/>
    <s v="2021 TX RATE CASE Equalized"/>
    <x v="0"/>
    <x v="1437"/>
    <n v="0"/>
    <s v="Jurisdiction"/>
    <x v="1"/>
    <n v="1"/>
    <n v="1"/>
    <x v="5"/>
    <n v="202001"/>
    <n v="2"/>
    <x v="1"/>
    <x v="4"/>
    <n v="17"/>
    <x v="46"/>
    <x v="233"/>
    <n v="312000"/>
    <x v="98"/>
    <x v="77"/>
    <s v="Utility Operating Income"/>
    <s v="Income Statement"/>
    <s v="N"/>
    <m/>
    <n v="230"/>
    <n v="133942"/>
    <n v="202012"/>
  </r>
  <r>
    <n v="140"/>
    <s v="2021 TX RATE CASE Equalized"/>
    <x v="0"/>
    <x v="1438"/>
    <n v="114644.78"/>
    <s v="Jurisdiction"/>
    <x v="0"/>
    <n v="0.81161000000000005"/>
    <n v="0.81161000000000005"/>
    <x v="2"/>
    <n v="202001"/>
    <n v="2"/>
    <x v="1"/>
    <x v="4"/>
    <n v="17"/>
    <x v="46"/>
    <x v="233"/>
    <n v="312000"/>
    <x v="98"/>
    <x v="77"/>
    <s v="Utility Operating Income"/>
    <s v="Income Statement"/>
    <s v="N"/>
    <m/>
    <n v="230"/>
    <n v="133745"/>
    <n v="202012"/>
  </r>
  <r>
    <n v="140"/>
    <s v="2021 TX RATE CASE Equalized"/>
    <x v="0"/>
    <x v="1438"/>
    <n v="26611.22"/>
    <s v="Jurisdiction"/>
    <x v="1"/>
    <n v="0.18839"/>
    <n v="0.18839"/>
    <x v="2"/>
    <n v="202001"/>
    <n v="2"/>
    <x v="1"/>
    <x v="4"/>
    <n v="17"/>
    <x v="46"/>
    <x v="233"/>
    <n v="312000"/>
    <x v="98"/>
    <x v="77"/>
    <s v="Utility Operating Income"/>
    <s v="Income Statement"/>
    <s v="N"/>
    <m/>
    <n v="230"/>
    <n v="133745"/>
    <n v="202012"/>
  </r>
  <r>
    <n v="140"/>
    <s v="2021 TX RATE CASE Equalized"/>
    <x v="0"/>
    <x v="1439"/>
    <n v="381361.74"/>
    <s v="Jurisdiction"/>
    <x v="0"/>
    <n v="0.81161000000000005"/>
    <n v="0.81161000000000005"/>
    <x v="2"/>
    <n v="202001"/>
    <n v="2"/>
    <x v="1"/>
    <x v="4"/>
    <n v="17"/>
    <x v="46"/>
    <x v="233"/>
    <n v="312000"/>
    <x v="98"/>
    <x v="77"/>
    <s v="Utility Operating Income"/>
    <s v="Income Statement"/>
    <s v="N"/>
    <m/>
    <n v="230"/>
    <n v="133896"/>
    <n v="202012"/>
  </r>
  <r>
    <n v="140"/>
    <s v="2021 TX RATE CASE Equalized"/>
    <x v="0"/>
    <x v="1439"/>
    <n v="88521.26"/>
    <s v="Jurisdiction"/>
    <x v="1"/>
    <n v="0.18839"/>
    <n v="0.18839"/>
    <x v="2"/>
    <n v="202001"/>
    <n v="2"/>
    <x v="1"/>
    <x v="4"/>
    <n v="17"/>
    <x v="46"/>
    <x v="233"/>
    <n v="312000"/>
    <x v="98"/>
    <x v="77"/>
    <s v="Utility Operating Income"/>
    <s v="Income Statement"/>
    <s v="N"/>
    <m/>
    <n v="230"/>
    <n v="133896"/>
    <n v="202012"/>
  </r>
  <r>
    <n v="140"/>
    <s v="2021 TX RATE CASE Equalized"/>
    <x v="0"/>
    <x v="1440"/>
    <n v="0"/>
    <s v="Jurisdiction"/>
    <x v="0"/>
    <n v="0"/>
    <n v="0"/>
    <x v="5"/>
    <n v="202001"/>
    <n v="2"/>
    <x v="1"/>
    <x v="4"/>
    <n v="17"/>
    <x v="46"/>
    <x v="234"/>
    <n v="313000"/>
    <x v="98"/>
    <x v="77"/>
    <s v="Utility Operating Income"/>
    <s v="Income Statement"/>
    <s v="N"/>
    <m/>
    <n v="230"/>
    <n v="133962"/>
    <n v="202012"/>
  </r>
  <r>
    <n v="140"/>
    <s v="2021 TX RATE CASE Equalized"/>
    <x v="0"/>
    <x v="1440"/>
    <n v="0"/>
    <s v="Jurisdiction"/>
    <x v="1"/>
    <n v="1"/>
    <n v="1"/>
    <x v="5"/>
    <n v="202001"/>
    <n v="2"/>
    <x v="1"/>
    <x v="4"/>
    <n v="17"/>
    <x v="46"/>
    <x v="234"/>
    <n v="313000"/>
    <x v="98"/>
    <x v="77"/>
    <s v="Utility Operating Income"/>
    <s v="Income Statement"/>
    <s v="N"/>
    <m/>
    <n v="230"/>
    <n v="133962"/>
    <n v="202012"/>
  </r>
  <r>
    <n v="140"/>
    <s v="2021 TX RATE CASE Equalized"/>
    <x v="0"/>
    <x v="1441"/>
    <n v="2367648.17"/>
    <s v="Jurisdiction"/>
    <x v="0"/>
    <n v="0.81161000000000005"/>
    <n v="0.81161000000000005"/>
    <x v="2"/>
    <n v="202001"/>
    <n v="2"/>
    <x v="1"/>
    <x v="4"/>
    <n v="17"/>
    <x v="46"/>
    <x v="234"/>
    <n v="313000"/>
    <x v="98"/>
    <x v="77"/>
    <s v="Utility Operating Income"/>
    <s v="Income Statement"/>
    <s v="N"/>
    <m/>
    <n v="230"/>
    <n v="134053"/>
    <n v="202012"/>
  </r>
  <r>
    <n v="140"/>
    <s v="2021 TX RATE CASE Equalized"/>
    <x v="0"/>
    <x v="1441"/>
    <n v="549575.82999999996"/>
    <s v="Jurisdiction"/>
    <x v="1"/>
    <n v="0.18839"/>
    <n v="0.18839"/>
    <x v="2"/>
    <n v="202001"/>
    <n v="2"/>
    <x v="1"/>
    <x v="4"/>
    <n v="17"/>
    <x v="46"/>
    <x v="234"/>
    <n v="313000"/>
    <x v="98"/>
    <x v="77"/>
    <s v="Utility Operating Income"/>
    <s v="Income Statement"/>
    <s v="N"/>
    <m/>
    <n v="230"/>
    <n v="134053"/>
    <n v="202012"/>
  </r>
  <r>
    <n v="140"/>
    <s v="2021 TX RATE CASE Equalized"/>
    <x v="0"/>
    <x v="1442"/>
    <n v="952900.75"/>
    <s v="Jurisdiction"/>
    <x v="0"/>
    <n v="0.81161000000000005"/>
    <n v="0.81161000000000005"/>
    <x v="2"/>
    <n v="202001"/>
    <n v="2"/>
    <x v="1"/>
    <x v="4"/>
    <n v="17"/>
    <x v="46"/>
    <x v="234"/>
    <n v="313000"/>
    <x v="98"/>
    <x v="77"/>
    <s v="Utility Operating Income"/>
    <s v="Income Statement"/>
    <s v="N"/>
    <m/>
    <n v="230"/>
    <n v="133742"/>
    <n v="202012"/>
  </r>
  <r>
    <n v="140"/>
    <s v="2021 TX RATE CASE Equalized"/>
    <x v="0"/>
    <x v="1442"/>
    <n v="221186.25"/>
    <s v="Jurisdiction"/>
    <x v="1"/>
    <n v="0.18839"/>
    <n v="0.18839"/>
    <x v="2"/>
    <n v="202001"/>
    <n v="2"/>
    <x v="1"/>
    <x v="4"/>
    <n v="17"/>
    <x v="46"/>
    <x v="234"/>
    <n v="313000"/>
    <x v="98"/>
    <x v="77"/>
    <s v="Utility Operating Income"/>
    <s v="Income Statement"/>
    <s v="N"/>
    <m/>
    <n v="230"/>
    <n v="133742"/>
    <n v="202012"/>
  </r>
  <r>
    <n v="140"/>
    <s v="2021 TX RATE CASE Equalized"/>
    <x v="0"/>
    <x v="1443"/>
    <n v="0"/>
    <s v="Jurisdiction"/>
    <x v="0"/>
    <n v="0"/>
    <n v="0"/>
    <x v="5"/>
    <n v="202001"/>
    <n v="2"/>
    <x v="1"/>
    <x v="4"/>
    <n v="17"/>
    <x v="46"/>
    <x v="235"/>
    <n v="314000"/>
    <x v="98"/>
    <x v="77"/>
    <s v="Utility Operating Income"/>
    <s v="Income Statement"/>
    <s v="N"/>
    <m/>
    <n v="230"/>
    <n v="133950"/>
    <n v="202012"/>
  </r>
  <r>
    <n v="140"/>
    <s v="2021 TX RATE CASE Equalized"/>
    <x v="0"/>
    <x v="1443"/>
    <n v="0"/>
    <s v="Jurisdiction"/>
    <x v="1"/>
    <n v="1"/>
    <n v="1"/>
    <x v="5"/>
    <n v="202001"/>
    <n v="2"/>
    <x v="1"/>
    <x v="4"/>
    <n v="17"/>
    <x v="46"/>
    <x v="235"/>
    <n v="314000"/>
    <x v="98"/>
    <x v="77"/>
    <s v="Utility Operating Income"/>
    <s v="Income Statement"/>
    <s v="N"/>
    <m/>
    <n v="230"/>
    <n v="133950"/>
    <n v="202012"/>
  </r>
  <r>
    <n v="140"/>
    <s v="2021 TX RATE CASE Equalized"/>
    <x v="0"/>
    <x v="1444"/>
    <n v="0"/>
    <s v="Jurisdiction"/>
    <x v="0"/>
    <n v="0.81161000000000005"/>
    <n v="0.81161000000000005"/>
    <x v="2"/>
    <n v="202001"/>
    <n v="2"/>
    <x v="1"/>
    <x v="4"/>
    <n v="17"/>
    <x v="46"/>
    <x v="235"/>
    <n v="314000"/>
    <x v="98"/>
    <x v="77"/>
    <s v="Utility Operating Income"/>
    <s v="Income Statement"/>
    <s v="N"/>
    <m/>
    <n v="230"/>
    <n v="133654"/>
    <n v="202012"/>
  </r>
  <r>
    <n v="140"/>
    <s v="2021 TX RATE CASE Equalized"/>
    <x v="0"/>
    <x v="1444"/>
    <n v="0"/>
    <s v="Jurisdiction"/>
    <x v="1"/>
    <n v="0.18839"/>
    <n v="0.18839"/>
    <x v="2"/>
    <n v="202001"/>
    <n v="2"/>
    <x v="1"/>
    <x v="4"/>
    <n v="17"/>
    <x v="46"/>
    <x v="235"/>
    <n v="314000"/>
    <x v="98"/>
    <x v="77"/>
    <s v="Utility Operating Income"/>
    <s v="Income Statement"/>
    <s v="N"/>
    <m/>
    <n v="230"/>
    <n v="133654"/>
    <n v="202012"/>
  </r>
  <r>
    <n v="140"/>
    <s v="2021 TX RATE CASE Equalized"/>
    <x v="0"/>
    <x v="1445"/>
    <n v="848332.11"/>
    <s v="Jurisdiction"/>
    <x v="0"/>
    <n v="0.81161000000000005"/>
    <n v="0.81161000000000005"/>
    <x v="2"/>
    <n v="202001"/>
    <n v="2"/>
    <x v="1"/>
    <x v="4"/>
    <n v="17"/>
    <x v="46"/>
    <x v="235"/>
    <n v="314000"/>
    <x v="98"/>
    <x v="77"/>
    <s v="Utility Operating Income"/>
    <s v="Income Statement"/>
    <s v="N"/>
    <m/>
    <n v="230"/>
    <n v="134253"/>
    <n v="202012"/>
  </r>
  <r>
    <n v="140"/>
    <s v="2021 TX RATE CASE Equalized"/>
    <x v="0"/>
    <x v="1445"/>
    <n v="196913.89"/>
    <s v="Jurisdiction"/>
    <x v="1"/>
    <n v="0.18839"/>
    <n v="0.18839"/>
    <x v="2"/>
    <n v="202001"/>
    <n v="2"/>
    <x v="1"/>
    <x v="4"/>
    <n v="17"/>
    <x v="46"/>
    <x v="235"/>
    <n v="314000"/>
    <x v="98"/>
    <x v="77"/>
    <s v="Utility Operating Income"/>
    <s v="Income Statement"/>
    <s v="N"/>
    <m/>
    <n v="230"/>
    <n v="134253"/>
    <n v="202012"/>
  </r>
  <r>
    <n v="140"/>
    <s v="2021 TX RATE CASE Equalized"/>
    <x v="0"/>
    <x v="1446"/>
    <n v="805495.33"/>
    <s v="Jurisdiction"/>
    <x v="0"/>
    <n v="0.81161000000000005"/>
    <n v="0.81161000000000005"/>
    <x v="2"/>
    <n v="202001"/>
    <n v="2"/>
    <x v="1"/>
    <x v="4"/>
    <n v="17"/>
    <x v="46"/>
    <x v="235"/>
    <n v="314000"/>
    <x v="98"/>
    <x v="77"/>
    <s v="Utility Operating Income"/>
    <s v="Income Statement"/>
    <s v="N"/>
    <m/>
    <n v="230"/>
    <n v="134165"/>
    <n v="202012"/>
  </r>
  <r>
    <n v="140"/>
    <s v="2021 TX RATE CASE Equalized"/>
    <x v="0"/>
    <x v="1446"/>
    <n v="186970.67"/>
    <s v="Jurisdiction"/>
    <x v="1"/>
    <n v="0.18839"/>
    <n v="0.18839"/>
    <x v="2"/>
    <n v="202001"/>
    <n v="2"/>
    <x v="1"/>
    <x v="4"/>
    <n v="17"/>
    <x v="46"/>
    <x v="235"/>
    <n v="314000"/>
    <x v="98"/>
    <x v="77"/>
    <s v="Utility Operating Income"/>
    <s v="Income Statement"/>
    <s v="N"/>
    <m/>
    <n v="230"/>
    <n v="134165"/>
    <n v="202012"/>
  </r>
  <r>
    <n v="140"/>
    <s v="2021 TX RATE CASE Equalized"/>
    <x v="0"/>
    <x v="1447"/>
    <n v="621610.48"/>
    <s v="Jurisdiction"/>
    <x v="0"/>
    <n v="0.81161000000000005"/>
    <n v="0.81161000000000005"/>
    <x v="2"/>
    <n v="202001"/>
    <n v="2"/>
    <x v="1"/>
    <x v="4"/>
    <n v="17"/>
    <x v="46"/>
    <x v="235"/>
    <n v="314000"/>
    <x v="98"/>
    <x v="77"/>
    <s v="Utility Operating Income"/>
    <s v="Income Statement"/>
    <s v="N"/>
    <m/>
    <n v="230"/>
    <n v="134064"/>
    <n v="202012"/>
  </r>
  <r>
    <n v="140"/>
    <s v="2021 TX RATE CASE Equalized"/>
    <x v="0"/>
    <x v="1447"/>
    <n v="144287.51999999999"/>
    <s v="Jurisdiction"/>
    <x v="1"/>
    <n v="0.18839"/>
    <n v="0.18839"/>
    <x v="2"/>
    <n v="202001"/>
    <n v="2"/>
    <x v="1"/>
    <x v="4"/>
    <n v="17"/>
    <x v="46"/>
    <x v="235"/>
    <n v="314000"/>
    <x v="98"/>
    <x v="77"/>
    <s v="Utility Operating Income"/>
    <s v="Income Statement"/>
    <s v="N"/>
    <m/>
    <n v="230"/>
    <n v="134064"/>
    <n v="202012"/>
  </r>
  <r>
    <n v="140"/>
    <s v="2021 TX RATE CASE Equalized"/>
    <x v="0"/>
    <x v="1448"/>
    <n v="637325.68000000005"/>
    <s v="Jurisdiction"/>
    <x v="0"/>
    <n v="0.81161000000000005"/>
    <n v="0.81161000000000005"/>
    <x v="2"/>
    <n v="202001"/>
    <n v="2"/>
    <x v="1"/>
    <x v="4"/>
    <n v="17"/>
    <x v="46"/>
    <x v="235"/>
    <n v="314000"/>
    <x v="98"/>
    <x v="77"/>
    <s v="Utility Operating Income"/>
    <s v="Income Statement"/>
    <s v="N"/>
    <m/>
    <n v="230"/>
    <n v="134230"/>
    <n v="202012"/>
  </r>
  <r>
    <n v="140"/>
    <s v="2021 TX RATE CASE Equalized"/>
    <x v="0"/>
    <x v="1448"/>
    <n v="147935.32"/>
    <s v="Jurisdiction"/>
    <x v="1"/>
    <n v="0.18839"/>
    <n v="0.18839"/>
    <x v="2"/>
    <n v="202001"/>
    <n v="2"/>
    <x v="1"/>
    <x v="4"/>
    <n v="17"/>
    <x v="46"/>
    <x v="235"/>
    <n v="314000"/>
    <x v="98"/>
    <x v="77"/>
    <s v="Utility Operating Income"/>
    <s v="Income Statement"/>
    <s v="N"/>
    <m/>
    <n v="230"/>
    <n v="134230"/>
    <n v="202012"/>
  </r>
  <r>
    <n v="140"/>
    <s v="2021 TX RATE CASE Equalized"/>
    <x v="0"/>
    <x v="1449"/>
    <n v="1135586.8600000001"/>
    <s v="Jurisdiction"/>
    <x v="0"/>
    <n v="0.81161000000000005"/>
    <n v="0.81161000000000005"/>
    <x v="2"/>
    <n v="202001"/>
    <n v="2"/>
    <x v="1"/>
    <x v="4"/>
    <n v="17"/>
    <x v="46"/>
    <x v="235"/>
    <n v="314000"/>
    <x v="98"/>
    <x v="77"/>
    <s v="Utility Operating Income"/>
    <s v="Income Statement"/>
    <s v="N"/>
    <m/>
    <n v="230"/>
    <n v="133565"/>
    <n v="202012"/>
  </r>
  <r>
    <n v="140"/>
    <s v="2021 TX RATE CASE Equalized"/>
    <x v="0"/>
    <x v="1449"/>
    <n v="263591.14"/>
    <s v="Jurisdiction"/>
    <x v="1"/>
    <n v="0.18839"/>
    <n v="0.18839"/>
    <x v="2"/>
    <n v="202001"/>
    <n v="2"/>
    <x v="1"/>
    <x v="4"/>
    <n v="17"/>
    <x v="46"/>
    <x v="235"/>
    <n v="314000"/>
    <x v="98"/>
    <x v="77"/>
    <s v="Utility Operating Income"/>
    <s v="Income Statement"/>
    <s v="N"/>
    <m/>
    <n v="230"/>
    <n v="133565"/>
    <n v="202012"/>
  </r>
  <r>
    <n v="140"/>
    <s v="2021 TX RATE CASE Equalized"/>
    <x v="0"/>
    <x v="1450"/>
    <n v="0"/>
    <s v="Jurisdiction"/>
    <x v="0"/>
    <n v="0"/>
    <n v="0"/>
    <x v="5"/>
    <n v="202001"/>
    <n v="2"/>
    <x v="1"/>
    <x v="4"/>
    <n v="17"/>
    <x v="46"/>
    <x v="235"/>
    <n v="314000"/>
    <x v="98"/>
    <x v="77"/>
    <s v="Utility Operating Income"/>
    <s v="Income Statement"/>
    <s v="N"/>
    <m/>
    <n v="230"/>
    <n v="133992"/>
    <n v="202012"/>
  </r>
  <r>
    <n v="140"/>
    <s v="2021 TX RATE CASE Equalized"/>
    <x v="0"/>
    <x v="1450"/>
    <n v="0"/>
    <s v="Jurisdiction"/>
    <x v="1"/>
    <n v="1"/>
    <n v="1"/>
    <x v="5"/>
    <n v="202001"/>
    <n v="2"/>
    <x v="1"/>
    <x v="4"/>
    <n v="17"/>
    <x v="46"/>
    <x v="235"/>
    <n v="314000"/>
    <x v="98"/>
    <x v="77"/>
    <s v="Utility Operating Income"/>
    <s v="Income Statement"/>
    <s v="N"/>
    <m/>
    <n v="230"/>
    <n v="133992"/>
    <n v="202012"/>
  </r>
  <r>
    <n v="140"/>
    <s v="2021 TX RATE CASE Equalized"/>
    <x v="0"/>
    <x v="1451"/>
    <n v="183251.8"/>
    <s v="Jurisdiction"/>
    <x v="0"/>
    <n v="0.81161000000000005"/>
    <n v="0.81161000000000005"/>
    <x v="2"/>
    <n v="202001"/>
    <n v="2"/>
    <x v="1"/>
    <x v="4"/>
    <n v="17"/>
    <x v="46"/>
    <x v="235"/>
    <n v="314000"/>
    <x v="98"/>
    <x v="77"/>
    <s v="Utility Operating Income"/>
    <s v="Income Statement"/>
    <s v="N"/>
    <m/>
    <n v="230"/>
    <n v="134060"/>
    <n v="202012"/>
  </r>
  <r>
    <n v="140"/>
    <s v="2021 TX RATE CASE Equalized"/>
    <x v="0"/>
    <x v="1451"/>
    <n v="42536.2"/>
    <s v="Jurisdiction"/>
    <x v="1"/>
    <n v="0.18839"/>
    <n v="0.18839"/>
    <x v="2"/>
    <n v="202001"/>
    <n v="2"/>
    <x v="1"/>
    <x v="4"/>
    <n v="17"/>
    <x v="46"/>
    <x v="235"/>
    <n v="314000"/>
    <x v="98"/>
    <x v="77"/>
    <s v="Utility Operating Income"/>
    <s v="Income Statement"/>
    <s v="N"/>
    <m/>
    <n v="230"/>
    <n v="134060"/>
    <n v="202012"/>
  </r>
  <r>
    <n v="140"/>
    <s v="2021 TX RATE CASE Equalized"/>
    <x v="0"/>
    <x v="1452"/>
    <n v="224988.84"/>
    <s v="Jurisdiction"/>
    <x v="0"/>
    <n v="0.81161000000000005"/>
    <n v="0.81161000000000005"/>
    <x v="2"/>
    <n v="202001"/>
    <n v="2"/>
    <x v="1"/>
    <x v="4"/>
    <n v="17"/>
    <x v="46"/>
    <x v="235"/>
    <n v="314000"/>
    <x v="98"/>
    <x v="77"/>
    <s v="Utility Operating Income"/>
    <s v="Income Statement"/>
    <s v="N"/>
    <m/>
    <n v="230"/>
    <n v="133822"/>
    <n v="202012"/>
  </r>
  <r>
    <n v="140"/>
    <s v="2021 TX RATE CASE Equalized"/>
    <x v="0"/>
    <x v="1452"/>
    <n v="52224.160000000003"/>
    <s v="Jurisdiction"/>
    <x v="1"/>
    <n v="0.18839"/>
    <n v="0.18839"/>
    <x v="2"/>
    <n v="202001"/>
    <n v="2"/>
    <x v="1"/>
    <x v="4"/>
    <n v="17"/>
    <x v="46"/>
    <x v="235"/>
    <n v="314000"/>
    <x v="98"/>
    <x v="77"/>
    <s v="Utility Operating Income"/>
    <s v="Income Statement"/>
    <s v="N"/>
    <m/>
    <n v="230"/>
    <n v="133822"/>
    <n v="202012"/>
  </r>
  <r>
    <n v="140"/>
    <s v="2021 TX RATE CASE Equalized"/>
    <x v="0"/>
    <x v="1453"/>
    <n v="0"/>
    <s v="Jurisdiction"/>
    <x v="0"/>
    <n v="0"/>
    <n v="0"/>
    <x v="5"/>
    <n v="202001"/>
    <n v="2"/>
    <x v="1"/>
    <x v="4"/>
    <n v="17"/>
    <x v="46"/>
    <x v="236"/>
    <n v="315000"/>
    <x v="98"/>
    <x v="77"/>
    <s v="Utility Operating Income"/>
    <s v="Income Statement"/>
    <s v="N"/>
    <m/>
    <n v="230"/>
    <n v="134069"/>
    <n v="202012"/>
  </r>
  <r>
    <n v="140"/>
    <s v="2021 TX RATE CASE Equalized"/>
    <x v="0"/>
    <x v="1453"/>
    <n v="0"/>
    <s v="Jurisdiction"/>
    <x v="1"/>
    <n v="1"/>
    <n v="1"/>
    <x v="5"/>
    <n v="202001"/>
    <n v="2"/>
    <x v="1"/>
    <x v="4"/>
    <n v="17"/>
    <x v="46"/>
    <x v="236"/>
    <n v="315000"/>
    <x v="98"/>
    <x v="77"/>
    <s v="Utility Operating Income"/>
    <s v="Income Statement"/>
    <s v="N"/>
    <m/>
    <n v="230"/>
    <n v="134069"/>
    <n v="202012"/>
  </r>
  <r>
    <n v="140"/>
    <s v="2021 TX RATE CASE Equalized"/>
    <x v="0"/>
    <x v="1454"/>
    <n v="3448.53"/>
    <s v="Jurisdiction"/>
    <x v="0"/>
    <n v="0.81161000000000005"/>
    <n v="0.81161000000000005"/>
    <x v="2"/>
    <n v="202001"/>
    <n v="2"/>
    <x v="1"/>
    <x v="4"/>
    <n v="17"/>
    <x v="46"/>
    <x v="236"/>
    <n v="315000"/>
    <x v="98"/>
    <x v="77"/>
    <s v="Utility Operating Income"/>
    <s v="Income Statement"/>
    <s v="N"/>
    <m/>
    <n v="230"/>
    <n v="26181981"/>
    <n v="202012"/>
  </r>
  <r>
    <n v="140"/>
    <s v="2021 TX RATE CASE Equalized"/>
    <x v="0"/>
    <x v="1454"/>
    <n v="800.47"/>
    <s v="Jurisdiction"/>
    <x v="1"/>
    <n v="0.18839"/>
    <n v="0.18839"/>
    <x v="2"/>
    <n v="202001"/>
    <n v="2"/>
    <x v="1"/>
    <x v="4"/>
    <n v="17"/>
    <x v="46"/>
    <x v="236"/>
    <n v="315000"/>
    <x v="98"/>
    <x v="77"/>
    <s v="Utility Operating Income"/>
    <s v="Income Statement"/>
    <s v="N"/>
    <m/>
    <n v="230"/>
    <n v="26181981"/>
    <n v="202012"/>
  </r>
  <r>
    <n v="140"/>
    <s v="2021 TX RATE CASE Equalized"/>
    <x v="0"/>
    <x v="1455"/>
    <n v="19662.88"/>
    <s v="Jurisdiction"/>
    <x v="0"/>
    <n v="0.81161000000000005"/>
    <n v="0.81161000000000005"/>
    <x v="2"/>
    <n v="202001"/>
    <n v="2"/>
    <x v="1"/>
    <x v="4"/>
    <n v="17"/>
    <x v="46"/>
    <x v="236"/>
    <n v="315000"/>
    <x v="98"/>
    <x v="77"/>
    <s v="Utility Operating Income"/>
    <s v="Income Statement"/>
    <s v="N"/>
    <m/>
    <n v="230"/>
    <n v="133845"/>
    <n v="202012"/>
  </r>
  <r>
    <n v="140"/>
    <s v="2021 TX RATE CASE Equalized"/>
    <x v="0"/>
    <x v="1455"/>
    <n v="4564.12"/>
    <s v="Jurisdiction"/>
    <x v="1"/>
    <n v="0.18839"/>
    <n v="0.18839"/>
    <x v="2"/>
    <n v="202001"/>
    <n v="2"/>
    <x v="1"/>
    <x v="4"/>
    <n v="17"/>
    <x v="46"/>
    <x v="236"/>
    <n v="315000"/>
    <x v="98"/>
    <x v="77"/>
    <s v="Utility Operating Income"/>
    <s v="Income Statement"/>
    <s v="N"/>
    <m/>
    <n v="230"/>
    <n v="133845"/>
    <n v="202012"/>
  </r>
  <r>
    <n v="140"/>
    <s v="2021 TX RATE CASE Equalized"/>
    <x v="0"/>
    <x v="1456"/>
    <n v="46152.2"/>
    <s v="Jurisdiction"/>
    <x v="0"/>
    <n v="0.81161000000000005"/>
    <n v="0.81161000000000005"/>
    <x v="2"/>
    <n v="202001"/>
    <n v="2"/>
    <x v="1"/>
    <x v="4"/>
    <n v="17"/>
    <x v="46"/>
    <x v="236"/>
    <n v="315000"/>
    <x v="98"/>
    <x v="77"/>
    <s v="Utility Operating Income"/>
    <s v="Income Statement"/>
    <s v="N"/>
    <m/>
    <n v="230"/>
    <n v="133621"/>
    <n v="202012"/>
  </r>
  <r>
    <n v="140"/>
    <s v="2021 TX RATE CASE Equalized"/>
    <x v="0"/>
    <x v="1456"/>
    <n v="10712.8"/>
    <s v="Jurisdiction"/>
    <x v="1"/>
    <n v="0.18839"/>
    <n v="0.18839"/>
    <x v="2"/>
    <n v="202001"/>
    <n v="2"/>
    <x v="1"/>
    <x v="4"/>
    <n v="17"/>
    <x v="46"/>
    <x v="236"/>
    <n v="315000"/>
    <x v="98"/>
    <x v="77"/>
    <s v="Utility Operating Income"/>
    <s v="Income Statement"/>
    <s v="N"/>
    <m/>
    <n v="230"/>
    <n v="133621"/>
    <n v="202012"/>
  </r>
  <r>
    <n v="140"/>
    <s v="2021 TX RATE CASE Equalized"/>
    <x v="0"/>
    <x v="1457"/>
    <n v="47665.04"/>
    <s v="Jurisdiction"/>
    <x v="0"/>
    <n v="0.81161000000000005"/>
    <n v="0.81161000000000005"/>
    <x v="2"/>
    <n v="202001"/>
    <n v="2"/>
    <x v="1"/>
    <x v="4"/>
    <n v="17"/>
    <x v="46"/>
    <x v="236"/>
    <n v="315000"/>
    <x v="98"/>
    <x v="77"/>
    <s v="Utility Operating Income"/>
    <s v="Income Statement"/>
    <s v="N"/>
    <m/>
    <n v="230"/>
    <n v="133982"/>
    <n v="202012"/>
  </r>
  <r>
    <n v="140"/>
    <s v="2021 TX RATE CASE Equalized"/>
    <x v="0"/>
    <x v="1457"/>
    <n v="11063.96"/>
    <s v="Jurisdiction"/>
    <x v="1"/>
    <n v="0.18839"/>
    <n v="0.18839"/>
    <x v="2"/>
    <n v="202001"/>
    <n v="2"/>
    <x v="1"/>
    <x v="4"/>
    <n v="17"/>
    <x v="46"/>
    <x v="236"/>
    <n v="315000"/>
    <x v="98"/>
    <x v="77"/>
    <s v="Utility Operating Income"/>
    <s v="Income Statement"/>
    <s v="N"/>
    <m/>
    <n v="230"/>
    <n v="133982"/>
    <n v="202012"/>
  </r>
  <r>
    <n v="140"/>
    <s v="2021 TX RATE CASE Equalized"/>
    <x v="0"/>
    <x v="1458"/>
    <n v="45743.15"/>
    <s v="Jurisdiction"/>
    <x v="0"/>
    <n v="0.81161000000000005"/>
    <n v="0.81161000000000005"/>
    <x v="2"/>
    <n v="202001"/>
    <n v="2"/>
    <x v="1"/>
    <x v="4"/>
    <n v="17"/>
    <x v="46"/>
    <x v="236"/>
    <n v="315000"/>
    <x v="98"/>
    <x v="77"/>
    <s v="Utility Operating Income"/>
    <s v="Income Statement"/>
    <s v="N"/>
    <m/>
    <n v="230"/>
    <n v="134245"/>
    <n v="202012"/>
  </r>
  <r>
    <n v="140"/>
    <s v="2021 TX RATE CASE Equalized"/>
    <x v="0"/>
    <x v="1458"/>
    <n v="10617.85"/>
    <s v="Jurisdiction"/>
    <x v="1"/>
    <n v="0.18839"/>
    <n v="0.18839"/>
    <x v="2"/>
    <n v="202001"/>
    <n v="2"/>
    <x v="1"/>
    <x v="4"/>
    <n v="17"/>
    <x v="46"/>
    <x v="236"/>
    <n v="315000"/>
    <x v="98"/>
    <x v="77"/>
    <s v="Utility Operating Income"/>
    <s v="Income Statement"/>
    <s v="N"/>
    <m/>
    <n v="230"/>
    <n v="134245"/>
    <n v="202012"/>
  </r>
  <r>
    <n v="140"/>
    <s v="2021 TX RATE CASE Equalized"/>
    <x v="0"/>
    <x v="1459"/>
    <n v="354791.25"/>
    <s v="Jurisdiction"/>
    <x v="0"/>
    <n v="0.81161000000000005"/>
    <n v="0.81161000000000005"/>
    <x v="2"/>
    <n v="202001"/>
    <n v="2"/>
    <x v="1"/>
    <x v="4"/>
    <n v="17"/>
    <x v="46"/>
    <x v="236"/>
    <n v="315000"/>
    <x v="98"/>
    <x v="77"/>
    <s v="Utility Operating Income"/>
    <s v="Income Statement"/>
    <s v="N"/>
    <m/>
    <n v="230"/>
    <n v="134293"/>
    <n v="202012"/>
  </r>
  <r>
    <n v="140"/>
    <s v="2021 TX RATE CASE Equalized"/>
    <x v="0"/>
    <x v="1459"/>
    <n v="82353.75"/>
    <s v="Jurisdiction"/>
    <x v="1"/>
    <n v="0.18839"/>
    <n v="0.18839"/>
    <x v="2"/>
    <n v="202001"/>
    <n v="2"/>
    <x v="1"/>
    <x v="4"/>
    <n v="17"/>
    <x v="46"/>
    <x v="236"/>
    <n v="315000"/>
    <x v="98"/>
    <x v="77"/>
    <s v="Utility Operating Income"/>
    <s v="Income Statement"/>
    <s v="N"/>
    <m/>
    <n v="230"/>
    <n v="134293"/>
    <n v="202012"/>
  </r>
  <r>
    <n v="140"/>
    <s v="2021 TX RATE CASE Equalized"/>
    <x v="0"/>
    <x v="1460"/>
    <n v="0"/>
    <s v="Jurisdiction"/>
    <x v="0"/>
    <n v="0"/>
    <n v="0"/>
    <x v="5"/>
    <n v="202001"/>
    <n v="2"/>
    <x v="1"/>
    <x v="4"/>
    <n v="17"/>
    <x v="46"/>
    <x v="236"/>
    <n v="315000"/>
    <x v="98"/>
    <x v="77"/>
    <s v="Utility Operating Income"/>
    <s v="Income Statement"/>
    <s v="N"/>
    <m/>
    <n v="230"/>
    <n v="134143"/>
    <n v="202012"/>
  </r>
  <r>
    <n v="140"/>
    <s v="2021 TX RATE CASE Equalized"/>
    <x v="0"/>
    <x v="1460"/>
    <n v="0"/>
    <s v="Jurisdiction"/>
    <x v="1"/>
    <n v="1"/>
    <n v="1"/>
    <x v="5"/>
    <n v="202001"/>
    <n v="2"/>
    <x v="1"/>
    <x v="4"/>
    <n v="17"/>
    <x v="46"/>
    <x v="236"/>
    <n v="315000"/>
    <x v="98"/>
    <x v="77"/>
    <s v="Utility Operating Income"/>
    <s v="Income Statement"/>
    <s v="N"/>
    <m/>
    <n v="230"/>
    <n v="134143"/>
    <n v="202012"/>
  </r>
  <r>
    <n v="140"/>
    <s v="2021 TX RATE CASE Equalized"/>
    <x v="0"/>
    <x v="1461"/>
    <n v="80607.48"/>
    <s v="Jurisdiction"/>
    <x v="0"/>
    <n v="0.81161000000000005"/>
    <n v="0.81161000000000005"/>
    <x v="2"/>
    <n v="202001"/>
    <n v="2"/>
    <x v="1"/>
    <x v="4"/>
    <n v="17"/>
    <x v="46"/>
    <x v="236"/>
    <n v="315000"/>
    <x v="98"/>
    <x v="77"/>
    <s v="Utility Operating Income"/>
    <s v="Income Statement"/>
    <s v="N"/>
    <m/>
    <n v="230"/>
    <n v="133730"/>
    <n v="202012"/>
  </r>
  <r>
    <n v="140"/>
    <s v="2021 TX RATE CASE Equalized"/>
    <x v="0"/>
    <x v="1461"/>
    <n v="18710.52"/>
    <s v="Jurisdiction"/>
    <x v="1"/>
    <n v="0.18839"/>
    <n v="0.18839"/>
    <x v="2"/>
    <n v="202001"/>
    <n v="2"/>
    <x v="1"/>
    <x v="4"/>
    <n v="17"/>
    <x v="46"/>
    <x v="236"/>
    <n v="315000"/>
    <x v="98"/>
    <x v="77"/>
    <s v="Utility Operating Income"/>
    <s v="Income Statement"/>
    <s v="N"/>
    <m/>
    <n v="230"/>
    <n v="133730"/>
    <n v="202012"/>
  </r>
  <r>
    <n v="140"/>
    <s v="2021 TX RATE CASE Equalized"/>
    <x v="0"/>
    <x v="1462"/>
    <n v="318340.23"/>
    <s v="Jurisdiction"/>
    <x v="0"/>
    <n v="0.81161000000000005"/>
    <n v="0.81161000000000005"/>
    <x v="2"/>
    <n v="202001"/>
    <n v="2"/>
    <x v="1"/>
    <x v="4"/>
    <n v="17"/>
    <x v="46"/>
    <x v="236"/>
    <n v="315000"/>
    <x v="98"/>
    <x v="77"/>
    <s v="Utility Operating Income"/>
    <s v="Income Statement"/>
    <s v="N"/>
    <m/>
    <n v="230"/>
    <n v="134302"/>
    <n v="202012"/>
  </r>
  <r>
    <n v="140"/>
    <s v="2021 TX RATE CASE Equalized"/>
    <x v="0"/>
    <x v="1462"/>
    <n v="73892.77"/>
    <s v="Jurisdiction"/>
    <x v="1"/>
    <n v="0.18839"/>
    <n v="0.18839"/>
    <x v="2"/>
    <n v="202001"/>
    <n v="2"/>
    <x v="1"/>
    <x v="4"/>
    <n v="17"/>
    <x v="46"/>
    <x v="236"/>
    <n v="315000"/>
    <x v="98"/>
    <x v="77"/>
    <s v="Utility Operating Income"/>
    <s v="Income Statement"/>
    <s v="N"/>
    <m/>
    <n v="230"/>
    <n v="134302"/>
    <n v="202012"/>
  </r>
  <r>
    <n v="140"/>
    <s v="2021 TX RATE CASE Equalized"/>
    <x v="0"/>
    <x v="1463"/>
    <n v="0"/>
    <s v="Jurisdiction"/>
    <x v="0"/>
    <n v="0"/>
    <n v="0"/>
    <x v="5"/>
    <n v="202001"/>
    <n v="2"/>
    <x v="1"/>
    <x v="4"/>
    <n v="17"/>
    <x v="46"/>
    <x v="237"/>
    <n v="316000"/>
    <x v="98"/>
    <x v="77"/>
    <s v="Utility Operating Income"/>
    <s v="Income Statement"/>
    <s v="N"/>
    <m/>
    <n v="230"/>
    <n v="133986"/>
    <n v="202012"/>
  </r>
  <r>
    <n v="140"/>
    <s v="2021 TX RATE CASE Equalized"/>
    <x v="0"/>
    <x v="1463"/>
    <n v="0"/>
    <s v="Jurisdiction"/>
    <x v="1"/>
    <n v="1"/>
    <n v="1"/>
    <x v="5"/>
    <n v="202001"/>
    <n v="2"/>
    <x v="1"/>
    <x v="4"/>
    <n v="17"/>
    <x v="46"/>
    <x v="237"/>
    <n v="316000"/>
    <x v="98"/>
    <x v="77"/>
    <s v="Utility Operating Income"/>
    <s v="Income Statement"/>
    <s v="N"/>
    <m/>
    <n v="230"/>
    <n v="133986"/>
    <n v="202012"/>
  </r>
  <r>
    <n v="140"/>
    <s v="2021 TX RATE CASE Equalized"/>
    <x v="0"/>
    <x v="1464"/>
    <n v="0"/>
    <s v="Jurisdiction"/>
    <x v="0"/>
    <n v="0"/>
    <n v="0"/>
    <x v="5"/>
    <n v="202001"/>
    <n v="2"/>
    <x v="1"/>
    <x v="4"/>
    <n v="17"/>
    <x v="46"/>
    <x v="237"/>
    <n v="316000"/>
    <x v="98"/>
    <x v="77"/>
    <s v="Utility Operating Income"/>
    <s v="Income Statement"/>
    <s v="N"/>
    <m/>
    <n v="230"/>
    <n v="134199"/>
    <n v="202012"/>
  </r>
  <r>
    <n v="140"/>
    <s v="2021 TX RATE CASE Equalized"/>
    <x v="0"/>
    <x v="1464"/>
    <n v="0"/>
    <s v="Jurisdiction"/>
    <x v="1"/>
    <n v="1"/>
    <n v="1"/>
    <x v="5"/>
    <n v="202001"/>
    <n v="2"/>
    <x v="1"/>
    <x v="4"/>
    <n v="17"/>
    <x v="46"/>
    <x v="237"/>
    <n v="316000"/>
    <x v="98"/>
    <x v="77"/>
    <s v="Utility Operating Income"/>
    <s v="Income Statement"/>
    <s v="N"/>
    <m/>
    <n v="230"/>
    <n v="134199"/>
    <n v="202012"/>
  </r>
  <r>
    <n v="140"/>
    <s v="2021 TX RATE CASE Equalized"/>
    <x v="0"/>
    <x v="1465"/>
    <n v="53552.73"/>
    <s v="Jurisdiction"/>
    <x v="0"/>
    <n v="0.81161000000000005"/>
    <n v="0.81161000000000005"/>
    <x v="2"/>
    <n v="202001"/>
    <n v="2"/>
    <x v="1"/>
    <x v="4"/>
    <n v="17"/>
    <x v="46"/>
    <x v="237"/>
    <n v="316000"/>
    <x v="98"/>
    <x v="77"/>
    <s v="Utility Operating Income"/>
    <s v="Income Statement"/>
    <s v="N"/>
    <m/>
    <n v="230"/>
    <n v="134078"/>
    <n v="202012"/>
  </r>
  <r>
    <n v="140"/>
    <s v="2021 TX RATE CASE Equalized"/>
    <x v="0"/>
    <x v="1465"/>
    <n v="12430.6"/>
    <s v="Jurisdiction"/>
    <x v="1"/>
    <n v="0.18839"/>
    <n v="0.18839"/>
    <x v="2"/>
    <n v="202001"/>
    <n v="2"/>
    <x v="1"/>
    <x v="4"/>
    <n v="17"/>
    <x v="46"/>
    <x v="237"/>
    <n v="316000"/>
    <x v="98"/>
    <x v="77"/>
    <s v="Utility Operating Income"/>
    <s v="Income Statement"/>
    <s v="N"/>
    <m/>
    <n v="230"/>
    <n v="134078"/>
    <n v="202012"/>
  </r>
  <r>
    <n v="140"/>
    <s v="2021 TX RATE CASE Equalized"/>
    <x v="0"/>
    <x v="1466"/>
    <n v="35701.910000000003"/>
    <s v="Jurisdiction"/>
    <x v="0"/>
    <n v="0.81161000000000005"/>
    <n v="0.81161000000000005"/>
    <x v="2"/>
    <n v="202001"/>
    <n v="2"/>
    <x v="1"/>
    <x v="4"/>
    <n v="17"/>
    <x v="46"/>
    <x v="237"/>
    <n v="316000"/>
    <x v="98"/>
    <x v="77"/>
    <s v="Utility Operating Income"/>
    <s v="Income Statement"/>
    <s v="N"/>
    <m/>
    <n v="230"/>
    <n v="133921"/>
    <n v="202012"/>
  </r>
  <r>
    <n v="140"/>
    <s v="2021 TX RATE CASE Equalized"/>
    <x v="0"/>
    <x v="1466"/>
    <n v="8287.09"/>
    <s v="Jurisdiction"/>
    <x v="1"/>
    <n v="0.18839"/>
    <n v="0.18839"/>
    <x v="2"/>
    <n v="202001"/>
    <n v="2"/>
    <x v="1"/>
    <x v="4"/>
    <n v="17"/>
    <x v="46"/>
    <x v="237"/>
    <n v="316000"/>
    <x v="98"/>
    <x v="77"/>
    <s v="Utility Operating Income"/>
    <s v="Income Statement"/>
    <s v="N"/>
    <m/>
    <n v="230"/>
    <n v="133921"/>
    <n v="202012"/>
  </r>
  <r>
    <n v="140"/>
    <s v="2021 TX RATE CASE Equalized"/>
    <x v="0"/>
    <x v="1467"/>
    <n v="0"/>
    <s v="Jurisdiction"/>
    <x v="0"/>
    <n v="0"/>
    <n v="0"/>
    <x v="5"/>
    <n v="202001"/>
    <n v="2"/>
    <x v="1"/>
    <x v="4"/>
    <n v="17"/>
    <x v="46"/>
    <x v="237"/>
    <n v="316000"/>
    <x v="98"/>
    <x v="77"/>
    <s v="Utility Operating Income"/>
    <s v="Income Statement"/>
    <s v="N"/>
    <m/>
    <n v="230"/>
    <n v="133790"/>
    <n v="202012"/>
  </r>
  <r>
    <n v="140"/>
    <s v="2021 TX RATE CASE Equalized"/>
    <x v="0"/>
    <x v="1467"/>
    <n v="0"/>
    <s v="Jurisdiction"/>
    <x v="1"/>
    <n v="1"/>
    <n v="1"/>
    <x v="5"/>
    <n v="202001"/>
    <n v="2"/>
    <x v="1"/>
    <x v="4"/>
    <n v="17"/>
    <x v="46"/>
    <x v="237"/>
    <n v="316000"/>
    <x v="98"/>
    <x v="77"/>
    <s v="Utility Operating Income"/>
    <s v="Income Statement"/>
    <s v="N"/>
    <m/>
    <n v="230"/>
    <n v="133790"/>
    <n v="202012"/>
  </r>
  <r>
    <n v="140"/>
    <s v="2021 TX RATE CASE Equalized"/>
    <x v="0"/>
    <x v="1468"/>
    <n v="68726.320000000007"/>
    <s v="Jurisdiction"/>
    <x v="0"/>
    <n v="0.81161000000000005"/>
    <n v="0.81161000000000005"/>
    <x v="2"/>
    <n v="202001"/>
    <n v="2"/>
    <x v="1"/>
    <x v="4"/>
    <n v="17"/>
    <x v="46"/>
    <x v="237"/>
    <n v="316000"/>
    <x v="98"/>
    <x v="77"/>
    <s v="Utility Operating Income"/>
    <s v="Income Statement"/>
    <s v="N"/>
    <m/>
    <n v="230"/>
    <n v="133915"/>
    <n v="202012"/>
  </r>
  <r>
    <n v="140"/>
    <s v="2021 TX RATE CASE Equalized"/>
    <x v="0"/>
    <x v="1468"/>
    <n v="15952.68"/>
    <s v="Jurisdiction"/>
    <x v="1"/>
    <n v="0.18839"/>
    <n v="0.18839"/>
    <x v="2"/>
    <n v="202001"/>
    <n v="2"/>
    <x v="1"/>
    <x v="4"/>
    <n v="17"/>
    <x v="46"/>
    <x v="237"/>
    <n v="316000"/>
    <x v="98"/>
    <x v="77"/>
    <s v="Utility Operating Income"/>
    <s v="Income Statement"/>
    <s v="N"/>
    <m/>
    <n v="230"/>
    <n v="133915"/>
    <n v="202012"/>
  </r>
  <r>
    <n v="140"/>
    <s v="2021 TX RATE CASE Equalized"/>
    <x v="0"/>
    <x v="1469"/>
    <n v="80234.95"/>
    <s v="Jurisdiction"/>
    <x v="0"/>
    <n v="0.81161000000000005"/>
    <n v="0.81161000000000005"/>
    <x v="2"/>
    <n v="202001"/>
    <n v="2"/>
    <x v="1"/>
    <x v="4"/>
    <n v="17"/>
    <x v="46"/>
    <x v="237"/>
    <n v="316000"/>
    <x v="98"/>
    <x v="77"/>
    <s v="Utility Operating Income"/>
    <s v="Income Statement"/>
    <s v="N"/>
    <m/>
    <n v="230"/>
    <n v="134270"/>
    <n v="202012"/>
  </r>
  <r>
    <n v="140"/>
    <s v="2021 TX RATE CASE Equalized"/>
    <x v="0"/>
    <x v="1469"/>
    <n v="18624.05"/>
    <s v="Jurisdiction"/>
    <x v="1"/>
    <n v="0.18839"/>
    <n v="0.18839"/>
    <x v="2"/>
    <n v="202001"/>
    <n v="2"/>
    <x v="1"/>
    <x v="4"/>
    <n v="17"/>
    <x v="46"/>
    <x v="237"/>
    <n v="316000"/>
    <x v="98"/>
    <x v="77"/>
    <s v="Utility Operating Income"/>
    <s v="Income Statement"/>
    <s v="N"/>
    <m/>
    <n v="230"/>
    <n v="134270"/>
    <n v="202012"/>
  </r>
  <r>
    <n v="140"/>
    <s v="2021 TX RATE CASE Equalized"/>
    <x v="0"/>
    <x v="1470"/>
    <n v="32499.3"/>
    <s v="Jurisdiction"/>
    <x v="0"/>
    <n v="0.81161000000000005"/>
    <n v="0.81161000000000005"/>
    <x v="2"/>
    <n v="202001"/>
    <n v="2"/>
    <x v="1"/>
    <x v="4"/>
    <n v="17"/>
    <x v="46"/>
    <x v="237"/>
    <n v="316000"/>
    <x v="98"/>
    <x v="77"/>
    <s v="Utility Operating Income"/>
    <s v="Income Statement"/>
    <s v="N"/>
    <m/>
    <n v="230"/>
    <n v="133699"/>
    <n v="202012"/>
  </r>
  <r>
    <n v="140"/>
    <s v="2021 TX RATE CASE Equalized"/>
    <x v="0"/>
    <x v="1470"/>
    <n v="7543.7"/>
    <s v="Jurisdiction"/>
    <x v="1"/>
    <n v="0.18839"/>
    <n v="0.18839"/>
    <x v="2"/>
    <n v="202001"/>
    <n v="2"/>
    <x v="1"/>
    <x v="4"/>
    <n v="17"/>
    <x v="46"/>
    <x v="237"/>
    <n v="316000"/>
    <x v="98"/>
    <x v="77"/>
    <s v="Utility Operating Income"/>
    <s v="Income Statement"/>
    <s v="N"/>
    <m/>
    <n v="230"/>
    <n v="133699"/>
    <n v="202012"/>
  </r>
  <r>
    <n v="140"/>
    <s v="2021 TX RATE CASE Equalized"/>
    <x v="0"/>
    <x v="1471"/>
    <n v="96002.1"/>
    <s v="Jurisdiction"/>
    <x v="0"/>
    <n v="0.81161000000000005"/>
    <n v="0.81161000000000005"/>
    <x v="2"/>
    <n v="202001"/>
    <n v="2"/>
    <x v="1"/>
    <x v="4"/>
    <n v="17"/>
    <x v="46"/>
    <x v="237"/>
    <n v="316000"/>
    <x v="98"/>
    <x v="77"/>
    <s v="Utility Operating Income"/>
    <s v="Income Statement"/>
    <s v="N"/>
    <m/>
    <n v="230"/>
    <n v="134120"/>
    <n v="202012"/>
  </r>
  <r>
    <n v="140"/>
    <s v="2021 TX RATE CASE Equalized"/>
    <x v="0"/>
    <x v="1471"/>
    <n v="22283.9"/>
    <s v="Jurisdiction"/>
    <x v="1"/>
    <n v="0.18839"/>
    <n v="0.18839"/>
    <x v="2"/>
    <n v="202001"/>
    <n v="2"/>
    <x v="1"/>
    <x v="4"/>
    <n v="17"/>
    <x v="46"/>
    <x v="237"/>
    <n v="316000"/>
    <x v="98"/>
    <x v="77"/>
    <s v="Utility Operating Income"/>
    <s v="Income Statement"/>
    <s v="N"/>
    <m/>
    <n v="230"/>
    <n v="134120"/>
    <n v="202012"/>
  </r>
  <r>
    <n v="140"/>
    <s v="2021 TX RATE CASE Equalized"/>
    <x v="0"/>
    <x v="1472"/>
    <n v="0"/>
    <s v="Jurisdiction"/>
    <x v="0"/>
    <n v="0"/>
    <n v="0"/>
    <x v="5"/>
    <n v="202001"/>
    <n v="2"/>
    <x v="1"/>
    <x v="4"/>
    <n v="17"/>
    <x v="46"/>
    <x v="237"/>
    <n v="316000"/>
    <x v="98"/>
    <x v="77"/>
    <s v="Utility Operating Income"/>
    <s v="Income Statement"/>
    <s v="N"/>
    <m/>
    <n v="230"/>
    <n v="134195"/>
    <n v="202012"/>
  </r>
  <r>
    <n v="140"/>
    <s v="2021 TX RATE CASE Equalized"/>
    <x v="0"/>
    <x v="1472"/>
    <n v="0"/>
    <s v="Jurisdiction"/>
    <x v="1"/>
    <n v="1"/>
    <n v="1"/>
    <x v="5"/>
    <n v="202001"/>
    <n v="2"/>
    <x v="1"/>
    <x v="4"/>
    <n v="17"/>
    <x v="46"/>
    <x v="237"/>
    <n v="316000"/>
    <x v="98"/>
    <x v="77"/>
    <s v="Utility Operating Income"/>
    <s v="Income Statement"/>
    <s v="N"/>
    <m/>
    <n v="230"/>
    <n v="134195"/>
    <n v="202012"/>
  </r>
  <r>
    <n v="140"/>
    <s v="2021 TX RATE CASE Equalized"/>
    <x v="0"/>
    <x v="1473"/>
    <n v="34366.81"/>
    <s v="Jurisdiction"/>
    <x v="0"/>
    <n v="0.81161000000000005"/>
    <n v="0.81161000000000005"/>
    <x v="2"/>
    <n v="202001"/>
    <n v="2"/>
    <x v="1"/>
    <x v="4"/>
    <n v="17"/>
    <x v="46"/>
    <x v="237"/>
    <n v="316000"/>
    <x v="98"/>
    <x v="77"/>
    <s v="Utility Operating Income"/>
    <s v="Income Statement"/>
    <s v="N"/>
    <m/>
    <n v="230"/>
    <n v="133972"/>
    <n v="202012"/>
  </r>
  <r>
    <n v="140"/>
    <s v="2021 TX RATE CASE Equalized"/>
    <x v="0"/>
    <x v="1473"/>
    <n v="7977.19"/>
    <s v="Jurisdiction"/>
    <x v="1"/>
    <n v="0.18839"/>
    <n v="0.18839"/>
    <x v="2"/>
    <n v="202001"/>
    <n v="2"/>
    <x v="1"/>
    <x v="4"/>
    <n v="17"/>
    <x v="46"/>
    <x v="237"/>
    <n v="316000"/>
    <x v="98"/>
    <x v="77"/>
    <s v="Utility Operating Income"/>
    <s v="Income Statement"/>
    <s v="N"/>
    <m/>
    <n v="230"/>
    <n v="133972"/>
    <n v="202012"/>
  </r>
  <r>
    <n v="140"/>
    <s v="2021 TX RATE CASE Equalized"/>
    <x v="0"/>
    <x v="1474"/>
    <n v="102405.7"/>
    <s v="Jurisdiction"/>
    <x v="0"/>
    <n v="0.81161000000000005"/>
    <n v="0.81161000000000005"/>
    <x v="2"/>
    <n v="202001"/>
    <n v="2"/>
    <x v="1"/>
    <x v="4"/>
    <n v="17"/>
    <x v="46"/>
    <x v="237"/>
    <n v="316000"/>
    <x v="98"/>
    <x v="77"/>
    <s v="Utility Operating Income"/>
    <s v="Income Statement"/>
    <s v="N"/>
    <m/>
    <n v="230"/>
    <n v="133995"/>
    <n v="202012"/>
  </r>
  <r>
    <n v="140"/>
    <s v="2021 TX RATE CASE Equalized"/>
    <x v="0"/>
    <x v="1474"/>
    <n v="23770.3"/>
    <s v="Jurisdiction"/>
    <x v="1"/>
    <n v="0.18839"/>
    <n v="0.18839"/>
    <x v="2"/>
    <n v="202001"/>
    <n v="2"/>
    <x v="1"/>
    <x v="4"/>
    <n v="17"/>
    <x v="46"/>
    <x v="237"/>
    <n v="316000"/>
    <x v="98"/>
    <x v="77"/>
    <s v="Utility Operating Income"/>
    <s v="Income Statement"/>
    <s v="N"/>
    <m/>
    <n v="230"/>
    <n v="133995"/>
    <n v="202012"/>
  </r>
  <r>
    <n v="140"/>
    <s v="2021 TX RATE CASE Equalized"/>
    <x v="0"/>
    <x v="1475"/>
    <n v="0"/>
    <s v="Jurisdiction"/>
    <x v="0"/>
    <n v="0"/>
    <n v="0"/>
    <x v="5"/>
    <n v="202001"/>
    <n v="2"/>
    <x v="1"/>
    <x v="4"/>
    <n v="17"/>
    <x v="46"/>
    <x v="237"/>
    <n v="316003"/>
    <x v="98"/>
    <x v="77"/>
    <s v="Utility Operating Income"/>
    <s v="Income Statement"/>
    <s v="N"/>
    <m/>
    <n v="230"/>
    <n v="133713"/>
    <n v="202012"/>
  </r>
  <r>
    <n v="140"/>
    <s v="2021 TX RATE CASE Equalized"/>
    <x v="0"/>
    <x v="1475"/>
    <n v="0"/>
    <s v="Jurisdiction"/>
    <x v="1"/>
    <n v="1"/>
    <n v="1"/>
    <x v="5"/>
    <n v="202001"/>
    <n v="2"/>
    <x v="1"/>
    <x v="4"/>
    <n v="17"/>
    <x v="46"/>
    <x v="237"/>
    <n v="316003"/>
    <x v="98"/>
    <x v="77"/>
    <s v="Utility Operating Income"/>
    <s v="Income Statement"/>
    <s v="N"/>
    <m/>
    <n v="230"/>
    <n v="133713"/>
    <n v="202012"/>
  </r>
  <r>
    <n v="140"/>
    <s v="2021 TX RATE CASE Equalized"/>
    <x v="0"/>
    <x v="1476"/>
    <n v="240907.73"/>
    <s v="Jurisdiction"/>
    <x v="0"/>
    <n v="0.81161000000000005"/>
    <n v="0.81161000000000005"/>
    <x v="2"/>
    <n v="202001"/>
    <n v="2"/>
    <x v="1"/>
    <x v="4"/>
    <n v="17"/>
    <x v="46"/>
    <x v="237"/>
    <n v="316100"/>
    <x v="98"/>
    <x v="77"/>
    <s v="Utility Operating Income"/>
    <s v="Income Statement"/>
    <s v="N"/>
    <m/>
    <n v="230"/>
    <n v="133999"/>
    <n v="202012"/>
  </r>
  <r>
    <n v="140"/>
    <s v="2021 TX RATE CASE Equalized"/>
    <x v="0"/>
    <x v="1476"/>
    <n v="55919.23"/>
    <s v="Jurisdiction"/>
    <x v="1"/>
    <n v="0.18839"/>
    <n v="0.18839"/>
    <x v="2"/>
    <n v="202001"/>
    <n v="2"/>
    <x v="1"/>
    <x v="4"/>
    <n v="17"/>
    <x v="46"/>
    <x v="237"/>
    <n v="316100"/>
    <x v="98"/>
    <x v="77"/>
    <s v="Utility Operating Income"/>
    <s v="Income Statement"/>
    <s v="N"/>
    <m/>
    <n v="230"/>
    <n v="133999"/>
    <n v="202012"/>
  </r>
  <r>
    <n v="140"/>
    <s v="2021 TX RATE CASE Equalized"/>
    <x v="0"/>
    <x v="1477"/>
    <n v="0"/>
    <s v="Jurisdiction"/>
    <x v="0"/>
    <n v="0"/>
    <n v="0"/>
    <x v="5"/>
    <n v="202001"/>
    <n v="2"/>
    <x v="1"/>
    <x v="4"/>
    <n v="17"/>
    <x v="46"/>
    <x v="237"/>
    <n v="316200"/>
    <x v="98"/>
    <x v="77"/>
    <s v="Utility Operating Income"/>
    <s v="Income Statement"/>
    <s v="N"/>
    <m/>
    <n v="230"/>
    <n v="133976"/>
    <n v="202012"/>
  </r>
  <r>
    <n v="140"/>
    <s v="2021 TX RATE CASE Equalized"/>
    <x v="0"/>
    <x v="1477"/>
    <n v="0"/>
    <s v="Jurisdiction"/>
    <x v="1"/>
    <n v="1"/>
    <n v="1"/>
    <x v="5"/>
    <n v="202001"/>
    <n v="2"/>
    <x v="1"/>
    <x v="4"/>
    <n v="17"/>
    <x v="46"/>
    <x v="237"/>
    <n v="316200"/>
    <x v="98"/>
    <x v="77"/>
    <s v="Utility Operating Income"/>
    <s v="Income Statement"/>
    <s v="N"/>
    <m/>
    <n v="230"/>
    <n v="133976"/>
    <n v="202012"/>
  </r>
  <r>
    <n v="140"/>
    <s v="2021 TX RATE CASE Equalized"/>
    <x v="0"/>
    <x v="1478"/>
    <n v="0"/>
    <s v="Jurisdiction"/>
    <x v="0"/>
    <n v="0"/>
    <n v="0"/>
    <x v="5"/>
    <n v="202001"/>
    <n v="2"/>
    <x v="1"/>
    <x v="4"/>
    <n v="17"/>
    <x v="46"/>
    <x v="238"/>
    <s v="31XXXX"/>
    <x v="98"/>
    <x v="77"/>
    <s v="Utility Operating Income"/>
    <s v="Income Statement"/>
    <s v="N"/>
    <m/>
    <n v="230"/>
    <n v="225274"/>
    <n v="202012"/>
  </r>
  <r>
    <n v="140"/>
    <s v="2021 TX RATE CASE Equalized"/>
    <x v="0"/>
    <x v="1478"/>
    <n v="0"/>
    <s v="Jurisdiction"/>
    <x v="1"/>
    <n v="1"/>
    <n v="1"/>
    <x v="5"/>
    <n v="202001"/>
    <n v="2"/>
    <x v="1"/>
    <x v="4"/>
    <n v="17"/>
    <x v="46"/>
    <x v="238"/>
    <s v="31XXXX"/>
    <x v="98"/>
    <x v="77"/>
    <s v="Utility Operating Income"/>
    <s v="Income Statement"/>
    <s v="N"/>
    <m/>
    <n v="230"/>
    <n v="225274"/>
    <n v="202012"/>
  </r>
  <r>
    <n v="140"/>
    <s v="2021 TX RATE CASE Equalized"/>
    <x v="0"/>
    <x v="1479"/>
    <n v="0"/>
    <s v="Jurisdiction"/>
    <x v="0"/>
    <n v="0"/>
    <n v="0"/>
    <x v="5"/>
    <n v="202001"/>
    <n v="2"/>
    <x v="1"/>
    <x v="4"/>
    <n v="17"/>
    <x v="46"/>
    <x v="238"/>
    <s v="31XXXX"/>
    <x v="98"/>
    <x v="77"/>
    <s v="Utility Operating Income"/>
    <s v="Income Statement"/>
    <s v="N"/>
    <m/>
    <n v="230"/>
    <n v="225175"/>
    <n v="202012"/>
  </r>
  <r>
    <n v="140"/>
    <s v="2021 TX RATE CASE Equalized"/>
    <x v="0"/>
    <x v="1479"/>
    <n v="0"/>
    <s v="Jurisdiction"/>
    <x v="1"/>
    <n v="1"/>
    <n v="1"/>
    <x v="5"/>
    <n v="202001"/>
    <n v="2"/>
    <x v="1"/>
    <x v="4"/>
    <n v="17"/>
    <x v="46"/>
    <x v="238"/>
    <s v="31XXXX"/>
    <x v="98"/>
    <x v="77"/>
    <s v="Utility Operating Income"/>
    <s v="Income Statement"/>
    <s v="N"/>
    <m/>
    <n v="230"/>
    <n v="225175"/>
    <n v="202012"/>
  </r>
  <r>
    <n v="140"/>
    <s v="2021 TX RATE CASE Equalized"/>
    <x v="0"/>
    <x v="1480"/>
    <n v="0"/>
    <s v="Jurisdiction"/>
    <x v="0"/>
    <n v="0"/>
    <n v="0"/>
    <x v="5"/>
    <n v="202001"/>
    <n v="2"/>
    <x v="1"/>
    <x v="4"/>
    <n v="17"/>
    <x v="46"/>
    <x v="238"/>
    <s v="31XXXX"/>
    <x v="98"/>
    <x v="77"/>
    <s v="Utility Operating Income"/>
    <s v="Income Statement"/>
    <s v="N"/>
    <m/>
    <n v="230"/>
    <n v="225276"/>
    <n v="202012"/>
  </r>
  <r>
    <n v="140"/>
    <s v="2021 TX RATE CASE Equalized"/>
    <x v="0"/>
    <x v="1480"/>
    <n v="0"/>
    <s v="Jurisdiction"/>
    <x v="1"/>
    <n v="1"/>
    <n v="1"/>
    <x v="5"/>
    <n v="202001"/>
    <n v="2"/>
    <x v="1"/>
    <x v="4"/>
    <n v="17"/>
    <x v="46"/>
    <x v="238"/>
    <s v="31XXXX"/>
    <x v="98"/>
    <x v="77"/>
    <s v="Utility Operating Income"/>
    <s v="Income Statement"/>
    <s v="N"/>
    <m/>
    <n v="230"/>
    <n v="225276"/>
    <n v="202012"/>
  </r>
  <r>
    <n v="140"/>
    <s v="2021 TX RATE CASE Equalized"/>
    <x v="0"/>
    <x v="1481"/>
    <n v="0"/>
    <s v="Jurisdiction"/>
    <x v="0"/>
    <n v="0"/>
    <n v="0"/>
    <x v="5"/>
    <n v="202001"/>
    <n v="2"/>
    <x v="1"/>
    <x v="4"/>
    <n v="17"/>
    <x v="46"/>
    <x v="238"/>
    <s v="31XXXX"/>
    <x v="98"/>
    <x v="77"/>
    <s v="Utility Operating Income"/>
    <s v="Income Statement"/>
    <s v="N"/>
    <m/>
    <n v="230"/>
    <n v="225277"/>
    <n v="202012"/>
  </r>
  <r>
    <n v="140"/>
    <s v="2021 TX RATE CASE Equalized"/>
    <x v="0"/>
    <x v="1481"/>
    <n v="0"/>
    <s v="Jurisdiction"/>
    <x v="1"/>
    <n v="1"/>
    <n v="1"/>
    <x v="5"/>
    <n v="202001"/>
    <n v="2"/>
    <x v="1"/>
    <x v="4"/>
    <n v="17"/>
    <x v="46"/>
    <x v="238"/>
    <s v="31XXXX"/>
    <x v="98"/>
    <x v="77"/>
    <s v="Utility Operating Income"/>
    <s v="Income Statement"/>
    <s v="N"/>
    <m/>
    <n v="230"/>
    <n v="225277"/>
    <n v="202012"/>
  </r>
  <r>
    <n v="140"/>
    <s v="2021 TX RATE CASE Equalized"/>
    <x v="0"/>
    <x v="1482"/>
    <n v="0"/>
    <s v="Jurisdiction"/>
    <x v="0"/>
    <n v="0"/>
    <n v="0"/>
    <x v="5"/>
    <n v="202001"/>
    <n v="2"/>
    <x v="1"/>
    <x v="4"/>
    <n v="17"/>
    <x v="46"/>
    <x v="238"/>
    <s v="31XXXX"/>
    <x v="98"/>
    <x v="77"/>
    <s v="Utility Operating Income"/>
    <s v="Income Statement"/>
    <s v="N"/>
    <m/>
    <n v="230"/>
    <n v="225278"/>
    <n v="202012"/>
  </r>
  <r>
    <n v="140"/>
    <s v="2021 TX RATE CASE Equalized"/>
    <x v="0"/>
    <x v="1482"/>
    <n v="0"/>
    <s v="Jurisdiction"/>
    <x v="1"/>
    <n v="1"/>
    <n v="1"/>
    <x v="5"/>
    <n v="202001"/>
    <n v="2"/>
    <x v="1"/>
    <x v="4"/>
    <n v="17"/>
    <x v="46"/>
    <x v="238"/>
    <s v="31XXXX"/>
    <x v="98"/>
    <x v="77"/>
    <s v="Utility Operating Income"/>
    <s v="Income Statement"/>
    <s v="N"/>
    <m/>
    <n v="230"/>
    <n v="225278"/>
    <n v="202012"/>
  </r>
  <r>
    <n v="140"/>
    <s v="2021 TX RATE CASE Equalized"/>
    <x v="0"/>
    <x v="1483"/>
    <n v="0"/>
    <s v="Jurisdiction"/>
    <x v="0"/>
    <n v="0"/>
    <n v="0"/>
    <x v="5"/>
    <n v="202001"/>
    <n v="2"/>
    <x v="1"/>
    <x v="4"/>
    <n v="17"/>
    <x v="46"/>
    <x v="238"/>
    <s v="31XXXX"/>
    <x v="98"/>
    <x v="77"/>
    <s v="Utility Operating Income"/>
    <s v="Income Statement"/>
    <s v="N"/>
    <m/>
    <n v="230"/>
    <n v="225279"/>
    <n v="202012"/>
  </r>
  <r>
    <n v="140"/>
    <s v="2021 TX RATE CASE Equalized"/>
    <x v="0"/>
    <x v="1483"/>
    <n v="0"/>
    <s v="Jurisdiction"/>
    <x v="1"/>
    <n v="1"/>
    <n v="1"/>
    <x v="5"/>
    <n v="202001"/>
    <n v="2"/>
    <x v="1"/>
    <x v="4"/>
    <n v="17"/>
    <x v="46"/>
    <x v="238"/>
    <s v="31XXXX"/>
    <x v="98"/>
    <x v="77"/>
    <s v="Utility Operating Income"/>
    <s v="Income Statement"/>
    <s v="N"/>
    <m/>
    <n v="230"/>
    <n v="225279"/>
    <n v="202012"/>
  </r>
  <r>
    <n v="140"/>
    <s v="2021 TX RATE CASE Equalized"/>
    <x v="0"/>
    <x v="1484"/>
    <n v="0"/>
    <s v="Jurisdiction"/>
    <x v="0"/>
    <n v="0"/>
    <n v="0"/>
    <x v="5"/>
    <n v="202001"/>
    <n v="2"/>
    <x v="1"/>
    <x v="4"/>
    <n v="17"/>
    <x v="46"/>
    <x v="238"/>
    <s v="31XXXX"/>
    <x v="98"/>
    <x v="77"/>
    <s v="Utility Operating Income"/>
    <s v="Income Statement"/>
    <s v="N"/>
    <m/>
    <n v="230"/>
    <n v="225180"/>
    <n v="202012"/>
  </r>
  <r>
    <n v="140"/>
    <s v="2021 TX RATE CASE Equalized"/>
    <x v="0"/>
    <x v="1484"/>
    <n v="0"/>
    <s v="Jurisdiction"/>
    <x v="1"/>
    <n v="1"/>
    <n v="1"/>
    <x v="5"/>
    <n v="202001"/>
    <n v="2"/>
    <x v="1"/>
    <x v="4"/>
    <n v="17"/>
    <x v="46"/>
    <x v="238"/>
    <s v="31XXXX"/>
    <x v="98"/>
    <x v="77"/>
    <s v="Utility Operating Income"/>
    <s v="Income Statement"/>
    <s v="N"/>
    <m/>
    <n v="230"/>
    <n v="225180"/>
    <n v="202012"/>
  </r>
  <r>
    <n v="140"/>
    <s v="2021 TX RATE CASE Equalized"/>
    <x v="0"/>
    <x v="1485"/>
    <n v="0"/>
    <s v="Jurisdiction"/>
    <x v="0"/>
    <n v="0"/>
    <n v="0"/>
    <x v="5"/>
    <n v="202001"/>
    <n v="2"/>
    <x v="1"/>
    <x v="4"/>
    <n v="17"/>
    <x v="46"/>
    <x v="238"/>
    <s v="31XXXX"/>
    <x v="98"/>
    <x v="77"/>
    <s v="Utility Operating Income"/>
    <s v="Income Statement"/>
    <s v="N"/>
    <m/>
    <n v="230"/>
    <n v="225181"/>
    <n v="202012"/>
  </r>
  <r>
    <n v="140"/>
    <s v="2021 TX RATE CASE Equalized"/>
    <x v="0"/>
    <x v="1485"/>
    <n v="0"/>
    <s v="Jurisdiction"/>
    <x v="1"/>
    <n v="1"/>
    <n v="1"/>
    <x v="5"/>
    <n v="202001"/>
    <n v="2"/>
    <x v="1"/>
    <x v="4"/>
    <n v="17"/>
    <x v="46"/>
    <x v="238"/>
    <s v="31XXXX"/>
    <x v="98"/>
    <x v="77"/>
    <s v="Utility Operating Income"/>
    <s v="Income Statement"/>
    <s v="N"/>
    <m/>
    <n v="230"/>
    <n v="225181"/>
    <n v="202012"/>
  </r>
  <r>
    <n v="140"/>
    <s v="2021 TX RATE CASE Equalized"/>
    <x v="0"/>
    <x v="1486"/>
    <n v="0"/>
    <s v="Jurisdiction"/>
    <x v="0"/>
    <n v="0"/>
    <n v="0"/>
    <x v="5"/>
    <n v="202001"/>
    <n v="2"/>
    <x v="1"/>
    <x v="4"/>
    <n v="17"/>
    <x v="46"/>
    <x v="238"/>
    <s v="31XXXX"/>
    <x v="98"/>
    <x v="77"/>
    <s v="Utility Operating Income"/>
    <s v="Income Statement"/>
    <s v="N"/>
    <m/>
    <n v="230"/>
    <n v="225282"/>
    <n v="202012"/>
  </r>
  <r>
    <n v="140"/>
    <s v="2021 TX RATE CASE Equalized"/>
    <x v="0"/>
    <x v="1486"/>
    <n v="0"/>
    <s v="Jurisdiction"/>
    <x v="1"/>
    <n v="1"/>
    <n v="1"/>
    <x v="5"/>
    <n v="202001"/>
    <n v="2"/>
    <x v="1"/>
    <x v="4"/>
    <n v="17"/>
    <x v="46"/>
    <x v="238"/>
    <s v="31XXXX"/>
    <x v="98"/>
    <x v="77"/>
    <s v="Utility Operating Income"/>
    <s v="Income Statement"/>
    <s v="N"/>
    <m/>
    <n v="230"/>
    <n v="225282"/>
    <n v="202012"/>
  </r>
  <r>
    <n v="140"/>
    <s v="2021 TX RATE CASE Equalized"/>
    <x v="0"/>
    <x v="1487"/>
    <n v="-2524.11"/>
    <s v="Jurisdiction"/>
    <x v="0"/>
    <n v="0.81161000000000005"/>
    <n v="0.81161000000000005"/>
    <x v="2"/>
    <n v="202001"/>
    <n v="2"/>
    <x v="1"/>
    <x v="4"/>
    <n v="17"/>
    <x v="46"/>
    <x v="238"/>
    <s v="31XXXX"/>
    <x v="98"/>
    <x v="77"/>
    <s v="Utility Operating Income"/>
    <s v="Income Statement"/>
    <s v="N"/>
    <m/>
    <n v="230"/>
    <n v="225141"/>
    <n v="202012"/>
  </r>
  <r>
    <n v="140"/>
    <s v="2021 TX RATE CASE Equalized"/>
    <x v="0"/>
    <x v="1487"/>
    <n v="-585.89"/>
    <s v="Jurisdiction"/>
    <x v="1"/>
    <n v="0.18839"/>
    <n v="0.18839"/>
    <x v="2"/>
    <n v="202001"/>
    <n v="2"/>
    <x v="1"/>
    <x v="4"/>
    <n v="17"/>
    <x v="46"/>
    <x v="238"/>
    <s v="31XXXX"/>
    <x v="98"/>
    <x v="77"/>
    <s v="Utility Operating Income"/>
    <s v="Income Statement"/>
    <s v="N"/>
    <m/>
    <n v="230"/>
    <n v="225141"/>
    <n v="202012"/>
  </r>
  <r>
    <n v="140"/>
    <s v="2021 TX RATE CASE Equalized"/>
    <x v="0"/>
    <x v="1488"/>
    <n v="49896.58"/>
    <s v="Jurisdiction"/>
    <x v="0"/>
    <n v="0.79590033829055895"/>
    <n v="1493737"/>
    <x v="10"/>
    <n v="202001"/>
    <n v="2"/>
    <x v="1"/>
    <x v="4"/>
    <n v="18"/>
    <x v="47"/>
    <x v="239"/>
    <n v="350000"/>
    <x v="98"/>
    <x v="77"/>
    <s v="Utility Operating Income"/>
    <s v="Income Statement"/>
    <s v="N"/>
    <m/>
    <n v="230"/>
    <n v="133672"/>
    <n v="202012"/>
  </r>
  <r>
    <n v="140"/>
    <s v="2021 TX RATE CASE Equalized"/>
    <x v="0"/>
    <x v="1488"/>
    <n v="12795.42"/>
    <s v="Jurisdiction"/>
    <x v="1"/>
    <n v="0.20409966170944099"/>
    <n v="383052"/>
    <x v="10"/>
    <n v="202001"/>
    <n v="2"/>
    <x v="1"/>
    <x v="4"/>
    <n v="18"/>
    <x v="47"/>
    <x v="239"/>
    <n v="350000"/>
    <x v="98"/>
    <x v="77"/>
    <s v="Utility Operating Income"/>
    <s v="Income Statement"/>
    <s v="N"/>
    <m/>
    <n v="230"/>
    <n v="133672"/>
    <n v="202012"/>
  </r>
  <r>
    <n v="140"/>
    <s v="2021 TX RATE CASE Equalized"/>
    <x v="0"/>
    <x v="1489"/>
    <n v="22436.43"/>
    <s v="Jurisdiction"/>
    <x v="0"/>
    <n v="0.79590033829055895"/>
    <n v="1493737"/>
    <x v="10"/>
    <n v="202001"/>
    <n v="2"/>
    <x v="1"/>
    <x v="4"/>
    <n v="18"/>
    <x v="47"/>
    <x v="239"/>
    <n v="350000"/>
    <x v="98"/>
    <x v="77"/>
    <s v="Utility Operating Income"/>
    <s v="Income Statement"/>
    <s v="N"/>
    <m/>
    <n v="230"/>
    <n v="133785"/>
    <n v="202012"/>
  </r>
  <r>
    <n v="140"/>
    <s v="2021 TX RATE CASE Equalized"/>
    <x v="0"/>
    <x v="1489"/>
    <n v="5753.57"/>
    <s v="Jurisdiction"/>
    <x v="1"/>
    <n v="0.20409966170944099"/>
    <n v="383052"/>
    <x v="10"/>
    <n v="202001"/>
    <n v="2"/>
    <x v="1"/>
    <x v="4"/>
    <n v="18"/>
    <x v="47"/>
    <x v="239"/>
    <n v="350000"/>
    <x v="98"/>
    <x v="77"/>
    <s v="Utility Operating Income"/>
    <s v="Income Statement"/>
    <s v="N"/>
    <m/>
    <n v="230"/>
    <n v="133785"/>
    <n v="202012"/>
  </r>
  <r>
    <n v="140"/>
    <s v="2021 TX RATE CASE Equalized"/>
    <x v="0"/>
    <x v="1490"/>
    <n v="637918.29"/>
    <s v="Jurisdiction"/>
    <x v="0"/>
    <n v="0.79590033829055895"/>
    <n v="1493737"/>
    <x v="10"/>
    <n v="202001"/>
    <n v="2"/>
    <x v="1"/>
    <x v="4"/>
    <n v="18"/>
    <x v="47"/>
    <x v="239"/>
    <n v="350000"/>
    <x v="98"/>
    <x v="77"/>
    <s v="Utility Operating Income"/>
    <s v="Income Statement"/>
    <s v="N"/>
    <m/>
    <n v="230"/>
    <n v="134202"/>
    <n v="202012"/>
  </r>
  <r>
    <n v="140"/>
    <s v="2021 TX RATE CASE Equalized"/>
    <x v="0"/>
    <x v="1490"/>
    <n v="163586.95000000001"/>
    <s v="Jurisdiction"/>
    <x v="1"/>
    <n v="0.20409966170944099"/>
    <n v="383052"/>
    <x v="10"/>
    <n v="202001"/>
    <n v="2"/>
    <x v="1"/>
    <x v="4"/>
    <n v="18"/>
    <x v="47"/>
    <x v="239"/>
    <n v="350000"/>
    <x v="98"/>
    <x v="77"/>
    <s v="Utility Operating Income"/>
    <s v="Income Statement"/>
    <s v="N"/>
    <m/>
    <n v="230"/>
    <n v="134202"/>
    <n v="202012"/>
  </r>
  <r>
    <n v="140"/>
    <s v="2021 TX RATE CASE Equalized"/>
    <x v="0"/>
    <x v="1491"/>
    <n v="3003.73"/>
    <s v="Jurisdiction"/>
    <x v="0"/>
    <n v="0.79590033829055895"/>
    <n v="1493737"/>
    <x v="10"/>
    <n v="202001"/>
    <n v="2"/>
    <x v="1"/>
    <x v="4"/>
    <n v="18"/>
    <x v="47"/>
    <x v="240"/>
    <n v="352000"/>
    <x v="98"/>
    <x v="77"/>
    <s v="Utility Operating Income"/>
    <s v="Income Statement"/>
    <s v="N"/>
    <m/>
    <n v="230"/>
    <n v="134297"/>
    <n v="202012"/>
  </r>
  <r>
    <n v="140"/>
    <s v="2021 TX RATE CASE Equalized"/>
    <x v="0"/>
    <x v="1491"/>
    <n v="770.27"/>
    <s v="Jurisdiction"/>
    <x v="1"/>
    <n v="0.20409966170944099"/>
    <n v="383052"/>
    <x v="10"/>
    <n v="202001"/>
    <n v="2"/>
    <x v="1"/>
    <x v="4"/>
    <n v="18"/>
    <x v="47"/>
    <x v="240"/>
    <n v="352000"/>
    <x v="98"/>
    <x v="77"/>
    <s v="Utility Operating Income"/>
    <s v="Income Statement"/>
    <s v="N"/>
    <m/>
    <n v="230"/>
    <n v="134297"/>
    <n v="202012"/>
  </r>
  <r>
    <n v="140"/>
    <s v="2021 TX RATE CASE Equalized"/>
    <x v="0"/>
    <x v="1492"/>
    <n v="0"/>
    <s v="Jurisdiction"/>
    <x v="0"/>
    <n v="0"/>
    <n v="0"/>
    <x v="5"/>
    <n v="202001"/>
    <n v="2"/>
    <x v="1"/>
    <x v="4"/>
    <n v="18"/>
    <x v="47"/>
    <x v="240"/>
    <n v="352000"/>
    <x v="98"/>
    <x v="77"/>
    <s v="Utility Operating Income"/>
    <s v="Income Statement"/>
    <s v="N"/>
    <m/>
    <n v="230"/>
    <n v="133708"/>
    <n v="202012"/>
  </r>
  <r>
    <n v="140"/>
    <s v="2021 TX RATE CASE Equalized"/>
    <x v="0"/>
    <x v="1492"/>
    <n v="0"/>
    <s v="Jurisdiction"/>
    <x v="1"/>
    <n v="1"/>
    <n v="1"/>
    <x v="5"/>
    <n v="202001"/>
    <n v="2"/>
    <x v="1"/>
    <x v="4"/>
    <n v="18"/>
    <x v="47"/>
    <x v="240"/>
    <n v="352000"/>
    <x v="98"/>
    <x v="77"/>
    <s v="Utility Operating Income"/>
    <s v="Income Statement"/>
    <s v="N"/>
    <m/>
    <n v="230"/>
    <n v="133708"/>
    <n v="202012"/>
  </r>
  <r>
    <n v="140"/>
    <s v="2021 TX RATE CASE Equalized"/>
    <x v="0"/>
    <x v="1493"/>
    <n v="31707.87"/>
    <s v="Jurisdiction"/>
    <x v="0"/>
    <n v="0.79590033829055895"/>
    <n v="1493737"/>
    <x v="10"/>
    <n v="202001"/>
    <n v="2"/>
    <x v="1"/>
    <x v="4"/>
    <n v="18"/>
    <x v="47"/>
    <x v="240"/>
    <n v="352000"/>
    <x v="98"/>
    <x v="77"/>
    <s v="Utility Operating Income"/>
    <s v="Income Statement"/>
    <s v="N"/>
    <m/>
    <n v="230"/>
    <n v="133830"/>
    <n v="202012"/>
  </r>
  <r>
    <n v="140"/>
    <s v="2021 TX RATE CASE Equalized"/>
    <x v="0"/>
    <x v="1493"/>
    <n v="8131.13"/>
    <s v="Jurisdiction"/>
    <x v="1"/>
    <n v="0.20409966170944099"/>
    <n v="383052"/>
    <x v="10"/>
    <n v="202001"/>
    <n v="2"/>
    <x v="1"/>
    <x v="4"/>
    <n v="18"/>
    <x v="47"/>
    <x v="240"/>
    <n v="352000"/>
    <x v="98"/>
    <x v="77"/>
    <s v="Utility Operating Income"/>
    <s v="Income Statement"/>
    <s v="N"/>
    <m/>
    <n v="230"/>
    <n v="133830"/>
    <n v="202012"/>
  </r>
  <r>
    <n v="140"/>
    <s v="2021 TX RATE CASE Equalized"/>
    <x v="0"/>
    <x v="1494"/>
    <n v="81278.14"/>
    <s v="Jurisdiction"/>
    <x v="0"/>
    <n v="0.79590033829055895"/>
    <n v="1493737"/>
    <x v="10"/>
    <n v="202001"/>
    <n v="2"/>
    <x v="1"/>
    <x v="4"/>
    <n v="18"/>
    <x v="47"/>
    <x v="240"/>
    <n v="352000"/>
    <x v="98"/>
    <x v="77"/>
    <s v="Utility Operating Income"/>
    <s v="Income Statement"/>
    <s v="N"/>
    <m/>
    <n v="230"/>
    <n v="133827"/>
    <n v="202012"/>
  </r>
  <r>
    <n v="140"/>
    <s v="2021 TX RATE CASE Equalized"/>
    <x v="0"/>
    <x v="1494"/>
    <n v="20842.86"/>
    <s v="Jurisdiction"/>
    <x v="1"/>
    <n v="0.20409966170944099"/>
    <n v="383052"/>
    <x v="10"/>
    <n v="202001"/>
    <n v="2"/>
    <x v="1"/>
    <x v="4"/>
    <n v="18"/>
    <x v="47"/>
    <x v="240"/>
    <n v="352000"/>
    <x v="98"/>
    <x v="77"/>
    <s v="Utility Operating Income"/>
    <s v="Income Statement"/>
    <s v="N"/>
    <m/>
    <n v="230"/>
    <n v="133827"/>
    <n v="202012"/>
  </r>
  <r>
    <n v="140"/>
    <s v="2021 TX RATE CASE Equalized"/>
    <x v="0"/>
    <x v="1495"/>
    <n v="261365.71"/>
    <s v="Jurisdiction"/>
    <x v="0"/>
    <n v="0.79590033829055895"/>
    <n v="1493737"/>
    <x v="10"/>
    <n v="202001"/>
    <n v="2"/>
    <x v="1"/>
    <x v="4"/>
    <n v="18"/>
    <x v="47"/>
    <x v="241"/>
    <n v="353000"/>
    <x v="98"/>
    <x v="77"/>
    <s v="Utility Operating Income"/>
    <s v="Income Statement"/>
    <s v="N"/>
    <m/>
    <n v="230"/>
    <n v="133602"/>
    <n v="202012"/>
  </r>
  <r>
    <n v="140"/>
    <s v="2021 TX RATE CASE Equalized"/>
    <x v="0"/>
    <x v="1495"/>
    <n v="67024.289999999994"/>
    <s v="Jurisdiction"/>
    <x v="1"/>
    <n v="0.20409966170944099"/>
    <n v="383052"/>
    <x v="10"/>
    <n v="202001"/>
    <n v="2"/>
    <x v="1"/>
    <x v="4"/>
    <n v="18"/>
    <x v="47"/>
    <x v="241"/>
    <n v="353000"/>
    <x v="98"/>
    <x v="77"/>
    <s v="Utility Operating Income"/>
    <s v="Income Statement"/>
    <s v="N"/>
    <m/>
    <n v="230"/>
    <n v="133602"/>
    <n v="202012"/>
  </r>
  <r>
    <n v="140"/>
    <s v="2021 TX RATE CASE Equalized"/>
    <x v="0"/>
    <x v="1496"/>
    <n v="0"/>
    <s v="Jurisdiction"/>
    <x v="0"/>
    <n v="0"/>
    <n v="0"/>
    <x v="5"/>
    <n v="202001"/>
    <n v="2"/>
    <x v="1"/>
    <x v="4"/>
    <n v="18"/>
    <x v="47"/>
    <x v="241"/>
    <n v="353000"/>
    <x v="98"/>
    <x v="77"/>
    <s v="Utility Operating Income"/>
    <s v="Income Statement"/>
    <s v="N"/>
    <m/>
    <n v="230"/>
    <n v="133604"/>
    <n v="202012"/>
  </r>
  <r>
    <n v="140"/>
    <s v="2021 TX RATE CASE Equalized"/>
    <x v="0"/>
    <x v="1496"/>
    <n v="0"/>
    <s v="Jurisdiction"/>
    <x v="1"/>
    <n v="1"/>
    <n v="1"/>
    <x v="5"/>
    <n v="202001"/>
    <n v="2"/>
    <x v="1"/>
    <x v="4"/>
    <n v="18"/>
    <x v="47"/>
    <x v="241"/>
    <n v="353000"/>
    <x v="98"/>
    <x v="77"/>
    <s v="Utility Operating Income"/>
    <s v="Income Statement"/>
    <s v="N"/>
    <m/>
    <n v="230"/>
    <n v="133604"/>
    <n v="202012"/>
  </r>
  <r>
    <n v="140"/>
    <s v="2021 TX RATE CASE Equalized"/>
    <x v="0"/>
    <x v="1497"/>
    <n v="251521.22"/>
    <s v="Jurisdiction"/>
    <x v="0"/>
    <n v="0.79590033829055895"/>
    <n v="1493737"/>
    <x v="10"/>
    <n v="202001"/>
    <n v="2"/>
    <x v="1"/>
    <x v="4"/>
    <n v="18"/>
    <x v="47"/>
    <x v="241"/>
    <n v="353000"/>
    <x v="98"/>
    <x v="77"/>
    <s v="Utility Operating Income"/>
    <s v="Income Statement"/>
    <s v="N"/>
    <m/>
    <n v="230"/>
    <n v="133682"/>
    <n v="202012"/>
  </r>
  <r>
    <n v="140"/>
    <s v="2021 TX RATE CASE Equalized"/>
    <x v="0"/>
    <x v="1497"/>
    <n v="64499.78"/>
    <s v="Jurisdiction"/>
    <x v="1"/>
    <n v="0.20409966170944099"/>
    <n v="383052"/>
    <x v="10"/>
    <n v="202001"/>
    <n v="2"/>
    <x v="1"/>
    <x v="4"/>
    <n v="18"/>
    <x v="47"/>
    <x v="241"/>
    <n v="353000"/>
    <x v="98"/>
    <x v="77"/>
    <s v="Utility Operating Income"/>
    <s v="Income Statement"/>
    <s v="N"/>
    <m/>
    <n v="230"/>
    <n v="133682"/>
    <n v="202012"/>
  </r>
  <r>
    <n v="140"/>
    <s v="2021 TX RATE CASE Equalized"/>
    <x v="0"/>
    <x v="1498"/>
    <n v="1878405.98"/>
    <s v="Jurisdiction"/>
    <x v="0"/>
    <n v="0.79590033829055895"/>
    <n v="1493737"/>
    <x v="10"/>
    <n v="202001"/>
    <n v="2"/>
    <x v="1"/>
    <x v="4"/>
    <n v="18"/>
    <x v="47"/>
    <x v="241"/>
    <n v="353000"/>
    <x v="98"/>
    <x v="77"/>
    <s v="Utility Operating Income"/>
    <s v="Income Statement"/>
    <s v="N"/>
    <m/>
    <n v="230"/>
    <n v="133954"/>
    <n v="202012"/>
  </r>
  <r>
    <n v="140"/>
    <s v="2021 TX RATE CASE Equalized"/>
    <x v="0"/>
    <x v="1498"/>
    <n v="481696.02"/>
    <s v="Jurisdiction"/>
    <x v="1"/>
    <n v="0.20409966170944099"/>
    <n v="383052"/>
    <x v="10"/>
    <n v="202001"/>
    <n v="2"/>
    <x v="1"/>
    <x v="4"/>
    <n v="18"/>
    <x v="47"/>
    <x v="241"/>
    <n v="353000"/>
    <x v="98"/>
    <x v="77"/>
    <s v="Utility Operating Income"/>
    <s v="Income Statement"/>
    <s v="N"/>
    <m/>
    <n v="230"/>
    <n v="133954"/>
    <n v="202012"/>
  </r>
  <r>
    <n v="140"/>
    <s v="2021 TX RATE CASE Equalized"/>
    <x v="0"/>
    <x v="1499"/>
    <n v="177615.51"/>
    <s v="Jurisdiction"/>
    <x v="0"/>
    <n v="0.79590033829055895"/>
    <n v="1493737"/>
    <x v="10"/>
    <n v="202001"/>
    <n v="2"/>
    <x v="1"/>
    <x v="4"/>
    <n v="18"/>
    <x v="47"/>
    <x v="242"/>
    <n v="354000"/>
    <x v="98"/>
    <x v="77"/>
    <s v="Utility Operating Income"/>
    <s v="Income Statement"/>
    <s v="N"/>
    <m/>
    <n v="230"/>
    <n v="134023"/>
    <n v="202012"/>
  </r>
  <r>
    <n v="140"/>
    <s v="2021 TX RATE CASE Equalized"/>
    <x v="0"/>
    <x v="1499"/>
    <n v="45547.49"/>
    <s v="Jurisdiction"/>
    <x v="1"/>
    <n v="0.20409966170944099"/>
    <n v="383052"/>
    <x v="10"/>
    <n v="202001"/>
    <n v="2"/>
    <x v="1"/>
    <x v="4"/>
    <n v="18"/>
    <x v="47"/>
    <x v="242"/>
    <n v="354000"/>
    <x v="98"/>
    <x v="77"/>
    <s v="Utility Operating Income"/>
    <s v="Income Statement"/>
    <s v="N"/>
    <m/>
    <n v="230"/>
    <n v="134023"/>
    <n v="202012"/>
  </r>
  <r>
    <n v="140"/>
    <s v="2021 TX RATE CASE Equalized"/>
    <x v="0"/>
    <x v="1500"/>
    <n v="0"/>
    <s v="Jurisdiction"/>
    <x v="0"/>
    <n v="0"/>
    <n v="0"/>
    <x v="5"/>
    <n v="202001"/>
    <n v="2"/>
    <x v="1"/>
    <x v="4"/>
    <n v="18"/>
    <x v="47"/>
    <x v="242"/>
    <n v="354000"/>
    <x v="98"/>
    <x v="77"/>
    <s v="Utility Operating Income"/>
    <s v="Income Statement"/>
    <s v="N"/>
    <m/>
    <n v="230"/>
    <n v="133831"/>
    <n v="202012"/>
  </r>
  <r>
    <n v="140"/>
    <s v="2021 TX RATE CASE Equalized"/>
    <x v="0"/>
    <x v="1500"/>
    <n v="0"/>
    <s v="Jurisdiction"/>
    <x v="1"/>
    <n v="1"/>
    <n v="1"/>
    <x v="5"/>
    <n v="202001"/>
    <n v="2"/>
    <x v="1"/>
    <x v="4"/>
    <n v="18"/>
    <x v="47"/>
    <x v="242"/>
    <n v="354000"/>
    <x v="98"/>
    <x v="77"/>
    <s v="Utility Operating Income"/>
    <s v="Income Statement"/>
    <s v="N"/>
    <m/>
    <n v="230"/>
    <n v="133831"/>
    <n v="202012"/>
  </r>
  <r>
    <n v="140"/>
    <s v="2021 TX RATE CASE Equalized"/>
    <x v="0"/>
    <x v="1501"/>
    <n v="38043.24"/>
    <s v="Jurisdiction"/>
    <x v="0"/>
    <n v="0.79590033829055895"/>
    <n v="1493737"/>
    <x v="10"/>
    <n v="202001"/>
    <n v="2"/>
    <x v="1"/>
    <x v="4"/>
    <n v="18"/>
    <x v="47"/>
    <x v="242"/>
    <n v="354000"/>
    <x v="98"/>
    <x v="77"/>
    <s v="Utility Operating Income"/>
    <s v="Income Statement"/>
    <s v="N"/>
    <m/>
    <n v="230"/>
    <n v="133573"/>
    <n v="202012"/>
  </r>
  <r>
    <n v="140"/>
    <s v="2021 TX RATE CASE Equalized"/>
    <x v="0"/>
    <x v="1501"/>
    <n v="9755.76"/>
    <s v="Jurisdiction"/>
    <x v="1"/>
    <n v="0.20409966170944099"/>
    <n v="383052"/>
    <x v="10"/>
    <n v="202001"/>
    <n v="2"/>
    <x v="1"/>
    <x v="4"/>
    <n v="18"/>
    <x v="47"/>
    <x v="242"/>
    <n v="354000"/>
    <x v="98"/>
    <x v="77"/>
    <s v="Utility Operating Income"/>
    <s v="Income Statement"/>
    <s v="N"/>
    <m/>
    <n v="230"/>
    <n v="133573"/>
    <n v="202012"/>
  </r>
  <r>
    <n v="140"/>
    <s v="2021 TX RATE CASE Equalized"/>
    <x v="0"/>
    <x v="1502"/>
    <n v="67576.710000000006"/>
    <s v="Jurisdiction"/>
    <x v="0"/>
    <n v="0.79590033829055895"/>
    <n v="1493737"/>
    <x v="10"/>
    <n v="202001"/>
    <n v="2"/>
    <x v="1"/>
    <x v="4"/>
    <n v="18"/>
    <x v="47"/>
    <x v="242"/>
    <n v="354000"/>
    <x v="98"/>
    <x v="77"/>
    <s v="Utility Operating Income"/>
    <s v="Income Statement"/>
    <s v="N"/>
    <m/>
    <n v="230"/>
    <n v="133832"/>
    <n v="202012"/>
  </r>
  <r>
    <n v="140"/>
    <s v="2021 TX RATE CASE Equalized"/>
    <x v="0"/>
    <x v="1502"/>
    <n v="17329.29"/>
    <s v="Jurisdiction"/>
    <x v="1"/>
    <n v="0.20409966170944099"/>
    <n v="383052"/>
    <x v="10"/>
    <n v="202001"/>
    <n v="2"/>
    <x v="1"/>
    <x v="4"/>
    <n v="18"/>
    <x v="47"/>
    <x v="242"/>
    <n v="354000"/>
    <x v="98"/>
    <x v="77"/>
    <s v="Utility Operating Income"/>
    <s v="Income Statement"/>
    <s v="N"/>
    <m/>
    <n v="230"/>
    <n v="133832"/>
    <n v="202012"/>
  </r>
  <r>
    <n v="140"/>
    <s v="2021 TX RATE CASE Equalized"/>
    <x v="0"/>
    <x v="1503"/>
    <n v="344505.46"/>
    <s v="Jurisdiction"/>
    <x v="0"/>
    <n v="0.79590033829055895"/>
    <n v="1493737"/>
    <x v="10"/>
    <n v="202001"/>
    <n v="2"/>
    <x v="1"/>
    <x v="4"/>
    <n v="18"/>
    <x v="47"/>
    <x v="243"/>
    <n v="355000"/>
    <x v="98"/>
    <x v="77"/>
    <s v="Utility Operating Income"/>
    <s v="Income Statement"/>
    <s v="N"/>
    <m/>
    <n v="230"/>
    <n v="134193"/>
    <n v="202012"/>
  </r>
  <r>
    <n v="140"/>
    <s v="2021 TX RATE CASE Equalized"/>
    <x v="0"/>
    <x v="1503"/>
    <n v="88344.54"/>
    <s v="Jurisdiction"/>
    <x v="1"/>
    <n v="0.20409966170944099"/>
    <n v="383052"/>
    <x v="10"/>
    <n v="202001"/>
    <n v="2"/>
    <x v="1"/>
    <x v="4"/>
    <n v="18"/>
    <x v="47"/>
    <x v="243"/>
    <n v="355000"/>
    <x v="98"/>
    <x v="77"/>
    <s v="Utility Operating Income"/>
    <s v="Income Statement"/>
    <s v="N"/>
    <m/>
    <n v="230"/>
    <n v="134193"/>
    <n v="202012"/>
  </r>
  <r>
    <n v="140"/>
    <s v="2021 TX RATE CASE Equalized"/>
    <x v="0"/>
    <x v="1504"/>
    <n v="39980.46"/>
    <s v="Jurisdiction"/>
    <x v="0"/>
    <n v="0.79590033829055895"/>
    <n v="1493737"/>
    <x v="10"/>
    <n v="202001"/>
    <n v="2"/>
    <x v="1"/>
    <x v="4"/>
    <n v="18"/>
    <x v="47"/>
    <x v="243"/>
    <n v="355000"/>
    <x v="98"/>
    <x v="77"/>
    <s v="Utility Operating Income"/>
    <s v="Income Statement"/>
    <s v="N"/>
    <m/>
    <n v="230"/>
    <n v="133698"/>
    <n v="202012"/>
  </r>
  <r>
    <n v="140"/>
    <s v="2021 TX RATE CASE Equalized"/>
    <x v="0"/>
    <x v="1504"/>
    <n v="10252.540000000001"/>
    <s v="Jurisdiction"/>
    <x v="1"/>
    <n v="0.20409966170944099"/>
    <n v="383052"/>
    <x v="10"/>
    <n v="202001"/>
    <n v="2"/>
    <x v="1"/>
    <x v="4"/>
    <n v="18"/>
    <x v="47"/>
    <x v="243"/>
    <n v="355000"/>
    <x v="98"/>
    <x v="77"/>
    <s v="Utility Operating Income"/>
    <s v="Income Statement"/>
    <s v="N"/>
    <m/>
    <n v="230"/>
    <n v="133698"/>
    <n v="202012"/>
  </r>
  <r>
    <n v="140"/>
    <s v="2021 TX RATE CASE Equalized"/>
    <x v="0"/>
    <x v="1505"/>
    <n v="2325416.2400000002"/>
    <s v="Jurisdiction"/>
    <x v="0"/>
    <n v="0.79590033829055895"/>
    <n v="1493737"/>
    <x v="10"/>
    <n v="202001"/>
    <n v="2"/>
    <x v="1"/>
    <x v="4"/>
    <n v="18"/>
    <x v="47"/>
    <x v="243"/>
    <n v="355000"/>
    <x v="98"/>
    <x v="77"/>
    <s v="Utility Operating Income"/>
    <s v="Income Statement"/>
    <s v="N"/>
    <m/>
    <n v="230"/>
    <n v="134010"/>
    <n v="202012"/>
  </r>
  <r>
    <n v="140"/>
    <s v="2021 TX RATE CASE Equalized"/>
    <x v="0"/>
    <x v="1505"/>
    <n v="596326.76"/>
    <s v="Jurisdiction"/>
    <x v="1"/>
    <n v="0.20409966170944099"/>
    <n v="383052"/>
    <x v="10"/>
    <n v="202001"/>
    <n v="2"/>
    <x v="1"/>
    <x v="4"/>
    <n v="18"/>
    <x v="47"/>
    <x v="243"/>
    <n v="355000"/>
    <x v="98"/>
    <x v="77"/>
    <s v="Utility Operating Income"/>
    <s v="Income Statement"/>
    <s v="N"/>
    <m/>
    <n v="230"/>
    <n v="134010"/>
    <n v="202012"/>
  </r>
  <r>
    <n v="140"/>
    <s v="2021 TX RATE CASE Equalized"/>
    <x v="0"/>
    <x v="1506"/>
    <n v="428205.52"/>
    <s v="Jurisdiction"/>
    <x v="0"/>
    <n v="0.79590033829055895"/>
    <n v="1493737"/>
    <x v="10"/>
    <n v="202001"/>
    <n v="2"/>
    <x v="1"/>
    <x v="4"/>
    <n v="18"/>
    <x v="47"/>
    <x v="244"/>
    <n v="356000"/>
    <x v="98"/>
    <x v="77"/>
    <s v="Utility Operating Income"/>
    <s v="Income Statement"/>
    <s v="N"/>
    <m/>
    <n v="230"/>
    <n v="133774"/>
    <n v="202012"/>
  </r>
  <r>
    <n v="140"/>
    <s v="2021 TX RATE CASE Equalized"/>
    <x v="0"/>
    <x v="1506"/>
    <n v="109808.48"/>
    <s v="Jurisdiction"/>
    <x v="1"/>
    <n v="0.20409966170944099"/>
    <n v="383052"/>
    <x v="10"/>
    <n v="202001"/>
    <n v="2"/>
    <x v="1"/>
    <x v="4"/>
    <n v="18"/>
    <x v="47"/>
    <x v="244"/>
    <n v="356000"/>
    <x v="98"/>
    <x v="77"/>
    <s v="Utility Operating Income"/>
    <s v="Income Statement"/>
    <s v="N"/>
    <m/>
    <n v="230"/>
    <n v="133774"/>
    <n v="202012"/>
  </r>
  <r>
    <n v="140"/>
    <s v="2021 TX RATE CASE Equalized"/>
    <x v="0"/>
    <x v="1507"/>
    <n v="0"/>
    <s v="Jurisdiction"/>
    <x v="0"/>
    <n v="0"/>
    <n v="0"/>
    <x v="5"/>
    <n v="202001"/>
    <n v="2"/>
    <x v="1"/>
    <x v="4"/>
    <n v="18"/>
    <x v="47"/>
    <x v="244"/>
    <n v="356000"/>
    <x v="98"/>
    <x v="77"/>
    <s v="Utility Operating Income"/>
    <s v="Income Statement"/>
    <s v="N"/>
    <m/>
    <n v="230"/>
    <n v="134142"/>
    <n v="202012"/>
  </r>
  <r>
    <n v="140"/>
    <s v="2021 TX RATE CASE Equalized"/>
    <x v="0"/>
    <x v="1507"/>
    <n v="0"/>
    <s v="Jurisdiction"/>
    <x v="1"/>
    <n v="1"/>
    <n v="1"/>
    <x v="5"/>
    <n v="202001"/>
    <n v="2"/>
    <x v="1"/>
    <x v="4"/>
    <n v="18"/>
    <x v="47"/>
    <x v="244"/>
    <n v="356000"/>
    <x v="98"/>
    <x v="77"/>
    <s v="Utility Operating Income"/>
    <s v="Income Statement"/>
    <s v="N"/>
    <m/>
    <n v="230"/>
    <n v="134142"/>
    <n v="202012"/>
  </r>
  <r>
    <n v="140"/>
    <s v="2021 TX RATE CASE Equalized"/>
    <x v="0"/>
    <x v="1508"/>
    <n v="74258.3"/>
    <s v="Jurisdiction"/>
    <x v="0"/>
    <n v="0.79590033829055895"/>
    <n v="1493737"/>
    <x v="10"/>
    <n v="202001"/>
    <n v="2"/>
    <x v="1"/>
    <x v="4"/>
    <n v="18"/>
    <x v="47"/>
    <x v="244"/>
    <n v="356000"/>
    <x v="98"/>
    <x v="77"/>
    <s v="Utility Operating Income"/>
    <s v="Income Statement"/>
    <s v="N"/>
    <m/>
    <n v="230"/>
    <n v="133843"/>
    <n v="202012"/>
  </r>
  <r>
    <n v="140"/>
    <s v="2021 TX RATE CASE Equalized"/>
    <x v="0"/>
    <x v="1508"/>
    <n v="19042.7"/>
    <s v="Jurisdiction"/>
    <x v="1"/>
    <n v="0.20409966170944099"/>
    <n v="383052"/>
    <x v="10"/>
    <n v="202001"/>
    <n v="2"/>
    <x v="1"/>
    <x v="4"/>
    <n v="18"/>
    <x v="47"/>
    <x v="244"/>
    <n v="356000"/>
    <x v="98"/>
    <x v="77"/>
    <s v="Utility Operating Income"/>
    <s v="Income Statement"/>
    <s v="N"/>
    <m/>
    <n v="230"/>
    <n v="133843"/>
    <n v="202012"/>
  </r>
  <r>
    <n v="140"/>
    <s v="2021 TX RATE CASE Equalized"/>
    <x v="0"/>
    <x v="1509"/>
    <n v="760782.83"/>
    <s v="Jurisdiction"/>
    <x v="0"/>
    <n v="0.79590033829055895"/>
    <n v="1493737"/>
    <x v="10"/>
    <n v="202001"/>
    <n v="2"/>
    <x v="1"/>
    <x v="4"/>
    <n v="18"/>
    <x v="47"/>
    <x v="244"/>
    <n v="356000"/>
    <x v="98"/>
    <x v="77"/>
    <s v="Utility Operating Income"/>
    <s v="Income Statement"/>
    <s v="N"/>
    <m/>
    <n v="230"/>
    <n v="134254"/>
    <n v="202012"/>
  </r>
  <r>
    <n v="140"/>
    <s v="2021 TX RATE CASE Equalized"/>
    <x v="0"/>
    <x v="1509"/>
    <n v="195094.17"/>
    <s v="Jurisdiction"/>
    <x v="1"/>
    <n v="0.20409966170944099"/>
    <n v="383052"/>
    <x v="10"/>
    <n v="202001"/>
    <n v="2"/>
    <x v="1"/>
    <x v="4"/>
    <n v="18"/>
    <x v="47"/>
    <x v="244"/>
    <n v="356000"/>
    <x v="98"/>
    <x v="77"/>
    <s v="Utility Operating Income"/>
    <s v="Income Statement"/>
    <s v="N"/>
    <m/>
    <n v="230"/>
    <n v="134254"/>
    <n v="202012"/>
  </r>
  <r>
    <n v="140"/>
    <s v="2021 TX RATE CASE Equalized"/>
    <x v="0"/>
    <x v="1510"/>
    <n v="2085.2600000000002"/>
    <s v="Jurisdiction"/>
    <x v="0"/>
    <n v="0.79590033829055895"/>
    <n v="1493737"/>
    <x v="10"/>
    <n v="202001"/>
    <n v="2"/>
    <x v="1"/>
    <x v="4"/>
    <n v="18"/>
    <x v="47"/>
    <x v="245"/>
    <n v="359000"/>
    <x v="98"/>
    <x v="77"/>
    <s v="Utility Operating Income"/>
    <s v="Income Statement"/>
    <s v="N"/>
    <m/>
    <n v="230"/>
    <n v="134274"/>
    <n v="202012"/>
  </r>
  <r>
    <n v="140"/>
    <s v="2021 TX RATE CASE Equalized"/>
    <x v="0"/>
    <x v="1510"/>
    <n v="534.74"/>
    <s v="Jurisdiction"/>
    <x v="1"/>
    <n v="0.20409966170944099"/>
    <n v="383052"/>
    <x v="10"/>
    <n v="202001"/>
    <n v="2"/>
    <x v="1"/>
    <x v="4"/>
    <n v="18"/>
    <x v="47"/>
    <x v="245"/>
    <n v="359000"/>
    <x v="98"/>
    <x v="77"/>
    <s v="Utility Operating Income"/>
    <s v="Income Statement"/>
    <s v="N"/>
    <m/>
    <n v="230"/>
    <n v="134274"/>
    <n v="202012"/>
  </r>
  <r>
    <n v="140"/>
    <s v="2021 TX RATE CASE Equalized"/>
    <x v="0"/>
    <x v="1511"/>
    <n v="35615.74"/>
    <s v="Jurisdiction"/>
    <x v="0"/>
    <n v="0.79590033829055895"/>
    <n v="1493737"/>
    <x v="10"/>
    <n v="202001"/>
    <n v="2"/>
    <x v="1"/>
    <x v="4"/>
    <n v="18"/>
    <x v="47"/>
    <x v="245"/>
    <n v="359000"/>
    <x v="98"/>
    <x v="77"/>
    <s v="Utility Operating Income"/>
    <s v="Income Statement"/>
    <s v="N"/>
    <m/>
    <n v="230"/>
    <n v="134011"/>
    <n v="202012"/>
  </r>
  <r>
    <n v="140"/>
    <s v="2021 TX RATE CASE Equalized"/>
    <x v="0"/>
    <x v="1511"/>
    <n v="9133.26"/>
    <s v="Jurisdiction"/>
    <x v="1"/>
    <n v="0.20409966170944099"/>
    <n v="383052"/>
    <x v="10"/>
    <n v="202001"/>
    <n v="2"/>
    <x v="1"/>
    <x v="4"/>
    <n v="18"/>
    <x v="47"/>
    <x v="245"/>
    <n v="359000"/>
    <x v="98"/>
    <x v="77"/>
    <s v="Utility Operating Income"/>
    <s v="Income Statement"/>
    <s v="N"/>
    <m/>
    <n v="230"/>
    <n v="134011"/>
    <n v="202012"/>
  </r>
  <r>
    <n v="140"/>
    <s v="2021 TX RATE CASE Equalized"/>
    <x v="0"/>
    <x v="1512"/>
    <n v="0"/>
    <s v="Jurisdiction"/>
    <x v="0"/>
    <n v="0"/>
    <n v="0"/>
    <x v="5"/>
    <n v="202001"/>
    <n v="2"/>
    <x v="1"/>
    <x v="4"/>
    <n v="18"/>
    <x v="47"/>
    <x v="245"/>
    <n v="359003"/>
    <x v="98"/>
    <x v="77"/>
    <s v="Utility Operating Income"/>
    <s v="Income Statement"/>
    <s v="N"/>
    <m/>
    <n v="230"/>
    <n v="134130"/>
    <n v="202012"/>
  </r>
  <r>
    <n v="140"/>
    <s v="2021 TX RATE CASE Equalized"/>
    <x v="0"/>
    <x v="1512"/>
    <n v="0"/>
    <s v="Jurisdiction"/>
    <x v="1"/>
    <n v="1"/>
    <n v="1"/>
    <x v="5"/>
    <n v="202001"/>
    <n v="2"/>
    <x v="1"/>
    <x v="4"/>
    <n v="18"/>
    <x v="47"/>
    <x v="245"/>
    <n v="359003"/>
    <x v="98"/>
    <x v="77"/>
    <s v="Utility Operating Income"/>
    <s v="Income Statement"/>
    <s v="N"/>
    <m/>
    <n v="230"/>
    <n v="134130"/>
    <n v="202012"/>
  </r>
  <r>
    <n v="140"/>
    <s v="2021 TX RATE CASE Equalized"/>
    <x v="0"/>
    <x v="1513"/>
    <n v="0"/>
    <s v="Jurisdiction"/>
    <x v="0"/>
    <n v="0"/>
    <n v="0"/>
    <x v="5"/>
    <n v="202001"/>
    <n v="2"/>
    <x v="1"/>
    <x v="4"/>
    <n v="18"/>
    <x v="47"/>
    <x v="245"/>
    <n v="359003"/>
    <x v="98"/>
    <x v="77"/>
    <s v="Utility Operating Income"/>
    <s v="Income Statement"/>
    <s v="N"/>
    <m/>
    <n v="230"/>
    <n v="133860"/>
    <n v="202012"/>
  </r>
  <r>
    <n v="140"/>
    <s v="2021 TX RATE CASE Equalized"/>
    <x v="0"/>
    <x v="1513"/>
    <n v="0"/>
    <s v="Jurisdiction"/>
    <x v="1"/>
    <n v="1"/>
    <n v="1"/>
    <x v="5"/>
    <n v="202001"/>
    <n v="2"/>
    <x v="1"/>
    <x v="4"/>
    <n v="18"/>
    <x v="47"/>
    <x v="245"/>
    <n v="359003"/>
    <x v="98"/>
    <x v="77"/>
    <s v="Utility Operating Income"/>
    <s v="Income Statement"/>
    <s v="N"/>
    <m/>
    <n v="230"/>
    <n v="133860"/>
    <n v="202012"/>
  </r>
  <r>
    <n v="140"/>
    <s v="2021 TX RATE CASE Equalized"/>
    <x v="0"/>
    <x v="1514"/>
    <n v="-13805.69"/>
    <s v="Jurisdiction"/>
    <x v="0"/>
    <n v="0.79590033829055895"/>
    <n v="1493737"/>
    <x v="10"/>
    <n v="202001"/>
    <n v="2"/>
    <x v="1"/>
    <x v="4"/>
    <n v="18"/>
    <x v="47"/>
    <x v="246"/>
    <s v="35XXXX"/>
    <x v="98"/>
    <x v="77"/>
    <s v="Utility Operating Income"/>
    <s v="Income Statement"/>
    <s v="N"/>
    <m/>
    <n v="230"/>
    <n v="232375"/>
    <n v="202012"/>
  </r>
  <r>
    <n v="140"/>
    <s v="2021 TX RATE CASE Equalized"/>
    <x v="0"/>
    <x v="1514"/>
    <n v="-3540.31"/>
    <s v="Jurisdiction"/>
    <x v="1"/>
    <n v="0.20409966170944099"/>
    <n v="383052"/>
    <x v="10"/>
    <n v="202001"/>
    <n v="2"/>
    <x v="1"/>
    <x v="4"/>
    <n v="18"/>
    <x v="47"/>
    <x v="246"/>
    <s v="35XXXX"/>
    <x v="98"/>
    <x v="77"/>
    <s v="Utility Operating Income"/>
    <s v="Income Statement"/>
    <s v="N"/>
    <m/>
    <n v="230"/>
    <n v="232375"/>
    <n v="202012"/>
  </r>
  <r>
    <n v="140"/>
    <s v="2021 TX RATE CASE Equalized"/>
    <x v="0"/>
    <x v="1515"/>
    <n v="0"/>
    <s v="Jurisdiction"/>
    <x v="0"/>
    <n v="0"/>
    <n v="0"/>
    <x v="5"/>
    <n v="202001"/>
    <n v="2"/>
    <x v="1"/>
    <x v="4"/>
    <n v="18"/>
    <x v="47"/>
    <x v="246"/>
    <s v="35XXXX"/>
    <x v="98"/>
    <x v="77"/>
    <s v="Utility Operating Income"/>
    <s v="Income Statement"/>
    <s v="N"/>
    <m/>
    <n v="230"/>
    <n v="1801217"/>
    <n v="202012"/>
  </r>
  <r>
    <n v="140"/>
    <s v="2021 TX RATE CASE Equalized"/>
    <x v="0"/>
    <x v="1515"/>
    <n v="0"/>
    <s v="Jurisdiction"/>
    <x v="1"/>
    <n v="1"/>
    <n v="1"/>
    <x v="5"/>
    <n v="202001"/>
    <n v="2"/>
    <x v="1"/>
    <x v="4"/>
    <n v="18"/>
    <x v="47"/>
    <x v="246"/>
    <s v="35XXXX"/>
    <x v="98"/>
    <x v="77"/>
    <s v="Utility Operating Income"/>
    <s v="Income Statement"/>
    <s v="N"/>
    <m/>
    <n v="230"/>
    <n v="1801217"/>
    <n v="202012"/>
  </r>
  <r>
    <n v="140"/>
    <s v="2021 TX RATE CASE Equalized"/>
    <x v="0"/>
    <x v="1516"/>
    <n v="0"/>
    <s v="Jurisdiction"/>
    <x v="0"/>
    <n v="0"/>
    <n v="0"/>
    <x v="5"/>
    <n v="202001"/>
    <n v="2"/>
    <x v="1"/>
    <x v="4"/>
    <n v="18"/>
    <x v="47"/>
    <x v="200"/>
    <n v="395000"/>
    <x v="98"/>
    <x v="77"/>
    <s v="Utility Operating Income"/>
    <s v="Income Statement"/>
    <s v="N"/>
    <m/>
    <n v="230"/>
    <n v="16587834"/>
    <n v="202012"/>
  </r>
  <r>
    <n v="140"/>
    <s v="2021 TX RATE CASE Equalized"/>
    <x v="0"/>
    <x v="1516"/>
    <n v="0"/>
    <s v="Jurisdiction"/>
    <x v="1"/>
    <n v="1"/>
    <n v="1"/>
    <x v="5"/>
    <n v="202001"/>
    <n v="2"/>
    <x v="1"/>
    <x v="4"/>
    <n v="18"/>
    <x v="47"/>
    <x v="200"/>
    <n v="395000"/>
    <x v="98"/>
    <x v="77"/>
    <s v="Utility Operating Income"/>
    <s v="Income Statement"/>
    <s v="N"/>
    <m/>
    <n v="230"/>
    <n v="16587834"/>
    <n v="202012"/>
  </r>
  <r>
    <n v="140"/>
    <s v="2021 TX RATE CASE Equalized"/>
    <x v="0"/>
    <x v="1517"/>
    <n v="0"/>
    <s v="Jurisdiction"/>
    <x v="0"/>
    <n v="0"/>
    <n v="0"/>
    <x v="5"/>
    <n v="202001"/>
    <n v="2"/>
    <x v="1"/>
    <x v="4"/>
    <n v="19"/>
    <x v="48"/>
    <x v="247"/>
    <n v="317000"/>
    <x v="99"/>
    <x v="78"/>
    <s v="Utility Operating Income"/>
    <s v="Income Statement"/>
    <s v="N"/>
    <m/>
    <n v="230"/>
    <n v="218357"/>
    <n v="202012"/>
  </r>
  <r>
    <n v="140"/>
    <s v="2021 TX RATE CASE Equalized"/>
    <x v="0"/>
    <x v="1517"/>
    <n v="0"/>
    <s v="Jurisdiction"/>
    <x v="1"/>
    <n v="1"/>
    <n v="1"/>
    <x v="5"/>
    <n v="202001"/>
    <n v="2"/>
    <x v="1"/>
    <x v="4"/>
    <n v="19"/>
    <x v="48"/>
    <x v="247"/>
    <n v="317000"/>
    <x v="99"/>
    <x v="78"/>
    <s v="Utility Operating Income"/>
    <s v="Income Statement"/>
    <s v="N"/>
    <m/>
    <n v="230"/>
    <n v="218357"/>
    <n v="202012"/>
  </r>
  <r>
    <n v="140"/>
    <s v="2021 TX RATE CASE Equalized"/>
    <x v="0"/>
    <x v="1518"/>
    <n v="0"/>
    <s v="Jurisdiction"/>
    <x v="0"/>
    <n v="0"/>
    <n v="0"/>
    <x v="5"/>
    <n v="202001"/>
    <n v="2"/>
    <x v="1"/>
    <x v="4"/>
    <n v="19"/>
    <x v="48"/>
    <x v="247"/>
    <n v="317000"/>
    <x v="99"/>
    <x v="78"/>
    <s v="Utility Operating Income"/>
    <s v="Income Statement"/>
    <s v="N"/>
    <m/>
    <n v="230"/>
    <n v="133664"/>
    <n v="202012"/>
  </r>
  <r>
    <n v="140"/>
    <s v="2021 TX RATE CASE Equalized"/>
    <x v="0"/>
    <x v="1518"/>
    <n v="0"/>
    <s v="Jurisdiction"/>
    <x v="1"/>
    <n v="1"/>
    <n v="1"/>
    <x v="5"/>
    <n v="202001"/>
    <n v="2"/>
    <x v="1"/>
    <x v="4"/>
    <n v="19"/>
    <x v="48"/>
    <x v="247"/>
    <n v="317000"/>
    <x v="99"/>
    <x v="78"/>
    <s v="Utility Operating Income"/>
    <s v="Income Statement"/>
    <s v="N"/>
    <m/>
    <n v="230"/>
    <n v="133664"/>
    <n v="202012"/>
  </r>
  <r>
    <n v="140"/>
    <s v="2021 TX RATE CASE Equalized"/>
    <x v="0"/>
    <x v="1519"/>
    <n v="0"/>
    <s v="Jurisdiction"/>
    <x v="0"/>
    <n v="0"/>
    <n v="0"/>
    <x v="5"/>
    <n v="202001"/>
    <n v="2"/>
    <x v="1"/>
    <x v="4"/>
    <n v="19"/>
    <x v="48"/>
    <x v="247"/>
    <n v="317000"/>
    <x v="99"/>
    <x v="78"/>
    <s v="Utility Operating Income"/>
    <s v="Income Statement"/>
    <s v="N"/>
    <m/>
    <n v="230"/>
    <n v="218358"/>
    <n v="202012"/>
  </r>
  <r>
    <n v="140"/>
    <s v="2021 TX RATE CASE Equalized"/>
    <x v="0"/>
    <x v="1519"/>
    <n v="0"/>
    <s v="Jurisdiction"/>
    <x v="1"/>
    <n v="1"/>
    <n v="1"/>
    <x v="5"/>
    <n v="202001"/>
    <n v="2"/>
    <x v="1"/>
    <x v="4"/>
    <n v="19"/>
    <x v="48"/>
    <x v="247"/>
    <n v="317000"/>
    <x v="99"/>
    <x v="78"/>
    <s v="Utility Operating Income"/>
    <s v="Income Statement"/>
    <s v="N"/>
    <m/>
    <n v="230"/>
    <n v="218358"/>
    <n v="202012"/>
  </r>
  <r>
    <n v="140"/>
    <s v="2021 TX RATE CASE Equalized"/>
    <x v="0"/>
    <x v="1520"/>
    <n v="-19721.189999999999"/>
    <s v="Jurisdiction"/>
    <x v="0"/>
    <n v="0.81161000000000005"/>
    <n v="0.81161000000000005"/>
    <x v="2"/>
    <n v="202001"/>
    <n v="2"/>
    <x v="1"/>
    <x v="4"/>
    <n v="19"/>
    <x v="48"/>
    <x v="247"/>
    <n v="317000"/>
    <x v="99"/>
    <x v="78"/>
    <s v="Utility Operating Income"/>
    <s v="Income Statement"/>
    <s v="N"/>
    <m/>
    <n v="230"/>
    <n v="134035"/>
    <n v="202012"/>
  </r>
  <r>
    <n v="140"/>
    <s v="2021 TX RATE CASE Equalized"/>
    <x v="0"/>
    <x v="1520"/>
    <n v="-4577.66"/>
    <s v="Jurisdiction"/>
    <x v="1"/>
    <n v="0.18839"/>
    <n v="0.18839"/>
    <x v="2"/>
    <n v="202001"/>
    <n v="2"/>
    <x v="1"/>
    <x v="4"/>
    <n v="19"/>
    <x v="48"/>
    <x v="247"/>
    <n v="317000"/>
    <x v="99"/>
    <x v="78"/>
    <s v="Utility Operating Income"/>
    <s v="Income Statement"/>
    <s v="N"/>
    <m/>
    <n v="230"/>
    <n v="134035"/>
    <n v="202012"/>
  </r>
  <r>
    <n v="140"/>
    <s v="2021 TX RATE CASE Equalized"/>
    <x v="0"/>
    <x v="1521"/>
    <n v="0"/>
    <s v="Jurisdiction"/>
    <x v="0"/>
    <n v="0"/>
    <n v="0"/>
    <x v="5"/>
    <n v="202001"/>
    <n v="2"/>
    <x v="1"/>
    <x v="4"/>
    <n v="19"/>
    <x v="48"/>
    <x v="247"/>
    <n v="317000"/>
    <x v="99"/>
    <x v="78"/>
    <s v="Utility Operating Income"/>
    <s v="Income Statement"/>
    <s v="N"/>
    <m/>
    <n v="230"/>
    <n v="218359"/>
    <n v="202012"/>
  </r>
  <r>
    <n v="140"/>
    <s v="2021 TX RATE CASE Equalized"/>
    <x v="0"/>
    <x v="1521"/>
    <n v="0"/>
    <s v="Jurisdiction"/>
    <x v="1"/>
    <n v="1"/>
    <n v="1"/>
    <x v="5"/>
    <n v="202001"/>
    <n v="2"/>
    <x v="1"/>
    <x v="4"/>
    <n v="19"/>
    <x v="48"/>
    <x v="247"/>
    <n v="317000"/>
    <x v="99"/>
    <x v="78"/>
    <s v="Utility Operating Income"/>
    <s v="Income Statement"/>
    <s v="N"/>
    <m/>
    <n v="230"/>
    <n v="218359"/>
    <n v="202012"/>
  </r>
  <r>
    <n v="140"/>
    <s v="2021 TX RATE CASE Equalized"/>
    <x v="0"/>
    <x v="1522"/>
    <n v="936.68"/>
    <s v="Jurisdiction"/>
    <x v="0"/>
    <n v="0.81161000018347096"/>
    <n v="50795466.43"/>
    <x v="33"/>
    <n v="202012"/>
    <n v="2"/>
    <x v="1"/>
    <x v="4"/>
    <n v="19"/>
    <x v="48"/>
    <x v="247"/>
    <n v="317000"/>
    <x v="99"/>
    <x v="78"/>
    <s v="Utility Operating Income"/>
    <s v="Income Statement"/>
    <s v="N"/>
    <m/>
    <n v="230"/>
    <n v="134082"/>
    <n v="202012"/>
  </r>
  <r>
    <n v="140"/>
    <s v="2021 TX RATE CASE Equalized"/>
    <x v="0"/>
    <x v="1522"/>
    <n v="217.42"/>
    <s v="Jurisdiction"/>
    <x v="1"/>
    <n v="0.18838999981652901"/>
    <n v="11790586.5"/>
    <x v="33"/>
    <n v="202012"/>
    <n v="2"/>
    <x v="1"/>
    <x v="4"/>
    <n v="19"/>
    <x v="48"/>
    <x v="247"/>
    <n v="317000"/>
    <x v="99"/>
    <x v="78"/>
    <s v="Utility Operating Income"/>
    <s v="Income Statement"/>
    <s v="N"/>
    <m/>
    <n v="230"/>
    <n v="134082"/>
    <n v="202012"/>
  </r>
  <r>
    <n v="140"/>
    <s v="2021 TX RATE CASE Equalized"/>
    <x v="0"/>
    <x v="1523"/>
    <n v="0"/>
    <s v="Jurisdiction"/>
    <x v="0"/>
    <n v="0"/>
    <n v="0"/>
    <x v="5"/>
    <n v="202001"/>
    <n v="2"/>
    <x v="1"/>
    <x v="4"/>
    <n v="19"/>
    <x v="48"/>
    <x v="248"/>
    <n v="326000"/>
    <x v="99"/>
    <x v="78"/>
    <s v="Utility Operating Income"/>
    <s v="Income Statement"/>
    <s v="N"/>
    <m/>
    <n v="230"/>
    <n v="218360"/>
    <n v="202012"/>
  </r>
  <r>
    <n v="140"/>
    <s v="2021 TX RATE CASE Equalized"/>
    <x v="0"/>
    <x v="1523"/>
    <n v="0"/>
    <s v="Jurisdiction"/>
    <x v="1"/>
    <n v="1"/>
    <n v="1"/>
    <x v="5"/>
    <n v="202001"/>
    <n v="2"/>
    <x v="1"/>
    <x v="4"/>
    <n v="19"/>
    <x v="48"/>
    <x v="248"/>
    <n v="326000"/>
    <x v="99"/>
    <x v="78"/>
    <s v="Utility Operating Income"/>
    <s v="Income Statement"/>
    <s v="N"/>
    <m/>
    <n v="230"/>
    <n v="218360"/>
    <n v="202012"/>
  </r>
  <r>
    <n v="140"/>
    <s v="2021 TX RATE CASE Equalized"/>
    <x v="0"/>
    <x v="1524"/>
    <n v="0.18"/>
    <s v="Jurisdiction"/>
    <x v="0"/>
    <n v="0.81161000000000005"/>
    <n v="0.81161000000000005"/>
    <x v="2"/>
    <n v="202001"/>
    <n v="2"/>
    <x v="1"/>
    <x v="4"/>
    <n v="19"/>
    <x v="48"/>
    <x v="248"/>
    <n v="326000"/>
    <x v="99"/>
    <x v="78"/>
    <s v="Utility Operating Income"/>
    <s v="Income Statement"/>
    <s v="N"/>
    <m/>
    <n v="230"/>
    <n v="133966"/>
    <n v="202012"/>
  </r>
  <r>
    <n v="140"/>
    <s v="2021 TX RATE CASE Equalized"/>
    <x v="0"/>
    <x v="1524"/>
    <n v="0.04"/>
    <s v="Jurisdiction"/>
    <x v="1"/>
    <n v="0.18839"/>
    <n v="0.18839"/>
    <x v="2"/>
    <n v="202001"/>
    <n v="2"/>
    <x v="1"/>
    <x v="4"/>
    <n v="19"/>
    <x v="48"/>
    <x v="248"/>
    <n v="326000"/>
    <x v="99"/>
    <x v="78"/>
    <s v="Utility Operating Income"/>
    <s v="Income Statement"/>
    <s v="N"/>
    <m/>
    <n v="230"/>
    <n v="133966"/>
    <n v="202012"/>
  </r>
  <r>
    <n v="140"/>
    <s v="2021 TX RATE CASE Equalized"/>
    <x v="0"/>
    <x v="1525"/>
    <n v="-7.0000000000000007E-2"/>
    <s v="Jurisdiction"/>
    <x v="0"/>
    <n v="0.81161000000000005"/>
    <n v="0.81161000000000005"/>
    <x v="2"/>
    <n v="202001"/>
    <n v="2"/>
    <x v="1"/>
    <x v="4"/>
    <n v="19"/>
    <x v="48"/>
    <x v="248"/>
    <n v="326000"/>
    <x v="99"/>
    <x v="78"/>
    <s v="Utility Operating Income"/>
    <s v="Income Statement"/>
    <s v="N"/>
    <m/>
    <n v="230"/>
    <n v="133973"/>
    <n v="202012"/>
  </r>
  <r>
    <n v="140"/>
    <s v="2021 TX RATE CASE Equalized"/>
    <x v="0"/>
    <x v="1525"/>
    <n v="-0.02"/>
    <s v="Jurisdiction"/>
    <x v="1"/>
    <n v="0.18839"/>
    <n v="0.18839"/>
    <x v="2"/>
    <n v="202001"/>
    <n v="2"/>
    <x v="1"/>
    <x v="4"/>
    <n v="19"/>
    <x v="48"/>
    <x v="248"/>
    <n v="326000"/>
    <x v="99"/>
    <x v="78"/>
    <s v="Utility Operating Income"/>
    <s v="Income Statement"/>
    <s v="N"/>
    <m/>
    <n v="230"/>
    <n v="133973"/>
    <n v="202012"/>
  </r>
  <r>
    <n v="140"/>
    <s v="2021 TX RATE CASE Equalized"/>
    <x v="0"/>
    <x v="1526"/>
    <n v="-0.13"/>
    <s v="Jurisdiction"/>
    <x v="0"/>
    <n v="0.81161000000000005"/>
    <n v="0.81161000000000005"/>
    <x v="2"/>
    <n v="202001"/>
    <n v="2"/>
    <x v="1"/>
    <x v="4"/>
    <n v="19"/>
    <x v="48"/>
    <x v="248"/>
    <n v="326000"/>
    <x v="99"/>
    <x v="78"/>
    <s v="Utility Operating Income"/>
    <s v="Income Statement"/>
    <s v="N"/>
    <m/>
    <n v="230"/>
    <n v="133815"/>
    <n v="202012"/>
  </r>
  <r>
    <n v="140"/>
    <s v="2021 TX RATE CASE Equalized"/>
    <x v="0"/>
    <x v="1526"/>
    <n v="-0.03"/>
    <s v="Jurisdiction"/>
    <x v="1"/>
    <n v="0.18839"/>
    <n v="0.18839"/>
    <x v="2"/>
    <n v="202001"/>
    <n v="2"/>
    <x v="1"/>
    <x v="4"/>
    <n v="19"/>
    <x v="48"/>
    <x v="248"/>
    <n v="326000"/>
    <x v="99"/>
    <x v="78"/>
    <s v="Utility Operating Income"/>
    <s v="Income Statement"/>
    <s v="N"/>
    <m/>
    <n v="230"/>
    <n v="133815"/>
    <n v="202012"/>
  </r>
  <r>
    <n v="140"/>
    <s v="2021 TX RATE CASE Equalized"/>
    <x v="0"/>
    <x v="1527"/>
    <n v="-0.56999999999999995"/>
    <s v="Jurisdiction"/>
    <x v="0"/>
    <n v="0.81161000000000005"/>
    <n v="0.81161000000000005"/>
    <x v="2"/>
    <n v="202001"/>
    <n v="2"/>
    <x v="1"/>
    <x v="4"/>
    <n v="19"/>
    <x v="48"/>
    <x v="248"/>
    <n v="326000"/>
    <x v="99"/>
    <x v="78"/>
    <s v="Utility Operating Income"/>
    <s v="Income Statement"/>
    <s v="N"/>
    <m/>
    <n v="230"/>
    <n v="134028"/>
    <n v="202012"/>
  </r>
  <r>
    <n v="140"/>
    <s v="2021 TX RATE CASE Equalized"/>
    <x v="0"/>
    <x v="1527"/>
    <n v="-0.13"/>
    <s v="Jurisdiction"/>
    <x v="1"/>
    <n v="0.18839"/>
    <n v="0.18839"/>
    <x v="2"/>
    <n v="202001"/>
    <n v="2"/>
    <x v="1"/>
    <x v="4"/>
    <n v="19"/>
    <x v="48"/>
    <x v="248"/>
    <n v="326000"/>
    <x v="99"/>
    <x v="78"/>
    <s v="Utility Operating Income"/>
    <s v="Income Statement"/>
    <s v="N"/>
    <m/>
    <n v="230"/>
    <n v="134028"/>
    <n v="202012"/>
  </r>
  <r>
    <n v="140"/>
    <s v="2021 TX RATE CASE Equalized"/>
    <x v="0"/>
    <x v="1528"/>
    <n v="0"/>
    <s v="Jurisdiction"/>
    <x v="0"/>
    <n v="0"/>
    <n v="0"/>
    <x v="0"/>
    <n v="202001"/>
    <n v="2"/>
    <x v="1"/>
    <x v="4"/>
    <n v="19"/>
    <x v="48"/>
    <x v="249"/>
    <s v="326XXX"/>
    <x v="99"/>
    <x v="78"/>
    <s v="Utility Operating Income"/>
    <s v="Income Statement"/>
    <s v="N"/>
    <m/>
    <n v="230"/>
    <n v="1800898"/>
    <n v="202012"/>
  </r>
  <r>
    <n v="140"/>
    <s v="2021 TX RATE CASE Equalized"/>
    <x v="0"/>
    <x v="1528"/>
    <n v="0"/>
    <s v="Jurisdiction"/>
    <x v="1"/>
    <n v="1"/>
    <n v="1"/>
    <x v="0"/>
    <n v="202001"/>
    <n v="2"/>
    <x v="1"/>
    <x v="4"/>
    <n v="19"/>
    <x v="48"/>
    <x v="249"/>
    <s v="326XXX"/>
    <x v="99"/>
    <x v="78"/>
    <s v="Utility Operating Income"/>
    <s v="Income Statement"/>
    <s v="N"/>
    <m/>
    <n v="230"/>
    <n v="1800898"/>
    <n v="202012"/>
  </r>
  <r>
    <n v="140"/>
    <s v="2021 TX RATE CASE Equalized"/>
    <x v="0"/>
    <x v="1529"/>
    <n v="0"/>
    <s v="Jurisdiction"/>
    <x v="0"/>
    <n v="0"/>
    <n v="0"/>
    <x v="5"/>
    <n v="202001"/>
    <n v="2"/>
    <x v="1"/>
    <x v="4"/>
    <n v="19"/>
    <x v="48"/>
    <x v="250"/>
    <n v="347000"/>
    <x v="99"/>
    <x v="78"/>
    <s v="Utility Operating Income"/>
    <s v="Income Statement"/>
    <s v="N"/>
    <m/>
    <n v="230"/>
    <n v="218362"/>
    <n v="202012"/>
  </r>
  <r>
    <n v="140"/>
    <s v="2021 TX RATE CASE Equalized"/>
    <x v="0"/>
    <x v="1529"/>
    <n v="0"/>
    <s v="Jurisdiction"/>
    <x v="1"/>
    <n v="1"/>
    <n v="1"/>
    <x v="5"/>
    <n v="202001"/>
    <n v="2"/>
    <x v="1"/>
    <x v="4"/>
    <n v="19"/>
    <x v="48"/>
    <x v="250"/>
    <n v="347000"/>
    <x v="99"/>
    <x v="78"/>
    <s v="Utility Operating Income"/>
    <s v="Income Statement"/>
    <s v="N"/>
    <m/>
    <n v="230"/>
    <n v="218362"/>
    <n v="202012"/>
  </r>
  <r>
    <n v="140"/>
    <s v="2021 TX RATE CASE Equalized"/>
    <x v="0"/>
    <x v="1530"/>
    <n v="308.99"/>
    <s v="Jurisdiction"/>
    <x v="0"/>
    <n v="0.81124707178227395"/>
    <n v="1493617"/>
    <x v="8"/>
    <n v="202001"/>
    <n v="2"/>
    <x v="1"/>
    <x v="4"/>
    <n v="19"/>
    <x v="48"/>
    <x v="250"/>
    <n v="347000"/>
    <x v="99"/>
    <x v="78"/>
    <s v="Utility Operating Income"/>
    <s v="Income Statement"/>
    <s v="N"/>
    <m/>
    <n v="230"/>
    <n v="133653"/>
    <n v="202012"/>
  </r>
  <r>
    <n v="140"/>
    <s v="2021 TX RATE CASE Equalized"/>
    <x v="0"/>
    <x v="1530"/>
    <n v="71.89"/>
    <s v="Jurisdiction"/>
    <x v="1"/>
    <n v="0.18875292821772599"/>
    <n v="347520"/>
    <x v="8"/>
    <n v="202001"/>
    <n v="2"/>
    <x v="1"/>
    <x v="4"/>
    <n v="19"/>
    <x v="48"/>
    <x v="250"/>
    <n v="347000"/>
    <x v="99"/>
    <x v="78"/>
    <s v="Utility Operating Income"/>
    <s v="Income Statement"/>
    <s v="N"/>
    <m/>
    <n v="230"/>
    <n v="133653"/>
    <n v="202012"/>
  </r>
  <r>
    <n v="140"/>
    <s v="2021 TX RATE CASE Equalized"/>
    <x v="0"/>
    <x v="1531"/>
    <n v="0"/>
    <s v="Jurisdiction"/>
    <x v="0"/>
    <n v="0"/>
    <n v="0"/>
    <x v="5"/>
    <n v="202001"/>
    <n v="2"/>
    <x v="1"/>
    <x v="4"/>
    <n v="19"/>
    <x v="48"/>
    <x v="250"/>
    <n v="347000"/>
    <x v="99"/>
    <x v="78"/>
    <s v="Utility Operating Income"/>
    <s v="Income Statement"/>
    <s v="N"/>
    <m/>
    <n v="230"/>
    <n v="218307"/>
    <n v="202012"/>
  </r>
  <r>
    <n v="140"/>
    <s v="2021 TX RATE CASE Equalized"/>
    <x v="0"/>
    <x v="1531"/>
    <n v="0"/>
    <s v="Jurisdiction"/>
    <x v="1"/>
    <n v="1"/>
    <n v="1"/>
    <x v="5"/>
    <n v="202001"/>
    <n v="2"/>
    <x v="1"/>
    <x v="4"/>
    <n v="19"/>
    <x v="48"/>
    <x v="250"/>
    <n v="347000"/>
    <x v="99"/>
    <x v="78"/>
    <s v="Utility Operating Income"/>
    <s v="Income Statement"/>
    <s v="N"/>
    <m/>
    <n v="230"/>
    <n v="218307"/>
    <n v="202012"/>
  </r>
  <r>
    <n v="140"/>
    <s v="2021 TX RATE CASE Equalized"/>
    <x v="0"/>
    <x v="1532"/>
    <n v="4602.2"/>
    <s v="Jurisdiction"/>
    <x v="0"/>
    <n v="0.81124707178227395"/>
    <n v="1493617"/>
    <x v="8"/>
    <n v="202001"/>
    <n v="2"/>
    <x v="1"/>
    <x v="4"/>
    <n v="19"/>
    <x v="48"/>
    <x v="250"/>
    <n v="347000"/>
    <x v="99"/>
    <x v="78"/>
    <s v="Utility Operating Income"/>
    <s v="Income Statement"/>
    <s v="N"/>
    <m/>
    <n v="230"/>
    <n v="16571739"/>
    <n v="202012"/>
  </r>
  <r>
    <n v="140"/>
    <s v="2021 TX RATE CASE Equalized"/>
    <x v="0"/>
    <x v="1532"/>
    <n v="1070.8"/>
    <s v="Jurisdiction"/>
    <x v="1"/>
    <n v="0.18875292821772599"/>
    <n v="347520"/>
    <x v="8"/>
    <n v="202001"/>
    <n v="2"/>
    <x v="1"/>
    <x v="4"/>
    <n v="19"/>
    <x v="48"/>
    <x v="250"/>
    <n v="347000"/>
    <x v="99"/>
    <x v="78"/>
    <s v="Utility Operating Income"/>
    <s v="Income Statement"/>
    <s v="N"/>
    <m/>
    <n v="230"/>
    <n v="16571739"/>
    <n v="202012"/>
  </r>
  <r>
    <n v="140"/>
    <s v="2021 TX RATE CASE Equalized"/>
    <x v="0"/>
    <x v="1533"/>
    <n v="5238"/>
    <s v="Jurisdiction"/>
    <x v="0"/>
    <n v="0.78944565786348098"/>
    <n v="40362954.960000001"/>
    <x v="25"/>
    <n v="202012"/>
    <n v="2"/>
    <x v="1"/>
    <x v="4"/>
    <n v="19"/>
    <x v="48"/>
    <x v="251"/>
    <n v="399100"/>
    <x v="99"/>
    <x v="78"/>
    <s v="Utility Operating Income"/>
    <s v="Income Statement"/>
    <s v="N"/>
    <m/>
    <n v="230"/>
    <n v="18285908"/>
    <n v="202012"/>
  </r>
  <r>
    <n v="140"/>
    <s v="2021 TX RATE CASE Equalized"/>
    <x v="0"/>
    <x v="1533"/>
    <n v="1397.04"/>
    <s v="Jurisdiction"/>
    <x v="1"/>
    <n v="0.210554342136519"/>
    <n v="10765269.710000001"/>
    <x v="25"/>
    <n v="202012"/>
    <n v="2"/>
    <x v="1"/>
    <x v="4"/>
    <n v="19"/>
    <x v="48"/>
    <x v="251"/>
    <n v="399100"/>
    <x v="99"/>
    <x v="78"/>
    <s v="Utility Operating Income"/>
    <s v="Income Statement"/>
    <s v="N"/>
    <m/>
    <n v="230"/>
    <n v="18285908"/>
    <n v="202012"/>
  </r>
  <r>
    <n v="140"/>
    <s v="2021 TX RATE CASE Equalized"/>
    <x v="0"/>
    <x v="1534"/>
    <n v="790344"/>
    <s v="Jurisdiction"/>
    <x v="0"/>
    <n v="1"/>
    <n v="1"/>
    <x v="1"/>
    <n v="202001"/>
    <n v="2"/>
    <x v="1"/>
    <x v="4"/>
    <n v="37"/>
    <x v="49"/>
    <x v="252"/>
    <n v="407300"/>
    <x v="100"/>
    <x v="79"/>
    <s v="Utility Operating Income"/>
    <s v="Income Statement"/>
    <s v="N"/>
    <m/>
    <n v="230"/>
    <n v="16575552"/>
    <n v="202012"/>
  </r>
  <r>
    <n v="140"/>
    <s v="2021 TX RATE CASE Equalized"/>
    <x v="0"/>
    <x v="1534"/>
    <n v="0"/>
    <s v="Jurisdiction"/>
    <x v="1"/>
    <n v="0"/>
    <n v="0"/>
    <x v="1"/>
    <n v="202001"/>
    <n v="2"/>
    <x v="1"/>
    <x v="4"/>
    <n v="37"/>
    <x v="49"/>
    <x v="252"/>
    <n v="407300"/>
    <x v="100"/>
    <x v="79"/>
    <s v="Utility Operating Income"/>
    <s v="Income Statement"/>
    <s v="N"/>
    <m/>
    <n v="230"/>
    <n v="16575552"/>
    <n v="202012"/>
  </r>
  <r>
    <n v="140"/>
    <s v="2021 TX RATE CASE Equalized"/>
    <x v="0"/>
    <x v="1535"/>
    <n v="0"/>
    <s v="Jurisdiction"/>
    <x v="0"/>
    <n v="0"/>
    <n v="0"/>
    <x v="0"/>
    <n v="202001"/>
    <n v="2"/>
    <x v="1"/>
    <x v="4"/>
    <n v="37"/>
    <x v="49"/>
    <x v="252"/>
    <n v="407300"/>
    <x v="100"/>
    <x v="79"/>
    <s v="Utility Operating Income"/>
    <s v="Income Statement"/>
    <s v="N"/>
    <m/>
    <n v="230"/>
    <n v="3800385"/>
    <n v="202012"/>
  </r>
  <r>
    <n v="140"/>
    <s v="2021 TX RATE CASE Equalized"/>
    <x v="0"/>
    <x v="1535"/>
    <n v="0"/>
    <s v="Jurisdiction"/>
    <x v="1"/>
    <n v="1"/>
    <n v="1"/>
    <x v="0"/>
    <n v="202001"/>
    <n v="2"/>
    <x v="1"/>
    <x v="4"/>
    <n v="37"/>
    <x v="49"/>
    <x v="252"/>
    <n v="407300"/>
    <x v="100"/>
    <x v="79"/>
    <s v="Utility Operating Income"/>
    <s v="Income Statement"/>
    <s v="N"/>
    <m/>
    <n v="230"/>
    <n v="3800385"/>
    <n v="202012"/>
  </r>
  <r>
    <n v="140"/>
    <s v="2021 TX RATE CASE Equalized"/>
    <x v="0"/>
    <x v="1536"/>
    <n v="2196059.7799999998"/>
    <s v="Jurisdiction"/>
    <x v="0"/>
    <n v="0.78944565786348098"/>
    <n v="40362954.960000001"/>
    <x v="25"/>
    <n v="202012"/>
    <n v="2"/>
    <x v="1"/>
    <x v="4"/>
    <n v="37"/>
    <x v="49"/>
    <x v="252"/>
    <n v="407300"/>
    <x v="100"/>
    <x v="79"/>
    <s v="Utility Operating Income"/>
    <s v="Income Statement"/>
    <s v="N"/>
    <m/>
    <n v="230"/>
    <n v="43403628"/>
    <n v="202012"/>
  </r>
  <r>
    <n v="140"/>
    <s v="2021 TX RATE CASE Equalized"/>
    <x v="0"/>
    <x v="1536"/>
    <n v="585714.68999999994"/>
    <s v="Jurisdiction"/>
    <x v="1"/>
    <n v="0.210554342136519"/>
    <n v="10765269.710000001"/>
    <x v="25"/>
    <n v="202012"/>
    <n v="2"/>
    <x v="1"/>
    <x v="4"/>
    <n v="37"/>
    <x v="49"/>
    <x v="252"/>
    <n v="407300"/>
    <x v="100"/>
    <x v="79"/>
    <s v="Utility Operating Income"/>
    <s v="Income Statement"/>
    <s v="N"/>
    <m/>
    <n v="230"/>
    <n v="43403628"/>
    <n v="202012"/>
  </r>
  <r>
    <n v="140"/>
    <s v="2021 TX RATE CASE Equalized"/>
    <x v="0"/>
    <x v="1537"/>
    <n v="0"/>
    <s v="Jurisdiction"/>
    <x v="0"/>
    <n v="0"/>
    <n v="0"/>
    <x v="0"/>
    <n v="202001"/>
    <n v="2"/>
    <x v="1"/>
    <x v="4"/>
    <n v="37"/>
    <x v="49"/>
    <x v="252"/>
    <n v="407301"/>
    <x v="100"/>
    <x v="79"/>
    <s v="Utility Operating Income"/>
    <s v="Income Statement"/>
    <s v="N"/>
    <m/>
    <n v="230"/>
    <n v="218308"/>
    <n v="202012"/>
  </r>
  <r>
    <n v="140"/>
    <s v="2021 TX RATE CASE Equalized"/>
    <x v="0"/>
    <x v="1537"/>
    <n v="1448180.5"/>
    <s v="Jurisdiction"/>
    <x v="1"/>
    <n v="1"/>
    <n v="1"/>
    <x v="0"/>
    <n v="202001"/>
    <n v="2"/>
    <x v="1"/>
    <x v="4"/>
    <n v="37"/>
    <x v="49"/>
    <x v="252"/>
    <n v="407301"/>
    <x v="100"/>
    <x v="79"/>
    <s v="Utility Operating Income"/>
    <s v="Income Statement"/>
    <s v="N"/>
    <m/>
    <n v="230"/>
    <n v="218308"/>
    <n v="202012"/>
  </r>
  <r>
    <n v="140"/>
    <s v="2021 TX RATE CASE Equalized"/>
    <x v="0"/>
    <x v="1538"/>
    <n v="0"/>
    <s v="Jurisdiction"/>
    <x v="0"/>
    <n v="0"/>
    <n v="0"/>
    <x v="5"/>
    <n v="202001"/>
    <n v="2"/>
    <x v="1"/>
    <x v="4"/>
    <n v="44"/>
    <x v="50"/>
    <x v="253"/>
    <n v="326000"/>
    <x v="99"/>
    <x v="78"/>
    <s v="Utility Operating Income"/>
    <s v="Income Statement"/>
    <s v="N"/>
    <m/>
    <n v="230"/>
    <n v="218361"/>
    <n v="202012"/>
  </r>
  <r>
    <n v="140"/>
    <s v="2021 TX RATE CASE Equalized"/>
    <x v="0"/>
    <x v="1538"/>
    <n v="0"/>
    <s v="Jurisdiction"/>
    <x v="1"/>
    <n v="1"/>
    <n v="1"/>
    <x v="5"/>
    <n v="202001"/>
    <n v="2"/>
    <x v="1"/>
    <x v="4"/>
    <n v="44"/>
    <x v="50"/>
    <x v="253"/>
    <n v="326000"/>
    <x v="99"/>
    <x v="78"/>
    <s v="Utility Operating Income"/>
    <s v="Income Statement"/>
    <s v="N"/>
    <m/>
    <n v="230"/>
    <n v="218361"/>
    <n v="202012"/>
  </r>
  <r>
    <n v="140"/>
    <s v="2021 TX RATE CASE Equalized"/>
    <x v="0"/>
    <x v="1539"/>
    <n v="0"/>
    <s v="Jurisdiction"/>
    <x v="0"/>
    <n v="0"/>
    <n v="0"/>
    <x v="0"/>
    <n v="202001"/>
    <n v="2"/>
    <x v="1"/>
    <x v="4"/>
    <n v="44"/>
    <x v="50"/>
    <x v="253"/>
    <n v="411109"/>
    <x v="101"/>
    <x v="80"/>
    <s v="Utility Operating Income"/>
    <s v="Income Statement"/>
    <s v="N"/>
    <m/>
    <n v="230"/>
    <n v="15817242"/>
    <n v="202012"/>
  </r>
  <r>
    <n v="140"/>
    <s v="2021 TX RATE CASE Equalized"/>
    <x v="0"/>
    <x v="1539"/>
    <n v="0"/>
    <s v="Jurisdiction"/>
    <x v="1"/>
    <n v="1"/>
    <n v="1"/>
    <x v="0"/>
    <n v="202001"/>
    <n v="2"/>
    <x v="1"/>
    <x v="4"/>
    <n v="44"/>
    <x v="50"/>
    <x v="253"/>
    <n v="411109"/>
    <x v="101"/>
    <x v="80"/>
    <s v="Utility Operating Income"/>
    <s v="Income Statement"/>
    <s v="N"/>
    <m/>
    <n v="230"/>
    <n v="15817242"/>
    <n v="202012"/>
  </r>
  <r>
    <n v="140"/>
    <s v="2021 TX RATE CASE Equalized"/>
    <x v="0"/>
    <x v="1540"/>
    <n v="7755"/>
    <s v="Jurisdiction"/>
    <x v="0"/>
    <n v="0.81124707178227395"/>
    <n v="1493617"/>
    <x v="8"/>
    <n v="202001"/>
    <n v="2"/>
    <x v="1"/>
    <x v="4"/>
    <n v="44"/>
    <x v="50"/>
    <x v="253"/>
    <n v="411109"/>
    <x v="101"/>
    <x v="80"/>
    <s v="Utility Operating Income"/>
    <s v="Income Statement"/>
    <s v="N"/>
    <m/>
    <n v="230"/>
    <n v="251507"/>
    <n v="202012"/>
  </r>
  <r>
    <n v="140"/>
    <s v="2021 TX RATE CASE Equalized"/>
    <x v="0"/>
    <x v="1540"/>
    <n v="1804.36"/>
    <s v="Jurisdiction"/>
    <x v="1"/>
    <n v="0.18875292821772599"/>
    <n v="347520"/>
    <x v="8"/>
    <n v="202001"/>
    <n v="2"/>
    <x v="1"/>
    <x v="4"/>
    <n v="44"/>
    <x v="50"/>
    <x v="253"/>
    <n v="411109"/>
    <x v="101"/>
    <x v="80"/>
    <s v="Utility Operating Income"/>
    <s v="Income Statement"/>
    <s v="N"/>
    <m/>
    <n v="230"/>
    <n v="251507"/>
    <n v="202012"/>
  </r>
  <r>
    <n v="140"/>
    <s v="2021 TX RATE CASE Equalized"/>
    <x v="0"/>
    <x v="1541"/>
    <n v="0.11"/>
    <s v="Jurisdiction"/>
    <x v="0"/>
    <n v="0.81161000000000005"/>
    <n v="0.81161000000000005"/>
    <x v="2"/>
    <n v="202001"/>
    <n v="2"/>
    <x v="1"/>
    <x v="4"/>
    <n v="44"/>
    <x v="50"/>
    <x v="253"/>
    <n v="411109"/>
    <x v="101"/>
    <x v="80"/>
    <s v="Utility Operating Income"/>
    <s v="Income Statement"/>
    <s v="N"/>
    <m/>
    <n v="230"/>
    <n v="251508"/>
    <n v="202012"/>
  </r>
  <r>
    <n v="140"/>
    <s v="2021 TX RATE CASE Equalized"/>
    <x v="0"/>
    <x v="1541"/>
    <n v="0.03"/>
    <s v="Jurisdiction"/>
    <x v="1"/>
    <n v="0.18839"/>
    <n v="0.18839"/>
    <x v="2"/>
    <n v="202001"/>
    <n v="2"/>
    <x v="1"/>
    <x v="4"/>
    <n v="44"/>
    <x v="50"/>
    <x v="253"/>
    <n v="411109"/>
    <x v="101"/>
    <x v="80"/>
    <s v="Utility Operating Income"/>
    <s v="Income Statement"/>
    <s v="N"/>
    <m/>
    <n v="230"/>
    <n v="251508"/>
    <n v="202012"/>
  </r>
  <r>
    <n v="140"/>
    <s v="2021 TX RATE CASE Equalized"/>
    <x v="0"/>
    <x v="1542"/>
    <n v="3419.88"/>
    <s v="Jurisdiction"/>
    <x v="0"/>
    <n v="0.78944565786348098"/>
    <n v="40362954.960000001"/>
    <x v="25"/>
    <n v="202012"/>
    <n v="2"/>
    <x v="1"/>
    <x v="4"/>
    <n v="44"/>
    <x v="50"/>
    <x v="253"/>
    <n v="411109"/>
    <x v="101"/>
    <x v="80"/>
    <s v="Utility Operating Income"/>
    <s v="Income Statement"/>
    <s v="N"/>
    <m/>
    <n v="230"/>
    <n v="16571714"/>
    <n v="202012"/>
  </r>
  <r>
    <n v="140"/>
    <s v="2021 TX RATE CASE Equalized"/>
    <x v="0"/>
    <x v="1542"/>
    <n v="912.12"/>
    <s v="Jurisdiction"/>
    <x v="1"/>
    <n v="0.210554342136519"/>
    <n v="10765269.710000001"/>
    <x v="25"/>
    <n v="202012"/>
    <n v="2"/>
    <x v="1"/>
    <x v="4"/>
    <n v="44"/>
    <x v="50"/>
    <x v="253"/>
    <n v="411109"/>
    <x v="101"/>
    <x v="80"/>
    <s v="Utility Operating Income"/>
    <s v="Income Statement"/>
    <s v="N"/>
    <m/>
    <n v="230"/>
    <n v="16571714"/>
    <n v="202012"/>
  </r>
  <r>
    <n v="140"/>
    <s v="2021 TX RATE CASE Equalized"/>
    <x v="0"/>
    <x v="1543"/>
    <n v="11173.31"/>
    <s v="Jurisdiction"/>
    <x v="0"/>
    <n v="0.81124707178227395"/>
    <n v="1493617"/>
    <x v="8"/>
    <n v="202001"/>
    <n v="2"/>
    <x v="1"/>
    <x v="4"/>
    <n v="44"/>
    <x v="50"/>
    <x v="253"/>
    <n v="411109"/>
    <x v="101"/>
    <x v="80"/>
    <s v="Utility Operating Income"/>
    <s v="Income Statement"/>
    <s v="N"/>
    <m/>
    <n v="230"/>
    <n v="251514"/>
    <n v="202012"/>
  </r>
  <r>
    <n v="140"/>
    <s v="2021 TX RATE CASE Equalized"/>
    <x v="0"/>
    <x v="1543"/>
    <n v="2599.69"/>
    <s v="Jurisdiction"/>
    <x v="1"/>
    <n v="0.18875292821772599"/>
    <n v="347520"/>
    <x v="8"/>
    <n v="202001"/>
    <n v="2"/>
    <x v="1"/>
    <x v="4"/>
    <n v="44"/>
    <x v="50"/>
    <x v="253"/>
    <n v="411109"/>
    <x v="101"/>
    <x v="80"/>
    <s v="Utility Operating Income"/>
    <s v="Income Statement"/>
    <s v="N"/>
    <m/>
    <n v="230"/>
    <n v="251514"/>
    <n v="202012"/>
  </r>
  <r>
    <n v="140"/>
    <s v="2021 TX RATE CASE Equalized"/>
    <x v="0"/>
    <x v="1544"/>
    <n v="37971.51"/>
    <s v="Jurisdiction"/>
    <x v="0"/>
    <n v="0.81161000000000005"/>
    <n v="0.81161000000000005"/>
    <x v="2"/>
    <n v="202001"/>
    <n v="2"/>
    <x v="1"/>
    <x v="4"/>
    <n v="44"/>
    <x v="50"/>
    <x v="253"/>
    <n v="411109"/>
    <x v="101"/>
    <x v="80"/>
    <s v="Utility Operating Income"/>
    <s v="Income Statement"/>
    <s v="N"/>
    <m/>
    <n v="230"/>
    <n v="251505"/>
    <n v="202012"/>
  </r>
  <r>
    <n v="140"/>
    <s v="2021 TX RATE CASE Equalized"/>
    <x v="0"/>
    <x v="1544"/>
    <n v="8813.9"/>
    <s v="Jurisdiction"/>
    <x v="1"/>
    <n v="0.18839"/>
    <n v="0.18839"/>
    <x v="2"/>
    <n v="202001"/>
    <n v="2"/>
    <x v="1"/>
    <x v="4"/>
    <n v="44"/>
    <x v="50"/>
    <x v="253"/>
    <n v="411109"/>
    <x v="101"/>
    <x v="80"/>
    <s v="Utility Operating Income"/>
    <s v="Income Statement"/>
    <s v="N"/>
    <m/>
    <n v="230"/>
    <n v="251505"/>
    <n v="202012"/>
  </r>
  <r>
    <n v="140"/>
    <s v="2021 TX RATE CASE Equalized"/>
    <x v="0"/>
    <x v="1545"/>
    <n v="0.78"/>
    <s v="Jurisdiction"/>
    <x v="0"/>
    <n v="0.81161000000000005"/>
    <n v="0.81161000000000005"/>
    <x v="2"/>
    <n v="202001"/>
    <n v="2"/>
    <x v="1"/>
    <x v="4"/>
    <n v="44"/>
    <x v="50"/>
    <x v="253"/>
    <n v="411109"/>
    <x v="101"/>
    <x v="80"/>
    <s v="Utility Operating Income"/>
    <s v="Income Statement"/>
    <s v="N"/>
    <m/>
    <n v="230"/>
    <n v="251512"/>
    <n v="202012"/>
  </r>
  <r>
    <n v="140"/>
    <s v="2021 TX RATE CASE Equalized"/>
    <x v="0"/>
    <x v="1545"/>
    <n v="0.18"/>
    <s v="Jurisdiction"/>
    <x v="1"/>
    <n v="0.18839"/>
    <n v="0.18839"/>
    <x v="2"/>
    <n v="202001"/>
    <n v="2"/>
    <x v="1"/>
    <x v="4"/>
    <n v="44"/>
    <x v="50"/>
    <x v="253"/>
    <n v="411109"/>
    <x v="101"/>
    <x v="80"/>
    <s v="Utility Operating Income"/>
    <s v="Income Statement"/>
    <s v="N"/>
    <m/>
    <n v="230"/>
    <n v="251512"/>
    <n v="202012"/>
  </r>
  <r>
    <n v="140"/>
    <s v="2021 TX RATE CASE Equalized"/>
    <x v="0"/>
    <x v="1546"/>
    <n v="0"/>
    <s v="Jurisdiction"/>
    <x v="0"/>
    <n v="0.81161000000000005"/>
    <n v="0.81161000000000005"/>
    <x v="2"/>
    <n v="202001"/>
    <n v="2"/>
    <x v="1"/>
    <x v="4"/>
    <n v="44"/>
    <x v="50"/>
    <x v="253"/>
    <n v="411109"/>
    <x v="101"/>
    <x v="80"/>
    <s v="Utility Operating Income"/>
    <s v="Income Statement"/>
    <s v="N"/>
    <m/>
    <n v="230"/>
    <n v="251509"/>
    <n v="202012"/>
  </r>
  <r>
    <n v="140"/>
    <s v="2021 TX RATE CASE Equalized"/>
    <x v="0"/>
    <x v="1546"/>
    <n v="0"/>
    <s v="Jurisdiction"/>
    <x v="1"/>
    <n v="0.18839"/>
    <n v="0.18839"/>
    <x v="2"/>
    <n v="202001"/>
    <n v="2"/>
    <x v="1"/>
    <x v="4"/>
    <n v="44"/>
    <x v="50"/>
    <x v="253"/>
    <n v="411109"/>
    <x v="101"/>
    <x v="80"/>
    <s v="Utility Operating Income"/>
    <s v="Income Statement"/>
    <s v="N"/>
    <m/>
    <n v="230"/>
    <n v="251509"/>
    <n v="202012"/>
  </r>
  <r>
    <n v="140"/>
    <s v="2021 TX RATE CASE Equalized"/>
    <x v="0"/>
    <x v="1547"/>
    <n v="0"/>
    <s v="Jurisdiction"/>
    <x v="0"/>
    <n v="0.81161000000000005"/>
    <n v="0.81161000000000005"/>
    <x v="2"/>
    <n v="202001"/>
    <n v="2"/>
    <x v="1"/>
    <x v="4"/>
    <n v="44"/>
    <x v="50"/>
    <x v="253"/>
    <n v="411109"/>
    <x v="101"/>
    <x v="80"/>
    <s v="Utility Operating Income"/>
    <s v="Income Statement"/>
    <s v="N"/>
    <m/>
    <n v="230"/>
    <n v="251510"/>
    <n v="202012"/>
  </r>
  <r>
    <n v="140"/>
    <s v="2021 TX RATE CASE Equalized"/>
    <x v="0"/>
    <x v="1547"/>
    <n v="0"/>
    <s v="Jurisdiction"/>
    <x v="1"/>
    <n v="0.18839"/>
    <n v="0.18839"/>
    <x v="2"/>
    <n v="202001"/>
    <n v="2"/>
    <x v="1"/>
    <x v="4"/>
    <n v="44"/>
    <x v="50"/>
    <x v="253"/>
    <n v="411109"/>
    <x v="101"/>
    <x v="80"/>
    <s v="Utility Operating Income"/>
    <s v="Income Statement"/>
    <s v="N"/>
    <m/>
    <n v="230"/>
    <n v="251510"/>
    <n v="202012"/>
  </r>
  <r>
    <n v="140"/>
    <s v="2021 TX RATE CASE Equalized"/>
    <x v="0"/>
    <x v="1548"/>
    <n v="0"/>
    <s v="Jurisdiction"/>
    <x v="0"/>
    <n v="0.81161000000000005"/>
    <n v="0.81161000000000005"/>
    <x v="2"/>
    <n v="202001"/>
    <n v="2"/>
    <x v="1"/>
    <x v="4"/>
    <n v="44"/>
    <x v="50"/>
    <x v="253"/>
    <n v="411109"/>
    <x v="101"/>
    <x v="80"/>
    <s v="Utility Operating Income"/>
    <s v="Income Statement"/>
    <s v="N"/>
    <m/>
    <n v="230"/>
    <n v="251511"/>
    <n v="202012"/>
  </r>
  <r>
    <n v="140"/>
    <s v="2021 TX RATE CASE Equalized"/>
    <x v="0"/>
    <x v="1548"/>
    <n v="0"/>
    <s v="Jurisdiction"/>
    <x v="1"/>
    <n v="0.18839"/>
    <n v="0.18839"/>
    <x v="2"/>
    <n v="202001"/>
    <n v="2"/>
    <x v="1"/>
    <x v="4"/>
    <n v="44"/>
    <x v="50"/>
    <x v="253"/>
    <n v="411109"/>
    <x v="101"/>
    <x v="80"/>
    <s v="Utility Operating Income"/>
    <s v="Income Statement"/>
    <s v="N"/>
    <m/>
    <n v="230"/>
    <n v="251511"/>
    <n v="202012"/>
  </r>
  <r>
    <n v="140"/>
    <s v="2021 TX RATE CASE Equalized"/>
    <x v="0"/>
    <x v="1549"/>
    <n v="51660.47"/>
    <s v="Jurisdiction"/>
    <x v="0"/>
    <n v="0.81161000018347096"/>
    <n v="50795466.43"/>
    <x v="33"/>
    <n v="202012"/>
    <n v="2"/>
    <x v="1"/>
    <x v="4"/>
    <n v="44"/>
    <x v="50"/>
    <x v="253"/>
    <n v="411109"/>
    <x v="101"/>
    <x v="80"/>
    <s v="Utility Operating Income"/>
    <s v="Income Statement"/>
    <s v="N"/>
    <m/>
    <n v="230"/>
    <n v="251506"/>
    <n v="202012"/>
  </r>
  <r>
    <n v="140"/>
    <s v="2021 TX RATE CASE Equalized"/>
    <x v="0"/>
    <x v="1549"/>
    <n v="11991.37"/>
    <s v="Jurisdiction"/>
    <x v="1"/>
    <n v="0.18838999981652901"/>
    <n v="11790586.5"/>
    <x v="33"/>
    <n v="202012"/>
    <n v="2"/>
    <x v="1"/>
    <x v="4"/>
    <n v="44"/>
    <x v="50"/>
    <x v="253"/>
    <n v="411109"/>
    <x v="101"/>
    <x v="80"/>
    <s v="Utility Operating Income"/>
    <s v="Income Statement"/>
    <s v="N"/>
    <m/>
    <n v="230"/>
    <n v="251506"/>
    <n v="202012"/>
  </r>
  <r>
    <n v="140"/>
    <s v="2021 TX RATE CASE Equalized"/>
    <x v="0"/>
    <x v="1550"/>
    <n v="0"/>
    <s v="Jurisdiction"/>
    <x v="0"/>
    <n v="0"/>
    <n v="0"/>
    <x v="0"/>
    <n v="202001"/>
    <n v="2"/>
    <x v="1"/>
    <x v="4"/>
    <n v="101"/>
    <x v="51"/>
    <x v="254"/>
    <n v="407400"/>
    <x v="102"/>
    <x v="81"/>
    <s v="Utility Operating Income"/>
    <s v="Income Statement"/>
    <s v="N"/>
    <m/>
    <n v="230"/>
    <n v="4012773"/>
    <n v="202012"/>
  </r>
  <r>
    <n v="140"/>
    <s v="2021 TX RATE CASE Equalized"/>
    <x v="0"/>
    <x v="1550"/>
    <n v="0"/>
    <s v="Jurisdiction"/>
    <x v="1"/>
    <n v="1"/>
    <n v="1"/>
    <x v="0"/>
    <n v="202001"/>
    <n v="2"/>
    <x v="1"/>
    <x v="4"/>
    <n v="101"/>
    <x v="51"/>
    <x v="254"/>
    <n v="407400"/>
    <x v="102"/>
    <x v="81"/>
    <s v="Utility Operating Income"/>
    <s v="Income Statement"/>
    <s v="N"/>
    <m/>
    <n v="230"/>
    <n v="4012773"/>
    <n v="202012"/>
  </r>
  <r>
    <n v="140"/>
    <s v="2021 TX RATE CASE Equalized"/>
    <x v="0"/>
    <x v="1551"/>
    <n v="0"/>
    <s v="Jurisdiction"/>
    <x v="0"/>
    <n v="0"/>
    <n v="0"/>
    <x v="5"/>
    <n v="202001"/>
    <n v="2"/>
    <x v="1"/>
    <x v="4"/>
    <n v="101"/>
    <x v="51"/>
    <x v="254"/>
    <n v="407400"/>
    <x v="102"/>
    <x v="81"/>
    <s v="Utility Operating Income"/>
    <s v="Income Statement"/>
    <s v="N"/>
    <m/>
    <n v="230"/>
    <n v="26188642"/>
    <n v="202012"/>
  </r>
  <r>
    <n v="140"/>
    <s v="2021 TX RATE CASE Equalized"/>
    <x v="0"/>
    <x v="1551"/>
    <n v="0"/>
    <s v="Jurisdiction"/>
    <x v="1"/>
    <n v="1"/>
    <n v="1"/>
    <x v="5"/>
    <n v="202001"/>
    <n v="2"/>
    <x v="1"/>
    <x v="4"/>
    <n v="101"/>
    <x v="51"/>
    <x v="254"/>
    <n v="407400"/>
    <x v="102"/>
    <x v="81"/>
    <s v="Utility Operating Income"/>
    <s v="Income Statement"/>
    <s v="N"/>
    <m/>
    <n v="230"/>
    <n v="26188642"/>
    <n v="202012"/>
  </r>
  <r>
    <n v="140"/>
    <s v="2021 TX RATE CASE Equalized"/>
    <x v="0"/>
    <x v="1552"/>
    <n v="4043449.56"/>
    <s v="Jurisdiction"/>
    <x v="0"/>
    <n v="0.78944565786348098"/>
    <n v="40362954.960000001"/>
    <x v="25"/>
    <n v="202012"/>
    <n v="2"/>
    <x v="1"/>
    <x v="5"/>
    <n v="38"/>
    <x v="52"/>
    <x v="255"/>
    <n v="408100"/>
    <x v="103"/>
    <x v="82"/>
    <s v="Utility Operating Income"/>
    <s v="Income Statement"/>
    <s v="N"/>
    <m/>
    <n v="240"/>
    <n v="218316"/>
    <n v="202012"/>
  </r>
  <r>
    <n v="140"/>
    <s v="2021 TX RATE CASE Equalized"/>
    <x v="0"/>
    <x v="1552"/>
    <n v="1078435.04"/>
    <s v="Jurisdiction"/>
    <x v="1"/>
    <n v="0.210554342136519"/>
    <n v="10765269.710000001"/>
    <x v="25"/>
    <n v="202012"/>
    <n v="2"/>
    <x v="1"/>
    <x v="5"/>
    <n v="38"/>
    <x v="52"/>
    <x v="255"/>
    <n v="408100"/>
    <x v="103"/>
    <x v="82"/>
    <s v="Utility Operating Income"/>
    <s v="Income Statement"/>
    <s v="N"/>
    <m/>
    <n v="240"/>
    <n v="218316"/>
    <n v="202012"/>
  </r>
  <r>
    <n v="140"/>
    <s v="2021 TX RATE CASE Equalized"/>
    <x v="0"/>
    <x v="1553"/>
    <n v="0"/>
    <s v="Jurisdiction"/>
    <x v="0"/>
    <n v="0.81161000000000005"/>
    <n v="0.81161000000000005"/>
    <x v="2"/>
    <n v="202001"/>
    <n v="2"/>
    <x v="1"/>
    <x v="5"/>
    <n v="39"/>
    <x v="53"/>
    <x v="256"/>
    <n v="408100"/>
    <x v="103"/>
    <x v="82"/>
    <s v="Utility Operating Income"/>
    <s v="Income Statement"/>
    <s v="N"/>
    <m/>
    <n v="240"/>
    <n v="218313"/>
    <n v="202012"/>
  </r>
  <r>
    <n v="140"/>
    <s v="2021 TX RATE CASE Equalized"/>
    <x v="0"/>
    <x v="1553"/>
    <n v="0"/>
    <s v="Jurisdiction"/>
    <x v="1"/>
    <n v="0.18839"/>
    <n v="0.18839"/>
    <x v="2"/>
    <n v="202001"/>
    <n v="2"/>
    <x v="1"/>
    <x v="5"/>
    <n v="39"/>
    <x v="53"/>
    <x v="256"/>
    <n v="408100"/>
    <x v="103"/>
    <x v="82"/>
    <s v="Utility Operating Income"/>
    <s v="Income Statement"/>
    <s v="N"/>
    <m/>
    <n v="240"/>
    <n v="218313"/>
    <n v="202012"/>
  </r>
  <r>
    <n v="140"/>
    <s v="2021 TX RATE CASE Equalized"/>
    <x v="0"/>
    <x v="1554"/>
    <n v="0"/>
    <s v="Jurisdiction"/>
    <x v="0"/>
    <n v="0.78141373900362698"/>
    <n v="3665210259.1799998"/>
    <x v="34"/>
    <n v="202012"/>
    <n v="2"/>
    <x v="1"/>
    <x v="5"/>
    <n v="39"/>
    <x v="53"/>
    <x v="256"/>
    <n v="408100"/>
    <x v="103"/>
    <x v="82"/>
    <s v="Utility Operating Income"/>
    <s v="Income Statement"/>
    <s v="N"/>
    <m/>
    <n v="240"/>
    <n v="218314"/>
    <n v="202012"/>
  </r>
  <r>
    <n v="140"/>
    <s v="2021 TX RATE CASE Equalized"/>
    <x v="0"/>
    <x v="1554"/>
    <n v="0"/>
    <s v="Jurisdiction"/>
    <x v="1"/>
    <n v="0.21858626099637299"/>
    <n v="1025275812.71"/>
    <x v="34"/>
    <n v="202012"/>
    <n v="2"/>
    <x v="1"/>
    <x v="5"/>
    <n v="39"/>
    <x v="53"/>
    <x v="256"/>
    <n v="408100"/>
    <x v="103"/>
    <x v="82"/>
    <s v="Utility Operating Income"/>
    <s v="Income Statement"/>
    <s v="N"/>
    <m/>
    <n v="240"/>
    <n v="218314"/>
    <n v="202012"/>
  </r>
  <r>
    <n v="140"/>
    <s v="2021 TX RATE CASE Equalized"/>
    <x v="0"/>
    <x v="1555"/>
    <n v="0"/>
    <s v="Jurisdiction"/>
    <x v="0"/>
    <n v="0"/>
    <n v="0"/>
    <x v="0"/>
    <n v="202001"/>
    <n v="2"/>
    <x v="1"/>
    <x v="5"/>
    <n v="39"/>
    <x v="53"/>
    <x v="256"/>
    <n v="408100"/>
    <x v="103"/>
    <x v="82"/>
    <s v="Utility Operating Income"/>
    <s v="Income Statement"/>
    <s v="N"/>
    <m/>
    <n v="240"/>
    <n v="26523905"/>
    <n v="202012"/>
  </r>
  <r>
    <n v="140"/>
    <s v="2021 TX RATE CASE Equalized"/>
    <x v="0"/>
    <x v="1555"/>
    <n v="1068982.6299999999"/>
    <s v="Jurisdiction"/>
    <x v="1"/>
    <n v="1"/>
    <n v="1"/>
    <x v="0"/>
    <n v="202001"/>
    <n v="2"/>
    <x v="1"/>
    <x v="5"/>
    <n v="39"/>
    <x v="53"/>
    <x v="256"/>
    <n v="408100"/>
    <x v="103"/>
    <x v="82"/>
    <s v="Utility Operating Income"/>
    <s v="Income Statement"/>
    <s v="N"/>
    <m/>
    <n v="240"/>
    <n v="26523905"/>
    <n v="202012"/>
  </r>
  <r>
    <n v="140"/>
    <s v="2021 TX RATE CASE Equalized"/>
    <x v="0"/>
    <x v="1556"/>
    <n v="152475.71"/>
    <s v="Jurisdiction"/>
    <x v="0"/>
    <n v="0.78944565786348098"/>
    <n v="40362954.960000001"/>
    <x v="25"/>
    <n v="202012"/>
    <n v="2"/>
    <x v="1"/>
    <x v="5"/>
    <n v="39"/>
    <x v="53"/>
    <x v="256"/>
    <n v="408100"/>
    <x v="103"/>
    <x v="82"/>
    <s v="Utility Operating Income"/>
    <s v="Income Statement"/>
    <s v="N"/>
    <m/>
    <n v="240"/>
    <n v="26523906"/>
    <n v="202012"/>
  </r>
  <r>
    <n v="140"/>
    <s v="2021 TX RATE CASE Equalized"/>
    <x v="0"/>
    <x v="1556"/>
    <n v="40667.040000000001"/>
    <s v="Jurisdiction"/>
    <x v="1"/>
    <n v="0.210554342136519"/>
    <n v="10765269.710000001"/>
    <x v="25"/>
    <n v="202012"/>
    <n v="2"/>
    <x v="1"/>
    <x v="5"/>
    <n v="39"/>
    <x v="53"/>
    <x v="256"/>
    <n v="408100"/>
    <x v="103"/>
    <x v="82"/>
    <s v="Utility Operating Income"/>
    <s v="Income Statement"/>
    <s v="N"/>
    <m/>
    <n v="240"/>
    <n v="26523906"/>
    <n v="202012"/>
  </r>
  <r>
    <n v="140"/>
    <s v="2021 TX RATE CASE Equalized"/>
    <x v="0"/>
    <x v="1557"/>
    <n v="1887222.59"/>
    <s v="Jurisdiction"/>
    <x v="0"/>
    <n v="0.80471480573015597"/>
    <n v="1875350648.5799999"/>
    <x v="35"/>
    <n v="202012"/>
    <n v="2"/>
    <x v="1"/>
    <x v="5"/>
    <n v="39"/>
    <x v="53"/>
    <x v="256"/>
    <n v="408100"/>
    <x v="103"/>
    <x v="82"/>
    <s v="Utility Operating Income"/>
    <s v="Income Statement"/>
    <s v="N"/>
    <m/>
    <n v="240"/>
    <n v="26523903"/>
    <n v="202012"/>
  </r>
  <r>
    <n v="140"/>
    <s v="2021 TX RATE CASE Equalized"/>
    <x v="0"/>
    <x v="1557"/>
    <n v="457984.15"/>
    <s v="Jurisdiction"/>
    <x v="1"/>
    <n v="0.195285194269845"/>
    <n v="455103116.19"/>
    <x v="35"/>
    <n v="202012"/>
    <n v="2"/>
    <x v="1"/>
    <x v="5"/>
    <n v="39"/>
    <x v="53"/>
    <x v="256"/>
    <n v="408100"/>
    <x v="103"/>
    <x v="82"/>
    <s v="Utility Operating Income"/>
    <s v="Income Statement"/>
    <s v="N"/>
    <m/>
    <n v="240"/>
    <n v="26523903"/>
    <n v="202012"/>
  </r>
  <r>
    <n v="140"/>
    <s v="2021 TX RATE CASE Equalized"/>
    <x v="0"/>
    <x v="1558"/>
    <n v="330254.23"/>
    <s v="Jurisdiction"/>
    <x v="0"/>
    <n v="0.79590033829055895"/>
    <n v="1493737"/>
    <x v="10"/>
    <n v="202001"/>
    <n v="2"/>
    <x v="1"/>
    <x v="5"/>
    <n v="39"/>
    <x v="53"/>
    <x v="256"/>
    <n v="408100"/>
    <x v="103"/>
    <x v="82"/>
    <s v="Utility Operating Income"/>
    <s v="Income Statement"/>
    <s v="N"/>
    <m/>
    <n v="240"/>
    <n v="26523904"/>
    <n v="202012"/>
  </r>
  <r>
    <n v="140"/>
    <s v="2021 TX RATE CASE Equalized"/>
    <x v="0"/>
    <x v="1558"/>
    <n v="84689.97"/>
    <s v="Jurisdiction"/>
    <x v="1"/>
    <n v="0.20409966170944099"/>
    <n v="383052"/>
    <x v="10"/>
    <n v="202001"/>
    <n v="2"/>
    <x v="1"/>
    <x v="5"/>
    <n v="39"/>
    <x v="53"/>
    <x v="256"/>
    <n v="408100"/>
    <x v="103"/>
    <x v="82"/>
    <s v="Utility Operating Income"/>
    <s v="Income Statement"/>
    <s v="N"/>
    <m/>
    <n v="240"/>
    <n v="26523904"/>
    <n v="202012"/>
  </r>
  <r>
    <n v="140"/>
    <s v="2021 TX RATE CASE Equalized"/>
    <x v="0"/>
    <x v="1559"/>
    <n v="24376.52"/>
    <s v="Jurisdiction"/>
    <x v="0"/>
    <n v="0.78141373900362698"/>
    <n v="3665210259.1799998"/>
    <x v="34"/>
    <n v="202012"/>
    <n v="2"/>
    <x v="1"/>
    <x v="5"/>
    <n v="39"/>
    <x v="53"/>
    <x v="257"/>
    <n v="408100"/>
    <x v="103"/>
    <x v="82"/>
    <s v="Utility Operating Income"/>
    <s v="Income Statement"/>
    <s v="N"/>
    <m/>
    <n v="240"/>
    <n v="218310"/>
    <n v="202012"/>
  </r>
  <r>
    <n v="140"/>
    <s v="2021 TX RATE CASE Equalized"/>
    <x v="0"/>
    <x v="1559"/>
    <n v="6818.89"/>
    <s v="Jurisdiction"/>
    <x v="1"/>
    <n v="0.21858626099637299"/>
    <n v="1025275812.71"/>
    <x v="34"/>
    <n v="202012"/>
    <n v="2"/>
    <x v="1"/>
    <x v="5"/>
    <n v="39"/>
    <x v="53"/>
    <x v="257"/>
    <n v="408100"/>
    <x v="103"/>
    <x v="82"/>
    <s v="Utility Operating Income"/>
    <s v="Income Statement"/>
    <s v="N"/>
    <m/>
    <n v="240"/>
    <n v="218310"/>
    <n v="202012"/>
  </r>
  <r>
    <n v="140"/>
    <s v="2021 TX RATE CASE Equalized"/>
    <x v="0"/>
    <x v="1560"/>
    <n v="-15074.18"/>
    <s v="Jurisdiction"/>
    <x v="0"/>
    <n v="0.79590033829055895"/>
    <n v="1493737"/>
    <x v="10"/>
    <n v="202001"/>
    <n v="2"/>
    <x v="1"/>
    <x v="5"/>
    <n v="39"/>
    <x v="53"/>
    <x v="258"/>
    <n v="408100"/>
    <x v="103"/>
    <x v="82"/>
    <s v="Utility Operating Income"/>
    <s v="Income Statement"/>
    <s v="N"/>
    <m/>
    <n v="240"/>
    <n v="218312"/>
    <n v="202012"/>
  </r>
  <r>
    <n v="140"/>
    <s v="2021 TX RATE CASE Equalized"/>
    <x v="0"/>
    <x v="1560"/>
    <n v="-3865.6"/>
    <s v="Jurisdiction"/>
    <x v="1"/>
    <n v="0.20409966170944099"/>
    <n v="383052"/>
    <x v="10"/>
    <n v="202001"/>
    <n v="2"/>
    <x v="1"/>
    <x v="5"/>
    <n v="39"/>
    <x v="53"/>
    <x v="258"/>
    <n v="408100"/>
    <x v="103"/>
    <x v="82"/>
    <s v="Utility Operating Income"/>
    <s v="Income Statement"/>
    <s v="N"/>
    <m/>
    <n v="240"/>
    <n v="218312"/>
    <n v="202012"/>
  </r>
  <r>
    <n v="140"/>
    <s v="2021 TX RATE CASE Equalized"/>
    <x v="0"/>
    <x v="1561"/>
    <n v="0"/>
    <s v="Jurisdiction"/>
    <x v="0"/>
    <n v="0"/>
    <n v="0"/>
    <x v="5"/>
    <n v="202001"/>
    <n v="2"/>
    <x v="1"/>
    <x v="5"/>
    <n v="39"/>
    <x v="53"/>
    <x v="259"/>
    <n v="408100"/>
    <x v="103"/>
    <x v="82"/>
    <s v="Utility Operating Income"/>
    <s v="Income Statement"/>
    <s v="N"/>
    <m/>
    <n v="240"/>
    <n v="218309"/>
    <n v="202012"/>
  </r>
  <r>
    <n v="140"/>
    <s v="2021 TX RATE CASE Equalized"/>
    <x v="0"/>
    <x v="1561"/>
    <n v="0"/>
    <s v="Jurisdiction"/>
    <x v="1"/>
    <n v="1"/>
    <n v="1"/>
    <x v="5"/>
    <n v="202001"/>
    <n v="2"/>
    <x v="1"/>
    <x v="5"/>
    <n v="39"/>
    <x v="53"/>
    <x v="259"/>
    <n v="408100"/>
    <x v="103"/>
    <x v="82"/>
    <s v="Utility Operating Income"/>
    <s v="Income Statement"/>
    <s v="N"/>
    <m/>
    <n v="240"/>
    <n v="218309"/>
    <n v="202012"/>
  </r>
  <r>
    <n v="140"/>
    <s v="2021 TX RATE CASE Equalized"/>
    <x v="0"/>
    <x v="1562"/>
    <n v="0"/>
    <s v="Jurisdiction"/>
    <x v="0"/>
    <n v="0"/>
    <n v="0"/>
    <x v="0"/>
    <n v="202001"/>
    <n v="2"/>
    <x v="1"/>
    <x v="5"/>
    <n v="40"/>
    <x v="54"/>
    <x v="260"/>
    <n v="408100"/>
    <x v="103"/>
    <x v="82"/>
    <s v="Utility Operating Income"/>
    <s v="Income Statement"/>
    <s v="N"/>
    <m/>
    <n v="240"/>
    <n v="1800899"/>
    <n v="202012"/>
  </r>
  <r>
    <n v="140"/>
    <s v="2021 TX RATE CASE Equalized"/>
    <x v="0"/>
    <x v="1562"/>
    <n v="0"/>
    <s v="Jurisdiction"/>
    <x v="1"/>
    <n v="1"/>
    <n v="1"/>
    <x v="0"/>
    <n v="202001"/>
    <n v="2"/>
    <x v="1"/>
    <x v="5"/>
    <n v="40"/>
    <x v="54"/>
    <x v="260"/>
    <n v="408100"/>
    <x v="103"/>
    <x v="82"/>
    <s v="Utility Operating Income"/>
    <s v="Income Statement"/>
    <s v="N"/>
    <m/>
    <n v="240"/>
    <n v="1800899"/>
    <n v="202012"/>
  </r>
  <r>
    <n v="140"/>
    <s v="2021 TX RATE CASE Equalized"/>
    <x v="0"/>
    <x v="1563"/>
    <n v="-7637.14"/>
    <s v="Jurisdiction"/>
    <x v="0"/>
    <n v="0.81161000000000005"/>
    <n v="0.81161000000000005"/>
    <x v="2"/>
    <n v="202001"/>
    <n v="2"/>
    <x v="1"/>
    <x v="5"/>
    <n v="40"/>
    <x v="54"/>
    <x v="260"/>
    <n v="408100"/>
    <x v="103"/>
    <x v="82"/>
    <s v="Utility Operating Income"/>
    <s v="Income Statement"/>
    <s v="N"/>
    <m/>
    <n v="240"/>
    <n v="218318"/>
    <n v="202012"/>
  </r>
  <r>
    <n v="140"/>
    <s v="2021 TX RATE CASE Equalized"/>
    <x v="0"/>
    <x v="1563"/>
    <n v="-1772.72"/>
    <s v="Jurisdiction"/>
    <x v="1"/>
    <n v="0.18839"/>
    <n v="0.18839"/>
    <x v="2"/>
    <n v="202001"/>
    <n v="2"/>
    <x v="1"/>
    <x v="5"/>
    <n v="40"/>
    <x v="54"/>
    <x v="260"/>
    <n v="408100"/>
    <x v="103"/>
    <x v="82"/>
    <s v="Utility Operating Income"/>
    <s v="Income Statement"/>
    <s v="N"/>
    <m/>
    <n v="240"/>
    <n v="218318"/>
    <n v="202012"/>
  </r>
  <r>
    <n v="140"/>
    <s v="2021 TX RATE CASE Equalized"/>
    <x v="0"/>
    <x v="1564"/>
    <n v="5454090.8899999997"/>
    <s v="Jurisdiction"/>
    <x v="0"/>
    <n v="0.79590033829055895"/>
    <n v="1493737"/>
    <x v="10"/>
    <n v="202001"/>
    <n v="2"/>
    <x v="1"/>
    <x v="5"/>
    <n v="40"/>
    <x v="54"/>
    <x v="260"/>
    <n v="408100"/>
    <x v="103"/>
    <x v="82"/>
    <s v="Utility Operating Income"/>
    <s v="Income Statement"/>
    <s v="N"/>
    <m/>
    <n v="240"/>
    <n v="218319"/>
    <n v="202012"/>
  </r>
  <r>
    <n v="140"/>
    <s v="2021 TX RATE CASE Equalized"/>
    <x v="0"/>
    <x v="1564"/>
    <n v="1398640.07"/>
    <s v="Jurisdiction"/>
    <x v="1"/>
    <n v="0.20409966170944099"/>
    <n v="383052"/>
    <x v="10"/>
    <n v="202001"/>
    <n v="2"/>
    <x v="1"/>
    <x v="5"/>
    <n v="40"/>
    <x v="54"/>
    <x v="260"/>
    <n v="408100"/>
    <x v="103"/>
    <x v="82"/>
    <s v="Utility Operating Income"/>
    <s v="Income Statement"/>
    <s v="N"/>
    <m/>
    <n v="240"/>
    <n v="218319"/>
    <n v="202012"/>
  </r>
  <r>
    <n v="140"/>
    <s v="2021 TX RATE CASE Equalized"/>
    <x v="0"/>
    <x v="1565"/>
    <n v="0"/>
    <s v="Jurisdiction"/>
    <x v="0"/>
    <n v="0"/>
    <n v="0"/>
    <x v="0"/>
    <n v="202001"/>
    <n v="2"/>
    <x v="1"/>
    <x v="5"/>
    <n v="40"/>
    <x v="54"/>
    <x v="261"/>
    <n v="408100"/>
    <x v="103"/>
    <x v="82"/>
    <s v="Utility Operating Income"/>
    <s v="Income Statement"/>
    <s v="N"/>
    <m/>
    <n v="240"/>
    <n v="1800900"/>
    <n v="202012"/>
  </r>
  <r>
    <n v="140"/>
    <s v="2021 TX RATE CASE Equalized"/>
    <x v="0"/>
    <x v="1565"/>
    <n v="0"/>
    <s v="Jurisdiction"/>
    <x v="1"/>
    <n v="1"/>
    <n v="1"/>
    <x v="0"/>
    <n v="202001"/>
    <n v="2"/>
    <x v="1"/>
    <x v="5"/>
    <n v="40"/>
    <x v="54"/>
    <x v="261"/>
    <n v="408100"/>
    <x v="103"/>
    <x v="82"/>
    <s v="Utility Operating Income"/>
    <s v="Income Statement"/>
    <s v="N"/>
    <m/>
    <n v="240"/>
    <n v="1800900"/>
    <n v="202012"/>
  </r>
  <r>
    <n v="140"/>
    <s v="2021 TX RATE CASE Equalized"/>
    <x v="0"/>
    <x v="1566"/>
    <n v="2462878.1"/>
    <s v="Jurisdiction"/>
    <x v="0"/>
    <n v="0.81161000000000005"/>
    <n v="0.81161000000000005"/>
    <x v="2"/>
    <n v="202001"/>
    <n v="2"/>
    <x v="1"/>
    <x v="5"/>
    <n v="40"/>
    <x v="54"/>
    <x v="261"/>
    <n v="408100"/>
    <x v="103"/>
    <x v="82"/>
    <s v="Utility Operating Income"/>
    <s v="Income Statement"/>
    <s v="N"/>
    <m/>
    <n v="240"/>
    <n v="218317"/>
    <n v="202012"/>
  </r>
  <r>
    <n v="140"/>
    <s v="2021 TX RATE CASE Equalized"/>
    <x v="0"/>
    <x v="1566"/>
    <n v="571680.49"/>
    <s v="Jurisdiction"/>
    <x v="1"/>
    <n v="0.18839"/>
    <n v="0.18839"/>
    <x v="2"/>
    <n v="202001"/>
    <n v="2"/>
    <x v="1"/>
    <x v="5"/>
    <n v="40"/>
    <x v="54"/>
    <x v="261"/>
    <n v="408100"/>
    <x v="103"/>
    <x v="82"/>
    <s v="Utility Operating Income"/>
    <s v="Income Statement"/>
    <s v="N"/>
    <m/>
    <n v="240"/>
    <n v="218317"/>
    <n v="202012"/>
  </r>
  <r>
    <n v="140"/>
    <s v="2021 TX RATE CASE Equalized"/>
    <x v="0"/>
    <x v="1567"/>
    <n v="0"/>
    <s v="Jurisdiction"/>
    <x v="0"/>
    <n v="0.78141373900362698"/>
    <n v="3665210259.1799998"/>
    <x v="34"/>
    <n v="202012"/>
    <n v="2"/>
    <x v="1"/>
    <x v="5"/>
    <n v="41"/>
    <x v="55"/>
    <x v="262"/>
    <n v="408100"/>
    <x v="103"/>
    <x v="82"/>
    <s v="Utility Operating Income"/>
    <s v="Income Statement"/>
    <s v="N"/>
    <m/>
    <n v="240"/>
    <n v="218322"/>
    <n v="202012"/>
  </r>
  <r>
    <n v="140"/>
    <s v="2021 TX RATE CASE Equalized"/>
    <x v="0"/>
    <x v="1567"/>
    <n v="0"/>
    <s v="Jurisdiction"/>
    <x v="1"/>
    <n v="0.21858626099637299"/>
    <n v="1025275812.71"/>
    <x v="34"/>
    <n v="202012"/>
    <n v="2"/>
    <x v="1"/>
    <x v="5"/>
    <n v="41"/>
    <x v="55"/>
    <x v="262"/>
    <n v="408100"/>
    <x v="103"/>
    <x v="82"/>
    <s v="Utility Operating Income"/>
    <s v="Income Statement"/>
    <s v="N"/>
    <m/>
    <n v="240"/>
    <n v="218322"/>
    <n v="202012"/>
  </r>
  <r>
    <n v="140"/>
    <s v="2021 TX RATE CASE Equalized"/>
    <x v="0"/>
    <x v="1568"/>
    <n v="4847406.57"/>
    <s v="Jurisdiction"/>
    <x v="0"/>
    <n v="1"/>
    <n v="1"/>
    <x v="1"/>
    <n v="202001"/>
    <n v="2"/>
    <x v="1"/>
    <x v="5"/>
    <n v="41"/>
    <x v="55"/>
    <x v="262"/>
    <n v="408100"/>
    <x v="103"/>
    <x v="82"/>
    <s v="Utility Operating Income"/>
    <s v="Income Statement"/>
    <s v="N"/>
    <m/>
    <n v="240"/>
    <n v="26523909"/>
    <n v="202012"/>
  </r>
  <r>
    <n v="140"/>
    <s v="2021 TX RATE CASE Equalized"/>
    <x v="0"/>
    <x v="1568"/>
    <n v="0"/>
    <s v="Jurisdiction"/>
    <x v="1"/>
    <n v="0"/>
    <n v="0"/>
    <x v="1"/>
    <n v="202001"/>
    <n v="2"/>
    <x v="1"/>
    <x v="5"/>
    <n v="41"/>
    <x v="55"/>
    <x v="262"/>
    <n v="408100"/>
    <x v="103"/>
    <x v="82"/>
    <s v="Utility Operating Income"/>
    <s v="Income Statement"/>
    <s v="N"/>
    <m/>
    <n v="240"/>
    <n v="26523909"/>
    <n v="202012"/>
  </r>
  <r>
    <n v="140"/>
    <s v="2021 TX RATE CASE Equalized"/>
    <x v="0"/>
    <x v="1569"/>
    <n v="691416.05"/>
    <s v="Jurisdiction"/>
    <x v="0"/>
    <n v="0.78944565786348098"/>
    <n v="40362954.960000001"/>
    <x v="25"/>
    <n v="202012"/>
    <n v="2"/>
    <x v="1"/>
    <x v="5"/>
    <n v="41"/>
    <x v="55"/>
    <x v="262"/>
    <n v="408100"/>
    <x v="103"/>
    <x v="82"/>
    <s v="Utility Operating Income"/>
    <s v="Income Statement"/>
    <s v="N"/>
    <m/>
    <n v="240"/>
    <n v="26523910"/>
    <n v="202012"/>
  </r>
  <r>
    <n v="140"/>
    <s v="2021 TX RATE CASE Equalized"/>
    <x v="0"/>
    <x v="1569"/>
    <n v="184408.71"/>
    <s v="Jurisdiction"/>
    <x v="1"/>
    <n v="0.210554342136519"/>
    <n v="10765269.710000001"/>
    <x v="25"/>
    <n v="202012"/>
    <n v="2"/>
    <x v="1"/>
    <x v="5"/>
    <n v="41"/>
    <x v="55"/>
    <x v="262"/>
    <n v="408100"/>
    <x v="103"/>
    <x v="82"/>
    <s v="Utility Operating Income"/>
    <s v="Income Statement"/>
    <s v="N"/>
    <m/>
    <n v="240"/>
    <n v="26523910"/>
    <n v="202012"/>
  </r>
  <r>
    <n v="140"/>
    <s v="2021 TX RATE CASE Equalized"/>
    <x v="0"/>
    <x v="1570"/>
    <n v="8557795.9000000004"/>
    <s v="Jurisdiction"/>
    <x v="0"/>
    <n v="0.80471480573015597"/>
    <n v="1875350648.5799999"/>
    <x v="35"/>
    <n v="202012"/>
    <n v="2"/>
    <x v="1"/>
    <x v="5"/>
    <n v="41"/>
    <x v="55"/>
    <x v="262"/>
    <n v="408100"/>
    <x v="103"/>
    <x v="82"/>
    <s v="Utility Operating Income"/>
    <s v="Income Statement"/>
    <s v="N"/>
    <m/>
    <n v="240"/>
    <n v="26523907"/>
    <n v="202012"/>
  </r>
  <r>
    <n v="140"/>
    <s v="2021 TX RATE CASE Equalized"/>
    <x v="0"/>
    <x v="1570"/>
    <n v="2076774.06"/>
    <s v="Jurisdiction"/>
    <x v="1"/>
    <n v="0.195285194269845"/>
    <n v="455103116.19"/>
    <x v="35"/>
    <n v="202012"/>
    <n v="2"/>
    <x v="1"/>
    <x v="5"/>
    <n v="41"/>
    <x v="55"/>
    <x v="262"/>
    <n v="408100"/>
    <x v="103"/>
    <x v="82"/>
    <s v="Utility Operating Income"/>
    <s v="Income Statement"/>
    <s v="N"/>
    <m/>
    <n v="240"/>
    <n v="26523907"/>
    <n v="202012"/>
  </r>
  <r>
    <n v="140"/>
    <s v="2021 TX RATE CASE Equalized"/>
    <x v="0"/>
    <x v="1571"/>
    <n v="1497570.18"/>
    <s v="Jurisdiction"/>
    <x v="0"/>
    <n v="0.79590033829055895"/>
    <n v="1493737"/>
    <x v="10"/>
    <n v="202001"/>
    <n v="2"/>
    <x v="1"/>
    <x v="5"/>
    <n v="41"/>
    <x v="55"/>
    <x v="262"/>
    <n v="408100"/>
    <x v="103"/>
    <x v="82"/>
    <s v="Utility Operating Income"/>
    <s v="Income Statement"/>
    <s v="N"/>
    <m/>
    <n v="240"/>
    <n v="26523908"/>
    <n v="202012"/>
  </r>
  <r>
    <n v="140"/>
    <s v="2021 TX RATE CASE Equalized"/>
    <x v="0"/>
    <x v="1571"/>
    <n v="384034.98"/>
    <s v="Jurisdiction"/>
    <x v="1"/>
    <n v="0.20409966170944099"/>
    <n v="383052"/>
    <x v="10"/>
    <n v="202001"/>
    <n v="2"/>
    <x v="1"/>
    <x v="5"/>
    <n v="41"/>
    <x v="55"/>
    <x v="262"/>
    <n v="408100"/>
    <x v="103"/>
    <x v="82"/>
    <s v="Utility Operating Income"/>
    <s v="Income Statement"/>
    <s v="N"/>
    <m/>
    <n v="240"/>
    <n v="26523908"/>
    <n v="202012"/>
  </r>
  <r>
    <n v="140"/>
    <s v="2021 TX RATE CASE Equalized"/>
    <x v="0"/>
    <x v="1572"/>
    <n v="83349.89"/>
    <s v="Jurisdiction"/>
    <x v="0"/>
    <n v="0.78141373900362698"/>
    <n v="3665210259.1799998"/>
    <x v="34"/>
    <n v="202012"/>
    <n v="2"/>
    <x v="1"/>
    <x v="5"/>
    <n v="41"/>
    <x v="55"/>
    <x v="263"/>
    <n v="408100"/>
    <x v="103"/>
    <x v="82"/>
    <s v="Utility Operating Income"/>
    <s v="Income Statement"/>
    <s v="N"/>
    <m/>
    <n v="240"/>
    <n v="218324"/>
    <n v="202012"/>
  </r>
  <r>
    <n v="140"/>
    <s v="2021 TX RATE CASE Equalized"/>
    <x v="0"/>
    <x v="1572"/>
    <n v="23315.61"/>
    <s v="Jurisdiction"/>
    <x v="1"/>
    <n v="0.21858626099637299"/>
    <n v="1025275812.71"/>
    <x v="34"/>
    <n v="202012"/>
    <n v="2"/>
    <x v="1"/>
    <x v="5"/>
    <n v="41"/>
    <x v="55"/>
    <x v="263"/>
    <n v="408100"/>
    <x v="103"/>
    <x v="82"/>
    <s v="Utility Operating Income"/>
    <s v="Income Statement"/>
    <s v="N"/>
    <m/>
    <n v="240"/>
    <n v="218324"/>
    <n v="202012"/>
  </r>
  <r>
    <n v="140"/>
    <s v="2021 TX RATE CASE Equalized"/>
    <x v="0"/>
    <x v="1573"/>
    <n v="647650"/>
    <s v="Jurisdiction"/>
    <x v="0"/>
    <n v="1"/>
    <n v="1"/>
    <x v="1"/>
    <n v="202001"/>
    <n v="2"/>
    <x v="1"/>
    <x v="5"/>
    <n v="42"/>
    <x v="56"/>
    <x v="264"/>
    <n v="408100"/>
    <x v="103"/>
    <x v="82"/>
    <s v="Utility Operating Income"/>
    <s v="Income Statement"/>
    <s v="N"/>
    <m/>
    <n v="240"/>
    <n v="3800853"/>
    <n v="202012"/>
  </r>
  <r>
    <n v="140"/>
    <s v="2021 TX RATE CASE Equalized"/>
    <x v="0"/>
    <x v="1573"/>
    <n v="0"/>
    <s v="Jurisdiction"/>
    <x v="1"/>
    <n v="0"/>
    <n v="0"/>
    <x v="1"/>
    <n v="202001"/>
    <n v="2"/>
    <x v="1"/>
    <x v="5"/>
    <n v="42"/>
    <x v="56"/>
    <x v="264"/>
    <n v="408100"/>
    <x v="103"/>
    <x v="82"/>
    <s v="Utility Operating Income"/>
    <s v="Income Statement"/>
    <s v="N"/>
    <m/>
    <n v="240"/>
    <n v="3800853"/>
    <n v="202012"/>
  </r>
  <r>
    <n v="140"/>
    <s v="2021 TX RATE CASE Equalized"/>
    <x v="0"/>
    <x v="1574"/>
    <n v="10058034.039999999"/>
    <s v="Jurisdiction"/>
    <x v="0"/>
    <n v="1"/>
    <n v="1"/>
    <x v="1"/>
    <n v="202001"/>
    <n v="2"/>
    <x v="1"/>
    <x v="5"/>
    <n v="42"/>
    <x v="56"/>
    <x v="264"/>
    <n v="408100"/>
    <x v="103"/>
    <x v="82"/>
    <s v="Utility Operating Income"/>
    <s v="Income Statement"/>
    <s v="N"/>
    <m/>
    <n v="240"/>
    <n v="218321"/>
    <n v="202012"/>
  </r>
  <r>
    <n v="140"/>
    <s v="2021 TX RATE CASE Equalized"/>
    <x v="0"/>
    <x v="1574"/>
    <n v="0"/>
    <s v="Jurisdiction"/>
    <x v="1"/>
    <n v="0"/>
    <n v="0"/>
    <x v="1"/>
    <n v="202001"/>
    <n v="2"/>
    <x v="1"/>
    <x v="5"/>
    <n v="42"/>
    <x v="56"/>
    <x v="264"/>
    <n v="408100"/>
    <x v="103"/>
    <x v="82"/>
    <s v="Utility Operating Income"/>
    <s v="Income Statement"/>
    <s v="N"/>
    <m/>
    <n v="240"/>
    <n v="218321"/>
    <n v="202012"/>
  </r>
  <r>
    <n v="140"/>
    <s v="2021 TX RATE CASE Equalized"/>
    <x v="0"/>
    <x v="1575"/>
    <n v="63962"/>
    <s v="Jurisdiction"/>
    <x v="0"/>
    <n v="1"/>
    <n v="1"/>
    <x v="1"/>
    <n v="202001"/>
    <n v="2"/>
    <x v="1"/>
    <x v="5"/>
    <n v="42"/>
    <x v="56"/>
    <x v="265"/>
    <n v="408100"/>
    <x v="103"/>
    <x v="82"/>
    <s v="Utility Operating Income"/>
    <s v="Income Statement"/>
    <s v="N"/>
    <m/>
    <n v="240"/>
    <n v="3800855"/>
    <n v="202012"/>
  </r>
  <r>
    <n v="140"/>
    <s v="2021 TX RATE CASE Equalized"/>
    <x v="0"/>
    <x v="1575"/>
    <n v="0"/>
    <s v="Jurisdiction"/>
    <x v="1"/>
    <n v="0"/>
    <n v="0"/>
    <x v="1"/>
    <n v="202001"/>
    <n v="2"/>
    <x v="1"/>
    <x v="5"/>
    <n v="42"/>
    <x v="56"/>
    <x v="265"/>
    <n v="408100"/>
    <x v="103"/>
    <x v="82"/>
    <s v="Utility Operating Income"/>
    <s v="Income Statement"/>
    <s v="N"/>
    <m/>
    <n v="240"/>
    <n v="3800855"/>
    <n v="202012"/>
  </r>
  <r>
    <n v="140"/>
    <s v="2021 TX RATE CASE Equalized"/>
    <x v="0"/>
    <x v="1576"/>
    <n v="993331.26"/>
    <s v="Jurisdiction"/>
    <x v="0"/>
    <n v="1"/>
    <n v="1"/>
    <x v="1"/>
    <n v="202001"/>
    <n v="2"/>
    <x v="1"/>
    <x v="5"/>
    <n v="42"/>
    <x v="56"/>
    <x v="265"/>
    <n v="408100"/>
    <x v="103"/>
    <x v="82"/>
    <s v="Utility Operating Income"/>
    <s v="Income Statement"/>
    <s v="N"/>
    <m/>
    <n v="240"/>
    <n v="218323"/>
    <n v="202012"/>
  </r>
  <r>
    <n v="140"/>
    <s v="2021 TX RATE CASE Equalized"/>
    <x v="0"/>
    <x v="1576"/>
    <n v="0"/>
    <s v="Jurisdiction"/>
    <x v="1"/>
    <n v="0"/>
    <n v="0"/>
    <x v="1"/>
    <n v="202001"/>
    <n v="2"/>
    <x v="1"/>
    <x v="5"/>
    <n v="42"/>
    <x v="56"/>
    <x v="265"/>
    <n v="408100"/>
    <x v="103"/>
    <x v="82"/>
    <s v="Utility Operating Income"/>
    <s v="Income Statement"/>
    <s v="N"/>
    <m/>
    <n v="240"/>
    <n v="218323"/>
    <n v="202012"/>
  </r>
  <r>
    <n v="140"/>
    <s v="2021 TX RATE CASE Equalized"/>
    <x v="0"/>
    <x v="1577"/>
    <n v="1617599"/>
    <s v="Jurisdiction"/>
    <x v="0"/>
    <n v="1"/>
    <n v="1"/>
    <x v="1"/>
    <n v="202001"/>
    <n v="2"/>
    <x v="1"/>
    <x v="5"/>
    <n v="42"/>
    <x v="56"/>
    <x v="266"/>
    <n v="408100"/>
    <x v="103"/>
    <x v="82"/>
    <s v="Utility Operating Income"/>
    <s v="Income Statement"/>
    <s v="N"/>
    <m/>
    <n v="240"/>
    <n v="3800854"/>
    <n v="202012"/>
  </r>
  <r>
    <n v="140"/>
    <s v="2021 TX RATE CASE Equalized"/>
    <x v="0"/>
    <x v="1577"/>
    <n v="0"/>
    <s v="Jurisdiction"/>
    <x v="1"/>
    <n v="0"/>
    <n v="0"/>
    <x v="1"/>
    <n v="202001"/>
    <n v="2"/>
    <x v="1"/>
    <x v="5"/>
    <n v="42"/>
    <x v="56"/>
    <x v="266"/>
    <n v="408100"/>
    <x v="103"/>
    <x v="82"/>
    <s v="Utility Operating Income"/>
    <s v="Income Statement"/>
    <s v="N"/>
    <m/>
    <n v="240"/>
    <n v="3800854"/>
    <n v="202012"/>
  </r>
  <r>
    <n v="140"/>
    <s v="2021 TX RATE CASE Equalized"/>
    <x v="0"/>
    <x v="1578"/>
    <n v="25121404.030000001"/>
    <s v="Jurisdiction"/>
    <x v="0"/>
    <n v="1"/>
    <n v="1"/>
    <x v="1"/>
    <n v="202001"/>
    <n v="2"/>
    <x v="1"/>
    <x v="5"/>
    <n v="42"/>
    <x v="56"/>
    <x v="266"/>
    <n v="408100"/>
    <x v="103"/>
    <x v="82"/>
    <s v="Utility Operating Income"/>
    <s v="Income Statement"/>
    <s v="N"/>
    <m/>
    <n v="240"/>
    <n v="218320"/>
    <n v="202012"/>
  </r>
  <r>
    <n v="140"/>
    <s v="2021 TX RATE CASE Equalized"/>
    <x v="0"/>
    <x v="1578"/>
    <n v="0"/>
    <s v="Jurisdiction"/>
    <x v="1"/>
    <n v="0"/>
    <n v="0"/>
    <x v="1"/>
    <n v="202001"/>
    <n v="2"/>
    <x v="1"/>
    <x v="5"/>
    <n v="42"/>
    <x v="56"/>
    <x v="266"/>
    <n v="408100"/>
    <x v="103"/>
    <x v="82"/>
    <s v="Utility Operating Income"/>
    <s v="Income Statement"/>
    <s v="N"/>
    <m/>
    <n v="240"/>
    <n v="218320"/>
    <n v="202012"/>
  </r>
  <r>
    <n v="140"/>
    <s v="2021 TX RATE CASE Equalized"/>
    <x v="0"/>
    <x v="1579"/>
    <n v="0"/>
    <s v="Jurisdiction"/>
    <x v="0"/>
    <n v="0"/>
    <n v="0"/>
    <x v="0"/>
    <n v="202001"/>
    <n v="2"/>
    <x v="1"/>
    <x v="5"/>
    <n v="43"/>
    <x v="57"/>
    <x v="267"/>
    <n v="408100"/>
    <x v="103"/>
    <x v="82"/>
    <s v="Utility Operating Income"/>
    <s v="Income Statement"/>
    <s v="N"/>
    <m/>
    <n v="240"/>
    <n v="218315"/>
    <n v="202012"/>
  </r>
  <r>
    <n v="140"/>
    <s v="2021 TX RATE CASE Equalized"/>
    <x v="0"/>
    <x v="1579"/>
    <n v="852107.43"/>
    <s v="Jurisdiction"/>
    <x v="1"/>
    <n v="1"/>
    <n v="1"/>
    <x v="0"/>
    <n v="202001"/>
    <n v="2"/>
    <x v="1"/>
    <x v="5"/>
    <n v="43"/>
    <x v="57"/>
    <x v="267"/>
    <n v="408100"/>
    <x v="103"/>
    <x v="82"/>
    <s v="Utility Operating Income"/>
    <s v="Income Statement"/>
    <s v="N"/>
    <m/>
    <n v="240"/>
    <n v="218315"/>
    <n v="202012"/>
  </r>
  <r>
    <n v="140"/>
    <s v="2021 TX RATE CASE Equalized"/>
    <x v="0"/>
    <x v="1580"/>
    <n v="0"/>
    <s v="Jurisdiction"/>
    <x v="0"/>
    <n v="0"/>
    <n v="0"/>
    <x v="0"/>
    <n v="202001"/>
    <n v="2"/>
    <x v="1"/>
    <x v="5"/>
    <n v="43"/>
    <x v="57"/>
    <x v="267"/>
    <n v="408100"/>
    <x v="103"/>
    <x v="82"/>
    <s v="Utility Operating Income"/>
    <s v="Income Statement"/>
    <s v="N"/>
    <m/>
    <n v="240"/>
    <n v="3800852"/>
    <n v="202012"/>
  </r>
  <r>
    <n v="140"/>
    <s v="2021 TX RATE CASE Equalized"/>
    <x v="0"/>
    <x v="1580"/>
    <n v="57476"/>
    <s v="Jurisdiction"/>
    <x v="1"/>
    <n v="1"/>
    <n v="1"/>
    <x v="0"/>
    <n v="202001"/>
    <n v="2"/>
    <x v="1"/>
    <x v="5"/>
    <n v="43"/>
    <x v="57"/>
    <x v="267"/>
    <n v="408100"/>
    <x v="103"/>
    <x v="82"/>
    <s v="Utility Operating Income"/>
    <s v="Income Statement"/>
    <s v="N"/>
    <m/>
    <n v="240"/>
    <n v="3800852"/>
    <n v="202012"/>
  </r>
  <r>
    <n v="140"/>
    <s v="2021 TX RATE CASE Equalized"/>
    <x v="0"/>
    <x v="1581"/>
    <n v="0"/>
    <s v="Jurisdiction"/>
    <x v="0"/>
    <n v="0"/>
    <n v="0"/>
    <x v="0"/>
    <n v="202001"/>
    <n v="2"/>
    <x v="1"/>
    <x v="5"/>
    <n v="43"/>
    <x v="57"/>
    <x v="268"/>
    <n v="408100"/>
    <x v="103"/>
    <x v="82"/>
    <s v="Utility Operating Income"/>
    <s v="Income Statement"/>
    <s v="N"/>
    <m/>
    <n v="240"/>
    <n v="218311"/>
    <n v="202012"/>
  </r>
  <r>
    <n v="140"/>
    <s v="2021 TX RATE CASE Equalized"/>
    <x v="0"/>
    <x v="1581"/>
    <n v="87458.18"/>
    <s v="Jurisdiction"/>
    <x v="1"/>
    <n v="1"/>
    <n v="1"/>
    <x v="0"/>
    <n v="202001"/>
    <n v="2"/>
    <x v="1"/>
    <x v="5"/>
    <n v="43"/>
    <x v="57"/>
    <x v="268"/>
    <n v="408100"/>
    <x v="103"/>
    <x v="82"/>
    <s v="Utility Operating Income"/>
    <s v="Income Statement"/>
    <s v="N"/>
    <m/>
    <n v="240"/>
    <n v="218311"/>
    <n v="202012"/>
  </r>
  <r>
    <n v="140"/>
    <s v="2021 TX RATE CASE Equalized"/>
    <x v="0"/>
    <x v="1582"/>
    <n v="0"/>
    <s v="Jurisdiction"/>
    <x v="0"/>
    <n v="0"/>
    <n v="0"/>
    <x v="0"/>
    <n v="202001"/>
    <n v="2"/>
    <x v="1"/>
    <x v="5"/>
    <n v="43"/>
    <x v="57"/>
    <x v="268"/>
    <n v="408100"/>
    <x v="103"/>
    <x v="82"/>
    <s v="Utility Operating Income"/>
    <s v="Income Statement"/>
    <s v="N"/>
    <m/>
    <n v="240"/>
    <n v="3800851"/>
    <n v="202012"/>
  </r>
  <r>
    <n v="140"/>
    <s v="2021 TX RATE CASE Equalized"/>
    <x v="0"/>
    <x v="1582"/>
    <n v="5736"/>
    <s v="Jurisdiction"/>
    <x v="1"/>
    <n v="1"/>
    <n v="1"/>
    <x v="0"/>
    <n v="202001"/>
    <n v="2"/>
    <x v="1"/>
    <x v="5"/>
    <n v="43"/>
    <x v="57"/>
    <x v="268"/>
    <n v="408100"/>
    <x v="103"/>
    <x v="82"/>
    <s v="Utility Operating Income"/>
    <s v="Income Statement"/>
    <s v="N"/>
    <m/>
    <n v="240"/>
    <n v="3800851"/>
    <n v="202012"/>
  </r>
  <r>
    <n v="140"/>
    <s v="2021 TX RATE CASE Equalized"/>
    <x v="0"/>
    <x v="1583"/>
    <n v="0"/>
    <s v="Jurisdiction"/>
    <x v="0"/>
    <n v="0"/>
    <n v="0"/>
    <x v="5"/>
    <n v="202001"/>
    <n v="2"/>
    <x v="1"/>
    <x v="6"/>
    <n v="45"/>
    <x v="58"/>
    <x v="269"/>
    <n v="411600"/>
    <x v="104"/>
    <x v="83"/>
    <s v="Utility Operating Income"/>
    <s v="Income Statement"/>
    <s v="N"/>
    <m/>
    <n v="250"/>
    <n v="18288943"/>
    <n v="202012"/>
  </r>
  <r>
    <n v="140"/>
    <s v="2021 TX RATE CASE Equalized"/>
    <x v="0"/>
    <x v="1583"/>
    <n v="0"/>
    <s v="Jurisdiction"/>
    <x v="1"/>
    <n v="1"/>
    <n v="1"/>
    <x v="5"/>
    <n v="202001"/>
    <n v="2"/>
    <x v="1"/>
    <x v="6"/>
    <n v="45"/>
    <x v="58"/>
    <x v="269"/>
    <n v="411600"/>
    <x v="104"/>
    <x v="83"/>
    <s v="Utility Operating Income"/>
    <s v="Income Statement"/>
    <s v="N"/>
    <m/>
    <n v="250"/>
    <n v="18288943"/>
    <n v="202012"/>
  </r>
  <r>
    <n v="140"/>
    <s v="2021 TX RATE CASE Equalized"/>
    <x v="0"/>
    <x v="1584"/>
    <n v="0"/>
    <s v="Jurisdiction"/>
    <x v="0"/>
    <n v="0.78395382164535499"/>
    <n v="2441444717.6199999"/>
    <x v="32"/>
    <n v="202012"/>
    <n v="2"/>
    <x v="1"/>
    <x v="6"/>
    <n v="45"/>
    <x v="58"/>
    <x v="270"/>
    <n v="411800"/>
    <x v="105"/>
    <x v="84"/>
    <s v="Utility Operating Income"/>
    <s v="Income Statement"/>
    <s v="N"/>
    <m/>
    <n v="250"/>
    <n v="218329"/>
    <n v="202012"/>
  </r>
  <r>
    <n v="140"/>
    <s v="2021 TX RATE CASE Equalized"/>
    <x v="0"/>
    <x v="1584"/>
    <n v="0"/>
    <s v="Jurisdiction"/>
    <x v="1"/>
    <n v="0.21604617835464501"/>
    <n v="672826365.97000003"/>
    <x v="32"/>
    <n v="202012"/>
    <n v="2"/>
    <x v="1"/>
    <x v="6"/>
    <n v="45"/>
    <x v="58"/>
    <x v="270"/>
    <n v="411800"/>
    <x v="105"/>
    <x v="84"/>
    <s v="Utility Operating Income"/>
    <s v="Income Statement"/>
    <s v="N"/>
    <m/>
    <n v="250"/>
    <n v="218329"/>
    <n v="202012"/>
  </r>
  <r>
    <n v="140"/>
    <s v="2021 TX RATE CASE Equalized"/>
    <x v="0"/>
    <x v="1585"/>
    <n v="0"/>
    <s v="Jurisdiction"/>
    <x v="0"/>
    <n v="0.78395382164535499"/>
    <n v="2441444717.6199999"/>
    <x v="32"/>
    <n v="202012"/>
    <n v="2"/>
    <x v="1"/>
    <x v="7"/>
    <n v="10"/>
    <x v="59"/>
    <x v="271"/>
    <n v="410100"/>
    <x v="106"/>
    <x v="85"/>
    <s v="Utility Operating Income"/>
    <s v="Income Statement"/>
    <s v="N"/>
    <s v="ITC Amortization"/>
    <n v="260"/>
    <n v="13504551"/>
    <n v="202012"/>
  </r>
  <r>
    <n v="140"/>
    <s v="2021 TX RATE CASE Equalized"/>
    <x v="0"/>
    <x v="1585"/>
    <n v="0"/>
    <s v="Jurisdiction"/>
    <x v="1"/>
    <n v="0.21604617835464501"/>
    <n v="672826365.97000003"/>
    <x v="32"/>
    <n v="202012"/>
    <n v="2"/>
    <x v="1"/>
    <x v="7"/>
    <n v="10"/>
    <x v="59"/>
    <x v="271"/>
    <n v="410100"/>
    <x v="106"/>
    <x v="85"/>
    <s v="Utility Operating Income"/>
    <s v="Income Statement"/>
    <s v="N"/>
    <s v="ITC Amortization"/>
    <n v="260"/>
    <n v="13504551"/>
    <n v="202012"/>
  </r>
  <r>
    <n v="140"/>
    <s v="2021 TX RATE CASE Equalized"/>
    <x v="0"/>
    <x v="1586"/>
    <n v="0"/>
    <s v="Jurisdiction"/>
    <x v="0"/>
    <n v="0.78395382164535499"/>
    <n v="2441444717.6199999"/>
    <x v="32"/>
    <n v="202012"/>
    <n v="2"/>
    <x v="1"/>
    <x v="7"/>
    <n v="10"/>
    <x v="59"/>
    <x v="271"/>
    <n v="410100"/>
    <x v="106"/>
    <x v="85"/>
    <s v="Utility Operating Income"/>
    <s v="Income Statement"/>
    <s v="N"/>
    <s v="ITC Amortization"/>
    <n v="260"/>
    <n v="13504522"/>
    <n v="202012"/>
  </r>
  <r>
    <n v="140"/>
    <s v="2021 TX RATE CASE Equalized"/>
    <x v="0"/>
    <x v="1586"/>
    <n v="0"/>
    <s v="Jurisdiction"/>
    <x v="1"/>
    <n v="0.21604617835464501"/>
    <n v="672826365.97000003"/>
    <x v="32"/>
    <n v="202012"/>
    <n v="2"/>
    <x v="1"/>
    <x v="7"/>
    <n v="10"/>
    <x v="59"/>
    <x v="271"/>
    <n v="410100"/>
    <x v="106"/>
    <x v="85"/>
    <s v="Utility Operating Income"/>
    <s v="Income Statement"/>
    <s v="N"/>
    <s v="ITC Amortization"/>
    <n v="260"/>
    <n v="13504522"/>
    <n v="202012"/>
  </r>
  <r>
    <n v="140"/>
    <s v="2021 TX RATE CASE Equalized"/>
    <x v="0"/>
    <x v="1587"/>
    <n v="0"/>
    <s v="Jurisdiction"/>
    <x v="0"/>
    <n v="0.78395382164535499"/>
    <n v="2441444717.6199999"/>
    <x v="32"/>
    <n v="202012"/>
    <n v="2"/>
    <x v="1"/>
    <x v="7"/>
    <n v="10"/>
    <x v="59"/>
    <x v="271"/>
    <n v="410100"/>
    <x v="106"/>
    <x v="85"/>
    <s v="Utility Operating Income"/>
    <s v="Income Statement"/>
    <s v="N"/>
    <s v="ITC Amortization"/>
    <n v="260"/>
    <n v="4000401"/>
    <n v="202012"/>
  </r>
  <r>
    <n v="140"/>
    <s v="2021 TX RATE CASE Equalized"/>
    <x v="0"/>
    <x v="1587"/>
    <n v="0"/>
    <s v="Jurisdiction"/>
    <x v="1"/>
    <n v="0.21604617835464501"/>
    <n v="672826365.97000003"/>
    <x v="32"/>
    <n v="202012"/>
    <n v="2"/>
    <x v="1"/>
    <x v="7"/>
    <n v="10"/>
    <x v="59"/>
    <x v="271"/>
    <n v="410100"/>
    <x v="106"/>
    <x v="85"/>
    <s v="Utility Operating Income"/>
    <s v="Income Statement"/>
    <s v="N"/>
    <s v="ITC Amortization"/>
    <n v="260"/>
    <n v="4000401"/>
    <n v="202012"/>
  </r>
  <r>
    <n v="140"/>
    <s v="2021 TX RATE CASE Equalized"/>
    <x v="0"/>
    <x v="1588"/>
    <n v="0"/>
    <s v="Jurisdiction"/>
    <x v="0"/>
    <n v="0.78395382164535499"/>
    <n v="2441444717.6199999"/>
    <x v="32"/>
    <n v="202012"/>
    <n v="2"/>
    <x v="1"/>
    <x v="7"/>
    <n v="10"/>
    <x v="59"/>
    <x v="271"/>
    <n v="410100"/>
    <x v="106"/>
    <x v="85"/>
    <s v="Utility Operating Income"/>
    <s v="Income Statement"/>
    <s v="N"/>
    <s v="ITC Amortization"/>
    <n v="260"/>
    <n v="13504545"/>
    <n v="202012"/>
  </r>
  <r>
    <n v="140"/>
    <s v="2021 TX RATE CASE Equalized"/>
    <x v="0"/>
    <x v="1588"/>
    <n v="0"/>
    <s v="Jurisdiction"/>
    <x v="1"/>
    <n v="0.21604617835464501"/>
    <n v="672826365.97000003"/>
    <x v="32"/>
    <n v="202012"/>
    <n v="2"/>
    <x v="1"/>
    <x v="7"/>
    <n v="10"/>
    <x v="59"/>
    <x v="271"/>
    <n v="410100"/>
    <x v="106"/>
    <x v="85"/>
    <s v="Utility Operating Income"/>
    <s v="Income Statement"/>
    <s v="N"/>
    <s v="ITC Amortization"/>
    <n v="260"/>
    <n v="13504545"/>
    <n v="202012"/>
  </r>
  <r>
    <n v="140"/>
    <s v="2021 TX RATE CASE Equalized"/>
    <x v="0"/>
    <x v="1589"/>
    <n v="0"/>
    <s v="Jurisdiction"/>
    <x v="0"/>
    <n v="0.78395382164535499"/>
    <n v="2441444717.6199999"/>
    <x v="32"/>
    <n v="202012"/>
    <n v="2"/>
    <x v="1"/>
    <x v="7"/>
    <n v="10"/>
    <x v="59"/>
    <x v="271"/>
    <n v="410100"/>
    <x v="106"/>
    <x v="85"/>
    <s v="Utility Operating Income"/>
    <s v="Income Statement"/>
    <s v="N"/>
    <s v="ITC Amortization"/>
    <n v="260"/>
    <n v="4000405"/>
    <n v="202012"/>
  </r>
  <r>
    <n v="140"/>
    <s v="2021 TX RATE CASE Equalized"/>
    <x v="0"/>
    <x v="1589"/>
    <n v="0"/>
    <s v="Jurisdiction"/>
    <x v="1"/>
    <n v="0.21604617835464501"/>
    <n v="672826365.97000003"/>
    <x v="32"/>
    <n v="202012"/>
    <n v="2"/>
    <x v="1"/>
    <x v="7"/>
    <n v="10"/>
    <x v="59"/>
    <x v="271"/>
    <n v="410100"/>
    <x v="106"/>
    <x v="85"/>
    <s v="Utility Operating Income"/>
    <s v="Income Statement"/>
    <s v="N"/>
    <s v="ITC Amortization"/>
    <n v="260"/>
    <n v="4000405"/>
    <n v="202012"/>
  </r>
  <r>
    <n v="140"/>
    <s v="2021 TX RATE CASE Equalized"/>
    <x v="0"/>
    <x v="1590"/>
    <n v="0"/>
    <s v="Jurisdiction"/>
    <x v="0"/>
    <n v="0.78395382164535499"/>
    <n v="2441444717.6199999"/>
    <x v="32"/>
    <n v="202012"/>
    <n v="2"/>
    <x v="1"/>
    <x v="7"/>
    <n v="10"/>
    <x v="59"/>
    <x v="271"/>
    <n v="410100"/>
    <x v="106"/>
    <x v="85"/>
    <s v="Utility Operating Income"/>
    <s v="Income Statement"/>
    <s v="N"/>
    <s v="ITC Amortization"/>
    <n v="260"/>
    <n v="4000282"/>
    <n v="202012"/>
  </r>
  <r>
    <n v="140"/>
    <s v="2021 TX RATE CASE Equalized"/>
    <x v="0"/>
    <x v="1590"/>
    <n v="0"/>
    <s v="Jurisdiction"/>
    <x v="1"/>
    <n v="0.21604617835464501"/>
    <n v="672826365.97000003"/>
    <x v="32"/>
    <n v="202012"/>
    <n v="2"/>
    <x v="1"/>
    <x v="7"/>
    <n v="10"/>
    <x v="59"/>
    <x v="271"/>
    <n v="410100"/>
    <x v="106"/>
    <x v="85"/>
    <s v="Utility Operating Income"/>
    <s v="Income Statement"/>
    <s v="N"/>
    <s v="ITC Amortization"/>
    <n v="260"/>
    <n v="4000282"/>
    <n v="202012"/>
  </r>
  <r>
    <n v="140"/>
    <s v="2021 TX RATE CASE Equalized"/>
    <x v="0"/>
    <x v="1591"/>
    <n v="0"/>
    <s v="Jurisdiction"/>
    <x v="0"/>
    <n v="0.78395382164535499"/>
    <n v="2441444717.6199999"/>
    <x v="32"/>
    <n v="202012"/>
    <n v="2"/>
    <x v="1"/>
    <x v="7"/>
    <n v="10"/>
    <x v="59"/>
    <x v="271"/>
    <n v="410100"/>
    <x v="106"/>
    <x v="85"/>
    <s v="Utility Operating Income"/>
    <s v="Income Statement"/>
    <s v="N"/>
    <s v="ITC Amortization"/>
    <n v="260"/>
    <n v="4000291"/>
    <n v="202012"/>
  </r>
  <r>
    <n v="140"/>
    <s v="2021 TX RATE CASE Equalized"/>
    <x v="0"/>
    <x v="1591"/>
    <n v="0"/>
    <s v="Jurisdiction"/>
    <x v="1"/>
    <n v="0.21604617835464501"/>
    <n v="672826365.97000003"/>
    <x v="32"/>
    <n v="202012"/>
    <n v="2"/>
    <x v="1"/>
    <x v="7"/>
    <n v="10"/>
    <x v="59"/>
    <x v="271"/>
    <n v="410100"/>
    <x v="106"/>
    <x v="85"/>
    <s v="Utility Operating Income"/>
    <s v="Income Statement"/>
    <s v="N"/>
    <s v="ITC Amortization"/>
    <n v="260"/>
    <n v="4000291"/>
    <n v="202012"/>
  </r>
  <r>
    <n v="140"/>
    <s v="2021 TX RATE CASE Equalized"/>
    <x v="0"/>
    <x v="1592"/>
    <n v="0"/>
    <s v="Jurisdiction"/>
    <x v="0"/>
    <n v="0.78395382164535499"/>
    <n v="2441444717.6199999"/>
    <x v="32"/>
    <n v="202012"/>
    <n v="2"/>
    <x v="1"/>
    <x v="7"/>
    <n v="10"/>
    <x v="59"/>
    <x v="271"/>
    <n v="410100"/>
    <x v="106"/>
    <x v="85"/>
    <s v="Utility Operating Income"/>
    <s v="Income Statement"/>
    <s v="N"/>
    <s v="ITC Amortization"/>
    <n v="260"/>
    <n v="13504544"/>
    <n v="202012"/>
  </r>
  <r>
    <n v="140"/>
    <s v="2021 TX RATE CASE Equalized"/>
    <x v="0"/>
    <x v="1592"/>
    <n v="0"/>
    <s v="Jurisdiction"/>
    <x v="1"/>
    <n v="0.21604617835464501"/>
    <n v="672826365.97000003"/>
    <x v="32"/>
    <n v="202012"/>
    <n v="2"/>
    <x v="1"/>
    <x v="7"/>
    <n v="10"/>
    <x v="59"/>
    <x v="271"/>
    <n v="410100"/>
    <x v="106"/>
    <x v="85"/>
    <s v="Utility Operating Income"/>
    <s v="Income Statement"/>
    <s v="N"/>
    <s v="ITC Amortization"/>
    <n v="260"/>
    <n v="13504544"/>
    <n v="202012"/>
  </r>
  <r>
    <n v="140"/>
    <s v="2021 TX RATE CASE Equalized"/>
    <x v="0"/>
    <x v="1593"/>
    <n v="834598.81"/>
    <s v="Jurisdiction"/>
    <x v="0"/>
    <n v="0.78395382164535499"/>
    <n v="2441444717.6199999"/>
    <x v="32"/>
    <n v="202012"/>
    <n v="2"/>
    <x v="1"/>
    <x v="7"/>
    <n v="10"/>
    <x v="59"/>
    <x v="271"/>
    <n v="410100"/>
    <x v="106"/>
    <x v="85"/>
    <s v="Utility Operating Income"/>
    <s v="Income Statement"/>
    <s v="N"/>
    <s v="ITC Amortization"/>
    <n v="260"/>
    <n v="134548"/>
    <n v="202012"/>
  </r>
  <r>
    <n v="140"/>
    <s v="2021 TX RATE CASE Equalized"/>
    <x v="0"/>
    <x v="1593"/>
    <n v="230003.19"/>
    <s v="Jurisdiction"/>
    <x v="1"/>
    <n v="0.21604617835464501"/>
    <n v="672826365.97000003"/>
    <x v="32"/>
    <n v="202012"/>
    <n v="2"/>
    <x v="1"/>
    <x v="7"/>
    <n v="10"/>
    <x v="59"/>
    <x v="271"/>
    <n v="410100"/>
    <x v="106"/>
    <x v="85"/>
    <s v="Utility Operating Income"/>
    <s v="Income Statement"/>
    <s v="N"/>
    <s v="ITC Amortization"/>
    <n v="260"/>
    <n v="134548"/>
    <n v="202012"/>
  </r>
  <r>
    <n v="140"/>
    <s v="2021 TX RATE CASE Equalized"/>
    <x v="0"/>
    <x v="1594"/>
    <n v="-3860564.92"/>
    <s v="Jurisdiction"/>
    <x v="0"/>
    <n v="0.78395382164535499"/>
    <n v="2441444717.6199999"/>
    <x v="32"/>
    <n v="202012"/>
    <n v="2"/>
    <x v="1"/>
    <x v="7"/>
    <n v="10"/>
    <x v="59"/>
    <x v="271"/>
    <n v="411100"/>
    <x v="107"/>
    <x v="86"/>
    <s v="Utility Operating Income"/>
    <s v="Income Statement"/>
    <s v="N"/>
    <s v="ITC Amortization"/>
    <n v="260"/>
    <n v="134549"/>
    <n v="202012"/>
  </r>
  <r>
    <n v="140"/>
    <s v="2021 TX RATE CASE Equalized"/>
    <x v="0"/>
    <x v="1594"/>
    <n v="-1063915.08"/>
    <s v="Jurisdiction"/>
    <x v="1"/>
    <n v="0.21604617835464501"/>
    <n v="672826365.97000003"/>
    <x v="32"/>
    <n v="202012"/>
    <n v="2"/>
    <x v="1"/>
    <x v="7"/>
    <n v="10"/>
    <x v="59"/>
    <x v="271"/>
    <n v="411100"/>
    <x v="107"/>
    <x v="86"/>
    <s v="Utility Operating Income"/>
    <s v="Income Statement"/>
    <s v="N"/>
    <s v="ITC Amortization"/>
    <n v="260"/>
    <n v="134549"/>
    <n v="202012"/>
  </r>
  <r>
    <n v="140"/>
    <s v="2021 TX RATE CASE Equalized"/>
    <x v="0"/>
    <x v="1595"/>
    <n v="0"/>
    <s v="Jurisdiction"/>
    <x v="0"/>
    <n v="0.81161000000000005"/>
    <n v="0.81161000000000005"/>
    <x v="2"/>
    <n v="202001"/>
    <n v="2"/>
    <x v="1"/>
    <x v="7"/>
    <n v="10"/>
    <x v="59"/>
    <x v="272"/>
    <n v="411400"/>
    <x v="108"/>
    <x v="87"/>
    <s v="Utility Operating Income"/>
    <s v="Income Statement"/>
    <s v="N"/>
    <s v="ITC Amortization"/>
    <n v="260"/>
    <n v="137693"/>
    <n v="202012"/>
  </r>
  <r>
    <n v="140"/>
    <s v="2021 TX RATE CASE Equalized"/>
    <x v="0"/>
    <x v="1595"/>
    <n v="0"/>
    <s v="Jurisdiction"/>
    <x v="1"/>
    <n v="0.18839"/>
    <n v="0.18839"/>
    <x v="2"/>
    <n v="202001"/>
    <n v="2"/>
    <x v="1"/>
    <x v="7"/>
    <n v="10"/>
    <x v="59"/>
    <x v="272"/>
    <n v="411400"/>
    <x v="108"/>
    <x v="87"/>
    <s v="Utility Operating Income"/>
    <s v="Income Statement"/>
    <s v="N"/>
    <s v="ITC Amortization"/>
    <n v="260"/>
    <n v="137693"/>
    <n v="202012"/>
  </r>
  <r>
    <n v="140"/>
    <s v="2021 TX RATE CASE Equalized"/>
    <x v="0"/>
    <x v="1596"/>
    <n v="-1505970.76"/>
    <s v="Jurisdiction"/>
    <x v="0"/>
    <n v="0.81161000000000005"/>
    <n v="0.81161000000000005"/>
    <x v="2"/>
    <n v="202001"/>
    <n v="2"/>
    <x v="1"/>
    <x v="7"/>
    <n v="10"/>
    <x v="59"/>
    <x v="272"/>
    <n v="411400"/>
    <x v="108"/>
    <x v="87"/>
    <s v="Utility Operating Income"/>
    <s v="Income Statement"/>
    <s v="N"/>
    <s v="ITC Amortization"/>
    <n v="260"/>
    <n v="218305"/>
    <n v="202012"/>
  </r>
  <r>
    <n v="140"/>
    <s v="2021 TX RATE CASE Equalized"/>
    <x v="0"/>
    <x v="1596"/>
    <n v="-349564.24"/>
    <s v="Jurisdiction"/>
    <x v="1"/>
    <n v="0.18839"/>
    <n v="0.18839"/>
    <x v="2"/>
    <n v="202001"/>
    <n v="2"/>
    <x v="1"/>
    <x v="7"/>
    <n v="10"/>
    <x v="59"/>
    <x v="272"/>
    <n v="411400"/>
    <x v="108"/>
    <x v="87"/>
    <s v="Utility Operating Income"/>
    <s v="Income Statement"/>
    <s v="N"/>
    <s v="ITC Amortization"/>
    <n v="260"/>
    <n v="218305"/>
    <n v="202012"/>
  </r>
  <r>
    <n v="140"/>
    <s v="2021 TX RATE CASE Equalized"/>
    <x v="0"/>
    <x v="1597"/>
    <n v="9.41"/>
    <s v="Jurisdiction"/>
    <x v="0"/>
    <n v="0.78395382164535499"/>
    <n v="2441444717.6199999"/>
    <x v="32"/>
    <n v="202012"/>
    <n v="2"/>
    <x v="1"/>
    <x v="7"/>
    <n v="34"/>
    <x v="60"/>
    <x v="273"/>
    <n v="410100"/>
    <x v="106"/>
    <x v="85"/>
    <s v="Utility Operating Income"/>
    <s v="Income Statement"/>
    <s v="N"/>
    <s v="DIT Activity (Expense) Federal"/>
    <n v="260"/>
    <n v="137728"/>
    <n v="202012"/>
  </r>
  <r>
    <n v="140"/>
    <s v="2021 TX RATE CASE Equalized"/>
    <x v="0"/>
    <x v="1597"/>
    <n v="2.59"/>
    <s v="Jurisdiction"/>
    <x v="1"/>
    <n v="0.21604617835464501"/>
    <n v="672826365.97000003"/>
    <x v="32"/>
    <n v="202012"/>
    <n v="2"/>
    <x v="1"/>
    <x v="7"/>
    <n v="34"/>
    <x v="60"/>
    <x v="273"/>
    <n v="410100"/>
    <x v="106"/>
    <x v="85"/>
    <s v="Utility Operating Income"/>
    <s v="Income Statement"/>
    <s v="N"/>
    <s v="DIT Activity (Expense) Federal"/>
    <n v="260"/>
    <n v="137728"/>
    <n v="202012"/>
  </r>
  <r>
    <n v="140"/>
    <s v="2021 TX RATE CASE Equalized"/>
    <x v="0"/>
    <x v="1598"/>
    <n v="634297"/>
    <s v="Jurisdiction"/>
    <x v="0"/>
    <n v="0.78141373900362698"/>
    <n v="3665210259.1799998"/>
    <x v="34"/>
    <n v="202012"/>
    <n v="2"/>
    <x v="1"/>
    <x v="7"/>
    <n v="34"/>
    <x v="60"/>
    <x v="273"/>
    <n v="410100"/>
    <x v="106"/>
    <x v="85"/>
    <s v="Utility Operating Income"/>
    <s v="Income Statement"/>
    <s v="N"/>
    <s v="DIT Activity (Expense) Federal"/>
    <n v="260"/>
    <n v="134519"/>
    <n v="202012"/>
  </r>
  <r>
    <n v="140"/>
    <s v="2021 TX RATE CASE Equalized"/>
    <x v="0"/>
    <x v="1598"/>
    <n v="177433.03"/>
    <s v="Jurisdiction"/>
    <x v="1"/>
    <n v="0.21858626099637299"/>
    <n v="1025275812.71"/>
    <x v="34"/>
    <n v="202012"/>
    <n v="2"/>
    <x v="1"/>
    <x v="7"/>
    <n v="34"/>
    <x v="60"/>
    <x v="273"/>
    <n v="410100"/>
    <x v="106"/>
    <x v="85"/>
    <s v="Utility Operating Income"/>
    <s v="Income Statement"/>
    <s v="N"/>
    <s v="DIT Activity (Expense) Federal"/>
    <n v="260"/>
    <n v="134519"/>
    <n v="202012"/>
  </r>
  <r>
    <n v="140"/>
    <s v="2021 TX RATE CASE Equalized"/>
    <x v="0"/>
    <x v="1599"/>
    <n v="0"/>
    <s v="Jurisdiction"/>
    <x v="0"/>
    <n v="0"/>
    <n v="0"/>
    <x v="5"/>
    <n v="202001"/>
    <n v="2"/>
    <x v="1"/>
    <x v="7"/>
    <n v="34"/>
    <x v="60"/>
    <x v="273"/>
    <n v="410100"/>
    <x v="106"/>
    <x v="85"/>
    <s v="Utility Operating Income"/>
    <s v="Income Statement"/>
    <s v="N"/>
    <s v="DIT Activity (Expense) Federal"/>
    <n v="260"/>
    <n v="174588"/>
    <n v="202012"/>
  </r>
  <r>
    <n v="140"/>
    <s v="2021 TX RATE CASE Equalized"/>
    <x v="0"/>
    <x v="1599"/>
    <n v="0"/>
    <s v="Jurisdiction"/>
    <x v="1"/>
    <n v="1"/>
    <n v="1"/>
    <x v="5"/>
    <n v="202001"/>
    <n v="2"/>
    <x v="1"/>
    <x v="7"/>
    <n v="34"/>
    <x v="60"/>
    <x v="273"/>
    <n v="410100"/>
    <x v="106"/>
    <x v="85"/>
    <s v="Utility Operating Income"/>
    <s v="Income Statement"/>
    <s v="N"/>
    <s v="DIT Activity (Expense) Federal"/>
    <n v="260"/>
    <n v="174588"/>
    <n v="202012"/>
  </r>
  <r>
    <n v="140"/>
    <s v="2021 TX RATE CASE Equalized"/>
    <x v="0"/>
    <x v="1600"/>
    <n v="309170.32"/>
    <s v="Jurisdiction"/>
    <x v="0"/>
    <n v="0.78395382164535499"/>
    <n v="2441444717.6199999"/>
    <x v="32"/>
    <n v="202012"/>
    <n v="2"/>
    <x v="1"/>
    <x v="7"/>
    <n v="34"/>
    <x v="60"/>
    <x v="273"/>
    <n v="410100"/>
    <x v="106"/>
    <x v="85"/>
    <s v="Utility Operating Income"/>
    <s v="Income Statement"/>
    <s v="N"/>
    <s v="DIT Activity (Expense) Federal"/>
    <n v="260"/>
    <n v="134530"/>
    <n v="202012"/>
  </r>
  <r>
    <n v="140"/>
    <s v="2021 TX RATE CASE Equalized"/>
    <x v="0"/>
    <x v="1600"/>
    <n v="85202.81"/>
    <s v="Jurisdiction"/>
    <x v="1"/>
    <n v="0.21604617835464501"/>
    <n v="672826365.97000003"/>
    <x v="32"/>
    <n v="202012"/>
    <n v="2"/>
    <x v="1"/>
    <x v="7"/>
    <n v="34"/>
    <x v="60"/>
    <x v="273"/>
    <n v="410100"/>
    <x v="106"/>
    <x v="85"/>
    <s v="Utility Operating Income"/>
    <s v="Income Statement"/>
    <s v="N"/>
    <s v="DIT Activity (Expense) Federal"/>
    <n v="260"/>
    <n v="134530"/>
    <n v="202012"/>
  </r>
  <r>
    <n v="140"/>
    <s v="2021 TX RATE CASE Equalized"/>
    <x v="0"/>
    <x v="1601"/>
    <n v="637092.65"/>
    <s v="Jurisdiction"/>
    <x v="0"/>
    <n v="0.73551060373472299"/>
    <n v="1054834113.26"/>
    <x v="36"/>
    <n v="202012"/>
    <n v="2"/>
    <x v="1"/>
    <x v="7"/>
    <n v="34"/>
    <x v="60"/>
    <x v="273"/>
    <n v="410100"/>
    <x v="106"/>
    <x v="85"/>
    <s v="Utility Operating Income"/>
    <s v="Income Statement"/>
    <s v="N"/>
    <s v="DIT Activity (Expense) Federal"/>
    <n v="260"/>
    <n v="134526"/>
    <n v="202012"/>
  </r>
  <r>
    <n v="140"/>
    <s v="2021 TX RATE CASE Equalized"/>
    <x v="0"/>
    <x v="1601"/>
    <n v="229098.33"/>
    <s v="Jurisdiction"/>
    <x v="1"/>
    <n v="0.26448939626527701"/>
    <n v="379318036.14999998"/>
    <x v="36"/>
    <n v="202012"/>
    <n v="2"/>
    <x v="1"/>
    <x v="7"/>
    <n v="34"/>
    <x v="60"/>
    <x v="273"/>
    <n v="410100"/>
    <x v="106"/>
    <x v="85"/>
    <s v="Utility Operating Income"/>
    <s v="Income Statement"/>
    <s v="N"/>
    <s v="DIT Activity (Expense) Federal"/>
    <n v="260"/>
    <n v="134526"/>
    <n v="202012"/>
  </r>
  <r>
    <n v="140"/>
    <s v="2021 TX RATE CASE Equalized"/>
    <x v="0"/>
    <x v="1602"/>
    <n v="3746137.06"/>
    <s v="Jurisdiction"/>
    <x v="0"/>
    <n v="0.78395382164535499"/>
    <n v="2441444717.6199999"/>
    <x v="32"/>
    <n v="202012"/>
    <n v="2"/>
    <x v="1"/>
    <x v="7"/>
    <n v="34"/>
    <x v="60"/>
    <x v="273"/>
    <n v="410100"/>
    <x v="106"/>
    <x v="85"/>
    <s v="Utility Operating Income"/>
    <s v="Income Statement"/>
    <s v="N"/>
    <s v="DIT Activity (Expense) Federal"/>
    <n v="260"/>
    <n v="134524"/>
    <n v="202012"/>
  </r>
  <r>
    <n v="140"/>
    <s v="2021 TX RATE CASE Equalized"/>
    <x v="0"/>
    <x v="1602"/>
    <n v="1032380.45"/>
    <s v="Jurisdiction"/>
    <x v="1"/>
    <n v="0.21604617835464501"/>
    <n v="672826365.97000003"/>
    <x v="32"/>
    <n v="202012"/>
    <n v="2"/>
    <x v="1"/>
    <x v="7"/>
    <n v="34"/>
    <x v="60"/>
    <x v="273"/>
    <n v="410100"/>
    <x v="106"/>
    <x v="85"/>
    <s v="Utility Operating Income"/>
    <s v="Income Statement"/>
    <s v="N"/>
    <s v="DIT Activity (Expense) Federal"/>
    <n v="260"/>
    <n v="134524"/>
    <n v="202012"/>
  </r>
  <r>
    <n v="140"/>
    <s v="2021 TX RATE CASE Equalized"/>
    <x v="0"/>
    <x v="1603"/>
    <n v="4300.1499999999996"/>
    <s v="Jurisdiction"/>
    <x v="0"/>
    <n v="0.79654289849043403"/>
    <n v="6751531663"/>
    <x v="3"/>
    <n v="202001"/>
    <n v="2"/>
    <x v="1"/>
    <x v="7"/>
    <n v="34"/>
    <x v="60"/>
    <x v="273"/>
    <n v="410100"/>
    <x v="106"/>
    <x v="85"/>
    <s v="Utility Operating Income"/>
    <s v="Income Statement"/>
    <s v="N"/>
    <s v="DIT Activity (Expense) Federal"/>
    <n v="260"/>
    <n v="134528"/>
    <n v="202012"/>
  </r>
  <r>
    <n v="140"/>
    <s v="2021 TX RATE CASE Equalized"/>
    <x v="0"/>
    <x v="1603"/>
    <n v="1098.3699999999999"/>
    <s v="Jurisdiction"/>
    <x v="1"/>
    <n v="0.203457101509566"/>
    <n v="1724511091"/>
    <x v="3"/>
    <n v="202001"/>
    <n v="2"/>
    <x v="1"/>
    <x v="7"/>
    <n v="34"/>
    <x v="60"/>
    <x v="273"/>
    <n v="410100"/>
    <x v="106"/>
    <x v="85"/>
    <s v="Utility Operating Income"/>
    <s v="Income Statement"/>
    <s v="N"/>
    <s v="DIT Activity (Expense) Federal"/>
    <n v="260"/>
    <n v="134528"/>
    <n v="202012"/>
  </r>
  <r>
    <n v="140"/>
    <s v="2021 TX RATE CASE Equalized"/>
    <x v="0"/>
    <x v="1604"/>
    <n v="3602069.27"/>
    <s v="Jurisdiction"/>
    <x v="0"/>
    <n v="0.81161000000000005"/>
    <n v="0.81161000000000005"/>
    <x v="2"/>
    <n v="202001"/>
    <n v="2"/>
    <x v="1"/>
    <x v="7"/>
    <n v="34"/>
    <x v="60"/>
    <x v="273"/>
    <n v="410100"/>
    <x v="106"/>
    <x v="85"/>
    <s v="Utility Operating Income"/>
    <s v="Income Statement"/>
    <s v="N"/>
    <s v="DIT Activity (Expense) Federal"/>
    <n v="260"/>
    <n v="134532"/>
    <n v="202012"/>
  </r>
  <r>
    <n v="140"/>
    <s v="2021 TX RATE CASE Equalized"/>
    <x v="0"/>
    <x v="1604"/>
    <n v="836108.27"/>
    <s v="Jurisdiction"/>
    <x v="1"/>
    <n v="0.18839"/>
    <n v="0.18839"/>
    <x v="2"/>
    <n v="202001"/>
    <n v="2"/>
    <x v="1"/>
    <x v="7"/>
    <n v="34"/>
    <x v="60"/>
    <x v="273"/>
    <n v="410100"/>
    <x v="106"/>
    <x v="85"/>
    <s v="Utility Operating Income"/>
    <s v="Income Statement"/>
    <s v="N"/>
    <s v="DIT Activity (Expense) Federal"/>
    <n v="260"/>
    <n v="134532"/>
    <n v="202012"/>
  </r>
  <r>
    <n v="140"/>
    <s v="2021 TX RATE CASE Equalized"/>
    <x v="0"/>
    <x v="1605"/>
    <n v="33806.839999999997"/>
    <s v="Jurisdiction"/>
    <x v="0"/>
    <n v="0.79654289849043403"/>
    <n v="6751531663"/>
    <x v="3"/>
    <n v="202001"/>
    <n v="2"/>
    <x v="1"/>
    <x v="7"/>
    <n v="34"/>
    <x v="60"/>
    <x v="273"/>
    <n v="410100"/>
    <x v="106"/>
    <x v="85"/>
    <s v="Utility Operating Income"/>
    <s v="Income Statement"/>
    <s v="N"/>
    <s v="DIT Activity (Expense) Federal"/>
    <n v="260"/>
    <n v="134536"/>
    <n v="202012"/>
  </r>
  <r>
    <n v="140"/>
    <s v="2021 TX RATE CASE Equalized"/>
    <x v="0"/>
    <x v="1605"/>
    <n v="8635.1200000000008"/>
    <s v="Jurisdiction"/>
    <x v="1"/>
    <n v="0.203457101509566"/>
    <n v="1724511091"/>
    <x v="3"/>
    <n v="202001"/>
    <n v="2"/>
    <x v="1"/>
    <x v="7"/>
    <n v="34"/>
    <x v="60"/>
    <x v="273"/>
    <n v="410100"/>
    <x v="106"/>
    <x v="85"/>
    <s v="Utility Operating Income"/>
    <s v="Income Statement"/>
    <s v="N"/>
    <s v="DIT Activity (Expense) Federal"/>
    <n v="260"/>
    <n v="134536"/>
    <n v="202012"/>
  </r>
  <r>
    <n v="140"/>
    <s v="2021 TX RATE CASE Equalized"/>
    <x v="0"/>
    <x v="1606"/>
    <n v="1779647.24"/>
    <s v="Jurisdiction"/>
    <x v="0"/>
    <n v="0.79654289849043403"/>
    <n v="6751531663"/>
    <x v="3"/>
    <n v="202001"/>
    <n v="2"/>
    <x v="1"/>
    <x v="7"/>
    <n v="34"/>
    <x v="60"/>
    <x v="273"/>
    <n v="410100"/>
    <x v="106"/>
    <x v="85"/>
    <s v="Utility Operating Income"/>
    <s v="Income Statement"/>
    <s v="N"/>
    <s v="DIT Activity (Expense) Federal"/>
    <n v="260"/>
    <n v="134538"/>
    <n v="202012"/>
  </r>
  <r>
    <n v="140"/>
    <s v="2021 TX RATE CASE Equalized"/>
    <x v="0"/>
    <x v="1606"/>
    <n v="454566.69"/>
    <s v="Jurisdiction"/>
    <x v="1"/>
    <n v="0.203457101509566"/>
    <n v="1724511091"/>
    <x v="3"/>
    <n v="202001"/>
    <n v="2"/>
    <x v="1"/>
    <x v="7"/>
    <n v="34"/>
    <x v="60"/>
    <x v="273"/>
    <n v="410100"/>
    <x v="106"/>
    <x v="85"/>
    <s v="Utility Operating Income"/>
    <s v="Income Statement"/>
    <s v="N"/>
    <s v="DIT Activity (Expense) Federal"/>
    <n v="260"/>
    <n v="134538"/>
    <n v="202012"/>
  </r>
  <r>
    <n v="140"/>
    <s v="2021 TX RATE CASE Equalized"/>
    <x v="0"/>
    <x v="1607"/>
    <n v="5863521.4900000002"/>
    <s v="Jurisdiction"/>
    <x v="0"/>
    <n v="0.79654289849043403"/>
    <n v="6751531663"/>
    <x v="3"/>
    <n v="202001"/>
    <n v="2"/>
    <x v="1"/>
    <x v="7"/>
    <n v="34"/>
    <x v="60"/>
    <x v="273"/>
    <n v="410100"/>
    <x v="106"/>
    <x v="85"/>
    <s v="Utility Operating Income"/>
    <s v="Income Statement"/>
    <s v="N"/>
    <s v="DIT Activity (Expense) Federal"/>
    <n v="260"/>
    <n v="134540"/>
    <n v="202012"/>
  </r>
  <r>
    <n v="140"/>
    <s v="2021 TX RATE CASE Equalized"/>
    <x v="0"/>
    <x v="1607"/>
    <n v="1497690.95"/>
    <s v="Jurisdiction"/>
    <x v="1"/>
    <n v="0.203457101509566"/>
    <n v="1724511091"/>
    <x v="3"/>
    <n v="202001"/>
    <n v="2"/>
    <x v="1"/>
    <x v="7"/>
    <n v="34"/>
    <x v="60"/>
    <x v="273"/>
    <n v="410100"/>
    <x v="106"/>
    <x v="85"/>
    <s v="Utility Operating Income"/>
    <s v="Income Statement"/>
    <s v="N"/>
    <s v="DIT Activity (Expense) Federal"/>
    <n v="260"/>
    <n v="134540"/>
    <n v="202012"/>
  </r>
  <r>
    <n v="140"/>
    <s v="2021 TX RATE CASE Equalized"/>
    <x v="0"/>
    <x v="1608"/>
    <n v="8251892.4199999999"/>
    <s v="Jurisdiction"/>
    <x v="0"/>
    <n v="0.78141373900362698"/>
    <n v="3665210259.1799998"/>
    <x v="34"/>
    <n v="202012"/>
    <n v="2"/>
    <x v="1"/>
    <x v="7"/>
    <n v="34"/>
    <x v="60"/>
    <x v="273"/>
    <n v="410100"/>
    <x v="106"/>
    <x v="85"/>
    <s v="Utility Operating Income"/>
    <s v="Income Statement"/>
    <s v="N"/>
    <s v="DIT Activity (Expense) Federal"/>
    <n v="260"/>
    <n v="134542"/>
    <n v="202012"/>
  </r>
  <r>
    <n v="140"/>
    <s v="2021 TX RATE CASE Equalized"/>
    <x v="0"/>
    <x v="1608"/>
    <n v="2308316.61"/>
    <s v="Jurisdiction"/>
    <x v="1"/>
    <n v="0.21858626099637299"/>
    <n v="1025275812.71"/>
    <x v="34"/>
    <n v="202012"/>
    <n v="2"/>
    <x v="1"/>
    <x v="7"/>
    <n v="34"/>
    <x v="60"/>
    <x v="273"/>
    <n v="410100"/>
    <x v="106"/>
    <x v="85"/>
    <s v="Utility Operating Income"/>
    <s v="Income Statement"/>
    <s v="N"/>
    <s v="DIT Activity (Expense) Federal"/>
    <n v="260"/>
    <n v="134542"/>
    <n v="202012"/>
  </r>
  <r>
    <n v="140"/>
    <s v="2021 TX RATE CASE Equalized"/>
    <x v="0"/>
    <x v="1609"/>
    <n v="0"/>
    <s v="Jurisdiction"/>
    <x v="0"/>
    <n v="0"/>
    <n v="0"/>
    <x v="5"/>
    <n v="202001"/>
    <n v="2"/>
    <x v="1"/>
    <x v="7"/>
    <n v="34"/>
    <x v="60"/>
    <x v="273"/>
    <n v="410100"/>
    <x v="106"/>
    <x v="85"/>
    <s v="Utility Operating Income"/>
    <s v="Income Statement"/>
    <s v="N"/>
    <s v="DIT Activity (Expense) Federal"/>
    <n v="260"/>
    <n v="134554"/>
    <n v="202012"/>
  </r>
  <r>
    <n v="140"/>
    <s v="2021 TX RATE CASE Equalized"/>
    <x v="0"/>
    <x v="1609"/>
    <n v="0"/>
    <s v="Jurisdiction"/>
    <x v="1"/>
    <n v="1"/>
    <n v="1"/>
    <x v="5"/>
    <n v="202001"/>
    <n v="2"/>
    <x v="1"/>
    <x v="7"/>
    <n v="34"/>
    <x v="60"/>
    <x v="273"/>
    <n v="410100"/>
    <x v="106"/>
    <x v="85"/>
    <s v="Utility Operating Income"/>
    <s v="Income Statement"/>
    <s v="N"/>
    <s v="DIT Activity (Expense) Federal"/>
    <n v="260"/>
    <n v="134554"/>
    <n v="202012"/>
  </r>
  <r>
    <n v="140"/>
    <s v="2021 TX RATE CASE Equalized"/>
    <x v="0"/>
    <x v="1610"/>
    <n v="29772.14"/>
    <s v="Jurisdiction"/>
    <x v="0"/>
    <n v="0.78395382164535499"/>
    <n v="2441444717.6199999"/>
    <x v="32"/>
    <n v="202012"/>
    <n v="2"/>
    <x v="1"/>
    <x v="7"/>
    <n v="34"/>
    <x v="60"/>
    <x v="273"/>
    <n v="410100"/>
    <x v="106"/>
    <x v="85"/>
    <s v="Utility Operating Income"/>
    <s v="Income Statement"/>
    <s v="N"/>
    <s v="DIT Activity (Expense) Federal"/>
    <n v="260"/>
    <n v="142183"/>
    <n v="202012"/>
  </r>
  <r>
    <n v="140"/>
    <s v="2021 TX RATE CASE Equalized"/>
    <x v="0"/>
    <x v="1610"/>
    <n v="8204.77"/>
    <s v="Jurisdiction"/>
    <x v="1"/>
    <n v="0.21604617835464501"/>
    <n v="672826365.97000003"/>
    <x v="32"/>
    <n v="202012"/>
    <n v="2"/>
    <x v="1"/>
    <x v="7"/>
    <n v="34"/>
    <x v="60"/>
    <x v="273"/>
    <n v="410100"/>
    <x v="106"/>
    <x v="85"/>
    <s v="Utility Operating Income"/>
    <s v="Income Statement"/>
    <s v="N"/>
    <s v="DIT Activity (Expense) Federal"/>
    <n v="260"/>
    <n v="142183"/>
    <n v="202012"/>
  </r>
  <r>
    <n v="140"/>
    <s v="2021 TX RATE CASE Equalized"/>
    <x v="0"/>
    <x v="1611"/>
    <n v="12176122.390000001"/>
    <s v="Jurisdiction"/>
    <x v="0"/>
    <n v="0.78395382164535499"/>
    <n v="2441444717.6199999"/>
    <x v="32"/>
    <n v="202012"/>
    <n v="2"/>
    <x v="1"/>
    <x v="7"/>
    <n v="34"/>
    <x v="60"/>
    <x v="273"/>
    <n v="410100"/>
    <x v="106"/>
    <x v="85"/>
    <s v="Utility Operating Income"/>
    <s v="Income Statement"/>
    <s v="N"/>
    <s v="DIT Activity (Expense) Federal"/>
    <n v="260"/>
    <n v="134558"/>
    <n v="202012"/>
  </r>
  <r>
    <n v="140"/>
    <s v="2021 TX RATE CASE Equalized"/>
    <x v="0"/>
    <x v="1611"/>
    <n v="3355560.8"/>
    <s v="Jurisdiction"/>
    <x v="1"/>
    <n v="0.21604617835464501"/>
    <n v="672826365.97000003"/>
    <x v="32"/>
    <n v="202012"/>
    <n v="2"/>
    <x v="1"/>
    <x v="7"/>
    <n v="34"/>
    <x v="60"/>
    <x v="273"/>
    <n v="410100"/>
    <x v="106"/>
    <x v="85"/>
    <s v="Utility Operating Income"/>
    <s v="Income Statement"/>
    <s v="N"/>
    <s v="DIT Activity (Expense) Federal"/>
    <n v="260"/>
    <n v="134558"/>
    <n v="202012"/>
  </r>
  <r>
    <n v="140"/>
    <s v="2021 TX RATE CASE Equalized"/>
    <x v="0"/>
    <x v="1612"/>
    <n v="173466.51"/>
    <s v="Jurisdiction"/>
    <x v="0"/>
    <n v="0.78395382164535499"/>
    <n v="2441444717.6199999"/>
    <x v="32"/>
    <n v="202012"/>
    <n v="2"/>
    <x v="1"/>
    <x v="7"/>
    <n v="34"/>
    <x v="60"/>
    <x v="273"/>
    <n v="410100"/>
    <x v="106"/>
    <x v="85"/>
    <s v="Utility Operating Income"/>
    <s v="Income Statement"/>
    <s v="N"/>
    <s v="DIT Activity (Expense) Federal"/>
    <n v="260"/>
    <n v="142182"/>
    <n v="202012"/>
  </r>
  <r>
    <n v="140"/>
    <s v="2021 TX RATE CASE Equalized"/>
    <x v="0"/>
    <x v="1612"/>
    <n v="47804.83"/>
    <s v="Jurisdiction"/>
    <x v="1"/>
    <n v="0.21604617835464501"/>
    <n v="672826365.97000003"/>
    <x v="32"/>
    <n v="202012"/>
    <n v="2"/>
    <x v="1"/>
    <x v="7"/>
    <n v="34"/>
    <x v="60"/>
    <x v="273"/>
    <n v="410100"/>
    <x v="106"/>
    <x v="85"/>
    <s v="Utility Operating Income"/>
    <s v="Income Statement"/>
    <s v="N"/>
    <s v="DIT Activity (Expense) Federal"/>
    <n v="260"/>
    <n v="142182"/>
    <n v="202012"/>
  </r>
  <r>
    <n v="140"/>
    <s v="2021 TX RATE CASE Equalized"/>
    <x v="0"/>
    <x v="1613"/>
    <n v="4145873.69"/>
    <s v="Jurisdiction"/>
    <x v="0"/>
    <n v="0.78944565786348098"/>
    <n v="40362954.960000001"/>
    <x v="25"/>
    <n v="202012"/>
    <n v="2"/>
    <x v="1"/>
    <x v="7"/>
    <n v="34"/>
    <x v="60"/>
    <x v="273"/>
    <n v="410100"/>
    <x v="106"/>
    <x v="85"/>
    <s v="Utility Operating Income"/>
    <s v="Income Statement"/>
    <s v="N"/>
    <s v="DIT Activity (Expense) Federal"/>
    <n v="260"/>
    <n v="134517"/>
    <n v="202012"/>
  </r>
  <r>
    <n v="140"/>
    <s v="2021 TX RATE CASE Equalized"/>
    <x v="0"/>
    <x v="1613"/>
    <n v="1105752.75"/>
    <s v="Jurisdiction"/>
    <x v="1"/>
    <n v="0.210554342136519"/>
    <n v="10765269.710000001"/>
    <x v="25"/>
    <n v="202012"/>
    <n v="2"/>
    <x v="1"/>
    <x v="7"/>
    <n v="34"/>
    <x v="60"/>
    <x v="273"/>
    <n v="410100"/>
    <x v="106"/>
    <x v="85"/>
    <s v="Utility Operating Income"/>
    <s v="Income Statement"/>
    <s v="N"/>
    <s v="DIT Activity (Expense) Federal"/>
    <n v="260"/>
    <n v="134517"/>
    <n v="202012"/>
  </r>
  <r>
    <n v="140"/>
    <s v="2021 TX RATE CASE Equalized"/>
    <x v="0"/>
    <x v="1614"/>
    <n v="3289267.94"/>
    <s v="Jurisdiction"/>
    <x v="0"/>
    <n v="0.78395382164535499"/>
    <n v="2441444717.6199999"/>
    <x v="32"/>
    <n v="202012"/>
    <n v="2"/>
    <x v="1"/>
    <x v="7"/>
    <n v="34"/>
    <x v="60"/>
    <x v="273"/>
    <n v="410100"/>
    <x v="106"/>
    <x v="85"/>
    <s v="Utility Operating Income"/>
    <s v="Income Statement"/>
    <s v="N"/>
    <s v="DIT Activity (Expense) Federal"/>
    <n v="260"/>
    <n v="134521"/>
    <n v="202012"/>
  </r>
  <r>
    <n v="140"/>
    <s v="2021 TX RATE CASE Equalized"/>
    <x v="0"/>
    <x v="1614"/>
    <n v="906474.01"/>
    <s v="Jurisdiction"/>
    <x v="1"/>
    <n v="0.21604617835464501"/>
    <n v="672826365.97000003"/>
    <x v="32"/>
    <n v="202012"/>
    <n v="2"/>
    <x v="1"/>
    <x v="7"/>
    <n v="34"/>
    <x v="60"/>
    <x v="273"/>
    <n v="410100"/>
    <x v="106"/>
    <x v="85"/>
    <s v="Utility Operating Income"/>
    <s v="Income Statement"/>
    <s v="N"/>
    <s v="DIT Activity (Expense) Federal"/>
    <n v="260"/>
    <n v="134521"/>
    <n v="202012"/>
  </r>
  <r>
    <n v="140"/>
    <s v="2021 TX RATE CASE Equalized"/>
    <x v="0"/>
    <x v="1615"/>
    <n v="41995.62"/>
    <s v="Jurisdiction"/>
    <x v="0"/>
    <n v="0.78395382164535499"/>
    <n v="2441444717.6199999"/>
    <x v="32"/>
    <n v="202012"/>
    <n v="2"/>
    <x v="1"/>
    <x v="7"/>
    <n v="34"/>
    <x v="60"/>
    <x v="273"/>
    <n v="410100"/>
    <x v="106"/>
    <x v="85"/>
    <s v="Utility Operating Income"/>
    <s v="Income Statement"/>
    <s v="N"/>
    <s v="DIT Activity (Expense) Federal"/>
    <n v="260"/>
    <n v="134565"/>
    <n v="202012"/>
  </r>
  <r>
    <n v="140"/>
    <s v="2021 TX RATE CASE Equalized"/>
    <x v="0"/>
    <x v="1615"/>
    <n v="11573.38"/>
    <s v="Jurisdiction"/>
    <x v="1"/>
    <n v="0.21604617835464501"/>
    <n v="672826365.97000003"/>
    <x v="32"/>
    <n v="202012"/>
    <n v="2"/>
    <x v="1"/>
    <x v="7"/>
    <n v="34"/>
    <x v="60"/>
    <x v="273"/>
    <n v="410100"/>
    <x v="106"/>
    <x v="85"/>
    <s v="Utility Operating Income"/>
    <s v="Income Statement"/>
    <s v="N"/>
    <s v="DIT Activity (Expense) Federal"/>
    <n v="260"/>
    <n v="134565"/>
    <n v="202012"/>
  </r>
  <r>
    <n v="140"/>
    <s v="2021 TX RATE CASE Equalized"/>
    <x v="0"/>
    <x v="1616"/>
    <n v="2286488.65"/>
    <s v="Jurisdiction"/>
    <x v="0"/>
    <n v="0.78395382164535499"/>
    <n v="2441444717.6199999"/>
    <x v="32"/>
    <n v="202012"/>
    <n v="2"/>
    <x v="1"/>
    <x v="7"/>
    <n v="34"/>
    <x v="60"/>
    <x v="273"/>
    <n v="410100"/>
    <x v="106"/>
    <x v="85"/>
    <s v="Utility Operating Income"/>
    <s v="Income Statement"/>
    <s v="N"/>
    <s v="DIT Activity (Expense) Federal"/>
    <n v="260"/>
    <n v="134567"/>
    <n v="202012"/>
  </r>
  <r>
    <n v="140"/>
    <s v="2021 TX RATE CASE Equalized"/>
    <x v="0"/>
    <x v="1616"/>
    <n v="630122.74"/>
    <s v="Jurisdiction"/>
    <x v="1"/>
    <n v="0.21604617835464501"/>
    <n v="672826365.97000003"/>
    <x v="32"/>
    <n v="202012"/>
    <n v="2"/>
    <x v="1"/>
    <x v="7"/>
    <n v="34"/>
    <x v="60"/>
    <x v="273"/>
    <n v="410100"/>
    <x v="106"/>
    <x v="85"/>
    <s v="Utility Operating Income"/>
    <s v="Income Statement"/>
    <s v="N"/>
    <s v="DIT Activity (Expense) Federal"/>
    <n v="260"/>
    <n v="134567"/>
    <n v="202012"/>
  </r>
  <r>
    <n v="140"/>
    <s v="2021 TX RATE CASE Equalized"/>
    <x v="0"/>
    <x v="1617"/>
    <n v="1628818.72"/>
    <s v="Jurisdiction"/>
    <x v="0"/>
    <n v="0.78944565786348098"/>
    <n v="40362954.960000001"/>
    <x v="25"/>
    <n v="202012"/>
    <n v="2"/>
    <x v="1"/>
    <x v="7"/>
    <n v="34"/>
    <x v="60"/>
    <x v="273"/>
    <n v="410100"/>
    <x v="106"/>
    <x v="85"/>
    <s v="Utility Operating Income"/>
    <s v="Income Statement"/>
    <s v="N"/>
    <s v="DIT Activity (Expense) Federal"/>
    <n v="260"/>
    <n v="134546"/>
    <n v="202012"/>
  </r>
  <r>
    <n v="140"/>
    <s v="2021 TX RATE CASE Equalized"/>
    <x v="0"/>
    <x v="1617"/>
    <n v="434424.91"/>
    <s v="Jurisdiction"/>
    <x v="1"/>
    <n v="0.210554342136519"/>
    <n v="10765269.710000001"/>
    <x v="25"/>
    <n v="202012"/>
    <n v="2"/>
    <x v="1"/>
    <x v="7"/>
    <n v="34"/>
    <x v="60"/>
    <x v="273"/>
    <n v="410100"/>
    <x v="106"/>
    <x v="85"/>
    <s v="Utility Operating Income"/>
    <s v="Income Statement"/>
    <s v="N"/>
    <s v="DIT Activity (Expense) Federal"/>
    <n v="260"/>
    <n v="134546"/>
    <n v="202012"/>
  </r>
  <r>
    <n v="140"/>
    <s v="2021 TX RATE CASE Equalized"/>
    <x v="0"/>
    <x v="1618"/>
    <n v="30884.37"/>
    <s v="Jurisdiction"/>
    <x v="0"/>
    <n v="0.78395382164535499"/>
    <n v="2441444717.6199999"/>
    <x v="32"/>
    <n v="202012"/>
    <n v="2"/>
    <x v="1"/>
    <x v="7"/>
    <n v="34"/>
    <x v="60"/>
    <x v="273"/>
    <n v="410100"/>
    <x v="106"/>
    <x v="85"/>
    <s v="Utility Operating Income"/>
    <s v="Income Statement"/>
    <s v="N"/>
    <s v="DIT Activity (Expense) Federal"/>
    <n v="260"/>
    <n v="134550"/>
    <n v="202012"/>
  </r>
  <r>
    <n v="140"/>
    <s v="2021 TX RATE CASE Equalized"/>
    <x v="0"/>
    <x v="1618"/>
    <n v="8511.2800000000007"/>
    <s v="Jurisdiction"/>
    <x v="1"/>
    <n v="0.21604617835464501"/>
    <n v="672826365.97000003"/>
    <x v="32"/>
    <n v="202012"/>
    <n v="2"/>
    <x v="1"/>
    <x v="7"/>
    <n v="34"/>
    <x v="60"/>
    <x v="273"/>
    <n v="410100"/>
    <x v="106"/>
    <x v="85"/>
    <s v="Utility Operating Income"/>
    <s v="Income Statement"/>
    <s v="N"/>
    <s v="DIT Activity (Expense) Federal"/>
    <n v="260"/>
    <n v="134550"/>
    <n v="202012"/>
  </r>
  <r>
    <n v="140"/>
    <s v="2021 TX RATE CASE Equalized"/>
    <x v="0"/>
    <x v="1619"/>
    <n v="907454.55"/>
    <s v="Jurisdiction"/>
    <x v="0"/>
    <n v="0.78395382164535499"/>
    <n v="2441444717.6199999"/>
    <x v="32"/>
    <n v="202012"/>
    <n v="2"/>
    <x v="1"/>
    <x v="7"/>
    <n v="34"/>
    <x v="60"/>
    <x v="273"/>
    <n v="410100"/>
    <x v="106"/>
    <x v="85"/>
    <s v="Utility Operating Income"/>
    <s v="Income Statement"/>
    <s v="N"/>
    <s v="DIT Activity (Expense) Federal"/>
    <n v="260"/>
    <n v="134569"/>
    <n v="202012"/>
  </r>
  <r>
    <n v="140"/>
    <s v="2021 TX RATE CASE Equalized"/>
    <x v="0"/>
    <x v="1619"/>
    <n v="250081.17"/>
    <s v="Jurisdiction"/>
    <x v="1"/>
    <n v="0.21604617835464501"/>
    <n v="672826365.97000003"/>
    <x v="32"/>
    <n v="202012"/>
    <n v="2"/>
    <x v="1"/>
    <x v="7"/>
    <n v="34"/>
    <x v="60"/>
    <x v="273"/>
    <n v="410100"/>
    <x v="106"/>
    <x v="85"/>
    <s v="Utility Operating Income"/>
    <s v="Income Statement"/>
    <s v="N"/>
    <s v="DIT Activity (Expense) Federal"/>
    <n v="260"/>
    <n v="134569"/>
    <n v="202012"/>
  </r>
  <r>
    <n v="140"/>
    <s v="2021 TX RATE CASE Equalized"/>
    <x v="0"/>
    <x v="1620"/>
    <n v="2920158.46"/>
    <s v="Jurisdiction"/>
    <x v="0"/>
    <n v="0.78395382164535499"/>
    <n v="2441444717.6199999"/>
    <x v="32"/>
    <n v="202012"/>
    <n v="2"/>
    <x v="1"/>
    <x v="7"/>
    <n v="34"/>
    <x v="60"/>
    <x v="273"/>
    <n v="410100"/>
    <x v="106"/>
    <x v="85"/>
    <s v="Utility Operating Income"/>
    <s v="Income Statement"/>
    <s v="N"/>
    <s v="DIT Activity (Expense) Federal"/>
    <n v="260"/>
    <n v="134571"/>
    <n v="202012"/>
  </r>
  <r>
    <n v="140"/>
    <s v="2021 TX RATE CASE Equalized"/>
    <x v="0"/>
    <x v="1620"/>
    <n v="804752.86"/>
    <s v="Jurisdiction"/>
    <x v="1"/>
    <n v="0.21604617835464501"/>
    <n v="672826365.97000003"/>
    <x v="32"/>
    <n v="202012"/>
    <n v="2"/>
    <x v="1"/>
    <x v="7"/>
    <n v="34"/>
    <x v="60"/>
    <x v="273"/>
    <n v="410100"/>
    <x v="106"/>
    <x v="85"/>
    <s v="Utility Operating Income"/>
    <s v="Income Statement"/>
    <s v="N"/>
    <s v="DIT Activity (Expense) Federal"/>
    <n v="260"/>
    <n v="134571"/>
    <n v="202012"/>
  </r>
  <r>
    <n v="140"/>
    <s v="2021 TX RATE CASE Equalized"/>
    <x v="0"/>
    <x v="1621"/>
    <n v="35.630000000000003"/>
    <s v="Jurisdiction"/>
    <x v="0"/>
    <n v="0.78395382164535499"/>
    <n v="2441444717.6199999"/>
    <x v="32"/>
    <n v="202012"/>
    <n v="2"/>
    <x v="1"/>
    <x v="7"/>
    <n v="34"/>
    <x v="60"/>
    <x v="273"/>
    <n v="410100"/>
    <x v="106"/>
    <x v="85"/>
    <s v="Utility Operating Income"/>
    <s v="Income Statement"/>
    <s v="N"/>
    <s v="DIT Activity (Expense) Federal"/>
    <n v="260"/>
    <n v="16580318"/>
    <n v="202012"/>
  </r>
  <r>
    <n v="140"/>
    <s v="2021 TX RATE CASE Equalized"/>
    <x v="0"/>
    <x v="1621"/>
    <n v="9.82"/>
    <s v="Jurisdiction"/>
    <x v="1"/>
    <n v="0.21604617835464501"/>
    <n v="672826365.97000003"/>
    <x v="32"/>
    <n v="202012"/>
    <n v="2"/>
    <x v="1"/>
    <x v="7"/>
    <n v="34"/>
    <x v="60"/>
    <x v="273"/>
    <n v="410100"/>
    <x v="106"/>
    <x v="85"/>
    <s v="Utility Operating Income"/>
    <s v="Income Statement"/>
    <s v="N"/>
    <s v="DIT Activity (Expense) Federal"/>
    <n v="260"/>
    <n v="16580318"/>
    <n v="202012"/>
  </r>
  <r>
    <n v="140"/>
    <s v="2021 TX RATE CASE Equalized"/>
    <x v="0"/>
    <x v="1622"/>
    <n v="76.11"/>
    <s v="Jurisdiction"/>
    <x v="0"/>
    <n v="0.78395382164535499"/>
    <n v="2441444717.6199999"/>
    <x v="32"/>
    <n v="202012"/>
    <n v="2"/>
    <x v="1"/>
    <x v="7"/>
    <n v="34"/>
    <x v="60"/>
    <x v="273"/>
    <n v="410100"/>
    <x v="106"/>
    <x v="85"/>
    <s v="Utility Operating Income"/>
    <s v="Income Statement"/>
    <s v="N"/>
    <s v="DIT Activity (Expense) Federal"/>
    <n v="260"/>
    <n v="16580319"/>
    <n v="202012"/>
  </r>
  <r>
    <n v="140"/>
    <s v="2021 TX RATE CASE Equalized"/>
    <x v="0"/>
    <x v="1622"/>
    <n v="20.98"/>
    <s v="Jurisdiction"/>
    <x v="1"/>
    <n v="0.21604617835464501"/>
    <n v="672826365.97000003"/>
    <x v="32"/>
    <n v="202012"/>
    <n v="2"/>
    <x v="1"/>
    <x v="7"/>
    <n v="34"/>
    <x v="60"/>
    <x v="273"/>
    <n v="410100"/>
    <x v="106"/>
    <x v="85"/>
    <s v="Utility Operating Income"/>
    <s v="Income Statement"/>
    <s v="N"/>
    <s v="DIT Activity (Expense) Federal"/>
    <n v="260"/>
    <n v="16580319"/>
    <n v="202012"/>
  </r>
  <r>
    <n v="140"/>
    <s v="2021 TX RATE CASE Equalized"/>
    <x v="0"/>
    <x v="1623"/>
    <n v="0"/>
    <s v="Jurisdiction"/>
    <x v="0"/>
    <n v="0"/>
    <n v="0"/>
    <x v="5"/>
    <n v="202001"/>
    <n v="2"/>
    <x v="1"/>
    <x v="7"/>
    <n v="34"/>
    <x v="60"/>
    <x v="273"/>
    <n v="410100"/>
    <x v="106"/>
    <x v="85"/>
    <s v="Utility Operating Income"/>
    <s v="Income Statement"/>
    <s v="N"/>
    <s v="DIT Activity (Expense) Federal"/>
    <n v="260"/>
    <n v="16587590"/>
    <n v="202012"/>
  </r>
  <r>
    <n v="140"/>
    <s v="2021 TX RATE CASE Equalized"/>
    <x v="0"/>
    <x v="1623"/>
    <n v="0"/>
    <s v="Jurisdiction"/>
    <x v="1"/>
    <n v="1"/>
    <n v="1"/>
    <x v="5"/>
    <n v="202001"/>
    <n v="2"/>
    <x v="1"/>
    <x v="7"/>
    <n v="34"/>
    <x v="60"/>
    <x v="273"/>
    <n v="410100"/>
    <x v="106"/>
    <x v="85"/>
    <s v="Utility Operating Income"/>
    <s v="Income Statement"/>
    <s v="N"/>
    <s v="DIT Activity (Expense) Federal"/>
    <n v="260"/>
    <n v="16587590"/>
    <n v="202012"/>
  </r>
  <r>
    <n v="140"/>
    <s v="2021 TX RATE CASE Equalized"/>
    <x v="0"/>
    <x v="1624"/>
    <n v="64980.99"/>
    <s v="Jurisdiction"/>
    <x v="0"/>
    <n v="0.78395382164535499"/>
    <n v="2441444717.6199999"/>
    <x v="32"/>
    <n v="202012"/>
    <n v="2"/>
    <x v="1"/>
    <x v="7"/>
    <n v="34"/>
    <x v="60"/>
    <x v="273"/>
    <n v="410100"/>
    <x v="106"/>
    <x v="85"/>
    <s v="Utility Operating Income"/>
    <s v="Income Statement"/>
    <s v="N"/>
    <s v="DIT Activity (Expense) Federal"/>
    <n v="260"/>
    <n v="134575"/>
    <n v="202012"/>
  </r>
  <r>
    <n v="140"/>
    <s v="2021 TX RATE CASE Equalized"/>
    <x v="0"/>
    <x v="1624"/>
    <n v="17907.810000000001"/>
    <s v="Jurisdiction"/>
    <x v="1"/>
    <n v="0.21604617835464501"/>
    <n v="672826365.97000003"/>
    <x v="32"/>
    <n v="202012"/>
    <n v="2"/>
    <x v="1"/>
    <x v="7"/>
    <n v="34"/>
    <x v="60"/>
    <x v="273"/>
    <n v="410100"/>
    <x v="106"/>
    <x v="85"/>
    <s v="Utility Operating Income"/>
    <s v="Income Statement"/>
    <s v="N"/>
    <s v="DIT Activity (Expense) Federal"/>
    <n v="260"/>
    <n v="134575"/>
    <n v="202012"/>
  </r>
  <r>
    <n v="140"/>
    <s v="2021 TX RATE CASE Equalized"/>
    <x v="0"/>
    <x v="1625"/>
    <n v="0"/>
    <s v="Jurisdiction"/>
    <x v="0"/>
    <n v="0"/>
    <n v="0"/>
    <x v="0"/>
    <n v="202001"/>
    <n v="2"/>
    <x v="1"/>
    <x v="7"/>
    <n v="34"/>
    <x v="60"/>
    <x v="273"/>
    <n v="410100"/>
    <x v="106"/>
    <x v="85"/>
    <s v="Utility Operating Income"/>
    <s v="Income Statement"/>
    <s v="N"/>
    <s v="DIT Activity (Expense) Federal"/>
    <n v="260"/>
    <n v="28231114"/>
    <n v="202012"/>
  </r>
  <r>
    <n v="140"/>
    <s v="2021 TX RATE CASE Equalized"/>
    <x v="0"/>
    <x v="1625"/>
    <n v="0"/>
    <s v="Jurisdiction"/>
    <x v="1"/>
    <n v="1"/>
    <n v="1"/>
    <x v="0"/>
    <n v="202001"/>
    <n v="2"/>
    <x v="1"/>
    <x v="7"/>
    <n v="34"/>
    <x v="60"/>
    <x v="273"/>
    <n v="410100"/>
    <x v="106"/>
    <x v="85"/>
    <s v="Utility Operating Income"/>
    <s v="Income Statement"/>
    <s v="N"/>
    <s v="DIT Activity (Expense) Federal"/>
    <n v="260"/>
    <n v="28231114"/>
    <n v="202012"/>
  </r>
  <r>
    <n v="140"/>
    <s v="2021 TX RATE CASE Equalized"/>
    <x v="0"/>
    <x v="1626"/>
    <n v="0"/>
    <s v="Jurisdiction"/>
    <x v="0"/>
    <n v="0"/>
    <n v="0"/>
    <x v="5"/>
    <n v="202001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174589"/>
    <n v="202012"/>
  </r>
  <r>
    <n v="140"/>
    <s v="2021 TX RATE CASE Equalized"/>
    <x v="0"/>
    <x v="1626"/>
    <n v="0"/>
    <s v="Jurisdiction"/>
    <x v="1"/>
    <n v="1"/>
    <n v="1"/>
    <x v="5"/>
    <n v="202001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174589"/>
    <n v="202012"/>
  </r>
  <r>
    <n v="140"/>
    <s v="2021 TX RATE CASE Equalized"/>
    <x v="0"/>
    <x v="1627"/>
    <n v="-621153.17000000004"/>
    <s v="Jurisdiction"/>
    <x v="0"/>
    <n v="0.78141373900362698"/>
    <n v="3665210259.1799998"/>
    <x v="34"/>
    <n v="202012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134520"/>
    <n v="202012"/>
  </r>
  <r>
    <n v="140"/>
    <s v="2021 TX RATE CASE Equalized"/>
    <x v="0"/>
    <x v="1627"/>
    <n v="-173756.29"/>
    <s v="Jurisdiction"/>
    <x v="1"/>
    <n v="0.21858626099637299"/>
    <n v="1025275812.71"/>
    <x v="34"/>
    <n v="202012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134520"/>
    <n v="202012"/>
  </r>
  <r>
    <n v="140"/>
    <s v="2021 TX RATE CASE Equalized"/>
    <x v="0"/>
    <x v="1628"/>
    <n v="0"/>
    <s v="Jurisdiction"/>
    <x v="0"/>
    <n v="0"/>
    <n v="0"/>
    <x v="5"/>
    <n v="202001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223596"/>
    <n v="202012"/>
  </r>
  <r>
    <n v="140"/>
    <s v="2021 TX RATE CASE Equalized"/>
    <x v="0"/>
    <x v="1628"/>
    <n v="0"/>
    <s v="Jurisdiction"/>
    <x v="1"/>
    <n v="1"/>
    <n v="1"/>
    <x v="5"/>
    <n v="202001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223596"/>
    <n v="202012"/>
  </r>
  <r>
    <n v="140"/>
    <s v="2021 TX RATE CASE Equalized"/>
    <x v="0"/>
    <x v="1629"/>
    <n v="-151036.84"/>
    <s v="Jurisdiction"/>
    <x v="0"/>
    <n v="0.78395382164535499"/>
    <n v="2441444717.6199999"/>
    <x v="32"/>
    <n v="202012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134531"/>
    <n v="202012"/>
  </r>
  <r>
    <n v="140"/>
    <s v="2021 TX RATE CASE Equalized"/>
    <x v="0"/>
    <x v="1629"/>
    <n v="-41623.54"/>
    <s v="Jurisdiction"/>
    <x v="1"/>
    <n v="0.21604617835464501"/>
    <n v="672826365.97000003"/>
    <x v="32"/>
    <n v="202012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134531"/>
    <n v="202012"/>
  </r>
  <r>
    <n v="140"/>
    <s v="2021 TX RATE CASE Equalized"/>
    <x v="0"/>
    <x v="1630"/>
    <n v="-1202229.18"/>
    <s v="Jurisdiction"/>
    <x v="0"/>
    <n v="0.73551060373472299"/>
    <n v="1054834113.26"/>
    <x v="36"/>
    <n v="202012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134527"/>
    <n v="202012"/>
  </r>
  <r>
    <n v="140"/>
    <s v="2021 TX RATE CASE Equalized"/>
    <x v="0"/>
    <x v="1630"/>
    <n v="-432321.26"/>
    <s v="Jurisdiction"/>
    <x v="1"/>
    <n v="0.26448939626527701"/>
    <n v="379318036.14999998"/>
    <x v="36"/>
    <n v="202012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134527"/>
    <n v="202012"/>
  </r>
  <r>
    <n v="140"/>
    <s v="2021 TX RATE CASE Equalized"/>
    <x v="0"/>
    <x v="1631"/>
    <n v="-5735645.8099999996"/>
    <s v="Jurisdiction"/>
    <x v="0"/>
    <n v="0.78395382164535499"/>
    <n v="2441444717.6199999"/>
    <x v="32"/>
    <n v="202012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134525"/>
    <n v="202012"/>
  </r>
  <r>
    <n v="140"/>
    <s v="2021 TX RATE CASE Equalized"/>
    <x v="0"/>
    <x v="1631"/>
    <n v="-1580659.88"/>
    <s v="Jurisdiction"/>
    <x v="1"/>
    <n v="0.21604617835464501"/>
    <n v="672826365.97000003"/>
    <x v="32"/>
    <n v="202012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134525"/>
    <n v="202012"/>
  </r>
  <r>
    <n v="140"/>
    <s v="2021 TX RATE CASE Equalized"/>
    <x v="0"/>
    <x v="1632"/>
    <n v="-242813.9"/>
    <s v="Jurisdiction"/>
    <x v="0"/>
    <n v="0.79654289849043403"/>
    <n v="6751531663"/>
    <x v="3"/>
    <n v="202001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134529"/>
    <n v="202012"/>
  </r>
  <r>
    <n v="140"/>
    <s v="2021 TX RATE CASE Equalized"/>
    <x v="0"/>
    <x v="1632"/>
    <n v="-62020.78"/>
    <s v="Jurisdiction"/>
    <x v="1"/>
    <n v="0.203457101509566"/>
    <n v="1724511091"/>
    <x v="3"/>
    <n v="202001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134529"/>
    <n v="202012"/>
  </r>
  <r>
    <n v="140"/>
    <s v="2021 TX RATE CASE Equalized"/>
    <x v="0"/>
    <x v="1633"/>
    <n v="-3247089.85"/>
    <s v="Jurisdiction"/>
    <x v="0"/>
    <n v="0.81161000000000005"/>
    <n v="0.81161000000000005"/>
    <x v="2"/>
    <n v="202001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134533"/>
    <n v="202012"/>
  </r>
  <r>
    <n v="140"/>
    <s v="2021 TX RATE CASE Equalized"/>
    <x v="0"/>
    <x v="1633"/>
    <n v="-753710.84"/>
    <s v="Jurisdiction"/>
    <x v="1"/>
    <n v="0.18839"/>
    <n v="0.18839"/>
    <x v="2"/>
    <n v="202001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134533"/>
    <n v="202012"/>
  </r>
  <r>
    <n v="140"/>
    <s v="2021 TX RATE CASE Equalized"/>
    <x v="0"/>
    <x v="1634"/>
    <n v="-20414.900000000001"/>
    <s v="Jurisdiction"/>
    <x v="0"/>
    <n v="0.79654289849043403"/>
    <n v="6751531663"/>
    <x v="3"/>
    <n v="202001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134537"/>
    <n v="202012"/>
  </r>
  <r>
    <n v="140"/>
    <s v="2021 TX RATE CASE Equalized"/>
    <x v="0"/>
    <x v="1634"/>
    <n v="-5214.4799999999996"/>
    <s v="Jurisdiction"/>
    <x v="1"/>
    <n v="0.203457101509566"/>
    <n v="1724511091"/>
    <x v="3"/>
    <n v="202001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134537"/>
    <n v="202012"/>
  </r>
  <r>
    <n v="140"/>
    <s v="2021 TX RATE CASE Equalized"/>
    <x v="0"/>
    <x v="1635"/>
    <n v="-1351644.61"/>
    <s v="Jurisdiction"/>
    <x v="0"/>
    <n v="0.79654289849043403"/>
    <n v="6751531663"/>
    <x v="3"/>
    <n v="202001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134539"/>
    <n v="202012"/>
  </r>
  <r>
    <n v="140"/>
    <s v="2021 TX RATE CASE Equalized"/>
    <x v="0"/>
    <x v="1635"/>
    <n v="-345244.05"/>
    <s v="Jurisdiction"/>
    <x v="1"/>
    <n v="0.203457101509566"/>
    <n v="1724511091"/>
    <x v="3"/>
    <n v="202001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134539"/>
    <n v="202012"/>
  </r>
  <r>
    <n v="140"/>
    <s v="2021 TX RATE CASE Equalized"/>
    <x v="0"/>
    <x v="1636"/>
    <n v="-1413699.44"/>
    <s v="Jurisdiction"/>
    <x v="0"/>
    <n v="0.79654289849043403"/>
    <n v="6751531663"/>
    <x v="3"/>
    <n v="202001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134541"/>
    <n v="202012"/>
  </r>
  <r>
    <n v="140"/>
    <s v="2021 TX RATE CASE Equalized"/>
    <x v="0"/>
    <x v="1636"/>
    <n v="-361094.41"/>
    <s v="Jurisdiction"/>
    <x v="1"/>
    <n v="0.203457101509566"/>
    <n v="1724511091"/>
    <x v="3"/>
    <n v="202001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134541"/>
    <n v="202012"/>
  </r>
  <r>
    <n v="140"/>
    <s v="2021 TX RATE CASE Equalized"/>
    <x v="0"/>
    <x v="1637"/>
    <n v="-3576045.56"/>
    <s v="Jurisdiction"/>
    <x v="0"/>
    <n v="0.78141373900362698"/>
    <n v="3665210259.1799998"/>
    <x v="34"/>
    <n v="202012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134543"/>
    <n v="202012"/>
  </r>
  <r>
    <n v="140"/>
    <s v="2021 TX RATE CASE Equalized"/>
    <x v="0"/>
    <x v="1637"/>
    <n v="-1000333.61"/>
    <s v="Jurisdiction"/>
    <x v="1"/>
    <n v="0.21858626099637299"/>
    <n v="1025275812.71"/>
    <x v="34"/>
    <n v="202012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134543"/>
    <n v="202012"/>
  </r>
  <r>
    <n v="140"/>
    <s v="2021 TX RATE CASE Equalized"/>
    <x v="0"/>
    <x v="1638"/>
    <n v="0"/>
    <s v="Jurisdiction"/>
    <x v="0"/>
    <n v="0"/>
    <n v="0"/>
    <x v="5"/>
    <n v="202001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4000241"/>
    <n v="202012"/>
  </r>
  <r>
    <n v="140"/>
    <s v="2021 TX RATE CASE Equalized"/>
    <x v="0"/>
    <x v="1638"/>
    <n v="0"/>
    <s v="Jurisdiction"/>
    <x v="1"/>
    <n v="1"/>
    <n v="1"/>
    <x v="5"/>
    <n v="202001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4000241"/>
    <n v="202012"/>
  </r>
  <r>
    <n v="140"/>
    <s v="2021 TX RATE CASE Equalized"/>
    <x v="0"/>
    <x v="1639"/>
    <n v="0"/>
    <s v="Jurisdiction"/>
    <x v="0"/>
    <n v="0"/>
    <n v="0"/>
    <x v="5"/>
    <n v="202001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4000266"/>
    <n v="202012"/>
  </r>
  <r>
    <n v="140"/>
    <s v="2021 TX RATE CASE Equalized"/>
    <x v="0"/>
    <x v="1639"/>
    <n v="0"/>
    <s v="Jurisdiction"/>
    <x v="1"/>
    <n v="1"/>
    <n v="1"/>
    <x v="5"/>
    <n v="202001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4000266"/>
    <n v="202012"/>
  </r>
  <r>
    <n v="140"/>
    <s v="2021 TX RATE CASE Equalized"/>
    <x v="0"/>
    <x v="1640"/>
    <n v="0"/>
    <s v="Jurisdiction"/>
    <x v="0"/>
    <n v="0"/>
    <n v="0"/>
    <x v="5"/>
    <n v="202001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4000236"/>
    <n v="202012"/>
  </r>
  <r>
    <n v="140"/>
    <s v="2021 TX RATE CASE Equalized"/>
    <x v="0"/>
    <x v="1640"/>
    <n v="0"/>
    <s v="Jurisdiction"/>
    <x v="1"/>
    <n v="1"/>
    <n v="1"/>
    <x v="5"/>
    <n v="202001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4000236"/>
    <n v="202012"/>
  </r>
  <r>
    <n v="140"/>
    <s v="2021 TX RATE CASE Equalized"/>
    <x v="0"/>
    <x v="1641"/>
    <n v="0"/>
    <s v="Jurisdiction"/>
    <x v="0"/>
    <n v="0"/>
    <n v="0"/>
    <x v="5"/>
    <n v="202001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134555"/>
    <n v="202012"/>
  </r>
  <r>
    <n v="140"/>
    <s v="2021 TX RATE CASE Equalized"/>
    <x v="0"/>
    <x v="1641"/>
    <n v="0"/>
    <s v="Jurisdiction"/>
    <x v="1"/>
    <n v="1"/>
    <n v="1"/>
    <x v="5"/>
    <n v="202001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134555"/>
    <n v="202012"/>
  </r>
  <r>
    <n v="140"/>
    <s v="2021 TX RATE CASE Equalized"/>
    <x v="0"/>
    <x v="1642"/>
    <n v="-652555.34"/>
    <s v="Jurisdiction"/>
    <x v="0"/>
    <n v="0.78395382164535499"/>
    <n v="2441444717.6199999"/>
    <x v="32"/>
    <n v="202012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4074583"/>
    <n v="202012"/>
  </r>
  <r>
    <n v="140"/>
    <s v="2021 TX RATE CASE Equalized"/>
    <x v="0"/>
    <x v="1642"/>
    <n v="-179834.68"/>
    <s v="Jurisdiction"/>
    <x v="1"/>
    <n v="0.21604617835464501"/>
    <n v="672826365.97000003"/>
    <x v="32"/>
    <n v="202012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4074583"/>
    <n v="202012"/>
  </r>
  <r>
    <n v="140"/>
    <s v="2021 TX RATE CASE Equalized"/>
    <x v="0"/>
    <x v="1643"/>
    <n v="-12211408.789999999"/>
    <s v="Jurisdiction"/>
    <x v="0"/>
    <n v="0.78395382164535499"/>
    <n v="2441444717.6199999"/>
    <x v="32"/>
    <n v="202012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134560"/>
    <n v="202012"/>
  </r>
  <r>
    <n v="140"/>
    <s v="2021 TX RATE CASE Equalized"/>
    <x v="0"/>
    <x v="1643"/>
    <n v="-3365285.21"/>
    <s v="Jurisdiction"/>
    <x v="1"/>
    <n v="0.21604617835464501"/>
    <n v="672826365.97000003"/>
    <x v="32"/>
    <n v="202012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134560"/>
    <n v="202012"/>
  </r>
  <r>
    <n v="140"/>
    <s v="2021 TX RATE CASE Equalized"/>
    <x v="0"/>
    <x v="1644"/>
    <n v="-120668.91"/>
    <s v="Jurisdiction"/>
    <x v="0"/>
    <n v="0.78395382164535499"/>
    <n v="2441444717.6199999"/>
    <x v="32"/>
    <n v="202012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148018"/>
    <n v="202012"/>
  </r>
  <r>
    <n v="140"/>
    <s v="2021 TX RATE CASE Equalized"/>
    <x v="0"/>
    <x v="1644"/>
    <n v="-33254.58"/>
    <s v="Jurisdiction"/>
    <x v="1"/>
    <n v="0.21604617835464501"/>
    <n v="672826365.97000003"/>
    <x v="32"/>
    <n v="202012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148018"/>
    <n v="202012"/>
  </r>
  <r>
    <n v="140"/>
    <s v="2021 TX RATE CASE Equalized"/>
    <x v="0"/>
    <x v="1645"/>
    <n v="0"/>
    <s v="Jurisdiction"/>
    <x v="0"/>
    <n v="0"/>
    <n v="0"/>
    <x v="5"/>
    <n v="202001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4094930"/>
    <n v="202012"/>
  </r>
  <r>
    <n v="140"/>
    <s v="2021 TX RATE CASE Equalized"/>
    <x v="0"/>
    <x v="1645"/>
    <n v="0"/>
    <s v="Jurisdiction"/>
    <x v="1"/>
    <n v="1"/>
    <n v="1"/>
    <x v="5"/>
    <n v="202001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4094930"/>
    <n v="202012"/>
  </r>
  <r>
    <n v="140"/>
    <s v="2021 TX RATE CASE Equalized"/>
    <x v="0"/>
    <x v="1646"/>
    <n v="-3310030.57"/>
    <s v="Jurisdiction"/>
    <x v="0"/>
    <n v="0.78944565786348098"/>
    <n v="40362954.960000001"/>
    <x v="25"/>
    <n v="202012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134518"/>
    <n v="202012"/>
  </r>
  <r>
    <n v="140"/>
    <s v="2021 TX RATE CASE Equalized"/>
    <x v="0"/>
    <x v="1646"/>
    <n v="-882823.66"/>
    <s v="Jurisdiction"/>
    <x v="1"/>
    <n v="0.210554342136519"/>
    <n v="10765269.710000001"/>
    <x v="25"/>
    <n v="202012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134518"/>
    <n v="202012"/>
  </r>
  <r>
    <n v="140"/>
    <s v="2021 TX RATE CASE Equalized"/>
    <x v="0"/>
    <x v="1647"/>
    <n v="-3040601.22"/>
    <s v="Jurisdiction"/>
    <x v="0"/>
    <n v="0.78395382164535499"/>
    <n v="2441444717.6199999"/>
    <x v="32"/>
    <n v="202012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134522"/>
    <n v="202012"/>
  </r>
  <r>
    <n v="140"/>
    <s v="2021 TX RATE CASE Equalized"/>
    <x v="0"/>
    <x v="1647"/>
    <n v="-837945.11"/>
    <s v="Jurisdiction"/>
    <x v="1"/>
    <n v="0.21604617835464501"/>
    <n v="672826365.97000003"/>
    <x v="32"/>
    <n v="202012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134522"/>
    <n v="202012"/>
  </r>
  <r>
    <n v="140"/>
    <s v="2021 TX RATE CASE Equalized"/>
    <x v="0"/>
    <x v="1648"/>
    <n v="-274383.84000000003"/>
    <s v="Jurisdiction"/>
    <x v="0"/>
    <n v="0.78395382164535499"/>
    <n v="2441444717.6199999"/>
    <x v="32"/>
    <n v="202012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134566"/>
    <n v="202012"/>
  </r>
  <r>
    <n v="140"/>
    <s v="2021 TX RATE CASE Equalized"/>
    <x v="0"/>
    <x v="1648"/>
    <n v="-75616.160000000003"/>
    <s v="Jurisdiction"/>
    <x v="1"/>
    <n v="0.21604617835464501"/>
    <n v="672826365.97000003"/>
    <x v="32"/>
    <n v="202012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134566"/>
    <n v="202012"/>
  </r>
  <r>
    <n v="140"/>
    <s v="2021 TX RATE CASE Equalized"/>
    <x v="0"/>
    <x v="1649"/>
    <n v="-833901.31"/>
    <s v="Jurisdiction"/>
    <x v="0"/>
    <n v="0.78395382164535499"/>
    <n v="2441444717.6199999"/>
    <x v="32"/>
    <n v="202012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134568"/>
    <n v="202012"/>
  </r>
  <r>
    <n v="140"/>
    <s v="2021 TX RATE CASE Equalized"/>
    <x v="0"/>
    <x v="1649"/>
    <n v="-229810.97"/>
    <s v="Jurisdiction"/>
    <x v="1"/>
    <n v="0.21604617835464501"/>
    <n v="672826365.97000003"/>
    <x v="32"/>
    <n v="202012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134568"/>
    <n v="202012"/>
  </r>
  <r>
    <n v="140"/>
    <s v="2021 TX RATE CASE Equalized"/>
    <x v="0"/>
    <x v="1650"/>
    <n v="-464291.31"/>
    <s v="Jurisdiction"/>
    <x v="0"/>
    <n v="0.78944565786348098"/>
    <n v="40362954.960000001"/>
    <x v="25"/>
    <n v="202012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134547"/>
    <n v="202012"/>
  </r>
  <r>
    <n v="140"/>
    <s v="2021 TX RATE CASE Equalized"/>
    <x v="0"/>
    <x v="1650"/>
    <n v="-123831.89"/>
    <s v="Jurisdiction"/>
    <x v="1"/>
    <n v="0.210554342136519"/>
    <n v="10765269.710000001"/>
    <x v="25"/>
    <n v="202012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134547"/>
    <n v="202012"/>
  </r>
  <r>
    <n v="140"/>
    <s v="2021 TX RATE CASE Equalized"/>
    <x v="0"/>
    <x v="1651"/>
    <n v="-1609877.12"/>
    <s v="Jurisdiction"/>
    <x v="0"/>
    <n v="0.78395382164535499"/>
    <n v="2441444717.6199999"/>
    <x v="32"/>
    <n v="202012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134552"/>
    <n v="202012"/>
  </r>
  <r>
    <n v="140"/>
    <s v="2021 TX RATE CASE Equalized"/>
    <x v="0"/>
    <x v="1651"/>
    <n v="-443658.53"/>
    <s v="Jurisdiction"/>
    <x v="1"/>
    <n v="0.21604617835464501"/>
    <n v="672826365.97000003"/>
    <x v="32"/>
    <n v="202012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134552"/>
    <n v="202012"/>
  </r>
  <r>
    <n v="140"/>
    <s v="2021 TX RATE CASE Equalized"/>
    <x v="0"/>
    <x v="1652"/>
    <n v="-181794.74"/>
    <s v="Jurisdiction"/>
    <x v="0"/>
    <n v="0.78395382164535499"/>
    <n v="2441444717.6199999"/>
    <x v="32"/>
    <n v="202012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134570"/>
    <n v="202012"/>
  </r>
  <r>
    <n v="140"/>
    <s v="2021 TX RATE CASE Equalized"/>
    <x v="0"/>
    <x v="1652"/>
    <n v="-50099.97"/>
    <s v="Jurisdiction"/>
    <x v="1"/>
    <n v="0.21604617835464501"/>
    <n v="672826365.97000003"/>
    <x v="32"/>
    <n v="202012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134570"/>
    <n v="202012"/>
  </r>
  <r>
    <n v="140"/>
    <s v="2021 TX RATE CASE Equalized"/>
    <x v="0"/>
    <x v="1653"/>
    <n v="0"/>
    <s v="Jurisdiction"/>
    <x v="0"/>
    <n v="0"/>
    <n v="0"/>
    <x v="0"/>
    <n v="202001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28231110"/>
    <n v="202012"/>
  </r>
  <r>
    <n v="140"/>
    <s v="2021 TX RATE CASE Equalized"/>
    <x v="0"/>
    <x v="1653"/>
    <n v="0"/>
    <s v="Jurisdiction"/>
    <x v="1"/>
    <n v="1"/>
    <n v="1"/>
    <x v="0"/>
    <n v="202001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28231110"/>
    <n v="202012"/>
  </r>
  <r>
    <n v="140"/>
    <s v="2021 TX RATE CASE Equalized"/>
    <x v="0"/>
    <x v="1654"/>
    <n v="-3546953.88"/>
    <s v="Jurisdiction"/>
    <x v="0"/>
    <n v="0.78395382164535499"/>
    <n v="2441444717.6199999"/>
    <x v="32"/>
    <n v="202012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134573"/>
    <n v="202012"/>
  </r>
  <r>
    <n v="140"/>
    <s v="2021 TX RATE CASE Equalized"/>
    <x v="0"/>
    <x v="1654"/>
    <n v="-977488.48"/>
    <s v="Jurisdiction"/>
    <x v="1"/>
    <n v="0.21604617835464501"/>
    <n v="672826365.97000003"/>
    <x v="32"/>
    <n v="202012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134573"/>
    <n v="202012"/>
  </r>
  <r>
    <n v="140"/>
    <s v="2021 TX RATE CASE Equalized"/>
    <x v="0"/>
    <x v="1655"/>
    <n v="0"/>
    <s v="Jurisdiction"/>
    <x v="0"/>
    <n v="0"/>
    <n v="0"/>
    <x v="5"/>
    <n v="202001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16580329"/>
    <n v="202012"/>
  </r>
  <r>
    <n v="140"/>
    <s v="2021 TX RATE CASE Equalized"/>
    <x v="0"/>
    <x v="1655"/>
    <n v="0"/>
    <s v="Jurisdiction"/>
    <x v="1"/>
    <n v="1"/>
    <n v="1"/>
    <x v="5"/>
    <n v="202001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16580329"/>
    <n v="202012"/>
  </r>
  <r>
    <n v="140"/>
    <s v="2021 TX RATE CASE Equalized"/>
    <x v="0"/>
    <x v="1656"/>
    <n v="0"/>
    <s v="Jurisdiction"/>
    <x v="0"/>
    <n v="0"/>
    <n v="0"/>
    <x v="5"/>
    <n v="202001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16580330"/>
    <n v="202012"/>
  </r>
  <r>
    <n v="140"/>
    <s v="2021 TX RATE CASE Equalized"/>
    <x v="0"/>
    <x v="1656"/>
    <n v="0"/>
    <s v="Jurisdiction"/>
    <x v="1"/>
    <n v="1"/>
    <n v="1"/>
    <x v="5"/>
    <n v="202001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16580330"/>
    <n v="202012"/>
  </r>
  <r>
    <n v="140"/>
    <s v="2021 TX RATE CASE Equalized"/>
    <x v="0"/>
    <x v="1657"/>
    <n v="-257.87"/>
    <s v="Jurisdiction"/>
    <x v="0"/>
    <n v="0.78395382164535499"/>
    <n v="2441444717.6199999"/>
    <x v="32"/>
    <n v="202012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16580331"/>
    <n v="202012"/>
  </r>
  <r>
    <n v="140"/>
    <s v="2021 TX RATE CASE Equalized"/>
    <x v="0"/>
    <x v="1657"/>
    <n v="-71.06"/>
    <s v="Jurisdiction"/>
    <x v="1"/>
    <n v="0.21604617835464501"/>
    <n v="672826365.97000003"/>
    <x v="32"/>
    <n v="202012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16580331"/>
    <n v="202012"/>
  </r>
  <r>
    <n v="140"/>
    <s v="2021 TX RATE CASE Equalized"/>
    <x v="0"/>
    <x v="1658"/>
    <n v="-1150.58"/>
    <s v="Jurisdiction"/>
    <x v="0"/>
    <n v="0.78395382164535499"/>
    <n v="2441444717.6199999"/>
    <x v="32"/>
    <n v="202012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134576"/>
    <n v="202012"/>
  </r>
  <r>
    <n v="140"/>
    <s v="2021 TX RATE CASE Equalized"/>
    <x v="0"/>
    <x v="1658"/>
    <n v="-317.08"/>
    <s v="Jurisdiction"/>
    <x v="1"/>
    <n v="0.21604617835464501"/>
    <n v="672826365.97000003"/>
    <x v="32"/>
    <n v="202012"/>
    <n v="2"/>
    <x v="1"/>
    <x v="7"/>
    <n v="34"/>
    <x v="60"/>
    <x v="274"/>
    <n v="411100"/>
    <x v="107"/>
    <x v="86"/>
    <s v="Utility Operating Income"/>
    <s v="Income Statement"/>
    <s v="N"/>
    <s v="DIT Activity (Expense) Federal"/>
    <n v="260"/>
    <n v="134576"/>
    <n v="202012"/>
  </r>
  <r>
    <n v="140"/>
    <s v="2021 TX RATE CASE Equalized"/>
    <x v="0"/>
    <x v="1659"/>
    <n v="0"/>
    <s v="Jurisdiction"/>
    <x v="0"/>
    <n v="0"/>
    <n v="0"/>
    <x v="5"/>
    <n v="202001"/>
    <n v="2"/>
    <x v="1"/>
    <x v="7"/>
    <n v="34"/>
    <x v="60"/>
    <x v="275"/>
    <n v="411400"/>
    <x v="108"/>
    <x v="87"/>
    <s v="Utility Operating Income"/>
    <s v="Income Statement"/>
    <s v="N"/>
    <s v="DIT Activity (Expense) Federal"/>
    <n v="260"/>
    <n v="134523"/>
    <n v="202012"/>
  </r>
  <r>
    <n v="140"/>
    <s v="2021 TX RATE CASE Equalized"/>
    <x v="0"/>
    <x v="1659"/>
    <n v="0"/>
    <s v="Jurisdiction"/>
    <x v="1"/>
    <n v="1"/>
    <n v="1"/>
    <x v="5"/>
    <n v="202001"/>
    <n v="2"/>
    <x v="1"/>
    <x v="7"/>
    <n v="34"/>
    <x v="60"/>
    <x v="275"/>
    <n v="411400"/>
    <x v="108"/>
    <x v="87"/>
    <s v="Utility Operating Income"/>
    <s v="Income Statement"/>
    <s v="N"/>
    <s v="DIT Activity (Expense) Federal"/>
    <n v="260"/>
    <n v="134523"/>
    <n v="202012"/>
  </r>
  <r>
    <n v="140"/>
    <s v="2021 TX RATE CASE Equalized"/>
    <x v="0"/>
    <x v="1660"/>
    <n v="8320.86"/>
    <s v="Jurisdiction"/>
    <x v="0"/>
    <n v="0.78141373900362698"/>
    <n v="3665210259.1799998"/>
    <x v="34"/>
    <n v="202012"/>
    <n v="2"/>
    <x v="1"/>
    <x v="7"/>
    <n v="35"/>
    <x v="61"/>
    <x v="276"/>
    <n v="410100"/>
    <x v="106"/>
    <x v="85"/>
    <s v="Utility Operating Income"/>
    <s v="Income Statement"/>
    <s v="N"/>
    <s v="DIT Activity (Expense) State"/>
    <n v="260"/>
    <n v="4081925"/>
    <n v="202012"/>
  </r>
  <r>
    <n v="140"/>
    <s v="2021 TX RATE CASE Equalized"/>
    <x v="0"/>
    <x v="1660"/>
    <n v="2327.61"/>
    <s v="Jurisdiction"/>
    <x v="1"/>
    <n v="0.21858626099637299"/>
    <n v="1025275812.71"/>
    <x v="34"/>
    <n v="202012"/>
    <n v="2"/>
    <x v="1"/>
    <x v="7"/>
    <n v="35"/>
    <x v="61"/>
    <x v="276"/>
    <n v="410100"/>
    <x v="106"/>
    <x v="85"/>
    <s v="Utility Operating Income"/>
    <s v="Income Statement"/>
    <s v="N"/>
    <s v="DIT Activity (Expense) State"/>
    <n v="260"/>
    <n v="4081925"/>
    <n v="202012"/>
  </r>
  <r>
    <n v="140"/>
    <s v="2021 TX RATE CASE Equalized"/>
    <x v="0"/>
    <x v="1661"/>
    <n v="0"/>
    <s v="Jurisdiction"/>
    <x v="0"/>
    <n v="0"/>
    <n v="0"/>
    <x v="5"/>
    <n v="202001"/>
    <n v="2"/>
    <x v="1"/>
    <x v="7"/>
    <n v="35"/>
    <x v="61"/>
    <x v="276"/>
    <n v="410100"/>
    <x v="106"/>
    <x v="85"/>
    <s v="Utility Operating Income"/>
    <s v="Income Statement"/>
    <s v="N"/>
    <s v="DIT Activity (Expense) State"/>
    <n v="260"/>
    <n v="4081922"/>
    <n v="202012"/>
  </r>
  <r>
    <n v="140"/>
    <s v="2021 TX RATE CASE Equalized"/>
    <x v="0"/>
    <x v="1661"/>
    <n v="0"/>
    <s v="Jurisdiction"/>
    <x v="1"/>
    <n v="1"/>
    <n v="1"/>
    <x v="5"/>
    <n v="202001"/>
    <n v="2"/>
    <x v="1"/>
    <x v="7"/>
    <n v="35"/>
    <x v="61"/>
    <x v="276"/>
    <n v="410100"/>
    <x v="106"/>
    <x v="85"/>
    <s v="Utility Operating Income"/>
    <s v="Income Statement"/>
    <s v="N"/>
    <s v="DIT Activity (Expense) State"/>
    <n v="260"/>
    <n v="4081922"/>
    <n v="202012"/>
  </r>
  <r>
    <n v="140"/>
    <s v="2021 TX RATE CASE Equalized"/>
    <x v="0"/>
    <x v="1662"/>
    <n v="3419.76"/>
    <s v="Jurisdiction"/>
    <x v="0"/>
    <n v="0.78395382164535499"/>
    <n v="2441444717.6199999"/>
    <x v="32"/>
    <n v="202012"/>
    <n v="2"/>
    <x v="1"/>
    <x v="7"/>
    <n v="35"/>
    <x v="61"/>
    <x v="276"/>
    <n v="410100"/>
    <x v="106"/>
    <x v="85"/>
    <s v="Utility Operating Income"/>
    <s v="Income Statement"/>
    <s v="N"/>
    <s v="DIT Activity (Expense) State"/>
    <n v="260"/>
    <n v="4081939"/>
    <n v="202012"/>
  </r>
  <r>
    <n v="140"/>
    <s v="2021 TX RATE CASE Equalized"/>
    <x v="0"/>
    <x v="1662"/>
    <n v="942.43"/>
    <s v="Jurisdiction"/>
    <x v="1"/>
    <n v="0.21604617835464501"/>
    <n v="672826365.97000003"/>
    <x v="32"/>
    <n v="202012"/>
    <n v="2"/>
    <x v="1"/>
    <x v="7"/>
    <n v="35"/>
    <x v="61"/>
    <x v="276"/>
    <n v="410100"/>
    <x v="106"/>
    <x v="85"/>
    <s v="Utility Operating Income"/>
    <s v="Income Statement"/>
    <s v="N"/>
    <s v="DIT Activity (Expense) State"/>
    <n v="260"/>
    <n v="4081939"/>
    <n v="202012"/>
  </r>
  <r>
    <n v="140"/>
    <s v="2021 TX RATE CASE Equalized"/>
    <x v="0"/>
    <x v="1663"/>
    <n v="4166.9799999999996"/>
    <s v="Jurisdiction"/>
    <x v="0"/>
    <n v="0.73551060373472299"/>
    <n v="1054834113.26"/>
    <x v="36"/>
    <n v="202012"/>
    <n v="2"/>
    <x v="1"/>
    <x v="7"/>
    <n v="35"/>
    <x v="61"/>
    <x v="276"/>
    <n v="410100"/>
    <x v="106"/>
    <x v="85"/>
    <s v="Utility Operating Income"/>
    <s v="Income Statement"/>
    <s v="N"/>
    <s v="DIT Activity (Expense) State"/>
    <n v="260"/>
    <n v="4081932"/>
    <n v="202012"/>
  </r>
  <r>
    <n v="140"/>
    <s v="2021 TX RATE CASE Equalized"/>
    <x v="0"/>
    <x v="1663"/>
    <n v="1498.45"/>
    <s v="Jurisdiction"/>
    <x v="1"/>
    <n v="0.26448939626527701"/>
    <n v="379318036.14999998"/>
    <x v="36"/>
    <n v="202012"/>
    <n v="2"/>
    <x v="1"/>
    <x v="7"/>
    <n v="35"/>
    <x v="61"/>
    <x v="276"/>
    <n v="410100"/>
    <x v="106"/>
    <x v="85"/>
    <s v="Utility Operating Income"/>
    <s v="Income Statement"/>
    <s v="N"/>
    <s v="DIT Activity (Expense) State"/>
    <n v="260"/>
    <n v="4081932"/>
    <n v="202012"/>
  </r>
  <r>
    <n v="140"/>
    <s v="2021 TX RATE CASE Equalized"/>
    <x v="0"/>
    <x v="1664"/>
    <n v="28808.880000000001"/>
    <s v="Jurisdiction"/>
    <x v="0"/>
    <n v="0.78395382164535499"/>
    <n v="2441444717.6199999"/>
    <x v="32"/>
    <n v="202012"/>
    <n v="2"/>
    <x v="1"/>
    <x v="7"/>
    <n v="35"/>
    <x v="61"/>
    <x v="276"/>
    <n v="410100"/>
    <x v="106"/>
    <x v="85"/>
    <s v="Utility Operating Income"/>
    <s v="Income Statement"/>
    <s v="N"/>
    <s v="DIT Activity (Expense) State"/>
    <n v="260"/>
    <n v="4081928"/>
    <n v="202012"/>
  </r>
  <r>
    <n v="140"/>
    <s v="2021 TX RATE CASE Equalized"/>
    <x v="0"/>
    <x v="1664"/>
    <n v="7939.3"/>
    <s v="Jurisdiction"/>
    <x v="1"/>
    <n v="0.21604617835464501"/>
    <n v="672826365.97000003"/>
    <x v="32"/>
    <n v="202012"/>
    <n v="2"/>
    <x v="1"/>
    <x v="7"/>
    <n v="35"/>
    <x v="61"/>
    <x v="276"/>
    <n v="410100"/>
    <x v="106"/>
    <x v="85"/>
    <s v="Utility Operating Income"/>
    <s v="Income Statement"/>
    <s v="N"/>
    <s v="DIT Activity (Expense) State"/>
    <n v="260"/>
    <n v="4081928"/>
    <n v="202012"/>
  </r>
  <r>
    <n v="140"/>
    <s v="2021 TX RATE CASE Equalized"/>
    <x v="0"/>
    <x v="1665"/>
    <n v="765.06"/>
    <s v="Jurisdiction"/>
    <x v="0"/>
    <n v="0.79654289849043403"/>
    <n v="6751531663"/>
    <x v="3"/>
    <n v="202001"/>
    <n v="2"/>
    <x v="1"/>
    <x v="7"/>
    <n v="35"/>
    <x v="61"/>
    <x v="276"/>
    <n v="410100"/>
    <x v="106"/>
    <x v="85"/>
    <s v="Utility Operating Income"/>
    <s v="Income Statement"/>
    <s v="N"/>
    <s v="DIT Activity (Expense) State"/>
    <n v="260"/>
    <n v="4081935"/>
    <n v="202012"/>
  </r>
  <r>
    <n v="140"/>
    <s v="2021 TX RATE CASE Equalized"/>
    <x v="0"/>
    <x v="1665"/>
    <n v="195.41"/>
    <s v="Jurisdiction"/>
    <x v="1"/>
    <n v="0.203457101509566"/>
    <n v="1724511091"/>
    <x v="3"/>
    <n v="202001"/>
    <n v="2"/>
    <x v="1"/>
    <x v="7"/>
    <n v="35"/>
    <x v="61"/>
    <x v="276"/>
    <n v="410100"/>
    <x v="106"/>
    <x v="85"/>
    <s v="Utility Operating Income"/>
    <s v="Income Statement"/>
    <s v="N"/>
    <s v="DIT Activity (Expense) State"/>
    <n v="260"/>
    <n v="4081935"/>
    <n v="202012"/>
  </r>
  <r>
    <n v="140"/>
    <s v="2021 TX RATE CASE Equalized"/>
    <x v="0"/>
    <x v="1666"/>
    <n v="41526.629999999997"/>
    <s v="Jurisdiction"/>
    <x v="0"/>
    <n v="0.81161000000000005"/>
    <n v="0.81161000000000005"/>
    <x v="2"/>
    <n v="202001"/>
    <n v="2"/>
    <x v="1"/>
    <x v="7"/>
    <n v="35"/>
    <x v="61"/>
    <x v="276"/>
    <n v="410100"/>
    <x v="106"/>
    <x v="85"/>
    <s v="Utility Operating Income"/>
    <s v="Income Statement"/>
    <s v="N"/>
    <s v="DIT Activity (Expense) State"/>
    <n v="260"/>
    <n v="4081941"/>
    <n v="202012"/>
  </r>
  <r>
    <n v="140"/>
    <s v="2021 TX RATE CASE Equalized"/>
    <x v="0"/>
    <x v="1666"/>
    <n v="9639.1200000000008"/>
    <s v="Jurisdiction"/>
    <x v="1"/>
    <n v="0.18839"/>
    <n v="0.18839"/>
    <x v="2"/>
    <n v="202001"/>
    <n v="2"/>
    <x v="1"/>
    <x v="7"/>
    <n v="35"/>
    <x v="61"/>
    <x v="276"/>
    <n v="410100"/>
    <x v="106"/>
    <x v="85"/>
    <s v="Utility Operating Income"/>
    <s v="Income Statement"/>
    <s v="N"/>
    <s v="DIT Activity (Expense) State"/>
    <n v="260"/>
    <n v="4081941"/>
    <n v="202012"/>
  </r>
  <r>
    <n v="140"/>
    <s v="2021 TX RATE CASE Equalized"/>
    <x v="0"/>
    <x v="1667"/>
    <n v="245.57"/>
    <s v="Jurisdiction"/>
    <x v="0"/>
    <n v="0.79654289849043403"/>
    <n v="6751531663"/>
    <x v="3"/>
    <n v="202001"/>
    <n v="2"/>
    <x v="1"/>
    <x v="7"/>
    <n v="35"/>
    <x v="61"/>
    <x v="276"/>
    <n v="410100"/>
    <x v="106"/>
    <x v="85"/>
    <s v="Utility Operating Income"/>
    <s v="Income Statement"/>
    <s v="N"/>
    <s v="DIT Activity (Expense) State"/>
    <n v="260"/>
    <n v="4081949"/>
    <n v="202012"/>
  </r>
  <r>
    <n v="140"/>
    <s v="2021 TX RATE CASE Equalized"/>
    <x v="0"/>
    <x v="1667"/>
    <n v="62.73"/>
    <s v="Jurisdiction"/>
    <x v="1"/>
    <n v="0.203457101509566"/>
    <n v="1724511091"/>
    <x v="3"/>
    <n v="202001"/>
    <n v="2"/>
    <x v="1"/>
    <x v="7"/>
    <n v="35"/>
    <x v="61"/>
    <x v="276"/>
    <n v="410100"/>
    <x v="106"/>
    <x v="85"/>
    <s v="Utility Operating Income"/>
    <s v="Income Statement"/>
    <s v="N"/>
    <s v="DIT Activity (Expense) State"/>
    <n v="260"/>
    <n v="4081949"/>
    <n v="202012"/>
  </r>
  <r>
    <n v="140"/>
    <s v="2021 TX RATE CASE Equalized"/>
    <x v="0"/>
    <x v="1668"/>
    <n v="12891.84"/>
    <s v="Jurisdiction"/>
    <x v="0"/>
    <n v="0.79654289849043403"/>
    <n v="6751531663"/>
    <x v="3"/>
    <n v="202001"/>
    <n v="2"/>
    <x v="1"/>
    <x v="7"/>
    <n v="35"/>
    <x v="61"/>
    <x v="276"/>
    <n v="410100"/>
    <x v="106"/>
    <x v="85"/>
    <s v="Utility Operating Income"/>
    <s v="Income Statement"/>
    <s v="N"/>
    <s v="DIT Activity (Expense) State"/>
    <n v="260"/>
    <n v="4081950"/>
    <n v="202012"/>
  </r>
  <r>
    <n v="140"/>
    <s v="2021 TX RATE CASE Equalized"/>
    <x v="0"/>
    <x v="1668"/>
    <n v="3292.9"/>
    <s v="Jurisdiction"/>
    <x v="1"/>
    <n v="0.203457101509566"/>
    <n v="1724511091"/>
    <x v="3"/>
    <n v="202001"/>
    <n v="2"/>
    <x v="1"/>
    <x v="7"/>
    <n v="35"/>
    <x v="61"/>
    <x v="276"/>
    <n v="410100"/>
    <x v="106"/>
    <x v="85"/>
    <s v="Utility Operating Income"/>
    <s v="Income Statement"/>
    <s v="N"/>
    <s v="DIT Activity (Expense) State"/>
    <n v="260"/>
    <n v="4081950"/>
    <n v="202012"/>
  </r>
  <r>
    <n v="140"/>
    <s v="2021 TX RATE CASE Equalized"/>
    <x v="0"/>
    <x v="1669"/>
    <n v="42870.58"/>
    <s v="Jurisdiction"/>
    <x v="0"/>
    <n v="0.79654289849043403"/>
    <n v="6751531663"/>
    <x v="3"/>
    <n v="202001"/>
    <n v="2"/>
    <x v="1"/>
    <x v="7"/>
    <n v="35"/>
    <x v="61"/>
    <x v="276"/>
    <n v="410100"/>
    <x v="106"/>
    <x v="85"/>
    <s v="Utility Operating Income"/>
    <s v="Income Statement"/>
    <s v="N"/>
    <s v="DIT Activity (Expense) State"/>
    <n v="260"/>
    <n v="4081953"/>
    <n v="202012"/>
  </r>
  <r>
    <n v="140"/>
    <s v="2021 TX RATE CASE Equalized"/>
    <x v="0"/>
    <x v="1669"/>
    <n v="10950.22"/>
    <s v="Jurisdiction"/>
    <x v="1"/>
    <n v="0.203457101509566"/>
    <n v="1724511091"/>
    <x v="3"/>
    <n v="202001"/>
    <n v="2"/>
    <x v="1"/>
    <x v="7"/>
    <n v="35"/>
    <x v="61"/>
    <x v="276"/>
    <n v="410100"/>
    <x v="106"/>
    <x v="85"/>
    <s v="Utility Operating Income"/>
    <s v="Income Statement"/>
    <s v="N"/>
    <s v="DIT Activity (Expense) State"/>
    <n v="260"/>
    <n v="4081953"/>
    <n v="202012"/>
  </r>
  <r>
    <n v="140"/>
    <s v="2021 TX RATE CASE Equalized"/>
    <x v="0"/>
    <x v="1670"/>
    <n v="286699.76"/>
    <s v="Jurisdiction"/>
    <x v="0"/>
    <n v="0.78141373900362698"/>
    <n v="3665210259.1799998"/>
    <x v="34"/>
    <n v="202012"/>
    <n v="2"/>
    <x v="1"/>
    <x v="7"/>
    <n v="35"/>
    <x v="61"/>
    <x v="276"/>
    <n v="410100"/>
    <x v="106"/>
    <x v="85"/>
    <s v="Utility Operating Income"/>
    <s v="Income Statement"/>
    <s v="N"/>
    <s v="DIT Activity (Expense) State"/>
    <n v="260"/>
    <n v="4081959"/>
    <n v="202012"/>
  </r>
  <r>
    <n v="140"/>
    <s v="2021 TX RATE CASE Equalized"/>
    <x v="0"/>
    <x v="1670"/>
    <n v="80199.039999999994"/>
    <s v="Jurisdiction"/>
    <x v="1"/>
    <n v="0.21858626099637299"/>
    <n v="1025275812.71"/>
    <x v="34"/>
    <n v="202012"/>
    <n v="2"/>
    <x v="1"/>
    <x v="7"/>
    <n v="35"/>
    <x v="61"/>
    <x v="276"/>
    <n v="410100"/>
    <x v="106"/>
    <x v="85"/>
    <s v="Utility Operating Income"/>
    <s v="Income Statement"/>
    <s v="N"/>
    <s v="DIT Activity (Expense) State"/>
    <n v="260"/>
    <n v="4081959"/>
    <n v="202012"/>
  </r>
  <r>
    <n v="140"/>
    <s v="2021 TX RATE CASE Equalized"/>
    <x v="0"/>
    <x v="1671"/>
    <n v="0"/>
    <s v="Jurisdiction"/>
    <x v="0"/>
    <n v="0"/>
    <n v="0"/>
    <x v="5"/>
    <n v="202001"/>
    <n v="2"/>
    <x v="1"/>
    <x v="7"/>
    <n v="35"/>
    <x v="61"/>
    <x v="276"/>
    <n v="410100"/>
    <x v="106"/>
    <x v="85"/>
    <s v="Utility Operating Income"/>
    <s v="Income Statement"/>
    <s v="N"/>
    <s v="DIT Activity (Expense) State"/>
    <n v="260"/>
    <n v="134586"/>
    <n v="202012"/>
  </r>
  <r>
    <n v="140"/>
    <s v="2021 TX RATE CASE Equalized"/>
    <x v="0"/>
    <x v="1671"/>
    <n v="0"/>
    <s v="Jurisdiction"/>
    <x v="1"/>
    <n v="1"/>
    <n v="1"/>
    <x v="5"/>
    <n v="202001"/>
    <n v="2"/>
    <x v="1"/>
    <x v="7"/>
    <n v="35"/>
    <x v="61"/>
    <x v="276"/>
    <n v="410100"/>
    <x v="106"/>
    <x v="85"/>
    <s v="Utility Operating Income"/>
    <s v="Income Statement"/>
    <s v="N"/>
    <s v="DIT Activity (Expense) State"/>
    <n v="260"/>
    <n v="134586"/>
    <n v="202012"/>
  </r>
  <r>
    <n v="140"/>
    <s v="2021 TX RATE CASE Equalized"/>
    <x v="0"/>
    <x v="1672"/>
    <n v="109443.87"/>
    <s v="Jurisdiction"/>
    <x v="0"/>
    <n v="0.78395382164535499"/>
    <n v="2441444717.6199999"/>
    <x v="32"/>
    <n v="202012"/>
    <n v="2"/>
    <x v="1"/>
    <x v="7"/>
    <n v="35"/>
    <x v="61"/>
    <x v="276"/>
    <n v="410100"/>
    <x v="106"/>
    <x v="85"/>
    <s v="Utility Operating Income"/>
    <s v="Income Statement"/>
    <s v="N"/>
    <s v="DIT Activity (Expense) State"/>
    <n v="260"/>
    <n v="4000440"/>
    <n v="202012"/>
  </r>
  <r>
    <n v="140"/>
    <s v="2021 TX RATE CASE Equalized"/>
    <x v="0"/>
    <x v="1672"/>
    <n v="30161.13"/>
    <s v="Jurisdiction"/>
    <x v="1"/>
    <n v="0.21604617835464501"/>
    <n v="672826365.97000003"/>
    <x v="32"/>
    <n v="202012"/>
    <n v="2"/>
    <x v="1"/>
    <x v="7"/>
    <n v="35"/>
    <x v="61"/>
    <x v="276"/>
    <n v="410100"/>
    <x v="106"/>
    <x v="85"/>
    <s v="Utility Operating Income"/>
    <s v="Income Statement"/>
    <s v="N"/>
    <s v="DIT Activity (Expense) State"/>
    <n v="260"/>
    <n v="4000440"/>
    <n v="202012"/>
  </r>
  <r>
    <n v="140"/>
    <s v="2021 TX RATE CASE Equalized"/>
    <x v="0"/>
    <x v="1673"/>
    <n v="29968.27"/>
    <s v="Jurisdiction"/>
    <x v="0"/>
    <n v="0.78944565786348098"/>
    <n v="40362954.960000001"/>
    <x v="25"/>
    <n v="202012"/>
    <n v="2"/>
    <x v="1"/>
    <x v="7"/>
    <n v="35"/>
    <x v="61"/>
    <x v="276"/>
    <n v="410100"/>
    <x v="106"/>
    <x v="85"/>
    <s v="Utility Operating Income"/>
    <s v="Income Statement"/>
    <s v="N"/>
    <s v="DIT Activity (Expense) State"/>
    <n v="260"/>
    <n v="4081919"/>
    <n v="202012"/>
  </r>
  <r>
    <n v="140"/>
    <s v="2021 TX RATE CASE Equalized"/>
    <x v="0"/>
    <x v="1673"/>
    <n v="7992.89"/>
    <s v="Jurisdiction"/>
    <x v="1"/>
    <n v="0.210554342136519"/>
    <n v="10765269.710000001"/>
    <x v="25"/>
    <n v="202012"/>
    <n v="2"/>
    <x v="1"/>
    <x v="7"/>
    <n v="35"/>
    <x v="61"/>
    <x v="276"/>
    <n v="410100"/>
    <x v="106"/>
    <x v="85"/>
    <s v="Utility Operating Income"/>
    <s v="Income Statement"/>
    <s v="N"/>
    <s v="DIT Activity (Expense) State"/>
    <n v="260"/>
    <n v="4081919"/>
    <n v="202012"/>
  </r>
  <r>
    <n v="140"/>
    <s v="2021 TX RATE CASE Equalized"/>
    <x v="0"/>
    <x v="1674"/>
    <n v="24269.14"/>
    <s v="Jurisdiction"/>
    <x v="0"/>
    <n v="0.78395382164535499"/>
    <n v="2441444717.6199999"/>
    <x v="32"/>
    <n v="202012"/>
    <n v="2"/>
    <x v="1"/>
    <x v="7"/>
    <n v="35"/>
    <x v="61"/>
    <x v="276"/>
    <n v="410100"/>
    <x v="106"/>
    <x v="85"/>
    <s v="Utility Operating Income"/>
    <s v="Income Statement"/>
    <s v="N"/>
    <s v="DIT Activity (Expense) State"/>
    <n v="260"/>
    <n v="4081931"/>
    <n v="202012"/>
  </r>
  <r>
    <n v="140"/>
    <s v="2021 TX RATE CASE Equalized"/>
    <x v="0"/>
    <x v="1674"/>
    <n v="6688.22"/>
    <s v="Jurisdiction"/>
    <x v="1"/>
    <n v="0.21604617835464501"/>
    <n v="672826365.97000003"/>
    <x v="32"/>
    <n v="202012"/>
    <n v="2"/>
    <x v="1"/>
    <x v="7"/>
    <n v="35"/>
    <x v="61"/>
    <x v="276"/>
    <n v="410100"/>
    <x v="106"/>
    <x v="85"/>
    <s v="Utility Operating Income"/>
    <s v="Income Statement"/>
    <s v="N"/>
    <s v="DIT Activity (Expense) State"/>
    <n v="260"/>
    <n v="4081931"/>
    <n v="202012"/>
  </r>
  <r>
    <n v="140"/>
    <s v="2021 TX RATE CASE Equalized"/>
    <x v="0"/>
    <x v="1675"/>
    <n v="0"/>
    <s v="Jurisdiction"/>
    <x v="0"/>
    <n v="0"/>
    <n v="0"/>
    <x v="5"/>
    <n v="202001"/>
    <n v="2"/>
    <x v="1"/>
    <x v="7"/>
    <n v="35"/>
    <x v="61"/>
    <x v="276"/>
    <n v="410100"/>
    <x v="106"/>
    <x v="85"/>
    <s v="Utility Operating Income"/>
    <s v="Income Statement"/>
    <s v="N"/>
    <s v="DIT Activity (Expense) State"/>
    <n v="260"/>
    <n v="4081970"/>
    <n v="202012"/>
  </r>
  <r>
    <n v="140"/>
    <s v="2021 TX RATE CASE Equalized"/>
    <x v="0"/>
    <x v="1675"/>
    <n v="0"/>
    <s v="Jurisdiction"/>
    <x v="1"/>
    <n v="1"/>
    <n v="1"/>
    <x v="5"/>
    <n v="202001"/>
    <n v="2"/>
    <x v="1"/>
    <x v="7"/>
    <n v="35"/>
    <x v="61"/>
    <x v="276"/>
    <n v="410100"/>
    <x v="106"/>
    <x v="85"/>
    <s v="Utility Operating Income"/>
    <s v="Income Statement"/>
    <s v="N"/>
    <s v="DIT Activity (Expense) State"/>
    <n v="260"/>
    <n v="4081970"/>
    <n v="202012"/>
  </r>
  <r>
    <n v="140"/>
    <s v="2021 TX RATE CASE Equalized"/>
    <x v="0"/>
    <x v="1676"/>
    <n v="40908.44"/>
    <s v="Jurisdiction"/>
    <x v="0"/>
    <n v="0.78395382164535499"/>
    <n v="2441444717.6199999"/>
    <x v="32"/>
    <n v="202012"/>
    <n v="2"/>
    <x v="1"/>
    <x v="7"/>
    <n v="35"/>
    <x v="61"/>
    <x v="276"/>
    <n v="410100"/>
    <x v="106"/>
    <x v="85"/>
    <s v="Utility Operating Income"/>
    <s v="Income Statement"/>
    <s v="N"/>
    <s v="DIT Activity (Expense) State"/>
    <n v="260"/>
    <n v="4081973"/>
    <n v="202012"/>
  </r>
  <r>
    <n v="140"/>
    <s v="2021 TX RATE CASE Equalized"/>
    <x v="0"/>
    <x v="1676"/>
    <n v="11273.76"/>
    <s v="Jurisdiction"/>
    <x v="1"/>
    <n v="0.21604617835464501"/>
    <n v="672826365.97000003"/>
    <x v="32"/>
    <n v="202012"/>
    <n v="2"/>
    <x v="1"/>
    <x v="7"/>
    <n v="35"/>
    <x v="61"/>
    <x v="276"/>
    <n v="410100"/>
    <x v="106"/>
    <x v="85"/>
    <s v="Utility Operating Income"/>
    <s v="Income Statement"/>
    <s v="N"/>
    <s v="DIT Activity (Expense) State"/>
    <n v="260"/>
    <n v="4081973"/>
    <n v="202012"/>
  </r>
  <r>
    <n v="140"/>
    <s v="2021 TX RATE CASE Equalized"/>
    <x v="0"/>
    <x v="1677"/>
    <n v="15878.03"/>
    <s v="Jurisdiction"/>
    <x v="0"/>
    <n v="0.78944565786348098"/>
    <n v="40362954.960000001"/>
    <x v="25"/>
    <n v="202012"/>
    <n v="2"/>
    <x v="1"/>
    <x v="7"/>
    <n v="35"/>
    <x v="61"/>
    <x v="276"/>
    <n v="410100"/>
    <x v="106"/>
    <x v="85"/>
    <s v="Utility Operating Income"/>
    <s v="Income Statement"/>
    <s v="N"/>
    <s v="DIT Activity (Expense) State"/>
    <n v="260"/>
    <n v="4081964"/>
    <n v="202012"/>
  </r>
  <r>
    <n v="140"/>
    <s v="2021 TX RATE CASE Equalized"/>
    <x v="0"/>
    <x v="1677"/>
    <n v="4234.8500000000004"/>
    <s v="Jurisdiction"/>
    <x v="1"/>
    <n v="0.210554342136519"/>
    <n v="10765269.710000001"/>
    <x v="25"/>
    <n v="202012"/>
    <n v="2"/>
    <x v="1"/>
    <x v="7"/>
    <n v="35"/>
    <x v="61"/>
    <x v="276"/>
    <n v="410100"/>
    <x v="106"/>
    <x v="85"/>
    <s v="Utility Operating Income"/>
    <s v="Income Statement"/>
    <s v="N"/>
    <s v="DIT Activity (Expense) State"/>
    <n v="260"/>
    <n v="4081964"/>
    <n v="202012"/>
  </r>
  <r>
    <n v="140"/>
    <s v="2021 TX RATE CASE Equalized"/>
    <x v="0"/>
    <x v="1678"/>
    <n v="6.64"/>
    <s v="Jurisdiction"/>
    <x v="0"/>
    <n v="0.78395382164535499"/>
    <n v="2441444717.6199999"/>
    <x v="32"/>
    <n v="202012"/>
    <n v="2"/>
    <x v="1"/>
    <x v="7"/>
    <n v="35"/>
    <x v="61"/>
    <x v="276"/>
    <n v="410100"/>
    <x v="106"/>
    <x v="85"/>
    <s v="Utility Operating Income"/>
    <s v="Income Statement"/>
    <s v="N"/>
    <s v="DIT Activity (Expense) State"/>
    <n v="260"/>
    <n v="4081967"/>
    <n v="202012"/>
  </r>
  <r>
    <n v="140"/>
    <s v="2021 TX RATE CASE Equalized"/>
    <x v="0"/>
    <x v="1678"/>
    <n v="1.83"/>
    <s v="Jurisdiction"/>
    <x v="1"/>
    <n v="0.21604617835464501"/>
    <n v="672826365.97000003"/>
    <x v="32"/>
    <n v="202012"/>
    <n v="2"/>
    <x v="1"/>
    <x v="7"/>
    <n v="35"/>
    <x v="61"/>
    <x v="276"/>
    <n v="410100"/>
    <x v="106"/>
    <x v="85"/>
    <s v="Utility Operating Income"/>
    <s v="Income Statement"/>
    <s v="N"/>
    <s v="DIT Activity (Expense) State"/>
    <n v="260"/>
    <n v="4081967"/>
    <n v="202012"/>
  </r>
  <r>
    <n v="140"/>
    <s v="2021 TX RATE CASE Equalized"/>
    <x v="0"/>
    <x v="1679"/>
    <n v="11513.2"/>
    <s v="Jurisdiction"/>
    <x v="0"/>
    <n v="0.78395382164535499"/>
    <n v="2441444717.6199999"/>
    <x v="32"/>
    <n v="202012"/>
    <n v="2"/>
    <x v="1"/>
    <x v="7"/>
    <n v="35"/>
    <x v="61"/>
    <x v="276"/>
    <n v="410100"/>
    <x v="106"/>
    <x v="85"/>
    <s v="Utility Operating Income"/>
    <s v="Income Statement"/>
    <s v="N"/>
    <s v="DIT Activity (Expense) State"/>
    <n v="260"/>
    <n v="4081976"/>
    <n v="202012"/>
  </r>
  <r>
    <n v="140"/>
    <s v="2021 TX RATE CASE Equalized"/>
    <x v="0"/>
    <x v="1679"/>
    <n v="3172.87"/>
    <s v="Jurisdiction"/>
    <x v="1"/>
    <n v="0.21604617835464501"/>
    <n v="672826365.97000003"/>
    <x v="32"/>
    <n v="202012"/>
    <n v="2"/>
    <x v="1"/>
    <x v="7"/>
    <n v="35"/>
    <x v="61"/>
    <x v="276"/>
    <n v="410100"/>
    <x v="106"/>
    <x v="85"/>
    <s v="Utility Operating Income"/>
    <s v="Income Statement"/>
    <s v="N"/>
    <s v="DIT Activity (Expense) State"/>
    <n v="260"/>
    <n v="4081976"/>
    <n v="202012"/>
  </r>
  <r>
    <n v="140"/>
    <s v="2021 TX RATE CASE Equalized"/>
    <x v="0"/>
    <x v="1680"/>
    <n v="20946.740000000002"/>
    <s v="Jurisdiction"/>
    <x v="0"/>
    <n v="0.78395382164535499"/>
    <n v="2441444717.6199999"/>
    <x v="32"/>
    <n v="202012"/>
    <n v="2"/>
    <x v="1"/>
    <x v="7"/>
    <n v="35"/>
    <x v="61"/>
    <x v="276"/>
    <n v="410100"/>
    <x v="106"/>
    <x v="85"/>
    <s v="Utility Operating Income"/>
    <s v="Income Statement"/>
    <s v="N"/>
    <s v="DIT Activity (Expense) State"/>
    <n v="260"/>
    <n v="4081979"/>
    <n v="202012"/>
  </r>
  <r>
    <n v="140"/>
    <s v="2021 TX RATE CASE Equalized"/>
    <x v="0"/>
    <x v="1680"/>
    <n v="5772.62"/>
    <s v="Jurisdiction"/>
    <x v="1"/>
    <n v="0.21604617835464501"/>
    <n v="672826365.97000003"/>
    <x v="32"/>
    <n v="202012"/>
    <n v="2"/>
    <x v="1"/>
    <x v="7"/>
    <n v="35"/>
    <x v="61"/>
    <x v="276"/>
    <n v="410100"/>
    <x v="106"/>
    <x v="85"/>
    <s v="Utility Operating Income"/>
    <s v="Income Statement"/>
    <s v="N"/>
    <s v="DIT Activity (Expense) State"/>
    <n v="260"/>
    <n v="4081979"/>
    <n v="202012"/>
  </r>
  <r>
    <n v="140"/>
    <s v="2021 TX RATE CASE Equalized"/>
    <x v="0"/>
    <x v="1681"/>
    <n v="0"/>
    <s v="Jurisdiction"/>
    <x v="0"/>
    <n v="0"/>
    <n v="0"/>
    <x v="5"/>
    <n v="202001"/>
    <n v="2"/>
    <x v="1"/>
    <x v="7"/>
    <n v="35"/>
    <x v="61"/>
    <x v="276"/>
    <n v="410100"/>
    <x v="106"/>
    <x v="85"/>
    <s v="Utility Operating Income"/>
    <s v="Income Statement"/>
    <s v="N"/>
    <s v="DIT Activity (Expense) State"/>
    <n v="260"/>
    <n v="16580312"/>
    <n v="202012"/>
  </r>
  <r>
    <n v="140"/>
    <s v="2021 TX RATE CASE Equalized"/>
    <x v="0"/>
    <x v="1681"/>
    <n v="0"/>
    <s v="Jurisdiction"/>
    <x v="1"/>
    <n v="1"/>
    <n v="1"/>
    <x v="5"/>
    <n v="202001"/>
    <n v="2"/>
    <x v="1"/>
    <x v="7"/>
    <n v="35"/>
    <x v="61"/>
    <x v="276"/>
    <n v="410100"/>
    <x v="106"/>
    <x v="85"/>
    <s v="Utility Operating Income"/>
    <s v="Income Statement"/>
    <s v="N"/>
    <s v="DIT Activity (Expense) State"/>
    <n v="260"/>
    <n v="16580312"/>
    <n v="202012"/>
  </r>
  <r>
    <n v="140"/>
    <s v="2021 TX RATE CASE Equalized"/>
    <x v="0"/>
    <x v="1682"/>
    <n v="476.68"/>
    <s v="Jurisdiction"/>
    <x v="0"/>
    <n v="0.78395382164535499"/>
    <n v="2441444717.6199999"/>
    <x v="32"/>
    <n v="202012"/>
    <n v="2"/>
    <x v="1"/>
    <x v="7"/>
    <n v="35"/>
    <x v="61"/>
    <x v="276"/>
    <n v="410100"/>
    <x v="106"/>
    <x v="85"/>
    <s v="Utility Operating Income"/>
    <s v="Income Statement"/>
    <s v="N"/>
    <s v="DIT Activity (Expense) State"/>
    <n v="260"/>
    <n v="4081956"/>
    <n v="202012"/>
  </r>
  <r>
    <n v="140"/>
    <s v="2021 TX RATE CASE Equalized"/>
    <x v="0"/>
    <x v="1682"/>
    <n v="131.36000000000001"/>
    <s v="Jurisdiction"/>
    <x v="1"/>
    <n v="0.21604617835464501"/>
    <n v="672826365.97000003"/>
    <x v="32"/>
    <n v="202012"/>
    <n v="2"/>
    <x v="1"/>
    <x v="7"/>
    <n v="35"/>
    <x v="61"/>
    <x v="276"/>
    <n v="410100"/>
    <x v="106"/>
    <x v="85"/>
    <s v="Utility Operating Income"/>
    <s v="Income Statement"/>
    <s v="N"/>
    <s v="DIT Activity (Expense) State"/>
    <n v="260"/>
    <n v="4081956"/>
    <n v="202012"/>
  </r>
  <r>
    <n v="140"/>
    <s v="2021 TX RATE CASE Equalized"/>
    <x v="0"/>
    <x v="1683"/>
    <n v="38354.81"/>
    <s v="Jurisdiction"/>
    <x v="0"/>
    <n v="0.78141373900362698"/>
    <n v="3665210259.1799998"/>
    <x v="34"/>
    <n v="202012"/>
    <n v="2"/>
    <x v="1"/>
    <x v="7"/>
    <n v="35"/>
    <x v="61"/>
    <x v="277"/>
    <n v="410100"/>
    <x v="106"/>
    <x v="85"/>
    <s v="Utility Operating Income"/>
    <s v="Income Statement"/>
    <s v="N"/>
    <s v="DIT Activity (Expense) State"/>
    <n v="260"/>
    <n v="4081926"/>
    <n v="202012"/>
  </r>
  <r>
    <n v="140"/>
    <s v="2021 TX RATE CASE Equalized"/>
    <x v="0"/>
    <x v="1683"/>
    <n v="10729.06"/>
    <s v="Jurisdiction"/>
    <x v="1"/>
    <n v="0.21858626099637299"/>
    <n v="1025275812.71"/>
    <x v="34"/>
    <n v="202012"/>
    <n v="2"/>
    <x v="1"/>
    <x v="7"/>
    <n v="35"/>
    <x v="61"/>
    <x v="277"/>
    <n v="410100"/>
    <x v="106"/>
    <x v="85"/>
    <s v="Utility Operating Income"/>
    <s v="Income Statement"/>
    <s v="N"/>
    <s v="DIT Activity (Expense) State"/>
    <n v="260"/>
    <n v="4081926"/>
    <n v="202012"/>
  </r>
  <r>
    <n v="140"/>
    <s v="2021 TX RATE CASE Equalized"/>
    <x v="0"/>
    <x v="1684"/>
    <n v="0"/>
    <s v="Jurisdiction"/>
    <x v="0"/>
    <n v="0"/>
    <n v="0"/>
    <x v="5"/>
    <n v="202001"/>
    <n v="2"/>
    <x v="1"/>
    <x v="7"/>
    <n v="35"/>
    <x v="61"/>
    <x v="277"/>
    <n v="410100"/>
    <x v="106"/>
    <x v="85"/>
    <s v="Utility Operating Income"/>
    <s v="Income Statement"/>
    <s v="N"/>
    <s v="DIT Activity (Expense) State"/>
    <n v="260"/>
    <n v="4081923"/>
    <n v="202012"/>
  </r>
  <r>
    <n v="140"/>
    <s v="2021 TX RATE CASE Equalized"/>
    <x v="0"/>
    <x v="1684"/>
    <n v="0"/>
    <s v="Jurisdiction"/>
    <x v="1"/>
    <n v="1"/>
    <n v="1"/>
    <x v="5"/>
    <n v="202001"/>
    <n v="2"/>
    <x v="1"/>
    <x v="7"/>
    <n v="35"/>
    <x v="61"/>
    <x v="277"/>
    <n v="410100"/>
    <x v="106"/>
    <x v="85"/>
    <s v="Utility Operating Income"/>
    <s v="Income Statement"/>
    <s v="N"/>
    <s v="DIT Activity (Expense) State"/>
    <n v="260"/>
    <n v="4081923"/>
    <n v="202012"/>
  </r>
  <r>
    <n v="140"/>
    <s v="2021 TX RATE CASE Equalized"/>
    <x v="0"/>
    <x v="1685"/>
    <n v="18564.580000000002"/>
    <s v="Jurisdiction"/>
    <x v="0"/>
    <n v="0.78395382164535499"/>
    <n v="2441444717.6199999"/>
    <x v="32"/>
    <n v="202012"/>
    <n v="2"/>
    <x v="1"/>
    <x v="7"/>
    <n v="35"/>
    <x v="61"/>
    <x v="277"/>
    <n v="410100"/>
    <x v="106"/>
    <x v="85"/>
    <s v="Utility Operating Income"/>
    <s v="Income Statement"/>
    <s v="N"/>
    <s v="DIT Activity (Expense) State"/>
    <n v="260"/>
    <n v="4081940"/>
    <n v="202012"/>
  </r>
  <r>
    <n v="140"/>
    <s v="2021 TX RATE CASE Equalized"/>
    <x v="0"/>
    <x v="1685"/>
    <n v="5116.12"/>
    <s v="Jurisdiction"/>
    <x v="1"/>
    <n v="0.21604617835464501"/>
    <n v="672826365.97000003"/>
    <x v="32"/>
    <n v="202012"/>
    <n v="2"/>
    <x v="1"/>
    <x v="7"/>
    <n v="35"/>
    <x v="61"/>
    <x v="277"/>
    <n v="410100"/>
    <x v="106"/>
    <x v="85"/>
    <s v="Utility Operating Income"/>
    <s v="Income Statement"/>
    <s v="N"/>
    <s v="DIT Activity (Expense) State"/>
    <n v="260"/>
    <n v="4081940"/>
    <n v="202012"/>
  </r>
  <r>
    <n v="140"/>
    <s v="2021 TX RATE CASE Equalized"/>
    <x v="0"/>
    <x v="1686"/>
    <n v="31605.46"/>
    <s v="Jurisdiction"/>
    <x v="0"/>
    <n v="0.73551060373472299"/>
    <n v="1054834113.26"/>
    <x v="36"/>
    <n v="202012"/>
    <n v="2"/>
    <x v="1"/>
    <x v="7"/>
    <n v="35"/>
    <x v="61"/>
    <x v="277"/>
    <n v="410100"/>
    <x v="106"/>
    <x v="85"/>
    <s v="Utility Operating Income"/>
    <s v="Income Statement"/>
    <s v="N"/>
    <s v="DIT Activity (Expense) State"/>
    <n v="260"/>
    <n v="4081933"/>
    <n v="202012"/>
  </r>
  <r>
    <n v="140"/>
    <s v="2021 TX RATE CASE Equalized"/>
    <x v="0"/>
    <x v="1686"/>
    <n v="11365.32"/>
    <s v="Jurisdiction"/>
    <x v="1"/>
    <n v="0.26448939626527701"/>
    <n v="379318036.14999998"/>
    <x v="36"/>
    <n v="202012"/>
    <n v="2"/>
    <x v="1"/>
    <x v="7"/>
    <n v="35"/>
    <x v="61"/>
    <x v="277"/>
    <n v="410100"/>
    <x v="106"/>
    <x v="85"/>
    <s v="Utility Operating Income"/>
    <s v="Income Statement"/>
    <s v="N"/>
    <s v="DIT Activity (Expense) State"/>
    <n v="260"/>
    <n v="4081933"/>
    <n v="202012"/>
  </r>
  <r>
    <n v="140"/>
    <s v="2021 TX RATE CASE Equalized"/>
    <x v="0"/>
    <x v="1687"/>
    <n v="194601.45"/>
    <s v="Jurisdiction"/>
    <x v="0"/>
    <n v="0.78395382164535499"/>
    <n v="2441444717.6199999"/>
    <x v="32"/>
    <n v="202012"/>
    <n v="2"/>
    <x v="1"/>
    <x v="7"/>
    <n v="35"/>
    <x v="61"/>
    <x v="277"/>
    <n v="410100"/>
    <x v="106"/>
    <x v="85"/>
    <s v="Utility Operating Income"/>
    <s v="Income Statement"/>
    <s v="N"/>
    <s v="DIT Activity (Expense) State"/>
    <n v="260"/>
    <n v="4081929"/>
    <n v="202012"/>
  </r>
  <r>
    <n v="140"/>
    <s v="2021 TX RATE CASE Equalized"/>
    <x v="0"/>
    <x v="1687"/>
    <n v="53629.31"/>
    <s v="Jurisdiction"/>
    <x v="1"/>
    <n v="0.21604617835464501"/>
    <n v="672826365.97000003"/>
    <x v="32"/>
    <n v="202012"/>
    <n v="2"/>
    <x v="1"/>
    <x v="7"/>
    <n v="35"/>
    <x v="61"/>
    <x v="277"/>
    <n v="410100"/>
    <x v="106"/>
    <x v="85"/>
    <s v="Utility Operating Income"/>
    <s v="Income Statement"/>
    <s v="N"/>
    <s v="DIT Activity (Expense) State"/>
    <n v="260"/>
    <n v="4081929"/>
    <n v="202012"/>
  </r>
  <r>
    <n v="140"/>
    <s v="2021 TX RATE CASE Equalized"/>
    <x v="0"/>
    <x v="1688"/>
    <n v="1634.16"/>
    <s v="Jurisdiction"/>
    <x v="0"/>
    <n v="0.79654289849043403"/>
    <n v="6751531663"/>
    <x v="3"/>
    <n v="202001"/>
    <n v="2"/>
    <x v="1"/>
    <x v="7"/>
    <n v="35"/>
    <x v="61"/>
    <x v="277"/>
    <n v="410100"/>
    <x v="106"/>
    <x v="85"/>
    <s v="Utility Operating Income"/>
    <s v="Income Statement"/>
    <s v="N"/>
    <s v="DIT Activity (Expense) State"/>
    <n v="260"/>
    <n v="4081936"/>
    <n v="202012"/>
  </r>
  <r>
    <n v="140"/>
    <s v="2021 TX RATE CASE Equalized"/>
    <x v="0"/>
    <x v="1688"/>
    <n v="417.41"/>
    <s v="Jurisdiction"/>
    <x v="1"/>
    <n v="0.203457101509566"/>
    <n v="1724511091"/>
    <x v="3"/>
    <n v="202001"/>
    <n v="2"/>
    <x v="1"/>
    <x v="7"/>
    <n v="35"/>
    <x v="61"/>
    <x v="277"/>
    <n v="410100"/>
    <x v="106"/>
    <x v="85"/>
    <s v="Utility Operating Income"/>
    <s v="Income Statement"/>
    <s v="N"/>
    <s v="DIT Activity (Expense) State"/>
    <n v="260"/>
    <n v="4081936"/>
    <n v="202012"/>
  </r>
  <r>
    <n v="140"/>
    <s v="2021 TX RATE CASE Equalized"/>
    <x v="0"/>
    <x v="1689"/>
    <n v="219600.91"/>
    <s v="Jurisdiction"/>
    <x v="0"/>
    <n v="0.81161000000000005"/>
    <n v="0.81161000000000005"/>
    <x v="2"/>
    <n v="202001"/>
    <n v="2"/>
    <x v="1"/>
    <x v="7"/>
    <n v="35"/>
    <x v="61"/>
    <x v="277"/>
    <n v="410100"/>
    <x v="106"/>
    <x v="85"/>
    <s v="Utility Operating Income"/>
    <s v="Income Statement"/>
    <s v="N"/>
    <s v="DIT Activity (Expense) State"/>
    <n v="260"/>
    <n v="4081942"/>
    <n v="202012"/>
  </r>
  <r>
    <n v="140"/>
    <s v="2021 TX RATE CASE Equalized"/>
    <x v="0"/>
    <x v="1689"/>
    <n v="50973.51"/>
    <s v="Jurisdiction"/>
    <x v="1"/>
    <n v="0.18839"/>
    <n v="0.18839"/>
    <x v="2"/>
    <n v="202001"/>
    <n v="2"/>
    <x v="1"/>
    <x v="7"/>
    <n v="35"/>
    <x v="61"/>
    <x v="277"/>
    <n v="410100"/>
    <x v="106"/>
    <x v="85"/>
    <s v="Utility Operating Income"/>
    <s v="Income Statement"/>
    <s v="N"/>
    <s v="DIT Activity (Expense) State"/>
    <n v="260"/>
    <n v="4081942"/>
    <n v="202012"/>
  </r>
  <r>
    <n v="140"/>
    <s v="2021 TX RATE CASE Equalized"/>
    <x v="0"/>
    <x v="1690"/>
    <n v="1759.88"/>
    <s v="Jurisdiction"/>
    <x v="0"/>
    <n v="0.79654289849043403"/>
    <n v="6751531663"/>
    <x v="3"/>
    <n v="202001"/>
    <n v="2"/>
    <x v="1"/>
    <x v="7"/>
    <n v="35"/>
    <x v="61"/>
    <x v="277"/>
    <n v="410100"/>
    <x v="106"/>
    <x v="85"/>
    <s v="Utility Operating Income"/>
    <s v="Income Statement"/>
    <s v="N"/>
    <s v="DIT Activity (Expense) State"/>
    <n v="260"/>
    <n v="4081948"/>
    <n v="202012"/>
  </r>
  <r>
    <n v="140"/>
    <s v="2021 TX RATE CASE Equalized"/>
    <x v="0"/>
    <x v="1690"/>
    <n v="449.52"/>
    <s v="Jurisdiction"/>
    <x v="1"/>
    <n v="0.203457101509566"/>
    <n v="1724511091"/>
    <x v="3"/>
    <n v="202001"/>
    <n v="2"/>
    <x v="1"/>
    <x v="7"/>
    <n v="35"/>
    <x v="61"/>
    <x v="277"/>
    <n v="410100"/>
    <x v="106"/>
    <x v="85"/>
    <s v="Utility Operating Income"/>
    <s v="Income Statement"/>
    <s v="N"/>
    <s v="DIT Activity (Expense) State"/>
    <n v="260"/>
    <n v="4081948"/>
    <n v="202012"/>
  </r>
  <r>
    <n v="140"/>
    <s v="2021 TX RATE CASE Equalized"/>
    <x v="0"/>
    <x v="1691"/>
    <n v="92384.63"/>
    <s v="Jurisdiction"/>
    <x v="0"/>
    <n v="0.79654289849043403"/>
    <n v="6751531663"/>
    <x v="3"/>
    <n v="202001"/>
    <n v="2"/>
    <x v="1"/>
    <x v="7"/>
    <n v="35"/>
    <x v="61"/>
    <x v="277"/>
    <n v="410100"/>
    <x v="106"/>
    <x v="85"/>
    <s v="Utility Operating Income"/>
    <s v="Income Statement"/>
    <s v="N"/>
    <s v="DIT Activity (Expense) State"/>
    <n v="260"/>
    <n v="4081951"/>
    <n v="202012"/>
  </r>
  <r>
    <n v="140"/>
    <s v="2021 TX RATE CASE Equalized"/>
    <x v="0"/>
    <x v="1691"/>
    <n v="23597.360000000001"/>
    <s v="Jurisdiction"/>
    <x v="1"/>
    <n v="0.203457101509566"/>
    <n v="1724511091"/>
    <x v="3"/>
    <n v="202001"/>
    <n v="2"/>
    <x v="1"/>
    <x v="7"/>
    <n v="35"/>
    <x v="61"/>
    <x v="277"/>
    <n v="410100"/>
    <x v="106"/>
    <x v="85"/>
    <s v="Utility Operating Income"/>
    <s v="Income Statement"/>
    <s v="N"/>
    <s v="DIT Activity (Expense) State"/>
    <n v="260"/>
    <n v="4081951"/>
    <n v="202012"/>
  </r>
  <r>
    <n v="140"/>
    <s v="2021 TX RATE CASE Equalized"/>
    <x v="0"/>
    <x v="1692"/>
    <n v="307211.93"/>
    <s v="Jurisdiction"/>
    <x v="0"/>
    <n v="0.79654289849043403"/>
    <n v="6751531663"/>
    <x v="3"/>
    <n v="202001"/>
    <n v="2"/>
    <x v="1"/>
    <x v="7"/>
    <n v="35"/>
    <x v="61"/>
    <x v="277"/>
    <n v="410100"/>
    <x v="106"/>
    <x v="85"/>
    <s v="Utility Operating Income"/>
    <s v="Income Statement"/>
    <s v="N"/>
    <s v="DIT Activity (Expense) State"/>
    <n v="260"/>
    <n v="4081954"/>
    <n v="202012"/>
  </r>
  <r>
    <n v="140"/>
    <s v="2021 TX RATE CASE Equalized"/>
    <x v="0"/>
    <x v="1692"/>
    <n v="78469.66"/>
    <s v="Jurisdiction"/>
    <x v="1"/>
    <n v="0.203457101509566"/>
    <n v="1724511091"/>
    <x v="3"/>
    <n v="202001"/>
    <n v="2"/>
    <x v="1"/>
    <x v="7"/>
    <n v="35"/>
    <x v="61"/>
    <x v="277"/>
    <n v="410100"/>
    <x v="106"/>
    <x v="85"/>
    <s v="Utility Operating Income"/>
    <s v="Income Statement"/>
    <s v="N"/>
    <s v="DIT Activity (Expense) State"/>
    <n v="260"/>
    <n v="4081954"/>
    <n v="202012"/>
  </r>
  <r>
    <n v="140"/>
    <s v="2021 TX RATE CASE Equalized"/>
    <x v="0"/>
    <x v="1693"/>
    <n v="755402.17"/>
    <s v="Jurisdiction"/>
    <x v="0"/>
    <n v="0.78141373900362698"/>
    <n v="3665210259.1799998"/>
    <x v="34"/>
    <n v="202012"/>
    <n v="2"/>
    <x v="1"/>
    <x v="7"/>
    <n v="35"/>
    <x v="61"/>
    <x v="277"/>
    <n v="410100"/>
    <x v="106"/>
    <x v="85"/>
    <s v="Utility Operating Income"/>
    <s v="Income Statement"/>
    <s v="N"/>
    <s v="DIT Activity (Expense) State"/>
    <n v="260"/>
    <n v="4081960"/>
    <n v="202012"/>
  </r>
  <r>
    <n v="140"/>
    <s v="2021 TX RATE CASE Equalized"/>
    <x v="0"/>
    <x v="1693"/>
    <n v="211310"/>
    <s v="Jurisdiction"/>
    <x v="1"/>
    <n v="0.21858626099637299"/>
    <n v="1025275812.71"/>
    <x v="34"/>
    <n v="202012"/>
    <n v="2"/>
    <x v="1"/>
    <x v="7"/>
    <n v="35"/>
    <x v="61"/>
    <x v="277"/>
    <n v="410100"/>
    <x v="106"/>
    <x v="85"/>
    <s v="Utility Operating Income"/>
    <s v="Income Statement"/>
    <s v="N"/>
    <s v="DIT Activity (Expense) State"/>
    <n v="260"/>
    <n v="4081960"/>
    <n v="202012"/>
  </r>
  <r>
    <n v="140"/>
    <s v="2021 TX RATE CASE Equalized"/>
    <x v="0"/>
    <x v="1694"/>
    <n v="0"/>
    <s v="Jurisdiction"/>
    <x v="0"/>
    <n v="0"/>
    <n v="0"/>
    <x v="5"/>
    <n v="202001"/>
    <n v="2"/>
    <x v="1"/>
    <x v="7"/>
    <n v="35"/>
    <x v="61"/>
    <x v="277"/>
    <n v="410100"/>
    <x v="106"/>
    <x v="85"/>
    <s v="Utility Operating Income"/>
    <s v="Income Statement"/>
    <s v="N"/>
    <s v="DIT Activity (Expense) State"/>
    <n v="260"/>
    <n v="134590"/>
    <n v="202012"/>
  </r>
  <r>
    <n v="140"/>
    <s v="2021 TX RATE CASE Equalized"/>
    <x v="0"/>
    <x v="1694"/>
    <n v="0"/>
    <s v="Jurisdiction"/>
    <x v="1"/>
    <n v="1"/>
    <n v="1"/>
    <x v="5"/>
    <n v="202001"/>
    <n v="2"/>
    <x v="1"/>
    <x v="7"/>
    <n v="35"/>
    <x v="61"/>
    <x v="277"/>
    <n v="410100"/>
    <x v="106"/>
    <x v="85"/>
    <s v="Utility Operating Income"/>
    <s v="Income Statement"/>
    <s v="N"/>
    <s v="DIT Activity (Expense) State"/>
    <n v="260"/>
    <n v="134590"/>
    <n v="202012"/>
  </r>
  <r>
    <n v="140"/>
    <s v="2021 TX RATE CASE Equalized"/>
    <x v="0"/>
    <x v="1695"/>
    <n v="574613.85"/>
    <s v="Jurisdiction"/>
    <x v="0"/>
    <n v="0.78395382164535499"/>
    <n v="2441444717.6199999"/>
    <x v="32"/>
    <n v="202012"/>
    <n v="2"/>
    <x v="1"/>
    <x v="7"/>
    <n v="35"/>
    <x v="61"/>
    <x v="277"/>
    <n v="410100"/>
    <x v="106"/>
    <x v="85"/>
    <s v="Utility Operating Income"/>
    <s v="Income Statement"/>
    <s v="N"/>
    <s v="DIT Activity (Expense) State"/>
    <n v="260"/>
    <n v="4000413"/>
    <n v="202012"/>
  </r>
  <r>
    <n v="140"/>
    <s v="2021 TX RATE CASE Equalized"/>
    <x v="0"/>
    <x v="1695"/>
    <n v="158355.15"/>
    <s v="Jurisdiction"/>
    <x v="1"/>
    <n v="0.21604617835464501"/>
    <n v="672826365.97000003"/>
    <x v="32"/>
    <n v="202012"/>
    <n v="2"/>
    <x v="1"/>
    <x v="7"/>
    <n v="35"/>
    <x v="61"/>
    <x v="277"/>
    <n v="410100"/>
    <x v="106"/>
    <x v="85"/>
    <s v="Utility Operating Income"/>
    <s v="Income Statement"/>
    <s v="N"/>
    <s v="DIT Activity (Expense) State"/>
    <n v="260"/>
    <n v="4000413"/>
    <n v="202012"/>
  </r>
  <r>
    <n v="140"/>
    <s v="2021 TX RATE CASE Equalized"/>
    <x v="0"/>
    <x v="1696"/>
    <n v="214757.14"/>
    <s v="Jurisdiction"/>
    <x v="0"/>
    <n v="0.78944565786348098"/>
    <n v="40362954.960000001"/>
    <x v="25"/>
    <n v="202012"/>
    <n v="2"/>
    <x v="1"/>
    <x v="7"/>
    <n v="35"/>
    <x v="61"/>
    <x v="277"/>
    <n v="410100"/>
    <x v="106"/>
    <x v="85"/>
    <s v="Utility Operating Income"/>
    <s v="Income Statement"/>
    <s v="N"/>
    <s v="DIT Activity (Expense) State"/>
    <n v="260"/>
    <n v="4081920"/>
    <n v="202012"/>
  </r>
  <r>
    <n v="140"/>
    <s v="2021 TX RATE CASE Equalized"/>
    <x v="0"/>
    <x v="1696"/>
    <n v="57278.23"/>
    <s v="Jurisdiction"/>
    <x v="1"/>
    <n v="0.210554342136519"/>
    <n v="10765269.710000001"/>
    <x v="25"/>
    <n v="202012"/>
    <n v="2"/>
    <x v="1"/>
    <x v="7"/>
    <n v="35"/>
    <x v="61"/>
    <x v="277"/>
    <n v="410100"/>
    <x v="106"/>
    <x v="85"/>
    <s v="Utility Operating Income"/>
    <s v="Income Statement"/>
    <s v="N"/>
    <s v="DIT Activity (Expense) State"/>
    <n v="260"/>
    <n v="4081920"/>
    <n v="202012"/>
  </r>
  <r>
    <n v="140"/>
    <s v="2021 TX RATE CASE Equalized"/>
    <x v="0"/>
    <x v="1697"/>
    <n v="171277.67"/>
    <s v="Jurisdiction"/>
    <x v="0"/>
    <n v="0.78395382164535499"/>
    <n v="2441444717.6199999"/>
    <x v="32"/>
    <n v="202012"/>
    <n v="2"/>
    <x v="1"/>
    <x v="7"/>
    <n v="35"/>
    <x v="61"/>
    <x v="277"/>
    <n v="410100"/>
    <x v="106"/>
    <x v="85"/>
    <s v="Utility Operating Income"/>
    <s v="Income Statement"/>
    <s v="N"/>
    <s v="DIT Activity (Expense) State"/>
    <n v="260"/>
    <n v="4081962"/>
    <n v="202012"/>
  </r>
  <r>
    <n v="140"/>
    <s v="2021 TX RATE CASE Equalized"/>
    <x v="0"/>
    <x v="1697"/>
    <n v="47201.61"/>
    <s v="Jurisdiction"/>
    <x v="1"/>
    <n v="0.21604617835464501"/>
    <n v="672826365.97000003"/>
    <x v="32"/>
    <n v="202012"/>
    <n v="2"/>
    <x v="1"/>
    <x v="7"/>
    <n v="35"/>
    <x v="61"/>
    <x v="277"/>
    <n v="410100"/>
    <x v="106"/>
    <x v="85"/>
    <s v="Utility Operating Income"/>
    <s v="Income Statement"/>
    <s v="N"/>
    <s v="DIT Activity (Expense) State"/>
    <n v="260"/>
    <n v="4081962"/>
    <n v="202012"/>
  </r>
  <r>
    <n v="140"/>
    <s v="2021 TX RATE CASE Equalized"/>
    <x v="0"/>
    <x v="1698"/>
    <n v="0"/>
    <s v="Jurisdiction"/>
    <x v="0"/>
    <n v="0"/>
    <n v="0"/>
    <x v="5"/>
    <n v="202001"/>
    <n v="2"/>
    <x v="1"/>
    <x v="7"/>
    <n v="35"/>
    <x v="61"/>
    <x v="277"/>
    <n v="410100"/>
    <x v="106"/>
    <x v="85"/>
    <s v="Utility Operating Income"/>
    <s v="Income Statement"/>
    <s v="N"/>
    <s v="DIT Activity (Expense) State"/>
    <n v="260"/>
    <n v="4081971"/>
    <n v="202012"/>
  </r>
  <r>
    <n v="140"/>
    <s v="2021 TX RATE CASE Equalized"/>
    <x v="0"/>
    <x v="1698"/>
    <n v="0"/>
    <s v="Jurisdiction"/>
    <x v="1"/>
    <n v="1"/>
    <n v="1"/>
    <x v="5"/>
    <n v="202001"/>
    <n v="2"/>
    <x v="1"/>
    <x v="7"/>
    <n v="35"/>
    <x v="61"/>
    <x v="277"/>
    <n v="410100"/>
    <x v="106"/>
    <x v="85"/>
    <s v="Utility Operating Income"/>
    <s v="Income Statement"/>
    <s v="N"/>
    <s v="DIT Activity (Expense) State"/>
    <n v="260"/>
    <n v="4081971"/>
    <n v="202012"/>
  </r>
  <r>
    <n v="140"/>
    <s v="2021 TX RATE CASE Equalized"/>
    <x v="0"/>
    <x v="1699"/>
    <n v="167806.52"/>
    <s v="Jurisdiction"/>
    <x v="0"/>
    <n v="0.78395382164535499"/>
    <n v="2441444717.6199999"/>
    <x v="32"/>
    <n v="202012"/>
    <n v="2"/>
    <x v="1"/>
    <x v="7"/>
    <n v="35"/>
    <x v="61"/>
    <x v="277"/>
    <n v="410100"/>
    <x v="106"/>
    <x v="85"/>
    <s v="Utility Operating Income"/>
    <s v="Income Statement"/>
    <s v="N"/>
    <s v="DIT Activity (Expense) State"/>
    <n v="260"/>
    <n v="4081974"/>
    <n v="202012"/>
  </r>
  <r>
    <n v="140"/>
    <s v="2021 TX RATE CASE Equalized"/>
    <x v="0"/>
    <x v="1699"/>
    <n v="46245.02"/>
    <s v="Jurisdiction"/>
    <x v="1"/>
    <n v="0.21604617835464501"/>
    <n v="672826365.97000003"/>
    <x v="32"/>
    <n v="202012"/>
    <n v="2"/>
    <x v="1"/>
    <x v="7"/>
    <n v="35"/>
    <x v="61"/>
    <x v="277"/>
    <n v="410100"/>
    <x v="106"/>
    <x v="85"/>
    <s v="Utility Operating Income"/>
    <s v="Income Statement"/>
    <s v="N"/>
    <s v="DIT Activity (Expense) State"/>
    <n v="260"/>
    <n v="4081974"/>
    <n v="202012"/>
  </r>
  <r>
    <n v="140"/>
    <s v="2021 TX RATE CASE Equalized"/>
    <x v="0"/>
    <x v="1700"/>
    <n v="93645.91"/>
    <s v="Jurisdiction"/>
    <x v="0"/>
    <n v="0.78944565786348098"/>
    <n v="40362954.960000001"/>
    <x v="25"/>
    <n v="202012"/>
    <n v="2"/>
    <x v="1"/>
    <x v="7"/>
    <n v="35"/>
    <x v="61"/>
    <x v="277"/>
    <n v="410100"/>
    <x v="106"/>
    <x v="85"/>
    <s v="Utility Operating Income"/>
    <s v="Income Statement"/>
    <s v="N"/>
    <s v="DIT Activity (Expense) State"/>
    <n v="260"/>
    <n v="4081965"/>
    <n v="202012"/>
  </r>
  <r>
    <n v="140"/>
    <s v="2021 TX RATE CASE Equalized"/>
    <x v="0"/>
    <x v="1700"/>
    <n v="24976.46"/>
    <s v="Jurisdiction"/>
    <x v="1"/>
    <n v="0.210554342136519"/>
    <n v="10765269.710000001"/>
    <x v="25"/>
    <n v="202012"/>
    <n v="2"/>
    <x v="1"/>
    <x v="7"/>
    <n v="35"/>
    <x v="61"/>
    <x v="277"/>
    <n v="410100"/>
    <x v="106"/>
    <x v="85"/>
    <s v="Utility Operating Income"/>
    <s v="Income Statement"/>
    <s v="N"/>
    <s v="DIT Activity (Expense) State"/>
    <n v="260"/>
    <n v="4081965"/>
    <n v="202012"/>
  </r>
  <r>
    <n v="140"/>
    <s v="2021 TX RATE CASE Equalized"/>
    <x v="0"/>
    <x v="1701"/>
    <n v="47.57"/>
    <s v="Jurisdiction"/>
    <x v="0"/>
    <n v="0.78395382164535499"/>
    <n v="2441444717.6199999"/>
    <x v="32"/>
    <n v="202012"/>
    <n v="2"/>
    <x v="1"/>
    <x v="7"/>
    <n v="35"/>
    <x v="61"/>
    <x v="277"/>
    <n v="410100"/>
    <x v="106"/>
    <x v="85"/>
    <s v="Utility Operating Income"/>
    <s v="Income Statement"/>
    <s v="N"/>
    <s v="DIT Activity (Expense) State"/>
    <n v="260"/>
    <n v="4081968"/>
    <n v="202012"/>
  </r>
  <r>
    <n v="140"/>
    <s v="2021 TX RATE CASE Equalized"/>
    <x v="0"/>
    <x v="1701"/>
    <n v="13.11"/>
    <s v="Jurisdiction"/>
    <x v="1"/>
    <n v="0.21604617835464501"/>
    <n v="672826365.97000003"/>
    <x v="32"/>
    <n v="202012"/>
    <n v="2"/>
    <x v="1"/>
    <x v="7"/>
    <n v="35"/>
    <x v="61"/>
    <x v="277"/>
    <n v="410100"/>
    <x v="106"/>
    <x v="85"/>
    <s v="Utility Operating Income"/>
    <s v="Income Statement"/>
    <s v="N"/>
    <s v="DIT Activity (Expense) State"/>
    <n v="260"/>
    <n v="4081968"/>
    <n v="202012"/>
  </r>
  <r>
    <n v="140"/>
    <s v="2021 TX RATE CASE Equalized"/>
    <x v="0"/>
    <x v="1702"/>
    <n v="57342.22"/>
    <s v="Jurisdiction"/>
    <x v="0"/>
    <n v="0.78395382164535499"/>
    <n v="2441444717.6199999"/>
    <x v="32"/>
    <n v="202012"/>
    <n v="2"/>
    <x v="1"/>
    <x v="7"/>
    <n v="35"/>
    <x v="61"/>
    <x v="277"/>
    <n v="410100"/>
    <x v="106"/>
    <x v="85"/>
    <s v="Utility Operating Income"/>
    <s v="Income Statement"/>
    <s v="N"/>
    <s v="DIT Activity (Expense) State"/>
    <n v="260"/>
    <n v="4081977"/>
    <n v="202012"/>
  </r>
  <r>
    <n v="140"/>
    <s v="2021 TX RATE CASE Equalized"/>
    <x v="0"/>
    <x v="1702"/>
    <n v="15802.67"/>
    <s v="Jurisdiction"/>
    <x v="1"/>
    <n v="0.21604617835464501"/>
    <n v="672826365.97000003"/>
    <x v="32"/>
    <n v="202012"/>
    <n v="2"/>
    <x v="1"/>
    <x v="7"/>
    <n v="35"/>
    <x v="61"/>
    <x v="277"/>
    <n v="410100"/>
    <x v="106"/>
    <x v="85"/>
    <s v="Utility Operating Income"/>
    <s v="Income Statement"/>
    <s v="N"/>
    <s v="DIT Activity (Expense) State"/>
    <n v="260"/>
    <n v="4081977"/>
    <n v="202012"/>
  </r>
  <r>
    <n v="140"/>
    <s v="2021 TX RATE CASE Equalized"/>
    <x v="0"/>
    <x v="1703"/>
    <n v="150279.22"/>
    <s v="Jurisdiction"/>
    <x v="0"/>
    <n v="0.78395382164535499"/>
    <n v="2441444717.6199999"/>
    <x v="32"/>
    <n v="202012"/>
    <n v="2"/>
    <x v="1"/>
    <x v="7"/>
    <n v="35"/>
    <x v="61"/>
    <x v="277"/>
    <n v="410100"/>
    <x v="106"/>
    <x v="85"/>
    <s v="Utility Operating Income"/>
    <s v="Income Statement"/>
    <s v="N"/>
    <s v="DIT Activity (Expense) State"/>
    <n v="260"/>
    <n v="4081980"/>
    <n v="202012"/>
  </r>
  <r>
    <n v="140"/>
    <s v="2021 TX RATE CASE Equalized"/>
    <x v="0"/>
    <x v="1703"/>
    <n v="41414.75"/>
    <s v="Jurisdiction"/>
    <x v="1"/>
    <n v="0.21604617835464501"/>
    <n v="672826365.97000003"/>
    <x v="32"/>
    <n v="202012"/>
    <n v="2"/>
    <x v="1"/>
    <x v="7"/>
    <n v="35"/>
    <x v="61"/>
    <x v="277"/>
    <n v="410100"/>
    <x v="106"/>
    <x v="85"/>
    <s v="Utility Operating Income"/>
    <s v="Income Statement"/>
    <s v="N"/>
    <s v="DIT Activity (Expense) State"/>
    <n v="260"/>
    <n v="4081980"/>
    <n v="202012"/>
  </r>
  <r>
    <n v="140"/>
    <s v="2021 TX RATE CASE Equalized"/>
    <x v="0"/>
    <x v="1704"/>
    <n v="0"/>
    <s v="Jurisdiction"/>
    <x v="0"/>
    <n v="0"/>
    <n v="0"/>
    <x v="5"/>
    <n v="202001"/>
    <n v="2"/>
    <x v="1"/>
    <x v="7"/>
    <n v="35"/>
    <x v="61"/>
    <x v="277"/>
    <n v="410100"/>
    <x v="106"/>
    <x v="85"/>
    <s v="Utility Operating Income"/>
    <s v="Income Statement"/>
    <s v="N"/>
    <s v="DIT Activity (Expense) State"/>
    <n v="260"/>
    <n v="16580313"/>
    <n v="202012"/>
  </r>
  <r>
    <n v="140"/>
    <s v="2021 TX RATE CASE Equalized"/>
    <x v="0"/>
    <x v="1704"/>
    <n v="0"/>
    <s v="Jurisdiction"/>
    <x v="1"/>
    <n v="1"/>
    <n v="1"/>
    <x v="5"/>
    <n v="202001"/>
    <n v="2"/>
    <x v="1"/>
    <x v="7"/>
    <n v="35"/>
    <x v="61"/>
    <x v="277"/>
    <n v="410100"/>
    <x v="106"/>
    <x v="85"/>
    <s v="Utility Operating Income"/>
    <s v="Income Statement"/>
    <s v="N"/>
    <s v="DIT Activity (Expense) State"/>
    <n v="260"/>
    <n v="16580313"/>
    <n v="202012"/>
  </r>
  <r>
    <n v="140"/>
    <s v="2021 TX RATE CASE Equalized"/>
    <x v="0"/>
    <x v="1705"/>
    <n v="3415.95"/>
    <s v="Jurisdiction"/>
    <x v="0"/>
    <n v="0.78395382164535499"/>
    <n v="2441444717.6199999"/>
    <x v="32"/>
    <n v="202012"/>
    <n v="2"/>
    <x v="1"/>
    <x v="7"/>
    <n v="35"/>
    <x v="61"/>
    <x v="277"/>
    <n v="410100"/>
    <x v="106"/>
    <x v="85"/>
    <s v="Utility Operating Income"/>
    <s v="Income Statement"/>
    <s v="N"/>
    <s v="DIT Activity (Expense) State"/>
    <n v="260"/>
    <n v="4081957"/>
    <n v="202012"/>
  </r>
  <r>
    <n v="140"/>
    <s v="2021 TX RATE CASE Equalized"/>
    <x v="0"/>
    <x v="1705"/>
    <n v="941.39"/>
    <s v="Jurisdiction"/>
    <x v="1"/>
    <n v="0.21604617835464501"/>
    <n v="672826365.97000003"/>
    <x v="32"/>
    <n v="202012"/>
    <n v="2"/>
    <x v="1"/>
    <x v="7"/>
    <n v="35"/>
    <x v="61"/>
    <x v="277"/>
    <n v="410100"/>
    <x v="106"/>
    <x v="85"/>
    <s v="Utility Operating Income"/>
    <s v="Income Statement"/>
    <s v="N"/>
    <s v="DIT Activity (Expense) State"/>
    <n v="260"/>
    <n v="4081957"/>
    <n v="202012"/>
  </r>
  <r>
    <n v="140"/>
    <s v="2021 TX RATE CASE Equalized"/>
    <x v="0"/>
    <x v="1706"/>
    <n v="15232.56"/>
    <s v="Jurisdiction"/>
    <x v="0"/>
    <n v="0.78141373900362698"/>
    <n v="3665210259.1799998"/>
    <x v="34"/>
    <n v="202012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4081927"/>
    <n v="202012"/>
  </r>
  <r>
    <n v="140"/>
    <s v="2021 TX RATE CASE Equalized"/>
    <x v="0"/>
    <x v="1706"/>
    <n v="4261.03"/>
    <s v="Jurisdiction"/>
    <x v="1"/>
    <n v="0.21858626099637299"/>
    <n v="1025275812.71"/>
    <x v="34"/>
    <n v="202012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4081927"/>
    <n v="202012"/>
  </r>
  <r>
    <n v="140"/>
    <s v="2021 TX RATE CASE Equalized"/>
    <x v="0"/>
    <x v="1707"/>
    <n v="0"/>
    <s v="Jurisdiction"/>
    <x v="0"/>
    <n v="0"/>
    <n v="0"/>
    <x v="5"/>
    <n v="202001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4081924"/>
    <n v="202012"/>
  </r>
  <r>
    <n v="140"/>
    <s v="2021 TX RATE CASE Equalized"/>
    <x v="0"/>
    <x v="1707"/>
    <n v="0"/>
    <s v="Jurisdiction"/>
    <x v="1"/>
    <n v="1"/>
    <n v="1"/>
    <x v="5"/>
    <n v="202001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4081924"/>
    <n v="202012"/>
  </r>
  <r>
    <n v="140"/>
    <s v="2021 TX RATE CASE Equalized"/>
    <x v="0"/>
    <x v="1708"/>
    <n v="14273.35"/>
    <s v="Jurisdiction"/>
    <x v="0"/>
    <n v="0.78395382164535499"/>
    <n v="2441444717.6199999"/>
    <x v="32"/>
    <n v="202012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4081938"/>
    <n v="202012"/>
  </r>
  <r>
    <n v="140"/>
    <s v="2021 TX RATE CASE Equalized"/>
    <x v="0"/>
    <x v="1708"/>
    <n v="3933.53"/>
    <s v="Jurisdiction"/>
    <x v="1"/>
    <n v="0.21604617835464501"/>
    <n v="672826365.97000003"/>
    <x v="32"/>
    <n v="202012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4081938"/>
    <n v="202012"/>
  </r>
  <r>
    <n v="140"/>
    <s v="2021 TX RATE CASE Equalized"/>
    <x v="0"/>
    <x v="1709"/>
    <n v="0"/>
    <s v="Jurisdiction"/>
    <x v="0"/>
    <n v="0"/>
    <n v="0"/>
    <x v="5"/>
    <n v="202001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4000258"/>
    <n v="202012"/>
  </r>
  <r>
    <n v="140"/>
    <s v="2021 TX RATE CASE Equalized"/>
    <x v="0"/>
    <x v="1709"/>
    <n v="0"/>
    <s v="Jurisdiction"/>
    <x v="1"/>
    <n v="1"/>
    <n v="1"/>
    <x v="5"/>
    <n v="202001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4000258"/>
    <n v="202012"/>
  </r>
  <r>
    <n v="140"/>
    <s v="2021 TX RATE CASE Equalized"/>
    <x v="0"/>
    <x v="1710"/>
    <n v="24132.52"/>
    <s v="Jurisdiction"/>
    <x v="0"/>
    <n v="0.73551060373472299"/>
    <n v="1054834113.26"/>
    <x v="36"/>
    <n v="202012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4081934"/>
    <n v="202012"/>
  </r>
  <r>
    <n v="140"/>
    <s v="2021 TX RATE CASE Equalized"/>
    <x v="0"/>
    <x v="1710"/>
    <n v="8678.0499999999993"/>
    <s v="Jurisdiction"/>
    <x v="1"/>
    <n v="0.26448939626527701"/>
    <n v="379318036.14999998"/>
    <x v="36"/>
    <n v="202012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4081934"/>
    <n v="202012"/>
  </r>
  <r>
    <n v="140"/>
    <s v="2021 TX RATE CASE Equalized"/>
    <x v="0"/>
    <x v="1711"/>
    <n v="129351.03999999999"/>
    <s v="Jurisdiction"/>
    <x v="0"/>
    <n v="0.78395382164535499"/>
    <n v="2441444717.6199999"/>
    <x v="32"/>
    <n v="202012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4081930"/>
    <n v="202012"/>
  </r>
  <r>
    <n v="140"/>
    <s v="2021 TX RATE CASE Equalized"/>
    <x v="0"/>
    <x v="1711"/>
    <n v="35647.25"/>
    <s v="Jurisdiction"/>
    <x v="1"/>
    <n v="0.21604617835464501"/>
    <n v="672826365.97000003"/>
    <x v="32"/>
    <n v="202012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4081930"/>
    <n v="202012"/>
  </r>
  <r>
    <n v="140"/>
    <s v="2021 TX RATE CASE Equalized"/>
    <x v="0"/>
    <x v="1712"/>
    <n v="0"/>
    <s v="Jurisdiction"/>
    <x v="0"/>
    <n v="0"/>
    <n v="0"/>
    <x v="5"/>
    <n v="202001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4081937"/>
    <n v="202012"/>
  </r>
  <r>
    <n v="140"/>
    <s v="2021 TX RATE CASE Equalized"/>
    <x v="0"/>
    <x v="1712"/>
    <n v="0"/>
    <s v="Jurisdiction"/>
    <x v="1"/>
    <n v="1"/>
    <n v="1"/>
    <x v="5"/>
    <n v="202001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4081937"/>
    <n v="202012"/>
  </r>
  <r>
    <n v="140"/>
    <s v="2021 TX RATE CASE Equalized"/>
    <x v="0"/>
    <x v="1713"/>
    <n v="0"/>
    <s v="Jurisdiction"/>
    <x v="0"/>
    <n v="0"/>
    <n v="0"/>
    <x v="5"/>
    <n v="202001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232843"/>
    <n v="202012"/>
  </r>
  <r>
    <n v="140"/>
    <s v="2021 TX RATE CASE Equalized"/>
    <x v="0"/>
    <x v="1713"/>
    <n v="0"/>
    <s v="Jurisdiction"/>
    <x v="1"/>
    <n v="1"/>
    <n v="1"/>
    <x v="5"/>
    <n v="202001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232843"/>
    <n v="202012"/>
  </r>
  <r>
    <n v="140"/>
    <s v="2021 TX RATE CASE Equalized"/>
    <x v="0"/>
    <x v="1714"/>
    <n v="103767.71"/>
    <s v="Jurisdiction"/>
    <x v="0"/>
    <n v="0.81161000000000005"/>
    <n v="0.81161000000000005"/>
    <x v="2"/>
    <n v="202001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4081943"/>
    <n v="202012"/>
  </r>
  <r>
    <n v="140"/>
    <s v="2021 TX RATE CASE Equalized"/>
    <x v="0"/>
    <x v="1714"/>
    <n v="24086.45"/>
    <s v="Jurisdiction"/>
    <x v="1"/>
    <n v="0.18839"/>
    <n v="0.18839"/>
    <x v="2"/>
    <n v="202001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4081943"/>
    <n v="202012"/>
  </r>
  <r>
    <n v="140"/>
    <s v="2021 TX RATE CASE Equalized"/>
    <x v="0"/>
    <x v="1715"/>
    <n v="0"/>
    <s v="Jurisdiction"/>
    <x v="0"/>
    <n v="0"/>
    <n v="0"/>
    <x v="5"/>
    <n v="202001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232844"/>
    <n v="202012"/>
  </r>
  <r>
    <n v="140"/>
    <s v="2021 TX RATE CASE Equalized"/>
    <x v="0"/>
    <x v="1715"/>
    <n v="0"/>
    <s v="Jurisdiction"/>
    <x v="1"/>
    <n v="1"/>
    <n v="1"/>
    <x v="5"/>
    <n v="202001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232844"/>
    <n v="202012"/>
  </r>
  <r>
    <n v="140"/>
    <s v="2021 TX RATE CASE Equalized"/>
    <x v="0"/>
    <x v="1716"/>
    <n v="824.78"/>
    <s v="Jurisdiction"/>
    <x v="0"/>
    <n v="0.79654289849043403"/>
    <n v="6751531663"/>
    <x v="3"/>
    <n v="202001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4081947"/>
    <n v="202012"/>
  </r>
  <r>
    <n v="140"/>
    <s v="2021 TX RATE CASE Equalized"/>
    <x v="0"/>
    <x v="1716"/>
    <n v="210.67"/>
    <s v="Jurisdiction"/>
    <x v="1"/>
    <n v="0.203457101509566"/>
    <n v="1724511091"/>
    <x v="3"/>
    <n v="202001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4081947"/>
    <n v="202012"/>
  </r>
  <r>
    <n v="140"/>
    <s v="2021 TX RATE CASE Equalized"/>
    <x v="0"/>
    <x v="1717"/>
    <n v="0"/>
    <s v="Jurisdiction"/>
    <x v="0"/>
    <n v="0"/>
    <n v="0"/>
    <x v="5"/>
    <n v="202001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232845"/>
    <n v="202012"/>
  </r>
  <r>
    <n v="140"/>
    <s v="2021 TX RATE CASE Equalized"/>
    <x v="0"/>
    <x v="1717"/>
    <n v="0"/>
    <s v="Jurisdiction"/>
    <x v="1"/>
    <n v="1"/>
    <n v="1"/>
    <x v="5"/>
    <n v="202001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232845"/>
    <n v="202012"/>
  </r>
  <r>
    <n v="140"/>
    <s v="2021 TX RATE CASE Equalized"/>
    <x v="0"/>
    <x v="1718"/>
    <n v="43303.32"/>
    <s v="Jurisdiction"/>
    <x v="0"/>
    <n v="0.79654289849043403"/>
    <n v="6751531663"/>
    <x v="3"/>
    <n v="202001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4081952"/>
    <n v="202012"/>
  </r>
  <r>
    <n v="140"/>
    <s v="2021 TX RATE CASE Equalized"/>
    <x v="0"/>
    <x v="1718"/>
    <n v="11060.76"/>
    <s v="Jurisdiction"/>
    <x v="1"/>
    <n v="0.203457101509566"/>
    <n v="1724511091"/>
    <x v="3"/>
    <n v="202001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4081952"/>
    <n v="202012"/>
  </r>
  <r>
    <n v="140"/>
    <s v="2021 TX RATE CASE Equalized"/>
    <x v="0"/>
    <x v="1719"/>
    <n v="0"/>
    <s v="Jurisdiction"/>
    <x v="0"/>
    <n v="0"/>
    <n v="0"/>
    <x v="5"/>
    <n v="202001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232846"/>
    <n v="202012"/>
  </r>
  <r>
    <n v="140"/>
    <s v="2021 TX RATE CASE Equalized"/>
    <x v="0"/>
    <x v="1719"/>
    <n v="0"/>
    <s v="Jurisdiction"/>
    <x v="1"/>
    <n v="1"/>
    <n v="1"/>
    <x v="5"/>
    <n v="202001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232846"/>
    <n v="202012"/>
  </r>
  <r>
    <n v="140"/>
    <s v="2021 TX RATE CASE Equalized"/>
    <x v="0"/>
    <x v="1720"/>
    <n v="146249.17000000001"/>
    <s v="Jurisdiction"/>
    <x v="0"/>
    <n v="0.79654289849043403"/>
    <n v="6751531663"/>
    <x v="3"/>
    <n v="202001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4081955"/>
    <n v="202012"/>
  </r>
  <r>
    <n v="140"/>
    <s v="2021 TX RATE CASE Equalized"/>
    <x v="0"/>
    <x v="1720"/>
    <n v="37355.72"/>
    <s v="Jurisdiction"/>
    <x v="1"/>
    <n v="0.203457101509566"/>
    <n v="1724511091"/>
    <x v="3"/>
    <n v="202001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4081955"/>
    <n v="202012"/>
  </r>
  <r>
    <n v="140"/>
    <s v="2021 TX RATE CASE Equalized"/>
    <x v="0"/>
    <x v="1721"/>
    <n v="0"/>
    <s v="Jurisdiction"/>
    <x v="0"/>
    <n v="0"/>
    <n v="0"/>
    <x v="5"/>
    <n v="202001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232847"/>
    <n v="202012"/>
  </r>
  <r>
    <n v="140"/>
    <s v="2021 TX RATE CASE Equalized"/>
    <x v="0"/>
    <x v="1721"/>
    <n v="0"/>
    <s v="Jurisdiction"/>
    <x v="1"/>
    <n v="1"/>
    <n v="1"/>
    <x v="5"/>
    <n v="202001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232847"/>
    <n v="202012"/>
  </r>
  <r>
    <n v="140"/>
    <s v="2021 TX RATE CASE Equalized"/>
    <x v="0"/>
    <x v="1722"/>
    <n v="599218.48"/>
    <s v="Jurisdiction"/>
    <x v="0"/>
    <n v="0.78141373900362698"/>
    <n v="3665210259.1799998"/>
    <x v="34"/>
    <n v="202012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4081961"/>
    <n v="202012"/>
  </r>
  <r>
    <n v="140"/>
    <s v="2021 TX RATE CASE Equalized"/>
    <x v="0"/>
    <x v="1722"/>
    <n v="167620.45000000001"/>
    <s v="Jurisdiction"/>
    <x v="1"/>
    <n v="0.21858626099637299"/>
    <n v="1025275812.71"/>
    <x v="34"/>
    <n v="202012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4081961"/>
    <n v="202012"/>
  </r>
  <r>
    <n v="140"/>
    <s v="2021 TX RATE CASE Equalized"/>
    <x v="0"/>
    <x v="1723"/>
    <n v="816.19"/>
    <s v="Jurisdiction"/>
    <x v="0"/>
    <n v="0.78395382164535499"/>
    <n v="2441444717.6199999"/>
    <x v="32"/>
    <n v="202012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18295638"/>
    <n v="202012"/>
  </r>
  <r>
    <n v="140"/>
    <s v="2021 TX RATE CASE Equalized"/>
    <x v="0"/>
    <x v="1723"/>
    <n v="224.93"/>
    <s v="Jurisdiction"/>
    <x v="1"/>
    <n v="0.21604617835464501"/>
    <n v="672826365.97000003"/>
    <x v="32"/>
    <n v="202012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18295638"/>
    <n v="202012"/>
  </r>
  <r>
    <n v="140"/>
    <s v="2021 TX RATE CASE Equalized"/>
    <x v="0"/>
    <x v="1724"/>
    <n v="0"/>
    <s v="Jurisdiction"/>
    <x v="0"/>
    <n v="0"/>
    <n v="0"/>
    <x v="5"/>
    <n v="202001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232848"/>
    <n v="202012"/>
  </r>
  <r>
    <n v="140"/>
    <s v="2021 TX RATE CASE Equalized"/>
    <x v="0"/>
    <x v="1724"/>
    <n v="0"/>
    <s v="Jurisdiction"/>
    <x v="1"/>
    <n v="1"/>
    <n v="1"/>
    <x v="5"/>
    <n v="202001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232848"/>
    <n v="202012"/>
  </r>
  <r>
    <n v="140"/>
    <s v="2021 TX RATE CASE Equalized"/>
    <x v="0"/>
    <x v="1725"/>
    <n v="117251.22"/>
    <s v="Jurisdiction"/>
    <x v="0"/>
    <n v="0.78944565786348098"/>
    <n v="40362954.960000001"/>
    <x v="25"/>
    <n v="202012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4081921"/>
    <n v="202012"/>
  </r>
  <r>
    <n v="140"/>
    <s v="2021 TX RATE CASE Equalized"/>
    <x v="0"/>
    <x v="1725"/>
    <n v="31272.27"/>
    <s v="Jurisdiction"/>
    <x v="1"/>
    <n v="0.210554342136519"/>
    <n v="10765269.710000001"/>
    <x v="25"/>
    <n v="202012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4081921"/>
    <n v="202012"/>
  </r>
  <r>
    <n v="140"/>
    <s v="2021 TX RATE CASE Equalized"/>
    <x v="0"/>
    <x v="1726"/>
    <n v="0"/>
    <s v="Jurisdiction"/>
    <x v="0"/>
    <n v="0"/>
    <n v="0"/>
    <x v="5"/>
    <n v="202001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232849"/>
    <n v="202012"/>
  </r>
  <r>
    <n v="140"/>
    <s v="2021 TX RATE CASE Equalized"/>
    <x v="0"/>
    <x v="1726"/>
    <n v="0"/>
    <s v="Jurisdiction"/>
    <x v="1"/>
    <n v="1"/>
    <n v="1"/>
    <x v="5"/>
    <n v="202001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232849"/>
    <n v="202012"/>
  </r>
  <r>
    <n v="140"/>
    <s v="2021 TX RATE CASE Equalized"/>
    <x v="0"/>
    <x v="1727"/>
    <n v="86004.77"/>
    <s v="Jurisdiction"/>
    <x v="0"/>
    <n v="0.78395382164535499"/>
    <n v="2441444717.6199999"/>
    <x v="32"/>
    <n v="202012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4081963"/>
    <n v="202012"/>
  </r>
  <r>
    <n v="140"/>
    <s v="2021 TX RATE CASE Equalized"/>
    <x v="0"/>
    <x v="1727"/>
    <n v="23701.65"/>
    <s v="Jurisdiction"/>
    <x v="1"/>
    <n v="0.21604617835464501"/>
    <n v="672826365.97000003"/>
    <x v="32"/>
    <n v="202012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4081963"/>
    <n v="202012"/>
  </r>
  <r>
    <n v="140"/>
    <s v="2021 TX RATE CASE Equalized"/>
    <x v="0"/>
    <x v="1728"/>
    <n v="0"/>
    <s v="Jurisdiction"/>
    <x v="0"/>
    <n v="0"/>
    <n v="0"/>
    <x v="5"/>
    <n v="202001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4081972"/>
    <n v="202012"/>
  </r>
  <r>
    <n v="140"/>
    <s v="2021 TX RATE CASE Equalized"/>
    <x v="0"/>
    <x v="1728"/>
    <n v="0"/>
    <s v="Jurisdiction"/>
    <x v="1"/>
    <n v="1"/>
    <n v="1"/>
    <x v="5"/>
    <n v="202001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4081972"/>
    <n v="202012"/>
  </r>
  <r>
    <n v="140"/>
    <s v="2021 TX RATE CASE Equalized"/>
    <x v="0"/>
    <x v="1729"/>
    <n v="55515.63"/>
    <s v="Jurisdiction"/>
    <x v="0"/>
    <n v="0.78395382164535499"/>
    <n v="2441444717.6199999"/>
    <x v="32"/>
    <n v="202012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4081975"/>
    <n v="202012"/>
  </r>
  <r>
    <n v="140"/>
    <s v="2021 TX RATE CASE Equalized"/>
    <x v="0"/>
    <x v="1729"/>
    <n v="15299.29"/>
    <s v="Jurisdiction"/>
    <x v="1"/>
    <n v="0.21604617835464501"/>
    <n v="672826365.97000003"/>
    <x v="32"/>
    <n v="202012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4081975"/>
    <n v="202012"/>
  </r>
  <r>
    <n v="140"/>
    <s v="2021 TX RATE CASE Equalized"/>
    <x v="0"/>
    <x v="1730"/>
    <n v="0"/>
    <s v="Jurisdiction"/>
    <x v="0"/>
    <n v="0"/>
    <n v="0"/>
    <x v="5"/>
    <n v="202001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232850"/>
    <n v="202012"/>
  </r>
  <r>
    <n v="140"/>
    <s v="2021 TX RATE CASE Equalized"/>
    <x v="0"/>
    <x v="1730"/>
    <n v="0"/>
    <s v="Jurisdiction"/>
    <x v="1"/>
    <n v="1"/>
    <n v="1"/>
    <x v="5"/>
    <n v="202001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232850"/>
    <n v="202012"/>
  </r>
  <r>
    <n v="140"/>
    <s v="2021 TX RATE CASE Equalized"/>
    <x v="0"/>
    <x v="1731"/>
    <n v="66803.34"/>
    <s v="Jurisdiction"/>
    <x v="0"/>
    <n v="0.78944565786348098"/>
    <n v="40362954.960000001"/>
    <x v="25"/>
    <n v="202012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4081966"/>
    <n v="202012"/>
  </r>
  <r>
    <n v="140"/>
    <s v="2021 TX RATE CASE Equalized"/>
    <x v="0"/>
    <x v="1731"/>
    <n v="17817.23"/>
    <s v="Jurisdiction"/>
    <x v="1"/>
    <n v="0.210554342136519"/>
    <n v="10765269.710000001"/>
    <x v="25"/>
    <n v="202012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4081966"/>
    <n v="202012"/>
  </r>
  <r>
    <n v="140"/>
    <s v="2021 TX RATE CASE Equalized"/>
    <x v="0"/>
    <x v="1732"/>
    <n v="0"/>
    <s v="Jurisdiction"/>
    <x v="0"/>
    <n v="0"/>
    <n v="0"/>
    <x v="5"/>
    <n v="202001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232851"/>
    <n v="202012"/>
  </r>
  <r>
    <n v="140"/>
    <s v="2021 TX RATE CASE Equalized"/>
    <x v="0"/>
    <x v="1732"/>
    <n v="0"/>
    <s v="Jurisdiction"/>
    <x v="1"/>
    <n v="1"/>
    <n v="1"/>
    <x v="5"/>
    <n v="202001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232851"/>
    <n v="202012"/>
  </r>
  <r>
    <n v="140"/>
    <s v="2021 TX RATE CASE Equalized"/>
    <x v="0"/>
    <x v="1733"/>
    <n v="22171.97"/>
    <s v="Jurisdiction"/>
    <x v="0"/>
    <n v="0.78395382164535499"/>
    <n v="2441444717.6199999"/>
    <x v="32"/>
    <n v="202012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4081969"/>
    <n v="202012"/>
  </r>
  <r>
    <n v="140"/>
    <s v="2021 TX RATE CASE Equalized"/>
    <x v="0"/>
    <x v="1733"/>
    <n v="6110.27"/>
    <s v="Jurisdiction"/>
    <x v="1"/>
    <n v="0.21604617835464501"/>
    <n v="672826365.97000003"/>
    <x v="32"/>
    <n v="202012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4081969"/>
    <n v="202012"/>
  </r>
  <r>
    <n v="140"/>
    <s v="2021 TX RATE CASE Equalized"/>
    <x v="0"/>
    <x v="1734"/>
    <n v="22096.78"/>
    <s v="Jurisdiction"/>
    <x v="0"/>
    <n v="0.78395382164535499"/>
    <n v="2441444717.6199999"/>
    <x v="32"/>
    <n v="202012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4081978"/>
    <n v="202012"/>
  </r>
  <r>
    <n v="140"/>
    <s v="2021 TX RATE CASE Equalized"/>
    <x v="0"/>
    <x v="1734"/>
    <n v="6089.55"/>
    <s v="Jurisdiction"/>
    <x v="1"/>
    <n v="0.21604617835464501"/>
    <n v="672826365.97000003"/>
    <x v="32"/>
    <n v="202012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4081978"/>
    <n v="202012"/>
  </r>
  <r>
    <n v="140"/>
    <s v="2021 TX RATE CASE Equalized"/>
    <x v="0"/>
    <x v="1735"/>
    <n v="70275.289999999994"/>
    <s v="Jurisdiction"/>
    <x v="0"/>
    <n v="0.78395382164535499"/>
    <n v="2441444717.6199999"/>
    <x v="32"/>
    <n v="202012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4081981"/>
    <n v="202012"/>
  </r>
  <r>
    <n v="140"/>
    <s v="2021 TX RATE CASE Equalized"/>
    <x v="0"/>
    <x v="1735"/>
    <n v="19366.84"/>
    <s v="Jurisdiction"/>
    <x v="1"/>
    <n v="0.21604617835464501"/>
    <n v="672826365.97000003"/>
    <x v="32"/>
    <n v="202012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4081981"/>
    <n v="202012"/>
  </r>
  <r>
    <n v="140"/>
    <s v="2021 TX RATE CASE Equalized"/>
    <x v="0"/>
    <x v="1736"/>
    <n v="1227.96"/>
    <s v="Jurisdiction"/>
    <x v="0"/>
    <n v="0.78395382164535499"/>
    <n v="2441444717.6199999"/>
    <x v="32"/>
    <n v="202012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20673154"/>
    <n v="202012"/>
  </r>
  <r>
    <n v="140"/>
    <s v="2021 TX RATE CASE Equalized"/>
    <x v="0"/>
    <x v="1736"/>
    <n v="338.41"/>
    <s v="Jurisdiction"/>
    <x v="1"/>
    <n v="0.21604617835464501"/>
    <n v="672826365.97000003"/>
    <x v="32"/>
    <n v="202012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20673154"/>
    <n v="202012"/>
  </r>
  <r>
    <n v="140"/>
    <s v="2021 TX RATE CASE Equalized"/>
    <x v="0"/>
    <x v="1737"/>
    <n v="0"/>
    <s v="Jurisdiction"/>
    <x v="0"/>
    <n v="0"/>
    <n v="0"/>
    <x v="5"/>
    <n v="202001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232852"/>
    <n v="202012"/>
  </r>
  <r>
    <n v="140"/>
    <s v="2021 TX RATE CASE Equalized"/>
    <x v="0"/>
    <x v="1737"/>
    <n v="0"/>
    <s v="Jurisdiction"/>
    <x v="1"/>
    <n v="1"/>
    <n v="1"/>
    <x v="5"/>
    <n v="202001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232852"/>
    <n v="202012"/>
  </r>
  <r>
    <n v="140"/>
    <s v="2021 TX RATE CASE Equalized"/>
    <x v="0"/>
    <x v="1738"/>
    <n v="2256.66"/>
    <s v="Jurisdiction"/>
    <x v="0"/>
    <n v="0.78395382164535499"/>
    <n v="2441444717.6199999"/>
    <x v="32"/>
    <n v="202012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4081958"/>
    <n v="202012"/>
  </r>
  <r>
    <n v="140"/>
    <s v="2021 TX RATE CASE Equalized"/>
    <x v="0"/>
    <x v="1738"/>
    <n v="621.9"/>
    <s v="Jurisdiction"/>
    <x v="1"/>
    <n v="0.21604617835464501"/>
    <n v="672826365.97000003"/>
    <x v="32"/>
    <n v="202012"/>
    <n v="2"/>
    <x v="1"/>
    <x v="7"/>
    <n v="35"/>
    <x v="61"/>
    <x v="278"/>
    <n v="410100"/>
    <x v="106"/>
    <x v="85"/>
    <s v="Utility Operating Income"/>
    <s v="Income Statement"/>
    <s v="N"/>
    <s v="DIT Activity (Expense) State"/>
    <n v="260"/>
    <n v="4081958"/>
    <n v="202012"/>
  </r>
  <r>
    <n v="140"/>
    <s v="2021 TX RATE CASE Equalized"/>
    <x v="0"/>
    <x v="1739"/>
    <n v="-4141.26"/>
    <s v="Jurisdiction"/>
    <x v="0"/>
    <n v="0.78141373900362698"/>
    <n v="3665210259.1799998"/>
    <x v="34"/>
    <n v="202012"/>
    <n v="2"/>
    <x v="1"/>
    <x v="7"/>
    <n v="35"/>
    <x v="61"/>
    <x v="279"/>
    <n v="411100"/>
    <x v="107"/>
    <x v="86"/>
    <s v="Utility Operating Income"/>
    <s v="Income Statement"/>
    <s v="N"/>
    <s v="DIT Activity (Expense) State"/>
    <n v="260"/>
    <n v="4081994"/>
    <n v="202012"/>
  </r>
  <r>
    <n v="140"/>
    <s v="2021 TX RATE CASE Equalized"/>
    <x v="0"/>
    <x v="1739"/>
    <n v="-1158.44"/>
    <s v="Jurisdiction"/>
    <x v="1"/>
    <n v="0.21858626099637299"/>
    <n v="1025275812.71"/>
    <x v="34"/>
    <n v="202012"/>
    <n v="2"/>
    <x v="1"/>
    <x v="7"/>
    <n v="35"/>
    <x v="61"/>
    <x v="279"/>
    <n v="411100"/>
    <x v="107"/>
    <x v="86"/>
    <s v="Utility Operating Income"/>
    <s v="Income Statement"/>
    <s v="N"/>
    <s v="DIT Activity (Expense) State"/>
    <n v="260"/>
    <n v="4081994"/>
    <n v="202012"/>
  </r>
  <r>
    <n v="140"/>
    <s v="2021 TX RATE CASE Equalized"/>
    <x v="0"/>
    <x v="1740"/>
    <n v="0"/>
    <s v="Jurisdiction"/>
    <x v="0"/>
    <n v="0"/>
    <n v="0"/>
    <x v="5"/>
    <n v="202001"/>
    <n v="2"/>
    <x v="1"/>
    <x v="7"/>
    <n v="35"/>
    <x v="61"/>
    <x v="279"/>
    <n v="411100"/>
    <x v="107"/>
    <x v="86"/>
    <s v="Utility Operating Income"/>
    <s v="Income Statement"/>
    <s v="N"/>
    <s v="DIT Activity (Expense) State"/>
    <n v="260"/>
    <n v="4081991"/>
    <n v="202012"/>
  </r>
  <r>
    <n v="140"/>
    <s v="2021 TX RATE CASE Equalized"/>
    <x v="0"/>
    <x v="1740"/>
    <n v="0"/>
    <s v="Jurisdiction"/>
    <x v="1"/>
    <n v="1"/>
    <n v="1"/>
    <x v="5"/>
    <n v="202001"/>
    <n v="2"/>
    <x v="1"/>
    <x v="7"/>
    <n v="35"/>
    <x v="61"/>
    <x v="279"/>
    <n v="411100"/>
    <x v="107"/>
    <x v="86"/>
    <s v="Utility Operating Income"/>
    <s v="Income Statement"/>
    <s v="N"/>
    <s v="DIT Activity (Expense) State"/>
    <n v="260"/>
    <n v="4081991"/>
    <n v="202012"/>
  </r>
  <r>
    <n v="140"/>
    <s v="2021 TX RATE CASE Equalized"/>
    <x v="0"/>
    <x v="1741"/>
    <n v="-1132.81"/>
    <s v="Jurisdiction"/>
    <x v="0"/>
    <n v="0.78395382164535499"/>
    <n v="2441444717.6199999"/>
    <x v="32"/>
    <n v="202012"/>
    <n v="2"/>
    <x v="1"/>
    <x v="7"/>
    <n v="35"/>
    <x v="61"/>
    <x v="279"/>
    <n v="411100"/>
    <x v="107"/>
    <x v="86"/>
    <s v="Utility Operating Income"/>
    <s v="Income Statement"/>
    <s v="N"/>
    <s v="DIT Activity (Expense) State"/>
    <n v="260"/>
    <n v="4082006"/>
    <n v="202012"/>
  </r>
  <r>
    <n v="140"/>
    <s v="2021 TX RATE CASE Equalized"/>
    <x v="0"/>
    <x v="1741"/>
    <n v="-312.19"/>
    <s v="Jurisdiction"/>
    <x v="1"/>
    <n v="0.21604617835464501"/>
    <n v="672826365.97000003"/>
    <x v="32"/>
    <n v="202012"/>
    <n v="2"/>
    <x v="1"/>
    <x v="7"/>
    <n v="35"/>
    <x v="61"/>
    <x v="279"/>
    <n v="411100"/>
    <x v="107"/>
    <x v="86"/>
    <s v="Utility Operating Income"/>
    <s v="Income Statement"/>
    <s v="N"/>
    <s v="DIT Activity (Expense) State"/>
    <n v="260"/>
    <n v="4082006"/>
    <n v="202012"/>
  </r>
  <r>
    <n v="140"/>
    <s v="2021 TX RATE CASE Equalized"/>
    <x v="0"/>
    <x v="1742"/>
    <n v="-13728.81"/>
    <s v="Jurisdiction"/>
    <x v="0"/>
    <n v="0.73551060373472299"/>
    <n v="1054834113.26"/>
    <x v="36"/>
    <n v="202012"/>
    <n v="2"/>
    <x v="1"/>
    <x v="7"/>
    <n v="35"/>
    <x v="61"/>
    <x v="279"/>
    <n v="411100"/>
    <x v="107"/>
    <x v="86"/>
    <s v="Utility Operating Income"/>
    <s v="Income Statement"/>
    <s v="N"/>
    <s v="DIT Activity (Expense) State"/>
    <n v="260"/>
    <n v="4082000"/>
    <n v="202012"/>
  </r>
  <r>
    <n v="140"/>
    <s v="2021 TX RATE CASE Equalized"/>
    <x v="0"/>
    <x v="1742"/>
    <n v="-4936.87"/>
    <s v="Jurisdiction"/>
    <x v="1"/>
    <n v="0.26448939626527701"/>
    <n v="379318036.14999998"/>
    <x v="36"/>
    <n v="202012"/>
    <n v="2"/>
    <x v="1"/>
    <x v="7"/>
    <n v="35"/>
    <x v="61"/>
    <x v="279"/>
    <n v="411100"/>
    <x v="107"/>
    <x v="86"/>
    <s v="Utility Operating Income"/>
    <s v="Income Statement"/>
    <s v="N"/>
    <s v="DIT Activity (Expense) State"/>
    <n v="260"/>
    <n v="4082000"/>
    <n v="202012"/>
  </r>
  <r>
    <n v="140"/>
    <s v="2021 TX RATE CASE Equalized"/>
    <x v="0"/>
    <x v="1743"/>
    <n v="-62164.24"/>
    <s v="Jurisdiction"/>
    <x v="0"/>
    <n v="0.78395382164535499"/>
    <n v="2441444717.6199999"/>
    <x v="32"/>
    <n v="202012"/>
    <n v="2"/>
    <x v="1"/>
    <x v="7"/>
    <n v="35"/>
    <x v="61"/>
    <x v="279"/>
    <n v="411100"/>
    <x v="107"/>
    <x v="86"/>
    <s v="Utility Operating Income"/>
    <s v="Income Statement"/>
    <s v="N"/>
    <s v="DIT Activity (Expense) State"/>
    <n v="260"/>
    <n v="4081997"/>
    <n v="202012"/>
  </r>
  <r>
    <n v="140"/>
    <s v="2021 TX RATE CASE Equalized"/>
    <x v="0"/>
    <x v="1743"/>
    <n v="-17131.55"/>
    <s v="Jurisdiction"/>
    <x v="1"/>
    <n v="0.21604617835464501"/>
    <n v="672826365.97000003"/>
    <x v="32"/>
    <n v="202012"/>
    <n v="2"/>
    <x v="1"/>
    <x v="7"/>
    <n v="35"/>
    <x v="61"/>
    <x v="279"/>
    <n v="411100"/>
    <x v="107"/>
    <x v="86"/>
    <s v="Utility Operating Income"/>
    <s v="Income Statement"/>
    <s v="N"/>
    <s v="DIT Activity (Expense) State"/>
    <n v="260"/>
    <n v="4081997"/>
    <n v="202012"/>
  </r>
  <r>
    <n v="140"/>
    <s v="2021 TX RATE CASE Equalized"/>
    <x v="0"/>
    <x v="1744"/>
    <n v="-1781.53"/>
    <s v="Jurisdiction"/>
    <x v="0"/>
    <n v="0.79654289849043403"/>
    <n v="6751531663"/>
    <x v="3"/>
    <n v="202001"/>
    <n v="2"/>
    <x v="1"/>
    <x v="7"/>
    <n v="35"/>
    <x v="61"/>
    <x v="279"/>
    <n v="411100"/>
    <x v="107"/>
    <x v="86"/>
    <s v="Utility Operating Income"/>
    <s v="Income Statement"/>
    <s v="N"/>
    <s v="DIT Activity (Expense) State"/>
    <n v="260"/>
    <n v="4082003"/>
    <n v="202012"/>
  </r>
  <r>
    <n v="140"/>
    <s v="2021 TX RATE CASE Equalized"/>
    <x v="0"/>
    <x v="1744"/>
    <n v="-455.05"/>
    <s v="Jurisdiction"/>
    <x v="1"/>
    <n v="0.203457101509566"/>
    <n v="1724511091"/>
    <x v="3"/>
    <n v="202001"/>
    <n v="2"/>
    <x v="1"/>
    <x v="7"/>
    <n v="35"/>
    <x v="61"/>
    <x v="279"/>
    <n v="411100"/>
    <x v="107"/>
    <x v="86"/>
    <s v="Utility Operating Income"/>
    <s v="Income Statement"/>
    <s v="N"/>
    <s v="DIT Activity (Expense) State"/>
    <n v="260"/>
    <n v="4082003"/>
    <n v="202012"/>
  </r>
  <r>
    <n v="140"/>
    <s v="2021 TX RATE CASE Equalized"/>
    <x v="0"/>
    <x v="1745"/>
    <n v="-27293.06"/>
    <s v="Jurisdiction"/>
    <x v="0"/>
    <n v="0.81161000000000005"/>
    <n v="0.81161000000000005"/>
    <x v="2"/>
    <n v="202001"/>
    <n v="2"/>
    <x v="1"/>
    <x v="7"/>
    <n v="35"/>
    <x v="61"/>
    <x v="279"/>
    <n v="411100"/>
    <x v="107"/>
    <x v="86"/>
    <s v="Utility Operating Income"/>
    <s v="Income Statement"/>
    <s v="N"/>
    <s v="DIT Activity (Expense) State"/>
    <n v="260"/>
    <n v="4082009"/>
    <n v="202012"/>
  </r>
  <r>
    <n v="140"/>
    <s v="2021 TX RATE CASE Equalized"/>
    <x v="0"/>
    <x v="1745"/>
    <n v="-6335.23"/>
    <s v="Jurisdiction"/>
    <x v="1"/>
    <n v="0.18839"/>
    <n v="0.18839"/>
    <x v="2"/>
    <n v="202001"/>
    <n v="2"/>
    <x v="1"/>
    <x v="7"/>
    <n v="35"/>
    <x v="61"/>
    <x v="279"/>
    <n v="411100"/>
    <x v="107"/>
    <x v="86"/>
    <s v="Utility Operating Income"/>
    <s v="Income Statement"/>
    <s v="N"/>
    <s v="DIT Activity (Expense) State"/>
    <n v="260"/>
    <n v="4082009"/>
    <n v="202012"/>
  </r>
  <r>
    <n v="140"/>
    <s v="2021 TX RATE CASE Equalized"/>
    <x v="0"/>
    <x v="1746"/>
    <n v="-148.65"/>
    <s v="Jurisdiction"/>
    <x v="0"/>
    <n v="0.79654289849043403"/>
    <n v="6751531663"/>
    <x v="3"/>
    <n v="202001"/>
    <n v="2"/>
    <x v="1"/>
    <x v="7"/>
    <n v="35"/>
    <x v="61"/>
    <x v="279"/>
    <n v="411100"/>
    <x v="107"/>
    <x v="86"/>
    <s v="Utility Operating Income"/>
    <s v="Income Statement"/>
    <s v="N"/>
    <s v="DIT Activity (Expense) State"/>
    <n v="260"/>
    <n v="4082012"/>
    <n v="202012"/>
  </r>
  <r>
    <n v="140"/>
    <s v="2021 TX RATE CASE Equalized"/>
    <x v="0"/>
    <x v="1746"/>
    <n v="-37.97"/>
    <s v="Jurisdiction"/>
    <x v="1"/>
    <n v="0.203457101509566"/>
    <n v="1724511091"/>
    <x v="3"/>
    <n v="202001"/>
    <n v="2"/>
    <x v="1"/>
    <x v="7"/>
    <n v="35"/>
    <x v="61"/>
    <x v="279"/>
    <n v="411100"/>
    <x v="107"/>
    <x v="86"/>
    <s v="Utility Operating Income"/>
    <s v="Income Statement"/>
    <s v="N"/>
    <s v="DIT Activity (Expense) State"/>
    <n v="260"/>
    <n v="4082012"/>
    <n v="202012"/>
  </r>
  <r>
    <n v="140"/>
    <s v="2021 TX RATE CASE Equalized"/>
    <x v="0"/>
    <x v="1747"/>
    <n v="-9861.5300000000007"/>
    <s v="Jurisdiction"/>
    <x v="0"/>
    <n v="0.79654289849043403"/>
    <n v="6751531663"/>
    <x v="3"/>
    <n v="202001"/>
    <n v="2"/>
    <x v="1"/>
    <x v="7"/>
    <n v="35"/>
    <x v="61"/>
    <x v="279"/>
    <n v="411100"/>
    <x v="107"/>
    <x v="86"/>
    <s v="Utility Operating Income"/>
    <s v="Income Statement"/>
    <s v="N"/>
    <s v="DIT Activity (Expense) State"/>
    <n v="260"/>
    <n v="4082015"/>
    <n v="202012"/>
  </r>
  <r>
    <n v="140"/>
    <s v="2021 TX RATE CASE Equalized"/>
    <x v="0"/>
    <x v="1747"/>
    <n v="-2518.88"/>
    <s v="Jurisdiction"/>
    <x v="1"/>
    <n v="0.203457101509566"/>
    <n v="1724511091"/>
    <x v="3"/>
    <n v="202001"/>
    <n v="2"/>
    <x v="1"/>
    <x v="7"/>
    <n v="35"/>
    <x v="61"/>
    <x v="279"/>
    <n v="411100"/>
    <x v="107"/>
    <x v="86"/>
    <s v="Utility Operating Income"/>
    <s v="Income Statement"/>
    <s v="N"/>
    <s v="DIT Activity (Expense) State"/>
    <n v="260"/>
    <n v="4082015"/>
    <n v="202012"/>
  </r>
  <r>
    <n v="140"/>
    <s v="2021 TX RATE CASE Equalized"/>
    <x v="0"/>
    <x v="1748"/>
    <n v="-11118.5"/>
    <s v="Jurisdiction"/>
    <x v="0"/>
    <n v="0.79654289849043403"/>
    <n v="6751531663"/>
    <x v="3"/>
    <n v="202001"/>
    <n v="2"/>
    <x v="1"/>
    <x v="7"/>
    <n v="35"/>
    <x v="61"/>
    <x v="279"/>
    <n v="411100"/>
    <x v="107"/>
    <x v="86"/>
    <s v="Utility Operating Income"/>
    <s v="Income Statement"/>
    <s v="N"/>
    <s v="DIT Activity (Expense) State"/>
    <n v="260"/>
    <n v="4082018"/>
    <n v="202012"/>
  </r>
  <r>
    <n v="140"/>
    <s v="2021 TX RATE CASE Equalized"/>
    <x v="0"/>
    <x v="1748"/>
    <n v="-2839.94"/>
    <s v="Jurisdiction"/>
    <x v="1"/>
    <n v="0.203457101509566"/>
    <n v="1724511091"/>
    <x v="3"/>
    <n v="202001"/>
    <n v="2"/>
    <x v="1"/>
    <x v="7"/>
    <n v="35"/>
    <x v="61"/>
    <x v="279"/>
    <n v="411100"/>
    <x v="107"/>
    <x v="86"/>
    <s v="Utility Operating Income"/>
    <s v="Income Statement"/>
    <s v="N"/>
    <s v="DIT Activity (Expense) State"/>
    <n v="260"/>
    <n v="4082018"/>
    <n v="202012"/>
  </r>
  <r>
    <n v="140"/>
    <s v="2021 TX RATE CASE Equalized"/>
    <x v="0"/>
    <x v="1749"/>
    <n v="-43147.44"/>
    <s v="Jurisdiction"/>
    <x v="0"/>
    <n v="0.78141373900362698"/>
    <n v="3665210259.1799998"/>
    <x v="34"/>
    <n v="202012"/>
    <n v="2"/>
    <x v="1"/>
    <x v="7"/>
    <n v="35"/>
    <x v="61"/>
    <x v="279"/>
    <n v="411100"/>
    <x v="107"/>
    <x v="86"/>
    <s v="Utility Operating Income"/>
    <s v="Income Statement"/>
    <s v="N"/>
    <s v="DIT Activity (Expense) State"/>
    <n v="260"/>
    <n v="4082027"/>
    <n v="202012"/>
  </r>
  <r>
    <n v="140"/>
    <s v="2021 TX RATE CASE Equalized"/>
    <x v="0"/>
    <x v="1749"/>
    <n v="-12069.71"/>
    <s v="Jurisdiction"/>
    <x v="1"/>
    <n v="0.21858626099637299"/>
    <n v="1025275812.71"/>
    <x v="34"/>
    <n v="202012"/>
    <n v="2"/>
    <x v="1"/>
    <x v="7"/>
    <n v="35"/>
    <x v="61"/>
    <x v="279"/>
    <n v="411100"/>
    <x v="107"/>
    <x v="86"/>
    <s v="Utility Operating Income"/>
    <s v="Income Statement"/>
    <s v="N"/>
    <s v="DIT Activity (Expense) State"/>
    <n v="260"/>
    <n v="4082027"/>
    <n v="202012"/>
  </r>
  <r>
    <n v="140"/>
    <s v="2021 TX RATE CASE Equalized"/>
    <x v="0"/>
    <x v="1750"/>
    <n v="-29179.82"/>
    <s v="Jurisdiction"/>
    <x v="0"/>
    <n v="0.78141373900362698"/>
    <n v="3665210259.1799998"/>
    <x v="34"/>
    <n v="202012"/>
    <n v="2"/>
    <x v="1"/>
    <x v="7"/>
    <n v="35"/>
    <x v="61"/>
    <x v="279"/>
    <n v="411100"/>
    <x v="107"/>
    <x v="86"/>
    <s v="Utility Operating Income"/>
    <s v="Income Statement"/>
    <s v="N"/>
    <s v="DIT Activity (Expense) State"/>
    <n v="260"/>
    <n v="4082024"/>
    <n v="202012"/>
  </r>
  <r>
    <n v="140"/>
    <s v="2021 TX RATE CASE Equalized"/>
    <x v="0"/>
    <x v="1750"/>
    <n v="-8162.52"/>
    <s v="Jurisdiction"/>
    <x v="1"/>
    <n v="0.21858626099637299"/>
    <n v="1025275812.71"/>
    <x v="34"/>
    <n v="202012"/>
    <n v="2"/>
    <x v="1"/>
    <x v="7"/>
    <n v="35"/>
    <x v="61"/>
    <x v="279"/>
    <n v="411100"/>
    <x v="107"/>
    <x v="86"/>
    <s v="Utility Operating Income"/>
    <s v="Income Statement"/>
    <s v="N"/>
    <s v="DIT Activity (Expense) State"/>
    <n v="260"/>
    <n v="4082024"/>
    <n v="202012"/>
  </r>
  <r>
    <n v="140"/>
    <s v="2021 TX RATE CASE Equalized"/>
    <x v="0"/>
    <x v="1751"/>
    <n v="0"/>
    <s v="Jurisdiction"/>
    <x v="0"/>
    <n v="0"/>
    <n v="0"/>
    <x v="5"/>
    <n v="202001"/>
    <n v="2"/>
    <x v="1"/>
    <x v="7"/>
    <n v="35"/>
    <x v="61"/>
    <x v="279"/>
    <n v="411100"/>
    <x v="107"/>
    <x v="86"/>
    <s v="Utility Operating Income"/>
    <s v="Income Statement"/>
    <s v="N"/>
    <s v="DIT Activity (Expense) State"/>
    <n v="260"/>
    <n v="13504523"/>
    <n v="202012"/>
  </r>
  <r>
    <n v="140"/>
    <s v="2021 TX RATE CASE Equalized"/>
    <x v="0"/>
    <x v="1751"/>
    <n v="0"/>
    <s v="Jurisdiction"/>
    <x v="1"/>
    <n v="1"/>
    <n v="1"/>
    <x v="5"/>
    <n v="202001"/>
    <n v="2"/>
    <x v="1"/>
    <x v="7"/>
    <n v="35"/>
    <x v="61"/>
    <x v="279"/>
    <n v="411100"/>
    <x v="107"/>
    <x v="86"/>
    <s v="Utility Operating Income"/>
    <s v="Income Statement"/>
    <s v="N"/>
    <s v="DIT Activity (Expense) State"/>
    <n v="260"/>
    <n v="13504523"/>
    <n v="202012"/>
  </r>
  <r>
    <n v="140"/>
    <s v="2021 TX RATE CASE Equalized"/>
    <x v="0"/>
    <x v="1752"/>
    <n v="0"/>
    <s v="Jurisdiction"/>
    <x v="0"/>
    <n v="0"/>
    <n v="0"/>
    <x v="5"/>
    <n v="202001"/>
    <n v="2"/>
    <x v="1"/>
    <x v="7"/>
    <n v="35"/>
    <x v="61"/>
    <x v="279"/>
    <n v="411100"/>
    <x v="107"/>
    <x v="86"/>
    <s v="Utility Operating Income"/>
    <s v="Income Statement"/>
    <s v="N"/>
    <s v="DIT Activity (Expense) State"/>
    <n v="260"/>
    <n v="134588"/>
    <n v="202012"/>
  </r>
  <r>
    <n v="140"/>
    <s v="2021 TX RATE CASE Equalized"/>
    <x v="0"/>
    <x v="1752"/>
    <n v="0"/>
    <s v="Jurisdiction"/>
    <x v="1"/>
    <n v="1"/>
    <n v="1"/>
    <x v="5"/>
    <n v="202001"/>
    <n v="2"/>
    <x v="1"/>
    <x v="7"/>
    <n v="35"/>
    <x v="61"/>
    <x v="279"/>
    <n v="411100"/>
    <x v="107"/>
    <x v="86"/>
    <s v="Utility Operating Income"/>
    <s v="Income Statement"/>
    <s v="N"/>
    <s v="DIT Activity (Expense) State"/>
    <n v="260"/>
    <n v="134588"/>
    <n v="202012"/>
  </r>
  <r>
    <n v="140"/>
    <s v="2021 TX RATE CASE Equalized"/>
    <x v="0"/>
    <x v="1753"/>
    <n v="-146393.26"/>
    <s v="Jurisdiction"/>
    <x v="0"/>
    <n v="0.78395382164535499"/>
    <n v="2441444717.6199999"/>
    <x v="32"/>
    <n v="202012"/>
    <n v="2"/>
    <x v="1"/>
    <x v="7"/>
    <n v="35"/>
    <x v="61"/>
    <x v="279"/>
    <n v="411100"/>
    <x v="107"/>
    <x v="86"/>
    <s v="Utility Operating Income"/>
    <s v="Income Statement"/>
    <s v="N"/>
    <s v="DIT Activity (Expense) State"/>
    <n v="260"/>
    <n v="4000427"/>
    <n v="202012"/>
  </r>
  <r>
    <n v="140"/>
    <s v="2021 TX RATE CASE Equalized"/>
    <x v="0"/>
    <x v="1753"/>
    <n v="-40343.83"/>
    <s v="Jurisdiction"/>
    <x v="1"/>
    <n v="0.21604617835464501"/>
    <n v="672826365.97000003"/>
    <x v="32"/>
    <n v="202012"/>
    <n v="2"/>
    <x v="1"/>
    <x v="7"/>
    <n v="35"/>
    <x v="61"/>
    <x v="279"/>
    <n v="411100"/>
    <x v="107"/>
    <x v="86"/>
    <s v="Utility Operating Income"/>
    <s v="Income Statement"/>
    <s v="N"/>
    <s v="DIT Activity (Expense) State"/>
    <n v="260"/>
    <n v="4000427"/>
    <n v="202012"/>
  </r>
  <r>
    <n v="140"/>
    <s v="2021 TX RATE CASE Equalized"/>
    <x v="0"/>
    <x v="1754"/>
    <n v="-26668.01"/>
    <s v="Jurisdiction"/>
    <x v="0"/>
    <n v="0.78944565786348098"/>
    <n v="40362954.960000001"/>
    <x v="25"/>
    <n v="202012"/>
    <n v="2"/>
    <x v="1"/>
    <x v="7"/>
    <n v="35"/>
    <x v="61"/>
    <x v="279"/>
    <n v="411100"/>
    <x v="107"/>
    <x v="86"/>
    <s v="Utility Operating Income"/>
    <s v="Income Statement"/>
    <s v="N"/>
    <s v="DIT Activity (Expense) State"/>
    <n v="260"/>
    <n v="4081945"/>
    <n v="202012"/>
  </r>
  <r>
    <n v="140"/>
    <s v="2021 TX RATE CASE Equalized"/>
    <x v="0"/>
    <x v="1754"/>
    <n v="-7112.67"/>
    <s v="Jurisdiction"/>
    <x v="1"/>
    <n v="0.210554342136519"/>
    <n v="10765269.710000001"/>
    <x v="25"/>
    <n v="202012"/>
    <n v="2"/>
    <x v="1"/>
    <x v="7"/>
    <n v="35"/>
    <x v="61"/>
    <x v="279"/>
    <n v="411100"/>
    <x v="107"/>
    <x v="86"/>
    <s v="Utility Operating Income"/>
    <s v="Income Statement"/>
    <s v="N"/>
    <s v="DIT Activity (Expense) State"/>
    <n v="260"/>
    <n v="4081945"/>
    <n v="202012"/>
  </r>
  <r>
    <n v="140"/>
    <s v="2021 TX RATE CASE Equalized"/>
    <x v="0"/>
    <x v="1755"/>
    <n v="-22271.06"/>
    <s v="Jurisdiction"/>
    <x v="0"/>
    <n v="0.78395382164535499"/>
    <n v="2441444717.6199999"/>
    <x v="32"/>
    <n v="202012"/>
    <n v="2"/>
    <x v="1"/>
    <x v="7"/>
    <n v="35"/>
    <x v="61"/>
    <x v="279"/>
    <n v="411100"/>
    <x v="107"/>
    <x v="86"/>
    <s v="Utility Operating Income"/>
    <s v="Income Statement"/>
    <s v="N"/>
    <s v="DIT Activity (Expense) State"/>
    <n v="260"/>
    <n v="4082028"/>
    <n v="202012"/>
  </r>
  <r>
    <n v="140"/>
    <s v="2021 TX RATE CASE Equalized"/>
    <x v="0"/>
    <x v="1755"/>
    <n v="-6137.58"/>
    <s v="Jurisdiction"/>
    <x v="1"/>
    <n v="0.21604617835464501"/>
    <n v="672826365.97000003"/>
    <x v="32"/>
    <n v="202012"/>
    <n v="2"/>
    <x v="1"/>
    <x v="7"/>
    <n v="35"/>
    <x v="61"/>
    <x v="279"/>
    <n v="411100"/>
    <x v="107"/>
    <x v="86"/>
    <s v="Utility Operating Income"/>
    <s v="Income Statement"/>
    <s v="N"/>
    <s v="DIT Activity (Expense) State"/>
    <n v="260"/>
    <n v="4082028"/>
    <n v="202012"/>
  </r>
  <r>
    <n v="140"/>
    <s v="2021 TX RATE CASE Equalized"/>
    <x v="0"/>
    <x v="1756"/>
    <n v="0"/>
    <s v="Jurisdiction"/>
    <x v="0"/>
    <n v="0"/>
    <n v="0"/>
    <x v="5"/>
    <n v="202001"/>
    <n v="2"/>
    <x v="1"/>
    <x v="7"/>
    <n v="35"/>
    <x v="61"/>
    <x v="279"/>
    <n v="411100"/>
    <x v="107"/>
    <x v="86"/>
    <s v="Utility Operating Income"/>
    <s v="Income Statement"/>
    <s v="N"/>
    <s v="DIT Activity (Expense) State"/>
    <n v="260"/>
    <n v="13504519"/>
    <n v="202012"/>
  </r>
  <r>
    <n v="140"/>
    <s v="2021 TX RATE CASE Equalized"/>
    <x v="0"/>
    <x v="1756"/>
    <n v="0"/>
    <s v="Jurisdiction"/>
    <x v="1"/>
    <n v="1"/>
    <n v="1"/>
    <x v="5"/>
    <n v="202001"/>
    <n v="2"/>
    <x v="1"/>
    <x v="7"/>
    <n v="35"/>
    <x v="61"/>
    <x v="279"/>
    <n v="411100"/>
    <x v="107"/>
    <x v="86"/>
    <s v="Utility Operating Income"/>
    <s v="Income Statement"/>
    <s v="N"/>
    <s v="DIT Activity (Expense) State"/>
    <n v="260"/>
    <n v="13504519"/>
    <n v="202012"/>
  </r>
  <r>
    <n v="140"/>
    <s v="2021 TX RATE CASE Equalized"/>
    <x v="0"/>
    <x v="1757"/>
    <n v="-5366.09"/>
    <s v="Jurisdiction"/>
    <x v="0"/>
    <n v="0.78395382164535499"/>
    <n v="2441444717.6199999"/>
    <x v="32"/>
    <n v="202012"/>
    <n v="2"/>
    <x v="1"/>
    <x v="7"/>
    <n v="35"/>
    <x v="61"/>
    <x v="279"/>
    <n v="411100"/>
    <x v="107"/>
    <x v="86"/>
    <s v="Utility Operating Income"/>
    <s v="Income Statement"/>
    <s v="N"/>
    <s v="DIT Activity (Expense) State"/>
    <n v="260"/>
    <n v="4082037"/>
    <n v="202012"/>
  </r>
  <r>
    <n v="140"/>
    <s v="2021 TX RATE CASE Equalized"/>
    <x v="0"/>
    <x v="1757"/>
    <n v="-1478.81"/>
    <s v="Jurisdiction"/>
    <x v="1"/>
    <n v="0.21604617835464501"/>
    <n v="672826365.97000003"/>
    <x v="32"/>
    <n v="202012"/>
    <n v="2"/>
    <x v="1"/>
    <x v="7"/>
    <n v="35"/>
    <x v="61"/>
    <x v="279"/>
    <n v="411100"/>
    <x v="107"/>
    <x v="86"/>
    <s v="Utility Operating Income"/>
    <s v="Income Statement"/>
    <s v="N"/>
    <s v="DIT Activity (Expense) State"/>
    <n v="260"/>
    <n v="4082037"/>
    <n v="202012"/>
  </r>
  <r>
    <n v="140"/>
    <s v="2021 TX RATE CASE Equalized"/>
    <x v="0"/>
    <x v="1758"/>
    <n v="-12334.99"/>
    <s v="Jurisdiction"/>
    <x v="0"/>
    <n v="0.78944565786348098"/>
    <n v="40362954.960000001"/>
    <x v="25"/>
    <n v="202012"/>
    <n v="2"/>
    <x v="1"/>
    <x v="7"/>
    <n v="35"/>
    <x v="61"/>
    <x v="279"/>
    <n v="411100"/>
    <x v="107"/>
    <x v="86"/>
    <s v="Utility Operating Income"/>
    <s v="Income Statement"/>
    <s v="N"/>
    <s v="DIT Activity (Expense) State"/>
    <n v="260"/>
    <n v="4082031"/>
    <n v="202012"/>
  </r>
  <r>
    <n v="140"/>
    <s v="2021 TX RATE CASE Equalized"/>
    <x v="0"/>
    <x v="1758"/>
    <n v="-3289.89"/>
    <s v="Jurisdiction"/>
    <x v="1"/>
    <n v="0.210554342136519"/>
    <n v="10765269.710000001"/>
    <x v="25"/>
    <n v="202012"/>
    <n v="2"/>
    <x v="1"/>
    <x v="7"/>
    <n v="35"/>
    <x v="61"/>
    <x v="279"/>
    <n v="411100"/>
    <x v="107"/>
    <x v="86"/>
    <s v="Utility Operating Income"/>
    <s v="Income Statement"/>
    <s v="N"/>
    <s v="DIT Activity (Expense) State"/>
    <n v="260"/>
    <n v="4082031"/>
    <n v="202012"/>
  </r>
  <r>
    <n v="140"/>
    <s v="2021 TX RATE CASE Equalized"/>
    <x v="0"/>
    <x v="1759"/>
    <n v="-21089.84"/>
    <s v="Jurisdiction"/>
    <x v="0"/>
    <n v="0.78395382164535499"/>
    <n v="2441444717.6199999"/>
    <x v="32"/>
    <n v="202012"/>
    <n v="2"/>
    <x v="1"/>
    <x v="7"/>
    <n v="35"/>
    <x v="61"/>
    <x v="279"/>
    <n v="411100"/>
    <x v="107"/>
    <x v="86"/>
    <s v="Utility Operating Income"/>
    <s v="Income Statement"/>
    <s v="N"/>
    <s v="DIT Activity (Expense) State"/>
    <n v="260"/>
    <n v="4082034"/>
    <n v="202012"/>
  </r>
  <r>
    <n v="140"/>
    <s v="2021 TX RATE CASE Equalized"/>
    <x v="0"/>
    <x v="1759"/>
    <n v="-5812.05"/>
    <s v="Jurisdiction"/>
    <x v="1"/>
    <n v="0.21604617835464501"/>
    <n v="672826365.97000003"/>
    <x v="32"/>
    <n v="202012"/>
    <n v="2"/>
    <x v="1"/>
    <x v="7"/>
    <n v="35"/>
    <x v="61"/>
    <x v="279"/>
    <n v="411100"/>
    <x v="107"/>
    <x v="86"/>
    <s v="Utility Operating Income"/>
    <s v="Income Statement"/>
    <s v="N"/>
    <s v="DIT Activity (Expense) State"/>
    <n v="260"/>
    <n v="4082034"/>
    <n v="202012"/>
  </r>
  <r>
    <n v="140"/>
    <s v="2021 TX RATE CASE Equalized"/>
    <x v="0"/>
    <x v="1760"/>
    <n v="-1121.0899999999999"/>
    <s v="Jurisdiction"/>
    <x v="0"/>
    <n v="0.78395382164535499"/>
    <n v="2441444717.6199999"/>
    <x v="32"/>
    <n v="202012"/>
    <n v="2"/>
    <x v="1"/>
    <x v="7"/>
    <n v="35"/>
    <x v="61"/>
    <x v="279"/>
    <n v="411100"/>
    <x v="107"/>
    <x v="86"/>
    <s v="Utility Operating Income"/>
    <s v="Income Statement"/>
    <s v="N"/>
    <s v="DIT Activity (Expense) State"/>
    <n v="260"/>
    <n v="4082040"/>
    <n v="202012"/>
  </r>
  <r>
    <n v="140"/>
    <s v="2021 TX RATE CASE Equalized"/>
    <x v="0"/>
    <x v="1760"/>
    <n v="-308.95999999999998"/>
    <s v="Jurisdiction"/>
    <x v="1"/>
    <n v="0.21604617835464501"/>
    <n v="672826365.97000003"/>
    <x v="32"/>
    <n v="202012"/>
    <n v="2"/>
    <x v="1"/>
    <x v="7"/>
    <n v="35"/>
    <x v="61"/>
    <x v="279"/>
    <n v="411100"/>
    <x v="107"/>
    <x v="86"/>
    <s v="Utility Operating Income"/>
    <s v="Income Statement"/>
    <s v="N"/>
    <s v="DIT Activity (Expense) State"/>
    <n v="260"/>
    <n v="4082040"/>
    <n v="202012"/>
  </r>
  <r>
    <n v="140"/>
    <s v="2021 TX RATE CASE Equalized"/>
    <x v="0"/>
    <x v="1761"/>
    <n v="0"/>
    <s v="Jurisdiction"/>
    <x v="0"/>
    <n v="0"/>
    <n v="0"/>
    <x v="0"/>
    <n v="202001"/>
    <n v="2"/>
    <x v="1"/>
    <x v="7"/>
    <n v="35"/>
    <x v="61"/>
    <x v="279"/>
    <n v="411100"/>
    <x v="107"/>
    <x v="86"/>
    <s v="Utility Operating Income"/>
    <s v="Income Statement"/>
    <s v="N"/>
    <s v="DIT Activity (Expense) State"/>
    <n v="260"/>
    <n v="28231107"/>
    <n v="202012"/>
  </r>
  <r>
    <n v="140"/>
    <s v="2021 TX RATE CASE Equalized"/>
    <x v="0"/>
    <x v="1761"/>
    <n v="0"/>
    <s v="Jurisdiction"/>
    <x v="1"/>
    <n v="1"/>
    <n v="1"/>
    <x v="0"/>
    <n v="202001"/>
    <n v="2"/>
    <x v="1"/>
    <x v="7"/>
    <n v="35"/>
    <x v="61"/>
    <x v="279"/>
    <n v="411100"/>
    <x v="107"/>
    <x v="86"/>
    <s v="Utility Operating Income"/>
    <s v="Income Statement"/>
    <s v="N"/>
    <s v="DIT Activity (Expense) State"/>
    <n v="260"/>
    <n v="28231107"/>
    <n v="202012"/>
  </r>
  <r>
    <n v="140"/>
    <s v="2021 TX RATE CASE Equalized"/>
    <x v="0"/>
    <x v="1762"/>
    <n v="-25806.11"/>
    <s v="Jurisdiction"/>
    <x v="0"/>
    <n v="0.78395382164535499"/>
    <n v="2441444717.6199999"/>
    <x v="32"/>
    <n v="202012"/>
    <n v="2"/>
    <x v="1"/>
    <x v="7"/>
    <n v="35"/>
    <x v="61"/>
    <x v="279"/>
    <n v="411100"/>
    <x v="107"/>
    <x v="86"/>
    <s v="Utility Operating Income"/>
    <s v="Income Statement"/>
    <s v="N"/>
    <s v="DIT Activity (Expense) State"/>
    <n v="260"/>
    <n v="4082043"/>
    <n v="202012"/>
  </r>
  <r>
    <n v="140"/>
    <s v="2021 TX RATE CASE Equalized"/>
    <x v="0"/>
    <x v="1762"/>
    <n v="-7111.79"/>
    <s v="Jurisdiction"/>
    <x v="1"/>
    <n v="0.21604617835464501"/>
    <n v="672826365.97000003"/>
    <x v="32"/>
    <n v="202012"/>
    <n v="2"/>
    <x v="1"/>
    <x v="7"/>
    <n v="35"/>
    <x v="61"/>
    <x v="279"/>
    <n v="411100"/>
    <x v="107"/>
    <x v="86"/>
    <s v="Utility Operating Income"/>
    <s v="Income Statement"/>
    <s v="N"/>
    <s v="DIT Activity (Expense) State"/>
    <n v="260"/>
    <n v="4082043"/>
    <n v="202012"/>
  </r>
  <r>
    <n v="140"/>
    <s v="2021 TX RATE CASE Equalized"/>
    <x v="0"/>
    <x v="1763"/>
    <n v="-169.68"/>
    <s v="Jurisdiction"/>
    <x v="0"/>
    <n v="0.78395382164535499"/>
    <n v="2441444717.6199999"/>
    <x v="32"/>
    <n v="202012"/>
    <n v="2"/>
    <x v="1"/>
    <x v="7"/>
    <n v="35"/>
    <x v="61"/>
    <x v="279"/>
    <n v="411100"/>
    <x v="107"/>
    <x v="86"/>
    <s v="Utility Operating Income"/>
    <s v="Income Statement"/>
    <s v="N"/>
    <s v="DIT Activity (Expense) State"/>
    <n v="260"/>
    <n v="16580320"/>
    <n v="202012"/>
  </r>
  <r>
    <n v="140"/>
    <s v="2021 TX RATE CASE Equalized"/>
    <x v="0"/>
    <x v="1763"/>
    <n v="-46.76"/>
    <s v="Jurisdiction"/>
    <x v="1"/>
    <n v="0.21604617835464501"/>
    <n v="672826365.97000003"/>
    <x v="32"/>
    <n v="202012"/>
    <n v="2"/>
    <x v="1"/>
    <x v="7"/>
    <n v="35"/>
    <x v="61"/>
    <x v="279"/>
    <n v="411100"/>
    <x v="107"/>
    <x v="86"/>
    <s v="Utility Operating Income"/>
    <s v="Income Statement"/>
    <s v="N"/>
    <s v="DIT Activity (Expense) State"/>
    <n v="260"/>
    <n v="16580320"/>
    <n v="202012"/>
  </r>
  <r>
    <n v="140"/>
    <s v="2021 TX RATE CASE Equalized"/>
    <x v="0"/>
    <x v="1764"/>
    <n v="-280.62"/>
    <s v="Jurisdiction"/>
    <x v="0"/>
    <n v="0.78395382164535499"/>
    <n v="2441444717.6199999"/>
    <x v="32"/>
    <n v="202012"/>
    <n v="2"/>
    <x v="1"/>
    <x v="7"/>
    <n v="35"/>
    <x v="61"/>
    <x v="279"/>
    <n v="411100"/>
    <x v="107"/>
    <x v="86"/>
    <s v="Utility Operating Income"/>
    <s v="Income Statement"/>
    <s v="N"/>
    <s v="DIT Activity (Expense) State"/>
    <n v="260"/>
    <n v="4082021"/>
    <n v="202012"/>
  </r>
  <r>
    <n v="140"/>
    <s v="2021 TX RATE CASE Equalized"/>
    <x v="0"/>
    <x v="1764"/>
    <n v="-77.33"/>
    <s v="Jurisdiction"/>
    <x v="1"/>
    <n v="0.21604617835464501"/>
    <n v="672826365.97000003"/>
    <x v="32"/>
    <n v="202012"/>
    <n v="2"/>
    <x v="1"/>
    <x v="7"/>
    <n v="35"/>
    <x v="61"/>
    <x v="279"/>
    <n v="411100"/>
    <x v="107"/>
    <x v="86"/>
    <s v="Utility Operating Income"/>
    <s v="Income Statement"/>
    <s v="N"/>
    <s v="DIT Activity (Expense) State"/>
    <n v="260"/>
    <n v="4082021"/>
    <n v="202012"/>
  </r>
  <r>
    <n v="140"/>
    <s v="2021 TX RATE CASE Equalized"/>
    <x v="0"/>
    <x v="1765"/>
    <n v="-31339.82"/>
    <s v="Jurisdiction"/>
    <x v="0"/>
    <n v="0.78141373900362698"/>
    <n v="3665210259.1799998"/>
    <x v="34"/>
    <n v="202012"/>
    <n v="2"/>
    <x v="1"/>
    <x v="7"/>
    <n v="35"/>
    <x v="61"/>
    <x v="280"/>
    <n v="411100"/>
    <x v="107"/>
    <x v="86"/>
    <s v="Utility Operating Income"/>
    <s v="Income Statement"/>
    <s v="N"/>
    <s v="DIT Activity (Expense) State"/>
    <n v="260"/>
    <n v="4081995"/>
    <n v="202012"/>
  </r>
  <r>
    <n v="140"/>
    <s v="2021 TX RATE CASE Equalized"/>
    <x v="0"/>
    <x v="1765"/>
    <n v="-8766.74"/>
    <s v="Jurisdiction"/>
    <x v="1"/>
    <n v="0.21858626099637299"/>
    <n v="1025275812.71"/>
    <x v="34"/>
    <n v="202012"/>
    <n v="2"/>
    <x v="1"/>
    <x v="7"/>
    <n v="35"/>
    <x v="61"/>
    <x v="280"/>
    <n v="411100"/>
    <x v="107"/>
    <x v="86"/>
    <s v="Utility Operating Income"/>
    <s v="Income Statement"/>
    <s v="N"/>
    <s v="DIT Activity (Expense) State"/>
    <n v="260"/>
    <n v="4081995"/>
    <n v="202012"/>
  </r>
  <r>
    <n v="140"/>
    <s v="2021 TX RATE CASE Equalized"/>
    <x v="0"/>
    <x v="1766"/>
    <n v="0"/>
    <s v="Jurisdiction"/>
    <x v="0"/>
    <n v="0"/>
    <n v="0"/>
    <x v="5"/>
    <n v="202001"/>
    <n v="2"/>
    <x v="1"/>
    <x v="7"/>
    <n v="35"/>
    <x v="61"/>
    <x v="280"/>
    <n v="411100"/>
    <x v="107"/>
    <x v="86"/>
    <s v="Utility Operating Income"/>
    <s v="Income Statement"/>
    <s v="N"/>
    <s v="DIT Activity (Expense) State"/>
    <n v="260"/>
    <n v="4081992"/>
    <n v="202012"/>
  </r>
  <r>
    <n v="140"/>
    <s v="2021 TX RATE CASE Equalized"/>
    <x v="0"/>
    <x v="1766"/>
    <n v="0"/>
    <s v="Jurisdiction"/>
    <x v="1"/>
    <n v="1"/>
    <n v="1"/>
    <x v="5"/>
    <n v="202001"/>
    <n v="2"/>
    <x v="1"/>
    <x v="7"/>
    <n v="35"/>
    <x v="61"/>
    <x v="280"/>
    <n v="411100"/>
    <x v="107"/>
    <x v="86"/>
    <s v="Utility Operating Income"/>
    <s v="Income Statement"/>
    <s v="N"/>
    <s v="DIT Activity (Expense) State"/>
    <n v="260"/>
    <n v="4081992"/>
    <n v="202012"/>
  </r>
  <r>
    <n v="140"/>
    <s v="2021 TX RATE CASE Equalized"/>
    <x v="0"/>
    <x v="1767"/>
    <n v="-7738.93"/>
    <s v="Jurisdiction"/>
    <x v="0"/>
    <n v="0.78395382164535499"/>
    <n v="2441444717.6199999"/>
    <x v="32"/>
    <n v="202012"/>
    <n v="2"/>
    <x v="1"/>
    <x v="7"/>
    <n v="35"/>
    <x v="61"/>
    <x v="280"/>
    <n v="411100"/>
    <x v="107"/>
    <x v="86"/>
    <s v="Utility Operating Income"/>
    <s v="Income Statement"/>
    <s v="N"/>
    <s v="DIT Activity (Expense) State"/>
    <n v="260"/>
    <n v="4082007"/>
    <n v="202012"/>
  </r>
  <r>
    <n v="140"/>
    <s v="2021 TX RATE CASE Equalized"/>
    <x v="0"/>
    <x v="1767"/>
    <n v="-2132.73"/>
    <s v="Jurisdiction"/>
    <x v="1"/>
    <n v="0.21604617835464501"/>
    <n v="672826365.97000003"/>
    <x v="32"/>
    <n v="202012"/>
    <n v="2"/>
    <x v="1"/>
    <x v="7"/>
    <n v="35"/>
    <x v="61"/>
    <x v="280"/>
    <n v="411100"/>
    <x v="107"/>
    <x v="86"/>
    <s v="Utility Operating Income"/>
    <s v="Income Statement"/>
    <s v="N"/>
    <s v="DIT Activity (Expense) State"/>
    <n v="260"/>
    <n v="4082007"/>
    <n v="202012"/>
  </r>
  <r>
    <n v="140"/>
    <s v="2021 TX RATE CASE Equalized"/>
    <x v="0"/>
    <x v="1768"/>
    <n v="-71039.33"/>
    <s v="Jurisdiction"/>
    <x v="0"/>
    <n v="0.73551060373472299"/>
    <n v="1054834113.26"/>
    <x v="36"/>
    <n v="202012"/>
    <n v="2"/>
    <x v="1"/>
    <x v="7"/>
    <n v="35"/>
    <x v="61"/>
    <x v="280"/>
    <n v="411100"/>
    <x v="107"/>
    <x v="86"/>
    <s v="Utility Operating Income"/>
    <s v="Income Statement"/>
    <s v="N"/>
    <s v="DIT Activity (Expense) State"/>
    <n v="260"/>
    <n v="4082001"/>
    <n v="202012"/>
  </r>
  <r>
    <n v="140"/>
    <s v="2021 TX RATE CASE Equalized"/>
    <x v="0"/>
    <x v="1768"/>
    <n v="-25545.72"/>
    <s v="Jurisdiction"/>
    <x v="1"/>
    <n v="0.26448939626527701"/>
    <n v="379318036.14999998"/>
    <x v="36"/>
    <n v="202012"/>
    <n v="2"/>
    <x v="1"/>
    <x v="7"/>
    <n v="35"/>
    <x v="61"/>
    <x v="280"/>
    <n v="411100"/>
    <x v="107"/>
    <x v="86"/>
    <s v="Utility Operating Income"/>
    <s v="Income Statement"/>
    <s v="N"/>
    <s v="DIT Activity (Expense) State"/>
    <n v="260"/>
    <n v="4082001"/>
    <n v="202012"/>
  </r>
  <r>
    <n v="140"/>
    <s v="2021 TX RATE CASE Equalized"/>
    <x v="0"/>
    <x v="1769"/>
    <n v="-332711.26"/>
    <s v="Jurisdiction"/>
    <x v="0"/>
    <n v="0.78395382164535499"/>
    <n v="2441444717.6199999"/>
    <x v="32"/>
    <n v="202012"/>
    <n v="2"/>
    <x v="1"/>
    <x v="7"/>
    <n v="35"/>
    <x v="61"/>
    <x v="280"/>
    <n v="411100"/>
    <x v="107"/>
    <x v="86"/>
    <s v="Utility Operating Income"/>
    <s v="Income Statement"/>
    <s v="N"/>
    <s v="DIT Activity (Expense) State"/>
    <n v="260"/>
    <n v="4081998"/>
    <n v="202012"/>
  </r>
  <r>
    <n v="140"/>
    <s v="2021 TX RATE CASE Equalized"/>
    <x v="0"/>
    <x v="1769"/>
    <n v="-91690.35"/>
    <s v="Jurisdiction"/>
    <x v="1"/>
    <n v="0.21604617835464501"/>
    <n v="672826365.97000003"/>
    <x v="32"/>
    <n v="202012"/>
    <n v="2"/>
    <x v="1"/>
    <x v="7"/>
    <n v="35"/>
    <x v="61"/>
    <x v="280"/>
    <n v="411100"/>
    <x v="107"/>
    <x v="86"/>
    <s v="Utility Operating Income"/>
    <s v="Income Statement"/>
    <s v="N"/>
    <s v="DIT Activity (Expense) State"/>
    <n v="260"/>
    <n v="4081998"/>
    <n v="202012"/>
  </r>
  <r>
    <n v="140"/>
    <s v="2021 TX RATE CASE Equalized"/>
    <x v="0"/>
    <x v="1770"/>
    <n v="-12766.69"/>
    <s v="Jurisdiction"/>
    <x v="0"/>
    <n v="0.79654289849043403"/>
    <n v="6751531663"/>
    <x v="3"/>
    <n v="202001"/>
    <n v="2"/>
    <x v="1"/>
    <x v="7"/>
    <n v="35"/>
    <x v="61"/>
    <x v="280"/>
    <n v="411100"/>
    <x v="107"/>
    <x v="86"/>
    <s v="Utility Operating Income"/>
    <s v="Income Statement"/>
    <s v="N"/>
    <s v="DIT Activity (Expense) State"/>
    <n v="260"/>
    <n v="4082004"/>
    <n v="202012"/>
  </r>
  <r>
    <n v="140"/>
    <s v="2021 TX RATE CASE Equalized"/>
    <x v="0"/>
    <x v="1770"/>
    <n v="-3260.94"/>
    <s v="Jurisdiction"/>
    <x v="1"/>
    <n v="0.203457101509566"/>
    <n v="1724511091"/>
    <x v="3"/>
    <n v="202001"/>
    <n v="2"/>
    <x v="1"/>
    <x v="7"/>
    <n v="35"/>
    <x v="61"/>
    <x v="280"/>
    <n v="411100"/>
    <x v="107"/>
    <x v="86"/>
    <s v="Utility Operating Income"/>
    <s v="Income Statement"/>
    <s v="N"/>
    <s v="DIT Activity (Expense) State"/>
    <n v="260"/>
    <n v="4082004"/>
    <n v="202012"/>
  </r>
  <r>
    <n v="140"/>
    <s v="2021 TX RATE CASE Equalized"/>
    <x v="0"/>
    <x v="1771"/>
    <n v="-175785.89"/>
    <s v="Jurisdiction"/>
    <x v="0"/>
    <n v="0.81161000000000005"/>
    <n v="0.81161000000000005"/>
    <x v="2"/>
    <n v="202001"/>
    <n v="2"/>
    <x v="1"/>
    <x v="7"/>
    <n v="35"/>
    <x v="61"/>
    <x v="280"/>
    <n v="411100"/>
    <x v="107"/>
    <x v="86"/>
    <s v="Utility Operating Income"/>
    <s v="Income Statement"/>
    <s v="N"/>
    <s v="DIT Activity (Expense) State"/>
    <n v="260"/>
    <n v="4082010"/>
    <n v="202012"/>
  </r>
  <r>
    <n v="140"/>
    <s v="2021 TX RATE CASE Equalized"/>
    <x v="0"/>
    <x v="1771"/>
    <n v="-40803.22"/>
    <s v="Jurisdiction"/>
    <x v="1"/>
    <n v="0.18839"/>
    <n v="0.18839"/>
    <x v="2"/>
    <n v="202001"/>
    <n v="2"/>
    <x v="1"/>
    <x v="7"/>
    <n v="35"/>
    <x v="61"/>
    <x v="280"/>
    <n v="411100"/>
    <x v="107"/>
    <x v="86"/>
    <s v="Utility Operating Income"/>
    <s v="Income Statement"/>
    <s v="N"/>
    <s v="DIT Activity (Expense) State"/>
    <n v="260"/>
    <n v="4082010"/>
    <n v="202012"/>
  </r>
  <r>
    <n v="140"/>
    <s v="2021 TX RATE CASE Equalized"/>
    <x v="0"/>
    <x v="1772"/>
    <n v="-1049.46"/>
    <s v="Jurisdiction"/>
    <x v="0"/>
    <n v="0.79654289849043403"/>
    <n v="6751531663"/>
    <x v="3"/>
    <n v="202001"/>
    <n v="2"/>
    <x v="1"/>
    <x v="7"/>
    <n v="35"/>
    <x v="61"/>
    <x v="280"/>
    <n v="411100"/>
    <x v="107"/>
    <x v="86"/>
    <s v="Utility Operating Income"/>
    <s v="Income Statement"/>
    <s v="N"/>
    <s v="DIT Activity (Expense) State"/>
    <n v="260"/>
    <n v="4082013"/>
    <n v="202012"/>
  </r>
  <r>
    <n v="140"/>
    <s v="2021 TX RATE CASE Equalized"/>
    <x v="0"/>
    <x v="1772"/>
    <n v="-268.06"/>
    <s v="Jurisdiction"/>
    <x v="1"/>
    <n v="0.203457101509566"/>
    <n v="1724511091"/>
    <x v="3"/>
    <n v="202001"/>
    <n v="2"/>
    <x v="1"/>
    <x v="7"/>
    <n v="35"/>
    <x v="61"/>
    <x v="280"/>
    <n v="411100"/>
    <x v="107"/>
    <x v="86"/>
    <s v="Utility Operating Income"/>
    <s v="Income Statement"/>
    <s v="N"/>
    <s v="DIT Activity (Expense) State"/>
    <n v="260"/>
    <n v="4082013"/>
    <n v="202012"/>
  </r>
  <r>
    <n v="140"/>
    <s v="2021 TX RATE CASE Equalized"/>
    <x v="0"/>
    <x v="1773"/>
    <n v="-69824.039999999994"/>
    <s v="Jurisdiction"/>
    <x v="0"/>
    <n v="0.79654289849043403"/>
    <n v="6751531663"/>
    <x v="3"/>
    <n v="202001"/>
    <n v="2"/>
    <x v="1"/>
    <x v="7"/>
    <n v="35"/>
    <x v="61"/>
    <x v="280"/>
    <n v="411100"/>
    <x v="107"/>
    <x v="86"/>
    <s v="Utility Operating Income"/>
    <s v="Income Statement"/>
    <s v="N"/>
    <s v="DIT Activity (Expense) State"/>
    <n v="260"/>
    <n v="4082016"/>
    <n v="202012"/>
  </r>
  <r>
    <n v="140"/>
    <s v="2021 TX RATE CASE Equalized"/>
    <x v="0"/>
    <x v="1773"/>
    <n v="-17834.82"/>
    <s v="Jurisdiction"/>
    <x v="1"/>
    <n v="0.203457101509566"/>
    <n v="1724511091"/>
    <x v="3"/>
    <n v="202001"/>
    <n v="2"/>
    <x v="1"/>
    <x v="7"/>
    <n v="35"/>
    <x v="61"/>
    <x v="280"/>
    <n v="411100"/>
    <x v="107"/>
    <x v="86"/>
    <s v="Utility Operating Income"/>
    <s v="Income Statement"/>
    <s v="N"/>
    <s v="DIT Activity (Expense) State"/>
    <n v="260"/>
    <n v="4082016"/>
    <n v="202012"/>
  </r>
  <r>
    <n v="140"/>
    <s v="2021 TX RATE CASE Equalized"/>
    <x v="0"/>
    <x v="1774"/>
    <n v="-72128.39"/>
    <s v="Jurisdiction"/>
    <x v="0"/>
    <n v="0.79654289849043403"/>
    <n v="6751531663"/>
    <x v="3"/>
    <n v="202001"/>
    <n v="2"/>
    <x v="1"/>
    <x v="7"/>
    <n v="35"/>
    <x v="61"/>
    <x v="280"/>
    <n v="411100"/>
    <x v="107"/>
    <x v="86"/>
    <s v="Utility Operating Income"/>
    <s v="Income Statement"/>
    <s v="N"/>
    <s v="DIT Activity (Expense) State"/>
    <n v="260"/>
    <n v="4082019"/>
    <n v="202012"/>
  </r>
  <r>
    <n v="140"/>
    <s v="2021 TX RATE CASE Equalized"/>
    <x v="0"/>
    <x v="1774"/>
    <n v="-18423.41"/>
    <s v="Jurisdiction"/>
    <x v="1"/>
    <n v="0.203457101509566"/>
    <n v="1724511091"/>
    <x v="3"/>
    <n v="202001"/>
    <n v="2"/>
    <x v="1"/>
    <x v="7"/>
    <n v="35"/>
    <x v="61"/>
    <x v="280"/>
    <n v="411100"/>
    <x v="107"/>
    <x v="86"/>
    <s v="Utility Operating Income"/>
    <s v="Income Statement"/>
    <s v="N"/>
    <s v="DIT Activity (Expense) State"/>
    <n v="260"/>
    <n v="4082019"/>
    <n v="202012"/>
  </r>
  <r>
    <n v="140"/>
    <s v="2021 TX RATE CASE Equalized"/>
    <x v="0"/>
    <x v="1775"/>
    <n v="-190335.39"/>
    <s v="Jurisdiction"/>
    <x v="0"/>
    <n v="0.78141373900362698"/>
    <n v="3665210259.1799998"/>
    <x v="34"/>
    <n v="202012"/>
    <n v="2"/>
    <x v="1"/>
    <x v="7"/>
    <n v="35"/>
    <x v="61"/>
    <x v="280"/>
    <n v="411100"/>
    <x v="107"/>
    <x v="86"/>
    <s v="Utility Operating Income"/>
    <s v="Income Statement"/>
    <s v="N"/>
    <s v="DIT Activity (Expense) State"/>
    <n v="260"/>
    <n v="4082025"/>
    <n v="202012"/>
  </r>
  <r>
    <n v="140"/>
    <s v="2021 TX RATE CASE Equalized"/>
    <x v="0"/>
    <x v="1775"/>
    <n v="-53242.86"/>
    <s v="Jurisdiction"/>
    <x v="1"/>
    <n v="0.21858626099637299"/>
    <n v="1025275812.71"/>
    <x v="34"/>
    <n v="202012"/>
    <n v="2"/>
    <x v="1"/>
    <x v="7"/>
    <n v="35"/>
    <x v="61"/>
    <x v="280"/>
    <n v="411100"/>
    <x v="107"/>
    <x v="86"/>
    <s v="Utility Operating Income"/>
    <s v="Income Statement"/>
    <s v="N"/>
    <s v="DIT Activity (Expense) State"/>
    <n v="260"/>
    <n v="4082025"/>
    <n v="202012"/>
  </r>
  <r>
    <n v="140"/>
    <s v="2021 TX RATE CASE Equalized"/>
    <x v="0"/>
    <x v="1776"/>
    <n v="0"/>
    <s v="Jurisdiction"/>
    <x v="0"/>
    <n v="0"/>
    <n v="0"/>
    <x v="5"/>
    <n v="202001"/>
    <n v="2"/>
    <x v="1"/>
    <x v="7"/>
    <n v="35"/>
    <x v="61"/>
    <x v="280"/>
    <n v="411100"/>
    <x v="107"/>
    <x v="86"/>
    <s v="Utility Operating Income"/>
    <s v="Income Statement"/>
    <s v="N"/>
    <s v="DIT Activity (Expense) State"/>
    <n v="260"/>
    <n v="4000264"/>
    <n v="202012"/>
  </r>
  <r>
    <n v="140"/>
    <s v="2021 TX RATE CASE Equalized"/>
    <x v="0"/>
    <x v="1776"/>
    <n v="0"/>
    <s v="Jurisdiction"/>
    <x v="1"/>
    <n v="1"/>
    <n v="1"/>
    <x v="5"/>
    <n v="202001"/>
    <n v="2"/>
    <x v="1"/>
    <x v="7"/>
    <n v="35"/>
    <x v="61"/>
    <x v="280"/>
    <n v="411100"/>
    <x v="107"/>
    <x v="86"/>
    <s v="Utility Operating Income"/>
    <s v="Income Statement"/>
    <s v="N"/>
    <s v="DIT Activity (Expense) State"/>
    <n v="260"/>
    <n v="4000264"/>
    <n v="202012"/>
  </r>
  <r>
    <n v="140"/>
    <s v="2021 TX RATE CASE Equalized"/>
    <x v="0"/>
    <x v="1777"/>
    <n v="0"/>
    <s v="Jurisdiction"/>
    <x v="0"/>
    <n v="0"/>
    <n v="0"/>
    <x v="5"/>
    <n v="202001"/>
    <n v="2"/>
    <x v="1"/>
    <x v="7"/>
    <n v="35"/>
    <x v="61"/>
    <x v="280"/>
    <n v="411100"/>
    <x v="107"/>
    <x v="86"/>
    <s v="Utility Operating Income"/>
    <s v="Income Statement"/>
    <s v="N"/>
    <s v="DIT Activity (Expense) State"/>
    <n v="260"/>
    <n v="134592"/>
    <n v="202012"/>
  </r>
  <r>
    <n v="140"/>
    <s v="2021 TX RATE CASE Equalized"/>
    <x v="0"/>
    <x v="1777"/>
    <n v="0"/>
    <s v="Jurisdiction"/>
    <x v="1"/>
    <n v="1"/>
    <n v="1"/>
    <x v="5"/>
    <n v="202001"/>
    <n v="2"/>
    <x v="1"/>
    <x v="7"/>
    <n v="35"/>
    <x v="61"/>
    <x v="280"/>
    <n v="411100"/>
    <x v="107"/>
    <x v="86"/>
    <s v="Utility Operating Income"/>
    <s v="Income Statement"/>
    <s v="N"/>
    <s v="DIT Activity (Expense) State"/>
    <n v="260"/>
    <n v="134592"/>
    <n v="202012"/>
  </r>
  <r>
    <n v="140"/>
    <s v="2021 TX RATE CASE Equalized"/>
    <x v="0"/>
    <x v="1778"/>
    <n v="-859147.51"/>
    <s v="Jurisdiction"/>
    <x v="0"/>
    <n v="0.78395382164535499"/>
    <n v="2441444717.6199999"/>
    <x v="32"/>
    <n v="202012"/>
    <n v="2"/>
    <x v="1"/>
    <x v="7"/>
    <n v="35"/>
    <x v="61"/>
    <x v="280"/>
    <n v="411100"/>
    <x v="107"/>
    <x v="86"/>
    <s v="Utility Operating Income"/>
    <s v="Income Statement"/>
    <s v="N"/>
    <s v="DIT Activity (Expense) State"/>
    <n v="260"/>
    <n v="4000351"/>
    <n v="202012"/>
  </r>
  <r>
    <n v="140"/>
    <s v="2021 TX RATE CASE Equalized"/>
    <x v="0"/>
    <x v="1778"/>
    <n v="-236768.46"/>
    <s v="Jurisdiction"/>
    <x v="1"/>
    <n v="0.21604617835464501"/>
    <n v="672826365.97000003"/>
    <x v="32"/>
    <n v="202012"/>
    <n v="2"/>
    <x v="1"/>
    <x v="7"/>
    <n v="35"/>
    <x v="61"/>
    <x v="280"/>
    <n v="411100"/>
    <x v="107"/>
    <x v="86"/>
    <s v="Utility Operating Income"/>
    <s v="Income Statement"/>
    <s v="N"/>
    <s v="DIT Activity (Expense) State"/>
    <n v="260"/>
    <n v="4000351"/>
    <n v="202012"/>
  </r>
  <r>
    <n v="140"/>
    <s v="2021 TX RATE CASE Equalized"/>
    <x v="0"/>
    <x v="1779"/>
    <n v="-176432.9"/>
    <s v="Jurisdiction"/>
    <x v="0"/>
    <n v="0.78944565786348098"/>
    <n v="40362954.960000001"/>
    <x v="25"/>
    <n v="202012"/>
    <n v="2"/>
    <x v="1"/>
    <x v="7"/>
    <n v="35"/>
    <x v="61"/>
    <x v="280"/>
    <n v="411100"/>
    <x v="107"/>
    <x v="86"/>
    <s v="Utility Operating Income"/>
    <s v="Income Statement"/>
    <s v="N"/>
    <s v="DIT Activity (Expense) State"/>
    <n v="260"/>
    <n v="4081944"/>
    <n v="202012"/>
  </r>
  <r>
    <n v="140"/>
    <s v="2021 TX RATE CASE Equalized"/>
    <x v="0"/>
    <x v="1779"/>
    <n v="-47056.71"/>
    <s v="Jurisdiction"/>
    <x v="1"/>
    <n v="0.210554342136519"/>
    <n v="10765269.710000001"/>
    <x v="25"/>
    <n v="202012"/>
    <n v="2"/>
    <x v="1"/>
    <x v="7"/>
    <n v="35"/>
    <x v="61"/>
    <x v="280"/>
    <n v="411100"/>
    <x v="107"/>
    <x v="86"/>
    <s v="Utility Operating Income"/>
    <s v="Income Statement"/>
    <s v="N"/>
    <s v="DIT Activity (Expense) State"/>
    <n v="260"/>
    <n v="4081944"/>
    <n v="202012"/>
  </r>
  <r>
    <n v="140"/>
    <s v="2021 TX RATE CASE Equalized"/>
    <x v="0"/>
    <x v="1780"/>
    <n v="-157644.82999999999"/>
    <s v="Jurisdiction"/>
    <x v="0"/>
    <n v="0.78395382164535499"/>
    <n v="2441444717.6199999"/>
    <x v="32"/>
    <n v="202012"/>
    <n v="2"/>
    <x v="1"/>
    <x v="7"/>
    <n v="35"/>
    <x v="61"/>
    <x v="280"/>
    <n v="411100"/>
    <x v="107"/>
    <x v="86"/>
    <s v="Utility Operating Income"/>
    <s v="Income Statement"/>
    <s v="N"/>
    <s v="DIT Activity (Expense) State"/>
    <n v="260"/>
    <n v="4082029"/>
    <n v="202012"/>
  </r>
  <r>
    <n v="140"/>
    <s v="2021 TX RATE CASE Equalized"/>
    <x v="0"/>
    <x v="1780"/>
    <n v="-43444.61"/>
    <s v="Jurisdiction"/>
    <x v="1"/>
    <n v="0.21604617835464501"/>
    <n v="672826365.97000003"/>
    <x v="32"/>
    <n v="202012"/>
    <n v="2"/>
    <x v="1"/>
    <x v="7"/>
    <n v="35"/>
    <x v="61"/>
    <x v="280"/>
    <n v="411100"/>
    <x v="107"/>
    <x v="86"/>
    <s v="Utility Operating Income"/>
    <s v="Income Statement"/>
    <s v="N"/>
    <s v="DIT Activity (Expense) State"/>
    <n v="260"/>
    <n v="4082029"/>
    <n v="202012"/>
  </r>
  <r>
    <n v="140"/>
    <s v="2021 TX RATE CASE Equalized"/>
    <x v="0"/>
    <x v="1781"/>
    <n v="0"/>
    <s v="Jurisdiction"/>
    <x v="0"/>
    <n v="0"/>
    <n v="0"/>
    <x v="5"/>
    <n v="202001"/>
    <n v="2"/>
    <x v="1"/>
    <x v="7"/>
    <n v="35"/>
    <x v="61"/>
    <x v="280"/>
    <n v="411100"/>
    <x v="107"/>
    <x v="86"/>
    <s v="Utility Operating Income"/>
    <s v="Income Statement"/>
    <s v="N"/>
    <s v="DIT Activity (Expense) State"/>
    <n v="260"/>
    <n v="13504520"/>
    <n v="202012"/>
  </r>
  <r>
    <n v="140"/>
    <s v="2021 TX RATE CASE Equalized"/>
    <x v="0"/>
    <x v="1781"/>
    <n v="0"/>
    <s v="Jurisdiction"/>
    <x v="1"/>
    <n v="1"/>
    <n v="1"/>
    <x v="5"/>
    <n v="202001"/>
    <n v="2"/>
    <x v="1"/>
    <x v="7"/>
    <n v="35"/>
    <x v="61"/>
    <x v="280"/>
    <n v="411100"/>
    <x v="107"/>
    <x v="86"/>
    <s v="Utility Operating Income"/>
    <s v="Income Statement"/>
    <s v="N"/>
    <s v="DIT Activity (Expense) State"/>
    <n v="260"/>
    <n v="13504520"/>
    <n v="202012"/>
  </r>
  <r>
    <n v="140"/>
    <s v="2021 TX RATE CASE Equalized"/>
    <x v="0"/>
    <x v="1782"/>
    <n v="-40608.949999999997"/>
    <s v="Jurisdiction"/>
    <x v="0"/>
    <n v="0.78395382164535499"/>
    <n v="2441444717.6199999"/>
    <x v="32"/>
    <n v="202012"/>
    <n v="2"/>
    <x v="1"/>
    <x v="7"/>
    <n v="35"/>
    <x v="61"/>
    <x v="280"/>
    <n v="411100"/>
    <x v="107"/>
    <x v="86"/>
    <s v="Utility Operating Income"/>
    <s v="Income Statement"/>
    <s v="N"/>
    <s v="DIT Activity (Expense) State"/>
    <n v="260"/>
    <n v="4082038"/>
    <n v="202012"/>
  </r>
  <r>
    <n v="140"/>
    <s v="2021 TX RATE CASE Equalized"/>
    <x v="0"/>
    <x v="1782"/>
    <n v="-11191.23"/>
    <s v="Jurisdiction"/>
    <x v="1"/>
    <n v="0.21604617835464501"/>
    <n v="672826365.97000003"/>
    <x v="32"/>
    <n v="202012"/>
    <n v="2"/>
    <x v="1"/>
    <x v="7"/>
    <n v="35"/>
    <x v="61"/>
    <x v="280"/>
    <n v="411100"/>
    <x v="107"/>
    <x v="86"/>
    <s v="Utility Operating Income"/>
    <s v="Income Statement"/>
    <s v="N"/>
    <s v="DIT Activity (Expense) State"/>
    <n v="260"/>
    <n v="4082038"/>
    <n v="202012"/>
  </r>
  <r>
    <n v="140"/>
    <s v="2021 TX RATE CASE Equalized"/>
    <x v="0"/>
    <x v="1783"/>
    <n v="-42366.84"/>
    <s v="Jurisdiction"/>
    <x v="0"/>
    <n v="0.78944565786348098"/>
    <n v="40362954.960000001"/>
    <x v="25"/>
    <n v="202012"/>
    <n v="2"/>
    <x v="1"/>
    <x v="7"/>
    <n v="35"/>
    <x v="61"/>
    <x v="280"/>
    <n v="411100"/>
    <x v="107"/>
    <x v="86"/>
    <s v="Utility Operating Income"/>
    <s v="Income Statement"/>
    <s v="N"/>
    <s v="DIT Activity (Expense) State"/>
    <n v="260"/>
    <n v="4082032"/>
    <n v="202012"/>
  </r>
  <r>
    <n v="140"/>
    <s v="2021 TX RATE CASE Equalized"/>
    <x v="0"/>
    <x v="1783"/>
    <n v="-11299.73"/>
    <s v="Jurisdiction"/>
    <x v="1"/>
    <n v="0.210554342136519"/>
    <n v="10765269.710000001"/>
    <x v="25"/>
    <n v="202012"/>
    <n v="2"/>
    <x v="1"/>
    <x v="7"/>
    <n v="35"/>
    <x v="61"/>
    <x v="280"/>
    <n v="411100"/>
    <x v="107"/>
    <x v="86"/>
    <s v="Utility Operating Income"/>
    <s v="Income Statement"/>
    <s v="N"/>
    <s v="DIT Activity (Expense) State"/>
    <n v="260"/>
    <n v="4082032"/>
    <n v="202012"/>
  </r>
  <r>
    <n v="140"/>
    <s v="2021 TX RATE CASE Equalized"/>
    <x v="0"/>
    <x v="1784"/>
    <n v="-104491.2"/>
    <s v="Jurisdiction"/>
    <x v="0"/>
    <n v="0.78395382164535499"/>
    <n v="2441444717.6199999"/>
    <x v="32"/>
    <n v="202012"/>
    <n v="2"/>
    <x v="1"/>
    <x v="7"/>
    <n v="35"/>
    <x v="61"/>
    <x v="280"/>
    <n v="411100"/>
    <x v="107"/>
    <x v="86"/>
    <s v="Utility Operating Income"/>
    <s v="Income Statement"/>
    <s v="N"/>
    <s v="DIT Activity (Expense) State"/>
    <n v="260"/>
    <n v="4082035"/>
    <n v="202012"/>
  </r>
  <r>
    <n v="140"/>
    <s v="2021 TX RATE CASE Equalized"/>
    <x v="0"/>
    <x v="1784"/>
    <n v="-28796.240000000002"/>
    <s v="Jurisdiction"/>
    <x v="1"/>
    <n v="0.21604617835464501"/>
    <n v="672826365.97000003"/>
    <x v="32"/>
    <n v="202012"/>
    <n v="2"/>
    <x v="1"/>
    <x v="7"/>
    <n v="35"/>
    <x v="61"/>
    <x v="280"/>
    <n v="411100"/>
    <x v="107"/>
    <x v="86"/>
    <s v="Utility Operating Income"/>
    <s v="Income Statement"/>
    <s v="N"/>
    <s v="DIT Activity (Expense) State"/>
    <n v="260"/>
    <n v="4082035"/>
    <n v="202012"/>
  </r>
  <r>
    <n v="140"/>
    <s v="2021 TX RATE CASE Equalized"/>
    <x v="0"/>
    <x v="1785"/>
    <n v="-8484.09"/>
    <s v="Jurisdiction"/>
    <x v="0"/>
    <n v="0.78395382164535499"/>
    <n v="2441444717.6199999"/>
    <x v="32"/>
    <n v="202012"/>
    <n v="2"/>
    <x v="1"/>
    <x v="7"/>
    <n v="35"/>
    <x v="61"/>
    <x v="280"/>
    <n v="411100"/>
    <x v="107"/>
    <x v="86"/>
    <s v="Utility Operating Income"/>
    <s v="Income Statement"/>
    <s v="N"/>
    <s v="DIT Activity (Expense) State"/>
    <n v="260"/>
    <n v="4082041"/>
    <n v="202012"/>
  </r>
  <r>
    <n v="140"/>
    <s v="2021 TX RATE CASE Equalized"/>
    <x v="0"/>
    <x v="1785"/>
    <n v="-2338.09"/>
    <s v="Jurisdiction"/>
    <x v="1"/>
    <n v="0.21604617835464501"/>
    <n v="672826365.97000003"/>
    <x v="32"/>
    <n v="202012"/>
    <n v="2"/>
    <x v="1"/>
    <x v="7"/>
    <n v="35"/>
    <x v="61"/>
    <x v="280"/>
    <n v="411100"/>
    <x v="107"/>
    <x v="86"/>
    <s v="Utility Operating Income"/>
    <s v="Income Statement"/>
    <s v="N"/>
    <s v="DIT Activity (Expense) State"/>
    <n v="260"/>
    <n v="4082041"/>
    <n v="202012"/>
  </r>
  <r>
    <n v="140"/>
    <s v="2021 TX RATE CASE Equalized"/>
    <x v="0"/>
    <x v="1786"/>
    <n v="0"/>
    <s v="Jurisdiction"/>
    <x v="0"/>
    <n v="0"/>
    <n v="0"/>
    <x v="0"/>
    <n v="202001"/>
    <n v="2"/>
    <x v="1"/>
    <x v="7"/>
    <n v="35"/>
    <x v="61"/>
    <x v="280"/>
    <n v="411100"/>
    <x v="107"/>
    <x v="86"/>
    <s v="Utility Operating Income"/>
    <s v="Income Statement"/>
    <s v="N"/>
    <s v="DIT Activity (Expense) State"/>
    <n v="260"/>
    <n v="28231108"/>
    <n v="202012"/>
  </r>
  <r>
    <n v="140"/>
    <s v="2021 TX RATE CASE Equalized"/>
    <x v="0"/>
    <x v="1786"/>
    <n v="0"/>
    <s v="Jurisdiction"/>
    <x v="1"/>
    <n v="1"/>
    <n v="1"/>
    <x v="0"/>
    <n v="202001"/>
    <n v="2"/>
    <x v="1"/>
    <x v="7"/>
    <n v="35"/>
    <x v="61"/>
    <x v="280"/>
    <n v="411100"/>
    <x v="107"/>
    <x v="86"/>
    <s v="Utility Operating Income"/>
    <s v="Income Statement"/>
    <s v="N"/>
    <s v="DIT Activity (Expense) State"/>
    <n v="260"/>
    <n v="28231108"/>
    <n v="202012"/>
  </r>
  <r>
    <n v="140"/>
    <s v="2021 TX RATE CASE Equalized"/>
    <x v="0"/>
    <x v="1787"/>
    <n v="-184200.74"/>
    <s v="Jurisdiction"/>
    <x v="0"/>
    <n v="0.78395382164535499"/>
    <n v="2441444717.6199999"/>
    <x v="32"/>
    <n v="202012"/>
    <n v="2"/>
    <x v="1"/>
    <x v="7"/>
    <n v="35"/>
    <x v="61"/>
    <x v="280"/>
    <n v="411100"/>
    <x v="107"/>
    <x v="86"/>
    <s v="Utility Operating Income"/>
    <s v="Income Statement"/>
    <s v="N"/>
    <s v="DIT Activity (Expense) State"/>
    <n v="260"/>
    <n v="4082044"/>
    <n v="202012"/>
  </r>
  <r>
    <n v="140"/>
    <s v="2021 TX RATE CASE Equalized"/>
    <x v="0"/>
    <x v="1787"/>
    <n v="-50763.02"/>
    <s v="Jurisdiction"/>
    <x v="1"/>
    <n v="0.21604617835464501"/>
    <n v="672826365.97000003"/>
    <x v="32"/>
    <n v="202012"/>
    <n v="2"/>
    <x v="1"/>
    <x v="7"/>
    <n v="35"/>
    <x v="61"/>
    <x v="280"/>
    <n v="411100"/>
    <x v="107"/>
    <x v="86"/>
    <s v="Utility Operating Income"/>
    <s v="Income Statement"/>
    <s v="N"/>
    <s v="DIT Activity (Expense) State"/>
    <n v="260"/>
    <n v="4082044"/>
    <n v="202012"/>
  </r>
  <r>
    <n v="140"/>
    <s v="2021 TX RATE CASE Equalized"/>
    <x v="0"/>
    <x v="1788"/>
    <n v="-362.45"/>
    <s v="Jurisdiction"/>
    <x v="0"/>
    <n v="0.78395382164535499"/>
    <n v="2441444717.6199999"/>
    <x v="32"/>
    <n v="202012"/>
    <n v="2"/>
    <x v="1"/>
    <x v="7"/>
    <n v="35"/>
    <x v="61"/>
    <x v="280"/>
    <n v="411100"/>
    <x v="107"/>
    <x v="86"/>
    <s v="Utility Operating Income"/>
    <s v="Income Statement"/>
    <s v="N"/>
    <s v="DIT Activity (Expense) State"/>
    <n v="260"/>
    <n v="16580321"/>
    <n v="202012"/>
  </r>
  <r>
    <n v="140"/>
    <s v="2021 TX RATE CASE Equalized"/>
    <x v="0"/>
    <x v="1788"/>
    <n v="-99.88"/>
    <s v="Jurisdiction"/>
    <x v="1"/>
    <n v="0.21604617835464501"/>
    <n v="672826365.97000003"/>
    <x v="32"/>
    <n v="202012"/>
    <n v="2"/>
    <x v="1"/>
    <x v="7"/>
    <n v="35"/>
    <x v="61"/>
    <x v="280"/>
    <n v="411100"/>
    <x v="107"/>
    <x v="86"/>
    <s v="Utility Operating Income"/>
    <s v="Income Statement"/>
    <s v="N"/>
    <s v="DIT Activity (Expense) State"/>
    <n v="260"/>
    <n v="16580321"/>
    <n v="202012"/>
  </r>
  <r>
    <n v="140"/>
    <s v="2021 TX RATE CASE Equalized"/>
    <x v="0"/>
    <x v="1789"/>
    <n v="-599.41"/>
    <s v="Jurisdiction"/>
    <x v="0"/>
    <n v="0.78395382164535499"/>
    <n v="2441444717.6199999"/>
    <x v="32"/>
    <n v="202012"/>
    <n v="2"/>
    <x v="1"/>
    <x v="7"/>
    <n v="35"/>
    <x v="61"/>
    <x v="280"/>
    <n v="411100"/>
    <x v="107"/>
    <x v="86"/>
    <s v="Utility Operating Income"/>
    <s v="Income Statement"/>
    <s v="N"/>
    <s v="DIT Activity (Expense) State"/>
    <n v="260"/>
    <n v="4082022"/>
    <n v="202012"/>
  </r>
  <r>
    <n v="140"/>
    <s v="2021 TX RATE CASE Equalized"/>
    <x v="0"/>
    <x v="1789"/>
    <n v="-165.19"/>
    <s v="Jurisdiction"/>
    <x v="1"/>
    <n v="0.21604617835464501"/>
    <n v="672826365.97000003"/>
    <x v="32"/>
    <n v="202012"/>
    <n v="2"/>
    <x v="1"/>
    <x v="7"/>
    <n v="35"/>
    <x v="61"/>
    <x v="280"/>
    <n v="411100"/>
    <x v="107"/>
    <x v="86"/>
    <s v="Utility Operating Income"/>
    <s v="Income Statement"/>
    <s v="N"/>
    <s v="DIT Activity (Expense) State"/>
    <n v="260"/>
    <n v="4082022"/>
    <n v="202012"/>
  </r>
  <r>
    <n v="140"/>
    <s v="2021 TX RATE CASE Equalized"/>
    <x v="0"/>
    <x v="1790"/>
    <n v="0"/>
    <s v="Jurisdiction"/>
    <x v="0"/>
    <n v="0"/>
    <n v="0"/>
    <x v="5"/>
    <n v="202001"/>
    <n v="2"/>
    <x v="1"/>
    <x v="7"/>
    <n v="35"/>
    <x v="61"/>
    <x v="281"/>
    <n v="411100"/>
    <x v="107"/>
    <x v="86"/>
    <s v="Utility Operating Income"/>
    <s v="Income Statement"/>
    <s v="N"/>
    <s v="DIT Activity (Expense) State"/>
    <n v="260"/>
    <n v="232853"/>
    <n v="202012"/>
  </r>
  <r>
    <n v="140"/>
    <s v="2021 TX RATE CASE Equalized"/>
    <x v="0"/>
    <x v="1790"/>
    <n v="0"/>
    <s v="Jurisdiction"/>
    <x v="1"/>
    <n v="1"/>
    <n v="1"/>
    <x v="5"/>
    <n v="202001"/>
    <n v="2"/>
    <x v="1"/>
    <x v="7"/>
    <n v="35"/>
    <x v="61"/>
    <x v="281"/>
    <n v="411100"/>
    <x v="107"/>
    <x v="86"/>
    <s v="Utility Operating Income"/>
    <s v="Income Statement"/>
    <s v="N"/>
    <s v="DIT Activity (Expense) State"/>
    <n v="260"/>
    <n v="232853"/>
    <n v="202012"/>
  </r>
  <r>
    <n v="140"/>
    <s v="2021 TX RATE CASE Equalized"/>
    <x v="0"/>
    <x v="1791"/>
    <n v="-20621.45"/>
    <s v="Jurisdiction"/>
    <x v="0"/>
    <n v="0.78141373900362698"/>
    <n v="3665210259.1799998"/>
    <x v="34"/>
    <n v="202012"/>
    <n v="2"/>
    <x v="1"/>
    <x v="7"/>
    <n v="35"/>
    <x v="61"/>
    <x v="281"/>
    <n v="411100"/>
    <x v="107"/>
    <x v="86"/>
    <s v="Utility Operating Income"/>
    <s v="Income Statement"/>
    <s v="N"/>
    <s v="DIT Activity (Expense) State"/>
    <n v="260"/>
    <n v="4081996"/>
    <n v="202012"/>
  </r>
  <r>
    <n v="140"/>
    <s v="2021 TX RATE CASE Equalized"/>
    <x v="0"/>
    <x v="1791"/>
    <n v="-5768.48"/>
    <s v="Jurisdiction"/>
    <x v="1"/>
    <n v="0.21858626099637299"/>
    <n v="1025275812.71"/>
    <x v="34"/>
    <n v="202012"/>
    <n v="2"/>
    <x v="1"/>
    <x v="7"/>
    <n v="35"/>
    <x v="61"/>
    <x v="281"/>
    <n v="411100"/>
    <x v="107"/>
    <x v="86"/>
    <s v="Utility Operating Income"/>
    <s v="Income Statement"/>
    <s v="N"/>
    <s v="DIT Activity (Expense) State"/>
    <n v="260"/>
    <n v="4081996"/>
    <n v="202012"/>
  </r>
  <r>
    <n v="140"/>
    <s v="2021 TX RATE CASE Equalized"/>
    <x v="0"/>
    <x v="1792"/>
    <n v="0"/>
    <s v="Jurisdiction"/>
    <x v="0"/>
    <n v="0"/>
    <n v="0"/>
    <x v="5"/>
    <n v="202001"/>
    <n v="2"/>
    <x v="1"/>
    <x v="7"/>
    <n v="35"/>
    <x v="61"/>
    <x v="281"/>
    <n v="411100"/>
    <x v="107"/>
    <x v="86"/>
    <s v="Utility Operating Income"/>
    <s v="Income Statement"/>
    <s v="N"/>
    <s v="DIT Activity (Expense) State"/>
    <n v="260"/>
    <n v="4081993"/>
    <n v="202012"/>
  </r>
  <r>
    <n v="140"/>
    <s v="2021 TX RATE CASE Equalized"/>
    <x v="0"/>
    <x v="1792"/>
    <n v="0"/>
    <s v="Jurisdiction"/>
    <x v="1"/>
    <n v="1"/>
    <n v="1"/>
    <x v="5"/>
    <n v="202001"/>
    <n v="2"/>
    <x v="1"/>
    <x v="7"/>
    <n v="35"/>
    <x v="61"/>
    <x v="281"/>
    <n v="411100"/>
    <x v="107"/>
    <x v="86"/>
    <s v="Utility Operating Income"/>
    <s v="Income Statement"/>
    <s v="N"/>
    <s v="DIT Activity (Expense) State"/>
    <n v="260"/>
    <n v="4081993"/>
    <n v="202012"/>
  </r>
  <r>
    <n v="140"/>
    <s v="2021 TX RATE CASE Equalized"/>
    <x v="0"/>
    <x v="1793"/>
    <n v="-14480.54"/>
    <s v="Jurisdiction"/>
    <x v="0"/>
    <n v="0.78395382164535499"/>
    <n v="2441444717.6199999"/>
    <x v="32"/>
    <n v="202012"/>
    <n v="2"/>
    <x v="1"/>
    <x v="7"/>
    <n v="35"/>
    <x v="61"/>
    <x v="281"/>
    <n v="411100"/>
    <x v="107"/>
    <x v="86"/>
    <s v="Utility Operating Income"/>
    <s v="Income Statement"/>
    <s v="N"/>
    <s v="DIT Activity (Expense) State"/>
    <n v="260"/>
    <n v="4082008"/>
    <n v="202012"/>
  </r>
  <r>
    <n v="140"/>
    <s v="2021 TX RATE CASE Equalized"/>
    <x v="0"/>
    <x v="1793"/>
    <n v="-3990.62"/>
    <s v="Jurisdiction"/>
    <x v="1"/>
    <n v="0.21604617835464501"/>
    <n v="672826365.97000003"/>
    <x v="32"/>
    <n v="202012"/>
    <n v="2"/>
    <x v="1"/>
    <x v="7"/>
    <n v="35"/>
    <x v="61"/>
    <x v="281"/>
    <n v="411100"/>
    <x v="107"/>
    <x v="86"/>
    <s v="Utility Operating Income"/>
    <s v="Income Statement"/>
    <s v="N"/>
    <s v="DIT Activity (Expense) State"/>
    <n v="260"/>
    <n v="4082008"/>
    <n v="202012"/>
  </r>
  <r>
    <n v="140"/>
    <s v="2021 TX RATE CASE Equalized"/>
    <x v="0"/>
    <x v="1794"/>
    <n v="0"/>
    <s v="Jurisdiction"/>
    <x v="0"/>
    <n v="0"/>
    <n v="0"/>
    <x v="5"/>
    <n v="202001"/>
    <n v="2"/>
    <x v="1"/>
    <x v="7"/>
    <n v="35"/>
    <x v="61"/>
    <x v="281"/>
    <n v="411100"/>
    <x v="107"/>
    <x v="86"/>
    <s v="Utility Operating Income"/>
    <s v="Income Statement"/>
    <s v="N"/>
    <s v="DIT Activity (Expense) State"/>
    <n v="260"/>
    <n v="4000231"/>
    <n v="202012"/>
  </r>
  <r>
    <n v="140"/>
    <s v="2021 TX RATE CASE Equalized"/>
    <x v="0"/>
    <x v="1794"/>
    <n v="0"/>
    <s v="Jurisdiction"/>
    <x v="1"/>
    <n v="1"/>
    <n v="1"/>
    <x v="5"/>
    <n v="202001"/>
    <n v="2"/>
    <x v="1"/>
    <x v="7"/>
    <n v="35"/>
    <x v="61"/>
    <x v="281"/>
    <n v="411100"/>
    <x v="107"/>
    <x v="86"/>
    <s v="Utility Operating Income"/>
    <s v="Income Statement"/>
    <s v="N"/>
    <s v="DIT Activity (Expense) State"/>
    <n v="260"/>
    <n v="4000231"/>
    <n v="202012"/>
  </r>
  <r>
    <n v="140"/>
    <s v="2021 TX RATE CASE Equalized"/>
    <x v="0"/>
    <x v="1795"/>
    <n v="-29204.11"/>
    <s v="Jurisdiction"/>
    <x v="0"/>
    <n v="0.73551060373472299"/>
    <n v="1054834113.26"/>
    <x v="36"/>
    <n v="202012"/>
    <n v="2"/>
    <x v="1"/>
    <x v="7"/>
    <n v="35"/>
    <x v="61"/>
    <x v="281"/>
    <n v="411100"/>
    <x v="107"/>
    <x v="86"/>
    <s v="Utility Operating Income"/>
    <s v="Income Statement"/>
    <s v="N"/>
    <s v="DIT Activity (Expense) State"/>
    <n v="260"/>
    <n v="4082002"/>
    <n v="202012"/>
  </r>
  <r>
    <n v="140"/>
    <s v="2021 TX RATE CASE Equalized"/>
    <x v="0"/>
    <x v="1795"/>
    <n v="-10501.79"/>
    <s v="Jurisdiction"/>
    <x v="1"/>
    <n v="0.26448939626527701"/>
    <n v="379318036.14999998"/>
    <x v="36"/>
    <n v="202012"/>
    <n v="2"/>
    <x v="1"/>
    <x v="7"/>
    <n v="35"/>
    <x v="61"/>
    <x v="281"/>
    <n v="411100"/>
    <x v="107"/>
    <x v="86"/>
    <s v="Utility Operating Income"/>
    <s v="Income Statement"/>
    <s v="N"/>
    <s v="DIT Activity (Expense) State"/>
    <n v="260"/>
    <n v="4082002"/>
    <n v="202012"/>
  </r>
  <r>
    <n v="140"/>
    <s v="2021 TX RATE CASE Equalized"/>
    <x v="0"/>
    <x v="1796"/>
    <n v="-148029.29999999999"/>
    <s v="Jurisdiction"/>
    <x v="0"/>
    <n v="0.78395382164535499"/>
    <n v="2441444717.6199999"/>
    <x v="32"/>
    <n v="202012"/>
    <n v="2"/>
    <x v="1"/>
    <x v="7"/>
    <n v="35"/>
    <x v="61"/>
    <x v="281"/>
    <n v="411100"/>
    <x v="107"/>
    <x v="86"/>
    <s v="Utility Operating Income"/>
    <s v="Income Statement"/>
    <s v="N"/>
    <s v="DIT Activity (Expense) State"/>
    <n v="260"/>
    <n v="4081999"/>
    <n v="202012"/>
  </r>
  <r>
    <n v="140"/>
    <s v="2021 TX RATE CASE Equalized"/>
    <x v="0"/>
    <x v="1796"/>
    <n v="-40794.699999999997"/>
    <s v="Jurisdiction"/>
    <x v="1"/>
    <n v="0.21604617835464501"/>
    <n v="672826365.97000003"/>
    <x v="32"/>
    <n v="202012"/>
    <n v="2"/>
    <x v="1"/>
    <x v="7"/>
    <n v="35"/>
    <x v="61"/>
    <x v="281"/>
    <n v="411100"/>
    <x v="107"/>
    <x v="86"/>
    <s v="Utility Operating Income"/>
    <s v="Income Statement"/>
    <s v="N"/>
    <s v="DIT Activity (Expense) State"/>
    <n v="260"/>
    <n v="4081999"/>
    <n v="202012"/>
  </r>
  <r>
    <n v="140"/>
    <s v="2021 TX RATE CASE Equalized"/>
    <x v="0"/>
    <x v="1797"/>
    <n v="-7756.23"/>
    <s v="Jurisdiction"/>
    <x v="0"/>
    <n v="0.79654289849043403"/>
    <n v="6751531663"/>
    <x v="3"/>
    <n v="202001"/>
    <n v="2"/>
    <x v="1"/>
    <x v="7"/>
    <n v="35"/>
    <x v="61"/>
    <x v="281"/>
    <n v="411100"/>
    <x v="107"/>
    <x v="86"/>
    <s v="Utility Operating Income"/>
    <s v="Income Statement"/>
    <s v="N"/>
    <s v="DIT Activity (Expense) State"/>
    <n v="260"/>
    <n v="4082005"/>
    <n v="202012"/>
  </r>
  <r>
    <n v="140"/>
    <s v="2021 TX RATE CASE Equalized"/>
    <x v="0"/>
    <x v="1797"/>
    <n v="-1981.14"/>
    <s v="Jurisdiction"/>
    <x v="1"/>
    <n v="0.203457101509566"/>
    <n v="1724511091"/>
    <x v="3"/>
    <n v="202001"/>
    <n v="2"/>
    <x v="1"/>
    <x v="7"/>
    <n v="35"/>
    <x v="61"/>
    <x v="281"/>
    <n v="411100"/>
    <x v="107"/>
    <x v="86"/>
    <s v="Utility Operating Income"/>
    <s v="Income Statement"/>
    <s v="N"/>
    <s v="DIT Activity (Expense) State"/>
    <n v="260"/>
    <n v="4082005"/>
    <n v="202012"/>
  </r>
  <r>
    <n v="140"/>
    <s v="2021 TX RATE CASE Equalized"/>
    <x v="0"/>
    <x v="1798"/>
    <n v="-122526.08"/>
    <s v="Jurisdiction"/>
    <x v="0"/>
    <n v="0.81161000000000005"/>
    <n v="0.81161000000000005"/>
    <x v="2"/>
    <n v="202001"/>
    <n v="2"/>
    <x v="1"/>
    <x v="7"/>
    <n v="35"/>
    <x v="61"/>
    <x v="281"/>
    <n v="411100"/>
    <x v="107"/>
    <x v="86"/>
    <s v="Utility Operating Income"/>
    <s v="Income Statement"/>
    <s v="N"/>
    <s v="DIT Activity (Expense) State"/>
    <n v="260"/>
    <n v="4082011"/>
    <n v="202012"/>
  </r>
  <r>
    <n v="140"/>
    <s v="2021 TX RATE CASE Equalized"/>
    <x v="0"/>
    <x v="1798"/>
    <n v="-28440.62"/>
    <s v="Jurisdiction"/>
    <x v="1"/>
    <n v="0.18839"/>
    <n v="0.18839"/>
    <x v="2"/>
    <n v="202001"/>
    <n v="2"/>
    <x v="1"/>
    <x v="7"/>
    <n v="35"/>
    <x v="61"/>
    <x v="281"/>
    <n v="411100"/>
    <x v="107"/>
    <x v="86"/>
    <s v="Utility Operating Income"/>
    <s v="Income Statement"/>
    <s v="N"/>
    <s v="DIT Activity (Expense) State"/>
    <n v="260"/>
    <n v="4082011"/>
    <n v="202012"/>
  </r>
  <r>
    <n v="140"/>
    <s v="2021 TX RATE CASE Equalized"/>
    <x v="0"/>
    <x v="1799"/>
    <n v="-484.22"/>
    <s v="Jurisdiction"/>
    <x v="0"/>
    <n v="0.79654289849043403"/>
    <n v="6751531663"/>
    <x v="3"/>
    <n v="202001"/>
    <n v="2"/>
    <x v="1"/>
    <x v="7"/>
    <n v="35"/>
    <x v="61"/>
    <x v="281"/>
    <n v="411100"/>
    <x v="107"/>
    <x v="86"/>
    <s v="Utility Operating Income"/>
    <s v="Income Statement"/>
    <s v="N"/>
    <s v="DIT Activity (Expense) State"/>
    <n v="260"/>
    <n v="4082014"/>
    <n v="202012"/>
  </r>
  <r>
    <n v="140"/>
    <s v="2021 TX RATE CASE Equalized"/>
    <x v="0"/>
    <x v="1799"/>
    <n v="-123.68"/>
    <s v="Jurisdiction"/>
    <x v="1"/>
    <n v="0.203457101509566"/>
    <n v="1724511091"/>
    <x v="3"/>
    <n v="202001"/>
    <n v="2"/>
    <x v="1"/>
    <x v="7"/>
    <n v="35"/>
    <x v="61"/>
    <x v="281"/>
    <n v="411100"/>
    <x v="107"/>
    <x v="86"/>
    <s v="Utility Operating Income"/>
    <s v="Income Statement"/>
    <s v="N"/>
    <s v="DIT Activity (Expense) State"/>
    <n v="260"/>
    <n v="4082014"/>
    <n v="202012"/>
  </r>
  <r>
    <n v="140"/>
    <s v="2021 TX RATE CASE Equalized"/>
    <x v="0"/>
    <x v="1800"/>
    <n v="-32258.59"/>
    <s v="Jurisdiction"/>
    <x v="0"/>
    <n v="0.79654289849043403"/>
    <n v="6751531663"/>
    <x v="3"/>
    <n v="202001"/>
    <n v="2"/>
    <x v="1"/>
    <x v="7"/>
    <n v="35"/>
    <x v="61"/>
    <x v="281"/>
    <n v="411100"/>
    <x v="107"/>
    <x v="86"/>
    <s v="Utility Operating Income"/>
    <s v="Income Statement"/>
    <s v="N"/>
    <s v="DIT Activity (Expense) State"/>
    <n v="260"/>
    <n v="4082017"/>
    <n v="202012"/>
  </r>
  <r>
    <n v="140"/>
    <s v="2021 TX RATE CASE Equalized"/>
    <x v="0"/>
    <x v="1800"/>
    <n v="-8239.66"/>
    <s v="Jurisdiction"/>
    <x v="1"/>
    <n v="0.203457101509566"/>
    <n v="1724511091"/>
    <x v="3"/>
    <n v="202001"/>
    <n v="2"/>
    <x v="1"/>
    <x v="7"/>
    <n v="35"/>
    <x v="61"/>
    <x v="281"/>
    <n v="411100"/>
    <x v="107"/>
    <x v="86"/>
    <s v="Utility Operating Income"/>
    <s v="Income Statement"/>
    <s v="N"/>
    <s v="DIT Activity (Expense) State"/>
    <n v="260"/>
    <n v="4082017"/>
    <n v="202012"/>
  </r>
  <r>
    <n v="140"/>
    <s v="2021 TX RATE CASE Equalized"/>
    <x v="0"/>
    <x v="1801"/>
    <n v="-32006.86"/>
    <s v="Jurisdiction"/>
    <x v="0"/>
    <n v="0.79654289849043403"/>
    <n v="6751531663"/>
    <x v="3"/>
    <n v="202001"/>
    <n v="2"/>
    <x v="1"/>
    <x v="7"/>
    <n v="35"/>
    <x v="61"/>
    <x v="281"/>
    <n v="411100"/>
    <x v="107"/>
    <x v="86"/>
    <s v="Utility Operating Income"/>
    <s v="Income Statement"/>
    <s v="N"/>
    <s v="DIT Activity (Expense) State"/>
    <n v="260"/>
    <n v="4082020"/>
    <n v="202012"/>
  </r>
  <r>
    <n v="140"/>
    <s v="2021 TX RATE CASE Equalized"/>
    <x v="0"/>
    <x v="1801"/>
    <n v="-8175.36"/>
    <s v="Jurisdiction"/>
    <x v="1"/>
    <n v="0.203457101509566"/>
    <n v="1724511091"/>
    <x v="3"/>
    <n v="202001"/>
    <n v="2"/>
    <x v="1"/>
    <x v="7"/>
    <n v="35"/>
    <x v="61"/>
    <x v="281"/>
    <n v="411100"/>
    <x v="107"/>
    <x v="86"/>
    <s v="Utility Operating Income"/>
    <s v="Income Statement"/>
    <s v="N"/>
    <s v="DIT Activity (Expense) State"/>
    <n v="260"/>
    <n v="4082020"/>
    <n v="202012"/>
  </r>
  <r>
    <n v="140"/>
    <s v="2021 TX RATE CASE Equalized"/>
    <x v="0"/>
    <x v="1802"/>
    <n v="-449621.67"/>
    <s v="Jurisdiction"/>
    <x v="0"/>
    <n v="0.78141373900362698"/>
    <n v="3665210259.1799998"/>
    <x v="34"/>
    <n v="202012"/>
    <n v="2"/>
    <x v="1"/>
    <x v="7"/>
    <n v="35"/>
    <x v="61"/>
    <x v="281"/>
    <n v="411100"/>
    <x v="107"/>
    <x v="86"/>
    <s v="Utility Operating Income"/>
    <s v="Income Statement"/>
    <s v="N"/>
    <s v="DIT Activity (Expense) State"/>
    <n v="260"/>
    <n v="4082026"/>
    <n v="202012"/>
  </r>
  <r>
    <n v="140"/>
    <s v="2021 TX RATE CASE Equalized"/>
    <x v="0"/>
    <x v="1802"/>
    <n v="-125773.47"/>
    <s v="Jurisdiction"/>
    <x v="1"/>
    <n v="0.21858626099637299"/>
    <n v="1025275812.71"/>
    <x v="34"/>
    <n v="202012"/>
    <n v="2"/>
    <x v="1"/>
    <x v="7"/>
    <n v="35"/>
    <x v="61"/>
    <x v="281"/>
    <n v="411100"/>
    <x v="107"/>
    <x v="86"/>
    <s v="Utility Operating Income"/>
    <s v="Income Statement"/>
    <s v="N"/>
    <s v="DIT Activity (Expense) State"/>
    <n v="260"/>
    <n v="4082026"/>
    <n v="202012"/>
  </r>
  <r>
    <n v="140"/>
    <s v="2021 TX RATE CASE Equalized"/>
    <x v="0"/>
    <x v="1803"/>
    <n v="0"/>
    <s v="Jurisdiction"/>
    <x v="0"/>
    <n v="0"/>
    <n v="0"/>
    <x v="5"/>
    <n v="202001"/>
    <n v="2"/>
    <x v="1"/>
    <x v="7"/>
    <n v="35"/>
    <x v="61"/>
    <x v="281"/>
    <n v="411100"/>
    <x v="107"/>
    <x v="86"/>
    <s v="Utility Operating Income"/>
    <s v="Income Statement"/>
    <s v="N"/>
    <s v="DIT Activity (Expense) State"/>
    <n v="260"/>
    <n v="4000388"/>
    <n v="202012"/>
  </r>
  <r>
    <n v="140"/>
    <s v="2021 TX RATE CASE Equalized"/>
    <x v="0"/>
    <x v="1803"/>
    <n v="0"/>
    <s v="Jurisdiction"/>
    <x v="1"/>
    <n v="1"/>
    <n v="1"/>
    <x v="5"/>
    <n v="202001"/>
    <n v="2"/>
    <x v="1"/>
    <x v="7"/>
    <n v="35"/>
    <x v="61"/>
    <x v="281"/>
    <n v="411100"/>
    <x v="107"/>
    <x v="86"/>
    <s v="Utility Operating Income"/>
    <s v="Income Statement"/>
    <s v="N"/>
    <s v="DIT Activity (Expense) State"/>
    <n v="260"/>
    <n v="4000388"/>
    <n v="202012"/>
  </r>
  <r>
    <n v="140"/>
    <s v="2021 TX RATE CASE Equalized"/>
    <x v="0"/>
    <x v="1804"/>
    <n v="-16195.74"/>
    <s v="Jurisdiction"/>
    <x v="0"/>
    <n v="0.78395382164535499"/>
    <n v="2441444717.6199999"/>
    <x v="32"/>
    <n v="202012"/>
    <n v="2"/>
    <x v="1"/>
    <x v="7"/>
    <n v="35"/>
    <x v="61"/>
    <x v="281"/>
    <n v="411100"/>
    <x v="107"/>
    <x v="86"/>
    <s v="Utility Operating Income"/>
    <s v="Income Statement"/>
    <s v="N"/>
    <s v="DIT Activity (Expense) State"/>
    <n v="260"/>
    <n v="7105188"/>
    <n v="202012"/>
  </r>
  <r>
    <n v="140"/>
    <s v="2021 TX RATE CASE Equalized"/>
    <x v="0"/>
    <x v="1804"/>
    <n v="-4463.3100000000004"/>
    <s v="Jurisdiction"/>
    <x v="1"/>
    <n v="0.21604617835464501"/>
    <n v="672826365.97000003"/>
    <x v="32"/>
    <n v="202012"/>
    <n v="2"/>
    <x v="1"/>
    <x v="7"/>
    <n v="35"/>
    <x v="61"/>
    <x v="281"/>
    <n v="411100"/>
    <x v="107"/>
    <x v="86"/>
    <s v="Utility Operating Income"/>
    <s v="Income Statement"/>
    <s v="N"/>
    <s v="DIT Activity (Expense) State"/>
    <n v="260"/>
    <n v="7105188"/>
    <n v="202012"/>
  </r>
  <r>
    <n v="140"/>
    <s v="2021 TX RATE CASE Equalized"/>
    <x v="0"/>
    <x v="1805"/>
    <n v="-105761.06"/>
    <s v="Jurisdiction"/>
    <x v="0"/>
    <n v="0.78944565786348098"/>
    <n v="40362954.960000001"/>
    <x v="25"/>
    <n v="202012"/>
    <n v="2"/>
    <x v="1"/>
    <x v="7"/>
    <n v="35"/>
    <x v="61"/>
    <x v="281"/>
    <n v="411100"/>
    <x v="107"/>
    <x v="86"/>
    <s v="Utility Operating Income"/>
    <s v="Income Statement"/>
    <s v="N"/>
    <s v="DIT Activity (Expense) State"/>
    <n v="260"/>
    <n v="4081946"/>
    <n v="202012"/>
  </r>
  <r>
    <n v="140"/>
    <s v="2021 TX RATE CASE Equalized"/>
    <x v="0"/>
    <x v="1805"/>
    <n v="-28207.71"/>
    <s v="Jurisdiction"/>
    <x v="1"/>
    <n v="0.210554342136519"/>
    <n v="10765269.710000001"/>
    <x v="25"/>
    <n v="202012"/>
    <n v="2"/>
    <x v="1"/>
    <x v="7"/>
    <n v="35"/>
    <x v="61"/>
    <x v="281"/>
    <n v="411100"/>
    <x v="107"/>
    <x v="86"/>
    <s v="Utility Operating Income"/>
    <s v="Income Statement"/>
    <s v="N"/>
    <s v="DIT Activity (Expense) State"/>
    <n v="260"/>
    <n v="4081946"/>
    <n v="202012"/>
  </r>
  <r>
    <n v="140"/>
    <s v="2021 TX RATE CASE Equalized"/>
    <x v="0"/>
    <x v="1806"/>
    <n v="-78028.83"/>
    <s v="Jurisdiction"/>
    <x v="0"/>
    <n v="0.78395382164535499"/>
    <n v="2441444717.6199999"/>
    <x v="32"/>
    <n v="202012"/>
    <n v="2"/>
    <x v="1"/>
    <x v="7"/>
    <n v="35"/>
    <x v="61"/>
    <x v="281"/>
    <n v="411100"/>
    <x v="107"/>
    <x v="86"/>
    <s v="Utility Operating Income"/>
    <s v="Income Statement"/>
    <s v="N"/>
    <s v="DIT Activity (Expense) State"/>
    <n v="260"/>
    <n v="4082030"/>
    <n v="202012"/>
  </r>
  <r>
    <n v="140"/>
    <s v="2021 TX RATE CASE Equalized"/>
    <x v="0"/>
    <x v="1806"/>
    <n v="-21503.599999999999"/>
    <s v="Jurisdiction"/>
    <x v="1"/>
    <n v="0.21604617835464501"/>
    <n v="672826365.97000003"/>
    <x v="32"/>
    <n v="202012"/>
    <n v="2"/>
    <x v="1"/>
    <x v="7"/>
    <n v="35"/>
    <x v="61"/>
    <x v="281"/>
    <n v="411100"/>
    <x v="107"/>
    <x v="86"/>
    <s v="Utility Operating Income"/>
    <s v="Income Statement"/>
    <s v="N"/>
    <s v="DIT Activity (Expense) State"/>
    <n v="260"/>
    <n v="4082030"/>
    <n v="202012"/>
  </r>
  <r>
    <n v="140"/>
    <s v="2021 TX RATE CASE Equalized"/>
    <x v="0"/>
    <x v="1807"/>
    <n v="0"/>
    <s v="Jurisdiction"/>
    <x v="0"/>
    <n v="0"/>
    <n v="0"/>
    <x v="5"/>
    <n v="202001"/>
    <n v="2"/>
    <x v="1"/>
    <x v="7"/>
    <n v="35"/>
    <x v="61"/>
    <x v="281"/>
    <n v="411100"/>
    <x v="107"/>
    <x v="86"/>
    <s v="Utility Operating Income"/>
    <s v="Income Statement"/>
    <s v="N"/>
    <s v="DIT Activity (Expense) State"/>
    <n v="260"/>
    <n v="13504521"/>
    <n v="202012"/>
  </r>
  <r>
    <n v="140"/>
    <s v="2021 TX RATE CASE Equalized"/>
    <x v="0"/>
    <x v="1807"/>
    <n v="0"/>
    <s v="Jurisdiction"/>
    <x v="1"/>
    <n v="1"/>
    <n v="1"/>
    <x v="5"/>
    <n v="202001"/>
    <n v="2"/>
    <x v="1"/>
    <x v="7"/>
    <n v="35"/>
    <x v="61"/>
    <x v="281"/>
    <n v="411100"/>
    <x v="107"/>
    <x v="86"/>
    <s v="Utility Operating Income"/>
    <s v="Income Statement"/>
    <s v="N"/>
    <s v="DIT Activity (Expense) State"/>
    <n v="260"/>
    <n v="13504521"/>
    <n v="202012"/>
  </r>
  <r>
    <n v="140"/>
    <s v="2021 TX RATE CASE Equalized"/>
    <x v="0"/>
    <x v="1808"/>
    <n v="-72478.53"/>
    <s v="Jurisdiction"/>
    <x v="0"/>
    <n v="0.78395382164535499"/>
    <n v="2441444717.6199999"/>
    <x v="32"/>
    <n v="202012"/>
    <n v="2"/>
    <x v="1"/>
    <x v="7"/>
    <n v="35"/>
    <x v="61"/>
    <x v="281"/>
    <n v="411100"/>
    <x v="107"/>
    <x v="86"/>
    <s v="Utility Operating Income"/>
    <s v="Income Statement"/>
    <s v="N"/>
    <s v="DIT Activity (Expense) State"/>
    <n v="260"/>
    <n v="4082039"/>
    <n v="202012"/>
  </r>
  <r>
    <n v="140"/>
    <s v="2021 TX RATE CASE Equalized"/>
    <x v="0"/>
    <x v="1808"/>
    <n v="-19974.02"/>
    <s v="Jurisdiction"/>
    <x v="1"/>
    <n v="0.21604617835464501"/>
    <n v="672826365.97000003"/>
    <x v="32"/>
    <n v="202012"/>
    <n v="2"/>
    <x v="1"/>
    <x v="7"/>
    <n v="35"/>
    <x v="61"/>
    <x v="281"/>
    <n v="411100"/>
    <x v="107"/>
    <x v="86"/>
    <s v="Utility Operating Income"/>
    <s v="Income Statement"/>
    <s v="N"/>
    <s v="DIT Activity (Expense) State"/>
    <n v="260"/>
    <n v="4082039"/>
    <n v="202012"/>
  </r>
  <r>
    <n v="140"/>
    <s v="2021 TX RATE CASE Equalized"/>
    <x v="0"/>
    <x v="1809"/>
    <n v="-29855.15"/>
    <s v="Jurisdiction"/>
    <x v="0"/>
    <n v="0.78944565786348098"/>
    <n v="40362954.960000001"/>
    <x v="25"/>
    <n v="202012"/>
    <n v="2"/>
    <x v="1"/>
    <x v="7"/>
    <n v="35"/>
    <x v="61"/>
    <x v="281"/>
    <n v="411100"/>
    <x v="107"/>
    <x v="86"/>
    <s v="Utility Operating Income"/>
    <s v="Income Statement"/>
    <s v="N"/>
    <s v="DIT Activity (Expense) State"/>
    <n v="260"/>
    <n v="4082033"/>
    <n v="202012"/>
  </r>
  <r>
    <n v="140"/>
    <s v="2021 TX RATE CASE Equalized"/>
    <x v="0"/>
    <x v="1809"/>
    <n v="-7962.72"/>
    <s v="Jurisdiction"/>
    <x v="1"/>
    <n v="0.210554342136519"/>
    <n v="10765269.710000001"/>
    <x v="25"/>
    <n v="202012"/>
    <n v="2"/>
    <x v="1"/>
    <x v="7"/>
    <n v="35"/>
    <x v="61"/>
    <x v="281"/>
    <n v="411100"/>
    <x v="107"/>
    <x v="86"/>
    <s v="Utility Operating Income"/>
    <s v="Income Statement"/>
    <s v="N"/>
    <s v="DIT Activity (Expense) State"/>
    <n v="260"/>
    <n v="4082033"/>
    <n v="202012"/>
  </r>
  <r>
    <n v="140"/>
    <s v="2021 TX RATE CASE Equalized"/>
    <x v="0"/>
    <x v="1810"/>
    <n v="-39326.43"/>
    <s v="Jurisdiction"/>
    <x v="0"/>
    <n v="0.78395382164535499"/>
    <n v="2441444717.6199999"/>
    <x v="32"/>
    <n v="202012"/>
    <n v="2"/>
    <x v="1"/>
    <x v="7"/>
    <n v="35"/>
    <x v="61"/>
    <x v="281"/>
    <n v="411100"/>
    <x v="107"/>
    <x v="86"/>
    <s v="Utility Operating Income"/>
    <s v="Income Statement"/>
    <s v="N"/>
    <s v="DIT Activity (Expense) State"/>
    <n v="260"/>
    <n v="4082036"/>
    <n v="202012"/>
  </r>
  <r>
    <n v="140"/>
    <s v="2021 TX RATE CASE Equalized"/>
    <x v="0"/>
    <x v="1810"/>
    <n v="-10837.79"/>
    <s v="Jurisdiction"/>
    <x v="1"/>
    <n v="0.21604617835464501"/>
    <n v="672826365.97000003"/>
    <x v="32"/>
    <n v="202012"/>
    <n v="2"/>
    <x v="1"/>
    <x v="7"/>
    <n v="35"/>
    <x v="61"/>
    <x v="281"/>
    <n v="411100"/>
    <x v="107"/>
    <x v="86"/>
    <s v="Utility Operating Income"/>
    <s v="Income Statement"/>
    <s v="N"/>
    <s v="DIT Activity (Expense) State"/>
    <n v="260"/>
    <n v="4082036"/>
    <n v="202012"/>
  </r>
  <r>
    <n v="140"/>
    <s v="2021 TX RATE CASE Equalized"/>
    <x v="0"/>
    <x v="1811"/>
    <n v="-14821.45"/>
    <s v="Jurisdiction"/>
    <x v="0"/>
    <n v="0.78395382164535499"/>
    <n v="2441444717.6199999"/>
    <x v="32"/>
    <n v="202012"/>
    <n v="2"/>
    <x v="1"/>
    <x v="7"/>
    <n v="35"/>
    <x v="61"/>
    <x v="281"/>
    <n v="411100"/>
    <x v="107"/>
    <x v="86"/>
    <s v="Utility Operating Income"/>
    <s v="Income Statement"/>
    <s v="N"/>
    <s v="DIT Activity (Expense) State"/>
    <n v="260"/>
    <n v="4082042"/>
    <n v="202012"/>
  </r>
  <r>
    <n v="140"/>
    <s v="2021 TX RATE CASE Equalized"/>
    <x v="0"/>
    <x v="1811"/>
    <n v="-4084.58"/>
    <s v="Jurisdiction"/>
    <x v="1"/>
    <n v="0.21604617835464501"/>
    <n v="672826365.97000003"/>
    <x v="32"/>
    <n v="202012"/>
    <n v="2"/>
    <x v="1"/>
    <x v="7"/>
    <n v="35"/>
    <x v="61"/>
    <x v="281"/>
    <n v="411100"/>
    <x v="107"/>
    <x v="86"/>
    <s v="Utility Operating Income"/>
    <s v="Income Statement"/>
    <s v="N"/>
    <s v="DIT Activity (Expense) State"/>
    <n v="260"/>
    <n v="4082042"/>
    <n v="202012"/>
  </r>
  <r>
    <n v="140"/>
    <s v="2021 TX RATE CASE Equalized"/>
    <x v="0"/>
    <x v="1812"/>
    <n v="0"/>
    <s v="Jurisdiction"/>
    <x v="0"/>
    <n v="0"/>
    <n v="0"/>
    <x v="0"/>
    <n v="202001"/>
    <n v="2"/>
    <x v="1"/>
    <x v="7"/>
    <n v="35"/>
    <x v="61"/>
    <x v="281"/>
    <n v="411100"/>
    <x v="107"/>
    <x v="86"/>
    <s v="Utility Operating Income"/>
    <s v="Income Statement"/>
    <s v="N"/>
    <s v="DIT Activity (Expense) State"/>
    <n v="260"/>
    <n v="28231109"/>
    <n v="202012"/>
  </r>
  <r>
    <n v="140"/>
    <s v="2021 TX RATE CASE Equalized"/>
    <x v="0"/>
    <x v="1812"/>
    <n v="0"/>
    <s v="Jurisdiction"/>
    <x v="1"/>
    <n v="1"/>
    <n v="1"/>
    <x v="0"/>
    <n v="202001"/>
    <n v="2"/>
    <x v="1"/>
    <x v="7"/>
    <n v="35"/>
    <x v="61"/>
    <x v="281"/>
    <n v="411100"/>
    <x v="107"/>
    <x v="86"/>
    <s v="Utility Operating Income"/>
    <s v="Income Statement"/>
    <s v="N"/>
    <s v="DIT Activity (Expense) State"/>
    <n v="260"/>
    <n v="28231109"/>
    <n v="202012"/>
  </r>
  <r>
    <n v="140"/>
    <s v="2021 TX RATE CASE Equalized"/>
    <x v="0"/>
    <x v="1813"/>
    <n v="-85479.78"/>
    <s v="Jurisdiction"/>
    <x v="0"/>
    <n v="0.78395382164535499"/>
    <n v="2441444717.6199999"/>
    <x v="32"/>
    <n v="202012"/>
    <n v="2"/>
    <x v="1"/>
    <x v="7"/>
    <n v="35"/>
    <x v="61"/>
    <x v="281"/>
    <n v="411100"/>
    <x v="107"/>
    <x v="86"/>
    <s v="Utility Operating Income"/>
    <s v="Income Statement"/>
    <s v="N"/>
    <s v="DIT Activity (Expense) State"/>
    <n v="260"/>
    <n v="4082045"/>
    <n v="202012"/>
  </r>
  <r>
    <n v="140"/>
    <s v="2021 TX RATE CASE Equalized"/>
    <x v="0"/>
    <x v="1813"/>
    <n v="-23556.97"/>
    <s v="Jurisdiction"/>
    <x v="1"/>
    <n v="0.21604617835464501"/>
    <n v="672826365.97000003"/>
    <x v="32"/>
    <n v="202012"/>
    <n v="2"/>
    <x v="1"/>
    <x v="7"/>
    <n v="35"/>
    <x v="61"/>
    <x v="281"/>
    <n v="411100"/>
    <x v="107"/>
    <x v="86"/>
    <s v="Utility Operating Income"/>
    <s v="Income Statement"/>
    <s v="N"/>
    <s v="DIT Activity (Expense) State"/>
    <n v="260"/>
    <n v="4082045"/>
    <n v="202012"/>
  </r>
  <r>
    <n v="140"/>
    <s v="2021 TX RATE CASE Equalized"/>
    <x v="0"/>
    <x v="1814"/>
    <n v="0"/>
    <s v="Jurisdiction"/>
    <x v="0"/>
    <n v="0"/>
    <n v="0"/>
    <x v="5"/>
    <n v="202001"/>
    <n v="2"/>
    <x v="1"/>
    <x v="7"/>
    <n v="35"/>
    <x v="61"/>
    <x v="281"/>
    <n v="411100"/>
    <x v="107"/>
    <x v="86"/>
    <s v="Utility Operating Income"/>
    <s v="Income Statement"/>
    <s v="N"/>
    <s v="DIT Activity (Expense) State"/>
    <n v="260"/>
    <n v="16580322"/>
    <n v="202012"/>
  </r>
  <r>
    <n v="140"/>
    <s v="2021 TX RATE CASE Equalized"/>
    <x v="0"/>
    <x v="1814"/>
    <n v="0"/>
    <s v="Jurisdiction"/>
    <x v="1"/>
    <n v="1"/>
    <n v="1"/>
    <x v="5"/>
    <n v="202001"/>
    <n v="2"/>
    <x v="1"/>
    <x v="7"/>
    <n v="35"/>
    <x v="61"/>
    <x v="281"/>
    <n v="411100"/>
    <x v="107"/>
    <x v="86"/>
    <s v="Utility Operating Income"/>
    <s v="Income Statement"/>
    <s v="N"/>
    <s v="DIT Activity (Expense) State"/>
    <n v="260"/>
    <n v="16580322"/>
    <n v="202012"/>
  </r>
  <r>
    <n v="140"/>
    <s v="2021 TX RATE CASE Equalized"/>
    <x v="0"/>
    <x v="1815"/>
    <n v="0"/>
    <s v="Jurisdiction"/>
    <x v="0"/>
    <n v="0"/>
    <n v="0"/>
    <x v="5"/>
    <n v="202001"/>
    <n v="2"/>
    <x v="1"/>
    <x v="7"/>
    <n v="35"/>
    <x v="61"/>
    <x v="281"/>
    <n v="411100"/>
    <x v="107"/>
    <x v="86"/>
    <s v="Utility Operating Income"/>
    <s v="Income Statement"/>
    <s v="N"/>
    <s v="DIT Activity (Expense) State"/>
    <n v="260"/>
    <n v="4082023"/>
    <n v="202012"/>
  </r>
  <r>
    <n v="140"/>
    <s v="2021 TX RATE CASE Equalized"/>
    <x v="0"/>
    <x v="1815"/>
    <n v="0"/>
    <s v="Jurisdiction"/>
    <x v="1"/>
    <n v="1"/>
    <n v="1"/>
    <x v="5"/>
    <n v="202001"/>
    <n v="2"/>
    <x v="1"/>
    <x v="7"/>
    <n v="35"/>
    <x v="61"/>
    <x v="281"/>
    <n v="411100"/>
    <x v="107"/>
    <x v="86"/>
    <s v="Utility Operating Income"/>
    <s v="Income Statement"/>
    <s v="N"/>
    <s v="DIT Activity (Expense) State"/>
    <n v="260"/>
    <n v="4082023"/>
    <n v="202012"/>
  </r>
  <r>
    <n v="140"/>
    <s v="2021 TX RATE CASE Equalized"/>
    <x v="0"/>
    <x v="1816"/>
    <n v="176325.35"/>
    <s v="Jurisdiction"/>
    <x v="0"/>
    <n v="0.81124707178227395"/>
    <n v="1493617"/>
    <x v="8"/>
    <n v="202001"/>
    <n v="3"/>
    <x v="2"/>
    <x v="8"/>
    <n v="18"/>
    <x v="62"/>
    <x v="282"/>
    <n v="303000"/>
    <x v="109"/>
    <x v="88"/>
    <s v="Utility Plant"/>
    <s v="Balance Sheet"/>
    <s v="N"/>
    <m/>
    <n v="310"/>
    <n v="372"/>
    <n v="202012"/>
  </r>
  <r>
    <n v="140"/>
    <s v="2021 TX RATE CASE Equalized"/>
    <x v="0"/>
    <x v="1816"/>
    <n v="41025.629999999997"/>
    <s v="Jurisdiction"/>
    <x v="1"/>
    <n v="0.18875292821772599"/>
    <n v="347520"/>
    <x v="8"/>
    <n v="202001"/>
    <n v="3"/>
    <x v="2"/>
    <x v="8"/>
    <n v="18"/>
    <x v="62"/>
    <x v="282"/>
    <n v="303000"/>
    <x v="109"/>
    <x v="88"/>
    <s v="Utility Plant"/>
    <s v="Balance Sheet"/>
    <s v="N"/>
    <m/>
    <n v="310"/>
    <n v="372"/>
    <n v="202012"/>
  </r>
  <r>
    <n v="140"/>
    <s v="2021 TX RATE CASE Equalized"/>
    <x v="0"/>
    <x v="1817"/>
    <n v="27275339.25"/>
    <s v="Jurisdiction"/>
    <x v="0"/>
    <n v="0.80579431158218295"/>
    <n v="7041565.46"/>
    <x v="29"/>
    <n v="202012"/>
    <n v="3"/>
    <x v="2"/>
    <x v="8"/>
    <n v="18"/>
    <x v="62"/>
    <x v="282"/>
    <n v="303000"/>
    <x v="109"/>
    <x v="88"/>
    <s v="Utility Plant"/>
    <s v="Balance Sheet"/>
    <s v="N"/>
    <m/>
    <n v="310"/>
    <n v="373"/>
    <n v="202012"/>
  </r>
  <r>
    <n v="140"/>
    <s v="2021 TX RATE CASE Equalized"/>
    <x v="0"/>
    <x v="1817"/>
    <n v="6573670.1799999997"/>
    <s v="Jurisdiction"/>
    <x v="1"/>
    <n v="0.19420568841781699"/>
    <n v="1697098.19"/>
    <x v="29"/>
    <n v="202012"/>
    <n v="3"/>
    <x v="2"/>
    <x v="8"/>
    <n v="18"/>
    <x v="62"/>
    <x v="282"/>
    <n v="303000"/>
    <x v="109"/>
    <x v="88"/>
    <s v="Utility Plant"/>
    <s v="Balance Sheet"/>
    <s v="N"/>
    <m/>
    <n v="310"/>
    <n v="373"/>
    <n v="202012"/>
  </r>
  <r>
    <n v="140"/>
    <s v="2021 TX RATE CASE Equalized"/>
    <x v="0"/>
    <x v="1818"/>
    <n v="17450257.949999999"/>
    <s v="Jurisdiction"/>
    <x v="0"/>
    <n v="0.76212304761953098"/>
    <n v="11130499.51"/>
    <x v="30"/>
    <n v="202012"/>
    <n v="3"/>
    <x v="2"/>
    <x v="8"/>
    <n v="18"/>
    <x v="62"/>
    <x v="282"/>
    <n v="303000"/>
    <x v="109"/>
    <x v="88"/>
    <s v="Utility Plant"/>
    <s v="Balance Sheet"/>
    <s v="N"/>
    <m/>
    <n v="310"/>
    <n v="374"/>
    <n v="202012"/>
  </r>
  <r>
    <n v="140"/>
    <s v="2021 TX RATE CASE Equalized"/>
    <x v="0"/>
    <x v="1818"/>
    <n v="5446645.6399999997"/>
    <s v="Jurisdiction"/>
    <x v="1"/>
    <n v="0.23787695238046899"/>
    <n v="3474096.88"/>
    <x v="30"/>
    <n v="202012"/>
    <n v="3"/>
    <x v="2"/>
    <x v="8"/>
    <n v="18"/>
    <x v="62"/>
    <x v="282"/>
    <n v="303000"/>
    <x v="109"/>
    <x v="88"/>
    <s v="Utility Plant"/>
    <s v="Balance Sheet"/>
    <s v="N"/>
    <m/>
    <n v="310"/>
    <n v="374"/>
    <n v="202012"/>
  </r>
  <r>
    <n v="140"/>
    <s v="2021 TX RATE CASE Equalized"/>
    <x v="0"/>
    <x v="1819"/>
    <n v="30653808.760000002"/>
    <s v="Jurisdiction"/>
    <x v="0"/>
    <n v="0.78944565786348098"/>
    <n v="40362954.960000001"/>
    <x v="25"/>
    <n v="202012"/>
    <n v="3"/>
    <x v="2"/>
    <x v="8"/>
    <n v="18"/>
    <x v="62"/>
    <x v="282"/>
    <n v="303000"/>
    <x v="109"/>
    <x v="88"/>
    <s v="Utility Plant"/>
    <s v="Balance Sheet"/>
    <s v="N"/>
    <m/>
    <n v="310"/>
    <n v="375"/>
    <n v="202012"/>
  </r>
  <r>
    <n v="140"/>
    <s v="2021 TX RATE CASE Equalized"/>
    <x v="0"/>
    <x v="1819"/>
    <n v="8175727.4500000002"/>
    <s v="Jurisdiction"/>
    <x v="1"/>
    <n v="0.210554342136519"/>
    <n v="10765269.710000001"/>
    <x v="25"/>
    <n v="202012"/>
    <n v="3"/>
    <x v="2"/>
    <x v="8"/>
    <n v="18"/>
    <x v="62"/>
    <x v="282"/>
    <n v="303000"/>
    <x v="109"/>
    <x v="88"/>
    <s v="Utility Plant"/>
    <s v="Balance Sheet"/>
    <s v="N"/>
    <m/>
    <n v="310"/>
    <n v="375"/>
    <n v="202012"/>
  </r>
  <r>
    <n v="140"/>
    <s v="2021 TX RATE CASE Equalized"/>
    <x v="0"/>
    <x v="1820"/>
    <n v="0"/>
    <s v="Jurisdiction"/>
    <x v="0"/>
    <n v="0"/>
    <n v="0"/>
    <x v="5"/>
    <n v="202001"/>
    <n v="3"/>
    <x v="2"/>
    <x v="8"/>
    <n v="18"/>
    <x v="62"/>
    <x v="282"/>
    <n v="303000"/>
    <x v="109"/>
    <x v="88"/>
    <s v="Utility Plant"/>
    <s v="Balance Sheet"/>
    <s v="N"/>
    <m/>
    <n v="310"/>
    <n v="376"/>
    <n v="202012"/>
  </r>
  <r>
    <n v="140"/>
    <s v="2021 TX RATE CASE Equalized"/>
    <x v="0"/>
    <x v="1820"/>
    <n v="0"/>
    <s v="Jurisdiction"/>
    <x v="1"/>
    <n v="1"/>
    <n v="1"/>
    <x v="5"/>
    <n v="202001"/>
    <n v="3"/>
    <x v="2"/>
    <x v="8"/>
    <n v="18"/>
    <x v="62"/>
    <x v="282"/>
    <n v="303000"/>
    <x v="109"/>
    <x v="88"/>
    <s v="Utility Plant"/>
    <s v="Balance Sheet"/>
    <s v="N"/>
    <m/>
    <n v="310"/>
    <n v="376"/>
    <n v="202012"/>
  </r>
  <r>
    <n v="140"/>
    <s v="2021 TX RATE CASE Equalized"/>
    <x v="0"/>
    <x v="1821"/>
    <n v="0"/>
    <s v="Jurisdiction"/>
    <x v="0"/>
    <n v="0"/>
    <n v="0"/>
    <x v="5"/>
    <n v="202001"/>
    <n v="3"/>
    <x v="2"/>
    <x v="8"/>
    <n v="18"/>
    <x v="62"/>
    <x v="282"/>
    <n v="303000"/>
    <x v="109"/>
    <x v="88"/>
    <s v="Utility Plant"/>
    <s v="Balance Sheet"/>
    <s v="N"/>
    <m/>
    <n v="310"/>
    <n v="377"/>
    <n v="202012"/>
  </r>
  <r>
    <n v="140"/>
    <s v="2021 TX RATE CASE Equalized"/>
    <x v="0"/>
    <x v="1821"/>
    <n v="0"/>
    <s v="Jurisdiction"/>
    <x v="1"/>
    <n v="1"/>
    <n v="1"/>
    <x v="5"/>
    <n v="202001"/>
    <n v="3"/>
    <x v="2"/>
    <x v="8"/>
    <n v="18"/>
    <x v="62"/>
    <x v="282"/>
    <n v="303000"/>
    <x v="109"/>
    <x v="88"/>
    <s v="Utility Plant"/>
    <s v="Balance Sheet"/>
    <s v="N"/>
    <m/>
    <n v="310"/>
    <n v="377"/>
    <n v="202012"/>
  </r>
  <r>
    <n v="140"/>
    <s v="2021 TX RATE CASE Equalized"/>
    <x v="0"/>
    <x v="1822"/>
    <n v="411503.27"/>
    <s v="Jurisdiction"/>
    <x v="0"/>
    <n v="0.81161000000000005"/>
    <n v="0.81161000000000005"/>
    <x v="2"/>
    <n v="202001"/>
    <n v="3"/>
    <x v="2"/>
    <x v="8"/>
    <n v="18"/>
    <x v="62"/>
    <x v="282"/>
    <n v="303000"/>
    <x v="109"/>
    <x v="88"/>
    <s v="Utility Plant"/>
    <s v="Balance Sheet"/>
    <s v="N"/>
    <m/>
    <n v="310"/>
    <n v="378"/>
    <n v="202012"/>
  </r>
  <r>
    <n v="140"/>
    <s v="2021 TX RATE CASE Equalized"/>
    <x v="0"/>
    <x v="1822"/>
    <n v="95517.68"/>
    <s v="Jurisdiction"/>
    <x v="1"/>
    <n v="0.18839"/>
    <n v="0.18839"/>
    <x v="2"/>
    <n v="202001"/>
    <n v="3"/>
    <x v="2"/>
    <x v="8"/>
    <n v="18"/>
    <x v="62"/>
    <x v="282"/>
    <n v="303000"/>
    <x v="109"/>
    <x v="88"/>
    <s v="Utility Plant"/>
    <s v="Balance Sheet"/>
    <s v="N"/>
    <m/>
    <n v="310"/>
    <n v="378"/>
    <n v="202012"/>
  </r>
  <r>
    <n v="140"/>
    <s v="2021 TX RATE CASE Equalized"/>
    <x v="0"/>
    <x v="1823"/>
    <n v="261618.83"/>
    <s v="Jurisdiction"/>
    <x v="0"/>
    <n v="0.81161000000000005"/>
    <n v="0.81161000000000005"/>
    <x v="2"/>
    <n v="202001"/>
    <n v="3"/>
    <x v="2"/>
    <x v="8"/>
    <n v="18"/>
    <x v="62"/>
    <x v="282"/>
    <n v="303000"/>
    <x v="109"/>
    <x v="88"/>
    <s v="Utility Plant"/>
    <s v="Balance Sheet"/>
    <s v="N"/>
    <m/>
    <n v="310"/>
    <n v="379"/>
    <n v="202012"/>
  </r>
  <r>
    <n v="140"/>
    <s v="2021 TX RATE CASE Equalized"/>
    <x v="0"/>
    <x v="1823"/>
    <n v="60726.67"/>
    <s v="Jurisdiction"/>
    <x v="1"/>
    <n v="0.18839"/>
    <n v="0.18839"/>
    <x v="2"/>
    <n v="202001"/>
    <n v="3"/>
    <x v="2"/>
    <x v="8"/>
    <n v="18"/>
    <x v="62"/>
    <x v="282"/>
    <n v="303000"/>
    <x v="109"/>
    <x v="88"/>
    <s v="Utility Plant"/>
    <s v="Balance Sheet"/>
    <s v="N"/>
    <m/>
    <n v="310"/>
    <n v="379"/>
    <n v="202012"/>
  </r>
  <r>
    <n v="140"/>
    <s v="2021 TX RATE CASE Equalized"/>
    <x v="0"/>
    <x v="1824"/>
    <n v="1850208.08"/>
    <s v="Jurisdiction"/>
    <x v="0"/>
    <n v="0.80083877753190902"/>
    <n v="13623961.539999999"/>
    <x v="26"/>
    <n v="202012"/>
    <n v="3"/>
    <x v="2"/>
    <x v="8"/>
    <n v="18"/>
    <x v="62"/>
    <x v="282"/>
    <n v="303000"/>
    <x v="109"/>
    <x v="88"/>
    <s v="Utility Plant"/>
    <s v="Balance Sheet"/>
    <s v="N"/>
    <m/>
    <n v="310"/>
    <n v="380"/>
    <n v="202012"/>
  </r>
  <r>
    <n v="140"/>
    <s v="2021 TX RATE CASE Equalized"/>
    <x v="0"/>
    <x v="1824"/>
    <n v="460129.7"/>
    <s v="Jurisdiction"/>
    <x v="1"/>
    <n v="0.19916122246809101"/>
    <n v="3388153.66"/>
    <x v="26"/>
    <n v="202012"/>
    <n v="3"/>
    <x v="2"/>
    <x v="8"/>
    <n v="18"/>
    <x v="62"/>
    <x v="282"/>
    <n v="303000"/>
    <x v="109"/>
    <x v="88"/>
    <s v="Utility Plant"/>
    <s v="Balance Sheet"/>
    <s v="N"/>
    <m/>
    <n v="310"/>
    <n v="380"/>
    <n v="202012"/>
  </r>
  <r>
    <n v="140"/>
    <s v="2021 TX RATE CASE Equalized"/>
    <x v="0"/>
    <x v="1825"/>
    <n v="202079.38"/>
    <s v="Jurisdiction"/>
    <x v="0"/>
    <n v="0.80281785077494405"/>
    <n v="3787731.67"/>
    <x v="27"/>
    <n v="202012"/>
    <n v="3"/>
    <x v="2"/>
    <x v="8"/>
    <n v="18"/>
    <x v="62"/>
    <x v="282"/>
    <n v="303000"/>
    <x v="109"/>
    <x v="88"/>
    <s v="Utility Plant"/>
    <s v="Balance Sheet"/>
    <s v="N"/>
    <m/>
    <n v="310"/>
    <n v="381"/>
    <n v="202012"/>
  </r>
  <r>
    <n v="140"/>
    <s v="2021 TX RATE CASE Equalized"/>
    <x v="0"/>
    <x v="1825"/>
    <n v="49633.24"/>
    <s v="Jurisdiction"/>
    <x v="1"/>
    <n v="0.197182149225056"/>
    <n v="930314.48"/>
    <x v="27"/>
    <n v="202012"/>
    <n v="3"/>
    <x v="2"/>
    <x v="8"/>
    <n v="18"/>
    <x v="62"/>
    <x v="282"/>
    <n v="303000"/>
    <x v="109"/>
    <x v="88"/>
    <s v="Utility Plant"/>
    <s v="Balance Sheet"/>
    <s v="N"/>
    <m/>
    <n v="310"/>
    <n v="381"/>
    <n v="202012"/>
  </r>
  <r>
    <n v="140"/>
    <s v="2021 TX RATE CASE Equalized"/>
    <x v="0"/>
    <x v="1826"/>
    <n v="0"/>
    <s v="Jurisdiction"/>
    <x v="0"/>
    <n v="0"/>
    <n v="0"/>
    <x v="5"/>
    <n v="202001"/>
    <n v="3"/>
    <x v="2"/>
    <x v="8"/>
    <n v="18"/>
    <x v="62"/>
    <x v="282"/>
    <n v="303000"/>
    <x v="109"/>
    <x v="88"/>
    <s v="Utility Plant"/>
    <s v="Balance Sheet"/>
    <s v="N"/>
    <m/>
    <n v="310"/>
    <n v="382"/>
    <n v="202012"/>
  </r>
  <r>
    <n v="140"/>
    <s v="2021 TX RATE CASE Equalized"/>
    <x v="0"/>
    <x v="1826"/>
    <n v="0"/>
    <s v="Jurisdiction"/>
    <x v="1"/>
    <n v="1"/>
    <n v="1"/>
    <x v="5"/>
    <n v="202001"/>
    <n v="3"/>
    <x v="2"/>
    <x v="8"/>
    <n v="18"/>
    <x v="62"/>
    <x v="282"/>
    <n v="303000"/>
    <x v="109"/>
    <x v="88"/>
    <s v="Utility Plant"/>
    <s v="Balance Sheet"/>
    <s v="N"/>
    <m/>
    <n v="310"/>
    <n v="382"/>
    <n v="202012"/>
  </r>
  <r>
    <n v="140"/>
    <s v="2021 TX RATE CASE Equalized"/>
    <x v="0"/>
    <x v="1827"/>
    <n v="0"/>
    <s v="Jurisdiction"/>
    <x v="0"/>
    <n v="0"/>
    <n v="0"/>
    <x v="0"/>
    <n v="202001"/>
    <n v="3"/>
    <x v="2"/>
    <x v="8"/>
    <n v="18"/>
    <x v="62"/>
    <x v="282"/>
    <n v="303000"/>
    <x v="109"/>
    <x v="88"/>
    <s v="Utility Plant"/>
    <s v="Balance Sheet"/>
    <s v="N"/>
    <m/>
    <n v="310"/>
    <n v="13504559"/>
    <n v="202012"/>
  </r>
  <r>
    <n v="140"/>
    <s v="2021 TX RATE CASE Equalized"/>
    <x v="0"/>
    <x v="1827"/>
    <n v="144152.17000000001"/>
    <s v="Jurisdiction"/>
    <x v="1"/>
    <n v="1"/>
    <n v="1"/>
    <x v="0"/>
    <n v="202001"/>
    <n v="3"/>
    <x v="2"/>
    <x v="8"/>
    <n v="18"/>
    <x v="62"/>
    <x v="282"/>
    <n v="303000"/>
    <x v="109"/>
    <x v="88"/>
    <s v="Utility Plant"/>
    <s v="Balance Sheet"/>
    <s v="N"/>
    <m/>
    <n v="310"/>
    <n v="13504559"/>
    <n v="202012"/>
  </r>
  <r>
    <n v="140"/>
    <s v="2021 TX RATE CASE Equalized"/>
    <x v="0"/>
    <x v="1828"/>
    <n v="15627624.439999999"/>
    <s v="Jurisdiction"/>
    <x v="0"/>
    <n v="0.79523328583271602"/>
    <n v="8566928.4499999993"/>
    <x v="28"/>
    <n v="202012"/>
    <n v="3"/>
    <x v="2"/>
    <x v="8"/>
    <n v="18"/>
    <x v="62"/>
    <x v="282"/>
    <n v="303000"/>
    <x v="109"/>
    <x v="88"/>
    <s v="Utility Plant"/>
    <s v="Balance Sheet"/>
    <s v="N"/>
    <m/>
    <n v="310"/>
    <n v="383"/>
    <n v="202012"/>
  </r>
  <r>
    <n v="140"/>
    <s v="2021 TX RATE CASE Equalized"/>
    <x v="0"/>
    <x v="1828"/>
    <n v="4023998.2"/>
    <s v="Jurisdiction"/>
    <x v="1"/>
    <n v="0.20476671416728401"/>
    <n v="2205920.98"/>
    <x v="28"/>
    <n v="202012"/>
    <n v="3"/>
    <x v="2"/>
    <x v="8"/>
    <n v="18"/>
    <x v="62"/>
    <x v="282"/>
    <n v="303000"/>
    <x v="109"/>
    <x v="88"/>
    <s v="Utility Plant"/>
    <s v="Balance Sheet"/>
    <s v="N"/>
    <m/>
    <n v="310"/>
    <n v="383"/>
    <n v="202012"/>
  </r>
  <r>
    <n v="140"/>
    <s v="2021 TX RATE CASE Equalized"/>
    <x v="0"/>
    <x v="1829"/>
    <n v="47521.8"/>
    <s v="Jurisdiction"/>
    <x v="0"/>
    <n v="1"/>
    <n v="1"/>
    <x v="1"/>
    <n v="202001"/>
    <n v="3"/>
    <x v="2"/>
    <x v="8"/>
    <n v="18"/>
    <x v="62"/>
    <x v="282"/>
    <n v="303000"/>
    <x v="109"/>
    <x v="88"/>
    <s v="Utility Plant"/>
    <s v="Balance Sheet"/>
    <s v="N"/>
    <m/>
    <n v="310"/>
    <n v="384"/>
    <n v="202012"/>
  </r>
  <r>
    <n v="140"/>
    <s v="2021 TX RATE CASE Equalized"/>
    <x v="0"/>
    <x v="1829"/>
    <n v="0"/>
    <s v="Jurisdiction"/>
    <x v="1"/>
    <n v="0"/>
    <n v="0"/>
    <x v="1"/>
    <n v="202001"/>
    <n v="3"/>
    <x v="2"/>
    <x v="8"/>
    <n v="18"/>
    <x v="62"/>
    <x v="282"/>
    <n v="303000"/>
    <x v="109"/>
    <x v="88"/>
    <s v="Utility Plant"/>
    <s v="Balance Sheet"/>
    <s v="N"/>
    <m/>
    <n v="310"/>
    <n v="384"/>
    <n v="202012"/>
  </r>
  <r>
    <n v="140"/>
    <s v="2021 TX RATE CASE Equalized"/>
    <x v="0"/>
    <x v="1830"/>
    <n v="0"/>
    <s v="Jurisdiction"/>
    <x v="0"/>
    <n v="0"/>
    <n v="0"/>
    <x v="5"/>
    <n v="202001"/>
    <n v="3"/>
    <x v="2"/>
    <x v="8"/>
    <n v="18"/>
    <x v="47"/>
    <x v="283"/>
    <n v="398000"/>
    <x v="98"/>
    <x v="77"/>
    <s v="Utility Operating Income"/>
    <s v="Income Statement"/>
    <s v="N"/>
    <m/>
    <n v="310"/>
    <n v="16587835"/>
    <n v="202012"/>
  </r>
  <r>
    <n v="140"/>
    <s v="2021 TX RATE CASE Equalized"/>
    <x v="0"/>
    <x v="1830"/>
    <n v="0"/>
    <s v="Jurisdiction"/>
    <x v="1"/>
    <n v="1"/>
    <n v="1"/>
    <x v="5"/>
    <n v="202001"/>
    <n v="3"/>
    <x v="2"/>
    <x v="8"/>
    <n v="18"/>
    <x v="47"/>
    <x v="283"/>
    <n v="398000"/>
    <x v="98"/>
    <x v="77"/>
    <s v="Utility Operating Income"/>
    <s v="Income Statement"/>
    <s v="N"/>
    <m/>
    <n v="310"/>
    <n v="16587835"/>
    <n v="202012"/>
  </r>
  <r>
    <n v="140"/>
    <s v="2021 TX RATE CASE Equalized"/>
    <x v="0"/>
    <x v="1831"/>
    <n v="0"/>
    <s v="Jurisdiction"/>
    <x v="0"/>
    <n v="0"/>
    <n v="0"/>
    <x v="5"/>
    <n v="202001"/>
    <n v="3"/>
    <x v="2"/>
    <x v="8"/>
    <n v="19"/>
    <x v="63"/>
    <x v="284"/>
    <n v="310000"/>
    <x v="109"/>
    <x v="88"/>
    <s v="Utility Plant"/>
    <s v="Balance Sheet"/>
    <s v="N"/>
    <m/>
    <n v="310"/>
    <n v="385"/>
    <n v="202012"/>
  </r>
  <r>
    <n v="140"/>
    <s v="2021 TX RATE CASE Equalized"/>
    <x v="0"/>
    <x v="1831"/>
    <n v="0"/>
    <s v="Jurisdiction"/>
    <x v="1"/>
    <n v="1"/>
    <n v="1"/>
    <x v="5"/>
    <n v="202001"/>
    <n v="3"/>
    <x v="2"/>
    <x v="8"/>
    <n v="19"/>
    <x v="63"/>
    <x v="284"/>
    <n v="310000"/>
    <x v="109"/>
    <x v="88"/>
    <s v="Utility Plant"/>
    <s v="Balance Sheet"/>
    <s v="N"/>
    <m/>
    <n v="310"/>
    <n v="385"/>
    <n v="202012"/>
  </r>
  <r>
    <n v="140"/>
    <s v="2021 TX RATE CASE Equalized"/>
    <x v="0"/>
    <x v="1832"/>
    <n v="147632.15"/>
    <s v="Jurisdiction"/>
    <x v="0"/>
    <n v="0.81161000000000005"/>
    <n v="0.81161000000000005"/>
    <x v="2"/>
    <n v="202001"/>
    <n v="3"/>
    <x v="2"/>
    <x v="8"/>
    <n v="19"/>
    <x v="63"/>
    <x v="284"/>
    <n v="310000"/>
    <x v="109"/>
    <x v="88"/>
    <s v="Utility Plant"/>
    <s v="Balance Sheet"/>
    <s v="N"/>
    <m/>
    <n v="310"/>
    <n v="386"/>
    <n v="202012"/>
  </r>
  <r>
    <n v="140"/>
    <s v="2021 TX RATE CASE Equalized"/>
    <x v="0"/>
    <x v="1832"/>
    <n v="34268.21"/>
    <s v="Jurisdiction"/>
    <x v="1"/>
    <n v="0.18839"/>
    <n v="0.18839"/>
    <x v="2"/>
    <n v="202001"/>
    <n v="3"/>
    <x v="2"/>
    <x v="8"/>
    <n v="19"/>
    <x v="63"/>
    <x v="284"/>
    <n v="310000"/>
    <x v="109"/>
    <x v="88"/>
    <s v="Utility Plant"/>
    <s v="Balance Sheet"/>
    <s v="N"/>
    <m/>
    <n v="310"/>
    <n v="386"/>
    <n v="202012"/>
  </r>
  <r>
    <n v="140"/>
    <s v="2021 TX RATE CASE Equalized"/>
    <x v="0"/>
    <x v="1833"/>
    <n v="81928.39"/>
    <s v="Jurisdiction"/>
    <x v="0"/>
    <n v="0.81161000000000005"/>
    <n v="0.81161000000000005"/>
    <x v="2"/>
    <n v="202001"/>
    <n v="3"/>
    <x v="2"/>
    <x v="8"/>
    <n v="19"/>
    <x v="63"/>
    <x v="284"/>
    <n v="310000"/>
    <x v="109"/>
    <x v="88"/>
    <s v="Utility Plant"/>
    <s v="Balance Sheet"/>
    <s v="N"/>
    <m/>
    <n v="310"/>
    <n v="387"/>
    <n v="202012"/>
  </r>
  <r>
    <n v="140"/>
    <s v="2021 TX RATE CASE Equalized"/>
    <x v="0"/>
    <x v="1833"/>
    <n v="19017.13"/>
    <s v="Jurisdiction"/>
    <x v="1"/>
    <n v="0.18839"/>
    <n v="0.18839"/>
    <x v="2"/>
    <n v="202001"/>
    <n v="3"/>
    <x v="2"/>
    <x v="8"/>
    <n v="19"/>
    <x v="63"/>
    <x v="284"/>
    <n v="310000"/>
    <x v="109"/>
    <x v="88"/>
    <s v="Utility Plant"/>
    <s v="Balance Sheet"/>
    <s v="N"/>
    <m/>
    <n v="310"/>
    <n v="387"/>
    <n v="202012"/>
  </r>
  <r>
    <n v="140"/>
    <s v="2021 TX RATE CASE Equalized"/>
    <x v="0"/>
    <x v="1834"/>
    <n v="0"/>
    <s v="Jurisdiction"/>
    <x v="0"/>
    <n v="0"/>
    <n v="0"/>
    <x v="5"/>
    <n v="202001"/>
    <n v="3"/>
    <x v="2"/>
    <x v="8"/>
    <n v="19"/>
    <x v="63"/>
    <x v="285"/>
    <n v="311000"/>
    <x v="109"/>
    <x v="88"/>
    <s v="Utility Plant"/>
    <s v="Balance Sheet"/>
    <s v="N"/>
    <m/>
    <n v="310"/>
    <n v="388"/>
    <n v="202012"/>
  </r>
  <r>
    <n v="140"/>
    <s v="2021 TX RATE CASE Equalized"/>
    <x v="0"/>
    <x v="1834"/>
    <n v="0"/>
    <s v="Jurisdiction"/>
    <x v="1"/>
    <n v="1"/>
    <n v="1"/>
    <x v="5"/>
    <n v="202001"/>
    <n v="3"/>
    <x v="2"/>
    <x v="8"/>
    <n v="19"/>
    <x v="63"/>
    <x v="285"/>
    <n v="311000"/>
    <x v="109"/>
    <x v="88"/>
    <s v="Utility Plant"/>
    <s v="Balance Sheet"/>
    <s v="N"/>
    <m/>
    <n v="310"/>
    <n v="388"/>
    <n v="202012"/>
  </r>
  <r>
    <n v="140"/>
    <s v="2021 TX RATE CASE Equalized"/>
    <x v="0"/>
    <x v="1835"/>
    <n v="15791729.57"/>
    <s v="Jurisdiction"/>
    <x v="0"/>
    <n v="0.81161000000000005"/>
    <n v="0.81161000000000005"/>
    <x v="2"/>
    <n v="202001"/>
    <n v="3"/>
    <x v="2"/>
    <x v="8"/>
    <n v="19"/>
    <x v="63"/>
    <x v="285"/>
    <n v="311000"/>
    <x v="109"/>
    <x v="88"/>
    <s v="Utility Plant"/>
    <s v="Balance Sheet"/>
    <s v="N"/>
    <m/>
    <n v="310"/>
    <n v="389"/>
    <n v="202012"/>
  </r>
  <r>
    <n v="140"/>
    <s v="2021 TX RATE CASE Equalized"/>
    <x v="0"/>
    <x v="1835"/>
    <n v="3665558.5"/>
    <s v="Jurisdiction"/>
    <x v="1"/>
    <n v="0.18839"/>
    <n v="0.18839"/>
    <x v="2"/>
    <n v="202001"/>
    <n v="3"/>
    <x v="2"/>
    <x v="8"/>
    <n v="19"/>
    <x v="63"/>
    <x v="285"/>
    <n v="311000"/>
    <x v="109"/>
    <x v="88"/>
    <s v="Utility Plant"/>
    <s v="Balance Sheet"/>
    <s v="N"/>
    <m/>
    <n v="310"/>
    <n v="389"/>
    <n v="202012"/>
  </r>
  <r>
    <n v="140"/>
    <s v="2021 TX RATE CASE Equalized"/>
    <x v="0"/>
    <x v="1836"/>
    <n v="1030701.87"/>
    <s v="Jurisdiction"/>
    <x v="0"/>
    <n v="0.81161000000000005"/>
    <n v="0.81161000000000005"/>
    <x v="2"/>
    <n v="202001"/>
    <n v="3"/>
    <x v="2"/>
    <x v="8"/>
    <n v="19"/>
    <x v="63"/>
    <x v="285"/>
    <n v="311000"/>
    <x v="109"/>
    <x v="88"/>
    <s v="Utility Plant"/>
    <s v="Balance Sheet"/>
    <s v="N"/>
    <m/>
    <n v="310"/>
    <n v="390"/>
    <n v="202012"/>
  </r>
  <r>
    <n v="140"/>
    <s v="2021 TX RATE CASE Equalized"/>
    <x v="0"/>
    <x v="1836"/>
    <n v="239245.36"/>
    <s v="Jurisdiction"/>
    <x v="1"/>
    <n v="0.18839"/>
    <n v="0.18839"/>
    <x v="2"/>
    <n v="202001"/>
    <n v="3"/>
    <x v="2"/>
    <x v="8"/>
    <n v="19"/>
    <x v="63"/>
    <x v="285"/>
    <n v="311000"/>
    <x v="109"/>
    <x v="88"/>
    <s v="Utility Plant"/>
    <s v="Balance Sheet"/>
    <s v="N"/>
    <m/>
    <n v="310"/>
    <n v="390"/>
    <n v="202012"/>
  </r>
  <r>
    <n v="140"/>
    <s v="2021 TX RATE CASE Equalized"/>
    <x v="0"/>
    <x v="1837"/>
    <n v="840344.67"/>
    <s v="Jurisdiction"/>
    <x v="0"/>
    <n v="0.81161000000000005"/>
    <n v="0.81161000000000005"/>
    <x v="2"/>
    <n v="202001"/>
    <n v="3"/>
    <x v="2"/>
    <x v="8"/>
    <n v="19"/>
    <x v="63"/>
    <x v="285"/>
    <n v="311000"/>
    <x v="109"/>
    <x v="88"/>
    <s v="Utility Plant"/>
    <s v="Balance Sheet"/>
    <s v="N"/>
    <m/>
    <n v="310"/>
    <n v="391"/>
    <n v="202012"/>
  </r>
  <r>
    <n v="140"/>
    <s v="2021 TX RATE CASE Equalized"/>
    <x v="0"/>
    <x v="1837"/>
    <n v="195059.86"/>
    <s v="Jurisdiction"/>
    <x v="1"/>
    <n v="0.18839"/>
    <n v="0.18839"/>
    <x v="2"/>
    <n v="202001"/>
    <n v="3"/>
    <x v="2"/>
    <x v="8"/>
    <n v="19"/>
    <x v="63"/>
    <x v="285"/>
    <n v="311000"/>
    <x v="109"/>
    <x v="88"/>
    <s v="Utility Plant"/>
    <s v="Balance Sheet"/>
    <s v="N"/>
    <m/>
    <n v="310"/>
    <n v="391"/>
    <n v="202012"/>
  </r>
  <r>
    <n v="140"/>
    <s v="2021 TX RATE CASE Equalized"/>
    <x v="0"/>
    <x v="1838"/>
    <n v="890487.15"/>
    <s v="Jurisdiction"/>
    <x v="0"/>
    <n v="0.81161000000000005"/>
    <n v="0.81161000000000005"/>
    <x v="2"/>
    <n v="202001"/>
    <n v="3"/>
    <x v="2"/>
    <x v="8"/>
    <n v="19"/>
    <x v="63"/>
    <x v="285"/>
    <n v="311000"/>
    <x v="109"/>
    <x v="88"/>
    <s v="Utility Plant"/>
    <s v="Balance Sheet"/>
    <s v="N"/>
    <m/>
    <n v="310"/>
    <n v="392"/>
    <n v="202012"/>
  </r>
  <r>
    <n v="140"/>
    <s v="2021 TX RATE CASE Equalized"/>
    <x v="0"/>
    <x v="1838"/>
    <n v="206698.88"/>
    <s v="Jurisdiction"/>
    <x v="1"/>
    <n v="0.18839"/>
    <n v="0.18839"/>
    <x v="2"/>
    <n v="202001"/>
    <n v="3"/>
    <x v="2"/>
    <x v="8"/>
    <n v="19"/>
    <x v="63"/>
    <x v="285"/>
    <n v="311000"/>
    <x v="109"/>
    <x v="88"/>
    <s v="Utility Plant"/>
    <s v="Balance Sheet"/>
    <s v="N"/>
    <m/>
    <n v="310"/>
    <n v="392"/>
    <n v="202012"/>
  </r>
  <r>
    <n v="140"/>
    <s v="2021 TX RATE CASE Equalized"/>
    <x v="0"/>
    <x v="1839"/>
    <n v="12862825.210000001"/>
    <s v="Jurisdiction"/>
    <x v="0"/>
    <n v="0.81161000000000005"/>
    <n v="0.81161000000000005"/>
    <x v="2"/>
    <n v="202001"/>
    <n v="3"/>
    <x v="2"/>
    <x v="8"/>
    <n v="19"/>
    <x v="63"/>
    <x v="285"/>
    <n v="311000"/>
    <x v="109"/>
    <x v="88"/>
    <s v="Utility Plant"/>
    <s v="Balance Sheet"/>
    <s v="N"/>
    <m/>
    <n v="310"/>
    <n v="393"/>
    <n v="202012"/>
  </r>
  <r>
    <n v="140"/>
    <s v="2021 TX RATE CASE Equalized"/>
    <x v="0"/>
    <x v="1839"/>
    <n v="2985704.51"/>
    <s v="Jurisdiction"/>
    <x v="1"/>
    <n v="0.18839"/>
    <n v="0.18839"/>
    <x v="2"/>
    <n v="202001"/>
    <n v="3"/>
    <x v="2"/>
    <x v="8"/>
    <n v="19"/>
    <x v="63"/>
    <x v="285"/>
    <n v="311000"/>
    <x v="109"/>
    <x v="88"/>
    <s v="Utility Plant"/>
    <s v="Balance Sheet"/>
    <s v="N"/>
    <m/>
    <n v="310"/>
    <n v="393"/>
    <n v="202012"/>
  </r>
  <r>
    <n v="140"/>
    <s v="2021 TX RATE CASE Equalized"/>
    <x v="0"/>
    <x v="1840"/>
    <n v="21046937.84"/>
    <s v="Jurisdiction"/>
    <x v="0"/>
    <n v="0.81161000000000005"/>
    <n v="0.81161000000000005"/>
    <x v="2"/>
    <n v="202001"/>
    <n v="3"/>
    <x v="2"/>
    <x v="8"/>
    <n v="19"/>
    <x v="63"/>
    <x v="285"/>
    <n v="311000"/>
    <x v="109"/>
    <x v="88"/>
    <s v="Utility Plant"/>
    <s v="Balance Sheet"/>
    <s v="N"/>
    <m/>
    <n v="310"/>
    <n v="394"/>
    <n v="202012"/>
  </r>
  <r>
    <n v="140"/>
    <s v="2021 TX RATE CASE Equalized"/>
    <x v="0"/>
    <x v="1840"/>
    <n v="4885391.53"/>
    <s v="Jurisdiction"/>
    <x v="1"/>
    <n v="0.18839"/>
    <n v="0.18839"/>
    <x v="2"/>
    <n v="202001"/>
    <n v="3"/>
    <x v="2"/>
    <x v="8"/>
    <n v="19"/>
    <x v="63"/>
    <x v="285"/>
    <n v="311000"/>
    <x v="109"/>
    <x v="88"/>
    <s v="Utility Plant"/>
    <s v="Balance Sheet"/>
    <s v="N"/>
    <m/>
    <n v="310"/>
    <n v="394"/>
    <n v="202012"/>
  </r>
  <r>
    <n v="140"/>
    <s v="2021 TX RATE CASE Equalized"/>
    <x v="0"/>
    <x v="1841"/>
    <n v="4566787.12"/>
    <s v="Jurisdiction"/>
    <x v="0"/>
    <n v="0.81161000000000005"/>
    <n v="0.81161000000000005"/>
    <x v="2"/>
    <n v="202001"/>
    <n v="3"/>
    <x v="2"/>
    <x v="8"/>
    <n v="19"/>
    <x v="63"/>
    <x v="285"/>
    <n v="311000"/>
    <x v="109"/>
    <x v="88"/>
    <s v="Utility Plant"/>
    <s v="Balance Sheet"/>
    <s v="N"/>
    <m/>
    <n v="310"/>
    <n v="395"/>
    <n v="202012"/>
  </r>
  <r>
    <n v="140"/>
    <s v="2021 TX RATE CASE Equalized"/>
    <x v="0"/>
    <x v="1841"/>
    <n v="1060037.49"/>
    <s v="Jurisdiction"/>
    <x v="1"/>
    <n v="0.18839"/>
    <n v="0.18839"/>
    <x v="2"/>
    <n v="202001"/>
    <n v="3"/>
    <x v="2"/>
    <x v="8"/>
    <n v="19"/>
    <x v="63"/>
    <x v="285"/>
    <n v="311000"/>
    <x v="109"/>
    <x v="88"/>
    <s v="Utility Plant"/>
    <s v="Balance Sheet"/>
    <s v="N"/>
    <m/>
    <n v="310"/>
    <n v="395"/>
    <n v="202012"/>
  </r>
  <r>
    <n v="140"/>
    <s v="2021 TX RATE CASE Equalized"/>
    <x v="0"/>
    <x v="1842"/>
    <n v="0"/>
    <s v="Jurisdiction"/>
    <x v="0"/>
    <n v="0.81161000000000005"/>
    <n v="0.81161000000000005"/>
    <x v="2"/>
    <n v="202001"/>
    <n v="3"/>
    <x v="2"/>
    <x v="8"/>
    <n v="19"/>
    <x v="63"/>
    <x v="285"/>
    <n v="311000"/>
    <x v="109"/>
    <x v="88"/>
    <s v="Utility Plant"/>
    <s v="Balance Sheet"/>
    <s v="N"/>
    <m/>
    <n v="310"/>
    <n v="396"/>
    <n v="202012"/>
  </r>
  <r>
    <n v="140"/>
    <s v="2021 TX RATE CASE Equalized"/>
    <x v="0"/>
    <x v="1842"/>
    <n v="0"/>
    <s v="Jurisdiction"/>
    <x v="1"/>
    <n v="0.18839"/>
    <n v="0.18839"/>
    <x v="2"/>
    <n v="202001"/>
    <n v="3"/>
    <x v="2"/>
    <x v="8"/>
    <n v="19"/>
    <x v="63"/>
    <x v="285"/>
    <n v="311000"/>
    <x v="109"/>
    <x v="88"/>
    <s v="Utility Plant"/>
    <s v="Balance Sheet"/>
    <s v="N"/>
    <m/>
    <n v="310"/>
    <n v="396"/>
    <n v="202012"/>
  </r>
  <r>
    <n v="140"/>
    <s v="2021 TX RATE CASE Equalized"/>
    <x v="0"/>
    <x v="1843"/>
    <n v="1030731.22"/>
    <s v="Jurisdiction"/>
    <x v="0"/>
    <n v="0.81161000000000005"/>
    <n v="0.81161000000000005"/>
    <x v="2"/>
    <n v="202001"/>
    <n v="3"/>
    <x v="2"/>
    <x v="8"/>
    <n v="19"/>
    <x v="63"/>
    <x v="285"/>
    <n v="311000"/>
    <x v="109"/>
    <x v="88"/>
    <s v="Utility Plant"/>
    <s v="Balance Sheet"/>
    <s v="N"/>
    <m/>
    <n v="310"/>
    <n v="397"/>
    <n v="202012"/>
  </r>
  <r>
    <n v="140"/>
    <s v="2021 TX RATE CASE Equalized"/>
    <x v="0"/>
    <x v="1843"/>
    <n v="239252.17"/>
    <s v="Jurisdiction"/>
    <x v="1"/>
    <n v="0.18839"/>
    <n v="0.18839"/>
    <x v="2"/>
    <n v="202001"/>
    <n v="3"/>
    <x v="2"/>
    <x v="8"/>
    <n v="19"/>
    <x v="63"/>
    <x v="285"/>
    <n v="311000"/>
    <x v="109"/>
    <x v="88"/>
    <s v="Utility Plant"/>
    <s v="Balance Sheet"/>
    <s v="N"/>
    <m/>
    <n v="310"/>
    <n v="397"/>
    <n v="202012"/>
  </r>
  <r>
    <n v="140"/>
    <s v="2021 TX RATE CASE Equalized"/>
    <x v="0"/>
    <x v="1844"/>
    <n v="1875802.19"/>
    <s v="Jurisdiction"/>
    <x v="0"/>
    <n v="0.81161000000000005"/>
    <n v="0.81161000000000005"/>
    <x v="2"/>
    <n v="202001"/>
    <n v="3"/>
    <x v="2"/>
    <x v="8"/>
    <n v="19"/>
    <x v="63"/>
    <x v="285"/>
    <n v="311000"/>
    <x v="109"/>
    <x v="88"/>
    <s v="Utility Plant"/>
    <s v="Balance Sheet"/>
    <s v="N"/>
    <m/>
    <n v="310"/>
    <n v="398"/>
    <n v="202012"/>
  </r>
  <r>
    <n v="140"/>
    <s v="2021 TX RATE CASE Equalized"/>
    <x v="0"/>
    <x v="1844"/>
    <n v="435409.09"/>
    <s v="Jurisdiction"/>
    <x v="1"/>
    <n v="0.18839"/>
    <n v="0.18839"/>
    <x v="2"/>
    <n v="202001"/>
    <n v="3"/>
    <x v="2"/>
    <x v="8"/>
    <n v="19"/>
    <x v="63"/>
    <x v="285"/>
    <n v="311000"/>
    <x v="109"/>
    <x v="88"/>
    <s v="Utility Plant"/>
    <s v="Balance Sheet"/>
    <s v="N"/>
    <m/>
    <n v="310"/>
    <n v="398"/>
    <n v="202012"/>
  </r>
  <r>
    <n v="140"/>
    <s v="2021 TX RATE CASE Equalized"/>
    <x v="0"/>
    <x v="1845"/>
    <n v="0"/>
    <s v="Jurisdiction"/>
    <x v="0"/>
    <n v="0"/>
    <n v="0"/>
    <x v="5"/>
    <n v="202001"/>
    <n v="3"/>
    <x v="2"/>
    <x v="8"/>
    <n v="19"/>
    <x v="63"/>
    <x v="286"/>
    <n v="312000"/>
    <x v="109"/>
    <x v="88"/>
    <s v="Utility Plant"/>
    <s v="Balance Sheet"/>
    <s v="N"/>
    <m/>
    <n v="310"/>
    <n v="399"/>
    <n v="202012"/>
  </r>
  <r>
    <n v="140"/>
    <s v="2021 TX RATE CASE Equalized"/>
    <x v="0"/>
    <x v="1845"/>
    <n v="0"/>
    <s v="Jurisdiction"/>
    <x v="1"/>
    <n v="1"/>
    <n v="1"/>
    <x v="5"/>
    <n v="202001"/>
    <n v="3"/>
    <x v="2"/>
    <x v="8"/>
    <n v="19"/>
    <x v="63"/>
    <x v="286"/>
    <n v="312000"/>
    <x v="109"/>
    <x v="88"/>
    <s v="Utility Plant"/>
    <s v="Balance Sheet"/>
    <s v="N"/>
    <m/>
    <n v="310"/>
    <n v="399"/>
    <n v="202012"/>
  </r>
  <r>
    <n v="140"/>
    <s v="2021 TX RATE CASE Equalized"/>
    <x v="0"/>
    <x v="1846"/>
    <n v="5464868.4100000001"/>
    <s v="Jurisdiction"/>
    <x v="0"/>
    <n v="0.81161000000000005"/>
    <n v="0.81161000000000005"/>
    <x v="2"/>
    <n v="202001"/>
    <n v="3"/>
    <x v="2"/>
    <x v="8"/>
    <n v="19"/>
    <x v="63"/>
    <x v="286"/>
    <n v="312000"/>
    <x v="109"/>
    <x v="88"/>
    <s v="Utility Plant"/>
    <s v="Balance Sheet"/>
    <s v="N"/>
    <m/>
    <n v="310"/>
    <n v="400"/>
    <n v="202012"/>
  </r>
  <r>
    <n v="140"/>
    <s v="2021 TX RATE CASE Equalized"/>
    <x v="0"/>
    <x v="1846"/>
    <n v="1268499.1100000001"/>
    <s v="Jurisdiction"/>
    <x v="1"/>
    <n v="0.18839"/>
    <n v="0.18839"/>
    <x v="2"/>
    <n v="202001"/>
    <n v="3"/>
    <x v="2"/>
    <x v="8"/>
    <n v="19"/>
    <x v="63"/>
    <x v="286"/>
    <n v="312000"/>
    <x v="109"/>
    <x v="88"/>
    <s v="Utility Plant"/>
    <s v="Balance Sheet"/>
    <s v="N"/>
    <m/>
    <n v="310"/>
    <n v="400"/>
    <n v="202012"/>
  </r>
  <r>
    <n v="140"/>
    <s v="2021 TX RATE CASE Equalized"/>
    <x v="0"/>
    <x v="1847"/>
    <n v="7687520.4500000002"/>
    <s v="Jurisdiction"/>
    <x v="0"/>
    <n v="0.81161000000000005"/>
    <n v="0.81161000000000005"/>
    <x v="2"/>
    <n v="202001"/>
    <n v="3"/>
    <x v="2"/>
    <x v="8"/>
    <n v="19"/>
    <x v="63"/>
    <x v="286"/>
    <n v="312000"/>
    <x v="109"/>
    <x v="88"/>
    <s v="Utility Plant"/>
    <s v="Balance Sheet"/>
    <s v="N"/>
    <m/>
    <n v="310"/>
    <n v="401"/>
    <n v="202012"/>
  </r>
  <r>
    <n v="140"/>
    <s v="2021 TX RATE CASE Equalized"/>
    <x v="0"/>
    <x v="1847"/>
    <n v="1784418.6"/>
    <s v="Jurisdiction"/>
    <x v="1"/>
    <n v="0.18839"/>
    <n v="0.18839"/>
    <x v="2"/>
    <n v="202001"/>
    <n v="3"/>
    <x v="2"/>
    <x v="8"/>
    <n v="19"/>
    <x v="63"/>
    <x v="286"/>
    <n v="312000"/>
    <x v="109"/>
    <x v="88"/>
    <s v="Utility Plant"/>
    <s v="Balance Sheet"/>
    <s v="N"/>
    <m/>
    <n v="310"/>
    <n v="401"/>
    <n v="202012"/>
  </r>
  <r>
    <n v="140"/>
    <s v="2021 TX RATE CASE Equalized"/>
    <x v="0"/>
    <x v="1848"/>
    <n v="6984397.7400000002"/>
    <s v="Jurisdiction"/>
    <x v="0"/>
    <n v="0.81161000000000005"/>
    <n v="0.81161000000000005"/>
    <x v="2"/>
    <n v="202001"/>
    <n v="3"/>
    <x v="2"/>
    <x v="8"/>
    <n v="19"/>
    <x v="63"/>
    <x v="286"/>
    <n v="312000"/>
    <x v="109"/>
    <x v="88"/>
    <s v="Utility Plant"/>
    <s v="Balance Sheet"/>
    <s v="N"/>
    <m/>
    <n v="310"/>
    <n v="402"/>
    <n v="202012"/>
  </r>
  <r>
    <n v="140"/>
    <s v="2021 TX RATE CASE Equalized"/>
    <x v="0"/>
    <x v="1848"/>
    <n v="1621210.55"/>
    <s v="Jurisdiction"/>
    <x v="1"/>
    <n v="0.18839"/>
    <n v="0.18839"/>
    <x v="2"/>
    <n v="202001"/>
    <n v="3"/>
    <x v="2"/>
    <x v="8"/>
    <n v="19"/>
    <x v="63"/>
    <x v="286"/>
    <n v="312000"/>
    <x v="109"/>
    <x v="88"/>
    <s v="Utility Plant"/>
    <s v="Balance Sheet"/>
    <s v="N"/>
    <m/>
    <n v="310"/>
    <n v="402"/>
    <n v="202012"/>
  </r>
  <r>
    <n v="140"/>
    <s v="2021 TX RATE CASE Equalized"/>
    <x v="0"/>
    <x v="1849"/>
    <n v="5387101.5199999996"/>
    <s v="Jurisdiction"/>
    <x v="0"/>
    <n v="0.81161000000000005"/>
    <n v="0.81161000000000005"/>
    <x v="2"/>
    <n v="202001"/>
    <n v="3"/>
    <x v="2"/>
    <x v="8"/>
    <n v="19"/>
    <x v="63"/>
    <x v="286"/>
    <n v="312000"/>
    <x v="109"/>
    <x v="88"/>
    <s v="Utility Plant"/>
    <s v="Balance Sheet"/>
    <s v="N"/>
    <m/>
    <n v="310"/>
    <n v="403"/>
    <n v="202012"/>
  </r>
  <r>
    <n v="140"/>
    <s v="2021 TX RATE CASE Equalized"/>
    <x v="0"/>
    <x v="1849"/>
    <n v="1250447.94"/>
    <s v="Jurisdiction"/>
    <x v="1"/>
    <n v="0.18839"/>
    <n v="0.18839"/>
    <x v="2"/>
    <n v="202001"/>
    <n v="3"/>
    <x v="2"/>
    <x v="8"/>
    <n v="19"/>
    <x v="63"/>
    <x v="286"/>
    <n v="312000"/>
    <x v="109"/>
    <x v="88"/>
    <s v="Utility Plant"/>
    <s v="Balance Sheet"/>
    <s v="N"/>
    <m/>
    <n v="310"/>
    <n v="403"/>
    <n v="202012"/>
  </r>
  <r>
    <n v="140"/>
    <s v="2021 TX RATE CASE Equalized"/>
    <x v="0"/>
    <x v="1850"/>
    <n v="4134959.5"/>
    <s v="Jurisdiction"/>
    <x v="0"/>
    <n v="0.81161000000000005"/>
    <n v="0.81161000000000005"/>
    <x v="2"/>
    <n v="202001"/>
    <n v="3"/>
    <x v="2"/>
    <x v="8"/>
    <n v="19"/>
    <x v="63"/>
    <x v="286"/>
    <n v="312000"/>
    <x v="109"/>
    <x v="88"/>
    <s v="Utility Plant"/>
    <s v="Balance Sheet"/>
    <s v="N"/>
    <m/>
    <n v="310"/>
    <n v="404"/>
    <n v="202012"/>
  </r>
  <r>
    <n v="140"/>
    <s v="2021 TX RATE CASE Equalized"/>
    <x v="0"/>
    <x v="1850"/>
    <n v="959802.15"/>
    <s v="Jurisdiction"/>
    <x v="1"/>
    <n v="0.18839"/>
    <n v="0.18839"/>
    <x v="2"/>
    <n v="202001"/>
    <n v="3"/>
    <x v="2"/>
    <x v="8"/>
    <n v="19"/>
    <x v="63"/>
    <x v="286"/>
    <n v="312000"/>
    <x v="109"/>
    <x v="88"/>
    <s v="Utility Plant"/>
    <s v="Balance Sheet"/>
    <s v="N"/>
    <m/>
    <n v="310"/>
    <n v="404"/>
    <n v="202012"/>
  </r>
  <r>
    <n v="140"/>
    <s v="2021 TX RATE CASE Equalized"/>
    <x v="0"/>
    <x v="1851"/>
    <n v="90407807.200000003"/>
    <s v="Jurisdiction"/>
    <x v="0"/>
    <n v="0.81161000000000005"/>
    <n v="0.81161000000000005"/>
    <x v="2"/>
    <n v="202001"/>
    <n v="3"/>
    <x v="2"/>
    <x v="8"/>
    <n v="19"/>
    <x v="63"/>
    <x v="286"/>
    <n v="312000"/>
    <x v="109"/>
    <x v="88"/>
    <s v="Utility Plant"/>
    <s v="Balance Sheet"/>
    <s v="N"/>
    <m/>
    <n v="310"/>
    <n v="405"/>
    <n v="202012"/>
  </r>
  <r>
    <n v="140"/>
    <s v="2021 TX RATE CASE Equalized"/>
    <x v="0"/>
    <x v="1851"/>
    <n v="20985358.48"/>
    <s v="Jurisdiction"/>
    <x v="1"/>
    <n v="0.18839"/>
    <n v="0.18839"/>
    <x v="2"/>
    <n v="202001"/>
    <n v="3"/>
    <x v="2"/>
    <x v="8"/>
    <n v="19"/>
    <x v="63"/>
    <x v="286"/>
    <n v="312000"/>
    <x v="109"/>
    <x v="88"/>
    <s v="Utility Plant"/>
    <s v="Balance Sheet"/>
    <s v="N"/>
    <m/>
    <n v="310"/>
    <n v="405"/>
    <n v="202012"/>
  </r>
  <r>
    <n v="140"/>
    <s v="2021 TX RATE CASE Equalized"/>
    <x v="0"/>
    <x v="1852"/>
    <n v="762462.26"/>
    <s v="Jurisdiction"/>
    <x v="0"/>
    <n v="0.81161000000000005"/>
    <n v="0.81161000000000005"/>
    <x v="2"/>
    <n v="202001"/>
    <n v="3"/>
    <x v="2"/>
    <x v="8"/>
    <n v="19"/>
    <x v="63"/>
    <x v="286"/>
    <n v="312000"/>
    <x v="109"/>
    <x v="88"/>
    <s v="Utility Plant"/>
    <s v="Balance Sheet"/>
    <s v="N"/>
    <m/>
    <n v="310"/>
    <n v="406"/>
    <n v="202012"/>
  </r>
  <r>
    <n v="140"/>
    <s v="2021 TX RATE CASE Equalized"/>
    <x v="0"/>
    <x v="1852"/>
    <n v="176981.88"/>
    <s v="Jurisdiction"/>
    <x v="1"/>
    <n v="0.18839"/>
    <n v="0.18839"/>
    <x v="2"/>
    <n v="202001"/>
    <n v="3"/>
    <x v="2"/>
    <x v="8"/>
    <n v="19"/>
    <x v="63"/>
    <x v="286"/>
    <n v="312000"/>
    <x v="109"/>
    <x v="88"/>
    <s v="Utility Plant"/>
    <s v="Balance Sheet"/>
    <s v="N"/>
    <m/>
    <n v="310"/>
    <n v="406"/>
    <n v="202012"/>
  </r>
  <r>
    <n v="140"/>
    <s v="2021 TX RATE CASE Equalized"/>
    <x v="0"/>
    <x v="1853"/>
    <n v="0"/>
    <s v="Jurisdiction"/>
    <x v="0"/>
    <n v="0.81161000000000005"/>
    <n v="0.81161000000000005"/>
    <x v="2"/>
    <n v="202001"/>
    <n v="3"/>
    <x v="2"/>
    <x v="8"/>
    <n v="19"/>
    <x v="63"/>
    <x v="286"/>
    <n v="312000"/>
    <x v="109"/>
    <x v="88"/>
    <s v="Utility Plant"/>
    <s v="Balance Sheet"/>
    <s v="N"/>
    <m/>
    <n v="310"/>
    <n v="407"/>
    <n v="202012"/>
  </r>
  <r>
    <n v="140"/>
    <s v="2021 TX RATE CASE Equalized"/>
    <x v="0"/>
    <x v="1853"/>
    <n v="0"/>
    <s v="Jurisdiction"/>
    <x v="1"/>
    <n v="0.18839"/>
    <n v="0.18839"/>
    <x v="2"/>
    <n v="202001"/>
    <n v="3"/>
    <x v="2"/>
    <x v="8"/>
    <n v="19"/>
    <x v="63"/>
    <x v="286"/>
    <n v="312000"/>
    <x v="109"/>
    <x v="88"/>
    <s v="Utility Plant"/>
    <s v="Balance Sheet"/>
    <s v="N"/>
    <m/>
    <n v="310"/>
    <n v="407"/>
    <n v="202012"/>
  </r>
  <r>
    <n v="140"/>
    <s v="2021 TX RATE CASE Equalized"/>
    <x v="0"/>
    <x v="1854"/>
    <n v="3796172.74"/>
    <s v="Jurisdiction"/>
    <x v="0"/>
    <n v="0.81161000000000005"/>
    <n v="0.81161000000000005"/>
    <x v="2"/>
    <n v="202001"/>
    <n v="3"/>
    <x v="2"/>
    <x v="8"/>
    <n v="19"/>
    <x v="63"/>
    <x v="286"/>
    <n v="312000"/>
    <x v="109"/>
    <x v="88"/>
    <s v="Utility Plant"/>
    <s v="Balance Sheet"/>
    <s v="N"/>
    <m/>
    <n v="310"/>
    <n v="408"/>
    <n v="202012"/>
  </r>
  <r>
    <n v="140"/>
    <s v="2021 TX RATE CASE Equalized"/>
    <x v="0"/>
    <x v="1854"/>
    <n v="881163.34"/>
    <s v="Jurisdiction"/>
    <x v="1"/>
    <n v="0.18839"/>
    <n v="0.18839"/>
    <x v="2"/>
    <n v="202001"/>
    <n v="3"/>
    <x v="2"/>
    <x v="8"/>
    <n v="19"/>
    <x v="63"/>
    <x v="286"/>
    <n v="312000"/>
    <x v="109"/>
    <x v="88"/>
    <s v="Utility Plant"/>
    <s v="Balance Sheet"/>
    <s v="N"/>
    <m/>
    <n v="310"/>
    <n v="408"/>
    <n v="202012"/>
  </r>
  <r>
    <n v="140"/>
    <s v="2021 TX RATE CASE Equalized"/>
    <x v="0"/>
    <x v="1855"/>
    <n v="13060333.75"/>
    <s v="Jurisdiction"/>
    <x v="0"/>
    <n v="0.81161000000000005"/>
    <n v="0.81161000000000005"/>
    <x v="2"/>
    <n v="202001"/>
    <n v="3"/>
    <x v="2"/>
    <x v="8"/>
    <n v="19"/>
    <x v="63"/>
    <x v="286"/>
    <n v="312000"/>
    <x v="109"/>
    <x v="88"/>
    <s v="Utility Plant"/>
    <s v="Balance Sheet"/>
    <s v="N"/>
    <m/>
    <n v="310"/>
    <n v="409"/>
    <n v="202012"/>
  </r>
  <r>
    <n v="140"/>
    <s v="2021 TX RATE CASE Equalized"/>
    <x v="0"/>
    <x v="1855"/>
    <n v="3031549.97"/>
    <s v="Jurisdiction"/>
    <x v="1"/>
    <n v="0.18839"/>
    <n v="0.18839"/>
    <x v="2"/>
    <n v="202001"/>
    <n v="3"/>
    <x v="2"/>
    <x v="8"/>
    <n v="19"/>
    <x v="63"/>
    <x v="286"/>
    <n v="312000"/>
    <x v="109"/>
    <x v="88"/>
    <s v="Utility Plant"/>
    <s v="Balance Sheet"/>
    <s v="N"/>
    <m/>
    <n v="310"/>
    <n v="409"/>
    <n v="202012"/>
  </r>
  <r>
    <n v="140"/>
    <s v="2021 TX RATE CASE Equalized"/>
    <x v="0"/>
    <x v="1856"/>
    <n v="265799.95"/>
    <s v="Jurisdiction"/>
    <x v="0"/>
    <n v="0.81161000000000005"/>
    <n v="0.81161000000000005"/>
    <x v="2"/>
    <n v="202001"/>
    <n v="3"/>
    <x v="2"/>
    <x v="8"/>
    <n v="19"/>
    <x v="63"/>
    <x v="287"/>
    <n v="313000"/>
    <x v="109"/>
    <x v="88"/>
    <s v="Utility Plant"/>
    <s v="Balance Sheet"/>
    <s v="N"/>
    <m/>
    <n v="310"/>
    <n v="410"/>
    <n v="202012"/>
  </r>
  <r>
    <n v="140"/>
    <s v="2021 TX RATE CASE Equalized"/>
    <x v="0"/>
    <x v="1856"/>
    <n v="61697.18"/>
    <s v="Jurisdiction"/>
    <x v="1"/>
    <n v="0.18839"/>
    <n v="0.18839"/>
    <x v="2"/>
    <n v="202001"/>
    <n v="3"/>
    <x v="2"/>
    <x v="8"/>
    <n v="19"/>
    <x v="63"/>
    <x v="287"/>
    <n v="313000"/>
    <x v="109"/>
    <x v="88"/>
    <s v="Utility Plant"/>
    <s v="Balance Sheet"/>
    <s v="N"/>
    <m/>
    <n v="310"/>
    <n v="410"/>
    <n v="202012"/>
  </r>
  <r>
    <n v="140"/>
    <s v="2021 TX RATE CASE Equalized"/>
    <x v="0"/>
    <x v="1857"/>
    <n v="0"/>
    <s v="Jurisdiction"/>
    <x v="0"/>
    <n v="0"/>
    <n v="0"/>
    <x v="5"/>
    <n v="202001"/>
    <n v="3"/>
    <x v="2"/>
    <x v="8"/>
    <n v="19"/>
    <x v="63"/>
    <x v="287"/>
    <n v="313000"/>
    <x v="109"/>
    <x v="88"/>
    <s v="Utility Plant"/>
    <s v="Balance Sheet"/>
    <s v="N"/>
    <m/>
    <n v="310"/>
    <n v="411"/>
    <n v="202012"/>
  </r>
  <r>
    <n v="140"/>
    <s v="2021 TX RATE CASE Equalized"/>
    <x v="0"/>
    <x v="1857"/>
    <n v="0"/>
    <s v="Jurisdiction"/>
    <x v="1"/>
    <n v="1"/>
    <n v="1"/>
    <x v="5"/>
    <n v="202001"/>
    <n v="3"/>
    <x v="2"/>
    <x v="8"/>
    <n v="19"/>
    <x v="63"/>
    <x v="287"/>
    <n v="313000"/>
    <x v="109"/>
    <x v="88"/>
    <s v="Utility Plant"/>
    <s v="Balance Sheet"/>
    <s v="N"/>
    <m/>
    <n v="310"/>
    <n v="411"/>
    <n v="202012"/>
  </r>
  <r>
    <n v="140"/>
    <s v="2021 TX RATE CASE Equalized"/>
    <x v="0"/>
    <x v="1858"/>
    <n v="0"/>
    <s v="Jurisdiction"/>
    <x v="0"/>
    <n v="0"/>
    <n v="0"/>
    <x v="5"/>
    <n v="202001"/>
    <n v="3"/>
    <x v="2"/>
    <x v="8"/>
    <n v="19"/>
    <x v="63"/>
    <x v="287"/>
    <n v="313000"/>
    <x v="109"/>
    <x v="88"/>
    <s v="Utility Plant"/>
    <s v="Balance Sheet"/>
    <s v="N"/>
    <m/>
    <n v="310"/>
    <n v="412"/>
    <n v="202012"/>
  </r>
  <r>
    <n v="140"/>
    <s v="2021 TX RATE CASE Equalized"/>
    <x v="0"/>
    <x v="1858"/>
    <n v="0"/>
    <s v="Jurisdiction"/>
    <x v="1"/>
    <n v="1"/>
    <n v="1"/>
    <x v="5"/>
    <n v="202001"/>
    <n v="3"/>
    <x v="2"/>
    <x v="8"/>
    <n v="19"/>
    <x v="63"/>
    <x v="287"/>
    <n v="313000"/>
    <x v="109"/>
    <x v="88"/>
    <s v="Utility Plant"/>
    <s v="Balance Sheet"/>
    <s v="N"/>
    <m/>
    <n v="310"/>
    <n v="412"/>
    <n v="202012"/>
  </r>
  <r>
    <n v="140"/>
    <s v="2021 TX RATE CASE Equalized"/>
    <x v="0"/>
    <x v="1859"/>
    <n v="32929734.59"/>
    <s v="Jurisdiction"/>
    <x v="0"/>
    <n v="0.81161000000000005"/>
    <n v="0.81161000000000005"/>
    <x v="2"/>
    <n v="202001"/>
    <n v="3"/>
    <x v="2"/>
    <x v="8"/>
    <n v="19"/>
    <x v="63"/>
    <x v="287"/>
    <n v="313000"/>
    <x v="109"/>
    <x v="88"/>
    <s v="Utility Plant"/>
    <s v="Balance Sheet"/>
    <s v="N"/>
    <m/>
    <n v="310"/>
    <n v="413"/>
    <n v="202012"/>
  </r>
  <r>
    <n v="140"/>
    <s v="2021 TX RATE CASE Equalized"/>
    <x v="0"/>
    <x v="1859"/>
    <n v="7643612.9400000004"/>
    <s v="Jurisdiction"/>
    <x v="1"/>
    <n v="0.18839"/>
    <n v="0.18839"/>
    <x v="2"/>
    <n v="202001"/>
    <n v="3"/>
    <x v="2"/>
    <x v="8"/>
    <n v="19"/>
    <x v="63"/>
    <x v="287"/>
    <n v="313000"/>
    <x v="109"/>
    <x v="88"/>
    <s v="Utility Plant"/>
    <s v="Balance Sheet"/>
    <s v="N"/>
    <m/>
    <n v="310"/>
    <n v="413"/>
    <n v="202012"/>
  </r>
  <r>
    <n v="140"/>
    <s v="2021 TX RATE CASE Equalized"/>
    <x v="0"/>
    <x v="1860"/>
    <n v="39870316.93"/>
    <s v="Jurisdiction"/>
    <x v="0"/>
    <n v="0.81161000000000005"/>
    <n v="0.81161000000000005"/>
    <x v="2"/>
    <n v="202001"/>
    <n v="3"/>
    <x v="2"/>
    <x v="8"/>
    <n v="19"/>
    <x v="63"/>
    <x v="287"/>
    <n v="313000"/>
    <x v="109"/>
    <x v="88"/>
    <s v="Utility Plant"/>
    <s v="Balance Sheet"/>
    <s v="N"/>
    <m/>
    <n v="310"/>
    <n v="414"/>
    <n v="202012"/>
  </r>
  <r>
    <n v="140"/>
    <s v="2021 TX RATE CASE Equalized"/>
    <x v="0"/>
    <x v="1860"/>
    <n v="9254653.0999999996"/>
    <s v="Jurisdiction"/>
    <x v="1"/>
    <n v="0.18839"/>
    <n v="0.18839"/>
    <x v="2"/>
    <n v="202001"/>
    <n v="3"/>
    <x v="2"/>
    <x v="8"/>
    <n v="19"/>
    <x v="63"/>
    <x v="287"/>
    <n v="313000"/>
    <x v="109"/>
    <x v="88"/>
    <s v="Utility Plant"/>
    <s v="Balance Sheet"/>
    <s v="N"/>
    <m/>
    <n v="310"/>
    <n v="414"/>
    <n v="202012"/>
  </r>
  <r>
    <n v="140"/>
    <s v="2021 TX RATE CASE Equalized"/>
    <x v="0"/>
    <x v="1861"/>
    <n v="0"/>
    <s v="Jurisdiction"/>
    <x v="0"/>
    <n v="0"/>
    <n v="0"/>
    <x v="5"/>
    <n v="202001"/>
    <n v="3"/>
    <x v="2"/>
    <x v="8"/>
    <n v="19"/>
    <x v="63"/>
    <x v="288"/>
    <n v="314000"/>
    <x v="109"/>
    <x v="88"/>
    <s v="Utility Plant"/>
    <s v="Balance Sheet"/>
    <s v="N"/>
    <m/>
    <n v="310"/>
    <n v="415"/>
    <n v="202012"/>
  </r>
  <r>
    <n v="140"/>
    <s v="2021 TX RATE CASE Equalized"/>
    <x v="0"/>
    <x v="1861"/>
    <n v="0"/>
    <s v="Jurisdiction"/>
    <x v="1"/>
    <n v="1"/>
    <n v="1"/>
    <x v="5"/>
    <n v="202001"/>
    <n v="3"/>
    <x v="2"/>
    <x v="8"/>
    <n v="19"/>
    <x v="63"/>
    <x v="288"/>
    <n v="314000"/>
    <x v="109"/>
    <x v="88"/>
    <s v="Utility Plant"/>
    <s v="Balance Sheet"/>
    <s v="N"/>
    <m/>
    <n v="310"/>
    <n v="415"/>
    <n v="202012"/>
  </r>
  <r>
    <n v="140"/>
    <s v="2021 TX RATE CASE Equalized"/>
    <x v="0"/>
    <x v="1862"/>
    <n v="469155.18"/>
    <s v="Jurisdiction"/>
    <x v="0"/>
    <n v="0.81161000000000005"/>
    <n v="0.81161000000000005"/>
    <x v="2"/>
    <n v="202001"/>
    <n v="3"/>
    <x v="2"/>
    <x v="8"/>
    <n v="19"/>
    <x v="63"/>
    <x v="288"/>
    <n v="314000"/>
    <x v="109"/>
    <x v="88"/>
    <s v="Utility Plant"/>
    <s v="Balance Sheet"/>
    <s v="N"/>
    <m/>
    <n v="310"/>
    <n v="416"/>
    <n v="202012"/>
  </r>
  <r>
    <n v="140"/>
    <s v="2021 TX RATE CASE Equalized"/>
    <x v="0"/>
    <x v="1862"/>
    <n v="108899.77"/>
    <s v="Jurisdiction"/>
    <x v="1"/>
    <n v="0.18839"/>
    <n v="0.18839"/>
    <x v="2"/>
    <n v="202001"/>
    <n v="3"/>
    <x v="2"/>
    <x v="8"/>
    <n v="19"/>
    <x v="63"/>
    <x v="288"/>
    <n v="314000"/>
    <x v="109"/>
    <x v="88"/>
    <s v="Utility Plant"/>
    <s v="Balance Sheet"/>
    <s v="N"/>
    <m/>
    <n v="310"/>
    <n v="416"/>
    <n v="202012"/>
  </r>
  <r>
    <n v="140"/>
    <s v="2021 TX RATE CASE Equalized"/>
    <x v="0"/>
    <x v="1863"/>
    <n v="11526251.869999999"/>
    <s v="Jurisdiction"/>
    <x v="0"/>
    <n v="0.81161000000000005"/>
    <n v="0.81161000000000005"/>
    <x v="2"/>
    <n v="202001"/>
    <n v="3"/>
    <x v="2"/>
    <x v="8"/>
    <n v="19"/>
    <x v="63"/>
    <x v="288"/>
    <n v="314000"/>
    <x v="109"/>
    <x v="88"/>
    <s v="Utility Plant"/>
    <s v="Balance Sheet"/>
    <s v="N"/>
    <m/>
    <n v="310"/>
    <n v="417"/>
    <n v="202012"/>
  </r>
  <r>
    <n v="140"/>
    <s v="2021 TX RATE CASE Equalized"/>
    <x v="0"/>
    <x v="1863"/>
    <n v="2675460.61"/>
    <s v="Jurisdiction"/>
    <x v="1"/>
    <n v="0.18839"/>
    <n v="0.18839"/>
    <x v="2"/>
    <n v="202001"/>
    <n v="3"/>
    <x v="2"/>
    <x v="8"/>
    <n v="19"/>
    <x v="63"/>
    <x v="288"/>
    <n v="314000"/>
    <x v="109"/>
    <x v="88"/>
    <s v="Utility Plant"/>
    <s v="Balance Sheet"/>
    <s v="N"/>
    <m/>
    <n v="310"/>
    <n v="417"/>
    <n v="202012"/>
  </r>
  <r>
    <n v="140"/>
    <s v="2021 TX RATE CASE Equalized"/>
    <x v="0"/>
    <x v="1864"/>
    <n v="10242321.380000001"/>
    <s v="Jurisdiction"/>
    <x v="0"/>
    <n v="0.81161000000000005"/>
    <n v="0.81161000000000005"/>
    <x v="2"/>
    <n v="202001"/>
    <n v="3"/>
    <x v="2"/>
    <x v="8"/>
    <n v="19"/>
    <x v="63"/>
    <x v="288"/>
    <n v="314000"/>
    <x v="109"/>
    <x v="88"/>
    <s v="Utility Plant"/>
    <s v="Balance Sheet"/>
    <s v="N"/>
    <m/>
    <n v="310"/>
    <n v="418"/>
    <n v="202012"/>
  </r>
  <r>
    <n v="140"/>
    <s v="2021 TX RATE CASE Equalized"/>
    <x v="0"/>
    <x v="1864"/>
    <n v="2377436.12"/>
    <s v="Jurisdiction"/>
    <x v="1"/>
    <n v="0.18839"/>
    <n v="0.18839"/>
    <x v="2"/>
    <n v="202001"/>
    <n v="3"/>
    <x v="2"/>
    <x v="8"/>
    <n v="19"/>
    <x v="63"/>
    <x v="288"/>
    <n v="314000"/>
    <x v="109"/>
    <x v="88"/>
    <s v="Utility Plant"/>
    <s v="Balance Sheet"/>
    <s v="N"/>
    <m/>
    <n v="310"/>
    <n v="418"/>
    <n v="202012"/>
  </r>
  <r>
    <n v="140"/>
    <s v="2021 TX RATE CASE Equalized"/>
    <x v="0"/>
    <x v="1865"/>
    <n v="8767425.2200000007"/>
    <s v="Jurisdiction"/>
    <x v="0"/>
    <n v="0.81161000000000005"/>
    <n v="0.81161000000000005"/>
    <x v="2"/>
    <n v="202001"/>
    <n v="3"/>
    <x v="2"/>
    <x v="8"/>
    <n v="19"/>
    <x v="63"/>
    <x v="288"/>
    <n v="314000"/>
    <x v="109"/>
    <x v="88"/>
    <s v="Utility Plant"/>
    <s v="Balance Sheet"/>
    <s v="N"/>
    <m/>
    <n v="310"/>
    <n v="419"/>
    <n v="202012"/>
  </r>
  <r>
    <n v="140"/>
    <s v="2021 TX RATE CASE Equalized"/>
    <x v="0"/>
    <x v="1865"/>
    <n v="2035084.88"/>
    <s v="Jurisdiction"/>
    <x v="1"/>
    <n v="0.18839"/>
    <n v="0.18839"/>
    <x v="2"/>
    <n v="202001"/>
    <n v="3"/>
    <x v="2"/>
    <x v="8"/>
    <n v="19"/>
    <x v="63"/>
    <x v="288"/>
    <n v="314000"/>
    <x v="109"/>
    <x v="88"/>
    <s v="Utility Plant"/>
    <s v="Balance Sheet"/>
    <s v="N"/>
    <m/>
    <n v="310"/>
    <n v="419"/>
    <n v="202012"/>
  </r>
  <r>
    <n v="140"/>
    <s v="2021 TX RATE CASE Equalized"/>
    <x v="0"/>
    <x v="1866"/>
    <n v="27952885.640000001"/>
    <s v="Jurisdiction"/>
    <x v="0"/>
    <n v="0.81161000000000005"/>
    <n v="0.81161000000000005"/>
    <x v="2"/>
    <n v="202001"/>
    <n v="3"/>
    <x v="2"/>
    <x v="8"/>
    <n v="19"/>
    <x v="63"/>
    <x v="288"/>
    <n v="314000"/>
    <x v="109"/>
    <x v="88"/>
    <s v="Utility Plant"/>
    <s v="Balance Sheet"/>
    <s v="N"/>
    <m/>
    <n v="310"/>
    <n v="420"/>
    <n v="202012"/>
  </r>
  <r>
    <n v="140"/>
    <s v="2021 TX RATE CASE Equalized"/>
    <x v="0"/>
    <x v="1866"/>
    <n v="6488392.3600000003"/>
    <s v="Jurisdiction"/>
    <x v="1"/>
    <n v="0.18839"/>
    <n v="0.18839"/>
    <x v="2"/>
    <n v="202001"/>
    <n v="3"/>
    <x v="2"/>
    <x v="8"/>
    <n v="19"/>
    <x v="63"/>
    <x v="288"/>
    <n v="314000"/>
    <x v="109"/>
    <x v="88"/>
    <s v="Utility Plant"/>
    <s v="Balance Sheet"/>
    <s v="N"/>
    <m/>
    <n v="310"/>
    <n v="420"/>
    <n v="202012"/>
  </r>
  <r>
    <n v="140"/>
    <s v="2021 TX RATE CASE Equalized"/>
    <x v="0"/>
    <x v="1867"/>
    <n v="50025841.590000004"/>
    <s v="Jurisdiction"/>
    <x v="0"/>
    <n v="0.81161000000000005"/>
    <n v="0.81161000000000005"/>
    <x v="2"/>
    <n v="202001"/>
    <n v="3"/>
    <x v="2"/>
    <x v="8"/>
    <n v="19"/>
    <x v="63"/>
    <x v="288"/>
    <n v="314000"/>
    <x v="109"/>
    <x v="88"/>
    <s v="Utility Plant"/>
    <s v="Balance Sheet"/>
    <s v="N"/>
    <m/>
    <n v="310"/>
    <n v="421"/>
    <n v="202012"/>
  </r>
  <r>
    <n v="140"/>
    <s v="2021 TX RATE CASE Equalized"/>
    <x v="0"/>
    <x v="1867"/>
    <n v="11611942.060000001"/>
    <s v="Jurisdiction"/>
    <x v="1"/>
    <n v="0.18839"/>
    <n v="0.18839"/>
    <x v="2"/>
    <n v="202001"/>
    <n v="3"/>
    <x v="2"/>
    <x v="8"/>
    <n v="19"/>
    <x v="63"/>
    <x v="288"/>
    <n v="314000"/>
    <x v="109"/>
    <x v="88"/>
    <s v="Utility Plant"/>
    <s v="Balance Sheet"/>
    <s v="N"/>
    <m/>
    <n v="310"/>
    <n v="421"/>
    <n v="202012"/>
  </r>
  <r>
    <n v="140"/>
    <s v="2021 TX RATE CASE Equalized"/>
    <x v="0"/>
    <x v="1868"/>
    <n v="0"/>
    <s v="Jurisdiction"/>
    <x v="0"/>
    <n v="0.81161000000000005"/>
    <n v="0.81161000000000005"/>
    <x v="2"/>
    <n v="202001"/>
    <n v="3"/>
    <x v="2"/>
    <x v="8"/>
    <n v="19"/>
    <x v="63"/>
    <x v="288"/>
    <n v="314000"/>
    <x v="109"/>
    <x v="88"/>
    <s v="Utility Plant"/>
    <s v="Balance Sheet"/>
    <s v="N"/>
    <m/>
    <n v="310"/>
    <n v="422"/>
    <n v="202012"/>
  </r>
  <r>
    <n v="140"/>
    <s v="2021 TX RATE CASE Equalized"/>
    <x v="0"/>
    <x v="1868"/>
    <n v="0"/>
    <s v="Jurisdiction"/>
    <x v="1"/>
    <n v="0.18839"/>
    <n v="0.18839"/>
    <x v="2"/>
    <n v="202001"/>
    <n v="3"/>
    <x v="2"/>
    <x v="8"/>
    <n v="19"/>
    <x v="63"/>
    <x v="288"/>
    <n v="314000"/>
    <x v="109"/>
    <x v="88"/>
    <s v="Utility Plant"/>
    <s v="Balance Sheet"/>
    <s v="N"/>
    <m/>
    <n v="310"/>
    <n v="422"/>
    <n v="202012"/>
  </r>
  <r>
    <n v="140"/>
    <s v="2021 TX RATE CASE Equalized"/>
    <x v="0"/>
    <x v="1869"/>
    <n v="4912919.5999999996"/>
    <s v="Jurisdiction"/>
    <x v="0"/>
    <n v="0.81161000000000005"/>
    <n v="0.81161000000000005"/>
    <x v="2"/>
    <n v="202001"/>
    <n v="3"/>
    <x v="2"/>
    <x v="8"/>
    <n v="19"/>
    <x v="63"/>
    <x v="288"/>
    <n v="314000"/>
    <x v="109"/>
    <x v="88"/>
    <s v="Utility Plant"/>
    <s v="Balance Sheet"/>
    <s v="N"/>
    <m/>
    <n v="310"/>
    <n v="423"/>
    <n v="202012"/>
  </r>
  <r>
    <n v="140"/>
    <s v="2021 TX RATE CASE Equalized"/>
    <x v="0"/>
    <x v="1869"/>
    <n v="1140381.3700000001"/>
    <s v="Jurisdiction"/>
    <x v="1"/>
    <n v="0.18839"/>
    <n v="0.18839"/>
    <x v="2"/>
    <n v="202001"/>
    <n v="3"/>
    <x v="2"/>
    <x v="8"/>
    <n v="19"/>
    <x v="63"/>
    <x v="288"/>
    <n v="314000"/>
    <x v="109"/>
    <x v="88"/>
    <s v="Utility Plant"/>
    <s v="Balance Sheet"/>
    <s v="N"/>
    <m/>
    <n v="310"/>
    <n v="423"/>
    <n v="202012"/>
  </r>
  <r>
    <n v="140"/>
    <s v="2021 TX RATE CASE Equalized"/>
    <x v="0"/>
    <x v="1870"/>
    <n v="10713741.859999999"/>
    <s v="Jurisdiction"/>
    <x v="0"/>
    <n v="0.81161000000000005"/>
    <n v="0.81161000000000005"/>
    <x v="2"/>
    <n v="202001"/>
    <n v="3"/>
    <x v="2"/>
    <x v="8"/>
    <n v="19"/>
    <x v="63"/>
    <x v="288"/>
    <n v="314000"/>
    <x v="109"/>
    <x v="88"/>
    <s v="Utility Plant"/>
    <s v="Balance Sheet"/>
    <s v="N"/>
    <m/>
    <n v="310"/>
    <n v="424"/>
    <n v="202012"/>
  </r>
  <r>
    <n v="140"/>
    <s v="2021 TX RATE CASE Equalized"/>
    <x v="0"/>
    <x v="1870"/>
    <n v="2486861.7000000002"/>
    <s v="Jurisdiction"/>
    <x v="1"/>
    <n v="0.18839"/>
    <n v="0.18839"/>
    <x v="2"/>
    <n v="202001"/>
    <n v="3"/>
    <x v="2"/>
    <x v="8"/>
    <n v="19"/>
    <x v="63"/>
    <x v="288"/>
    <n v="314000"/>
    <x v="109"/>
    <x v="88"/>
    <s v="Utility Plant"/>
    <s v="Balance Sheet"/>
    <s v="N"/>
    <m/>
    <n v="310"/>
    <n v="424"/>
    <n v="202012"/>
  </r>
  <r>
    <n v="140"/>
    <s v="2021 TX RATE CASE Equalized"/>
    <x v="0"/>
    <x v="1871"/>
    <n v="0"/>
    <s v="Jurisdiction"/>
    <x v="0"/>
    <n v="0"/>
    <n v="0"/>
    <x v="5"/>
    <n v="202001"/>
    <n v="3"/>
    <x v="2"/>
    <x v="8"/>
    <n v="19"/>
    <x v="63"/>
    <x v="289"/>
    <n v="315000"/>
    <x v="109"/>
    <x v="88"/>
    <s v="Utility Plant"/>
    <s v="Balance Sheet"/>
    <s v="N"/>
    <m/>
    <n v="310"/>
    <n v="425"/>
    <n v="202012"/>
  </r>
  <r>
    <n v="140"/>
    <s v="2021 TX RATE CASE Equalized"/>
    <x v="0"/>
    <x v="1871"/>
    <n v="0"/>
    <s v="Jurisdiction"/>
    <x v="1"/>
    <n v="1"/>
    <n v="1"/>
    <x v="5"/>
    <n v="202001"/>
    <n v="3"/>
    <x v="2"/>
    <x v="8"/>
    <n v="19"/>
    <x v="63"/>
    <x v="289"/>
    <n v="315000"/>
    <x v="109"/>
    <x v="88"/>
    <s v="Utility Plant"/>
    <s v="Balance Sheet"/>
    <s v="N"/>
    <m/>
    <n v="310"/>
    <n v="425"/>
    <n v="202012"/>
  </r>
  <r>
    <n v="140"/>
    <s v="2021 TX RATE CASE Equalized"/>
    <x v="0"/>
    <x v="1872"/>
    <n v="136295.04999999999"/>
    <s v="Jurisdiction"/>
    <x v="0"/>
    <n v="0.81161000000000005"/>
    <n v="0.81161000000000005"/>
    <x v="2"/>
    <n v="202001"/>
    <n v="3"/>
    <x v="2"/>
    <x v="8"/>
    <n v="19"/>
    <x v="63"/>
    <x v="289"/>
    <n v="315000"/>
    <x v="109"/>
    <x v="88"/>
    <s v="Utility Plant"/>
    <s v="Balance Sheet"/>
    <s v="N"/>
    <m/>
    <n v="310"/>
    <n v="26181979"/>
    <n v="202012"/>
  </r>
  <r>
    <n v="140"/>
    <s v="2021 TX RATE CASE Equalized"/>
    <x v="0"/>
    <x v="1872"/>
    <n v="31636.65"/>
    <s v="Jurisdiction"/>
    <x v="1"/>
    <n v="0.18839"/>
    <n v="0.18839"/>
    <x v="2"/>
    <n v="202001"/>
    <n v="3"/>
    <x v="2"/>
    <x v="8"/>
    <n v="19"/>
    <x v="63"/>
    <x v="289"/>
    <n v="315000"/>
    <x v="109"/>
    <x v="88"/>
    <s v="Utility Plant"/>
    <s v="Balance Sheet"/>
    <s v="N"/>
    <m/>
    <n v="310"/>
    <n v="26181979"/>
    <n v="202012"/>
  </r>
  <r>
    <n v="140"/>
    <s v="2021 TX RATE CASE Equalized"/>
    <x v="0"/>
    <x v="1873"/>
    <n v="931872.94"/>
    <s v="Jurisdiction"/>
    <x v="0"/>
    <n v="0.81161000000000005"/>
    <n v="0.81161000000000005"/>
    <x v="2"/>
    <n v="202001"/>
    <n v="3"/>
    <x v="2"/>
    <x v="8"/>
    <n v="19"/>
    <x v="63"/>
    <x v="289"/>
    <n v="315000"/>
    <x v="109"/>
    <x v="88"/>
    <s v="Utility Plant"/>
    <s v="Balance Sheet"/>
    <s v="N"/>
    <m/>
    <n v="310"/>
    <n v="426"/>
    <n v="202012"/>
  </r>
  <r>
    <n v="140"/>
    <s v="2021 TX RATE CASE Equalized"/>
    <x v="0"/>
    <x v="1873"/>
    <n v="216305.3"/>
    <s v="Jurisdiction"/>
    <x v="1"/>
    <n v="0.18839"/>
    <n v="0.18839"/>
    <x v="2"/>
    <n v="202001"/>
    <n v="3"/>
    <x v="2"/>
    <x v="8"/>
    <n v="19"/>
    <x v="63"/>
    <x v="289"/>
    <n v="315000"/>
    <x v="109"/>
    <x v="88"/>
    <s v="Utility Plant"/>
    <s v="Balance Sheet"/>
    <s v="N"/>
    <m/>
    <n v="310"/>
    <n v="426"/>
    <n v="202012"/>
  </r>
  <r>
    <n v="140"/>
    <s v="2021 TX RATE CASE Equalized"/>
    <x v="0"/>
    <x v="1874"/>
    <n v="854591.78"/>
    <s v="Jurisdiction"/>
    <x v="0"/>
    <n v="0.81161000000000005"/>
    <n v="0.81161000000000005"/>
    <x v="2"/>
    <n v="202001"/>
    <n v="3"/>
    <x v="2"/>
    <x v="8"/>
    <n v="19"/>
    <x v="63"/>
    <x v="289"/>
    <n v="315000"/>
    <x v="109"/>
    <x v="88"/>
    <s v="Utility Plant"/>
    <s v="Balance Sheet"/>
    <s v="N"/>
    <m/>
    <n v="310"/>
    <n v="427"/>
    <n v="202012"/>
  </r>
  <r>
    <n v="140"/>
    <s v="2021 TX RATE CASE Equalized"/>
    <x v="0"/>
    <x v="1874"/>
    <n v="198366.88"/>
    <s v="Jurisdiction"/>
    <x v="1"/>
    <n v="0.18839"/>
    <n v="0.18839"/>
    <x v="2"/>
    <n v="202001"/>
    <n v="3"/>
    <x v="2"/>
    <x v="8"/>
    <n v="19"/>
    <x v="63"/>
    <x v="289"/>
    <n v="315000"/>
    <x v="109"/>
    <x v="88"/>
    <s v="Utility Plant"/>
    <s v="Balance Sheet"/>
    <s v="N"/>
    <m/>
    <n v="310"/>
    <n v="427"/>
    <n v="202012"/>
  </r>
  <r>
    <n v="140"/>
    <s v="2021 TX RATE CASE Equalized"/>
    <x v="0"/>
    <x v="1875"/>
    <n v="863489.83"/>
    <s v="Jurisdiction"/>
    <x v="0"/>
    <n v="0.81161000000000005"/>
    <n v="0.81161000000000005"/>
    <x v="2"/>
    <n v="202001"/>
    <n v="3"/>
    <x v="2"/>
    <x v="8"/>
    <n v="19"/>
    <x v="63"/>
    <x v="289"/>
    <n v="315000"/>
    <x v="109"/>
    <x v="88"/>
    <s v="Utility Plant"/>
    <s v="Balance Sheet"/>
    <s v="N"/>
    <m/>
    <n v="310"/>
    <n v="428"/>
    <n v="202012"/>
  </r>
  <r>
    <n v="140"/>
    <s v="2021 TX RATE CASE Equalized"/>
    <x v="0"/>
    <x v="1875"/>
    <n v="200432.29"/>
    <s v="Jurisdiction"/>
    <x v="1"/>
    <n v="0.18839"/>
    <n v="0.18839"/>
    <x v="2"/>
    <n v="202001"/>
    <n v="3"/>
    <x v="2"/>
    <x v="8"/>
    <n v="19"/>
    <x v="63"/>
    <x v="289"/>
    <n v="315000"/>
    <x v="109"/>
    <x v="88"/>
    <s v="Utility Plant"/>
    <s v="Balance Sheet"/>
    <s v="N"/>
    <m/>
    <n v="310"/>
    <n v="428"/>
    <n v="202012"/>
  </r>
  <r>
    <n v="140"/>
    <s v="2021 TX RATE CASE Equalized"/>
    <x v="0"/>
    <x v="1876"/>
    <n v="5139714.41"/>
    <s v="Jurisdiction"/>
    <x v="0"/>
    <n v="0.81161000000000005"/>
    <n v="0.81161000000000005"/>
    <x v="2"/>
    <n v="202001"/>
    <n v="3"/>
    <x v="2"/>
    <x v="8"/>
    <n v="19"/>
    <x v="63"/>
    <x v="289"/>
    <n v="315000"/>
    <x v="109"/>
    <x v="88"/>
    <s v="Utility Plant"/>
    <s v="Balance Sheet"/>
    <s v="N"/>
    <m/>
    <n v="310"/>
    <n v="429"/>
    <n v="202012"/>
  </r>
  <r>
    <n v="140"/>
    <s v="2021 TX RATE CASE Equalized"/>
    <x v="0"/>
    <x v="1876"/>
    <n v="1193024.73"/>
    <s v="Jurisdiction"/>
    <x v="1"/>
    <n v="0.18839"/>
    <n v="0.18839"/>
    <x v="2"/>
    <n v="202001"/>
    <n v="3"/>
    <x v="2"/>
    <x v="8"/>
    <n v="19"/>
    <x v="63"/>
    <x v="289"/>
    <n v="315000"/>
    <x v="109"/>
    <x v="88"/>
    <s v="Utility Plant"/>
    <s v="Balance Sheet"/>
    <s v="N"/>
    <m/>
    <n v="310"/>
    <n v="429"/>
    <n v="202012"/>
  </r>
  <r>
    <n v="140"/>
    <s v="2021 TX RATE CASE Equalized"/>
    <x v="0"/>
    <x v="1877"/>
    <n v="17918747.77"/>
    <s v="Jurisdiction"/>
    <x v="0"/>
    <n v="0.81161000000000005"/>
    <n v="0.81161000000000005"/>
    <x v="2"/>
    <n v="202001"/>
    <n v="3"/>
    <x v="2"/>
    <x v="8"/>
    <n v="19"/>
    <x v="63"/>
    <x v="289"/>
    <n v="315000"/>
    <x v="109"/>
    <x v="88"/>
    <s v="Utility Plant"/>
    <s v="Balance Sheet"/>
    <s v="N"/>
    <m/>
    <n v="310"/>
    <n v="430"/>
    <n v="202012"/>
  </r>
  <r>
    <n v="140"/>
    <s v="2021 TX RATE CASE Equalized"/>
    <x v="0"/>
    <x v="1877"/>
    <n v="4159279.57"/>
    <s v="Jurisdiction"/>
    <x v="1"/>
    <n v="0.18839"/>
    <n v="0.18839"/>
    <x v="2"/>
    <n v="202001"/>
    <n v="3"/>
    <x v="2"/>
    <x v="8"/>
    <n v="19"/>
    <x v="63"/>
    <x v="289"/>
    <n v="315000"/>
    <x v="109"/>
    <x v="88"/>
    <s v="Utility Plant"/>
    <s v="Balance Sheet"/>
    <s v="N"/>
    <m/>
    <n v="310"/>
    <n v="430"/>
    <n v="202012"/>
  </r>
  <r>
    <n v="140"/>
    <s v="2021 TX RATE CASE Equalized"/>
    <x v="0"/>
    <x v="1878"/>
    <n v="0"/>
    <s v="Jurisdiction"/>
    <x v="0"/>
    <n v="0.81161000000000005"/>
    <n v="0.81161000000000005"/>
    <x v="2"/>
    <n v="202001"/>
    <n v="3"/>
    <x v="2"/>
    <x v="8"/>
    <n v="19"/>
    <x v="63"/>
    <x v="289"/>
    <n v="315000"/>
    <x v="109"/>
    <x v="88"/>
    <s v="Utility Plant"/>
    <s v="Balance Sheet"/>
    <s v="N"/>
    <m/>
    <n v="310"/>
    <n v="431"/>
    <n v="202012"/>
  </r>
  <r>
    <n v="140"/>
    <s v="2021 TX RATE CASE Equalized"/>
    <x v="0"/>
    <x v="1878"/>
    <n v="0"/>
    <s v="Jurisdiction"/>
    <x v="1"/>
    <n v="0.18839"/>
    <n v="0.18839"/>
    <x v="2"/>
    <n v="202001"/>
    <n v="3"/>
    <x v="2"/>
    <x v="8"/>
    <n v="19"/>
    <x v="63"/>
    <x v="289"/>
    <n v="315000"/>
    <x v="109"/>
    <x v="88"/>
    <s v="Utility Plant"/>
    <s v="Balance Sheet"/>
    <s v="N"/>
    <m/>
    <n v="310"/>
    <n v="431"/>
    <n v="202012"/>
  </r>
  <r>
    <n v="140"/>
    <s v="2021 TX RATE CASE Equalized"/>
    <x v="0"/>
    <x v="1879"/>
    <n v="707704.3"/>
    <s v="Jurisdiction"/>
    <x v="0"/>
    <n v="0.81161000000000005"/>
    <n v="0.81161000000000005"/>
    <x v="2"/>
    <n v="202001"/>
    <n v="3"/>
    <x v="2"/>
    <x v="8"/>
    <n v="19"/>
    <x v="63"/>
    <x v="289"/>
    <n v="315000"/>
    <x v="109"/>
    <x v="88"/>
    <s v="Utility Plant"/>
    <s v="Balance Sheet"/>
    <s v="N"/>
    <m/>
    <n v="310"/>
    <n v="432"/>
    <n v="202012"/>
  </r>
  <r>
    <n v="140"/>
    <s v="2021 TX RATE CASE Equalized"/>
    <x v="0"/>
    <x v="1879"/>
    <n v="164271.51999999999"/>
    <s v="Jurisdiction"/>
    <x v="1"/>
    <n v="0.18839"/>
    <n v="0.18839"/>
    <x v="2"/>
    <n v="202001"/>
    <n v="3"/>
    <x v="2"/>
    <x v="8"/>
    <n v="19"/>
    <x v="63"/>
    <x v="289"/>
    <n v="315000"/>
    <x v="109"/>
    <x v="88"/>
    <s v="Utility Plant"/>
    <s v="Balance Sheet"/>
    <s v="N"/>
    <m/>
    <n v="310"/>
    <n v="432"/>
    <n v="202012"/>
  </r>
  <r>
    <n v="140"/>
    <s v="2021 TX RATE CASE Equalized"/>
    <x v="0"/>
    <x v="1880"/>
    <n v="5664411.5300000003"/>
    <s v="Jurisdiction"/>
    <x v="0"/>
    <n v="0.81161000000000005"/>
    <n v="0.81161000000000005"/>
    <x v="2"/>
    <n v="202001"/>
    <n v="3"/>
    <x v="2"/>
    <x v="8"/>
    <n v="19"/>
    <x v="63"/>
    <x v="289"/>
    <n v="315000"/>
    <x v="109"/>
    <x v="88"/>
    <s v="Utility Plant"/>
    <s v="Balance Sheet"/>
    <s v="N"/>
    <m/>
    <n v="310"/>
    <n v="433"/>
    <n v="202012"/>
  </r>
  <r>
    <n v="140"/>
    <s v="2021 TX RATE CASE Equalized"/>
    <x v="0"/>
    <x v="1880"/>
    <n v="1314816.83"/>
    <s v="Jurisdiction"/>
    <x v="1"/>
    <n v="0.18839"/>
    <n v="0.18839"/>
    <x v="2"/>
    <n v="202001"/>
    <n v="3"/>
    <x v="2"/>
    <x v="8"/>
    <n v="19"/>
    <x v="63"/>
    <x v="289"/>
    <n v="315000"/>
    <x v="109"/>
    <x v="88"/>
    <s v="Utility Plant"/>
    <s v="Balance Sheet"/>
    <s v="N"/>
    <m/>
    <n v="310"/>
    <n v="433"/>
    <n v="202012"/>
  </r>
  <r>
    <n v="140"/>
    <s v="2021 TX RATE CASE Equalized"/>
    <x v="0"/>
    <x v="1881"/>
    <n v="0"/>
    <s v="Jurisdiction"/>
    <x v="0"/>
    <n v="0"/>
    <n v="0"/>
    <x v="5"/>
    <n v="202001"/>
    <n v="3"/>
    <x v="2"/>
    <x v="8"/>
    <n v="19"/>
    <x v="63"/>
    <x v="290"/>
    <n v="316000"/>
    <x v="109"/>
    <x v="88"/>
    <s v="Utility Plant"/>
    <s v="Balance Sheet"/>
    <s v="N"/>
    <m/>
    <n v="310"/>
    <n v="435"/>
    <n v="202012"/>
  </r>
  <r>
    <n v="140"/>
    <s v="2021 TX RATE CASE Equalized"/>
    <x v="0"/>
    <x v="1881"/>
    <n v="0"/>
    <s v="Jurisdiction"/>
    <x v="1"/>
    <n v="1"/>
    <n v="1"/>
    <x v="5"/>
    <n v="202001"/>
    <n v="3"/>
    <x v="2"/>
    <x v="8"/>
    <n v="19"/>
    <x v="63"/>
    <x v="290"/>
    <n v="316000"/>
    <x v="109"/>
    <x v="88"/>
    <s v="Utility Plant"/>
    <s v="Balance Sheet"/>
    <s v="N"/>
    <m/>
    <n v="310"/>
    <n v="435"/>
    <n v="202012"/>
  </r>
  <r>
    <n v="140"/>
    <s v="2021 TX RATE CASE Equalized"/>
    <x v="0"/>
    <x v="1882"/>
    <n v="2550108.33"/>
    <s v="Jurisdiction"/>
    <x v="0"/>
    <n v="0.81161000000000005"/>
    <n v="0.81161000000000005"/>
    <x v="2"/>
    <n v="202001"/>
    <n v="3"/>
    <x v="2"/>
    <x v="8"/>
    <n v="19"/>
    <x v="63"/>
    <x v="290"/>
    <n v="316000"/>
    <x v="109"/>
    <x v="88"/>
    <s v="Utility Plant"/>
    <s v="Balance Sheet"/>
    <s v="N"/>
    <m/>
    <n v="310"/>
    <n v="436"/>
    <n v="202012"/>
  </r>
  <r>
    <n v="140"/>
    <s v="2021 TX RATE CASE Equalized"/>
    <x v="0"/>
    <x v="1882"/>
    <n v="591928.28"/>
    <s v="Jurisdiction"/>
    <x v="1"/>
    <n v="0.18839"/>
    <n v="0.18839"/>
    <x v="2"/>
    <n v="202001"/>
    <n v="3"/>
    <x v="2"/>
    <x v="8"/>
    <n v="19"/>
    <x v="63"/>
    <x v="290"/>
    <n v="316000"/>
    <x v="109"/>
    <x v="88"/>
    <s v="Utility Plant"/>
    <s v="Balance Sheet"/>
    <s v="N"/>
    <m/>
    <n v="310"/>
    <n v="436"/>
    <n v="202012"/>
  </r>
  <r>
    <n v="140"/>
    <s v="2021 TX RATE CASE Equalized"/>
    <x v="0"/>
    <x v="1883"/>
    <n v="1767434.12"/>
    <s v="Jurisdiction"/>
    <x v="0"/>
    <n v="0.81161000000000005"/>
    <n v="0.81161000000000005"/>
    <x v="2"/>
    <n v="202001"/>
    <n v="3"/>
    <x v="2"/>
    <x v="8"/>
    <n v="19"/>
    <x v="63"/>
    <x v="290"/>
    <n v="316000"/>
    <x v="109"/>
    <x v="88"/>
    <s v="Utility Plant"/>
    <s v="Balance Sheet"/>
    <s v="N"/>
    <m/>
    <n v="310"/>
    <n v="437"/>
    <n v="202012"/>
  </r>
  <r>
    <n v="140"/>
    <s v="2021 TX RATE CASE Equalized"/>
    <x v="0"/>
    <x v="1883"/>
    <n v="410254.82"/>
    <s v="Jurisdiction"/>
    <x v="1"/>
    <n v="0.18839"/>
    <n v="0.18839"/>
    <x v="2"/>
    <n v="202001"/>
    <n v="3"/>
    <x v="2"/>
    <x v="8"/>
    <n v="19"/>
    <x v="63"/>
    <x v="290"/>
    <n v="316000"/>
    <x v="109"/>
    <x v="88"/>
    <s v="Utility Plant"/>
    <s v="Balance Sheet"/>
    <s v="N"/>
    <m/>
    <n v="310"/>
    <n v="437"/>
    <n v="202012"/>
  </r>
  <r>
    <n v="140"/>
    <s v="2021 TX RATE CASE Equalized"/>
    <x v="0"/>
    <x v="1884"/>
    <n v="2296131.0099999998"/>
    <s v="Jurisdiction"/>
    <x v="0"/>
    <n v="0.81161000000000005"/>
    <n v="0.81161000000000005"/>
    <x v="2"/>
    <n v="202001"/>
    <n v="3"/>
    <x v="2"/>
    <x v="8"/>
    <n v="19"/>
    <x v="63"/>
    <x v="290"/>
    <n v="316000"/>
    <x v="109"/>
    <x v="88"/>
    <s v="Utility Plant"/>
    <s v="Balance Sheet"/>
    <s v="N"/>
    <m/>
    <n v="310"/>
    <n v="438"/>
    <n v="202012"/>
  </r>
  <r>
    <n v="140"/>
    <s v="2021 TX RATE CASE Equalized"/>
    <x v="0"/>
    <x v="1884"/>
    <n v="532975.35"/>
    <s v="Jurisdiction"/>
    <x v="1"/>
    <n v="0.18839"/>
    <n v="0.18839"/>
    <x v="2"/>
    <n v="202001"/>
    <n v="3"/>
    <x v="2"/>
    <x v="8"/>
    <n v="19"/>
    <x v="63"/>
    <x v="290"/>
    <n v="316000"/>
    <x v="109"/>
    <x v="88"/>
    <s v="Utility Plant"/>
    <s v="Balance Sheet"/>
    <s v="N"/>
    <m/>
    <n v="310"/>
    <n v="438"/>
    <n v="202012"/>
  </r>
  <r>
    <n v="140"/>
    <s v="2021 TX RATE CASE Equalized"/>
    <x v="0"/>
    <x v="1885"/>
    <n v="4581777"/>
    <s v="Jurisdiction"/>
    <x v="0"/>
    <n v="0.81161000000000005"/>
    <n v="0.81161000000000005"/>
    <x v="2"/>
    <n v="202001"/>
    <n v="3"/>
    <x v="2"/>
    <x v="8"/>
    <n v="19"/>
    <x v="63"/>
    <x v="290"/>
    <n v="316000"/>
    <x v="109"/>
    <x v="88"/>
    <s v="Utility Plant"/>
    <s v="Balance Sheet"/>
    <s v="N"/>
    <m/>
    <n v="310"/>
    <n v="439"/>
    <n v="202012"/>
  </r>
  <r>
    <n v="140"/>
    <s v="2021 TX RATE CASE Equalized"/>
    <x v="0"/>
    <x v="1885"/>
    <n v="1063516.92"/>
    <s v="Jurisdiction"/>
    <x v="1"/>
    <n v="0.18839"/>
    <n v="0.18839"/>
    <x v="2"/>
    <n v="202001"/>
    <n v="3"/>
    <x v="2"/>
    <x v="8"/>
    <n v="19"/>
    <x v="63"/>
    <x v="290"/>
    <n v="316000"/>
    <x v="109"/>
    <x v="88"/>
    <s v="Utility Plant"/>
    <s v="Balance Sheet"/>
    <s v="N"/>
    <m/>
    <n v="310"/>
    <n v="439"/>
    <n v="202012"/>
  </r>
  <r>
    <n v="140"/>
    <s v="2021 TX RATE CASE Equalized"/>
    <x v="0"/>
    <x v="1886"/>
    <n v="9329661.8399999999"/>
    <s v="Jurisdiction"/>
    <x v="0"/>
    <n v="0.81161000000000005"/>
    <n v="0.81161000000000005"/>
    <x v="2"/>
    <n v="202001"/>
    <n v="3"/>
    <x v="2"/>
    <x v="8"/>
    <n v="19"/>
    <x v="63"/>
    <x v="290"/>
    <n v="316000"/>
    <x v="109"/>
    <x v="88"/>
    <s v="Utility Plant"/>
    <s v="Balance Sheet"/>
    <s v="N"/>
    <m/>
    <n v="310"/>
    <n v="440"/>
    <n v="202012"/>
  </r>
  <r>
    <n v="140"/>
    <s v="2021 TX RATE CASE Equalized"/>
    <x v="0"/>
    <x v="1886"/>
    <n v="2165590.61"/>
    <s v="Jurisdiction"/>
    <x v="1"/>
    <n v="0.18839"/>
    <n v="0.18839"/>
    <x v="2"/>
    <n v="202001"/>
    <n v="3"/>
    <x v="2"/>
    <x v="8"/>
    <n v="19"/>
    <x v="63"/>
    <x v="290"/>
    <n v="316000"/>
    <x v="109"/>
    <x v="88"/>
    <s v="Utility Plant"/>
    <s v="Balance Sheet"/>
    <s v="N"/>
    <m/>
    <n v="310"/>
    <n v="440"/>
    <n v="202012"/>
  </r>
  <r>
    <n v="140"/>
    <s v="2021 TX RATE CASE Equalized"/>
    <x v="0"/>
    <x v="1887"/>
    <n v="2096703.92"/>
    <s v="Jurisdiction"/>
    <x v="0"/>
    <n v="0.81161000000000005"/>
    <n v="0.81161000000000005"/>
    <x v="2"/>
    <n v="202001"/>
    <n v="3"/>
    <x v="2"/>
    <x v="8"/>
    <n v="19"/>
    <x v="63"/>
    <x v="290"/>
    <n v="316000"/>
    <x v="109"/>
    <x v="88"/>
    <s v="Utility Plant"/>
    <s v="Balance Sheet"/>
    <s v="N"/>
    <m/>
    <n v="310"/>
    <n v="441"/>
    <n v="202012"/>
  </r>
  <r>
    <n v="140"/>
    <s v="2021 TX RATE CASE Equalized"/>
    <x v="0"/>
    <x v="1887"/>
    <n v="486684.56"/>
    <s v="Jurisdiction"/>
    <x v="1"/>
    <n v="0.18839"/>
    <n v="0.18839"/>
    <x v="2"/>
    <n v="202001"/>
    <n v="3"/>
    <x v="2"/>
    <x v="8"/>
    <n v="19"/>
    <x v="63"/>
    <x v="290"/>
    <n v="316000"/>
    <x v="109"/>
    <x v="88"/>
    <s v="Utility Plant"/>
    <s v="Balance Sheet"/>
    <s v="N"/>
    <m/>
    <n v="310"/>
    <n v="441"/>
    <n v="202012"/>
  </r>
  <r>
    <n v="140"/>
    <s v="2021 TX RATE CASE Equalized"/>
    <x v="0"/>
    <x v="1888"/>
    <n v="1983507.85"/>
    <s v="Jurisdiction"/>
    <x v="0"/>
    <n v="0.81161000000000005"/>
    <n v="0.81161000000000005"/>
    <x v="2"/>
    <n v="202001"/>
    <n v="3"/>
    <x v="2"/>
    <x v="8"/>
    <n v="19"/>
    <x v="63"/>
    <x v="290"/>
    <n v="316000"/>
    <x v="109"/>
    <x v="88"/>
    <s v="Utility Plant"/>
    <s v="Balance Sheet"/>
    <s v="N"/>
    <m/>
    <n v="310"/>
    <n v="442"/>
    <n v="202012"/>
  </r>
  <r>
    <n v="140"/>
    <s v="2021 TX RATE CASE Equalized"/>
    <x v="0"/>
    <x v="1888"/>
    <n v="460409.61"/>
    <s v="Jurisdiction"/>
    <x v="1"/>
    <n v="0.18839"/>
    <n v="0.18839"/>
    <x v="2"/>
    <n v="202001"/>
    <n v="3"/>
    <x v="2"/>
    <x v="8"/>
    <n v="19"/>
    <x v="63"/>
    <x v="290"/>
    <n v="316000"/>
    <x v="109"/>
    <x v="88"/>
    <s v="Utility Plant"/>
    <s v="Balance Sheet"/>
    <s v="N"/>
    <m/>
    <n v="310"/>
    <n v="442"/>
    <n v="202012"/>
  </r>
  <r>
    <n v="140"/>
    <s v="2021 TX RATE CASE Equalized"/>
    <x v="0"/>
    <x v="1889"/>
    <n v="0"/>
    <s v="Jurisdiction"/>
    <x v="0"/>
    <n v="0.81161000000000005"/>
    <n v="0.81161000000000005"/>
    <x v="2"/>
    <n v="202001"/>
    <n v="3"/>
    <x v="2"/>
    <x v="8"/>
    <n v="19"/>
    <x v="63"/>
    <x v="290"/>
    <n v="316000"/>
    <x v="109"/>
    <x v="88"/>
    <s v="Utility Plant"/>
    <s v="Balance Sheet"/>
    <s v="N"/>
    <m/>
    <n v="310"/>
    <n v="443"/>
    <n v="202012"/>
  </r>
  <r>
    <n v="140"/>
    <s v="2021 TX RATE CASE Equalized"/>
    <x v="0"/>
    <x v="1889"/>
    <n v="0"/>
    <s v="Jurisdiction"/>
    <x v="1"/>
    <n v="0.18839"/>
    <n v="0.18839"/>
    <x v="2"/>
    <n v="202001"/>
    <n v="3"/>
    <x v="2"/>
    <x v="8"/>
    <n v="19"/>
    <x v="63"/>
    <x v="290"/>
    <n v="316000"/>
    <x v="109"/>
    <x v="88"/>
    <s v="Utility Plant"/>
    <s v="Balance Sheet"/>
    <s v="N"/>
    <m/>
    <n v="310"/>
    <n v="443"/>
    <n v="202012"/>
  </r>
  <r>
    <n v="140"/>
    <s v="2021 TX RATE CASE Equalized"/>
    <x v="0"/>
    <x v="1890"/>
    <n v="1576483.45"/>
    <s v="Jurisdiction"/>
    <x v="0"/>
    <n v="0.81161000000000005"/>
    <n v="0.81161000000000005"/>
    <x v="2"/>
    <n v="202001"/>
    <n v="3"/>
    <x v="2"/>
    <x v="8"/>
    <n v="19"/>
    <x v="63"/>
    <x v="290"/>
    <n v="316000"/>
    <x v="109"/>
    <x v="88"/>
    <s v="Utility Plant"/>
    <s v="Balance Sheet"/>
    <s v="N"/>
    <m/>
    <n v="310"/>
    <n v="444"/>
    <n v="202012"/>
  </r>
  <r>
    <n v="140"/>
    <s v="2021 TX RATE CASE Equalized"/>
    <x v="0"/>
    <x v="1890"/>
    <n v="365931.57"/>
    <s v="Jurisdiction"/>
    <x v="1"/>
    <n v="0.18839"/>
    <n v="0.18839"/>
    <x v="2"/>
    <n v="202001"/>
    <n v="3"/>
    <x v="2"/>
    <x v="8"/>
    <n v="19"/>
    <x v="63"/>
    <x v="290"/>
    <n v="316000"/>
    <x v="109"/>
    <x v="88"/>
    <s v="Utility Plant"/>
    <s v="Balance Sheet"/>
    <s v="N"/>
    <m/>
    <n v="310"/>
    <n v="444"/>
    <n v="202012"/>
  </r>
  <r>
    <n v="140"/>
    <s v="2021 TX RATE CASE Equalized"/>
    <x v="0"/>
    <x v="1891"/>
    <n v="4830465.9000000004"/>
    <s v="Jurisdiction"/>
    <x v="0"/>
    <n v="0.81161000000000005"/>
    <n v="0.81161000000000005"/>
    <x v="2"/>
    <n v="202001"/>
    <n v="3"/>
    <x v="2"/>
    <x v="8"/>
    <n v="19"/>
    <x v="63"/>
    <x v="290"/>
    <n v="316000"/>
    <x v="109"/>
    <x v="88"/>
    <s v="Utility Plant"/>
    <s v="Balance Sheet"/>
    <s v="N"/>
    <m/>
    <n v="310"/>
    <n v="445"/>
    <n v="202012"/>
  </r>
  <r>
    <n v="140"/>
    <s v="2021 TX RATE CASE Equalized"/>
    <x v="0"/>
    <x v="1891"/>
    <n v="1121242.31"/>
    <s v="Jurisdiction"/>
    <x v="1"/>
    <n v="0.18839"/>
    <n v="0.18839"/>
    <x v="2"/>
    <n v="202001"/>
    <n v="3"/>
    <x v="2"/>
    <x v="8"/>
    <n v="19"/>
    <x v="63"/>
    <x v="290"/>
    <n v="316000"/>
    <x v="109"/>
    <x v="88"/>
    <s v="Utility Plant"/>
    <s v="Balance Sheet"/>
    <s v="N"/>
    <m/>
    <n v="310"/>
    <n v="445"/>
    <n v="202012"/>
  </r>
  <r>
    <n v="140"/>
    <s v="2021 TX RATE CASE Equalized"/>
    <x v="0"/>
    <x v="1892"/>
    <n v="11694549.4"/>
    <s v="Jurisdiction"/>
    <x v="0"/>
    <n v="0.81161000000000005"/>
    <n v="0.81161000000000005"/>
    <x v="2"/>
    <n v="202001"/>
    <n v="3"/>
    <x v="2"/>
    <x v="8"/>
    <n v="19"/>
    <x v="63"/>
    <x v="290"/>
    <n v="316100"/>
    <x v="109"/>
    <x v="88"/>
    <s v="Utility Plant"/>
    <s v="Balance Sheet"/>
    <s v="N"/>
    <m/>
    <n v="310"/>
    <n v="133489"/>
    <n v="202012"/>
  </r>
  <r>
    <n v="140"/>
    <s v="2021 TX RATE CASE Equalized"/>
    <x v="0"/>
    <x v="1892"/>
    <n v="2714525.65"/>
    <s v="Jurisdiction"/>
    <x v="1"/>
    <n v="0.18839"/>
    <n v="0.18839"/>
    <x v="2"/>
    <n v="202001"/>
    <n v="3"/>
    <x v="2"/>
    <x v="8"/>
    <n v="19"/>
    <x v="63"/>
    <x v="290"/>
    <n v="316100"/>
    <x v="109"/>
    <x v="88"/>
    <s v="Utility Plant"/>
    <s v="Balance Sheet"/>
    <s v="N"/>
    <m/>
    <n v="310"/>
    <n v="133489"/>
    <n v="202012"/>
  </r>
  <r>
    <n v="140"/>
    <s v="2021 TX RATE CASE Equalized"/>
    <x v="0"/>
    <x v="1893"/>
    <n v="929109.86"/>
    <s v="Jurisdiction"/>
    <x v="0"/>
    <n v="0.81161000000000005"/>
    <n v="0.81161000000000005"/>
    <x v="2"/>
    <n v="202001"/>
    <n v="3"/>
    <x v="2"/>
    <x v="8"/>
    <n v="19"/>
    <x v="63"/>
    <x v="290"/>
    <n v="316200"/>
    <x v="109"/>
    <x v="88"/>
    <s v="Utility Plant"/>
    <s v="Balance Sheet"/>
    <s v="N"/>
    <m/>
    <n v="310"/>
    <n v="133490"/>
    <n v="202012"/>
  </r>
  <r>
    <n v="140"/>
    <s v="2021 TX RATE CASE Equalized"/>
    <x v="0"/>
    <x v="1893"/>
    <n v="215663.94"/>
    <s v="Jurisdiction"/>
    <x v="1"/>
    <n v="0.18839"/>
    <n v="0.18839"/>
    <x v="2"/>
    <n v="202001"/>
    <n v="3"/>
    <x v="2"/>
    <x v="8"/>
    <n v="19"/>
    <x v="63"/>
    <x v="290"/>
    <n v="316200"/>
    <x v="109"/>
    <x v="88"/>
    <s v="Utility Plant"/>
    <s v="Balance Sheet"/>
    <s v="N"/>
    <m/>
    <n v="310"/>
    <n v="133490"/>
    <n v="202012"/>
  </r>
  <r>
    <n v="140"/>
    <s v="2021 TX RATE CASE Equalized"/>
    <x v="0"/>
    <x v="1894"/>
    <n v="0"/>
    <s v="Jurisdiction"/>
    <x v="0"/>
    <n v="0"/>
    <n v="0"/>
    <x v="5"/>
    <n v="202001"/>
    <n v="3"/>
    <x v="2"/>
    <x v="8"/>
    <n v="19"/>
    <x v="63"/>
    <x v="291"/>
    <n v="317000"/>
    <x v="109"/>
    <x v="88"/>
    <s v="Utility Plant"/>
    <s v="Balance Sheet"/>
    <s v="N"/>
    <m/>
    <n v="310"/>
    <n v="446"/>
    <n v="202012"/>
  </r>
  <r>
    <n v="140"/>
    <s v="2021 TX RATE CASE Equalized"/>
    <x v="0"/>
    <x v="1894"/>
    <n v="0"/>
    <s v="Jurisdiction"/>
    <x v="1"/>
    <n v="1"/>
    <n v="1"/>
    <x v="5"/>
    <n v="202001"/>
    <n v="3"/>
    <x v="2"/>
    <x v="8"/>
    <n v="19"/>
    <x v="63"/>
    <x v="291"/>
    <n v="317000"/>
    <x v="109"/>
    <x v="88"/>
    <s v="Utility Plant"/>
    <s v="Balance Sheet"/>
    <s v="N"/>
    <m/>
    <n v="310"/>
    <n v="446"/>
    <n v="202012"/>
  </r>
  <r>
    <n v="140"/>
    <s v="2021 TX RATE CASE Equalized"/>
    <x v="0"/>
    <x v="1895"/>
    <n v="-264154.71000000002"/>
    <s v="Jurisdiction"/>
    <x v="0"/>
    <n v="0.81161000000000005"/>
    <n v="0.81161000000000005"/>
    <x v="2"/>
    <n v="202001"/>
    <n v="3"/>
    <x v="2"/>
    <x v="8"/>
    <n v="19"/>
    <x v="63"/>
    <x v="291"/>
    <n v="317000"/>
    <x v="109"/>
    <x v="88"/>
    <s v="Utility Plant"/>
    <s v="Balance Sheet"/>
    <s v="N"/>
    <m/>
    <n v="310"/>
    <n v="447"/>
    <n v="202012"/>
  </r>
  <r>
    <n v="140"/>
    <s v="2021 TX RATE CASE Equalized"/>
    <x v="0"/>
    <x v="1895"/>
    <n v="-61315.29"/>
    <s v="Jurisdiction"/>
    <x v="1"/>
    <n v="0.18839"/>
    <n v="0.18839"/>
    <x v="2"/>
    <n v="202001"/>
    <n v="3"/>
    <x v="2"/>
    <x v="8"/>
    <n v="19"/>
    <x v="63"/>
    <x v="291"/>
    <n v="317000"/>
    <x v="109"/>
    <x v="88"/>
    <s v="Utility Plant"/>
    <s v="Balance Sheet"/>
    <s v="N"/>
    <m/>
    <n v="310"/>
    <n v="447"/>
    <n v="202012"/>
  </r>
  <r>
    <n v="140"/>
    <s v="2021 TX RATE CASE Equalized"/>
    <x v="0"/>
    <x v="1896"/>
    <n v="62480.17"/>
    <s v="Jurisdiction"/>
    <x v="0"/>
    <n v="0.81161000000000005"/>
    <n v="0.81161000000000005"/>
    <x v="2"/>
    <n v="202001"/>
    <n v="3"/>
    <x v="2"/>
    <x v="8"/>
    <n v="19"/>
    <x v="63"/>
    <x v="291"/>
    <n v="317000"/>
    <x v="109"/>
    <x v="88"/>
    <s v="Utility Plant"/>
    <s v="Balance Sheet"/>
    <s v="N"/>
    <m/>
    <n v="310"/>
    <n v="448"/>
    <n v="202012"/>
  </r>
  <r>
    <n v="140"/>
    <s v="2021 TX RATE CASE Equalized"/>
    <x v="0"/>
    <x v="1896"/>
    <n v="14502.83"/>
    <s v="Jurisdiction"/>
    <x v="1"/>
    <n v="0.18839"/>
    <n v="0.18839"/>
    <x v="2"/>
    <n v="202001"/>
    <n v="3"/>
    <x v="2"/>
    <x v="8"/>
    <n v="19"/>
    <x v="63"/>
    <x v="291"/>
    <n v="317000"/>
    <x v="109"/>
    <x v="88"/>
    <s v="Utility Plant"/>
    <s v="Balance Sheet"/>
    <s v="N"/>
    <m/>
    <n v="310"/>
    <n v="448"/>
    <n v="202012"/>
  </r>
  <r>
    <n v="140"/>
    <s v="2021 TX RATE CASE Equalized"/>
    <x v="0"/>
    <x v="1897"/>
    <n v="0"/>
    <s v="Jurisdiction"/>
    <x v="0"/>
    <n v="0"/>
    <n v="0"/>
    <x v="5"/>
    <n v="202001"/>
    <n v="3"/>
    <x v="2"/>
    <x v="8"/>
    <n v="19"/>
    <x v="63"/>
    <x v="292"/>
    <n v="116000"/>
    <x v="110"/>
    <x v="89"/>
    <s v="Utility Plant"/>
    <s v="Balance Sheet"/>
    <s v="N"/>
    <m/>
    <n v="310"/>
    <n v="15818657"/>
    <n v="202012"/>
  </r>
  <r>
    <n v="140"/>
    <s v="2021 TX RATE CASE Equalized"/>
    <x v="0"/>
    <x v="1897"/>
    <n v="0"/>
    <s v="Jurisdiction"/>
    <x v="1"/>
    <n v="1"/>
    <n v="1"/>
    <x v="5"/>
    <n v="202001"/>
    <n v="3"/>
    <x v="2"/>
    <x v="8"/>
    <n v="19"/>
    <x v="63"/>
    <x v="292"/>
    <n v="116000"/>
    <x v="110"/>
    <x v="89"/>
    <s v="Utility Plant"/>
    <s v="Balance Sheet"/>
    <s v="N"/>
    <m/>
    <n v="310"/>
    <n v="15818657"/>
    <n v="202012"/>
  </r>
  <r>
    <n v="140"/>
    <s v="2021 TX RATE CASE Equalized"/>
    <x v="0"/>
    <x v="1898"/>
    <n v="0"/>
    <s v="Jurisdiction"/>
    <x v="0"/>
    <n v="0"/>
    <n v="0"/>
    <x v="5"/>
    <n v="202001"/>
    <n v="3"/>
    <x v="2"/>
    <x v="8"/>
    <n v="19"/>
    <x v="63"/>
    <x v="293"/>
    <s v="31XXXX"/>
    <x v="109"/>
    <x v="88"/>
    <s v="Utility Plant"/>
    <s v="Balance Sheet"/>
    <s v="N"/>
    <m/>
    <n v="310"/>
    <n v="225156"/>
    <n v="202012"/>
  </r>
  <r>
    <n v="140"/>
    <s v="2021 TX RATE CASE Equalized"/>
    <x v="0"/>
    <x v="1898"/>
    <n v="0"/>
    <s v="Jurisdiction"/>
    <x v="1"/>
    <n v="1"/>
    <n v="1"/>
    <x v="5"/>
    <n v="202001"/>
    <n v="3"/>
    <x v="2"/>
    <x v="8"/>
    <n v="19"/>
    <x v="63"/>
    <x v="293"/>
    <s v="31XXXX"/>
    <x v="109"/>
    <x v="88"/>
    <s v="Utility Plant"/>
    <s v="Balance Sheet"/>
    <s v="N"/>
    <m/>
    <n v="310"/>
    <n v="225156"/>
    <n v="202012"/>
  </r>
  <r>
    <n v="140"/>
    <s v="2021 TX RATE CASE Equalized"/>
    <x v="0"/>
    <x v="1899"/>
    <n v="0"/>
    <s v="Jurisdiction"/>
    <x v="0"/>
    <n v="0"/>
    <n v="0"/>
    <x v="5"/>
    <n v="202001"/>
    <n v="3"/>
    <x v="2"/>
    <x v="8"/>
    <n v="19"/>
    <x v="63"/>
    <x v="293"/>
    <s v="31XXXX"/>
    <x v="109"/>
    <x v="88"/>
    <s v="Utility Plant"/>
    <s v="Balance Sheet"/>
    <s v="N"/>
    <m/>
    <n v="310"/>
    <n v="225257"/>
    <n v="202012"/>
  </r>
  <r>
    <n v="140"/>
    <s v="2021 TX RATE CASE Equalized"/>
    <x v="0"/>
    <x v="1899"/>
    <n v="0"/>
    <s v="Jurisdiction"/>
    <x v="1"/>
    <n v="1"/>
    <n v="1"/>
    <x v="5"/>
    <n v="202001"/>
    <n v="3"/>
    <x v="2"/>
    <x v="8"/>
    <n v="19"/>
    <x v="63"/>
    <x v="293"/>
    <s v="31XXXX"/>
    <x v="109"/>
    <x v="88"/>
    <s v="Utility Plant"/>
    <s v="Balance Sheet"/>
    <s v="N"/>
    <m/>
    <n v="310"/>
    <n v="225257"/>
    <n v="202012"/>
  </r>
  <r>
    <n v="140"/>
    <s v="2021 TX RATE CASE Equalized"/>
    <x v="0"/>
    <x v="1900"/>
    <n v="0"/>
    <s v="Jurisdiction"/>
    <x v="0"/>
    <n v="0"/>
    <n v="0"/>
    <x v="5"/>
    <n v="202001"/>
    <n v="3"/>
    <x v="2"/>
    <x v="8"/>
    <n v="19"/>
    <x v="63"/>
    <x v="293"/>
    <s v="31XXXX"/>
    <x v="109"/>
    <x v="88"/>
    <s v="Utility Plant"/>
    <s v="Balance Sheet"/>
    <s v="N"/>
    <m/>
    <n v="310"/>
    <n v="225258"/>
    <n v="202012"/>
  </r>
  <r>
    <n v="140"/>
    <s v="2021 TX RATE CASE Equalized"/>
    <x v="0"/>
    <x v="1900"/>
    <n v="0"/>
    <s v="Jurisdiction"/>
    <x v="1"/>
    <n v="1"/>
    <n v="1"/>
    <x v="5"/>
    <n v="202001"/>
    <n v="3"/>
    <x v="2"/>
    <x v="8"/>
    <n v="19"/>
    <x v="63"/>
    <x v="293"/>
    <s v="31XXXX"/>
    <x v="109"/>
    <x v="88"/>
    <s v="Utility Plant"/>
    <s v="Balance Sheet"/>
    <s v="N"/>
    <m/>
    <n v="310"/>
    <n v="225258"/>
    <n v="202012"/>
  </r>
  <r>
    <n v="140"/>
    <s v="2021 TX RATE CASE Equalized"/>
    <x v="0"/>
    <x v="1901"/>
    <n v="0"/>
    <s v="Jurisdiction"/>
    <x v="0"/>
    <n v="0"/>
    <n v="0"/>
    <x v="5"/>
    <n v="202001"/>
    <n v="3"/>
    <x v="2"/>
    <x v="8"/>
    <n v="19"/>
    <x v="63"/>
    <x v="293"/>
    <s v="31XXXX"/>
    <x v="109"/>
    <x v="88"/>
    <s v="Utility Plant"/>
    <s v="Balance Sheet"/>
    <s v="N"/>
    <m/>
    <n v="310"/>
    <n v="225159"/>
    <n v="202012"/>
  </r>
  <r>
    <n v="140"/>
    <s v="2021 TX RATE CASE Equalized"/>
    <x v="0"/>
    <x v="1901"/>
    <n v="0"/>
    <s v="Jurisdiction"/>
    <x v="1"/>
    <n v="1"/>
    <n v="1"/>
    <x v="5"/>
    <n v="202001"/>
    <n v="3"/>
    <x v="2"/>
    <x v="8"/>
    <n v="19"/>
    <x v="63"/>
    <x v="293"/>
    <s v="31XXXX"/>
    <x v="109"/>
    <x v="88"/>
    <s v="Utility Plant"/>
    <s v="Balance Sheet"/>
    <s v="N"/>
    <m/>
    <n v="310"/>
    <n v="225159"/>
    <n v="202012"/>
  </r>
  <r>
    <n v="140"/>
    <s v="2021 TX RATE CASE Equalized"/>
    <x v="0"/>
    <x v="1902"/>
    <n v="0"/>
    <s v="Jurisdiction"/>
    <x v="0"/>
    <n v="0"/>
    <n v="0"/>
    <x v="5"/>
    <n v="202001"/>
    <n v="3"/>
    <x v="2"/>
    <x v="8"/>
    <n v="19"/>
    <x v="63"/>
    <x v="293"/>
    <s v="31XXXX"/>
    <x v="109"/>
    <x v="88"/>
    <s v="Utility Plant"/>
    <s v="Balance Sheet"/>
    <s v="N"/>
    <m/>
    <n v="310"/>
    <n v="225260"/>
    <n v="202012"/>
  </r>
  <r>
    <n v="140"/>
    <s v="2021 TX RATE CASE Equalized"/>
    <x v="0"/>
    <x v="1902"/>
    <n v="0"/>
    <s v="Jurisdiction"/>
    <x v="1"/>
    <n v="1"/>
    <n v="1"/>
    <x v="5"/>
    <n v="202001"/>
    <n v="3"/>
    <x v="2"/>
    <x v="8"/>
    <n v="19"/>
    <x v="63"/>
    <x v="293"/>
    <s v="31XXXX"/>
    <x v="109"/>
    <x v="88"/>
    <s v="Utility Plant"/>
    <s v="Balance Sheet"/>
    <s v="N"/>
    <m/>
    <n v="310"/>
    <n v="225260"/>
    <n v="202012"/>
  </r>
  <r>
    <n v="140"/>
    <s v="2021 TX RATE CASE Equalized"/>
    <x v="0"/>
    <x v="1903"/>
    <n v="0"/>
    <s v="Jurisdiction"/>
    <x v="0"/>
    <n v="0"/>
    <n v="0"/>
    <x v="5"/>
    <n v="202001"/>
    <n v="3"/>
    <x v="2"/>
    <x v="8"/>
    <n v="19"/>
    <x v="63"/>
    <x v="293"/>
    <s v="31XXXX"/>
    <x v="109"/>
    <x v="88"/>
    <s v="Utility Plant"/>
    <s v="Balance Sheet"/>
    <s v="N"/>
    <m/>
    <n v="310"/>
    <n v="225161"/>
    <n v="202012"/>
  </r>
  <r>
    <n v="140"/>
    <s v="2021 TX RATE CASE Equalized"/>
    <x v="0"/>
    <x v="1903"/>
    <n v="0"/>
    <s v="Jurisdiction"/>
    <x v="1"/>
    <n v="1"/>
    <n v="1"/>
    <x v="5"/>
    <n v="202001"/>
    <n v="3"/>
    <x v="2"/>
    <x v="8"/>
    <n v="19"/>
    <x v="63"/>
    <x v="293"/>
    <s v="31XXXX"/>
    <x v="109"/>
    <x v="88"/>
    <s v="Utility Plant"/>
    <s v="Balance Sheet"/>
    <s v="N"/>
    <m/>
    <n v="310"/>
    <n v="225161"/>
    <n v="202012"/>
  </r>
  <r>
    <n v="140"/>
    <s v="2021 TX RATE CASE Equalized"/>
    <x v="0"/>
    <x v="1904"/>
    <n v="0"/>
    <s v="Jurisdiction"/>
    <x v="0"/>
    <n v="0"/>
    <n v="0"/>
    <x v="5"/>
    <n v="202001"/>
    <n v="3"/>
    <x v="2"/>
    <x v="8"/>
    <n v="19"/>
    <x v="63"/>
    <x v="293"/>
    <s v="31XXXX"/>
    <x v="109"/>
    <x v="88"/>
    <s v="Utility Plant"/>
    <s v="Balance Sheet"/>
    <s v="N"/>
    <m/>
    <n v="310"/>
    <n v="225162"/>
    <n v="202012"/>
  </r>
  <r>
    <n v="140"/>
    <s v="2021 TX RATE CASE Equalized"/>
    <x v="0"/>
    <x v="1904"/>
    <n v="0"/>
    <s v="Jurisdiction"/>
    <x v="1"/>
    <n v="1"/>
    <n v="1"/>
    <x v="5"/>
    <n v="202001"/>
    <n v="3"/>
    <x v="2"/>
    <x v="8"/>
    <n v="19"/>
    <x v="63"/>
    <x v="293"/>
    <s v="31XXXX"/>
    <x v="109"/>
    <x v="88"/>
    <s v="Utility Plant"/>
    <s v="Balance Sheet"/>
    <s v="N"/>
    <m/>
    <n v="310"/>
    <n v="225162"/>
    <n v="202012"/>
  </r>
  <r>
    <n v="140"/>
    <s v="2021 TX RATE CASE Equalized"/>
    <x v="0"/>
    <x v="1905"/>
    <n v="0"/>
    <s v="Jurisdiction"/>
    <x v="0"/>
    <n v="0"/>
    <n v="0"/>
    <x v="5"/>
    <n v="202001"/>
    <n v="3"/>
    <x v="2"/>
    <x v="8"/>
    <n v="19"/>
    <x v="63"/>
    <x v="293"/>
    <s v="31XXXX"/>
    <x v="109"/>
    <x v="88"/>
    <s v="Utility Plant"/>
    <s v="Balance Sheet"/>
    <s v="N"/>
    <m/>
    <n v="310"/>
    <n v="225263"/>
    <n v="202012"/>
  </r>
  <r>
    <n v="140"/>
    <s v="2021 TX RATE CASE Equalized"/>
    <x v="0"/>
    <x v="1905"/>
    <n v="0"/>
    <s v="Jurisdiction"/>
    <x v="1"/>
    <n v="1"/>
    <n v="1"/>
    <x v="5"/>
    <n v="202001"/>
    <n v="3"/>
    <x v="2"/>
    <x v="8"/>
    <n v="19"/>
    <x v="63"/>
    <x v="293"/>
    <s v="31XXXX"/>
    <x v="109"/>
    <x v="88"/>
    <s v="Utility Plant"/>
    <s v="Balance Sheet"/>
    <s v="N"/>
    <m/>
    <n v="310"/>
    <n v="225263"/>
    <n v="202012"/>
  </r>
  <r>
    <n v="140"/>
    <s v="2021 TX RATE CASE Equalized"/>
    <x v="0"/>
    <x v="1906"/>
    <n v="0"/>
    <s v="Jurisdiction"/>
    <x v="0"/>
    <n v="0"/>
    <n v="0"/>
    <x v="5"/>
    <n v="202001"/>
    <n v="3"/>
    <x v="2"/>
    <x v="8"/>
    <n v="19"/>
    <x v="63"/>
    <x v="293"/>
    <s v="31XXXX"/>
    <x v="109"/>
    <x v="88"/>
    <s v="Utility Plant"/>
    <s v="Balance Sheet"/>
    <s v="N"/>
    <m/>
    <n v="310"/>
    <n v="225264"/>
    <n v="202012"/>
  </r>
  <r>
    <n v="140"/>
    <s v="2021 TX RATE CASE Equalized"/>
    <x v="0"/>
    <x v="1906"/>
    <n v="0"/>
    <s v="Jurisdiction"/>
    <x v="1"/>
    <n v="1"/>
    <n v="1"/>
    <x v="5"/>
    <n v="202001"/>
    <n v="3"/>
    <x v="2"/>
    <x v="8"/>
    <n v="19"/>
    <x v="63"/>
    <x v="293"/>
    <s v="31XXXX"/>
    <x v="109"/>
    <x v="88"/>
    <s v="Utility Plant"/>
    <s v="Balance Sheet"/>
    <s v="N"/>
    <m/>
    <n v="310"/>
    <n v="225264"/>
    <n v="202012"/>
  </r>
  <r>
    <n v="140"/>
    <s v="2021 TX RATE CASE Equalized"/>
    <x v="0"/>
    <x v="1907"/>
    <n v="-127935.71"/>
    <s v="Jurisdiction"/>
    <x v="0"/>
    <n v="0.81161000000000005"/>
    <n v="0.81161000000000005"/>
    <x v="2"/>
    <n v="202001"/>
    <n v="3"/>
    <x v="2"/>
    <x v="8"/>
    <n v="19"/>
    <x v="63"/>
    <x v="293"/>
    <s v="31XXXX"/>
    <x v="109"/>
    <x v="88"/>
    <s v="Utility Plant"/>
    <s v="Balance Sheet"/>
    <s v="N"/>
    <m/>
    <n v="310"/>
    <n v="225144"/>
    <n v="202012"/>
  </r>
  <r>
    <n v="140"/>
    <s v="2021 TX RATE CASE Equalized"/>
    <x v="0"/>
    <x v="1907"/>
    <n v="-29696.29"/>
    <s v="Jurisdiction"/>
    <x v="1"/>
    <n v="0.18839"/>
    <n v="0.18839"/>
    <x v="2"/>
    <n v="202001"/>
    <n v="3"/>
    <x v="2"/>
    <x v="8"/>
    <n v="19"/>
    <x v="63"/>
    <x v="293"/>
    <s v="31XXXX"/>
    <x v="109"/>
    <x v="88"/>
    <s v="Utility Plant"/>
    <s v="Balance Sheet"/>
    <s v="N"/>
    <m/>
    <n v="310"/>
    <n v="225144"/>
    <n v="202012"/>
  </r>
  <r>
    <n v="140"/>
    <s v="2021 TX RATE CASE Equalized"/>
    <x v="0"/>
    <x v="1908"/>
    <n v="39836676.710000001"/>
    <s v="Jurisdiction"/>
    <x v="0"/>
    <n v="0.81161000000000005"/>
    <n v="0.81161000000000005"/>
    <x v="2"/>
    <n v="202001"/>
    <n v="3"/>
    <x v="2"/>
    <x v="8"/>
    <n v="20"/>
    <x v="64"/>
    <x v="294"/>
    <n v="303000"/>
    <x v="109"/>
    <x v="88"/>
    <s v="Utility Plant"/>
    <s v="Balance Sheet"/>
    <s v="N"/>
    <m/>
    <n v="310"/>
    <n v="449"/>
    <n v="202012"/>
  </r>
  <r>
    <n v="140"/>
    <s v="2021 TX RATE CASE Equalized"/>
    <x v="0"/>
    <x v="1908"/>
    <n v="9246844.5800000001"/>
    <s v="Jurisdiction"/>
    <x v="1"/>
    <n v="0.18839"/>
    <n v="0.18839"/>
    <x v="2"/>
    <n v="202001"/>
    <n v="3"/>
    <x v="2"/>
    <x v="8"/>
    <n v="20"/>
    <x v="64"/>
    <x v="294"/>
    <n v="303000"/>
    <x v="109"/>
    <x v="88"/>
    <s v="Utility Plant"/>
    <s v="Balance Sheet"/>
    <s v="N"/>
    <m/>
    <n v="310"/>
    <n v="449"/>
    <n v="202012"/>
  </r>
  <r>
    <n v="140"/>
    <s v="2021 TX RATE CASE Equalized"/>
    <x v="0"/>
    <x v="1909"/>
    <n v="2760245.49"/>
    <s v="Jurisdiction"/>
    <x v="0"/>
    <n v="0.81161000000000005"/>
    <n v="0.81161000000000005"/>
    <x v="2"/>
    <n v="202001"/>
    <n v="3"/>
    <x v="2"/>
    <x v="8"/>
    <n v="20"/>
    <x v="64"/>
    <x v="294"/>
    <n v="303000"/>
    <x v="109"/>
    <x v="88"/>
    <s v="Utility Plant"/>
    <s v="Balance Sheet"/>
    <s v="N"/>
    <m/>
    <n v="310"/>
    <n v="450"/>
    <n v="202012"/>
  </r>
  <r>
    <n v="140"/>
    <s v="2021 TX RATE CASE Equalized"/>
    <x v="0"/>
    <x v="1909"/>
    <n v="640705.07999999996"/>
    <s v="Jurisdiction"/>
    <x v="1"/>
    <n v="0.18839"/>
    <n v="0.18839"/>
    <x v="2"/>
    <n v="202001"/>
    <n v="3"/>
    <x v="2"/>
    <x v="8"/>
    <n v="20"/>
    <x v="64"/>
    <x v="294"/>
    <n v="303000"/>
    <x v="109"/>
    <x v="88"/>
    <s v="Utility Plant"/>
    <s v="Balance Sheet"/>
    <s v="N"/>
    <m/>
    <n v="310"/>
    <n v="450"/>
    <n v="202012"/>
  </r>
  <r>
    <n v="140"/>
    <s v="2021 TX RATE CASE Equalized"/>
    <x v="0"/>
    <x v="1910"/>
    <n v="1712005.26"/>
    <s v="Jurisdiction"/>
    <x v="0"/>
    <n v="0.81161000000000005"/>
    <n v="0.81161000000000005"/>
    <x v="2"/>
    <n v="202001"/>
    <n v="3"/>
    <x v="2"/>
    <x v="8"/>
    <n v="20"/>
    <x v="64"/>
    <x v="294"/>
    <n v="303000"/>
    <x v="109"/>
    <x v="88"/>
    <s v="Utility Plant"/>
    <s v="Balance Sheet"/>
    <s v="N"/>
    <m/>
    <n v="310"/>
    <n v="451"/>
    <n v="202012"/>
  </r>
  <r>
    <n v="140"/>
    <s v="2021 TX RATE CASE Equalized"/>
    <x v="0"/>
    <x v="1910"/>
    <n v="397388.73"/>
    <s v="Jurisdiction"/>
    <x v="1"/>
    <n v="0.18839"/>
    <n v="0.18839"/>
    <x v="2"/>
    <n v="202001"/>
    <n v="3"/>
    <x v="2"/>
    <x v="8"/>
    <n v="20"/>
    <x v="64"/>
    <x v="294"/>
    <n v="303000"/>
    <x v="109"/>
    <x v="88"/>
    <s v="Utility Plant"/>
    <s v="Balance Sheet"/>
    <s v="N"/>
    <m/>
    <n v="310"/>
    <n v="451"/>
    <n v="202012"/>
  </r>
  <r>
    <n v="140"/>
    <s v="2021 TX RATE CASE Equalized"/>
    <x v="0"/>
    <x v="1911"/>
    <n v="2040542.41"/>
    <s v="Jurisdiction"/>
    <x v="0"/>
    <n v="0.81161000000000005"/>
    <n v="0.81161000000000005"/>
    <x v="2"/>
    <n v="202001"/>
    <n v="3"/>
    <x v="2"/>
    <x v="8"/>
    <n v="20"/>
    <x v="64"/>
    <x v="294"/>
    <n v="303000"/>
    <x v="109"/>
    <x v="88"/>
    <s v="Utility Plant"/>
    <s v="Balance Sheet"/>
    <s v="N"/>
    <m/>
    <n v="310"/>
    <n v="452"/>
    <n v="202012"/>
  </r>
  <r>
    <n v="140"/>
    <s v="2021 TX RATE CASE Equalized"/>
    <x v="0"/>
    <x v="1911"/>
    <n v="473648.41"/>
    <s v="Jurisdiction"/>
    <x v="1"/>
    <n v="0.18839"/>
    <n v="0.18839"/>
    <x v="2"/>
    <n v="202001"/>
    <n v="3"/>
    <x v="2"/>
    <x v="8"/>
    <n v="20"/>
    <x v="64"/>
    <x v="294"/>
    <n v="303000"/>
    <x v="109"/>
    <x v="88"/>
    <s v="Utility Plant"/>
    <s v="Balance Sheet"/>
    <s v="N"/>
    <m/>
    <n v="310"/>
    <n v="452"/>
    <n v="202012"/>
  </r>
  <r>
    <n v="140"/>
    <s v="2021 TX RATE CASE Equalized"/>
    <x v="0"/>
    <x v="1912"/>
    <n v="1857837.19"/>
    <s v="Jurisdiction"/>
    <x v="0"/>
    <n v="0.81161000000000005"/>
    <n v="0.81161000000000005"/>
    <x v="2"/>
    <n v="202001"/>
    <n v="3"/>
    <x v="2"/>
    <x v="8"/>
    <n v="20"/>
    <x v="64"/>
    <x v="295"/>
    <n v="320000"/>
    <x v="109"/>
    <x v="88"/>
    <s v="Utility Plant"/>
    <s v="Balance Sheet"/>
    <s v="N"/>
    <m/>
    <n v="310"/>
    <n v="453"/>
    <n v="202012"/>
  </r>
  <r>
    <n v="140"/>
    <s v="2021 TX RATE CASE Equalized"/>
    <x v="0"/>
    <x v="1912"/>
    <n v="431239.08"/>
    <s v="Jurisdiction"/>
    <x v="1"/>
    <n v="0.18839"/>
    <n v="0.18839"/>
    <x v="2"/>
    <n v="202001"/>
    <n v="3"/>
    <x v="2"/>
    <x v="8"/>
    <n v="20"/>
    <x v="64"/>
    <x v="295"/>
    <n v="320000"/>
    <x v="109"/>
    <x v="88"/>
    <s v="Utility Plant"/>
    <s v="Balance Sheet"/>
    <s v="N"/>
    <m/>
    <n v="310"/>
    <n v="453"/>
    <n v="202012"/>
  </r>
  <r>
    <n v="140"/>
    <s v="2021 TX RATE CASE Equalized"/>
    <x v="0"/>
    <x v="1913"/>
    <n v="11959.6"/>
    <s v="Jurisdiction"/>
    <x v="0"/>
    <n v="0.81161000000000005"/>
    <n v="0.81161000000000005"/>
    <x v="2"/>
    <n v="202001"/>
    <n v="3"/>
    <x v="2"/>
    <x v="8"/>
    <n v="20"/>
    <x v="64"/>
    <x v="295"/>
    <n v="320000"/>
    <x v="109"/>
    <x v="88"/>
    <s v="Utility Plant"/>
    <s v="Balance Sheet"/>
    <s v="N"/>
    <m/>
    <n v="310"/>
    <n v="454"/>
    <n v="202012"/>
  </r>
  <r>
    <n v="140"/>
    <s v="2021 TX RATE CASE Equalized"/>
    <x v="0"/>
    <x v="1913"/>
    <n v="2776.05"/>
    <s v="Jurisdiction"/>
    <x v="1"/>
    <n v="0.18839"/>
    <n v="0.18839"/>
    <x v="2"/>
    <n v="202001"/>
    <n v="3"/>
    <x v="2"/>
    <x v="8"/>
    <n v="20"/>
    <x v="64"/>
    <x v="295"/>
    <n v="320000"/>
    <x v="109"/>
    <x v="88"/>
    <s v="Utility Plant"/>
    <s v="Balance Sheet"/>
    <s v="N"/>
    <m/>
    <n v="310"/>
    <n v="454"/>
    <n v="202012"/>
  </r>
  <r>
    <n v="140"/>
    <s v="2021 TX RATE CASE Equalized"/>
    <x v="0"/>
    <x v="1914"/>
    <n v="28169.91"/>
    <s v="Jurisdiction"/>
    <x v="0"/>
    <n v="0.81161000000000005"/>
    <n v="0.81161000000000005"/>
    <x v="2"/>
    <n v="202001"/>
    <n v="3"/>
    <x v="2"/>
    <x v="8"/>
    <n v="20"/>
    <x v="64"/>
    <x v="295"/>
    <n v="320000"/>
    <x v="109"/>
    <x v="88"/>
    <s v="Utility Plant"/>
    <s v="Balance Sheet"/>
    <s v="N"/>
    <m/>
    <n v="310"/>
    <n v="455"/>
    <n v="202012"/>
  </r>
  <r>
    <n v="140"/>
    <s v="2021 TX RATE CASE Equalized"/>
    <x v="0"/>
    <x v="1914"/>
    <n v="6538.77"/>
    <s v="Jurisdiction"/>
    <x v="1"/>
    <n v="0.18839"/>
    <n v="0.18839"/>
    <x v="2"/>
    <n v="202001"/>
    <n v="3"/>
    <x v="2"/>
    <x v="8"/>
    <n v="20"/>
    <x v="64"/>
    <x v="295"/>
    <n v="320000"/>
    <x v="109"/>
    <x v="88"/>
    <s v="Utility Plant"/>
    <s v="Balance Sheet"/>
    <s v="N"/>
    <m/>
    <n v="310"/>
    <n v="455"/>
    <n v="202012"/>
  </r>
  <r>
    <n v="140"/>
    <s v="2021 TX RATE CASE Equalized"/>
    <x v="0"/>
    <x v="1915"/>
    <n v="17501.650000000001"/>
    <s v="Jurisdiction"/>
    <x v="0"/>
    <n v="0.81161000000000005"/>
    <n v="0.81161000000000005"/>
    <x v="2"/>
    <n v="202001"/>
    <n v="3"/>
    <x v="2"/>
    <x v="8"/>
    <n v="20"/>
    <x v="64"/>
    <x v="295"/>
    <n v="320000"/>
    <x v="109"/>
    <x v="88"/>
    <s v="Utility Plant"/>
    <s v="Balance Sheet"/>
    <s v="N"/>
    <m/>
    <n v="310"/>
    <n v="456"/>
    <n v="202012"/>
  </r>
  <r>
    <n v="140"/>
    <s v="2021 TX RATE CASE Equalized"/>
    <x v="0"/>
    <x v="1915"/>
    <n v="4062.46"/>
    <s v="Jurisdiction"/>
    <x v="1"/>
    <n v="0.18839"/>
    <n v="0.18839"/>
    <x v="2"/>
    <n v="202001"/>
    <n v="3"/>
    <x v="2"/>
    <x v="8"/>
    <n v="20"/>
    <x v="64"/>
    <x v="295"/>
    <n v="320000"/>
    <x v="109"/>
    <x v="88"/>
    <s v="Utility Plant"/>
    <s v="Balance Sheet"/>
    <s v="N"/>
    <m/>
    <n v="310"/>
    <n v="456"/>
    <n v="202012"/>
  </r>
  <r>
    <n v="140"/>
    <s v="2021 TX RATE CASE Equalized"/>
    <x v="0"/>
    <x v="1916"/>
    <n v="197505608.96000001"/>
    <s v="Jurisdiction"/>
    <x v="0"/>
    <n v="0.81161000000000005"/>
    <n v="0.81161000000000005"/>
    <x v="2"/>
    <n v="202001"/>
    <n v="3"/>
    <x v="2"/>
    <x v="8"/>
    <n v="20"/>
    <x v="64"/>
    <x v="296"/>
    <n v="321000"/>
    <x v="109"/>
    <x v="88"/>
    <s v="Utility Plant"/>
    <s v="Balance Sheet"/>
    <s v="N"/>
    <m/>
    <n v="310"/>
    <n v="457"/>
    <n v="202012"/>
  </r>
  <r>
    <n v="140"/>
    <s v="2021 TX RATE CASE Equalized"/>
    <x v="0"/>
    <x v="1916"/>
    <n v="45844779.729999997"/>
    <s v="Jurisdiction"/>
    <x v="1"/>
    <n v="0.18839"/>
    <n v="0.18839"/>
    <x v="2"/>
    <n v="202001"/>
    <n v="3"/>
    <x v="2"/>
    <x v="8"/>
    <n v="20"/>
    <x v="64"/>
    <x v="296"/>
    <n v="321000"/>
    <x v="109"/>
    <x v="88"/>
    <s v="Utility Plant"/>
    <s v="Balance Sheet"/>
    <s v="N"/>
    <m/>
    <n v="310"/>
    <n v="457"/>
    <n v="202012"/>
  </r>
  <r>
    <n v="140"/>
    <s v="2021 TX RATE CASE Equalized"/>
    <x v="0"/>
    <x v="1917"/>
    <n v="74289377.620000005"/>
    <s v="Jurisdiction"/>
    <x v="0"/>
    <n v="0.81161000000000005"/>
    <n v="0.81161000000000005"/>
    <x v="2"/>
    <n v="202001"/>
    <n v="3"/>
    <x v="2"/>
    <x v="8"/>
    <n v="20"/>
    <x v="64"/>
    <x v="296"/>
    <n v="321000"/>
    <x v="109"/>
    <x v="88"/>
    <s v="Utility Plant"/>
    <s v="Balance Sheet"/>
    <s v="N"/>
    <m/>
    <n v="310"/>
    <n v="458"/>
    <n v="202012"/>
  </r>
  <r>
    <n v="140"/>
    <s v="2021 TX RATE CASE Equalized"/>
    <x v="0"/>
    <x v="1917"/>
    <n v="17243966.739999998"/>
    <s v="Jurisdiction"/>
    <x v="1"/>
    <n v="0.18839"/>
    <n v="0.18839"/>
    <x v="2"/>
    <n v="202001"/>
    <n v="3"/>
    <x v="2"/>
    <x v="8"/>
    <n v="20"/>
    <x v="64"/>
    <x v="296"/>
    <n v="321000"/>
    <x v="109"/>
    <x v="88"/>
    <s v="Utility Plant"/>
    <s v="Balance Sheet"/>
    <s v="N"/>
    <m/>
    <n v="310"/>
    <n v="458"/>
    <n v="202012"/>
  </r>
  <r>
    <n v="140"/>
    <s v="2021 TX RATE CASE Equalized"/>
    <x v="0"/>
    <x v="1918"/>
    <n v="92249500.709999993"/>
    <s v="Jurisdiction"/>
    <x v="0"/>
    <n v="0.81161000000000005"/>
    <n v="0.81161000000000005"/>
    <x v="2"/>
    <n v="202001"/>
    <n v="3"/>
    <x v="2"/>
    <x v="8"/>
    <n v="20"/>
    <x v="64"/>
    <x v="296"/>
    <n v="321000"/>
    <x v="109"/>
    <x v="88"/>
    <s v="Utility Plant"/>
    <s v="Balance Sheet"/>
    <s v="N"/>
    <m/>
    <n v="310"/>
    <n v="459"/>
    <n v="202012"/>
  </r>
  <r>
    <n v="140"/>
    <s v="2021 TX RATE CASE Equalized"/>
    <x v="0"/>
    <x v="1918"/>
    <n v="21412850.309999999"/>
    <s v="Jurisdiction"/>
    <x v="1"/>
    <n v="0.18839"/>
    <n v="0.18839"/>
    <x v="2"/>
    <n v="202001"/>
    <n v="3"/>
    <x v="2"/>
    <x v="8"/>
    <n v="20"/>
    <x v="64"/>
    <x v="296"/>
    <n v="321000"/>
    <x v="109"/>
    <x v="88"/>
    <s v="Utility Plant"/>
    <s v="Balance Sheet"/>
    <s v="N"/>
    <m/>
    <n v="310"/>
    <n v="459"/>
    <n v="202012"/>
  </r>
  <r>
    <n v="140"/>
    <s v="2021 TX RATE CASE Equalized"/>
    <x v="0"/>
    <x v="1919"/>
    <n v="84526449.129999995"/>
    <s v="Jurisdiction"/>
    <x v="0"/>
    <n v="0.81161000000000005"/>
    <n v="0.81161000000000005"/>
    <x v="2"/>
    <n v="202001"/>
    <n v="3"/>
    <x v="2"/>
    <x v="8"/>
    <n v="20"/>
    <x v="64"/>
    <x v="296"/>
    <n v="321000"/>
    <x v="109"/>
    <x v="88"/>
    <s v="Utility Plant"/>
    <s v="Balance Sheet"/>
    <s v="N"/>
    <m/>
    <n v="310"/>
    <n v="460"/>
    <n v="202012"/>
  </r>
  <r>
    <n v="140"/>
    <s v="2021 TX RATE CASE Equalized"/>
    <x v="0"/>
    <x v="1919"/>
    <n v="19620184.27"/>
    <s v="Jurisdiction"/>
    <x v="1"/>
    <n v="0.18839"/>
    <n v="0.18839"/>
    <x v="2"/>
    <n v="202001"/>
    <n v="3"/>
    <x v="2"/>
    <x v="8"/>
    <n v="20"/>
    <x v="64"/>
    <x v="296"/>
    <n v="321000"/>
    <x v="109"/>
    <x v="88"/>
    <s v="Utility Plant"/>
    <s v="Balance Sheet"/>
    <s v="N"/>
    <m/>
    <n v="310"/>
    <n v="460"/>
    <n v="202012"/>
  </r>
  <r>
    <n v="140"/>
    <s v="2021 TX RATE CASE Equalized"/>
    <x v="0"/>
    <x v="1920"/>
    <n v="13692900.07"/>
    <s v="Jurisdiction"/>
    <x v="0"/>
    <n v="0.81161000000000005"/>
    <n v="0.81161000000000005"/>
    <x v="2"/>
    <n v="202001"/>
    <n v="3"/>
    <x v="2"/>
    <x v="8"/>
    <n v="20"/>
    <x v="64"/>
    <x v="297"/>
    <n v="322000"/>
    <x v="109"/>
    <x v="88"/>
    <s v="Utility Plant"/>
    <s v="Balance Sheet"/>
    <s v="N"/>
    <m/>
    <n v="310"/>
    <n v="461"/>
    <n v="202012"/>
  </r>
  <r>
    <n v="140"/>
    <s v="2021 TX RATE CASE Equalized"/>
    <x v="0"/>
    <x v="1920"/>
    <n v="3178380.56"/>
    <s v="Jurisdiction"/>
    <x v="1"/>
    <n v="0.18839"/>
    <n v="0.18839"/>
    <x v="2"/>
    <n v="202001"/>
    <n v="3"/>
    <x v="2"/>
    <x v="8"/>
    <n v="20"/>
    <x v="64"/>
    <x v="297"/>
    <n v="322000"/>
    <x v="109"/>
    <x v="88"/>
    <s v="Utility Plant"/>
    <s v="Balance Sheet"/>
    <s v="N"/>
    <m/>
    <n v="310"/>
    <n v="461"/>
    <n v="202012"/>
  </r>
  <r>
    <n v="140"/>
    <s v="2021 TX RATE CASE Equalized"/>
    <x v="0"/>
    <x v="1921"/>
    <n v="203853117.5"/>
    <s v="Jurisdiction"/>
    <x v="0"/>
    <n v="0.81161000000000005"/>
    <n v="0.81161000000000005"/>
    <x v="2"/>
    <n v="202001"/>
    <n v="3"/>
    <x v="2"/>
    <x v="8"/>
    <n v="20"/>
    <x v="64"/>
    <x v="297"/>
    <n v="322000"/>
    <x v="109"/>
    <x v="88"/>
    <s v="Utility Plant"/>
    <s v="Balance Sheet"/>
    <s v="N"/>
    <m/>
    <n v="310"/>
    <n v="462"/>
    <n v="202012"/>
  </r>
  <r>
    <n v="140"/>
    <s v="2021 TX RATE CASE Equalized"/>
    <x v="0"/>
    <x v="1921"/>
    <n v="47318156.270000003"/>
    <s v="Jurisdiction"/>
    <x v="1"/>
    <n v="0.18839"/>
    <n v="0.18839"/>
    <x v="2"/>
    <n v="202001"/>
    <n v="3"/>
    <x v="2"/>
    <x v="8"/>
    <n v="20"/>
    <x v="64"/>
    <x v="297"/>
    <n v="322000"/>
    <x v="109"/>
    <x v="88"/>
    <s v="Utility Plant"/>
    <s v="Balance Sheet"/>
    <s v="N"/>
    <m/>
    <n v="310"/>
    <n v="462"/>
    <n v="202012"/>
  </r>
  <r>
    <n v="140"/>
    <s v="2021 TX RATE CASE Equalized"/>
    <x v="0"/>
    <x v="1922"/>
    <n v="231668628.81999999"/>
    <s v="Jurisdiction"/>
    <x v="0"/>
    <n v="0.81161000000000005"/>
    <n v="0.81161000000000005"/>
    <x v="2"/>
    <n v="202001"/>
    <n v="3"/>
    <x v="2"/>
    <x v="8"/>
    <n v="20"/>
    <x v="64"/>
    <x v="297"/>
    <n v="322000"/>
    <x v="109"/>
    <x v="88"/>
    <s v="Utility Plant"/>
    <s v="Balance Sheet"/>
    <s v="N"/>
    <m/>
    <n v="310"/>
    <n v="463"/>
    <n v="202012"/>
  </r>
  <r>
    <n v="140"/>
    <s v="2021 TX RATE CASE Equalized"/>
    <x v="0"/>
    <x v="1922"/>
    <n v="53774661.460000001"/>
    <s v="Jurisdiction"/>
    <x v="1"/>
    <n v="0.18839"/>
    <n v="0.18839"/>
    <x v="2"/>
    <n v="202001"/>
    <n v="3"/>
    <x v="2"/>
    <x v="8"/>
    <n v="20"/>
    <x v="64"/>
    <x v="297"/>
    <n v="322000"/>
    <x v="109"/>
    <x v="88"/>
    <s v="Utility Plant"/>
    <s v="Balance Sheet"/>
    <s v="N"/>
    <m/>
    <n v="310"/>
    <n v="463"/>
    <n v="202012"/>
  </r>
  <r>
    <n v="140"/>
    <s v="2021 TX RATE CASE Equalized"/>
    <x v="0"/>
    <x v="1923"/>
    <n v="206347721.06999999"/>
    <s v="Jurisdiction"/>
    <x v="0"/>
    <n v="0.81161000000000005"/>
    <n v="0.81161000000000005"/>
    <x v="2"/>
    <n v="202001"/>
    <n v="3"/>
    <x v="2"/>
    <x v="8"/>
    <n v="20"/>
    <x v="64"/>
    <x v="297"/>
    <n v="322000"/>
    <x v="109"/>
    <x v="88"/>
    <s v="Utility Plant"/>
    <s v="Balance Sheet"/>
    <s v="N"/>
    <m/>
    <n v="310"/>
    <n v="464"/>
    <n v="202012"/>
  </r>
  <r>
    <n v="140"/>
    <s v="2021 TX RATE CASE Equalized"/>
    <x v="0"/>
    <x v="1923"/>
    <n v="47897200.840000004"/>
    <s v="Jurisdiction"/>
    <x v="1"/>
    <n v="0.18839"/>
    <n v="0.18839"/>
    <x v="2"/>
    <n v="202001"/>
    <n v="3"/>
    <x v="2"/>
    <x v="8"/>
    <n v="20"/>
    <x v="64"/>
    <x v="297"/>
    <n v="322000"/>
    <x v="109"/>
    <x v="88"/>
    <s v="Utility Plant"/>
    <s v="Balance Sheet"/>
    <s v="N"/>
    <m/>
    <n v="310"/>
    <n v="464"/>
    <n v="202012"/>
  </r>
  <r>
    <n v="140"/>
    <s v="2021 TX RATE CASE Equalized"/>
    <x v="0"/>
    <x v="1924"/>
    <n v="2540013.7200000002"/>
    <s v="Jurisdiction"/>
    <x v="0"/>
    <n v="0.81161000000000005"/>
    <n v="0.81161000000000005"/>
    <x v="2"/>
    <n v="202001"/>
    <n v="3"/>
    <x v="2"/>
    <x v="8"/>
    <n v="20"/>
    <x v="64"/>
    <x v="298"/>
    <n v="323000"/>
    <x v="109"/>
    <x v="88"/>
    <s v="Utility Plant"/>
    <s v="Balance Sheet"/>
    <s v="N"/>
    <m/>
    <n v="310"/>
    <n v="465"/>
    <n v="202012"/>
  </r>
  <r>
    <n v="140"/>
    <s v="2021 TX RATE CASE Equalized"/>
    <x v="0"/>
    <x v="1924"/>
    <n v="589585.13"/>
    <s v="Jurisdiction"/>
    <x v="1"/>
    <n v="0.18839"/>
    <n v="0.18839"/>
    <x v="2"/>
    <n v="202001"/>
    <n v="3"/>
    <x v="2"/>
    <x v="8"/>
    <n v="20"/>
    <x v="64"/>
    <x v="298"/>
    <n v="323000"/>
    <x v="109"/>
    <x v="88"/>
    <s v="Utility Plant"/>
    <s v="Balance Sheet"/>
    <s v="N"/>
    <m/>
    <n v="310"/>
    <n v="465"/>
    <n v="202012"/>
  </r>
  <r>
    <n v="140"/>
    <s v="2021 TX RATE CASE Equalized"/>
    <x v="0"/>
    <x v="1925"/>
    <n v="54733789.439999998"/>
    <s v="Jurisdiction"/>
    <x v="0"/>
    <n v="0.81161000000000005"/>
    <n v="0.81161000000000005"/>
    <x v="2"/>
    <n v="202001"/>
    <n v="3"/>
    <x v="2"/>
    <x v="8"/>
    <n v="20"/>
    <x v="64"/>
    <x v="298"/>
    <n v="323000"/>
    <x v="109"/>
    <x v="88"/>
    <s v="Utility Plant"/>
    <s v="Balance Sheet"/>
    <s v="N"/>
    <m/>
    <n v="310"/>
    <n v="466"/>
    <n v="202012"/>
  </r>
  <r>
    <n v="140"/>
    <s v="2021 TX RATE CASE Equalized"/>
    <x v="0"/>
    <x v="1925"/>
    <n v="12704745.619999999"/>
    <s v="Jurisdiction"/>
    <x v="1"/>
    <n v="0.18839"/>
    <n v="0.18839"/>
    <x v="2"/>
    <n v="202001"/>
    <n v="3"/>
    <x v="2"/>
    <x v="8"/>
    <n v="20"/>
    <x v="64"/>
    <x v="298"/>
    <n v="323000"/>
    <x v="109"/>
    <x v="88"/>
    <s v="Utility Plant"/>
    <s v="Balance Sheet"/>
    <s v="N"/>
    <m/>
    <n v="310"/>
    <n v="466"/>
    <n v="202012"/>
  </r>
  <r>
    <n v="140"/>
    <s v="2021 TX RATE CASE Equalized"/>
    <x v="0"/>
    <x v="1926"/>
    <n v="78567872.760000005"/>
    <s v="Jurisdiction"/>
    <x v="0"/>
    <n v="0.81161000000000005"/>
    <n v="0.81161000000000005"/>
    <x v="2"/>
    <n v="202001"/>
    <n v="3"/>
    <x v="2"/>
    <x v="8"/>
    <n v="20"/>
    <x v="64"/>
    <x v="298"/>
    <n v="323000"/>
    <x v="109"/>
    <x v="88"/>
    <s v="Utility Plant"/>
    <s v="Balance Sheet"/>
    <s v="N"/>
    <m/>
    <n v="310"/>
    <n v="467"/>
    <n v="202012"/>
  </r>
  <r>
    <n v="140"/>
    <s v="2021 TX RATE CASE Equalized"/>
    <x v="0"/>
    <x v="1926"/>
    <n v="18237086.219999999"/>
    <s v="Jurisdiction"/>
    <x v="1"/>
    <n v="0.18839"/>
    <n v="0.18839"/>
    <x v="2"/>
    <n v="202001"/>
    <n v="3"/>
    <x v="2"/>
    <x v="8"/>
    <n v="20"/>
    <x v="64"/>
    <x v="298"/>
    <n v="323000"/>
    <x v="109"/>
    <x v="88"/>
    <s v="Utility Plant"/>
    <s v="Balance Sheet"/>
    <s v="N"/>
    <m/>
    <n v="310"/>
    <n v="467"/>
    <n v="202012"/>
  </r>
  <r>
    <n v="140"/>
    <s v="2021 TX RATE CASE Equalized"/>
    <x v="0"/>
    <x v="1927"/>
    <n v="82076317.030000001"/>
    <s v="Jurisdiction"/>
    <x v="0"/>
    <n v="0.81161000000000005"/>
    <n v="0.81161000000000005"/>
    <x v="2"/>
    <n v="202001"/>
    <n v="3"/>
    <x v="2"/>
    <x v="8"/>
    <n v="20"/>
    <x v="64"/>
    <x v="298"/>
    <n v="323000"/>
    <x v="109"/>
    <x v="88"/>
    <s v="Utility Plant"/>
    <s v="Balance Sheet"/>
    <s v="N"/>
    <m/>
    <n v="310"/>
    <n v="468"/>
    <n v="202012"/>
  </r>
  <r>
    <n v="140"/>
    <s v="2021 TX RATE CASE Equalized"/>
    <x v="0"/>
    <x v="1927"/>
    <n v="19051462.359999999"/>
    <s v="Jurisdiction"/>
    <x v="1"/>
    <n v="0.18839"/>
    <n v="0.18839"/>
    <x v="2"/>
    <n v="202001"/>
    <n v="3"/>
    <x v="2"/>
    <x v="8"/>
    <n v="20"/>
    <x v="64"/>
    <x v="298"/>
    <n v="323000"/>
    <x v="109"/>
    <x v="88"/>
    <s v="Utility Plant"/>
    <s v="Balance Sheet"/>
    <s v="N"/>
    <m/>
    <n v="310"/>
    <n v="468"/>
    <n v="202012"/>
  </r>
  <r>
    <n v="140"/>
    <s v="2021 TX RATE CASE Equalized"/>
    <x v="0"/>
    <x v="1928"/>
    <n v="9928390.8900000006"/>
    <s v="Jurisdiction"/>
    <x v="0"/>
    <n v="0.81161000000000005"/>
    <n v="0.81161000000000005"/>
    <x v="2"/>
    <n v="202001"/>
    <n v="3"/>
    <x v="2"/>
    <x v="8"/>
    <n v="20"/>
    <x v="64"/>
    <x v="299"/>
    <n v="324000"/>
    <x v="109"/>
    <x v="88"/>
    <s v="Utility Plant"/>
    <s v="Balance Sheet"/>
    <s v="N"/>
    <m/>
    <n v="310"/>
    <n v="469"/>
    <n v="202012"/>
  </r>
  <r>
    <n v="140"/>
    <s v="2021 TX RATE CASE Equalized"/>
    <x v="0"/>
    <x v="1928"/>
    <n v="2304566.92"/>
    <s v="Jurisdiction"/>
    <x v="1"/>
    <n v="0.18839"/>
    <n v="0.18839"/>
    <x v="2"/>
    <n v="202001"/>
    <n v="3"/>
    <x v="2"/>
    <x v="8"/>
    <n v="20"/>
    <x v="64"/>
    <x v="299"/>
    <n v="324000"/>
    <x v="109"/>
    <x v="88"/>
    <s v="Utility Plant"/>
    <s v="Balance Sheet"/>
    <s v="N"/>
    <m/>
    <n v="310"/>
    <n v="469"/>
    <n v="202012"/>
  </r>
  <r>
    <n v="140"/>
    <s v="2021 TX RATE CASE Equalized"/>
    <x v="0"/>
    <x v="1929"/>
    <n v="47456975.460000001"/>
    <s v="Jurisdiction"/>
    <x v="0"/>
    <n v="0.81161000000000005"/>
    <n v="0.81161000000000005"/>
    <x v="2"/>
    <n v="202001"/>
    <n v="3"/>
    <x v="2"/>
    <x v="8"/>
    <n v="20"/>
    <x v="64"/>
    <x v="299"/>
    <n v="324000"/>
    <x v="109"/>
    <x v="88"/>
    <s v="Utility Plant"/>
    <s v="Balance Sheet"/>
    <s v="N"/>
    <m/>
    <n v="310"/>
    <n v="470"/>
    <n v="202012"/>
  </r>
  <r>
    <n v="140"/>
    <s v="2021 TX RATE CASE Equalized"/>
    <x v="0"/>
    <x v="1929"/>
    <n v="11015659.75"/>
    <s v="Jurisdiction"/>
    <x v="1"/>
    <n v="0.18839"/>
    <n v="0.18839"/>
    <x v="2"/>
    <n v="202001"/>
    <n v="3"/>
    <x v="2"/>
    <x v="8"/>
    <n v="20"/>
    <x v="64"/>
    <x v="299"/>
    <n v="324000"/>
    <x v="109"/>
    <x v="88"/>
    <s v="Utility Plant"/>
    <s v="Balance Sheet"/>
    <s v="N"/>
    <m/>
    <n v="310"/>
    <n v="470"/>
    <n v="202012"/>
  </r>
  <r>
    <n v="140"/>
    <s v="2021 TX RATE CASE Equalized"/>
    <x v="0"/>
    <x v="1930"/>
    <n v="45102083.670000002"/>
    <s v="Jurisdiction"/>
    <x v="0"/>
    <n v="0.81161000000000005"/>
    <n v="0.81161000000000005"/>
    <x v="2"/>
    <n v="202001"/>
    <n v="3"/>
    <x v="2"/>
    <x v="8"/>
    <n v="20"/>
    <x v="64"/>
    <x v="299"/>
    <n v="324000"/>
    <x v="109"/>
    <x v="88"/>
    <s v="Utility Plant"/>
    <s v="Balance Sheet"/>
    <s v="N"/>
    <m/>
    <n v="310"/>
    <n v="471"/>
    <n v="202012"/>
  </r>
  <r>
    <n v="140"/>
    <s v="2021 TX RATE CASE Equalized"/>
    <x v="0"/>
    <x v="1930"/>
    <n v="10469044.92"/>
    <s v="Jurisdiction"/>
    <x v="1"/>
    <n v="0.18839"/>
    <n v="0.18839"/>
    <x v="2"/>
    <n v="202001"/>
    <n v="3"/>
    <x v="2"/>
    <x v="8"/>
    <n v="20"/>
    <x v="64"/>
    <x v="299"/>
    <n v="324000"/>
    <x v="109"/>
    <x v="88"/>
    <s v="Utility Plant"/>
    <s v="Balance Sheet"/>
    <s v="N"/>
    <m/>
    <n v="310"/>
    <n v="471"/>
    <n v="202012"/>
  </r>
  <r>
    <n v="140"/>
    <s v="2021 TX RATE CASE Equalized"/>
    <x v="0"/>
    <x v="1931"/>
    <n v="46368838.549999997"/>
    <s v="Jurisdiction"/>
    <x v="0"/>
    <n v="0.81161000000000005"/>
    <n v="0.81161000000000005"/>
    <x v="2"/>
    <n v="202001"/>
    <n v="3"/>
    <x v="2"/>
    <x v="8"/>
    <n v="20"/>
    <x v="64"/>
    <x v="299"/>
    <n v="324000"/>
    <x v="109"/>
    <x v="88"/>
    <s v="Utility Plant"/>
    <s v="Balance Sheet"/>
    <s v="N"/>
    <m/>
    <n v="310"/>
    <n v="472"/>
    <n v="202012"/>
  </r>
  <r>
    <n v="140"/>
    <s v="2021 TX RATE CASE Equalized"/>
    <x v="0"/>
    <x v="1931"/>
    <n v="10763082.630000001"/>
    <s v="Jurisdiction"/>
    <x v="1"/>
    <n v="0.18839"/>
    <n v="0.18839"/>
    <x v="2"/>
    <n v="202001"/>
    <n v="3"/>
    <x v="2"/>
    <x v="8"/>
    <n v="20"/>
    <x v="64"/>
    <x v="299"/>
    <n v="324000"/>
    <x v="109"/>
    <x v="88"/>
    <s v="Utility Plant"/>
    <s v="Balance Sheet"/>
    <s v="N"/>
    <m/>
    <n v="310"/>
    <n v="472"/>
    <n v="202012"/>
  </r>
  <r>
    <n v="140"/>
    <s v="2021 TX RATE CASE Equalized"/>
    <x v="0"/>
    <x v="1932"/>
    <n v="64513272.969999999"/>
    <s v="Jurisdiction"/>
    <x v="0"/>
    <n v="0.81161000000000005"/>
    <n v="0.81161000000000005"/>
    <x v="2"/>
    <n v="202001"/>
    <n v="3"/>
    <x v="2"/>
    <x v="8"/>
    <n v="20"/>
    <x v="64"/>
    <x v="300"/>
    <n v="325000"/>
    <x v="109"/>
    <x v="88"/>
    <s v="Utility Plant"/>
    <s v="Balance Sheet"/>
    <s v="N"/>
    <m/>
    <n v="310"/>
    <n v="473"/>
    <n v="202012"/>
  </r>
  <r>
    <n v="140"/>
    <s v="2021 TX RATE CASE Equalized"/>
    <x v="0"/>
    <x v="1932"/>
    <n v="14974748.33"/>
    <s v="Jurisdiction"/>
    <x v="1"/>
    <n v="0.18839"/>
    <n v="0.18839"/>
    <x v="2"/>
    <n v="202001"/>
    <n v="3"/>
    <x v="2"/>
    <x v="8"/>
    <n v="20"/>
    <x v="64"/>
    <x v="300"/>
    <n v="325000"/>
    <x v="109"/>
    <x v="88"/>
    <s v="Utility Plant"/>
    <s v="Balance Sheet"/>
    <s v="N"/>
    <m/>
    <n v="310"/>
    <n v="473"/>
    <n v="202012"/>
  </r>
  <r>
    <n v="140"/>
    <s v="2021 TX RATE CASE Equalized"/>
    <x v="0"/>
    <x v="1933"/>
    <n v="12611448.369999999"/>
    <s v="Jurisdiction"/>
    <x v="0"/>
    <n v="0.81161000000000005"/>
    <n v="0.81161000000000005"/>
    <x v="2"/>
    <n v="202001"/>
    <n v="3"/>
    <x v="2"/>
    <x v="8"/>
    <n v="20"/>
    <x v="64"/>
    <x v="300"/>
    <n v="325000"/>
    <x v="109"/>
    <x v="88"/>
    <s v="Utility Plant"/>
    <s v="Balance Sheet"/>
    <s v="N"/>
    <m/>
    <n v="310"/>
    <n v="474"/>
    <n v="202012"/>
  </r>
  <r>
    <n v="140"/>
    <s v="2021 TX RATE CASE Equalized"/>
    <x v="0"/>
    <x v="1933"/>
    <n v="2927355.21"/>
    <s v="Jurisdiction"/>
    <x v="1"/>
    <n v="0.18839"/>
    <n v="0.18839"/>
    <x v="2"/>
    <n v="202001"/>
    <n v="3"/>
    <x v="2"/>
    <x v="8"/>
    <n v="20"/>
    <x v="64"/>
    <x v="300"/>
    <n v="325000"/>
    <x v="109"/>
    <x v="88"/>
    <s v="Utility Plant"/>
    <s v="Balance Sheet"/>
    <s v="N"/>
    <m/>
    <n v="310"/>
    <n v="474"/>
    <n v="202012"/>
  </r>
  <r>
    <n v="140"/>
    <s v="2021 TX RATE CASE Equalized"/>
    <x v="0"/>
    <x v="1934"/>
    <n v="24285868.190000001"/>
    <s v="Jurisdiction"/>
    <x v="0"/>
    <n v="0.81161000000000005"/>
    <n v="0.81161000000000005"/>
    <x v="2"/>
    <n v="202001"/>
    <n v="3"/>
    <x v="2"/>
    <x v="8"/>
    <n v="20"/>
    <x v="64"/>
    <x v="300"/>
    <n v="325000"/>
    <x v="109"/>
    <x v="88"/>
    <s v="Utility Plant"/>
    <s v="Balance Sheet"/>
    <s v="N"/>
    <m/>
    <n v="310"/>
    <n v="475"/>
    <n v="202012"/>
  </r>
  <r>
    <n v="140"/>
    <s v="2021 TX RATE CASE Equalized"/>
    <x v="0"/>
    <x v="1934"/>
    <n v="5637208.4000000004"/>
    <s v="Jurisdiction"/>
    <x v="1"/>
    <n v="0.18839"/>
    <n v="0.18839"/>
    <x v="2"/>
    <n v="202001"/>
    <n v="3"/>
    <x v="2"/>
    <x v="8"/>
    <n v="20"/>
    <x v="64"/>
    <x v="300"/>
    <n v="325000"/>
    <x v="109"/>
    <x v="88"/>
    <s v="Utility Plant"/>
    <s v="Balance Sheet"/>
    <s v="N"/>
    <m/>
    <n v="310"/>
    <n v="475"/>
    <n v="202012"/>
  </r>
  <r>
    <n v="140"/>
    <s v="2021 TX RATE CASE Equalized"/>
    <x v="0"/>
    <x v="1935"/>
    <n v="16371556.289999999"/>
    <s v="Jurisdiction"/>
    <x v="0"/>
    <n v="0.81161000000000005"/>
    <n v="0.81161000000000005"/>
    <x v="2"/>
    <n v="202001"/>
    <n v="3"/>
    <x v="2"/>
    <x v="8"/>
    <n v="20"/>
    <x v="64"/>
    <x v="300"/>
    <n v="325000"/>
    <x v="109"/>
    <x v="88"/>
    <s v="Utility Plant"/>
    <s v="Balance Sheet"/>
    <s v="N"/>
    <m/>
    <n v="310"/>
    <n v="476"/>
    <n v="202012"/>
  </r>
  <r>
    <n v="140"/>
    <s v="2021 TX RATE CASE Equalized"/>
    <x v="0"/>
    <x v="1935"/>
    <n v="3800147.23"/>
    <s v="Jurisdiction"/>
    <x v="1"/>
    <n v="0.18839"/>
    <n v="0.18839"/>
    <x v="2"/>
    <n v="202001"/>
    <n v="3"/>
    <x v="2"/>
    <x v="8"/>
    <n v="20"/>
    <x v="64"/>
    <x v="300"/>
    <n v="325000"/>
    <x v="109"/>
    <x v="88"/>
    <s v="Utility Plant"/>
    <s v="Balance Sheet"/>
    <s v="N"/>
    <m/>
    <n v="310"/>
    <n v="476"/>
    <n v="202012"/>
  </r>
  <r>
    <n v="140"/>
    <s v="2021 TX RATE CASE Equalized"/>
    <x v="0"/>
    <x v="1936"/>
    <n v="-32132073.300000001"/>
    <s v="Jurisdiction"/>
    <x v="0"/>
    <n v="0.81161000000000005"/>
    <n v="0.81161000000000005"/>
    <x v="2"/>
    <n v="202001"/>
    <n v="3"/>
    <x v="2"/>
    <x v="8"/>
    <n v="20"/>
    <x v="64"/>
    <x v="301"/>
    <n v="326000"/>
    <x v="109"/>
    <x v="88"/>
    <s v="Utility Plant"/>
    <s v="Balance Sheet"/>
    <s v="N"/>
    <m/>
    <n v="310"/>
    <n v="477"/>
    <n v="202012"/>
  </r>
  <r>
    <n v="140"/>
    <s v="2021 TX RATE CASE Equalized"/>
    <x v="0"/>
    <x v="1936"/>
    <n v="-7458460.7000000002"/>
    <s v="Jurisdiction"/>
    <x v="1"/>
    <n v="0.18839"/>
    <n v="0.18839"/>
    <x v="2"/>
    <n v="202001"/>
    <n v="3"/>
    <x v="2"/>
    <x v="8"/>
    <n v="20"/>
    <x v="64"/>
    <x v="301"/>
    <n v="326000"/>
    <x v="109"/>
    <x v="88"/>
    <s v="Utility Plant"/>
    <s v="Balance Sheet"/>
    <s v="N"/>
    <m/>
    <n v="310"/>
    <n v="477"/>
    <n v="202012"/>
  </r>
  <r>
    <n v="140"/>
    <s v="2021 TX RATE CASE Equalized"/>
    <x v="0"/>
    <x v="1937"/>
    <n v="-736180.59"/>
    <s v="Jurisdiction"/>
    <x v="0"/>
    <n v="0.81161000000000005"/>
    <n v="0.81161000000000005"/>
    <x v="2"/>
    <n v="202001"/>
    <n v="3"/>
    <x v="2"/>
    <x v="8"/>
    <n v="20"/>
    <x v="64"/>
    <x v="301"/>
    <n v="326000"/>
    <x v="109"/>
    <x v="88"/>
    <s v="Utility Plant"/>
    <s v="Balance Sheet"/>
    <s v="N"/>
    <m/>
    <n v="310"/>
    <n v="478"/>
    <n v="202012"/>
  </r>
  <r>
    <n v="140"/>
    <s v="2021 TX RATE CASE Equalized"/>
    <x v="0"/>
    <x v="1937"/>
    <n v="-170881.41"/>
    <s v="Jurisdiction"/>
    <x v="1"/>
    <n v="0.18839"/>
    <n v="0.18839"/>
    <x v="2"/>
    <n v="202001"/>
    <n v="3"/>
    <x v="2"/>
    <x v="8"/>
    <n v="20"/>
    <x v="64"/>
    <x v="301"/>
    <n v="326000"/>
    <x v="109"/>
    <x v="88"/>
    <s v="Utility Plant"/>
    <s v="Balance Sheet"/>
    <s v="N"/>
    <m/>
    <n v="310"/>
    <n v="478"/>
    <n v="202012"/>
  </r>
  <r>
    <n v="140"/>
    <s v="2021 TX RATE CASE Equalized"/>
    <x v="0"/>
    <x v="1938"/>
    <n v="-282716.23"/>
    <s v="Jurisdiction"/>
    <x v="0"/>
    <n v="0.81161000000000005"/>
    <n v="0.81161000000000005"/>
    <x v="2"/>
    <n v="202001"/>
    <n v="3"/>
    <x v="2"/>
    <x v="8"/>
    <n v="20"/>
    <x v="64"/>
    <x v="301"/>
    <n v="326000"/>
    <x v="109"/>
    <x v="88"/>
    <s v="Utility Plant"/>
    <s v="Balance Sheet"/>
    <s v="N"/>
    <m/>
    <n v="310"/>
    <n v="479"/>
    <n v="202012"/>
  </r>
  <r>
    <n v="140"/>
    <s v="2021 TX RATE CASE Equalized"/>
    <x v="0"/>
    <x v="1938"/>
    <n v="-65623.77"/>
    <s v="Jurisdiction"/>
    <x v="1"/>
    <n v="0.18839"/>
    <n v="0.18839"/>
    <x v="2"/>
    <n v="202001"/>
    <n v="3"/>
    <x v="2"/>
    <x v="8"/>
    <n v="20"/>
    <x v="64"/>
    <x v="301"/>
    <n v="326000"/>
    <x v="109"/>
    <x v="88"/>
    <s v="Utility Plant"/>
    <s v="Balance Sheet"/>
    <s v="N"/>
    <m/>
    <n v="310"/>
    <n v="479"/>
    <n v="202012"/>
  </r>
  <r>
    <n v="140"/>
    <s v="2021 TX RATE CASE Equalized"/>
    <x v="0"/>
    <x v="1939"/>
    <n v="908166.43"/>
    <s v="Jurisdiction"/>
    <x v="0"/>
    <n v="0.81161000000000005"/>
    <n v="0.81161000000000005"/>
    <x v="2"/>
    <n v="202001"/>
    <n v="3"/>
    <x v="2"/>
    <x v="8"/>
    <n v="20"/>
    <x v="64"/>
    <x v="301"/>
    <n v="326000"/>
    <x v="109"/>
    <x v="88"/>
    <s v="Utility Plant"/>
    <s v="Balance Sheet"/>
    <s v="N"/>
    <m/>
    <n v="310"/>
    <n v="480"/>
    <n v="202012"/>
  </r>
  <r>
    <n v="140"/>
    <s v="2021 TX RATE CASE Equalized"/>
    <x v="0"/>
    <x v="1939"/>
    <n v="210802.57"/>
    <s v="Jurisdiction"/>
    <x v="1"/>
    <n v="0.18839"/>
    <n v="0.18839"/>
    <x v="2"/>
    <n v="202001"/>
    <n v="3"/>
    <x v="2"/>
    <x v="8"/>
    <n v="20"/>
    <x v="64"/>
    <x v="301"/>
    <n v="326000"/>
    <x v="109"/>
    <x v="88"/>
    <s v="Utility Plant"/>
    <s v="Balance Sheet"/>
    <s v="N"/>
    <m/>
    <n v="310"/>
    <n v="480"/>
    <n v="202012"/>
  </r>
  <r>
    <n v="140"/>
    <s v="2021 TX RATE CASE Equalized"/>
    <x v="0"/>
    <x v="1940"/>
    <n v="-645584481.53999996"/>
    <s v="Jurisdiction"/>
    <x v="0"/>
    <n v="0.81161000000000005"/>
    <n v="0.81161000000000005"/>
    <x v="2"/>
    <n v="202001"/>
    <n v="3"/>
    <x v="2"/>
    <x v="8"/>
    <n v="20"/>
    <x v="64"/>
    <x v="302"/>
    <s v="32XXXX"/>
    <x v="109"/>
    <x v="88"/>
    <s v="Utility Plant"/>
    <s v="Balance Sheet"/>
    <s v="N"/>
    <m/>
    <n v="310"/>
    <n v="225145"/>
    <n v="202012"/>
  </r>
  <r>
    <n v="140"/>
    <s v="2021 TX RATE CASE Equalized"/>
    <x v="0"/>
    <x v="1940"/>
    <n v="-149852343.46000001"/>
    <s v="Jurisdiction"/>
    <x v="1"/>
    <n v="0.18839"/>
    <n v="0.18839"/>
    <x v="2"/>
    <n v="202001"/>
    <n v="3"/>
    <x v="2"/>
    <x v="8"/>
    <n v="20"/>
    <x v="64"/>
    <x v="302"/>
    <s v="32XXXX"/>
    <x v="109"/>
    <x v="88"/>
    <s v="Utility Plant"/>
    <s v="Balance Sheet"/>
    <s v="N"/>
    <m/>
    <n v="310"/>
    <n v="225145"/>
    <n v="202012"/>
  </r>
  <r>
    <n v="140"/>
    <s v="2021 TX RATE CASE Equalized"/>
    <x v="0"/>
    <x v="1941"/>
    <n v="0"/>
    <s v="Jurisdiction"/>
    <x v="0"/>
    <n v="0"/>
    <n v="0"/>
    <x v="5"/>
    <n v="202001"/>
    <n v="3"/>
    <x v="2"/>
    <x v="8"/>
    <n v="20"/>
    <x v="64"/>
    <x v="302"/>
    <s v="32XXXX"/>
    <x v="109"/>
    <x v="88"/>
    <s v="Utility Plant"/>
    <s v="Balance Sheet"/>
    <s v="N"/>
    <m/>
    <n v="310"/>
    <n v="1800901"/>
    <n v="202012"/>
  </r>
  <r>
    <n v="140"/>
    <s v="2021 TX RATE CASE Equalized"/>
    <x v="0"/>
    <x v="1941"/>
    <n v="0"/>
    <s v="Jurisdiction"/>
    <x v="1"/>
    <n v="1"/>
    <n v="1"/>
    <x v="5"/>
    <n v="202001"/>
    <n v="3"/>
    <x v="2"/>
    <x v="8"/>
    <n v="20"/>
    <x v="64"/>
    <x v="302"/>
    <s v="32XXXX"/>
    <x v="109"/>
    <x v="88"/>
    <s v="Utility Plant"/>
    <s v="Balance Sheet"/>
    <s v="N"/>
    <m/>
    <n v="310"/>
    <n v="1800901"/>
    <n v="202012"/>
  </r>
  <r>
    <n v="140"/>
    <s v="2021 TX RATE CASE Equalized"/>
    <x v="0"/>
    <x v="1942"/>
    <n v="8639.1200000000008"/>
    <s v="Jurisdiction"/>
    <x v="0"/>
    <n v="0.81161000000000005"/>
    <n v="0.81161000000000005"/>
    <x v="2"/>
    <n v="202001"/>
    <n v="3"/>
    <x v="2"/>
    <x v="8"/>
    <n v="20"/>
    <x v="64"/>
    <x v="303"/>
    <n v="350000"/>
    <x v="109"/>
    <x v="88"/>
    <s v="Utility Plant"/>
    <s v="Balance Sheet"/>
    <s v="N"/>
    <m/>
    <n v="310"/>
    <n v="481"/>
    <n v="202012"/>
  </r>
  <r>
    <n v="140"/>
    <s v="2021 TX RATE CASE Equalized"/>
    <x v="0"/>
    <x v="1942"/>
    <n v="2005.3"/>
    <s v="Jurisdiction"/>
    <x v="1"/>
    <n v="0.18839"/>
    <n v="0.18839"/>
    <x v="2"/>
    <n v="202001"/>
    <n v="3"/>
    <x v="2"/>
    <x v="8"/>
    <n v="20"/>
    <x v="64"/>
    <x v="303"/>
    <n v="350000"/>
    <x v="109"/>
    <x v="88"/>
    <s v="Utility Plant"/>
    <s v="Balance Sheet"/>
    <s v="N"/>
    <m/>
    <n v="310"/>
    <n v="481"/>
    <n v="202012"/>
  </r>
  <r>
    <n v="140"/>
    <s v="2021 TX RATE CASE Equalized"/>
    <x v="0"/>
    <x v="1943"/>
    <n v="1814786.4"/>
    <s v="Jurisdiction"/>
    <x v="0"/>
    <n v="0.81161000000000005"/>
    <n v="0.81161000000000005"/>
    <x v="2"/>
    <n v="202001"/>
    <n v="3"/>
    <x v="2"/>
    <x v="8"/>
    <n v="20"/>
    <x v="64"/>
    <x v="304"/>
    <n v="353000"/>
    <x v="109"/>
    <x v="88"/>
    <s v="Utility Plant"/>
    <s v="Balance Sheet"/>
    <s v="N"/>
    <m/>
    <n v="310"/>
    <n v="482"/>
    <n v="202012"/>
  </r>
  <r>
    <n v="140"/>
    <s v="2021 TX RATE CASE Equalized"/>
    <x v="0"/>
    <x v="1943"/>
    <n v="421246.18"/>
    <s v="Jurisdiction"/>
    <x v="1"/>
    <n v="0.18839"/>
    <n v="0.18839"/>
    <x v="2"/>
    <n v="202001"/>
    <n v="3"/>
    <x v="2"/>
    <x v="8"/>
    <n v="20"/>
    <x v="64"/>
    <x v="304"/>
    <n v="353000"/>
    <x v="109"/>
    <x v="88"/>
    <s v="Utility Plant"/>
    <s v="Balance Sheet"/>
    <s v="N"/>
    <m/>
    <n v="310"/>
    <n v="482"/>
    <n v="202012"/>
  </r>
  <r>
    <n v="140"/>
    <s v="2021 TX RATE CASE Equalized"/>
    <x v="0"/>
    <x v="1944"/>
    <n v="2148453.85"/>
    <s v="Jurisdiction"/>
    <x v="0"/>
    <n v="0.81161000000000005"/>
    <n v="0.81161000000000005"/>
    <x v="2"/>
    <n v="202001"/>
    <n v="3"/>
    <x v="2"/>
    <x v="8"/>
    <n v="20"/>
    <x v="64"/>
    <x v="304"/>
    <n v="353000"/>
    <x v="109"/>
    <x v="88"/>
    <s v="Utility Plant"/>
    <s v="Balance Sheet"/>
    <s v="N"/>
    <m/>
    <n v="310"/>
    <n v="483"/>
    <n v="202012"/>
  </r>
  <r>
    <n v="140"/>
    <s v="2021 TX RATE CASE Equalized"/>
    <x v="0"/>
    <x v="1944"/>
    <n v="498696.69"/>
    <s v="Jurisdiction"/>
    <x v="1"/>
    <n v="0.18839"/>
    <n v="0.18839"/>
    <x v="2"/>
    <n v="202001"/>
    <n v="3"/>
    <x v="2"/>
    <x v="8"/>
    <n v="20"/>
    <x v="64"/>
    <x v="304"/>
    <n v="353000"/>
    <x v="109"/>
    <x v="88"/>
    <s v="Utility Plant"/>
    <s v="Balance Sheet"/>
    <s v="N"/>
    <m/>
    <n v="310"/>
    <n v="483"/>
    <n v="202012"/>
  </r>
  <r>
    <n v="140"/>
    <s v="2021 TX RATE CASE Equalized"/>
    <x v="0"/>
    <x v="1945"/>
    <n v="3374863.31"/>
    <s v="Jurisdiction"/>
    <x v="0"/>
    <n v="0.81161000000000005"/>
    <n v="0.81161000000000005"/>
    <x v="2"/>
    <n v="202001"/>
    <n v="3"/>
    <x v="2"/>
    <x v="8"/>
    <n v="20"/>
    <x v="64"/>
    <x v="304"/>
    <n v="353000"/>
    <x v="109"/>
    <x v="88"/>
    <s v="Utility Plant"/>
    <s v="Balance Sheet"/>
    <s v="N"/>
    <m/>
    <n v="310"/>
    <n v="484"/>
    <n v="202012"/>
  </r>
  <r>
    <n v="140"/>
    <s v="2021 TX RATE CASE Equalized"/>
    <x v="0"/>
    <x v="1945"/>
    <n v="783369.48"/>
    <s v="Jurisdiction"/>
    <x v="1"/>
    <n v="0.18839"/>
    <n v="0.18839"/>
    <x v="2"/>
    <n v="202001"/>
    <n v="3"/>
    <x v="2"/>
    <x v="8"/>
    <n v="20"/>
    <x v="64"/>
    <x v="304"/>
    <n v="353000"/>
    <x v="109"/>
    <x v="88"/>
    <s v="Utility Plant"/>
    <s v="Balance Sheet"/>
    <s v="N"/>
    <m/>
    <n v="310"/>
    <n v="484"/>
    <n v="202012"/>
  </r>
  <r>
    <n v="140"/>
    <s v="2021 TX RATE CASE Equalized"/>
    <x v="0"/>
    <x v="1946"/>
    <n v="3997158.84"/>
    <s v="Jurisdiction"/>
    <x v="0"/>
    <n v="0.81161000000000005"/>
    <n v="0.81161000000000005"/>
    <x v="2"/>
    <n v="202001"/>
    <n v="3"/>
    <x v="2"/>
    <x v="8"/>
    <n v="20"/>
    <x v="64"/>
    <x v="304"/>
    <n v="353000"/>
    <x v="109"/>
    <x v="88"/>
    <s v="Utility Plant"/>
    <s v="Balance Sheet"/>
    <s v="N"/>
    <m/>
    <n v="310"/>
    <n v="485"/>
    <n v="202012"/>
  </r>
  <r>
    <n v="140"/>
    <s v="2021 TX RATE CASE Equalized"/>
    <x v="0"/>
    <x v="1946"/>
    <n v="927816.01"/>
    <s v="Jurisdiction"/>
    <x v="1"/>
    <n v="0.18839"/>
    <n v="0.18839"/>
    <x v="2"/>
    <n v="202001"/>
    <n v="3"/>
    <x v="2"/>
    <x v="8"/>
    <n v="20"/>
    <x v="64"/>
    <x v="304"/>
    <n v="353000"/>
    <x v="109"/>
    <x v="88"/>
    <s v="Utility Plant"/>
    <s v="Balance Sheet"/>
    <s v="N"/>
    <m/>
    <n v="310"/>
    <n v="485"/>
    <n v="202012"/>
  </r>
  <r>
    <n v="140"/>
    <s v="2021 TX RATE CASE Equalized"/>
    <x v="0"/>
    <x v="1947"/>
    <n v="705603.94"/>
    <s v="Jurisdiction"/>
    <x v="0"/>
    <n v="0.81161000000000005"/>
    <n v="0.81161000000000005"/>
    <x v="2"/>
    <n v="202001"/>
    <n v="3"/>
    <x v="2"/>
    <x v="8"/>
    <n v="20"/>
    <x v="64"/>
    <x v="305"/>
    <n v="354000"/>
    <x v="109"/>
    <x v="88"/>
    <s v="Utility Plant"/>
    <s v="Balance Sheet"/>
    <s v="N"/>
    <m/>
    <n v="310"/>
    <n v="486"/>
    <n v="202012"/>
  </r>
  <r>
    <n v="140"/>
    <s v="2021 TX RATE CASE Equalized"/>
    <x v="0"/>
    <x v="1947"/>
    <n v="163783.99"/>
    <s v="Jurisdiction"/>
    <x v="1"/>
    <n v="0.18839"/>
    <n v="0.18839"/>
    <x v="2"/>
    <n v="202001"/>
    <n v="3"/>
    <x v="2"/>
    <x v="8"/>
    <n v="20"/>
    <x v="64"/>
    <x v="305"/>
    <n v="354000"/>
    <x v="109"/>
    <x v="88"/>
    <s v="Utility Plant"/>
    <s v="Balance Sheet"/>
    <s v="N"/>
    <m/>
    <n v="310"/>
    <n v="486"/>
    <n v="202012"/>
  </r>
  <r>
    <n v="140"/>
    <s v="2021 TX RATE CASE Equalized"/>
    <x v="0"/>
    <x v="1948"/>
    <n v="151573.07999999999"/>
    <s v="Jurisdiction"/>
    <x v="0"/>
    <n v="0.81161000000000005"/>
    <n v="0.81161000000000005"/>
    <x v="2"/>
    <n v="202001"/>
    <n v="3"/>
    <x v="2"/>
    <x v="8"/>
    <n v="20"/>
    <x v="64"/>
    <x v="305"/>
    <n v="354000"/>
    <x v="109"/>
    <x v="88"/>
    <s v="Utility Plant"/>
    <s v="Balance Sheet"/>
    <s v="N"/>
    <m/>
    <n v="310"/>
    <n v="487"/>
    <n v="202012"/>
  </r>
  <r>
    <n v="140"/>
    <s v="2021 TX RATE CASE Equalized"/>
    <x v="0"/>
    <x v="1948"/>
    <n v="35182.97"/>
    <s v="Jurisdiction"/>
    <x v="1"/>
    <n v="0.18839"/>
    <n v="0.18839"/>
    <x v="2"/>
    <n v="202001"/>
    <n v="3"/>
    <x v="2"/>
    <x v="8"/>
    <n v="20"/>
    <x v="64"/>
    <x v="305"/>
    <n v="354000"/>
    <x v="109"/>
    <x v="88"/>
    <s v="Utility Plant"/>
    <s v="Balance Sheet"/>
    <s v="N"/>
    <m/>
    <n v="310"/>
    <n v="487"/>
    <n v="202012"/>
  </r>
  <r>
    <n v="140"/>
    <s v="2021 TX RATE CASE Equalized"/>
    <x v="0"/>
    <x v="1949"/>
    <n v="162714.85"/>
    <s v="Jurisdiction"/>
    <x v="0"/>
    <n v="0.81161000000000005"/>
    <n v="0.81161000000000005"/>
    <x v="2"/>
    <n v="202001"/>
    <n v="3"/>
    <x v="2"/>
    <x v="8"/>
    <n v="20"/>
    <x v="64"/>
    <x v="305"/>
    <n v="354000"/>
    <x v="109"/>
    <x v="88"/>
    <s v="Utility Plant"/>
    <s v="Balance Sheet"/>
    <s v="N"/>
    <m/>
    <n v="310"/>
    <n v="488"/>
    <n v="202012"/>
  </r>
  <r>
    <n v="140"/>
    <s v="2021 TX RATE CASE Equalized"/>
    <x v="0"/>
    <x v="1949"/>
    <n v="37769.19"/>
    <s v="Jurisdiction"/>
    <x v="1"/>
    <n v="0.18839"/>
    <n v="0.18839"/>
    <x v="2"/>
    <n v="202001"/>
    <n v="3"/>
    <x v="2"/>
    <x v="8"/>
    <n v="20"/>
    <x v="64"/>
    <x v="305"/>
    <n v="354000"/>
    <x v="109"/>
    <x v="88"/>
    <s v="Utility Plant"/>
    <s v="Balance Sheet"/>
    <s v="N"/>
    <m/>
    <n v="310"/>
    <n v="488"/>
    <n v="202012"/>
  </r>
  <r>
    <n v="140"/>
    <s v="2021 TX RATE CASE Equalized"/>
    <x v="0"/>
    <x v="1950"/>
    <n v="186094.29"/>
    <s v="Jurisdiction"/>
    <x v="0"/>
    <n v="0.81161000000000005"/>
    <n v="0.81161000000000005"/>
    <x v="2"/>
    <n v="202001"/>
    <n v="3"/>
    <x v="2"/>
    <x v="8"/>
    <n v="20"/>
    <x v="64"/>
    <x v="305"/>
    <n v="354000"/>
    <x v="109"/>
    <x v="88"/>
    <s v="Utility Plant"/>
    <s v="Balance Sheet"/>
    <s v="N"/>
    <m/>
    <n v="310"/>
    <n v="489"/>
    <n v="202012"/>
  </r>
  <r>
    <n v="140"/>
    <s v="2021 TX RATE CASE Equalized"/>
    <x v="0"/>
    <x v="1950"/>
    <n v="43196"/>
    <s v="Jurisdiction"/>
    <x v="1"/>
    <n v="0.18839"/>
    <n v="0.18839"/>
    <x v="2"/>
    <n v="202001"/>
    <n v="3"/>
    <x v="2"/>
    <x v="8"/>
    <n v="20"/>
    <x v="64"/>
    <x v="305"/>
    <n v="354000"/>
    <x v="109"/>
    <x v="88"/>
    <s v="Utility Plant"/>
    <s v="Balance Sheet"/>
    <s v="N"/>
    <m/>
    <n v="310"/>
    <n v="489"/>
    <n v="202012"/>
  </r>
  <r>
    <n v="140"/>
    <s v="2021 TX RATE CASE Equalized"/>
    <x v="0"/>
    <x v="1951"/>
    <n v="0"/>
    <s v="Jurisdiction"/>
    <x v="0"/>
    <n v="0"/>
    <n v="0"/>
    <x v="5"/>
    <n v="202001"/>
    <n v="3"/>
    <x v="2"/>
    <x v="8"/>
    <n v="20"/>
    <x v="64"/>
    <x v="306"/>
    <n v="356000"/>
    <x v="109"/>
    <x v="88"/>
    <s v="Utility Plant"/>
    <s v="Balance Sheet"/>
    <s v="N"/>
    <m/>
    <n v="310"/>
    <n v="490"/>
    <n v="202012"/>
  </r>
  <r>
    <n v="140"/>
    <s v="2021 TX RATE CASE Equalized"/>
    <x v="0"/>
    <x v="1951"/>
    <n v="0"/>
    <s v="Jurisdiction"/>
    <x v="1"/>
    <n v="1"/>
    <n v="1"/>
    <x v="5"/>
    <n v="202001"/>
    <n v="3"/>
    <x v="2"/>
    <x v="8"/>
    <n v="20"/>
    <x v="64"/>
    <x v="306"/>
    <n v="356000"/>
    <x v="109"/>
    <x v="88"/>
    <s v="Utility Plant"/>
    <s v="Balance Sheet"/>
    <s v="N"/>
    <m/>
    <n v="310"/>
    <n v="490"/>
    <n v="202012"/>
  </r>
  <r>
    <n v="140"/>
    <s v="2021 TX RATE CASE Equalized"/>
    <x v="0"/>
    <x v="1952"/>
    <n v="55681.51"/>
    <s v="Jurisdiction"/>
    <x v="0"/>
    <n v="0.81161000000000005"/>
    <n v="0.81161000000000005"/>
    <x v="2"/>
    <n v="202001"/>
    <n v="3"/>
    <x v="2"/>
    <x v="8"/>
    <n v="20"/>
    <x v="64"/>
    <x v="306"/>
    <n v="356000"/>
    <x v="109"/>
    <x v="88"/>
    <s v="Utility Plant"/>
    <s v="Balance Sheet"/>
    <s v="N"/>
    <m/>
    <n v="310"/>
    <n v="491"/>
    <n v="202012"/>
  </r>
  <r>
    <n v="140"/>
    <s v="2021 TX RATE CASE Equalized"/>
    <x v="0"/>
    <x v="1952"/>
    <n v="12924.73"/>
    <s v="Jurisdiction"/>
    <x v="1"/>
    <n v="0.18839"/>
    <n v="0.18839"/>
    <x v="2"/>
    <n v="202001"/>
    <n v="3"/>
    <x v="2"/>
    <x v="8"/>
    <n v="20"/>
    <x v="64"/>
    <x v="306"/>
    <n v="356000"/>
    <x v="109"/>
    <x v="88"/>
    <s v="Utility Plant"/>
    <s v="Balance Sheet"/>
    <s v="N"/>
    <m/>
    <n v="310"/>
    <n v="491"/>
    <n v="202012"/>
  </r>
  <r>
    <n v="140"/>
    <s v="2021 TX RATE CASE Equalized"/>
    <x v="0"/>
    <x v="1953"/>
    <n v="86199.82"/>
    <s v="Jurisdiction"/>
    <x v="0"/>
    <n v="0.81161000000000005"/>
    <n v="0.81161000000000005"/>
    <x v="2"/>
    <n v="202001"/>
    <n v="3"/>
    <x v="2"/>
    <x v="8"/>
    <n v="20"/>
    <x v="64"/>
    <x v="306"/>
    <n v="356000"/>
    <x v="109"/>
    <x v="88"/>
    <s v="Utility Plant"/>
    <s v="Balance Sheet"/>
    <s v="N"/>
    <m/>
    <n v="310"/>
    <n v="492"/>
    <n v="202012"/>
  </r>
  <r>
    <n v="140"/>
    <s v="2021 TX RATE CASE Equalized"/>
    <x v="0"/>
    <x v="1953"/>
    <n v="20008.599999999999"/>
    <s v="Jurisdiction"/>
    <x v="1"/>
    <n v="0.18839"/>
    <n v="0.18839"/>
    <x v="2"/>
    <n v="202001"/>
    <n v="3"/>
    <x v="2"/>
    <x v="8"/>
    <n v="20"/>
    <x v="64"/>
    <x v="306"/>
    <n v="356000"/>
    <x v="109"/>
    <x v="88"/>
    <s v="Utility Plant"/>
    <s v="Balance Sheet"/>
    <s v="N"/>
    <m/>
    <n v="310"/>
    <n v="492"/>
    <n v="202012"/>
  </r>
  <r>
    <n v="140"/>
    <s v="2021 TX RATE CASE Equalized"/>
    <x v="0"/>
    <x v="1954"/>
    <n v="67849.649999999994"/>
    <s v="Jurisdiction"/>
    <x v="0"/>
    <n v="0.81161000000000005"/>
    <n v="0.81161000000000005"/>
    <x v="2"/>
    <n v="202001"/>
    <n v="3"/>
    <x v="2"/>
    <x v="8"/>
    <n v="20"/>
    <x v="64"/>
    <x v="306"/>
    <n v="356000"/>
    <x v="109"/>
    <x v="88"/>
    <s v="Utility Plant"/>
    <s v="Balance Sheet"/>
    <s v="N"/>
    <m/>
    <n v="310"/>
    <n v="493"/>
    <n v="202012"/>
  </r>
  <r>
    <n v="140"/>
    <s v="2021 TX RATE CASE Equalized"/>
    <x v="0"/>
    <x v="1954"/>
    <n v="15749.19"/>
    <s v="Jurisdiction"/>
    <x v="1"/>
    <n v="0.18839"/>
    <n v="0.18839"/>
    <x v="2"/>
    <n v="202001"/>
    <n v="3"/>
    <x v="2"/>
    <x v="8"/>
    <n v="20"/>
    <x v="64"/>
    <x v="306"/>
    <n v="356000"/>
    <x v="109"/>
    <x v="88"/>
    <s v="Utility Plant"/>
    <s v="Balance Sheet"/>
    <s v="N"/>
    <m/>
    <n v="310"/>
    <n v="493"/>
    <n v="202012"/>
  </r>
  <r>
    <n v="140"/>
    <s v="2021 TX RATE CASE Equalized"/>
    <x v="0"/>
    <x v="1955"/>
    <n v="749672.82"/>
    <s v="Jurisdiction"/>
    <x v="0"/>
    <n v="0.81161000000000005"/>
    <n v="0.81161000000000005"/>
    <x v="2"/>
    <n v="202001"/>
    <n v="3"/>
    <x v="2"/>
    <x v="8"/>
    <n v="20"/>
    <x v="64"/>
    <x v="307"/>
    <n v="391100"/>
    <x v="109"/>
    <x v="88"/>
    <s v="Utility Plant"/>
    <s v="Balance Sheet"/>
    <s v="N"/>
    <m/>
    <n v="310"/>
    <n v="28226656"/>
    <n v="202012"/>
  </r>
  <r>
    <n v="140"/>
    <s v="2021 TX RATE CASE Equalized"/>
    <x v="0"/>
    <x v="1955"/>
    <n v="174013.21"/>
    <s v="Jurisdiction"/>
    <x v="1"/>
    <n v="0.18839"/>
    <n v="0.18839"/>
    <x v="2"/>
    <n v="202001"/>
    <n v="3"/>
    <x v="2"/>
    <x v="8"/>
    <n v="20"/>
    <x v="64"/>
    <x v="307"/>
    <n v="391100"/>
    <x v="109"/>
    <x v="88"/>
    <s v="Utility Plant"/>
    <s v="Balance Sheet"/>
    <s v="N"/>
    <m/>
    <n v="310"/>
    <n v="28226656"/>
    <n v="202012"/>
  </r>
  <r>
    <n v="140"/>
    <s v="2021 TX RATE CASE Equalized"/>
    <x v="0"/>
    <x v="1956"/>
    <n v="0"/>
    <s v="Jurisdiction"/>
    <x v="0"/>
    <n v="0"/>
    <n v="0"/>
    <x v="5"/>
    <n v="202001"/>
    <n v="3"/>
    <x v="2"/>
    <x v="8"/>
    <n v="20"/>
    <x v="64"/>
    <x v="307"/>
    <n v="391100"/>
    <x v="109"/>
    <x v="88"/>
    <s v="Utility Plant"/>
    <s v="Balance Sheet"/>
    <s v="N"/>
    <m/>
    <n v="310"/>
    <n v="28227325"/>
    <n v="202012"/>
  </r>
  <r>
    <n v="140"/>
    <s v="2021 TX RATE CASE Equalized"/>
    <x v="0"/>
    <x v="1956"/>
    <n v="0"/>
    <s v="Jurisdiction"/>
    <x v="1"/>
    <n v="1"/>
    <n v="1"/>
    <x v="5"/>
    <n v="202001"/>
    <n v="3"/>
    <x v="2"/>
    <x v="8"/>
    <n v="20"/>
    <x v="64"/>
    <x v="307"/>
    <n v="391100"/>
    <x v="109"/>
    <x v="88"/>
    <s v="Utility Plant"/>
    <s v="Balance Sheet"/>
    <s v="N"/>
    <m/>
    <n v="310"/>
    <n v="28227325"/>
    <n v="202012"/>
  </r>
  <r>
    <n v="140"/>
    <s v="2021 TX RATE CASE Equalized"/>
    <x v="0"/>
    <x v="1957"/>
    <n v="3294008.09"/>
    <s v="Jurisdiction"/>
    <x v="0"/>
    <n v="0.81161000000000005"/>
    <n v="0.81161000000000005"/>
    <x v="2"/>
    <n v="202001"/>
    <n v="3"/>
    <x v="2"/>
    <x v="8"/>
    <n v="20"/>
    <x v="64"/>
    <x v="308"/>
    <n v="392000"/>
    <x v="109"/>
    <x v="88"/>
    <s v="Utility Plant"/>
    <s v="Balance Sheet"/>
    <s v="N"/>
    <m/>
    <n v="310"/>
    <n v="494"/>
    <n v="202012"/>
  </r>
  <r>
    <n v="140"/>
    <s v="2021 TX RATE CASE Equalized"/>
    <x v="0"/>
    <x v="1957"/>
    <n v="764601.45"/>
    <s v="Jurisdiction"/>
    <x v="1"/>
    <n v="0.18839"/>
    <n v="0.18839"/>
    <x v="2"/>
    <n v="202001"/>
    <n v="3"/>
    <x v="2"/>
    <x v="8"/>
    <n v="20"/>
    <x v="64"/>
    <x v="308"/>
    <n v="392000"/>
    <x v="109"/>
    <x v="88"/>
    <s v="Utility Plant"/>
    <s v="Balance Sheet"/>
    <s v="N"/>
    <m/>
    <n v="310"/>
    <n v="494"/>
    <n v="202012"/>
  </r>
  <r>
    <n v="140"/>
    <s v="2021 TX RATE CASE Equalized"/>
    <x v="0"/>
    <x v="1958"/>
    <n v="0"/>
    <s v="Jurisdiction"/>
    <x v="0"/>
    <n v="0"/>
    <n v="0"/>
    <x v="5"/>
    <n v="202001"/>
    <n v="3"/>
    <x v="2"/>
    <x v="8"/>
    <n v="20"/>
    <x v="64"/>
    <x v="308"/>
    <n v="392000"/>
    <x v="109"/>
    <x v="88"/>
    <s v="Utility Plant"/>
    <s v="Balance Sheet"/>
    <s v="N"/>
    <m/>
    <n v="310"/>
    <n v="495"/>
    <n v="202012"/>
  </r>
  <r>
    <n v="140"/>
    <s v="2021 TX RATE CASE Equalized"/>
    <x v="0"/>
    <x v="1958"/>
    <n v="0"/>
    <s v="Jurisdiction"/>
    <x v="1"/>
    <n v="1"/>
    <n v="1"/>
    <x v="5"/>
    <n v="202001"/>
    <n v="3"/>
    <x v="2"/>
    <x v="8"/>
    <n v="20"/>
    <x v="64"/>
    <x v="308"/>
    <n v="392000"/>
    <x v="109"/>
    <x v="88"/>
    <s v="Utility Plant"/>
    <s v="Balance Sheet"/>
    <s v="N"/>
    <m/>
    <n v="310"/>
    <n v="495"/>
    <n v="202012"/>
  </r>
  <r>
    <n v="140"/>
    <s v="2021 TX RATE CASE Equalized"/>
    <x v="0"/>
    <x v="1959"/>
    <n v="7063.06"/>
    <s v="Jurisdiction"/>
    <x v="0"/>
    <n v="0.81161000000000005"/>
    <n v="0.81161000000000005"/>
    <x v="2"/>
    <n v="202001"/>
    <n v="3"/>
    <x v="2"/>
    <x v="8"/>
    <n v="20"/>
    <x v="64"/>
    <x v="309"/>
    <n v="393000"/>
    <x v="109"/>
    <x v="88"/>
    <s v="Utility Plant"/>
    <s v="Balance Sheet"/>
    <s v="N"/>
    <m/>
    <n v="310"/>
    <n v="28227320"/>
    <n v="202012"/>
  </r>
  <r>
    <n v="140"/>
    <s v="2021 TX RATE CASE Equalized"/>
    <x v="0"/>
    <x v="1959"/>
    <n v="1639.47"/>
    <s v="Jurisdiction"/>
    <x v="1"/>
    <n v="0.18839"/>
    <n v="0.18839"/>
    <x v="2"/>
    <n v="202001"/>
    <n v="3"/>
    <x v="2"/>
    <x v="8"/>
    <n v="20"/>
    <x v="64"/>
    <x v="309"/>
    <n v="393000"/>
    <x v="109"/>
    <x v="88"/>
    <s v="Utility Plant"/>
    <s v="Balance Sheet"/>
    <s v="N"/>
    <m/>
    <n v="310"/>
    <n v="28227320"/>
    <n v="202012"/>
  </r>
  <r>
    <n v="140"/>
    <s v="2021 TX RATE CASE Equalized"/>
    <x v="0"/>
    <x v="1960"/>
    <n v="972885.79"/>
    <s v="Jurisdiction"/>
    <x v="0"/>
    <n v="0.81161000000000005"/>
    <n v="0.81161000000000005"/>
    <x v="2"/>
    <n v="202001"/>
    <n v="3"/>
    <x v="2"/>
    <x v="8"/>
    <n v="20"/>
    <x v="64"/>
    <x v="310"/>
    <n v="394000"/>
    <x v="109"/>
    <x v="88"/>
    <s v="Utility Plant"/>
    <s v="Balance Sheet"/>
    <s v="N"/>
    <m/>
    <n v="310"/>
    <n v="4073211"/>
    <n v="202012"/>
  </r>
  <r>
    <n v="140"/>
    <s v="2021 TX RATE CASE Equalized"/>
    <x v="0"/>
    <x v="1960"/>
    <n v="225825.15"/>
    <s v="Jurisdiction"/>
    <x v="1"/>
    <n v="0.18839"/>
    <n v="0.18839"/>
    <x v="2"/>
    <n v="202001"/>
    <n v="3"/>
    <x v="2"/>
    <x v="8"/>
    <n v="20"/>
    <x v="64"/>
    <x v="310"/>
    <n v="394000"/>
    <x v="109"/>
    <x v="88"/>
    <s v="Utility Plant"/>
    <s v="Balance Sheet"/>
    <s v="N"/>
    <m/>
    <n v="310"/>
    <n v="4073211"/>
    <n v="202012"/>
  </r>
  <r>
    <n v="140"/>
    <s v="2021 TX RATE CASE Equalized"/>
    <x v="0"/>
    <x v="1961"/>
    <n v="42639.040000000001"/>
    <s v="Jurisdiction"/>
    <x v="0"/>
    <n v="0.81161000000000005"/>
    <n v="0.81161000000000005"/>
    <x v="2"/>
    <n v="202001"/>
    <n v="3"/>
    <x v="2"/>
    <x v="8"/>
    <n v="20"/>
    <x v="64"/>
    <x v="310"/>
    <n v="394000"/>
    <x v="109"/>
    <x v="88"/>
    <s v="Utility Plant"/>
    <s v="Balance Sheet"/>
    <s v="N"/>
    <m/>
    <n v="310"/>
    <n v="28227663"/>
    <n v="202012"/>
  </r>
  <r>
    <n v="140"/>
    <s v="2021 TX RATE CASE Equalized"/>
    <x v="0"/>
    <x v="1961"/>
    <n v="9897.32"/>
    <s v="Jurisdiction"/>
    <x v="1"/>
    <n v="0.18839"/>
    <n v="0.18839"/>
    <x v="2"/>
    <n v="202001"/>
    <n v="3"/>
    <x v="2"/>
    <x v="8"/>
    <n v="20"/>
    <x v="64"/>
    <x v="310"/>
    <n v="394000"/>
    <x v="109"/>
    <x v="88"/>
    <s v="Utility Plant"/>
    <s v="Balance Sheet"/>
    <s v="N"/>
    <m/>
    <n v="310"/>
    <n v="28227663"/>
    <n v="202012"/>
  </r>
  <r>
    <n v="140"/>
    <s v="2021 TX RATE CASE Equalized"/>
    <x v="0"/>
    <x v="1962"/>
    <n v="36573.39"/>
    <s v="Jurisdiction"/>
    <x v="0"/>
    <n v="0.81161000000000005"/>
    <n v="0.81161000000000005"/>
    <x v="2"/>
    <n v="202001"/>
    <n v="3"/>
    <x v="2"/>
    <x v="8"/>
    <n v="20"/>
    <x v="64"/>
    <x v="310"/>
    <n v="394000"/>
    <x v="109"/>
    <x v="88"/>
    <s v="Utility Plant"/>
    <s v="Balance Sheet"/>
    <s v="N"/>
    <m/>
    <n v="310"/>
    <n v="16571738"/>
    <n v="202012"/>
  </r>
  <r>
    <n v="140"/>
    <s v="2021 TX RATE CASE Equalized"/>
    <x v="0"/>
    <x v="1962"/>
    <n v="8489.3799999999992"/>
    <s v="Jurisdiction"/>
    <x v="1"/>
    <n v="0.18839"/>
    <n v="0.18839"/>
    <x v="2"/>
    <n v="202001"/>
    <n v="3"/>
    <x v="2"/>
    <x v="8"/>
    <n v="20"/>
    <x v="64"/>
    <x v="310"/>
    <n v="394000"/>
    <x v="109"/>
    <x v="88"/>
    <s v="Utility Plant"/>
    <s v="Balance Sheet"/>
    <s v="N"/>
    <m/>
    <n v="310"/>
    <n v="16571738"/>
    <n v="202012"/>
  </r>
  <r>
    <n v="140"/>
    <s v="2021 TX RATE CASE Equalized"/>
    <x v="0"/>
    <x v="1963"/>
    <n v="108748.56"/>
    <s v="Jurisdiction"/>
    <x v="0"/>
    <n v="0.81161000000000005"/>
    <n v="0.81161000000000005"/>
    <x v="2"/>
    <n v="202001"/>
    <n v="3"/>
    <x v="2"/>
    <x v="8"/>
    <n v="20"/>
    <x v="64"/>
    <x v="310"/>
    <n v="394000"/>
    <x v="109"/>
    <x v="88"/>
    <s v="Utility Plant"/>
    <s v="Balance Sheet"/>
    <s v="N"/>
    <m/>
    <n v="310"/>
    <n v="16571741"/>
    <n v="202012"/>
  </r>
  <r>
    <n v="140"/>
    <s v="2021 TX RATE CASE Equalized"/>
    <x v="0"/>
    <x v="1963"/>
    <n v="25242.59"/>
    <s v="Jurisdiction"/>
    <x v="1"/>
    <n v="0.18839"/>
    <n v="0.18839"/>
    <x v="2"/>
    <n v="202001"/>
    <n v="3"/>
    <x v="2"/>
    <x v="8"/>
    <n v="20"/>
    <x v="64"/>
    <x v="310"/>
    <n v="394000"/>
    <x v="109"/>
    <x v="88"/>
    <s v="Utility Plant"/>
    <s v="Balance Sheet"/>
    <s v="N"/>
    <m/>
    <n v="310"/>
    <n v="16571741"/>
    <n v="202012"/>
  </r>
  <r>
    <n v="140"/>
    <s v="2021 TX RATE CASE Equalized"/>
    <x v="0"/>
    <x v="1964"/>
    <n v="3889046.49"/>
    <s v="Jurisdiction"/>
    <x v="0"/>
    <n v="0.81161000000000005"/>
    <n v="0.81161000000000005"/>
    <x v="2"/>
    <n v="202001"/>
    <n v="3"/>
    <x v="2"/>
    <x v="8"/>
    <n v="20"/>
    <x v="64"/>
    <x v="311"/>
    <n v="396000"/>
    <x v="109"/>
    <x v="88"/>
    <s v="Utility Plant"/>
    <s v="Balance Sheet"/>
    <s v="N"/>
    <m/>
    <n v="310"/>
    <n v="496"/>
    <n v="202012"/>
  </r>
  <r>
    <n v="140"/>
    <s v="2021 TX RATE CASE Equalized"/>
    <x v="0"/>
    <x v="1964"/>
    <n v="902721.09"/>
    <s v="Jurisdiction"/>
    <x v="1"/>
    <n v="0.18839"/>
    <n v="0.18839"/>
    <x v="2"/>
    <n v="202001"/>
    <n v="3"/>
    <x v="2"/>
    <x v="8"/>
    <n v="20"/>
    <x v="64"/>
    <x v="311"/>
    <n v="396000"/>
    <x v="109"/>
    <x v="88"/>
    <s v="Utility Plant"/>
    <s v="Balance Sheet"/>
    <s v="N"/>
    <m/>
    <n v="310"/>
    <n v="496"/>
    <n v="202012"/>
  </r>
  <r>
    <n v="140"/>
    <s v="2021 TX RATE CASE Equalized"/>
    <x v="0"/>
    <x v="1965"/>
    <n v="2952170.68"/>
    <s v="Jurisdiction"/>
    <x v="0"/>
    <n v="0.81161000000000005"/>
    <n v="0.81161000000000005"/>
    <x v="2"/>
    <n v="202001"/>
    <n v="3"/>
    <x v="2"/>
    <x v="8"/>
    <n v="20"/>
    <x v="64"/>
    <x v="312"/>
    <n v="397000"/>
    <x v="109"/>
    <x v="88"/>
    <s v="Utility Plant"/>
    <s v="Balance Sheet"/>
    <s v="N"/>
    <m/>
    <n v="310"/>
    <n v="497"/>
    <n v="202012"/>
  </r>
  <r>
    <n v="140"/>
    <s v="2021 TX RATE CASE Equalized"/>
    <x v="0"/>
    <x v="1965"/>
    <n v="685254.54"/>
    <s v="Jurisdiction"/>
    <x v="1"/>
    <n v="0.18839"/>
    <n v="0.18839"/>
    <x v="2"/>
    <n v="202001"/>
    <n v="3"/>
    <x v="2"/>
    <x v="8"/>
    <n v="20"/>
    <x v="64"/>
    <x v="312"/>
    <n v="397000"/>
    <x v="109"/>
    <x v="88"/>
    <s v="Utility Plant"/>
    <s v="Balance Sheet"/>
    <s v="N"/>
    <m/>
    <n v="310"/>
    <n v="497"/>
    <n v="202012"/>
  </r>
  <r>
    <n v="140"/>
    <s v="2021 TX RATE CASE Equalized"/>
    <x v="0"/>
    <x v="1966"/>
    <n v="343318.84"/>
    <s v="Jurisdiction"/>
    <x v="0"/>
    <n v="0.81161000000000005"/>
    <n v="0.81161000000000005"/>
    <x v="2"/>
    <n v="202001"/>
    <n v="3"/>
    <x v="2"/>
    <x v="8"/>
    <n v="20"/>
    <x v="64"/>
    <x v="312"/>
    <n v="397000"/>
    <x v="109"/>
    <x v="88"/>
    <s v="Utility Plant"/>
    <s v="Balance Sheet"/>
    <s v="N"/>
    <m/>
    <n v="310"/>
    <n v="498"/>
    <n v="202012"/>
  </r>
  <r>
    <n v="140"/>
    <s v="2021 TX RATE CASE Equalized"/>
    <x v="0"/>
    <x v="1966"/>
    <n v="79690.78"/>
    <s v="Jurisdiction"/>
    <x v="1"/>
    <n v="0.18839"/>
    <n v="0.18839"/>
    <x v="2"/>
    <n v="202001"/>
    <n v="3"/>
    <x v="2"/>
    <x v="8"/>
    <n v="20"/>
    <x v="64"/>
    <x v="312"/>
    <n v="397000"/>
    <x v="109"/>
    <x v="88"/>
    <s v="Utility Plant"/>
    <s v="Balance Sheet"/>
    <s v="N"/>
    <m/>
    <n v="310"/>
    <n v="498"/>
    <n v="202012"/>
  </r>
  <r>
    <n v="140"/>
    <s v="2021 TX RATE CASE Equalized"/>
    <x v="0"/>
    <x v="1967"/>
    <n v="78952.84"/>
    <s v="Jurisdiction"/>
    <x v="0"/>
    <n v="0.81161000000000005"/>
    <n v="0.81161000000000005"/>
    <x v="2"/>
    <n v="202001"/>
    <n v="3"/>
    <x v="2"/>
    <x v="8"/>
    <n v="20"/>
    <x v="64"/>
    <x v="312"/>
    <n v="397000"/>
    <x v="109"/>
    <x v="88"/>
    <s v="Utility Plant"/>
    <s v="Balance Sheet"/>
    <s v="N"/>
    <m/>
    <n v="310"/>
    <n v="499"/>
    <n v="202012"/>
  </r>
  <r>
    <n v="140"/>
    <s v="2021 TX RATE CASE Equalized"/>
    <x v="0"/>
    <x v="1967"/>
    <n v="18326.45"/>
    <s v="Jurisdiction"/>
    <x v="1"/>
    <n v="0.18839"/>
    <n v="0.18839"/>
    <x v="2"/>
    <n v="202001"/>
    <n v="3"/>
    <x v="2"/>
    <x v="8"/>
    <n v="20"/>
    <x v="64"/>
    <x v="312"/>
    <n v="397000"/>
    <x v="109"/>
    <x v="88"/>
    <s v="Utility Plant"/>
    <s v="Balance Sheet"/>
    <s v="N"/>
    <m/>
    <n v="310"/>
    <n v="499"/>
    <n v="202012"/>
  </r>
  <r>
    <n v="140"/>
    <s v="2021 TX RATE CASE Equalized"/>
    <x v="0"/>
    <x v="1968"/>
    <n v="62359.360000000001"/>
    <s v="Jurisdiction"/>
    <x v="0"/>
    <n v="0.81161000000000005"/>
    <n v="0.81161000000000005"/>
    <x v="2"/>
    <n v="202001"/>
    <n v="3"/>
    <x v="2"/>
    <x v="8"/>
    <n v="20"/>
    <x v="64"/>
    <x v="312"/>
    <n v="397000"/>
    <x v="109"/>
    <x v="88"/>
    <s v="Utility Plant"/>
    <s v="Balance Sheet"/>
    <s v="N"/>
    <m/>
    <n v="310"/>
    <n v="500"/>
    <n v="202012"/>
  </r>
  <r>
    <n v="140"/>
    <s v="2021 TX RATE CASE Equalized"/>
    <x v="0"/>
    <x v="1968"/>
    <n v="14474.79"/>
    <s v="Jurisdiction"/>
    <x v="1"/>
    <n v="0.18839"/>
    <n v="0.18839"/>
    <x v="2"/>
    <n v="202001"/>
    <n v="3"/>
    <x v="2"/>
    <x v="8"/>
    <n v="20"/>
    <x v="64"/>
    <x v="312"/>
    <n v="397000"/>
    <x v="109"/>
    <x v="88"/>
    <s v="Utility Plant"/>
    <s v="Balance Sheet"/>
    <s v="N"/>
    <m/>
    <n v="310"/>
    <n v="500"/>
    <n v="202012"/>
  </r>
  <r>
    <n v="140"/>
    <s v="2021 TX RATE CASE Equalized"/>
    <x v="0"/>
    <x v="1969"/>
    <n v="11798.78"/>
    <s v="Jurisdiction"/>
    <x v="0"/>
    <n v="0.81161000000000005"/>
    <n v="0.81161000000000005"/>
    <x v="2"/>
    <n v="202001"/>
    <n v="3"/>
    <x v="2"/>
    <x v="8"/>
    <n v="20"/>
    <x v="64"/>
    <x v="313"/>
    <n v="398000"/>
    <x v="109"/>
    <x v="88"/>
    <s v="Utility Plant"/>
    <s v="Balance Sheet"/>
    <s v="N"/>
    <m/>
    <n v="310"/>
    <n v="28232550"/>
    <n v="202012"/>
  </r>
  <r>
    <n v="140"/>
    <s v="2021 TX RATE CASE Equalized"/>
    <x v="0"/>
    <x v="1969"/>
    <n v="2738.72"/>
    <s v="Jurisdiction"/>
    <x v="1"/>
    <n v="0.18839"/>
    <n v="0.18839"/>
    <x v="2"/>
    <n v="202001"/>
    <n v="3"/>
    <x v="2"/>
    <x v="8"/>
    <n v="20"/>
    <x v="64"/>
    <x v="313"/>
    <n v="398000"/>
    <x v="109"/>
    <x v="88"/>
    <s v="Utility Plant"/>
    <s v="Balance Sheet"/>
    <s v="N"/>
    <m/>
    <n v="310"/>
    <n v="28232550"/>
    <n v="202012"/>
  </r>
  <r>
    <n v="140"/>
    <s v="2021 TX RATE CASE Equalized"/>
    <x v="0"/>
    <x v="1970"/>
    <n v="8112.47"/>
    <s v="Jurisdiction"/>
    <x v="0"/>
    <n v="0.81124707178227395"/>
    <n v="1493617"/>
    <x v="8"/>
    <n v="202001"/>
    <n v="3"/>
    <x v="2"/>
    <x v="8"/>
    <n v="21"/>
    <x v="65"/>
    <x v="314"/>
    <n v="340000"/>
    <x v="109"/>
    <x v="88"/>
    <s v="Utility Plant"/>
    <s v="Balance Sheet"/>
    <s v="N"/>
    <m/>
    <n v="310"/>
    <n v="501"/>
    <n v="202012"/>
  </r>
  <r>
    <n v="140"/>
    <s v="2021 TX RATE CASE Equalized"/>
    <x v="0"/>
    <x v="1970"/>
    <n v="1887.53"/>
    <s v="Jurisdiction"/>
    <x v="1"/>
    <n v="0.18875292821772599"/>
    <n v="347520"/>
    <x v="8"/>
    <n v="202001"/>
    <n v="3"/>
    <x v="2"/>
    <x v="8"/>
    <n v="21"/>
    <x v="65"/>
    <x v="314"/>
    <n v="340000"/>
    <x v="109"/>
    <x v="88"/>
    <s v="Utility Plant"/>
    <s v="Balance Sheet"/>
    <s v="N"/>
    <m/>
    <n v="310"/>
    <n v="501"/>
    <n v="202012"/>
  </r>
  <r>
    <n v="140"/>
    <s v="2021 TX RATE CASE Equalized"/>
    <x v="0"/>
    <x v="1971"/>
    <n v="1994913.26"/>
    <s v="Jurisdiction"/>
    <x v="0"/>
    <n v="0.81124707178227395"/>
    <n v="1493617"/>
    <x v="8"/>
    <n v="202001"/>
    <n v="3"/>
    <x v="2"/>
    <x v="8"/>
    <n v="21"/>
    <x v="65"/>
    <x v="314"/>
    <n v="340000"/>
    <x v="109"/>
    <x v="88"/>
    <s v="Utility Plant"/>
    <s v="Balance Sheet"/>
    <s v="N"/>
    <m/>
    <n v="310"/>
    <n v="502"/>
    <n v="202012"/>
  </r>
  <r>
    <n v="140"/>
    <s v="2021 TX RATE CASE Equalized"/>
    <x v="0"/>
    <x v="1971"/>
    <n v="464156.65"/>
    <s v="Jurisdiction"/>
    <x v="1"/>
    <n v="0.18875292821772599"/>
    <n v="347520"/>
    <x v="8"/>
    <n v="202001"/>
    <n v="3"/>
    <x v="2"/>
    <x v="8"/>
    <n v="21"/>
    <x v="65"/>
    <x v="314"/>
    <n v="340000"/>
    <x v="109"/>
    <x v="88"/>
    <s v="Utility Plant"/>
    <s v="Balance Sheet"/>
    <s v="N"/>
    <m/>
    <n v="310"/>
    <n v="502"/>
    <n v="202012"/>
  </r>
  <r>
    <n v="140"/>
    <s v="2021 TX RATE CASE Equalized"/>
    <x v="0"/>
    <x v="1972"/>
    <n v="0"/>
    <s v="Jurisdiction"/>
    <x v="0"/>
    <n v="0"/>
    <n v="0"/>
    <x v="0"/>
    <n v="202001"/>
    <n v="3"/>
    <x v="2"/>
    <x v="8"/>
    <n v="21"/>
    <x v="65"/>
    <x v="314"/>
    <n v="340000"/>
    <x v="109"/>
    <x v="88"/>
    <s v="Utility Plant"/>
    <s v="Balance Sheet"/>
    <s v="N"/>
    <m/>
    <n v="310"/>
    <n v="16584080"/>
    <n v="202012"/>
  </r>
  <r>
    <n v="140"/>
    <s v="2021 TX RATE CASE Equalized"/>
    <x v="0"/>
    <x v="1972"/>
    <n v="0"/>
    <s v="Jurisdiction"/>
    <x v="1"/>
    <n v="1"/>
    <n v="1"/>
    <x v="0"/>
    <n v="202001"/>
    <n v="3"/>
    <x v="2"/>
    <x v="8"/>
    <n v="21"/>
    <x v="65"/>
    <x v="314"/>
    <n v="340000"/>
    <x v="109"/>
    <x v="88"/>
    <s v="Utility Plant"/>
    <s v="Balance Sheet"/>
    <s v="N"/>
    <m/>
    <n v="310"/>
    <n v="16584080"/>
    <n v="202012"/>
  </r>
  <r>
    <n v="140"/>
    <s v="2021 TX RATE CASE Equalized"/>
    <x v="0"/>
    <x v="1973"/>
    <n v="284252.33"/>
    <s v="Jurisdiction"/>
    <x v="0"/>
    <n v="1"/>
    <n v="1"/>
    <x v="1"/>
    <n v="202001"/>
    <n v="3"/>
    <x v="2"/>
    <x v="8"/>
    <n v="21"/>
    <x v="65"/>
    <x v="314"/>
    <n v="340000"/>
    <x v="109"/>
    <x v="88"/>
    <s v="Utility Plant"/>
    <s v="Balance Sheet"/>
    <s v="N"/>
    <m/>
    <n v="310"/>
    <n v="13504421"/>
    <n v="202012"/>
  </r>
  <r>
    <n v="140"/>
    <s v="2021 TX RATE CASE Equalized"/>
    <x v="0"/>
    <x v="1973"/>
    <n v="0"/>
    <s v="Jurisdiction"/>
    <x v="1"/>
    <n v="0"/>
    <n v="0"/>
    <x v="1"/>
    <n v="202001"/>
    <n v="3"/>
    <x v="2"/>
    <x v="8"/>
    <n v="21"/>
    <x v="65"/>
    <x v="314"/>
    <n v="340000"/>
    <x v="109"/>
    <x v="88"/>
    <s v="Utility Plant"/>
    <s v="Balance Sheet"/>
    <s v="N"/>
    <m/>
    <n v="310"/>
    <n v="13504421"/>
    <n v="202012"/>
  </r>
  <r>
    <n v="140"/>
    <s v="2021 TX RATE CASE Equalized"/>
    <x v="0"/>
    <x v="1974"/>
    <n v="681846.19"/>
    <s v="Jurisdiction"/>
    <x v="0"/>
    <n v="0.81124707178227395"/>
    <n v="1493617"/>
    <x v="8"/>
    <n v="202001"/>
    <n v="3"/>
    <x v="2"/>
    <x v="8"/>
    <n v="21"/>
    <x v="65"/>
    <x v="315"/>
    <n v="341000"/>
    <x v="109"/>
    <x v="88"/>
    <s v="Utility Plant"/>
    <s v="Balance Sheet"/>
    <s v="N"/>
    <m/>
    <n v="310"/>
    <n v="503"/>
    <n v="202012"/>
  </r>
  <r>
    <n v="140"/>
    <s v="2021 TX RATE CASE Equalized"/>
    <x v="0"/>
    <x v="1974"/>
    <n v="158645.21"/>
    <s v="Jurisdiction"/>
    <x v="1"/>
    <n v="0.18875292821772599"/>
    <n v="347520"/>
    <x v="8"/>
    <n v="202001"/>
    <n v="3"/>
    <x v="2"/>
    <x v="8"/>
    <n v="21"/>
    <x v="65"/>
    <x v="315"/>
    <n v="341000"/>
    <x v="109"/>
    <x v="88"/>
    <s v="Utility Plant"/>
    <s v="Balance Sheet"/>
    <s v="N"/>
    <m/>
    <n v="310"/>
    <n v="503"/>
    <n v="202012"/>
  </r>
  <r>
    <n v="140"/>
    <s v="2021 TX RATE CASE Equalized"/>
    <x v="0"/>
    <x v="1975"/>
    <n v="0"/>
    <s v="Jurisdiction"/>
    <x v="0"/>
    <n v="0"/>
    <n v="0"/>
    <x v="0"/>
    <n v="202001"/>
    <n v="3"/>
    <x v="2"/>
    <x v="8"/>
    <n v="21"/>
    <x v="65"/>
    <x v="315"/>
    <n v="341000"/>
    <x v="109"/>
    <x v="88"/>
    <s v="Utility Plant"/>
    <s v="Balance Sheet"/>
    <s v="N"/>
    <m/>
    <n v="310"/>
    <n v="28227644"/>
    <n v="202012"/>
  </r>
  <r>
    <n v="140"/>
    <s v="2021 TX RATE CASE Equalized"/>
    <x v="0"/>
    <x v="1975"/>
    <n v="1219595.96"/>
    <s v="Jurisdiction"/>
    <x v="1"/>
    <n v="1"/>
    <n v="1"/>
    <x v="0"/>
    <n v="202001"/>
    <n v="3"/>
    <x v="2"/>
    <x v="8"/>
    <n v="21"/>
    <x v="65"/>
    <x v="315"/>
    <n v="341000"/>
    <x v="109"/>
    <x v="88"/>
    <s v="Utility Plant"/>
    <s v="Balance Sheet"/>
    <s v="N"/>
    <m/>
    <n v="310"/>
    <n v="28227644"/>
    <n v="202012"/>
  </r>
  <r>
    <n v="140"/>
    <s v="2021 TX RATE CASE Equalized"/>
    <x v="0"/>
    <x v="1976"/>
    <n v="18220859.719999999"/>
    <s v="Jurisdiction"/>
    <x v="0"/>
    <n v="0.81124707178227395"/>
    <n v="1493617"/>
    <x v="8"/>
    <n v="202001"/>
    <n v="3"/>
    <x v="2"/>
    <x v="8"/>
    <n v="21"/>
    <x v="65"/>
    <x v="315"/>
    <n v="341000"/>
    <x v="109"/>
    <x v="88"/>
    <s v="Utility Plant"/>
    <s v="Balance Sheet"/>
    <s v="N"/>
    <m/>
    <n v="310"/>
    <n v="504"/>
    <n v="202012"/>
  </r>
  <r>
    <n v="140"/>
    <s v="2021 TX RATE CASE Equalized"/>
    <x v="0"/>
    <x v="1976"/>
    <n v="4239449.05"/>
    <s v="Jurisdiction"/>
    <x v="1"/>
    <n v="0.18875292821772599"/>
    <n v="347520"/>
    <x v="8"/>
    <n v="202001"/>
    <n v="3"/>
    <x v="2"/>
    <x v="8"/>
    <n v="21"/>
    <x v="65"/>
    <x v="315"/>
    <n v="341000"/>
    <x v="109"/>
    <x v="88"/>
    <s v="Utility Plant"/>
    <s v="Balance Sheet"/>
    <s v="N"/>
    <m/>
    <n v="310"/>
    <n v="504"/>
    <n v="202012"/>
  </r>
  <r>
    <n v="140"/>
    <s v="2021 TX RATE CASE Equalized"/>
    <x v="0"/>
    <x v="1977"/>
    <n v="135501.26999999999"/>
    <s v="Jurisdiction"/>
    <x v="0"/>
    <n v="0.81124707178227395"/>
    <n v="1493617"/>
    <x v="8"/>
    <n v="202001"/>
    <n v="3"/>
    <x v="2"/>
    <x v="8"/>
    <n v="21"/>
    <x v="65"/>
    <x v="315"/>
    <n v="341000"/>
    <x v="109"/>
    <x v="88"/>
    <s v="Utility Plant"/>
    <s v="Balance Sheet"/>
    <s v="N"/>
    <m/>
    <n v="310"/>
    <n v="4013232"/>
    <n v="202012"/>
  </r>
  <r>
    <n v="140"/>
    <s v="2021 TX RATE CASE Equalized"/>
    <x v="0"/>
    <x v="1977"/>
    <n v="31527.09"/>
    <s v="Jurisdiction"/>
    <x v="1"/>
    <n v="0.18875292821772599"/>
    <n v="347520"/>
    <x v="8"/>
    <n v="202001"/>
    <n v="3"/>
    <x v="2"/>
    <x v="8"/>
    <n v="21"/>
    <x v="65"/>
    <x v="315"/>
    <n v="341000"/>
    <x v="109"/>
    <x v="88"/>
    <s v="Utility Plant"/>
    <s v="Balance Sheet"/>
    <s v="N"/>
    <m/>
    <n v="310"/>
    <n v="4013232"/>
    <n v="202012"/>
  </r>
  <r>
    <n v="140"/>
    <s v="2021 TX RATE CASE Equalized"/>
    <x v="0"/>
    <x v="1978"/>
    <n v="929063.9"/>
    <s v="Jurisdiction"/>
    <x v="0"/>
    <n v="0.81124707178227395"/>
    <n v="1493617"/>
    <x v="8"/>
    <n v="202001"/>
    <n v="3"/>
    <x v="2"/>
    <x v="8"/>
    <n v="21"/>
    <x v="65"/>
    <x v="315"/>
    <n v="341000"/>
    <x v="109"/>
    <x v="88"/>
    <s v="Utility Plant"/>
    <s v="Balance Sheet"/>
    <s v="N"/>
    <m/>
    <n v="310"/>
    <n v="4013233"/>
    <n v="202012"/>
  </r>
  <r>
    <n v="140"/>
    <s v="2021 TX RATE CASE Equalized"/>
    <x v="0"/>
    <x v="1978"/>
    <n v="216165.38"/>
    <s v="Jurisdiction"/>
    <x v="1"/>
    <n v="0.18875292821772599"/>
    <n v="347520"/>
    <x v="8"/>
    <n v="202001"/>
    <n v="3"/>
    <x v="2"/>
    <x v="8"/>
    <n v="21"/>
    <x v="65"/>
    <x v="315"/>
    <n v="341000"/>
    <x v="109"/>
    <x v="88"/>
    <s v="Utility Plant"/>
    <s v="Balance Sheet"/>
    <s v="N"/>
    <m/>
    <n v="310"/>
    <n v="4013233"/>
    <n v="202012"/>
  </r>
  <r>
    <n v="140"/>
    <s v="2021 TX RATE CASE Equalized"/>
    <x v="0"/>
    <x v="1979"/>
    <n v="255824.26"/>
    <s v="Jurisdiction"/>
    <x v="0"/>
    <n v="0.81124707178227395"/>
    <n v="1493617"/>
    <x v="8"/>
    <n v="202001"/>
    <n v="3"/>
    <x v="2"/>
    <x v="8"/>
    <n v="21"/>
    <x v="65"/>
    <x v="315"/>
    <n v="341000"/>
    <x v="109"/>
    <x v="88"/>
    <s v="Utility Plant"/>
    <s v="Balance Sheet"/>
    <s v="N"/>
    <m/>
    <n v="310"/>
    <n v="505"/>
    <n v="202012"/>
  </r>
  <r>
    <n v="140"/>
    <s v="2021 TX RATE CASE Equalized"/>
    <x v="0"/>
    <x v="1979"/>
    <n v="59522.65"/>
    <s v="Jurisdiction"/>
    <x v="1"/>
    <n v="0.18875292821772599"/>
    <n v="347520"/>
    <x v="8"/>
    <n v="202001"/>
    <n v="3"/>
    <x v="2"/>
    <x v="8"/>
    <n v="21"/>
    <x v="65"/>
    <x v="315"/>
    <n v="341000"/>
    <x v="109"/>
    <x v="88"/>
    <s v="Utility Plant"/>
    <s v="Balance Sheet"/>
    <s v="N"/>
    <m/>
    <n v="310"/>
    <n v="505"/>
    <n v="202012"/>
  </r>
  <r>
    <n v="140"/>
    <s v="2021 TX RATE CASE Equalized"/>
    <x v="0"/>
    <x v="1980"/>
    <n v="208637.58"/>
    <s v="Jurisdiction"/>
    <x v="0"/>
    <n v="0.81124707178227395"/>
    <n v="1493617"/>
    <x v="8"/>
    <n v="202001"/>
    <n v="3"/>
    <x v="2"/>
    <x v="8"/>
    <n v="21"/>
    <x v="65"/>
    <x v="315"/>
    <n v="341000"/>
    <x v="109"/>
    <x v="88"/>
    <s v="Utility Plant"/>
    <s v="Balance Sheet"/>
    <s v="N"/>
    <m/>
    <n v="310"/>
    <n v="506"/>
    <n v="202012"/>
  </r>
  <r>
    <n v="140"/>
    <s v="2021 TX RATE CASE Equalized"/>
    <x v="0"/>
    <x v="1980"/>
    <n v="48543.72"/>
    <s v="Jurisdiction"/>
    <x v="1"/>
    <n v="0.18875292821772599"/>
    <n v="347520"/>
    <x v="8"/>
    <n v="202001"/>
    <n v="3"/>
    <x v="2"/>
    <x v="8"/>
    <n v="21"/>
    <x v="65"/>
    <x v="315"/>
    <n v="341000"/>
    <x v="109"/>
    <x v="88"/>
    <s v="Utility Plant"/>
    <s v="Balance Sheet"/>
    <s v="N"/>
    <m/>
    <n v="310"/>
    <n v="506"/>
    <n v="202012"/>
  </r>
  <r>
    <n v="140"/>
    <s v="2021 TX RATE CASE Equalized"/>
    <x v="0"/>
    <x v="1981"/>
    <n v="167777.99"/>
    <s v="Jurisdiction"/>
    <x v="0"/>
    <n v="0.81124707178227395"/>
    <n v="1493617"/>
    <x v="8"/>
    <n v="202001"/>
    <n v="3"/>
    <x v="2"/>
    <x v="8"/>
    <n v="21"/>
    <x v="65"/>
    <x v="315"/>
    <n v="341000"/>
    <x v="109"/>
    <x v="88"/>
    <s v="Utility Plant"/>
    <s v="Balance Sheet"/>
    <s v="N"/>
    <m/>
    <n v="310"/>
    <n v="4013216"/>
    <n v="202012"/>
  </r>
  <r>
    <n v="140"/>
    <s v="2021 TX RATE CASE Equalized"/>
    <x v="0"/>
    <x v="1981"/>
    <n v="39036.92"/>
    <s v="Jurisdiction"/>
    <x v="1"/>
    <n v="0.18875292821772599"/>
    <n v="347520"/>
    <x v="8"/>
    <n v="202001"/>
    <n v="3"/>
    <x v="2"/>
    <x v="8"/>
    <n v="21"/>
    <x v="65"/>
    <x v="315"/>
    <n v="341000"/>
    <x v="109"/>
    <x v="88"/>
    <s v="Utility Plant"/>
    <s v="Balance Sheet"/>
    <s v="N"/>
    <m/>
    <n v="310"/>
    <n v="4013216"/>
    <n v="202012"/>
  </r>
  <r>
    <n v="140"/>
    <s v="2021 TX RATE CASE Equalized"/>
    <x v="0"/>
    <x v="1982"/>
    <n v="192659.98"/>
    <s v="Jurisdiction"/>
    <x v="0"/>
    <n v="0.81124707178227395"/>
    <n v="1493617"/>
    <x v="8"/>
    <n v="202001"/>
    <n v="3"/>
    <x v="2"/>
    <x v="8"/>
    <n v="21"/>
    <x v="65"/>
    <x v="315"/>
    <n v="341000"/>
    <x v="109"/>
    <x v="88"/>
    <s v="Utility Plant"/>
    <s v="Balance Sheet"/>
    <s v="N"/>
    <m/>
    <n v="310"/>
    <n v="4013189"/>
    <n v="202012"/>
  </r>
  <r>
    <n v="140"/>
    <s v="2021 TX RATE CASE Equalized"/>
    <x v="0"/>
    <x v="1982"/>
    <n v="44826.22"/>
    <s v="Jurisdiction"/>
    <x v="1"/>
    <n v="0.18875292821772599"/>
    <n v="347520"/>
    <x v="8"/>
    <n v="202001"/>
    <n v="3"/>
    <x v="2"/>
    <x v="8"/>
    <n v="21"/>
    <x v="65"/>
    <x v="315"/>
    <n v="341000"/>
    <x v="109"/>
    <x v="88"/>
    <s v="Utility Plant"/>
    <s v="Balance Sheet"/>
    <s v="N"/>
    <m/>
    <n v="310"/>
    <n v="4013189"/>
    <n v="202012"/>
  </r>
  <r>
    <n v="140"/>
    <s v="2021 TX RATE CASE Equalized"/>
    <x v="0"/>
    <x v="1983"/>
    <n v="0"/>
    <s v="Jurisdiction"/>
    <x v="0"/>
    <n v="0"/>
    <n v="0"/>
    <x v="0"/>
    <n v="202001"/>
    <n v="3"/>
    <x v="2"/>
    <x v="8"/>
    <n v="21"/>
    <x v="65"/>
    <x v="315"/>
    <n v="341000"/>
    <x v="109"/>
    <x v="88"/>
    <s v="Utility Plant"/>
    <s v="Balance Sheet"/>
    <s v="N"/>
    <m/>
    <n v="310"/>
    <n v="507"/>
    <n v="202012"/>
  </r>
  <r>
    <n v="140"/>
    <s v="2021 TX RATE CASE Equalized"/>
    <x v="0"/>
    <x v="1983"/>
    <n v="21376.6"/>
    <s v="Jurisdiction"/>
    <x v="1"/>
    <n v="1"/>
    <n v="1"/>
    <x v="0"/>
    <n v="202001"/>
    <n v="3"/>
    <x v="2"/>
    <x v="8"/>
    <n v="21"/>
    <x v="65"/>
    <x v="315"/>
    <n v="341000"/>
    <x v="109"/>
    <x v="88"/>
    <s v="Utility Plant"/>
    <s v="Balance Sheet"/>
    <s v="N"/>
    <m/>
    <n v="310"/>
    <n v="507"/>
    <n v="202012"/>
  </r>
  <r>
    <n v="140"/>
    <s v="2021 TX RATE CASE Equalized"/>
    <x v="0"/>
    <x v="1984"/>
    <n v="17975718.989999998"/>
    <s v="Jurisdiction"/>
    <x v="0"/>
    <n v="0.81124707178227395"/>
    <n v="1493617"/>
    <x v="8"/>
    <n v="202001"/>
    <n v="3"/>
    <x v="2"/>
    <x v="8"/>
    <n v="21"/>
    <x v="65"/>
    <x v="315"/>
    <n v="341000"/>
    <x v="109"/>
    <x v="88"/>
    <s v="Utility Plant"/>
    <s v="Balance Sheet"/>
    <s v="N"/>
    <m/>
    <n v="310"/>
    <n v="508"/>
    <n v="202012"/>
  </r>
  <r>
    <n v="140"/>
    <s v="2021 TX RATE CASE Equalized"/>
    <x v="0"/>
    <x v="1984"/>
    <n v="4182412.13"/>
    <s v="Jurisdiction"/>
    <x v="1"/>
    <n v="0.18875292821772599"/>
    <n v="347520"/>
    <x v="8"/>
    <n v="202001"/>
    <n v="3"/>
    <x v="2"/>
    <x v="8"/>
    <n v="21"/>
    <x v="65"/>
    <x v="315"/>
    <n v="341000"/>
    <x v="109"/>
    <x v="88"/>
    <s v="Utility Plant"/>
    <s v="Balance Sheet"/>
    <s v="N"/>
    <m/>
    <n v="310"/>
    <n v="508"/>
    <n v="202012"/>
  </r>
  <r>
    <n v="140"/>
    <s v="2021 TX RATE CASE Equalized"/>
    <x v="0"/>
    <x v="1985"/>
    <n v="0"/>
    <s v="Jurisdiction"/>
    <x v="0"/>
    <n v="0"/>
    <n v="0"/>
    <x v="0"/>
    <n v="202001"/>
    <n v="3"/>
    <x v="2"/>
    <x v="8"/>
    <n v="21"/>
    <x v="65"/>
    <x v="315"/>
    <n v="341000"/>
    <x v="109"/>
    <x v="88"/>
    <s v="Utility Plant"/>
    <s v="Balance Sheet"/>
    <s v="N"/>
    <m/>
    <n v="310"/>
    <n v="16584081"/>
    <n v="202012"/>
  </r>
  <r>
    <n v="140"/>
    <s v="2021 TX RATE CASE Equalized"/>
    <x v="0"/>
    <x v="1985"/>
    <n v="749279.37"/>
    <s v="Jurisdiction"/>
    <x v="1"/>
    <n v="1"/>
    <n v="1"/>
    <x v="0"/>
    <n v="202001"/>
    <n v="3"/>
    <x v="2"/>
    <x v="8"/>
    <n v="21"/>
    <x v="65"/>
    <x v="315"/>
    <n v="341000"/>
    <x v="109"/>
    <x v="88"/>
    <s v="Utility Plant"/>
    <s v="Balance Sheet"/>
    <s v="N"/>
    <m/>
    <n v="310"/>
    <n v="16584081"/>
    <n v="202012"/>
  </r>
  <r>
    <n v="140"/>
    <s v="2021 TX RATE CASE Equalized"/>
    <x v="0"/>
    <x v="1986"/>
    <n v="70491.34"/>
    <s v="Jurisdiction"/>
    <x v="0"/>
    <n v="1"/>
    <n v="1"/>
    <x v="1"/>
    <n v="202001"/>
    <n v="3"/>
    <x v="2"/>
    <x v="8"/>
    <n v="21"/>
    <x v="65"/>
    <x v="315"/>
    <n v="341000"/>
    <x v="109"/>
    <x v="88"/>
    <s v="Utility Plant"/>
    <s v="Balance Sheet"/>
    <s v="N"/>
    <m/>
    <n v="310"/>
    <n v="509"/>
    <n v="202012"/>
  </r>
  <r>
    <n v="140"/>
    <s v="2021 TX RATE CASE Equalized"/>
    <x v="0"/>
    <x v="1986"/>
    <n v="0"/>
    <s v="Jurisdiction"/>
    <x v="1"/>
    <n v="0"/>
    <n v="0"/>
    <x v="1"/>
    <n v="202001"/>
    <n v="3"/>
    <x v="2"/>
    <x v="8"/>
    <n v="21"/>
    <x v="65"/>
    <x v="315"/>
    <n v="341000"/>
    <x v="109"/>
    <x v="88"/>
    <s v="Utility Plant"/>
    <s v="Balance Sheet"/>
    <s v="N"/>
    <m/>
    <n v="310"/>
    <n v="509"/>
    <n v="202012"/>
  </r>
  <r>
    <n v="140"/>
    <s v="2021 TX RATE CASE Equalized"/>
    <x v="0"/>
    <x v="1987"/>
    <n v="415107.44"/>
    <s v="Jurisdiction"/>
    <x v="0"/>
    <n v="0.81124707178227395"/>
    <n v="1493617"/>
    <x v="8"/>
    <n v="202001"/>
    <n v="3"/>
    <x v="2"/>
    <x v="8"/>
    <n v="21"/>
    <x v="65"/>
    <x v="316"/>
    <n v="342000"/>
    <x v="109"/>
    <x v="88"/>
    <s v="Utility Plant"/>
    <s v="Balance Sheet"/>
    <s v="N"/>
    <m/>
    <n v="310"/>
    <n v="510"/>
    <n v="202012"/>
  </r>
  <r>
    <n v="140"/>
    <s v="2021 TX RATE CASE Equalized"/>
    <x v="0"/>
    <x v="1987"/>
    <n v="96583.08"/>
    <s v="Jurisdiction"/>
    <x v="1"/>
    <n v="0.18875292821772599"/>
    <n v="347520"/>
    <x v="8"/>
    <n v="202001"/>
    <n v="3"/>
    <x v="2"/>
    <x v="8"/>
    <n v="21"/>
    <x v="65"/>
    <x v="316"/>
    <n v="342000"/>
    <x v="109"/>
    <x v="88"/>
    <s v="Utility Plant"/>
    <s v="Balance Sheet"/>
    <s v="N"/>
    <m/>
    <n v="310"/>
    <n v="510"/>
    <n v="202012"/>
  </r>
  <r>
    <n v="140"/>
    <s v="2021 TX RATE CASE Equalized"/>
    <x v="0"/>
    <x v="1988"/>
    <n v="16984128.539999999"/>
    <s v="Jurisdiction"/>
    <x v="0"/>
    <n v="0.81124707178227395"/>
    <n v="1493617"/>
    <x v="8"/>
    <n v="202001"/>
    <n v="3"/>
    <x v="2"/>
    <x v="8"/>
    <n v="21"/>
    <x v="65"/>
    <x v="316"/>
    <n v="342000"/>
    <x v="109"/>
    <x v="88"/>
    <s v="Utility Plant"/>
    <s v="Balance Sheet"/>
    <s v="N"/>
    <m/>
    <n v="310"/>
    <n v="511"/>
    <n v="202012"/>
  </r>
  <r>
    <n v="140"/>
    <s v="2021 TX RATE CASE Equalized"/>
    <x v="0"/>
    <x v="1988"/>
    <n v="3951698.7"/>
    <s v="Jurisdiction"/>
    <x v="1"/>
    <n v="0.18875292821772599"/>
    <n v="347520"/>
    <x v="8"/>
    <n v="202001"/>
    <n v="3"/>
    <x v="2"/>
    <x v="8"/>
    <n v="21"/>
    <x v="65"/>
    <x v="316"/>
    <n v="342000"/>
    <x v="109"/>
    <x v="88"/>
    <s v="Utility Plant"/>
    <s v="Balance Sheet"/>
    <s v="N"/>
    <m/>
    <n v="310"/>
    <n v="511"/>
    <n v="202012"/>
  </r>
  <r>
    <n v="140"/>
    <s v="2021 TX RATE CASE Equalized"/>
    <x v="0"/>
    <x v="1989"/>
    <n v="0"/>
    <s v="Jurisdiction"/>
    <x v="0"/>
    <n v="0"/>
    <n v="0"/>
    <x v="5"/>
    <n v="202001"/>
    <n v="3"/>
    <x v="2"/>
    <x v="8"/>
    <n v="21"/>
    <x v="65"/>
    <x v="316"/>
    <n v="342000"/>
    <x v="109"/>
    <x v="88"/>
    <s v="Utility Plant"/>
    <s v="Balance Sheet"/>
    <s v="N"/>
    <m/>
    <n v="310"/>
    <n v="4013231"/>
    <n v="202012"/>
  </r>
  <r>
    <n v="140"/>
    <s v="2021 TX RATE CASE Equalized"/>
    <x v="0"/>
    <x v="1989"/>
    <n v="0"/>
    <s v="Jurisdiction"/>
    <x v="1"/>
    <n v="1"/>
    <n v="1"/>
    <x v="5"/>
    <n v="202001"/>
    <n v="3"/>
    <x v="2"/>
    <x v="8"/>
    <n v="21"/>
    <x v="65"/>
    <x v="316"/>
    <n v="342000"/>
    <x v="109"/>
    <x v="88"/>
    <s v="Utility Plant"/>
    <s v="Balance Sheet"/>
    <s v="N"/>
    <m/>
    <n v="310"/>
    <n v="4013231"/>
    <n v="202012"/>
  </r>
  <r>
    <n v="140"/>
    <s v="2021 TX RATE CASE Equalized"/>
    <x v="0"/>
    <x v="1990"/>
    <n v="0"/>
    <s v="Jurisdiction"/>
    <x v="0"/>
    <n v="0"/>
    <n v="0"/>
    <x v="5"/>
    <n v="202001"/>
    <n v="3"/>
    <x v="2"/>
    <x v="8"/>
    <n v="21"/>
    <x v="65"/>
    <x v="316"/>
    <n v="342000"/>
    <x v="109"/>
    <x v="88"/>
    <s v="Utility Plant"/>
    <s v="Balance Sheet"/>
    <s v="N"/>
    <m/>
    <n v="310"/>
    <n v="512"/>
    <n v="202012"/>
  </r>
  <r>
    <n v="140"/>
    <s v="2021 TX RATE CASE Equalized"/>
    <x v="0"/>
    <x v="1990"/>
    <n v="0"/>
    <s v="Jurisdiction"/>
    <x v="1"/>
    <n v="1"/>
    <n v="1"/>
    <x v="5"/>
    <n v="202001"/>
    <n v="3"/>
    <x v="2"/>
    <x v="8"/>
    <n v="21"/>
    <x v="65"/>
    <x v="316"/>
    <n v="342000"/>
    <x v="109"/>
    <x v="88"/>
    <s v="Utility Plant"/>
    <s v="Balance Sheet"/>
    <s v="N"/>
    <m/>
    <n v="310"/>
    <n v="512"/>
    <n v="202012"/>
  </r>
  <r>
    <n v="140"/>
    <s v="2021 TX RATE CASE Equalized"/>
    <x v="0"/>
    <x v="1991"/>
    <n v="0"/>
    <s v="Jurisdiction"/>
    <x v="0"/>
    <n v="0"/>
    <n v="0"/>
    <x v="5"/>
    <n v="202001"/>
    <n v="3"/>
    <x v="2"/>
    <x v="8"/>
    <n v="21"/>
    <x v="65"/>
    <x v="316"/>
    <n v="342000"/>
    <x v="109"/>
    <x v="88"/>
    <s v="Utility Plant"/>
    <s v="Balance Sheet"/>
    <s v="N"/>
    <m/>
    <n v="310"/>
    <n v="513"/>
    <n v="202012"/>
  </r>
  <r>
    <n v="140"/>
    <s v="2021 TX RATE CASE Equalized"/>
    <x v="0"/>
    <x v="1991"/>
    <n v="0"/>
    <s v="Jurisdiction"/>
    <x v="1"/>
    <n v="1"/>
    <n v="1"/>
    <x v="5"/>
    <n v="202001"/>
    <n v="3"/>
    <x v="2"/>
    <x v="8"/>
    <n v="21"/>
    <x v="65"/>
    <x v="316"/>
    <n v="342000"/>
    <x v="109"/>
    <x v="88"/>
    <s v="Utility Plant"/>
    <s v="Balance Sheet"/>
    <s v="N"/>
    <m/>
    <n v="310"/>
    <n v="513"/>
    <n v="202012"/>
  </r>
  <r>
    <n v="140"/>
    <s v="2021 TX RATE CASE Equalized"/>
    <x v="0"/>
    <x v="1992"/>
    <n v="0"/>
    <s v="Jurisdiction"/>
    <x v="0"/>
    <n v="0"/>
    <n v="0"/>
    <x v="5"/>
    <n v="202001"/>
    <n v="3"/>
    <x v="2"/>
    <x v="8"/>
    <n v="21"/>
    <x v="65"/>
    <x v="316"/>
    <n v="342000"/>
    <x v="109"/>
    <x v="88"/>
    <s v="Utility Plant"/>
    <s v="Balance Sheet"/>
    <s v="N"/>
    <m/>
    <n v="310"/>
    <n v="4013217"/>
    <n v="202012"/>
  </r>
  <r>
    <n v="140"/>
    <s v="2021 TX RATE CASE Equalized"/>
    <x v="0"/>
    <x v="1992"/>
    <n v="0"/>
    <s v="Jurisdiction"/>
    <x v="1"/>
    <n v="1"/>
    <n v="1"/>
    <x v="5"/>
    <n v="202001"/>
    <n v="3"/>
    <x v="2"/>
    <x v="8"/>
    <n v="21"/>
    <x v="65"/>
    <x v="316"/>
    <n v="342000"/>
    <x v="109"/>
    <x v="88"/>
    <s v="Utility Plant"/>
    <s v="Balance Sheet"/>
    <s v="N"/>
    <m/>
    <n v="310"/>
    <n v="4013217"/>
    <n v="202012"/>
  </r>
  <r>
    <n v="140"/>
    <s v="2021 TX RATE CASE Equalized"/>
    <x v="0"/>
    <x v="1993"/>
    <n v="3057410.47"/>
    <s v="Jurisdiction"/>
    <x v="0"/>
    <n v="0.81124707178227395"/>
    <n v="1493617"/>
    <x v="8"/>
    <n v="202001"/>
    <n v="3"/>
    <x v="2"/>
    <x v="8"/>
    <n v="21"/>
    <x v="65"/>
    <x v="316"/>
    <n v="342000"/>
    <x v="109"/>
    <x v="88"/>
    <s v="Utility Plant"/>
    <s v="Balance Sheet"/>
    <s v="N"/>
    <m/>
    <n v="310"/>
    <n v="514"/>
    <n v="202012"/>
  </r>
  <r>
    <n v="140"/>
    <s v="2021 TX RATE CASE Equalized"/>
    <x v="0"/>
    <x v="1993"/>
    <n v="711367.97"/>
    <s v="Jurisdiction"/>
    <x v="1"/>
    <n v="0.18875292821772599"/>
    <n v="347520"/>
    <x v="8"/>
    <n v="202001"/>
    <n v="3"/>
    <x v="2"/>
    <x v="8"/>
    <n v="21"/>
    <x v="65"/>
    <x v="316"/>
    <n v="342000"/>
    <x v="109"/>
    <x v="88"/>
    <s v="Utility Plant"/>
    <s v="Balance Sheet"/>
    <s v="N"/>
    <m/>
    <n v="310"/>
    <n v="514"/>
    <n v="202012"/>
  </r>
  <r>
    <n v="140"/>
    <s v="2021 TX RATE CASE Equalized"/>
    <x v="0"/>
    <x v="1994"/>
    <n v="21127765.149999999"/>
    <s v="Jurisdiction"/>
    <x v="0"/>
    <n v="0.81124707178227395"/>
    <n v="1493617"/>
    <x v="8"/>
    <n v="202001"/>
    <n v="3"/>
    <x v="2"/>
    <x v="8"/>
    <n v="21"/>
    <x v="65"/>
    <x v="317"/>
    <n v="343000"/>
    <x v="109"/>
    <x v="88"/>
    <s v="Utility Plant"/>
    <s v="Balance Sheet"/>
    <s v="N"/>
    <m/>
    <n v="310"/>
    <n v="515"/>
    <n v="202012"/>
  </r>
  <r>
    <n v="140"/>
    <s v="2021 TX RATE CASE Equalized"/>
    <x v="0"/>
    <x v="1994"/>
    <n v="4915798.99"/>
    <s v="Jurisdiction"/>
    <x v="1"/>
    <n v="0.18875292821772599"/>
    <n v="347520"/>
    <x v="8"/>
    <n v="202001"/>
    <n v="3"/>
    <x v="2"/>
    <x v="8"/>
    <n v="21"/>
    <x v="65"/>
    <x v="317"/>
    <n v="343000"/>
    <x v="109"/>
    <x v="88"/>
    <s v="Utility Plant"/>
    <s v="Balance Sheet"/>
    <s v="N"/>
    <m/>
    <n v="310"/>
    <n v="515"/>
    <n v="202012"/>
  </r>
  <r>
    <n v="140"/>
    <s v="2021 TX RATE CASE Equalized"/>
    <x v="0"/>
    <x v="1995"/>
    <n v="3914576.08"/>
    <s v="Jurisdiction"/>
    <x v="0"/>
    <n v="0.81124707178227395"/>
    <n v="1493617"/>
    <x v="8"/>
    <n v="202001"/>
    <n v="3"/>
    <x v="2"/>
    <x v="8"/>
    <n v="21"/>
    <x v="65"/>
    <x v="317"/>
    <n v="343000"/>
    <x v="109"/>
    <x v="88"/>
    <s v="Utility Plant"/>
    <s v="Balance Sheet"/>
    <s v="N"/>
    <m/>
    <n v="310"/>
    <n v="4013230"/>
    <n v="202012"/>
  </r>
  <r>
    <n v="140"/>
    <s v="2021 TX RATE CASE Equalized"/>
    <x v="0"/>
    <x v="1995"/>
    <n v="910804.76"/>
    <s v="Jurisdiction"/>
    <x v="1"/>
    <n v="0.18875292821772599"/>
    <n v="347520"/>
    <x v="8"/>
    <n v="202001"/>
    <n v="3"/>
    <x v="2"/>
    <x v="8"/>
    <n v="21"/>
    <x v="65"/>
    <x v="317"/>
    <n v="343000"/>
    <x v="109"/>
    <x v="88"/>
    <s v="Utility Plant"/>
    <s v="Balance Sheet"/>
    <s v="N"/>
    <m/>
    <n v="310"/>
    <n v="4013230"/>
    <n v="202012"/>
  </r>
  <r>
    <n v="140"/>
    <s v="2021 TX RATE CASE Equalized"/>
    <x v="0"/>
    <x v="1996"/>
    <n v="3318966.19"/>
    <s v="Jurisdiction"/>
    <x v="0"/>
    <n v="0.81124707178227395"/>
    <n v="1493617"/>
    <x v="8"/>
    <n v="202001"/>
    <n v="3"/>
    <x v="2"/>
    <x v="8"/>
    <n v="21"/>
    <x v="65"/>
    <x v="317"/>
    <n v="343000"/>
    <x v="109"/>
    <x v="88"/>
    <s v="Utility Plant"/>
    <s v="Balance Sheet"/>
    <s v="N"/>
    <m/>
    <n v="310"/>
    <n v="4013235"/>
    <n v="202012"/>
  </r>
  <r>
    <n v="140"/>
    <s v="2021 TX RATE CASE Equalized"/>
    <x v="0"/>
    <x v="1996"/>
    <n v="772224.16"/>
    <s v="Jurisdiction"/>
    <x v="1"/>
    <n v="0.18875292821772599"/>
    <n v="347520"/>
    <x v="8"/>
    <n v="202001"/>
    <n v="3"/>
    <x v="2"/>
    <x v="8"/>
    <n v="21"/>
    <x v="65"/>
    <x v="317"/>
    <n v="343000"/>
    <x v="109"/>
    <x v="88"/>
    <s v="Utility Plant"/>
    <s v="Balance Sheet"/>
    <s v="N"/>
    <m/>
    <n v="310"/>
    <n v="4013235"/>
    <n v="202012"/>
  </r>
  <r>
    <n v="140"/>
    <s v="2021 TX RATE CASE Equalized"/>
    <x v="0"/>
    <x v="1997"/>
    <n v="63986563.280000001"/>
    <s v="Jurisdiction"/>
    <x v="0"/>
    <n v="0.81124707178227395"/>
    <n v="1493617"/>
    <x v="8"/>
    <n v="202001"/>
    <n v="3"/>
    <x v="2"/>
    <x v="8"/>
    <n v="21"/>
    <x v="65"/>
    <x v="317"/>
    <n v="343000"/>
    <x v="109"/>
    <x v="88"/>
    <s v="Utility Plant"/>
    <s v="Balance Sheet"/>
    <s v="N"/>
    <m/>
    <n v="310"/>
    <n v="516"/>
    <n v="202012"/>
  </r>
  <r>
    <n v="140"/>
    <s v="2021 TX RATE CASE Equalized"/>
    <x v="0"/>
    <x v="1997"/>
    <n v="14887759.359999999"/>
    <s v="Jurisdiction"/>
    <x v="1"/>
    <n v="0.18875292821772599"/>
    <n v="347520"/>
    <x v="8"/>
    <n v="202001"/>
    <n v="3"/>
    <x v="2"/>
    <x v="8"/>
    <n v="21"/>
    <x v="65"/>
    <x v="317"/>
    <n v="343000"/>
    <x v="109"/>
    <x v="88"/>
    <s v="Utility Plant"/>
    <s v="Balance Sheet"/>
    <s v="N"/>
    <m/>
    <n v="310"/>
    <n v="516"/>
    <n v="202012"/>
  </r>
  <r>
    <n v="140"/>
    <s v="2021 TX RATE CASE Equalized"/>
    <x v="0"/>
    <x v="1998"/>
    <n v="59629477.130000003"/>
    <s v="Jurisdiction"/>
    <x v="0"/>
    <n v="0.81124707178227395"/>
    <n v="1493617"/>
    <x v="8"/>
    <n v="202001"/>
    <n v="3"/>
    <x v="2"/>
    <x v="8"/>
    <n v="21"/>
    <x v="65"/>
    <x v="317"/>
    <n v="343000"/>
    <x v="109"/>
    <x v="88"/>
    <s v="Utility Plant"/>
    <s v="Balance Sheet"/>
    <s v="N"/>
    <m/>
    <n v="310"/>
    <n v="517"/>
    <n v="202012"/>
  </r>
  <r>
    <n v="140"/>
    <s v="2021 TX RATE CASE Equalized"/>
    <x v="0"/>
    <x v="1998"/>
    <n v="13873995.74"/>
    <s v="Jurisdiction"/>
    <x v="1"/>
    <n v="0.18875292821772599"/>
    <n v="347520"/>
    <x v="8"/>
    <n v="202001"/>
    <n v="3"/>
    <x v="2"/>
    <x v="8"/>
    <n v="21"/>
    <x v="65"/>
    <x v="317"/>
    <n v="343000"/>
    <x v="109"/>
    <x v="88"/>
    <s v="Utility Plant"/>
    <s v="Balance Sheet"/>
    <s v="N"/>
    <m/>
    <n v="310"/>
    <n v="517"/>
    <n v="202012"/>
  </r>
  <r>
    <n v="140"/>
    <s v="2021 TX RATE CASE Equalized"/>
    <x v="0"/>
    <x v="1999"/>
    <n v="51270170.090000004"/>
    <s v="Jurisdiction"/>
    <x v="0"/>
    <n v="0.81124707178227395"/>
    <n v="1493617"/>
    <x v="8"/>
    <n v="202001"/>
    <n v="3"/>
    <x v="2"/>
    <x v="8"/>
    <n v="21"/>
    <x v="65"/>
    <x v="317"/>
    <n v="343000"/>
    <x v="109"/>
    <x v="88"/>
    <s v="Utility Plant"/>
    <s v="Balance Sheet"/>
    <s v="N"/>
    <m/>
    <n v="310"/>
    <n v="4013218"/>
    <n v="202012"/>
  </r>
  <r>
    <n v="140"/>
    <s v="2021 TX RATE CASE Equalized"/>
    <x v="0"/>
    <x v="1999"/>
    <n v="11929035.029999999"/>
    <s v="Jurisdiction"/>
    <x v="1"/>
    <n v="0.18875292821772599"/>
    <n v="347520"/>
    <x v="8"/>
    <n v="202001"/>
    <n v="3"/>
    <x v="2"/>
    <x v="8"/>
    <n v="21"/>
    <x v="65"/>
    <x v="317"/>
    <n v="343000"/>
    <x v="109"/>
    <x v="88"/>
    <s v="Utility Plant"/>
    <s v="Balance Sheet"/>
    <s v="N"/>
    <m/>
    <n v="310"/>
    <n v="4013218"/>
    <n v="202012"/>
  </r>
  <r>
    <n v="140"/>
    <s v="2021 TX RATE CASE Equalized"/>
    <x v="0"/>
    <x v="2000"/>
    <n v="50679014.549999997"/>
    <s v="Jurisdiction"/>
    <x v="0"/>
    <n v="0.81124707178227395"/>
    <n v="1493617"/>
    <x v="8"/>
    <n v="202001"/>
    <n v="3"/>
    <x v="2"/>
    <x v="8"/>
    <n v="21"/>
    <x v="65"/>
    <x v="317"/>
    <n v="343000"/>
    <x v="109"/>
    <x v="88"/>
    <s v="Utility Plant"/>
    <s v="Balance Sheet"/>
    <s v="N"/>
    <m/>
    <n v="310"/>
    <n v="4013229"/>
    <n v="202012"/>
  </r>
  <r>
    <n v="140"/>
    <s v="2021 TX RATE CASE Equalized"/>
    <x v="0"/>
    <x v="2000"/>
    <n v="11791490.82"/>
    <s v="Jurisdiction"/>
    <x v="1"/>
    <n v="0.18875292821772599"/>
    <n v="347520"/>
    <x v="8"/>
    <n v="202001"/>
    <n v="3"/>
    <x v="2"/>
    <x v="8"/>
    <n v="21"/>
    <x v="65"/>
    <x v="317"/>
    <n v="343000"/>
    <x v="109"/>
    <x v="88"/>
    <s v="Utility Plant"/>
    <s v="Balance Sheet"/>
    <s v="N"/>
    <m/>
    <n v="310"/>
    <n v="4013229"/>
    <n v="202012"/>
  </r>
  <r>
    <n v="140"/>
    <s v="2021 TX RATE CASE Equalized"/>
    <x v="0"/>
    <x v="2001"/>
    <n v="48492929.039999999"/>
    <s v="Jurisdiction"/>
    <x v="0"/>
    <n v="0.81124707178227395"/>
    <n v="1493617"/>
    <x v="8"/>
    <n v="202001"/>
    <n v="3"/>
    <x v="2"/>
    <x v="8"/>
    <n v="21"/>
    <x v="65"/>
    <x v="317"/>
    <n v="343000"/>
    <x v="109"/>
    <x v="88"/>
    <s v="Utility Plant"/>
    <s v="Balance Sheet"/>
    <s v="N"/>
    <m/>
    <n v="310"/>
    <n v="518"/>
    <n v="202012"/>
  </r>
  <r>
    <n v="140"/>
    <s v="2021 TX RATE CASE Equalized"/>
    <x v="0"/>
    <x v="2001"/>
    <n v="11282854.109999999"/>
    <s v="Jurisdiction"/>
    <x v="1"/>
    <n v="0.18875292821772599"/>
    <n v="347520"/>
    <x v="8"/>
    <n v="202001"/>
    <n v="3"/>
    <x v="2"/>
    <x v="8"/>
    <n v="21"/>
    <x v="65"/>
    <x v="317"/>
    <n v="343000"/>
    <x v="109"/>
    <x v="88"/>
    <s v="Utility Plant"/>
    <s v="Balance Sheet"/>
    <s v="N"/>
    <m/>
    <n v="310"/>
    <n v="518"/>
    <n v="202012"/>
  </r>
  <r>
    <n v="140"/>
    <s v="2021 TX RATE CASE Equalized"/>
    <x v="0"/>
    <x v="2002"/>
    <n v="0.11"/>
    <s v="Jurisdiction"/>
    <x v="0"/>
    <n v="0.81124707178227395"/>
    <n v="1493617"/>
    <x v="8"/>
    <n v="202001"/>
    <n v="3"/>
    <x v="2"/>
    <x v="8"/>
    <n v="21"/>
    <x v="65"/>
    <x v="318"/>
    <n v="344000"/>
    <x v="109"/>
    <x v="88"/>
    <s v="Utility Plant"/>
    <s v="Balance Sheet"/>
    <s v="N"/>
    <m/>
    <n v="310"/>
    <n v="519"/>
    <n v="202012"/>
  </r>
  <r>
    <n v="140"/>
    <s v="2021 TX RATE CASE Equalized"/>
    <x v="0"/>
    <x v="2002"/>
    <n v="0.02"/>
    <s v="Jurisdiction"/>
    <x v="1"/>
    <n v="0.18875292821772599"/>
    <n v="347520"/>
    <x v="8"/>
    <n v="202001"/>
    <n v="3"/>
    <x v="2"/>
    <x v="8"/>
    <n v="21"/>
    <x v="65"/>
    <x v="318"/>
    <n v="344000"/>
    <x v="109"/>
    <x v="88"/>
    <s v="Utility Plant"/>
    <s v="Balance Sheet"/>
    <s v="N"/>
    <m/>
    <n v="310"/>
    <n v="519"/>
    <n v="202012"/>
  </r>
  <r>
    <n v="140"/>
    <s v="2021 TX RATE CASE Equalized"/>
    <x v="0"/>
    <x v="2003"/>
    <n v="0"/>
    <s v="Jurisdiction"/>
    <x v="0"/>
    <n v="0"/>
    <n v="0"/>
    <x v="0"/>
    <n v="202001"/>
    <n v="3"/>
    <x v="2"/>
    <x v="8"/>
    <n v="21"/>
    <x v="65"/>
    <x v="318"/>
    <n v="344000"/>
    <x v="109"/>
    <x v="88"/>
    <s v="Utility Plant"/>
    <s v="Balance Sheet"/>
    <s v="N"/>
    <m/>
    <n v="310"/>
    <n v="20673148"/>
    <n v="202012"/>
  </r>
  <r>
    <n v="140"/>
    <s v="2021 TX RATE CASE Equalized"/>
    <x v="0"/>
    <x v="2003"/>
    <n v="7039091.5899999999"/>
    <s v="Jurisdiction"/>
    <x v="1"/>
    <n v="1"/>
    <n v="1"/>
    <x v="0"/>
    <n v="202001"/>
    <n v="3"/>
    <x v="2"/>
    <x v="8"/>
    <n v="21"/>
    <x v="65"/>
    <x v="318"/>
    <n v="344000"/>
    <x v="109"/>
    <x v="88"/>
    <s v="Utility Plant"/>
    <s v="Balance Sheet"/>
    <s v="N"/>
    <m/>
    <n v="310"/>
    <n v="20673148"/>
    <n v="202012"/>
  </r>
  <r>
    <n v="140"/>
    <s v="2021 TX RATE CASE Equalized"/>
    <x v="0"/>
    <x v="2004"/>
    <n v="0"/>
    <s v="Jurisdiction"/>
    <x v="0"/>
    <n v="0"/>
    <n v="0"/>
    <x v="5"/>
    <n v="202001"/>
    <n v="3"/>
    <x v="2"/>
    <x v="8"/>
    <n v="21"/>
    <x v="65"/>
    <x v="318"/>
    <n v="344000"/>
    <x v="109"/>
    <x v="88"/>
    <s v="Utility Plant"/>
    <s v="Balance Sheet"/>
    <s v="N"/>
    <m/>
    <n v="310"/>
    <n v="520"/>
    <n v="202012"/>
  </r>
  <r>
    <n v="140"/>
    <s v="2021 TX RATE CASE Equalized"/>
    <x v="0"/>
    <x v="2004"/>
    <n v="0"/>
    <s v="Jurisdiction"/>
    <x v="1"/>
    <n v="1"/>
    <n v="1"/>
    <x v="5"/>
    <n v="202001"/>
    <n v="3"/>
    <x v="2"/>
    <x v="8"/>
    <n v="21"/>
    <x v="65"/>
    <x v="318"/>
    <n v="344000"/>
    <x v="109"/>
    <x v="88"/>
    <s v="Utility Plant"/>
    <s v="Balance Sheet"/>
    <s v="N"/>
    <m/>
    <n v="310"/>
    <n v="520"/>
    <n v="202012"/>
  </r>
  <r>
    <n v="140"/>
    <s v="2021 TX RATE CASE Equalized"/>
    <x v="0"/>
    <x v="2005"/>
    <n v="55.95"/>
    <s v="Jurisdiction"/>
    <x v="0"/>
    <n v="0.81124707178227395"/>
    <n v="1493617"/>
    <x v="8"/>
    <n v="202001"/>
    <n v="3"/>
    <x v="2"/>
    <x v="8"/>
    <n v="21"/>
    <x v="65"/>
    <x v="318"/>
    <n v="344000"/>
    <x v="109"/>
    <x v="88"/>
    <s v="Utility Plant"/>
    <s v="Balance Sheet"/>
    <s v="N"/>
    <m/>
    <n v="310"/>
    <n v="521"/>
    <n v="202012"/>
  </r>
  <r>
    <n v="140"/>
    <s v="2021 TX RATE CASE Equalized"/>
    <x v="0"/>
    <x v="2005"/>
    <n v="13.02"/>
    <s v="Jurisdiction"/>
    <x v="1"/>
    <n v="0.18875292821772599"/>
    <n v="347520"/>
    <x v="8"/>
    <n v="202001"/>
    <n v="3"/>
    <x v="2"/>
    <x v="8"/>
    <n v="21"/>
    <x v="65"/>
    <x v="318"/>
    <n v="344000"/>
    <x v="109"/>
    <x v="88"/>
    <s v="Utility Plant"/>
    <s v="Balance Sheet"/>
    <s v="N"/>
    <m/>
    <n v="310"/>
    <n v="521"/>
    <n v="202012"/>
  </r>
  <r>
    <n v="140"/>
    <s v="2021 TX RATE CASE Equalized"/>
    <x v="0"/>
    <x v="2006"/>
    <n v="0"/>
    <s v="Jurisdiction"/>
    <x v="0"/>
    <n v="0"/>
    <n v="0"/>
    <x v="5"/>
    <n v="202001"/>
    <n v="3"/>
    <x v="2"/>
    <x v="8"/>
    <n v="21"/>
    <x v="65"/>
    <x v="318"/>
    <n v="344000"/>
    <x v="109"/>
    <x v="88"/>
    <s v="Utility Plant"/>
    <s v="Balance Sheet"/>
    <s v="N"/>
    <m/>
    <n v="310"/>
    <n v="4013227"/>
    <n v="202012"/>
  </r>
  <r>
    <n v="140"/>
    <s v="2021 TX RATE CASE Equalized"/>
    <x v="0"/>
    <x v="2006"/>
    <n v="0"/>
    <s v="Jurisdiction"/>
    <x v="1"/>
    <n v="1"/>
    <n v="1"/>
    <x v="5"/>
    <n v="202001"/>
    <n v="3"/>
    <x v="2"/>
    <x v="8"/>
    <n v="21"/>
    <x v="65"/>
    <x v="318"/>
    <n v="344000"/>
    <x v="109"/>
    <x v="88"/>
    <s v="Utility Plant"/>
    <s v="Balance Sheet"/>
    <s v="N"/>
    <m/>
    <n v="310"/>
    <n v="4013227"/>
    <n v="202012"/>
  </r>
  <r>
    <n v="140"/>
    <s v="2021 TX RATE CASE Equalized"/>
    <x v="0"/>
    <x v="2007"/>
    <n v="0"/>
    <s v="Jurisdiction"/>
    <x v="0"/>
    <n v="0"/>
    <n v="0"/>
    <x v="5"/>
    <n v="202001"/>
    <n v="3"/>
    <x v="2"/>
    <x v="8"/>
    <n v="21"/>
    <x v="65"/>
    <x v="318"/>
    <n v="344000"/>
    <x v="109"/>
    <x v="88"/>
    <s v="Utility Plant"/>
    <s v="Balance Sheet"/>
    <s v="N"/>
    <m/>
    <n v="310"/>
    <n v="4013228"/>
    <n v="202012"/>
  </r>
  <r>
    <n v="140"/>
    <s v="2021 TX RATE CASE Equalized"/>
    <x v="0"/>
    <x v="2007"/>
    <n v="0"/>
    <s v="Jurisdiction"/>
    <x v="1"/>
    <n v="1"/>
    <n v="1"/>
    <x v="5"/>
    <n v="202001"/>
    <n v="3"/>
    <x v="2"/>
    <x v="8"/>
    <n v="21"/>
    <x v="65"/>
    <x v="318"/>
    <n v="344000"/>
    <x v="109"/>
    <x v="88"/>
    <s v="Utility Plant"/>
    <s v="Balance Sheet"/>
    <s v="N"/>
    <m/>
    <n v="310"/>
    <n v="4013228"/>
    <n v="202012"/>
  </r>
  <r>
    <n v="140"/>
    <s v="2021 TX RATE CASE Equalized"/>
    <x v="0"/>
    <x v="2008"/>
    <n v="4967014.7699999996"/>
    <s v="Jurisdiction"/>
    <x v="0"/>
    <n v="0.81124707178227395"/>
    <n v="1493617"/>
    <x v="8"/>
    <n v="202001"/>
    <n v="3"/>
    <x v="2"/>
    <x v="8"/>
    <n v="21"/>
    <x v="65"/>
    <x v="318"/>
    <n v="344000"/>
    <x v="109"/>
    <x v="88"/>
    <s v="Utility Plant"/>
    <s v="Balance Sheet"/>
    <s v="N"/>
    <m/>
    <n v="310"/>
    <n v="522"/>
    <n v="202012"/>
  </r>
  <r>
    <n v="140"/>
    <s v="2021 TX RATE CASE Equalized"/>
    <x v="0"/>
    <x v="2008"/>
    <n v="1155675.77"/>
    <s v="Jurisdiction"/>
    <x v="1"/>
    <n v="0.18875292821772599"/>
    <n v="347520"/>
    <x v="8"/>
    <n v="202001"/>
    <n v="3"/>
    <x v="2"/>
    <x v="8"/>
    <n v="21"/>
    <x v="65"/>
    <x v="318"/>
    <n v="344000"/>
    <x v="109"/>
    <x v="88"/>
    <s v="Utility Plant"/>
    <s v="Balance Sheet"/>
    <s v="N"/>
    <m/>
    <n v="310"/>
    <n v="522"/>
    <n v="202012"/>
  </r>
  <r>
    <n v="140"/>
    <s v="2021 TX RATE CASE Equalized"/>
    <x v="0"/>
    <x v="2009"/>
    <n v="4967014.7699999996"/>
    <s v="Jurisdiction"/>
    <x v="0"/>
    <n v="0.81124707178227395"/>
    <n v="1493617"/>
    <x v="8"/>
    <n v="202001"/>
    <n v="3"/>
    <x v="2"/>
    <x v="8"/>
    <n v="21"/>
    <x v="65"/>
    <x v="318"/>
    <n v="344000"/>
    <x v="109"/>
    <x v="88"/>
    <s v="Utility Plant"/>
    <s v="Balance Sheet"/>
    <s v="N"/>
    <m/>
    <n v="310"/>
    <n v="523"/>
    <n v="202012"/>
  </r>
  <r>
    <n v="140"/>
    <s v="2021 TX RATE CASE Equalized"/>
    <x v="0"/>
    <x v="2009"/>
    <n v="1155675.77"/>
    <s v="Jurisdiction"/>
    <x v="1"/>
    <n v="0.18875292821772599"/>
    <n v="347520"/>
    <x v="8"/>
    <n v="202001"/>
    <n v="3"/>
    <x v="2"/>
    <x v="8"/>
    <n v="21"/>
    <x v="65"/>
    <x v="318"/>
    <n v="344000"/>
    <x v="109"/>
    <x v="88"/>
    <s v="Utility Plant"/>
    <s v="Balance Sheet"/>
    <s v="N"/>
    <m/>
    <n v="310"/>
    <n v="523"/>
    <n v="202012"/>
  </r>
  <r>
    <n v="140"/>
    <s v="2021 TX RATE CASE Equalized"/>
    <x v="0"/>
    <x v="2010"/>
    <n v="5063071.1500000004"/>
    <s v="Jurisdiction"/>
    <x v="0"/>
    <n v="0.81124707178227395"/>
    <n v="1493617"/>
    <x v="8"/>
    <n v="202001"/>
    <n v="3"/>
    <x v="2"/>
    <x v="8"/>
    <n v="21"/>
    <x v="65"/>
    <x v="318"/>
    <n v="344000"/>
    <x v="109"/>
    <x v="88"/>
    <s v="Utility Plant"/>
    <s v="Balance Sheet"/>
    <s v="N"/>
    <m/>
    <n v="310"/>
    <n v="4013219"/>
    <n v="202012"/>
  </r>
  <r>
    <n v="140"/>
    <s v="2021 TX RATE CASE Equalized"/>
    <x v="0"/>
    <x v="2010"/>
    <n v="1178025.21"/>
    <s v="Jurisdiction"/>
    <x v="1"/>
    <n v="0.18875292821772599"/>
    <n v="347520"/>
    <x v="8"/>
    <n v="202001"/>
    <n v="3"/>
    <x v="2"/>
    <x v="8"/>
    <n v="21"/>
    <x v="65"/>
    <x v="318"/>
    <n v="344000"/>
    <x v="109"/>
    <x v="88"/>
    <s v="Utility Plant"/>
    <s v="Balance Sheet"/>
    <s v="N"/>
    <m/>
    <n v="310"/>
    <n v="4013219"/>
    <n v="202012"/>
  </r>
  <r>
    <n v="140"/>
    <s v="2021 TX RATE CASE Equalized"/>
    <x v="0"/>
    <x v="2011"/>
    <n v="4969884.1900000004"/>
    <s v="Jurisdiction"/>
    <x v="0"/>
    <n v="0.81124707178227395"/>
    <n v="1493617"/>
    <x v="8"/>
    <n v="202001"/>
    <n v="3"/>
    <x v="2"/>
    <x v="8"/>
    <n v="21"/>
    <x v="65"/>
    <x v="318"/>
    <n v="344000"/>
    <x v="109"/>
    <x v="88"/>
    <s v="Utility Plant"/>
    <s v="Balance Sheet"/>
    <s v="N"/>
    <m/>
    <n v="310"/>
    <n v="4013226"/>
    <n v="202012"/>
  </r>
  <r>
    <n v="140"/>
    <s v="2021 TX RATE CASE Equalized"/>
    <x v="0"/>
    <x v="2011"/>
    <n v="1156343.3899999999"/>
    <s v="Jurisdiction"/>
    <x v="1"/>
    <n v="0.18875292821772599"/>
    <n v="347520"/>
    <x v="8"/>
    <n v="202001"/>
    <n v="3"/>
    <x v="2"/>
    <x v="8"/>
    <n v="21"/>
    <x v="65"/>
    <x v="318"/>
    <n v="344000"/>
    <x v="109"/>
    <x v="88"/>
    <s v="Utility Plant"/>
    <s v="Balance Sheet"/>
    <s v="N"/>
    <m/>
    <n v="310"/>
    <n v="4013226"/>
    <n v="202012"/>
  </r>
  <r>
    <n v="140"/>
    <s v="2021 TX RATE CASE Equalized"/>
    <x v="0"/>
    <x v="2012"/>
    <n v="0"/>
    <s v="Jurisdiction"/>
    <x v="0"/>
    <n v="0"/>
    <n v="0"/>
    <x v="0"/>
    <n v="202001"/>
    <n v="3"/>
    <x v="2"/>
    <x v="8"/>
    <n v="21"/>
    <x v="65"/>
    <x v="318"/>
    <n v="344000"/>
    <x v="109"/>
    <x v="88"/>
    <s v="Utility Plant"/>
    <s v="Balance Sheet"/>
    <s v="N"/>
    <m/>
    <n v="310"/>
    <n v="524"/>
    <n v="202012"/>
  </r>
  <r>
    <n v="140"/>
    <s v="2021 TX RATE CASE Equalized"/>
    <x v="0"/>
    <x v="2012"/>
    <n v="121696.57"/>
    <s v="Jurisdiction"/>
    <x v="1"/>
    <n v="1"/>
    <n v="1"/>
    <x v="0"/>
    <n v="202001"/>
    <n v="3"/>
    <x v="2"/>
    <x v="8"/>
    <n v="21"/>
    <x v="65"/>
    <x v="318"/>
    <n v="344000"/>
    <x v="109"/>
    <x v="88"/>
    <s v="Utility Plant"/>
    <s v="Balance Sheet"/>
    <s v="N"/>
    <m/>
    <n v="310"/>
    <n v="524"/>
    <n v="202012"/>
  </r>
  <r>
    <n v="140"/>
    <s v="2021 TX RATE CASE Equalized"/>
    <x v="0"/>
    <x v="2013"/>
    <n v="6831168.21"/>
    <s v="Jurisdiction"/>
    <x v="0"/>
    <n v="0.81124707178227395"/>
    <n v="1493617"/>
    <x v="8"/>
    <n v="202001"/>
    <n v="3"/>
    <x v="2"/>
    <x v="8"/>
    <n v="21"/>
    <x v="65"/>
    <x v="318"/>
    <n v="344000"/>
    <x v="109"/>
    <x v="88"/>
    <s v="Utility Plant"/>
    <s v="Balance Sheet"/>
    <s v="N"/>
    <m/>
    <n v="310"/>
    <n v="525"/>
    <n v="202012"/>
  </r>
  <r>
    <n v="140"/>
    <s v="2021 TX RATE CASE Equalized"/>
    <x v="0"/>
    <x v="2013"/>
    <n v="1589408.52"/>
    <s v="Jurisdiction"/>
    <x v="1"/>
    <n v="0.18875292821772599"/>
    <n v="347520"/>
    <x v="8"/>
    <n v="202001"/>
    <n v="3"/>
    <x v="2"/>
    <x v="8"/>
    <n v="21"/>
    <x v="65"/>
    <x v="318"/>
    <n v="344000"/>
    <x v="109"/>
    <x v="88"/>
    <s v="Utility Plant"/>
    <s v="Balance Sheet"/>
    <s v="N"/>
    <m/>
    <n v="310"/>
    <n v="525"/>
    <n v="202012"/>
  </r>
  <r>
    <n v="140"/>
    <s v="2021 TX RATE CASE Equalized"/>
    <x v="0"/>
    <x v="2014"/>
    <n v="0"/>
    <s v="Jurisdiction"/>
    <x v="0"/>
    <n v="0"/>
    <n v="0"/>
    <x v="0"/>
    <n v="202001"/>
    <n v="3"/>
    <x v="2"/>
    <x v="8"/>
    <n v="21"/>
    <x v="65"/>
    <x v="318"/>
    <n v="344000"/>
    <x v="109"/>
    <x v="88"/>
    <s v="Utility Plant"/>
    <s v="Balance Sheet"/>
    <s v="N"/>
    <m/>
    <n v="310"/>
    <n v="16584082"/>
    <n v="202012"/>
  </r>
  <r>
    <n v="140"/>
    <s v="2021 TX RATE CASE Equalized"/>
    <x v="0"/>
    <x v="2014"/>
    <n v="5457408.0999999996"/>
    <s v="Jurisdiction"/>
    <x v="1"/>
    <n v="1"/>
    <n v="1"/>
    <x v="0"/>
    <n v="202001"/>
    <n v="3"/>
    <x v="2"/>
    <x v="8"/>
    <n v="21"/>
    <x v="65"/>
    <x v="318"/>
    <n v="344000"/>
    <x v="109"/>
    <x v="88"/>
    <s v="Utility Plant"/>
    <s v="Balance Sheet"/>
    <s v="N"/>
    <m/>
    <n v="310"/>
    <n v="16584082"/>
    <n v="202012"/>
  </r>
  <r>
    <n v="140"/>
    <s v="2021 TX RATE CASE Equalized"/>
    <x v="0"/>
    <x v="2015"/>
    <n v="1065565.82"/>
    <s v="Jurisdiction"/>
    <x v="0"/>
    <n v="1"/>
    <n v="1"/>
    <x v="1"/>
    <n v="202001"/>
    <n v="3"/>
    <x v="2"/>
    <x v="8"/>
    <n v="21"/>
    <x v="65"/>
    <x v="318"/>
    <n v="344000"/>
    <x v="109"/>
    <x v="88"/>
    <s v="Utility Plant"/>
    <s v="Balance Sheet"/>
    <s v="N"/>
    <m/>
    <n v="310"/>
    <n v="526"/>
    <n v="202012"/>
  </r>
  <r>
    <n v="140"/>
    <s v="2021 TX RATE CASE Equalized"/>
    <x v="0"/>
    <x v="2015"/>
    <n v="0"/>
    <s v="Jurisdiction"/>
    <x v="1"/>
    <n v="0"/>
    <n v="0"/>
    <x v="1"/>
    <n v="202001"/>
    <n v="3"/>
    <x v="2"/>
    <x v="8"/>
    <n v="21"/>
    <x v="65"/>
    <x v="318"/>
    <n v="344000"/>
    <x v="109"/>
    <x v="88"/>
    <s v="Utility Plant"/>
    <s v="Balance Sheet"/>
    <s v="N"/>
    <m/>
    <n v="310"/>
    <n v="526"/>
    <n v="202012"/>
  </r>
  <r>
    <n v="140"/>
    <s v="2021 TX RATE CASE Equalized"/>
    <x v="0"/>
    <x v="2016"/>
    <n v="1862672.34"/>
    <s v="Jurisdiction"/>
    <x v="0"/>
    <n v="0.81124707178227395"/>
    <n v="1493617"/>
    <x v="8"/>
    <n v="202001"/>
    <n v="3"/>
    <x v="2"/>
    <x v="8"/>
    <n v="21"/>
    <x v="65"/>
    <x v="319"/>
    <n v="345000"/>
    <x v="109"/>
    <x v="88"/>
    <s v="Utility Plant"/>
    <s v="Balance Sheet"/>
    <s v="N"/>
    <m/>
    <n v="310"/>
    <n v="527"/>
    <n v="202012"/>
  </r>
  <r>
    <n v="140"/>
    <s v="2021 TX RATE CASE Equalized"/>
    <x v="0"/>
    <x v="2016"/>
    <n v="433388.14"/>
    <s v="Jurisdiction"/>
    <x v="1"/>
    <n v="0.18875292821772599"/>
    <n v="347520"/>
    <x v="8"/>
    <n v="202001"/>
    <n v="3"/>
    <x v="2"/>
    <x v="8"/>
    <n v="21"/>
    <x v="65"/>
    <x v="319"/>
    <n v="345000"/>
    <x v="109"/>
    <x v="88"/>
    <s v="Utility Plant"/>
    <s v="Balance Sheet"/>
    <s v="N"/>
    <m/>
    <n v="310"/>
    <n v="527"/>
    <n v="202012"/>
  </r>
  <r>
    <n v="140"/>
    <s v="2021 TX RATE CASE Equalized"/>
    <x v="0"/>
    <x v="2017"/>
    <n v="0"/>
    <s v="Jurisdiction"/>
    <x v="0"/>
    <n v="0"/>
    <n v="0"/>
    <x v="0"/>
    <n v="202001"/>
    <n v="3"/>
    <x v="2"/>
    <x v="8"/>
    <n v="21"/>
    <x v="65"/>
    <x v="319"/>
    <n v="345000"/>
    <x v="109"/>
    <x v="88"/>
    <s v="Utility Plant"/>
    <s v="Balance Sheet"/>
    <s v="N"/>
    <m/>
    <n v="310"/>
    <n v="20673149"/>
    <n v="202012"/>
  </r>
  <r>
    <n v="140"/>
    <s v="2021 TX RATE CASE Equalized"/>
    <x v="0"/>
    <x v="2017"/>
    <n v="3871115.15"/>
    <s v="Jurisdiction"/>
    <x v="1"/>
    <n v="1"/>
    <n v="1"/>
    <x v="0"/>
    <n v="202001"/>
    <n v="3"/>
    <x v="2"/>
    <x v="8"/>
    <n v="21"/>
    <x v="65"/>
    <x v="319"/>
    <n v="345000"/>
    <x v="109"/>
    <x v="88"/>
    <s v="Utility Plant"/>
    <s v="Balance Sheet"/>
    <s v="N"/>
    <m/>
    <n v="310"/>
    <n v="20673149"/>
    <n v="202012"/>
  </r>
  <r>
    <n v="140"/>
    <s v="2021 TX RATE CASE Equalized"/>
    <x v="0"/>
    <x v="2018"/>
    <n v="5284837.34"/>
    <s v="Jurisdiction"/>
    <x v="0"/>
    <n v="0.81124707178227395"/>
    <n v="1493617"/>
    <x v="8"/>
    <n v="202001"/>
    <n v="3"/>
    <x v="2"/>
    <x v="8"/>
    <n v="21"/>
    <x v="65"/>
    <x v="319"/>
    <n v="345000"/>
    <x v="109"/>
    <x v="88"/>
    <s v="Utility Plant"/>
    <s v="Balance Sheet"/>
    <s v="N"/>
    <m/>
    <n v="310"/>
    <n v="528"/>
    <n v="202012"/>
  </r>
  <r>
    <n v="140"/>
    <s v="2021 TX RATE CASE Equalized"/>
    <x v="0"/>
    <x v="2018"/>
    <n v="1229623.57"/>
    <s v="Jurisdiction"/>
    <x v="1"/>
    <n v="0.18875292821772599"/>
    <n v="347520"/>
    <x v="8"/>
    <n v="202001"/>
    <n v="3"/>
    <x v="2"/>
    <x v="8"/>
    <n v="21"/>
    <x v="65"/>
    <x v="319"/>
    <n v="345000"/>
    <x v="109"/>
    <x v="88"/>
    <s v="Utility Plant"/>
    <s v="Balance Sheet"/>
    <s v="N"/>
    <m/>
    <n v="310"/>
    <n v="528"/>
    <n v="202012"/>
  </r>
  <r>
    <n v="140"/>
    <s v="2021 TX RATE CASE Equalized"/>
    <x v="0"/>
    <x v="2019"/>
    <n v="819063.1"/>
    <s v="Jurisdiction"/>
    <x v="0"/>
    <n v="0.81124707178227395"/>
    <n v="1493617"/>
    <x v="8"/>
    <n v="202001"/>
    <n v="3"/>
    <x v="2"/>
    <x v="8"/>
    <n v="21"/>
    <x v="65"/>
    <x v="319"/>
    <n v="345000"/>
    <x v="109"/>
    <x v="88"/>
    <s v="Utility Plant"/>
    <s v="Balance Sheet"/>
    <s v="N"/>
    <m/>
    <n v="310"/>
    <n v="4013224"/>
    <n v="202012"/>
  </r>
  <r>
    <n v="140"/>
    <s v="2021 TX RATE CASE Equalized"/>
    <x v="0"/>
    <x v="2019"/>
    <n v="190571.49"/>
    <s v="Jurisdiction"/>
    <x v="1"/>
    <n v="0.18875292821772599"/>
    <n v="347520"/>
    <x v="8"/>
    <n v="202001"/>
    <n v="3"/>
    <x v="2"/>
    <x v="8"/>
    <n v="21"/>
    <x v="65"/>
    <x v="319"/>
    <n v="345000"/>
    <x v="109"/>
    <x v="88"/>
    <s v="Utility Plant"/>
    <s v="Balance Sheet"/>
    <s v="N"/>
    <m/>
    <n v="310"/>
    <n v="4013224"/>
    <n v="202012"/>
  </r>
  <r>
    <n v="140"/>
    <s v="2021 TX RATE CASE Equalized"/>
    <x v="0"/>
    <x v="2020"/>
    <n v="1496693.22"/>
    <s v="Jurisdiction"/>
    <x v="0"/>
    <n v="0.81124707178227395"/>
    <n v="1493617"/>
    <x v="8"/>
    <n v="202001"/>
    <n v="3"/>
    <x v="2"/>
    <x v="8"/>
    <n v="21"/>
    <x v="65"/>
    <x v="319"/>
    <n v="345000"/>
    <x v="109"/>
    <x v="88"/>
    <s v="Utility Plant"/>
    <s v="Balance Sheet"/>
    <s v="N"/>
    <m/>
    <n v="310"/>
    <n v="4013225"/>
    <n v="202012"/>
  </r>
  <r>
    <n v="140"/>
    <s v="2021 TX RATE CASE Equalized"/>
    <x v="0"/>
    <x v="2020"/>
    <n v="348235.75"/>
    <s v="Jurisdiction"/>
    <x v="1"/>
    <n v="0.18875292821772599"/>
    <n v="347520"/>
    <x v="8"/>
    <n v="202001"/>
    <n v="3"/>
    <x v="2"/>
    <x v="8"/>
    <n v="21"/>
    <x v="65"/>
    <x v="319"/>
    <n v="345000"/>
    <x v="109"/>
    <x v="88"/>
    <s v="Utility Plant"/>
    <s v="Balance Sheet"/>
    <s v="N"/>
    <m/>
    <n v="310"/>
    <n v="4013225"/>
    <n v="202012"/>
  </r>
  <r>
    <n v="140"/>
    <s v="2021 TX RATE CASE Equalized"/>
    <x v="0"/>
    <x v="2021"/>
    <n v="2527455.27"/>
    <s v="Jurisdiction"/>
    <x v="0"/>
    <n v="0.81124707178227395"/>
    <n v="1493617"/>
    <x v="8"/>
    <n v="202001"/>
    <n v="3"/>
    <x v="2"/>
    <x v="8"/>
    <n v="21"/>
    <x v="65"/>
    <x v="319"/>
    <n v="345000"/>
    <x v="109"/>
    <x v="88"/>
    <s v="Utility Plant"/>
    <s v="Balance Sheet"/>
    <s v="N"/>
    <m/>
    <n v="310"/>
    <n v="529"/>
    <n v="202012"/>
  </r>
  <r>
    <n v="140"/>
    <s v="2021 TX RATE CASE Equalized"/>
    <x v="0"/>
    <x v="2021"/>
    <n v="588063.24"/>
    <s v="Jurisdiction"/>
    <x v="1"/>
    <n v="0.18875292821772599"/>
    <n v="347520"/>
    <x v="8"/>
    <n v="202001"/>
    <n v="3"/>
    <x v="2"/>
    <x v="8"/>
    <n v="21"/>
    <x v="65"/>
    <x v="319"/>
    <n v="345000"/>
    <x v="109"/>
    <x v="88"/>
    <s v="Utility Plant"/>
    <s v="Balance Sheet"/>
    <s v="N"/>
    <m/>
    <n v="310"/>
    <n v="529"/>
    <n v="202012"/>
  </r>
  <r>
    <n v="140"/>
    <s v="2021 TX RATE CASE Equalized"/>
    <x v="0"/>
    <x v="2022"/>
    <n v="2458048"/>
    <s v="Jurisdiction"/>
    <x v="0"/>
    <n v="0.81124707178227395"/>
    <n v="1493617"/>
    <x v="8"/>
    <n v="202001"/>
    <n v="3"/>
    <x v="2"/>
    <x v="8"/>
    <n v="21"/>
    <x v="65"/>
    <x v="319"/>
    <n v="345000"/>
    <x v="109"/>
    <x v="88"/>
    <s v="Utility Plant"/>
    <s v="Balance Sheet"/>
    <s v="N"/>
    <m/>
    <n v="310"/>
    <n v="530"/>
    <n v="202012"/>
  </r>
  <r>
    <n v="140"/>
    <s v="2021 TX RATE CASE Equalized"/>
    <x v="0"/>
    <x v="2022"/>
    <n v="571914.25"/>
    <s v="Jurisdiction"/>
    <x v="1"/>
    <n v="0.18875292821772599"/>
    <n v="347520"/>
    <x v="8"/>
    <n v="202001"/>
    <n v="3"/>
    <x v="2"/>
    <x v="8"/>
    <n v="21"/>
    <x v="65"/>
    <x v="319"/>
    <n v="345000"/>
    <x v="109"/>
    <x v="88"/>
    <s v="Utility Plant"/>
    <s v="Balance Sheet"/>
    <s v="N"/>
    <m/>
    <n v="310"/>
    <n v="530"/>
    <n v="202012"/>
  </r>
  <r>
    <n v="140"/>
    <s v="2021 TX RATE CASE Equalized"/>
    <x v="0"/>
    <x v="2023"/>
    <n v="2179536.75"/>
    <s v="Jurisdiction"/>
    <x v="0"/>
    <n v="0.81124707178227395"/>
    <n v="1493617"/>
    <x v="8"/>
    <n v="202001"/>
    <n v="3"/>
    <x v="2"/>
    <x v="8"/>
    <n v="21"/>
    <x v="65"/>
    <x v="319"/>
    <n v="345000"/>
    <x v="109"/>
    <x v="88"/>
    <s v="Utility Plant"/>
    <s v="Balance Sheet"/>
    <s v="N"/>
    <m/>
    <n v="310"/>
    <n v="4013220"/>
    <n v="202012"/>
  </r>
  <r>
    <n v="140"/>
    <s v="2021 TX RATE CASE Equalized"/>
    <x v="0"/>
    <x v="2023"/>
    <n v="507113.01"/>
    <s v="Jurisdiction"/>
    <x v="1"/>
    <n v="0.18875292821772599"/>
    <n v="347520"/>
    <x v="8"/>
    <n v="202001"/>
    <n v="3"/>
    <x v="2"/>
    <x v="8"/>
    <n v="21"/>
    <x v="65"/>
    <x v="319"/>
    <n v="345000"/>
    <x v="109"/>
    <x v="88"/>
    <s v="Utility Plant"/>
    <s v="Balance Sheet"/>
    <s v="N"/>
    <m/>
    <n v="310"/>
    <n v="4013220"/>
    <n v="202012"/>
  </r>
  <r>
    <n v="140"/>
    <s v="2021 TX RATE CASE Equalized"/>
    <x v="0"/>
    <x v="2024"/>
    <n v="1825934.15"/>
    <s v="Jurisdiction"/>
    <x v="0"/>
    <n v="0.81124707178227395"/>
    <n v="1493617"/>
    <x v="8"/>
    <n v="202001"/>
    <n v="3"/>
    <x v="2"/>
    <x v="8"/>
    <n v="21"/>
    <x v="65"/>
    <x v="319"/>
    <n v="345000"/>
    <x v="109"/>
    <x v="88"/>
    <s v="Utility Plant"/>
    <s v="Balance Sheet"/>
    <s v="N"/>
    <m/>
    <n v="310"/>
    <n v="4013222"/>
    <n v="202012"/>
  </r>
  <r>
    <n v="140"/>
    <s v="2021 TX RATE CASE Equalized"/>
    <x v="0"/>
    <x v="2024"/>
    <n v="424840.26"/>
    <s v="Jurisdiction"/>
    <x v="1"/>
    <n v="0.18875292821772599"/>
    <n v="347520"/>
    <x v="8"/>
    <n v="202001"/>
    <n v="3"/>
    <x v="2"/>
    <x v="8"/>
    <n v="21"/>
    <x v="65"/>
    <x v="319"/>
    <n v="345000"/>
    <x v="109"/>
    <x v="88"/>
    <s v="Utility Plant"/>
    <s v="Balance Sheet"/>
    <s v="N"/>
    <m/>
    <n v="310"/>
    <n v="4013222"/>
    <n v="202012"/>
  </r>
  <r>
    <n v="140"/>
    <s v="2021 TX RATE CASE Equalized"/>
    <x v="0"/>
    <x v="2025"/>
    <n v="0"/>
    <s v="Jurisdiction"/>
    <x v="0"/>
    <n v="0"/>
    <n v="0"/>
    <x v="0"/>
    <n v="202001"/>
    <n v="3"/>
    <x v="2"/>
    <x v="8"/>
    <n v="21"/>
    <x v="65"/>
    <x v="319"/>
    <n v="345000"/>
    <x v="109"/>
    <x v="88"/>
    <s v="Utility Plant"/>
    <s v="Balance Sheet"/>
    <s v="N"/>
    <m/>
    <n v="310"/>
    <n v="531"/>
    <n v="202012"/>
  </r>
  <r>
    <n v="140"/>
    <s v="2021 TX RATE CASE Equalized"/>
    <x v="0"/>
    <x v="2025"/>
    <n v="25809.06"/>
    <s v="Jurisdiction"/>
    <x v="1"/>
    <n v="1"/>
    <n v="1"/>
    <x v="0"/>
    <n v="202001"/>
    <n v="3"/>
    <x v="2"/>
    <x v="8"/>
    <n v="21"/>
    <x v="65"/>
    <x v="319"/>
    <n v="345000"/>
    <x v="109"/>
    <x v="88"/>
    <s v="Utility Plant"/>
    <s v="Balance Sheet"/>
    <s v="N"/>
    <m/>
    <n v="310"/>
    <n v="531"/>
    <n v="202012"/>
  </r>
  <r>
    <n v="140"/>
    <s v="2021 TX RATE CASE Equalized"/>
    <x v="0"/>
    <x v="2026"/>
    <n v="4207621.99"/>
    <s v="Jurisdiction"/>
    <x v="0"/>
    <n v="0.81124707178227395"/>
    <n v="1493617"/>
    <x v="8"/>
    <n v="202001"/>
    <n v="3"/>
    <x v="2"/>
    <x v="8"/>
    <n v="21"/>
    <x v="65"/>
    <x v="319"/>
    <n v="345000"/>
    <x v="109"/>
    <x v="88"/>
    <s v="Utility Plant"/>
    <s v="Balance Sheet"/>
    <s v="N"/>
    <m/>
    <n v="310"/>
    <n v="532"/>
    <n v="202012"/>
  </r>
  <r>
    <n v="140"/>
    <s v="2021 TX RATE CASE Equalized"/>
    <x v="0"/>
    <x v="2026"/>
    <n v="978987.78"/>
    <s v="Jurisdiction"/>
    <x v="1"/>
    <n v="0.18875292821772599"/>
    <n v="347520"/>
    <x v="8"/>
    <n v="202001"/>
    <n v="3"/>
    <x v="2"/>
    <x v="8"/>
    <n v="21"/>
    <x v="65"/>
    <x v="319"/>
    <n v="345000"/>
    <x v="109"/>
    <x v="88"/>
    <s v="Utility Plant"/>
    <s v="Balance Sheet"/>
    <s v="N"/>
    <m/>
    <n v="310"/>
    <n v="532"/>
    <n v="202012"/>
  </r>
  <r>
    <n v="140"/>
    <s v="2021 TX RATE CASE Equalized"/>
    <x v="0"/>
    <x v="2027"/>
    <n v="0"/>
    <s v="Jurisdiction"/>
    <x v="0"/>
    <n v="0"/>
    <n v="0"/>
    <x v="0"/>
    <n v="202001"/>
    <n v="3"/>
    <x v="2"/>
    <x v="8"/>
    <n v="21"/>
    <x v="65"/>
    <x v="319"/>
    <n v="345000"/>
    <x v="109"/>
    <x v="88"/>
    <s v="Utility Plant"/>
    <s v="Balance Sheet"/>
    <s v="N"/>
    <m/>
    <n v="310"/>
    <n v="16584083"/>
    <n v="202012"/>
  </r>
  <r>
    <n v="140"/>
    <s v="2021 TX RATE CASE Equalized"/>
    <x v="0"/>
    <x v="2027"/>
    <n v="891783.96"/>
    <s v="Jurisdiction"/>
    <x v="1"/>
    <n v="1"/>
    <n v="1"/>
    <x v="0"/>
    <n v="202001"/>
    <n v="3"/>
    <x v="2"/>
    <x v="8"/>
    <n v="21"/>
    <x v="65"/>
    <x v="319"/>
    <n v="345000"/>
    <x v="109"/>
    <x v="88"/>
    <s v="Utility Plant"/>
    <s v="Balance Sheet"/>
    <s v="N"/>
    <m/>
    <n v="310"/>
    <n v="16584083"/>
    <n v="202012"/>
  </r>
  <r>
    <n v="140"/>
    <s v="2021 TX RATE CASE Equalized"/>
    <x v="0"/>
    <x v="2028"/>
    <n v="141551.84"/>
    <s v="Jurisdiction"/>
    <x v="0"/>
    <n v="1"/>
    <n v="1"/>
    <x v="1"/>
    <n v="202001"/>
    <n v="3"/>
    <x v="2"/>
    <x v="8"/>
    <n v="21"/>
    <x v="65"/>
    <x v="319"/>
    <n v="345000"/>
    <x v="109"/>
    <x v="88"/>
    <s v="Utility Plant"/>
    <s v="Balance Sheet"/>
    <s v="N"/>
    <m/>
    <n v="310"/>
    <n v="533"/>
    <n v="202012"/>
  </r>
  <r>
    <n v="140"/>
    <s v="2021 TX RATE CASE Equalized"/>
    <x v="0"/>
    <x v="2028"/>
    <n v="0"/>
    <s v="Jurisdiction"/>
    <x v="1"/>
    <n v="0"/>
    <n v="0"/>
    <x v="1"/>
    <n v="202001"/>
    <n v="3"/>
    <x v="2"/>
    <x v="8"/>
    <n v="21"/>
    <x v="65"/>
    <x v="319"/>
    <n v="345000"/>
    <x v="109"/>
    <x v="88"/>
    <s v="Utility Plant"/>
    <s v="Balance Sheet"/>
    <s v="N"/>
    <m/>
    <n v="310"/>
    <n v="533"/>
    <n v="202012"/>
  </r>
  <r>
    <n v="140"/>
    <s v="2021 TX RATE CASE Equalized"/>
    <x v="0"/>
    <x v="2029"/>
    <n v="3405305.88"/>
    <s v="Jurisdiction"/>
    <x v="0"/>
    <n v="0.81124707178227395"/>
    <n v="1493617"/>
    <x v="8"/>
    <n v="202001"/>
    <n v="3"/>
    <x v="2"/>
    <x v="8"/>
    <n v="21"/>
    <x v="65"/>
    <x v="320"/>
    <n v="346000"/>
    <x v="109"/>
    <x v="88"/>
    <s v="Utility Plant"/>
    <s v="Balance Sheet"/>
    <s v="N"/>
    <m/>
    <n v="310"/>
    <n v="534"/>
    <n v="202012"/>
  </r>
  <r>
    <n v="140"/>
    <s v="2021 TX RATE CASE Equalized"/>
    <x v="0"/>
    <x v="2029"/>
    <n v="792312.82"/>
    <s v="Jurisdiction"/>
    <x v="1"/>
    <n v="0.18875292821772599"/>
    <n v="347520"/>
    <x v="8"/>
    <n v="202001"/>
    <n v="3"/>
    <x v="2"/>
    <x v="8"/>
    <n v="21"/>
    <x v="65"/>
    <x v="320"/>
    <n v="346000"/>
    <x v="109"/>
    <x v="88"/>
    <s v="Utility Plant"/>
    <s v="Balance Sheet"/>
    <s v="N"/>
    <m/>
    <n v="310"/>
    <n v="534"/>
    <n v="202012"/>
  </r>
  <r>
    <n v="140"/>
    <s v="2021 TX RATE CASE Equalized"/>
    <x v="0"/>
    <x v="2030"/>
    <n v="0"/>
    <s v="Jurisdiction"/>
    <x v="0"/>
    <n v="0"/>
    <n v="0"/>
    <x v="0"/>
    <n v="202001"/>
    <n v="3"/>
    <x v="2"/>
    <x v="8"/>
    <n v="21"/>
    <x v="65"/>
    <x v="320"/>
    <n v="346000"/>
    <x v="109"/>
    <x v="88"/>
    <s v="Utility Plant"/>
    <s v="Balance Sheet"/>
    <s v="N"/>
    <m/>
    <n v="310"/>
    <n v="28227645"/>
    <n v="202012"/>
  </r>
  <r>
    <n v="140"/>
    <s v="2021 TX RATE CASE Equalized"/>
    <x v="0"/>
    <x v="2030"/>
    <n v="469265.58"/>
    <s v="Jurisdiction"/>
    <x v="1"/>
    <n v="1"/>
    <n v="1"/>
    <x v="0"/>
    <n v="202001"/>
    <n v="3"/>
    <x v="2"/>
    <x v="8"/>
    <n v="21"/>
    <x v="65"/>
    <x v="320"/>
    <n v="346000"/>
    <x v="109"/>
    <x v="88"/>
    <s v="Utility Plant"/>
    <s v="Balance Sheet"/>
    <s v="N"/>
    <m/>
    <n v="310"/>
    <n v="28227645"/>
    <n v="202012"/>
  </r>
  <r>
    <n v="140"/>
    <s v="2021 TX RATE CASE Equalized"/>
    <x v="0"/>
    <x v="2031"/>
    <n v="614058.81000000006"/>
    <s v="Jurisdiction"/>
    <x v="0"/>
    <n v="0.81124707178227395"/>
    <n v="1493617"/>
    <x v="8"/>
    <n v="202001"/>
    <n v="3"/>
    <x v="2"/>
    <x v="8"/>
    <n v="21"/>
    <x v="65"/>
    <x v="320"/>
    <n v="346000"/>
    <x v="109"/>
    <x v="88"/>
    <s v="Utility Plant"/>
    <s v="Balance Sheet"/>
    <s v="N"/>
    <m/>
    <n v="310"/>
    <n v="535"/>
    <n v="202012"/>
  </r>
  <r>
    <n v="140"/>
    <s v="2021 TX RATE CASE Equalized"/>
    <x v="0"/>
    <x v="2031"/>
    <n v="142873.12"/>
    <s v="Jurisdiction"/>
    <x v="1"/>
    <n v="0.18875292821772599"/>
    <n v="347520"/>
    <x v="8"/>
    <n v="202001"/>
    <n v="3"/>
    <x v="2"/>
    <x v="8"/>
    <n v="21"/>
    <x v="65"/>
    <x v="320"/>
    <n v="346000"/>
    <x v="109"/>
    <x v="88"/>
    <s v="Utility Plant"/>
    <s v="Balance Sheet"/>
    <s v="N"/>
    <m/>
    <n v="310"/>
    <n v="535"/>
    <n v="202012"/>
  </r>
  <r>
    <n v="140"/>
    <s v="2021 TX RATE CASE Equalized"/>
    <x v="0"/>
    <x v="2032"/>
    <n v="0"/>
    <s v="Jurisdiction"/>
    <x v="0"/>
    <n v="0"/>
    <n v="0"/>
    <x v="5"/>
    <n v="202001"/>
    <n v="3"/>
    <x v="2"/>
    <x v="8"/>
    <n v="21"/>
    <x v="65"/>
    <x v="320"/>
    <n v="346000"/>
    <x v="109"/>
    <x v="88"/>
    <s v="Utility Plant"/>
    <s v="Balance Sheet"/>
    <s v="N"/>
    <m/>
    <n v="310"/>
    <n v="4013237"/>
    <n v="202012"/>
  </r>
  <r>
    <n v="140"/>
    <s v="2021 TX RATE CASE Equalized"/>
    <x v="0"/>
    <x v="2032"/>
    <n v="0"/>
    <s v="Jurisdiction"/>
    <x v="1"/>
    <n v="1"/>
    <n v="1"/>
    <x v="5"/>
    <n v="202001"/>
    <n v="3"/>
    <x v="2"/>
    <x v="8"/>
    <n v="21"/>
    <x v="65"/>
    <x v="320"/>
    <n v="346000"/>
    <x v="109"/>
    <x v="88"/>
    <s v="Utility Plant"/>
    <s v="Balance Sheet"/>
    <s v="N"/>
    <m/>
    <n v="310"/>
    <n v="4013237"/>
    <n v="202012"/>
  </r>
  <r>
    <n v="140"/>
    <s v="2021 TX RATE CASE Equalized"/>
    <x v="0"/>
    <x v="2033"/>
    <n v="0"/>
    <s v="Jurisdiction"/>
    <x v="0"/>
    <n v="0"/>
    <n v="0"/>
    <x v="5"/>
    <n v="202001"/>
    <n v="3"/>
    <x v="2"/>
    <x v="8"/>
    <n v="21"/>
    <x v="65"/>
    <x v="320"/>
    <n v="346000"/>
    <x v="109"/>
    <x v="88"/>
    <s v="Utility Plant"/>
    <s v="Balance Sheet"/>
    <s v="N"/>
    <m/>
    <n v="310"/>
    <n v="4013238"/>
    <n v="202012"/>
  </r>
  <r>
    <n v="140"/>
    <s v="2021 TX RATE CASE Equalized"/>
    <x v="0"/>
    <x v="2033"/>
    <n v="0"/>
    <s v="Jurisdiction"/>
    <x v="1"/>
    <n v="1"/>
    <n v="1"/>
    <x v="5"/>
    <n v="202001"/>
    <n v="3"/>
    <x v="2"/>
    <x v="8"/>
    <n v="21"/>
    <x v="65"/>
    <x v="320"/>
    <n v="346000"/>
    <x v="109"/>
    <x v="88"/>
    <s v="Utility Plant"/>
    <s v="Balance Sheet"/>
    <s v="N"/>
    <m/>
    <n v="310"/>
    <n v="4013238"/>
    <n v="202012"/>
  </r>
  <r>
    <n v="140"/>
    <s v="2021 TX RATE CASE Equalized"/>
    <x v="0"/>
    <x v="2034"/>
    <n v="241402.03"/>
    <s v="Jurisdiction"/>
    <x v="0"/>
    <n v="0.81124707178227395"/>
    <n v="1493617"/>
    <x v="8"/>
    <n v="202001"/>
    <n v="3"/>
    <x v="2"/>
    <x v="8"/>
    <n v="21"/>
    <x v="65"/>
    <x v="320"/>
    <n v="346000"/>
    <x v="109"/>
    <x v="88"/>
    <s v="Utility Plant"/>
    <s v="Balance Sheet"/>
    <s v="N"/>
    <m/>
    <n v="310"/>
    <n v="536"/>
    <n v="202012"/>
  </r>
  <r>
    <n v="140"/>
    <s v="2021 TX RATE CASE Equalized"/>
    <x v="0"/>
    <x v="2034"/>
    <n v="56167.03"/>
    <s v="Jurisdiction"/>
    <x v="1"/>
    <n v="0.18875292821772599"/>
    <n v="347520"/>
    <x v="8"/>
    <n v="202001"/>
    <n v="3"/>
    <x v="2"/>
    <x v="8"/>
    <n v="21"/>
    <x v="65"/>
    <x v="320"/>
    <n v="346000"/>
    <x v="109"/>
    <x v="88"/>
    <s v="Utility Plant"/>
    <s v="Balance Sheet"/>
    <s v="N"/>
    <m/>
    <n v="310"/>
    <n v="536"/>
    <n v="202012"/>
  </r>
  <r>
    <n v="140"/>
    <s v="2021 TX RATE CASE Equalized"/>
    <x v="0"/>
    <x v="2035"/>
    <n v="257677.46"/>
    <s v="Jurisdiction"/>
    <x v="0"/>
    <n v="0.81124707178227395"/>
    <n v="1493617"/>
    <x v="8"/>
    <n v="202001"/>
    <n v="3"/>
    <x v="2"/>
    <x v="8"/>
    <n v="21"/>
    <x v="65"/>
    <x v="320"/>
    <n v="346000"/>
    <x v="109"/>
    <x v="88"/>
    <s v="Utility Plant"/>
    <s v="Balance Sheet"/>
    <s v="N"/>
    <m/>
    <n v="310"/>
    <n v="537"/>
    <n v="202012"/>
  </r>
  <r>
    <n v="140"/>
    <s v="2021 TX RATE CASE Equalized"/>
    <x v="0"/>
    <x v="2035"/>
    <n v="59953.84"/>
    <s v="Jurisdiction"/>
    <x v="1"/>
    <n v="0.18875292821772599"/>
    <n v="347520"/>
    <x v="8"/>
    <n v="202001"/>
    <n v="3"/>
    <x v="2"/>
    <x v="8"/>
    <n v="21"/>
    <x v="65"/>
    <x v="320"/>
    <n v="346000"/>
    <x v="109"/>
    <x v="88"/>
    <s v="Utility Plant"/>
    <s v="Balance Sheet"/>
    <s v="N"/>
    <m/>
    <n v="310"/>
    <n v="537"/>
    <n v="202012"/>
  </r>
  <r>
    <n v="140"/>
    <s v="2021 TX RATE CASE Equalized"/>
    <x v="0"/>
    <x v="2036"/>
    <n v="186066.65"/>
    <s v="Jurisdiction"/>
    <x v="0"/>
    <n v="0.81124707178227395"/>
    <n v="1493617"/>
    <x v="8"/>
    <n v="202001"/>
    <n v="3"/>
    <x v="2"/>
    <x v="8"/>
    <n v="21"/>
    <x v="65"/>
    <x v="320"/>
    <n v="346000"/>
    <x v="109"/>
    <x v="88"/>
    <s v="Utility Plant"/>
    <s v="Balance Sheet"/>
    <s v="N"/>
    <m/>
    <n v="310"/>
    <n v="4013221"/>
    <n v="202012"/>
  </r>
  <r>
    <n v="140"/>
    <s v="2021 TX RATE CASE Equalized"/>
    <x v="0"/>
    <x v="2036"/>
    <n v="43292.15"/>
    <s v="Jurisdiction"/>
    <x v="1"/>
    <n v="0.18875292821772599"/>
    <n v="347520"/>
    <x v="8"/>
    <n v="202001"/>
    <n v="3"/>
    <x v="2"/>
    <x v="8"/>
    <n v="21"/>
    <x v="65"/>
    <x v="320"/>
    <n v="346000"/>
    <x v="109"/>
    <x v="88"/>
    <s v="Utility Plant"/>
    <s v="Balance Sheet"/>
    <s v="N"/>
    <m/>
    <n v="310"/>
    <n v="4013221"/>
    <n v="202012"/>
  </r>
  <r>
    <n v="140"/>
    <s v="2021 TX RATE CASE Equalized"/>
    <x v="0"/>
    <x v="2037"/>
    <n v="187582.58"/>
    <s v="Jurisdiction"/>
    <x v="0"/>
    <n v="0.81124707178227395"/>
    <n v="1493617"/>
    <x v="8"/>
    <n v="202001"/>
    <n v="3"/>
    <x v="2"/>
    <x v="8"/>
    <n v="21"/>
    <x v="65"/>
    <x v="320"/>
    <n v="346000"/>
    <x v="109"/>
    <x v="88"/>
    <s v="Utility Plant"/>
    <s v="Balance Sheet"/>
    <s v="N"/>
    <m/>
    <n v="310"/>
    <n v="4013236"/>
    <n v="202012"/>
  </r>
  <r>
    <n v="140"/>
    <s v="2021 TX RATE CASE Equalized"/>
    <x v="0"/>
    <x v="2037"/>
    <n v="43644.85"/>
    <s v="Jurisdiction"/>
    <x v="1"/>
    <n v="0.18875292821772599"/>
    <n v="347520"/>
    <x v="8"/>
    <n v="202001"/>
    <n v="3"/>
    <x v="2"/>
    <x v="8"/>
    <n v="21"/>
    <x v="65"/>
    <x v="320"/>
    <n v="346000"/>
    <x v="109"/>
    <x v="88"/>
    <s v="Utility Plant"/>
    <s v="Balance Sheet"/>
    <s v="N"/>
    <m/>
    <n v="310"/>
    <n v="4013236"/>
    <n v="202012"/>
  </r>
  <r>
    <n v="140"/>
    <s v="2021 TX RATE CASE Equalized"/>
    <x v="0"/>
    <x v="2038"/>
    <n v="332660.7"/>
    <s v="Jurisdiction"/>
    <x v="0"/>
    <n v="0.81124707178227395"/>
    <n v="1493617"/>
    <x v="8"/>
    <n v="202001"/>
    <n v="3"/>
    <x v="2"/>
    <x v="8"/>
    <n v="21"/>
    <x v="65"/>
    <x v="320"/>
    <n v="346000"/>
    <x v="109"/>
    <x v="88"/>
    <s v="Utility Plant"/>
    <s v="Balance Sheet"/>
    <s v="N"/>
    <m/>
    <n v="310"/>
    <n v="538"/>
    <n v="202012"/>
  </r>
  <r>
    <n v="140"/>
    <s v="2021 TX RATE CASE Equalized"/>
    <x v="0"/>
    <x v="2038"/>
    <n v="77400.2"/>
    <s v="Jurisdiction"/>
    <x v="1"/>
    <n v="0.18875292821772599"/>
    <n v="347520"/>
    <x v="8"/>
    <n v="202001"/>
    <n v="3"/>
    <x v="2"/>
    <x v="8"/>
    <n v="21"/>
    <x v="65"/>
    <x v="320"/>
    <n v="346000"/>
    <x v="109"/>
    <x v="88"/>
    <s v="Utility Plant"/>
    <s v="Balance Sheet"/>
    <s v="N"/>
    <m/>
    <n v="310"/>
    <n v="538"/>
    <n v="202012"/>
  </r>
  <r>
    <n v="140"/>
    <s v="2021 TX RATE CASE Equalized"/>
    <x v="0"/>
    <x v="2039"/>
    <n v="0"/>
    <s v="Jurisdiction"/>
    <x v="0"/>
    <n v="0"/>
    <n v="0"/>
    <x v="0"/>
    <n v="202001"/>
    <n v="3"/>
    <x v="2"/>
    <x v="8"/>
    <n v="21"/>
    <x v="65"/>
    <x v="320"/>
    <n v="346000"/>
    <x v="111"/>
    <x v="90"/>
    <s v="Utility Plant"/>
    <s v="Balance Sheet"/>
    <s v="N"/>
    <m/>
    <n v="310"/>
    <n v="16584084"/>
    <n v="202012"/>
  </r>
  <r>
    <n v="140"/>
    <s v="2021 TX RATE CASE Equalized"/>
    <x v="0"/>
    <x v="2039"/>
    <n v="64375.59"/>
    <s v="Jurisdiction"/>
    <x v="1"/>
    <n v="1"/>
    <n v="1"/>
    <x v="0"/>
    <n v="202001"/>
    <n v="3"/>
    <x v="2"/>
    <x v="8"/>
    <n v="21"/>
    <x v="65"/>
    <x v="320"/>
    <n v="346000"/>
    <x v="111"/>
    <x v="90"/>
    <s v="Utility Plant"/>
    <s v="Balance Sheet"/>
    <s v="N"/>
    <m/>
    <n v="310"/>
    <n v="16584084"/>
    <n v="202012"/>
  </r>
  <r>
    <n v="140"/>
    <s v="2021 TX RATE CASE Equalized"/>
    <x v="0"/>
    <x v="2040"/>
    <n v="0"/>
    <s v="Jurisdiction"/>
    <x v="0"/>
    <n v="0"/>
    <n v="0"/>
    <x v="5"/>
    <n v="202001"/>
    <n v="3"/>
    <x v="2"/>
    <x v="8"/>
    <n v="21"/>
    <x v="65"/>
    <x v="320"/>
    <n v="346000"/>
    <x v="111"/>
    <x v="90"/>
    <s v="Utility Plant"/>
    <s v="Balance Sheet"/>
    <s v="N"/>
    <m/>
    <n v="310"/>
    <n v="16571755"/>
    <n v="202012"/>
  </r>
  <r>
    <n v="140"/>
    <s v="2021 TX RATE CASE Equalized"/>
    <x v="0"/>
    <x v="2040"/>
    <n v="0"/>
    <s v="Jurisdiction"/>
    <x v="1"/>
    <n v="1"/>
    <n v="1"/>
    <x v="5"/>
    <n v="202001"/>
    <n v="3"/>
    <x v="2"/>
    <x v="8"/>
    <n v="21"/>
    <x v="65"/>
    <x v="320"/>
    <n v="346000"/>
    <x v="111"/>
    <x v="90"/>
    <s v="Utility Plant"/>
    <s v="Balance Sheet"/>
    <s v="N"/>
    <m/>
    <n v="310"/>
    <n v="16571755"/>
    <n v="202012"/>
  </r>
  <r>
    <n v="140"/>
    <s v="2021 TX RATE CASE Equalized"/>
    <x v="0"/>
    <x v="2041"/>
    <n v="12557.29"/>
    <s v="Jurisdiction"/>
    <x v="0"/>
    <n v="0.81124707178227395"/>
    <n v="1493617"/>
    <x v="8"/>
    <n v="202001"/>
    <n v="3"/>
    <x v="2"/>
    <x v="8"/>
    <n v="21"/>
    <x v="65"/>
    <x v="321"/>
    <n v="347000"/>
    <x v="109"/>
    <x v="88"/>
    <s v="Utility Plant"/>
    <s v="Balance Sheet"/>
    <s v="N"/>
    <m/>
    <n v="310"/>
    <n v="539"/>
    <n v="202012"/>
  </r>
  <r>
    <n v="140"/>
    <s v="2021 TX RATE CASE Equalized"/>
    <x v="0"/>
    <x v="2041"/>
    <n v="2921.71"/>
    <s v="Jurisdiction"/>
    <x v="1"/>
    <n v="0.18875292821772599"/>
    <n v="347520"/>
    <x v="8"/>
    <n v="202001"/>
    <n v="3"/>
    <x v="2"/>
    <x v="8"/>
    <n v="21"/>
    <x v="65"/>
    <x v="321"/>
    <n v="347000"/>
    <x v="109"/>
    <x v="88"/>
    <s v="Utility Plant"/>
    <s v="Balance Sheet"/>
    <s v="N"/>
    <m/>
    <n v="310"/>
    <n v="539"/>
    <n v="202012"/>
  </r>
  <r>
    <n v="140"/>
    <s v="2021 TX RATE CASE Equalized"/>
    <x v="0"/>
    <x v="2042"/>
    <n v="195025.42"/>
    <s v="Jurisdiction"/>
    <x v="0"/>
    <n v="0.81124707178227395"/>
    <n v="1493617"/>
    <x v="8"/>
    <n v="202001"/>
    <n v="3"/>
    <x v="2"/>
    <x v="8"/>
    <n v="21"/>
    <x v="65"/>
    <x v="321"/>
    <n v="347000"/>
    <x v="109"/>
    <x v="88"/>
    <s v="Utility Plant"/>
    <s v="Balance Sheet"/>
    <s v="N"/>
    <m/>
    <n v="310"/>
    <n v="135296"/>
    <n v="202012"/>
  </r>
  <r>
    <n v="140"/>
    <s v="2021 TX RATE CASE Equalized"/>
    <x v="0"/>
    <x v="2042"/>
    <n v="45376.58"/>
    <s v="Jurisdiction"/>
    <x v="1"/>
    <n v="0.18875292821772599"/>
    <n v="347520"/>
    <x v="8"/>
    <n v="202001"/>
    <n v="3"/>
    <x v="2"/>
    <x v="8"/>
    <n v="21"/>
    <x v="65"/>
    <x v="321"/>
    <n v="347000"/>
    <x v="109"/>
    <x v="88"/>
    <s v="Utility Plant"/>
    <s v="Balance Sheet"/>
    <s v="N"/>
    <m/>
    <n v="310"/>
    <n v="135296"/>
    <n v="202012"/>
  </r>
  <r>
    <n v="140"/>
    <s v="2021 TX RATE CASE Equalized"/>
    <x v="0"/>
    <x v="2043"/>
    <n v="0"/>
    <s v="Jurisdiction"/>
    <x v="0"/>
    <n v="0"/>
    <n v="0"/>
    <x v="5"/>
    <n v="202001"/>
    <n v="3"/>
    <x v="2"/>
    <x v="8"/>
    <n v="21"/>
    <x v="65"/>
    <x v="322"/>
    <s v="34XXXX"/>
    <x v="109"/>
    <x v="88"/>
    <s v="Utility Plant"/>
    <s v="Balance Sheet"/>
    <s v="N"/>
    <m/>
    <n v="310"/>
    <n v="225183"/>
    <n v="202012"/>
  </r>
  <r>
    <n v="140"/>
    <s v="2021 TX RATE CASE Equalized"/>
    <x v="0"/>
    <x v="2043"/>
    <n v="0"/>
    <s v="Jurisdiction"/>
    <x v="1"/>
    <n v="1"/>
    <n v="1"/>
    <x v="5"/>
    <n v="202001"/>
    <n v="3"/>
    <x v="2"/>
    <x v="8"/>
    <n v="21"/>
    <x v="65"/>
    <x v="322"/>
    <s v="34XXXX"/>
    <x v="109"/>
    <x v="88"/>
    <s v="Utility Plant"/>
    <s v="Balance Sheet"/>
    <s v="N"/>
    <m/>
    <n v="310"/>
    <n v="225183"/>
    <n v="202012"/>
  </r>
  <r>
    <n v="140"/>
    <s v="2021 TX RATE CASE Equalized"/>
    <x v="0"/>
    <x v="2044"/>
    <n v="0"/>
    <s v="Jurisdiction"/>
    <x v="0"/>
    <n v="0"/>
    <n v="0"/>
    <x v="5"/>
    <n v="202001"/>
    <n v="3"/>
    <x v="2"/>
    <x v="8"/>
    <n v="21"/>
    <x v="65"/>
    <x v="322"/>
    <s v="34XXXX"/>
    <x v="109"/>
    <x v="88"/>
    <s v="Utility Plant"/>
    <s v="Balance Sheet"/>
    <s v="N"/>
    <m/>
    <n v="310"/>
    <n v="225184"/>
    <n v="202012"/>
  </r>
  <r>
    <n v="140"/>
    <s v="2021 TX RATE CASE Equalized"/>
    <x v="0"/>
    <x v="2044"/>
    <n v="0"/>
    <s v="Jurisdiction"/>
    <x v="1"/>
    <n v="1"/>
    <n v="1"/>
    <x v="5"/>
    <n v="202001"/>
    <n v="3"/>
    <x v="2"/>
    <x v="8"/>
    <n v="21"/>
    <x v="65"/>
    <x v="322"/>
    <s v="34XXXX"/>
    <x v="109"/>
    <x v="88"/>
    <s v="Utility Plant"/>
    <s v="Balance Sheet"/>
    <s v="N"/>
    <m/>
    <n v="310"/>
    <n v="225184"/>
    <n v="202012"/>
  </r>
  <r>
    <n v="140"/>
    <s v="2021 TX RATE CASE Equalized"/>
    <x v="0"/>
    <x v="2045"/>
    <n v="0"/>
    <s v="Jurisdiction"/>
    <x v="0"/>
    <n v="0"/>
    <n v="0"/>
    <x v="5"/>
    <n v="202001"/>
    <n v="3"/>
    <x v="2"/>
    <x v="8"/>
    <n v="21"/>
    <x v="65"/>
    <x v="322"/>
    <s v="34XXXX"/>
    <x v="109"/>
    <x v="88"/>
    <s v="Utility Plant"/>
    <s v="Balance Sheet"/>
    <s v="N"/>
    <m/>
    <n v="310"/>
    <n v="225185"/>
    <n v="202012"/>
  </r>
  <r>
    <n v="140"/>
    <s v="2021 TX RATE CASE Equalized"/>
    <x v="0"/>
    <x v="2045"/>
    <n v="0"/>
    <s v="Jurisdiction"/>
    <x v="1"/>
    <n v="1"/>
    <n v="1"/>
    <x v="5"/>
    <n v="202001"/>
    <n v="3"/>
    <x v="2"/>
    <x v="8"/>
    <n v="21"/>
    <x v="65"/>
    <x v="322"/>
    <s v="34XXXX"/>
    <x v="109"/>
    <x v="88"/>
    <s v="Utility Plant"/>
    <s v="Balance Sheet"/>
    <s v="N"/>
    <m/>
    <n v="310"/>
    <n v="225185"/>
    <n v="202012"/>
  </r>
  <r>
    <n v="140"/>
    <s v="2021 TX RATE CASE Equalized"/>
    <x v="0"/>
    <x v="2046"/>
    <n v="0"/>
    <s v="Jurisdiction"/>
    <x v="0"/>
    <n v="0"/>
    <n v="0"/>
    <x v="5"/>
    <n v="202001"/>
    <n v="3"/>
    <x v="2"/>
    <x v="8"/>
    <n v="21"/>
    <x v="65"/>
    <x v="322"/>
    <s v="34XXXX"/>
    <x v="109"/>
    <x v="88"/>
    <s v="Utility Plant"/>
    <s v="Balance Sheet"/>
    <s v="N"/>
    <m/>
    <n v="310"/>
    <n v="225186"/>
    <n v="202012"/>
  </r>
  <r>
    <n v="140"/>
    <s v="2021 TX RATE CASE Equalized"/>
    <x v="0"/>
    <x v="2046"/>
    <n v="0"/>
    <s v="Jurisdiction"/>
    <x v="1"/>
    <n v="1"/>
    <n v="1"/>
    <x v="5"/>
    <n v="202001"/>
    <n v="3"/>
    <x v="2"/>
    <x v="8"/>
    <n v="21"/>
    <x v="65"/>
    <x v="322"/>
    <s v="34XXXX"/>
    <x v="109"/>
    <x v="88"/>
    <s v="Utility Plant"/>
    <s v="Balance Sheet"/>
    <s v="N"/>
    <m/>
    <n v="310"/>
    <n v="225186"/>
    <n v="202012"/>
  </r>
  <r>
    <n v="140"/>
    <s v="2021 TX RATE CASE Equalized"/>
    <x v="0"/>
    <x v="2047"/>
    <n v="0"/>
    <s v="Jurisdiction"/>
    <x v="0"/>
    <n v="0"/>
    <n v="0"/>
    <x v="0"/>
    <n v="202001"/>
    <n v="3"/>
    <x v="2"/>
    <x v="8"/>
    <n v="21"/>
    <x v="65"/>
    <x v="322"/>
    <s v="34XXXX"/>
    <x v="109"/>
    <x v="88"/>
    <s v="Utility Plant"/>
    <s v="Balance Sheet"/>
    <s v="N"/>
    <m/>
    <n v="310"/>
    <n v="225187"/>
    <n v="202012"/>
  </r>
  <r>
    <n v="140"/>
    <s v="2021 TX RATE CASE Equalized"/>
    <x v="0"/>
    <x v="2047"/>
    <n v="0"/>
    <s v="Jurisdiction"/>
    <x v="1"/>
    <n v="1"/>
    <n v="1"/>
    <x v="0"/>
    <n v="202001"/>
    <n v="3"/>
    <x v="2"/>
    <x v="8"/>
    <n v="21"/>
    <x v="65"/>
    <x v="322"/>
    <s v="34XXXX"/>
    <x v="109"/>
    <x v="88"/>
    <s v="Utility Plant"/>
    <s v="Balance Sheet"/>
    <s v="N"/>
    <m/>
    <n v="310"/>
    <n v="225187"/>
    <n v="202012"/>
  </r>
  <r>
    <n v="140"/>
    <s v="2021 TX RATE CASE Equalized"/>
    <x v="0"/>
    <x v="2048"/>
    <n v="-237959.86"/>
    <s v="Jurisdiction"/>
    <x v="0"/>
    <n v="0.81124707178227395"/>
    <n v="1493617"/>
    <x v="8"/>
    <n v="202001"/>
    <n v="3"/>
    <x v="2"/>
    <x v="8"/>
    <n v="21"/>
    <x v="65"/>
    <x v="322"/>
    <s v="34XXXX"/>
    <x v="109"/>
    <x v="88"/>
    <s v="Utility Plant"/>
    <s v="Balance Sheet"/>
    <s v="N"/>
    <m/>
    <n v="310"/>
    <n v="225246"/>
    <n v="202012"/>
  </r>
  <r>
    <n v="140"/>
    <s v="2021 TX RATE CASE Equalized"/>
    <x v="0"/>
    <x v="2048"/>
    <n v="-55366.14"/>
    <s v="Jurisdiction"/>
    <x v="1"/>
    <n v="0.18875292821772599"/>
    <n v="347520"/>
    <x v="8"/>
    <n v="202001"/>
    <n v="3"/>
    <x v="2"/>
    <x v="8"/>
    <n v="21"/>
    <x v="65"/>
    <x v="322"/>
    <s v="34XXXX"/>
    <x v="109"/>
    <x v="88"/>
    <s v="Utility Plant"/>
    <s v="Balance Sheet"/>
    <s v="N"/>
    <m/>
    <n v="310"/>
    <n v="225246"/>
    <n v="202012"/>
  </r>
  <r>
    <n v="140"/>
    <s v="2021 TX RATE CASE Equalized"/>
    <x v="0"/>
    <x v="2049"/>
    <n v="0"/>
    <s v="Jurisdiction"/>
    <x v="0"/>
    <n v="0"/>
    <n v="0"/>
    <x v="5"/>
    <n v="202001"/>
    <n v="3"/>
    <x v="2"/>
    <x v="8"/>
    <n v="21"/>
    <x v="65"/>
    <x v="322"/>
    <s v="34XXXX"/>
    <x v="109"/>
    <x v="88"/>
    <s v="Utility Plant"/>
    <s v="Balance Sheet"/>
    <s v="N"/>
    <m/>
    <n v="310"/>
    <n v="225288"/>
    <n v="202012"/>
  </r>
  <r>
    <n v="140"/>
    <s v="2021 TX RATE CASE Equalized"/>
    <x v="0"/>
    <x v="2049"/>
    <n v="0"/>
    <s v="Jurisdiction"/>
    <x v="1"/>
    <n v="1"/>
    <n v="1"/>
    <x v="5"/>
    <n v="202001"/>
    <n v="3"/>
    <x v="2"/>
    <x v="8"/>
    <n v="21"/>
    <x v="65"/>
    <x v="322"/>
    <s v="34XXXX"/>
    <x v="109"/>
    <x v="88"/>
    <s v="Utility Plant"/>
    <s v="Balance Sheet"/>
    <s v="N"/>
    <m/>
    <n v="310"/>
    <n v="225288"/>
    <n v="202012"/>
  </r>
  <r>
    <n v="140"/>
    <s v="2021 TX RATE CASE Equalized"/>
    <x v="0"/>
    <x v="2050"/>
    <n v="0"/>
    <s v="Jurisdiction"/>
    <x v="0"/>
    <n v="0"/>
    <n v="0"/>
    <x v="5"/>
    <n v="202001"/>
    <n v="3"/>
    <x v="2"/>
    <x v="8"/>
    <n v="21"/>
    <x v="65"/>
    <x v="322"/>
    <s v="34XXXX"/>
    <x v="109"/>
    <x v="88"/>
    <s v="Utility Plant"/>
    <s v="Balance Sheet"/>
    <s v="N"/>
    <m/>
    <n v="310"/>
    <n v="225289"/>
    <n v="202012"/>
  </r>
  <r>
    <n v="140"/>
    <s v="2021 TX RATE CASE Equalized"/>
    <x v="0"/>
    <x v="2050"/>
    <n v="0"/>
    <s v="Jurisdiction"/>
    <x v="1"/>
    <n v="1"/>
    <n v="1"/>
    <x v="5"/>
    <n v="202001"/>
    <n v="3"/>
    <x v="2"/>
    <x v="8"/>
    <n v="21"/>
    <x v="65"/>
    <x v="322"/>
    <s v="34XXXX"/>
    <x v="109"/>
    <x v="88"/>
    <s v="Utility Plant"/>
    <s v="Balance Sheet"/>
    <s v="N"/>
    <m/>
    <n v="310"/>
    <n v="225289"/>
    <n v="202012"/>
  </r>
  <r>
    <n v="140"/>
    <s v="2021 TX RATE CASE Equalized"/>
    <x v="0"/>
    <x v="2051"/>
    <n v="4891809.1500000004"/>
    <s v="Jurisdiction"/>
    <x v="0"/>
    <n v="0.79590033829055895"/>
    <n v="1493737"/>
    <x v="10"/>
    <n v="202001"/>
    <n v="3"/>
    <x v="2"/>
    <x v="8"/>
    <n v="23"/>
    <x v="66"/>
    <x v="323"/>
    <n v="350000"/>
    <x v="109"/>
    <x v="88"/>
    <s v="Utility Plant"/>
    <s v="Balance Sheet"/>
    <s v="N"/>
    <m/>
    <n v="310"/>
    <n v="541"/>
    <n v="202012"/>
  </r>
  <r>
    <n v="140"/>
    <s v="2021 TX RATE CASE Equalized"/>
    <x v="0"/>
    <x v="2051"/>
    <n v="1254449.26"/>
    <s v="Jurisdiction"/>
    <x v="1"/>
    <n v="0.20409966170944099"/>
    <n v="383052"/>
    <x v="10"/>
    <n v="202001"/>
    <n v="3"/>
    <x v="2"/>
    <x v="8"/>
    <n v="23"/>
    <x v="66"/>
    <x v="323"/>
    <n v="350000"/>
    <x v="109"/>
    <x v="88"/>
    <s v="Utility Plant"/>
    <s v="Balance Sheet"/>
    <s v="N"/>
    <m/>
    <n v="310"/>
    <n v="541"/>
    <n v="202012"/>
  </r>
  <r>
    <n v="140"/>
    <s v="2021 TX RATE CASE Equalized"/>
    <x v="0"/>
    <x v="2052"/>
    <n v="2204704.6800000002"/>
    <s v="Jurisdiction"/>
    <x v="0"/>
    <n v="0.79590033829055895"/>
    <n v="1493737"/>
    <x v="10"/>
    <n v="202001"/>
    <n v="3"/>
    <x v="2"/>
    <x v="8"/>
    <n v="23"/>
    <x v="66"/>
    <x v="323"/>
    <n v="350000"/>
    <x v="109"/>
    <x v="88"/>
    <s v="Utility Plant"/>
    <s v="Balance Sheet"/>
    <s v="N"/>
    <m/>
    <n v="310"/>
    <n v="542"/>
    <n v="202012"/>
  </r>
  <r>
    <n v="140"/>
    <s v="2021 TX RATE CASE Equalized"/>
    <x v="0"/>
    <x v="2052"/>
    <n v="565371.64"/>
    <s v="Jurisdiction"/>
    <x v="1"/>
    <n v="0.20409966170944099"/>
    <n v="383052"/>
    <x v="10"/>
    <n v="202001"/>
    <n v="3"/>
    <x v="2"/>
    <x v="8"/>
    <n v="23"/>
    <x v="66"/>
    <x v="323"/>
    <n v="350000"/>
    <x v="109"/>
    <x v="88"/>
    <s v="Utility Plant"/>
    <s v="Balance Sheet"/>
    <s v="N"/>
    <m/>
    <n v="310"/>
    <n v="542"/>
    <n v="202012"/>
  </r>
  <r>
    <n v="140"/>
    <s v="2021 TX RATE CASE Equalized"/>
    <x v="0"/>
    <x v="2053"/>
    <n v="25663918"/>
    <s v="Jurisdiction"/>
    <x v="0"/>
    <n v="0.79590033829055895"/>
    <n v="1493737"/>
    <x v="10"/>
    <n v="202001"/>
    <n v="3"/>
    <x v="2"/>
    <x v="8"/>
    <n v="23"/>
    <x v="66"/>
    <x v="323"/>
    <n v="350000"/>
    <x v="109"/>
    <x v="88"/>
    <s v="Utility Plant"/>
    <s v="Balance Sheet"/>
    <s v="N"/>
    <m/>
    <n v="310"/>
    <n v="543"/>
    <n v="202012"/>
  </r>
  <r>
    <n v="140"/>
    <s v="2021 TX RATE CASE Equalized"/>
    <x v="0"/>
    <x v="2053"/>
    <n v="6581222.21"/>
    <s v="Jurisdiction"/>
    <x v="1"/>
    <n v="0.20409966170944099"/>
    <n v="383052"/>
    <x v="10"/>
    <n v="202001"/>
    <n v="3"/>
    <x v="2"/>
    <x v="8"/>
    <n v="23"/>
    <x v="66"/>
    <x v="323"/>
    <n v="350000"/>
    <x v="109"/>
    <x v="88"/>
    <s v="Utility Plant"/>
    <s v="Balance Sheet"/>
    <s v="N"/>
    <m/>
    <n v="310"/>
    <n v="543"/>
    <n v="202012"/>
  </r>
  <r>
    <n v="140"/>
    <s v="2021 TX RATE CASE Equalized"/>
    <x v="0"/>
    <x v="2054"/>
    <n v="258958.97"/>
    <s v="Jurisdiction"/>
    <x v="0"/>
    <n v="0.79590033829055895"/>
    <n v="1493737"/>
    <x v="10"/>
    <n v="202001"/>
    <n v="3"/>
    <x v="2"/>
    <x v="8"/>
    <n v="23"/>
    <x v="66"/>
    <x v="324"/>
    <n v="352000"/>
    <x v="109"/>
    <x v="88"/>
    <s v="Utility Plant"/>
    <s v="Balance Sheet"/>
    <s v="N"/>
    <m/>
    <n v="310"/>
    <n v="544"/>
    <n v="202012"/>
  </r>
  <r>
    <n v="140"/>
    <s v="2021 TX RATE CASE Equalized"/>
    <x v="0"/>
    <x v="2054"/>
    <n v="66407.100000000006"/>
    <s v="Jurisdiction"/>
    <x v="1"/>
    <n v="0.20409966170944099"/>
    <n v="383052"/>
    <x v="10"/>
    <n v="202001"/>
    <n v="3"/>
    <x v="2"/>
    <x v="8"/>
    <n v="23"/>
    <x v="66"/>
    <x v="324"/>
    <n v="352000"/>
    <x v="109"/>
    <x v="88"/>
    <s v="Utility Plant"/>
    <s v="Balance Sheet"/>
    <s v="N"/>
    <m/>
    <n v="310"/>
    <n v="544"/>
    <n v="202012"/>
  </r>
  <r>
    <n v="140"/>
    <s v="2021 TX RATE CASE Equalized"/>
    <x v="0"/>
    <x v="2055"/>
    <n v="0"/>
    <s v="Jurisdiction"/>
    <x v="0"/>
    <n v="0"/>
    <n v="0"/>
    <x v="5"/>
    <n v="202001"/>
    <n v="3"/>
    <x v="2"/>
    <x v="8"/>
    <n v="23"/>
    <x v="66"/>
    <x v="324"/>
    <n v="352000"/>
    <x v="109"/>
    <x v="88"/>
    <s v="Utility Plant"/>
    <s v="Balance Sheet"/>
    <s v="N"/>
    <m/>
    <n v="310"/>
    <n v="545"/>
    <n v="202012"/>
  </r>
  <r>
    <n v="140"/>
    <s v="2021 TX RATE CASE Equalized"/>
    <x v="0"/>
    <x v="2055"/>
    <n v="0"/>
    <s v="Jurisdiction"/>
    <x v="1"/>
    <n v="1"/>
    <n v="1"/>
    <x v="5"/>
    <n v="202001"/>
    <n v="3"/>
    <x v="2"/>
    <x v="8"/>
    <n v="23"/>
    <x v="66"/>
    <x v="324"/>
    <n v="352000"/>
    <x v="109"/>
    <x v="88"/>
    <s v="Utility Plant"/>
    <s v="Balance Sheet"/>
    <s v="N"/>
    <m/>
    <n v="310"/>
    <n v="545"/>
    <n v="202012"/>
  </r>
  <r>
    <n v="140"/>
    <s v="2021 TX RATE CASE Equalized"/>
    <x v="0"/>
    <x v="2056"/>
    <n v="2733408.68"/>
    <s v="Jurisdiction"/>
    <x v="0"/>
    <n v="0.79590033829055895"/>
    <n v="1493737"/>
    <x v="10"/>
    <n v="202001"/>
    <n v="3"/>
    <x v="2"/>
    <x v="8"/>
    <n v="23"/>
    <x v="66"/>
    <x v="324"/>
    <n v="352000"/>
    <x v="109"/>
    <x v="88"/>
    <s v="Utility Plant"/>
    <s v="Balance Sheet"/>
    <s v="N"/>
    <m/>
    <n v="310"/>
    <n v="546"/>
    <n v="202012"/>
  </r>
  <r>
    <n v="140"/>
    <s v="2021 TX RATE CASE Equalized"/>
    <x v="0"/>
    <x v="2056"/>
    <n v="700951.82"/>
    <s v="Jurisdiction"/>
    <x v="1"/>
    <n v="0.20409966170944099"/>
    <n v="383052"/>
    <x v="10"/>
    <n v="202001"/>
    <n v="3"/>
    <x v="2"/>
    <x v="8"/>
    <n v="23"/>
    <x v="66"/>
    <x v="324"/>
    <n v="352000"/>
    <x v="109"/>
    <x v="88"/>
    <s v="Utility Plant"/>
    <s v="Balance Sheet"/>
    <s v="N"/>
    <m/>
    <n v="310"/>
    <n v="546"/>
    <n v="202012"/>
  </r>
  <r>
    <n v="140"/>
    <s v="2021 TX RATE CASE Equalized"/>
    <x v="0"/>
    <x v="2057"/>
    <n v="7006718.6500000004"/>
    <s v="Jurisdiction"/>
    <x v="0"/>
    <n v="0.79590033829055895"/>
    <n v="1493737"/>
    <x v="10"/>
    <n v="202001"/>
    <n v="3"/>
    <x v="2"/>
    <x v="8"/>
    <n v="23"/>
    <x v="66"/>
    <x v="324"/>
    <n v="352000"/>
    <x v="109"/>
    <x v="88"/>
    <s v="Utility Plant"/>
    <s v="Balance Sheet"/>
    <s v="N"/>
    <m/>
    <n v="310"/>
    <n v="547"/>
    <n v="202012"/>
  </r>
  <r>
    <n v="140"/>
    <s v="2021 TX RATE CASE Equalized"/>
    <x v="0"/>
    <x v="2057"/>
    <n v="1796793.94"/>
    <s v="Jurisdiction"/>
    <x v="1"/>
    <n v="0.20409966170944099"/>
    <n v="383052"/>
    <x v="10"/>
    <n v="202001"/>
    <n v="3"/>
    <x v="2"/>
    <x v="8"/>
    <n v="23"/>
    <x v="66"/>
    <x v="324"/>
    <n v="352000"/>
    <x v="109"/>
    <x v="88"/>
    <s v="Utility Plant"/>
    <s v="Balance Sheet"/>
    <s v="N"/>
    <m/>
    <n v="310"/>
    <n v="547"/>
    <n v="202012"/>
  </r>
  <r>
    <n v="140"/>
    <s v="2021 TX RATE CASE Equalized"/>
    <x v="0"/>
    <x v="2058"/>
    <n v="16754227.25"/>
    <s v="Jurisdiction"/>
    <x v="0"/>
    <n v="0.79590033829055895"/>
    <n v="1493737"/>
    <x v="10"/>
    <n v="202001"/>
    <n v="3"/>
    <x v="2"/>
    <x v="8"/>
    <n v="23"/>
    <x v="66"/>
    <x v="325"/>
    <n v="353000"/>
    <x v="109"/>
    <x v="88"/>
    <s v="Utility Plant"/>
    <s v="Balance Sheet"/>
    <s v="N"/>
    <m/>
    <n v="310"/>
    <n v="548"/>
    <n v="202012"/>
  </r>
  <r>
    <n v="140"/>
    <s v="2021 TX RATE CASE Equalized"/>
    <x v="0"/>
    <x v="2058"/>
    <n v="4296432.54"/>
    <s v="Jurisdiction"/>
    <x v="1"/>
    <n v="0.20409966170944099"/>
    <n v="383052"/>
    <x v="10"/>
    <n v="202001"/>
    <n v="3"/>
    <x v="2"/>
    <x v="8"/>
    <n v="23"/>
    <x v="66"/>
    <x v="325"/>
    <n v="353000"/>
    <x v="109"/>
    <x v="88"/>
    <s v="Utility Plant"/>
    <s v="Balance Sheet"/>
    <s v="N"/>
    <m/>
    <n v="310"/>
    <n v="548"/>
    <n v="202012"/>
  </r>
  <r>
    <n v="140"/>
    <s v="2021 TX RATE CASE Equalized"/>
    <x v="0"/>
    <x v="2059"/>
    <n v="0"/>
    <s v="Jurisdiction"/>
    <x v="0"/>
    <n v="0"/>
    <n v="0"/>
    <x v="5"/>
    <n v="202001"/>
    <n v="3"/>
    <x v="2"/>
    <x v="8"/>
    <n v="23"/>
    <x v="66"/>
    <x v="325"/>
    <n v="353000"/>
    <x v="109"/>
    <x v="88"/>
    <s v="Utility Plant"/>
    <s v="Balance Sheet"/>
    <s v="N"/>
    <m/>
    <n v="310"/>
    <n v="549"/>
    <n v="202012"/>
  </r>
  <r>
    <n v="140"/>
    <s v="2021 TX RATE CASE Equalized"/>
    <x v="0"/>
    <x v="2059"/>
    <n v="0"/>
    <s v="Jurisdiction"/>
    <x v="1"/>
    <n v="1"/>
    <n v="1"/>
    <x v="5"/>
    <n v="202001"/>
    <n v="3"/>
    <x v="2"/>
    <x v="8"/>
    <n v="23"/>
    <x v="66"/>
    <x v="325"/>
    <n v="353000"/>
    <x v="109"/>
    <x v="88"/>
    <s v="Utility Plant"/>
    <s v="Balance Sheet"/>
    <s v="N"/>
    <m/>
    <n v="310"/>
    <n v="549"/>
    <n v="202012"/>
  </r>
  <r>
    <n v="140"/>
    <s v="2021 TX RATE CASE Equalized"/>
    <x v="0"/>
    <x v="2060"/>
    <n v="16123155.619999999"/>
    <s v="Jurisdiction"/>
    <x v="0"/>
    <n v="0.79590033829055895"/>
    <n v="1493737"/>
    <x v="10"/>
    <n v="202001"/>
    <n v="3"/>
    <x v="2"/>
    <x v="8"/>
    <n v="23"/>
    <x v="66"/>
    <x v="325"/>
    <n v="353000"/>
    <x v="109"/>
    <x v="88"/>
    <s v="Utility Plant"/>
    <s v="Balance Sheet"/>
    <s v="N"/>
    <m/>
    <n v="310"/>
    <n v="550"/>
    <n v="202012"/>
  </r>
  <r>
    <n v="140"/>
    <s v="2021 TX RATE CASE Equalized"/>
    <x v="0"/>
    <x v="2060"/>
    <n v="4134601.34"/>
    <s v="Jurisdiction"/>
    <x v="1"/>
    <n v="0.20409966170944099"/>
    <n v="383052"/>
    <x v="10"/>
    <n v="202001"/>
    <n v="3"/>
    <x v="2"/>
    <x v="8"/>
    <n v="23"/>
    <x v="66"/>
    <x v="325"/>
    <n v="353000"/>
    <x v="109"/>
    <x v="88"/>
    <s v="Utility Plant"/>
    <s v="Balance Sheet"/>
    <s v="N"/>
    <m/>
    <n v="310"/>
    <n v="550"/>
    <n v="202012"/>
  </r>
  <r>
    <n v="140"/>
    <s v="2021 TX RATE CASE Equalized"/>
    <x v="0"/>
    <x v="2061"/>
    <n v="120410656.31999999"/>
    <s v="Jurisdiction"/>
    <x v="0"/>
    <n v="0.79590033829055895"/>
    <n v="1493737"/>
    <x v="10"/>
    <n v="202001"/>
    <n v="3"/>
    <x v="2"/>
    <x v="8"/>
    <n v="23"/>
    <x v="66"/>
    <x v="325"/>
    <n v="353000"/>
    <x v="109"/>
    <x v="88"/>
    <s v="Utility Plant"/>
    <s v="Balance Sheet"/>
    <s v="N"/>
    <m/>
    <n v="310"/>
    <n v="551"/>
    <n v="202012"/>
  </r>
  <r>
    <n v="140"/>
    <s v="2021 TX RATE CASE Equalized"/>
    <x v="0"/>
    <x v="2061"/>
    <n v="30877954.23"/>
    <s v="Jurisdiction"/>
    <x v="1"/>
    <n v="0.20409966170944099"/>
    <n v="383052"/>
    <x v="10"/>
    <n v="202001"/>
    <n v="3"/>
    <x v="2"/>
    <x v="8"/>
    <n v="23"/>
    <x v="66"/>
    <x v="325"/>
    <n v="353000"/>
    <x v="109"/>
    <x v="88"/>
    <s v="Utility Plant"/>
    <s v="Balance Sheet"/>
    <s v="N"/>
    <m/>
    <n v="310"/>
    <n v="551"/>
    <n v="202012"/>
  </r>
  <r>
    <n v="140"/>
    <s v="2021 TX RATE CASE Equalized"/>
    <x v="0"/>
    <x v="2062"/>
    <n v="14925682.24"/>
    <s v="Jurisdiction"/>
    <x v="0"/>
    <n v="0.79590033829055895"/>
    <n v="1493737"/>
    <x v="10"/>
    <n v="202001"/>
    <n v="3"/>
    <x v="2"/>
    <x v="8"/>
    <n v="23"/>
    <x v="66"/>
    <x v="326"/>
    <n v="354000"/>
    <x v="109"/>
    <x v="88"/>
    <s v="Utility Plant"/>
    <s v="Balance Sheet"/>
    <s v="N"/>
    <m/>
    <n v="310"/>
    <n v="552"/>
    <n v="202012"/>
  </r>
  <r>
    <n v="140"/>
    <s v="2021 TX RATE CASE Equalized"/>
    <x v="0"/>
    <x v="2062"/>
    <n v="3827522.81"/>
    <s v="Jurisdiction"/>
    <x v="1"/>
    <n v="0.20409966170944099"/>
    <n v="383052"/>
    <x v="10"/>
    <n v="202001"/>
    <n v="3"/>
    <x v="2"/>
    <x v="8"/>
    <n v="23"/>
    <x v="66"/>
    <x v="326"/>
    <n v="354000"/>
    <x v="109"/>
    <x v="88"/>
    <s v="Utility Plant"/>
    <s v="Balance Sheet"/>
    <s v="N"/>
    <m/>
    <n v="310"/>
    <n v="552"/>
    <n v="202012"/>
  </r>
  <r>
    <n v="140"/>
    <s v="2021 TX RATE CASE Equalized"/>
    <x v="0"/>
    <x v="2063"/>
    <n v="0"/>
    <s v="Jurisdiction"/>
    <x v="0"/>
    <n v="0"/>
    <n v="0"/>
    <x v="5"/>
    <n v="202001"/>
    <n v="3"/>
    <x v="2"/>
    <x v="8"/>
    <n v="23"/>
    <x v="66"/>
    <x v="326"/>
    <n v="354000"/>
    <x v="109"/>
    <x v="88"/>
    <s v="Utility Plant"/>
    <s v="Balance Sheet"/>
    <s v="N"/>
    <m/>
    <n v="310"/>
    <n v="553"/>
    <n v="202012"/>
  </r>
  <r>
    <n v="140"/>
    <s v="2021 TX RATE CASE Equalized"/>
    <x v="0"/>
    <x v="2063"/>
    <n v="0"/>
    <s v="Jurisdiction"/>
    <x v="1"/>
    <n v="1"/>
    <n v="1"/>
    <x v="5"/>
    <n v="202001"/>
    <n v="3"/>
    <x v="2"/>
    <x v="8"/>
    <n v="23"/>
    <x v="66"/>
    <x v="326"/>
    <n v="354000"/>
    <x v="109"/>
    <x v="88"/>
    <s v="Utility Plant"/>
    <s v="Balance Sheet"/>
    <s v="N"/>
    <m/>
    <n v="310"/>
    <n v="553"/>
    <n v="202012"/>
  </r>
  <r>
    <n v="140"/>
    <s v="2021 TX RATE CASE Equalized"/>
    <x v="0"/>
    <x v="2064"/>
    <n v="3196936.9"/>
    <s v="Jurisdiction"/>
    <x v="0"/>
    <n v="0.79590033829055895"/>
    <n v="1493737"/>
    <x v="10"/>
    <n v="202001"/>
    <n v="3"/>
    <x v="2"/>
    <x v="8"/>
    <n v="23"/>
    <x v="66"/>
    <x v="326"/>
    <n v="354000"/>
    <x v="109"/>
    <x v="88"/>
    <s v="Utility Plant"/>
    <s v="Balance Sheet"/>
    <s v="N"/>
    <m/>
    <n v="310"/>
    <n v="554"/>
    <n v="202012"/>
  </r>
  <r>
    <n v="140"/>
    <s v="2021 TX RATE CASE Equalized"/>
    <x v="0"/>
    <x v="2064"/>
    <n v="819818.4"/>
    <s v="Jurisdiction"/>
    <x v="1"/>
    <n v="0.20409966170944099"/>
    <n v="383052"/>
    <x v="10"/>
    <n v="202001"/>
    <n v="3"/>
    <x v="2"/>
    <x v="8"/>
    <n v="23"/>
    <x v="66"/>
    <x v="326"/>
    <n v="354000"/>
    <x v="109"/>
    <x v="88"/>
    <s v="Utility Plant"/>
    <s v="Balance Sheet"/>
    <s v="N"/>
    <m/>
    <n v="310"/>
    <n v="554"/>
    <n v="202012"/>
  </r>
  <r>
    <n v="140"/>
    <s v="2021 TX RATE CASE Equalized"/>
    <x v="0"/>
    <x v="2065"/>
    <n v="5678710.6600000001"/>
    <s v="Jurisdiction"/>
    <x v="0"/>
    <n v="0.79590033829055895"/>
    <n v="1493737"/>
    <x v="10"/>
    <n v="202001"/>
    <n v="3"/>
    <x v="2"/>
    <x v="8"/>
    <n v="23"/>
    <x v="66"/>
    <x v="326"/>
    <n v="354000"/>
    <x v="109"/>
    <x v="88"/>
    <s v="Utility Plant"/>
    <s v="Balance Sheet"/>
    <s v="N"/>
    <m/>
    <n v="310"/>
    <n v="555"/>
    <n v="202012"/>
  </r>
  <r>
    <n v="140"/>
    <s v="2021 TX RATE CASE Equalized"/>
    <x v="0"/>
    <x v="2065"/>
    <n v="1456241.28"/>
    <s v="Jurisdiction"/>
    <x v="1"/>
    <n v="0.20409966170944099"/>
    <n v="383052"/>
    <x v="10"/>
    <n v="202001"/>
    <n v="3"/>
    <x v="2"/>
    <x v="8"/>
    <n v="23"/>
    <x v="66"/>
    <x v="326"/>
    <n v="354000"/>
    <x v="109"/>
    <x v="88"/>
    <s v="Utility Plant"/>
    <s v="Balance Sheet"/>
    <s v="N"/>
    <m/>
    <n v="310"/>
    <n v="555"/>
    <n v="202012"/>
  </r>
  <r>
    <n v="140"/>
    <s v="2021 TX RATE CASE Equalized"/>
    <x v="0"/>
    <x v="2066"/>
    <n v="18036938.829999998"/>
    <s v="Jurisdiction"/>
    <x v="0"/>
    <n v="0.79590033829055895"/>
    <n v="1493737"/>
    <x v="10"/>
    <n v="202001"/>
    <n v="3"/>
    <x v="2"/>
    <x v="8"/>
    <n v="23"/>
    <x v="66"/>
    <x v="327"/>
    <n v="355000"/>
    <x v="109"/>
    <x v="88"/>
    <s v="Utility Plant"/>
    <s v="Balance Sheet"/>
    <s v="N"/>
    <m/>
    <n v="310"/>
    <n v="556"/>
    <n v="202012"/>
  </r>
  <r>
    <n v="140"/>
    <s v="2021 TX RATE CASE Equalized"/>
    <x v="0"/>
    <x v="2066"/>
    <n v="4625369.45"/>
    <s v="Jurisdiction"/>
    <x v="1"/>
    <n v="0.20409966170944099"/>
    <n v="383052"/>
    <x v="10"/>
    <n v="202001"/>
    <n v="3"/>
    <x v="2"/>
    <x v="8"/>
    <n v="23"/>
    <x v="66"/>
    <x v="327"/>
    <n v="355000"/>
    <x v="109"/>
    <x v="88"/>
    <s v="Utility Plant"/>
    <s v="Balance Sheet"/>
    <s v="N"/>
    <m/>
    <n v="310"/>
    <n v="556"/>
    <n v="202012"/>
  </r>
  <r>
    <n v="140"/>
    <s v="2021 TX RATE CASE Equalized"/>
    <x v="0"/>
    <x v="2067"/>
    <n v="2093222.81"/>
    <s v="Jurisdiction"/>
    <x v="0"/>
    <n v="0.79590033829055895"/>
    <n v="1493737"/>
    <x v="10"/>
    <n v="202001"/>
    <n v="3"/>
    <x v="2"/>
    <x v="8"/>
    <n v="23"/>
    <x v="66"/>
    <x v="327"/>
    <n v="355000"/>
    <x v="109"/>
    <x v="88"/>
    <s v="Utility Plant"/>
    <s v="Balance Sheet"/>
    <s v="N"/>
    <m/>
    <n v="310"/>
    <n v="557"/>
    <n v="202012"/>
  </r>
  <r>
    <n v="140"/>
    <s v="2021 TX RATE CASE Equalized"/>
    <x v="0"/>
    <x v="2067"/>
    <n v="536783.37"/>
    <s v="Jurisdiction"/>
    <x v="1"/>
    <n v="0.20409966170944099"/>
    <n v="383052"/>
    <x v="10"/>
    <n v="202001"/>
    <n v="3"/>
    <x v="2"/>
    <x v="8"/>
    <n v="23"/>
    <x v="66"/>
    <x v="327"/>
    <n v="355000"/>
    <x v="109"/>
    <x v="88"/>
    <s v="Utility Plant"/>
    <s v="Balance Sheet"/>
    <s v="N"/>
    <m/>
    <n v="310"/>
    <n v="557"/>
    <n v="202012"/>
  </r>
  <r>
    <n v="140"/>
    <s v="2021 TX RATE CASE Equalized"/>
    <x v="0"/>
    <x v="2068"/>
    <n v="121749545.26000001"/>
    <s v="Jurisdiction"/>
    <x v="0"/>
    <n v="0.79590033829055895"/>
    <n v="1493737"/>
    <x v="10"/>
    <n v="202001"/>
    <n v="3"/>
    <x v="2"/>
    <x v="8"/>
    <n v="23"/>
    <x v="66"/>
    <x v="327"/>
    <n v="355000"/>
    <x v="109"/>
    <x v="88"/>
    <s v="Utility Plant"/>
    <s v="Balance Sheet"/>
    <s v="N"/>
    <m/>
    <n v="310"/>
    <n v="558"/>
    <n v="202012"/>
  </r>
  <r>
    <n v="140"/>
    <s v="2021 TX RATE CASE Equalized"/>
    <x v="0"/>
    <x v="2068"/>
    <n v="31221297.199999999"/>
    <s v="Jurisdiction"/>
    <x v="1"/>
    <n v="0.20409966170944099"/>
    <n v="383052"/>
    <x v="10"/>
    <n v="202001"/>
    <n v="3"/>
    <x v="2"/>
    <x v="8"/>
    <n v="23"/>
    <x v="66"/>
    <x v="327"/>
    <n v="355000"/>
    <x v="109"/>
    <x v="88"/>
    <s v="Utility Plant"/>
    <s v="Balance Sheet"/>
    <s v="N"/>
    <m/>
    <n v="310"/>
    <n v="558"/>
    <n v="202012"/>
  </r>
  <r>
    <n v="140"/>
    <s v="2021 TX RATE CASE Equalized"/>
    <x v="0"/>
    <x v="2069"/>
    <n v="26596635.329999998"/>
    <s v="Jurisdiction"/>
    <x v="0"/>
    <n v="0.79590033829055895"/>
    <n v="1493737"/>
    <x v="10"/>
    <n v="202001"/>
    <n v="3"/>
    <x v="2"/>
    <x v="8"/>
    <n v="23"/>
    <x v="66"/>
    <x v="328"/>
    <n v="356000"/>
    <x v="109"/>
    <x v="88"/>
    <s v="Utility Plant"/>
    <s v="Balance Sheet"/>
    <s v="N"/>
    <m/>
    <n v="310"/>
    <n v="559"/>
    <n v="202012"/>
  </r>
  <r>
    <n v="140"/>
    <s v="2021 TX RATE CASE Equalized"/>
    <x v="0"/>
    <x v="2069"/>
    <n v="6820407.04"/>
    <s v="Jurisdiction"/>
    <x v="1"/>
    <n v="0.20409966170944099"/>
    <n v="383052"/>
    <x v="10"/>
    <n v="202001"/>
    <n v="3"/>
    <x v="2"/>
    <x v="8"/>
    <n v="23"/>
    <x v="66"/>
    <x v="328"/>
    <n v="356000"/>
    <x v="109"/>
    <x v="88"/>
    <s v="Utility Plant"/>
    <s v="Balance Sheet"/>
    <s v="N"/>
    <m/>
    <n v="310"/>
    <n v="559"/>
    <n v="202012"/>
  </r>
  <r>
    <n v="140"/>
    <s v="2021 TX RATE CASE Equalized"/>
    <x v="0"/>
    <x v="2070"/>
    <n v="0"/>
    <s v="Jurisdiction"/>
    <x v="0"/>
    <n v="0"/>
    <n v="0"/>
    <x v="5"/>
    <n v="202001"/>
    <n v="3"/>
    <x v="2"/>
    <x v="8"/>
    <n v="23"/>
    <x v="66"/>
    <x v="328"/>
    <n v="356000"/>
    <x v="109"/>
    <x v="88"/>
    <s v="Utility Plant"/>
    <s v="Balance Sheet"/>
    <s v="N"/>
    <m/>
    <n v="310"/>
    <n v="560"/>
    <n v="202012"/>
  </r>
  <r>
    <n v="140"/>
    <s v="2021 TX RATE CASE Equalized"/>
    <x v="0"/>
    <x v="2070"/>
    <n v="0"/>
    <s v="Jurisdiction"/>
    <x v="1"/>
    <n v="1"/>
    <n v="1"/>
    <x v="5"/>
    <n v="202001"/>
    <n v="3"/>
    <x v="2"/>
    <x v="8"/>
    <n v="23"/>
    <x v="66"/>
    <x v="328"/>
    <n v="356000"/>
    <x v="109"/>
    <x v="88"/>
    <s v="Utility Plant"/>
    <s v="Balance Sheet"/>
    <s v="N"/>
    <m/>
    <n v="310"/>
    <n v="560"/>
    <n v="202012"/>
  </r>
  <r>
    <n v="140"/>
    <s v="2021 TX RATE CASE Equalized"/>
    <x v="0"/>
    <x v="2071"/>
    <n v="4612320.0199999996"/>
    <s v="Jurisdiction"/>
    <x v="0"/>
    <n v="0.79590033829055895"/>
    <n v="1493737"/>
    <x v="10"/>
    <n v="202001"/>
    <n v="3"/>
    <x v="2"/>
    <x v="8"/>
    <n v="23"/>
    <x v="66"/>
    <x v="328"/>
    <n v="356000"/>
    <x v="109"/>
    <x v="88"/>
    <s v="Utility Plant"/>
    <s v="Balance Sheet"/>
    <s v="N"/>
    <m/>
    <n v="310"/>
    <n v="561"/>
    <n v="202012"/>
  </r>
  <r>
    <n v="140"/>
    <s v="2021 TX RATE CASE Equalized"/>
    <x v="0"/>
    <x v="2071"/>
    <n v="1182777.43"/>
    <s v="Jurisdiction"/>
    <x v="1"/>
    <n v="0.20409966170944099"/>
    <n v="383052"/>
    <x v="10"/>
    <n v="202001"/>
    <n v="3"/>
    <x v="2"/>
    <x v="8"/>
    <n v="23"/>
    <x v="66"/>
    <x v="328"/>
    <n v="356000"/>
    <x v="109"/>
    <x v="88"/>
    <s v="Utility Plant"/>
    <s v="Balance Sheet"/>
    <s v="N"/>
    <m/>
    <n v="310"/>
    <n v="561"/>
    <n v="202012"/>
  </r>
  <r>
    <n v="140"/>
    <s v="2021 TX RATE CASE Equalized"/>
    <x v="0"/>
    <x v="2072"/>
    <n v="47253574.409999996"/>
    <s v="Jurisdiction"/>
    <x v="0"/>
    <n v="0.79590033829055895"/>
    <n v="1493737"/>
    <x v="10"/>
    <n v="202001"/>
    <n v="3"/>
    <x v="2"/>
    <x v="8"/>
    <n v="23"/>
    <x v="66"/>
    <x v="328"/>
    <n v="356000"/>
    <x v="109"/>
    <x v="88"/>
    <s v="Utility Plant"/>
    <s v="Balance Sheet"/>
    <s v="N"/>
    <m/>
    <n v="310"/>
    <n v="562"/>
    <n v="202012"/>
  </r>
  <r>
    <n v="140"/>
    <s v="2021 TX RATE CASE Equalized"/>
    <x v="0"/>
    <x v="2072"/>
    <n v="12117646"/>
    <s v="Jurisdiction"/>
    <x v="1"/>
    <n v="0.20409966170944099"/>
    <n v="383052"/>
    <x v="10"/>
    <n v="202001"/>
    <n v="3"/>
    <x v="2"/>
    <x v="8"/>
    <n v="23"/>
    <x v="66"/>
    <x v="328"/>
    <n v="356000"/>
    <x v="109"/>
    <x v="88"/>
    <s v="Utility Plant"/>
    <s v="Balance Sheet"/>
    <s v="N"/>
    <m/>
    <n v="310"/>
    <n v="562"/>
    <n v="202012"/>
  </r>
  <r>
    <n v="140"/>
    <s v="2021 TX RATE CASE Equalized"/>
    <x v="0"/>
    <x v="2073"/>
    <n v="162917.4"/>
    <s v="Jurisdiction"/>
    <x v="0"/>
    <n v="0.79590033829055895"/>
    <n v="1493737"/>
    <x v="10"/>
    <n v="202001"/>
    <n v="3"/>
    <x v="2"/>
    <x v="8"/>
    <n v="23"/>
    <x v="66"/>
    <x v="329"/>
    <n v="359000"/>
    <x v="109"/>
    <x v="88"/>
    <s v="Utility Plant"/>
    <s v="Balance Sheet"/>
    <s v="N"/>
    <m/>
    <n v="310"/>
    <n v="563"/>
    <n v="202012"/>
  </r>
  <r>
    <n v="140"/>
    <s v="2021 TX RATE CASE Equalized"/>
    <x v="0"/>
    <x v="2073"/>
    <n v="41778.33"/>
    <s v="Jurisdiction"/>
    <x v="1"/>
    <n v="0.20409966170944099"/>
    <n v="383052"/>
    <x v="10"/>
    <n v="202001"/>
    <n v="3"/>
    <x v="2"/>
    <x v="8"/>
    <n v="23"/>
    <x v="66"/>
    <x v="329"/>
    <n v="359000"/>
    <x v="109"/>
    <x v="88"/>
    <s v="Utility Plant"/>
    <s v="Balance Sheet"/>
    <s v="N"/>
    <m/>
    <n v="310"/>
    <n v="563"/>
    <n v="202012"/>
  </r>
  <r>
    <n v="140"/>
    <s v="2021 TX RATE CASE Equalized"/>
    <x v="0"/>
    <x v="2074"/>
    <n v="2782490.5"/>
    <s v="Jurisdiction"/>
    <x v="0"/>
    <n v="0.79590033829055895"/>
    <n v="1493737"/>
    <x v="10"/>
    <n v="202001"/>
    <n v="3"/>
    <x v="2"/>
    <x v="8"/>
    <n v="23"/>
    <x v="66"/>
    <x v="329"/>
    <n v="359000"/>
    <x v="109"/>
    <x v="88"/>
    <s v="Utility Plant"/>
    <s v="Balance Sheet"/>
    <s v="N"/>
    <m/>
    <n v="310"/>
    <n v="564"/>
    <n v="202012"/>
  </r>
  <r>
    <n v="140"/>
    <s v="2021 TX RATE CASE Equalized"/>
    <x v="0"/>
    <x v="2074"/>
    <n v="713538.3"/>
    <s v="Jurisdiction"/>
    <x v="1"/>
    <n v="0.20409966170944099"/>
    <n v="383052"/>
    <x v="10"/>
    <n v="202001"/>
    <n v="3"/>
    <x v="2"/>
    <x v="8"/>
    <n v="23"/>
    <x v="66"/>
    <x v="329"/>
    <n v="359000"/>
    <x v="109"/>
    <x v="88"/>
    <s v="Utility Plant"/>
    <s v="Balance Sheet"/>
    <s v="N"/>
    <m/>
    <n v="310"/>
    <n v="564"/>
    <n v="202012"/>
  </r>
  <r>
    <n v="140"/>
    <s v="2021 TX RATE CASE Equalized"/>
    <x v="0"/>
    <x v="2075"/>
    <n v="-1186346.76"/>
    <s v="Jurisdiction"/>
    <x v="0"/>
    <n v="0.79590033829055895"/>
    <n v="1493737"/>
    <x v="10"/>
    <n v="202001"/>
    <n v="3"/>
    <x v="2"/>
    <x v="8"/>
    <n v="23"/>
    <x v="66"/>
    <x v="330"/>
    <s v="35XXXX"/>
    <x v="109"/>
    <x v="88"/>
    <s v="Utility Plant"/>
    <s v="Balance Sheet"/>
    <s v="N"/>
    <m/>
    <n v="310"/>
    <n v="225247"/>
    <n v="202012"/>
  </r>
  <r>
    <n v="140"/>
    <s v="2021 TX RATE CASE Equalized"/>
    <x v="0"/>
    <x v="2075"/>
    <n v="-304225.24"/>
    <s v="Jurisdiction"/>
    <x v="1"/>
    <n v="0.20409966170944099"/>
    <n v="383052"/>
    <x v="10"/>
    <n v="202001"/>
    <n v="3"/>
    <x v="2"/>
    <x v="8"/>
    <n v="23"/>
    <x v="66"/>
    <x v="330"/>
    <s v="35XXXX"/>
    <x v="109"/>
    <x v="88"/>
    <s v="Utility Plant"/>
    <s v="Balance Sheet"/>
    <s v="N"/>
    <m/>
    <n v="310"/>
    <n v="225247"/>
    <n v="202012"/>
  </r>
  <r>
    <n v="140"/>
    <s v="2021 TX RATE CASE Equalized"/>
    <x v="0"/>
    <x v="2076"/>
    <n v="0"/>
    <s v="Jurisdiction"/>
    <x v="0"/>
    <n v="0"/>
    <n v="0"/>
    <x v="0"/>
    <n v="202001"/>
    <n v="3"/>
    <x v="2"/>
    <x v="8"/>
    <n v="24"/>
    <x v="67"/>
    <x v="331"/>
    <n v="360000"/>
    <x v="109"/>
    <x v="88"/>
    <s v="Utility Plant"/>
    <s v="Balance Sheet"/>
    <s v="N"/>
    <m/>
    <n v="310"/>
    <n v="565"/>
    <n v="202012"/>
  </r>
  <r>
    <n v="140"/>
    <s v="2021 TX RATE CASE Equalized"/>
    <x v="0"/>
    <x v="2076"/>
    <n v="994578.3"/>
    <s v="Jurisdiction"/>
    <x v="1"/>
    <n v="1"/>
    <n v="1"/>
    <x v="0"/>
    <n v="202001"/>
    <n v="3"/>
    <x v="2"/>
    <x v="8"/>
    <n v="24"/>
    <x v="67"/>
    <x v="331"/>
    <n v="360000"/>
    <x v="109"/>
    <x v="88"/>
    <s v="Utility Plant"/>
    <s v="Balance Sheet"/>
    <s v="N"/>
    <m/>
    <n v="310"/>
    <n v="565"/>
    <n v="202012"/>
  </r>
  <r>
    <n v="140"/>
    <s v="2021 TX RATE CASE Equalized"/>
    <x v="0"/>
    <x v="2077"/>
    <n v="9223070.1199999992"/>
    <s v="Jurisdiction"/>
    <x v="0"/>
    <n v="1"/>
    <n v="1"/>
    <x v="1"/>
    <n v="202001"/>
    <n v="3"/>
    <x v="2"/>
    <x v="8"/>
    <n v="24"/>
    <x v="67"/>
    <x v="331"/>
    <n v="360000"/>
    <x v="109"/>
    <x v="88"/>
    <s v="Utility Plant"/>
    <s v="Balance Sheet"/>
    <s v="N"/>
    <m/>
    <n v="310"/>
    <n v="566"/>
    <n v="202012"/>
  </r>
  <r>
    <n v="140"/>
    <s v="2021 TX RATE CASE Equalized"/>
    <x v="0"/>
    <x v="2077"/>
    <n v="0"/>
    <s v="Jurisdiction"/>
    <x v="1"/>
    <n v="0"/>
    <n v="0"/>
    <x v="1"/>
    <n v="202001"/>
    <n v="3"/>
    <x v="2"/>
    <x v="8"/>
    <n v="24"/>
    <x v="67"/>
    <x v="331"/>
    <n v="360000"/>
    <x v="109"/>
    <x v="88"/>
    <s v="Utility Plant"/>
    <s v="Balance Sheet"/>
    <s v="N"/>
    <m/>
    <n v="310"/>
    <n v="566"/>
    <n v="202012"/>
  </r>
  <r>
    <n v="140"/>
    <s v="2021 TX RATE CASE Equalized"/>
    <x v="0"/>
    <x v="2078"/>
    <n v="0"/>
    <s v="Jurisdiction"/>
    <x v="0"/>
    <n v="0"/>
    <n v="0"/>
    <x v="0"/>
    <n v="202001"/>
    <n v="3"/>
    <x v="2"/>
    <x v="8"/>
    <n v="24"/>
    <x v="67"/>
    <x v="332"/>
    <n v="361000"/>
    <x v="109"/>
    <x v="88"/>
    <s v="Utility Plant"/>
    <s v="Balance Sheet"/>
    <s v="N"/>
    <m/>
    <n v="310"/>
    <n v="567"/>
    <n v="202012"/>
  </r>
  <r>
    <n v="140"/>
    <s v="2021 TX RATE CASE Equalized"/>
    <x v="0"/>
    <x v="2078"/>
    <n v="4570403.9800000004"/>
    <s v="Jurisdiction"/>
    <x v="1"/>
    <n v="1"/>
    <n v="1"/>
    <x v="0"/>
    <n v="202001"/>
    <n v="3"/>
    <x v="2"/>
    <x v="8"/>
    <n v="24"/>
    <x v="67"/>
    <x v="332"/>
    <n v="361000"/>
    <x v="109"/>
    <x v="88"/>
    <s v="Utility Plant"/>
    <s v="Balance Sheet"/>
    <s v="N"/>
    <m/>
    <n v="310"/>
    <n v="567"/>
    <n v="202012"/>
  </r>
  <r>
    <n v="140"/>
    <s v="2021 TX RATE CASE Equalized"/>
    <x v="0"/>
    <x v="2079"/>
    <n v="23079222.760000002"/>
    <s v="Jurisdiction"/>
    <x v="0"/>
    <n v="1"/>
    <n v="1"/>
    <x v="1"/>
    <n v="202001"/>
    <n v="3"/>
    <x v="2"/>
    <x v="8"/>
    <n v="24"/>
    <x v="67"/>
    <x v="332"/>
    <n v="361000"/>
    <x v="109"/>
    <x v="88"/>
    <s v="Utility Plant"/>
    <s v="Balance Sheet"/>
    <s v="N"/>
    <m/>
    <n v="310"/>
    <n v="568"/>
    <n v="202012"/>
  </r>
  <r>
    <n v="140"/>
    <s v="2021 TX RATE CASE Equalized"/>
    <x v="0"/>
    <x v="2079"/>
    <n v="0"/>
    <s v="Jurisdiction"/>
    <x v="1"/>
    <n v="0"/>
    <n v="0"/>
    <x v="1"/>
    <n v="202001"/>
    <n v="3"/>
    <x v="2"/>
    <x v="8"/>
    <n v="24"/>
    <x v="67"/>
    <x v="332"/>
    <n v="361000"/>
    <x v="109"/>
    <x v="88"/>
    <s v="Utility Plant"/>
    <s v="Balance Sheet"/>
    <s v="N"/>
    <m/>
    <n v="310"/>
    <n v="568"/>
    <n v="202012"/>
  </r>
  <r>
    <n v="140"/>
    <s v="2021 TX RATE CASE Equalized"/>
    <x v="0"/>
    <x v="2080"/>
    <n v="0"/>
    <s v="Jurisdiction"/>
    <x v="0"/>
    <n v="0"/>
    <n v="0"/>
    <x v="0"/>
    <n v="202001"/>
    <n v="3"/>
    <x v="2"/>
    <x v="8"/>
    <n v="24"/>
    <x v="67"/>
    <x v="333"/>
    <n v="362000"/>
    <x v="109"/>
    <x v="88"/>
    <s v="Utility Plant"/>
    <s v="Balance Sheet"/>
    <s v="N"/>
    <m/>
    <n v="310"/>
    <n v="569"/>
    <n v="202012"/>
  </r>
  <r>
    <n v="140"/>
    <s v="2021 TX RATE CASE Equalized"/>
    <x v="0"/>
    <x v="2080"/>
    <n v="70886859.150000006"/>
    <s v="Jurisdiction"/>
    <x v="1"/>
    <n v="1"/>
    <n v="1"/>
    <x v="0"/>
    <n v="202001"/>
    <n v="3"/>
    <x v="2"/>
    <x v="8"/>
    <n v="24"/>
    <x v="67"/>
    <x v="333"/>
    <n v="362000"/>
    <x v="109"/>
    <x v="88"/>
    <s v="Utility Plant"/>
    <s v="Balance Sheet"/>
    <s v="N"/>
    <m/>
    <n v="310"/>
    <n v="569"/>
    <n v="202012"/>
  </r>
  <r>
    <n v="140"/>
    <s v="2021 TX RATE CASE Equalized"/>
    <x v="0"/>
    <x v="2081"/>
    <n v="229751970.08000001"/>
    <s v="Jurisdiction"/>
    <x v="0"/>
    <n v="1"/>
    <n v="1"/>
    <x v="1"/>
    <n v="202001"/>
    <n v="3"/>
    <x v="2"/>
    <x v="8"/>
    <n v="24"/>
    <x v="67"/>
    <x v="333"/>
    <n v="362000"/>
    <x v="109"/>
    <x v="88"/>
    <s v="Utility Plant"/>
    <s v="Balance Sheet"/>
    <s v="N"/>
    <m/>
    <n v="310"/>
    <n v="570"/>
    <n v="202012"/>
  </r>
  <r>
    <n v="140"/>
    <s v="2021 TX RATE CASE Equalized"/>
    <x v="0"/>
    <x v="2081"/>
    <n v="0"/>
    <s v="Jurisdiction"/>
    <x v="1"/>
    <n v="0"/>
    <n v="0"/>
    <x v="1"/>
    <n v="202001"/>
    <n v="3"/>
    <x v="2"/>
    <x v="8"/>
    <n v="24"/>
    <x v="67"/>
    <x v="333"/>
    <n v="362000"/>
    <x v="109"/>
    <x v="88"/>
    <s v="Utility Plant"/>
    <s v="Balance Sheet"/>
    <s v="N"/>
    <m/>
    <n v="310"/>
    <n v="570"/>
    <n v="202012"/>
  </r>
  <r>
    <n v="140"/>
    <s v="2021 TX RATE CASE Equalized"/>
    <x v="0"/>
    <x v="2082"/>
    <n v="0"/>
    <s v="Jurisdiction"/>
    <x v="0"/>
    <n v="0"/>
    <n v="0"/>
    <x v="0"/>
    <n v="202001"/>
    <n v="3"/>
    <x v="2"/>
    <x v="8"/>
    <n v="24"/>
    <x v="67"/>
    <x v="334"/>
    <n v="364000"/>
    <x v="109"/>
    <x v="88"/>
    <s v="Utility Plant"/>
    <s v="Balance Sheet"/>
    <s v="N"/>
    <m/>
    <n v="310"/>
    <n v="571"/>
    <n v="202012"/>
  </r>
  <r>
    <n v="140"/>
    <s v="2021 TX RATE CASE Equalized"/>
    <x v="0"/>
    <x v="2082"/>
    <n v="100478.97"/>
    <s v="Jurisdiction"/>
    <x v="1"/>
    <n v="1"/>
    <n v="1"/>
    <x v="0"/>
    <n v="202001"/>
    <n v="3"/>
    <x v="2"/>
    <x v="8"/>
    <n v="24"/>
    <x v="67"/>
    <x v="334"/>
    <n v="364000"/>
    <x v="109"/>
    <x v="88"/>
    <s v="Utility Plant"/>
    <s v="Balance Sheet"/>
    <s v="N"/>
    <m/>
    <n v="310"/>
    <n v="571"/>
    <n v="202012"/>
  </r>
  <r>
    <n v="140"/>
    <s v="2021 TX RATE CASE Equalized"/>
    <x v="0"/>
    <x v="2083"/>
    <n v="0"/>
    <s v="Jurisdiction"/>
    <x v="0"/>
    <n v="0"/>
    <n v="0"/>
    <x v="0"/>
    <n v="202001"/>
    <n v="3"/>
    <x v="2"/>
    <x v="8"/>
    <n v="24"/>
    <x v="67"/>
    <x v="334"/>
    <n v="364000"/>
    <x v="109"/>
    <x v="88"/>
    <s v="Utility Plant"/>
    <s v="Balance Sheet"/>
    <s v="N"/>
    <m/>
    <n v="310"/>
    <n v="572"/>
    <n v="202012"/>
  </r>
  <r>
    <n v="140"/>
    <s v="2021 TX RATE CASE Equalized"/>
    <x v="0"/>
    <x v="2083"/>
    <n v="0"/>
    <s v="Jurisdiction"/>
    <x v="1"/>
    <n v="1"/>
    <n v="1"/>
    <x v="0"/>
    <n v="202001"/>
    <n v="3"/>
    <x v="2"/>
    <x v="8"/>
    <n v="24"/>
    <x v="67"/>
    <x v="334"/>
    <n v="364000"/>
    <x v="109"/>
    <x v="88"/>
    <s v="Utility Plant"/>
    <s v="Balance Sheet"/>
    <s v="N"/>
    <m/>
    <n v="310"/>
    <n v="572"/>
    <n v="202012"/>
  </r>
  <r>
    <n v="140"/>
    <s v="2021 TX RATE CASE Equalized"/>
    <x v="0"/>
    <x v="2084"/>
    <n v="0"/>
    <s v="Jurisdiction"/>
    <x v="0"/>
    <n v="0"/>
    <n v="0"/>
    <x v="0"/>
    <n v="202001"/>
    <n v="3"/>
    <x v="2"/>
    <x v="8"/>
    <n v="24"/>
    <x v="67"/>
    <x v="334"/>
    <n v="364000"/>
    <x v="109"/>
    <x v="88"/>
    <s v="Utility Plant"/>
    <s v="Balance Sheet"/>
    <s v="N"/>
    <m/>
    <n v="310"/>
    <n v="573"/>
    <n v="202012"/>
  </r>
  <r>
    <n v="140"/>
    <s v="2021 TX RATE CASE Equalized"/>
    <x v="0"/>
    <x v="2084"/>
    <n v="0"/>
    <s v="Jurisdiction"/>
    <x v="1"/>
    <n v="1"/>
    <n v="1"/>
    <x v="0"/>
    <n v="202001"/>
    <n v="3"/>
    <x v="2"/>
    <x v="8"/>
    <n v="24"/>
    <x v="67"/>
    <x v="334"/>
    <n v="364000"/>
    <x v="109"/>
    <x v="88"/>
    <s v="Utility Plant"/>
    <s v="Balance Sheet"/>
    <s v="N"/>
    <m/>
    <n v="310"/>
    <n v="573"/>
    <n v="202012"/>
  </r>
  <r>
    <n v="140"/>
    <s v="2021 TX RATE CASE Equalized"/>
    <x v="0"/>
    <x v="2085"/>
    <n v="0"/>
    <s v="Jurisdiction"/>
    <x v="0"/>
    <n v="0"/>
    <n v="0"/>
    <x v="0"/>
    <n v="202001"/>
    <n v="3"/>
    <x v="2"/>
    <x v="8"/>
    <n v="24"/>
    <x v="67"/>
    <x v="334"/>
    <n v="364000"/>
    <x v="109"/>
    <x v="88"/>
    <s v="Utility Plant"/>
    <s v="Balance Sheet"/>
    <s v="N"/>
    <m/>
    <n v="310"/>
    <n v="574"/>
    <n v="202012"/>
  </r>
  <r>
    <n v="140"/>
    <s v="2021 TX RATE CASE Equalized"/>
    <x v="0"/>
    <x v="2085"/>
    <n v="0"/>
    <s v="Jurisdiction"/>
    <x v="1"/>
    <n v="1"/>
    <n v="1"/>
    <x v="0"/>
    <n v="202001"/>
    <n v="3"/>
    <x v="2"/>
    <x v="8"/>
    <n v="24"/>
    <x v="67"/>
    <x v="334"/>
    <n v="364000"/>
    <x v="109"/>
    <x v="88"/>
    <s v="Utility Plant"/>
    <s v="Balance Sheet"/>
    <s v="N"/>
    <m/>
    <n v="310"/>
    <n v="574"/>
    <n v="202012"/>
  </r>
  <r>
    <n v="140"/>
    <s v="2021 TX RATE CASE Equalized"/>
    <x v="0"/>
    <x v="2086"/>
    <n v="0"/>
    <s v="Jurisdiction"/>
    <x v="0"/>
    <n v="0"/>
    <n v="0"/>
    <x v="0"/>
    <n v="202001"/>
    <n v="3"/>
    <x v="2"/>
    <x v="8"/>
    <n v="24"/>
    <x v="67"/>
    <x v="334"/>
    <n v="364000"/>
    <x v="109"/>
    <x v="88"/>
    <s v="Utility Plant"/>
    <s v="Balance Sheet"/>
    <s v="N"/>
    <m/>
    <n v="310"/>
    <n v="575"/>
    <n v="202012"/>
  </r>
  <r>
    <n v="140"/>
    <s v="2021 TX RATE CASE Equalized"/>
    <x v="0"/>
    <x v="2086"/>
    <n v="0"/>
    <s v="Jurisdiction"/>
    <x v="1"/>
    <n v="1"/>
    <n v="1"/>
    <x v="0"/>
    <n v="202001"/>
    <n v="3"/>
    <x v="2"/>
    <x v="8"/>
    <n v="24"/>
    <x v="67"/>
    <x v="334"/>
    <n v="364000"/>
    <x v="109"/>
    <x v="88"/>
    <s v="Utility Plant"/>
    <s v="Balance Sheet"/>
    <s v="N"/>
    <m/>
    <n v="310"/>
    <n v="575"/>
    <n v="202012"/>
  </r>
  <r>
    <n v="140"/>
    <s v="2021 TX RATE CASE Equalized"/>
    <x v="0"/>
    <x v="2087"/>
    <n v="0"/>
    <s v="Jurisdiction"/>
    <x v="0"/>
    <n v="0"/>
    <n v="0"/>
    <x v="0"/>
    <n v="202001"/>
    <n v="3"/>
    <x v="2"/>
    <x v="8"/>
    <n v="24"/>
    <x v="67"/>
    <x v="334"/>
    <n v="364000"/>
    <x v="109"/>
    <x v="88"/>
    <s v="Utility Plant"/>
    <s v="Balance Sheet"/>
    <s v="N"/>
    <m/>
    <n v="310"/>
    <n v="576"/>
    <n v="202012"/>
  </r>
  <r>
    <n v="140"/>
    <s v="2021 TX RATE CASE Equalized"/>
    <x v="0"/>
    <x v="2087"/>
    <n v="36409044.780000001"/>
    <s v="Jurisdiction"/>
    <x v="1"/>
    <n v="1"/>
    <n v="1"/>
    <x v="0"/>
    <n v="202001"/>
    <n v="3"/>
    <x v="2"/>
    <x v="8"/>
    <n v="24"/>
    <x v="67"/>
    <x v="334"/>
    <n v="364000"/>
    <x v="109"/>
    <x v="88"/>
    <s v="Utility Plant"/>
    <s v="Balance Sheet"/>
    <s v="N"/>
    <m/>
    <n v="310"/>
    <n v="576"/>
    <n v="202012"/>
  </r>
  <r>
    <n v="140"/>
    <s v="2021 TX RATE CASE Equalized"/>
    <x v="0"/>
    <x v="2088"/>
    <n v="0"/>
    <s v="Jurisdiction"/>
    <x v="0"/>
    <n v="0"/>
    <n v="0"/>
    <x v="0"/>
    <n v="202001"/>
    <n v="3"/>
    <x v="2"/>
    <x v="8"/>
    <n v="24"/>
    <x v="67"/>
    <x v="334"/>
    <n v="364000"/>
    <x v="109"/>
    <x v="88"/>
    <s v="Utility Plant"/>
    <s v="Balance Sheet"/>
    <s v="N"/>
    <m/>
    <n v="310"/>
    <n v="577"/>
    <n v="202012"/>
  </r>
  <r>
    <n v="140"/>
    <s v="2021 TX RATE CASE Equalized"/>
    <x v="0"/>
    <x v="2088"/>
    <n v="26602236.760000002"/>
    <s v="Jurisdiction"/>
    <x v="1"/>
    <n v="1"/>
    <n v="1"/>
    <x v="0"/>
    <n v="202001"/>
    <n v="3"/>
    <x v="2"/>
    <x v="8"/>
    <n v="24"/>
    <x v="67"/>
    <x v="334"/>
    <n v="364000"/>
    <x v="109"/>
    <x v="88"/>
    <s v="Utility Plant"/>
    <s v="Balance Sheet"/>
    <s v="N"/>
    <m/>
    <n v="310"/>
    <n v="577"/>
    <n v="202012"/>
  </r>
  <r>
    <n v="140"/>
    <s v="2021 TX RATE CASE Equalized"/>
    <x v="0"/>
    <x v="2089"/>
    <n v="1236491.68"/>
    <s v="Jurisdiction"/>
    <x v="0"/>
    <n v="1"/>
    <n v="1"/>
    <x v="1"/>
    <n v="202001"/>
    <n v="3"/>
    <x v="2"/>
    <x v="8"/>
    <n v="24"/>
    <x v="67"/>
    <x v="334"/>
    <n v="364000"/>
    <x v="109"/>
    <x v="88"/>
    <s v="Utility Plant"/>
    <s v="Balance Sheet"/>
    <s v="N"/>
    <m/>
    <n v="310"/>
    <n v="578"/>
    <n v="202012"/>
  </r>
  <r>
    <n v="140"/>
    <s v="2021 TX RATE CASE Equalized"/>
    <x v="0"/>
    <x v="2089"/>
    <n v="0"/>
    <s v="Jurisdiction"/>
    <x v="1"/>
    <n v="0"/>
    <n v="0"/>
    <x v="1"/>
    <n v="202001"/>
    <n v="3"/>
    <x v="2"/>
    <x v="8"/>
    <n v="24"/>
    <x v="67"/>
    <x v="334"/>
    <n v="364000"/>
    <x v="109"/>
    <x v="88"/>
    <s v="Utility Plant"/>
    <s v="Balance Sheet"/>
    <s v="N"/>
    <m/>
    <n v="310"/>
    <n v="578"/>
    <n v="202012"/>
  </r>
  <r>
    <n v="140"/>
    <s v="2021 TX RATE CASE Equalized"/>
    <x v="0"/>
    <x v="2090"/>
    <n v="0"/>
    <s v="Jurisdiction"/>
    <x v="0"/>
    <n v="0"/>
    <n v="0"/>
    <x v="0"/>
    <n v="202001"/>
    <n v="3"/>
    <x v="2"/>
    <x v="8"/>
    <n v="24"/>
    <x v="67"/>
    <x v="334"/>
    <n v="364000"/>
    <x v="109"/>
    <x v="88"/>
    <s v="Utility Plant"/>
    <s v="Balance Sheet"/>
    <s v="N"/>
    <m/>
    <n v="310"/>
    <n v="579"/>
    <n v="202012"/>
  </r>
  <r>
    <n v="140"/>
    <s v="2021 TX RATE CASE Equalized"/>
    <x v="0"/>
    <x v="2090"/>
    <n v="0"/>
    <s v="Jurisdiction"/>
    <x v="1"/>
    <n v="1"/>
    <n v="1"/>
    <x v="0"/>
    <n v="202001"/>
    <n v="3"/>
    <x v="2"/>
    <x v="8"/>
    <n v="24"/>
    <x v="67"/>
    <x v="334"/>
    <n v="364000"/>
    <x v="109"/>
    <x v="88"/>
    <s v="Utility Plant"/>
    <s v="Balance Sheet"/>
    <s v="N"/>
    <m/>
    <n v="310"/>
    <n v="579"/>
    <n v="202012"/>
  </r>
  <r>
    <n v="140"/>
    <s v="2021 TX RATE CASE Equalized"/>
    <x v="0"/>
    <x v="2091"/>
    <n v="0"/>
    <s v="Jurisdiction"/>
    <x v="0"/>
    <n v="0"/>
    <n v="0"/>
    <x v="0"/>
    <n v="202001"/>
    <n v="3"/>
    <x v="2"/>
    <x v="8"/>
    <n v="24"/>
    <x v="67"/>
    <x v="334"/>
    <n v="364000"/>
    <x v="109"/>
    <x v="88"/>
    <s v="Utility Plant"/>
    <s v="Balance Sheet"/>
    <s v="N"/>
    <m/>
    <n v="310"/>
    <n v="580"/>
    <n v="202012"/>
  </r>
  <r>
    <n v="140"/>
    <s v="2021 TX RATE CASE Equalized"/>
    <x v="0"/>
    <x v="2091"/>
    <n v="0"/>
    <s v="Jurisdiction"/>
    <x v="1"/>
    <n v="1"/>
    <n v="1"/>
    <x v="0"/>
    <n v="202001"/>
    <n v="3"/>
    <x v="2"/>
    <x v="8"/>
    <n v="24"/>
    <x v="67"/>
    <x v="334"/>
    <n v="364000"/>
    <x v="109"/>
    <x v="88"/>
    <s v="Utility Plant"/>
    <s v="Balance Sheet"/>
    <s v="N"/>
    <m/>
    <n v="310"/>
    <n v="580"/>
    <n v="202012"/>
  </r>
  <r>
    <n v="140"/>
    <s v="2021 TX RATE CASE Equalized"/>
    <x v="0"/>
    <x v="2092"/>
    <n v="0"/>
    <s v="Jurisdiction"/>
    <x v="0"/>
    <n v="0"/>
    <n v="0"/>
    <x v="0"/>
    <n v="202001"/>
    <n v="3"/>
    <x v="2"/>
    <x v="8"/>
    <n v="24"/>
    <x v="67"/>
    <x v="334"/>
    <n v="364000"/>
    <x v="109"/>
    <x v="88"/>
    <s v="Utility Plant"/>
    <s v="Balance Sheet"/>
    <s v="N"/>
    <m/>
    <n v="310"/>
    <n v="581"/>
    <n v="202012"/>
  </r>
  <r>
    <n v="140"/>
    <s v="2021 TX RATE CASE Equalized"/>
    <x v="0"/>
    <x v="2092"/>
    <n v="0"/>
    <s v="Jurisdiction"/>
    <x v="1"/>
    <n v="1"/>
    <n v="1"/>
    <x v="0"/>
    <n v="202001"/>
    <n v="3"/>
    <x v="2"/>
    <x v="8"/>
    <n v="24"/>
    <x v="67"/>
    <x v="334"/>
    <n v="364000"/>
    <x v="109"/>
    <x v="88"/>
    <s v="Utility Plant"/>
    <s v="Balance Sheet"/>
    <s v="N"/>
    <m/>
    <n v="310"/>
    <n v="581"/>
    <n v="202012"/>
  </r>
  <r>
    <n v="140"/>
    <s v="2021 TX RATE CASE Equalized"/>
    <x v="0"/>
    <x v="2093"/>
    <n v="0"/>
    <s v="Jurisdiction"/>
    <x v="0"/>
    <n v="0"/>
    <n v="0"/>
    <x v="0"/>
    <n v="202001"/>
    <n v="3"/>
    <x v="2"/>
    <x v="8"/>
    <n v="24"/>
    <x v="67"/>
    <x v="334"/>
    <n v="364000"/>
    <x v="109"/>
    <x v="88"/>
    <s v="Utility Plant"/>
    <s v="Balance Sheet"/>
    <s v="N"/>
    <m/>
    <n v="310"/>
    <n v="582"/>
    <n v="202012"/>
  </r>
  <r>
    <n v="140"/>
    <s v="2021 TX RATE CASE Equalized"/>
    <x v="0"/>
    <x v="2093"/>
    <n v="0"/>
    <s v="Jurisdiction"/>
    <x v="1"/>
    <n v="1"/>
    <n v="1"/>
    <x v="0"/>
    <n v="202001"/>
    <n v="3"/>
    <x v="2"/>
    <x v="8"/>
    <n v="24"/>
    <x v="67"/>
    <x v="334"/>
    <n v="364000"/>
    <x v="109"/>
    <x v="88"/>
    <s v="Utility Plant"/>
    <s v="Balance Sheet"/>
    <s v="N"/>
    <m/>
    <n v="310"/>
    <n v="582"/>
    <n v="202012"/>
  </r>
  <r>
    <n v="140"/>
    <s v="2021 TX RATE CASE Equalized"/>
    <x v="0"/>
    <x v="2094"/>
    <n v="81265615.469999999"/>
    <s v="Jurisdiction"/>
    <x v="0"/>
    <n v="1"/>
    <n v="1"/>
    <x v="1"/>
    <n v="202001"/>
    <n v="3"/>
    <x v="2"/>
    <x v="8"/>
    <n v="24"/>
    <x v="67"/>
    <x v="334"/>
    <n v="364000"/>
    <x v="109"/>
    <x v="88"/>
    <s v="Utility Plant"/>
    <s v="Balance Sheet"/>
    <s v="N"/>
    <m/>
    <n v="310"/>
    <n v="583"/>
    <n v="202012"/>
  </r>
  <r>
    <n v="140"/>
    <s v="2021 TX RATE CASE Equalized"/>
    <x v="0"/>
    <x v="2094"/>
    <n v="0"/>
    <s v="Jurisdiction"/>
    <x v="1"/>
    <n v="0"/>
    <n v="0"/>
    <x v="1"/>
    <n v="202001"/>
    <n v="3"/>
    <x v="2"/>
    <x v="8"/>
    <n v="24"/>
    <x v="67"/>
    <x v="334"/>
    <n v="364000"/>
    <x v="109"/>
    <x v="88"/>
    <s v="Utility Plant"/>
    <s v="Balance Sheet"/>
    <s v="N"/>
    <m/>
    <n v="310"/>
    <n v="583"/>
    <n v="202012"/>
  </r>
  <r>
    <n v="140"/>
    <s v="2021 TX RATE CASE Equalized"/>
    <x v="0"/>
    <x v="2095"/>
    <n v="48504963.009999998"/>
    <s v="Jurisdiction"/>
    <x v="0"/>
    <n v="1"/>
    <n v="1"/>
    <x v="1"/>
    <n v="202001"/>
    <n v="3"/>
    <x v="2"/>
    <x v="8"/>
    <n v="24"/>
    <x v="67"/>
    <x v="334"/>
    <n v="364000"/>
    <x v="109"/>
    <x v="88"/>
    <s v="Utility Plant"/>
    <s v="Balance Sheet"/>
    <s v="N"/>
    <m/>
    <n v="310"/>
    <n v="584"/>
    <n v="202012"/>
  </r>
  <r>
    <n v="140"/>
    <s v="2021 TX RATE CASE Equalized"/>
    <x v="0"/>
    <x v="2095"/>
    <n v="0"/>
    <s v="Jurisdiction"/>
    <x v="1"/>
    <n v="0"/>
    <n v="0"/>
    <x v="1"/>
    <n v="202001"/>
    <n v="3"/>
    <x v="2"/>
    <x v="8"/>
    <n v="24"/>
    <x v="67"/>
    <x v="334"/>
    <n v="364000"/>
    <x v="109"/>
    <x v="88"/>
    <s v="Utility Plant"/>
    <s v="Balance Sheet"/>
    <s v="N"/>
    <m/>
    <n v="310"/>
    <n v="584"/>
    <n v="202012"/>
  </r>
  <r>
    <n v="140"/>
    <s v="2021 TX RATE CASE Equalized"/>
    <x v="0"/>
    <x v="2096"/>
    <n v="0"/>
    <s v="Jurisdiction"/>
    <x v="0"/>
    <n v="0"/>
    <n v="0"/>
    <x v="0"/>
    <n v="202001"/>
    <n v="3"/>
    <x v="2"/>
    <x v="8"/>
    <n v="24"/>
    <x v="67"/>
    <x v="335"/>
    <n v="365000"/>
    <x v="109"/>
    <x v="88"/>
    <s v="Utility Plant"/>
    <s v="Balance Sheet"/>
    <s v="N"/>
    <m/>
    <n v="310"/>
    <n v="585"/>
    <n v="202012"/>
  </r>
  <r>
    <n v="140"/>
    <s v="2021 TX RATE CASE Equalized"/>
    <x v="0"/>
    <x v="2096"/>
    <n v="0"/>
    <s v="Jurisdiction"/>
    <x v="1"/>
    <n v="1"/>
    <n v="1"/>
    <x v="0"/>
    <n v="202001"/>
    <n v="3"/>
    <x v="2"/>
    <x v="8"/>
    <n v="24"/>
    <x v="67"/>
    <x v="335"/>
    <n v="365000"/>
    <x v="109"/>
    <x v="88"/>
    <s v="Utility Plant"/>
    <s v="Balance Sheet"/>
    <s v="N"/>
    <m/>
    <n v="310"/>
    <n v="585"/>
    <n v="202012"/>
  </r>
  <r>
    <n v="140"/>
    <s v="2021 TX RATE CASE Equalized"/>
    <x v="0"/>
    <x v="2097"/>
    <n v="0"/>
    <s v="Jurisdiction"/>
    <x v="0"/>
    <n v="0"/>
    <n v="0"/>
    <x v="0"/>
    <n v="202001"/>
    <n v="3"/>
    <x v="2"/>
    <x v="8"/>
    <n v="24"/>
    <x v="67"/>
    <x v="335"/>
    <n v="365000"/>
    <x v="109"/>
    <x v="88"/>
    <s v="Utility Plant"/>
    <s v="Balance Sheet"/>
    <s v="N"/>
    <m/>
    <n v="310"/>
    <n v="586"/>
    <n v="202012"/>
  </r>
  <r>
    <n v="140"/>
    <s v="2021 TX RATE CASE Equalized"/>
    <x v="0"/>
    <x v="2097"/>
    <n v="0"/>
    <s v="Jurisdiction"/>
    <x v="1"/>
    <n v="1"/>
    <n v="1"/>
    <x v="0"/>
    <n v="202001"/>
    <n v="3"/>
    <x v="2"/>
    <x v="8"/>
    <n v="24"/>
    <x v="67"/>
    <x v="335"/>
    <n v="365000"/>
    <x v="109"/>
    <x v="88"/>
    <s v="Utility Plant"/>
    <s v="Balance Sheet"/>
    <s v="N"/>
    <m/>
    <n v="310"/>
    <n v="586"/>
    <n v="202012"/>
  </r>
  <r>
    <n v="140"/>
    <s v="2021 TX RATE CASE Equalized"/>
    <x v="0"/>
    <x v="2098"/>
    <n v="0"/>
    <s v="Jurisdiction"/>
    <x v="0"/>
    <n v="0"/>
    <n v="0"/>
    <x v="0"/>
    <n v="202001"/>
    <n v="3"/>
    <x v="2"/>
    <x v="8"/>
    <n v="24"/>
    <x v="67"/>
    <x v="335"/>
    <n v="365000"/>
    <x v="109"/>
    <x v="88"/>
    <s v="Utility Plant"/>
    <s v="Balance Sheet"/>
    <s v="N"/>
    <m/>
    <n v="310"/>
    <n v="587"/>
    <n v="202012"/>
  </r>
  <r>
    <n v="140"/>
    <s v="2021 TX RATE CASE Equalized"/>
    <x v="0"/>
    <x v="2098"/>
    <n v="0"/>
    <s v="Jurisdiction"/>
    <x v="1"/>
    <n v="1"/>
    <n v="1"/>
    <x v="0"/>
    <n v="202001"/>
    <n v="3"/>
    <x v="2"/>
    <x v="8"/>
    <n v="24"/>
    <x v="67"/>
    <x v="335"/>
    <n v="365000"/>
    <x v="109"/>
    <x v="88"/>
    <s v="Utility Plant"/>
    <s v="Balance Sheet"/>
    <s v="N"/>
    <m/>
    <n v="310"/>
    <n v="587"/>
    <n v="202012"/>
  </r>
  <r>
    <n v="140"/>
    <s v="2021 TX RATE CASE Equalized"/>
    <x v="0"/>
    <x v="2099"/>
    <n v="0"/>
    <s v="Jurisdiction"/>
    <x v="0"/>
    <n v="0"/>
    <n v="0"/>
    <x v="0"/>
    <n v="202001"/>
    <n v="3"/>
    <x v="2"/>
    <x v="8"/>
    <n v="24"/>
    <x v="67"/>
    <x v="335"/>
    <n v="365000"/>
    <x v="109"/>
    <x v="88"/>
    <s v="Utility Plant"/>
    <s v="Balance Sheet"/>
    <s v="N"/>
    <m/>
    <n v="310"/>
    <n v="588"/>
    <n v="202012"/>
  </r>
  <r>
    <n v="140"/>
    <s v="2021 TX RATE CASE Equalized"/>
    <x v="0"/>
    <x v="2099"/>
    <n v="0"/>
    <s v="Jurisdiction"/>
    <x v="1"/>
    <n v="1"/>
    <n v="1"/>
    <x v="0"/>
    <n v="202001"/>
    <n v="3"/>
    <x v="2"/>
    <x v="8"/>
    <n v="24"/>
    <x v="67"/>
    <x v="335"/>
    <n v="365000"/>
    <x v="109"/>
    <x v="88"/>
    <s v="Utility Plant"/>
    <s v="Balance Sheet"/>
    <s v="N"/>
    <m/>
    <n v="310"/>
    <n v="588"/>
    <n v="202012"/>
  </r>
  <r>
    <n v="140"/>
    <s v="2021 TX RATE CASE Equalized"/>
    <x v="0"/>
    <x v="2100"/>
    <n v="0"/>
    <s v="Jurisdiction"/>
    <x v="0"/>
    <n v="0"/>
    <n v="0"/>
    <x v="0"/>
    <n v="202001"/>
    <n v="3"/>
    <x v="2"/>
    <x v="8"/>
    <n v="24"/>
    <x v="67"/>
    <x v="335"/>
    <n v="365000"/>
    <x v="109"/>
    <x v="88"/>
    <s v="Utility Plant"/>
    <s v="Balance Sheet"/>
    <s v="N"/>
    <m/>
    <n v="310"/>
    <n v="589"/>
    <n v="202012"/>
  </r>
  <r>
    <n v="140"/>
    <s v="2021 TX RATE CASE Equalized"/>
    <x v="0"/>
    <x v="2100"/>
    <n v="0"/>
    <s v="Jurisdiction"/>
    <x v="1"/>
    <n v="1"/>
    <n v="1"/>
    <x v="0"/>
    <n v="202001"/>
    <n v="3"/>
    <x v="2"/>
    <x v="8"/>
    <n v="24"/>
    <x v="67"/>
    <x v="335"/>
    <n v="365000"/>
    <x v="109"/>
    <x v="88"/>
    <s v="Utility Plant"/>
    <s v="Balance Sheet"/>
    <s v="N"/>
    <m/>
    <n v="310"/>
    <n v="589"/>
    <n v="202012"/>
  </r>
  <r>
    <n v="140"/>
    <s v="2021 TX RATE CASE Equalized"/>
    <x v="0"/>
    <x v="2101"/>
    <n v="0"/>
    <s v="Jurisdiction"/>
    <x v="0"/>
    <n v="0"/>
    <n v="0"/>
    <x v="0"/>
    <n v="202001"/>
    <n v="3"/>
    <x v="2"/>
    <x v="8"/>
    <n v="24"/>
    <x v="67"/>
    <x v="335"/>
    <n v="365000"/>
    <x v="109"/>
    <x v="88"/>
    <s v="Utility Plant"/>
    <s v="Balance Sheet"/>
    <s v="N"/>
    <m/>
    <n v="310"/>
    <n v="590"/>
    <n v="202012"/>
  </r>
  <r>
    <n v="140"/>
    <s v="2021 TX RATE CASE Equalized"/>
    <x v="0"/>
    <x v="2101"/>
    <n v="31019223.59"/>
    <s v="Jurisdiction"/>
    <x v="1"/>
    <n v="1"/>
    <n v="1"/>
    <x v="0"/>
    <n v="202001"/>
    <n v="3"/>
    <x v="2"/>
    <x v="8"/>
    <n v="24"/>
    <x v="67"/>
    <x v="335"/>
    <n v="365000"/>
    <x v="109"/>
    <x v="88"/>
    <s v="Utility Plant"/>
    <s v="Balance Sheet"/>
    <s v="N"/>
    <m/>
    <n v="310"/>
    <n v="590"/>
    <n v="202012"/>
  </r>
  <r>
    <n v="140"/>
    <s v="2021 TX RATE CASE Equalized"/>
    <x v="0"/>
    <x v="2102"/>
    <n v="0"/>
    <s v="Jurisdiction"/>
    <x v="0"/>
    <n v="0"/>
    <n v="0"/>
    <x v="0"/>
    <n v="202001"/>
    <n v="3"/>
    <x v="2"/>
    <x v="8"/>
    <n v="24"/>
    <x v="67"/>
    <x v="335"/>
    <n v="365000"/>
    <x v="109"/>
    <x v="88"/>
    <s v="Utility Plant"/>
    <s v="Balance Sheet"/>
    <s v="N"/>
    <m/>
    <n v="310"/>
    <n v="591"/>
    <n v="202012"/>
  </r>
  <r>
    <n v="140"/>
    <s v="2021 TX RATE CASE Equalized"/>
    <x v="0"/>
    <x v="2102"/>
    <n v="6722664.7300000004"/>
    <s v="Jurisdiction"/>
    <x v="1"/>
    <n v="1"/>
    <n v="1"/>
    <x v="0"/>
    <n v="202001"/>
    <n v="3"/>
    <x v="2"/>
    <x v="8"/>
    <n v="24"/>
    <x v="67"/>
    <x v="335"/>
    <n v="365000"/>
    <x v="109"/>
    <x v="88"/>
    <s v="Utility Plant"/>
    <s v="Balance Sheet"/>
    <s v="N"/>
    <m/>
    <n v="310"/>
    <n v="591"/>
    <n v="202012"/>
  </r>
  <r>
    <n v="140"/>
    <s v="2021 TX RATE CASE Equalized"/>
    <x v="0"/>
    <x v="2103"/>
    <n v="0"/>
    <s v="Jurisdiction"/>
    <x v="0"/>
    <n v="0"/>
    <n v="0"/>
    <x v="5"/>
    <n v="202001"/>
    <n v="3"/>
    <x v="2"/>
    <x v="8"/>
    <n v="24"/>
    <x v="67"/>
    <x v="335"/>
    <n v="365000"/>
    <x v="109"/>
    <x v="88"/>
    <s v="Utility Plant"/>
    <s v="Balance Sheet"/>
    <s v="N"/>
    <m/>
    <n v="310"/>
    <n v="592"/>
    <n v="202012"/>
  </r>
  <r>
    <n v="140"/>
    <s v="2021 TX RATE CASE Equalized"/>
    <x v="0"/>
    <x v="2103"/>
    <n v="0"/>
    <s v="Jurisdiction"/>
    <x v="1"/>
    <n v="1"/>
    <n v="1"/>
    <x v="5"/>
    <n v="202001"/>
    <n v="3"/>
    <x v="2"/>
    <x v="8"/>
    <n v="24"/>
    <x v="67"/>
    <x v="335"/>
    <n v="365000"/>
    <x v="109"/>
    <x v="88"/>
    <s v="Utility Plant"/>
    <s v="Balance Sheet"/>
    <s v="N"/>
    <m/>
    <n v="310"/>
    <n v="592"/>
    <n v="202012"/>
  </r>
  <r>
    <n v="140"/>
    <s v="2021 TX RATE CASE Equalized"/>
    <x v="0"/>
    <x v="2104"/>
    <n v="0"/>
    <s v="Jurisdiction"/>
    <x v="0"/>
    <n v="0"/>
    <n v="0"/>
    <x v="0"/>
    <n v="202001"/>
    <n v="3"/>
    <x v="2"/>
    <x v="8"/>
    <n v="24"/>
    <x v="67"/>
    <x v="335"/>
    <n v="365000"/>
    <x v="109"/>
    <x v="88"/>
    <s v="Utility Plant"/>
    <s v="Balance Sheet"/>
    <s v="N"/>
    <m/>
    <n v="310"/>
    <n v="593"/>
    <n v="202012"/>
  </r>
  <r>
    <n v="140"/>
    <s v="2021 TX RATE CASE Equalized"/>
    <x v="0"/>
    <x v="2104"/>
    <n v="0"/>
    <s v="Jurisdiction"/>
    <x v="1"/>
    <n v="1"/>
    <n v="1"/>
    <x v="0"/>
    <n v="202001"/>
    <n v="3"/>
    <x v="2"/>
    <x v="8"/>
    <n v="24"/>
    <x v="67"/>
    <x v="335"/>
    <n v="365000"/>
    <x v="109"/>
    <x v="88"/>
    <s v="Utility Plant"/>
    <s v="Balance Sheet"/>
    <s v="N"/>
    <m/>
    <n v="310"/>
    <n v="593"/>
    <n v="202012"/>
  </r>
  <r>
    <n v="140"/>
    <s v="2021 TX RATE CASE Equalized"/>
    <x v="0"/>
    <x v="2105"/>
    <n v="0"/>
    <s v="Jurisdiction"/>
    <x v="0"/>
    <n v="0"/>
    <n v="0"/>
    <x v="0"/>
    <n v="202001"/>
    <n v="3"/>
    <x v="2"/>
    <x v="8"/>
    <n v="24"/>
    <x v="67"/>
    <x v="335"/>
    <n v="365000"/>
    <x v="109"/>
    <x v="88"/>
    <s v="Utility Plant"/>
    <s v="Balance Sheet"/>
    <s v="N"/>
    <m/>
    <n v="310"/>
    <n v="594"/>
    <n v="202012"/>
  </r>
  <r>
    <n v="140"/>
    <s v="2021 TX RATE CASE Equalized"/>
    <x v="0"/>
    <x v="2105"/>
    <n v="0"/>
    <s v="Jurisdiction"/>
    <x v="1"/>
    <n v="1"/>
    <n v="1"/>
    <x v="0"/>
    <n v="202001"/>
    <n v="3"/>
    <x v="2"/>
    <x v="8"/>
    <n v="24"/>
    <x v="67"/>
    <x v="335"/>
    <n v="365000"/>
    <x v="109"/>
    <x v="88"/>
    <s v="Utility Plant"/>
    <s v="Balance Sheet"/>
    <s v="N"/>
    <m/>
    <n v="310"/>
    <n v="594"/>
    <n v="202012"/>
  </r>
  <r>
    <n v="140"/>
    <s v="2021 TX RATE CASE Equalized"/>
    <x v="0"/>
    <x v="2106"/>
    <n v="0"/>
    <s v="Jurisdiction"/>
    <x v="0"/>
    <n v="0"/>
    <n v="0"/>
    <x v="0"/>
    <n v="202001"/>
    <n v="3"/>
    <x v="2"/>
    <x v="8"/>
    <n v="24"/>
    <x v="67"/>
    <x v="335"/>
    <n v="365000"/>
    <x v="109"/>
    <x v="88"/>
    <s v="Utility Plant"/>
    <s v="Balance Sheet"/>
    <s v="N"/>
    <m/>
    <n v="310"/>
    <n v="595"/>
    <n v="202012"/>
  </r>
  <r>
    <n v="140"/>
    <s v="2021 TX RATE CASE Equalized"/>
    <x v="0"/>
    <x v="2106"/>
    <n v="0"/>
    <s v="Jurisdiction"/>
    <x v="1"/>
    <n v="1"/>
    <n v="1"/>
    <x v="0"/>
    <n v="202001"/>
    <n v="3"/>
    <x v="2"/>
    <x v="8"/>
    <n v="24"/>
    <x v="67"/>
    <x v="335"/>
    <n v="365000"/>
    <x v="109"/>
    <x v="88"/>
    <s v="Utility Plant"/>
    <s v="Balance Sheet"/>
    <s v="N"/>
    <m/>
    <n v="310"/>
    <n v="595"/>
    <n v="202012"/>
  </r>
  <r>
    <n v="140"/>
    <s v="2021 TX RATE CASE Equalized"/>
    <x v="0"/>
    <x v="2107"/>
    <n v="80337994.109999999"/>
    <s v="Jurisdiction"/>
    <x v="0"/>
    <n v="1"/>
    <n v="1"/>
    <x v="1"/>
    <n v="202001"/>
    <n v="3"/>
    <x v="2"/>
    <x v="8"/>
    <n v="24"/>
    <x v="67"/>
    <x v="335"/>
    <n v="365000"/>
    <x v="109"/>
    <x v="88"/>
    <s v="Utility Plant"/>
    <s v="Balance Sheet"/>
    <s v="N"/>
    <m/>
    <n v="310"/>
    <n v="596"/>
    <n v="202012"/>
  </r>
  <r>
    <n v="140"/>
    <s v="2021 TX RATE CASE Equalized"/>
    <x v="0"/>
    <x v="2107"/>
    <n v="0"/>
    <s v="Jurisdiction"/>
    <x v="1"/>
    <n v="0"/>
    <n v="0"/>
    <x v="1"/>
    <n v="202001"/>
    <n v="3"/>
    <x v="2"/>
    <x v="8"/>
    <n v="24"/>
    <x v="67"/>
    <x v="335"/>
    <n v="365000"/>
    <x v="109"/>
    <x v="88"/>
    <s v="Utility Plant"/>
    <s v="Balance Sheet"/>
    <s v="N"/>
    <m/>
    <n v="310"/>
    <n v="596"/>
    <n v="202012"/>
  </r>
  <r>
    <n v="140"/>
    <s v="2021 TX RATE CASE Equalized"/>
    <x v="0"/>
    <x v="2108"/>
    <n v="10573090.029999999"/>
    <s v="Jurisdiction"/>
    <x v="0"/>
    <n v="1"/>
    <n v="1"/>
    <x v="1"/>
    <n v="202001"/>
    <n v="3"/>
    <x v="2"/>
    <x v="8"/>
    <n v="24"/>
    <x v="67"/>
    <x v="335"/>
    <n v="365000"/>
    <x v="109"/>
    <x v="88"/>
    <s v="Utility Plant"/>
    <s v="Balance Sheet"/>
    <s v="N"/>
    <m/>
    <n v="310"/>
    <n v="597"/>
    <n v="202012"/>
  </r>
  <r>
    <n v="140"/>
    <s v="2021 TX RATE CASE Equalized"/>
    <x v="0"/>
    <x v="2108"/>
    <n v="0"/>
    <s v="Jurisdiction"/>
    <x v="1"/>
    <n v="0"/>
    <n v="0"/>
    <x v="1"/>
    <n v="202001"/>
    <n v="3"/>
    <x v="2"/>
    <x v="8"/>
    <n v="24"/>
    <x v="67"/>
    <x v="335"/>
    <n v="365000"/>
    <x v="109"/>
    <x v="88"/>
    <s v="Utility Plant"/>
    <s v="Balance Sheet"/>
    <s v="N"/>
    <m/>
    <n v="310"/>
    <n v="597"/>
    <n v="202012"/>
  </r>
  <r>
    <n v="140"/>
    <s v="2021 TX RATE CASE Equalized"/>
    <x v="0"/>
    <x v="2109"/>
    <n v="0"/>
    <s v="Jurisdiction"/>
    <x v="0"/>
    <n v="0"/>
    <n v="0"/>
    <x v="0"/>
    <n v="202001"/>
    <n v="3"/>
    <x v="2"/>
    <x v="8"/>
    <n v="24"/>
    <x v="67"/>
    <x v="336"/>
    <n v="366000"/>
    <x v="109"/>
    <x v="88"/>
    <s v="Utility Plant"/>
    <s v="Balance Sheet"/>
    <s v="N"/>
    <m/>
    <n v="310"/>
    <n v="598"/>
    <n v="202012"/>
  </r>
  <r>
    <n v="140"/>
    <s v="2021 TX RATE CASE Equalized"/>
    <x v="0"/>
    <x v="2109"/>
    <n v="0"/>
    <s v="Jurisdiction"/>
    <x v="1"/>
    <n v="1"/>
    <n v="1"/>
    <x v="0"/>
    <n v="202001"/>
    <n v="3"/>
    <x v="2"/>
    <x v="8"/>
    <n v="24"/>
    <x v="67"/>
    <x v="336"/>
    <n v="366000"/>
    <x v="109"/>
    <x v="88"/>
    <s v="Utility Plant"/>
    <s v="Balance Sheet"/>
    <s v="N"/>
    <m/>
    <n v="310"/>
    <n v="598"/>
    <n v="202012"/>
  </r>
  <r>
    <n v="140"/>
    <s v="2021 TX RATE CASE Equalized"/>
    <x v="0"/>
    <x v="2110"/>
    <n v="0"/>
    <s v="Jurisdiction"/>
    <x v="0"/>
    <n v="0"/>
    <n v="0"/>
    <x v="0"/>
    <n v="202001"/>
    <n v="3"/>
    <x v="2"/>
    <x v="8"/>
    <n v="24"/>
    <x v="67"/>
    <x v="336"/>
    <n v="366000"/>
    <x v="109"/>
    <x v="88"/>
    <s v="Utility Plant"/>
    <s v="Balance Sheet"/>
    <s v="N"/>
    <m/>
    <n v="310"/>
    <n v="599"/>
    <n v="202012"/>
  </r>
  <r>
    <n v="140"/>
    <s v="2021 TX RATE CASE Equalized"/>
    <x v="0"/>
    <x v="2110"/>
    <n v="0"/>
    <s v="Jurisdiction"/>
    <x v="1"/>
    <n v="1"/>
    <n v="1"/>
    <x v="0"/>
    <n v="202001"/>
    <n v="3"/>
    <x v="2"/>
    <x v="8"/>
    <n v="24"/>
    <x v="67"/>
    <x v="336"/>
    <n v="366000"/>
    <x v="109"/>
    <x v="88"/>
    <s v="Utility Plant"/>
    <s v="Balance Sheet"/>
    <s v="N"/>
    <m/>
    <n v="310"/>
    <n v="599"/>
    <n v="202012"/>
  </r>
  <r>
    <n v="140"/>
    <s v="2021 TX RATE CASE Equalized"/>
    <x v="0"/>
    <x v="2111"/>
    <n v="0"/>
    <s v="Jurisdiction"/>
    <x v="0"/>
    <n v="0"/>
    <n v="0"/>
    <x v="0"/>
    <n v="202001"/>
    <n v="3"/>
    <x v="2"/>
    <x v="8"/>
    <n v="24"/>
    <x v="67"/>
    <x v="336"/>
    <n v="366000"/>
    <x v="109"/>
    <x v="88"/>
    <s v="Utility Plant"/>
    <s v="Balance Sheet"/>
    <s v="N"/>
    <m/>
    <n v="310"/>
    <n v="600"/>
    <n v="202012"/>
  </r>
  <r>
    <n v="140"/>
    <s v="2021 TX RATE CASE Equalized"/>
    <x v="0"/>
    <x v="2111"/>
    <n v="0"/>
    <s v="Jurisdiction"/>
    <x v="1"/>
    <n v="1"/>
    <n v="1"/>
    <x v="0"/>
    <n v="202001"/>
    <n v="3"/>
    <x v="2"/>
    <x v="8"/>
    <n v="24"/>
    <x v="67"/>
    <x v="336"/>
    <n v="366000"/>
    <x v="109"/>
    <x v="88"/>
    <s v="Utility Plant"/>
    <s v="Balance Sheet"/>
    <s v="N"/>
    <m/>
    <n v="310"/>
    <n v="600"/>
    <n v="202012"/>
  </r>
  <r>
    <n v="140"/>
    <s v="2021 TX RATE CASE Equalized"/>
    <x v="0"/>
    <x v="2112"/>
    <n v="0"/>
    <s v="Jurisdiction"/>
    <x v="0"/>
    <n v="0"/>
    <n v="0"/>
    <x v="0"/>
    <n v="202001"/>
    <n v="3"/>
    <x v="2"/>
    <x v="8"/>
    <n v="24"/>
    <x v="67"/>
    <x v="336"/>
    <n v="366000"/>
    <x v="109"/>
    <x v="88"/>
    <s v="Utility Plant"/>
    <s v="Balance Sheet"/>
    <s v="N"/>
    <m/>
    <n v="310"/>
    <n v="601"/>
    <n v="202012"/>
  </r>
  <r>
    <n v="140"/>
    <s v="2021 TX RATE CASE Equalized"/>
    <x v="0"/>
    <x v="2112"/>
    <n v="0"/>
    <s v="Jurisdiction"/>
    <x v="1"/>
    <n v="1"/>
    <n v="1"/>
    <x v="0"/>
    <n v="202001"/>
    <n v="3"/>
    <x v="2"/>
    <x v="8"/>
    <n v="24"/>
    <x v="67"/>
    <x v="336"/>
    <n v="366000"/>
    <x v="109"/>
    <x v="88"/>
    <s v="Utility Plant"/>
    <s v="Balance Sheet"/>
    <s v="N"/>
    <m/>
    <n v="310"/>
    <n v="601"/>
    <n v="202012"/>
  </r>
  <r>
    <n v="140"/>
    <s v="2021 TX RATE CASE Equalized"/>
    <x v="0"/>
    <x v="2113"/>
    <n v="0"/>
    <s v="Jurisdiction"/>
    <x v="0"/>
    <n v="0"/>
    <n v="0"/>
    <x v="0"/>
    <n v="202001"/>
    <n v="3"/>
    <x v="2"/>
    <x v="8"/>
    <n v="24"/>
    <x v="67"/>
    <x v="336"/>
    <n v="366000"/>
    <x v="109"/>
    <x v="88"/>
    <s v="Utility Plant"/>
    <s v="Balance Sheet"/>
    <s v="N"/>
    <m/>
    <n v="310"/>
    <n v="602"/>
    <n v="202012"/>
  </r>
  <r>
    <n v="140"/>
    <s v="2021 TX RATE CASE Equalized"/>
    <x v="0"/>
    <x v="2113"/>
    <n v="25652029.34"/>
    <s v="Jurisdiction"/>
    <x v="1"/>
    <n v="1"/>
    <n v="1"/>
    <x v="0"/>
    <n v="202001"/>
    <n v="3"/>
    <x v="2"/>
    <x v="8"/>
    <n v="24"/>
    <x v="67"/>
    <x v="336"/>
    <n v="366000"/>
    <x v="109"/>
    <x v="88"/>
    <s v="Utility Plant"/>
    <s v="Balance Sheet"/>
    <s v="N"/>
    <m/>
    <n v="310"/>
    <n v="602"/>
    <n v="202012"/>
  </r>
  <r>
    <n v="140"/>
    <s v="2021 TX RATE CASE Equalized"/>
    <x v="0"/>
    <x v="2114"/>
    <n v="0"/>
    <s v="Jurisdiction"/>
    <x v="0"/>
    <n v="0"/>
    <n v="0"/>
    <x v="0"/>
    <n v="202001"/>
    <n v="3"/>
    <x v="2"/>
    <x v="8"/>
    <n v="24"/>
    <x v="67"/>
    <x v="336"/>
    <n v="366000"/>
    <x v="109"/>
    <x v="88"/>
    <s v="Utility Plant"/>
    <s v="Balance Sheet"/>
    <s v="N"/>
    <m/>
    <n v="310"/>
    <n v="603"/>
    <n v="202012"/>
  </r>
  <r>
    <n v="140"/>
    <s v="2021 TX RATE CASE Equalized"/>
    <x v="0"/>
    <x v="2114"/>
    <n v="17628894.899999999"/>
    <s v="Jurisdiction"/>
    <x v="1"/>
    <n v="1"/>
    <n v="1"/>
    <x v="0"/>
    <n v="202001"/>
    <n v="3"/>
    <x v="2"/>
    <x v="8"/>
    <n v="24"/>
    <x v="67"/>
    <x v="336"/>
    <n v="366000"/>
    <x v="109"/>
    <x v="88"/>
    <s v="Utility Plant"/>
    <s v="Balance Sheet"/>
    <s v="N"/>
    <m/>
    <n v="310"/>
    <n v="603"/>
    <n v="202012"/>
  </r>
  <r>
    <n v="140"/>
    <s v="2021 TX RATE CASE Equalized"/>
    <x v="0"/>
    <x v="2115"/>
    <n v="0"/>
    <s v="Jurisdiction"/>
    <x v="0"/>
    <n v="0"/>
    <n v="0"/>
    <x v="5"/>
    <n v="202001"/>
    <n v="3"/>
    <x v="2"/>
    <x v="8"/>
    <n v="24"/>
    <x v="67"/>
    <x v="336"/>
    <n v="366000"/>
    <x v="109"/>
    <x v="88"/>
    <s v="Utility Plant"/>
    <s v="Balance Sheet"/>
    <s v="N"/>
    <m/>
    <n v="310"/>
    <n v="604"/>
    <n v="202012"/>
  </r>
  <r>
    <n v="140"/>
    <s v="2021 TX RATE CASE Equalized"/>
    <x v="0"/>
    <x v="2115"/>
    <n v="0"/>
    <s v="Jurisdiction"/>
    <x v="1"/>
    <n v="1"/>
    <n v="1"/>
    <x v="5"/>
    <n v="202001"/>
    <n v="3"/>
    <x v="2"/>
    <x v="8"/>
    <n v="24"/>
    <x v="67"/>
    <x v="336"/>
    <n v="366000"/>
    <x v="109"/>
    <x v="88"/>
    <s v="Utility Plant"/>
    <s v="Balance Sheet"/>
    <s v="N"/>
    <m/>
    <n v="310"/>
    <n v="604"/>
    <n v="202012"/>
  </r>
  <r>
    <n v="140"/>
    <s v="2021 TX RATE CASE Equalized"/>
    <x v="0"/>
    <x v="2116"/>
    <n v="0"/>
    <s v="Jurisdiction"/>
    <x v="0"/>
    <n v="0"/>
    <n v="0"/>
    <x v="0"/>
    <n v="202001"/>
    <n v="3"/>
    <x v="2"/>
    <x v="8"/>
    <n v="24"/>
    <x v="67"/>
    <x v="336"/>
    <n v="366000"/>
    <x v="109"/>
    <x v="88"/>
    <s v="Utility Plant"/>
    <s v="Balance Sheet"/>
    <s v="N"/>
    <m/>
    <n v="310"/>
    <n v="605"/>
    <n v="202012"/>
  </r>
  <r>
    <n v="140"/>
    <s v="2021 TX RATE CASE Equalized"/>
    <x v="0"/>
    <x v="2116"/>
    <n v="0"/>
    <s v="Jurisdiction"/>
    <x v="1"/>
    <n v="1"/>
    <n v="1"/>
    <x v="0"/>
    <n v="202001"/>
    <n v="3"/>
    <x v="2"/>
    <x v="8"/>
    <n v="24"/>
    <x v="67"/>
    <x v="336"/>
    <n v="366000"/>
    <x v="109"/>
    <x v="88"/>
    <s v="Utility Plant"/>
    <s v="Balance Sheet"/>
    <s v="N"/>
    <m/>
    <n v="310"/>
    <n v="605"/>
    <n v="202012"/>
  </r>
  <r>
    <n v="140"/>
    <s v="2021 TX RATE CASE Equalized"/>
    <x v="0"/>
    <x v="2117"/>
    <n v="0"/>
    <s v="Jurisdiction"/>
    <x v="0"/>
    <n v="0"/>
    <n v="0"/>
    <x v="0"/>
    <n v="202001"/>
    <n v="3"/>
    <x v="2"/>
    <x v="8"/>
    <n v="24"/>
    <x v="67"/>
    <x v="336"/>
    <n v="366000"/>
    <x v="109"/>
    <x v="88"/>
    <s v="Utility Plant"/>
    <s v="Balance Sheet"/>
    <s v="N"/>
    <m/>
    <n v="310"/>
    <n v="606"/>
    <n v="202012"/>
  </r>
  <r>
    <n v="140"/>
    <s v="2021 TX RATE CASE Equalized"/>
    <x v="0"/>
    <x v="2117"/>
    <n v="0"/>
    <s v="Jurisdiction"/>
    <x v="1"/>
    <n v="1"/>
    <n v="1"/>
    <x v="0"/>
    <n v="202001"/>
    <n v="3"/>
    <x v="2"/>
    <x v="8"/>
    <n v="24"/>
    <x v="67"/>
    <x v="336"/>
    <n v="366000"/>
    <x v="109"/>
    <x v="88"/>
    <s v="Utility Plant"/>
    <s v="Balance Sheet"/>
    <s v="N"/>
    <m/>
    <n v="310"/>
    <n v="606"/>
    <n v="202012"/>
  </r>
  <r>
    <n v="140"/>
    <s v="2021 TX RATE CASE Equalized"/>
    <x v="0"/>
    <x v="2118"/>
    <n v="0"/>
    <s v="Jurisdiction"/>
    <x v="0"/>
    <n v="0"/>
    <n v="0"/>
    <x v="0"/>
    <n v="202001"/>
    <n v="3"/>
    <x v="2"/>
    <x v="8"/>
    <n v="24"/>
    <x v="67"/>
    <x v="336"/>
    <n v="366000"/>
    <x v="109"/>
    <x v="88"/>
    <s v="Utility Plant"/>
    <s v="Balance Sheet"/>
    <s v="N"/>
    <m/>
    <n v="310"/>
    <n v="607"/>
    <n v="202012"/>
  </r>
  <r>
    <n v="140"/>
    <s v="2021 TX RATE CASE Equalized"/>
    <x v="0"/>
    <x v="2118"/>
    <n v="0"/>
    <s v="Jurisdiction"/>
    <x v="1"/>
    <n v="1"/>
    <n v="1"/>
    <x v="0"/>
    <n v="202001"/>
    <n v="3"/>
    <x v="2"/>
    <x v="8"/>
    <n v="24"/>
    <x v="67"/>
    <x v="336"/>
    <n v="366000"/>
    <x v="109"/>
    <x v="88"/>
    <s v="Utility Plant"/>
    <s v="Balance Sheet"/>
    <s v="N"/>
    <m/>
    <n v="310"/>
    <n v="607"/>
    <n v="202012"/>
  </r>
  <r>
    <n v="140"/>
    <s v="2021 TX RATE CASE Equalized"/>
    <x v="0"/>
    <x v="2119"/>
    <n v="65756450.009999998"/>
    <s v="Jurisdiction"/>
    <x v="0"/>
    <n v="1"/>
    <n v="1"/>
    <x v="1"/>
    <n v="202001"/>
    <n v="3"/>
    <x v="2"/>
    <x v="8"/>
    <n v="24"/>
    <x v="67"/>
    <x v="336"/>
    <n v="366000"/>
    <x v="109"/>
    <x v="88"/>
    <s v="Utility Plant"/>
    <s v="Balance Sheet"/>
    <s v="N"/>
    <m/>
    <n v="310"/>
    <n v="608"/>
    <n v="202012"/>
  </r>
  <r>
    <n v="140"/>
    <s v="2021 TX RATE CASE Equalized"/>
    <x v="0"/>
    <x v="2119"/>
    <n v="0"/>
    <s v="Jurisdiction"/>
    <x v="1"/>
    <n v="0"/>
    <n v="0"/>
    <x v="1"/>
    <n v="202001"/>
    <n v="3"/>
    <x v="2"/>
    <x v="8"/>
    <n v="24"/>
    <x v="67"/>
    <x v="336"/>
    <n v="366000"/>
    <x v="109"/>
    <x v="88"/>
    <s v="Utility Plant"/>
    <s v="Balance Sheet"/>
    <s v="N"/>
    <m/>
    <n v="310"/>
    <n v="608"/>
    <n v="202012"/>
  </r>
  <r>
    <n v="140"/>
    <s v="2021 TX RATE CASE Equalized"/>
    <x v="0"/>
    <x v="2120"/>
    <n v="38975746.590000004"/>
    <s v="Jurisdiction"/>
    <x v="0"/>
    <n v="1"/>
    <n v="1"/>
    <x v="1"/>
    <n v="202001"/>
    <n v="3"/>
    <x v="2"/>
    <x v="8"/>
    <n v="24"/>
    <x v="67"/>
    <x v="336"/>
    <n v="366000"/>
    <x v="109"/>
    <x v="88"/>
    <s v="Utility Plant"/>
    <s v="Balance Sheet"/>
    <s v="N"/>
    <m/>
    <n v="310"/>
    <n v="609"/>
    <n v="202012"/>
  </r>
  <r>
    <n v="140"/>
    <s v="2021 TX RATE CASE Equalized"/>
    <x v="0"/>
    <x v="2120"/>
    <n v="0"/>
    <s v="Jurisdiction"/>
    <x v="1"/>
    <n v="0"/>
    <n v="0"/>
    <x v="1"/>
    <n v="202001"/>
    <n v="3"/>
    <x v="2"/>
    <x v="8"/>
    <n v="24"/>
    <x v="67"/>
    <x v="336"/>
    <n v="366000"/>
    <x v="109"/>
    <x v="88"/>
    <s v="Utility Plant"/>
    <s v="Balance Sheet"/>
    <s v="N"/>
    <m/>
    <n v="310"/>
    <n v="609"/>
    <n v="202012"/>
  </r>
  <r>
    <n v="140"/>
    <s v="2021 TX RATE CASE Equalized"/>
    <x v="0"/>
    <x v="2121"/>
    <n v="0"/>
    <s v="Jurisdiction"/>
    <x v="0"/>
    <n v="0"/>
    <n v="0"/>
    <x v="0"/>
    <n v="202001"/>
    <n v="3"/>
    <x v="2"/>
    <x v="8"/>
    <n v="24"/>
    <x v="67"/>
    <x v="337"/>
    <n v="367000"/>
    <x v="109"/>
    <x v="88"/>
    <s v="Utility Plant"/>
    <s v="Balance Sheet"/>
    <s v="N"/>
    <m/>
    <n v="310"/>
    <n v="610"/>
    <n v="202012"/>
  </r>
  <r>
    <n v="140"/>
    <s v="2021 TX RATE CASE Equalized"/>
    <x v="0"/>
    <x v="2121"/>
    <n v="0"/>
    <s v="Jurisdiction"/>
    <x v="1"/>
    <n v="1"/>
    <n v="1"/>
    <x v="0"/>
    <n v="202001"/>
    <n v="3"/>
    <x v="2"/>
    <x v="8"/>
    <n v="24"/>
    <x v="67"/>
    <x v="337"/>
    <n v="367000"/>
    <x v="109"/>
    <x v="88"/>
    <s v="Utility Plant"/>
    <s v="Balance Sheet"/>
    <s v="N"/>
    <m/>
    <n v="310"/>
    <n v="610"/>
    <n v="202012"/>
  </r>
  <r>
    <n v="140"/>
    <s v="2021 TX RATE CASE Equalized"/>
    <x v="0"/>
    <x v="2122"/>
    <n v="0"/>
    <s v="Jurisdiction"/>
    <x v="0"/>
    <n v="0"/>
    <n v="0"/>
    <x v="0"/>
    <n v="202001"/>
    <n v="3"/>
    <x v="2"/>
    <x v="8"/>
    <n v="24"/>
    <x v="67"/>
    <x v="337"/>
    <n v="367000"/>
    <x v="109"/>
    <x v="88"/>
    <s v="Utility Plant"/>
    <s v="Balance Sheet"/>
    <s v="N"/>
    <m/>
    <n v="310"/>
    <n v="611"/>
    <n v="202012"/>
  </r>
  <r>
    <n v="140"/>
    <s v="2021 TX RATE CASE Equalized"/>
    <x v="0"/>
    <x v="2122"/>
    <n v="0"/>
    <s v="Jurisdiction"/>
    <x v="1"/>
    <n v="1"/>
    <n v="1"/>
    <x v="0"/>
    <n v="202001"/>
    <n v="3"/>
    <x v="2"/>
    <x v="8"/>
    <n v="24"/>
    <x v="67"/>
    <x v="337"/>
    <n v="367000"/>
    <x v="109"/>
    <x v="88"/>
    <s v="Utility Plant"/>
    <s v="Balance Sheet"/>
    <s v="N"/>
    <m/>
    <n v="310"/>
    <n v="611"/>
    <n v="202012"/>
  </r>
  <r>
    <n v="140"/>
    <s v="2021 TX RATE CASE Equalized"/>
    <x v="0"/>
    <x v="2123"/>
    <n v="0"/>
    <s v="Jurisdiction"/>
    <x v="0"/>
    <n v="0"/>
    <n v="0"/>
    <x v="0"/>
    <n v="202001"/>
    <n v="3"/>
    <x v="2"/>
    <x v="8"/>
    <n v="24"/>
    <x v="67"/>
    <x v="337"/>
    <n v="367000"/>
    <x v="109"/>
    <x v="88"/>
    <s v="Utility Plant"/>
    <s v="Balance Sheet"/>
    <s v="N"/>
    <m/>
    <n v="310"/>
    <n v="612"/>
    <n v="202012"/>
  </r>
  <r>
    <n v="140"/>
    <s v="2021 TX RATE CASE Equalized"/>
    <x v="0"/>
    <x v="2123"/>
    <n v="0"/>
    <s v="Jurisdiction"/>
    <x v="1"/>
    <n v="1"/>
    <n v="1"/>
    <x v="0"/>
    <n v="202001"/>
    <n v="3"/>
    <x v="2"/>
    <x v="8"/>
    <n v="24"/>
    <x v="67"/>
    <x v="337"/>
    <n v="367000"/>
    <x v="109"/>
    <x v="88"/>
    <s v="Utility Plant"/>
    <s v="Balance Sheet"/>
    <s v="N"/>
    <m/>
    <n v="310"/>
    <n v="612"/>
    <n v="202012"/>
  </r>
  <r>
    <n v="140"/>
    <s v="2021 TX RATE CASE Equalized"/>
    <x v="0"/>
    <x v="2124"/>
    <n v="0"/>
    <s v="Jurisdiction"/>
    <x v="0"/>
    <n v="0"/>
    <n v="0"/>
    <x v="0"/>
    <n v="202001"/>
    <n v="3"/>
    <x v="2"/>
    <x v="8"/>
    <n v="24"/>
    <x v="67"/>
    <x v="337"/>
    <n v="367000"/>
    <x v="109"/>
    <x v="88"/>
    <s v="Utility Plant"/>
    <s v="Balance Sheet"/>
    <s v="N"/>
    <m/>
    <n v="310"/>
    <n v="613"/>
    <n v="202012"/>
  </r>
  <r>
    <n v="140"/>
    <s v="2021 TX RATE CASE Equalized"/>
    <x v="0"/>
    <x v="2124"/>
    <n v="0"/>
    <s v="Jurisdiction"/>
    <x v="1"/>
    <n v="1"/>
    <n v="1"/>
    <x v="0"/>
    <n v="202001"/>
    <n v="3"/>
    <x v="2"/>
    <x v="8"/>
    <n v="24"/>
    <x v="67"/>
    <x v="337"/>
    <n v="367000"/>
    <x v="109"/>
    <x v="88"/>
    <s v="Utility Plant"/>
    <s v="Balance Sheet"/>
    <s v="N"/>
    <m/>
    <n v="310"/>
    <n v="613"/>
    <n v="202012"/>
  </r>
  <r>
    <n v="140"/>
    <s v="2021 TX RATE CASE Equalized"/>
    <x v="0"/>
    <x v="2125"/>
    <n v="0"/>
    <s v="Jurisdiction"/>
    <x v="0"/>
    <n v="0"/>
    <n v="0"/>
    <x v="0"/>
    <n v="202001"/>
    <n v="3"/>
    <x v="2"/>
    <x v="8"/>
    <n v="24"/>
    <x v="67"/>
    <x v="337"/>
    <n v="367000"/>
    <x v="109"/>
    <x v="88"/>
    <s v="Utility Plant"/>
    <s v="Balance Sheet"/>
    <s v="N"/>
    <m/>
    <n v="310"/>
    <n v="614"/>
    <n v="202012"/>
  </r>
  <r>
    <n v="140"/>
    <s v="2021 TX RATE CASE Equalized"/>
    <x v="0"/>
    <x v="2125"/>
    <n v="36637458.039999999"/>
    <s v="Jurisdiction"/>
    <x v="1"/>
    <n v="1"/>
    <n v="1"/>
    <x v="0"/>
    <n v="202001"/>
    <n v="3"/>
    <x v="2"/>
    <x v="8"/>
    <n v="24"/>
    <x v="67"/>
    <x v="337"/>
    <n v="367000"/>
    <x v="109"/>
    <x v="88"/>
    <s v="Utility Plant"/>
    <s v="Balance Sheet"/>
    <s v="N"/>
    <m/>
    <n v="310"/>
    <n v="614"/>
    <n v="202012"/>
  </r>
  <r>
    <n v="140"/>
    <s v="2021 TX RATE CASE Equalized"/>
    <x v="0"/>
    <x v="2126"/>
    <n v="0"/>
    <s v="Jurisdiction"/>
    <x v="0"/>
    <n v="0"/>
    <n v="0"/>
    <x v="0"/>
    <n v="202001"/>
    <n v="3"/>
    <x v="2"/>
    <x v="8"/>
    <n v="24"/>
    <x v="67"/>
    <x v="337"/>
    <n v="367000"/>
    <x v="109"/>
    <x v="88"/>
    <s v="Utility Plant"/>
    <s v="Balance Sheet"/>
    <s v="N"/>
    <m/>
    <n v="310"/>
    <n v="615"/>
    <n v="202012"/>
  </r>
  <r>
    <n v="140"/>
    <s v="2021 TX RATE CASE Equalized"/>
    <x v="0"/>
    <x v="2126"/>
    <n v="7131360.4000000004"/>
    <s v="Jurisdiction"/>
    <x v="1"/>
    <n v="1"/>
    <n v="1"/>
    <x v="0"/>
    <n v="202001"/>
    <n v="3"/>
    <x v="2"/>
    <x v="8"/>
    <n v="24"/>
    <x v="67"/>
    <x v="337"/>
    <n v="367000"/>
    <x v="109"/>
    <x v="88"/>
    <s v="Utility Plant"/>
    <s v="Balance Sheet"/>
    <s v="N"/>
    <m/>
    <n v="310"/>
    <n v="615"/>
    <n v="202012"/>
  </r>
  <r>
    <n v="140"/>
    <s v="2021 TX RATE CASE Equalized"/>
    <x v="0"/>
    <x v="2127"/>
    <n v="0"/>
    <s v="Jurisdiction"/>
    <x v="0"/>
    <n v="0"/>
    <n v="0"/>
    <x v="5"/>
    <n v="202001"/>
    <n v="3"/>
    <x v="2"/>
    <x v="8"/>
    <n v="24"/>
    <x v="67"/>
    <x v="337"/>
    <n v="367000"/>
    <x v="109"/>
    <x v="88"/>
    <s v="Utility Plant"/>
    <s v="Balance Sheet"/>
    <s v="N"/>
    <m/>
    <n v="310"/>
    <n v="616"/>
    <n v="202012"/>
  </r>
  <r>
    <n v="140"/>
    <s v="2021 TX RATE CASE Equalized"/>
    <x v="0"/>
    <x v="2127"/>
    <n v="0"/>
    <s v="Jurisdiction"/>
    <x v="1"/>
    <n v="1"/>
    <n v="1"/>
    <x v="5"/>
    <n v="202001"/>
    <n v="3"/>
    <x v="2"/>
    <x v="8"/>
    <n v="24"/>
    <x v="67"/>
    <x v="337"/>
    <n v="367000"/>
    <x v="109"/>
    <x v="88"/>
    <s v="Utility Plant"/>
    <s v="Balance Sheet"/>
    <s v="N"/>
    <m/>
    <n v="310"/>
    <n v="616"/>
    <n v="202012"/>
  </r>
  <r>
    <n v="140"/>
    <s v="2021 TX RATE CASE Equalized"/>
    <x v="0"/>
    <x v="2128"/>
    <n v="0"/>
    <s v="Jurisdiction"/>
    <x v="0"/>
    <n v="0"/>
    <n v="0"/>
    <x v="0"/>
    <n v="202001"/>
    <n v="3"/>
    <x v="2"/>
    <x v="8"/>
    <n v="24"/>
    <x v="67"/>
    <x v="337"/>
    <n v="367000"/>
    <x v="109"/>
    <x v="88"/>
    <s v="Utility Plant"/>
    <s v="Balance Sheet"/>
    <s v="N"/>
    <m/>
    <n v="310"/>
    <n v="617"/>
    <n v="202012"/>
  </r>
  <r>
    <n v="140"/>
    <s v="2021 TX RATE CASE Equalized"/>
    <x v="0"/>
    <x v="2128"/>
    <n v="0"/>
    <s v="Jurisdiction"/>
    <x v="1"/>
    <n v="1"/>
    <n v="1"/>
    <x v="0"/>
    <n v="202001"/>
    <n v="3"/>
    <x v="2"/>
    <x v="8"/>
    <n v="24"/>
    <x v="67"/>
    <x v="337"/>
    <n v="367000"/>
    <x v="109"/>
    <x v="88"/>
    <s v="Utility Plant"/>
    <s v="Balance Sheet"/>
    <s v="N"/>
    <m/>
    <n v="310"/>
    <n v="617"/>
    <n v="202012"/>
  </r>
  <r>
    <n v="140"/>
    <s v="2021 TX RATE CASE Equalized"/>
    <x v="0"/>
    <x v="2129"/>
    <n v="0"/>
    <s v="Jurisdiction"/>
    <x v="0"/>
    <n v="0"/>
    <n v="0"/>
    <x v="0"/>
    <n v="202001"/>
    <n v="3"/>
    <x v="2"/>
    <x v="8"/>
    <n v="24"/>
    <x v="67"/>
    <x v="337"/>
    <n v="367000"/>
    <x v="109"/>
    <x v="88"/>
    <s v="Utility Plant"/>
    <s v="Balance Sheet"/>
    <s v="N"/>
    <m/>
    <n v="310"/>
    <n v="618"/>
    <n v="202012"/>
  </r>
  <r>
    <n v="140"/>
    <s v="2021 TX RATE CASE Equalized"/>
    <x v="0"/>
    <x v="2129"/>
    <n v="0"/>
    <s v="Jurisdiction"/>
    <x v="1"/>
    <n v="1"/>
    <n v="1"/>
    <x v="0"/>
    <n v="202001"/>
    <n v="3"/>
    <x v="2"/>
    <x v="8"/>
    <n v="24"/>
    <x v="67"/>
    <x v="337"/>
    <n v="367000"/>
    <x v="109"/>
    <x v="88"/>
    <s v="Utility Plant"/>
    <s v="Balance Sheet"/>
    <s v="N"/>
    <m/>
    <n v="310"/>
    <n v="618"/>
    <n v="202012"/>
  </r>
  <r>
    <n v="140"/>
    <s v="2021 TX RATE CASE Equalized"/>
    <x v="0"/>
    <x v="2130"/>
    <n v="0"/>
    <s v="Jurisdiction"/>
    <x v="0"/>
    <n v="0"/>
    <n v="0"/>
    <x v="0"/>
    <n v="202001"/>
    <n v="3"/>
    <x v="2"/>
    <x v="8"/>
    <n v="24"/>
    <x v="67"/>
    <x v="337"/>
    <n v="367000"/>
    <x v="109"/>
    <x v="88"/>
    <s v="Utility Plant"/>
    <s v="Balance Sheet"/>
    <s v="N"/>
    <m/>
    <n v="310"/>
    <n v="619"/>
    <n v="202012"/>
  </r>
  <r>
    <n v="140"/>
    <s v="2021 TX RATE CASE Equalized"/>
    <x v="0"/>
    <x v="2130"/>
    <n v="0"/>
    <s v="Jurisdiction"/>
    <x v="1"/>
    <n v="1"/>
    <n v="1"/>
    <x v="0"/>
    <n v="202001"/>
    <n v="3"/>
    <x v="2"/>
    <x v="8"/>
    <n v="24"/>
    <x v="67"/>
    <x v="337"/>
    <n v="367000"/>
    <x v="109"/>
    <x v="88"/>
    <s v="Utility Plant"/>
    <s v="Balance Sheet"/>
    <s v="N"/>
    <m/>
    <n v="310"/>
    <n v="619"/>
    <n v="202012"/>
  </r>
  <r>
    <n v="140"/>
    <s v="2021 TX RATE CASE Equalized"/>
    <x v="0"/>
    <x v="2131"/>
    <n v="114139845.93000001"/>
    <s v="Jurisdiction"/>
    <x v="0"/>
    <n v="1"/>
    <n v="1"/>
    <x v="1"/>
    <n v="202001"/>
    <n v="3"/>
    <x v="2"/>
    <x v="8"/>
    <n v="24"/>
    <x v="67"/>
    <x v="337"/>
    <n v="367000"/>
    <x v="109"/>
    <x v="88"/>
    <s v="Utility Plant"/>
    <s v="Balance Sheet"/>
    <s v="N"/>
    <m/>
    <n v="310"/>
    <n v="620"/>
    <n v="202012"/>
  </r>
  <r>
    <n v="140"/>
    <s v="2021 TX RATE CASE Equalized"/>
    <x v="0"/>
    <x v="2131"/>
    <n v="0"/>
    <s v="Jurisdiction"/>
    <x v="1"/>
    <n v="0"/>
    <n v="0"/>
    <x v="1"/>
    <n v="202001"/>
    <n v="3"/>
    <x v="2"/>
    <x v="8"/>
    <n v="24"/>
    <x v="67"/>
    <x v="337"/>
    <n v="367000"/>
    <x v="109"/>
    <x v="88"/>
    <s v="Utility Plant"/>
    <s v="Balance Sheet"/>
    <s v="N"/>
    <m/>
    <n v="310"/>
    <n v="620"/>
    <n v="202012"/>
  </r>
  <r>
    <n v="140"/>
    <s v="2021 TX RATE CASE Equalized"/>
    <x v="0"/>
    <x v="2132"/>
    <n v="18187495.559999999"/>
    <s v="Jurisdiction"/>
    <x v="0"/>
    <n v="1"/>
    <n v="1"/>
    <x v="1"/>
    <n v="202001"/>
    <n v="3"/>
    <x v="2"/>
    <x v="8"/>
    <n v="24"/>
    <x v="67"/>
    <x v="337"/>
    <n v="367000"/>
    <x v="109"/>
    <x v="88"/>
    <s v="Utility Plant"/>
    <s v="Balance Sheet"/>
    <s v="N"/>
    <m/>
    <n v="310"/>
    <n v="621"/>
    <n v="202012"/>
  </r>
  <r>
    <n v="140"/>
    <s v="2021 TX RATE CASE Equalized"/>
    <x v="0"/>
    <x v="2132"/>
    <n v="0"/>
    <s v="Jurisdiction"/>
    <x v="1"/>
    <n v="0"/>
    <n v="0"/>
    <x v="1"/>
    <n v="202001"/>
    <n v="3"/>
    <x v="2"/>
    <x v="8"/>
    <n v="24"/>
    <x v="67"/>
    <x v="337"/>
    <n v="367000"/>
    <x v="109"/>
    <x v="88"/>
    <s v="Utility Plant"/>
    <s v="Balance Sheet"/>
    <s v="N"/>
    <m/>
    <n v="310"/>
    <n v="621"/>
    <n v="202012"/>
  </r>
  <r>
    <n v="140"/>
    <s v="2021 TX RATE CASE Equalized"/>
    <x v="0"/>
    <x v="2133"/>
    <n v="0"/>
    <s v="Jurisdiction"/>
    <x v="0"/>
    <n v="0"/>
    <n v="0"/>
    <x v="0"/>
    <n v="202001"/>
    <n v="3"/>
    <x v="2"/>
    <x v="8"/>
    <n v="24"/>
    <x v="67"/>
    <x v="338"/>
    <n v="368000"/>
    <x v="109"/>
    <x v="88"/>
    <s v="Utility Plant"/>
    <s v="Balance Sheet"/>
    <s v="N"/>
    <m/>
    <n v="310"/>
    <n v="622"/>
    <n v="202012"/>
  </r>
  <r>
    <n v="140"/>
    <s v="2021 TX RATE CASE Equalized"/>
    <x v="0"/>
    <x v="2133"/>
    <n v="0"/>
    <s v="Jurisdiction"/>
    <x v="1"/>
    <n v="1"/>
    <n v="1"/>
    <x v="0"/>
    <n v="202001"/>
    <n v="3"/>
    <x v="2"/>
    <x v="8"/>
    <n v="24"/>
    <x v="67"/>
    <x v="338"/>
    <n v="368000"/>
    <x v="109"/>
    <x v="88"/>
    <s v="Utility Plant"/>
    <s v="Balance Sheet"/>
    <s v="N"/>
    <m/>
    <n v="310"/>
    <n v="622"/>
    <n v="202012"/>
  </r>
  <r>
    <n v="140"/>
    <s v="2021 TX RATE CASE Equalized"/>
    <x v="0"/>
    <x v="2134"/>
    <n v="0"/>
    <s v="Jurisdiction"/>
    <x v="0"/>
    <n v="0"/>
    <n v="0"/>
    <x v="0"/>
    <n v="202001"/>
    <n v="3"/>
    <x v="2"/>
    <x v="8"/>
    <n v="24"/>
    <x v="67"/>
    <x v="338"/>
    <n v="368000"/>
    <x v="109"/>
    <x v="88"/>
    <s v="Utility Plant"/>
    <s v="Balance Sheet"/>
    <s v="N"/>
    <m/>
    <n v="310"/>
    <n v="623"/>
    <n v="202012"/>
  </r>
  <r>
    <n v="140"/>
    <s v="2021 TX RATE CASE Equalized"/>
    <x v="0"/>
    <x v="2134"/>
    <n v="0"/>
    <s v="Jurisdiction"/>
    <x v="1"/>
    <n v="1"/>
    <n v="1"/>
    <x v="0"/>
    <n v="202001"/>
    <n v="3"/>
    <x v="2"/>
    <x v="8"/>
    <n v="24"/>
    <x v="67"/>
    <x v="338"/>
    <n v="368000"/>
    <x v="109"/>
    <x v="88"/>
    <s v="Utility Plant"/>
    <s v="Balance Sheet"/>
    <s v="N"/>
    <m/>
    <n v="310"/>
    <n v="623"/>
    <n v="202012"/>
  </r>
  <r>
    <n v="140"/>
    <s v="2021 TX RATE CASE Equalized"/>
    <x v="0"/>
    <x v="2135"/>
    <n v="0"/>
    <s v="Jurisdiction"/>
    <x v="0"/>
    <n v="0"/>
    <n v="0"/>
    <x v="0"/>
    <n v="202001"/>
    <n v="3"/>
    <x v="2"/>
    <x v="8"/>
    <n v="24"/>
    <x v="67"/>
    <x v="338"/>
    <n v="368000"/>
    <x v="109"/>
    <x v="88"/>
    <s v="Utility Plant"/>
    <s v="Balance Sheet"/>
    <s v="N"/>
    <m/>
    <n v="310"/>
    <n v="624"/>
    <n v="202012"/>
  </r>
  <r>
    <n v="140"/>
    <s v="2021 TX RATE CASE Equalized"/>
    <x v="0"/>
    <x v="2135"/>
    <n v="0"/>
    <s v="Jurisdiction"/>
    <x v="1"/>
    <n v="1"/>
    <n v="1"/>
    <x v="0"/>
    <n v="202001"/>
    <n v="3"/>
    <x v="2"/>
    <x v="8"/>
    <n v="24"/>
    <x v="67"/>
    <x v="338"/>
    <n v="368000"/>
    <x v="109"/>
    <x v="88"/>
    <s v="Utility Plant"/>
    <s v="Balance Sheet"/>
    <s v="N"/>
    <m/>
    <n v="310"/>
    <n v="624"/>
    <n v="202012"/>
  </r>
  <r>
    <n v="140"/>
    <s v="2021 TX RATE CASE Equalized"/>
    <x v="0"/>
    <x v="2136"/>
    <n v="0"/>
    <s v="Jurisdiction"/>
    <x v="0"/>
    <n v="0"/>
    <n v="0"/>
    <x v="0"/>
    <n v="202001"/>
    <n v="3"/>
    <x v="2"/>
    <x v="8"/>
    <n v="24"/>
    <x v="67"/>
    <x v="338"/>
    <n v="368000"/>
    <x v="109"/>
    <x v="88"/>
    <s v="Utility Plant"/>
    <s v="Balance Sheet"/>
    <s v="N"/>
    <m/>
    <n v="310"/>
    <n v="625"/>
    <n v="202012"/>
  </r>
  <r>
    <n v="140"/>
    <s v="2021 TX RATE CASE Equalized"/>
    <x v="0"/>
    <x v="2136"/>
    <n v="40547575.109999999"/>
    <s v="Jurisdiction"/>
    <x v="1"/>
    <n v="1"/>
    <n v="1"/>
    <x v="0"/>
    <n v="202001"/>
    <n v="3"/>
    <x v="2"/>
    <x v="8"/>
    <n v="24"/>
    <x v="67"/>
    <x v="338"/>
    <n v="368000"/>
    <x v="109"/>
    <x v="88"/>
    <s v="Utility Plant"/>
    <s v="Balance Sheet"/>
    <s v="N"/>
    <m/>
    <n v="310"/>
    <n v="625"/>
    <n v="202012"/>
  </r>
  <r>
    <n v="140"/>
    <s v="2021 TX RATE CASE Equalized"/>
    <x v="0"/>
    <x v="2137"/>
    <n v="0"/>
    <s v="Jurisdiction"/>
    <x v="0"/>
    <n v="0"/>
    <n v="0"/>
    <x v="0"/>
    <n v="202001"/>
    <n v="3"/>
    <x v="2"/>
    <x v="8"/>
    <n v="24"/>
    <x v="67"/>
    <x v="338"/>
    <n v="368000"/>
    <x v="109"/>
    <x v="88"/>
    <s v="Utility Plant"/>
    <s v="Balance Sheet"/>
    <s v="N"/>
    <m/>
    <n v="310"/>
    <n v="626"/>
    <n v="202012"/>
  </r>
  <r>
    <n v="140"/>
    <s v="2021 TX RATE CASE Equalized"/>
    <x v="0"/>
    <x v="2137"/>
    <n v="35432513.649999999"/>
    <s v="Jurisdiction"/>
    <x v="1"/>
    <n v="1"/>
    <n v="1"/>
    <x v="0"/>
    <n v="202001"/>
    <n v="3"/>
    <x v="2"/>
    <x v="8"/>
    <n v="24"/>
    <x v="67"/>
    <x v="338"/>
    <n v="368000"/>
    <x v="109"/>
    <x v="88"/>
    <s v="Utility Plant"/>
    <s v="Balance Sheet"/>
    <s v="N"/>
    <m/>
    <n v="310"/>
    <n v="626"/>
    <n v="202012"/>
  </r>
  <r>
    <n v="140"/>
    <s v="2021 TX RATE CASE Equalized"/>
    <x v="0"/>
    <x v="2138"/>
    <n v="0"/>
    <s v="Jurisdiction"/>
    <x v="0"/>
    <n v="0"/>
    <n v="0"/>
    <x v="5"/>
    <n v="202001"/>
    <n v="3"/>
    <x v="2"/>
    <x v="8"/>
    <n v="24"/>
    <x v="67"/>
    <x v="338"/>
    <n v="368000"/>
    <x v="109"/>
    <x v="88"/>
    <s v="Utility Plant"/>
    <s v="Balance Sheet"/>
    <s v="N"/>
    <m/>
    <n v="310"/>
    <n v="627"/>
    <n v="202012"/>
  </r>
  <r>
    <n v="140"/>
    <s v="2021 TX RATE CASE Equalized"/>
    <x v="0"/>
    <x v="2138"/>
    <n v="0"/>
    <s v="Jurisdiction"/>
    <x v="1"/>
    <n v="1"/>
    <n v="1"/>
    <x v="5"/>
    <n v="202001"/>
    <n v="3"/>
    <x v="2"/>
    <x v="8"/>
    <n v="24"/>
    <x v="67"/>
    <x v="338"/>
    <n v="368000"/>
    <x v="109"/>
    <x v="88"/>
    <s v="Utility Plant"/>
    <s v="Balance Sheet"/>
    <s v="N"/>
    <m/>
    <n v="310"/>
    <n v="627"/>
    <n v="202012"/>
  </r>
  <r>
    <n v="140"/>
    <s v="2021 TX RATE CASE Equalized"/>
    <x v="0"/>
    <x v="2139"/>
    <n v="0"/>
    <s v="Jurisdiction"/>
    <x v="0"/>
    <n v="0"/>
    <n v="0"/>
    <x v="0"/>
    <n v="202001"/>
    <n v="3"/>
    <x v="2"/>
    <x v="8"/>
    <n v="24"/>
    <x v="67"/>
    <x v="338"/>
    <n v="368000"/>
    <x v="109"/>
    <x v="88"/>
    <s v="Utility Plant"/>
    <s v="Balance Sheet"/>
    <s v="N"/>
    <m/>
    <n v="310"/>
    <n v="628"/>
    <n v="202012"/>
  </r>
  <r>
    <n v="140"/>
    <s v="2021 TX RATE CASE Equalized"/>
    <x v="0"/>
    <x v="2139"/>
    <n v="0"/>
    <s v="Jurisdiction"/>
    <x v="1"/>
    <n v="1"/>
    <n v="1"/>
    <x v="0"/>
    <n v="202001"/>
    <n v="3"/>
    <x v="2"/>
    <x v="8"/>
    <n v="24"/>
    <x v="67"/>
    <x v="338"/>
    <n v="368000"/>
    <x v="109"/>
    <x v="88"/>
    <s v="Utility Plant"/>
    <s v="Balance Sheet"/>
    <s v="N"/>
    <m/>
    <n v="310"/>
    <n v="628"/>
    <n v="202012"/>
  </r>
  <r>
    <n v="140"/>
    <s v="2021 TX RATE CASE Equalized"/>
    <x v="0"/>
    <x v="2140"/>
    <n v="0"/>
    <s v="Jurisdiction"/>
    <x v="0"/>
    <n v="0"/>
    <n v="0"/>
    <x v="0"/>
    <n v="202001"/>
    <n v="3"/>
    <x v="2"/>
    <x v="8"/>
    <n v="24"/>
    <x v="67"/>
    <x v="338"/>
    <n v="368000"/>
    <x v="109"/>
    <x v="88"/>
    <s v="Utility Plant"/>
    <s v="Balance Sheet"/>
    <s v="N"/>
    <m/>
    <n v="310"/>
    <n v="629"/>
    <n v="202012"/>
  </r>
  <r>
    <n v="140"/>
    <s v="2021 TX RATE CASE Equalized"/>
    <x v="0"/>
    <x v="2140"/>
    <n v="0"/>
    <s v="Jurisdiction"/>
    <x v="1"/>
    <n v="1"/>
    <n v="1"/>
    <x v="0"/>
    <n v="202001"/>
    <n v="3"/>
    <x v="2"/>
    <x v="8"/>
    <n v="24"/>
    <x v="67"/>
    <x v="338"/>
    <n v="368000"/>
    <x v="109"/>
    <x v="88"/>
    <s v="Utility Plant"/>
    <s v="Balance Sheet"/>
    <s v="N"/>
    <m/>
    <n v="310"/>
    <n v="629"/>
    <n v="202012"/>
  </r>
  <r>
    <n v="140"/>
    <s v="2021 TX RATE CASE Equalized"/>
    <x v="0"/>
    <x v="2141"/>
    <n v="0"/>
    <s v="Jurisdiction"/>
    <x v="0"/>
    <n v="0"/>
    <n v="0"/>
    <x v="0"/>
    <n v="202001"/>
    <n v="3"/>
    <x v="2"/>
    <x v="8"/>
    <n v="24"/>
    <x v="67"/>
    <x v="338"/>
    <n v="368000"/>
    <x v="109"/>
    <x v="88"/>
    <s v="Utility Plant"/>
    <s v="Balance Sheet"/>
    <s v="N"/>
    <m/>
    <n v="310"/>
    <n v="630"/>
    <n v="202012"/>
  </r>
  <r>
    <n v="140"/>
    <s v="2021 TX RATE CASE Equalized"/>
    <x v="0"/>
    <x v="2141"/>
    <n v="0"/>
    <s v="Jurisdiction"/>
    <x v="1"/>
    <n v="1"/>
    <n v="1"/>
    <x v="0"/>
    <n v="202001"/>
    <n v="3"/>
    <x v="2"/>
    <x v="8"/>
    <n v="24"/>
    <x v="67"/>
    <x v="338"/>
    <n v="368000"/>
    <x v="109"/>
    <x v="88"/>
    <s v="Utility Plant"/>
    <s v="Balance Sheet"/>
    <s v="N"/>
    <m/>
    <n v="310"/>
    <n v="630"/>
    <n v="202012"/>
  </r>
  <r>
    <n v="140"/>
    <s v="2021 TX RATE CASE Equalized"/>
    <x v="0"/>
    <x v="2142"/>
    <n v="122233513.81"/>
    <s v="Jurisdiction"/>
    <x v="0"/>
    <n v="1"/>
    <n v="1"/>
    <x v="1"/>
    <n v="202001"/>
    <n v="3"/>
    <x v="2"/>
    <x v="8"/>
    <n v="24"/>
    <x v="67"/>
    <x v="338"/>
    <n v="368000"/>
    <x v="109"/>
    <x v="88"/>
    <s v="Utility Plant"/>
    <s v="Balance Sheet"/>
    <s v="N"/>
    <m/>
    <n v="310"/>
    <n v="631"/>
    <n v="202012"/>
  </r>
  <r>
    <n v="140"/>
    <s v="2021 TX RATE CASE Equalized"/>
    <x v="0"/>
    <x v="2142"/>
    <n v="0"/>
    <s v="Jurisdiction"/>
    <x v="1"/>
    <n v="0"/>
    <n v="0"/>
    <x v="1"/>
    <n v="202001"/>
    <n v="3"/>
    <x v="2"/>
    <x v="8"/>
    <n v="24"/>
    <x v="67"/>
    <x v="338"/>
    <n v="368000"/>
    <x v="109"/>
    <x v="88"/>
    <s v="Utility Plant"/>
    <s v="Balance Sheet"/>
    <s v="N"/>
    <m/>
    <n v="310"/>
    <n v="631"/>
    <n v="202012"/>
  </r>
  <r>
    <n v="140"/>
    <s v="2021 TX RATE CASE Equalized"/>
    <x v="0"/>
    <x v="2143"/>
    <n v="99297915.909999996"/>
    <s v="Jurisdiction"/>
    <x v="0"/>
    <n v="1"/>
    <n v="1"/>
    <x v="1"/>
    <n v="202001"/>
    <n v="3"/>
    <x v="2"/>
    <x v="8"/>
    <n v="24"/>
    <x v="67"/>
    <x v="338"/>
    <n v="368000"/>
    <x v="109"/>
    <x v="88"/>
    <s v="Utility Plant"/>
    <s v="Balance Sheet"/>
    <s v="N"/>
    <m/>
    <n v="310"/>
    <n v="632"/>
    <n v="202012"/>
  </r>
  <r>
    <n v="140"/>
    <s v="2021 TX RATE CASE Equalized"/>
    <x v="0"/>
    <x v="2143"/>
    <n v="0"/>
    <s v="Jurisdiction"/>
    <x v="1"/>
    <n v="0"/>
    <n v="0"/>
    <x v="1"/>
    <n v="202001"/>
    <n v="3"/>
    <x v="2"/>
    <x v="8"/>
    <n v="24"/>
    <x v="67"/>
    <x v="338"/>
    <n v="368000"/>
    <x v="109"/>
    <x v="88"/>
    <s v="Utility Plant"/>
    <s v="Balance Sheet"/>
    <s v="N"/>
    <m/>
    <n v="310"/>
    <n v="632"/>
    <n v="202012"/>
  </r>
  <r>
    <n v="140"/>
    <s v="2021 TX RATE CASE Equalized"/>
    <x v="0"/>
    <x v="2144"/>
    <n v="0"/>
    <s v="Jurisdiction"/>
    <x v="0"/>
    <n v="0"/>
    <n v="0"/>
    <x v="0"/>
    <n v="202001"/>
    <n v="3"/>
    <x v="2"/>
    <x v="8"/>
    <n v="24"/>
    <x v="67"/>
    <x v="339"/>
    <n v="369000"/>
    <x v="109"/>
    <x v="88"/>
    <s v="Utility Plant"/>
    <s v="Balance Sheet"/>
    <s v="N"/>
    <m/>
    <n v="310"/>
    <n v="633"/>
    <n v="202012"/>
  </r>
  <r>
    <n v="140"/>
    <s v="2021 TX RATE CASE Equalized"/>
    <x v="0"/>
    <x v="2144"/>
    <n v="17547508.579999998"/>
    <s v="Jurisdiction"/>
    <x v="1"/>
    <n v="1"/>
    <n v="1"/>
    <x v="0"/>
    <n v="202001"/>
    <n v="3"/>
    <x v="2"/>
    <x v="8"/>
    <n v="24"/>
    <x v="67"/>
    <x v="339"/>
    <n v="369000"/>
    <x v="109"/>
    <x v="88"/>
    <s v="Utility Plant"/>
    <s v="Balance Sheet"/>
    <s v="N"/>
    <m/>
    <n v="310"/>
    <n v="633"/>
    <n v="202012"/>
  </r>
  <r>
    <n v="140"/>
    <s v="2021 TX RATE CASE Equalized"/>
    <x v="0"/>
    <x v="2145"/>
    <n v="41728794.460000001"/>
    <s v="Jurisdiction"/>
    <x v="0"/>
    <n v="1"/>
    <n v="1"/>
    <x v="1"/>
    <n v="202001"/>
    <n v="3"/>
    <x v="2"/>
    <x v="8"/>
    <n v="24"/>
    <x v="67"/>
    <x v="339"/>
    <n v="369000"/>
    <x v="109"/>
    <x v="88"/>
    <s v="Utility Plant"/>
    <s v="Balance Sheet"/>
    <s v="N"/>
    <m/>
    <n v="310"/>
    <n v="634"/>
    <n v="202012"/>
  </r>
  <r>
    <n v="140"/>
    <s v="2021 TX RATE CASE Equalized"/>
    <x v="0"/>
    <x v="2145"/>
    <n v="0"/>
    <s v="Jurisdiction"/>
    <x v="1"/>
    <n v="0"/>
    <n v="0"/>
    <x v="1"/>
    <n v="202001"/>
    <n v="3"/>
    <x v="2"/>
    <x v="8"/>
    <n v="24"/>
    <x v="67"/>
    <x v="339"/>
    <n v="369000"/>
    <x v="109"/>
    <x v="88"/>
    <s v="Utility Plant"/>
    <s v="Balance Sheet"/>
    <s v="N"/>
    <m/>
    <n v="310"/>
    <n v="634"/>
    <n v="202012"/>
  </r>
  <r>
    <n v="140"/>
    <s v="2021 TX RATE CASE Equalized"/>
    <x v="0"/>
    <x v="2146"/>
    <n v="0"/>
    <s v="Jurisdiction"/>
    <x v="0"/>
    <n v="0"/>
    <n v="0"/>
    <x v="0"/>
    <n v="202001"/>
    <n v="3"/>
    <x v="2"/>
    <x v="8"/>
    <n v="24"/>
    <x v="67"/>
    <x v="340"/>
    <n v="370000"/>
    <x v="109"/>
    <x v="88"/>
    <s v="Utility Plant"/>
    <s v="Balance Sheet"/>
    <s v="N"/>
    <m/>
    <n v="310"/>
    <n v="635"/>
    <n v="202012"/>
  </r>
  <r>
    <n v="140"/>
    <s v="2021 TX RATE CASE Equalized"/>
    <x v="0"/>
    <x v="2146"/>
    <n v="13637373.890000001"/>
    <s v="Jurisdiction"/>
    <x v="1"/>
    <n v="1"/>
    <n v="1"/>
    <x v="0"/>
    <n v="202001"/>
    <n v="3"/>
    <x v="2"/>
    <x v="8"/>
    <n v="24"/>
    <x v="67"/>
    <x v="340"/>
    <n v="370000"/>
    <x v="109"/>
    <x v="88"/>
    <s v="Utility Plant"/>
    <s v="Balance Sheet"/>
    <s v="N"/>
    <m/>
    <n v="310"/>
    <n v="635"/>
    <n v="202012"/>
  </r>
  <r>
    <n v="140"/>
    <s v="2021 TX RATE CASE Equalized"/>
    <x v="0"/>
    <x v="2147"/>
    <n v="51750005.539999999"/>
    <s v="Jurisdiction"/>
    <x v="0"/>
    <n v="1"/>
    <n v="1"/>
    <x v="1"/>
    <n v="202001"/>
    <n v="3"/>
    <x v="2"/>
    <x v="8"/>
    <n v="24"/>
    <x v="67"/>
    <x v="340"/>
    <n v="370000"/>
    <x v="109"/>
    <x v="88"/>
    <s v="Utility Plant"/>
    <s v="Balance Sheet"/>
    <s v="N"/>
    <m/>
    <n v="310"/>
    <n v="636"/>
    <n v="202012"/>
  </r>
  <r>
    <n v="140"/>
    <s v="2021 TX RATE CASE Equalized"/>
    <x v="0"/>
    <x v="2147"/>
    <n v="0"/>
    <s v="Jurisdiction"/>
    <x v="1"/>
    <n v="0"/>
    <n v="0"/>
    <x v="1"/>
    <n v="202001"/>
    <n v="3"/>
    <x v="2"/>
    <x v="8"/>
    <n v="24"/>
    <x v="67"/>
    <x v="340"/>
    <n v="370000"/>
    <x v="109"/>
    <x v="88"/>
    <s v="Utility Plant"/>
    <s v="Balance Sheet"/>
    <s v="N"/>
    <m/>
    <n v="310"/>
    <n v="636"/>
    <n v="202012"/>
  </r>
  <r>
    <n v="140"/>
    <s v="2021 TX RATE CASE Equalized"/>
    <x v="0"/>
    <x v="2148"/>
    <n v="0"/>
    <s v="Jurisdiction"/>
    <x v="0"/>
    <n v="0"/>
    <n v="0"/>
    <x v="0"/>
    <n v="202001"/>
    <n v="3"/>
    <x v="2"/>
    <x v="8"/>
    <n v="24"/>
    <x v="67"/>
    <x v="341"/>
    <n v="371000"/>
    <x v="109"/>
    <x v="88"/>
    <s v="Utility Plant"/>
    <s v="Balance Sheet"/>
    <s v="N"/>
    <m/>
    <n v="310"/>
    <n v="637"/>
    <n v="202012"/>
  </r>
  <r>
    <n v="140"/>
    <s v="2021 TX RATE CASE Equalized"/>
    <x v="0"/>
    <x v="2148"/>
    <n v="5539859.5300000003"/>
    <s v="Jurisdiction"/>
    <x v="1"/>
    <n v="1"/>
    <n v="1"/>
    <x v="0"/>
    <n v="202001"/>
    <n v="3"/>
    <x v="2"/>
    <x v="8"/>
    <n v="24"/>
    <x v="67"/>
    <x v="341"/>
    <n v="371000"/>
    <x v="109"/>
    <x v="88"/>
    <s v="Utility Plant"/>
    <s v="Balance Sheet"/>
    <s v="N"/>
    <m/>
    <n v="310"/>
    <n v="637"/>
    <n v="202012"/>
  </r>
  <r>
    <n v="140"/>
    <s v="2021 TX RATE CASE Equalized"/>
    <x v="0"/>
    <x v="2149"/>
    <n v="8930113.7100000009"/>
    <s v="Jurisdiction"/>
    <x v="0"/>
    <n v="1"/>
    <n v="1"/>
    <x v="1"/>
    <n v="202001"/>
    <n v="3"/>
    <x v="2"/>
    <x v="8"/>
    <n v="24"/>
    <x v="67"/>
    <x v="341"/>
    <n v="371000"/>
    <x v="109"/>
    <x v="88"/>
    <s v="Utility Plant"/>
    <s v="Balance Sheet"/>
    <s v="N"/>
    <m/>
    <n v="310"/>
    <n v="638"/>
    <n v="202012"/>
  </r>
  <r>
    <n v="140"/>
    <s v="2021 TX RATE CASE Equalized"/>
    <x v="0"/>
    <x v="2149"/>
    <n v="0"/>
    <s v="Jurisdiction"/>
    <x v="1"/>
    <n v="0"/>
    <n v="0"/>
    <x v="1"/>
    <n v="202001"/>
    <n v="3"/>
    <x v="2"/>
    <x v="8"/>
    <n v="24"/>
    <x v="67"/>
    <x v="341"/>
    <n v="371000"/>
    <x v="109"/>
    <x v="88"/>
    <s v="Utility Plant"/>
    <s v="Balance Sheet"/>
    <s v="N"/>
    <m/>
    <n v="310"/>
    <n v="638"/>
    <n v="202012"/>
  </r>
  <r>
    <n v="140"/>
    <s v="2021 TX RATE CASE Equalized"/>
    <x v="0"/>
    <x v="2150"/>
    <n v="0"/>
    <s v="Jurisdiction"/>
    <x v="0"/>
    <n v="0"/>
    <n v="0"/>
    <x v="0"/>
    <n v="202001"/>
    <n v="3"/>
    <x v="2"/>
    <x v="8"/>
    <n v="24"/>
    <x v="67"/>
    <x v="342"/>
    <n v="373000"/>
    <x v="109"/>
    <x v="88"/>
    <s v="Utility Plant"/>
    <s v="Balance Sheet"/>
    <s v="N"/>
    <m/>
    <n v="310"/>
    <n v="639"/>
    <n v="202012"/>
  </r>
  <r>
    <n v="140"/>
    <s v="2021 TX RATE CASE Equalized"/>
    <x v="0"/>
    <x v="2150"/>
    <n v="2257972.4500000002"/>
    <s v="Jurisdiction"/>
    <x v="1"/>
    <n v="1"/>
    <n v="1"/>
    <x v="0"/>
    <n v="202001"/>
    <n v="3"/>
    <x v="2"/>
    <x v="8"/>
    <n v="24"/>
    <x v="67"/>
    <x v="342"/>
    <n v="373000"/>
    <x v="109"/>
    <x v="88"/>
    <s v="Utility Plant"/>
    <s v="Balance Sheet"/>
    <s v="N"/>
    <m/>
    <n v="310"/>
    <n v="639"/>
    <n v="202012"/>
  </r>
  <r>
    <n v="140"/>
    <s v="2021 TX RATE CASE Equalized"/>
    <x v="0"/>
    <x v="2151"/>
    <n v="9861814.4800000004"/>
    <s v="Jurisdiction"/>
    <x v="0"/>
    <n v="1"/>
    <n v="1"/>
    <x v="1"/>
    <n v="202001"/>
    <n v="3"/>
    <x v="2"/>
    <x v="8"/>
    <n v="24"/>
    <x v="67"/>
    <x v="342"/>
    <n v="373000"/>
    <x v="109"/>
    <x v="88"/>
    <s v="Utility Plant"/>
    <s v="Balance Sheet"/>
    <s v="N"/>
    <m/>
    <n v="310"/>
    <n v="640"/>
    <n v="202012"/>
  </r>
  <r>
    <n v="140"/>
    <s v="2021 TX RATE CASE Equalized"/>
    <x v="0"/>
    <x v="2151"/>
    <n v="0"/>
    <s v="Jurisdiction"/>
    <x v="1"/>
    <n v="0"/>
    <n v="0"/>
    <x v="1"/>
    <n v="202001"/>
    <n v="3"/>
    <x v="2"/>
    <x v="8"/>
    <n v="24"/>
    <x v="67"/>
    <x v="342"/>
    <n v="373000"/>
    <x v="109"/>
    <x v="88"/>
    <s v="Utility Plant"/>
    <s v="Balance Sheet"/>
    <s v="N"/>
    <m/>
    <n v="310"/>
    <n v="640"/>
    <n v="202012"/>
  </r>
  <r>
    <n v="140"/>
    <s v="2021 TX RATE CASE Equalized"/>
    <x v="0"/>
    <x v="2152"/>
    <n v="0"/>
    <s v="Jurisdiction"/>
    <x v="0"/>
    <n v="0"/>
    <n v="0"/>
    <x v="0"/>
    <n v="202001"/>
    <n v="3"/>
    <x v="2"/>
    <x v="8"/>
    <n v="24"/>
    <x v="67"/>
    <x v="343"/>
    <s v="37XXXX"/>
    <x v="109"/>
    <x v="88"/>
    <s v="Utility Plant"/>
    <s v="Balance Sheet"/>
    <s v="N"/>
    <m/>
    <n v="310"/>
    <n v="225148"/>
    <n v="202012"/>
  </r>
  <r>
    <n v="140"/>
    <s v="2021 TX RATE CASE Equalized"/>
    <x v="0"/>
    <x v="2152"/>
    <n v="-1900111"/>
    <s v="Jurisdiction"/>
    <x v="1"/>
    <n v="1"/>
    <n v="1"/>
    <x v="0"/>
    <n v="202001"/>
    <n v="3"/>
    <x v="2"/>
    <x v="8"/>
    <n v="24"/>
    <x v="67"/>
    <x v="343"/>
    <s v="37XXXX"/>
    <x v="109"/>
    <x v="88"/>
    <s v="Utility Plant"/>
    <s v="Balance Sheet"/>
    <s v="N"/>
    <m/>
    <n v="310"/>
    <n v="225148"/>
    <n v="202012"/>
  </r>
  <r>
    <n v="140"/>
    <s v="2021 TX RATE CASE Equalized"/>
    <x v="0"/>
    <x v="2153"/>
    <n v="-4660635"/>
    <s v="Jurisdiction"/>
    <x v="0"/>
    <n v="1"/>
    <n v="1"/>
    <x v="1"/>
    <n v="202001"/>
    <n v="3"/>
    <x v="2"/>
    <x v="8"/>
    <n v="24"/>
    <x v="67"/>
    <x v="343"/>
    <s v="37XXXX"/>
    <x v="109"/>
    <x v="88"/>
    <s v="Utility Plant"/>
    <s v="Balance Sheet"/>
    <s v="N"/>
    <m/>
    <n v="310"/>
    <n v="26160110"/>
    <n v="202012"/>
  </r>
  <r>
    <n v="140"/>
    <s v="2021 TX RATE CASE Equalized"/>
    <x v="0"/>
    <x v="2153"/>
    <n v="0"/>
    <s v="Jurisdiction"/>
    <x v="1"/>
    <n v="0"/>
    <n v="0"/>
    <x v="1"/>
    <n v="202001"/>
    <n v="3"/>
    <x v="2"/>
    <x v="8"/>
    <n v="24"/>
    <x v="67"/>
    <x v="343"/>
    <s v="37XXXX"/>
    <x v="109"/>
    <x v="88"/>
    <s v="Utility Plant"/>
    <s v="Balance Sheet"/>
    <s v="N"/>
    <m/>
    <n v="310"/>
    <n v="26160110"/>
    <n v="202012"/>
  </r>
  <r>
    <n v="140"/>
    <s v="2021 TX RATE CASE Equalized"/>
    <x v="0"/>
    <x v="2154"/>
    <n v="1330338.5900000001"/>
    <s v="Jurisdiction"/>
    <x v="0"/>
    <n v="0.78944565786348098"/>
    <n v="40362954.960000001"/>
    <x v="25"/>
    <n v="202012"/>
    <n v="3"/>
    <x v="2"/>
    <x v="8"/>
    <n v="25"/>
    <x v="68"/>
    <x v="344"/>
    <n v="389000"/>
    <x v="109"/>
    <x v="88"/>
    <s v="Utility Plant"/>
    <s v="Balance Sheet"/>
    <s v="N"/>
    <m/>
    <n v="310"/>
    <n v="641"/>
    <n v="202012"/>
  </r>
  <r>
    <n v="140"/>
    <s v="2021 TX RATE CASE Equalized"/>
    <x v="0"/>
    <x v="2154"/>
    <n v="354816.78"/>
    <s v="Jurisdiction"/>
    <x v="1"/>
    <n v="0.210554342136519"/>
    <n v="10765269.710000001"/>
    <x v="25"/>
    <n v="202012"/>
    <n v="3"/>
    <x v="2"/>
    <x v="8"/>
    <n v="25"/>
    <x v="68"/>
    <x v="344"/>
    <n v="389000"/>
    <x v="109"/>
    <x v="88"/>
    <s v="Utility Plant"/>
    <s v="Balance Sheet"/>
    <s v="N"/>
    <m/>
    <n v="310"/>
    <n v="641"/>
    <n v="202012"/>
  </r>
  <r>
    <n v="140"/>
    <s v="2021 TX RATE CASE Equalized"/>
    <x v="0"/>
    <x v="2155"/>
    <n v="33962134.329999998"/>
    <s v="Jurisdiction"/>
    <x v="0"/>
    <n v="0.78944565786348098"/>
    <n v="40362954.960000001"/>
    <x v="25"/>
    <n v="202012"/>
    <n v="3"/>
    <x v="2"/>
    <x v="8"/>
    <n v="25"/>
    <x v="68"/>
    <x v="345"/>
    <n v="390000"/>
    <x v="109"/>
    <x v="88"/>
    <s v="Utility Plant"/>
    <s v="Balance Sheet"/>
    <s v="N"/>
    <m/>
    <n v="310"/>
    <n v="4013211"/>
    <n v="202012"/>
  </r>
  <r>
    <n v="140"/>
    <s v="2021 TX RATE CASE Equalized"/>
    <x v="0"/>
    <x v="2155"/>
    <n v="9058096.3800000008"/>
    <s v="Jurisdiction"/>
    <x v="1"/>
    <n v="0.210554342136519"/>
    <n v="10765269.710000001"/>
    <x v="25"/>
    <n v="202012"/>
    <n v="3"/>
    <x v="2"/>
    <x v="8"/>
    <n v="25"/>
    <x v="68"/>
    <x v="345"/>
    <n v="390000"/>
    <x v="109"/>
    <x v="88"/>
    <s v="Utility Plant"/>
    <s v="Balance Sheet"/>
    <s v="N"/>
    <m/>
    <n v="310"/>
    <n v="4013211"/>
    <n v="202012"/>
  </r>
  <r>
    <n v="140"/>
    <s v="2021 TX RATE CASE Equalized"/>
    <x v="0"/>
    <x v="2156"/>
    <n v="942959.09"/>
    <s v="Jurisdiction"/>
    <x v="0"/>
    <n v="0.78944565786348098"/>
    <n v="40362954.960000001"/>
    <x v="25"/>
    <n v="202012"/>
    <n v="3"/>
    <x v="2"/>
    <x v="8"/>
    <n v="25"/>
    <x v="68"/>
    <x v="345"/>
    <n v="390000"/>
    <x v="109"/>
    <x v="88"/>
    <s v="Utility Plant"/>
    <s v="Balance Sheet"/>
    <s v="N"/>
    <m/>
    <n v="310"/>
    <n v="4013209"/>
    <n v="202012"/>
  </r>
  <r>
    <n v="140"/>
    <s v="2021 TX RATE CASE Equalized"/>
    <x v="0"/>
    <x v="2156"/>
    <n v="251498.16"/>
    <s v="Jurisdiction"/>
    <x v="1"/>
    <n v="0.210554342136519"/>
    <n v="10765269.710000001"/>
    <x v="25"/>
    <n v="202012"/>
    <n v="3"/>
    <x v="2"/>
    <x v="8"/>
    <n v="25"/>
    <x v="68"/>
    <x v="345"/>
    <n v="390000"/>
    <x v="109"/>
    <x v="88"/>
    <s v="Utility Plant"/>
    <s v="Balance Sheet"/>
    <s v="N"/>
    <m/>
    <n v="310"/>
    <n v="4013209"/>
    <n v="202012"/>
  </r>
  <r>
    <n v="140"/>
    <s v="2021 TX RATE CASE Equalized"/>
    <x v="0"/>
    <x v="2157"/>
    <n v="0"/>
    <s v="Jurisdiction"/>
    <x v="0"/>
    <n v="0"/>
    <n v="0"/>
    <x v="5"/>
    <n v="202001"/>
    <n v="3"/>
    <x v="2"/>
    <x v="8"/>
    <n v="25"/>
    <x v="68"/>
    <x v="345"/>
    <n v="390000"/>
    <x v="109"/>
    <x v="88"/>
    <s v="Utility Plant"/>
    <s v="Balance Sheet"/>
    <s v="N"/>
    <m/>
    <n v="310"/>
    <n v="16571762"/>
    <n v="202012"/>
  </r>
  <r>
    <n v="140"/>
    <s v="2021 TX RATE CASE Equalized"/>
    <x v="0"/>
    <x v="2157"/>
    <n v="0"/>
    <s v="Jurisdiction"/>
    <x v="1"/>
    <n v="1"/>
    <n v="1"/>
    <x v="5"/>
    <n v="202001"/>
    <n v="3"/>
    <x v="2"/>
    <x v="8"/>
    <n v="25"/>
    <x v="68"/>
    <x v="345"/>
    <n v="390000"/>
    <x v="109"/>
    <x v="88"/>
    <s v="Utility Plant"/>
    <s v="Balance Sheet"/>
    <s v="N"/>
    <m/>
    <n v="310"/>
    <n v="16571762"/>
    <n v="202012"/>
  </r>
  <r>
    <n v="140"/>
    <s v="2021 TX RATE CASE Equalized"/>
    <x v="0"/>
    <x v="2158"/>
    <n v="30517783.670000002"/>
    <s v="Jurisdiction"/>
    <x v="0"/>
    <n v="0.78944565786348098"/>
    <n v="40362954.960000001"/>
    <x v="25"/>
    <n v="202012"/>
    <n v="3"/>
    <x v="2"/>
    <x v="8"/>
    <n v="25"/>
    <x v="68"/>
    <x v="345"/>
    <n v="390000"/>
    <x v="109"/>
    <x v="88"/>
    <s v="Utility Plant"/>
    <s v="Balance Sheet"/>
    <s v="N"/>
    <m/>
    <n v="310"/>
    <n v="4013214"/>
    <n v="202012"/>
  </r>
  <r>
    <n v="140"/>
    <s v="2021 TX RATE CASE Equalized"/>
    <x v="0"/>
    <x v="2158"/>
    <n v="8139447.9800000004"/>
    <s v="Jurisdiction"/>
    <x v="1"/>
    <n v="0.210554342136519"/>
    <n v="10765269.710000001"/>
    <x v="25"/>
    <n v="202012"/>
    <n v="3"/>
    <x v="2"/>
    <x v="8"/>
    <n v="25"/>
    <x v="68"/>
    <x v="345"/>
    <n v="390000"/>
    <x v="109"/>
    <x v="88"/>
    <s v="Utility Plant"/>
    <s v="Balance Sheet"/>
    <s v="N"/>
    <m/>
    <n v="310"/>
    <n v="4013214"/>
    <n v="202012"/>
  </r>
  <r>
    <n v="140"/>
    <s v="2021 TX RATE CASE Equalized"/>
    <x v="0"/>
    <x v="2159"/>
    <n v="11494784.779999999"/>
    <s v="Jurisdiction"/>
    <x v="0"/>
    <n v="0.78944565786348098"/>
    <n v="40362954.960000001"/>
    <x v="25"/>
    <n v="202012"/>
    <n v="3"/>
    <x v="2"/>
    <x v="8"/>
    <n v="25"/>
    <x v="68"/>
    <x v="345"/>
    <n v="390000"/>
    <x v="109"/>
    <x v="88"/>
    <s v="Utility Plant"/>
    <s v="Balance Sheet"/>
    <s v="N"/>
    <m/>
    <n v="310"/>
    <n v="4013213"/>
    <n v="202012"/>
  </r>
  <r>
    <n v="140"/>
    <s v="2021 TX RATE CASE Equalized"/>
    <x v="0"/>
    <x v="2159"/>
    <n v="3065792.84"/>
    <s v="Jurisdiction"/>
    <x v="1"/>
    <n v="0.210554342136519"/>
    <n v="10765269.710000001"/>
    <x v="25"/>
    <n v="202012"/>
    <n v="3"/>
    <x v="2"/>
    <x v="8"/>
    <n v="25"/>
    <x v="68"/>
    <x v="345"/>
    <n v="390000"/>
    <x v="109"/>
    <x v="88"/>
    <s v="Utility Plant"/>
    <s v="Balance Sheet"/>
    <s v="N"/>
    <m/>
    <n v="310"/>
    <n v="4013213"/>
    <n v="202012"/>
  </r>
  <r>
    <n v="140"/>
    <s v="2021 TX RATE CASE Equalized"/>
    <x v="0"/>
    <x v="2160"/>
    <n v="15180247.300000001"/>
    <s v="Jurisdiction"/>
    <x v="0"/>
    <n v="0.78944565786348098"/>
    <n v="40362954.960000001"/>
    <x v="25"/>
    <n v="202012"/>
    <n v="3"/>
    <x v="2"/>
    <x v="8"/>
    <n v="25"/>
    <x v="68"/>
    <x v="345"/>
    <n v="390000"/>
    <x v="109"/>
    <x v="88"/>
    <s v="Utility Plant"/>
    <s v="Balance Sheet"/>
    <s v="N"/>
    <m/>
    <n v="310"/>
    <n v="642"/>
    <n v="202012"/>
  </r>
  <r>
    <n v="140"/>
    <s v="2021 TX RATE CASE Equalized"/>
    <x v="0"/>
    <x v="2160"/>
    <n v="4048748.58"/>
    <s v="Jurisdiction"/>
    <x v="1"/>
    <n v="0.210554342136519"/>
    <n v="10765269.710000001"/>
    <x v="25"/>
    <n v="202012"/>
    <n v="3"/>
    <x v="2"/>
    <x v="8"/>
    <n v="25"/>
    <x v="68"/>
    <x v="345"/>
    <n v="390000"/>
    <x v="109"/>
    <x v="88"/>
    <s v="Utility Plant"/>
    <s v="Balance Sheet"/>
    <s v="N"/>
    <m/>
    <n v="310"/>
    <n v="642"/>
    <n v="202012"/>
  </r>
  <r>
    <n v="140"/>
    <s v="2021 TX RATE CASE Equalized"/>
    <x v="0"/>
    <x v="2161"/>
    <n v="0"/>
    <s v="Jurisdiction"/>
    <x v="0"/>
    <n v="0"/>
    <n v="0"/>
    <x v="5"/>
    <n v="202001"/>
    <n v="3"/>
    <x v="2"/>
    <x v="8"/>
    <n v="25"/>
    <x v="68"/>
    <x v="346"/>
    <n v="391000"/>
    <x v="109"/>
    <x v="88"/>
    <s v="Utility Plant"/>
    <s v="Balance Sheet"/>
    <s v="N"/>
    <m/>
    <n v="310"/>
    <n v="643"/>
    <n v="202012"/>
  </r>
  <r>
    <n v="140"/>
    <s v="2021 TX RATE CASE Equalized"/>
    <x v="0"/>
    <x v="2161"/>
    <n v="0"/>
    <s v="Jurisdiction"/>
    <x v="1"/>
    <n v="1"/>
    <n v="1"/>
    <x v="5"/>
    <n v="202001"/>
    <n v="3"/>
    <x v="2"/>
    <x v="8"/>
    <n v="25"/>
    <x v="68"/>
    <x v="346"/>
    <n v="391000"/>
    <x v="109"/>
    <x v="88"/>
    <s v="Utility Plant"/>
    <s v="Balance Sheet"/>
    <s v="N"/>
    <m/>
    <n v="310"/>
    <n v="643"/>
    <n v="202012"/>
  </r>
  <r>
    <n v="140"/>
    <s v="2021 TX RATE CASE Equalized"/>
    <x v="0"/>
    <x v="2162"/>
    <n v="5382302.3600000003"/>
    <s v="Jurisdiction"/>
    <x v="0"/>
    <n v="0.78944565786348098"/>
    <n v="40362954.960000001"/>
    <x v="25"/>
    <n v="202012"/>
    <n v="3"/>
    <x v="2"/>
    <x v="8"/>
    <n v="25"/>
    <x v="68"/>
    <x v="346"/>
    <n v="391000"/>
    <x v="109"/>
    <x v="88"/>
    <s v="Utility Plant"/>
    <s v="Balance Sheet"/>
    <s v="N"/>
    <m/>
    <n v="310"/>
    <n v="644"/>
    <n v="202012"/>
  </r>
  <r>
    <n v="140"/>
    <s v="2021 TX RATE CASE Equalized"/>
    <x v="0"/>
    <x v="2162"/>
    <n v="1435522.66"/>
    <s v="Jurisdiction"/>
    <x v="1"/>
    <n v="0.210554342136519"/>
    <n v="10765269.710000001"/>
    <x v="25"/>
    <n v="202012"/>
    <n v="3"/>
    <x v="2"/>
    <x v="8"/>
    <n v="25"/>
    <x v="68"/>
    <x v="346"/>
    <n v="391000"/>
    <x v="109"/>
    <x v="88"/>
    <s v="Utility Plant"/>
    <s v="Balance Sheet"/>
    <s v="N"/>
    <m/>
    <n v="310"/>
    <n v="644"/>
    <n v="202012"/>
  </r>
  <r>
    <n v="140"/>
    <s v="2021 TX RATE CASE Equalized"/>
    <x v="0"/>
    <x v="2163"/>
    <n v="20016208.23"/>
    <s v="Jurisdiction"/>
    <x v="0"/>
    <n v="0.78944565786348098"/>
    <n v="40362954.960000001"/>
    <x v="25"/>
    <n v="202012"/>
    <n v="3"/>
    <x v="2"/>
    <x v="8"/>
    <n v="25"/>
    <x v="68"/>
    <x v="346"/>
    <n v="391100"/>
    <x v="109"/>
    <x v="88"/>
    <s v="Utility Plant"/>
    <s v="Balance Sheet"/>
    <s v="N"/>
    <m/>
    <n v="310"/>
    <n v="133488"/>
    <n v="202012"/>
  </r>
  <r>
    <n v="140"/>
    <s v="2021 TX RATE CASE Equalized"/>
    <x v="0"/>
    <x v="2163"/>
    <n v="5338555.62"/>
    <s v="Jurisdiction"/>
    <x v="1"/>
    <n v="0.210554342136519"/>
    <n v="10765269.710000001"/>
    <x v="25"/>
    <n v="202012"/>
    <n v="3"/>
    <x v="2"/>
    <x v="8"/>
    <n v="25"/>
    <x v="68"/>
    <x v="346"/>
    <n v="391100"/>
    <x v="109"/>
    <x v="88"/>
    <s v="Utility Plant"/>
    <s v="Balance Sheet"/>
    <s v="N"/>
    <m/>
    <n v="310"/>
    <n v="133488"/>
    <n v="202012"/>
  </r>
  <r>
    <n v="140"/>
    <s v="2021 TX RATE CASE Equalized"/>
    <x v="0"/>
    <x v="2164"/>
    <n v="0"/>
    <s v="Jurisdiction"/>
    <x v="0"/>
    <n v="0"/>
    <n v="0"/>
    <x v="5"/>
    <n v="202001"/>
    <n v="3"/>
    <x v="2"/>
    <x v="8"/>
    <n v="25"/>
    <x v="68"/>
    <x v="347"/>
    <n v="392000"/>
    <x v="109"/>
    <x v="88"/>
    <s v="Utility Plant"/>
    <s v="Balance Sheet"/>
    <s v="N"/>
    <m/>
    <n v="310"/>
    <n v="645"/>
    <n v="202012"/>
  </r>
  <r>
    <n v="140"/>
    <s v="2021 TX RATE CASE Equalized"/>
    <x v="0"/>
    <x v="2164"/>
    <n v="0"/>
    <s v="Jurisdiction"/>
    <x v="1"/>
    <n v="1"/>
    <n v="1"/>
    <x v="5"/>
    <n v="202001"/>
    <n v="3"/>
    <x v="2"/>
    <x v="8"/>
    <n v="25"/>
    <x v="68"/>
    <x v="347"/>
    <n v="392000"/>
    <x v="109"/>
    <x v="88"/>
    <s v="Utility Plant"/>
    <s v="Balance Sheet"/>
    <s v="N"/>
    <m/>
    <n v="310"/>
    <n v="645"/>
    <n v="202012"/>
  </r>
  <r>
    <n v="140"/>
    <s v="2021 TX RATE CASE Equalized"/>
    <x v="0"/>
    <x v="2165"/>
    <n v="40503919.030000001"/>
    <s v="Jurisdiction"/>
    <x v="0"/>
    <n v="0.78944565786348098"/>
    <n v="40362954.960000001"/>
    <x v="25"/>
    <n v="202012"/>
    <n v="3"/>
    <x v="2"/>
    <x v="8"/>
    <n v="25"/>
    <x v="68"/>
    <x v="347"/>
    <n v="392000"/>
    <x v="109"/>
    <x v="88"/>
    <s v="Utility Plant"/>
    <s v="Balance Sheet"/>
    <s v="N"/>
    <m/>
    <n v="310"/>
    <n v="646"/>
    <n v="202012"/>
  </r>
  <r>
    <n v="140"/>
    <s v="2021 TX RATE CASE Equalized"/>
    <x v="0"/>
    <x v="2165"/>
    <n v="10802866.470000001"/>
    <s v="Jurisdiction"/>
    <x v="1"/>
    <n v="0.210554342136519"/>
    <n v="10765269.710000001"/>
    <x v="25"/>
    <n v="202012"/>
    <n v="3"/>
    <x v="2"/>
    <x v="8"/>
    <n v="25"/>
    <x v="68"/>
    <x v="347"/>
    <n v="392000"/>
    <x v="109"/>
    <x v="88"/>
    <s v="Utility Plant"/>
    <s v="Balance Sheet"/>
    <s v="N"/>
    <m/>
    <n v="310"/>
    <n v="646"/>
    <n v="202012"/>
  </r>
  <r>
    <n v="140"/>
    <s v="2021 TX RATE CASE Equalized"/>
    <x v="0"/>
    <x v="2166"/>
    <n v="0"/>
    <s v="Jurisdiction"/>
    <x v="0"/>
    <n v="0"/>
    <n v="0"/>
    <x v="5"/>
    <n v="202001"/>
    <n v="3"/>
    <x v="2"/>
    <x v="8"/>
    <n v="25"/>
    <x v="68"/>
    <x v="348"/>
    <n v="393000"/>
    <x v="109"/>
    <x v="88"/>
    <s v="Utility Plant"/>
    <s v="Balance Sheet"/>
    <s v="N"/>
    <m/>
    <n v="310"/>
    <n v="647"/>
    <n v="202012"/>
  </r>
  <r>
    <n v="140"/>
    <s v="2021 TX RATE CASE Equalized"/>
    <x v="0"/>
    <x v="2166"/>
    <n v="0"/>
    <s v="Jurisdiction"/>
    <x v="1"/>
    <n v="1"/>
    <n v="1"/>
    <x v="5"/>
    <n v="202001"/>
    <n v="3"/>
    <x v="2"/>
    <x v="8"/>
    <n v="25"/>
    <x v="68"/>
    <x v="348"/>
    <n v="393000"/>
    <x v="109"/>
    <x v="88"/>
    <s v="Utility Plant"/>
    <s v="Balance Sheet"/>
    <s v="N"/>
    <m/>
    <n v="310"/>
    <n v="647"/>
    <n v="202012"/>
  </r>
  <r>
    <n v="140"/>
    <s v="2021 TX RATE CASE Equalized"/>
    <x v="0"/>
    <x v="2167"/>
    <n v="42115.01"/>
    <s v="Jurisdiction"/>
    <x v="0"/>
    <n v="0.78944565786348098"/>
    <n v="40362954.960000001"/>
    <x v="25"/>
    <n v="202012"/>
    <n v="3"/>
    <x v="2"/>
    <x v="8"/>
    <n v="25"/>
    <x v="68"/>
    <x v="348"/>
    <n v="393000"/>
    <x v="109"/>
    <x v="88"/>
    <s v="Utility Plant"/>
    <s v="Balance Sheet"/>
    <s v="N"/>
    <m/>
    <n v="310"/>
    <n v="648"/>
    <n v="202012"/>
  </r>
  <r>
    <n v="140"/>
    <s v="2021 TX RATE CASE Equalized"/>
    <x v="0"/>
    <x v="2167"/>
    <n v="11232.56"/>
    <s v="Jurisdiction"/>
    <x v="1"/>
    <n v="0.210554342136519"/>
    <n v="10765269.710000001"/>
    <x v="25"/>
    <n v="202012"/>
    <n v="3"/>
    <x v="2"/>
    <x v="8"/>
    <n v="25"/>
    <x v="68"/>
    <x v="348"/>
    <n v="393000"/>
    <x v="109"/>
    <x v="88"/>
    <s v="Utility Plant"/>
    <s v="Balance Sheet"/>
    <s v="N"/>
    <m/>
    <n v="310"/>
    <n v="648"/>
    <n v="202012"/>
  </r>
  <r>
    <n v="140"/>
    <s v="2021 TX RATE CASE Equalized"/>
    <x v="0"/>
    <x v="2168"/>
    <n v="5208871.1900000004"/>
    <s v="Jurisdiction"/>
    <x v="0"/>
    <n v="0.78944565786348098"/>
    <n v="40362954.960000001"/>
    <x v="25"/>
    <n v="202012"/>
    <n v="3"/>
    <x v="2"/>
    <x v="8"/>
    <n v="25"/>
    <x v="68"/>
    <x v="349"/>
    <n v="394000"/>
    <x v="109"/>
    <x v="88"/>
    <s v="Utility Plant"/>
    <s v="Balance Sheet"/>
    <s v="N"/>
    <m/>
    <n v="310"/>
    <n v="649"/>
    <n v="202012"/>
  </r>
  <r>
    <n v="140"/>
    <s v="2021 TX RATE CASE Equalized"/>
    <x v="0"/>
    <x v="2168"/>
    <n v="1389266.55"/>
    <s v="Jurisdiction"/>
    <x v="1"/>
    <n v="0.210554342136519"/>
    <n v="10765269.710000001"/>
    <x v="25"/>
    <n v="202012"/>
    <n v="3"/>
    <x v="2"/>
    <x v="8"/>
    <n v="25"/>
    <x v="68"/>
    <x v="349"/>
    <n v="394000"/>
    <x v="109"/>
    <x v="88"/>
    <s v="Utility Plant"/>
    <s v="Balance Sheet"/>
    <s v="N"/>
    <m/>
    <n v="310"/>
    <n v="649"/>
    <n v="202012"/>
  </r>
  <r>
    <n v="140"/>
    <s v="2021 TX RATE CASE Equalized"/>
    <x v="0"/>
    <x v="2169"/>
    <n v="2534.5"/>
    <s v="Jurisdiction"/>
    <x v="0"/>
    <n v="0.78944565786348098"/>
    <n v="40362954.960000001"/>
    <x v="25"/>
    <n v="202012"/>
    <n v="3"/>
    <x v="2"/>
    <x v="8"/>
    <n v="25"/>
    <x v="68"/>
    <x v="349"/>
    <n v="394000"/>
    <x v="109"/>
    <x v="88"/>
    <s v="Utility Plant"/>
    <s v="Balance Sheet"/>
    <s v="N"/>
    <m/>
    <n v="310"/>
    <n v="650"/>
    <n v="202012"/>
  </r>
  <r>
    <n v="140"/>
    <s v="2021 TX RATE CASE Equalized"/>
    <x v="0"/>
    <x v="2169"/>
    <n v="675.98"/>
    <s v="Jurisdiction"/>
    <x v="1"/>
    <n v="0.210554342136519"/>
    <n v="10765269.710000001"/>
    <x v="25"/>
    <n v="202012"/>
    <n v="3"/>
    <x v="2"/>
    <x v="8"/>
    <n v="25"/>
    <x v="68"/>
    <x v="349"/>
    <n v="394000"/>
    <x v="109"/>
    <x v="88"/>
    <s v="Utility Plant"/>
    <s v="Balance Sheet"/>
    <s v="N"/>
    <m/>
    <n v="310"/>
    <n v="650"/>
    <n v="202012"/>
  </r>
  <r>
    <n v="140"/>
    <s v="2021 TX RATE CASE Equalized"/>
    <x v="0"/>
    <x v="2170"/>
    <n v="4341518.68"/>
    <s v="Jurisdiction"/>
    <x v="0"/>
    <n v="0.78944565786348098"/>
    <n v="40362954.960000001"/>
    <x v="25"/>
    <n v="202012"/>
    <n v="3"/>
    <x v="2"/>
    <x v="8"/>
    <n v="25"/>
    <x v="68"/>
    <x v="350"/>
    <n v="395000"/>
    <x v="109"/>
    <x v="88"/>
    <s v="Utility Plant"/>
    <s v="Balance Sheet"/>
    <s v="N"/>
    <m/>
    <n v="310"/>
    <n v="651"/>
    <n v="202012"/>
  </r>
  <r>
    <n v="140"/>
    <s v="2021 TX RATE CASE Equalized"/>
    <x v="0"/>
    <x v="2170"/>
    <n v="1157933.54"/>
    <s v="Jurisdiction"/>
    <x v="1"/>
    <n v="0.210554342136519"/>
    <n v="10765269.710000001"/>
    <x v="25"/>
    <n v="202012"/>
    <n v="3"/>
    <x v="2"/>
    <x v="8"/>
    <n v="25"/>
    <x v="68"/>
    <x v="350"/>
    <n v="395000"/>
    <x v="109"/>
    <x v="88"/>
    <s v="Utility Plant"/>
    <s v="Balance Sheet"/>
    <s v="N"/>
    <m/>
    <n v="310"/>
    <n v="651"/>
    <n v="202012"/>
  </r>
  <r>
    <n v="140"/>
    <s v="2021 TX RATE CASE Equalized"/>
    <x v="0"/>
    <x v="2171"/>
    <n v="0"/>
    <s v="Jurisdiction"/>
    <x v="0"/>
    <n v="0"/>
    <n v="0"/>
    <x v="5"/>
    <n v="202001"/>
    <n v="3"/>
    <x v="2"/>
    <x v="8"/>
    <n v="25"/>
    <x v="68"/>
    <x v="351"/>
    <n v="396000"/>
    <x v="109"/>
    <x v="88"/>
    <s v="Utility Plant"/>
    <s v="Balance Sheet"/>
    <s v="N"/>
    <m/>
    <n v="310"/>
    <n v="652"/>
    <n v="202012"/>
  </r>
  <r>
    <n v="140"/>
    <s v="2021 TX RATE CASE Equalized"/>
    <x v="0"/>
    <x v="2171"/>
    <n v="0"/>
    <s v="Jurisdiction"/>
    <x v="1"/>
    <n v="1"/>
    <n v="1"/>
    <x v="5"/>
    <n v="202001"/>
    <n v="3"/>
    <x v="2"/>
    <x v="8"/>
    <n v="25"/>
    <x v="68"/>
    <x v="351"/>
    <n v="396000"/>
    <x v="109"/>
    <x v="88"/>
    <s v="Utility Plant"/>
    <s v="Balance Sheet"/>
    <s v="N"/>
    <m/>
    <n v="310"/>
    <n v="652"/>
    <n v="202012"/>
  </r>
  <r>
    <n v="140"/>
    <s v="2021 TX RATE CASE Equalized"/>
    <x v="0"/>
    <x v="2172"/>
    <n v="3548740.77"/>
    <s v="Jurisdiction"/>
    <x v="0"/>
    <n v="0.78944565786348098"/>
    <n v="40362954.960000001"/>
    <x v="25"/>
    <n v="202012"/>
    <n v="3"/>
    <x v="2"/>
    <x v="8"/>
    <n v="25"/>
    <x v="68"/>
    <x v="351"/>
    <n v="396000"/>
    <x v="109"/>
    <x v="88"/>
    <s v="Utility Plant"/>
    <s v="Balance Sheet"/>
    <s v="N"/>
    <m/>
    <n v="310"/>
    <n v="653"/>
    <n v="202012"/>
  </r>
  <r>
    <n v="140"/>
    <s v="2021 TX RATE CASE Equalized"/>
    <x v="0"/>
    <x v="2172"/>
    <n v="946490.45"/>
    <s v="Jurisdiction"/>
    <x v="1"/>
    <n v="0.210554342136519"/>
    <n v="10765269.710000001"/>
    <x v="25"/>
    <n v="202012"/>
    <n v="3"/>
    <x v="2"/>
    <x v="8"/>
    <n v="25"/>
    <x v="68"/>
    <x v="351"/>
    <n v="396000"/>
    <x v="109"/>
    <x v="88"/>
    <s v="Utility Plant"/>
    <s v="Balance Sheet"/>
    <s v="N"/>
    <m/>
    <n v="310"/>
    <n v="653"/>
    <n v="202012"/>
  </r>
  <r>
    <n v="140"/>
    <s v="2021 TX RATE CASE Equalized"/>
    <x v="0"/>
    <x v="2173"/>
    <n v="0"/>
    <s v="Jurisdiction"/>
    <x v="0"/>
    <n v="0"/>
    <n v="0"/>
    <x v="5"/>
    <n v="202001"/>
    <n v="3"/>
    <x v="2"/>
    <x v="8"/>
    <n v="25"/>
    <x v="68"/>
    <x v="352"/>
    <n v="397000"/>
    <x v="109"/>
    <x v="88"/>
    <s v="Utility Plant"/>
    <s v="Balance Sheet"/>
    <s v="N"/>
    <m/>
    <n v="310"/>
    <n v="654"/>
    <n v="202012"/>
  </r>
  <r>
    <n v="140"/>
    <s v="2021 TX RATE CASE Equalized"/>
    <x v="0"/>
    <x v="2173"/>
    <n v="0"/>
    <s v="Jurisdiction"/>
    <x v="1"/>
    <n v="1"/>
    <n v="1"/>
    <x v="5"/>
    <n v="202001"/>
    <n v="3"/>
    <x v="2"/>
    <x v="8"/>
    <n v="25"/>
    <x v="68"/>
    <x v="352"/>
    <n v="397000"/>
    <x v="109"/>
    <x v="88"/>
    <s v="Utility Plant"/>
    <s v="Balance Sheet"/>
    <s v="N"/>
    <m/>
    <n v="310"/>
    <n v="654"/>
    <n v="202012"/>
  </r>
  <r>
    <n v="140"/>
    <s v="2021 TX RATE CASE Equalized"/>
    <x v="0"/>
    <x v="2174"/>
    <n v="0"/>
    <s v="Jurisdiction"/>
    <x v="0"/>
    <n v="0"/>
    <n v="0"/>
    <x v="5"/>
    <n v="202001"/>
    <n v="3"/>
    <x v="2"/>
    <x v="8"/>
    <n v="25"/>
    <x v="68"/>
    <x v="352"/>
    <n v="397000"/>
    <x v="109"/>
    <x v="88"/>
    <s v="Utility Plant"/>
    <s v="Balance Sheet"/>
    <s v="N"/>
    <m/>
    <n v="310"/>
    <n v="655"/>
    <n v="202012"/>
  </r>
  <r>
    <n v="140"/>
    <s v="2021 TX RATE CASE Equalized"/>
    <x v="0"/>
    <x v="2174"/>
    <n v="0"/>
    <s v="Jurisdiction"/>
    <x v="1"/>
    <n v="1"/>
    <n v="1"/>
    <x v="5"/>
    <n v="202001"/>
    <n v="3"/>
    <x v="2"/>
    <x v="8"/>
    <n v="25"/>
    <x v="68"/>
    <x v="352"/>
    <n v="397000"/>
    <x v="109"/>
    <x v="88"/>
    <s v="Utility Plant"/>
    <s v="Balance Sheet"/>
    <s v="N"/>
    <m/>
    <n v="310"/>
    <n v="655"/>
    <n v="202012"/>
  </r>
  <r>
    <n v="140"/>
    <s v="2021 TX RATE CASE Equalized"/>
    <x v="0"/>
    <x v="2175"/>
    <n v="27780313.149999999"/>
    <s v="Jurisdiction"/>
    <x v="0"/>
    <n v="0.78944565786348098"/>
    <n v="40362954.960000001"/>
    <x v="25"/>
    <n v="202012"/>
    <n v="3"/>
    <x v="2"/>
    <x v="8"/>
    <n v="25"/>
    <x v="68"/>
    <x v="352"/>
    <n v="397000"/>
    <x v="109"/>
    <x v="88"/>
    <s v="Utility Plant"/>
    <s v="Balance Sheet"/>
    <s v="N"/>
    <m/>
    <n v="310"/>
    <n v="656"/>
    <n v="202012"/>
  </r>
  <r>
    <n v="140"/>
    <s v="2021 TX RATE CASE Equalized"/>
    <x v="0"/>
    <x v="2175"/>
    <n v="7409332.7400000002"/>
    <s v="Jurisdiction"/>
    <x v="1"/>
    <n v="0.210554342136519"/>
    <n v="10765269.710000001"/>
    <x v="25"/>
    <n v="202012"/>
    <n v="3"/>
    <x v="2"/>
    <x v="8"/>
    <n v="25"/>
    <x v="68"/>
    <x v="352"/>
    <n v="397000"/>
    <x v="109"/>
    <x v="88"/>
    <s v="Utility Plant"/>
    <s v="Balance Sheet"/>
    <s v="N"/>
    <m/>
    <n v="310"/>
    <n v="656"/>
    <n v="202012"/>
  </r>
  <r>
    <n v="140"/>
    <s v="2021 TX RATE CASE Equalized"/>
    <x v="0"/>
    <x v="2176"/>
    <n v="12424.1"/>
    <s v="Jurisdiction"/>
    <x v="0"/>
    <n v="0.78944565786348098"/>
    <n v="40362954.960000001"/>
    <x v="25"/>
    <n v="202012"/>
    <n v="3"/>
    <x v="2"/>
    <x v="8"/>
    <n v="25"/>
    <x v="68"/>
    <x v="352"/>
    <n v="397000"/>
    <x v="109"/>
    <x v="88"/>
    <s v="Utility Plant"/>
    <s v="Balance Sheet"/>
    <s v="N"/>
    <m/>
    <n v="310"/>
    <n v="657"/>
    <n v="202012"/>
  </r>
  <r>
    <n v="140"/>
    <s v="2021 TX RATE CASE Equalized"/>
    <x v="0"/>
    <x v="2176"/>
    <n v="3313.65"/>
    <s v="Jurisdiction"/>
    <x v="1"/>
    <n v="0.210554342136519"/>
    <n v="10765269.710000001"/>
    <x v="25"/>
    <n v="202012"/>
    <n v="3"/>
    <x v="2"/>
    <x v="8"/>
    <n v="25"/>
    <x v="68"/>
    <x v="352"/>
    <n v="397000"/>
    <x v="109"/>
    <x v="88"/>
    <s v="Utility Plant"/>
    <s v="Balance Sheet"/>
    <s v="N"/>
    <m/>
    <n v="310"/>
    <n v="657"/>
    <n v="202012"/>
  </r>
  <r>
    <n v="140"/>
    <s v="2021 TX RATE CASE Equalized"/>
    <x v="0"/>
    <x v="2177"/>
    <n v="4256364.91"/>
    <s v="Jurisdiction"/>
    <x v="0"/>
    <n v="0.78944565786348098"/>
    <n v="40362954.960000001"/>
    <x v="25"/>
    <n v="202012"/>
    <n v="3"/>
    <x v="2"/>
    <x v="8"/>
    <n v="25"/>
    <x v="68"/>
    <x v="283"/>
    <n v="398000"/>
    <x v="109"/>
    <x v="88"/>
    <s v="Utility Plant"/>
    <s v="Balance Sheet"/>
    <s v="N"/>
    <m/>
    <n v="310"/>
    <n v="658"/>
    <n v="202012"/>
  </r>
  <r>
    <n v="140"/>
    <s v="2021 TX RATE CASE Equalized"/>
    <x v="0"/>
    <x v="2177"/>
    <n v="1135222.04"/>
    <s v="Jurisdiction"/>
    <x v="1"/>
    <n v="0.210554342136519"/>
    <n v="10765269.710000001"/>
    <x v="25"/>
    <n v="202012"/>
    <n v="3"/>
    <x v="2"/>
    <x v="8"/>
    <n v="25"/>
    <x v="68"/>
    <x v="283"/>
    <n v="398000"/>
    <x v="109"/>
    <x v="88"/>
    <s v="Utility Plant"/>
    <s v="Balance Sheet"/>
    <s v="N"/>
    <m/>
    <n v="310"/>
    <n v="658"/>
    <n v="202012"/>
  </r>
  <r>
    <n v="140"/>
    <s v="2021 TX RATE CASE Equalized"/>
    <x v="0"/>
    <x v="2178"/>
    <n v="0"/>
    <s v="Jurisdiction"/>
    <x v="0"/>
    <n v="0"/>
    <n v="0"/>
    <x v="5"/>
    <n v="202001"/>
    <n v="3"/>
    <x v="2"/>
    <x v="8"/>
    <n v="25"/>
    <x v="68"/>
    <x v="353"/>
    <n v="399100"/>
    <x v="109"/>
    <x v="88"/>
    <s v="Utility Plant"/>
    <s v="Balance Sheet"/>
    <s v="N"/>
    <m/>
    <n v="310"/>
    <n v="18288316"/>
    <n v="202012"/>
  </r>
  <r>
    <n v="140"/>
    <s v="2021 TX RATE CASE Equalized"/>
    <x v="0"/>
    <x v="2178"/>
    <n v="0"/>
    <s v="Jurisdiction"/>
    <x v="1"/>
    <n v="1"/>
    <n v="1"/>
    <x v="5"/>
    <n v="202001"/>
    <n v="3"/>
    <x v="2"/>
    <x v="8"/>
    <n v="25"/>
    <x v="68"/>
    <x v="353"/>
    <n v="399100"/>
    <x v="109"/>
    <x v="88"/>
    <s v="Utility Plant"/>
    <s v="Balance Sheet"/>
    <s v="N"/>
    <m/>
    <n v="310"/>
    <n v="18288316"/>
    <n v="202012"/>
  </r>
  <r>
    <n v="140"/>
    <s v="2021 TX RATE CASE Equalized"/>
    <x v="0"/>
    <x v="2179"/>
    <n v="68997.55"/>
    <s v="Jurisdiction"/>
    <x v="0"/>
    <n v="0.78944565786348098"/>
    <n v="40362954.960000001"/>
    <x v="25"/>
    <n v="202012"/>
    <n v="3"/>
    <x v="2"/>
    <x v="8"/>
    <n v="25"/>
    <x v="68"/>
    <x v="353"/>
    <n v="399100"/>
    <x v="109"/>
    <x v="88"/>
    <s v="Utility Plant"/>
    <s v="Balance Sheet"/>
    <s v="N"/>
    <m/>
    <n v="310"/>
    <n v="18295631"/>
    <n v="202012"/>
  </r>
  <r>
    <n v="140"/>
    <s v="2021 TX RATE CASE Equalized"/>
    <x v="0"/>
    <x v="2179"/>
    <n v="18402.45"/>
    <s v="Jurisdiction"/>
    <x v="1"/>
    <n v="0.210554342136519"/>
    <n v="10765269.710000001"/>
    <x v="25"/>
    <n v="202012"/>
    <n v="3"/>
    <x v="2"/>
    <x v="8"/>
    <n v="25"/>
    <x v="68"/>
    <x v="353"/>
    <n v="399100"/>
    <x v="109"/>
    <x v="88"/>
    <s v="Utility Plant"/>
    <s v="Balance Sheet"/>
    <s v="N"/>
    <m/>
    <n v="310"/>
    <n v="18295631"/>
    <n v="202012"/>
  </r>
  <r>
    <n v="140"/>
    <s v="2021 TX RATE CASE Equalized"/>
    <x v="0"/>
    <x v="2180"/>
    <n v="-812896.93"/>
    <s v="Jurisdiction"/>
    <x v="0"/>
    <n v="0.78944565786348098"/>
    <n v="40362954.960000001"/>
    <x v="25"/>
    <n v="202012"/>
    <n v="3"/>
    <x v="2"/>
    <x v="8"/>
    <n v="25"/>
    <x v="68"/>
    <x v="354"/>
    <s v="39XXXX"/>
    <x v="109"/>
    <x v="88"/>
    <s v="Utility Plant"/>
    <s v="Balance Sheet"/>
    <s v="N"/>
    <m/>
    <n v="310"/>
    <n v="225149"/>
    <n v="202012"/>
  </r>
  <r>
    <n v="140"/>
    <s v="2021 TX RATE CASE Equalized"/>
    <x v="0"/>
    <x v="2180"/>
    <n v="-216809.07"/>
    <s v="Jurisdiction"/>
    <x v="1"/>
    <n v="0.210554342136519"/>
    <n v="10765269.710000001"/>
    <x v="25"/>
    <n v="202012"/>
    <n v="3"/>
    <x v="2"/>
    <x v="8"/>
    <n v="25"/>
    <x v="68"/>
    <x v="354"/>
    <s v="39XXXX"/>
    <x v="109"/>
    <x v="88"/>
    <s v="Utility Plant"/>
    <s v="Balance Sheet"/>
    <s v="N"/>
    <m/>
    <n v="310"/>
    <n v="225149"/>
    <n v="202012"/>
  </r>
  <r>
    <n v="140"/>
    <s v="2021 TX RATE CASE Equalized"/>
    <x v="0"/>
    <x v="2181"/>
    <n v="-40951.68"/>
    <s v="Jurisdiction"/>
    <x v="0"/>
    <n v="0.81124707178227395"/>
    <n v="1493617"/>
    <x v="8"/>
    <n v="202001"/>
    <n v="3"/>
    <x v="2"/>
    <x v="9"/>
    <n v="28"/>
    <x v="69"/>
    <x v="355"/>
    <n v="303000"/>
    <x v="112"/>
    <x v="91"/>
    <s v="Utility Plant"/>
    <s v="Balance Sheet"/>
    <s v="N"/>
    <m/>
    <n v="320"/>
    <n v="134280"/>
    <n v="202012"/>
  </r>
  <r>
    <n v="140"/>
    <s v="2021 TX RATE CASE Equalized"/>
    <x v="0"/>
    <x v="2181"/>
    <n v="-9528.23"/>
    <s v="Jurisdiction"/>
    <x v="1"/>
    <n v="0.18875292821772599"/>
    <n v="347520"/>
    <x v="8"/>
    <n v="202001"/>
    <n v="3"/>
    <x v="2"/>
    <x v="9"/>
    <n v="28"/>
    <x v="69"/>
    <x v="355"/>
    <n v="303000"/>
    <x v="112"/>
    <x v="91"/>
    <s v="Utility Plant"/>
    <s v="Balance Sheet"/>
    <s v="N"/>
    <m/>
    <n v="320"/>
    <n v="134280"/>
    <n v="202012"/>
  </r>
  <r>
    <n v="140"/>
    <s v="2021 TX RATE CASE Equalized"/>
    <x v="0"/>
    <x v="2182"/>
    <n v="-703198.42"/>
    <s v="Jurisdiction"/>
    <x v="0"/>
    <n v="0.80579431158218295"/>
    <n v="7041565.46"/>
    <x v="29"/>
    <n v="202012"/>
    <n v="3"/>
    <x v="2"/>
    <x v="9"/>
    <n v="28"/>
    <x v="69"/>
    <x v="355"/>
    <n v="303000"/>
    <x v="112"/>
    <x v="91"/>
    <s v="Utility Plant"/>
    <s v="Balance Sheet"/>
    <s v="N"/>
    <m/>
    <n v="320"/>
    <n v="134275"/>
    <n v="202012"/>
  </r>
  <r>
    <n v="140"/>
    <s v="2021 TX RATE CASE Equalized"/>
    <x v="0"/>
    <x v="2182"/>
    <n v="-169478.9"/>
    <s v="Jurisdiction"/>
    <x v="1"/>
    <n v="0.19420568841781699"/>
    <n v="1697098.19"/>
    <x v="29"/>
    <n v="202012"/>
    <n v="3"/>
    <x v="2"/>
    <x v="9"/>
    <n v="28"/>
    <x v="69"/>
    <x v="355"/>
    <n v="303000"/>
    <x v="112"/>
    <x v="91"/>
    <s v="Utility Plant"/>
    <s v="Balance Sheet"/>
    <s v="N"/>
    <m/>
    <n v="320"/>
    <n v="134275"/>
    <n v="202012"/>
  </r>
  <r>
    <n v="140"/>
    <s v="2021 TX RATE CASE Equalized"/>
    <x v="0"/>
    <x v="2183"/>
    <n v="-14067677.880000001"/>
    <s v="Jurisdiction"/>
    <x v="0"/>
    <n v="0.76212304761953098"/>
    <n v="11130499.51"/>
    <x v="30"/>
    <n v="202012"/>
    <n v="3"/>
    <x v="2"/>
    <x v="9"/>
    <n v="28"/>
    <x v="69"/>
    <x v="355"/>
    <n v="303000"/>
    <x v="112"/>
    <x v="91"/>
    <s v="Utility Plant"/>
    <s v="Balance Sheet"/>
    <s v="N"/>
    <m/>
    <n v="320"/>
    <n v="134057"/>
    <n v="202012"/>
  </r>
  <r>
    <n v="140"/>
    <s v="2021 TX RATE CASE Equalized"/>
    <x v="0"/>
    <x v="2183"/>
    <n v="-4390860.97"/>
    <s v="Jurisdiction"/>
    <x v="1"/>
    <n v="0.23787695238046899"/>
    <n v="3474096.88"/>
    <x v="30"/>
    <n v="202012"/>
    <n v="3"/>
    <x v="2"/>
    <x v="9"/>
    <n v="28"/>
    <x v="69"/>
    <x v="355"/>
    <n v="303000"/>
    <x v="112"/>
    <x v="91"/>
    <s v="Utility Plant"/>
    <s v="Balance Sheet"/>
    <s v="N"/>
    <m/>
    <n v="320"/>
    <n v="134057"/>
    <n v="202012"/>
  </r>
  <r>
    <n v="140"/>
    <s v="2021 TX RATE CASE Equalized"/>
    <x v="0"/>
    <x v="2184"/>
    <n v="-42013561.259999998"/>
    <s v="Jurisdiction"/>
    <x v="0"/>
    <n v="0.78944565786348098"/>
    <n v="40362954.960000001"/>
    <x v="25"/>
    <n v="202012"/>
    <n v="3"/>
    <x v="2"/>
    <x v="9"/>
    <n v="28"/>
    <x v="69"/>
    <x v="355"/>
    <n v="303000"/>
    <x v="112"/>
    <x v="91"/>
    <s v="Utility Plant"/>
    <s v="Balance Sheet"/>
    <s v="N"/>
    <m/>
    <n v="320"/>
    <n v="133998"/>
    <n v="202012"/>
  </r>
  <r>
    <n v="140"/>
    <s v="2021 TX RATE CASE Equalized"/>
    <x v="0"/>
    <x v="2184"/>
    <n v="-11205505.609999999"/>
    <s v="Jurisdiction"/>
    <x v="1"/>
    <n v="0.210554342136519"/>
    <n v="10765269.710000001"/>
    <x v="25"/>
    <n v="202012"/>
    <n v="3"/>
    <x v="2"/>
    <x v="9"/>
    <n v="28"/>
    <x v="69"/>
    <x v="355"/>
    <n v="303000"/>
    <x v="112"/>
    <x v="91"/>
    <s v="Utility Plant"/>
    <s v="Balance Sheet"/>
    <s v="N"/>
    <m/>
    <n v="320"/>
    <n v="133998"/>
    <n v="202012"/>
  </r>
  <r>
    <n v="140"/>
    <s v="2021 TX RATE CASE Equalized"/>
    <x v="0"/>
    <x v="2185"/>
    <n v="0"/>
    <s v="Jurisdiction"/>
    <x v="0"/>
    <n v="0"/>
    <n v="0"/>
    <x v="0"/>
    <n v="202001"/>
    <n v="3"/>
    <x v="2"/>
    <x v="9"/>
    <n v="28"/>
    <x v="69"/>
    <x v="355"/>
    <n v="303000"/>
    <x v="112"/>
    <x v="91"/>
    <s v="Utility Plant"/>
    <s v="Balance Sheet"/>
    <s v="N"/>
    <m/>
    <n v="320"/>
    <n v="133706"/>
    <n v="202012"/>
  </r>
  <r>
    <n v="140"/>
    <s v="2021 TX RATE CASE Equalized"/>
    <x v="0"/>
    <x v="2185"/>
    <n v="0"/>
    <s v="Jurisdiction"/>
    <x v="1"/>
    <n v="1"/>
    <n v="1"/>
    <x v="0"/>
    <n v="202001"/>
    <n v="3"/>
    <x v="2"/>
    <x v="9"/>
    <n v="28"/>
    <x v="69"/>
    <x v="355"/>
    <n v="303000"/>
    <x v="112"/>
    <x v="91"/>
    <s v="Utility Plant"/>
    <s v="Balance Sheet"/>
    <s v="N"/>
    <m/>
    <n v="320"/>
    <n v="133706"/>
    <n v="202012"/>
  </r>
  <r>
    <n v="140"/>
    <s v="2021 TX RATE CASE Equalized"/>
    <x v="0"/>
    <x v="2186"/>
    <n v="-148312.04"/>
    <s v="Jurisdiction"/>
    <x v="0"/>
    <n v="0.81161000000000005"/>
    <n v="0.81161000000000005"/>
    <x v="2"/>
    <n v="202001"/>
    <n v="3"/>
    <x v="2"/>
    <x v="9"/>
    <n v="28"/>
    <x v="69"/>
    <x v="355"/>
    <n v="303000"/>
    <x v="112"/>
    <x v="91"/>
    <s v="Utility Plant"/>
    <s v="Balance Sheet"/>
    <s v="N"/>
    <m/>
    <n v="320"/>
    <n v="134137"/>
    <n v="202012"/>
  </r>
  <r>
    <n v="140"/>
    <s v="2021 TX RATE CASE Equalized"/>
    <x v="0"/>
    <x v="2186"/>
    <n v="-34426.019999999997"/>
    <s v="Jurisdiction"/>
    <x v="1"/>
    <n v="0.18839"/>
    <n v="0.18839"/>
    <x v="2"/>
    <n v="202001"/>
    <n v="3"/>
    <x v="2"/>
    <x v="9"/>
    <n v="28"/>
    <x v="69"/>
    <x v="355"/>
    <n v="303000"/>
    <x v="112"/>
    <x v="91"/>
    <s v="Utility Plant"/>
    <s v="Balance Sheet"/>
    <s v="N"/>
    <m/>
    <n v="320"/>
    <n v="134137"/>
    <n v="202012"/>
  </r>
  <r>
    <n v="140"/>
    <s v="2021 TX RATE CASE Equalized"/>
    <x v="0"/>
    <x v="2187"/>
    <n v="-187493.45"/>
    <s v="Jurisdiction"/>
    <x v="0"/>
    <n v="0.81161000000000005"/>
    <n v="0.81161000000000005"/>
    <x v="2"/>
    <n v="202001"/>
    <n v="3"/>
    <x v="2"/>
    <x v="9"/>
    <n v="28"/>
    <x v="69"/>
    <x v="355"/>
    <n v="303000"/>
    <x v="112"/>
    <x v="91"/>
    <s v="Utility Plant"/>
    <s v="Balance Sheet"/>
    <s v="N"/>
    <m/>
    <n v="320"/>
    <n v="133580"/>
    <n v="202012"/>
  </r>
  <r>
    <n v="140"/>
    <s v="2021 TX RATE CASE Equalized"/>
    <x v="0"/>
    <x v="2187"/>
    <n v="-43520.77"/>
    <s v="Jurisdiction"/>
    <x v="1"/>
    <n v="0.18839"/>
    <n v="0.18839"/>
    <x v="2"/>
    <n v="202001"/>
    <n v="3"/>
    <x v="2"/>
    <x v="9"/>
    <n v="28"/>
    <x v="69"/>
    <x v="355"/>
    <n v="303000"/>
    <x v="112"/>
    <x v="91"/>
    <s v="Utility Plant"/>
    <s v="Balance Sheet"/>
    <s v="N"/>
    <m/>
    <n v="320"/>
    <n v="133580"/>
    <n v="202012"/>
  </r>
  <r>
    <n v="140"/>
    <s v="2021 TX RATE CASE Equalized"/>
    <x v="0"/>
    <x v="2188"/>
    <n v="-1032947.8"/>
    <s v="Jurisdiction"/>
    <x v="0"/>
    <n v="0.80083877753190902"/>
    <n v="13623961.539999999"/>
    <x v="26"/>
    <n v="202012"/>
    <n v="3"/>
    <x v="2"/>
    <x v="9"/>
    <n v="28"/>
    <x v="69"/>
    <x v="355"/>
    <n v="303000"/>
    <x v="112"/>
    <x v="91"/>
    <s v="Utility Plant"/>
    <s v="Balance Sheet"/>
    <s v="N"/>
    <m/>
    <n v="320"/>
    <n v="134016"/>
    <n v="202012"/>
  </r>
  <r>
    <n v="140"/>
    <s v="2021 TX RATE CASE Equalized"/>
    <x v="0"/>
    <x v="2188"/>
    <n v="-256884.6"/>
    <s v="Jurisdiction"/>
    <x v="1"/>
    <n v="0.19916122246809101"/>
    <n v="3388153.66"/>
    <x v="26"/>
    <n v="202012"/>
    <n v="3"/>
    <x v="2"/>
    <x v="9"/>
    <n v="28"/>
    <x v="69"/>
    <x v="355"/>
    <n v="303000"/>
    <x v="112"/>
    <x v="91"/>
    <s v="Utility Plant"/>
    <s v="Balance Sheet"/>
    <s v="N"/>
    <m/>
    <n v="320"/>
    <n v="134016"/>
    <n v="202012"/>
  </r>
  <r>
    <n v="140"/>
    <s v="2021 TX RATE CASE Equalized"/>
    <x v="0"/>
    <x v="2189"/>
    <n v="-89282.11"/>
    <s v="Jurisdiction"/>
    <x v="0"/>
    <n v="0.80281785077494405"/>
    <n v="3787731.67"/>
    <x v="27"/>
    <n v="202012"/>
    <n v="3"/>
    <x v="2"/>
    <x v="9"/>
    <n v="28"/>
    <x v="69"/>
    <x v="355"/>
    <n v="303000"/>
    <x v="112"/>
    <x v="91"/>
    <s v="Utility Plant"/>
    <s v="Balance Sheet"/>
    <s v="N"/>
    <m/>
    <n v="320"/>
    <n v="134265"/>
    <n v="202012"/>
  </r>
  <r>
    <n v="140"/>
    <s v="2021 TX RATE CASE Equalized"/>
    <x v="0"/>
    <x v="2189"/>
    <n v="-21928.81"/>
    <s v="Jurisdiction"/>
    <x v="1"/>
    <n v="0.197182149225056"/>
    <n v="930314.48"/>
    <x v="27"/>
    <n v="202012"/>
    <n v="3"/>
    <x v="2"/>
    <x v="9"/>
    <n v="28"/>
    <x v="69"/>
    <x v="355"/>
    <n v="303000"/>
    <x v="112"/>
    <x v="91"/>
    <s v="Utility Plant"/>
    <s v="Balance Sheet"/>
    <s v="N"/>
    <m/>
    <n v="320"/>
    <n v="134265"/>
    <n v="202012"/>
  </r>
  <r>
    <n v="140"/>
    <s v="2021 TX RATE CASE Equalized"/>
    <x v="0"/>
    <x v="2190"/>
    <n v="0"/>
    <s v="Jurisdiction"/>
    <x v="0"/>
    <n v="0"/>
    <n v="0"/>
    <x v="5"/>
    <n v="202001"/>
    <n v="3"/>
    <x v="2"/>
    <x v="9"/>
    <n v="28"/>
    <x v="69"/>
    <x v="355"/>
    <n v="303000"/>
    <x v="112"/>
    <x v="91"/>
    <s v="Utility Plant"/>
    <s v="Balance Sheet"/>
    <s v="N"/>
    <m/>
    <n v="320"/>
    <n v="133987"/>
    <n v="202012"/>
  </r>
  <r>
    <n v="140"/>
    <s v="2021 TX RATE CASE Equalized"/>
    <x v="0"/>
    <x v="2190"/>
    <n v="0"/>
    <s v="Jurisdiction"/>
    <x v="1"/>
    <n v="1"/>
    <n v="1"/>
    <x v="5"/>
    <n v="202001"/>
    <n v="3"/>
    <x v="2"/>
    <x v="9"/>
    <n v="28"/>
    <x v="69"/>
    <x v="355"/>
    <n v="303000"/>
    <x v="112"/>
    <x v="91"/>
    <s v="Utility Plant"/>
    <s v="Balance Sheet"/>
    <s v="N"/>
    <m/>
    <n v="320"/>
    <n v="133987"/>
    <n v="202012"/>
  </r>
  <r>
    <n v="140"/>
    <s v="2021 TX RATE CASE Equalized"/>
    <x v="0"/>
    <x v="2191"/>
    <n v="-3179781.71"/>
    <s v="Jurisdiction"/>
    <x v="0"/>
    <n v="0.79523328583271602"/>
    <n v="8566928.4499999993"/>
    <x v="28"/>
    <n v="202012"/>
    <n v="3"/>
    <x v="2"/>
    <x v="9"/>
    <n v="28"/>
    <x v="69"/>
    <x v="355"/>
    <n v="303000"/>
    <x v="112"/>
    <x v="91"/>
    <s v="Utility Plant"/>
    <s v="Balance Sheet"/>
    <s v="N"/>
    <m/>
    <n v="320"/>
    <n v="133753"/>
    <n v="202012"/>
  </r>
  <r>
    <n v="140"/>
    <s v="2021 TX RATE CASE Equalized"/>
    <x v="0"/>
    <x v="2191"/>
    <n v="-818770.37"/>
    <s v="Jurisdiction"/>
    <x v="1"/>
    <n v="0.20476671416728401"/>
    <n v="2205920.98"/>
    <x v="28"/>
    <n v="202012"/>
    <n v="3"/>
    <x v="2"/>
    <x v="9"/>
    <n v="28"/>
    <x v="69"/>
    <x v="355"/>
    <n v="303000"/>
    <x v="112"/>
    <x v="91"/>
    <s v="Utility Plant"/>
    <s v="Balance Sheet"/>
    <s v="N"/>
    <m/>
    <n v="320"/>
    <n v="133753"/>
    <n v="202012"/>
  </r>
  <r>
    <n v="140"/>
    <s v="2021 TX RATE CASE Equalized"/>
    <x v="0"/>
    <x v="2192"/>
    <n v="0"/>
    <s v="Jurisdiction"/>
    <x v="0"/>
    <n v="0"/>
    <n v="0"/>
    <x v="5"/>
    <n v="202001"/>
    <n v="3"/>
    <x v="2"/>
    <x v="9"/>
    <n v="29"/>
    <x v="70"/>
    <x v="356"/>
    <n v="310000"/>
    <x v="113"/>
    <x v="92"/>
    <s v="Utility Plant"/>
    <s v="Balance Sheet"/>
    <s v="N"/>
    <m/>
    <n v="320"/>
    <n v="134232"/>
    <n v="202012"/>
  </r>
  <r>
    <n v="140"/>
    <s v="2021 TX RATE CASE Equalized"/>
    <x v="0"/>
    <x v="2192"/>
    <n v="0"/>
    <s v="Jurisdiction"/>
    <x v="1"/>
    <n v="1"/>
    <n v="1"/>
    <x v="5"/>
    <n v="202001"/>
    <n v="3"/>
    <x v="2"/>
    <x v="9"/>
    <n v="29"/>
    <x v="70"/>
    <x v="356"/>
    <n v="310000"/>
    <x v="113"/>
    <x v="92"/>
    <s v="Utility Plant"/>
    <s v="Balance Sheet"/>
    <s v="N"/>
    <m/>
    <n v="320"/>
    <n v="134232"/>
    <n v="202012"/>
  </r>
  <r>
    <n v="140"/>
    <s v="2021 TX RATE CASE Equalized"/>
    <x v="0"/>
    <x v="2193"/>
    <n v="-3.6"/>
    <s v="Jurisdiction"/>
    <x v="0"/>
    <n v="0.81161000000000005"/>
    <n v="0.81161000000000005"/>
    <x v="2"/>
    <n v="202001"/>
    <n v="3"/>
    <x v="2"/>
    <x v="9"/>
    <n v="29"/>
    <x v="70"/>
    <x v="356"/>
    <n v="310000"/>
    <x v="113"/>
    <x v="92"/>
    <s v="Utility Plant"/>
    <s v="Balance Sheet"/>
    <s v="N"/>
    <m/>
    <n v="320"/>
    <n v="133662"/>
    <n v="202012"/>
  </r>
  <r>
    <n v="140"/>
    <s v="2021 TX RATE CASE Equalized"/>
    <x v="0"/>
    <x v="2193"/>
    <n v="-0.84"/>
    <s v="Jurisdiction"/>
    <x v="1"/>
    <n v="0.18839"/>
    <n v="0.18839"/>
    <x v="2"/>
    <n v="202001"/>
    <n v="3"/>
    <x v="2"/>
    <x v="9"/>
    <n v="29"/>
    <x v="70"/>
    <x v="356"/>
    <n v="310000"/>
    <x v="113"/>
    <x v="92"/>
    <s v="Utility Plant"/>
    <s v="Balance Sheet"/>
    <s v="N"/>
    <m/>
    <n v="320"/>
    <n v="133662"/>
    <n v="202012"/>
  </r>
  <r>
    <n v="140"/>
    <s v="2021 TX RATE CASE Equalized"/>
    <x v="0"/>
    <x v="2194"/>
    <n v="0"/>
    <s v="Jurisdiction"/>
    <x v="0"/>
    <n v="0"/>
    <n v="0"/>
    <x v="5"/>
    <n v="202001"/>
    <n v="3"/>
    <x v="2"/>
    <x v="9"/>
    <n v="29"/>
    <x v="70"/>
    <x v="356"/>
    <n v="310000"/>
    <x v="113"/>
    <x v="92"/>
    <s v="Utility Plant"/>
    <s v="Balance Sheet"/>
    <s v="N"/>
    <m/>
    <n v="320"/>
    <n v="134264"/>
    <n v="202012"/>
  </r>
  <r>
    <n v="140"/>
    <s v="2021 TX RATE CASE Equalized"/>
    <x v="0"/>
    <x v="2194"/>
    <n v="0"/>
    <s v="Jurisdiction"/>
    <x v="1"/>
    <n v="1"/>
    <n v="1"/>
    <x v="5"/>
    <n v="202001"/>
    <n v="3"/>
    <x v="2"/>
    <x v="9"/>
    <n v="29"/>
    <x v="70"/>
    <x v="356"/>
    <n v="310000"/>
    <x v="113"/>
    <x v="92"/>
    <s v="Utility Plant"/>
    <s v="Balance Sheet"/>
    <s v="N"/>
    <m/>
    <n v="320"/>
    <n v="134264"/>
    <n v="202012"/>
  </r>
  <r>
    <n v="140"/>
    <s v="2021 TX RATE CASE Equalized"/>
    <x v="0"/>
    <x v="2195"/>
    <n v="0"/>
    <s v="Jurisdiction"/>
    <x v="0"/>
    <n v="0"/>
    <n v="0"/>
    <x v="5"/>
    <n v="202001"/>
    <n v="3"/>
    <x v="2"/>
    <x v="9"/>
    <n v="29"/>
    <x v="70"/>
    <x v="357"/>
    <n v="311000"/>
    <x v="113"/>
    <x v="92"/>
    <s v="Utility Plant"/>
    <s v="Balance Sheet"/>
    <s v="N"/>
    <m/>
    <n v="320"/>
    <n v="134014"/>
    <n v="202012"/>
  </r>
  <r>
    <n v="140"/>
    <s v="2021 TX RATE CASE Equalized"/>
    <x v="0"/>
    <x v="2195"/>
    <n v="0"/>
    <s v="Jurisdiction"/>
    <x v="1"/>
    <n v="1"/>
    <n v="1"/>
    <x v="5"/>
    <n v="202001"/>
    <n v="3"/>
    <x v="2"/>
    <x v="9"/>
    <n v="29"/>
    <x v="70"/>
    <x v="357"/>
    <n v="311000"/>
    <x v="113"/>
    <x v="92"/>
    <s v="Utility Plant"/>
    <s v="Balance Sheet"/>
    <s v="N"/>
    <m/>
    <n v="320"/>
    <n v="134014"/>
    <n v="202012"/>
  </r>
  <r>
    <n v="140"/>
    <s v="2021 TX RATE CASE Equalized"/>
    <x v="0"/>
    <x v="2196"/>
    <n v="-1127231.53"/>
    <s v="Jurisdiction"/>
    <x v="0"/>
    <n v="0.81161000000000005"/>
    <n v="0.81161000000000005"/>
    <x v="2"/>
    <n v="202001"/>
    <n v="3"/>
    <x v="2"/>
    <x v="9"/>
    <n v="29"/>
    <x v="70"/>
    <x v="357"/>
    <n v="311000"/>
    <x v="113"/>
    <x v="92"/>
    <s v="Utility Plant"/>
    <s v="Balance Sheet"/>
    <s v="N"/>
    <m/>
    <n v="320"/>
    <n v="133945"/>
    <n v="202012"/>
  </r>
  <r>
    <n v="140"/>
    <s v="2021 TX RATE CASE Equalized"/>
    <x v="0"/>
    <x v="2196"/>
    <n v="-261651.71"/>
    <s v="Jurisdiction"/>
    <x v="1"/>
    <n v="0.18839"/>
    <n v="0.18839"/>
    <x v="2"/>
    <n v="202001"/>
    <n v="3"/>
    <x v="2"/>
    <x v="9"/>
    <n v="29"/>
    <x v="70"/>
    <x v="357"/>
    <n v="311000"/>
    <x v="113"/>
    <x v="92"/>
    <s v="Utility Plant"/>
    <s v="Balance Sheet"/>
    <s v="N"/>
    <m/>
    <n v="320"/>
    <n v="133945"/>
    <n v="202012"/>
  </r>
  <r>
    <n v="140"/>
    <s v="2021 TX RATE CASE Equalized"/>
    <x v="0"/>
    <x v="2197"/>
    <n v="-1041661.54"/>
    <s v="Jurisdiction"/>
    <x v="0"/>
    <n v="0.81161000000000005"/>
    <n v="0.81161000000000005"/>
    <x v="2"/>
    <n v="202001"/>
    <n v="3"/>
    <x v="2"/>
    <x v="9"/>
    <n v="29"/>
    <x v="70"/>
    <x v="357"/>
    <n v="311000"/>
    <x v="113"/>
    <x v="92"/>
    <s v="Utility Plant"/>
    <s v="Balance Sheet"/>
    <s v="N"/>
    <m/>
    <n v="320"/>
    <n v="133828"/>
    <n v="202012"/>
  </r>
  <r>
    <n v="140"/>
    <s v="2021 TX RATE CASE Equalized"/>
    <x v="0"/>
    <x v="2197"/>
    <n v="-241789.31"/>
    <s v="Jurisdiction"/>
    <x v="1"/>
    <n v="0.18839"/>
    <n v="0.18839"/>
    <x v="2"/>
    <n v="202001"/>
    <n v="3"/>
    <x v="2"/>
    <x v="9"/>
    <n v="29"/>
    <x v="70"/>
    <x v="357"/>
    <n v="311000"/>
    <x v="113"/>
    <x v="92"/>
    <s v="Utility Plant"/>
    <s v="Balance Sheet"/>
    <s v="N"/>
    <m/>
    <n v="320"/>
    <n v="133828"/>
    <n v="202012"/>
  </r>
  <r>
    <n v="140"/>
    <s v="2021 TX RATE CASE Equalized"/>
    <x v="0"/>
    <x v="2198"/>
    <n v="-608201.78"/>
    <s v="Jurisdiction"/>
    <x v="0"/>
    <n v="0.81161000000000005"/>
    <n v="0.81161000000000005"/>
    <x v="2"/>
    <n v="202001"/>
    <n v="3"/>
    <x v="2"/>
    <x v="9"/>
    <n v="29"/>
    <x v="70"/>
    <x v="357"/>
    <n v="311000"/>
    <x v="113"/>
    <x v="92"/>
    <s v="Utility Plant"/>
    <s v="Balance Sheet"/>
    <s v="N"/>
    <m/>
    <n v="320"/>
    <n v="133619"/>
    <n v="202012"/>
  </r>
  <r>
    <n v="140"/>
    <s v="2021 TX RATE CASE Equalized"/>
    <x v="0"/>
    <x v="2198"/>
    <n v="-141175.10999999999"/>
    <s v="Jurisdiction"/>
    <x v="1"/>
    <n v="0.18839"/>
    <n v="0.18839"/>
    <x v="2"/>
    <n v="202001"/>
    <n v="3"/>
    <x v="2"/>
    <x v="9"/>
    <n v="29"/>
    <x v="70"/>
    <x v="357"/>
    <n v="311000"/>
    <x v="113"/>
    <x v="92"/>
    <s v="Utility Plant"/>
    <s v="Balance Sheet"/>
    <s v="N"/>
    <m/>
    <n v="320"/>
    <n v="133619"/>
    <n v="202012"/>
  </r>
  <r>
    <n v="140"/>
    <s v="2021 TX RATE CASE Equalized"/>
    <x v="0"/>
    <x v="2199"/>
    <n v="-714088.07"/>
    <s v="Jurisdiction"/>
    <x v="0"/>
    <n v="0.81161000000000005"/>
    <n v="0.81161000000000005"/>
    <x v="2"/>
    <n v="202001"/>
    <n v="3"/>
    <x v="2"/>
    <x v="9"/>
    <n v="29"/>
    <x v="70"/>
    <x v="357"/>
    <n v="311000"/>
    <x v="113"/>
    <x v="92"/>
    <s v="Utility Plant"/>
    <s v="Balance Sheet"/>
    <s v="N"/>
    <m/>
    <n v="320"/>
    <n v="134282"/>
    <n v="202012"/>
  </r>
  <r>
    <n v="140"/>
    <s v="2021 TX RATE CASE Equalized"/>
    <x v="0"/>
    <x v="2199"/>
    <n v="-165753.32"/>
    <s v="Jurisdiction"/>
    <x v="1"/>
    <n v="0.18839"/>
    <n v="0.18839"/>
    <x v="2"/>
    <n v="202001"/>
    <n v="3"/>
    <x v="2"/>
    <x v="9"/>
    <n v="29"/>
    <x v="70"/>
    <x v="357"/>
    <n v="311000"/>
    <x v="113"/>
    <x v="92"/>
    <s v="Utility Plant"/>
    <s v="Balance Sheet"/>
    <s v="N"/>
    <m/>
    <n v="320"/>
    <n v="134282"/>
    <n v="202012"/>
  </r>
  <r>
    <n v="140"/>
    <s v="2021 TX RATE CASE Equalized"/>
    <x v="0"/>
    <x v="2200"/>
    <n v="-7990898.0199999996"/>
    <s v="Jurisdiction"/>
    <x v="0"/>
    <n v="0.81161000000000005"/>
    <n v="0.81161000000000005"/>
    <x v="2"/>
    <n v="202001"/>
    <n v="3"/>
    <x v="2"/>
    <x v="9"/>
    <n v="29"/>
    <x v="70"/>
    <x v="357"/>
    <n v="311000"/>
    <x v="113"/>
    <x v="92"/>
    <s v="Utility Plant"/>
    <s v="Balance Sheet"/>
    <s v="N"/>
    <m/>
    <n v="320"/>
    <n v="134109"/>
    <n v="202012"/>
  </r>
  <r>
    <n v="140"/>
    <s v="2021 TX RATE CASE Equalized"/>
    <x v="0"/>
    <x v="2200"/>
    <n v="-1854838.26"/>
    <s v="Jurisdiction"/>
    <x v="1"/>
    <n v="0.18839"/>
    <n v="0.18839"/>
    <x v="2"/>
    <n v="202001"/>
    <n v="3"/>
    <x v="2"/>
    <x v="9"/>
    <n v="29"/>
    <x v="70"/>
    <x v="357"/>
    <n v="311000"/>
    <x v="113"/>
    <x v="92"/>
    <s v="Utility Plant"/>
    <s v="Balance Sheet"/>
    <s v="N"/>
    <m/>
    <n v="320"/>
    <n v="134109"/>
    <n v="202012"/>
  </r>
  <r>
    <n v="140"/>
    <s v="2021 TX RATE CASE Equalized"/>
    <x v="0"/>
    <x v="2201"/>
    <n v="-5351606.6900000004"/>
    <s v="Jurisdiction"/>
    <x v="0"/>
    <n v="0.81161000000000005"/>
    <n v="0.81161000000000005"/>
    <x v="2"/>
    <n v="202001"/>
    <n v="3"/>
    <x v="2"/>
    <x v="9"/>
    <n v="29"/>
    <x v="70"/>
    <x v="357"/>
    <n v="311000"/>
    <x v="113"/>
    <x v="92"/>
    <s v="Utility Plant"/>
    <s v="Balance Sheet"/>
    <s v="N"/>
    <m/>
    <n v="320"/>
    <n v="134063"/>
    <n v="202012"/>
  </r>
  <r>
    <n v="140"/>
    <s v="2021 TX RATE CASE Equalized"/>
    <x v="0"/>
    <x v="2201"/>
    <n v="-1242208.92"/>
    <s v="Jurisdiction"/>
    <x v="1"/>
    <n v="0.18839"/>
    <n v="0.18839"/>
    <x v="2"/>
    <n v="202001"/>
    <n v="3"/>
    <x v="2"/>
    <x v="9"/>
    <n v="29"/>
    <x v="70"/>
    <x v="357"/>
    <n v="311000"/>
    <x v="113"/>
    <x v="92"/>
    <s v="Utility Plant"/>
    <s v="Balance Sheet"/>
    <s v="N"/>
    <m/>
    <n v="320"/>
    <n v="134063"/>
    <n v="202012"/>
  </r>
  <r>
    <n v="140"/>
    <s v="2021 TX RATE CASE Equalized"/>
    <x v="0"/>
    <x v="2202"/>
    <n v="-952910.29"/>
    <s v="Jurisdiction"/>
    <x v="0"/>
    <n v="0.81161000000000005"/>
    <n v="0.81161000000000005"/>
    <x v="2"/>
    <n v="202001"/>
    <n v="3"/>
    <x v="2"/>
    <x v="9"/>
    <n v="29"/>
    <x v="70"/>
    <x v="357"/>
    <n v="311000"/>
    <x v="113"/>
    <x v="92"/>
    <s v="Utility Plant"/>
    <s v="Balance Sheet"/>
    <s v="N"/>
    <m/>
    <n v="320"/>
    <n v="134122"/>
    <n v="202012"/>
  </r>
  <r>
    <n v="140"/>
    <s v="2021 TX RATE CASE Equalized"/>
    <x v="0"/>
    <x v="2202"/>
    <n v="-221188.46"/>
    <s v="Jurisdiction"/>
    <x v="1"/>
    <n v="0.18839"/>
    <n v="0.18839"/>
    <x v="2"/>
    <n v="202001"/>
    <n v="3"/>
    <x v="2"/>
    <x v="9"/>
    <n v="29"/>
    <x v="70"/>
    <x v="357"/>
    <n v="311000"/>
    <x v="113"/>
    <x v="92"/>
    <s v="Utility Plant"/>
    <s v="Balance Sheet"/>
    <s v="N"/>
    <m/>
    <n v="320"/>
    <n v="134122"/>
    <n v="202012"/>
  </r>
  <r>
    <n v="140"/>
    <s v="2021 TX RATE CASE Equalized"/>
    <x v="0"/>
    <x v="2203"/>
    <n v="0"/>
    <s v="Jurisdiction"/>
    <x v="0"/>
    <n v="0.81161000000000005"/>
    <n v="0.81161000000000005"/>
    <x v="2"/>
    <n v="202001"/>
    <n v="3"/>
    <x v="2"/>
    <x v="9"/>
    <n v="29"/>
    <x v="70"/>
    <x v="357"/>
    <n v="311000"/>
    <x v="113"/>
    <x v="92"/>
    <s v="Utility Plant"/>
    <s v="Balance Sheet"/>
    <s v="N"/>
    <m/>
    <n v="320"/>
    <n v="134067"/>
    <n v="202012"/>
  </r>
  <r>
    <n v="140"/>
    <s v="2021 TX RATE CASE Equalized"/>
    <x v="0"/>
    <x v="2203"/>
    <n v="0"/>
    <s v="Jurisdiction"/>
    <x v="1"/>
    <n v="0.18839"/>
    <n v="0.18839"/>
    <x v="2"/>
    <n v="202001"/>
    <n v="3"/>
    <x v="2"/>
    <x v="9"/>
    <n v="29"/>
    <x v="70"/>
    <x v="357"/>
    <n v="311000"/>
    <x v="113"/>
    <x v="92"/>
    <s v="Utility Plant"/>
    <s v="Balance Sheet"/>
    <s v="N"/>
    <m/>
    <n v="320"/>
    <n v="134067"/>
    <n v="202012"/>
  </r>
  <r>
    <n v="140"/>
    <s v="2021 TX RATE CASE Equalized"/>
    <x v="0"/>
    <x v="2204"/>
    <n v="-1030731.22"/>
    <s v="Jurisdiction"/>
    <x v="0"/>
    <n v="0.81161000000000005"/>
    <n v="0.81161000000000005"/>
    <x v="2"/>
    <n v="202001"/>
    <n v="3"/>
    <x v="2"/>
    <x v="9"/>
    <n v="29"/>
    <x v="70"/>
    <x v="357"/>
    <n v="311000"/>
    <x v="113"/>
    <x v="92"/>
    <s v="Utility Plant"/>
    <s v="Balance Sheet"/>
    <s v="N"/>
    <m/>
    <n v="320"/>
    <n v="133651"/>
    <n v="202012"/>
  </r>
  <r>
    <n v="140"/>
    <s v="2021 TX RATE CASE Equalized"/>
    <x v="0"/>
    <x v="2204"/>
    <n v="-239252.17"/>
    <s v="Jurisdiction"/>
    <x v="1"/>
    <n v="0.18839"/>
    <n v="0.18839"/>
    <x v="2"/>
    <n v="202001"/>
    <n v="3"/>
    <x v="2"/>
    <x v="9"/>
    <n v="29"/>
    <x v="70"/>
    <x v="357"/>
    <n v="311000"/>
    <x v="113"/>
    <x v="92"/>
    <s v="Utility Plant"/>
    <s v="Balance Sheet"/>
    <s v="N"/>
    <m/>
    <n v="320"/>
    <n v="133651"/>
    <n v="202012"/>
  </r>
  <r>
    <n v="140"/>
    <s v="2021 TX RATE CASE Equalized"/>
    <x v="0"/>
    <x v="2205"/>
    <n v="-1530966.13"/>
    <s v="Jurisdiction"/>
    <x v="0"/>
    <n v="0.81161000000000005"/>
    <n v="0.81161000000000005"/>
    <x v="2"/>
    <n v="202001"/>
    <n v="3"/>
    <x v="2"/>
    <x v="9"/>
    <n v="29"/>
    <x v="70"/>
    <x v="357"/>
    <n v="311000"/>
    <x v="113"/>
    <x v="92"/>
    <s v="Utility Plant"/>
    <s v="Balance Sheet"/>
    <s v="N"/>
    <m/>
    <n v="320"/>
    <n v="134074"/>
    <n v="202012"/>
  </r>
  <r>
    <n v="140"/>
    <s v="2021 TX RATE CASE Equalized"/>
    <x v="0"/>
    <x v="2205"/>
    <n v="-355366.13"/>
    <s v="Jurisdiction"/>
    <x v="1"/>
    <n v="0.18839"/>
    <n v="0.18839"/>
    <x v="2"/>
    <n v="202001"/>
    <n v="3"/>
    <x v="2"/>
    <x v="9"/>
    <n v="29"/>
    <x v="70"/>
    <x v="357"/>
    <n v="311000"/>
    <x v="113"/>
    <x v="92"/>
    <s v="Utility Plant"/>
    <s v="Balance Sheet"/>
    <s v="N"/>
    <m/>
    <n v="320"/>
    <n v="134074"/>
    <n v="202012"/>
  </r>
  <r>
    <n v="140"/>
    <s v="2021 TX RATE CASE Equalized"/>
    <x v="0"/>
    <x v="2206"/>
    <n v="-174.88"/>
    <s v="Jurisdiction"/>
    <x v="0"/>
    <n v="0.81161000000000005"/>
    <n v="0.81161000000000005"/>
    <x v="2"/>
    <n v="202001"/>
    <n v="3"/>
    <x v="2"/>
    <x v="9"/>
    <n v="29"/>
    <x v="70"/>
    <x v="358"/>
    <n v="312000"/>
    <x v="113"/>
    <x v="92"/>
    <s v="Utility Plant"/>
    <s v="Balance Sheet"/>
    <s v="N"/>
    <m/>
    <n v="320"/>
    <n v="133628"/>
    <n v="202012"/>
  </r>
  <r>
    <n v="140"/>
    <s v="2021 TX RATE CASE Equalized"/>
    <x v="0"/>
    <x v="2206"/>
    <n v="-40.590000000000003"/>
    <s v="Jurisdiction"/>
    <x v="1"/>
    <n v="0.18839"/>
    <n v="0.18839"/>
    <x v="2"/>
    <n v="202001"/>
    <n v="3"/>
    <x v="2"/>
    <x v="9"/>
    <n v="29"/>
    <x v="70"/>
    <x v="358"/>
    <n v="312000"/>
    <x v="113"/>
    <x v="92"/>
    <s v="Utility Plant"/>
    <s v="Balance Sheet"/>
    <s v="N"/>
    <m/>
    <n v="320"/>
    <n v="133628"/>
    <n v="202012"/>
  </r>
  <r>
    <n v="140"/>
    <s v="2021 TX RATE CASE Equalized"/>
    <x v="0"/>
    <x v="2207"/>
    <n v="-662029.09"/>
    <s v="Jurisdiction"/>
    <x v="0"/>
    <n v="0.81161000000000005"/>
    <n v="0.81161000000000005"/>
    <x v="2"/>
    <n v="202001"/>
    <n v="3"/>
    <x v="2"/>
    <x v="9"/>
    <n v="29"/>
    <x v="70"/>
    <x v="358"/>
    <n v="312000"/>
    <x v="113"/>
    <x v="92"/>
    <s v="Utility Plant"/>
    <s v="Balance Sheet"/>
    <s v="N"/>
    <m/>
    <n v="320"/>
    <n v="133721"/>
    <n v="202012"/>
  </r>
  <r>
    <n v="140"/>
    <s v="2021 TX RATE CASE Equalized"/>
    <x v="0"/>
    <x v="2207"/>
    <n v="-153669.45000000001"/>
    <s v="Jurisdiction"/>
    <x v="1"/>
    <n v="0.18839"/>
    <n v="0.18839"/>
    <x v="2"/>
    <n v="202001"/>
    <n v="3"/>
    <x v="2"/>
    <x v="9"/>
    <n v="29"/>
    <x v="70"/>
    <x v="358"/>
    <n v="312000"/>
    <x v="113"/>
    <x v="92"/>
    <s v="Utility Plant"/>
    <s v="Balance Sheet"/>
    <s v="N"/>
    <m/>
    <n v="320"/>
    <n v="133721"/>
    <n v="202012"/>
  </r>
  <r>
    <n v="140"/>
    <s v="2021 TX RATE CASE Equalized"/>
    <x v="0"/>
    <x v="2208"/>
    <n v="-6582426.8499999996"/>
    <s v="Jurisdiction"/>
    <x v="0"/>
    <n v="0.81161000000000005"/>
    <n v="0.81161000000000005"/>
    <x v="2"/>
    <n v="202001"/>
    <n v="3"/>
    <x v="2"/>
    <x v="9"/>
    <n v="29"/>
    <x v="70"/>
    <x v="358"/>
    <n v="312000"/>
    <x v="113"/>
    <x v="92"/>
    <s v="Utility Plant"/>
    <s v="Balance Sheet"/>
    <s v="N"/>
    <m/>
    <n v="320"/>
    <n v="133661"/>
    <n v="202012"/>
  </r>
  <r>
    <n v="140"/>
    <s v="2021 TX RATE CASE Equalized"/>
    <x v="0"/>
    <x v="2208"/>
    <n v="-1527905.52"/>
    <s v="Jurisdiction"/>
    <x v="1"/>
    <n v="0.18839"/>
    <n v="0.18839"/>
    <x v="2"/>
    <n v="202001"/>
    <n v="3"/>
    <x v="2"/>
    <x v="9"/>
    <n v="29"/>
    <x v="70"/>
    <x v="358"/>
    <n v="312000"/>
    <x v="113"/>
    <x v="92"/>
    <s v="Utility Plant"/>
    <s v="Balance Sheet"/>
    <s v="N"/>
    <m/>
    <n v="320"/>
    <n v="133661"/>
    <n v="202012"/>
  </r>
  <r>
    <n v="140"/>
    <s v="2021 TX RATE CASE Equalized"/>
    <x v="0"/>
    <x v="2209"/>
    <n v="-4867806.0599999996"/>
    <s v="Jurisdiction"/>
    <x v="0"/>
    <n v="0.81161000000000005"/>
    <n v="0.81161000000000005"/>
    <x v="2"/>
    <n v="202001"/>
    <n v="3"/>
    <x v="2"/>
    <x v="9"/>
    <n v="29"/>
    <x v="70"/>
    <x v="358"/>
    <n v="312000"/>
    <x v="113"/>
    <x v="92"/>
    <s v="Utility Plant"/>
    <s v="Balance Sheet"/>
    <s v="N"/>
    <m/>
    <n v="320"/>
    <n v="133655"/>
    <n v="202012"/>
  </r>
  <r>
    <n v="140"/>
    <s v="2021 TX RATE CASE Equalized"/>
    <x v="0"/>
    <x v="2209"/>
    <n v="-1129909.6599999999"/>
    <s v="Jurisdiction"/>
    <x v="1"/>
    <n v="0.18839"/>
    <n v="0.18839"/>
    <x v="2"/>
    <n v="202001"/>
    <n v="3"/>
    <x v="2"/>
    <x v="9"/>
    <n v="29"/>
    <x v="70"/>
    <x v="358"/>
    <n v="312000"/>
    <x v="113"/>
    <x v="92"/>
    <s v="Utility Plant"/>
    <s v="Balance Sheet"/>
    <s v="N"/>
    <m/>
    <n v="320"/>
    <n v="133655"/>
    <n v="202012"/>
  </r>
  <r>
    <n v="140"/>
    <s v="2021 TX RATE CASE Equalized"/>
    <x v="0"/>
    <x v="2210"/>
    <n v="-4028507.66"/>
    <s v="Jurisdiction"/>
    <x v="0"/>
    <n v="0.81161000000000005"/>
    <n v="0.81161000000000005"/>
    <x v="2"/>
    <n v="202001"/>
    <n v="3"/>
    <x v="2"/>
    <x v="9"/>
    <n v="29"/>
    <x v="70"/>
    <x v="358"/>
    <n v="312000"/>
    <x v="113"/>
    <x v="92"/>
    <s v="Utility Plant"/>
    <s v="Balance Sheet"/>
    <s v="N"/>
    <m/>
    <n v="320"/>
    <n v="133826"/>
    <n v="202012"/>
  </r>
  <r>
    <n v="140"/>
    <s v="2021 TX RATE CASE Equalized"/>
    <x v="0"/>
    <x v="2210"/>
    <n v="-935092.67"/>
    <s v="Jurisdiction"/>
    <x v="1"/>
    <n v="0.18839"/>
    <n v="0.18839"/>
    <x v="2"/>
    <n v="202001"/>
    <n v="3"/>
    <x v="2"/>
    <x v="9"/>
    <n v="29"/>
    <x v="70"/>
    <x v="358"/>
    <n v="312000"/>
    <x v="113"/>
    <x v="92"/>
    <s v="Utility Plant"/>
    <s v="Balance Sheet"/>
    <s v="N"/>
    <m/>
    <n v="320"/>
    <n v="133826"/>
    <n v="202012"/>
  </r>
  <r>
    <n v="140"/>
    <s v="2021 TX RATE CASE Equalized"/>
    <x v="0"/>
    <x v="2211"/>
    <n v="-1751244.03"/>
    <s v="Jurisdiction"/>
    <x v="0"/>
    <n v="0.81161000000000005"/>
    <n v="0.81161000000000005"/>
    <x v="2"/>
    <n v="202001"/>
    <n v="3"/>
    <x v="2"/>
    <x v="9"/>
    <n v="29"/>
    <x v="70"/>
    <x v="358"/>
    <n v="312000"/>
    <x v="113"/>
    <x v="92"/>
    <s v="Utility Plant"/>
    <s v="Balance Sheet"/>
    <s v="N"/>
    <m/>
    <n v="320"/>
    <n v="133595"/>
    <n v="202012"/>
  </r>
  <r>
    <n v="140"/>
    <s v="2021 TX RATE CASE Equalized"/>
    <x v="0"/>
    <x v="2211"/>
    <n v="-406496.79"/>
    <s v="Jurisdiction"/>
    <x v="1"/>
    <n v="0.18839"/>
    <n v="0.18839"/>
    <x v="2"/>
    <n v="202001"/>
    <n v="3"/>
    <x v="2"/>
    <x v="9"/>
    <n v="29"/>
    <x v="70"/>
    <x v="358"/>
    <n v="312000"/>
    <x v="113"/>
    <x v="92"/>
    <s v="Utility Plant"/>
    <s v="Balance Sheet"/>
    <s v="N"/>
    <m/>
    <n v="320"/>
    <n v="133595"/>
    <n v="202012"/>
  </r>
  <r>
    <n v="140"/>
    <s v="2021 TX RATE CASE Equalized"/>
    <x v="0"/>
    <x v="2212"/>
    <n v="-23368205.25"/>
    <s v="Jurisdiction"/>
    <x v="0"/>
    <n v="0.81161000000000005"/>
    <n v="0.81161000000000005"/>
    <x v="2"/>
    <n v="202001"/>
    <n v="3"/>
    <x v="2"/>
    <x v="9"/>
    <n v="29"/>
    <x v="70"/>
    <x v="358"/>
    <n v="312000"/>
    <x v="113"/>
    <x v="92"/>
    <s v="Utility Plant"/>
    <s v="Balance Sheet"/>
    <s v="N"/>
    <m/>
    <n v="320"/>
    <n v="133600"/>
    <n v="202012"/>
  </r>
  <r>
    <n v="140"/>
    <s v="2021 TX RATE CASE Equalized"/>
    <x v="0"/>
    <x v="2212"/>
    <n v="-5424201.5099999998"/>
    <s v="Jurisdiction"/>
    <x v="1"/>
    <n v="0.18839"/>
    <n v="0.18839"/>
    <x v="2"/>
    <n v="202001"/>
    <n v="3"/>
    <x v="2"/>
    <x v="9"/>
    <n v="29"/>
    <x v="70"/>
    <x v="358"/>
    <n v="312000"/>
    <x v="113"/>
    <x v="92"/>
    <s v="Utility Plant"/>
    <s v="Balance Sheet"/>
    <s v="N"/>
    <m/>
    <n v="320"/>
    <n v="133600"/>
    <n v="202012"/>
  </r>
  <r>
    <n v="140"/>
    <s v="2021 TX RATE CASE Equalized"/>
    <x v="0"/>
    <x v="2213"/>
    <n v="-274733.96999999997"/>
    <s v="Jurisdiction"/>
    <x v="0"/>
    <n v="0.81161000000000005"/>
    <n v="0.81161000000000005"/>
    <x v="2"/>
    <n v="202001"/>
    <n v="3"/>
    <x v="2"/>
    <x v="9"/>
    <n v="29"/>
    <x v="70"/>
    <x v="358"/>
    <n v="312000"/>
    <x v="113"/>
    <x v="92"/>
    <s v="Utility Plant"/>
    <s v="Balance Sheet"/>
    <s v="N"/>
    <m/>
    <n v="320"/>
    <n v="133838"/>
    <n v="202012"/>
  </r>
  <r>
    <n v="140"/>
    <s v="2021 TX RATE CASE Equalized"/>
    <x v="0"/>
    <x v="2213"/>
    <n v="-63770.94"/>
    <s v="Jurisdiction"/>
    <x v="1"/>
    <n v="0.18839"/>
    <n v="0.18839"/>
    <x v="2"/>
    <n v="202001"/>
    <n v="3"/>
    <x v="2"/>
    <x v="9"/>
    <n v="29"/>
    <x v="70"/>
    <x v="358"/>
    <n v="312000"/>
    <x v="113"/>
    <x v="92"/>
    <s v="Utility Plant"/>
    <s v="Balance Sheet"/>
    <s v="N"/>
    <m/>
    <n v="320"/>
    <n v="133838"/>
    <n v="202012"/>
  </r>
  <r>
    <n v="140"/>
    <s v="2021 TX RATE CASE Equalized"/>
    <x v="0"/>
    <x v="2214"/>
    <n v="0"/>
    <s v="Jurisdiction"/>
    <x v="0"/>
    <n v="0.81161000000000005"/>
    <n v="0.81161000000000005"/>
    <x v="2"/>
    <n v="202001"/>
    <n v="3"/>
    <x v="2"/>
    <x v="9"/>
    <n v="29"/>
    <x v="70"/>
    <x v="358"/>
    <n v="312000"/>
    <x v="113"/>
    <x v="92"/>
    <s v="Utility Plant"/>
    <s v="Balance Sheet"/>
    <s v="N"/>
    <m/>
    <n v="320"/>
    <n v="133747"/>
    <n v="202012"/>
  </r>
  <r>
    <n v="140"/>
    <s v="2021 TX RATE CASE Equalized"/>
    <x v="0"/>
    <x v="2214"/>
    <n v="0"/>
    <s v="Jurisdiction"/>
    <x v="1"/>
    <n v="0.18839"/>
    <n v="0.18839"/>
    <x v="2"/>
    <n v="202001"/>
    <n v="3"/>
    <x v="2"/>
    <x v="9"/>
    <n v="29"/>
    <x v="70"/>
    <x v="358"/>
    <n v="312000"/>
    <x v="113"/>
    <x v="92"/>
    <s v="Utility Plant"/>
    <s v="Balance Sheet"/>
    <s v="N"/>
    <m/>
    <n v="320"/>
    <n v="133747"/>
    <n v="202012"/>
  </r>
  <r>
    <n v="140"/>
    <s v="2021 TX RATE CASE Equalized"/>
    <x v="0"/>
    <x v="2215"/>
    <n v="-3772774.81"/>
    <s v="Jurisdiction"/>
    <x v="0"/>
    <n v="0.81161000000000005"/>
    <n v="0.81161000000000005"/>
    <x v="2"/>
    <n v="202001"/>
    <n v="3"/>
    <x v="2"/>
    <x v="9"/>
    <n v="29"/>
    <x v="70"/>
    <x v="358"/>
    <n v="312000"/>
    <x v="113"/>
    <x v="92"/>
    <s v="Utility Plant"/>
    <s v="Balance Sheet"/>
    <s v="N"/>
    <m/>
    <n v="320"/>
    <n v="133692"/>
    <n v="202012"/>
  </r>
  <r>
    <n v="140"/>
    <s v="2021 TX RATE CASE Equalized"/>
    <x v="0"/>
    <x v="2215"/>
    <n v="-875732.25"/>
    <s v="Jurisdiction"/>
    <x v="1"/>
    <n v="0.18839"/>
    <n v="0.18839"/>
    <x v="2"/>
    <n v="202001"/>
    <n v="3"/>
    <x v="2"/>
    <x v="9"/>
    <n v="29"/>
    <x v="70"/>
    <x v="358"/>
    <n v="312000"/>
    <x v="113"/>
    <x v="92"/>
    <s v="Utility Plant"/>
    <s v="Balance Sheet"/>
    <s v="N"/>
    <m/>
    <n v="320"/>
    <n v="133692"/>
    <n v="202012"/>
  </r>
  <r>
    <n v="140"/>
    <s v="2021 TX RATE CASE Equalized"/>
    <x v="0"/>
    <x v="2216"/>
    <n v="-8929619.0399999991"/>
    <s v="Jurisdiction"/>
    <x v="0"/>
    <n v="0.81161000000000005"/>
    <n v="0.81161000000000005"/>
    <x v="2"/>
    <n v="202001"/>
    <n v="3"/>
    <x v="2"/>
    <x v="9"/>
    <n v="29"/>
    <x v="70"/>
    <x v="358"/>
    <n v="312000"/>
    <x v="113"/>
    <x v="92"/>
    <s v="Utility Plant"/>
    <s v="Balance Sheet"/>
    <s v="N"/>
    <m/>
    <n v="320"/>
    <n v="134191"/>
    <n v="202012"/>
  </r>
  <r>
    <n v="140"/>
    <s v="2021 TX RATE CASE Equalized"/>
    <x v="0"/>
    <x v="2216"/>
    <n v="-2072733.13"/>
    <s v="Jurisdiction"/>
    <x v="1"/>
    <n v="0.18839"/>
    <n v="0.18839"/>
    <x v="2"/>
    <n v="202001"/>
    <n v="3"/>
    <x v="2"/>
    <x v="9"/>
    <n v="29"/>
    <x v="70"/>
    <x v="358"/>
    <n v="312000"/>
    <x v="113"/>
    <x v="92"/>
    <s v="Utility Plant"/>
    <s v="Balance Sheet"/>
    <s v="N"/>
    <m/>
    <n v="320"/>
    <n v="134191"/>
    <n v="202012"/>
  </r>
  <r>
    <n v="140"/>
    <s v="2021 TX RATE CASE Equalized"/>
    <x v="0"/>
    <x v="2217"/>
    <n v="-267365.28000000003"/>
    <s v="Jurisdiction"/>
    <x v="0"/>
    <n v="0.81161000000000005"/>
    <n v="0.81161000000000005"/>
    <x v="2"/>
    <n v="202001"/>
    <n v="3"/>
    <x v="2"/>
    <x v="9"/>
    <n v="29"/>
    <x v="70"/>
    <x v="359"/>
    <n v="313000"/>
    <x v="113"/>
    <x v="92"/>
    <s v="Utility Plant"/>
    <s v="Balance Sheet"/>
    <s v="N"/>
    <m/>
    <n v="320"/>
    <n v="133899"/>
    <n v="202012"/>
  </r>
  <r>
    <n v="140"/>
    <s v="2021 TX RATE CASE Equalized"/>
    <x v="0"/>
    <x v="2217"/>
    <n v="-62060.53"/>
    <s v="Jurisdiction"/>
    <x v="1"/>
    <n v="0.18839"/>
    <n v="0.18839"/>
    <x v="2"/>
    <n v="202001"/>
    <n v="3"/>
    <x v="2"/>
    <x v="9"/>
    <n v="29"/>
    <x v="70"/>
    <x v="359"/>
    <n v="313000"/>
    <x v="113"/>
    <x v="92"/>
    <s v="Utility Plant"/>
    <s v="Balance Sheet"/>
    <s v="N"/>
    <m/>
    <n v="320"/>
    <n v="133899"/>
    <n v="202012"/>
  </r>
  <r>
    <n v="140"/>
    <s v="2021 TX RATE CASE Equalized"/>
    <x v="0"/>
    <x v="2218"/>
    <n v="-10845471.380000001"/>
    <s v="Jurisdiction"/>
    <x v="0"/>
    <n v="0.81161000000000005"/>
    <n v="0.81161000000000005"/>
    <x v="2"/>
    <n v="202001"/>
    <n v="3"/>
    <x v="2"/>
    <x v="9"/>
    <n v="29"/>
    <x v="70"/>
    <x v="359"/>
    <n v="313000"/>
    <x v="113"/>
    <x v="92"/>
    <s v="Utility Plant"/>
    <s v="Balance Sheet"/>
    <s v="N"/>
    <m/>
    <n v="320"/>
    <n v="133750"/>
    <n v="202012"/>
  </r>
  <r>
    <n v="140"/>
    <s v="2021 TX RATE CASE Equalized"/>
    <x v="0"/>
    <x v="2218"/>
    <n v="-2517438.61"/>
    <s v="Jurisdiction"/>
    <x v="1"/>
    <n v="0.18839"/>
    <n v="0.18839"/>
    <x v="2"/>
    <n v="202001"/>
    <n v="3"/>
    <x v="2"/>
    <x v="9"/>
    <n v="29"/>
    <x v="70"/>
    <x v="359"/>
    <n v="313000"/>
    <x v="113"/>
    <x v="92"/>
    <s v="Utility Plant"/>
    <s v="Balance Sheet"/>
    <s v="N"/>
    <m/>
    <n v="320"/>
    <n v="133750"/>
    <n v="202012"/>
  </r>
  <r>
    <n v="140"/>
    <s v="2021 TX RATE CASE Equalized"/>
    <x v="0"/>
    <x v="2219"/>
    <n v="-5157062.0199999996"/>
    <s v="Jurisdiction"/>
    <x v="0"/>
    <n v="0.81161000000000005"/>
    <n v="0.81161000000000005"/>
    <x v="2"/>
    <n v="202001"/>
    <n v="3"/>
    <x v="2"/>
    <x v="9"/>
    <n v="29"/>
    <x v="70"/>
    <x v="359"/>
    <n v="313000"/>
    <x v="113"/>
    <x v="92"/>
    <s v="Utility Plant"/>
    <s v="Balance Sheet"/>
    <s v="N"/>
    <m/>
    <n v="320"/>
    <n v="133953"/>
    <n v="202012"/>
  </r>
  <r>
    <n v="140"/>
    <s v="2021 TX RATE CASE Equalized"/>
    <x v="0"/>
    <x v="2219"/>
    <n v="-1197051.43"/>
    <s v="Jurisdiction"/>
    <x v="1"/>
    <n v="0.18839"/>
    <n v="0.18839"/>
    <x v="2"/>
    <n v="202001"/>
    <n v="3"/>
    <x v="2"/>
    <x v="9"/>
    <n v="29"/>
    <x v="70"/>
    <x v="359"/>
    <n v="313000"/>
    <x v="113"/>
    <x v="92"/>
    <s v="Utility Plant"/>
    <s v="Balance Sheet"/>
    <s v="N"/>
    <m/>
    <n v="320"/>
    <n v="133953"/>
    <n v="202012"/>
  </r>
  <r>
    <n v="140"/>
    <s v="2021 TX RATE CASE Equalized"/>
    <x v="0"/>
    <x v="2220"/>
    <n v="0"/>
    <s v="Jurisdiction"/>
    <x v="0"/>
    <n v="0"/>
    <n v="0"/>
    <x v="5"/>
    <n v="202001"/>
    <n v="3"/>
    <x v="2"/>
    <x v="9"/>
    <n v="29"/>
    <x v="70"/>
    <x v="360"/>
    <n v="314000"/>
    <x v="113"/>
    <x v="92"/>
    <s v="Utility Plant"/>
    <s v="Balance Sheet"/>
    <s v="N"/>
    <m/>
    <n v="320"/>
    <n v="134201"/>
    <n v="202012"/>
  </r>
  <r>
    <n v="140"/>
    <s v="2021 TX RATE CASE Equalized"/>
    <x v="0"/>
    <x v="2220"/>
    <n v="0"/>
    <s v="Jurisdiction"/>
    <x v="1"/>
    <n v="1"/>
    <n v="1"/>
    <x v="5"/>
    <n v="202001"/>
    <n v="3"/>
    <x v="2"/>
    <x v="9"/>
    <n v="29"/>
    <x v="70"/>
    <x v="360"/>
    <n v="314000"/>
    <x v="113"/>
    <x v="92"/>
    <s v="Utility Plant"/>
    <s v="Balance Sheet"/>
    <s v="N"/>
    <m/>
    <n v="320"/>
    <n v="134201"/>
    <n v="202012"/>
  </r>
  <r>
    <n v="140"/>
    <s v="2021 TX RATE CASE Equalized"/>
    <x v="0"/>
    <x v="2221"/>
    <n v="-98953.47"/>
    <s v="Jurisdiction"/>
    <x v="0"/>
    <n v="0.81161000000000005"/>
    <n v="0.81161000000000005"/>
    <x v="2"/>
    <n v="202001"/>
    <n v="3"/>
    <x v="2"/>
    <x v="9"/>
    <n v="29"/>
    <x v="70"/>
    <x v="360"/>
    <n v="314000"/>
    <x v="113"/>
    <x v="92"/>
    <s v="Utility Plant"/>
    <s v="Balance Sheet"/>
    <s v="N"/>
    <m/>
    <n v="320"/>
    <n v="133802"/>
    <n v="202012"/>
  </r>
  <r>
    <n v="140"/>
    <s v="2021 TX RATE CASE Equalized"/>
    <x v="0"/>
    <x v="2221"/>
    <n v="-22968.97"/>
    <s v="Jurisdiction"/>
    <x v="1"/>
    <n v="0.18839"/>
    <n v="0.18839"/>
    <x v="2"/>
    <n v="202001"/>
    <n v="3"/>
    <x v="2"/>
    <x v="9"/>
    <n v="29"/>
    <x v="70"/>
    <x v="360"/>
    <n v="314000"/>
    <x v="113"/>
    <x v="92"/>
    <s v="Utility Plant"/>
    <s v="Balance Sheet"/>
    <s v="N"/>
    <m/>
    <n v="320"/>
    <n v="133802"/>
    <n v="202012"/>
  </r>
  <r>
    <n v="140"/>
    <s v="2021 TX RATE CASE Equalized"/>
    <x v="0"/>
    <x v="2222"/>
    <n v="-9752410.1400000006"/>
    <s v="Jurisdiction"/>
    <x v="0"/>
    <n v="0.81161000000000005"/>
    <n v="0.81161000000000005"/>
    <x v="2"/>
    <n v="202001"/>
    <n v="3"/>
    <x v="2"/>
    <x v="9"/>
    <n v="29"/>
    <x v="70"/>
    <x v="360"/>
    <n v="314000"/>
    <x v="113"/>
    <x v="92"/>
    <s v="Utility Plant"/>
    <s v="Balance Sheet"/>
    <s v="N"/>
    <m/>
    <n v="320"/>
    <n v="134295"/>
    <n v="202012"/>
  </r>
  <r>
    <n v="140"/>
    <s v="2021 TX RATE CASE Equalized"/>
    <x v="0"/>
    <x v="2222"/>
    <n v="-2263718.4700000002"/>
    <s v="Jurisdiction"/>
    <x v="1"/>
    <n v="0.18839"/>
    <n v="0.18839"/>
    <x v="2"/>
    <n v="202001"/>
    <n v="3"/>
    <x v="2"/>
    <x v="9"/>
    <n v="29"/>
    <x v="70"/>
    <x v="360"/>
    <n v="314000"/>
    <x v="113"/>
    <x v="92"/>
    <s v="Utility Plant"/>
    <s v="Balance Sheet"/>
    <s v="N"/>
    <m/>
    <n v="320"/>
    <n v="134295"/>
    <n v="202012"/>
  </r>
  <r>
    <n v="140"/>
    <s v="2021 TX RATE CASE Equalized"/>
    <x v="0"/>
    <x v="2223"/>
    <n v="-8029089.3200000003"/>
    <s v="Jurisdiction"/>
    <x v="0"/>
    <n v="0.81161000000000005"/>
    <n v="0.81161000000000005"/>
    <x v="2"/>
    <n v="202001"/>
    <n v="3"/>
    <x v="2"/>
    <x v="9"/>
    <n v="29"/>
    <x v="70"/>
    <x v="360"/>
    <n v="314000"/>
    <x v="113"/>
    <x v="92"/>
    <s v="Utility Plant"/>
    <s v="Balance Sheet"/>
    <s v="N"/>
    <m/>
    <n v="320"/>
    <n v="133769"/>
    <n v="202012"/>
  </r>
  <r>
    <n v="140"/>
    <s v="2021 TX RATE CASE Equalized"/>
    <x v="0"/>
    <x v="2223"/>
    <n v="-1863703.18"/>
    <s v="Jurisdiction"/>
    <x v="1"/>
    <n v="0.18839"/>
    <n v="0.18839"/>
    <x v="2"/>
    <n v="202001"/>
    <n v="3"/>
    <x v="2"/>
    <x v="9"/>
    <n v="29"/>
    <x v="70"/>
    <x v="360"/>
    <n v="314000"/>
    <x v="113"/>
    <x v="92"/>
    <s v="Utility Plant"/>
    <s v="Balance Sheet"/>
    <s v="N"/>
    <m/>
    <n v="320"/>
    <n v="133769"/>
    <n v="202012"/>
  </r>
  <r>
    <n v="140"/>
    <s v="2021 TX RATE CASE Equalized"/>
    <x v="0"/>
    <x v="2224"/>
    <n v="-4179355.32"/>
    <s v="Jurisdiction"/>
    <x v="0"/>
    <n v="0.81161000000000005"/>
    <n v="0.81161000000000005"/>
    <x v="2"/>
    <n v="202001"/>
    <n v="3"/>
    <x v="2"/>
    <x v="9"/>
    <n v="29"/>
    <x v="70"/>
    <x v="360"/>
    <n v="314000"/>
    <x v="113"/>
    <x v="92"/>
    <s v="Utility Plant"/>
    <s v="Balance Sheet"/>
    <s v="N"/>
    <m/>
    <n v="320"/>
    <n v="133673"/>
    <n v="202012"/>
  </r>
  <r>
    <n v="140"/>
    <s v="2021 TX RATE CASE Equalized"/>
    <x v="0"/>
    <x v="2224"/>
    <n v="-970107.25"/>
    <s v="Jurisdiction"/>
    <x v="1"/>
    <n v="0.18839"/>
    <n v="0.18839"/>
    <x v="2"/>
    <n v="202001"/>
    <n v="3"/>
    <x v="2"/>
    <x v="9"/>
    <n v="29"/>
    <x v="70"/>
    <x v="360"/>
    <n v="314000"/>
    <x v="113"/>
    <x v="92"/>
    <s v="Utility Plant"/>
    <s v="Balance Sheet"/>
    <s v="N"/>
    <m/>
    <n v="320"/>
    <n v="133673"/>
    <n v="202012"/>
  </r>
  <r>
    <n v="140"/>
    <s v="2021 TX RATE CASE Equalized"/>
    <x v="0"/>
    <x v="2225"/>
    <n v="-25687569.329999998"/>
    <s v="Jurisdiction"/>
    <x v="0"/>
    <n v="0.81161000000000005"/>
    <n v="0.81161000000000005"/>
    <x v="2"/>
    <n v="202001"/>
    <n v="3"/>
    <x v="2"/>
    <x v="9"/>
    <n v="29"/>
    <x v="70"/>
    <x v="360"/>
    <n v="314000"/>
    <x v="113"/>
    <x v="92"/>
    <s v="Utility Plant"/>
    <s v="Balance Sheet"/>
    <s v="N"/>
    <m/>
    <n v="320"/>
    <n v="134213"/>
    <n v="202012"/>
  </r>
  <r>
    <n v="140"/>
    <s v="2021 TX RATE CASE Equalized"/>
    <x v="0"/>
    <x v="2225"/>
    <n v="-5962569.6900000004"/>
    <s v="Jurisdiction"/>
    <x v="1"/>
    <n v="0.18839"/>
    <n v="0.18839"/>
    <x v="2"/>
    <n v="202001"/>
    <n v="3"/>
    <x v="2"/>
    <x v="9"/>
    <n v="29"/>
    <x v="70"/>
    <x v="360"/>
    <n v="314000"/>
    <x v="113"/>
    <x v="92"/>
    <s v="Utility Plant"/>
    <s v="Balance Sheet"/>
    <s v="N"/>
    <m/>
    <n v="320"/>
    <n v="134213"/>
    <n v="202012"/>
  </r>
  <r>
    <n v="140"/>
    <s v="2021 TX RATE CASE Equalized"/>
    <x v="0"/>
    <x v="2226"/>
    <n v="-8662448.2200000007"/>
    <s v="Jurisdiction"/>
    <x v="0"/>
    <n v="0.81161000000000005"/>
    <n v="0.81161000000000005"/>
    <x v="2"/>
    <n v="202001"/>
    <n v="3"/>
    <x v="2"/>
    <x v="9"/>
    <n v="29"/>
    <x v="70"/>
    <x v="360"/>
    <n v="314000"/>
    <x v="113"/>
    <x v="92"/>
    <s v="Utility Plant"/>
    <s v="Balance Sheet"/>
    <s v="N"/>
    <m/>
    <n v="320"/>
    <n v="133952"/>
    <n v="202012"/>
  </r>
  <r>
    <n v="140"/>
    <s v="2021 TX RATE CASE Equalized"/>
    <x v="0"/>
    <x v="2226"/>
    <n v="-2010717.74"/>
    <s v="Jurisdiction"/>
    <x v="1"/>
    <n v="0.18839"/>
    <n v="0.18839"/>
    <x v="2"/>
    <n v="202001"/>
    <n v="3"/>
    <x v="2"/>
    <x v="9"/>
    <n v="29"/>
    <x v="70"/>
    <x v="360"/>
    <n v="314000"/>
    <x v="113"/>
    <x v="92"/>
    <s v="Utility Plant"/>
    <s v="Balance Sheet"/>
    <s v="N"/>
    <m/>
    <n v="320"/>
    <n v="133952"/>
    <n v="202012"/>
  </r>
  <r>
    <n v="140"/>
    <s v="2021 TX RATE CASE Equalized"/>
    <x v="0"/>
    <x v="2227"/>
    <n v="0"/>
    <s v="Jurisdiction"/>
    <x v="0"/>
    <n v="0.81161000000000005"/>
    <n v="0.81161000000000005"/>
    <x v="2"/>
    <n v="202001"/>
    <n v="3"/>
    <x v="2"/>
    <x v="9"/>
    <n v="29"/>
    <x v="70"/>
    <x v="360"/>
    <n v="314000"/>
    <x v="113"/>
    <x v="92"/>
    <s v="Utility Plant"/>
    <s v="Balance Sheet"/>
    <s v="N"/>
    <m/>
    <n v="320"/>
    <n v="134123"/>
    <n v="202012"/>
  </r>
  <r>
    <n v="140"/>
    <s v="2021 TX RATE CASE Equalized"/>
    <x v="0"/>
    <x v="2227"/>
    <n v="0"/>
    <s v="Jurisdiction"/>
    <x v="1"/>
    <n v="0.18839"/>
    <n v="0.18839"/>
    <x v="2"/>
    <n v="202001"/>
    <n v="3"/>
    <x v="2"/>
    <x v="9"/>
    <n v="29"/>
    <x v="70"/>
    <x v="360"/>
    <n v="314000"/>
    <x v="113"/>
    <x v="92"/>
    <s v="Utility Plant"/>
    <s v="Balance Sheet"/>
    <s v="N"/>
    <m/>
    <n v="320"/>
    <n v="134123"/>
    <n v="202012"/>
  </r>
  <r>
    <n v="140"/>
    <s v="2021 TX RATE CASE Equalized"/>
    <x v="0"/>
    <x v="2228"/>
    <n v="-3166307.34"/>
    <s v="Jurisdiction"/>
    <x v="0"/>
    <n v="0.81161000000000005"/>
    <n v="0.81161000000000005"/>
    <x v="2"/>
    <n v="202001"/>
    <n v="3"/>
    <x v="2"/>
    <x v="9"/>
    <n v="29"/>
    <x v="70"/>
    <x v="360"/>
    <n v="314000"/>
    <x v="113"/>
    <x v="92"/>
    <s v="Utility Plant"/>
    <s v="Balance Sheet"/>
    <s v="N"/>
    <m/>
    <n v="320"/>
    <n v="134276"/>
    <n v="202012"/>
  </r>
  <r>
    <n v="140"/>
    <s v="2021 TX RATE CASE Equalized"/>
    <x v="0"/>
    <x v="2228"/>
    <n v="-734959.7"/>
    <s v="Jurisdiction"/>
    <x v="1"/>
    <n v="0.18839"/>
    <n v="0.18839"/>
    <x v="2"/>
    <n v="202001"/>
    <n v="3"/>
    <x v="2"/>
    <x v="9"/>
    <n v="29"/>
    <x v="70"/>
    <x v="360"/>
    <n v="314000"/>
    <x v="113"/>
    <x v="92"/>
    <s v="Utility Plant"/>
    <s v="Balance Sheet"/>
    <s v="N"/>
    <m/>
    <n v="320"/>
    <n v="134276"/>
    <n v="202012"/>
  </r>
  <r>
    <n v="140"/>
    <s v="2021 TX RATE CASE Equalized"/>
    <x v="0"/>
    <x v="2229"/>
    <n v="-7816167.4500000002"/>
    <s v="Jurisdiction"/>
    <x v="0"/>
    <n v="0.81161000000000005"/>
    <n v="0.81161000000000005"/>
    <x v="2"/>
    <n v="202001"/>
    <n v="3"/>
    <x v="2"/>
    <x v="9"/>
    <n v="29"/>
    <x v="70"/>
    <x v="360"/>
    <n v="314000"/>
    <x v="113"/>
    <x v="92"/>
    <s v="Utility Plant"/>
    <s v="Balance Sheet"/>
    <s v="N"/>
    <m/>
    <n v="320"/>
    <n v="134156"/>
    <n v="202012"/>
  </r>
  <r>
    <n v="140"/>
    <s v="2021 TX RATE CASE Equalized"/>
    <x v="0"/>
    <x v="2229"/>
    <n v="-1814280"/>
    <s v="Jurisdiction"/>
    <x v="1"/>
    <n v="0.18839"/>
    <n v="0.18839"/>
    <x v="2"/>
    <n v="202001"/>
    <n v="3"/>
    <x v="2"/>
    <x v="9"/>
    <n v="29"/>
    <x v="70"/>
    <x v="360"/>
    <n v="314000"/>
    <x v="113"/>
    <x v="92"/>
    <s v="Utility Plant"/>
    <s v="Balance Sheet"/>
    <s v="N"/>
    <m/>
    <n v="320"/>
    <n v="134156"/>
    <n v="202012"/>
  </r>
  <r>
    <n v="140"/>
    <s v="2021 TX RATE CASE Equalized"/>
    <x v="0"/>
    <x v="2230"/>
    <n v="0"/>
    <s v="Jurisdiction"/>
    <x v="0"/>
    <n v="0"/>
    <n v="0"/>
    <x v="5"/>
    <n v="202001"/>
    <n v="3"/>
    <x v="2"/>
    <x v="9"/>
    <n v="29"/>
    <x v="70"/>
    <x v="361"/>
    <n v="315000"/>
    <x v="113"/>
    <x v="92"/>
    <s v="Utility Plant"/>
    <s v="Balance Sheet"/>
    <s v="N"/>
    <m/>
    <n v="320"/>
    <n v="133881"/>
    <n v="202012"/>
  </r>
  <r>
    <n v="140"/>
    <s v="2021 TX RATE CASE Equalized"/>
    <x v="0"/>
    <x v="2230"/>
    <n v="0"/>
    <s v="Jurisdiction"/>
    <x v="1"/>
    <n v="1"/>
    <n v="1"/>
    <x v="5"/>
    <n v="202001"/>
    <n v="3"/>
    <x v="2"/>
    <x v="9"/>
    <n v="29"/>
    <x v="70"/>
    <x v="361"/>
    <n v="315000"/>
    <x v="113"/>
    <x v="92"/>
    <s v="Utility Plant"/>
    <s v="Balance Sheet"/>
    <s v="N"/>
    <m/>
    <n v="320"/>
    <n v="133881"/>
    <n v="202012"/>
  </r>
  <r>
    <n v="140"/>
    <s v="2021 TX RATE CASE Equalized"/>
    <x v="0"/>
    <x v="2231"/>
    <n v="-1279.29"/>
    <s v="Jurisdiction"/>
    <x v="0"/>
    <n v="0.81161000000000005"/>
    <n v="0.81161000000000005"/>
    <x v="2"/>
    <n v="202001"/>
    <n v="3"/>
    <x v="2"/>
    <x v="9"/>
    <n v="29"/>
    <x v="70"/>
    <x v="361"/>
    <n v="315000"/>
    <x v="113"/>
    <x v="92"/>
    <s v="Utility Plant"/>
    <s v="Balance Sheet"/>
    <s v="N"/>
    <m/>
    <n v="320"/>
    <n v="26181980"/>
    <n v="202012"/>
  </r>
  <r>
    <n v="140"/>
    <s v="2021 TX RATE CASE Equalized"/>
    <x v="0"/>
    <x v="2231"/>
    <n v="-296.95"/>
    <s v="Jurisdiction"/>
    <x v="1"/>
    <n v="0.18839"/>
    <n v="0.18839"/>
    <x v="2"/>
    <n v="202001"/>
    <n v="3"/>
    <x v="2"/>
    <x v="9"/>
    <n v="29"/>
    <x v="70"/>
    <x v="361"/>
    <n v="315000"/>
    <x v="113"/>
    <x v="92"/>
    <s v="Utility Plant"/>
    <s v="Balance Sheet"/>
    <s v="N"/>
    <m/>
    <n v="320"/>
    <n v="26181980"/>
    <n v="202012"/>
  </r>
  <r>
    <n v="140"/>
    <s v="2021 TX RATE CASE Equalized"/>
    <x v="0"/>
    <x v="2232"/>
    <n v="-931373.72"/>
    <s v="Jurisdiction"/>
    <x v="0"/>
    <n v="0.81161000000000005"/>
    <n v="0.81161000000000005"/>
    <x v="2"/>
    <n v="202001"/>
    <n v="3"/>
    <x v="2"/>
    <x v="9"/>
    <n v="29"/>
    <x v="70"/>
    <x v="361"/>
    <n v="315000"/>
    <x v="113"/>
    <x v="92"/>
    <s v="Utility Plant"/>
    <s v="Balance Sheet"/>
    <s v="N"/>
    <m/>
    <n v="320"/>
    <n v="134077"/>
    <n v="202012"/>
  </r>
  <r>
    <n v="140"/>
    <s v="2021 TX RATE CASE Equalized"/>
    <x v="0"/>
    <x v="2232"/>
    <n v="-216189.42"/>
    <s v="Jurisdiction"/>
    <x v="1"/>
    <n v="0.18839"/>
    <n v="0.18839"/>
    <x v="2"/>
    <n v="202001"/>
    <n v="3"/>
    <x v="2"/>
    <x v="9"/>
    <n v="29"/>
    <x v="70"/>
    <x v="361"/>
    <n v="315000"/>
    <x v="113"/>
    <x v="92"/>
    <s v="Utility Plant"/>
    <s v="Balance Sheet"/>
    <s v="N"/>
    <m/>
    <n v="320"/>
    <n v="134077"/>
    <n v="202012"/>
  </r>
  <r>
    <n v="140"/>
    <s v="2021 TX RATE CASE Equalized"/>
    <x v="0"/>
    <x v="2233"/>
    <n v="-854591.78"/>
    <s v="Jurisdiction"/>
    <x v="0"/>
    <n v="0.81161000000000005"/>
    <n v="0.81161000000000005"/>
    <x v="2"/>
    <n v="202001"/>
    <n v="3"/>
    <x v="2"/>
    <x v="9"/>
    <n v="29"/>
    <x v="70"/>
    <x v="361"/>
    <n v="315000"/>
    <x v="113"/>
    <x v="92"/>
    <s v="Utility Plant"/>
    <s v="Balance Sheet"/>
    <s v="N"/>
    <m/>
    <n v="320"/>
    <n v="134113"/>
    <n v="202012"/>
  </r>
  <r>
    <n v="140"/>
    <s v="2021 TX RATE CASE Equalized"/>
    <x v="0"/>
    <x v="2233"/>
    <n v="-198366.88"/>
    <s v="Jurisdiction"/>
    <x v="1"/>
    <n v="0.18839"/>
    <n v="0.18839"/>
    <x v="2"/>
    <n v="202001"/>
    <n v="3"/>
    <x v="2"/>
    <x v="9"/>
    <n v="29"/>
    <x v="70"/>
    <x v="361"/>
    <n v="315000"/>
    <x v="113"/>
    <x v="92"/>
    <s v="Utility Plant"/>
    <s v="Balance Sheet"/>
    <s v="N"/>
    <m/>
    <n v="320"/>
    <n v="134113"/>
    <n v="202012"/>
  </r>
  <r>
    <n v="140"/>
    <s v="2021 TX RATE CASE Equalized"/>
    <x v="0"/>
    <x v="2234"/>
    <n v="-567364.73"/>
    <s v="Jurisdiction"/>
    <x v="0"/>
    <n v="0.81161000000000005"/>
    <n v="0.81161000000000005"/>
    <x v="2"/>
    <n v="202001"/>
    <n v="3"/>
    <x v="2"/>
    <x v="9"/>
    <n v="29"/>
    <x v="70"/>
    <x v="361"/>
    <n v="315000"/>
    <x v="113"/>
    <x v="92"/>
    <s v="Utility Plant"/>
    <s v="Balance Sheet"/>
    <s v="N"/>
    <m/>
    <n v="320"/>
    <n v="133623"/>
    <n v="202012"/>
  </r>
  <r>
    <n v="140"/>
    <s v="2021 TX RATE CASE Equalized"/>
    <x v="0"/>
    <x v="2234"/>
    <n v="-131696.06"/>
    <s v="Jurisdiction"/>
    <x v="1"/>
    <n v="0.18839"/>
    <n v="0.18839"/>
    <x v="2"/>
    <n v="202001"/>
    <n v="3"/>
    <x v="2"/>
    <x v="9"/>
    <n v="29"/>
    <x v="70"/>
    <x v="361"/>
    <n v="315000"/>
    <x v="113"/>
    <x v="92"/>
    <s v="Utility Plant"/>
    <s v="Balance Sheet"/>
    <s v="N"/>
    <m/>
    <n v="320"/>
    <n v="133623"/>
    <n v="202012"/>
  </r>
  <r>
    <n v="140"/>
    <s v="2021 TX RATE CASE Equalized"/>
    <x v="0"/>
    <x v="2235"/>
    <n v="-5139714.41"/>
    <s v="Jurisdiction"/>
    <x v="0"/>
    <n v="0.81161000000000005"/>
    <n v="0.81161000000000005"/>
    <x v="2"/>
    <n v="202001"/>
    <n v="3"/>
    <x v="2"/>
    <x v="9"/>
    <n v="29"/>
    <x v="70"/>
    <x v="361"/>
    <n v="315000"/>
    <x v="113"/>
    <x v="92"/>
    <s v="Utility Plant"/>
    <s v="Balance Sheet"/>
    <s v="N"/>
    <m/>
    <n v="320"/>
    <n v="133686"/>
    <n v="202012"/>
  </r>
  <r>
    <n v="140"/>
    <s v="2021 TX RATE CASE Equalized"/>
    <x v="0"/>
    <x v="2235"/>
    <n v="-1193024.73"/>
    <s v="Jurisdiction"/>
    <x v="1"/>
    <n v="0.18839"/>
    <n v="0.18839"/>
    <x v="2"/>
    <n v="202001"/>
    <n v="3"/>
    <x v="2"/>
    <x v="9"/>
    <n v="29"/>
    <x v="70"/>
    <x v="361"/>
    <n v="315000"/>
    <x v="113"/>
    <x v="92"/>
    <s v="Utility Plant"/>
    <s v="Balance Sheet"/>
    <s v="N"/>
    <m/>
    <n v="320"/>
    <n v="133686"/>
    <n v="202012"/>
  </r>
  <r>
    <n v="140"/>
    <s v="2021 TX RATE CASE Equalized"/>
    <x v="0"/>
    <x v="2236"/>
    <n v="-3173386.89"/>
    <s v="Jurisdiction"/>
    <x v="0"/>
    <n v="0.81161000000000005"/>
    <n v="0.81161000000000005"/>
    <x v="2"/>
    <n v="202001"/>
    <n v="3"/>
    <x v="2"/>
    <x v="9"/>
    <n v="29"/>
    <x v="70"/>
    <x v="361"/>
    <n v="315000"/>
    <x v="113"/>
    <x v="92"/>
    <s v="Utility Plant"/>
    <s v="Balance Sheet"/>
    <s v="N"/>
    <m/>
    <n v="320"/>
    <n v="133788"/>
    <n v="202012"/>
  </r>
  <r>
    <n v="140"/>
    <s v="2021 TX RATE CASE Equalized"/>
    <x v="0"/>
    <x v="2236"/>
    <n v="-736603"/>
    <s v="Jurisdiction"/>
    <x v="1"/>
    <n v="0.18839"/>
    <n v="0.18839"/>
    <x v="2"/>
    <n v="202001"/>
    <n v="3"/>
    <x v="2"/>
    <x v="9"/>
    <n v="29"/>
    <x v="70"/>
    <x v="361"/>
    <n v="315000"/>
    <x v="113"/>
    <x v="92"/>
    <s v="Utility Plant"/>
    <s v="Balance Sheet"/>
    <s v="N"/>
    <m/>
    <n v="320"/>
    <n v="133788"/>
    <n v="202012"/>
  </r>
  <r>
    <n v="140"/>
    <s v="2021 TX RATE CASE Equalized"/>
    <x v="0"/>
    <x v="2237"/>
    <n v="0"/>
    <s v="Jurisdiction"/>
    <x v="0"/>
    <n v="0.81161000000000005"/>
    <n v="0.81161000000000005"/>
    <x v="2"/>
    <n v="202001"/>
    <n v="3"/>
    <x v="2"/>
    <x v="9"/>
    <n v="29"/>
    <x v="70"/>
    <x v="361"/>
    <n v="315000"/>
    <x v="113"/>
    <x v="92"/>
    <s v="Utility Plant"/>
    <s v="Balance Sheet"/>
    <s v="N"/>
    <m/>
    <n v="320"/>
    <n v="133670"/>
    <n v="202012"/>
  </r>
  <r>
    <n v="140"/>
    <s v="2021 TX RATE CASE Equalized"/>
    <x v="0"/>
    <x v="2237"/>
    <n v="0"/>
    <s v="Jurisdiction"/>
    <x v="1"/>
    <n v="0.18839"/>
    <n v="0.18839"/>
    <x v="2"/>
    <n v="202001"/>
    <n v="3"/>
    <x v="2"/>
    <x v="9"/>
    <n v="29"/>
    <x v="70"/>
    <x v="361"/>
    <n v="315000"/>
    <x v="113"/>
    <x v="92"/>
    <s v="Utility Plant"/>
    <s v="Balance Sheet"/>
    <s v="N"/>
    <m/>
    <n v="320"/>
    <n v="133670"/>
    <n v="202012"/>
  </r>
  <r>
    <n v="140"/>
    <s v="2021 TX RATE CASE Equalized"/>
    <x v="0"/>
    <x v="2238"/>
    <n v="-523077.16"/>
    <s v="Jurisdiction"/>
    <x v="0"/>
    <n v="0.81161000000000005"/>
    <n v="0.81161000000000005"/>
    <x v="2"/>
    <n v="202001"/>
    <n v="3"/>
    <x v="2"/>
    <x v="9"/>
    <n v="29"/>
    <x v="70"/>
    <x v="361"/>
    <n v="315000"/>
    <x v="113"/>
    <x v="92"/>
    <s v="Utility Plant"/>
    <s v="Balance Sheet"/>
    <s v="N"/>
    <m/>
    <n v="320"/>
    <n v="133983"/>
    <n v="202012"/>
  </r>
  <r>
    <n v="140"/>
    <s v="2021 TX RATE CASE Equalized"/>
    <x v="0"/>
    <x v="2238"/>
    <n v="-121416.08"/>
    <s v="Jurisdiction"/>
    <x v="1"/>
    <n v="0.18839"/>
    <n v="0.18839"/>
    <x v="2"/>
    <n v="202001"/>
    <n v="3"/>
    <x v="2"/>
    <x v="9"/>
    <n v="29"/>
    <x v="70"/>
    <x v="361"/>
    <n v="315000"/>
    <x v="113"/>
    <x v="92"/>
    <s v="Utility Plant"/>
    <s v="Balance Sheet"/>
    <s v="N"/>
    <m/>
    <n v="320"/>
    <n v="133983"/>
    <n v="202012"/>
  </r>
  <r>
    <n v="140"/>
    <s v="2021 TX RATE CASE Equalized"/>
    <x v="0"/>
    <x v="2239"/>
    <n v="-1785811.91"/>
    <s v="Jurisdiction"/>
    <x v="0"/>
    <n v="0.81161000000000005"/>
    <n v="0.81161000000000005"/>
    <x v="2"/>
    <n v="202001"/>
    <n v="3"/>
    <x v="2"/>
    <x v="9"/>
    <n v="29"/>
    <x v="70"/>
    <x v="361"/>
    <n v="315000"/>
    <x v="113"/>
    <x v="92"/>
    <s v="Utility Plant"/>
    <s v="Balance Sheet"/>
    <s v="N"/>
    <m/>
    <n v="320"/>
    <n v="134093"/>
    <n v="202012"/>
  </r>
  <r>
    <n v="140"/>
    <s v="2021 TX RATE CASE Equalized"/>
    <x v="0"/>
    <x v="2239"/>
    <n v="-414520.65"/>
    <s v="Jurisdiction"/>
    <x v="1"/>
    <n v="0.18839"/>
    <n v="0.18839"/>
    <x v="2"/>
    <n v="202001"/>
    <n v="3"/>
    <x v="2"/>
    <x v="9"/>
    <n v="29"/>
    <x v="70"/>
    <x v="361"/>
    <n v="315000"/>
    <x v="113"/>
    <x v="92"/>
    <s v="Utility Plant"/>
    <s v="Balance Sheet"/>
    <s v="N"/>
    <m/>
    <n v="320"/>
    <n v="134093"/>
    <n v="202012"/>
  </r>
  <r>
    <n v="140"/>
    <s v="2021 TX RATE CASE Equalized"/>
    <x v="0"/>
    <x v="2240"/>
    <n v="0"/>
    <s v="Jurisdiction"/>
    <x v="0"/>
    <n v="0"/>
    <n v="0"/>
    <x v="5"/>
    <n v="202001"/>
    <n v="3"/>
    <x v="2"/>
    <x v="9"/>
    <n v="29"/>
    <x v="70"/>
    <x v="362"/>
    <n v="316000"/>
    <x v="113"/>
    <x v="92"/>
    <s v="Utility Plant"/>
    <s v="Balance Sheet"/>
    <s v="N"/>
    <m/>
    <n v="320"/>
    <n v="133971"/>
    <n v="202012"/>
  </r>
  <r>
    <n v="140"/>
    <s v="2021 TX RATE CASE Equalized"/>
    <x v="0"/>
    <x v="2240"/>
    <n v="0"/>
    <s v="Jurisdiction"/>
    <x v="1"/>
    <n v="1"/>
    <n v="1"/>
    <x v="5"/>
    <n v="202001"/>
    <n v="3"/>
    <x v="2"/>
    <x v="9"/>
    <n v="29"/>
    <x v="70"/>
    <x v="362"/>
    <n v="316000"/>
    <x v="113"/>
    <x v="92"/>
    <s v="Utility Plant"/>
    <s v="Balance Sheet"/>
    <s v="N"/>
    <m/>
    <n v="320"/>
    <n v="133971"/>
    <n v="202012"/>
  </r>
  <r>
    <n v="140"/>
    <s v="2021 TX RATE CASE Equalized"/>
    <x v="0"/>
    <x v="2241"/>
    <n v="0"/>
    <s v="Jurisdiction"/>
    <x v="0"/>
    <n v="0"/>
    <n v="0"/>
    <x v="5"/>
    <n v="202001"/>
    <n v="3"/>
    <x v="2"/>
    <x v="9"/>
    <n v="29"/>
    <x v="70"/>
    <x v="362"/>
    <n v="316000"/>
    <x v="113"/>
    <x v="92"/>
    <s v="Utility Plant"/>
    <s v="Balance Sheet"/>
    <s v="N"/>
    <m/>
    <n v="320"/>
    <n v="133729"/>
    <n v="202012"/>
  </r>
  <r>
    <n v="140"/>
    <s v="2021 TX RATE CASE Equalized"/>
    <x v="0"/>
    <x v="2241"/>
    <n v="0"/>
    <s v="Jurisdiction"/>
    <x v="1"/>
    <n v="1"/>
    <n v="1"/>
    <x v="5"/>
    <n v="202001"/>
    <n v="3"/>
    <x v="2"/>
    <x v="9"/>
    <n v="29"/>
    <x v="70"/>
    <x v="362"/>
    <n v="316000"/>
    <x v="113"/>
    <x v="92"/>
    <s v="Utility Plant"/>
    <s v="Balance Sheet"/>
    <s v="N"/>
    <m/>
    <n v="320"/>
    <n v="133729"/>
    <n v="202012"/>
  </r>
  <r>
    <n v="140"/>
    <s v="2021 TX RATE CASE Equalized"/>
    <x v="0"/>
    <x v="2242"/>
    <n v="-1400244.4"/>
    <s v="Jurisdiction"/>
    <x v="0"/>
    <n v="0.81161000000000005"/>
    <n v="0.81161000000000005"/>
    <x v="2"/>
    <n v="202001"/>
    <n v="3"/>
    <x v="2"/>
    <x v="9"/>
    <n v="29"/>
    <x v="70"/>
    <x v="362"/>
    <n v="316000"/>
    <x v="113"/>
    <x v="92"/>
    <s v="Utility Plant"/>
    <s v="Balance Sheet"/>
    <s v="N"/>
    <m/>
    <n v="320"/>
    <n v="134179"/>
    <n v="202012"/>
  </r>
  <r>
    <n v="140"/>
    <s v="2021 TX RATE CASE Equalized"/>
    <x v="0"/>
    <x v="2242"/>
    <n v="-325023.15000000002"/>
    <s v="Jurisdiction"/>
    <x v="1"/>
    <n v="0.18839"/>
    <n v="0.18839"/>
    <x v="2"/>
    <n v="202001"/>
    <n v="3"/>
    <x v="2"/>
    <x v="9"/>
    <n v="29"/>
    <x v="70"/>
    <x v="362"/>
    <n v="316000"/>
    <x v="113"/>
    <x v="92"/>
    <s v="Utility Plant"/>
    <s v="Balance Sheet"/>
    <s v="N"/>
    <m/>
    <n v="320"/>
    <n v="134179"/>
    <n v="202012"/>
  </r>
  <r>
    <n v="140"/>
    <s v="2021 TX RATE CASE Equalized"/>
    <x v="0"/>
    <x v="2243"/>
    <n v="-1766487.27"/>
    <s v="Jurisdiction"/>
    <x v="0"/>
    <n v="0.81161000000000005"/>
    <n v="0.81161000000000005"/>
    <x v="2"/>
    <n v="202001"/>
    <n v="3"/>
    <x v="2"/>
    <x v="9"/>
    <n v="29"/>
    <x v="70"/>
    <x v="362"/>
    <n v="316000"/>
    <x v="113"/>
    <x v="92"/>
    <s v="Utility Plant"/>
    <s v="Balance Sheet"/>
    <s v="N"/>
    <m/>
    <n v="320"/>
    <n v="134257"/>
    <n v="202012"/>
  </r>
  <r>
    <n v="140"/>
    <s v="2021 TX RATE CASE Equalized"/>
    <x v="0"/>
    <x v="2243"/>
    <n v="-410035.04"/>
    <s v="Jurisdiction"/>
    <x v="1"/>
    <n v="0.18839"/>
    <n v="0.18839"/>
    <x v="2"/>
    <n v="202001"/>
    <n v="3"/>
    <x v="2"/>
    <x v="9"/>
    <n v="29"/>
    <x v="70"/>
    <x v="362"/>
    <n v="316000"/>
    <x v="113"/>
    <x v="92"/>
    <s v="Utility Plant"/>
    <s v="Balance Sheet"/>
    <s v="N"/>
    <m/>
    <n v="320"/>
    <n v="134257"/>
    <n v="202012"/>
  </r>
  <r>
    <n v="140"/>
    <s v="2021 TX RATE CASE Equalized"/>
    <x v="0"/>
    <x v="2244"/>
    <n v="-2296131.0099999998"/>
    <s v="Jurisdiction"/>
    <x v="0"/>
    <n v="0.81161000000000005"/>
    <n v="0.81161000000000005"/>
    <x v="2"/>
    <n v="202001"/>
    <n v="3"/>
    <x v="2"/>
    <x v="9"/>
    <n v="29"/>
    <x v="70"/>
    <x v="362"/>
    <n v="316000"/>
    <x v="113"/>
    <x v="92"/>
    <s v="Utility Plant"/>
    <s v="Balance Sheet"/>
    <s v="N"/>
    <m/>
    <n v="320"/>
    <n v="134140"/>
    <n v="202012"/>
  </r>
  <r>
    <n v="140"/>
    <s v="2021 TX RATE CASE Equalized"/>
    <x v="0"/>
    <x v="2244"/>
    <n v="-532975.35"/>
    <s v="Jurisdiction"/>
    <x v="1"/>
    <n v="0.18839"/>
    <n v="0.18839"/>
    <x v="2"/>
    <n v="202001"/>
    <n v="3"/>
    <x v="2"/>
    <x v="9"/>
    <n v="29"/>
    <x v="70"/>
    <x v="362"/>
    <n v="316000"/>
    <x v="113"/>
    <x v="92"/>
    <s v="Utility Plant"/>
    <s v="Balance Sheet"/>
    <s v="N"/>
    <m/>
    <n v="320"/>
    <n v="134140"/>
    <n v="202012"/>
  </r>
  <r>
    <n v="140"/>
    <s v="2021 TX RATE CASE Equalized"/>
    <x v="0"/>
    <x v="2245"/>
    <n v="-4443942.13"/>
    <s v="Jurisdiction"/>
    <x v="0"/>
    <n v="0.81161000000000005"/>
    <n v="0.81161000000000005"/>
    <x v="2"/>
    <n v="202001"/>
    <n v="3"/>
    <x v="2"/>
    <x v="9"/>
    <n v="29"/>
    <x v="70"/>
    <x v="362"/>
    <n v="316000"/>
    <x v="113"/>
    <x v="92"/>
    <s v="Utility Plant"/>
    <s v="Balance Sheet"/>
    <s v="N"/>
    <m/>
    <n v="320"/>
    <n v="134161"/>
    <n v="202012"/>
  </r>
  <r>
    <n v="140"/>
    <s v="2021 TX RATE CASE Equalized"/>
    <x v="0"/>
    <x v="2245"/>
    <n v="-1031522.85"/>
    <s v="Jurisdiction"/>
    <x v="1"/>
    <n v="0.18839"/>
    <n v="0.18839"/>
    <x v="2"/>
    <n v="202001"/>
    <n v="3"/>
    <x v="2"/>
    <x v="9"/>
    <n v="29"/>
    <x v="70"/>
    <x v="362"/>
    <n v="316000"/>
    <x v="113"/>
    <x v="92"/>
    <s v="Utility Plant"/>
    <s v="Balance Sheet"/>
    <s v="N"/>
    <m/>
    <n v="320"/>
    <n v="134161"/>
    <n v="202012"/>
  </r>
  <r>
    <n v="140"/>
    <s v="2021 TX RATE CASE Equalized"/>
    <x v="0"/>
    <x v="2246"/>
    <n v="-9329661.8399999999"/>
    <s v="Jurisdiction"/>
    <x v="0"/>
    <n v="0.81161000000000005"/>
    <n v="0.81161000000000005"/>
    <x v="2"/>
    <n v="202001"/>
    <n v="3"/>
    <x v="2"/>
    <x v="9"/>
    <n v="29"/>
    <x v="70"/>
    <x v="362"/>
    <n v="316000"/>
    <x v="113"/>
    <x v="92"/>
    <s v="Utility Plant"/>
    <s v="Balance Sheet"/>
    <s v="N"/>
    <m/>
    <n v="320"/>
    <n v="133825"/>
    <n v="202012"/>
  </r>
  <r>
    <n v="140"/>
    <s v="2021 TX RATE CASE Equalized"/>
    <x v="0"/>
    <x v="2246"/>
    <n v="-2165590.61"/>
    <s v="Jurisdiction"/>
    <x v="1"/>
    <n v="0.18839"/>
    <n v="0.18839"/>
    <x v="2"/>
    <n v="202001"/>
    <n v="3"/>
    <x v="2"/>
    <x v="9"/>
    <n v="29"/>
    <x v="70"/>
    <x v="362"/>
    <n v="316000"/>
    <x v="113"/>
    <x v="92"/>
    <s v="Utility Plant"/>
    <s v="Balance Sheet"/>
    <s v="N"/>
    <m/>
    <n v="320"/>
    <n v="133825"/>
    <n v="202012"/>
  </r>
  <r>
    <n v="140"/>
    <s v="2021 TX RATE CASE Equalized"/>
    <x v="0"/>
    <x v="2247"/>
    <n v="-719888.97"/>
    <s v="Jurisdiction"/>
    <x v="0"/>
    <n v="0.81161000000000005"/>
    <n v="0.81161000000000005"/>
    <x v="2"/>
    <n v="202001"/>
    <n v="3"/>
    <x v="2"/>
    <x v="9"/>
    <n v="29"/>
    <x v="70"/>
    <x v="362"/>
    <n v="316000"/>
    <x v="113"/>
    <x v="92"/>
    <s v="Utility Plant"/>
    <s v="Balance Sheet"/>
    <s v="N"/>
    <m/>
    <n v="320"/>
    <n v="133640"/>
    <n v="202012"/>
  </r>
  <r>
    <n v="140"/>
    <s v="2021 TX RATE CASE Equalized"/>
    <x v="0"/>
    <x v="2247"/>
    <n v="-167099.82"/>
    <s v="Jurisdiction"/>
    <x v="1"/>
    <n v="0.18839"/>
    <n v="0.18839"/>
    <x v="2"/>
    <n v="202001"/>
    <n v="3"/>
    <x v="2"/>
    <x v="9"/>
    <n v="29"/>
    <x v="70"/>
    <x v="362"/>
    <n v="316000"/>
    <x v="113"/>
    <x v="92"/>
    <s v="Utility Plant"/>
    <s v="Balance Sheet"/>
    <s v="N"/>
    <m/>
    <n v="320"/>
    <n v="133640"/>
    <n v="202012"/>
  </r>
  <r>
    <n v="140"/>
    <s v="2021 TX RATE CASE Equalized"/>
    <x v="0"/>
    <x v="2248"/>
    <n v="-621575.84"/>
    <s v="Jurisdiction"/>
    <x v="0"/>
    <n v="0.81161000000000005"/>
    <n v="0.81161000000000005"/>
    <x v="2"/>
    <n v="202001"/>
    <n v="3"/>
    <x v="2"/>
    <x v="9"/>
    <n v="29"/>
    <x v="70"/>
    <x v="362"/>
    <n v="316000"/>
    <x v="113"/>
    <x v="92"/>
    <s v="Utility Plant"/>
    <s v="Balance Sheet"/>
    <s v="N"/>
    <m/>
    <n v="320"/>
    <n v="133760"/>
    <n v="202012"/>
  </r>
  <r>
    <n v="140"/>
    <s v="2021 TX RATE CASE Equalized"/>
    <x v="0"/>
    <x v="2248"/>
    <n v="-144279.48000000001"/>
    <s v="Jurisdiction"/>
    <x v="1"/>
    <n v="0.18839"/>
    <n v="0.18839"/>
    <x v="2"/>
    <n v="202001"/>
    <n v="3"/>
    <x v="2"/>
    <x v="9"/>
    <n v="29"/>
    <x v="70"/>
    <x v="362"/>
    <n v="316000"/>
    <x v="113"/>
    <x v="92"/>
    <s v="Utility Plant"/>
    <s v="Balance Sheet"/>
    <s v="N"/>
    <m/>
    <n v="320"/>
    <n v="133760"/>
    <n v="202012"/>
  </r>
  <r>
    <n v="140"/>
    <s v="2021 TX RATE CASE Equalized"/>
    <x v="0"/>
    <x v="2249"/>
    <n v="0"/>
    <s v="Jurisdiction"/>
    <x v="0"/>
    <n v="0.81161000000000005"/>
    <n v="0.81161000000000005"/>
    <x v="2"/>
    <n v="202001"/>
    <n v="3"/>
    <x v="2"/>
    <x v="9"/>
    <n v="29"/>
    <x v="70"/>
    <x v="362"/>
    <n v="316000"/>
    <x v="113"/>
    <x v="92"/>
    <s v="Utility Plant"/>
    <s v="Balance Sheet"/>
    <s v="N"/>
    <m/>
    <n v="320"/>
    <n v="133917"/>
    <n v="202012"/>
  </r>
  <r>
    <n v="140"/>
    <s v="2021 TX RATE CASE Equalized"/>
    <x v="0"/>
    <x v="2249"/>
    <n v="0"/>
    <s v="Jurisdiction"/>
    <x v="1"/>
    <n v="0.18839"/>
    <n v="0.18839"/>
    <x v="2"/>
    <n v="202001"/>
    <n v="3"/>
    <x v="2"/>
    <x v="9"/>
    <n v="29"/>
    <x v="70"/>
    <x v="362"/>
    <n v="316000"/>
    <x v="113"/>
    <x v="92"/>
    <s v="Utility Plant"/>
    <s v="Balance Sheet"/>
    <s v="N"/>
    <m/>
    <n v="320"/>
    <n v="133917"/>
    <n v="202012"/>
  </r>
  <r>
    <n v="140"/>
    <s v="2021 TX RATE CASE Equalized"/>
    <x v="0"/>
    <x v="2250"/>
    <n v="-1541708"/>
    <s v="Jurisdiction"/>
    <x v="0"/>
    <n v="0.81161000000000005"/>
    <n v="0.81161000000000005"/>
    <x v="2"/>
    <n v="202001"/>
    <n v="3"/>
    <x v="2"/>
    <x v="9"/>
    <n v="29"/>
    <x v="70"/>
    <x v="362"/>
    <n v="316000"/>
    <x v="113"/>
    <x v="92"/>
    <s v="Utility Plant"/>
    <s v="Balance Sheet"/>
    <s v="N"/>
    <m/>
    <n v="320"/>
    <n v="133687"/>
    <n v="202012"/>
  </r>
  <r>
    <n v="140"/>
    <s v="2021 TX RATE CASE Equalized"/>
    <x v="0"/>
    <x v="2250"/>
    <n v="-357859.53"/>
    <s v="Jurisdiction"/>
    <x v="1"/>
    <n v="0.18839"/>
    <n v="0.18839"/>
    <x v="2"/>
    <n v="202001"/>
    <n v="3"/>
    <x v="2"/>
    <x v="9"/>
    <n v="29"/>
    <x v="70"/>
    <x v="362"/>
    <n v="316000"/>
    <x v="113"/>
    <x v="92"/>
    <s v="Utility Plant"/>
    <s v="Balance Sheet"/>
    <s v="N"/>
    <m/>
    <n v="320"/>
    <n v="133687"/>
    <n v="202012"/>
  </r>
  <r>
    <n v="140"/>
    <s v="2021 TX RATE CASE Equalized"/>
    <x v="0"/>
    <x v="2251"/>
    <n v="-3979918.83"/>
    <s v="Jurisdiction"/>
    <x v="0"/>
    <n v="0.81161000000000005"/>
    <n v="0.81161000000000005"/>
    <x v="2"/>
    <n v="202001"/>
    <n v="3"/>
    <x v="2"/>
    <x v="9"/>
    <n v="29"/>
    <x v="70"/>
    <x v="362"/>
    <n v="316000"/>
    <x v="113"/>
    <x v="92"/>
    <s v="Utility Plant"/>
    <s v="Balance Sheet"/>
    <s v="N"/>
    <m/>
    <n v="320"/>
    <n v="133916"/>
    <n v="202012"/>
  </r>
  <r>
    <n v="140"/>
    <s v="2021 TX RATE CASE Equalized"/>
    <x v="0"/>
    <x v="2251"/>
    <n v="-923814.28"/>
    <s v="Jurisdiction"/>
    <x v="1"/>
    <n v="0.18839"/>
    <n v="0.18839"/>
    <x v="2"/>
    <n v="202001"/>
    <n v="3"/>
    <x v="2"/>
    <x v="9"/>
    <n v="29"/>
    <x v="70"/>
    <x v="362"/>
    <n v="316000"/>
    <x v="113"/>
    <x v="92"/>
    <s v="Utility Plant"/>
    <s v="Balance Sheet"/>
    <s v="N"/>
    <m/>
    <n v="320"/>
    <n v="133916"/>
    <n v="202012"/>
  </r>
  <r>
    <n v="140"/>
    <s v="2021 TX RATE CASE Equalized"/>
    <x v="0"/>
    <x v="2252"/>
    <n v="0"/>
    <s v="Jurisdiction"/>
    <x v="0"/>
    <n v="0.81161000000000005"/>
    <n v="0.81161000000000005"/>
    <x v="2"/>
    <n v="202001"/>
    <n v="3"/>
    <x v="2"/>
    <x v="9"/>
    <n v="29"/>
    <x v="70"/>
    <x v="362"/>
    <n v="316003"/>
    <x v="113"/>
    <x v="92"/>
    <s v="Utility Plant"/>
    <s v="Balance Sheet"/>
    <s v="N"/>
    <m/>
    <n v="320"/>
    <n v="134009"/>
    <n v="202012"/>
  </r>
  <r>
    <n v="140"/>
    <s v="2021 TX RATE CASE Equalized"/>
    <x v="0"/>
    <x v="2252"/>
    <n v="0"/>
    <s v="Jurisdiction"/>
    <x v="1"/>
    <n v="0.18839"/>
    <n v="0.18839"/>
    <x v="2"/>
    <n v="202001"/>
    <n v="3"/>
    <x v="2"/>
    <x v="9"/>
    <n v="29"/>
    <x v="70"/>
    <x v="362"/>
    <n v="316003"/>
    <x v="113"/>
    <x v="92"/>
    <s v="Utility Plant"/>
    <s v="Balance Sheet"/>
    <s v="N"/>
    <m/>
    <n v="320"/>
    <n v="134009"/>
    <n v="202012"/>
  </r>
  <r>
    <n v="140"/>
    <s v="2021 TX RATE CASE Equalized"/>
    <x v="0"/>
    <x v="2253"/>
    <n v="-2104167.66"/>
    <s v="Jurisdiction"/>
    <x v="0"/>
    <n v="0.81161000000000005"/>
    <n v="0.81161000000000005"/>
    <x v="2"/>
    <n v="202001"/>
    <n v="3"/>
    <x v="2"/>
    <x v="9"/>
    <n v="29"/>
    <x v="70"/>
    <x v="362"/>
    <n v="316100"/>
    <x v="113"/>
    <x v="92"/>
    <s v="Utility Plant"/>
    <s v="Balance Sheet"/>
    <s v="N"/>
    <m/>
    <n v="320"/>
    <n v="133616"/>
    <n v="202012"/>
  </r>
  <r>
    <n v="140"/>
    <s v="2021 TX RATE CASE Equalized"/>
    <x v="0"/>
    <x v="2253"/>
    <n v="-488417.03"/>
    <s v="Jurisdiction"/>
    <x v="1"/>
    <n v="0.18839"/>
    <n v="0.18839"/>
    <x v="2"/>
    <n v="202001"/>
    <n v="3"/>
    <x v="2"/>
    <x v="9"/>
    <n v="29"/>
    <x v="70"/>
    <x v="362"/>
    <n v="316100"/>
    <x v="113"/>
    <x v="92"/>
    <s v="Utility Plant"/>
    <s v="Balance Sheet"/>
    <s v="N"/>
    <m/>
    <n v="320"/>
    <n v="133616"/>
    <n v="202012"/>
  </r>
  <r>
    <n v="140"/>
    <s v="2021 TX RATE CASE Equalized"/>
    <x v="0"/>
    <x v="2254"/>
    <n v="-929109.86"/>
    <s v="Jurisdiction"/>
    <x v="0"/>
    <n v="0.81161000000000005"/>
    <n v="0.81161000000000005"/>
    <x v="2"/>
    <n v="202001"/>
    <n v="3"/>
    <x v="2"/>
    <x v="9"/>
    <n v="29"/>
    <x v="70"/>
    <x v="362"/>
    <n v="316200"/>
    <x v="113"/>
    <x v="92"/>
    <s v="Utility Plant"/>
    <s v="Balance Sheet"/>
    <s v="N"/>
    <m/>
    <n v="320"/>
    <n v="133898"/>
    <n v="202012"/>
  </r>
  <r>
    <n v="140"/>
    <s v="2021 TX RATE CASE Equalized"/>
    <x v="0"/>
    <x v="2254"/>
    <n v="-215663.94"/>
    <s v="Jurisdiction"/>
    <x v="1"/>
    <n v="0.18839"/>
    <n v="0.18839"/>
    <x v="2"/>
    <n v="202001"/>
    <n v="3"/>
    <x v="2"/>
    <x v="9"/>
    <n v="29"/>
    <x v="70"/>
    <x v="362"/>
    <n v="316200"/>
    <x v="113"/>
    <x v="92"/>
    <s v="Utility Plant"/>
    <s v="Balance Sheet"/>
    <s v="N"/>
    <m/>
    <n v="320"/>
    <n v="133898"/>
    <n v="202012"/>
  </r>
  <r>
    <n v="140"/>
    <s v="2021 TX RATE CASE Equalized"/>
    <x v="0"/>
    <x v="2255"/>
    <n v="0"/>
    <s v="Jurisdiction"/>
    <x v="0"/>
    <n v="0"/>
    <n v="0"/>
    <x v="5"/>
    <n v="202001"/>
    <n v="3"/>
    <x v="2"/>
    <x v="9"/>
    <n v="29"/>
    <x v="70"/>
    <x v="363"/>
    <n v="317000"/>
    <x v="113"/>
    <x v="92"/>
    <s v="Utility Plant"/>
    <s v="Balance Sheet"/>
    <s v="N"/>
    <m/>
    <n v="320"/>
    <n v="133658"/>
    <n v="202012"/>
  </r>
  <r>
    <n v="140"/>
    <s v="2021 TX RATE CASE Equalized"/>
    <x v="0"/>
    <x v="2255"/>
    <n v="0"/>
    <s v="Jurisdiction"/>
    <x v="1"/>
    <n v="1"/>
    <n v="1"/>
    <x v="5"/>
    <n v="202001"/>
    <n v="3"/>
    <x v="2"/>
    <x v="9"/>
    <n v="29"/>
    <x v="70"/>
    <x v="363"/>
    <n v="317000"/>
    <x v="113"/>
    <x v="92"/>
    <s v="Utility Plant"/>
    <s v="Balance Sheet"/>
    <s v="N"/>
    <m/>
    <n v="320"/>
    <n v="133658"/>
    <n v="202012"/>
  </r>
  <r>
    <n v="140"/>
    <s v="2021 TX RATE CASE Equalized"/>
    <x v="0"/>
    <x v="2256"/>
    <n v="165527.81"/>
    <s v="Jurisdiction"/>
    <x v="0"/>
    <n v="0.81161000000000005"/>
    <n v="0.81161000000000005"/>
    <x v="2"/>
    <n v="202001"/>
    <n v="3"/>
    <x v="2"/>
    <x v="9"/>
    <n v="29"/>
    <x v="70"/>
    <x v="363"/>
    <n v="317000"/>
    <x v="113"/>
    <x v="92"/>
    <s v="Utility Plant"/>
    <s v="Balance Sheet"/>
    <s v="N"/>
    <m/>
    <n v="320"/>
    <n v="133776"/>
    <n v="202012"/>
  </r>
  <r>
    <n v="140"/>
    <s v="2021 TX RATE CASE Equalized"/>
    <x v="0"/>
    <x v="2256"/>
    <n v="38422.129999999997"/>
    <s v="Jurisdiction"/>
    <x v="1"/>
    <n v="0.18839"/>
    <n v="0.18839"/>
    <x v="2"/>
    <n v="202001"/>
    <n v="3"/>
    <x v="2"/>
    <x v="9"/>
    <n v="29"/>
    <x v="70"/>
    <x v="363"/>
    <n v="317000"/>
    <x v="113"/>
    <x v="92"/>
    <s v="Utility Plant"/>
    <s v="Balance Sheet"/>
    <s v="N"/>
    <m/>
    <n v="320"/>
    <n v="133776"/>
    <n v="202012"/>
  </r>
  <r>
    <n v="140"/>
    <s v="2021 TX RATE CASE Equalized"/>
    <x v="0"/>
    <x v="2257"/>
    <n v="-60581.98"/>
    <s v="Jurisdiction"/>
    <x v="0"/>
    <n v="0.81161000000000005"/>
    <n v="0.81161000000000005"/>
    <x v="2"/>
    <n v="202001"/>
    <n v="3"/>
    <x v="2"/>
    <x v="9"/>
    <n v="29"/>
    <x v="70"/>
    <x v="363"/>
    <n v="317000"/>
    <x v="113"/>
    <x v="92"/>
    <s v="Utility Plant"/>
    <s v="Balance Sheet"/>
    <s v="N"/>
    <m/>
    <n v="320"/>
    <n v="133667"/>
    <n v="202012"/>
  </r>
  <r>
    <n v="140"/>
    <s v="2021 TX RATE CASE Equalized"/>
    <x v="0"/>
    <x v="2257"/>
    <n v="-14062.22"/>
    <s v="Jurisdiction"/>
    <x v="1"/>
    <n v="0.18839"/>
    <n v="0.18839"/>
    <x v="2"/>
    <n v="202001"/>
    <n v="3"/>
    <x v="2"/>
    <x v="9"/>
    <n v="29"/>
    <x v="70"/>
    <x v="363"/>
    <n v="317000"/>
    <x v="113"/>
    <x v="92"/>
    <s v="Utility Plant"/>
    <s v="Balance Sheet"/>
    <s v="N"/>
    <m/>
    <n v="320"/>
    <n v="133667"/>
    <n v="202012"/>
  </r>
  <r>
    <n v="140"/>
    <s v="2021 TX RATE CASE Equalized"/>
    <x v="0"/>
    <x v="2258"/>
    <n v="0"/>
    <s v="Jurisdiction"/>
    <x v="0"/>
    <n v="0"/>
    <n v="0"/>
    <x v="5"/>
    <n v="202001"/>
    <n v="3"/>
    <x v="2"/>
    <x v="9"/>
    <n v="29"/>
    <x v="70"/>
    <x v="364"/>
    <n v="116002"/>
    <x v="110"/>
    <x v="89"/>
    <s v="Utility Plant"/>
    <s v="Balance Sheet"/>
    <s v="N"/>
    <m/>
    <n v="320"/>
    <n v="4012707"/>
    <n v="202012"/>
  </r>
  <r>
    <n v="140"/>
    <s v="2021 TX RATE CASE Equalized"/>
    <x v="0"/>
    <x v="2258"/>
    <n v="0"/>
    <s v="Jurisdiction"/>
    <x v="1"/>
    <n v="1"/>
    <n v="1"/>
    <x v="5"/>
    <n v="202001"/>
    <n v="3"/>
    <x v="2"/>
    <x v="9"/>
    <n v="29"/>
    <x v="70"/>
    <x v="364"/>
    <n v="116002"/>
    <x v="110"/>
    <x v="89"/>
    <s v="Utility Plant"/>
    <s v="Balance Sheet"/>
    <s v="N"/>
    <m/>
    <n v="320"/>
    <n v="4012707"/>
    <n v="202012"/>
  </r>
  <r>
    <n v="140"/>
    <s v="2021 TX RATE CASE Equalized"/>
    <x v="0"/>
    <x v="2259"/>
    <n v="0"/>
    <s v="Jurisdiction"/>
    <x v="0"/>
    <n v="0"/>
    <n v="0"/>
    <x v="5"/>
    <n v="202001"/>
    <n v="3"/>
    <x v="2"/>
    <x v="9"/>
    <n v="29"/>
    <x v="70"/>
    <x v="365"/>
    <s v="31XXXX"/>
    <x v="113"/>
    <x v="92"/>
    <s v="Utility Plant"/>
    <s v="Balance Sheet"/>
    <s v="N"/>
    <m/>
    <n v="320"/>
    <n v="225166"/>
    <n v="202012"/>
  </r>
  <r>
    <n v="140"/>
    <s v="2021 TX RATE CASE Equalized"/>
    <x v="0"/>
    <x v="2259"/>
    <n v="0"/>
    <s v="Jurisdiction"/>
    <x v="1"/>
    <n v="1"/>
    <n v="1"/>
    <x v="5"/>
    <n v="202001"/>
    <n v="3"/>
    <x v="2"/>
    <x v="9"/>
    <n v="29"/>
    <x v="70"/>
    <x v="365"/>
    <s v="31XXXX"/>
    <x v="113"/>
    <x v="92"/>
    <s v="Utility Plant"/>
    <s v="Balance Sheet"/>
    <s v="N"/>
    <m/>
    <n v="320"/>
    <n v="225166"/>
    <n v="202012"/>
  </r>
  <r>
    <n v="140"/>
    <s v="2021 TX RATE CASE Equalized"/>
    <x v="0"/>
    <x v="2260"/>
    <n v="0"/>
    <s v="Jurisdiction"/>
    <x v="0"/>
    <n v="0"/>
    <n v="0"/>
    <x v="5"/>
    <n v="202001"/>
    <n v="3"/>
    <x v="2"/>
    <x v="9"/>
    <n v="29"/>
    <x v="70"/>
    <x v="365"/>
    <s v="31XXXX"/>
    <x v="113"/>
    <x v="92"/>
    <s v="Utility Plant"/>
    <s v="Balance Sheet"/>
    <s v="N"/>
    <m/>
    <n v="320"/>
    <n v="225267"/>
    <n v="202012"/>
  </r>
  <r>
    <n v="140"/>
    <s v="2021 TX RATE CASE Equalized"/>
    <x v="0"/>
    <x v="2260"/>
    <n v="0"/>
    <s v="Jurisdiction"/>
    <x v="1"/>
    <n v="1"/>
    <n v="1"/>
    <x v="5"/>
    <n v="202001"/>
    <n v="3"/>
    <x v="2"/>
    <x v="9"/>
    <n v="29"/>
    <x v="70"/>
    <x v="365"/>
    <s v="31XXXX"/>
    <x v="113"/>
    <x v="92"/>
    <s v="Utility Plant"/>
    <s v="Balance Sheet"/>
    <s v="N"/>
    <m/>
    <n v="320"/>
    <n v="225267"/>
    <n v="202012"/>
  </r>
  <r>
    <n v="140"/>
    <s v="2021 TX RATE CASE Equalized"/>
    <x v="0"/>
    <x v="2261"/>
    <n v="0"/>
    <s v="Jurisdiction"/>
    <x v="0"/>
    <n v="0"/>
    <n v="0"/>
    <x v="5"/>
    <n v="202001"/>
    <n v="3"/>
    <x v="2"/>
    <x v="9"/>
    <n v="29"/>
    <x v="70"/>
    <x v="365"/>
    <s v="31XXXX"/>
    <x v="113"/>
    <x v="92"/>
    <s v="Utility Plant"/>
    <s v="Balance Sheet"/>
    <s v="N"/>
    <m/>
    <n v="320"/>
    <n v="225168"/>
    <n v="202012"/>
  </r>
  <r>
    <n v="140"/>
    <s v="2021 TX RATE CASE Equalized"/>
    <x v="0"/>
    <x v="2261"/>
    <n v="0"/>
    <s v="Jurisdiction"/>
    <x v="1"/>
    <n v="1"/>
    <n v="1"/>
    <x v="5"/>
    <n v="202001"/>
    <n v="3"/>
    <x v="2"/>
    <x v="9"/>
    <n v="29"/>
    <x v="70"/>
    <x v="365"/>
    <s v="31XXXX"/>
    <x v="113"/>
    <x v="92"/>
    <s v="Utility Plant"/>
    <s v="Balance Sheet"/>
    <s v="N"/>
    <m/>
    <n v="320"/>
    <n v="225168"/>
    <n v="202012"/>
  </r>
  <r>
    <n v="140"/>
    <s v="2021 TX RATE CASE Equalized"/>
    <x v="0"/>
    <x v="2262"/>
    <n v="0"/>
    <s v="Jurisdiction"/>
    <x v="0"/>
    <n v="0"/>
    <n v="0"/>
    <x v="5"/>
    <n v="202001"/>
    <n v="3"/>
    <x v="2"/>
    <x v="9"/>
    <n v="29"/>
    <x v="70"/>
    <x v="365"/>
    <s v="31XXXX"/>
    <x v="113"/>
    <x v="92"/>
    <s v="Utility Plant"/>
    <s v="Balance Sheet"/>
    <s v="N"/>
    <m/>
    <n v="320"/>
    <n v="225169"/>
    <n v="202012"/>
  </r>
  <r>
    <n v="140"/>
    <s v="2021 TX RATE CASE Equalized"/>
    <x v="0"/>
    <x v="2262"/>
    <n v="0"/>
    <s v="Jurisdiction"/>
    <x v="1"/>
    <n v="1"/>
    <n v="1"/>
    <x v="5"/>
    <n v="202001"/>
    <n v="3"/>
    <x v="2"/>
    <x v="9"/>
    <n v="29"/>
    <x v="70"/>
    <x v="365"/>
    <s v="31XXXX"/>
    <x v="113"/>
    <x v="92"/>
    <s v="Utility Plant"/>
    <s v="Balance Sheet"/>
    <s v="N"/>
    <m/>
    <n v="320"/>
    <n v="225169"/>
    <n v="202012"/>
  </r>
  <r>
    <n v="140"/>
    <s v="2021 TX RATE CASE Equalized"/>
    <x v="0"/>
    <x v="2263"/>
    <n v="0"/>
    <s v="Jurisdiction"/>
    <x v="0"/>
    <n v="0"/>
    <n v="0"/>
    <x v="5"/>
    <n v="202001"/>
    <n v="3"/>
    <x v="2"/>
    <x v="9"/>
    <n v="29"/>
    <x v="70"/>
    <x v="365"/>
    <s v="31XXXX"/>
    <x v="113"/>
    <x v="92"/>
    <s v="Utility Plant"/>
    <s v="Balance Sheet"/>
    <s v="N"/>
    <m/>
    <n v="320"/>
    <n v="225170"/>
    <n v="202012"/>
  </r>
  <r>
    <n v="140"/>
    <s v="2021 TX RATE CASE Equalized"/>
    <x v="0"/>
    <x v="2263"/>
    <n v="0"/>
    <s v="Jurisdiction"/>
    <x v="1"/>
    <n v="1"/>
    <n v="1"/>
    <x v="5"/>
    <n v="202001"/>
    <n v="3"/>
    <x v="2"/>
    <x v="9"/>
    <n v="29"/>
    <x v="70"/>
    <x v="365"/>
    <s v="31XXXX"/>
    <x v="113"/>
    <x v="92"/>
    <s v="Utility Plant"/>
    <s v="Balance Sheet"/>
    <s v="N"/>
    <m/>
    <n v="320"/>
    <n v="225170"/>
    <n v="202012"/>
  </r>
  <r>
    <n v="140"/>
    <s v="2021 TX RATE CASE Equalized"/>
    <x v="0"/>
    <x v="2264"/>
    <n v="0"/>
    <s v="Jurisdiction"/>
    <x v="0"/>
    <n v="0"/>
    <n v="0"/>
    <x v="5"/>
    <n v="202001"/>
    <n v="3"/>
    <x v="2"/>
    <x v="9"/>
    <n v="29"/>
    <x v="70"/>
    <x v="365"/>
    <s v="31XXXX"/>
    <x v="113"/>
    <x v="92"/>
    <s v="Utility Plant"/>
    <s v="Balance Sheet"/>
    <s v="N"/>
    <m/>
    <n v="320"/>
    <n v="225271"/>
    <n v="202012"/>
  </r>
  <r>
    <n v="140"/>
    <s v="2021 TX RATE CASE Equalized"/>
    <x v="0"/>
    <x v="2264"/>
    <n v="0"/>
    <s v="Jurisdiction"/>
    <x v="1"/>
    <n v="1"/>
    <n v="1"/>
    <x v="5"/>
    <n v="202001"/>
    <n v="3"/>
    <x v="2"/>
    <x v="9"/>
    <n v="29"/>
    <x v="70"/>
    <x v="365"/>
    <s v="31XXXX"/>
    <x v="113"/>
    <x v="92"/>
    <s v="Utility Plant"/>
    <s v="Balance Sheet"/>
    <s v="N"/>
    <m/>
    <n v="320"/>
    <n v="225271"/>
    <n v="202012"/>
  </r>
  <r>
    <n v="140"/>
    <s v="2021 TX RATE CASE Equalized"/>
    <x v="0"/>
    <x v="2265"/>
    <n v="0"/>
    <s v="Jurisdiction"/>
    <x v="0"/>
    <n v="0"/>
    <n v="0"/>
    <x v="5"/>
    <n v="202001"/>
    <n v="3"/>
    <x v="2"/>
    <x v="9"/>
    <n v="29"/>
    <x v="70"/>
    <x v="365"/>
    <s v="31XXXX"/>
    <x v="113"/>
    <x v="92"/>
    <s v="Utility Plant"/>
    <s v="Balance Sheet"/>
    <s v="N"/>
    <m/>
    <n v="320"/>
    <n v="225172"/>
    <n v="202012"/>
  </r>
  <r>
    <n v="140"/>
    <s v="2021 TX RATE CASE Equalized"/>
    <x v="0"/>
    <x v="2265"/>
    <n v="0"/>
    <s v="Jurisdiction"/>
    <x v="1"/>
    <n v="1"/>
    <n v="1"/>
    <x v="5"/>
    <n v="202001"/>
    <n v="3"/>
    <x v="2"/>
    <x v="9"/>
    <n v="29"/>
    <x v="70"/>
    <x v="365"/>
    <s v="31XXXX"/>
    <x v="113"/>
    <x v="92"/>
    <s v="Utility Plant"/>
    <s v="Balance Sheet"/>
    <s v="N"/>
    <m/>
    <n v="320"/>
    <n v="225172"/>
    <n v="202012"/>
  </r>
  <r>
    <n v="140"/>
    <s v="2021 TX RATE CASE Equalized"/>
    <x v="0"/>
    <x v="2266"/>
    <n v="0"/>
    <s v="Jurisdiction"/>
    <x v="0"/>
    <n v="0"/>
    <n v="0"/>
    <x v="5"/>
    <n v="202001"/>
    <n v="3"/>
    <x v="2"/>
    <x v="9"/>
    <n v="29"/>
    <x v="70"/>
    <x v="365"/>
    <s v="31XXXX"/>
    <x v="113"/>
    <x v="92"/>
    <s v="Utility Plant"/>
    <s v="Balance Sheet"/>
    <s v="N"/>
    <m/>
    <n v="320"/>
    <n v="225173"/>
    <n v="202012"/>
  </r>
  <r>
    <n v="140"/>
    <s v="2021 TX RATE CASE Equalized"/>
    <x v="0"/>
    <x v="2266"/>
    <n v="0"/>
    <s v="Jurisdiction"/>
    <x v="1"/>
    <n v="1"/>
    <n v="1"/>
    <x v="5"/>
    <n v="202001"/>
    <n v="3"/>
    <x v="2"/>
    <x v="9"/>
    <n v="29"/>
    <x v="70"/>
    <x v="365"/>
    <s v="31XXXX"/>
    <x v="113"/>
    <x v="92"/>
    <s v="Utility Plant"/>
    <s v="Balance Sheet"/>
    <s v="N"/>
    <m/>
    <n v="320"/>
    <n v="225173"/>
    <n v="202012"/>
  </r>
  <r>
    <n v="140"/>
    <s v="2021 TX RATE CASE Equalized"/>
    <x v="0"/>
    <x v="2267"/>
    <n v="5816"/>
    <s v="Jurisdiction"/>
    <x v="0"/>
    <n v="0.81161000000000005"/>
    <n v="0.81161000000000005"/>
    <x v="2"/>
    <n v="202001"/>
    <n v="3"/>
    <x v="2"/>
    <x v="9"/>
    <n v="29"/>
    <x v="70"/>
    <x v="365"/>
    <s v="31XXXX"/>
    <x v="113"/>
    <x v="92"/>
    <s v="Utility Plant"/>
    <s v="Balance Sheet"/>
    <s v="N"/>
    <m/>
    <n v="320"/>
    <n v="225250"/>
    <n v="202012"/>
  </r>
  <r>
    <n v="140"/>
    <s v="2021 TX RATE CASE Equalized"/>
    <x v="0"/>
    <x v="2267"/>
    <n v="1350"/>
    <s v="Jurisdiction"/>
    <x v="1"/>
    <n v="0.18839"/>
    <n v="0.18839"/>
    <x v="2"/>
    <n v="202001"/>
    <n v="3"/>
    <x v="2"/>
    <x v="9"/>
    <n v="29"/>
    <x v="70"/>
    <x v="365"/>
    <s v="31XXXX"/>
    <x v="113"/>
    <x v="92"/>
    <s v="Utility Plant"/>
    <s v="Balance Sheet"/>
    <s v="N"/>
    <m/>
    <n v="320"/>
    <n v="225250"/>
    <n v="202012"/>
  </r>
  <r>
    <n v="140"/>
    <s v="2021 TX RATE CASE Equalized"/>
    <x v="0"/>
    <x v="2268"/>
    <n v="0"/>
    <s v="Jurisdiction"/>
    <x v="0"/>
    <n v="0"/>
    <n v="0"/>
    <x v="5"/>
    <n v="202001"/>
    <n v="3"/>
    <x v="2"/>
    <x v="9"/>
    <n v="29"/>
    <x v="70"/>
    <x v="366"/>
    <s v="31XXXX"/>
    <x v="113"/>
    <x v="92"/>
    <s v="Utility Plant"/>
    <s v="Balance Sheet"/>
    <s v="N"/>
    <m/>
    <n v="320"/>
    <n v="225165"/>
    <n v="202012"/>
  </r>
  <r>
    <n v="140"/>
    <s v="2021 TX RATE CASE Equalized"/>
    <x v="0"/>
    <x v="2268"/>
    <n v="0"/>
    <s v="Jurisdiction"/>
    <x v="1"/>
    <n v="1"/>
    <n v="1"/>
    <x v="5"/>
    <n v="202001"/>
    <n v="3"/>
    <x v="2"/>
    <x v="9"/>
    <n v="29"/>
    <x v="70"/>
    <x v="366"/>
    <s v="31XXXX"/>
    <x v="113"/>
    <x v="92"/>
    <s v="Utility Plant"/>
    <s v="Balance Sheet"/>
    <s v="N"/>
    <m/>
    <n v="320"/>
    <n v="225165"/>
    <n v="202012"/>
  </r>
  <r>
    <n v="140"/>
    <s v="2021 TX RATE CASE Equalized"/>
    <x v="0"/>
    <x v="2269"/>
    <n v="-15539111.5"/>
    <s v="Jurisdiction"/>
    <x v="0"/>
    <n v="0.81161000000000005"/>
    <n v="0.81161000000000005"/>
    <x v="2"/>
    <n v="202001"/>
    <n v="3"/>
    <x v="2"/>
    <x v="9"/>
    <n v="30"/>
    <x v="71"/>
    <x v="367"/>
    <n v="303000"/>
    <x v="113"/>
    <x v="92"/>
    <s v="Utility Plant"/>
    <s v="Balance Sheet"/>
    <s v="N"/>
    <m/>
    <n v="320"/>
    <n v="134175"/>
    <n v="202012"/>
  </r>
  <r>
    <n v="140"/>
    <s v="2021 TX RATE CASE Equalized"/>
    <x v="0"/>
    <x v="2269"/>
    <n v="-3606921.08"/>
    <s v="Jurisdiction"/>
    <x v="1"/>
    <n v="0.18839"/>
    <n v="0.18839"/>
    <x v="2"/>
    <n v="202001"/>
    <n v="3"/>
    <x v="2"/>
    <x v="9"/>
    <n v="30"/>
    <x v="71"/>
    <x v="367"/>
    <n v="303000"/>
    <x v="113"/>
    <x v="92"/>
    <s v="Utility Plant"/>
    <s v="Balance Sheet"/>
    <s v="N"/>
    <m/>
    <n v="320"/>
    <n v="134175"/>
    <n v="202012"/>
  </r>
  <r>
    <n v="140"/>
    <s v="2021 TX RATE CASE Equalized"/>
    <x v="0"/>
    <x v="2270"/>
    <n v="-1929459.63"/>
    <s v="Jurisdiction"/>
    <x v="0"/>
    <n v="0.81161000000000005"/>
    <n v="0.81161000000000005"/>
    <x v="2"/>
    <n v="202001"/>
    <n v="3"/>
    <x v="2"/>
    <x v="9"/>
    <n v="30"/>
    <x v="71"/>
    <x v="367"/>
    <n v="303000"/>
    <x v="113"/>
    <x v="92"/>
    <s v="Utility Plant"/>
    <s v="Balance Sheet"/>
    <s v="N"/>
    <m/>
    <n v="320"/>
    <n v="134211"/>
    <n v="202012"/>
  </r>
  <r>
    <n v="140"/>
    <s v="2021 TX RATE CASE Equalized"/>
    <x v="0"/>
    <x v="2270"/>
    <n v="-447864"/>
    <s v="Jurisdiction"/>
    <x v="1"/>
    <n v="0.18839"/>
    <n v="0.18839"/>
    <x v="2"/>
    <n v="202001"/>
    <n v="3"/>
    <x v="2"/>
    <x v="9"/>
    <n v="30"/>
    <x v="71"/>
    <x v="367"/>
    <n v="303000"/>
    <x v="113"/>
    <x v="92"/>
    <s v="Utility Plant"/>
    <s v="Balance Sheet"/>
    <s v="N"/>
    <m/>
    <n v="320"/>
    <n v="134211"/>
    <n v="202012"/>
  </r>
  <r>
    <n v="140"/>
    <s v="2021 TX RATE CASE Equalized"/>
    <x v="0"/>
    <x v="2271"/>
    <n v="-1117133.17"/>
    <s v="Jurisdiction"/>
    <x v="0"/>
    <n v="0.81161000000000005"/>
    <n v="0.81161000000000005"/>
    <x v="2"/>
    <n v="202001"/>
    <n v="3"/>
    <x v="2"/>
    <x v="9"/>
    <n v="30"/>
    <x v="71"/>
    <x v="367"/>
    <n v="303000"/>
    <x v="113"/>
    <x v="92"/>
    <s v="Utility Plant"/>
    <s v="Balance Sheet"/>
    <s v="N"/>
    <m/>
    <n v="320"/>
    <n v="133989"/>
    <n v="202012"/>
  </r>
  <r>
    <n v="140"/>
    <s v="2021 TX RATE CASE Equalized"/>
    <x v="0"/>
    <x v="2271"/>
    <n v="-259307.7"/>
    <s v="Jurisdiction"/>
    <x v="1"/>
    <n v="0.18839"/>
    <n v="0.18839"/>
    <x v="2"/>
    <n v="202001"/>
    <n v="3"/>
    <x v="2"/>
    <x v="9"/>
    <n v="30"/>
    <x v="71"/>
    <x v="367"/>
    <n v="303000"/>
    <x v="113"/>
    <x v="92"/>
    <s v="Utility Plant"/>
    <s v="Balance Sheet"/>
    <s v="N"/>
    <m/>
    <n v="320"/>
    <n v="133989"/>
    <n v="202012"/>
  </r>
  <r>
    <n v="140"/>
    <s v="2021 TX RATE CASE Equalized"/>
    <x v="0"/>
    <x v="2272"/>
    <n v="-1262839.8899999999"/>
    <s v="Jurisdiction"/>
    <x v="0"/>
    <n v="0.81161000000000005"/>
    <n v="0.81161000000000005"/>
    <x v="2"/>
    <n v="202001"/>
    <n v="3"/>
    <x v="2"/>
    <x v="9"/>
    <n v="30"/>
    <x v="71"/>
    <x v="367"/>
    <n v="303000"/>
    <x v="113"/>
    <x v="92"/>
    <s v="Utility Plant"/>
    <s v="Balance Sheet"/>
    <s v="N"/>
    <m/>
    <n v="320"/>
    <n v="133781"/>
    <n v="202012"/>
  </r>
  <r>
    <n v="140"/>
    <s v="2021 TX RATE CASE Equalized"/>
    <x v="0"/>
    <x v="2272"/>
    <n v="-293128.96999999997"/>
    <s v="Jurisdiction"/>
    <x v="1"/>
    <n v="0.18839"/>
    <n v="0.18839"/>
    <x v="2"/>
    <n v="202001"/>
    <n v="3"/>
    <x v="2"/>
    <x v="9"/>
    <n v="30"/>
    <x v="71"/>
    <x v="367"/>
    <n v="303000"/>
    <x v="113"/>
    <x v="92"/>
    <s v="Utility Plant"/>
    <s v="Balance Sheet"/>
    <s v="N"/>
    <m/>
    <n v="320"/>
    <n v="133781"/>
    <n v="202012"/>
  </r>
  <r>
    <n v="140"/>
    <s v="2021 TX RATE CASE Equalized"/>
    <x v="0"/>
    <x v="2273"/>
    <n v="1679.35"/>
    <s v="Jurisdiction"/>
    <x v="0"/>
    <n v="0.81161000000000005"/>
    <n v="0.81161000000000005"/>
    <x v="2"/>
    <n v="202001"/>
    <n v="3"/>
    <x v="2"/>
    <x v="9"/>
    <n v="30"/>
    <x v="71"/>
    <x v="368"/>
    <n v="320000"/>
    <x v="113"/>
    <x v="92"/>
    <s v="Utility Plant"/>
    <s v="Balance Sheet"/>
    <s v="N"/>
    <m/>
    <n v="320"/>
    <n v="133882"/>
    <n v="202012"/>
  </r>
  <r>
    <n v="140"/>
    <s v="2021 TX RATE CASE Equalized"/>
    <x v="0"/>
    <x v="2273"/>
    <n v="389.81"/>
    <s v="Jurisdiction"/>
    <x v="1"/>
    <n v="0.18839"/>
    <n v="0.18839"/>
    <x v="2"/>
    <n v="202001"/>
    <n v="3"/>
    <x v="2"/>
    <x v="9"/>
    <n v="30"/>
    <x v="71"/>
    <x v="368"/>
    <n v="320000"/>
    <x v="113"/>
    <x v="92"/>
    <s v="Utility Plant"/>
    <s v="Balance Sheet"/>
    <s v="N"/>
    <m/>
    <n v="320"/>
    <n v="133882"/>
    <n v="202012"/>
  </r>
  <r>
    <n v="140"/>
    <s v="2021 TX RATE CASE Equalized"/>
    <x v="0"/>
    <x v="2274"/>
    <n v="-19.239999999999998"/>
    <s v="Jurisdiction"/>
    <x v="0"/>
    <n v="0.81161000000000005"/>
    <n v="0.81161000000000005"/>
    <x v="2"/>
    <n v="202001"/>
    <n v="3"/>
    <x v="2"/>
    <x v="9"/>
    <n v="30"/>
    <x v="71"/>
    <x v="368"/>
    <n v="320000"/>
    <x v="113"/>
    <x v="92"/>
    <s v="Utility Plant"/>
    <s v="Balance Sheet"/>
    <s v="N"/>
    <m/>
    <n v="320"/>
    <n v="133584"/>
    <n v="202012"/>
  </r>
  <r>
    <n v="140"/>
    <s v="2021 TX RATE CASE Equalized"/>
    <x v="0"/>
    <x v="2274"/>
    <n v="-4.47"/>
    <s v="Jurisdiction"/>
    <x v="1"/>
    <n v="0.18839"/>
    <n v="0.18839"/>
    <x v="2"/>
    <n v="202001"/>
    <n v="3"/>
    <x v="2"/>
    <x v="9"/>
    <n v="30"/>
    <x v="71"/>
    <x v="368"/>
    <n v="320000"/>
    <x v="113"/>
    <x v="92"/>
    <s v="Utility Plant"/>
    <s v="Balance Sheet"/>
    <s v="N"/>
    <m/>
    <n v="320"/>
    <n v="133584"/>
    <n v="202012"/>
  </r>
  <r>
    <n v="140"/>
    <s v="2021 TX RATE CASE Equalized"/>
    <x v="0"/>
    <x v="2275"/>
    <n v="-4.21"/>
    <s v="Jurisdiction"/>
    <x v="0"/>
    <n v="0.81161000000000005"/>
    <n v="0.81161000000000005"/>
    <x v="2"/>
    <n v="202001"/>
    <n v="3"/>
    <x v="2"/>
    <x v="9"/>
    <n v="30"/>
    <x v="71"/>
    <x v="368"/>
    <n v="320000"/>
    <x v="113"/>
    <x v="92"/>
    <s v="Utility Plant"/>
    <s v="Balance Sheet"/>
    <s v="N"/>
    <m/>
    <n v="320"/>
    <n v="134208"/>
    <n v="202012"/>
  </r>
  <r>
    <n v="140"/>
    <s v="2021 TX RATE CASE Equalized"/>
    <x v="0"/>
    <x v="2275"/>
    <n v="-0.98"/>
    <s v="Jurisdiction"/>
    <x v="1"/>
    <n v="0.18839"/>
    <n v="0.18839"/>
    <x v="2"/>
    <n v="202001"/>
    <n v="3"/>
    <x v="2"/>
    <x v="9"/>
    <n v="30"/>
    <x v="71"/>
    <x v="368"/>
    <n v="320000"/>
    <x v="113"/>
    <x v="92"/>
    <s v="Utility Plant"/>
    <s v="Balance Sheet"/>
    <s v="N"/>
    <m/>
    <n v="320"/>
    <n v="134208"/>
    <n v="202012"/>
  </r>
  <r>
    <n v="140"/>
    <s v="2021 TX RATE CASE Equalized"/>
    <x v="0"/>
    <x v="2276"/>
    <n v="0"/>
    <s v="Jurisdiction"/>
    <x v="0"/>
    <n v="0"/>
    <n v="0"/>
    <x v="5"/>
    <n v="202001"/>
    <n v="3"/>
    <x v="2"/>
    <x v="9"/>
    <n v="30"/>
    <x v="71"/>
    <x v="368"/>
    <n v="320000"/>
    <x v="113"/>
    <x v="92"/>
    <s v="Utility Plant"/>
    <s v="Balance Sheet"/>
    <s v="N"/>
    <m/>
    <n v="320"/>
    <n v="133607"/>
    <n v="202012"/>
  </r>
  <r>
    <n v="140"/>
    <s v="2021 TX RATE CASE Equalized"/>
    <x v="0"/>
    <x v="2276"/>
    <n v="0"/>
    <s v="Jurisdiction"/>
    <x v="1"/>
    <n v="1"/>
    <n v="1"/>
    <x v="5"/>
    <n v="202001"/>
    <n v="3"/>
    <x v="2"/>
    <x v="9"/>
    <n v="30"/>
    <x v="71"/>
    <x v="368"/>
    <n v="320000"/>
    <x v="113"/>
    <x v="92"/>
    <s v="Utility Plant"/>
    <s v="Balance Sheet"/>
    <s v="N"/>
    <m/>
    <n v="320"/>
    <n v="133607"/>
    <n v="202012"/>
  </r>
  <r>
    <n v="140"/>
    <s v="2021 TX RATE CASE Equalized"/>
    <x v="0"/>
    <x v="2277"/>
    <n v="-70103027.040000007"/>
    <s v="Jurisdiction"/>
    <x v="0"/>
    <n v="0.81161000000000005"/>
    <n v="0.81161000000000005"/>
    <x v="2"/>
    <n v="202001"/>
    <n v="3"/>
    <x v="2"/>
    <x v="9"/>
    <n v="30"/>
    <x v="71"/>
    <x v="369"/>
    <n v="321000"/>
    <x v="113"/>
    <x v="92"/>
    <s v="Utility Plant"/>
    <s v="Balance Sheet"/>
    <s v="N"/>
    <m/>
    <n v="320"/>
    <n v="133935"/>
    <n v="202012"/>
  </r>
  <r>
    <n v="140"/>
    <s v="2021 TX RATE CASE Equalized"/>
    <x v="0"/>
    <x v="2277"/>
    <n v="-16272235.76"/>
    <s v="Jurisdiction"/>
    <x v="1"/>
    <n v="0.18839"/>
    <n v="0.18839"/>
    <x v="2"/>
    <n v="202001"/>
    <n v="3"/>
    <x v="2"/>
    <x v="9"/>
    <n v="30"/>
    <x v="71"/>
    <x v="369"/>
    <n v="321000"/>
    <x v="113"/>
    <x v="92"/>
    <s v="Utility Plant"/>
    <s v="Balance Sheet"/>
    <s v="N"/>
    <m/>
    <n v="320"/>
    <n v="133935"/>
    <n v="202012"/>
  </r>
  <r>
    <n v="140"/>
    <s v="2021 TX RATE CASE Equalized"/>
    <x v="0"/>
    <x v="2278"/>
    <n v="-50551952.460000001"/>
    <s v="Jurisdiction"/>
    <x v="0"/>
    <n v="0.81161000000000005"/>
    <n v="0.81161000000000005"/>
    <x v="2"/>
    <n v="202001"/>
    <n v="3"/>
    <x v="2"/>
    <x v="9"/>
    <n v="30"/>
    <x v="71"/>
    <x v="369"/>
    <n v="321000"/>
    <x v="113"/>
    <x v="92"/>
    <s v="Utility Plant"/>
    <s v="Balance Sheet"/>
    <s v="N"/>
    <m/>
    <n v="320"/>
    <n v="134116"/>
    <n v="202012"/>
  </r>
  <r>
    <n v="140"/>
    <s v="2021 TX RATE CASE Equalized"/>
    <x v="0"/>
    <x v="2278"/>
    <n v="-11734062.33"/>
    <s v="Jurisdiction"/>
    <x v="1"/>
    <n v="0.18839"/>
    <n v="0.18839"/>
    <x v="2"/>
    <n v="202001"/>
    <n v="3"/>
    <x v="2"/>
    <x v="9"/>
    <n v="30"/>
    <x v="71"/>
    <x v="369"/>
    <n v="321000"/>
    <x v="113"/>
    <x v="92"/>
    <s v="Utility Plant"/>
    <s v="Balance Sheet"/>
    <s v="N"/>
    <m/>
    <n v="320"/>
    <n v="134116"/>
    <n v="202012"/>
  </r>
  <r>
    <n v="140"/>
    <s v="2021 TX RATE CASE Equalized"/>
    <x v="0"/>
    <x v="2279"/>
    <n v="-58970071.090000004"/>
    <s v="Jurisdiction"/>
    <x v="0"/>
    <n v="0.81161000000000005"/>
    <n v="0.81161000000000005"/>
    <x v="2"/>
    <n v="202001"/>
    <n v="3"/>
    <x v="2"/>
    <x v="9"/>
    <n v="30"/>
    <x v="71"/>
    <x v="369"/>
    <n v="321000"/>
    <x v="113"/>
    <x v="92"/>
    <s v="Utility Plant"/>
    <s v="Balance Sheet"/>
    <s v="N"/>
    <m/>
    <n v="320"/>
    <n v="134285"/>
    <n v="202012"/>
  </r>
  <r>
    <n v="140"/>
    <s v="2021 TX RATE CASE Equalized"/>
    <x v="0"/>
    <x v="2279"/>
    <n v="-13688066.550000001"/>
    <s v="Jurisdiction"/>
    <x v="1"/>
    <n v="0.18839"/>
    <n v="0.18839"/>
    <x v="2"/>
    <n v="202001"/>
    <n v="3"/>
    <x v="2"/>
    <x v="9"/>
    <n v="30"/>
    <x v="71"/>
    <x v="369"/>
    <n v="321000"/>
    <x v="113"/>
    <x v="92"/>
    <s v="Utility Plant"/>
    <s v="Balance Sheet"/>
    <s v="N"/>
    <m/>
    <n v="320"/>
    <n v="134285"/>
    <n v="202012"/>
  </r>
  <r>
    <n v="140"/>
    <s v="2021 TX RATE CASE Equalized"/>
    <x v="0"/>
    <x v="2280"/>
    <n v="-54672279"/>
    <s v="Jurisdiction"/>
    <x v="0"/>
    <n v="0.81161000000000005"/>
    <n v="0.81161000000000005"/>
    <x v="2"/>
    <n v="202001"/>
    <n v="3"/>
    <x v="2"/>
    <x v="9"/>
    <n v="30"/>
    <x v="71"/>
    <x v="369"/>
    <n v="321000"/>
    <x v="113"/>
    <x v="92"/>
    <s v="Utility Plant"/>
    <s v="Balance Sheet"/>
    <s v="N"/>
    <m/>
    <n v="320"/>
    <n v="133641"/>
    <n v="202012"/>
  </r>
  <r>
    <n v="140"/>
    <s v="2021 TX RATE CASE Equalized"/>
    <x v="0"/>
    <x v="2280"/>
    <n v="-12690467.890000001"/>
    <s v="Jurisdiction"/>
    <x v="1"/>
    <n v="0.18839"/>
    <n v="0.18839"/>
    <x v="2"/>
    <n v="202001"/>
    <n v="3"/>
    <x v="2"/>
    <x v="9"/>
    <n v="30"/>
    <x v="71"/>
    <x v="369"/>
    <n v="321000"/>
    <x v="113"/>
    <x v="92"/>
    <s v="Utility Plant"/>
    <s v="Balance Sheet"/>
    <s v="N"/>
    <m/>
    <n v="320"/>
    <n v="133641"/>
    <n v="202012"/>
  </r>
  <r>
    <n v="140"/>
    <s v="2021 TX RATE CASE Equalized"/>
    <x v="0"/>
    <x v="2281"/>
    <n v="-5265886.43"/>
    <s v="Jurisdiction"/>
    <x v="0"/>
    <n v="0.81161000000000005"/>
    <n v="0.81161000000000005"/>
    <x v="2"/>
    <n v="202001"/>
    <n v="3"/>
    <x v="2"/>
    <x v="9"/>
    <n v="30"/>
    <x v="71"/>
    <x v="370"/>
    <n v="322000"/>
    <x v="113"/>
    <x v="92"/>
    <s v="Utility Plant"/>
    <s v="Balance Sheet"/>
    <s v="N"/>
    <m/>
    <n v="320"/>
    <n v="134272"/>
    <n v="202012"/>
  </r>
  <r>
    <n v="140"/>
    <s v="2021 TX RATE CASE Equalized"/>
    <x v="0"/>
    <x v="2281"/>
    <n v="-1222311.6299999999"/>
    <s v="Jurisdiction"/>
    <x v="1"/>
    <n v="0.18839"/>
    <n v="0.18839"/>
    <x v="2"/>
    <n v="202001"/>
    <n v="3"/>
    <x v="2"/>
    <x v="9"/>
    <n v="30"/>
    <x v="71"/>
    <x v="370"/>
    <n v="322000"/>
    <x v="113"/>
    <x v="92"/>
    <s v="Utility Plant"/>
    <s v="Balance Sheet"/>
    <s v="N"/>
    <m/>
    <n v="320"/>
    <n v="134272"/>
    <n v="202012"/>
  </r>
  <r>
    <n v="140"/>
    <s v="2021 TX RATE CASE Equalized"/>
    <x v="0"/>
    <x v="2282"/>
    <n v="-93834601.75"/>
    <s v="Jurisdiction"/>
    <x v="0"/>
    <n v="0.81161000000000005"/>
    <n v="0.81161000000000005"/>
    <x v="2"/>
    <n v="202001"/>
    <n v="3"/>
    <x v="2"/>
    <x v="9"/>
    <n v="30"/>
    <x v="71"/>
    <x v="370"/>
    <n v="322000"/>
    <x v="113"/>
    <x v="92"/>
    <s v="Utility Plant"/>
    <s v="Balance Sheet"/>
    <s v="N"/>
    <m/>
    <n v="320"/>
    <n v="134089"/>
    <n v="202012"/>
  </r>
  <r>
    <n v="140"/>
    <s v="2021 TX RATE CASE Equalized"/>
    <x v="0"/>
    <x v="2282"/>
    <n v="-21780782.18"/>
    <s v="Jurisdiction"/>
    <x v="1"/>
    <n v="0.18839"/>
    <n v="0.18839"/>
    <x v="2"/>
    <n v="202001"/>
    <n v="3"/>
    <x v="2"/>
    <x v="9"/>
    <n v="30"/>
    <x v="71"/>
    <x v="370"/>
    <n v="322000"/>
    <x v="113"/>
    <x v="92"/>
    <s v="Utility Plant"/>
    <s v="Balance Sheet"/>
    <s v="N"/>
    <m/>
    <n v="320"/>
    <n v="134089"/>
    <n v="202012"/>
  </r>
  <r>
    <n v="140"/>
    <s v="2021 TX RATE CASE Equalized"/>
    <x v="0"/>
    <x v="2283"/>
    <n v="-141071647.72999999"/>
    <s v="Jurisdiction"/>
    <x v="0"/>
    <n v="0.81161000000000005"/>
    <n v="0.81161000000000005"/>
    <x v="2"/>
    <n v="202001"/>
    <n v="3"/>
    <x v="2"/>
    <x v="9"/>
    <n v="30"/>
    <x v="71"/>
    <x v="370"/>
    <n v="322000"/>
    <x v="113"/>
    <x v="92"/>
    <s v="Utility Plant"/>
    <s v="Balance Sheet"/>
    <s v="N"/>
    <m/>
    <n v="320"/>
    <n v="133902"/>
    <n v="202012"/>
  </r>
  <r>
    <n v="140"/>
    <s v="2021 TX RATE CASE Equalized"/>
    <x v="0"/>
    <x v="2283"/>
    <n v="-32745392.140000001"/>
    <s v="Jurisdiction"/>
    <x v="1"/>
    <n v="0.18839"/>
    <n v="0.18839"/>
    <x v="2"/>
    <n v="202001"/>
    <n v="3"/>
    <x v="2"/>
    <x v="9"/>
    <n v="30"/>
    <x v="71"/>
    <x v="370"/>
    <n v="322000"/>
    <x v="113"/>
    <x v="92"/>
    <s v="Utility Plant"/>
    <s v="Balance Sheet"/>
    <s v="N"/>
    <m/>
    <n v="320"/>
    <n v="133902"/>
    <n v="202012"/>
  </r>
  <r>
    <n v="140"/>
    <s v="2021 TX RATE CASE Equalized"/>
    <x v="0"/>
    <x v="2284"/>
    <n v="-112508652.04000001"/>
    <s v="Jurisdiction"/>
    <x v="0"/>
    <n v="0.81161000000000005"/>
    <n v="0.81161000000000005"/>
    <x v="2"/>
    <n v="202001"/>
    <n v="3"/>
    <x v="2"/>
    <x v="9"/>
    <n v="30"/>
    <x v="71"/>
    <x v="370"/>
    <n v="322000"/>
    <x v="113"/>
    <x v="92"/>
    <s v="Utility Plant"/>
    <s v="Balance Sheet"/>
    <s v="N"/>
    <m/>
    <n v="320"/>
    <n v="133650"/>
    <n v="202012"/>
  </r>
  <r>
    <n v="140"/>
    <s v="2021 TX RATE CASE Equalized"/>
    <x v="0"/>
    <x v="2284"/>
    <n v="-26115381.719999999"/>
    <s v="Jurisdiction"/>
    <x v="1"/>
    <n v="0.18839"/>
    <n v="0.18839"/>
    <x v="2"/>
    <n v="202001"/>
    <n v="3"/>
    <x v="2"/>
    <x v="9"/>
    <n v="30"/>
    <x v="71"/>
    <x v="370"/>
    <n v="322000"/>
    <x v="113"/>
    <x v="92"/>
    <s v="Utility Plant"/>
    <s v="Balance Sheet"/>
    <s v="N"/>
    <m/>
    <n v="320"/>
    <n v="133650"/>
    <n v="202012"/>
  </r>
  <r>
    <n v="140"/>
    <s v="2021 TX RATE CASE Equalized"/>
    <x v="0"/>
    <x v="2285"/>
    <n v="-626654.42000000004"/>
    <s v="Jurisdiction"/>
    <x v="0"/>
    <n v="0.81161000000000005"/>
    <n v="0.81161000000000005"/>
    <x v="2"/>
    <n v="202001"/>
    <n v="3"/>
    <x v="2"/>
    <x v="9"/>
    <n v="30"/>
    <x v="71"/>
    <x v="371"/>
    <n v="323000"/>
    <x v="113"/>
    <x v="92"/>
    <s v="Utility Plant"/>
    <s v="Balance Sheet"/>
    <s v="N"/>
    <m/>
    <n v="320"/>
    <n v="133632"/>
    <n v="202012"/>
  </r>
  <r>
    <n v="140"/>
    <s v="2021 TX RATE CASE Equalized"/>
    <x v="0"/>
    <x v="2285"/>
    <n v="-145458.32"/>
    <s v="Jurisdiction"/>
    <x v="1"/>
    <n v="0.18839"/>
    <n v="0.18839"/>
    <x v="2"/>
    <n v="202001"/>
    <n v="3"/>
    <x v="2"/>
    <x v="9"/>
    <n v="30"/>
    <x v="71"/>
    <x v="371"/>
    <n v="323000"/>
    <x v="113"/>
    <x v="92"/>
    <s v="Utility Plant"/>
    <s v="Balance Sheet"/>
    <s v="N"/>
    <m/>
    <n v="320"/>
    <n v="133632"/>
    <n v="202012"/>
  </r>
  <r>
    <n v="140"/>
    <s v="2021 TX RATE CASE Equalized"/>
    <x v="0"/>
    <x v="2286"/>
    <n v="-27685175.129999999"/>
    <s v="Jurisdiction"/>
    <x v="0"/>
    <n v="0.81161000000000005"/>
    <n v="0.81161000000000005"/>
    <x v="2"/>
    <n v="202001"/>
    <n v="3"/>
    <x v="2"/>
    <x v="9"/>
    <n v="30"/>
    <x v="71"/>
    <x v="371"/>
    <n v="323000"/>
    <x v="113"/>
    <x v="92"/>
    <s v="Utility Plant"/>
    <s v="Balance Sheet"/>
    <s v="N"/>
    <m/>
    <n v="320"/>
    <n v="133691"/>
    <n v="202012"/>
  </r>
  <r>
    <n v="140"/>
    <s v="2021 TX RATE CASE Equalized"/>
    <x v="0"/>
    <x v="2286"/>
    <n v="-6426251.7000000002"/>
    <s v="Jurisdiction"/>
    <x v="1"/>
    <n v="0.18839"/>
    <n v="0.18839"/>
    <x v="2"/>
    <n v="202001"/>
    <n v="3"/>
    <x v="2"/>
    <x v="9"/>
    <n v="30"/>
    <x v="71"/>
    <x v="371"/>
    <n v="323000"/>
    <x v="113"/>
    <x v="92"/>
    <s v="Utility Plant"/>
    <s v="Balance Sheet"/>
    <s v="N"/>
    <m/>
    <n v="320"/>
    <n v="133691"/>
    <n v="202012"/>
  </r>
  <r>
    <n v="140"/>
    <s v="2021 TX RATE CASE Equalized"/>
    <x v="0"/>
    <x v="2287"/>
    <n v="-39752171.43"/>
    <s v="Jurisdiction"/>
    <x v="0"/>
    <n v="0.81161000000000005"/>
    <n v="0.81161000000000005"/>
    <x v="2"/>
    <n v="202001"/>
    <n v="3"/>
    <x v="2"/>
    <x v="9"/>
    <n v="30"/>
    <x v="71"/>
    <x v="371"/>
    <n v="323000"/>
    <x v="113"/>
    <x v="92"/>
    <s v="Utility Plant"/>
    <s v="Balance Sheet"/>
    <s v="N"/>
    <m/>
    <n v="320"/>
    <n v="134043"/>
    <n v="202012"/>
  </r>
  <r>
    <n v="140"/>
    <s v="2021 TX RATE CASE Equalized"/>
    <x v="0"/>
    <x v="2287"/>
    <n v="-9227229.3000000007"/>
    <s v="Jurisdiction"/>
    <x v="1"/>
    <n v="0.18839"/>
    <n v="0.18839"/>
    <x v="2"/>
    <n v="202001"/>
    <n v="3"/>
    <x v="2"/>
    <x v="9"/>
    <n v="30"/>
    <x v="71"/>
    <x v="371"/>
    <n v="323000"/>
    <x v="113"/>
    <x v="92"/>
    <s v="Utility Plant"/>
    <s v="Balance Sheet"/>
    <s v="N"/>
    <m/>
    <n v="320"/>
    <n v="134043"/>
    <n v="202012"/>
  </r>
  <r>
    <n v="140"/>
    <s v="2021 TX RATE CASE Equalized"/>
    <x v="0"/>
    <x v="2288"/>
    <n v="-35971841.140000001"/>
    <s v="Jurisdiction"/>
    <x v="0"/>
    <n v="0.81161000000000005"/>
    <n v="0.81161000000000005"/>
    <x v="2"/>
    <n v="202001"/>
    <n v="3"/>
    <x v="2"/>
    <x v="9"/>
    <n v="30"/>
    <x v="71"/>
    <x v="371"/>
    <n v="323000"/>
    <x v="113"/>
    <x v="92"/>
    <s v="Utility Plant"/>
    <s v="Balance Sheet"/>
    <s v="N"/>
    <m/>
    <n v="320"/>
    <n v="133853"/>
    <n v="202012"/>
  </r>
  <r>
    <n v="140"/>
    <s v="2021 TX RATE CASE Equalized"/>
    <x v="0"/>
    <x v="2288"/>
    <n v="-8349743.29"/>
    <s v="Jurisdiction"/>
    <x v="1"/>
    <n v="0.18839"/>
    <n v="0.18839"/>
    <x v="2"/>
    <n v="202001"/>
    <n v="3"/>
    <x v="2"/>
    <x v="9"/>
    <n v="30"/>
    <x v="71"/>
    <x v="371"/>
    <n v="323000"/>
    <x v="113"/>
    <x v="92"/>
    <s v="Utility Plant"/>
    <s v="Balance Sheet"/>
    <s v="N"/>
    <m/>
    <n v="320"/>
    <n v="133853"/>
    <n v="202012"/>
  </r>
  <r>
    <n v="140"/>
    <s v="2021 TX RATE CASE Equalized"/>
    <x v="0"/>
    <x v="2289"/>
    <n v="-3285457.14"/>
    <s v="Jurisdiction"/>
    <x v="0"/>
    <n v="0.81161000000000005"/>
    <n v="0.81161000000000005"/>
    <x v="2"/>
    <n v="202001"/>
    <n v="3"/>
    <x v="2"/>
    <x v="9"/>
    <n v="30"/>
    <x v="71"/>
    <x v="372"/>
    <n v="324000"/>
    <x v="113"/>
    <x v="92"/>
    <s v="Utility Plant"/>
    <s v="Balance Sheet"/>
    <s v="N"/>
    <m/>
    <n v="320"/>
    <n v="133787"/>
    <n v="202012"/>
  </r>
  <r>
    <n v="140"/>
    <s v="2021 TX RATE CASE Equalized"/>
    <x v="0"/>
    <x v="2289"/>
    <n v="-762616.61"/>
    <s v="Jurisdiction"/>
    <x v="1"/>
    <n v="0.18839"/>
    <n v="0.18839"/>
    <x v="2"/>
    <n v="202001"/>
    <n v="3"/>
    <x v="2"/>
    <x v="9"/>
    <n v="30"/>
    <x v="71"/>
    <x v="372"/>
    <n v="324000"/>
    <x v="113"/>
    <x v="92"/>
    <s v="Utility Plant"/>
    <s v="Balance Sheet"/>
    <s v="N"/>
    <m/>
    <n v="320"/>
    <n v="133787"/>
    <n v="202012"/>
  </r>
  <r>
    <n v="140"/>
    <s v="2021 TX RATE CASE Equalized"/>
    <x v="0"/>
    <x v="2290"/>
    <n v="-36680806.210000001"/>
    <s v="Jurisdiction"/>
    <x v="0"/>
    <n v="0.81161000000000005"/>
    <n v="0.81161000000000005"/>
    <x v="2"/>
    <n v="202001"/>
    <n v="3"/>
    <x v="2"/>
    <x v="9"/>
    <n v="30"/>
    <x v="71"/>
    <x v="372"/>
    <n v="324000"/>
    <x v="113"/>
    <x v="92"/>
    <s v="Utility Plant"/>
    <s v="Balance Sheet"/>
    <s v="N"/>
    <m/>
    <n v="320"/>
    <n v="133796"/>
    <n v="202012"/>
  </r>
  <r>
    <n v="140"/>
    <s v="2021 TX RATE CASE Equalized"/>
    <x v="0"/>
    <x v="2290"/>
    <n v="-8514307.4700000007"/>
    <s v="Jurisdiction"/>
    <x v="1"/>
    <n v="0.18839"/>
    <n v="0.18839"/>
    <x v="2"/>
    <n v="202001"/>
    <n v="3"/>
    <x v="2"/>
    <x v="9"/>
    <n v="30"/>
    <x v="71"/>
    <x v="372"/>
    <n v="324000"/>
    <x v="113"/>
    <x v="92"/>
    <s v="Utility Plant"/>
    <s v="Balance Sheet"/>
    <s v="N"/>
    <m/>
    <n v="320"/>
    <n v="133796"/>
    <n v="202012"/>
  </r>
  <r>
    <n v="140"/>
    <s v="2021 TX RATE CASE Equalized"/>
    <x v="0"/>
    <x v="2291"/>
    <n v="-28443398.149999999"/>
    <s v="Jurisdiction"/>
    <x v="0"/>
    <n v="0.81161000000000005"/>
    <n v="0.81161000000000005"/>
    <x v="2"/>
    <n v="202001"/>
    <n v="3"/>
    <x v="2"/>
    <x v="9"/>
    <n v="30"/>
    <x v="71"/>
    <x v="372"/>
    <n v="324000"/>
    <x v="113"/>
    <x v="92"/>
    <s v="Utility Plant"/>
    <s v="Balance Sheet"/>
    <s v="N"/>
    <m/>
    <n v="320"/>
    <n v="133910"/>
    <n v="202012"/>
  </r>
  <r>
    <n v="140"/>
    <s v="2021 TX RATE CASE Equalized"/>
    <x v="0"/>
    <x v="2291"/>
    <n v="-6602249.5700000003"/>
    <s v="Jurisdiction"/>
    <x v="1"/>
    <n v="0.18839"/>
    <n v="0.18839"/>
    <x v="2"/>
    <n v="202001"/>
    <n v="3"/>
    <x v="2"/>
    <x v="9"/>
    <n v="30"/>
    <x v="71"/>
    <x v="372"/>
    <n v="324000"/>
    <x v="113"/>
    <x v="92"/>
    <s v="Utility Plant"/>
    <s v="Balance Sheet"/>
    <s v="N"/>
    <m/>
    <n v="320"/>
    <n v="133910"/>
    <n v="202012"/>
  </r>
  <r>
    <n v="140"/>
    <s v="2021 TX RATE CASE Equalized"/>
    <x v="0"/>
    <x v="2292"/>
    <n v="-29684717.140000001"/>
    <s v="Jurisdiction"/>
    <x v="0"/>
    <n v="0.81161000000000005"/>
    <n v="0.81161000000000005"/>
    <x v="2"/>
    <n v="202001"/>
    <n v="3"/>
    <x v="2"/>
    <x v="9"/>
    <n v="30"/>
    <x v="71"/>
    <x v="372"/>
    <n v="324000"/>
    <x v="113"/>
    <x v="92"/>
    <s v="Utility Plant"/>
    <s v="Balance Sheet"/>
    <s v="N"/>
    <m/>
    <n v="320"/>
    <n v="133752"/>
    <n v="202012"/>
  </r>
  <r>
    <n v="140"/>
    <s v="2021 TX RATE CASE Equalized"/>
    <x v="0"/>
    <x v="2292"/>
    <n v="-6890383.1399999997"/>
    <s v="Jurisdiction"/>
    <x v="1"/>
    <n v="0.18839"/>
    <n v="0.18839"/>
    <x v="2"/>
    <n v="202001"/>
    <n v="3"/>
    <x v="2"/>
    <x v="9"/>
    <n v="30"/>
    <x v="71"/>
    <x v="372"/>
    <n v="324000"/>
    <x v="113"/>
    <x v="92"/>
    <s v="Utility Plant"/>
    <s v="Balance Sheet"/>
    <s v="N"/>
    <m/>
    <n v="320"/>
    <n v="133752"/>
    <n v="202012"/>
  </r>
  <r>
    <n v="140"/>
    <s v="2021 TX RATE CASE Equalized"/>
    <x v="0"/>
    <x v="2293"/>
    <n v="-12753698.279999999"/>
    <s v="Jurisdiction"/>
    <x v="0"/>
    <n v="0.81161000000000005"/>
    <n v="0.81161000000000005"/>
    <x v="2"/>
    <n v="202001"/>
    <n v="3"/>
    <x v="2"/>
    <x v="9"/>
    <n v="30"/>
    <x v="71"/>
    <x v="373"/>
    <n v="325000"/>
    <x v="113"/>
    <x v="92"/>
    <s v="Utility Plant"/>
    <s v="Balance Sheet"/>
    <s v="N"/>
    <m/>
    <n v="320"/>
    <n v="134025"/>
    <n v="202012"/>
  </r>
  <r>
    <n v="140"/>
    <s v="2021 TX RATE CASE Equalized"/>
    <x v="0"/>
    <x v="2293"/>
    <n v="-2960374.1"/>
    <s v="Jurisdiction"/>
    <x v="1"/>
    <n v="0.18839"/>
    <n v="0.18839"/>
    <x v="2"/>
    <n v="202001"/>
    <n v="3"/>
    <x v="2"/>
    <x v="9"/>
    <n v="30"/>
    <x v="71"/>
    <x v="373"/>
    <n v="325000"/>
    <x v="113"/>
    <x v="92"/>
    <s v="Utility Plant"/>
    <s v="Balance Sheet"/>
    <s v="N"/>
    <m/>
    <n v="320"/>
    <n v="134025"/>
    <n v="202012"/>
  </r>
  <r>
    <n v="140"/>
    <s v="2021 TX RATE CASE Equalized"/>
    <x v="0"/>
    <x v="2294"/>
    <n v="-9757891.2400000002"/>
    <s v="Jurisdiction"/>
    <x v="0"/>
    <n v="0.81161000000000005"/>
    <n v="0.81161000000000005"/>
    <x v="2"/>
    <n v="202001"/>
    <n v="3"/>
    <x v="2"/>
    <x v="9"/>
    <n v="30"/>
    <x v="71"/>
    <x v="373"/>
    <n v="325000"/>
    <x v="113"/>
    <x v="92"/>
    <s v="Utility Plant"/>
    <s v="Balance Sheet"/>
    <s v="N"/>
    <m/>
    <n v="320"/>
    <n v="133824"/>
    <n v="202012"/>
  </r>
  <r>
    <n v="140"/>
    <s v="2021 TX RATE CASE Equalized"/>
    <x v="0"/>
    <x v="2294"/>
    <n v="-2264990.7400000002"/>
    <s v="Jurisdiction"/>
    <x v="1"/>
    <n v="0.18839"/>
    <n v="0.18839"/>
    <x v="2"/>
    <n v="202001"/>
    <n v="3"/>
    <x v="2"/>
    <x v="9"/>
    <n v="30"/>
    <x v="71"/>
    <x v="373"/>
    <n v="325000"/>
    <x v="113"/>
    <x v="92"/>
    <s v="Utility Plant"/>
    <s v="Balance Sheet"/>
    <s v="N"/>
    <m/>
    <n v="320"/>
    <n v="133824"/>
    <n v="202012"/>
  </r>
  <r>
    <n v="140"/>
    <s v="2021 TX RATE CASE Equalized"/>
    <x v="0"/>
    <x v="2295"/>
    <n v="-15135901.5"/>
    <s v="Jurisdiction"/>
    <x v="0"/>
    <n v="0.81161000000000005"/>
    <n v="0.81161000000000005"/>
    <x v="2"/>
    <n v="202001"/>
    <n v="3"/>
    <x v="2"/>
    <x v="9"/>
    <n v="30"/>
    <x v="71"/>
    <x v="373"/>
    <n v="325000"/>
    <x v="113"/>
    <x v="92"/>
    <s v="Utility Plant"/>
    <s v="Balance Sheet"/>
    <s v="N"/>
    <m/>
    <n v="320"/>
    <n v="133974"/>
    <n v="202012"/>
  </r>
  <r>
    <n v="140"/>
    <s v="2021 TX RATE CASE Equalized"/>
    <x v="0"/>
    <x v="2295"/>
    <n v="-3513328.42"/>
    <s v="Jurisdiction"/>
    <x v="1"/>
    <n v="0.18839"/>
    <n v="0.18839"/>
    <x v="2"/>
    <n v="202001"/>
    <n v="3"/>
    <x v="2"/>
    <x v="9"/>
    <n v="30"/>
    <x v="71"/>
    <x v="373"/>
    <n v="325000"/>
    <x v="113"/>
    <x v="92"/>
    <s v="Utility Plant"/>
    <s v="Balance Sheet"/>
    <s v="N"/>
    <m/>
    <n v="320"/>
    <n v="133974"/>
    <n v="202012"/>
  </r>
  <r>
    <n v="140"/>
    <s v="2021 TX RATE CASE Equalized"/>
    <x v="0"/>
    <x v="2296"/>
    <n v="-9538082.4299999997"/>
    <s v="Jurisdiction"/>
    <x v="0"/>
    <n v="0.81161000000000005"/>
    <n v="0.81161000000000005"/>
    <x v="2"/>
    <n v="202001"/>
    <n v="3"/>
    <x v="2"/>
    <x v="9"/>
    <n v="30"/>
    <x v="71"/>
    <x v="373"/>
    <n v="325000"/>
    <x v="113"/>
    <x v="92"/>
    <s v="Utility Plant"/>
    <s v="Balance Sheet"/>
    <s v="N"/>
    <m/>
    <n v="320"/>
    <n v="134154"/>
    <n v="202012"/>
  </r>
  <r>
    <n v="140"/>
    <s v="2021 TX RATE CASE Equalized"/>
    <x v="0"/>
    <x v="2296"/>
    <n v="-2213968.96"/>
    <s v="Jurisdiction"/>
    <x v="1"/>
    <n v="0.18839"/>
    <n v="0.18839"/>
    <x v="2"/>
    <n v="202001"/>
    <n v="3"/>
    <x v="2"/>
    <x v="9"/>
    <n v="30"/>
    <x v="71"/>
    <x v="373"/>
    <n v="325000"/>
    <x v="113"/>
    <x v="92"/>
    <s v="Utility Plant"/>
    <s v="Balance Sheet"/>
    <s v="N"/>
    <m/>
    <n v="320"/>
    <n v="134154"/>
    <n v="202012"/>
  </r>
  <r>
    <n v="140"/>
    <s v="2021 TX RATE CASE Equalized"/>
    <x v="0"/>
    <x v="2297"/>
    <n v="-13946300.439999999"/>
    <s v="Jurisdiction"/>
    <x v="0"/>
    <n v="0.81161000000000005"/>
    <n v="0.81161000000000005"/>
    <x v="2"/>
    <n v="202001"/>
    <n v="3"/>
    <x v="2"/>
    <x v="9"/>
    <n v="30"/>
    <x v="71"/>
    <x v="374"/>
    <n v="325003"/>
    <x v="113"/>
    <x v="92"/>
    <s v="Utility Plant"/>
    <s v="Balance Sheet"/>
    <s v="N"/>
    <m/>
    <n v="320"/>
    <n v="133679"/>
    <n v="202012"/>
  </r>
  <r>
    <n v="140"/>
    <s v="2021 TX RATE CASE Equalized"/>
    <x v="0"/>
    <x v="2297"/>
    <n v="-3237199.57"/>
    <s v="Jurisdiction"/>
    <x v="1"/>
    <n v="0.18839"/>
    <n v="0.18839"/>
    <x v="2"/>
    <n v="202001"/>
    <n v="3"/>
    <x v="2"/>
    <x v="9"/>
    <n v="30"/>
    <x v="71"/>
    <x v="374"/>
    <n v="325003"/>
    <x v="113"/>
    <x v="92"/>
    <s v="Utility Plant"/>
    <s v="Balance Sheet"/>
    <s v="N"/>
    <m/>
    <n v="320"/>
    <n v="133679"/>
    <n v="202012"/>
  </r>
  <r>
    <n v="140"/>
    <s v="2021 TX RATE CASE Equalized"/>
    <x v="0"/>
    <x v="2298"/>
    <n v="16681497.560000001"/>
    <s v="Jurisdiction"/>
    <x v="0"/>
    <n v="0.81161000000000005"/>
    <n v="0.81161000000000005"/>
    <x v="2"/>
    <n v="202001"/>
    <n v="3"/>
    <x v="2"/>
    <x v="9"/>
    <n v="30"/>
    <x v="71"/>
    <x v="375"/>
    <n v="325003"/>
    <x v="113"/>
    <x v="92"/>
    <s v="Utility Plant"/>
    <s v="Balance Sheet"/>
    <s v="N"/>
    <m/>
    <n v="320"/>
    <n v="133710"/>
    <n v="202012"/>
  </r>
  <r>
    <n v="140"/>
    <s v="2021 TX RATE CASE Equalized"/>
    <x v="0"/>
    <x v="2298"/>
    <n v="3872090.44"/>
    <s v="Jurisdiction"/>
    <x v="1"/>
    <n v="0.18839"/>
    <n v="0.18839"/>
    <x v="2"/>
    <n v="202001"/>
    <n v="3"/>
    <x v="2"/>
    <x v="9"/>
    <n v="30"/>
    <x v="71"/>
    <x v="375"/>
    <n v="325003"/>
    <x v="113"/>
    <x v="92"/>
    <s v="Utility Plant"/>
    <s v="Balance Sheet"/>
    <s v="N"/>
    <m/>
    <n v="320"/>
    <n v="133710"/>
    <n v="202012"/>
  </r>
  <r>
    <n v="140"/>
    <s v="2021 TX RATE CASE Equalized"/>
    <x v="0"/>
    <x v="2299"/>
    <n v="-27461110.039999999"/>
    <s v="Jurisdiction"/>
    <x v="0"/>
    <n v="0.81161000000000005"/>
    <n v="0.81161000000000005"/>
    <x v="2"/>
    <n v="202001"/>
    <n v="3"/>
    <x v="2"/>
    <x v="9"/>
    <n v="30"/>
    <x v="71"/>
    <x v="375"/>
    <n v="325003"/>
    <x v="113"/>
    <x v="92"/>
    <s v="Utility Plant"/>
    <s v="Balance Sheet"/>
    <s v="N"/>
    <m/>
    <n v="320"/>
    <n v="134108"/>
    <n v="202012"/>
  </r>
  <r>
    <n v="140"/>
    <s v="2021 TX RATE CASE Equalized"/>
    <x v="0"/>
    <x v="2299"/>
    <n v="-6374241.96"/>
    <s v="Jurisdiction"/>
    <x v="1"/>
    <n v="0.18839"/>
    <n v="0.18839"/>
    <x v="2"/>
    <n v="202001"/>
    <n v="3"/>
    <x v="2"/>
    <x v="9"/>
    <n v="30"/>
    <x v="71"/>
    <x v="375"/>
    <n v="325003"/>
    <x v="113"/>
    <x v="92"/>
    <s v="Utility Plant"/>
    <s v="Balance Sheet"/>
    <s v="N"/>
    <m/>
    <n v="320"/>
    <n v="134108"/>
    <n v="202012"/>
  </r>
  <r>
    <n v="140"/>
    <s v="2021 TX RATE CASE Equalized"/>
    <x v="0"/>
    <x v="2300"/>
    <n v="20102378.52"/>
    <s v="Jurisdiction"/>
    <x v="0"/>
    <n v="0.81161000000000005"/>
    <n v="0.81161000000000005"/>
    <x v="2"/>
    <n v="202001"/>
    <n v="3"/>
    <x v="2"/>
    <x v="9"/>
    <n v="30"/>
    <x v="71"/>
    <x v="375"/>
    <n v="325003"/>
    <x v="113"/>
    <x v="92"/>
    <s v="Utility Plant"/>
    <s v="Balance Sheet"/>
    <s v="N"/>
    <m/>
    <n v="320"/>
    <n v="133648"/>
    <n v="202012"/>
  </r>
  <r>
    <n v="140"/>
    <s v="2021 TX RATE CASE Equalized"/>
    <x v="0"/>
    <x v="2300"/>
    <n v="4666141.4800000004"/>
    <s v="Jurisdiction"/>
    <x v="1"/>
    <n v="0.18839"/>
    <n v="0.18839"/>
    <x v="2"/>
    <n v="202001"/>
    <n v="3"/>
    <x v="2"/>
    <x v="9"/>
    <n v="30"/>
    <x v="71"/>
    <x v="375"/>
    <n v="325003"/>
    <x v="113"/>
    <x v="92"/>
    <s v="Utility Plant"/>
    <s v="Balance Sheet"/>
    <s v="N"/>
    <m/>
    <n v="320"/>
    <n v="133648"/>
    <n v="202012"/>
  </r>
  <r>
    <n v="140"/>
    <s v="2021 TX RATE CASE Equalized"/>
    <x v="0"/>
    <x v="2301"/>
    <n v="-34146093.25"/>
    <s v="Jurisdiction"/>
    <x v="0"/>
    <n v="0.81161000000000005"/>
    <n v="0.81161000000000005"/>
    <x v="2"/>
    <n v="202001"/>
    <n v="3"/>
    <x v="2"/>
    <x v="9"/>
    <n v="30"/>
    <x v="71"/>
    <x v="375"/>
    <n v="325003"/>
    <x v="113"/>
    <x v="92"/>
    <s v="Utility Plant"/>
    <s v="Balance Sheet"/>
    <s v="N"/>
    <m/>
    <n v="320"/>
    <n v="134001"/>
    <n v="202012"/>
  </r>
  <r>
    <n v="140"/>
    <s v="2021 TX RATE CASE Equalized"/>
    <x v="0"/>
    <x v="2301"/>
    <n v="-7925952.75"/>
    <s v="Jurisdiction"/>
    <x v="1"/>
    <n v="0.18839"/>
    <n v="0.18839"/>
    <x v="2"/>
    <n v="202001"/>
    <n v="3"/>
    <x v="2"/>
    <x v="9"/>
    <n v="30"/>
    <x v="71"/>
    <x v="375"/>
    <n v="325003"/>
    <x v="113"/>
    <x v="92"/>
    <s v="Utility Plant"/>
    <s v="Balance Sheet"/>
    <s v="N"/>
    <m/>
    <n v="320"/>
    <n v="134001"/>
    <n v="202012"/>
  </r>
  <r>
    <n v="140"/>
    <s v="2021 TX RATE CASE Equalized"/>
    <x v="0"/>
    <x v="2302"/>
    <n v="65653008.530000001"/>
    <s v="Jurisdiction"/>
    <x v="0"/>
    <n v="0.81161000000000005"/>
    <n v="0.81161000000000005"/>
    <x v="2"/>
    <n v="202001"/>
    <n v="3"/>
    <x v="2"/>
    <x v="9"/>
    <n v="30"/>
    <x v="71"/>
    <x v="376"/>
    <n v="325003"/>
    <x v="113"/>
    <x v="92"/>
    <s v="Utility Plant"/>
    <s v="Balance Sheet"/>
    <s v="N"/>
    <m/>
    <n v="320"/>
    <n v="133878"/>
    <n v="202012"/>
  </r>
  <r>
    <n v="140"/>
    <s v="2021 TX RATE CASE Equalized"/>
    <x v="0"/>
    <x v="2302"/>
    <n v="15239302.470000001"/>
    <s v="Jurisdiction"/>
    <x v="1"/>
    <n v="0.18839"/>
    <n v="0.18839"/>
    <x v="2"/>
    <n v="202001"/>
    <n v="3"/>
    <x v="2"/>
    <x v="9"/>
    <n v="30"/>
    <x v="71"/>
    <x v="376"/>
    <n v="325003"/>
    <x v="113"/>
    <x v="92"/>
    <s v="Utility Plant"/>
    <s v="Balance Sheet"/>
    <s v="N"/>
    <m/>
    <n v="320"/>
    <n v="133878"/>
    <n v="202012"/>
  </r>
  <r>
    <n v="140"/>
    <s v="2021 TX RATE CASE Equalized"/>
    <x v="0"/>
    <x v="2303"/>
    <n v="0"/>
    <s v="Jurisdiction"/>
    <x v="0"/>
    <n v="0"/>
    <n v="0"/>
    <x v="5"/>
    <n v="202001"/>
    <n v="3"/>
    <x v="2"/>
    <x v="9"/>
    <n v="30"/>
    <x v="71"/>
    <x v="377"/>
    <n v="325003"/>
    <x v="113"/>
    <x v="92"/>
    <s v="Utility Plant"/>
    <s v="Balance Sheet"/>
    <s v="N"/>
    <m/>
    <n v="320"/>
    <n v="133737"/>
    <n v="202012"/>
  </r>
  <r>
    <n v="140"/>
    <s v="2021 TX RATE CASE Equalized"/>
    <x v="0"/>
    <x v="2303"/>
    <n v="0"/>
    <s v="Jurisdiction"/>
    <x v="1"/>
    <n v="1"/>
    <n v="1"/>
    <x v="5"/>
    <n v="202001"/>
    <n v="3"/>
    <x v="2"/>
    <x v="9"/>
    <n v="30"/>
    <x v="71"/>
    <x v="377"/>
    <n v="325003"/>
    <x v="113"/>
    <x v="92"/>
    <s v="Utility Plant"/>
    <s v="Balance Sheet"/>
    <s v="N"/>
    <m/>
    <n v="320"/>
    <n v="133737"/>
    <n v="202012"/>
  </r>
  <r>
    <n v="140"/>
    <s v="2021 TX RATE CASE Equalized"/>
    <x v="0"/>
    <x v="2304"/>
    <n v="-482856739.83999997"/>
    <s v="Jurisdiction"/>
    <x v="0"/>
    <n v="0.81161000000000005"/>
    <n v="0.81161000000000005"/>
    <x v="2"/>
    <n v="202001"/>
    <n v="3"/>
    <x v="2"/>
    <x v="9"/>
    <n v="30"/>
    <x v="71"/>
    <x v="378"/>
    <n v="325003"/>
    <x v="113"/>
    <x v="92"/>
    <s v="Utility Plant"/>
    <s v="Balance Sheet"/>
    <s v="N"/>
    <m/>
    <n v="320"/>
    <n v="133801"/>
    <n v="202012"/>
  </r>
  <r>
    <n v="140"/>
    <s v="2021 TX RATE CASE Equalized"/>
    <x v="0"/>
    <x v="2304"/>
    <n v="-112080163.16"/>
    <s v="Jurisdiction"/>
    <x v="1"/>
    <n v="0.18839"/>
    <n v="0.18839"/>
    <x v="2"/>
    <n v="202001"/>
    <n v="3"/>
    <x v="2"/>
    <x v="9"/>
    <n v="30"/>
    <x v="71"/>
    <x v="378"/>
    <n v="325003"/>
    <x v="113"/>
    <x v="92"/>
    <s v="Utility Plant"/>
    <s v="Balance Sheet"/>
    <s v="N"/>
    <m/>
    <n v="320"/>
    <n v="133801"/>
    <n v="202012"/>
  </r>
  <r>
    <n v="140"/>
    <s v="2021 TX RATE CASE Equalized"/>
    <x v="0"/>
    <x v="2305"/>
    <n v="258617002.61000001"/>
    <s v="Jurisdiction"/>
    <x v="0"/>
    <n v="0.81161000000000005"/>
    <n v="0.81161000000000005"/>
    <x v="2"/>
    <n v="202001"/>
    <n v="3"/>
    <x v="2"/>
    <x v="9"/>
    <n v="30"/>
    <x v="71"/>
    <x v="378"/>
    <n v="325003"/>
    <x v="113"/>
    <x v="92"/>
    <s v="Utility Plant"/>
    <s v="Balance Sheet"/>
    <s v="N"/>
    <m/>
    <n v="320"/>
    <n v="133665"/>
    <n v="202012"/>
  </r>
  <r>
    <n v="140"/>
    <s v="2021 TX RATE CASE Equalized"/>
    <x v="0"/>
    <x v="2305"/>
    <n v="60029887.659999996"/>
    <s v="Jurisdiction"/>
    <x v="1"/>
    <n v="0.18839"/>
    <n v="0.18839"/>
    <x v="2"/>
    <n v="202001"/>
    <n v="3"/>
    <x v="2"/>
    <x v="9"/>
    <n v="30"/>
    <x v="71"/>
    <x v="378"/>
    <n v="325003"/>
    <x v="113"/>
    <x v="92"/>
    <s v="Utility Plant"/>
    <s v="Balance Sheet"/>
    <s v="N"/>
    <m/>
    <n v="320"/>
    <n v="133665"/>
    <n v="202012"/>
  </r>
  <r>
    <n v="140"/>
    <s v="2021 TX RATE CASE Equalized"/>
    <x v="0"/>
    <x v="2306"/>
    <n v="2975970.61"/>
    <s v="Jurisdiction"/>
    <x v="0"/>
    <n v="0.81161000000000005"/>
    <n v="0.81161000000000005"/>
    <x v="2"/>
    <n v="202001"/>
    <n v="3"/>
    <x v="2"/>
    <x v="9"/>
    <n v="30"/>
    <x v="71"/>
    <x v="379"/>
    <n v="326000"/>
    <x v="113"/>
    <x v="92"/>
    <s v="Utility Plant"/>
    <s v="Balance Sheet"/>
    <s v="N"/>
    <m/>
    <n v="320"/>
    <n v="134212"/>
    <n v="202012"/>
  </r>
  <r>
    <n v="140"/>
    <s v="2021 TX RATE CASE Equalized"/>
    <x v="0"/>
    <x v="2306"/>
    <n v="690778.95"/>
    <s v="Jurisdiction"/>
    <x v="1"/>
    <n v="0.18839"/>
    <n v="0.18839"/>
    <x v="2"/>
    <n v="202001"/>
    <n v="3"/>
    <x v="2"/>
    <x v="9"/>
    <n v="30"/>
    <x v="71"/>
    <x v="379"/>
    <n v="326000"/>
    <x v="113"/>
    <x v="92"/>
    <s v="Utility Plant"/>
    <s v="Balance Sheet"/>
    <s v="N"/>
    <m/>
    <n v="320"/>
    <n v="134212"/>
    <n v="202012"/>
  </r>
  <r>
    <n v="140"/>
    <s v="2021 TX RATE CASE Equalized"/>
    <x v="0"/>
    <x v="2307"/>
    <n v="-171039.7"/>
    <s v="Jurisdiction"/>
    <x v="0"/>
    <n v="0.81161000000000005"/>
    <n v="0.81161000000000005"/>
    <x v="2"/>
    <n v="202001"/>
    <n v="3"/>
    <x v="2"/>
    <x v="9"/>
    <n v="30"/>
    <x v="71"/>
    <x v="379"/>
    <n v="326000"/>
    <x v="113"/>
    <x v="92"/>
    <s v="Utility Plant"/>
    <s v="Balance Sheet"/>
    <s v="N"/>
    <m/>
    <n v="320"/>
    <n v="133813"/>
    <n v="202012"/>
  </r>
  <r>
    <n v="140"/>
    <s v="2021 TX RATE CASE Equalized"/>
    <x v="0"/>
    <x v="2307"/>
    <n v="-39701.54"/>
    <s v="Jurisdiction"/>
    <x v="1"/>
    <n v="0.18839"/>
    <n v="0.18839"/>
    <x v="2"/>
    <n v="202001"/>
    <n v="3"/>
    <x v="2"/>
    <x v="9"/>
    <n v="30"/>
    <x v="71"/>
    <x v="379"/>
    <n v="326000"/>
    <x v="113"/>
    <x v="92"/>
    <s v="Utility Plant"/>
    <s v="Balance Sheet"/>
    <s v="N"/>
    <m/>
    <n v="320"/>
    <n v="133813"/>
    <n v="202012"/>
  </r>
  <r>
    <n v="140"/>
    <s v="2021 TX RATE CASE Equalized"/>
    <x v="0"/>
    <x v="2308"/>
    <n v="227801.99"/>
    <s v="Jurisdiction"/>
    <x v="0"/>
    <n v="0.81161000000000005"/>
    <n v="0.81161000000000005"/>
    <x v="2"/>
    <n v="202001"/>
    <n v="3"/>
    <x v="2"/>
    <x v="9"/>
    <n v="30"/>
    <x v="71"/>
    <x v="379"/>
    <n v="326000"/>
    <x v="113"/>
    <x v="92"/>
    <s v="Utility Plant"/>
    <s v="Balance Sheet"/>
    <s v="N"/>
    <m/>
    <n v="320"/>
    <n v="134033"/>
    <n v="202012"/>
  </r>
  <r>
    <n v="140"/>
    <s v="2021 TX RATE CASE Equalized"/>
    <x v="0"/>
    <x v="2308"/>
    <n v="52877.14"/>
    <s v="Jurisdiction"/>
    <x v="1"/>
    <n v="0.18839"/>
    <n v="0.18839"/>
    <x v="2"/>
    <n v="202001"/>
    <n v="3"/>
    <x v="2"/>
    <x v="9"/>
    <n v="30"/>
    <x v="71"/>
    <x v="379"/>
    <n v="326000"/>
    <x v="113"/>
    <x v="92"/>
    <s v="Utility Plant"/>
    <s v="Balance Sheet"/>
    <s v="N"/>
    <m/>
    <n v="320"/>
    <n v="134033"/>
    <n v="202012"/>
  </r>
  <r>
    <n v="140"/>
    <s v="2021 TX RATE CASE Equalized"/>
    <x v="0"/>
    <x v="2309"/>
    <n v="2106147.92"/>
    <s v="Jurisdiction"/>
    <x v="0"/>
    <n v="0.81161000000000005"/>
    <n v="0.81161000000000005"/>
    <x v="2"/>
    <n v="202001"/>
    <n v="3"/>
    <x v="2"/>
    <x v="9"/>
    <n v="30"/>
    <x v="71"/>
    <x v="379"/>
    <n v="326000"/>
    <x v="113"/>
    <x v="92"/>
    <s v="Utility Plant"/>
    <s v="Balance Sheet"/>
    <s v="N"/>
    <m/>
    <n v="320"/>
    <n v="133905"/>
    <n v="202012"/>
  </r>
  <r>
    <n v="140"/>
    <s v="2021 TX RATE CASE Equalized"/>
    <x v="0"/>
    <x v="2309"/>
    <n v="488876.68"/>
    <s v="Jurisdiction"/>
    <x v="1"/>
    <n v="0.18839"/>
    <n v="0.18839"/>
    <x v="2"/>
    <n v="202001"/>
    <n v="3"/>
    <x v="2"/>
    <x v="9"/>
    <n v="30"/>
    <x v="71"/>
    <x v="379"/>
    <n v="326000"/>
    <x v="113"/>
    <x v="92"/>
    <s v="Utility Plant"/>
    <s v="Balance Sheet"/>
    <s v="N"/>
    <m/>
    <n v="320"/>
    <n v="133905"/>
    <n v="202012"/>
  </r>
  <r>
    <n v="140"/>
    <s v="2021 TX RATE CASE Equalized"/>
    <x v="0"/>
    <x v="2310"/>
    <n v="705047606"/>
    <s v="Jurisdiction"/>
    <x v="0"/>
    <n v="0.81161000000000005"/>
    <n v="0.81161000000000005"/>
    <x v="2"/>
    <n v="202001"/>
    <n v="3"/>
    <x v="2"/>
    <x v="9"/>
    <n v="30"/>
    <x v="71"/>
    <x v="380"/>
    <s v="32XXXX"/>
    <x v="113"/>
    <x v="92"/>
    <s v="Utility Plant"/>
    <s v="Balance Sheet"/>
    <s v="N"/>
    <m/>
    <n v="320"/>
    <n v="225251"/>
    <n v="202012"/>
  </r>
  <r>
    <n v="140"/>
    <s v="2021 TX RATE CASE Equalized"/>
    <x v="0"/>
    <x v="2310"/>
    <n v="163654857"/>
    <s v="Jurisdiction"/>
    <x v="1"/>
    <n v="0.18839"/>
    <n v="0.18839"/>
    <x v="2"/>
    <n v="202001"/>
    <n v="3"/>
    <x v="2"/>
    <x v="9"/>
    <n v="30"/>
    <x v="71"/>
    <x v="380"/>
    <s v="32XXXX"/>
    <x v="113"/>
    <x v="92"/>
    <s v="Utility Plant"/>
    <s v="Balance Sheet"/>
    <s v="N"/>
    <m/>
    <n v="320"/>
    <n v="225251"/>
    <n v="202012"/>
  </r>
  <r>
    <n v="140"/>
    <s v="2021 TX RATE CASE Equalized"/>
    <x v="0"/>
    <x v="2311"/>
    <n v="0"/>
    <s v="Jurisdiction"/>
    <x v="0"/>
    <n v="0"/>
    <n v="0"/>
    <x v="5"/>
    <n v="202001"/>
    <n v="3"/>
    <x v="2"/>
    <x v="9"/>
    <n v="30"/>
    <x v="71"/>
    <x v="380"/>
    <s v="32XXXX"/>
    <x v="113"/>
    <x v="92"/>
    <s v="Utility Plant"/>
    <s v="Balance Sheet"/>
    <s v="N"/>
    <m/>
    <n v="320"/>
    <n v="1800902"/>
    <n v="202012"/>
  </r>
  <r>
    <n v="140"/>
    <s v="2021 TX RATE CASE Equalized"/>
    <x v="0"/>
    <x v="2311"/>
    <n v="0"/>
    <s v="Jurisdiction"/>
    <x v="1"/>
    <n v="1"/>
    <n v="1"/>
    <x v="5"/>
    <n v="202001"/>
    <n v="3"/>
    <x v="2"/>
    <x v="9"/>
    <n v="30"/>
    <x v="71"/>
    <x v="380"/>
    <s v="32XXXX"/>
    <x v="113"/>
    <x v="92"/>
    <s v="Utility Plant"/>
    <s v="Balance Sheet"/>
    <s v="N"/>
    <m/>
    <n v="320"/>
    <n v="1800902"/>
    <n v="202012"/>
  </r>
  <r>
    <n v="140"/>
    <s v="2021 TX RATE CASE Equalized"/>
    <x v="0"/>
    <x v="2312"/>
    <n v="-2086.21"/>
    <s v="Jurisdiction"/>
    <x v="0"/>
    <n v="0.81161000000000005"/>
    <n v="0.81161000000000005"/>
    <x v="2"/>
    <n v="202001"/>
    <n v="3"/>
    <x v="2"/>
    <x v="9"/>
    <n v="30"/>
    <x v="71"/>
    <x v="381"/>
    <n v="350000"/>
    <x v="113"/>
    <x v="92"/>
    <s v="Utility Plant"/>
    <s v="Balance Sheet"/>
    <s v="N"/>
    <m/>
    <n v="320"/>
    <n v="134206"/>
    <n v="202012"/>
  </r>
  <r>
    <n v="140"/>
    <s v="2021 TX RATE CASE Equalized"/>
    <x v="0"/>
    <x v="2312"/>
    <n v="-484.25"/>
    <s v="Jurisdiction"/>
    <x v="1"/>
    <n v="0.18839"/>
    <n v="0.18839"/>
    <x v="2"/>
    <n v="202001"/>
    <n v="3"/>
    <x v="2"/>
    <x v="9"/>
    <n v="30"/>
    <x v="71"/>
    <x v="381"/>
    <n v="350000"/>
    <x v="113"/>
    <x v="92"/>
    <s v="Utility Plant"/>
    <s v="Balance Sheet"/>
    <s v="N"/>
    <m/>
    <n v="320"/>
    <n v="134206"/>
    <n v="202012"/>
  </r>
  <r>
    <n v="140"/>
    <s v="2021 TX RATE CASE Equalized"/>
    <x v="0"/>
    <x v="2313"/>
    <n v="-176452.89"/>
    <s v="Jurisdiction"/>
    <x v="0"/>
    <n v="0.81161000000000005"/>
    <n v="0.81161000000000005"/>
    <x v="2"/>
    <n v="202001"/>
    <n v="3"/>
    <x v="2"/>
    <x v="9"/>
    <n v="30"/>
    <x v="71"/>
    <x v="382"/>
    <n v="353000"/>
    <x v="113"/>
    <x v="92"/>
    <s v="Utility Plant"/>
    <s v="Balance Sheet"/>
    <s v="N"/>
    <m/>
    <n v="320"/>
    <n v="133810"/>
    <n v="202012"/>
  </r>
  <r>
    <n v="140"/>
    <s v="2021 TX RATE CASE Equalized"/>
    <x v="0"/>
    <x v="2313"/>
    <n v="-40958.050000000003"/>
    <s v="Jurisdiction"/>
    <x v="1"/>
    <n v="0.18839"/>
    <n v="0.18839"/>
    <x v="2"/>
    <n v="202001"/>
    <n v="3"/>
    <x v="2"/>
    <x v="9"/>
    <n v="30"/>
    <x v="71"/>
    <x v="382"/>
    <n v="353000"/>
    <x v="113"/>
    <x v="92"/>
    <s v="Utility Plant"/>
    <s v="Balance Sheet"/>
    <s v="N"/>
    <m/>
    <n v="320"/>
    <n v="133810"/>
    <n v="202012"/>
  </r>
  <r>
    <n v="140"/>
    <s v="2021 TX RATE CASE Equalized"/>
    <x v="0"/>
    <x v="2314"/>
    <n v="-486176.29"/>
    <s v="Jurisdiction"/>
    <x v="0"/>
    <n v="0.81161000000000005"/>
    <n v="0.81161000000000005"/>
    <x v="2"/>
    <n v="202001"/>
    <n v="3"/>
    <x v="2"/>
    <x v="9"/>
    <n v="30"/>
    <x v="71"/>
    <x v="382"/>
    <n v="353000"/>
    <x v="113"/>
    <x v="92"/>
    <s v="Utility Plant"/>
    <s v="Balance Sheet"/>
    <s v="N"/>
    <m/>
    <n v="320"/>
    <n v="133928"/>
    <n v="202012"/>
  </r>
  <r>
    <n v="140"/>
    <s v="2021 TX RATE CASE Equalized"/>
    <x v="0"/>
    <x v="2314"/>
    <n v="-112850.69"/>
    <s v="Jurisdiction"/>
    <x v="1"/>
    <n v="0.18839"/>
    <n v="0.18839"/>
    <x v="2"/>
    <n v="202001"/>
    <n v="3"/>
    <x v="2"/>
    <x v="9"/>
    <n v="30"/>
    <x v="71"/>
    <x v="382"/>
    <n v="353000"/>
    <x v="113"/>
    <x v="92"/>
    <s v="Utility Plant"/>
    <s v="Balance Sheet"/>
    <s v="N"/>
    <m/>
    <n v="320"/>
    <n v="133928"/>
    <n v="202012"/>
  </r>
  <r>
    <n v="140"/>
    <s v="2021 TX RATE CASE Equalized"/>
    <x v="0"/>
    <x v="2315"/>
    <n v="-629589.43999999994"/>
    <s v="Jurisdiction"/>
    <x v="0"/>
    <n v="0.81161000000000005"/>
    <n v="0.81161000000000005"/>
    <x v="2"/>
    <n v="202001"/>
    <n v="3"/>
    <x v="2"/>
    <x v="9"/>
    <n v="30"/>
    <x v="71"/>
    <x v="382"/>
    <n v="353000"/>
    <x v="113"/>
    <x v="92"/>
    <s v="Utility Plant"/>
    <s v="Balance Sheet"/>
    <s v="N"/>
    <m/>
    <n v="320"/>
    <n v="134229"/>
    <n v="202012"/>
  </r>
  <r>
    <n v="140"/>
    <s v="2021 TX RATE CASE Equalized"/>
    <x v="0"/>
    <x v="2315"/>
    <n v="-146139.59"/>
    <s v="Jurisdiction"/>
    <x v="1"/>
    <n v="0.18839"/>
    <n v="0.18839"/>
    <x v="2"/>
    <n v="202001"/>
    <n v="3"/>
    <x v="2"/>
    <x v="9"/>
    <n v="30"/>
    <x v="71"/>
    <x v="382"/>
    <n v="353000"/>
    <x v="113"/>
    <x v="92"/>
    <s v="Utility Plant"/>
    <s v="Balance Sheet"/>
    <s v="N"/>
    <m/>
    <n v="320"/>
    <n v="134229"/>
    <n v="202012"/>
  </r>
  <r>
    <n v="140"/>
    <s v="2021 TX RATE CASE Equalized"/>
    <x v="0"/>
    <x v="2316"/>
    <n v="-1329715"/>
    <s v="Jurisdiction"/>
    <x v="0"/>
    <n v="0.81161000000000005"/>
    <n v="0.81161000000000005"/>
    <x v="2"/>
    <n v="202001"/>
    <n v="3"/>
    <x v="2"/>
    <x v="9"/>
    <n v="30"/>
    <x v="71"/>
    <x v="382"/>
    <n v="353000"/>
    <x v="113"/>
    <x v="92"/>
    <s v="Utility Plant"/>
    <s v="Balance Sheet"/>
    <s v="N"/>
    <m/>
    <n v="320"/>
    <n v="133863"/>
    <n v="202012"/>
  </r>
  <r>
    <n v="140"/>
    <s v="2021 TX RATE CASE Equalized"/>
    <x v="0"/>
    <x v="2316"/>
    <n v="-308651.95"/>
    <s v="Jurisdiction"/>
    <x v="1"/>
    <n v="0.18839"/>
    <n v="0.18839"/>
    <x v="2"/>
    <n v="202001"/>
    <n v="3"/>
    <x v="2"/>
    <x v="9"/>
    <n v="30"/>
    <x v="71"/>
    <x v="382"/>
    <n v="353000"/>
    <x v="113"/>
    <x v="92"/>
    <s v="Utility Plant"/>
    <s v="Balance Sheet"/>
    <s v="N"/>
    <m/>
    <n v="320"/>
    <n v="133863"/>
    <n v="202012"/>
  </r>
  <r>
    <n v="140"/>
    <s v="2021 TX RATE CASE Equalized"/>
    <x v="0"/>
    <x v="2317"/>
    <n v="-87335.2"/>
    <s v="Jurisdiction"/>
    <x v="0"/>
    <n v="0.81161000000000005"/>
    <n v="0.81161000000000005"/>
    <x v="2"/>
    <n v="202001"/>
    <n v="3"/>
    <x v="2"/>
    <x v="9"/>
    <n v="30"/>
    <x v="71"/>
    <x v="383"/>
    <n v="354000"/>
    <x v="113"/>
    <x v="92"/>
    <s v="Utility Plant"/>
    <s v="Balance Sheet"/>
    <s v="N"/>
    <m/>
    <n v="320"/>
    <n v="134252"/>
    <n v="202012"/>
  </r>
  <r>
    <n v="140"/>
    <s v="2021 TX RATE CASE Equalized"/>
    <x v="0"/>
    <x v="2317"/>
    <n v="-20272.150000000001"/>
    <s v="Jurisdiction"/>
    <x v="1"/>
    <n v="0.18839"/>
    <n v="0.18839"/>
    <x v="2"/>
    <n v="202001"/>
    <n v="3"/>
    <x v="2"/>
    <x v="9"/>
    <n v="30"/>
    <x v="71"/>
    <x v="383"/>
    <n v="354000"/>
    <x v="113"/>
    <x v="92"/>
    <s v="Utility Plant"/>
    <s v="Balance Sheet"/>
    <s v="N"/>
    <m/>
    <n v="320"/>
    <n v="134252"/>
    <n v="202012"/>
  </r>
  <r>
    <n v="140"/>
    <s v="2021 TX RATE CASE Equalized"/>
    <x v="0"/>
    <x v="2318"/>
    <n v="-80317.509999999995"/>
    <s v="Jurisdiction"/>
    <x v="0"/>
    <n v="0.81161000000000005"/>
    <n v="0.81161000000000005"/>
    <x v="2"/>
    <n v="202001"/>
    <n v="3"/>
    <x v="2"/>
    <x v="9"/>
    <n v="30"/>
    <x v="71"/>
    <x v="383"/>
    <n v="354000"/>
    <x v="113"/>
    <x v="92"/>
    <s v="Utility Plant"/>
    <s v="Balance Sheet"/>
    <s v="N"/>
    <m/>
    <n v="320"/>
    <n v="134086"/>
    <n v="202012"/>
  </r>
  <r>
    <n v="140"/>
    <s v="2021 TX RATE CASE Equalized"/>
    <x v="0"/>
    <x v="2318"/>
    <n v="-18643.21"/>
    <s v="Jurisdiction"/>
    <x v="1"/>
    <n v="0.18839"/>
    <n v="0.18839"/>
    <x v="2"/>
    <n v="202001"/>
    <n v="3"/>
    <x v="2"/>
    <x v="9"/>
    <n v="30"/>
    <x v="71"/>
    <x v="383"/>
    <n v="354000"/>
    <x v="113"/>
    <x v="92"/>
    <s v="Utility Plant"/>
    <s v="Balance Sheet"/>
    <s v="N"/>
    <m/>
    <n v="320"/>
    <n v="134086"/>
    <n v="202012"/>
  </r>
  <r>
    <n v="140"/>
    <s v="2021 TX RATE CASE Equalized"/>
    <x v="0"/>
    <x v="2319"/>
    <n v="-109759.17"/>
    <s v="Jurisdiction"/>
    <x v="0"/>
    <n v="0.81161000000000005"/>
    <n v="0.81161000000000005"/>
    <x v="2"/>
    <n v="202001"/>
    <n v="3"/>
    <x v="2"/>
    <x v="9"/>
    <n v="30"/>
    <x v="71"/>
    <x v="383"/>
    <n v="354000"/>
    <x v="113"/>
    <x v="92"/>
    <s v="Utility Plant"/>
    <s v="Balance Sheet"/>
    <s v="N"/>
    <m/>
    <n v="320"/>
    <n v="134204"/>
    <n v="202012"/>
  </r>
  <r>
    <n v="140"/>
    <s v="2021 TX RATE CASE Equalized"/>
    <x v="0"/>
    <x v="2319"/>
    <n v="-25477.17"/>
    <s v="Jurisdiction"/>
    <x v="1"/>
    <n v="0.18839"/>
    <n v="0.18839"/>
    <x v="2"/>
    <n v="202001"/>
    <n v="3"/>
    <x v="2"/>
    <x v="9"/>
    <n v="30"/>
    <x v="71"/>
    <x v="383"/>
    <n v="354000"/>
    <x v="113"/>
    <x v="92"/>
    <s v="Utility Plant"/>
    <s v="Balance Sheet"/>
    <s v="N"/>
    <m/>
    <n v="320"/>
    <n v="134204"/>
    <n v="202012"/>
  </r>
  <r>
    <n v="140"/>
    <s v="2021 TX RATE CASE Equalized"/>
    <x v="0"/>
    <x v="2320"/>
    <n v="-91538.16"/>
    <s v="Jurisdiction"/>
    <x v="0"/>
    <n v="0.81161000000000005"/>
    <n v="0.81161000000000005"/>
    <x v="2"/>
    <n v="202001"/>
    <n v="3"/>
    <x v="2"/>
    <x v="9"/>
    <n v="30"/>
    <x v="71"/>
    <x v="383"/>
    <n v="354000"/>
    <x v="113"/>
    <x v="92"/>
    <s v="Utility Plant"/>
    <s v="Balance Sheet"/>
    <s v="N"/>
    <m/>
    <n v="320"/>
    <n v="133997"/>
    <n v="202012"/>
  </r>
  <r>
    <n v="140"/>
    <s v="2021 TX RATE CASE Equalized"/>
    <x v="0"/>
    <x v="2320"/>
    <n v="-21247.74"/>
    <s v="Jurisdiction"/>
    <x v="1"/>
    <n v="0.18839"/>
    <n v="0.18839"/>
    <x v="2"/>
    <n v="202001"/>
    <n v="3"/>
    <x v="2"/>
    <x v="9"/>
    <n v="30"/>
    <x v="71"/>
    <x v="383"/>
    <n v="354000"/>
    <x v="113"/>
    <x v="92"/>
    <s v="Utility Plant"/>
    <s v="Balance Sheet"/>
    <s v="N"/>
    <m/>
    <n v="320"/>
    <n v="133997"/>
    <n v="202012"/>
  </r>
  <r>
    <n v="140"/>
    <s v="2021 TX RATE CASE Equalized"/>
    <x v="0"/>
    <x v="2321"/>
    <n v="-29507.27"/>
    <s v="Jurisdiction"/>
    <x v="0"/>
    <n v="0.81161000000000005"/>
    <n v="0.81161000000000005"/>
    <x v="2"/>
    <n v="202001"/>
    <n v="3"/>
    <x v="2"/>
    <x v="9"/>
    <n v="30"/>
    <x v="71"/>
    <x v="384"/>
    <n v="356000"/>
    <x v="113"/>
    <x v="92"/>
    <s v="Utility Plant"/>
    <s v="Balance Sheet"/>
    <s v="N"/>
    <m/>
    <n v="320"/>
    <n v="134097"/>
    <n v="202012"/>
  </r>
  <r>
    <n v="140"/>
    <s v="2021 TX RATE CASE Equalized"/>
    <x v="0"/>
    <x v="2321"/>
    <n v="-6849.19"/>
    <s v="Jurisdiction"/>
    <x v="1"/>
    <n v="0.18839"/>
    <n v="0.18839"/>
    <x v="2"/>
    <n v="202001"/>
    <n v="3"/>
    <x v="2"/>
    <x v="9"/>
    <n v="30"/>
    <x v="71"/>
    <x v="384"/>
    <n v="356000"/>
    <x v="113"/>
    <x v="92"/>
    <s v="Utility Plant"/>
    <s v="Balance Sheet"/>
    <s v="N"/>
    <m/>
    <n v="320"/>
    <n v="134097"/>
    <n v="202012"/>
  </r>
  <r>
    <n v="140"/>
    <s v="2021 TX RATE CASE Equalized"/>
    <x v="0"/>
    <x v="2322"/>
    <n v="-57736.83"/>
    <s v="Jurisdiction"/>
    <x v="0"/>
    <n v="0.81161000000000005"/>
    <n v="0.81161000000000005"/>
    <x v="2"/>
    <n v="202001"/>
    <n v="3"/>
    <x v="2"/>
    <x v="9"/>
    <n v="30"/>
    <x v="71"/>
    <x v="384"/>
    <n v="356000"/>
    <x v="113"/>
    <x v="92"/>
    <s v="Utility Plant"/>
    <s v="Balance Sheet"/>
    <s v="N"/>
    <m/>
    <n v="320"/>
    <n v="134049"/>
    <n v="202012"/>
  </r>
  <r>
    <n v="140"/>
    <s v="2021 TX RATE CASE Equalized"/>
    <x v="0"/>
    <x v="2322"/>
    <n v="-13401.81"/>
    <s v="Jurisdiction"/>
    <x v="1"/>
    <n v="0.18839"/>
    <n v="0.18839"/>
    <x v="2"/>
    <n v="202001"/>
    <n v="3"/>
    <x v="2"/>
    <x v="9"/>
    <n v="30"/>
    <x v="71"/>
    <x v="384"/>
    <n v="356000"/>
    <x v="113"/>
    <x v="92"/>
    <s v="Utility Plant"/>
    <s v="Balance Sheet"/>
    <s v="N"/>
    <m/>
    <n v="320"/>
    <n v="134049"/>
    <n v="202012"/>
  </r>
  <r>
    <n v="140"/>
    <s v="2021 TX RATE CASE Equalized"/>
    <x v="0"/>
    <x v="2323"/>
    <n v="-33375.29"/>
    <s v="Jurisdiction"/>
    <x v="0"/>
    <n v="0.81161000000000005"/>
    <n v="0.81161000000000005"/>
    <x v="2"/>
    <n v="202001"/>
    <n v="3"/>
    <x v="2"/>
    <x v="9"/>
    <n v="30"/>
    <x v="71"/>
    <x v="384"/>
    <n v="356000"/>
    <x v="113"/>
    <x v="92"/>
    <s v="Utility Plant"/>
    <s v="Balance Sheet"/>
    <s v="N"/>
    <m/>
    <n v="320"/>
    <n v="134149"/>
    <n v="202012"/>
  </r>
  <r>
    <n v="140"/>
    <s v="2021 TX RATE CASE Equalized"/>
    <x v="0"/>
    <x v="2323"/>
    <n v="-7747.04"/>
    <s v="Jurisdiction"/>
    <x v="1"/>
    <n v="0.18839"/>
    <n v="0.18839"/>
    <x v="2"/>
    <n v="202001"/>
    <n v="3"/>
    <x v="2"/>
    <x v="9"/>
    <n v="30"/>
    <x v="71"/>
    <x v="384"/>
    <n v="356000"/>
    <x v="113"/>
    <x v="92"/>
    <s v="Utility Plant"/>
    <s v="Balance Sheet"/>
    <s v="N"/>
    <m/>
    <n v="320"/>
    <n v="134149"/>
    <n v="202012"/>
  </r>
  <r>
    <n v="140"/>
    <s v="2021 TX RATE CASE Equalized"/>
    <x v="0"/>
    <x v="2324"/>
    <n v="-26194.13"/>
    <s v="Jurisdiction"/>
    <x v="0"/>
    <n v="0.81161000000000005"/>
    <n v="0.81161000000000005"/>
    <x v="2"/>
    <n v="202001"/>
    <n v="3"/>
    <x v="2"/>
    <x v="9"/>
    <n v="30"/>
    <x v="71"/>
    <x v="385"/>
    <n v="391100"/>
    <x v="113"/>
    <x v="92"/>
    <s v="Utility Plant"/>
    <s v="Balance Sheet"/>
    <s v="N"/>
    <m/>
    <n v="320"/>
    <n v="28226655"/>
    <n v="202012"/>
  </r>
  <r>
    <n v="140"/>
    <s v="2021 TX RATE CASE Equalized"/>
    <x v="0"/>
    <x v="2324"/>
    <n v="-6080.15"/>
    <s v="Jurisdiction"/>
    <x v="1"/>
    <n v="0.18839"/>
    <n v="0.18839"/>
    <x v="2"/>
    <n v="202001"/>
    <n v="3"/>
    <x v="2"/>
    <x v="9"/>
    <n v="30"/>
    <x v="71"/>
    <x v="385"/>
    <n v="391100"/>
    <x v="113"/>
    <x v="92"/>
    <s v="Utility Plant"/>
    <s v="Balance Sheet"/>
    <s v="N"/>
    <m/>
    <n v="320"/>
    <n v="28226655"/>
    <n v="202012"/>
  </r>
  <r>
    <n v="140"/>
    <s v="2021 TX RATE CASE Equalized"/>
    <x v="0"/>
    <x v="2325"/>
    <n v="54564.75"/>
    <s v="Jurisdiction"/>
    <x v="0"/>
    <n v="0.81161000000000005"/>
    <n v="0.81161000000000005"/>
    <x v="2"/>
    <n v="202001"/>
    <n v="3"/>
    <x v="2"/>
    <x v="9"/>
    <n v="30"/>
    <x v="71"/>
    <x v="386"/>
    <n v="392000"/>
    <x v="113"/>
    <x v="92"/>
    <s v="Utility Plant"/>
    <s v="Balance Sheet"/>
    <s v="N"/>
    <m/>
    <n v="320"/>
    <n v="133970"/>
    <n v="202012"/>
  </r>
  <r>
    <n v="140"/>
    <s v="2021 TX RATE CASE Equalized"/>
    <x v="0"/>
    <x v="2325"/>
    <n v="12665.51"/>
    <s v="Jurisdiction"/>
    <x v="1"/>
    <n v="0.18839"/>
    <n v="0.18839"/>
    <x v="2"/>
    <n v="202001"/>
    <n v="3"/>
    <x v="2"/>
    <x v="9"/>
    <n v="30"/>
    <x v="71"/>
    <x v="386"/>
    <n v="392000"/>
    <x v="113"/>
    <x v="92"/>
    <s v="Utility Plant"/>
    <s v="Balance Sheet"/>
    <s v="N"/>
    <m/>
    <n v="320"/>
    <n v="133970"/>
    <n v="202012"/>
  </r>
  <r>
    <n v="140"/>
    <s v="2021 TX RATE CASE Equalized"/>
    <x v="0"/>
    <x v="2326"/>
    <n v="-372.82"/>
    <s v="Jurisdiction"/>
    <x v="0"/>
    <n v="0.81161000000000005"/>
    <n v="0.81161000000000005"/>
    <x v="2"/>
    <n v="202001"/>
    <n v="3"/>
    <x v="2"/>
    <x v="9"/>
    <n v="30"/>
    <x v="71"/>
    <x v="387"/>
    <n v="393000"/>
    <x v="113"/>
    <x v="92"/>
    <s v="Utility Plant"/>
    <s v="Balance Sheet"/>
    <s v="N"/>
    <m/>
    <n v="320"/>
    <n v="28227318"/>
    <n v="202012"/>
  </r>
  <r>
    <n v="140"/>
    <s v="2021 TX RATE CASE Equalized"/>
    <x v="0"/>
    <x v="2326"/>
    <n v="-86.54"/>
    <s v="Jurisdiction"/>
    <x v="1"/>
    <n v="0.18839"/>
    <n v="0.18839"/>
    <x v="2"/>
    <n v="202001"/>
    <n v="3"/>
    <x v="2"/>
    <x v="9"/>
    <n v="30"/>
    <x v="71"/>
    <x v="387"/>
    <n v="393000"/>
    <x v="113"/>
    <x v="92"/>
    <s v="Utility Plant"/>
    <s v="Balance Sheet"/>
    <s v="N"/>
    <m/>
    <n v="320"/>
    <n v="28227318"/>
    <n v="202012"/>
  </r>
  <r>
    <n v="140"/>
    <s v="2021 TX RATE CASE Equalized"/>
    <x v="0"/>
    <x v="2327"/>
    <n v="-76602.41"/>
    <s v="Jurisdiction"/>
    <x v="0"/>
    <n v="0.81161000000000005"/>
    <n v="0.81161000000000005"/>
    <x v="2"/>
    <n v="202001"/>
    <n v="3"/>
    <x v="2"/>
    <x v="9"/>
    <n v="30"/>
    <x v="71"/>
    <x v="388"/>
    <n v="394000"/>
    <x v="113"/>
    <x v="92"/>
    <s v="Utility Plant"/>
    <s v="Balance Sheet"/>
    <s v="N"/>
    <m/>
    <n v="320"/>
    <n v="4013282"/>
    <n v="202012"/>
  </r>
  <r>
    <n v="140"/>
    <s v="2021 TX RATE CASE Equalized"/>
    <x v="0"/>
    <x v="2327"/>
    <n v="-17780.87"/>
    <s v="Jurisdiction"/>
    <x v="1"/>
    <n v="0.18839"/>
    <n v="0.18839"/>
    <x v="2"/>
    <n v="202001"/>
    <n v="3"/>
    <x v="2"/>
    <x v="9"/>
    <n v="30"/>
    <x v="71"/>
    <x v="388"/>
    <n v="394000"/>
    <x v="113"/>
    <x v="92"/>
    <s v="Utility Plant"/>
    <s v="Balance Sheet"/>
    <s v="N"/>
    <m/>
    <n v="320"/>
    <n v="4013282"/>
    <n v="202012"/>
  </r>
  <r>
    <n v="140"/>
    <s v="2021 TX RATE CASE Equalized"/>
    <x v="0"/>
    <x v="2328"/>
    <n v="7510.48"/>
    <s v="Jurisdiction"/>
    <x v="0"/>
    <n v="0.81161000000000005"/>
    <n v="0.81161000000000005"/>
    <x v="2"/>
    <n v="202001"/>
    <n v="3"/>
    <x v="2"/>
    <x v="9"/>
    <n v="30"/>
    <x v="71"/>
    <x v="389"/>
    <n v="394000"/>
    <x v="113"/>
    <x v="92"/>
    <s v="Utility Plant"/>
    <s v="Balance Sheet"/>
    <s v="N"/>
    <m/>
    <n v="320"/>
    <n v="28227657"/>
    <n v="202012"/>
  </r>
  <r>
    <n v="140"/>
    <s v="2021 TX RATE CASE Equalized"/>
    <x v="0"/>
    <x v="2328"/>
    <n v="1743.32"/>
    <s v="Jurisdiction"/>
    <x v="1"/>
    <n v="0.18839"/>
    <n v="0.18839"/>
    <x v="2"/>
    <n v="202001"/>
    <n v="3"/>
    <x v="2"/>
    <x v="9"/>
    <n v="30"/>
    <x v="71"/>
    <x v="389"/>
    <n v="394000"/>
    <x v="113"/>
    <x v="92"/>
    <s v="Utility Plant"/>
    <s v="Balance Sheet"/>
    <s v="N"/>
    <m/>
    <n v="320"/>
    <n v="28227657"/>
    <n v="202012"/>
  </r>
  <r>
    <n v="140"/>
    <s v="2021 TX RATE CASE Equalized"/>
    <x v="0"/>
    <x v="2329"/>
    <n v="-3233.26"/>
    <s v="Jurisdiction"/>
    <x v="0"/>
    <n v="0.81161000000000005"/>
    <n v="0.81161000000000005"/>
    <x v="2"/>
    <n v="202001"/>
    <n v="3"/>
    <x v="2"/>
    <x v="9"/>
    <n v="30"/>
    <x v="71"/>
    <x v="389"/>
    <n v="394000"/>
    <x v="113"/>
    <x v="92"/>
    <s v="Utility Plant"/>
    <s v="Balance Sheet"/>
    <s v="N"/>
    <m/>
    <n v="320"/>
    <n v="16584087"/>
    <n v="202012"/>
  </r>
  <r>
    <n v="140"/>
    <s v="2021 TX RATE CASE Equalized"/>
    <x v="0"/>
    <x v="2329"/>
    <n v="-750.5"/>
    <s v="Jurisdiction"/>
    <x v="1"/>
    <n v="0.18839"/>
    <n v="0.18839"/>
    <x v="2"/>
    <n v="202001"/>
    <n v="3"/>
    <x v="2"/>
    <x v="9"/>
    <n v="30"/>
    <x v="71"/>
    <x v="389"/>
    <n v="394000"/>
    <x v="113"/>
    <x v="92"/>
    <s v="Utility Plant"/>
    <s v="Balance Sheet"/>
    <s v="N"/>
    <m/>
    <n v="320"/>
    <n v="16584087"/>
    <n v="202012"/>
  </r>
  <r>
    <n v="140"/>
    <s v="2021 TX RATE CASE Equalized"/>
    <x v="0"/>
    <x v="2330"/>
    <n v="-79853.210000000006"/>
    <s v="Jurisdiction"/>
    <x v="0"/>
    <n v="0.81161000000000005"/>
    <n v="0.81161000000000005"/>
    <x v="2"/>
    <n v="202001"/>
    <n v="3"/>
    <x v="2"/>
    <x v="9"/>
    <n v="30"/>
    <x v="71"/>
    <x v="389"/>
    <n v="394000"/>
    <x v="113"/>
    <x v="92"/>
    <s v="Utility Plant"/>
    <s v="Balance Sheet"/>
    <s v="N"/>
    <m/>
    <n v="320"/>
    <n v="16584086"/>
    <n v="202012"/>
  </r>
  <r>
    <n v="140"/>
    <s v="2021 TX RATE CASE Equalized"/>
    <x v="0"/>
    <x v="2330"/>
    <n v="-18535.439999999999"/>
    <s v="Jurisdiction"/>
    <x v="1"/>
    <n v="0.18839"/>
    <n v="0.18839"/>
    <x v="2"/>
    <n v="202001"/>
    <n v="3"/>
    <x v="2"/>
    <x v="9"/>
    <n v="30"/>
    <x v="71"/>
    <x v="389"/>
    <n v="394000"/>
    <x v="113"/>
    <x v="92"/>
    <s v="Utility Plant"/>
    <s v="Balance Sheet"/>
    <s v="N"/>
    <m/>
    <n v="320"/>
    <n v="16584086"/>
    <n v="202012"/>
  </r>
  <r>
    <n v="140"/>
    <s v="2021 TX RATE CASE Equalized"/>
    <x v="0"/>
    <x v="2331"/>
    <n v="-1531838.96"/>
    <s v="Jurisdiction"/>
    <x v="0"/>
    <n v="0.81161000000000005"/>
    <n v="0.81161000000000005"/>
    <x v="2"/>
    <n v="202001"/>
    <n v="3"/>
    <x v="2"/>
    <x v="9"/>
    <n v="30"/>
    <x v="71"/>
    <x v="390"/>
    <n v="396000"/>
    <x v="113"/>
    <x v="92"/>
    <s v="Utility Plant"/>
    <s v="Balance Sheet"/>
    <s v="N"/>
    <m/>
    <n v="320"/>
    <n v="134061"/>
    <n v="202012"/>
  </r>
  <r>
    <n v="140"/>
    <s v="2021 TX RATE CASE Equalized"/>
    <x v="0"/>
    <x v="2331"/>
    <n v="-355568.74"/>
    <s v="Jurisdiction"/>
    <x v="1"/>
    <n v="0.18839"/>
    <n v="0.18839"/>
    <x v="2"/>
    <n v="202001"/>
    <n v="3"/>
    <x v="2"/>
    <x v="9"/>
    <n v="30"/>
    <x v="71"/>
    <x v="390"/>
    <n v="396000"/>
    <x v="113"/>
    <x v="92"/>
    <s v="Utility Plant"/>
    <s v="Balance Sheet"/>
    <s v="N"/>
    <m/>
    <n v="320"/>
    <n v="134061"/>
    <n v="202012"/>
  </r>
  <r>
    <n v="140"/>
    <s v="2021 TX RATE CASE Equalized"/>
    <x v="0"/>
    <x v="2332"/>
    <n v="-747443.5"/>
    <s v="Jurisdiction"/>
    <x v="0"/>
    <n v="0.81161000000000005"/>
    <n v="0.81161000000000005"/>
    <x v="2"/>
    <n v="202001"/>
    <n v="3"/>
    <x v="2"/>
    <x v="9"/>
    <n v="30"/>
    <x v="71"/>
    <x v="391"/>
    <n v="397000"/>
    <x v="113"/>
    <x v="92"/>
    <s v="Utility Plant"/>
    <s v="Balance Sheet"/>
    <s v="N"/>
    <m/>
    <n v="320"/>
    <n v="133704"/>
    <n v="202012"/>
  </r>
  <r>
    <n v="140"/>
    <s v="2021 TX RATE CASE Equalized"/>
    <x v="0"/>
    <x v="2332"/>
    <n v="-173495.75"/>
    <s v="Jurisdiction"/>
    <x v="1"/>
    <n v="0.18839"/>
    <n v="0.18839"/>
    <x v="2"/>
    <n v="202001"/>
    <n v="3"/>
    <x v="2"/>
    <x v="9"/>
    <n v="30"/>
    <x v="71"/>
    <x v="391"/>
    <n v="397000"/>
    <x v="113"/>
    <x v="92"/>
    <s v="Utility Plant"/>
    <s v="Balance Sheet"/>
    <s v="N"/>
    <m/>
    <n v="320"/>
    <n v="133704"/>
    <n v="202012"/>
  </r>
  <r>
    <n v="140"/>
    <s v="2021 TX RATE CASE Equalized"/>
    <x v="0"/>
    <x v="2333"/>
    <n v="-94345.59"/>
    <s v="Jurisdiction"/>
    <x v="0"/>
    <n v="0.81161000000000005"/>
    <n v="0.81161000000000005"/>
    <x v="2"/>
    <n v="202001"/>
    <n v="3"/>
    <x v="2"/>
    <x v="9"/>
    <n v="30"/>
    <x v="71"/>
    <x v="391"/>
    <n v="397000"/>
    <x v="113"/>
    <x v="92"/>
    <s v="Utility Plant"/>
    <s v="Balance Sheet"/>
    <s v="N"/>
    <m/>
    <n v="320"/>
    <n v="133709"/>
    <n v="202012"/>
  </r>
  <r>
    <n v="140"/>
    <s v="2021 TX RATE CASE Equalized"/>
    <x v="0"/>
    <x v="2333"/>
    <n v="-21899.39"/>
    <s v="Jurisdiction"/>
    <x v="1"/>
    <n v="0.18839"/>
    <n v="0.18839"/>
    <x v="2"/>
    <n v="202001"/>
    <n v="3"/>
    <x v="2"/>
    <x v="9"/>
    <n v="30"/>
    <x v="71"/>
    <x v="391"/>
    <n v="397000"/>
    <x v="113"/>
    <x v="92"/>
    <s v="Utility Plant"/>
    <s v="Balance Sheet"/>
    <s v="N"/>
    <m/>
    <n v="320"/>
    <n v="133709"/>
    <n v="202012"/>
  </r>
  <r>
    <n v="140"/>
    <s v="2021 TX RATE CASE Equalized"/>
    <x v="0"/>
    <x v="2334"/>
    <n v="-49321.599999999999"/>
    <s v="Jurisdiction"/>
    <x v="0"/>
    <n v="0.81161000000000005"/>
    <n v="0.81161000000000005"/>
    <x v="2"/>
    <n v="202001"/>
    <n v="3"/>
    <x v="2"/>
    <x v="9"/>
    <n v="30"/>
    <x v="71"/>
    <x v="391"/>
    <n v="397000"/>
    <x v="113"/>
    <x v="92"/>
    <s v="Utility Plant"/>
    <s v="Balance Sheet"/>
    <s v="N"/>
    <m/>
    <n v="320"/>
    <n v="134173"/>
    <n v="202012"/>
  </r>
  <r>
    <n v="140"/>
    <s v="2021 TX RATE CASE Equalized"/>
    <x v="0"/>
    <x v="2334"/>
    <n v="-11448.47"/>
    <s v="Jurisdiction"/>
    <x v="1"/>
    <n v="0.18839"/>
    <n v="0.18839"/>
    <x v="2"/>
    <n v="202001"/>
    <n v="3"/>
    <x v="2"/>
    <x v="9"/>
    <n v="30"/>
    <x v="71"/>
    <x v="391"/>
    <n v="397000"/>
    <x v="113"/>
    <x v="92"/>
    <s v="Utility Plant"/>
    <s v="Balance Sheet"/>
    <s v="N"/>
    <m/>
    <n v="320"/>
    <n v="134173"/>
    <n v="202012"/>
  </r>
  <r>
    <n v="140"/>
    <s v="2021 TX RATE CASE Equalized"/>
    <x v="0"/>
    <x v="2335"/>
    <n v="-38093.57"/>
    <s v="Jurisdiction"/>
    <x v="0"/>
    <n v="0.81161000000000005"/>
    <n v="0.81161000000000005"/>
    <x v="2"/>
    <n v="202001"/>
    <n v="3"/>
    <x v="2"/>
    <x v="9"/>
    <n v="30"/>
    <x v="71"/>
    <x v="391"/>
    <n v="397000"/>
    <x v="113"/>
    <x v="92"/>
    <s v="Utility Plant"/>
    <s v="Balance Sheet"/>
    <s v="N"/>
    <m/>
    <n v="320"/>
    <n v="133689"/>
    <n v="202012"/>
  </r>
  <r>
    <n v="140"/>
    <s v="2021 TX RATE CASE Equalized"/>
    <x v="0"/>
    <x v="2335"/>
    <n v="-8842.24"/>
    <s v="Jurisdiction"/>
    <x v="1"/>
    <n v="0.18839"/>
    <n v="0.18839"/>
    <x v="2"/>
    <n v="202001"/>
    <n v="3"/>
    <x v="2"/>
    <x v="9"/>
    <n v="30"/>
    <x v="71"/>
    <x v="391"/>
    <n v="397000"/>
    <x v="113"/>
    <x v="92"/>
    <s v="Utility Plant"/>
    <s v="Balance Sheet"/>
    <s v="N"/>
    <m/>
    <n v="320"/>
    <n v="133689"/>
    <n v="202012"/>
  </r>
  <r>
    <n v="140"/>
    <s v="2021 TX RATE CASE Equalized"/>
    <x v="0"/>
    <x v="2336"/>
    <n v="200.74"/>
    <s v="Jurisdiction"/>
    <x v="0"/>
    <n v="0.81161000000000005"/>
    <n v="0.81161000000000005"/>
    <x v="2"/>
    <n v="202001"/>
    <n v="3"/>
    <x v="2"/>
    <x v="9"/>
    <n v="30"/>
    <x v="71"/>
    <x v="392"/>
    <n v="398000"/>
    <x v="113"/>
    <x v="92"/>
    <s v="Utility Plant"/>
    <s v="Balance Sheet"/>
    <s v="N"/>
    <m/>
    <n v="320"/>
    <n v="28231564"/>
    <n v="202012"/>
  </r>
  <r>
    <n v="140"/>
    <s v="2021 TX RATE CASE Equalized"/>
    <x v="0"/>
    <x v="2336"/>
    <n v="46.59"/>
    <s v="Jurisdiction"/>
    <x v="1"/>
    <n v="0.18839"/>
    <n v="0.18839"/>
    <x v="2"/>
    <n v="202001"/>
    <n v="3"/>
    <x v="2"/>
    <x v="9"/>
    <n v="30"/>
    <x v="71"/>
    <x v="392"/>
    <n v="398000"/>
    <x v="113"/>
    <x v="92"/>
    <s v="Utility Plant"/>
    <s v="Balance Sheet"/>
    <s v="N"/>
    <m/>
    <n v="320"/>
    <n v="28231564"/>
    <n v="202012"/>
  </r>
  <r>
    <n v="140"/>
    <s v="2021 TX RATE CASE Equalized"/>
    <x v="0"/>
    <x v="2337"/>
    <n v="-0.39"/>
    <s v="Jurisdiction"/>
    <x v="0"/>
    <n v="0.81124707178227395"/>
    <n v="1493617"/>
    <x v="8"/>
    <n v="202001"/>
    <n v="3"/>
    <x v="2"/>
    <x v="9"/>
    <n v="31"/>
    <x v="72"/>
    <x v="393"/>
    <n v="340000"/>
    <x v="113"/>
    <x v="92"/>
    <s v="Utility Plant"/>
    <s v="Balance Sheet"/>
    <s v="N"/>
    <m/>
    <n v="320"/>
    <n v="134152"/>
    <n v="202012"/>
  </r>
  <r>
    <n v="140"/>
    <s v="2021 TX RATE CASE Equalized"/>
    <x v="0"/>
    <x v="2337"/>
    <n v="-0.09"/>
    <s v="Jurisdiction"/>
    <x v="1"/>
    <n v="0.18875292821772599"/>
    <n v="347520"/>
    <x v="8"/>
    <n v="202001"/>
    <n v="3"/>
    <x v="2"/>
    <x v="9"/>
    <n v="31"/>
    <x v="72"/>
    <x v="393"/>
    <n v="340000"/>
    <x v="113"/>
    <x v="92"/>
    <s v="Utility Plant"/>
    <s v="Balance Sheet"/>
    <s v="N"/>
    <m/>
    <n v="320"/>
    <n v="134152"/>
    <n v="202012"/>
  </r>
  <r>
    <n v="140"/>
    <s v="2021 TX RATE CASE Equalized"/>
    <x v="0"/>
    <x v="2338"/>
    <n v="0"/>
    <s v="Jurisdiction"/>
    <x v="0"/>
    <n v="0"/>
    <n v="0"/>
    <x v="5"/>
    <n v="202001"/>
    <n v="3"/>
    <x v="2"/>
    <x v="9"/>
    <n v="31"/>
    <x v="72"/>
    <x v="393"/>
    <n v="340000"/>
    <x v="113"/>
    <x v="92"/>
    <s v="Utility Plant"/>
    <s v="Balance Sheet"/>
    <s v="N"/>
    <m/>
    <n v="320"/>
    <n v="134286"/>
    <n v="202012"/>
  </r>
  <r>
    <n v="140"/>
    <s v="2021 TX RATE CASE Equalized"/>
    <x v="0"/>
    <x v="2338"/>
    <n v="0"/>
    <s v="Jurisdiction"/>
    <x v="1"/>
    <n v="1"/>
    <n v="1"/>
    <x v="5"/>
    <n v="202001"/>
    <n v="3"/>
    <x v="2"/>
    <x v="9"/>
    <n v="31"/>
    <x v="72"/>
    <x v="393"/>
    <n v="340000"/>
    <x v="113"/>
    <x v="92"/>
    <s v="Utility Plant"/>
    <s v="Balance Sheet"/>
    <s v="N"/>
    <m/>
    <n v="320"/>
    <n v="134286"/>
    <n v="202012"/>
  </r>
  <r>
    <n v="140"/>
    <s v="2021 TX RATE CASE Equalized"/>
    <x v="0"/>
    <x v="2339"/>
    <n v="-545908.85"/>
    <s v="Jurisdiction"/>
    <x v="0"/>
    <n v="0.81124707178227395"/>
    <n v="1493617"/>
    <x v="8"/>
    <n v="202001"/>
    <n v="3"/>
    <x v="2"/>
    <x v="9"/>
    <n v="31"/>
    <x v="72"/>
    <x v="394"/>
    <n v="341000"/>
    <x v="113"/>
    <x v="92"/>
    <s v="Utility Plant"/>
    <s v="Balance Sheet"/>
    <s v="N"/>
    <m/>
    <n v="320"/>
    <n v="134124"/>
    <n v="202012"/>
  </r>
  <r>
    <n v="140"/>
    <s v="2021 TX RATE CASE Equalized"/>
    <x v="0"/>
    <x v="2339"/>
    <n v="-127016.66"/>
    <s v="Jurisdiction"/>
    <x v="1"/>
    <n v="0.18875292821772599"/>
    <n v="347520"/>
    <x v="8"/>
    <n v="202001"/>
    <n v="3"/>
    <x v="2"/>
    <x v="9"/>
    <n v="31"/>
    <x v="72"/>
    <x v="394"/>
    <n v="341000"/>
    <x v="113"/>
    <x v="92"/>
    <s v="Utility Plant"/>
    <s v="Balance Sheet"/>
    <s v="N"/>
    <m/>
    <n v="320"/>
    <n v="134124"/>
    <n v="202012"/>
  </r>
  <r>
    <n v="140"/>
    <s v="2021 TX RATE CASE Equalized"/>
    <x v="0"/>
    <x v="2340"/>
    <n v="0"/>
    <s v="Jurisdiction"/>
    <x v="0"/>
    <n v="0"/>
    <n v="0"/>
    <x v="0"/>
    <n v="202001"/>
    <n v="3"/>
    <x v="2"/>
    <x v="9"/>
    <n v="31"/>
    <x v="72"/>
    <x v="394"/>
    <n v="341000"/>
    <x v="113"/>
    <x v="92"/>
    <s v="Utility Plant"/>
    <s v="Balance Sheet"/>
    <s v="N"/>
    <m/>
    <n v="320"/>
    <n v="28227658"/>
    <n v="202012"/>
  </r>
  <r>
    <n v="140"/>
    <s v="2021 TX RATE CASE Equalized"/>
    <x v="0"/>
    <x v="2340"/>
    <n v="-54150.080000000002"/>
    <s v="Jurisdiction"/>
    <x v="1"/>
    <n v="1"/>
    <n v="1"/>
    <x v="0"/>
    <n v="202001"/>
    <n v="3"/>
    <x v="2"/>
    <x v="9"/>
    <n v="31"/>
    <x v="72"/>
    <x v="394"/>
    <n v="341000"/>
    <x v="113"/>
    <x v="92"/>
    <s v="Utility Plant"/>
    <s v="Balance Sheet"/>
    <s v="N"/>
    <m/>
    <n v="320"/>
    <n v="28227658"/>
    <n v="202012"/>
  </r>
  <r>
    <n v="140"/>
    <s v="2021 TX RATE CASE Equalized"/>
    <x v="0"/>
    <x v="2341"/>
    <n v="-1406631.98"/>
    <s v="Jurisdiction"/>
    <x v="0"/>
    <n v="0.81124707178227395"/>
    <n v="1493617"/>
    <x v="8"/>
    <n v="202001"/>
    <n v="3"/>
    <x v="2"/>
    <x v="9"/>
    <n v="31"/>
    <x v="72"/>
    <x v="394"/>
    <n v="341000"/>
    <x v="113"/>
    <x v="92"/>
    <s v="Utility Plant"/>
    <s v="Balance Sheet"/>
    <s v="N"/>
    <m/>
    <n v="320"/>
    <n v="133564"/>
    <n v="202012"/>
  </r>
  <r>
    <n v="140"/>
    <s v="2021 TX RATE CASE Equalized"/>
    <x v="0"/>
    <x v="2341"/>
    <n v="-327281.19"/>
    <s v="Jurisdiction"/>
    <x v="1"/>
    <n v="0.18875292821772599"/>
    <n v="347520"/>
    <x v="8"/>
    <n v="202001"/>
    <n v="3"/>
    <x v="2"/>
    <x v="9"/>
    <n v="31"/>
    <x v="72"/>
    <x v="394"/>
    <n v="341000"/>
    <x v="113"/>
    <x v="92"/>
    <s v="Utility Plant"/>
    <s v="Balance Sheet"/>
    <s v="N"/>
    <m/>
    <n v="320"/>
    <n v="133564"/>
    <n v="202012"/>
  </r>
  <r>
    <n v="140"/>
    <s v="2021 TX RATE CASE Equalized"/>
    <x v="0"/>
    <x v="2342"/>
    <n v="-17500.71"/>
    <s v="Jurisdiction"/>
    <x v="0"/>
    <n v="0.81124707178227395"/>
    <n v="1493617"/>
    <x v="8"/>
    <n v="202001"/>
    <n v="3"/>
    <x v="2"/>
    <x v="9"/>
    <n v="31"/>
    <x v="72"/>
    <x v="394"/>
    <n v="341000"/>
    <x v="113"/>
    <x v="92"/>
    <s v="Utility Plant"/>
    <s v="Balance Sheet"/>
    <s v="N"/>
    <m/>
    <n v="320"/>
    <n v="4013275"/>
    <n v="202012"/>
  </r>
  <r>
    <n v="140"/>
    <s v="2021 TX RATE CASE Equalized"/>
    <x v="0"/>
    <x v="2342"/>
    <n v="-4071.89"/>
    <s v="Jurisdiction"/>
    <x v="1"/>
    <n v="0.18875292821772599"/>
    <n v="347520"/>
    <x v="8"/>
    <n v="202001"/>
    <n v="3"/>
    <x v="2"/>
    <x v="9"/>
    <n v="31"/>
    <x v="72"/>
    <x v="394"/>
    <n v="341000"/>
    <x v="113"/>
    <x v="92"/>
    <s v="Utility Plant"/>
    <s v="Balance Sheet"/>
    <s v="N"/>
    <m/>
    <n v="320"/>
    <n v="4013275"/>
    <n v="202012"/>
  </r>
  <r>
    <n v="140"/>
    <s v="2021 TX RATE CASE Equalized"/>
    <x v="0"/>
    <x v="2343"/>
    <n v="-44301.29"/>
    <s v="Jurisdiction"/>
    <x v="0"/>
    <n v="0.81124707178227395"/>
    <n v="1493617"/>
    <x v="8"/>
    <n v="202001"/>
    <n v="3"/>
    <x v="2"/>
    <x v="9"/>
    <n v="31"/>
    <x v="72"/>
    <x v="394"/>
    <n v="341000"/>
    <x v="113"/>
    <x v="92"/>
    <s v="Utility Plant"/>
    <s v="Balance Sheet"/>
    <s v="N"/>
    <m/>
    <n v="320"/>
    <n v="4013294"/>
    <n v="202012"/>
  </r>
  <r>
    <n v="140"/>
    <s v="2021 TX RATE CASE Equalized"/>
    <x v="0"/>
    <x v="2343"/>
    <n v="-10307.58"/>
    <s v="Jurisdiction"/>
    <x v="1"/>
    <n v="0.18875292821772599"/>
    <n v="347520"/>
    <x v="8"/>
    <n v="202001"/>
    <n v="3"/>
    <x v="2"/>
    <x v="9"/>
    <n v="31"/>
    <x v="72"/>
    <x v="394"/>
    <n v="341000"/>
    <x v="113"/>
    <x v="92"/>
    <s v="Utility Plant"/>
    <s v="Balance Sheet"/>
    <s v="N"/>
    <m/>
    <n v="320"/>
    <n v="4013294"/>
    <n v="202012"/>
  </r>
  <r>
    <n v="140"/>
    <s v="2021 TX RATE CASE Equalized"/>
    <x v="0"/>
    <x v="2344"/>
    <n v="-1305935.6299999999"/>
    <s v="Jurisdiction"/>
    <x v="0"/>
    <n v="0.81124707178227395"/>
    <n v="1493617"/>
    <x v="8"/>
    <n v="202001"/>
    <n v="3"/>
    <x v="2"/>
    <x v="9"/>
    <n v="31"/>
    <x v="72"/>
    <x v="394"/>
    <n v="341000"/>
    <x v="113"/>
    <x v="92"/>
    <s v="Utility Plant"/>
    <s v="Balance Sheet"/>
    <s v="N"/>
    <m/>
    <n v="320"/>
    <n v="134141"/>
    <n v="202012"/>
  </r>
  <r>
    <n v="140"/>
    <s v="2021 TX RATE CASE Equalized"/>
    <x v="0"/>
    <x v="2344"/>
    <n v="-303852.15999999997"/>
    <s v="Jurisdiction"/>
    <x v="1"/>
    <n v="0.18875292821772599"/>
    <n v="347520"/>
    <x v="8"/>
    <n v="202001"/>
    <n v="3"/>
    <x v="2"/>
    <x v="9"/>
    <n v="31"/>
    <x v="72"/>
    <x v="394"/>
    <n v="341000"/>
    <x v="113"/>
    <x v="92"/>
    <s v="Utility Plant"/>
    <s v="Balance Sheet"/>
    <s v="N"/>
    <m/>
    <n v="320"/>
    <n v="134141"/>
    <n v="202012"/>
  </r>
  <r>
    <n v="140"/>
    <s v="2021 TX RATE CASE Equalized"/>
    <x v="0"/>
    <x v="2345"/>
    <n v="-1293387.74"/>
    <s v="Jurisdiction"/>
    <x v="0"/>
    <n v="0.81124707178227395"/>
    <n v="1493617"/>
    <x v="8"/>
    <n v="202001"/>
    <n v="3"/>
    <x v="2"/>
    <x v="9"/>
    <n v="31"/>
    <x v="72"/>
    <x v="394"/>
    <n v="341000"/>
    <x v="113"/>
    <x v="92"/>
    <s v="Utility Plant"/>
    <s v="Balance Sheet"/>
    <s v="N"/>
    <m/>
    <n v="320"/>
    <n v="134223"/>
    <n v="202012"/>
  </r>
  <r>
    <n v="140"/>
    <s v="2021 TX RATE CASE Equalized"/>
    <x v="0"/>
    <x v="2345"/>
    <n v="-300932.64"/>
    <s v="Jurisdiction"/>
    <x v="1"/>
    <n v="0.18875292821772599"/>
    <n v="347520"/>
    <x v="8"/>
    <n v="202001"/>
    <n v="3"/>
    <x v="2"/>
    <x v="9"/>
    <n v="31"/>
    <x v="72"/>
    <x v="394"/>
    <n v="341000"/>
    <x v="113"/>
    <x v="92"/>
    <s v="Utility Plant"/>
    <s v="Balance Sheet"/>
    <s v="N"/>
    <m/>
    <n v="320"/>
    <n v="134223"/>
    <n v="202012"/>
  </r>
  <r>
    <n v="140"/>
    <s v="2021 TX RATE CASE Equalized"/>
    <x v="0"/>
    <x v="2346"/>
    <n v="-872844.91"/>
    <s v="Jurisdiction"/>
    <x v="0"/>
    <n v="0.81124707178227395"/>
    <n v="1493617"/>
    <x v="8"/>
    <n v="202001"/>
    <n v="3"/>
    <x v="2"/>
    <x v="9"/>
    <n v="31"/>
    <x v="72"/>
    <x v="394"/>
    <n v="341000"/>
    <x v="113"/>
    <x v="92"/>
    <s v="Utility Plant"/>
    <s v="Balance Sheet"/>
    <s v="N"/>
    <m/>
    <n v="320"/>
    <n v="4012723"/>
    <n v="202012"/>
  </r>
  <r>
    <n v="140"/>
    <s v="2021 TX RATE CASE Equalized"/>
    <x v="0"/>
    <x v="2346"/>
    <n v="-203084.9"/>
    <s v="Jurisdiction"/>
    <x v="1"/>
    <n v="0.18875292821772599"/>
    <n v="347520"/>
    <x v="8"/>
    <n v="202001"/>
    <n v="3"/>
    <x v="2"/>
    <x v="9"/>
    <n v="31"/>
    <x v="72"/>
    <x v="394"/>
    <n v="341000"/>
    <x v="113"/>
    <x v="92"/>
    <s v="Utility Plant"/>
    <s v="Balance Sheet"/>
    <s v="N"/>
    <m/>
    <n v="320"/>
    <n v="4012723"/>
    <n v="202012"/>
  </r>
  <r>
    <n v="140"/>
    <s v="2021 TX RATE CASE Equalized"/>
    <x v="0"/>
    <x v="2347"/>
    <n v="-806818.13"/>
    <s v="Jurisdiction"/>
    <x v="0"/>
    <n v="0.81124707178227395"/>
    <n v="1493617"/>
    <x v="8"/>
    <n v="202001"/>
    <n v="3"/>
    <x v="2"/>
    <x v="9"/>
    <n v="31"/>
    <x v="72"/>
    <x v="394"/>
    <n v="341000"/>
    <x v="113"/>
    <x v="92"/>
    <s v="Utility Plant"/>
    <s v="Balance Sheet"/>
    <s v="N"/>
    <m/>
    <n v="320"/>
    <n v="4013246"/>
    <n v="202012"/>
  </r>
  <r>
    <n v="140"/>
    <s v="2021 TX RATE CASE Equalized"/>
    <x v="0"/>
    <x v="2347"/>
    <n v="-187722.44"/>
    <s v="Jurisdiction"/>
    <x v="1"/>
    <n v="0.18875292821772599"/>
    <n v="347520"/>
    <x v="8"/>
    <n v="202001"/>
    <n v="3"/>
    <x v="2"/>
    <x v="9"/>
    <n v="31"/>
    <x v="72"/>
    <x v="394"/>
    <n v="341000"/>
    <x v="113"/>
    <x v="92"/>
    <s v="Utility Plant"/>
    <s v="Balance Sheet"/>
    <s v="N"/>
    <m/>
    <n v="320"/>
    <n v="4013246"/>
    <n v="202012"/>
  </r>
  <r>
    <n v="140"/>
    <s v="2021 TX RATE CASE Equalized"/>
    <x v="0"/>
    <x v="2348"/>
    <n v="0"/>
    <s v="Jurisdiction"/>
    <x v="0"/>
    <n v="0"/>
    <n v="0"/>
    <x v="0"/>
    <n v="202001"/>
    <n v="3"/>
    <x v="2"/>
    <x v="9"/>
    <n v="31"/>
    <x v="72"/>
    <x v="394"/>
    <n v="341000"/>
    <x v="113"/>
    <x v="92"/>
    <s v="Utility Plant"/>
    <s v="Balance Sheet"/>
    <s v="N"/>
    <m/>
    <n v="320"/>
    <n v="134050"/>
    <n v="202012"/>
  </r>
  <r>
    <n v="140"/>
    <s v="2021 TX RATE CASE Equalized"/>
    <x v="0"/>
    <x v="2348"/>
    <n v="-6921.77"/>
    <s v="Jurisdiction"/>
    <x v="1"/>
    <n v="1"/>
    <n v="1"/>
    <x v="0"/>
    <n v="202001"/>
    <n v="3"/>
    <x v="2"/>
    <x v="9"/>
    <n v="31"/>
    <x v="72"/>
    <x v="394"/>
    <n v="341000"/>
    <x v="113"/>
    <x v="92"/>
    <s v="Utility Plant"/>
    <s v="Balance Sheet"/>
    <s v="N"/>
    <m/>
    <n v="320"/>
    <n v="134050"/>
    <n v="202012"/>
  </r>
  <r>
    <n v="140"/>
    <s v="2021 TX RATE CASE Equalized"/>
    <x v="0"/>
    <x v="2349"/>
    <n v="-2449376"/>
    <s v="Jurisdiction"/>
    <x v="0"/>
    <n v="0.81124707178227395"/>
    <n v="1493617"/>
    <x v="8"/>
    <n v="202001"/>
    <n v="3"/>
    <x v="2"/>
    <x v="9"/>
    <n v="31"/>
    <x v="72"/>
    <x v="394"/>
    <n v="341000"/>
    <x v="113"/>
    <x v="92"/>
    <s v="Utility Plant"/>
    <s v="Balance Sheet"/>
    <s v="N"/>
    <m/>
    <n v="320"/>
    <n v="133638"/>
    <n v="202012"/>
  </r>
  <r>
    <n v="140"/>
    <s v="2021 TX RATE CASE Equalized"/>
    <x v="0"/>
    <x v="2349"/>
    <n v="-569896.53"/>
    <s v="Jurisdiction"/>
    <x v="1"/>
    <n v="0.18875292821772599"/>
    <n v="347520"/>
    <x v="8"/>
    <n v="202001"/>
    <n v="3"/>
    <x v="2"/>
    <x v="9"/>
    <n v="31"/>
    <x v="72"/>
    <x v="394"/>
    <n v="341000"/>
    <x v="113"/>
    <x v="92"/>
    <s v="Utility Plant"/>
    <s v="Balance Sheet"/>
    <s v="N"/>
    <m/>
    <n v="320"/>
    <n v="133638"/>
    <n v="202012"/>
  </r>
  <r>
    <n v="140"/>
    <s v="2021 TX RATE CASE Equalized"/>
    <x v="0"/>
    <x v="2350"/>
    <n v="0"/>
    <s v="Jurisdiction"/>
    <x v="0"/>
    <n v="0"/>
    <n v="0"/>
    <x v="0"/>
    <n v="202001"/>
    <n v="3"/>
    <x v="2"/>
    <x v="9"/>
    <n v="31"/>
    <x v="72"/>
    <x v="394"/>
    <n v="341000"/>
    <x v="113"/>
    <x v="92"/>
    <s v="Utility Plant"/>
    <s v="Balance Sheet"/>
    <s v="N"/>
    <m/>
    <n v="320"/>
    <n v="16587593"/>
    <n v="202012"/>
  </r>
  <r>
    <n v="140"/>
    <s v="2021 TX RATE CASE Equalized"/>
    <x v="0"/>
    <x v="2350"/>
    <n v="-96211.56"/>
    <s v="Jurisdiction"/>
    <x v="1"/>
    <n v="1"/>
    <n v="1"/>
    <x v="0"/>
    <n v="202001"/>
    <n v="3"/>
    <x v="2"/>
    <x v="9"/>
    <n v="31"/>
    <x v="72"/>
    <x v="394"/>
    <n v="341000"/>
    <x v="113"/>
    <x v="92"/>
    <s v="Utility Plant"/>
    <s v="Balance Sheet"/>
    <s v="N"/>
    <m/>
    <n v="320"/>
    <n v="16587593"/>
    <n v="202012"/>
  </r>
  <r>
    <n v="140"/>
    <s v="2021 TX RATE CASE Equalized"/>
    <x v="0"/>
    <x v="2351"/>
    <n v="-18357.3"/>
    <s v="Jurisdiction"/>
    <x v="0"/>
    <n v="1"/>
    <n v="1"/>
    <x v="1"/>
    <n v="202001"/>
    <n v="3"/>
    <x v="2"/>
    <x v="9"/>
    <n v="31"/>
    <x v="72"/>
    <x v="394"/>
    <n v="341000"/>
    <x v="113"/>
    <x v="92"/>
    <s v="Utility Plant"/>
    <s v="Balance Sheet"/>
    <s v="N"/>
    <m/>
    <n v="320"/>
    <n v="134098"/>
    <n v="202012"/>
  </r>
  <r>
    <n v="140"/>
    <s v="2021 TX RATE CASE Equalized"/>
    <x v="0"/>
    <x v="2351"/>
    <n v="0"/>
    <s v="Jurisdiction"/>
    <x v="1"/>
    <n v="0"/>
    <n v="0"/>
    <x v="1"/>
    <n v="202001"/>
    <n v="3"/>
    <x v="2"/>
    <x v="9"/>
    <n v="31"/>
    <x v="72"/>
    <x v="394"/>
    <n v="341000"/>
    <x v="113"/>
    <x v="92"/>
    <s v="Utility Plant"/>
    <s v="Balance Sheet"/>
    <s v="N"/>
    <m/>
    <n v="320"/>
    <n v="134098"/>
    <n v="202012"/>
  </r>
  <r>
    <n v="140"/>
    <s v="2021 TX RATE CASE Equalized"/>
    <x v="0"/>
    <x v="2352"/>
    <n v="-387601.5"/>
    <s v="Jurisdiction"/>
    <x v="0"/>
    <n v="0.81124707178227395"/>
    <n v="1493617"/>
    <x v="8"/>
    <n v="202001"/>
    <n v="3"/>
    <x v="2"/>
    <x v="9"/>
    <n v="31"/>
    <x v="72"/>
    <x v="395"/>
    <n v="342000"/>
    <x v="113"/>
    <x v="92"/>
    <s v="Utility Plant"/>
    <s v="Balance Sheet"/>
    <s v="N"/>
    <m/>
    <n v="320"/>
    <n v="133582"/>
    <n v="202012"/>
  </r>
  <r>
    <n v="140"/>
    <s v="2021 TX RATE CASE Equalized"/>
    <x v="0"/>
    <x v="2352"/>
    <n v="-90183.28"/>
    <s v="Jurisdiction"/>
    <x v="1"/>
    <n v="0.18875292821772599"/>
    <n v="347520"/>
    <x v="8"/>
    <n v="202001"/>
    <n v="3"/>
    <x v="2"/>
    <x v="9"/>
    <n v="31"/>
    <x v="72"/>
    <x v="395"/>
    <n v="342000"/>
    <x v="113"/>
    <x v="92"/>
    <s v="Utility Plant"/>
    <s v="Balance Sheet"/>
    <s v="N"/>
    <m/>
    <n v="320"/>
    <n v="133582"/>
    <n v="202012"/>
  </r>
  <r>
    <n v="140"/>
    <s v="2021 TX RATE CASE Equalized"/>
    <x v="0"/>
    <x v="2353"/>
    <n v="-1459723.45"/>
    <s v="Jurisdiction"/>
    <x v="0"/>
    <n v="0.81124707178227395"/>
    <n v="1493617"/>
    <x v="8"/>
    <n v="202001"/>
    <n v="3"/>
    <x v="2"/>
    <x v="9"/>
    <n v="31"/>
    <x v="72"/>
    <x v="395"/>
    <n v="342000"/>
    <x v="113"/>
    <x v="92"/>
    <s v="Utility Plant"/>
    <s v="Balance Sheet"/>
    <s v="N"/>
    <m/>
    <n v="320"/>
    <n v="134277"/>
    <n v="202012"/>
  </r>
  <r>
    <n v="140"/>
    <s v="2021 TX RATE CASE Equalized"/>
    <x v="0"/>
    <x v="2353"/>
    <n v="-339633.98"/>
    <s v="Jurisdiction"/>
    <x v="1"/>
    <n v="0.18875292821772599"/>
    <n v="347520"/>
    <x v="8"/>
    <n v="202001"/>
    <n v="3"/>
    <x v="2"/>
    <x v="9"/>
    <n v="31"/>
    <x v="72"/>
    <x v="395"/>
    <n v="342000"/>
    <x v="113"/>
    <x v="92"/>
    <s v="Utility Plant"/>
    <s v="Balance Sheet"/>
    <s v="N"/>
    <m/>
    <n v="320"/>
    <n v="134277"/>
    <n v="202012"/>
  </r>
  <r>
    <n v="140"/>
    <s v="2021 TX RATE CASE Equalized"/>
    <x v="0"/>
    <x v="2354"/>
    <n v="-2307.52"/>
    <s v="Jurisdiction"/>
    <x v="0"/>
    <n v="0.81124707178227395"/>
    <n v="1493617"/>
    <x v="8"/>
    <n v="202001"/>
    <n v="3"/>
    <x v="2"/>
    <x v="9"/>
    <n v="31"/>
    <x v="72"/>
    <x v="395"/>
    <n v="342000"/>
    <x v="113"/>
    <x v="92"/>
    <s v="Utility Plant"/>
    <s v="Balance Sheet"/>
    <s v="N"/>
    <m/>
    <n v="320"/>
    <n v="4013276"/>
    <n v="202012"/>
  </r>
  <r>
    <n v="140"/>
    <s v="2021 TX RATE CASE Equalized"/>
    <x v="0"/>
    <x v="2354"/>
    <n v="-536.89"/>
    <s v="Jurisdiction"/>
    <x v="1"/>
    <n v="0.18875292821772599"/>
    <n v="347520"/>
    <x v="8"/>
    <n v="202001"/>
    <n v="3"/>
    <x v="2"/>
    <x v="9"/>
    <n v="31"/>
    <x v="72"/>
    <x v="395"/>
    <n v="342000"/>
    <x v="113"/>
    <x v="92"/>
    <s v="Utility Plant"/>
    <s v="Balance Sheet"/>
    <s v="N"/>
    <m/>
    <n v="320"/>
    <n v="4013276"/>
    <n v="202012"/>
  </r>
  <r>
    <n v="140"/>
    <s v="2021 TX RATE CASE Equalized"/>
    <x v="0"/>
    <x v="2355"/>
    <n v="-4341.53"/>
    <s v="Jurisdiction"/>
    <x v="0"/>
    <n v="0.81124707178227395"/>
    <n v="1493617"/>
    <x v="8"/>
    <n v="202001"/>
    <n v="3"/>
    <x v="2"/>
    <x v="9"/>
    <n v="31"/>
    <x v="72"/>
    <x v="395"/>
    <n v="342000"/>
    <x v="113"/>
    <x v="92"/>
    <s v="Utility Plant"/>
    <s v="Balance Sheet"/>
    <s v="N"/>
    <m/>
    <n v="320"/>
    <n v="133964"/>
    <n v="202012"/>
  </r>
  <r>
    <n v="140"/>
    <s v="2021 TX RATE CASE Equalized"/>
    <x v="0"/>
    <x v="2355"/>
    <n v="-1010.14"/>
    <s v="Jurisdiction"/>
    <x v="1"/>
    <n v="0.18875292821772599"/>
    <n v="347520"/>
    <x v="8"/>
    <n v="202001"/>
    <n v="3"/>
    <x v="2"/>
    <x v="9"/>
    <n v="31"/>
    <x v="72"/>
    <x v="395"/>
    <n v="342000"/>
    <x v="113"/>
    <x v="92"/>
    <s v="Utility Plant"/>
    <s v="Balance Sheet"/>
    <s v="N"/>
    <m/>
    <n v="320"/>
    <n v="133964"/>
    <n v="202012"/>
  </r>
  <r>
    <n v="140"/>
    <s v="2021 TX RATE CASE Equalized"/>
    <x v="0"/>
    <x v="2356"/>
    <n v="-5480.32"/>
    <s v="Jurisdiction"/>
    <x v="0"/>
    <n v="0.81124707178227395"/>
    <n v="1493617"/>
    <x v="8"/>
    <n v="202001"/>
    <n v="3"/>
    <x v="2"/>
    <x v="9"/>
    <n v="31"/>
    <x v="72"/>
    <x v="395"/>
    <n v="342000"/>
    <x v="113"/>
    <x v="92"/>
    <s v="Utility Plant"/>
    <s v="Balance Sheet"/>
    <s v="N"/>
    <m/>
    <n v="320"/>
    <n v="134217"/>
    <n v="202012"/>
  </r>
  <r>
    <n v="140"/>
    <s v="2021 TX RATE CASE Equalized"/>
    <x v="0"/>
    <x v="2356"/>
    <n v="-1275.1099999999999"/>
    <s v="Jurisdiction"/>
    <x v="1"/>
    <n v="0.18875292821772599"/>
    <n v="347520"/>
    <x v="8"/>
    <n v="202001"/>
    <n v="3"/>
    <x v="2"/>
    <x v="9"/>
    <n v="31"/>
    <x v="72"/>
    <x v="395"/>
    <n v="342000"/>
    <x v="113"/>
    <x v="92"/>
    <s v="Utility Plant"/>
    <s v="Balance Sheet"/>
    <s v="N"/>
    <m/>
    <n v="320"/>
    <n v="134217"/>
    <n v="202012"/>
  </r>
  <r>
    <n v="140"/>
    <s v="2021 TX RATE CASE Equalized"/>
    <x v="0"/>
    <x v="2357"/>
    <n v="0"/>
    <s v="Jurisdiction"/>
    <x v="0"/>
    <n v="0"/>
    <n v="0"/>
    <x v="5"/>
    <n v="202001"/>
    <n v="3"/>
    <x v="2"/>
    <x v="9"/>
    <n v="31"/>
    <x v="72"/>
    <x v="395"/>
    <n v="342000"/>
    <x v="113"/>
    <x v="92"/>
    <s v="Utility Plant"/>
    <s v="Balance Sheet"/>
    <s v="N"/>
    <m/>
    <n v="320"/>
    <n v="4013266"/>
    <n v="202012"/>
  </r>
  <r>
    <n v="140"/>
    <s v="2021 TX RATE CASE Equalized"/>
    <x v="0"/>
    <x v="2357"/>
    <n v="0"/>
    <s v="Jurisdiction"/>
    <x v="1"/>
    <n v="1"/>
    <n v="1"/>
    <x v="5"/>
    <n v="202001"/>
    <n v="3"/>
    <x v="2"/>
    <x v="9"/>
    <n v="31"/>
    <x v="72"/>
    <x v="395"/>
    <n v="342000"/>
    <x v="113"/>
    <x v="92"/>
    <s v="Utility Plant"/>
    <s v="Balance Sheet"/>
    <s v="N"/>
    <m/>
    <n v="320"/>
    <n v="4013266"/>
    <n v="202012"/>
  </r>
  <r>
    <n v="140"/>
    <s v="2021 TX RATE CASE Equalized"/>
    <x v="0"/>
    <x v="2358"/>
    <n v="-505878.58"/>
    <s v="Jurisdiction"/>
    <x v="0"/>
    <n v="0.81124707178227395"/>
    <n v="1493617"/>
    <x v="8"/>
    <n v="202001"/>
    <n v="3"/>
    <x v="2"/>
    <x v="9"/>
    <n v="31"/>
    <x v="72"/>
    <x v="395"/>
    <n v="342000"/>
    <x v="113"/>
    <x v="92"/>
    <s v="Utility Plant"/>
    <s v="Balance Sheet"/>
    <s v="N"/>
    <m/>
    <n v="320"/>
    <n v="133609"/>
    <n v="202012"/>
  </r>
  <r>
    <n v="140"/>
    <s v="2021 TX RATE CASE Equalized"/>
    <x v="0"/>
    <x v="2358"/>
    <n v="-117702.81"/>
    <s v="Jurisdiction"/>
    <x v="1"/>
    <n v="0.18875292821772599"/>
    <n v="347520"/>
    <x v="8"/>
    <n v="202001"/>
    <n v="3"/>
    <x v="2"/>
    <x v="9"/>
    <n v="31"/>
    <x v="72"/>
    <x v="395"/>
    <n v="342000"/>
    <x v="113"/>
    <x v="92"/>
    <s v="Utility Plant"/>
    <s v="Balance Sheet"/>
    <s v="N"/>
    <m/>
    <n v="320"/>
    <n v="133609"/>
    <n v="202012"/>
  </r>
  <r>
    <n v="140"/>
    <s v="2021 TX RATE CASE Equalized"/>
    <x v="0"/>
    <x v="2359"/>
    <n v="-3101454.25"/>
    <s v="Jurisdiction"/>
    <x v="0"/>
    <n v="0.81124707178227395"/>
    <n v="1493617"/>
    <x v="8"/>
    <n v="202001"/>
    <n v="3"/>
    <x v="2"/>
    <x v="9"/>
    <n v="31"/>
    <x v="72"/>
    <x v="396"/>
    <n v="343000"/>
    <x v="113"/>
    <x v="92"/>
    <s v="Utility Plant"/>
    <s v="Balance Sheet"/>
    <s v="N"/>
    <m/>
    <n v="320"/>
    <n v="133576"/>
    <n v="202012"/>
  </r>
  <r>
    <n v="140"/>
    <s v="2021 TX RATE CASE Equalized"/>
    <x v="0"/>
    <x v="2359"/>
    <n v="-721615.64"/>
    <s v="Jurisdiction"/>
    <x v="1"/>
    <n v="0.18875292821772599"/>
    <n v="347520"/>
    <x v="8"/>
    <n v="202001"/>
    <n v="3"/>
    <x v="2"/>
    <x v="9"/>
    <n v="31"/>
    <x v="72"/>
    <x v="396"/>
    <n v="343000"/>
    <x v="113"/>
    <x v="92"/>
    <s v="Utility Plant"/>
    <s v="Balance Sheet"/>
    <s v="N"/>
    <m/>
    <n v="320"/>
    <n v="133576"/>
    <n v="202012"/>
  </r>
  <r>
    <n v="140"/>
    <s v="2021 TX RATE CASE Equalized"/>
    <x v="0"/>
    <x v="2360"/>
    <n v="-346635.77"/>
    <s v="Jurisdiction"/>
    <x v="0"/>
    <n v="0.81124707178227395"/>
    <n v="1493617"/>
    <x v="8"/>
    <n v="202001"/>
    <n v="3"/>
    <x v="2"/>
    <x v="9"/>
    <n v="31"/>
    <x v="72"/>
    <x v="396"/>
    <n v="343000"/>
    <x v="113"/>
    <x v="92"/>
    <s v="Utility Plant"/>
    <s v="Balance Sheet"/>
    <s v="N"/>
    <m/>
    <n v="320"/>
    <n v="4013269"/>
    <n v="202012"/>
  </r>
  <r>
    <n v="140"/>
    <s v="2021 TX RATE CASE Equalized"/>
    <x v="0"/>
    <x v="2360"/>
    <n v="-80651.77"/>
    <s v="Jurisdiction"/>
    <x v="1"/>
    <n v="0.18875292821772599"/>
    <n v="347520"/>
    <x v="8"/>
    <n v="202001"/>
    <n v="3"/>
    <x v="2"/>
    <x v="9"/>
    <n v="31"/>
    <x v="72"/>
    <x v="396"/>
    <n v="343000"/>
    <x v="113"/>
    <x v="92"/>
    <s v="Utility Plant"/>
    <s v="Balance Sheet"/>
    <s v="N"/>
    <m/>
    <n v="320"/>
    <n v="4013269"/>
    <n v="202012"/>
  </r>
  <r>
    <n v="140"/>
    <s v="2021 TX RATE CASE Equalized"/>
    <x v="0"/>
    <x v="2361"/>
    <n v="-330454.24"/>
    <s v="Jurisdiction"/>
    <x v="0"/>
    <n v="0.81124707178227395"/>
    <n v="1493617"/>
    <x v="8"/>
    <n v="202001"/>
    <n v="3"/>
    <x v="2"/>
    <x v="9"/>
    <n v="31"/>
    <x v="72"/>
    <x v="396"/>
    <n v="343000"/>
    <x v="113"/>
    <x v="92"/>
    <s v="Utility Plant"/>
    <s v="Balance Sheet"/>
    <s v="N"/>
    <m/>
    <n v="320"/>
    <n v="4013292"/>
    <n v="202012"/>
  </r>
  <r>
    <n v="140"/>
    <s v="2021 TX RATE CASE Equalized"/>
    <x v="0"/>
    <x v="2361"/>
    <n v="-76886.820000000007"/>
    <s v="Jurisdiction"/>
    <x v="1"/>
    <n v="0.18875292821772599"/>
    <n v="347520"/>
    <x v="8"/>
    <n v="202001"/>
    <n v="3"/>
    <x v="2"/>
    <x v="9"/>
    <n v="31"/>
    <x v="72"/>
    <x v="396"/>
    <n v="343000"/>
    <x v="113"/>
    <x v="92"/>
    <s v="Utility Plant"/>
    <s v="Balance Sheet"/>
    <s v="N"/>
    <m/>
    <n v="320"/>
    <n v="4013292"/>
    <n v="202012"/>
  </r>
  <r>
    <n v="140"/>
    <s v="2021 TX RATE CASE Equalized"/>
    <x v="0"/>
    <x v="2362"/>
    <n v="-6947253.0999999996"/>
    <s v="Jurisdiction"/>
    <x v="0"/>
    <n v="0.81124707178227395"/>
    <n v="1493617"/>
    <x v="8"/>
    <n v="202001"/>
    <n v="3"/>
    <x v="2"/>
    <x v="9"/>
    <n v="31"/>
    <x v="72"/>
    <x v="396"/>
    <n v="343000"/>
    <x v="113"/>
    <x v="92"/>
    <s v="Utility Plant"/>
    <s v="Balance Sheet"/>
    <s v="N"/>
    <m/>
    <n v="320"/>
    <n v="134214"/>
    <n v="202012"/>
  </r>
  <r>
    <n v="140"/>
    <s v="2021 TX RATE CASE Equalized"/>
    <x v="0"/>
    <x v="2362"/>
    <n v="-1616417.99"/>
    <s v="Jurisdiction"/>
    <x v="1"/>
    <n v="0.18875292821772599"/>
    <n v="347520"/>
    <x v="8"/>
    <n v="202001"/>
    <n v="3"/>
    <x v="2"/>
    <x v="9"/>
    <n v="31"/>
    <x v="72"/>
    <x v="396"/>
    <n v="343000"/>
    <x v="113"/>
    <x v="92"/>
    <s v="Utility Plant"/>
    <s v="Balance Sheet"/>
    <s v="N"/>
    <m/>
    <n v="320"/>
    <n v="134214"/>
    <n v="202012"/>
  </r>
  <r>
    <n v="140"/>
    <s v="2021 TX RATE CASE Equalized"/>
    <x v="0"/>
    <x v="2363"/>
    <n v="-6413506.8300000001"/>
    <s v="Jurisdiction"/>
    <x v="0"/>
    <n v="0.81124707178227395"/>
    <n v="1493617"/>
    <x v="8"/>
    <n v="202001"/>
    <n v="3"/>
    <x v="2"/>
    <x v="9"/>
    <n v="31"/>
    <x v="72"/>
    <x v="396"/>
    <n v="343000"/>
    <x v="113"/>
    <x v="92"/>
    <s v="Utility Plant"/>
    <s v="Balance Sheet"/>
    <s v="N"/>
    <m/>
    <n v="320"/>
    <n v="133761"/>
    <n v="202012"/>
  </r>
  <r>
    <n v="140"/>
    <s v="2021 TX RATE CASE Equalized"/>
    <x v="0"/>
    <x v="2363"/>
    <n v="-1492231.2"/>
    <s v="Jurisdiction"/>
    <x v="1"/>
    <n v="0.18875292821772599"/>
    <n v="347520"/>
    <x v="8"/>
    <n v="202001"/>
    <n v="3"/>
    <x v="2"/>
    <x v="9"/>
    <n v="31"/>
    <x v="72"/>
    <x v="396"/>
    <n v="343000"/>
    <x v="113"/>
    <x v="92"/>
    <s v="Utility Plant"/>
    <s v="Balance Sheet"/>
    <s v="N"/>
    <m/>
    <n v="320"/>
    <n v="133761"/>
    <n v="202012"/>
  </r>
  <r>
    <n v="140"/>
    <s v="2021 TX RATE CASE Equalized"/>
    <x v="0"/>
    <x v="2364"/>
    <n v="-4667150.8899999997"/>
    <s v="Jurisdiction"/>
    <x v="0"/>
    <n v="0.81124707178227395"/>
    <n v="1493617"/>
    <x v="8"/>
    <n v="202001"/>
    <n v="3"/>
    <x v="2"/>
    <x v="9"/>
    <n v="31"/>
    <x v="72"/>
    <x v="396"/>
    <n v="343000"/>
    <x v="113"/>
    <x v="92"/>
    <s v="Utility Plant"/>
    <s v="Balance Sheet"/>
    <s v="N"/>
    <m/>
    <n v="320"/>
    <n v="4012722"/>
    <n v="202012"/>
  </r>
  <r>
    <n v="140"/>
    <s v="2021 TX RATE CASE Equalized"/>
    <x v="0"/>
    <x v="2364"/>
    <n v="-1085906.4099999999"/>
    <s v="Jurisdiction"/>
    <x v="1"/>
    <n v="0.18875292821772599"/>
    <n v="347520"/>
    <x v="8"/>
    <n v="202001"/>
    <n v="3"/>
    <x v="2"/>
    <x v="9"/>
    <n v="31"/>
    <x v="72"/>
    <x v="396"/>
    <n v="343000"/>
    <x v="113"/>
    <x v="92"/>
    <s v="Utility Plant"/>
    <s v="Balance Sheet"/>
    <s v="N"/>
    <m/>
    <n v="320"/>
    <n v="4012722"/>
    <n v="202012"/>
  </r>
  <r>
    <n v="140"/>
    <s v="2021 TX RATE CASE Equalized"/>
    <x v="0"/>
    <x v="2365"/>
    <n v="-4230015.09"/>
    <s v="Jurisdiction"/>
    <x v="0"/>
    <n v="0.81124707178227395"/>
    <n v="1493617"/>
    <x v="8"/>
    <n v="202001"/>
    <n v="3"/>
    <x v="2"/>
    <x v="9"/>
    <n v="31"/>
    <x v="72"/>
    <x v="396"/>
    <n v="343000"/>
    <x v="113"/>
    <x v="92"/>
    <s v="Utility Plant"/>
    <s v="Balance Sheet"/>
    <s v="N"/>
    <m/>
    <n v="320"/>
    <n v="4013272"/>
    <n v="202012"/>
  </r>
  <r>
    <n v="140"/>
    <s v="2021 TX RATE CASE Equalized"/>
    <x v="0"/>
    <x v="2365"/>
    <n v="-984197.99"/>
    <s v="Jurisdiction"/>
    <x v="1"/>
    <n v="0.18875292821772599"/>
    <n v="347520"/>
    <x v="8"/>
    <n v="202001"/>
    <n v="3"/>
    <x v="2"/>
    <x v="9"/>
    <n v="31"/>
    <x v="72"/>
    <x v="396"/>
    <n v="343000"/>
    <x v="113"/>
    <x v="92"/>
    <s v="Utility Plant"/>
    <s v="Balance Sheet"/>
    <s v="N"/>
    <m/>
    <n v="320"/>
    <n v="4013272"/>
    <n v="202012"/>
  </r>
  <r>
    <n v="140"/>
    <s v="2021 TX RATE CASE Equalized"/>
    <x v="0"/>
    <x v="2366"/>
    <n v="-8360685.1500000004"/>
    <s v="Jurisdiction"/>
    <x v="0"/>
    <n v="0.81124707178227395"/>
    <n v="1493617"/>
    <x v="8"/>
    <n v="202001"/>
    <n v="3"/>
    <x v="2"/>
    <x v="9"/>
    <n v="31"/>
    <x v="72"/>
    <x v="396"/>
    <n v="343000"/>
    <x v="113"/>
    <x v="92"/>
    <s v="Utility Plant"/>
    <s v="Balance Sheet"/>
    <s v="N"/>
    <m/>
    <n v="320"/>
    <n v="134006"/>
    <n v="202012"/>
  </r>
  <r>
    <n v="140"/>
    <s v="2021 TX RATE CASE Equalized"/>
    <x v="0"/>
    <x v="2366"/>
    <n v="-1945281.35"/>
    <s v="Jurisdiction"/>
    <x v="1"/>
    <n v="0.18875292821772599"/>
    <n v="347520"/>
    <x v="8"/>
    <n v="202001"/>
    <n v="3"/>
    <x v="2"/>
    <x v="9"/>
    <n v="31"/>
    <x v="72"/>
    <x v="396"/>
    <n v="343000"/>
    <x v="113"/>
    <x v="92"/>
    <s v="Utility Plant"/>
    <s v="Balance Sheet"/>
    <s v="N"/>
    <m/>
    <n v="320"/>
    <n v="134006"/>
    <n v="202012"/>
  </r>
  <r>
    <n v="140"/>
    <s v="2021 TX RATE CASE Equalized"/>
    <x v="0"/>
    <x v="2367"/>
    <n v="0"/>
    <s v="Jurisdiction"/>
    <x v="0"/>
    <n v="0.81124707178227395"/>
    <n v="1493617"/>
    <x v="8"/>
    <n v="202001"/>
    <n v="3"/>
    <x v="2"/>
    <x v="9"/>
    <n v="31"/>
    <x v="72"/>
    <x v="397"/>
    <n v="344000"/>
    <x v="113"/>
    <x v="92"/>
    <s v="Utility Plant"/>
    <s v="Balance Sheet"/>
    <s v="N"/>
    <m/>
    <n v="320"/>
    <n v="133767"/>
    <n v="202012"/>
  </r>
  <r>
    <n v="140"/>
    <s v="2021 TX RATE CASE Equalized"/>
    <x v="0"/>
    <x v="2367"/>
    <n v="0"/>
    <s v="Jurisdiction"/>
    <x v="1"/>
    <n v="0.18875292821772599"/>
    <n v="347520"/>
    <x v="8"/>
    <n v="202001"/>
    <n v="3"/>
    <x v="2"/>
    <x v="9"/>
    <n v="31"/>
    <x v="72"/>
    <x v="397"/>
    <n v="344000"/>
    <x v="113"/>
    <x v="92"/>
    <s v="Utility Plant"/>
    <s v="Balance Sheet"/>
    <s v="N"/>
    <m/>
    <n v="320"/>
    <n v="133767"/>
    <n v="202012"/>
  </r>
  <r>
    <n v="140"/>
    <s v="2021 TX RATE CASE Equalized"/>
    <x v="0"/>
    <x v="2368"/>
    <n v="0"/>
    <s v="Jurisdiction"/>
    <x v="0"/>
    <n v="0"/>
    <n v="0"/>
    <x v="0"/>
    <n v="202001"/>
    <n v="3"/>
    <x v="2"/>
    <x v="9"/>
    <n v="31"/>
    <x v="72"/>
    <x v="397"/>
    <n v="344000"/>
    <x v="113"/>
    <x v="92"/>
    <s v="Utility Plant"/>
    <s v="Balance Sheet"/>
    <s v="N"/>
    <m/>
    <n v="320"/>
    <n v="22974430"/>
    <n v="202012"/>
  </r>
  <r>
    <n v="140"/>
    <s v="2021 TX RATE CASE Equalized"/>
    <x v="0"/>
    <x v="2368"/>
    <n v="-618276.79"/>
    <s v="Jurisdiction"/>
    <x v="1"/>
    <n v="1"/>
    <n v="1"/>
    <x v="0"/>
    <n v="202001"/>
    <n v="3"/>
    <x v="2"/>
    <x v="9"/>
    <n v="31"/>
    <x v="72"/>
    <x v="397"/>
    <n v="344000"/>
    <x v="113"/>
    <x v="92"/>
    <s v="Utility Plant"/>
    <s v="Balance Sheet"/>
    <s v="N"/>
    <m/>
    <n v="320"/>
    <n v="22974430"/>
    <n v="202012"/>
  </r>
  <r>
    <n v="140"/>
    <s v="2021 TX RATE CASE Equalized"/>
    <x v="0"/>
    <x v="2369"/>
    <n v="0"/>
    <s v="Jurisdiction"/>
    <x v="0"/>
    <n v="0"/>
    <n v="0"/>
    <x v="0"/>
    <n v="202001"/>
    <n v="3"/>
    <x v="2"/>
    <x v="9"/>
    <n v="31"/>
    <x v="72"/>
    <x v="397"/>
    <n v="344000"/>
    <x v="113"/>
    <x v="92"/>
    <s v="Utility Plant"/>
    <s v="Balance Sheet"/>
    <s v="N"/>
    <m/>
    <n v="320"/>
    <n v="133765"/>
    <n v="202012"/>
  </r>
  <r>
    <n v="140"/>
    <s v="2021 TX RATE CASE Equalized"/>
    <x v="0"/>
    <x v="2369"/>
    <n v="0"/>
    <s v="Jurisdiction"/>
    <x v="1"/>
    <n v="1"/>
    <n v="1"/>
    <x v="0"/>
    <n v="202001"/>
    <n v="3"/>
    <x v="2"/>
    <x v="9"/>
    <n v="31"/>
    <x v="72"/>
    <x v="397"/>
    <n v="344000"/>
    <x v="113"/>
    <x v="92"/>
    <s v="Utility Plant"/>
    <s v="Balance Sheet"/>
    <s v="N"/>
    <m/>
    <n v="320"/>
    <n v="133765"/>
    <n v="202012"/>
  </r>
  <r>
    <n v="140"/>
    <s v="2021 TX RATE CASE Equalized"/>
    <x v="0"/>
    <x v="2370"/>
    <n v="-228014.47"/>
    <s v="Jurisdiction"/>
    <x v="0"/>
    <n v="0.81124707178227395"/>
    <n v="1493617"/>
    <x v="8"/>
    <n v="202001"/>
    <n v="3"/>
    <x v="2"/>
    <x v="9"/>
    <n v="31"/>
    <x v="72"/>
    <x v="397"/>
    <n v="344000"/>
    <x v="113"/>
    <x v="92"/>
    <s v="Utility Plant"/>
    <s v="Balance Sheet"/>
    <s v="N"/>
    <m/>
    <n v="320"/>
    <n v="133779"/>
    <n v="202012"/>
  </r>
  <r>
    <n v="140"/>
    <s v="2021 TX RATE CASE Equalized"/>
    <x v="0"/>
    <x v="2370"/>
    <n v="-53052.15"/>
    <s v="Jurisdiction"/>
    <x v="1"/>
    <n v="0.18875292821772599"/>
    <n v="347520"/>
    <x v="8"/>
    <n v="202001"/>
    <n v="3"/>
    <x v="2"/>
    <x v="9"/>
    <n v="31"/>
    <x v="72"/>
    <x v="397"/>
    <n v="344000"/>
    <x v="113"/>
    <x v="92"/>
    <s v="Utility Plant"/>
    <s v="Balance Sheet"/>
    <s v="N"/>
    <m/>
    <n v="320"/>
    <n v="133779"/>
    <n v="202012"/>
  </r>
  <r>
    <n v="140"/>
    <s v="2021 TX RATE CASE Equalized"/>
    <x v="0"/>
    <x v="2371"/>
    <n v="-10316.280000000001"/>
    <s v="Jurisdiction"/>
    <x v="0"/>
    <n v="0.81124707178227395"/>
    <n v="1493617"/>
    <x v="8"/>
    <n v="202001"/>
    <n v="3"/>
    <x v="2"/>
    <x v="9"/>
    <n v="31"/>
    <x v="72"/>
    <x v="397"/>
    <n v="344000"/>
    <x v="113"/>
    <x v="92"/>
    <s v="Utility Plant"/>
    <s v="Balance Sheet"/>
    <s v="N"/>
    <m/>
    <n v="320"/>
    <n v="4013264"/>
    <n v="202012"/>
  </r>
  <r>
    <n v="140"/>
    <s v="2021 TX RATE CASE Equalized"/>
    <x v="0"/>
    <x v="2371"/>
    <n v="-2400.29"/>
    <s v="Jurisdiction"/>
    <x v="1"/>
    <n v="0.18875292821772599"/>
    <n v="347520"/>
    <x v="8"/>
    <n v="202001"/>
    <n v="3"/>
    <x v="2"/>
    <x v="9"/>
    <n v="31"/>
    <x v="72"/>
    <x v="397"/>
    <n v="344000"/>
    <x v="113"/>
    <x v="92"/>
    <s v="Utility Plant"/>
    <s v="Balance Sheet"/>
    <s v="N"/>
    <m/>
    <n v="320"/>
    <n v="4013264"/>
    <n v="202012"/>
  </r>
  <r>
    <n v="140"/>
    <s v="2021 TX RATE CASE Equalized"/>
    <x v="0"/>
    <x v="2372"/>
    <n v="-7481.94"/>
    <s v="Jurisdiction"/>
    <x v="0"/>
    <n v="0.81124707178227395"/>
    <n v="1493617"/>
    <x v="8"/>
    <n v="202001"/>
    <n v="3"/>
    <x v="2"/>
    <x v="9"/>
    <n v="31"/>
    <x v="72"/>
    <x v="397"/>
    <n v="344000"/>
    <x v="113"/>
    <x v="92"/>
    <s v="Utility Plant"/>
    <s v="Balance Sheet"/>
    <s v="N"/>
    <m/>
    <n v="320"/>
    <n v="4013285"/>
    <n v="202012"/>
  </r>
  <r>
    <n v="140"/>
    <s v="2021 TX RATE CASE Equalized"/>
    <x v="0"/>
    <x v="2372"/>
    <n v="-1740.82"/>
    <s v="Jurisdiction"/>
    <x v="1"/>
    <n v="0.18875292821772599"/>
    <n v="347520"/>
    <x v="8"/>
    <n v="202001"/>
    <n v="3"/>
    <x v="2"/>
    <x v="9"/>
    <n v="31"/>
    <x v="72"/>
    <x v="397"/>
    <n v="344000"/>
    <x v="113"/>
    <x v="92"/>
    <s v="Utility Plant"/>
    <s v="Balance Sheet"/>
    <s v="N"/>
    <m/>
    <n v="320"/>
    <n v="4013285"/>
    <n v="202012"/>
  </r>
  <r>
    <n v="140"/>
    <s v="2021 TX RATE CASE Equalized"/>
    <x v="0"/>
    <x v="2373"/>
    <n v="-377212.53"/>
    <s v="Jurisdiction"/>
    <x v="0"/>
    <n v="0.81124707178227395"/>
    <n v="1493617"/>
    <x v="8"/>
    <n v="202001"/>
    <n v="3"/>
    <x v="2"/>
    <x v="9"/>
    <n v="31"/>
    <x v="72"/>
    <x v="397"/>
    <n v="344000"/>
    <x v="113"/>
    <x v="92"/>
    <s v="Utility Plant"/>
    <s v="Balance Sheet"/>
    <s v="N"/>
    <m/>
    <n v="320"/>
    <n v="133757"/>
    <n v="202012"/>
  </r>
  <r>
    <n v="140"/>
    <s v="2021 TX RATE CASE Equalized"/>
    <x v="0"/>
    <x v="2373"/>
    <n v="-87766.07"/>
    <s v="Jurisdiction"/>
    <x v="1"/>
    <n v="0.18875292821772599"/>
    <n v="347520"/>
    <x v="8"/>
    <n v="202001"/>
    <n v="3"/>
    <x v="2"/>
    <x v="9"/>
    <n v="31"/>
    <x v="72"/>
    <x v="397"/>
    <n v="344000"/>
    <x v="113"/>
    <x v="92"/>
    <s v="Utility Plant"/>
    <s v="Balance Sheet"/>
    <s v="N"/>
    <m/>
    <n v="320"/>
    <n v="133757"/>
    <n v="202012"/>
  </r>
  <r>
    <n v="140"/>
    <s v="2021 TX RATE CASE Equalized"/>
    <x v="0"/>
    <x v="2374"/>
    <n v="-382391.11"/>
    <s v="Jurisdiction"/>
    <x v="0"/>
    <n v="0.81124707178227395"/>
    <n v="1493617"/>
    <x v="8"/>
    <n v="202001"/>
    <n v="3"/>
    <x v="2"/>
    <x v="9"/>
    <n v="31"/>
    <x v="72"/>
    <x v="397"/>
    <n v="344000"/>
    <x v="113"/>
    <x v="92"/>
    <s v="Utility Plant"/>
    <s v="Balance Sheet"/>
    <s v="N"/>
    <m/>
    <n v="320"/>
    <n v="133961"/>
    <n v="202012"/>
  </r>
  <r>
    <n v="140"/>
    <s v="2021 TX RATE CASE Equalized"/>
    <x v="0"/>
    <x v="2374"/>
    <n v="-88970.97"/>
    <s v="Jurisdiction"/>
    <x v="1"/>
    <n v="0.18875292821772599"/>
    <n v="347520"/>
    <x v="8"/>
    <n v="202001"/>
    <n v="3"/>
    <x v="2"/>
    <x v="9"/>
    <n v="31"/>
    <x v="72"/>
    <x v="397"/>
    <n v="344000"/>
    <x v="113"/>
    <x v="92"/>
    <s v="Utility Plant"/>
    <s v="Balance Sheet"/>
    <s v="N"/>
    <m/>
    <n v="320"/>
    <n v="133961"/>
    <n v="202012"/>
  </r>
  <r>
    <n v="140"/>
    <s v="2021 TX RATE CASE Equalized"/>
    <x v="0"/>
    <x v="2375"/>
    <n v="-425990.59"/>
    <s v="Jurisdiction"/>
    <x v="0"/>
    <n v="0.81124707178227395"/>
    <n v="1493617"/>
    <x v="8"/>
    <n v="202001"/>
    <n v="3"/>
    <x v="2"/>
    <x v="9"/>
    <n v="31"/>
    <x v="72"/>
    <x v="397"/>
    <n v="344000"/>
    <x v="113"/>
    <x v="92"/>
    <s v="Utility Plant"/>
    <s v="Balance Sheet"/>
    <s v="N"/>
    <m/>
    <n v="320"/>
    <n v="4012724"/>
    <n v="202012"/>
  </r>
  <r>
    <n v="140"/>
    <s v="2021 TX RATE CASE Equalized"/>
    <x v="0"/>
    <x v="2375"/>
    <n v="-99115.27"/>
    <s v="Jurisdiction"/>
    <x v="1"/>
    <n v="0.18875292821772599"/>
    <n v="347520"/>
    <x v="8"/>
    <n v="202001"/>
    <n v="3"/>
    <x v="2"/>
    <x v="9"/>
    <n v="31"/>
    <x v="72"/>
    <x v="397"/>
    <n v="344000"/>
    <x v="113"/>
    <x v="92"/>
    <s v="Utility Plant"/>
    <s v="Balance Sheet"/>
    <s v="N"/>
    <m/>
    <n v="320"/>
    <n v="4012724"/>
    <n v="202012"/>
  </r>
  <r>
    <n v="140"/>
    <s v="2021 TX RATE CASE Equalized"/>
    <x v="0"/>
    <x v="2376"/>
    <n v="-389858.59"/>
    <s v="Jurisdiction"/>
    <x v="0"/>
    <n v="0.81124707178227395"/>
    <n v="1493617"/>
    <x v="8"/>
    <n v="202001"/>
    <n v="3"/>
    <x v="2"/>
    <x v="9"/>
    <n v="31"/>
    <x v="72"/>
    <x v="397"/>
    <n v="344000"/>
    <x v="113"/>
    <x v="92"/>
    <s v="Utility Plant"/>
    <s v="Balance Sheet"/>
    <s v="N"/>
    <m/>
    <n v="320"/>
    <n v="4013260"/>
    <n v="202012"/>
  </r>
  <r>
    <n v="140"/>
    <s v="2021 TX RATE CASE Equalized"/>
    <x v="0"/>
    <x v="2376"/>
    <n v="-90708.43"/>
    <s v="Jurisdiction"/>
    <x v="1"/>
    <n v="0.18875292821772599"/>
    <n v="347520"/>
    <x v="8"/>
    <n v="202001"/>
    <n v="3"/>
    <x v="2"/>
    <x v="9"/>
    <n v="31"/>
    <x v="72"/>
    <x v="397"/>
    <n v="344000"/>
    <x v="113"/>
    <x v="92"/>
    <s v="Utility Plant"/>
    <s v="Balance Sheet"/>
    <s v="N"/>
    <m/>
    <n v="320"/>
    <n v="4013260"/>
    <n v="202012"/>
  </r>
  <r>
    <n v="140"/>
    <s v="2021 TX RATE CASE Equalized"/>
    <x v="0"/>
    <x v="2377"/>
    <n v="0"/>
    <s v="Jurisdiction"/>
    <x v="0"/>
    <n v="0"/>
    <n v="0"/>
    <x v="0"/>
    <n v="202001"/>
    <n v="3"/>
    <x v="2"/>
    <x v="9"/>
    <n v="31"/>
    <x v="72"/>
    <x v="397"/>
    <n v="344000"/>
    <x v="113"/>
    <x v="92"/>
    <s v="Utility Plant"/>
    <s v="Balance Sheet"/>
    <s v="N"/>
    <m/>
    <n v="320"/>
    <n v="134225"/>
    <n v="202012"/>
  </r>
  <r>
    <n v="140"/>
    <s v="2021 TX RATE CASE Equalized"/>
    <x v="0"/>
    <x v="2377"/>
    <n v="-65923.259999999995"/>
    <s v="Jurisdiction"/>
    <x v="1"/>
    <n v="1"/>
    <n v="1"/>
    <x v="0"/>
    <n v="202001"/>
    <n v="3"/>
    <x v="2"/>
    <x v="9"/>
    <n v="31"/>
    <x v="72"/>
    <x v="397"/>
    <n v="344000"/>
    <x v="113"/>
    <x v="92"/>
    <s v="Utility Plant"/>
    <s v="Balance Sheet"/>
    <s v="N"/>
    <m/>
    <n v="320"/>
    <n v="134225"/>
    <n v="202012"/>
  </r>
  <r>
    <n v="140"/>
    <s v="2021 TX RATE CASE Equalized"/>
    <x v="0"/>
    <x v="2378"/>
    <n v="-954457.89"/>
    <s v="Jurisdiction"/>
    <x v="0"/>
    <n v="0.81124707178227395"/>
    <n v="1493617"/>
    <x v="8"/>
    <n v="202001"/>
    <n v="3"/>
    <x v="2"/>
    <x v="9"/>
    <n v="31"/>
    <x v="72"/>
    <x v="397"/>
    <n v="344000"/>
    <x v="113"/>
    <x v="92"/>
    <s v="Utility Plant"/>
    <s v="Balance Sheet"/>
    <s v="N"/>
    <m/>
    <n v="320"/>
    <n v="134279"/>
    <n v="202012"/>
  </r>
  <r>
    <n v="140"/>
    <s v="2021 TX RATE CASE Equalized"/>
    <x v="0"/>
    <x v="2378"/>
    <n v="-222073.8"/>
    <s v="Jurisdiction"/>
    <x v="1"/>
    <n v="0.18875292821772599"/>
    <n v="347520"/>
    <x v="8"/>
    <n v="202001"/>
    <n v="3"/>
    <x v="2"/>
    <x v="9"/>
    <n v="31"/>
    <x v="72"/>
    <x v="397"/>
    <n v="344000"/>
    <x v="113"/>
    <x v="92"/>
    <s v="Utility Plant"/>
    <s v="Balance Sheet"/>
    <s v="N"/>
    <m/>
    <n v="320"/>
    <n v="134279"/>
    <n v="202012"/>
  </r>
  <r>
    <n v="140"/>
    <s v="2021 TX RATE CASE Equalized"/>
    <x v="0"/>
    <x v="2379"/>
    <n v="0"/>
    <s v="Jurisdiction"/>
    <x v="0"/>
    <n v="0"/>
    <n v="0"/>
    <x v="0"/>
    <n v="202001"/>
    <n v="3"/>
    <x v="2"/>
    <x v="9"/>
    <n v="31"/>
    <x v="72"/>
    <x v="397"/>
    <n v="344000"/>
    <x v="113"/>
    <x v="92"/>
    <s v="Utility Plant"/>
    <s v="Balance Sheet"/>
    <s v="N"/>
    <m/>
    <n v="320"/>
    <n v="16587596"/>
    <n v="202012"/>
  </r>
  <r>
    <n v="140"/>
    <s v="2021 TX RATE CASE Equalized"/>
    <x v="0"/>
    <x v="2379"/>
    <n v="-716065.15"/>
    <s v="Jurisdiction"/>
    <x v="1"/>
    <n v="1"/>
    <n v="1"/>
    <x v="0"/>
    <n v="202001"/>
    <n v="3"/>
    <x v="2"/>
    <x v="9"/>
    <n v="31"/>
    <x v="72"/>
    <x v="397"/>
    <n v="344000"/>
    <x v="113"/>
    <x v="92"/>
    <s v="Utility Plant"/>
    <s v="Balance Sheet"/>
    <s v="N"/>
    <m/>
    <n v="320"/>
    <n v="16587596"/>
    <n v="202012"/>
  </r>
  <r>
    <n v="140"/>
    <s v="2021 TX RATE CASE Equalized"/>
    <x v="0"/>
    <x v="2380"/>
    <n v="-288337.45"/>
    <s v="Jurisdiction"/>
    <x v="0"/>
    <n v="1"/>
    <n v="1"/>
    <x v="1"/>
    <n v="202001"/>
    <n v="3"/>
    <x v="2"/>
    <x v="9"/>
    <n v="31"/>
    <x v="72"/>
    <x v="397"/>
    <n v="344000"/>
    <x v="113"/>
    <x v="92"/>
    <s v="Utility Plant"/>
    <s v="Balance Sheet"/>
    <s v="N"/>
    <m/>
    <n v="320"/>
    <n v="134235"/>
    <n v="202012"/>
  </r>
  <r>
    <n v="140"/>
    <s v="2021 TX RATE CASE Equalized"/>
    <x v="0"/>
    <x v="2380"/>
    <n v="0"/>
    <s v="Jurisdiction"/>
    <x v="1"/>
    <n v="0"/>
    <n v="0"/>
    <x v="1"/>
    <n v="202001"/>
    <n v="3"/>
    <x v="2"/>
    <x v="9"/>
    <n v="31"/>
    <x v="72"/>
    <x v="397"/>
    <n v="344000"/>
    <x v="113"/>
    <x v="92"/>
    <s v="Utility Plant"/>
    <s v="Balance Sheet"/>
    <s v="N"/>
    <m/>
    <n v="320"/>
    <n v="134235"/>
    <n v="202012"/>
  </r>
  <r>
    <n v="140"/>
    <s v="2021 TX RATE CASE Equalized"/>
    <x v="0"/>
    <x v="2381"/>
    <n v="0"/>
    <s v="Jurisdiction"/>
    <x v="0"/>
    <n v="0"/>
    <n v="0"/>
    <x v="0"/>
    <n v="202001"/>
    <n v="3"/>
    <x v="2"/>
    <x v="9"/>
    <n v="31"/>
    <x v="72"/>
    <x v="397"/>
    <n v="345000"/>
    <x v="113"/>
    <x v="92"/>
    <s v="Utility Plant"/>
    <s v="Balance Sheet"/>
    <s v="N"/>
    <m/>
    <n v="320"/>
    <n v="22974432"/>
    <n v="202012"/>
  </r>
  <r>
    <n v="140"/>
    <s v="2021 TX RATE CASE Equalized"/>
    <x v="0"/>
    <x v="2381"/>
    <n v="-215871.41"/>
    <s v="Jurisdiction"/>
    <x v="1"/>
    <n v="1"/>
    <n v="1"/>
    <x v="0"/>
    <n v="202001"/>
    <n v="3"/>
    <x v="2"/>
    <x v="9"/>
    <n v="31"/>
    <x v="72"/>
    <x v="397"/>
    <n v="345000"/>
    <x v="113"/>
    <x v="92"/>
    <s v="Utility Plant"/>
    <s v="Balance Sheet"/>
    <s v="N"/>
    <m/>
    <n v="320"/>
    <n v="22974432"/>
    <n v="202012"/>
  </r>
  <r>
    <n v="140"/>
    <s v="2021 TX RATE CASE Equalized"/>
    <x v="0"/>
    <x v="2382"/>
    <n v="-553314.34"/>
    <s v="Jurisdiction"/>
    <x v="0"/>
    <n v="0.81124707178227395"/>
    <n v="1493617"/>
    <x v="8"/>
    <n v="202001"/>
    <n v="3"/>
    <x v="2"/>
    <x v="9"/>
    <n v="31"/>
    <x v="72"/>
    <x v="398"/>
    <n v="345000"/>
    <x v="113"/>
    <x v="92"/>
    <s v="Utility Plant"/>
    <s v="Balance Sheet"/>
    <s v="N"/>
    <m/>
    <n v="320"/>
    <n v="133572"/>
    <n v="202012"/>
  </r>
  <r>
    <n v="140"/>
    <s v="2021 TX RATE CASE Equalized"/>
    <x v="0"/>
    <x v="2382"/>
    <n v="-128739.7"/>
    <s v="Jurisdiction"/>
    <x v="1"/>
    <n v="0.18875292821772599"/>
    <n v="347520"/>
    <x v="8"/>
    <n v="202001"/>
    <n v="3"/>
    <x v="2"/>
    <x v="9"/>
    <n v="31"/>
    <x v="72"/>
    <x v="398"/>
    <n v="345000"/>
    <x v="113"/>
    <x v="92"/>
    <s v="Utility Plant"/>
    <s v="Balance Sheet"/>
    <s v="N"/>
    <m/>
    <n v="320"/>
    <n v="133572"/>
    <n v="202012"/>
  </r>
  <r>
    <n v="140"/>
    <s v="2021 TX RATE CASE Equalized"/>
    <x v="0"/>
    <x v="2383"/>
    <n v="-758323.52"/>
    <s v="Jurisdiction"/>
    <x v="0"/>
    <n v="0.81124707178227395"/>
    <n v="1493617"/>
    <x v="8"/>
    <n v="202001"/>
    <n v="3"/>
    <x v="2"/>
    <x v="9"/>
    <n v="31"/>
    <x v="72"/>
    <x v="398"/>
    <n v="345000"/>
    <x v="113"/>
    <x v="92"/>
    <s v="Utility Plant"/>
    <s v="Balance Sheet"/>
    <s v="N"/>
    <m/>
    <n v="320"/>
    <n v="133939"/>
    <n v="202012"/>
  </r>
  <r>
    <n v="140"/>
    <s v="2021 TX RATE CASE Equalized"/>
    <x v="0"/>
    <x v="2383"/>
    <n v="-176439.2"/>
    <s v="Jurisdiction"/>
    <x v="1"/>
    <n v="0.18875292821772599"/>
    <n v="347520"/>
    <x v="8"/>
    <n v="202001"/>
    <n v="3"/>
    <x v="2"/>
    <x v="9"/>
    <n v="31"/>
    <x v="72"/>
    <x v="398"/>
    <n v="345000"/>
    <x v="113"/>
    <x v="92"/>
    <s v="Utility Plant"/>
    <s v="Balance Sheet"/>
    <s v="N"/>
    <m/>
    <n v="320"/>
    <n v="133939"/>
    <n v="202012"/>
  </r>
  <r>
    <n v="140"/>
    <s v="2021 TX RATE CASE Equalized"/>
    <x v="0"/>
    <x v="2384"/>
    <n v="-74333.7"/>
    <s v="Jurisdiction"/>
    <x v="0"/>
    <n v="0.81124707178227395"/>
    <n v="1493617"/>
    <x v="8"/>
    <n v="202001"/>
    <n v="3"/>
    <x v="2"/>
    <x v="9"/>
    <n v="31"/>
    <x v="72"/>
    <x v="398"/>
    <n v="345000"/>
    <x v="113"/>
    <x v="92"/>
    <s v="Utility Plant"/>
    <s v="Balance Sheet"/>
    <s v="N"/>
    <m/>
    <n v="320"/>
    <n v="4013271"/>
    <n v="202012"/>
  </r>
  <r>
    <n v="140"/>
    <s v="2021 TX RATE CASE Equalized"/>
    <x v="0"/>
    <x v="2384"/>
    <n v="-17295.23"/>
    <s v="Jurisdiction"/>
    <x v="1"/>
    <n v="0.18875292821772599"/>
    <n v="347520"/>
    <x v="8"/>
    <n v="202001"/>
    <n v="3"/>
    <x v="2"/>
    <x v="9"/>
    <n v="31"/>
    <x v="72"/>
    <x v="398"/>
    <n v="345000"/>
    <x v="113"/>
    <x v="92"/>
    <s v="Utility Plant"/>
    <s v="Balance Sheet"/>
    <s v="N"/>
    <m/>
    <n v="320"/>
    <n v="4013271"/>
    <n v="202012"/>
  </r>
  <r>
    <n v="140"/>
    <s v="2021 TX RATE CASE Equalized"/>
    <x v="0"/>
    <x v="2385"/>
    <n v="-196653.7"/>
    <s v="Jurisdiction"/>
    <x v="0"/>
    <n v="0.81124707178227395"/>
    <n v="1493617"/>
    <x v="8"/>
    <n v="202001"/>
    <n v="3"/>
    <x v="2"/>
    <x v="9"/>
    <n v="31"/>
    <x v="72"/>
    <x v="398"/>
    <n v="345000"/>
    <x v="113"/>
    <x v="92"/>
    <s v="Utility Plant"/>
    <s v="Balance Sheet"/>
    <s v="N"/>
    <m/>
    <n v="320"/>
    <n v="4013287"/>
    <n v="202012"/>
  </r>
  <r>
    <n v="140"/>
    <s v="2021 TX RATE CASE Equalized"/>
    <x v="0"/>
    <x v="2385"/>
    <n v="-45755.43"/>
    <s v="Jurisdiction"/>
    <x v="1"/>
    <n v="0.18875292821772599"/>
    <n v="347520"/>
    <x v="8"/>
    <n v="202001"/>
    <n v="3"/>
    <x v="2"/>
    <x v="9"/>
    <n v="31"/>
    <x v="72"/>
    <x v="398"/>
    <n v="345000"/>
    <x v="113"/>
    <x v="92"/>
    <s v="Utility Plant"/>
    <s v="Balance Sheet"/>
    <s v="N"/>
    <m/>
    <n v="320"/>
    <n v="4013287"/>
    <n v="202012"/>
  </r>
  <r>
    <n v="140"/>
    <s v="2021 TX RATE CASE Equalized"/>
    <x v="0"/>
    <x v="2386"/>
    <n v="-277182.02"/>
    <s v="Jurisdiction"/>
    <x v="0"/>
    <n v="0.81124707178227395"/>
    <n v="1493617"/>
    <x v="8"/>
    <n v="202001"/>
    <n v="3"/>
    <x v="2"/>
    <x v="9"/>
    <n v="31"/>
    <x v="72"/>
    <x v="398"/>
    <n v="345000"/>
    <x v="113"/>
    <x v="92"/>
    <s v="Utility Plant"/>
    <s v="Balance Sheet"/>
    <s v="N"/>
    <m/>
    <n v="320"/>
    <n v="133571"/>
    <n v="202012"/>
  </r>
  <r>
    <n v="140"/>
    <s v="2021 TX RATE CASE Equalized"/>
    <x v="0"/>
    <x v="2386"/>
    <n v="-64491.97"/>
    <s v="Jurisdiction"/>
    <x v="1"/>
    <n v="0.18875292821772599"/>
    <n v="347520"/>
    <x v="8"/>
    <n v="202001"/>
    <n v="3"/>
    <x v="2"/>
    <x v="9"/>
    <n v="31"/>
    <x v="72"/>
    <x v="398"/>
    <n v="345000"/>
    <x v="113"/>
    <x v="92"/>
    <s v="Utility Plant"/>
    <s v="Balance Sheet"/>
    <s v="N"/>
    <m/>
    <n v="320"/>
    <n v="133571"/>
    <n v="202012"/>
  </r>
  <r>
    <n v="140"/>
    <s v="2021 TX RATE CASE Equalized"/>
    <x v="0"/>
    <x v="2387"/>
    <n v="-273639.24"/>
    <s v="Jurisdiction"/>
    <x v="0"/>
    <n v="0.81124707178227395"/>
    <n v="1493617"/>
    <x v="8"/>
    <n v="202001"/>
    <n v="3"/>
    <x v="2"/>
    <x v="9"/>
    <n v="31"/>
    <x v="72"/>
    <x v="398"/>
    <n v="345000"/>
    <x v="113"/>
    <x v="92"/>
    <s v="Utility Plant"/>
    <s v="Balance Sheet"/>
    <s v="N"/>
    <m/>
    <n v="320"/>
    <n v="134034"/>
    <n v="202012"/>
  </r>
  <r>
    <n v="140"/>
    <s v="2021 TX RATE CASE Equalized"/>
    <x v="0"/>
    <x v="2387"/>
    <n v="-63667.67"/>
    <s v="Jurisdiction"/>
    <x v="1"/>
    <n v="0.18875292821772599"/>
    <n v="347520"/>
    <x v="8"/>
    <n v="202001"/>
    <n v="3"/>
    <x v="2"/>
    <x v="9"/>
    <n v="31"/>
    <x v="72"/>
    <x v="398"/>
    <n v="345000"/>
    <x v="113"/>
    <x v="92"/>
    <s v="Utility Plant"/>
    <s v="Balance Sheet"/>
    <s v="N"/>
    <m/>
    <n v="320"/>
    <n v="134034"/>
    <n v="202012"/>
  </r>
  <r>
    <n v="140"/>
    <s v="2021 TX RATE CASE Equalized"/>
    <x v="0"/>
    <x v="2388"/>
    <n v="-205648.77"/>
    <s v="Jurisdiction"/>
    <x v="0"/>
    <n v="0.81124707178227395"/>
    <n v="1493617"/>
    <x v="8"/>
    <n v="202001"/>
    <n v="3"/>
    <x v="2"/>
    <x v="9"/>
    <n v="31"/>
    <x v="72"/>
    <x v="398"/>
    <n v="345000"/>
    <x v="113"/>
    <x v="92"/>
    <s v="Utility Plant"/>
    <s v="Balance Sheet"/>
    <s v="N"/>
    <m/>
    <n v="320"/>
    <n v="4012726"/>
    <n v="202012"/>
  </r>
  <r>
    <n v="140"/>
    <s v="2021 TX RATE CASE Equalized"/>
    <x v="0"/>
    <x v="2388"/>
    <n v="-47848.32"/>
    <s v="Jurisdiction"/>
    <x v="1"/>
    <n v="0.18875292821772599"/>
    <n v="347520"/>
    <x v="8"/>
    <n v="202001"/>
    <n v="3"/>
    <x v="2"/>
    <x v="9"/>
    <n v="31"/>
    <x v="72"/>
    <x v="398"/>
    <n v="345000"/>
    <x v="113"/>
    <x v="92"/>
    <s v="Utility Plant"/>
    <s v="Balance Sheet"/>
    <s v="N"/>
    <m/>
    <n v="320"/>
    <n v="4012726"/>
    <n v="202012"/>
  </r>
  <r>
    <n v="140"/>
    <s v="2021 TX RATE CASE Equalized"/>
    <x v="0"/>
    <x v="2389"/>
    <n v="-153937.44"/>
    <s v="Jurisdiction"/>
    <x v="0"/>
    <n v="0.81124707178227395"/>
    <n v="1493617"/>
    <x v="8"/>
    <n v="202001"/>
    <n v="3"/>
    <x v="2"/>
    <x v="9"/>
    <n v="31"/>
    <x v="72"/>
    <x v="398"/>
    <n v="345000"/>
    <x v="113"/>
    <x v="92"/>
    <s v="Utility Plant"/>
    <s v="Balance Sheet"/>
    <s v="N"/>
    <m/>
    <n v="320"/>
    <n v="4013273"/>
    <n v="202012"/>
  </r>
  <r>
    <n v="140"/>
    <s v="2021 TX RATE CASE Equalized"/>
    <x v="0"/>
    <x v="2389"/>
    <n v="-35816.639999999999"/>
    <s v="Jurisdiction"/>
    <x v="1"/>
    <n v="0.18875292821772599"/>
    <n v="347520"/>
    <x v="8"/>
    <n v="202001"/>
    <n v="3"/>
    <x v="2"/>
    <x v="9"/>
    <n v="31"/>
    <x v="72"/>
    <x v="398"/>
    <n v="345000"/>
    <x v="113"/>
    <x v="92"/>
    <s v="Utility Plant"/>
    <s v="Balance Sheet"/>
    <s v="N"/>
    <m/>
    <n v="320"/>
    <n v="4013273"/>
    <n v="202012"/>
  </r>
  <r>
    <n v="140"/>
    <s v="2021 TX RATE CASE Equalized"/>
    <x v="0"/>
    <x v="2390"/>
    <n v="0"/>
    <s v="Jurisdiction"/>
    <x v="0"/>
    <n v="0"/>
    <n v="0"/>
    <x v="0"/>
    <n v="202001"/>
    <n v="3"/>
    <x v="2"/>
    <x v="9"/>
    <n v="31"/>
    <x v="72"/>
    <x v="398"/>
    <n v="345000"/>
    <x v="113"/>
    <x v="92"/>
    <s v="Utility Plant"/>
    <s v="Balance Sheet"/>
    <s v="N"/>
    <m/>
    <n v="320"/>
    <n v="134210"/>
    <n v="202012"/>
  </r>
  <r>
    <n v="140"/>
    <s v="2021 TX RATE CASE Equalized"/>
    <x v="0"/>
    <x v="2390"/>
    <n v="-29921.87"/>
    <s v="Jurisdiction"/>
    <x v="1"/>
    <n v="1"/>
    <n v="1"/>
    <x v="0"/>
    <n v="202001"/>
    <n v="3"/>
    <x v="2"/>
    <x v="9"/>
    <n v="31"/>
    <x v="72"/>
    <x v="398"/>
    <n v="345000"/>
    <x v="113"/>
    <x v="92"/>
    <s v="Utility Plant"/>
    <s v="Balance Sheet"/>
    <s v="N"/>
    <m/>
    <n v="320"/>
    <n v="134210"/>
    <n v="202012"/>
  </r>
  <r>
    <n v="140"/>
    <s v="2021 TX RATE CASE Equalized"/>
    <x v="0"/>
    <x v="2391"/>
    <n v="-768804.68"/>
    <s v="Jurisdiction"/>
    <x v="0"/>
    <n v="0.81124707178227395"/>
    <n v="1493617"/>
    <x v="8"/>
    <n v="202001"/>
    <n v="3"/>
    <x v="2"/>
    <x v="9"/>
    <n v="31"/>
    <x v="72"/>
    <x v="398"/>
    <n v="345000"/>
    <x v="113"/>
    <x v="92"/>
    <s v="Utility Plant"/>
    <s v="Balance Sheet"/>
    <s v="N"/>
    <m/>
    <n v="320"/>
    <n v="133968"/>
    <n v="202012"/>
  </r>
  <r>
    <n v="140"/>
    <s v="2021 TX RATE CASE Equalized"/>
    <x v="0"/>
    <x v="2391"/>
    <n v="-178877.85"/>
    <s v="Jurisdiction"/>
    <x v="1"/>
    <n v="0.18875292821772599"/>
    <n v="347520"/>
    <x v="8"/>
    <n v="202001"/>
    <n v="3"/>
    <x v="2"/>
    <x v="9"/>
    <n v="31"/>
    <x v="72"/>
    <x v="398"/>
    <n v="345000"/>
    <x v="113"/>
    <x v="92"/>
    <s v="Utility Plant"/>
    <s v="Balance Sheet"/>
    <s v="N"/>
    <m/>
    <n v="320"/>
    <n v="133968"/>
    <n v="202012"/>
  </r>
  <r>
    <n v="140"/>
    <s v="2021 TX RATE CASE Equalized"/>
    <x v="0"/>
    <x v="2392"/>
    <n v="0"/>
    <s v="Jurisdiction"/>
    <x v="0"/>
    <n v="0"/>
    <n v="0"/>
    <x v="0"/>
    <n v="202001"/>
    <n v="3"/>
    <x v="2"/>
    <x v="9"/>
    <n v="31"/>
    <x v="72"/>
    <x v="398"/>
    <n v="345000"/>
    <x v="113"/>
    <x v="92"/>
    <s v="Utility Plant"/>
    <s v="Balance Sheet"/>
    <s v="N"/>
    <m/>
    <n v="320"/>
    <n v="16587598"/>
    <n v="202012"/>
  </r>
  <r>
    <n v="140"/>
    <s v="2021 TX RATE CASE Equalized"/>
    <x v="0"/>
    <x v="2392"/>
    <n v="-116299.02"/>
    <s v="Jurisdiction"/>
    <x v="1"/>
    <n v="1"/>
    <n v="1"/>
    <x v="0"/>
    <n v="202001"/>
    <n v="3"/>
    <x v="2"/>
    <x v="9"/>
    <n v="31"/>
    <x v="72"/>
    <x v="398"/>
    <n v="345000"/>
    <x v="113"/>
    <x v="92"/>
    <s v="Utility Plant"/>
    <s v="Balance Sheet"/>
    <s v="N"/>
    <m/>
    <n v="320"/>
    <n v="16587598"/>
    <n v="202012"/>
  </r>
  <r>
    <n v="140"/>
    <s v="2021 TX RATE CASE Equalized"/>
    <x v="0"/>
    <x v="2393"/>
    <n v="-19279.439999999999"/>
    <s v="Jurisdiction"/>
    <x v="0"/>
    <n v="1"/>
    <n v="1"/>
    <x v="1"/>
    <n v="202001"/>
    <n v="3"/>
    <x v="2"/>
    <x v="9"/>
    <n v="31"/>
    <x v="72"/>
    <x v="398"/>
    <n v="345000"/>
    <x v="113"/>
    <x v="92"/>
    <s v="Utility Plant"/>
    <s v="Balance Sheet"/>
    <s v="N"/>
    <m/>
    <n v="320"/>
    <n v="133702"/>
    <n v="202012"/>
  </r>
  <r>
    <n v="140"/>
    <s v="2021 TX RATE CASE Equalized"/>
    <x v="0"/>
    <x v="2393"/>
    <n v="0"/>
    <s v="Jurisdiction"/>
    <x v="1"/>
    <n v="0"/>
    <n v="0"/>
    <x v="1"/>
    <n v="202001"/>
    <n v="3"/>
    <x v="2"/>
    <x v="9"/>
    <n v="31"/>
    <x v="72"/>
    <x v="398"/>
    <n v="345000"/>
    <x v="113"/>
    <x v="92"/>
    <s v="Utility Plant"/>
    <s v="Balance Sheet"/>
    <s v="N"/>
    <m/>
    <n v="320"/>
    <n v="133702"/>
    <n v="202012"/>
  </r>
  <r>
    <n v="140"/>
    <s v="2021 TX RATE CASE Equalized"/>
    <x v="0"/>
    <x v="2394"/>
    <n v="0"/>
    <s v="Jurisdiction"/>
    <x v="0"/>
    <n v="0"/>
    <n v="0"/>
    <x v="0"/>
    <n v="202001"/>
    <n v="3"/>
    <x v="2"/>
    <x v="9"/>
    <n v="31"/>
    <x v="72"/>
    <x v="398"/>
    <s v="345XXX"/>
    <x v="113"/>
    <x v="92"/>
    <s v="Utility Plant"/>
    <s v="Balance Sheet"/>
    <s v="N"/>
    <m/>
    <n v="320"/>
    <n v="16587592"/>
    <n v="202012"/>
  </r>
  <r>
    <n v="140"/>
    <s v="2021 TX RATE CASE Equalized"/>
    <x v="0"/>
    <x v="2394"/>
    <n v="0"/>
    <s v="Jurisdiction"/>
    <x v="1"/>
    <n v="1"/>
    <n v="1"/>
    <x v="0"/>
    <n v="202001"/>
    <n v="3"/>
    <x v="2"/>
    <x v="9"/>
    <n v="31"/>
    <x v="72"/>
    <x v="398"/>
    <s v="345XXX"/>
    <x v="113"/>
    <x v="92"/>
    <s v="Utility Plant"/>
    <s v="Balance Sheet"/>
    <s v="N"/>
    <m/>
    <n v="320"/>
    <n v="16587592"/>
    <n v="202012"/>
  </r>
  <r>
    <n v="140"/>
    <s v="2021 TX RATE CASE Equalized"/>
    <x v="0"/>
    <x v="2395"/>
    <n v="-3203528.12"/>
    <s v="Jurisdiction"/>
    <x v="0"/>
    <n v="0.81124707178227395"/>
    <n v="1493617"/>
    <x v="8"/>
    <n v="202001"/>
    <n v="3"/>
    <x v="2"/>
    <x v="9"/>
    <n v="31"/>
    <x v="72"/>
    <x v="399"/>
    <n v="346000"/>
    <x v="113"/>
    <x v="92"/>
    <s v="Utility Plant"/>
    <s v="Balance Sheet"/>
    <s v="N"/>
    <m/>
    <n v="320"/>
    <n v="133991"/>
    <n v="202012"/>
  </r>
  <r>
    <n v="140"/>
    <s v="2021 TX RATE CASE Equalized"/>
    <x v="0"/>
    <x v="2395"/>
    <n v="-745365.17"/>
    <s v="Jurisdiction"/>
    <x v="1"/>
    <n v="0.18875292821772599"/>
    <n v="347520"/>
    <x v="8"/>
    <n v="202001"/>
    <n v="3"/>
    <x v="2"/>
    <x v="9"/>
    <n v="31"/>
    <x v="72"/>
    <x v="399"/>
    <n v="346000"/>
    <x v="113"/>
    <x v="92"/>
    <s v="Utility Plant"/>
    <s v="Balance Sheet"/>
    <s v="N"/>
    <m/>
    <n v="320"/>
    <n v="133991"/>
    <n v="202012"/>
  </r>
  <r>
    <n v="140"/>
    <s v="2021 TX RATE CASE Equalized"/>
    <x v="0"/>
    <x v="2396"/>
    <n v="0"/>
    <s v="Jurisdiction"/>
    <x v="0"/>
    <n v="0"/>
    <n v="0"/>
    <x v="0"/>
    <n v="202001"/>
    <n v="3"/>
    <x v="2"/>
    <x v="9"/>
    <n v="31"/>
    <x v="72"/>
    <x v="399"/>
    <n v="346000"/>
    <x v="113"/>
    <x v="92"/>
    <s v="Utility Plant"/>
    <s v="Balance Sheet"/>
    <s v="N"/>
    <m/>
    <n v="320"/>
    <n v="28227661"/>
    <n v="202012"/>
  </r>
  <r>
    <n v="140"/>
    <s v="2021 TX RATE CASE Equalized"/>
    <x v="0"/>
    <x v="2396"/>
    <n v="-20835.36"/>
    <s v="Jurisdiction"/>
    <x v="1"/>
    <n v="1"/>
    <n v="1"/>
    <x v="0"/>
    <n v="202001"/>
    <n v="3"/>
    <x v="2"/>
    <x v="9"/>
    <n v="31"/>
    <x v="72"/>
    <x v="399"/>
    <n v="346000"/>
    <x v="113"/>
    <x v="92"/>
    <s v="Utility Plant"/>
    <s v="Balance Sheet"/>
    <s v="N"/>
    <m/>
    <n v="320"/>
    <n v="28227661"/>
    <n v="202012"/>
  </r>
  <r>
    <n v="140"/>
    <s v="2021 TX RATE CASE Equalized"/>
    <x v="0"/>
    <x v="2397"/>
    <n v="-100283.71"/>
    <s v="Jurisdiction"/>
    <x v="0"/>
    <n v="0.81124707178227395"/>
    <n v="1493617"/>
    <x v="8"/>
    <n v="202001"/>
    <n v="3"/>
    <x v="2"/>
    <x v="9"/>
    <n v="31"/>
    <x v="72"/>
    <x v="399"/>
    <n v="346000"/>
    <x v="113"/>
    <x v="92"/>
    <s v="Utility Plant"/>
    <s v="Balance Sheet"/>
    <s v="N"/>
    <m/>
    <n v="320"/>
    <n v="133728"/>
    <n v="202012"/>
  </r>
  <r>
    <n v="140"/>
    <s v="2021 TX RATE CASE Equalized"/>
    <x v="0"/>
    <x v="2397"/>
    <n v="-23333.02"/>
    <s v="Jurisdiction"/>
    <x v="1"/>
    <n v="0.18875292821772599"/>
    <n v="347520"/>
    <x v="8"/>
    <n v="202001"/>
    <n v="3"/>
    <x v="2"/>
    <x v="9"/>
    <n v="31"/>
    <x v="72"/>
    <x v="399"/>
    <n v="346000"/>
    <x v="113"/>
    <x v="92"/>
    <s v="Utility Plant"/>
    <s v="Balance Sheet"/>
    <s v="N"/>
    <m/>
    <n v="320"/>
    <n v="133728"/>
    <n v="202012"/>
  </r>
  <r>
    <n v="140"/>
    <s v="2021 TX RATE CASE Equalized"/>
    <x v="0"/>
    <x v="2398"/>
    <n v="-694.31"/>
    <s v="Jurisdiction"/>
    <x v="0"/>
    <n v="0.81124707178227395"/>
    <n v="1493617"/>
    <x v="8"/>
    <n v="202001"/>
    <n v="3"/>
    <x v="2"/>
    <x v="9"/>
    <n v="31"/>
    <x v="72"/>
    <x v="399"/>
    <n v="346000"/>
    <x v="113"/>
    <x v="92"/>
    <s v="Utility Plant"/>
    <s v="Balance Sheet"/>
    <s v="N"/>
    <m/>
    <n v="320"/>
    <n v="4013278"/>
    <n v="202012"/>
  </r>
  <r>
    <n v="140"/>
    <s v="2021 TX RATE CASE Equalized"/>
    <x v="0"/>
    <x v="2398"/>
    <n v="-161.55000000000001"/>
    <s v="Jurisdiction"/>
    <x v="1"/>
    <n v="0.18875292821772599"/>
    <n v="347520"/>
    <x v="8"/>
    <n v="202001"/>
    <n v="3"/>
    <x v="2"/>
    <x v="9"/>
    <n v="31"/>
    <x v="72"/>
    <x v="399"/>
    <n v="346000"/>
    <x v="113"/>
    <x v="92"/>
    <s v="Utility Plant"/>
    <s v="Balance Sheet"/>
    <s v="N"/>
    <m/>
    <n v="320"/>
    <n v="4013278"/>
    <n v="202012"/>
  </r>
  <r>
    <n v="140"/>
    <s v="2021 TX RATE CASE Equalized"/>
    <x v="0"/>
    <x v="2399"/>
    <n v="-15105.17"/>
    <s v="Jurisdiction"/>
    <x v="0"/>
    <n v="0.81124707178227395"/>
    <n v="1493617"/>
    <x v="8"/>
    <n v="202001"/>
    <n v="3"/>
    <x v="2"/>
    <x v="9"/>
    <n v="31"/>
    <x v="72"/>
    <x v="399"/>
    <n v="346000"/>
    <x v="113"/>
    <x v="92"/>
    <s v="Utility Plant"/>
    <s v="Balance Sheet"/>
    <s v="N"/>
    <m/>
    <n v="320"/>
    <n v="4013291"/>
    <n v="202012"/>
  </r>
  <r>
    <n v="140"/>
    <s v="2021 TX RATE CASE Equalized"/>
    <x v="0"/>
    <x v="2399"/>
    <n v="-3514.52"/>
    <s v="Jurisdiction"/>
    <x v="1"/>
    <n v="0.18875292821772599"/>
    <n v="347520"/>
    <x v="8"/>
    <n v="202001"/>
    <n v="3"/>
    <x v="2"/>
    <x v="9"/>
    <n v="31"/>
    <x v="72"/>
    <x v="399"/>
    <n v="346000"/>
    <x v="113"/>
    <x v="92"/>
    <s v="Utility Plant"/>
    <s v="Balance Sheet"/>
    <s v="N"/>
    <m/>
    <n v="320"/>
    <n v="4013291"/>
    <n v="202012"/>
  </r>
  <r>
    <n v="140"/>
    <s v="2021 TX RATE CASE Equalized"/>
    <x v="0"/>
    <x v="2400"/>
    <n v="-32153.4"/>
    <s v="Jurisdiction"/>
    <x v="0"/>
    <n v="0.81124707178227395"/>
    <n v="1493617"/>
    <x v="8"/>
    <n v="202001"/>
    <n v="3"/>
    <x v="2"/>
    <x v="9"/>
    <n v="31"/>
    <x v="72"/>
    <x v="399"/>
    <n v="346000"/>
    <x v="113"/>
    <x v="92"/>
    <s v="Utility Plant"/>
    <s v="Balance Sheet"/>
    <s v="N"/>
    <m/>
    <n v="320"/>
    <n v="133694"/>
    <n v="202012"/>
  </r>
  <r>
    <n v="140"/>
    <s v="2021 TX RATE CASE Equalized"/>
    <x v="0"/>
    <x v="2400"/>
    <n v="-7481.14"/>
    <s v="Jurisdiction"/>
    <x v="1"/>
    <n v="0.18875292821772599"/>
    <n v="347520"/>
    <x v="8"/>
    <n v="202001"/>
    <n v="3"/>
    <x v="2"/>
    <x v="9"/>
    <n v="31"/>
    <x v="72"/>
    <x v="399"/>
    <n v="346000"/>
    <x v="113"/>
    <x v="92"/>
    <s v="Utility Plant"/>
    <s v="Balance Sheet"/>
    <s v="N"/>
    <m/>
    <n v="320"/>
    <n v="133694"/>
    <n v="202012"/>
  </r>
  <r>
    <n v="140"/>
    <s v="2021 TX RATE CASE Equalized"/>
    <x v="0"/>
    <x v="2401"/>
    <n v="-31394.54"/>
    <s v="Jurisdiction"/>
    <x v="0"/>
    <n v="0.81124707178227395"/>
    <n v="1493617"/>
    <x v="8"/>
    <n v="202001"/>
    <n v="3"/>
    <x v="2"/>
    <x v="9"/>
    <n v="31"/>
    <x v="72"/>
    <x v="399"/>
    <n v="346000"/>
    <x v="113"/>
    <x v="92"/>
    <s v="Utility Plant"/>
    <s v="Balance Sheet"/>
    <s v="N"/>
    <m/>
    <n v="320"/>
    <n v="133793"/>
    <n v="202012"/>
  </r>
  <r>
    <n v="140"/>
    <s v="2021 TX RATE CASE Equalized"/>
    <x v="0"/>
    <x v="2401"/>
    <n v="-7304.57"/>
    <s v="Jurisdiction"/>
    <x v="1"/>
    <n v="0.18875292821772599"/>
    <n v="347520"/>
    <x v="8"/>
    <n v="202001"/>
    <n v="3"/>
    <x v="2"/>
    <x v="9"/>
    <n v="31"/>
    <x v="72"/>
    <x v="399"/>
    <n v="346000"/>
    <x v="113"/>
    <x v="92"/>
    <s v="Utility Plant"/>
    <s v="Balance Sheet"/>
    <s v="N"/>
    <m/>
    <n v="320"/>
    <n v="133793"/>
    <n v="202012"/>
  </r>
  <r>
    <n v="140"/>
    <s v="2021 TX RATE CASE Equalized"/>
    <x v="0"/>
    <x v="2402"/>
    <n v="-21878.53"/>
    <s v="Jurisdiction"/>
    <x v="0"/>
    <n v="0.81124707178227395"/>
    <n v="1493617"/>
    <x v="8"/>
    <n v="202001"/>
    <n v="3"/>
    <x v="2"/>
    <x v="9"/>
    <n v="31"/>
    <x v="72"/>
    <x v="399"/>
    <n v="346000"/>
    <x v="113"/>
    <x v="92"/>
    <s v="Utility Plant"/>
    <s v="Balance Sheet"/>
    <s v="N"/>
    <m/>
    <n v="320"/>
    <n v="4012729"/>
    <n v="202012"/>
  </r>
  <r>
    <n v="140"/>
    <s v="2021 TX RATE CASE Equalized"/>
    <x v="0"/>
    <x v="2402"/>
    <n v="-5090.4799999999996"/>
    <s v="Jurisdiction"/>
    <x v="1"/>
    <n v="0.18875292821772599"/>
    <n v="347520"/>
    <x v="8"/>
    <n v="202001"/>
    <n v="3"/>
    <x v="2"/>
    <x v="9"/>
    <n v="31"/>
    <x v="72"/>
    <x v="399"/>
    <n v="346000"/>
    <x v="113"/>
    <x v="92"/>
    <s v="Utility Plant"/>
    <s v="Balance Sheet"/>
    <s v="N"/>
    <m/>
    <n v="320"/>
    <n v="4012729"/>
    <n v="202012"/>
  </r>
  <r>
    <n v="140"/>
    <s v="2021 TX RATE CASE Equalized"/>
    <x v="0"/>
    <x v="2403"/>
    <n v="-20070.55"/>
    <s v="Jurisdiction"/>
    <x v="0"/>
    <n v="0.81124707178227395"/>
    <n v="1493617"/>
    <x v="8"/>
    <n v="202001"/>
    <n v="3"/>
    <x v="2"/>
    <x v="9"/>
    <n v="31"/>
    <x v="72"/>
    <x v="399"/>
    <n v="346000"/>
    <x v="113"/>
    <x v="92"/>
    <s v="Utility Plant"/>
    <s v="Balance Sheet"/>
    <s v="N"/>
    <m/>
    <n v="320"/>
    <n v="4013268"/>
    <n v="202012"/>
  </r>
  <r>
    <n v="140"/>
    <s v="2021 TX RATE CASE Equalized"/>
    <x v="0"/>
    <x v="2403"/>
    <n v="-4669.82"/>
    <s v="Jurisdiction"/>
    <x v="1"/>
    <n v="0.18875292821772599"/>
    <n v="347520"/>
    <x v="8"/>
    <n v="202001"/>
    <n v="3"/>
    <x v="2"/>
    <x v="9"/>
    <n v="31"/>
    <x v="72"/>
    <x v="399"/>
    <n v="346000"/>
    <x v="113"/>
    <x v="92"/>
    <s v="Utility Plant"/>
    <s v="Balance Sheet"/>
    <s v="N"/>
    <m/>
    <n v="320"/>
    <n v="4013268"/>
    <n v="202012"/>
  </r>
  <r>
    <n v="140"/>
    <s v="2021 TX RATE CASE Equalized"/>
    <x v="0"/>
    <x v="2404"/>
    <n v="-57755.01"/>
    <s v="Jurisdiction"/>
    <x v="0"/>
    <n v="0.81124707178227395"/>
    <n v="1493617"/>
    <x v="8"/>
    <n v="202001"/>
    <n v="3"/>
    <x v="2"/>
    <x v="9"/>
    <n v="31"/>
    <x v="72"/>
    <x v="399"/>
    <n v="346000"/>
    <x v="113"/>
    <x v="92"/>
    <s v="Utility Plant"/>
    <s v="Balance Sheet"/>
    <s v="N"/>
    <m/>
    <n v="320"/>
    <n v="133749"/>
    <n v="202012"/>
  </r>
  <r>
    <n v="140"/>
    <s v="2021 TX RATE CASE Equalized"/>
    <x v="0"/>
    <x v="2404"/>
    <n v="-13437.86"/>
    <s v="Jurisdiction"/>
    <x v="1"/>
    <n v="0.18875292821772599"/>
    <n v="347520"/>
    <x v="8"/>
    <n v="202001"/>
    <n v="3"/>
    <x v="2"/>
    <x v="9"/>
    <n v="31"/>
    <x v="72"/>
    <x v="399"/>
    <n v="346000"/>
    <x v="113"/>
    <x v="92"/>
    <s v="Utility Plant"/>
    <s v="Balance Sheet"/>
    <s v="N"/>
    <m/>
    <n v="320"/>
    <n v="133749"/>
    <n v="202012"/>
  </r>
  <r>
    <n v="140"/>
    <s v="2021 TX RATE CASE Equalized"/>
    <x v="0"/>
    <x v="2405"/>
    <n v="0"/>
    <s v="Jurisdiction"/>
    <x v="0"/>
    <n v="0"/>
    <n v="0"/>
    <x v="0"/>
    <n v="202001"/>
    <n v="3"/>
    <x v="2"/>
    <x v="9"/>
    <n v="31"/>
    <x v="72"/>
    <x v="399"/>
    <n v="346000"/>
    <x v="113"/>
    <x v="92"/>
    <s v="Utility Plant"/>
    <s v="Balance Sheet"/>
    <s v="N"/>
    <m/>
    <n v="320"/>
    <n v="16587599"/>
    <n v="202012"/>
  </r>
  <r>
    <n v="140"/>
    <s v="2021 TX RATE CASE Equalized"/>
    <x v="0"/>
    <x v="2405"/>
    <n v="-7635.27"/>
    <s v="Jurisdiction"/>
    <x v="1"/>
    <n v="1"/>
    <n v="1"/>
    <x v="0"/>
    <n v="202001"/>
    <n v="3"/>
    <x v="2"/>
    <x v="9"/>
    <n v="31"/>
    <x v="72"/>
    <x v="399"/>
    <n v="346000"/>
    <x v="113"/>
    <x v="92"/>
    <s v="Utility Plant"/>
    <s v="Balance Sheet"/>
    <s v="N"/>
    <m/>
    <n v="320"/>
    <n v="16587599"/>
    <n v="202012"/>
  </r>
  <r>
    <n v="140"/>
    <s v="2021 TX RATE CASE Equalized"/>
    <x v="0"/>
    <x v="2406"/>
    <n v="0"/>
    <s v="Jurisdiction"/>
    <x v="0"/>
    <n v="0.81161000000000005"/>
    <n v="0.81161000000000005"/>
    <x v="2"/>
    <n v="202001"/>
    <n v="3"/>
    <x v="2"/>
    <x v="9"/>
    <n v="31"/>
    <x v="72"/>
    <x v="399"/>
    <n v="346003"/>
    <x v="113"/>
    <x v="92"/>
    <s v="Utility Plant"/>
    <s v="Balance Sheet"/>
    <s v="N"/>
    <m/>
    <n v="320"/>
    <n v="133589"/>
    <n v="202012"/>
  </r>
  <r>
    <n v="140"/>
    <s v="2021 TX RATE CASE Equalized"/>
    <x v="0"/>
    <x v="2406"/>
    <n v="0"/>
    <s v="Jurisdiction"/>
    <x v="1"/>
    <n v="0.18839"/>
    <n v="0.18839"/>
    <x v="2"/>
    <n v="202001"/>
    <n v="3"/>
    <x v="2"/>
    <x v="9"/>
    <n v="31"/>
    <x v="72"/>
    <x v="399"/>
    <n v="346003"/>
    <x v="113"/>
    <x v="92"/>
    <s v="Utility Plant"/>
    <s v="Balance Sheet"/>
    <s v="N"/>
    <m/>
    <n v="320"/>
    <n v="133589"/>
    <n v="202012"/>
  </r>
  <r>
    <n v="140"/>
    <s v="2021 TX RATE CASE Equalized"/>
    <x v="0"/>
    <x v="2407"/>
    <n v="0"/>
    <s v="Jurisdiction"/>
    <x v="0"/>
    <n v="0"/>
    <n v="0"/>
    <x v="5"/>
    <n v="202001"/>
    <n v="3"/>
    <x v="2"/>
    <x v="9"/>
    <n v="31"/>
    <x v="72"/>
    <x v="399"/>
    <n v="347000"/>
    <x v="113"/>
    <x v="92"/>
    <s v="Utility Plant"/>
    <s v="Balance Sheet"/>
    <s v="N"/>
    <m/>
    <n v="320"/>
    <n v="135300"/>
    <n v="202012"/>
  </r>
  <r>
    <n v="140"/>
    <s v="2021 TX RATE CASE Equalized"/>
    <x v="0"/>
    <x v="2407"/>
    <n v="0"/>
    <s v="Jurisdiction"/>
    <x v="1"/>
    <n v="1"/>
    <n v="1"/>
    <x v="5"/>
    <n v="202001"/>
    <n v="3"/>
    <x v="2"/>
    <x v="9"/>
    <n v="31"/>
    <x v="72"/>
    <x v="399"/>
    <n v="347000"/>
    <x v="113"/>
    <x v="92"/>
    <s v="Utility Plant"/>
    <s v="Balance Sheet"/>
    <s v="N"/>
    <m/>
    <n v="320"/>
    <n v="135300"/>
    <n v="202012"/>
  </r>
  <r>
    <n v="140"/>
    <s v="2021 TX RATE CASE Equalized"/>
    <x v="0"/>
    <x v="2408"/>
    <n v="-12557.29"/>
    <s v="Jurisdiction"/>
    <x v="0"/>
    <n v="0.81124707178227395"/>
    <n v="1493617"/>
    <x v="8"/>
    <n v="202001"/>
    <n v="3"/>
    <x v="2"/>
    <x v="9"/>
    <n v="31"/>
    <x v="72"/>
    <x v="400"/>
    <n v="347000"/>
    <x v="113"/>
    <x v="92"/>
    <s v="Utility Plant"/>
    <s v="Balance Sheet"/>
    <s v="N"/>
    <m/>
    <n v="320"/>
    <n v="134218"/>
    <n v="202012"/>
  </r>
  <r>
    <n v="140"/>
    <s v="2021 TX RATE CASE Equalized"/>
    <x v="0"/>
    <x v="2408"/>
    <n v="-2921.71"/>
    <s v="Jurisdiction"/>
    <x v="1"/>
    <n v="0.18875292821772599"/>
    <n v="347520"/>
    <x v="8"/>
    <n v="202001"/>
    <n v="3"/>
    <x v="2"/>
    <x v="9"/>
    <n v="31"/>
    <x v="72"/>
    <x v="400"/>
    <n v="347000"/>
    <x v="113"/>
    <x v="92"/>
    <s v="Utility Plant"/>
    <s v="Balance Sheet"/>
    <s v="N"/>
    <m/>
    <n v="320"/>
    <n v="134218"/>
    <n v="202012"/>
  </r>
  <r>
    <n v="140"/>
    <s v="2021 TX RATE CASE Equalized"/>
    <x v="0"/>
    <x v="2409"/>
    <n v="0"/>
    <s v="Jurisdiction"/>
    <x v="0"/>
    <n v="0"/>
    <n v="0"/>
    <x v="5"/>
    <n v="202001"/>
    <n v="3"/>
    <x v="2"/>
    <x v="9"/>
    <n v="31"/>
    <x v="72"/>
    <x v="400"/>
    <n v="347000"/>
    <x v="113"/>
    <x v="92"/>
    <s v="Utility Plant"/>
    <s v="Balance Sheet"/>
    <s v="N"/>
    <m/>
    <n v="320"/>
    <n v="4012706"/>
    <n v="202012"/>
  </r>
  <r>
    <n v="140"/>
    <s v="2021 TX RATE CASE Equalized"/>
    <x v="0"/>
    <x v="2409"/>
    <n v="0"/>
    <s v="Jurisdiction"/>
    <x v="1"/>
    <n v="1"/>
    <n v="1"/>
    <x v="5"/>
    <n v="202001"/>
    <n v="3"/>
    <x v="2"/>
    <x v="9"/>
    <n v="31"/>
    <x v="72"/>
    <x v="400"/>
    <n v="347000"/>
    <x v="113"/>
    <x v="92"/>
    <s v="Utility Plant"/>
    <s v="Balance Sheet"/>
    <s v="N"/>
    <m/>
    <n v="320"/>
    <n v="4012706"/>
    <n v="202012"/>
  </r>
  <r>
    <n v="140"/>
    <s v="2021 TX RATE CASE Equalized"/>
    <x v="0"/>
    <x v="2410"/>
    <n v="-22747.98"/>
    <s v="Jurisdiction"/>
    <x v="0"/>
    <n v="0.81124707178227395"/>
    <n v="1493617"/>
    <x v="8"/>
    <n v="202001"/>
    <n v="3"/>
    <x v="2"/>
    <x v="9"/>
    <n v="31"/>
    <x v="72"/>
    <x v="400"/>
    <n v="347000"/>
    <x v="113"/>
    <x v="92"/>
    <s v="Utility Plant"/>
    <s v="Balance Sheet"/>
    <s v="N"/>
    <m/>
    <n v="320"/>
    <n v="16571740"/>
    <n v="202012"/>
  </r>
  <r>
    <n v="140"/>
    <s v="2021 TX RATE CASE Equalized"/>
    <x v="0"/>
    <x v="2410"/>
    <n v="-5292.77"/>
    <s v="Jurisdiction"/>
    <x v="1"/>
    <n v="0.18875292821772599"/>
    <n v="347520"/>
    <x v="8"/>
    <n v="202001"/>
    <n v="3"/>
    <x v="2"/>
    <x v="9"/>
    <n v="31"/>
    <x v="72"/>
    <x v="400"/>
    <n v="347000"/>
    <x v="113"/>
    <x v="92"/>
    <s v="Utility Plant"/>
    <s v="Balance Sheet"/>
    <s v="N"/>
    <m/>
    <n v="320"/>
    <n v="16571740"/>
    <n v="202012"/>
  </r>
  <r>
    <n v="140"/>
    <s v="2021 TX RATE CASE Equalized"/>
    <x v="0"/>
    <x v="2411"/>
    <n v="0"/>
    <s v="Jurisdiction"/>
    <x v="0"/>
    <n v="0"/>
    <n v="0"/>
    <x v="5"/>
    <n v="202001"/>
    <n v="3"/>
    <x v="2"/>
    <x v="9"/>
    <n v="31"/>
    <x v="72"/>
    <x v="401"/>
    <s v="34XXXX"/>
    <x v="113"/>
    <x v="92"/>
    <s v="Utility Plant"/>
    <s v="Balance Sheet"/>
    <s v="N"/>
    <m/>
    <n v="320"/>
    <n v="225190"/>
    <n v="202012"/>
  </r>
  <r>
    <n v="140"/>
    <s v="2021 TX RATE CASE Equalized"/>
    <x v="0"/>
    <x v="2411"/>
    <n v="0"/>
    <s v="Jurisdiction"/>
    <x v="1"/>
    <n v="1"/>
    <n v="1"/>
    <x v="5"/>
    <n v="202001"/>
    <n v="3"/>
    <x v="2"/>
    <x v="9"/>
    <n v="31"/>
    <x v="72"/>
    <x v="401"/>
    <s v="34XXXX"/>
    <x v="113"/>
    <x v="92"/>
    <s v="Utility Plant"/>
    <s v="Balance Sheet"/>
    <s v="N"/>
    <m/>
    <n v="320"/>
    <n v="225190"/>
    <n v="202012"/>
  </r>
  <r>
    <n v="140"/>
    <s v="2021 TX RATE CASE Equalized"/>
    <x v="0"/>
    <x v="2412"/>
    <n v="0"/>
    <s v="Jurisdiction"/>
    <x v="0"/>
    <n v="0"/>
    <n v="0"/>
    <x v="5"/>
    <n v="202001"/>
    <n v="3"/>
    <x v="2"/>
    <x v="9"/>
    <n v="31"/>
    <x v="72"/>
    <x v="401"/>
    <s v="34XXXX"/>
    <x v="113"/>
    <x v="92"/>
    <s v="Utility Plant"/>
    <s v="Balance Sheet"/>
    <s v="N"/>
    <m/>
    <n v="320"/>
    <n v="225291"/>
    <n v="202012"/>
  </r>
  <r>
    <n v="140"/>
    <s v="2021 TX RATE CASE Equalized"/>
    <x v="0"/>
    <x v="2412"/>
    <n v="0"/>
    <s v="Jurisdiction"/>
    <x v="1"/>
    <n v="1"/>
    <n v="1"/>
    <x v="5"/>
    <n v="202001"/>
    <n v="3"/>
    <x v="2"/>
    <x v="9"/>
    <n v="31"/>
    <x v="72"/>
    <x v="401"/>
    <s v="34XXXX"/>
    <x v="113"/>
    <x v="92"/>
    <s v="Utility Plant"/>
    <s v="Balance Sheet"/>
    <s v="N"/>
    <m/>
    <n v="320"/>
    <n v="225291"/>
    <n v="202012"/>
  </r>
  <r>
    <n v="140"/>
    <s v="2021 TX RATE CASE Equalized"/>
    <x v="0"/>
    <x v="2413"/>
    <n v="0"/>
    <s v="Jurisdiction"/>
    <x v="0"/>
    <n v="0"/>
    <n v="0"/>
    <x v="5"/>
    <n v="202001"/>
    <n v="3"/>
    <x v="2"/>
    <x v="9"/>
    <n v="31"/>
    <x v="72"/>
    <x v="401"/>
    <s v="34XXXX"/>
    <x v="113"/>
    <x v="92"/>
    <s v="Utility Plant"/>
    <s v="Balance Sheet"/>
    <s v="N"/>
    <m/>
    <n v="320"/>
    <n v="225192"/>
    <n v="202012"/>
  </r>
  <r>
    <n v="140"/>
    <s v="2021 TX RATE CASE Equalized"/>
    <x v="0"/>
    <x v="2413"/>
    <n v="0"/>
    <s v="Jurisdiction"/>
    <x v="1"/>
    <n v="1"/>
    <n v="1"/>
    <x v="5"/>
    <n v="202001"/>
    <n v="3"/>
    <x v="2"/>
    <x v="9"/>
    <n v="31"/>
    <x v="72"/>
    <x v="401"/>
    <s v="34XXXX"/>
    <x v="113"/>
    <x v="92"/>
    <s v="Utility Plant"/>
    <s v="Balance Sheet"/>
    <s v="N"/>
    <m/>
    <n v="320"/>
    <n v="225192"/>
    <n v="202012"/>
  </r>
  <r>
    <n v="140"/>
    <s v="2021 TX RATE CASE Equalized"/>
    <x v="0"/>
    <x v="2414"/>
    <n v="0"/>
    <s v="Jurisdiction"/>
    <x v="0"/>
    <n v="0"/>
    <n v="0"/>
    <x v="5"/>
    <n v="202001"/>
    <n v="3"/>
    <x v="2"/>
    <x v="9"/>
    <n v="31"/>
    <x v="72"/>
    <x v="401"/>
    <s v="34XXXX"/>
    <x v="113"/>
    <x v="92"/>
    <s v="Utility Plant"/>
    <s v="Balance Sheet"/>
    <s v="N"/>
    <m/>
    <n v="320"/>
    <n v="225293"/>
    <n v="202012"/>
  </r>
  <r>
    <n v="140"/>
    <s v="2021 TX RATE CASE Equalized"/>
    <x v="0"/>
    <x v="2414"/>
    <n v="0"/>
    <s v="Jurisdiction"/>
    <x v="1"/>
    <n v="1"/>
    <n v="1"/>
    <x v="5"/>
    <n v="202001"/>
    <n v="3"/>
    <x v="2"/>
    <x v="9"/>
    <n v="31"/>
    <x v="72"/>
    <x v="401"/>
    <s v="34XXXX"/>
    <x v="113"/>
    <x v="92"/>
    <s v="Utility Plant"/>
    <s v="Balance Sheet"/>
    <s v="N"/>
    <m/>
    <n v="320"/>
    <n v="225293"/>
    <n v="202012"/>
  </r>
  <r>
    <n v="140"/>
    <s v="2021 TX RATE CASE Equalized"/>
    <x v="0"/>
    <x v="2415"/>
    <n v="0"/>
    <s v="Jurisdiction"/>
    <x v="0"/>
    <n v="0"/>
    <n v="0"/>
    <x v="0"/>
    <n v="202001"/>
    <n v="3"/>
    <x v="2"/>
    <x v="9"/>
    <n v="31"/>
    <x v="72"/>
    <x v="401"/>
    <s v="34XXXX"/>
    <x v="113"/>
    <x v="92"/>
    <s v="Utility Plant"/>
    <s v="Balance Sheet"/>
    <s v="N"/>
    <m/>
    <n v="320"/>
    <n v="225294"/>
    <n v="202012"/>
  </r>
  <r>
    <n v="140"/>
    <s v="2021 TX RATE CASE Equalized"/>
    <x v="0"/>
    <x v="2415"/>
    <n v="0"/>
    <s v="Jurisdiction"/>
    <x v="1"/>
    <n v="1"/>
    <n v="1"/>
    <x v="0"/>
    <n v="202001"/>
    <n v="3"/>
    <x v="2"/>
    <x v="9"/>
    <n v="31"/>
    <x v="72"/>
    <x v="401"/>
    <s v="34XXXX"/>
    <x v="113"/>
    <x v="92"/>
    <s v="Utility Plant"/>
    <s v="Balance Sheet"/>
    <s v="N"/>
    <m/>
    <n v="320"/>
    <n v="225294"/>
    <n v="202012"/>
  </r>
  <r>
    <n v="140"/>
    <s v="2021 TX RATE CASE Equalized"/>
    <x v="0"/>
    <x v="2416"/>
    <n v="30227.07"/>
    <s v="Jurisdiction"/>
    <x v="0"/>
    <n v="0.81124707178227395"/>
    <n v="1493617"/>
    <x v="8"/>
    <n v="202001"/>
    <n v="3"/>
    <x v="2"/>
    <x v="9"/>
    <n v="31"/>
    <x v="72"/>
    <x v="401"/>
    <s v="34XXXX"/>
    <x v="113"/>
    <x v="92"/>
    <s v="Utility Plant"/>
    <s v="Balance Sheet"/>
    <s v="N"/>
    <m/>
    <n v="320"/>
    <n v="225252"/>
    <n v="202012"/>
  </r>
  <r>
    <n v="140"/>
    <s v="2021 TX RATE CASE Equalized"/>
    <x v="0"/>
    <x v="2416"/>
    <n v="7032.93"/>
    <s v="Jurisdiction"/>
    <x v="1"/>
    <n v="0.18875292821772599"/>
    <n v="347520"/>
    <x v="8"/>
    <n v="202001"/>
    <n v="3"/>
    <x v="2"/>
    <x v="9"/>
    <n v="31"/>
    <x v="72"/>
    <x v="401"/>
    <s v="34XXXX"/>
    <x v="113"/>
    <x v="92"/>
    <s v="Utility Plant"/>
    <s v="Balance Sheet"/>
    <s v="N"/>
    <m/>
    <n v="320"/>
    <n v="225252"/>
    <n v="202012"/>
  </r>
  <r>
    <n v="140"/>
    <s v="2021 TX RATE CASE Equalized"/>
    <x v="0"/>
    <x v="2417"/>
    <n v="0"/>
    <s v="Jurisdiction"/>
    <x v="0"/>
    <n v="0"/>
    <n v="0"/>
    <x v="5"/>
    <n v="202001"/>
    <n v="3"/>
    <x v="2"/>
    <x v="9"/>
    <n v="31"/>
    <x v="72"/>
    <x v="401"/>
    <s v="34XXXX"/>
    <x v="113"/>
    <x v="92"/>
    <s v="Utility Plant"/>
    <s v="Balance Sheet"/>
    <s v="N"/>
    <m/>
    <n v="320"/>
    <n v="225295"/>
    <n v="202012"/>
  </r>
  <r>
    <n v="140"/>
    <s v="2021 TX RATE CASE Equalized"/>
    <x v="0"/>
    <x v="2417"/>
    <n v="0"/>
    <s v="Jurisdiction"/>
    <x v="1"/>
    <n v="1"/>
    <n v="1"/>
    <x v="5"/>
    <n v="202001"/>
    <n v="3"/>
    <x v="2"/>
    <x v="9"/>
    <n v="31"/>
    <x v="72"/>
    <x v="401"/>
    <s v="34XXXX"/>
    <x v="113"/>
    <x v="92"/>
    <s v="Utility Plant"/>
    <s v="Balance Sheet"/>
    <s v="N"/>
    <m/>
    <n v="320"/>
    <n v="225295"/>
    <n v="202012"/>
  </r>
  <r>
    <n v="140"/>
    <s v="2021 TX RATE CASE Equalized"/>
    <x v="0"/>
    <x v="2418"/>
    <n v="0"/>
    <s v="Jurisdiction"/>
    <x v="0"/>
    <n v="0"/>
    <n v="0"/>
    <x v="5"/>
    <n v="202001"/>
    <n v="3"/>
    <x v="2"/>
    <x v="9"/>
    <n v="31"/>
    <x v="72"/>
    <x v="401"/>
    <s v="34XXXX"/>
    <x v="113"/>
    <x v="92"/>
    <s v="Utility Plant"/>
    <s v="Balance Sheet"/>
    <s v="N"/>
    <m/>
    <n v="320"/>
    <n v="225296"/>
    <n v="202012"/>
  </r>
  <r>
    <n v="140"/>
    <s v="2021 TX RATE CASE Equalized"/>
    <x v="0"/>
    <x v="2418"/>
    <n v="0"/>
    <s v="Jurisdiction"/>
    <x v="1"/>
    <n v="1"/>
    <n v="1"/>
    <x v="5"/>
    <n v="202001"/>
    <n v="3"/>
    <x v="2"/>
    <x v="9"/>
    <n v="31"/>
    <x v="72"/>
    <x v="401"/>
    <s v="34XXXX"/>
    <x v="113"/>
    <x v="92"/>
    <s v="Utility Plant"/>
    <s v="Balance Sheet"/>
    <s v="N"/>
    <m/>
    <n v="320"/>
    <n v="225296"/>
    <n v="202012"/>
  </r>
  <r>
    <n v="140"/>
    <s v="2021 TX RATE CASE Equalized"/>
    <x v="0"/>
    <x v="2419"/>
    <n v="-615161.02"/>
    <s v="Jurisdiction"/>
    <x v="0"/>
    <n v="0.79590033829055895"/>
    <n v="1493737"/>
    <x v="10"/>
    <n v="202001"/>
    <n v="3"/>
    <x v="2"/>
    <x v="9"/>
    <n v="33"/>
    <x v="73"/>
    <x v="402"/>
    <n v="350000"/>
    <x v="113"/>
    <x v="92"/>
    <s v="Utility Plant"/>
    <s v="Balance Sheet"/>
    <s v="N"/>
    <m/>
    <n v="320"/>
    <n v="133592"/>
    <n v="202012"/>
  </r>
  <r>
    <n v="140"/>
    <s v="2021 TX RATE CASE Equalized"/>
    <x v="0"/>
    <x v="2419"/>
    <n v="-157751.1"/>
    <s v="Jurisdiction"/>
    <x v="1"/>
    <n v="0.20409966170944099"/>
    <n v="383052"/>
    <x v="10"/>
    <n v="202001"/>
    <n v="3"/>
    <x v="2"/>
    <x v="9"/>
    <n v="33"/>
    <x v="73"/>
    <x v="402"/>
    <n v="350000"/>
    <x v="113"/>
    <x v="92"/>
    <s v="Utility Plant"/>
    <s v="Balance Sheet"/>
    <s v="N"/>
    <m/>
    <n v="320"/>
    <n v="133592"/>
    <n v="202012"/>
  </r>
  <r>
    <n v="140"/>
    <s v="2021 TX RATE CASE Equalized"/>
    <x v="0"/>
    <x v="2420"/>
    <n v="-1500160.07"/>
    <s v="Jurisdiction"/>
    <x v="0"/>
    <n v="0.79590033829055895"/>
    <n v="1493737"/>
    <x v="10"/>
    <n v="202001"/>
    <n v="3"/>
    <x v="2"/>
    <x v="9"/>
    <n v="33"/>
    <x v="73"/>
    <x v="402"/>
    <n v="350000"/>
    <x v="113"/>
    <x v="92"/>
    <s v="Utility Plant"/>
    <s v="Balance Sheet"/>
    <s v="N"/>
    <m/>
    <n v="320"/>
    <n v="134087"/>
    <n v="202012"/>
  </r>
  <r>
    <n v="140"/>
    <s v="2021 TX RATE CASE Equalized"/>
    <x v="0"/>
    <x v="2420"/>
    <n v="-384699.12"/>
    <s v="Jurisdiction"/>
    <x v="1"/>
    <n v="0.20409966170944099"/>
    <n v="383052"/>
    <x v="10"/>
    <n v="202001"/>
    <n v="3"/>
    <x v="2"/>
    <x v="9"/>
    <n v="33"/>
    <x v="73"/>
    <x v="402"/>
    <n v="350000"/>
    <x v="113"/>
    <x v="92"/>
    <s v="Utility Plant"/>
    <s v="Balance Sheet"/>
    <s v="N"/>
    <m/>
    <n v="320"/>
    <n v="134087"/>
    <n v="202012"/>
  </r>
  <r>
    <n v="140"/>
    <s v="2021 TX RATE CASE Equalized"/>
    <x v="0"/>
    <x v="2421"/>
    <n v="-4822515.99"/>
    <s v="Jurisdiction"/>
    <x v="0"/>
    <n v="0.79590033829055895"/>
    <n v="1493737"/>
    <x v="10"/>
    <n v="202001"/>
    <n v="3"/>
    <x v="2"/>
    <x v="9"/>
    <n v="33"/>
    <x v="73"/>
    <x v="402"/>
    <n v="350000"/>
    <x v="113"/>
    <x v="92"/>
    <s v="Utility Plant"/>
    <s v="Balance Sheet"/>
    <s v="N"/>
    <m/>
    <n v="320"/>
    <n v="133877"/>
    <n v="202012"/>
  </r>
  <r>
    <n v="140"/>
    <s v="2021 TX RATE CASE Equalized"/>
    <x v="0"/>
    <x v="2421"/>
    <n v="-1236679.82"/>
    <s v="Jurisdiction"/>
    <x v="1"/>
    <n v="0.20409966170944099"/>
    <n v="383052"/>
    <x v="10"/>
    <n v="202001"/>
    <n v="3"/>
    <x v="2"/>
    <x v="9"/>
    <n v="33"/>
    <x v="73"/>
    <x v="402"/>
    <n v="350000"/>
    <x v="113"/>
    <x v="92"/>
    <s v="Utility Plant"/>
    <s v="Balance Sheet"/>
    <s v="N"/>
    <m/>
    <n v="320"/>
    <n v="133877"/>
    <n v="202012"/>
  </r>
  <r>
    <n v="140"/>
    <s v="2021 TX RATE CASE Equalized"/>
    <x v="0"/>
    <x v="2422"/>
    <n v="-144352.95000000001"/>
    <s v="Jurisdiction"/>
    <x v="0"/>
    <n v="0.79590033829055895"/>
    <n v="1493737"/>
    <x v="10"/>
    <n v="202001"/>
    <n v="3"/>
    <x v="2"/>
    <x v="9"/>
    <n v="33"/>
    <x v="73"/>
    <x v="403"/>
    <n v="352000"/>
    <x v="113"/>
    <x v="92"/>
    <s v="Utility Plant"/>
    <s v="Balance Sheet"/>
    <s v="N"/>
    <m/>
    <n v="320"/>
    <n v="134129"/>
    <n v="202012"/>
  </r>
  <r>
    <n v="140"/>
    <s v="2021 TX RATE CASE Equalized"/>
    <x v="0"/>
    <x v="2422"/>
    <n v="-37017.69"/>
    <s v="Jurisdiction"/>
    <x v="1"/>
    <n v="0.20409966170944099"/>
    <n v="383052"/>
    <x v="10"/>
    <n v="202001"/>
    <n v="3"/>
    <x v="2"/>
    <x v="9"/>
    <n v="33"/>
    <x v="73"/>
    <x v="403"/>
    <n v="352000"/>
    <x v="113"/>
    <x v="92"/>
    <s v="Utility Plant"/>
    <s v="Balance Sheet"/>
    <s v="N"/>
    <m/>
    <n v="320"/>
    <n v="134129"/>
    <n v="202012"/>
  </r>
  <r>
    <n v="140"/>
    <s v="2021 TX RATE CASE Equalized"/>
    <x v="0"/>
    <x v="2423"/>
    <n v="0"/>
    <s v="Jurisdiction"/>
    <x v="0"/>
    <n v="0"/>
    <n v="0"/>
    <x v="5"/>
    <n v="202001"/>
    <n v="3"/>
    <x v="2"/>
    <x v="9"/>
    <n v="33"/>
    <x v="73"/>
    <x v="403"/>
    <n v="352000"/>
    <x v="113"/>
    <x v="92"/>
    <s v="Utility Plant"/>
    <s v="Balance Sheet"/>
    <s v="N"/>
    <m/>
    <n v="320"/>
    <n v="134095"/>
    <n v="202012"/>
  </r>
  <r>
    <n v="140"/>
    <s v="2021 TX RATE CASE Equalized"/>
    <x v="0"/>
    <x v="2423"/>
    <n v="0"/>
    <s v="Jurisdiction"/>
    <x v="1"/>
    <n v="1"/>
    <n v="1"/>
    <x v="5"/>
    <n v="202001"/>
    <n v="3"/>
    <x v="2"/>
    <x v="9"/>
    <n v="33"/>
    <x v="73"/>
    <x v="403"/>
    <n v="352000"/>
    <x v="113"/>
    <x v="92"/>
    <s v="Utility Plant"/>
    <s v="Balance Sheet"/>
    <s v="N"/>
    <m/>
    <n v="320"/>
    <n v="134095"/>
    <n v="202012"/>
  </r>
  <r>
    <n v="140"/>
    <s v="2021 TX RATE CASE Equalized"/>
    <x v="0"/>
    <x v="2424"/>
    <n v="-2048369.03"/>
    <s v="Jurisdiction"/>
    <x v="0"/>
    <n v="0.79590033829055895"/>
    <n v="1493737"/>
    <x v="10"/>
    <n v="202001"/>
    <n v="3"/>
    <x v="2"/>
    <x v="9"/>
    <n v="33"/>
    <x v="73"/>
    <x v="403"/>
    <n v="352000"/>
    <x v="113"/>
    <x v="92"/>
    <s v="Utility Plant"/>
    <s v="Balance Sheet"/>
    <s v="N"/>
    <m/>
    <n v="320"/>
    <n v="133578"/>
    <n v="202012"/>
  </r>
  <r>
    <n v="140"/>
    <s v="2021 TX RATE CASE Equalized"/>
    <x v="0"/>
    <x v="2424"/>
    <n v="-525281.12"/>
    <s v="Jurisdiction"/>
    <x v="1"/>
    <n v="0.20409966170944099"/>
    <n v="383052"/>
    <x v="10"/>
    <n v="202001"/>
    <n v="3"/>
    <x v="2"/>
    <x v="9"/>
    <n v="33"/>
    <x v="73"/>
    <x v="403"/>
    <n v="352000"/>
    <x v="113"/>
    <x v="92"/>
    <s v="Utility Plant"/>
    <s v="Balance Sheet"/>
    <s v="N"/>
    <m/>
    <n v="320"/>
    <n v="133578"/>
    <n v="202012"/>
  </r>
  <r>
    <n v="140"/>
    <s v="2021 TX RATE CASE Equalized"/>
    <x v="0"/>
    <x v="2425"/>
    <n v="-1300332.53"/>
    <s v="Jurisdiction"/>
    <x v="0"/>
    <n v="0.79590033829055895"/>
    <n v="1493737"/>
    <x v="10"/>
    <n v="202001"/>
    <n v="3"/>
    <x v="2"/>
    <x v="9"/>
    <n v="33"/>
    <x v="73"/>
    <x v="403"/>
    <n v="352000"/>
    <x v="113"/>
    <x v="92"/>
    <s v="Utility Plant"/>
    <s v="Balance Sheet"/>
    <s v="N"/>
    <m/>
    <n v="320"/>
    <n v="134291"/>
    <n v="202012"/>
  </r>
  <r>
    <n v="140"/>
    <s v="2021 TX RATE CASE Equalized"/>
    <x v="0"/>
    <x v="2425"/>
    <n v="-333455.61"/>
    <s v="Jurisdiction"/>
    <x v="1"/>
    <n v="0.20409966170944099"/>
    <n v="383052"/>
    <x v="10"/>
    <n v="202001"/>
    <n v="3"/>
    <x v="2"/>
    <x v="9"/>
    <n v="33"/>
    <x v="73"/>
    <x v="403"/>
    <n v="352000"/>
    <x v="113"/>
    <x v="92"/>
    <s v="Utility Plant"/>
    <s v="Balance Sheet"/>
    <s v="N"/>
    <m/>
    <n v="320"/>
    <n v="134291"/>
    <n v="202012"/>
  </r>
  <r>
    <n v="140"/>
    <s v="2021 TX RATE CASE Equalized"/>
    <x v="0"/>
    <x v="2426"/>
    <n v="-12018829.82"/>
    <s v="Jurisdiction"/>
    <x v="0"/>
    <n v="0.79590033829055895"/>
    <n v="1493737"/>
    <x v="10"/>
    <n v="202001"/>
    <n v="3"/>
    <x v="2"/>
    <x v="9"/>
    <n v="33"/>
    <x v="73"/>
    <x v="404"/>
    <n v="353000"/>
    <x v="113"/>
    <x v="92"/>
    <s v="Utility Plant"/>
    <s v="Balance Sheet"/>
    <s v="N"/>
    <m/>
    <n v="320"/>
    <n v="134251"/>
    <n v="202012"/>
  </r>
  <r>
    <n v="140"/>
    <s v="2021 TX RATE CASE Equalized"/>
    <x v="0"/>
    <x v="2426"/>
    <n v="-3082093.3"/>
    <s v="Jurisdiction"/>
    <x v="1"/>
    <n v="0.20409966170944099"/>
    <n v="383052"/>
    <x v="10"/>
    <n v="202001"/>
    <n v="3"/>
    <x v="2"/>
    <x v="9"/>
    <n v="33"/>
    <x v="73"/>
    <x v="404"/>
    <n v="353000"/>
    <x v="113"/>
    <x v="92"/>
    <s v="Utility Plant"/>
    <s v="Balance Sheet"/>
    <s v="N"/>
    <m/>
    <n v="320"/>
    <n v="134251"/>
    <n v="202012"/>
  </r>
  <r>
    <n v="140"/>
    <s v="2021 TX RATE CASE Equalized"/>
    <x v="0"/>
    <x v="2427"/>
    <n v="0"/>
    <s v="Jurisdiction"/>
    <x v="0"/>
    <n v="0"/>
    <n v="0"/>
    <x v="5"/>
    <n v="202001"/>
    <n v="3"/>
    <x v="2"/>
    <x v="9"/>
    <n v="33"/>
    <x v="73"/>
    <x v="404"/>
    <n v="353000"/>
    <x v="113"/>
    <x v="92"/>
    <s v="Utility Plant"/>
    <s v="Balance Sheet"/>
    <s v="N"/>
    <m/>
    <n v="320"/>
    <n v="134031"/>
    <n v="202012"/>
  </r>
  <r>
    <n v="140"/>
    <s v="2021 TX RATE CASE Equalized"/>
    <x v="0"/>
    <x v="2427"/>
    <n v="0"/>
    <s v="Jurisdiction"/>
    <x v="1"/>
    <n v="1"/>
    <n v="1"/>
    <x v="5"/>
    <n v="202001"/>
    <n v="3"/>
    <x v="2"/>
    <x v="9"/>
    <n v="33"/>
    <x v="73"/>
    <x v="404"/>
    <n v="353000"/>
    <x v="113"/>
    <x v="92"/>
    <s v="Utility Plant"/>
    <s v="Balance Sheet"/>
    <s v="N"/>
    <m/>
    <n v="320"/>
    <n v="134031"/>
    <n v="202012"/>
  </r>
  <r>
    <n v="140"/>
    <s v="2021 TX RATE CASE Equalized"/>
    <x v="0"/>
    <x v="2428"/>
    <n v="-7273341.9500000002"/>
    <s v="Jurisdiction"/>
    <x v="0"/>
    <n v="0.79590033829055895"/>
    <n v="1493737"/>
    <x v="10"/>
    <n v="202001"/>
    <n v="3"/>
    <x v="2"/>
    <x v="9"/>
    <n v="33"/>
    <x v="73"/>
    <x v="404"/>
    <n v="353000"/>
    <x v="113"/>
    <x v="92"/>
    <s v="Utility Plant"/>
    <s v="Balance Sheet"/>
    <s v="N"/>
    <m/>
    <n v="320"/>
    <n v="133800"/>
    <n v="202012"/>
  </r>
  <r>
    <n v="140"/>
    <s v="2021 TX RATE CASE Equalized"/>
    <x v="0"/>
    <x v="2428"/>
    <n v="-1865166.48"/>
    <s v="Jurisdiction"/>
    <x v="1"/>
    <n v="0.20409966170944099"/>
    <n v="383052"/>
    <x v="10"/>
    <n v="202001"/>
    <n v="3"/>
    <x v="2"/>
    <x v="9"/>
    <n v="33"/>
    <x v="73"/>
    <x v="404"/>
    <n v="353000"/>
    <x v="113"/>
    <x v="92"/>
    <s v="Utility Plant"/>
    <s v="Balance Sheet"/>
    <s v="N"/>
    <m/>
    <n v="320"/>
    <n v="133800"/>
    <n v="202012"/>
  </r>
  <r>
    <n v="140"/>
    <s v="2021 TX RATE CASE Equalized"/>
    <x v="0"/>
    <x v="2429"/>
    <n v="-52374970.810000002"/>
    <s v="Jurisdiction"/>
    <x v="0"/>
    <n v="0.79590033829055895"/>
    <n v="1493737"/>
    <x v="10"/>
    <n v="202001"/>
    <n v="3"/>
    <x v="2"/>
    <x v="9"/>
    <n v="33"/>
    <x v="73"/>
    <x v="404"/>
    <n v="353000"/>
    <x v="113"/>
    <x v="92"/>
    <s v="Utility Plant"/>
    <s v="Balance Sheet"/>
    <s v="N"/>
    <m/>
    <n v="320"/>
    <n v="133705"/>
    <n v="202012"/>
  </r>
  <r>
    <n v="140"/>
    <s v="2021 TX RATE CASE Equalized"/>
    <x v="0"/>
    <x v="2429"/>
    <n v="-13430970.33"/>
    <s v="Jurisdiction"/>
    <x v="1"/>
    <n v="0.20409966170944099"/>
    <n v="383052"/>
    <x v="10"/>
    <n v="202001"/>
    <n v="3"/>
    <x v="2"/>
    <x v="9"/>
    <n v="33"/>
    <x v="73"/>
    <x v="404"/>
    <n v="353000"/>
    <x v="113"/>
    <x v="92"/>
    <s v="Utility Plant"/>
    <s v="Balance Sheet"/>
    <s v="N"/>
    <m/>
    <n v="320"/>
    <n v="133705"/>
    <n v="202012"/>
  </r>
  <r>
    <n v="140"/>
    <s v="2021 TX RATE CASE Equalized"/>
    <x v="0"/>
    <x v="2430"/>
    <n v="-8915445.2200000007"/>
    <s v="Jurisdiction"/>
    <x v="0"/>
    <n v="0.79590033829055895"/>
    <n v="1493737"/>
    <x v="10"/>
    <n v="202001"/>
    <n v="3"/>
    <x v="2"/>
    <x v="9"/>
    <n v="33"/>
    <x v="73"/>
    <x v="405"/>
    <n v="354000"/>
    <x v="113"/>
    <x v="92"/>
    <s v="Utility Plant"/>
    <s v="Balance Sheet"/>
    <s v="N"/>
    <m/>
    <n v="320"/>
    <n v="134110"/>
    <n v="202012"/>
  </r>
  <r>
    <n v="140"/>
    <s v="2021 TX RATE CASE Equalized"/>
    <x v="0"/>
    <x v="2430"/>
    <n v="-2286265.33"/>
    <s v="Jurisdiction"/>
    <x v="1"/>
    <n v="0.20409966170944099"/>
    <n v="383052"/>
    <x v="10"/>
    <n v="202001"/>
    <n v="3"/>
    <x v="2"/>
    <x v="9"/>
    <n v="33"/>
    <x v="73"/>
    <x v="405"/>
    <n v="354000"/>
    <x v="113"/>
    <x v="92"/>
    <s v="Utility Plant"/>
    <s v="Balance Sheet"/>
    <s v="N"/>
    <m/>
    <n v="320"/>
    <n v="134110"/>
    <n v="202012"/>
  </r>
  <r>
    <n v="140"/>
    <s v="2021 TX RATE CASE Equalized"/>
    <x v="0"/>
    <x v="2431"/>
    <n v="0"/>
    <s v="Jurisdiction"/>
    <x v="0"/>
    <n v="0"/>
    <n v="0"/>
    <x v="5"/>
    <n v="202001"/>
    <n v="3"/>
    <x v="2"/>
    <x v="9"/>
    <n v="33"/>
    <x v="73"/>
    <x v="405"/>
    <n v="354000"/>
    <x v="113"/>
    <x v="92"/>
    <s v="Utility Plant"/>
    <s v="Balance Sheet"/>
    <s v="N"/>
    <m/>
    <n v="320"/>
    <n v="134026"/>
    <n v="202012"/>
  </r>
  <r>
    <n v="140"/>
    <s v="2021 TX RATE CASE Equalized"/>
    <x v="0"/>
    <x v="2431"/>
    <n v="0"/>
    <s v="Jurisdiction"/>
    <x v="1"/>
    <n v="1"/>
    <n v="1"/>
    <x v="5"/>
    <n v="202001"/>
    <n v="3"/>
    <x v="2"/>
    <x v="9"/>
    <n v="33"/>
    <x v="73"/>
    <x v="405"/>
    <n v="354000"/>
    <x v="113"/>
    <x v="92"/>
    <s v="Utility Plant"/>
    <s v="Balance Sheet"/>
    <s v="N"/>
    <m/>
    <n v="320"/>
    <n v="134026"/>
    <n v="202012"/>
  </r>
  <r>
    <n v="140"/>
    <s v="2021 TX RATE CASE Equalized"/>
    <x v="0"/>
    <x v="2432"/>
    <n v="-2367037.46"/>
    <s v="Jurisdiction"/>
    <x v="0"/>
    <n v="0.79590033829055895"/>
    <n v="1493737"/>
    <x v="10"/>
    <n v="202001"/>
    <n v="3"/>
    <x v="2"/>
    <x v="9"/>
    <n v="33"/>
    <x v="73"/>
    <x v="405"/>
    <n v="354000"/>
    <x v="113"/>
    <x v="92"/>
    <s v="Utility Plant"/>
    <s v="Balance Sheet"/>
    <s v="N"/>
    <m/>
    <n v="320"/>
    <n v="133666"/>
    <n v="202012"/>
  </r>
  <r>
    <n v="140"/>
    <s v="2021 TX RATE CASE Equalized"/>
    <x v="0"/>
    <x v="2432"/>
    <n v="-607000.05000000005"/>
    <s v="Jurisdiction"/>
    <x v="1"/>
    <n v="0.20409966170944099"/>
    <n v="383052"/>
    <x v="10"/>
    <n v="202001"/>
    <n v="3"/>
    <x v="2"/>
    <x v="9"/>
    <n v="33"/>
    <x v="73"/>
    <x v="405"/>
    <n v="354000"/>
    <x v="113"/>
    <x v="92"/>
    <s v="Utility Plant"/>
    <s v="Balance Sheet"/>
    <s v="N"/>
    <m/>
    <n v="320"/>
    <n v="133666"/>
    <n v="202012"/>
  </r>
  <r>
    <n v="140"/>
    <s v="2021 TX RATE CASE Equalized"/>
    <x v="0"/>
    <x v="2433"/>
    <n v="-803857.51"/>
    <s v="Jurisdiction"/>
    <x v="0"/>
    <n v="0.79590033829055895"/>
    <n v="1493737"/>
    <x v="10"/>
    <n v="202001"/>
    <n v="3"/>
    <x v="2"/>
    <x v="9"/>
    <n v="33"/>
    <x v="73"/>
    <x v="405"/>
    <n v="354000"/>
    <x v="113"/>
    <x v="92"/>
    <s v="Utility Plant"/>
    <s v="Balance Sheet"/>
    <s v="N"/>
    <m/>
    <n v="320"/>
    <n v="134243"/>
    <n v="202012"/>
  </r>
  <r>
    <n v="140"/>
    <s v="2021 TX RATE CASE Equalized"/>
    <x v="0"/>
    <x v="2433"/>
    <n v="-206140.19"/>
    <s v="Jurisdiction"/>
    <x v="1"/>
    <n v="0.20409966170944099"/>
    <n v="383052"/>
    <x v="10"/>
    <n v="202001"/>
    <n v="3"/>
    <x v="2"/>
    <x v="9"/>
    <n v="33"/>
    <x v="73"/>
    <x v="405"/>
    <n v="354000"/>
    <x v="113"/>
    <x v="92"/>
    <s v="Utility Plant"/>
    <s v="Balance Sheet"/>
    <s v="N"/>
    <m/>
    <n v="320"/>
    <n v="134243"/>
    <n v="202012"/>
  </r>
  <r>
    <n v="140"/>
    <s v="2021 TX RATE CASE Equalized"/>
    <x v="0"/>
    <x v="2434"/>
    <n v="-14378444.52"/>
    <s v="Jurisdiction"/>
    <x v="0"/>
    <n v="0.79590033829055895"/>
    <n v="1493737"/>
    <x v="10"/>
    <n v="202001"/>
    <n v="3"/>
    <x v="2"/>
    <x v="9"/>
    <n v="33"/>
    <x v="73"/>
    <x v="406"/>
    <n v="355000"/>
    <x v="113"/>
    <x v="92"/>
    <s v="Utility Plant"/>
    <s v="Balance Sheet"/>
    <s v="N"/>
    <m/>
    <n v="320"/>
    <n v="134090"/>
    <n v="202012"/>
  </r>
  <r>
    <n v="140"/>
    <s v="2021 TX RATE CASE Equalized"/>
    <x v="0"/>
    <x v="2434"/>
    <n v="-3687189.87"/>
    <s v="Jurisdiction"/>
    <x v="1"/>
    <n v="0.20409966170944099"/>
    <n v="383052"/>
    <x v="10"/>
    <n v="202001"/>
    <n v="3"/>
    <x v="2"/>
    <x v="9"/>
    <n v="33"/>
    <x v="73"/>
    <x v="406"/>
    <n v="355000"/>
    <x v="113"/>
    <x v="92"/>
    <s v="Utility Plant"/>
    <s v="Balance Sheet"/>
    <s v="N"/>
    <m/>
    <n v="320"/>
    <n v="134090"/>
    <n v="202012"/>
  </r>
  <r>
    <n v="140"/>
    <s v="2021 TX RATE CASE Equalized"/>
    <x v="0"/>
    <x v="2435"/>
    <n v="-2077816.4"/>
    <s v="Jurisdiction"/>
    <x v="0"/>
    <n v="0.79590033829055895"/>
    <n v="1493737"/>
    <x v="10"/>
    <n v="202001"/>
    <n v="3"/>
    <x v="2"/>
    <x v="9"/>
    <n v="33"/>
    <x v="73"/>
    <x v="406"/>
    <n v="355000"/>
    <x v="113"/>
    <x v="92"/>
    <s v="Utility Plant"/>
    <s v="Balance Sheet"/>
    <s v="N"/>
    <m/>
    <n v="320"/>
    <n v="133568"/>
    <n v="202012"/>
  </r>
  <r>
    <n v="140"/>
    <s v="2021 TX RATE CASE Equalized"/>
    <x v="0"/>
    <x v="2435"/>
    <n v="-532832.56999999995"/>
    <s v="Jurisdiction"/>
    <x v="1"/>
    <n v="0.20409966170944099"/>
    <n v="383052"/>
    <x v="10"/>
    <n v="202001"/>
    <n v="3"/>
    <x v="2"/>
    <x v="9"/>
    <n v="33"/>
    <x v="73"/>
    <x v="406"/>
    <n v="355000"/>
    <x v="113"/>
    <x v="92"/>
    <s v="Utility Plant"/>
    <s v="Balance Sheet"/>
    <s v="N"/>
    <m/>
    <n v="320"/>
    <n v="133568"/>
    <n v="202012"/>
  </r>
  <r>
    <n v="140"/>
    <s v="2021 TX RATE CASE Equalized"/>
    <x v="0"/>
    <x v="2436"/>
    <n v="-36979837.640000001"/>
    <s v="Jurisdiction"/>
    <x v="0"/>
    <n v="0.79590033829055895"/>
    <n v="1493737"/>
    <x v="10"/>
    <n v="202001"/>
    <n v="3"/>
    <x v="2"/>
    <x v="9"/>
    <n v="33"/>
    <x v="73"/>
    <x v="406"/>
    <n v="355000"/>
    <x v="113"/>
    <x v="92"/>
    <s v="Utility Plant"/>
    <s v="Balance Sheet"/>
    <s v="N"/>
    <m/>
    <n v="320"/>
    <n v="134224"/>
    <n v="202012"/>
  </r>
  <r>
    <n v="140"/>
    <s v="2021 TX RATE CASE Equalized"/>
    <x v="0"/>
    <x v="2436"/>
    <n v="-9483062.1300000008"/>
    <s v="Jurisdiction"/>
    <x v="1"/>
    <n v="0.20409966170944099"/>
    <n v="383052"/>
    <x v="10"/>
    <n v="202001"/>
    <n v="3"/>
    <x v="2"/>
    <x v="9"/>
    <n v="33"/>
    <x v="73"/>
    <x v="406"/>
    <n v="355000"/>
    <x v="113"/>
    <x v="92"/>
    <s v="Utility Plant"/>
    <s v="Balance Sheet"/>
    <s v="N"/>
    <m/>
    <n v="320"/>
    <n v="134224"/>
    <n v="202012"/>
  </r>
  <r>
    <n v="140"/>
    <s v="2021 TX RATE CASE Equalized"/>
    <x v="0"/>
    <x v="2437"/>
    <n v="-17475368.09"/>
    <s v="Jurisdiction"/>
    <x v="0"/>
    <n v="0.79590033829055895"/>
    <n v="1493737"/>
    <x v="10"/>
    <n v="202001"/>
    <n v="3"/>
    <x v="2"/>
    <x v="9"/>
    <n v="33"/>
    <x v="73"/>
    <x v="407"/>
    <n v="356000"/>
    <x v="113"/>
    <x v="92"/>
    <s v="Utility Plant"/>
    <s v="Balance Sheet"/>
    <s v="N"/>
    <m/>
    <n v="320"/>
    <n v="134126"/>
    <n v="202012"/>
  </r>
  <r>
    <n v="140"/>
    <s v="2021 TX RATE CASE Equalized"/>
    <x v="0"/>
    <x v="2437"/>
    <n v="-4481360.9800000004"/>
    <s v="Jurisdiction"/>
    <x v="1"/>
    <n v="0.20409966170944099"/>
    <n v="383052"/>
    <x v="10"/>
    <n v="202001"/>
    <n v="3"/>
    <x v="2"/>
    <x v="9"/>
    <n v="33"/>
    <x v="73"/>
    <x v="407"/>
    <n v="356000"/>
    <x v="113"/>
    <x v="92"/>
    <s v="Utility Plant"/>
    <s v="Balance Sheet"/>
    <s v="N"/>
    <m/>
    <n v="320"/>
    <n v="134126"/>
    <n v="202012"/>
  </r>
  <r>
    <n v="140"/>
    <s v="2021 TX RATE CASE Equalized"/>
    <x v="0"/>
    <x v="2438"/>
    <n v="0"/>
    <s v="Jurisdiction"/>
    <x v="0"/>
    <n v="0"/>
    <n v="0"/>
    <x v="5"/>
    <n v="202001"/>
    <n v="3"/>
    <x v="2"/>
    <x v="9"/>
    <n v="33"/>
    <x v="73"/>
    <x v="407"/>
    <n v="356000"/>
    <x v="113"/>
    <x v="92"/>
    <s v="Utility Plant"/>
    <s v="Balance Sheet"/>
    <s v="N"/>
    <m/>
    <n v="320"/>
    <n v="133660"/>
    <n v="202012"/>
  </r>
  <r>
    <n v="140"/>
    <s v="2021 TX RATE CASE Equalized"/>
    <x v="0"/>
    <x v="2438"/>
    <n v="0"/>
    <s v="Jurisdiction"/>
    <x v="1"/>
    <n v="1"/>
    <n v="1"/>
    <x v="5"/>
    <n v="202001"/>
    <n v="3"/>
    <x v="2"/>
    <x v="9"/>
    <n v="33"/>
    <x v="73"/>
    <x v="407"/>
    <n v="356000"/>
    <x v="113"/>
    <x v="92"/>
    <s v="Utility Plant"/>
    <s v="Balance Sheet"/>
    <s v="N"/>
    <m/>
    <n v="320"/>
    <n v="133660"/>
    <n v="202012"/>
  </r>
  <r>
    <n v="140"/>
    <s v="2021 TX RATE CASE Equalized"/>
    <x v="0"/>
    <x v="2439"/>
    <n v="-3970611.49"/>
    <s v="Jurisdiction"/>
    <x v="0"/>
    <n v="0.79590033829055895"/>
    <n v="1493737"/>
    <x v="10"/>
    <n v="202001"/>
    <n v="3"/>
    <x v="2"/>
    <x v="9"/>
    <n v="33"/>
    <x v="73"/>
    <x v="407"/>
    <n v="356000"/>
    <x v="113"/>
    <x v="92"/>
    <s v="Utility Plant"/>
    <s v="Balance Sheet"/>
    <s v="N"/>
    <m/>
    <n v="320"/>
    <n v="134101"/>
    <n v="202012"/>
  </r>
  <r>
    <n v="140"/>
    <s v="2021 TX RATE CASE Equalized"/>
    <x v="0"/>
    <x v="2439"/>
    <n v="-1018218.52"/>
    <s v="Jurisdiction"/>
    <x v="1"/>
    <n v="0.20409966170944099"/>
    <n v="383052"/>
    <x v="10"/>
    <n v="202001"/>
    <n v="3"/>
    <x v="2"/>
    <x v="9"/>
    <n v="33"/>
    <x v="73"/>
    <x v="407"/>
    <n v="356000"/>
    <x v="113"/>
    <x v="92"/>
    <s v="Utility Plant"/>
    <s v="Balance Sheet"/>
    <s v="N"/>
    <m/>
    <n v="320"/>
    <n v="134101"/>
    <n v="202012"/>
  </r>
  <r>
    <n v="140"/>
    <s v="2021 TX RATE CASE Equalized"/>
    <x v="0"/>
    <x v="2440"/>
    <n v="-23243520.59"/>
    <s v="Jurisdiction"/>
    <x v="0"/>
    <n v="0.79590033829055895"/>
    <n v="1493737"/>
    <x v="10"/>
    <n v="202001"/>
    <n v="3"/>
    <x v="2"/>
    <x v="9"/>
    <n v="33"/>
    <x v="73"/>
    <x v="407"/>
    <n v="356000"/>
    <x v="113"/>
    <x v="92"/>
    <s v="Utility Plant"/>
    <s v="Balance Sheet"/>
    <s v="N"/>
    <m/>
    <n v="320"/>
    <n v="133567"/>
    <n v="202012"/>
  </r>
  <r>
    <n v="140"/>
    <s v="2021 TX RATE CASE Equalized"/>
    <x v="0"/>
    <x v="2440"/>
    <n v="-5960538.5999999996"/>
    <s v="Jurisdiction"/>
    <x v="1"/>
    <n v="0.20409966170944099"/>
    <n v="383052"/>
    <x v="10"/>
    <n v="202001"/>
    <n v="3"/>
    <x v="2"/>
    <x v="9"/>
    <n v="33"/>
    <x v="73"/>
    <x v="407"/>
    <n v="356000"/>
    <x v="113"/>
    <x v="92"/>
    <s v="Utility Plant"/>
    <s v="Balance Sheet"/>
    <s v="N"/>
    <m/>
    <n v="320"/>
    <n v="133567"/>
    <n v="202012"/>
  </r>
  <r>
    <n v="140"/>
    <s v="2021 TX RATE CASE Equalized"/>
    <x v="0"/>
    <x v="2441"/>
    <n v="-135021.49"/>
    <s v="Jurisdiction"/>
    <x v="0"/>
    <n v="0.79590033829055895"/>
    <n v="1493737"/>
    <x v="10"/>
    <n v="202001"/>
    <n v="3"/>
    <x v="2"/>
    <x v="9"/>
    <n v="33"/>
    <x v="73"/>
    <x v="408"/>
    <n v="359000"/>
    <x v="113"/>
    <x v="92"/>
    <s v="Utility Plant"/>
    <s v="Balance Sheet"/>
    <s v="N"/>
    <m/>
    <n v="320"/>
    <n v="134125"/>
    <n v="202012"/>
  </r>
  <r>
    <n v="140"/>
    <s v="2021 TX RATE CASE Equalized"/>
    <x v="0"/>
    <x v="2441"/>
    <n v="-34624.74"/>
    <s v="Jurisdiction"/>
    <x v="1"/>
    <n v="0.20409966170944099"/>
    <n v="383052"/>
    <x v="10"/>
    <n v="202001"/>
    <n v="3"/>
    <x v="2"/>
    <x v="9"/>
    <n v="33"/>
    <x v="73"/>
    <x v="408"/>
    <n v="359000"/>
    <x v="113"/>
    <x v="92"/>
    <s v="Utility Plant"/>
    <s v="Balance Sheet"/>
    <s v="N"/>
    <m/>
    <n v="320"/>
    <n v="134125"/>
    <n v="202012"/>
  </r>
  <r>
    <n v="140"/>
    <s v="2021 TX RATE CASE Equalized"/>
    <x v="0"/>
    <x v="2442"/>
    <n v="-422741.69"/>
    <s v="Jurisdiction"/>
    <x v="0"/>
    <n v="0.79590033829055895"/>
    <n v="1493737"/>
    <x v="10"/>
    <n v="202001"/>
    <n v="3"/>
    <x v="2"/>
    <x v="9"/>
    <n v="33"/>
    <x v="73"/>
    <x v="408"/>
    <n v="359000"/>
    <x v="113"/>
    <x v="92"/>
    <s v="Utility Plant"/>
    <s v="Balance Sheet"/>
    <s v="N"/>
    <m/>
    <n v="320"/>
    <n v="134022"/>
    <n v="202012"/>
  </r>
  <r>
    <n v="140"/>
    <s v="2021 TX RATE CASE Equalized"/>
    <x v="0"/>
    <x v="2442"/>
    <n v="-108407.34"/>
    <s v="Jurisdiction"/>
    <x v="1"/>
    <n v="0.20409966170944099"/>
    <n v="383052"/>
    <x v="10"/>
    <n v="202001"/>
    <n v="3"/>
    <x v="2"/>
    <x v="9"/>
    <n v="33"/>
    <x v="73"/>
    <x v="408"/>
    <n v="359000"/>
    <x v="113"/>
    <x v="92"/>
    <s v="Utility Plant"/>
    <s v="Balance Sheet"/>
    <s v="N"/>
    <m/>
    <n v="320"/>
    <n v="134022"/>
    <n v="202012"/>
  </r>
  <r>
    <n v="140"/>
    <s v="2021 TX RATE CASE Equalized"/>
    <x v="0"/>
    <x v="2443"/>
    <n v="-2862839.19"/>
    <s v="Jurisdiction"/>
    <x v="0"/>
    <n v="0.79590033829055895"/>
    <n v="1493737"/>
    <x v="10"/>
    <n v="202001"/>
    <n v="3"/>
    <x v="2"/>
    <x v="9"/>
    <n v="33"/>
    <x v="73"/>
    <x v="409"/>
    <n v="359003"/>
    <x v="113"/>
    <x v="92"/>
    <s v="Utility Plant"/>
    <s v="Balance Sheet"/>
    <s v="N"/>
    <m/>
    <n v="320"/>
    <n v="133739"/>
    <n v="202012"/>
  </r>
  <r>
    <n v="140"/>
    <s v="2021 TX RATE CASE Equalized"/>
    <x v="0"/>
    <x v="2443"/>
    <n v="-734142.81"/>
    <s v="Jurisdiction"/>
    <x v="1"/>
    <n v="0.20409966170944099"/>
    <n v="383052"/>
    <x v="10"/>
    <n v="202001"/>
    <n v="3"/>
    <x v="2"/>
    <x v="9"/>
    <n v="33"/>
    <x v="73"/>
    <x v="409"/>
    <n v="359003"/>
    <x v="113"/>
    <x v="92"/>
    <s v="Utility Plant"/>
    <s v="Balance Sheet"/>
    <s v="N"/>
    <m/>
    <n v="320"/>
    <n v="133739"/>
    <n v="202012"/>
  </r>
  <r>
    <n v="140"/>
    <s v="2021 TX RATE CASE Equalized"/>
    <x v="0"/>
    <x v="2444"/>
    <n v="74619.64"/>
    <s v="Jurisdiction"/>
    <x v="0"/>
    <n v="0.79590033829055895"/>
    <n v="1493737"/>
    <x v="10"/>
    <n v="202001"/>
    <n v="3"/>
    <x v="2"/>
    <x v="9"/>
    <n v="33"/>
    <x v="73"/>
    <x v="410"/>
    <s v="35XXXX"/>
    <x v="113"/>
    <x v="92"/>
    <s v="Utility Plant"/>
    <s v="Balance Sheet"/>
    <s v="N"/>
    <m/>
    <n v="320"/>
    <n v="225153"/>
    <n v="202012"/>
  </r>
  <r>
    <n v="140"/>
    <s v="2021 TX RATE CASE Equalized"/>
    <x v="0"/>
    <x v="2444"/>
    <n v="19135.36"/>
    <s v="Jurisdiction"/>
    <x v="1"/>
    <n v="0.20409966170944099"/>
    <n v="383052"/>
    <x v="10"/>
    <n v="202001"/>
    <n v="3"/>
    <x v="2"/>
    <x v="9"/>
    <n v="33"/>
    <x v="73"/>
    <x v="410"/>
    <s v="35XXXX"/>
    <x v="113"/>
    <x v="92"/>
    <s v="Utility Plant"/>
    <s v="Balance Sheet"/>
    <s v="N"/>
    <m/>
    <n v="320"/>
    <n v="225153"/>
    <n v="202012"/>
  </r>
  <r>
    <n v="140"/>
    <s v="2021 TX RATE CASE Equalized"/>
    <x v="0"/>
    <x v="2445"/>
    <n v="2434738.7200000002"/>
    <s v="Jurisdiction"/>
    <x v="0"/>
    <n v="0.79590033829055895"/>
    <n v="1493737"/>
    <x v="10"/>
    <n v="202001"/>
    <n v="3"/>
    <x v="2"/>
    <x v="9"/>
    <n v="33"/>
    <x v="73"/>
    <x v="411"/>
    <n v="359003"/>
    <x v="113"/>
    <x v="92"/>
    <s v="Utility Plant"/>
    <s v="Balance Sheet"/>
    <s v="N"/>
    <m/>
    <n v="320"/>
    <n v="133792"/>
    <n v="202012"/>
  </r>
  <r>
    <n v="140"/>
    <s v="2021 TX RATE CASE Equalized"/>
    <x v="0"/>
    <x v="2445"/>
    <n v="624361.28"/>
    <s v="Jurisdiction"/>
    <x v="1"/>
    <n v="0.20409966170944099"/>
    <n v="383052"/>
    <x v="10"/>
    <n v="202001"/>
    <n v="3"/>
    <x v="2"/>
    <x v="9"/>
    <n v="33"/>
    <x v="73"/>
    <x v="411"/>
    <n v="359003"/>
    <x v="113"/>
    <x v="92"/>
    <s v="Utility Plant"/>
    <s v="Balance Sheet"/>
    <s v="N"/>
    <m/>
    <n v="320"/>
    <n v="133792"/>
    <n v="202012"/>
  </r>
  <r>
    <n v="140"/>
    <s v="2021 TX RATE CASE Equalized"/>
    <x v="0"/>
    <x v="2446"/>
    <n v="0"/>
    <s v="Jurisdiction"/>
    <x v="0"/>
    <n v="0"/>
    <n v="0"/>
    <x v="5"/>
    <n v="202001"/>
    <n v="3"/>
    <x v="2"/>
    <x v="9"/>
    <n v="33"/>
    <x v="73"/>
    <x v="412"/>
    <n v="395000"/>
    <x v="113"/>
    <x v="92"/>
    <s v="Utility Plant"/>
    <s v="Balance Sheet"/>
    <s v="N"/>
    <m/>
    <n v="320"/>
    <n v="16587837"/>
    <n v="202012"/>
  </r>
  <r>
    <n v="140"/>
    <s v="2021 TX RATE CASE Equalized"/>
    <x v="0"/>
    <x v="2446"/>
    <n v="0"/>
    <s v="Jurisdiction"/>
    <x v="1"/>
    <n v="1"/>
    <n v="1"/>
    <x v="5"/>
    <n v="202001"/>
    <n v="3"/>
    <x v="2"/>
    <x v="9"/>
    <n v="33"/>
    <x v="73"/>
    <x v="412"/>
    <n v="395000"/>
    <x v="113"/>
    <x v="92"/>
    <s v="Utility Plant"/>
    <s v="Balance Sheet"/>
    <s v="N"/>
    <m/>
    <n v="320"/>
    <n v="16587837"/>
    <n v="202012"/>
  </r>
  <r>
    <n v="140"/>
    <s v="2021 TX RATE CASE Equalized"/>
    <x v="0"/>
    <x v="2447"/>
    <n v="0"/>
    <s v="Jurisdiction"/>
    <x v="0"/>
    <n v="0"/>
    <n v="0"/>
    <x v="5"/>
    <n v="202001"/>
    <n v="3"/>
    <x v="2"/>
    <x v="9"/>
    <n v="33"/>
    <x v="73"/>
    <x v="413"/>
    <n v="397000"/>
    <x v="113"/>
    <x v="92"/>
    <s v="Utility Plant"/>
    <s v="Balance Sheet"/>
    <s v="N"/>
    <m/>
    <n v="320"/>
    <n v="134148"/>
    <n v="202012"/>
  </r>
  <r>
    <n v="140"/>
    <s v="2021 TX RATE CASE Equalized"/>
    <x v="0"/>
    <x v="2447"/>
    <n v="0"/>
    <s v="Jurisdiction"/>
    <x v="1"/>
    <n v="1"/>
    <n v="1"/>
    <x v="5"/>
    <n v="202001"/>
    <n v="3"/>
    <x v="2"/>
    <x v="9"/>
    <n v="33"/>
    <x v="73"/>
    <x v="413"/>
    <n v="397000"/>
    <x v="113"/>
    <x v="92"/>
    <s v="Utility Plant"/>
    <s v="Balance Sheet"/>
    <s v="N"/>
    <m/>
    <n v="320"/>
    <n v="134148"/>
    <n v="202012"/>
  </r>
  <r>
    <n v="140"/>
    <s v="2021 TX RATE CASE Equalized"/>
    <x v="0"/>
    <x v="2448"/>
    <n v="0"/>
    <s v="Jurisdiction"/>
    <x v="0"/>
    <n v="0"/>
    <n v="0"/>
    <x v="5"/>
    <n v="202001"/>
    <n v="3"/>
    <x v="2"/>
    <x v="9"/>
    <n v="33"/>
    <x v="73"/>
    <x v="414"/>
    <n v="398000"/>
    <x v="113"/>
    <x v="92"/>
    <s v="Utility Plant"/>
    <s v="Balance Sheet"/>
    <s v="N"/>
    <m/>
    <n v="320"/>
    <n v="16587836"/>
    <n v="202012"/>
  </r>
  <r>
    <n v="140"/>
    <s v="2021 TX RATE CASE Equalized"/>
    <x v="0"/>
    <x v="2448"/>
    <n v="0"/>
    <s v="Jurisdiction"/>
    <x v="1"/>
    <n v="1"/>
    <n v="1"/>
    <x v="5"/>
    <n v="202001"/>
    <n v="3"/>
    <x v="2"/>
    <x v="9"/>
    <n v="33"/>
    <x v="73"/>
    <x v="414"/>
    <n v="398000"/>
    <x v="113"/>
    <x v="92"/>
    <s v="Utility Plant"/>
    <s v="Balance Sheet"/>
    <s v="N"/>
    <m/>
    <n v="320"/>
    <n v="16587836"/>
    <n v="202012"/>
  </r>
  <r>
    <n v="140"/>
    <s v="2021 TX RATE CASE Equalized"/>
    <x v="0"/>
    <x v="2449"/>
    <n v="0"/>
    <s v="Jurisdiction"/>
    <x v="0"/>
    <n v="0"/>
    <n v="0"/>
    <x v="0"/>
    <n v="202001"/>
    <n v="3"/>
    <x v="2"/>
    <x v="9"/>
    <n v="34"/>
    <x v="74"/>
    <x v="415"/>
    <n v="360000"/>
    <x v="113"/>
    <x v="92"/>
    <s v="Utility Plant"/>
    <s v="Balance Sheet"/>
    <s v="N"/>
    <m/>
    <n v="320"/>
    <n v="133865"/>
    <n v="202012"/>
  </r>
  <r>
    <n v="140"/>
    <s v="2021 TX RATE CASE Equalized"/>
    <x v="0"/>
    <x v="2449"/>
    <n v="-184157.59"/>
    <s v="Jurisdiction"/>
    <x v="1"/>
    <n v="1"/>
    <n v="1"/>
    <x v="0"/>
    <n v="202001"/>
    <n v="3"/>
    <x v="2"/>
    <x v="9"/>
    <n v="34"/>
    <x v="74"/>
    <x v="415"/>
    <n v="360000"/>
    <x v="113"/>
    <x v="92"/>
    <s v="Utility Plant"/>
    <s v="Balance Sheet"/>
    <s v="N"/>
    <m/>
    <n v="320"/>
    <n v="133865"/>
    <n v="202012"/>
  </r>
  <r>
    <n v="140"/>
    <s v="2021 TX RATE CASE Equalized"/>
    <x v="0"/>
    <x v="2450"/>
    <n v="-489528.53"/>
    <s v="Jurisdiction"/>
    <x v="0"/>
    <n v="1"/>
    <n v="1"/>
    <x v="1"/>
    <n v="202001"/>
    <n v="3"/>
    <x v="2"/>
    <x v="9"/>
    <n v="34"/>
    <x v="74"/>
    <x v="415"/>
    <n v="360000"/>
    <x v="113"/>
    <x v="92"/>
    <s v="Utility Plant"/>
    <s v="Balance Sheet"/>
    <s v="N"/>
    <m/>
    <n v="320"/>
    <n v="134107"/>
    <n v="202012"/>
  </r>
  <r>
    <n v="140"/>
    <s v="2021 TX RATE CASE Equalized"/>
    <x v="0"/>
    <x v="2450"/>
    <n v="0"/>
    <s v="Jurisdiction"/>
    <x v="1"/>
    <n v="0"/>
    <n v="0"/>
    <x v="1"/>
    <n v="202001"/>
    <n v="3"/>
    <x v="2"/>
    <x v="9"/>
    <n v="34"/>
    <x v="74"/>
    <x v="415"/>
    <n v="360000"/>
    <x v="113"/>
    <x v="92"/>
    <s v="Utility Plant"/>
    <s v="Balance Sheet"/>
    <s v="N"/>
    <m/>
    <n v="320"/>
    <n v="134107"/>
    <n v="202012"/>
  </r>
  <r>
    <n v="140"/>
    <s v="2021 TX RATE CASE Equalized"/>
    <x v="0"/>
    <x v="2451"/>
    <n v="0"/>
    <s v="Jurisdiction"/>
    <x v="0"/>
    <n v="0"/>
    <n v="0"/>
    <x v="0"/>
    <n v="202001"/>
    <n v="3"/>
    <x v="2"/>
    <x v="9"/>
    <n v="34"/>
    <x v="74"/>
    <x v="416"/>
    <n v="361000"/>
    <x v="113"/>
    <x v="92"/>
    <s v="Utility Plant"/>
    <s v="Balance Sheet"/>
    <s v="N"/>
    <m/>
    <n v="320"/>
    <n v="133873"/>
    <n v="202012"/>
  </r>
  <r>
    <n v="140"/>
    <s v="2021 TX RATE CASE Equalized"/>
    <x v="0"/>
    <x v="2451"/>
    <n v="-560114.17000000004"/>
    <s v="Jurisdiction"/>
    <x v="1"/>
    <n v="1"/>
    <n v="1"/>
    <x v="0"/>
    <n v="202001"/>
    <n v="3"/>
    <x v="2"/>
    <x v="9"/>
    <n v="34"/>
    <x v="74"/>
    <x v="416"/>
    <n v="361000"/>
    <x v="113"/>
    <x v="92"/>
    <s v="Utility Plant"/>
    <s v="Balance Sheet"/>
    <s v="N"/>
    <m/>
    <n v="320"/>
    <n v="133873"/>
    <n v="202012"/>
  </r>
  <r>
    <n v="140"/>
    <s v="2021 TX RATE CASE Equalized"/>
    <x v="0"/>
    <x v="2452"/>
    <n v="-2660759.36"/>
    <s v="Jurisdiction"/>
    <x v="0"/>
    <n v="1"/>
    <n v="1"/>
    <x v="1"/>
    <n v="202001"/>
    <n v="3"/>
    <x v="2"/>
    <x v="9"/>
    <n v="34"/>
    <x v="74"/>
    <x v="416"/>
    <n v="361000"/>
    <x v="113"/>
    <x v="92"/>
    <s v="Utility Plant"/>
    <s v="Balance Sheet"/>
    <s v="N"/>
    <m/>
    <n v="320"/>
    <n v="133980"/>
    <n v="202012"/>
  </r>
  <r>
    <n v="140"/>
    <s v="2021 TX RATE CASE Equalized"/>
    <x v="0"/>
    <x v="2452"/>
    <n v="0"/>
    <s v="Jurisdiction"/>
    <x v="1"/>
    <n v="0"/>
    <n v="0"/>
    <x v="1"/>
    <n v="202001"/>
    <n v="3"/>
    <x v="2"/>
    <x v="9"/>
    <n v="34"/>
    <x v="74"/>
    <x v="416"/>
    <n v="361000"/>
    <x v="113"/>
    <x v="92"/>
    <s v="Utility Plant"/>
    <s v="Balance Sheet"/>
    <s v="N"/>
    <m/>
    <n v="320"/>
    <n v="133980"/>
    <n v="202012"/>
  </r>
  <r>
    <n v="140"/>
    <s v="2021 TX RATE CASE Equalized"/>
    <x v="0"/>
    <x v="2453"/>
    <n v="0"/>
    <s v="Jurisdiction"/>
    <x v="0"/>
    <n v="0"/>
    <n v="0"/>
    <x v="0"/>
    <n v="202001"/>
    <n v="3"/>
    <x v="2"/>
    <x v="9"/>
    <n v="34"/>
    <x v="74"/>
    <x v="417"/>
    <n v="362000"/>
    <x v="113"/>
    <x v="92"/>
    <s v="Utility Plant"/>
    <s v="Balance Sheet"/>
    <s v="N"/>
    <m/>
    <n v="320"/>
    <n v="133738"/>
    <n v="202012"/>
  </r>
  <r>
    <n v="140"/>
    <s v="2021 TX RATE CASE Equalized"/>
    <x v="0"/>
    <x v="2453"/>
    <n v="-24036544.18"/>
    <s v="Jurisdiction"/>
    <x v="1"/>
    <n v="1"/>
    <n v="1"/>
    <x v="0"/>
    <n v="202001"/>
    <n v="3"/>
    <x v="2"/>
    <x v="9"/>
    <n v="34"/>
    <x v="74"/>
    <x v="417"/>
    <n v="362000"/>
    <x v="113"/>
    <x v="92"/>
    <s v="Utility Plant"/>
    <s v="Balance Sheet"/>
    <s v="N"/>
    <m/>
    <n v="320"/>
    <n v="133738"/>
    <n v="202012"/>
  </r>
  <r>
    <n v="140"/>
    <s v="2021 TX RATE CASE Equalized"/>
    <x v="0"/>
    <x v="2454"/>
    <n v="-49873967.380000003"/>
    <s v="Jurisdiction"/>
    <x v="0"/>
    <n v="1"/>
    <n v="1"/>
    <x v="1"/>
    <n v="202001"/>
    <n v="3"/>
    <x v="2"/>
    <x v="9"/>
    <n v="34"/>
    <x v="74"/>
    <x v="417"/>
    <n v="362000"/>
    <x v="113"/>
    <x v="92"/>
    <s v="Utility Plant"/>
    <s v="Balance Sheet"/>
    <s v="N"/>
    <m/>
    <n v="320"/>
    <n v="133626"/>
    <n v="202012"/>
  </r>
  <r>
    <n v="140"/>
    <s v="2021 TX RATE CASE Equalized"/>
    <x v="0"/>
    <x v="2454"/>
    <n v="0"/>
    <s v="Jurisdiction"/>
    <x v="1"/>
    <n v="0"/>
    <n v="0"/>
    <x v="1"/>
    <n v="202001"/>
    <n v="3"/>
    <x v="2"/>
    <x v="9"/>
    <n v="34"/>
    <x v="74"/>
    <x v="417"/>
    <n v="362000"/>
    <x v="113"/>
    <x v="92"/>
    <s v="Utility Plant"/>
    <s v="Balance Sheet"/>
    <s v="N"/>
    <m/>
    <n v="320"/>
    <n v="133626"/>
    <n v="202012"/>
  </r>
  <r>
    <n v="140"/>
    <s v="2021 TX RATE CASE Equalized"/>
    <x v="0"/>
    <x v="2455"/>
    <n v="0"/>
    <s v="Jurisdiction"/>
    <x v="0"/>
    <n v="0"/>
    <n v="0"/>
    <x v="0"/>
    <n v="202001"/>
    <n v="3"/>
    <x v="2"/>
    <x v="9"/>
    <n v="34"/>
    <x v="74"/>
    <x v="418"/>
    <n v="364000"/>
    <x v="113"/>
    <x v="92"/>
    <s v="Utility Plant"/>
    <s v="Balance Sheet"/>
    <s v="N"/>
    <m/>
    <n v="320"/>
    <n v="133854"/>
    <n v="202012"/>
  </r>
  <r>
    <n v="140"/>
    <s v="2021 TX RATE CASE Equalized"/>
    <x v="0"/>
    <x v="2455"/>
    <n v="0"/>
    <s v="Jurisdiction"/>
    <x v="1"/>
    <n v="1"/>
    <n v="1"/>
    <x v="0"/>
    <n v="202001"/>
    <n v="3"/>
    <x v="2"/>
    <x v="9"/>
    <n v="34"/>
    <x v="74"/>
    <x v="418"/>
    <n v="364000"/>
    <x v="113"/>
    <x v="92"/>
    <s v="Utility Plant"/>
    <s v="Balance Sheet"/>
    <s v="N"/>
    <m/>
    <n v="320"/>
    <n v="133854"/>
    <n v="202012"/>
  </r>
  <r>
    <n v="140"/>
    <s v="2021 TX RATE CASE Equalized"/>
    <x v="0"/>
    <x v="2456"/>
    <n v="-73063.27"/>
    <s v="Jurisdiction"/>
    <x v="0"/>
    <n v="1"/>
    <n v="1"/>
    <x v="1"/>
    <n v="202001"/>
    <n v="3"/>
    <x v="2"/>
    <x v="9"/>
    <n v="34"/>
    <x v="74"/>
    <x v="418"/>
    <n v="364000"/>
    <x v="113"/>
    <x v="92"/>
    <s v="Utility Plant"/>
    <s v="Balance Sheet"/>
    <s v="N"/>
    <m/>
    <n v="320"/>
    <n v="133798"/>
    <n v="202012"/>
  </r>
  <r>
    <n v="140"/>
    <s v="2021 TX RATE CASE Equalized"/>
    <x v="0"/>
    <x v="2456"/>
    <n v="0"/>
    <s v="Jurisdiction"/>
    <x v="1"/>
    <n v="0"/>
    <n v="0"/>
    <x v="1"/>
    <n v="202001"/>
    <n v="3"/>
    <x v="2"/>
    <x v="9"/>
    <n v="34"/>
    <x v="74"/>
    <x v="418"/>
    <n v="364000"/>
    <x v="113"/>
    <x v="92"/>
    <s v="Utility Plant"/>
    <s v="Balance Sheet"/>
    <s v="N"/>
    <m/>
    <n v="320"/>
    <n v="133798"/>
    <n v="202012"/>
  </r>
  <r>
    <n v="140"/>
    <s v="2021 TX RATE CASE Equalized"/>
    <x v="0"/>
    <x v="2457"/>
    <n v="0"/>
    <s v="Jurisdiction"/>
    <x v="0"/>
    <n v="0"/>
    <n v="0"/>
    <x v="0"/>
    <n v="202001"/>
    <n v="3"/>
    <x v="2"/>
    <x v="9"/>
    <n v="34"/>
    <x v="74"/>
    <x v="419"/>
    <n v="364000"/>
    <x v="113"/>
    <x v="92"/>
    <s v="Utility Plant"/>
    <s v="Balance Sheet"/>
    <s v="N"/>
    <m/>
    <n v="320"/>
    <n v="3786476"/>
    <n v="202012"/>
  </r>
  <r>
    <n v="140"/>
    <s v="2021 TX RATE CASE Equalized"/>
    <x v="0"/>
    <x v="2457"/>
    <n v="-13581288.65"/>
    <s v="Jurisdiction"/>
    <x v="1"/>
    <n v="1"/>
    <n v="1"/>
    <x v="0"/>
    <n v="202001"/>
    <n v="3"/>
    <x v="2"/>
    <x v="9"/>
    <n v="34"/>
    <x v="74"/>
    <x v="419"/>
    <n v="364000"/>
    <x v="113"/>
    <x v="92"/>
    <s v="Utility Plant"/>
    <s v="Balance Sheet"/>
    <s v="N"/>
    <m/>
    <n v="320"/>
    <n v="3786476"/>
    <n v="202012"/>
  </r>
  <r>
    <n v="140"/>
    <s v="2021 TX RATE CASE Equalized"/>
    <x v="0"/>
    <x v="2458"/>
    <n v="-25645541.550000001"/>
    <s v="Jurisdiction"/>
    <x v="0"/>
    <n v="1"/>
    <n v="1"/>
    <x v="1"/>
    <n v="202001"/>
    <n v="3"/>
    <x v="2"/>
    <x v="9"/>
    <n v="34"/>
    <x v="74"/>
    <x v="419"/>
    <n v="364000"/>
    <x v="113"/>
    <x v="92"/>
    <s v="Utility Plant"/>
    <s v="Balance Sheet"/>
    <s v="N"/>
    <m/>
    <n v="320"/>
    <n v="3786480"/>
    <n v="202012"/>
  </r>
  <r>
    <n v="140"/>
    <s v="2021 TX RATE CASE Equalized"/>
    <x v="0"/>
    <x v="2458"/>
    <n v="0"/>
    <s v="Jurisdiction"/>
    <x v="1"/>
    <n v="0"/>
    <n v="0"/>
    <x v="1"/>
    <n v="202001"/>
    <n v="3"/>
    <x v="2"/>
    <x v="9"/>
    <n v="34"/>
    <x v="74"/>
    <x v="419"/>
    <n v="364000"/>
    <x v="113"/>
    <x v="92"/>
    <s v="Utility Plant"/>
    <s v="Balance Sheet"/>
    <s v="N"/>
    <m/>
    <n v="320"/>
    <n v="3786480"/>
    <n v="202012"/>
  </r>
  <r>
    <n v="140"/>
    <s v="2021 TX RATE CASE Equalized"/>
    <x v="0"/>
    <x v="2459"/>
    <n v="0"/>
    <s v="Jurisdiction"/>
    <x v="0"/>
    <n v="0"/>
    <n v="0"/>
    <x v="0"/>
    <n v="202001"/>
    <n v="3"/>
    <x v="2"/>
    <x v="9"/>
    <n v="34"/>
    <x v="74"/>
    <x v="420"/>
    <n v="364000"/>
    <x v="113"/>
    <x v="92"/>
    <s v="Utility Plant"/>
    <s v="Balance Sheet"/>
    <s v="N"/>
    <m/>
    <n v="320"/>
    <n v="3786478"/>
    <n v="202012"/>
  </r>
  <r>
    <n v="140"/>
    <s v="2021 TX RATE CASE Equalized"/>
    <x v="0"/>
    <x v="2459"/>
    <n v="-9628825.9600000009"/>
    <s v="Jurisdiction"/>
    <x v="1"/>
    <n v="1"/>
    <n v="1"/>
    <x v="0"/>
    <n v="202001"/>
    <n v="3"/>
    <x v="2"/>
    <x v="9"/>
    <n v="34"/>
    <x v="74"/>
    <x v="420"/>
    <n v="364000"/>
    <x v="113"/>
    <x v="92"/>
    <s v="Utility Plant"/>
    <s v="Balance Sheet"/>
    <s v="N"/>
    <m/>
    <n v="320"/>
    <n v="3786478"/>
    <n v="202012"/>
  </r>
  <r>
    <n v="140"/>
    <s v="2021 TX RATE CASE Equalized"/>
    <x v="0"/>
    <x v="2460"/>
    <n v="-15063924.119999999"/>
    <s v="Jurisdiction"/>
    <x v="0"/>
    <n v="1"/>
    <n v="1"/>
    <x v="1"/>
    <n v="202001"/>
    <n v="3"/>
    <x v="2"/>
    <x v="9"/>
    <n v="34"/>
    <x v="74"/>
    <x v="420"/>
    <n v="364000"/>
    <x v="113"/>
    <x v="92"/>
    <s v="Utility Plant"/>
    <s v="Balance Sheet"/>
    <s v="N"/>
    <m/>
    <n v="320"/>
    <n v="3786482"/>
    <n v="202012"/>
  </r>
  <r>
    <n v="140"/>
    <s v="2021 TX RATE CASE Equalized"/>
    <x v="0"/>
    <x v="2460"/>
    <n v="0"/>
    <s v="Jurisdiction"/>
    <x v="1"/>
    <n v="0"/>
    <n v="0"/>
    <x v="1"/>
    <n v="202001"/>
    <n v="3"/>
    <x v="2"/>
    <x v="9"/>
    <n v="34"/>
    <x v="74"/>
    <x v="420"/>
    <n v="364000"/>
    <x v="113"/>
    <x v="92"/>
    <s v="Utility Plant"/>
    <s v="Balance Sheet"/>
    <s v="N"/>
    <m/>
    <n v="320"/>
    <n v="3786482"/>
    <n v="202012"/>
  </r>
  <r>
    <n v="140"/>
    <s v="2021 TX RATE CASE Equalized"/>
    <x v="0"/>
    <x v="2461"/>
    <n v="0"/>
    <s v="Jurisdiction"/>
    <x v="0"/>
    <n v="0"/>
    <n v="0"/>
    <x v="0"/>
    <n v="202001"/>
    <n v="3"/>
    <x v="2"/>
    <x v="9"/>
    <n v="34"/>
    <x v="74"/>
    <x v="421"/>
    <n v="365000"/>
    <x v="113"/>
    <x v="92"/>
    <s v="Utility Plant"/>
    <s v="Balance Sheet"/>
    <s v="N"/>
    <m/>
    <n v="320"/>
    <n v="133938"/>
    <n v="202012"/>
  </r>
  <r>
    <n v="140"/>
    <s v="2021 TX RATE CASE Equalized"/>
    <x v="0"/>
    <x v="2461"/>
    <n v="0"/>
    <s v="Jurisdiction"/>
    <x v="1"/>
    <n v="1"/>
    <n v="1"/>
    <x v="0"/>
    <n v="202001"/>
    <n v="3"/>
    <x v="2"/>
    <x v="9"/>
    <n v="34"/>
    <x v="74"/>
    <x v="421"/>
    <n v="365000"/>
    <x v="113"/>
    <x v="92"/>
    <s v="Utility Plant"/>
    <s v="Balance Sheet"/>
    <s v="N"/>
    <m/>
    <n v="320"/>
    <n v="133938"/>
    <n v="202012"/>
  </r>
  <r>
    <n v="140"/>
    <s v="2021 TX RATE CASE Equalized"/>
    <x v="0"/>
    <x v="2462"/>
    <n v="-1788.9"/>
    <s v="Jurisdiction"/>
    <x v="0"/>
    <n v="1"/>
    <n v="1"/>
    <x v="1"/>
    <n v="202001"/>
    <n v="3"/>
    <x v="2"/>
    <x v="9"/>
    <n v="34"/>
    <x v="74"/>
    <x v="421"/>
    <n v="365000"/>
    <x v="113"/>
    <x v="92"/>
    <s v="Utility Plant"/>
    <s v="Balance Sheet"/>
    <s v="N"/>
    <m/>
    <n v="320"/>
    <n v="134246"/>
    <n v="202012"/>
  </r>
  <r>
    <n v="140"/>
    <s v="2021 TX RATE CASE Equalized"/>
    <x v="0"/>
    <x v="2462"/>
    <n v="0"/>
    <s v="Jurisdiction"/>
    <x v="1"/>
    <n v="0"/>
    <n v="0"/>
    <x v="1"/>
    <n v="202001"/>
    <n v="3"/>
    <x v="2"/>
    <x v="9"/>
    <n v="34"/>
    <x v="74"/>
    <x v="421"/>
    <n v="365000"/>
    <x v="113"/>
    <x v="92"/>
    <s v="Utility Plant"/>
    <s v="Balance Sheet"/>
    <s v="N"/>
    <m/>
    <n v="320"/>
    <n v="134246"/>
    <n v="202012"/>
  </r>
  <r>
    <n v="140"/>
    <s v="2021 TX RATE CASE Equalized"/>
    <x v="0"/>
    <x v="2463"/>
    <n v="0"/>
    <s v="Jurisdiction"/>
    <x v="0"/>
    <n v="0"/>
    <n v="0"/>
    <x v="0"/>
    <n v="202001"/>
    <n v="3"/>
    <x v="2"/>
    <x v="9"/>
    <n v="34"/>
    <x v="74"/>
    <x v="422"/>
    <n v="365000"/>
    <x v="113"/>
    <x v="92"/>
    <s v="Utility Plant"/>
    <s v="Balance Sheet"/>
    <s v="N"/>
    <m/>
    <n v="320"/>
    <n v="3786484"/>
    <n v="202012"/>
  </r>
  <r>
    <n v="140"/>
    <s v="2021 TX RATE CASE Equalized"/>
    <x v="0"/>
    <x v="2463"/>
    <n v="-8769291.0800000001"/>
    <s v="Jurisdiction"/>
    <x v="1"/>
    <n v="1"/>
    <n v="1"/>
    <x v="0"/>
    <n v="202001"/>
    <n v="3"/>
    <x v="2"/>
    <x v="9"/>
    <n v="34"/>
    <x v="74"/>
    <x v="422"/>
    <n v="365000"/>
    <x v="113"/>
    <x v="92"/>
    <s v="Utility Plant"/>
    <s v="Balance Sheet"/>
    <s v="N"/>
    <m/>
    <n v="320"/>
    <n v="3786484"/>
    <n v="202012"/>
  </r>
  <r>
    <n v="140"/>
    <s v="2021 TX RATE CASE Equalized"/>
    <x v="0"/>
    <x v="2464"/>
    <n v="-21952643.34"/>
    <s v="Jurisdiction"/>
    <x v="0"/>
    <n v="1"/>
    <n v="1"/>
    <x v="1"/>
    <n v="202001"/>
    <n v="3"/>
    <x v="2"/>
    <x v="9"/>
    <n v="34"/>
    <x v="74"/>
    <x v="422"/>
    <n v="365000"/>
    <x v="113"/>
    <x v="92"/>
    <s v="Utility Plant"/>
    <s v="Balance Sheet"/>
    <s v="N"/>
    <m/>
    <n v="320"/>
    <n v="3786488"/>
    <n v="202012"/>
  </r>
  <r>
    <n v="140"/>
    <s v="2021 TX RATE CASE Equalized"/>
    <x v="0"/>
    <x v="2464"/>
    <n v="0"/>
    <s v="Jurisdiction"/>
    <x v="1"/>
    <n v="0"/>
    <n v="0"/>
    <x v="1"/>
    <n v="202001"/>
    <n v="3"/>
    <x v="2"/>
    <x v="9"/>
    <n v="34"/>
    <x v="74"/>
    <x v="422"/>
    <n v="365000"/>
    <x v="113"/>
    <x v="92"/>
    <s v="Utility Plant"/>
    <s v="Balance Sheet"/>
    <s v="N"/>
    <m/>
    <n v="320"/>
    <n v="3786488"/>
    <n v="202012"/>
  </r>
  <r>
    <n v="140"/>
    <s v="2021 TX RATE CASE Equalized"/>
    <x v="0"/>
    <x v="2465"/>
    <n v="0"/>
    <s v="Jurisdiction"/>
    <x v="0"/>
    <n v="0"/>
    <n v="0"/>
    <x v="0"/>
    <n v="202001"/>
    <n v="3"/>
    <x v="2"/>
    <x v="9"/>
    <n v="34"/>
    <x v="74"/>
    <x v="423"/>
    <n v="365000"/>
    <x v="113"/>
    <x v="92"/>
    <s v="Utility Plant"/>
    <s v="Balance Sheet"/>
    <s v="N"/>
    <m/>
    <n v="320"/>
    <n v="3786486"/>
    <n v="202012"/>
  </r>
  <r>
    <n v="140"/>
    <s v="2021 TX RATE CASE Equalized"/>
    <x v="0"/>
    <x v="2465"/>
    <n v="-2187989.44"/>
    <s v="Jurisdiction"/>
    <x v="1"/>
    <n v="1"/>
    <n v="1"/>
    <x v="0"/>
    <n v="202001"/>
    <n v="3"/>
    <x v="2"/>
    <x v="9"/>
    <n v="34"/>
    <x v="74"/>
    <x v="423"/>
    <n v="365000"/>
    <x v="113"/>
    <x v="92"/>
    <s v="Utility Plant"/>
    <s v="Balance Sheet"/>
    <s v="N"/>
    <m/>
    <n v="320"/>
    <n v="3786486"/>
    <n v="202012"/>
  </r>
  <r>
    <n v="140"/>
    <s v="2021 TX RATE CASE Equalized"/>
    <x v="0"/>
    <x v="2466"/>
    <n v="-3280899.49"/>
    <s v="Jurisdiction"/>
    <x v="0"/>
    <n v="1"/>
    <n v="1"/>
    <x v="1"/>
    <n v="202001"/>
    <n v="3"/>
    <x v="2"/>
    <x v="9"/>
    <n v="34"/>
    <x v="74"/>
    <x v="423"/>
    <n v="365000"/>
    <x v="113"/>
    <x v="92"/>
    <s v="Utility Plant"/>
    <s v="Balance Sheet"/>
    <s v="N"/>
    <m/>
    <n v="320"/>
    <n v="3786490"/>
    <n v="202012"/>
  </r>
  <r>
    <n v="140"/>
    <s v="2021 TX RATE CASE Equalized"/>
    <x v="0"/>
    <x v="2466"/>
    <n v="0"/>
    <s v="Jurisdiction"/>
    <x v="1"/>
    <n v="0"/>
    <n v="0"/>
    <x v="1"/>
    <n v="202001"/>
    <n v="3"/>
    <x v="2"/>
    <x v="9"/>
    <n v="34"/>
    <x v="74"/>
    <x v="423"/>
    <n v="365000"/>
    <x v="113"/>
    <x v="92"/>
    <s v="Utility Plant"/>
    <s v="Balance Sheet"/>
    <s v="N"/>
    <m/>
    <n v="320"/>
    <n v="3786490"/>
    <n v="202012"/>
  </r>
  <r>
    <n v="140"/>
    <s v="2021 TX RATE CASE Equalized"/>
    <x v="0"/>
    <x v="2467"/>
    <n v="0"/>
    <s v="Jurisdiction"/>
    <x v="0"/>
    <n v="0"/>
    <n v="0"/>
    <x v="0"/>
    <n v="202001"/>
    <n v="3"/>
    <x v="2"/>
    <x v="9"/>
    <n v="34"/>
    <x v="74"/>
    <x v="424"/>
    <n v="366000"/>
    <x v="113"/>
    <x v="92"/>
    <s v="Utility Plant"/>
    <s v="Balance Sheet"/>
    <s v="N"/>
    <m/>
    <n v="320"/>
    <n v="133821"/>
    <n v="202012"/>
  </r>
  <r>
    <n v="140"/>
    <s v="2021 TX RATE CASE Equalized"/>
    <x v="0"/>
    <x v="2467"/>
    <n v="0"/>
    <s v="Jurisdiction"/>
    <x v="1"/>
    <n v="1"/>
    <n v="1"/>
    <x v="0"/>
    <n v="202001"/>
    <n v="3"/>
    <x v="2"/>
    <x v="9"/>
    <n v="34"/>
    <x v="74"/>
    <x v="424"/>
    <n v="366000"/>
    <x v="113"/>
    <x v="92"/>
    <s v="Utility Plant"/>
    <s v="Balance Sheet"/>
    <s v="N"/>
    <m/>
    <n v="320"/>
    <n v="133821"/>
    <n v="202012"/>
  </r>
  <r>
    <n v="140"/>
    <s v="2021 TX RATE CASE Equalized"/>
    <x v="0"/>
    <x v="2468"/>
    <n v="0"/>
    <s v="Jurisdiction"/>
    <x v="0"/>
    <n v="1"/>
    <n v="1"/>
    <x v="1"/>
    <n v="202001"/>
    <n v="3"/>
    <x v="2"/>
    <x v="9"/>
    <n v="34"/>
    <x v="74"/>
    <x v="424"/>
    <n v="366000"/>
    <x v="113"/>
    <x v="92"/>
    <s v="Utility Plant"/>
    <s v="Balance Sheet"/>
    <s v="N"/>
    <m/>
    <n v="320"/>
    <n v="133777"/>
    <n v="202012"/>
  </r>
  <r>
    <n v="140"/>
    <s v="2021 TX RATE CASE Equalized"/>
    <x v="0"/>
    <x v="2468"/>
    <n v="0"/>
    <s v="Jurisdiction"/>
    <x v="1"/>
    <n v="0"/>
    <n v="0"/>
    <x v="1"/>
    <n v="202001"/>
    <n v="3"/>
    <x v="2"/>
    <x v="9"/>
    <n v="34"/>
    <x v="74"/>
    <x v="424"/>
    <n v="366000"/>
    <x v="113"/>
    <x v="92"/>
    <s v="Utility Plant"/>
    <s v="Balance Sheet"/>
    <s v="N"/>
    <m/>
    <n v="320"/>
    <n v="133777"/>
    <n v="202012"/>
  </r>
  <r>
    <n v="140"/>
    <s v="2021 TX RATE CASE Equalized"/>
    <x v="0"/>
    <x v="2469"/>
    <n v="0"/>
    <s v="Jurisdiction"/>
    <x v="0"/>
    <n v="0"/>
    <n v="0"/>
    <x v="0"/>
    <n v="202001"/>
    <n v="3"/>
    <x v="2"/>
    <x v="9"/>
    <n v="34"/>
    <x v="74"/>
    <x v="425"/>
    <n v="366000"/>
    <x v="113"/>
    <x v="92"/>
    <s v="Utility Plant"/>
    <s v="Balance Sheet"/>
    <s v="N"/>
    <m/>
    <n v="320"/>
    <n v="3786492"/>
    <n v="202012"/>
  </r>
  <r>
    <n v="140"/>
    <s v="2021 TX RATE CASE Equalized"/>
    <x v="0"/>
    <x v="2469"/>
    <n v="-9021769.7799999993"/>
    <s v="Jurisdiction"/>
    <x v="1"/>
    <n v="1"/>
    <n v="1"/>
    <x v="0"/>
    <n v="202001"/>
    <n v="3"/>
    <x v="2"/>
    <x v="9"/>
    <n v="34"/>
    <x v="74"/>
    <x v="425"/>
    <n v="366000"/>
    <x v="113"/>
    <x v="92"/>
    <s v="Utility Plant"/>
    <s v="Balance Sheet"/>
    <s v="N"/>
    <m/>
    <n v="320"/>
    <n v="3786492"/>
    <n v="202012"/>
  </r>
  <r>
    <n v="140"/>
    <s v="2021 TX RATE CASE Equalized"/>
    <x v="0"/>
    <x v="2470"/>
    <n v="-19514799.48"/>
    <s v="Jurisdiction"/>
    <x v="0"/>
    <n v="1"/>
    <n v="1"/>
    <x v="1"/>
    <n v="202001"/>
    <n v="3"/>
    <x v="2"/>
    <x v="9"/>
    <n v="34"/>
    <x v="74"/>
    <x v="425"/>
    <n v="366000"/>
    <x v="113"/>
    <x v="92"/>
    <s v="Utility Plant"/>
    <s v="Balance Sheet"/>
    <s v="N"/>
    <m/>
    <n v="320"/>
    <n v="3786496"/>
    <n v="202012"/>
  </r>
  <r>
    <n v="140"/>
    <s v="2021 TX RATE CASE Equalized"/>
    <x v="0"/>
    <x v="2470"/>
    <n v="0"/>
    <s v="Jurisdiction"/>
    <x v="1"/>
    <n v="0"/>
    <n v="0"/>
    <x v="1"/>
    <n v="202001"/>
    <n v="3"/>
    <x v="2"/>
    <x v="9"/>
    <n v="34"/>
    <x v="74"/>
    <x v="425"/>
    <n v="366000"/>
    <x v="113"/>
    <x v="92"/>
    <s v="Utility Plant"/>
    <s v="Balance Sheet"/>
    <s v="N"/>
    <m/>
    <n v="320"/>
    <n v="3786496"/>
    <n v="202012"/>
  </r>
  <r>
    <n v="140"/>
    <s v="2021 TX RATE CASE Equalized"/>
    <x v="0"/>
    <x v="2471"/>
    <n v="0"/>
    <s v="Jurisdiction"/>
    <x v="0"/>
    <n v="0"/>
    <n v="0"/>
    <x v="0"/>
    <n v="202001"/>
    <n v="3"/>
    <x v="2"/>
    <x v="9"/>
    <n v="34"/>
    <x v="74"/>
    <x v="426"/>
    <n v="366000"/>
    <x v="113"/>
    <x v="92"/>
    <s v="Utility Plant"/>
    <s v="Balance Sheet"/>
    <s v="N"/>
    <m/>
    <n v="320"/>
    <n v="3786494"/>
    <n v="202012"/>
  </r>
  <r>
    <n v="140"/>
    <s v="2021 TX RATE CASE Equalized"/>
    <x v="0"/>
    <x v="2471"/>
    <n v="-4675954.1399999997"/>
    <s v="Jurisdiction"/>
    <x v="1"/>
    <n v="1"/>
    <n v="1"/>
    <x v="0"/>
    <n v="202001"/>
    <n v="3"/>
    <x v="2"/>
    <x v="9"/>
    <n v="34"/>
    <x v="74"/>
    <x v="426"/>
    <n v="366000"/>
    <x v="113"/>
    <x v="92"/>
    <s v="Utility Plant"/>
    <s v="Balance Sheet"/>
    <s v="N"/>
    <m/>
    <n v="320"/>
    <n v="3786494"/>
    <n v="202012"/>
  </r>
  <r>
    <n v="140"/>
    <s v="2021 TX RATE CASE Equalized"/>
    <x v="0"/>
    <x v="2472"/>
    <n v="-9313681.4499999993"/>
    <s v="Jurisdiction"/>
    <x v="0"/>
    <n v="1"/>
    <n v="1"/>
    <x v="1"/>
    <n v="202001"/>
    <n v="3"/>
    <x v="2"/>
    <x v="9"/>
    <n v="34"/>
    <x v="74"/>
    <x v="426"/>
    <n v="366000"/>
    <x v="113"/>
    <x v="92"/>
    <s v="Utility Plant"/>
    <s v="Balance Sheet"/>
    <s v="N"/>
    <m/>
    <n v="320"/>
    <n v="3786498"/>
    <n v="202012"/>
  </r>
  <r>
    <n v="140"/>
    <s v="2021 TX RATE CASE Equalized"/>
    <x v="0"/>
    <x v="2472"/>
    <n v="0"/>
    <s v="Jurisdiction"/>
    <x v="1"/>
    <n v="0"/>
    <n v="0"/>
    <x v="1"/>
    <n v="202001"/>
    <n v="3"/>
    <x v="2"/>
    <x v="9"/>
    <n v="34"/>
    <x v="74"/>
    <x v="426"/>
    <n v="366000"/>
    <x v="113"/>
    <x v="92"/>
    <s v="Utility Plant"/>
    <s v="Balance Sheet"/>
    <s v="N"/>
    <m/>
    <n v="320"/>
    <n v="3786498"/>
    <n v="202012"/>
  </r>
  <r>
    <n v="140"/>
    <s v="2021 TX RATE CASE Equalized"/>
    <x v="0"/>
    <x v="2473"/>
    <n v="0"/>
    <s v="Jurisdiction"/>
    <x v="0"/>
    <n v="0"/>
    <n v="0"/>
    <x v="0"/>
    <n v="202001"/>
    <n v="3"/>
    <x v="2"/>
    <x v="9"/>
    <n v="34"/>
    <x v="74"/>
    <x v="427"/>
    <n v="367000"/>
    <x v="113"/>
    <x v="92"/>
    <s v="Utility Plant"/>
    <s v="Balance Sheet"/>
    <s v="N"/>
    <m/>
    <n v="320"/>
    <n v="133617"/>
    <n v="202012"/>
  </r>
  <r>
    <n v="140"/>
    <s v="2021 TX RATE CASE Equalized"/>
    <x v="0"/>
    <x v="2473"/>
    <n v="0"/>
    <s v="Jurisdiction"/>
    <x v="1"/>
    <n v="1"/>
    <n v="1"/>
    <x v="0"/>
    <n v="202001"/>
    <n v="3"/>
    <x v="2"/>
    <x v="9"/>
    <n v="34"/>
    <x v="74"/>
    <x v="427"/>
    <n v="367000"/>
    <x v="113"/>
    <x v="92"/>
    <s v="Utility Plant"/>
    <s v="Balance Sheet"/>
    <s v="N"/>
    <m/>
    <n v="320"/>
    <n v="133617"/>
    <n v="202012"/>
  </r>
  <r>
    <n v="140"/>
    <s v="2021 TX RATE CASE Equalized"/>
    <x v="0"/>
    <x v="2474"/>
    <n v="0"/>
    <s v="Jurisdiction"/>
    <x v="0"/>
    <n v="1"/>
    <n v="1"/>
    <x v="1"/>
    <n v="202001"/>
    <n v="3"/>
    <x v="2"/>
    <x v="9"/>
    <n v="34"/>
    <x v="74"/>
    <x v="427"/>
    <n v="367000"/>
    <x v="113"/>
    <x v="92"/>
    <s v="Utility Plant"/>
    <s v="Balance Sheet"/>
    <s v="N"/>
    <m/>
    <n v="320"/>
    <n v="134186"/>
    <n v="202012"/>
  </r>
  <r>
    <n v="140"/>
    <s v="2021 TX RATE CASE Equalized"/>
    <x v="0"/>
    <x v="2474"/>
    <n v="0"/>
    <s v="Jurisdiction"/>
    <x v="1"/>
    <n v="0"/>
    <n v="0"/>
    <x v="1"/>
    <n v="202001"/>
    <n v="3"/>
    <x v="2"/>
    <x v="9"/>
    <n v="34"/>
    <x v="74"/>
    <x v="427"/>
    <n v="367000"/>
    <x v="113"/>
    <x v="92"/>
    <s v="Utility Plant"/>
    <s v="Balance Sheet"/>
    <s v="N"/>
    <m/>
    <n v="320"/>
    <n v="134186"/>
    <n v="202012"/>
  </r>
  <r>
    <n v="140"/>
    <s v="2021 TX RATE CASE Equalized"/>
    <x v="0"/>
    <x v="2475"/>
    <n v="0"/>
    <s v="Jurisdiction"/>
    <x v="0"/>
    <n v="0"/>
    <n v="0"/>
    <x v="0"/>
    <n v="202001"/>
    <n v="3"/>
    <x v="2"/>
    <x v="9"/>
    <n v="34"/>
    <x v="74"/>
    <x v="428"/>
    <n v="367000"/>
    <x v="113"/>
    <x v="92"/>
    <s v="Utility Plant"/>
    <s v="Balance Sheet"/>
    <s v="N"/>
    <m/>
    <n v="320"/>
    <n v="3786500"/>
    <n v="202012"/>
  </r>
  <r>
    <n v="140"/>
    <s v="2021 TX RATE CASE Equalized"/>
    <x v="0"/>
    <x v="2475"/>
    <n v="-12614445.359999999"/>
    <s v="Jurisdiction"/>
    <x v="1"/>
    <n v="1"/>
    <n v="1"/>
    <x v="0"/>
    <n v="202001"/>
    <n v="3"/>
    <x v="2"/>
    <x v="9"/>
    <n v="34"/>
    <x v="74"/>
    <x v="428"/>
    <n v="367000"/>
    <x v="113"/>
    <x v="92"/>
    <s v="Utility Plant"/>
    <s v="Balance Sheet"/>
    <s v="N"/>
    <m/>
    <n v="320"/>
    <n v="3786500"/>
    <n v="202012"/>
  </r>
  <r>
    <n v="140"/>
    <s v="2021 TX RATE CASE Equalized"/>
    <x v="0"/>
    <x v="2476"/>
    <n v="-28400074.710000001"/>
    <s v="Jurisdiction"/>
    <x v="0"/>
    <n v="1"/>
    <n v="1"/>
    <x v="1"/>
    <n v="202001"/>
    <n v="3"/>
    <x v="2"/>
    <x v="9"/>
    <n v="34"/>
    <x v="74"/>
    <x v="428"/>
    <n v="367000"/>
    <x v="113"/>
    <x v="92"/>
    <s v="Utility Plant"/>
    <s v="Balance Sheet"/>
    <s v="N"/>
    <m/>
    <n v="320"/>
    <n v="3787059"/>
    <n v="202012"/>
  </r>
  <r>
    <n v="140"/>
    <s v="2021 TX RATE CASE Equalized"/>
    <x v="0"/>
    <x v="2476"/>
    <n v="0"/>
    <s v="Jurisdiction"/>
    <x v="1"/>
    <n v="0"/>
    <n v="0"/>
    <x v="1"/>
    <n v="202001"/>
    <n v="3"/>
    <x v="2"/>
    <x v="9"/>
    <n v="34"/>
    <x v="74"/>
    <x v="428"/>
    <n v="367000"/>
    <x v="113"/>
    <x v="92"/>
    <s v="Utility Plant"/>
    <s v="Balance Sheet"/>
    <s v="N"/>
    <m/>
    <n v="320"/>
    <n v="3787059"/>
    <n v="202012"/>
  </r>
  <r>
    <n v="140"/>
    <s v="2021 TX RATE CASE Equalized"/>
    <x v="0"/>
    <x v="2477"/>
    <n v="0"/>
    <s v="Jurisdiction"/>
    <x v="0"/>
    <n v="0"/>
    <n v="0"/>
    <x v="0"/>
    <n v="202001"/>
    <n v="3"/>
    <x v="2"/>
    <x v="9"/>
    <n v="34"/>
    <x v="74"/>
    <x v="429"/>
    <n v="367000"/>
    <x v="113"/>
    <x v="92"/>
    <s v="Utility Plant"/>
    <s v="Balance Sheet"/>
    <s v="N"/>
    <m/>
    <n v="320"/>
    <n v="3786502"/>
    <n v="202012"/>
  </r>
  <r>
    <n v="140"/>
    <s v="2021 TX RATE CASE Equalized"/>
    <x v="0"/>
    <x v="2477"/>
    <n v="-4941296.43"/>
    <s v="Jurisdiction"/>
    <x v="1"/>
    <n v="1"/>
    <n v="1"/>
    <x v="0"/>
    <n v="202001"/>
    <n v="3"/>
    <x v="2"/>
    <x v="9"/>
    <n v="34"/>
    <x v="74"/>
    <x v="429"/>
    <n v="367000"/>
    <x v="113"/>
    <x v="92"/>
    <s v="Utility Plant"/>
    <s v="Balance Sheet"/>
    <s v="N"/>
    <m/>
    <n v="320"/>
    <n v="3786502"/>
    <n v="202012"/>
  </r>
  <r>
    <n v="140"/>
    <s v="2021 TX RATE CASE Equalized"/>
    <x v="0"/>
    <x v="2478"/>
    <n v="-4543436.5"/>
    <s v="Jurisdiction"/>
    <x v="0"/>
    <n v="1"/>
    <n v="1"/>
    <x v="1"/>
    <n v="202001"/>
    <n v="3"/>
    <x v="2"/>
    <x v="9"/>
    <n v="34"/>
    <x v="74"/>
    <x v="429"/>
    <n v="367000"/>
    <x v="113"/>
    <x v="92"/>
    <s v="Utility Plant"/>
    <s v="Balance Sheet"/>
    <s v="N"/>
    <m/>
    <n v="320"/>
    <n v="3786506"/>
    <n v="202012"/>
  </r>
  <r>
    <n v="140"/>
    <s v="2021 TX RATE CASE Equalized"/>
    <x v="0"/>
    <x v="2478"/>
    <n v="0"/>
    <s v="Jurisdiction"/>
    <x v="1"/>
    <n v="0"/>
    <n v="0"/>
    <x v="1"/>
    <n v="202001"/>
    <n v="3"/>
    <x v="2"/>
    <x v="9"/>
    <n v="34"/>
    <x v="74"/>
    <x v="429"/>
    <n v="367000"/>
    <x v="113"/>
    <x v="92"/>
    <s v="Utility Plant"/>
    <s v="Balance Sheet"/>
    <s v="N"/>
    <m/>
    <n v="320"/>
    <n v="3786506"/>
    <n v="202012"/>
  </r>
  <r>
    <n v="140"/>
    <s v="2021 TX RATE CASE Equalized"/>
    <x v="0"/>
    <x v="2479"/>
    <n v="0"/>
    <s v="Jurisdiction"/>
    <x v="0"/>
    <n v="0"/>
    <n v="0"/>
    <x v="0"/>
    <n v="202001"/>
    <n v="3"/>
    <x v="2"/>
    <x v="9"/>
    <n v="34"/>
    <x v="74"/>
    <x v="430"/>
    <n v="368000"/>
    <x v="113"/>
    <x v="92"/>
    <s v="Utility Plant"/>
    <s v="Balance Sheet"/>
    <s v="N"/>
    <m/>
    <n v="320"/>
    <n v="133680"/>
    <n v="202012"/>
  </r>
  <r>
    <n v="140"/>
    <s v="2021 TX RATE CASE Equalized"/>
    <x v="0"/>
    <x v="2479"/>
    <n v="0"/>
    <s v="Jurisdiction"/>
    <x v="1"/>
    <n v="1"/>
    <n v="1"/>
    <x v="0"/>
    <n v="202001"/>
    <n v="3"/>
    <x v="2"/>
    <x v="9"/>
    <n v="34"/>
    <x v="74"/>
    <x v="430"/>
    <n v="368000"/>
    <x v="113"/>
    <x v="92"/>
    <s v="Utility Plant"/>
    <s v="Balance Sheet"/>
    <s v="N"/>
    <m/>
    <n v="320"/>
    <n v="133680"/>
    <n v="202012"/>
  </r>
  <r>
    <n v="140"/>
    <s v="2021 TX RATE CASE Equalized"/>
    <x v="0"/>
    <x v="2480"/>
    <n v="0"/>
    <s v="Jurisdiction"/>
    <x v="0"/>
    <n v="1"/>
    <n v="1"/>
    <x v="1"/>
    <n v="202001"/>
    <n v="3"/>
    <x v="2"/>
    <x v="9"/>
    <n v="34"/>
    <x v="74"/>
    <x v="430"/>
    <n v="368000"/>
    <x v="113"/>
    <x v="92"/>
    <s v="Utility Plant"/>
    <s v="Balance Sheet"/>
    <s v="N"/>
    <m/>
    <n v="320"/>
    <n v="133981"/>
    <n v="202012"/>
  </r>
  <r>
    <n v="140"/>
    <s v="2021 TX RATE CASE Equalized"/>
    <x v="0"/>
    <x v="2480"/>
    <n v="0"/>
    <s v="Jurisdiction"/>
    <x v="1"/>
    <n v="0"/>
    <n v="0"/>
    <x v="1"/>
    <n v="202001"/>
    <n v="3"/>
    <x v="2"/>
    <x v="9"/>
    <n v="34"/>
    <x v="74"/>
    <x v="430"/>
    <n v="368000"/>
    <x v="113"/>
    <x v="92"/>
    <s v="Utility Plant"/>
    <s v="Balance Sheet"/>
    <s v="N"/>
    <m/>
    <n v="320"/>
    <n v="133981"/>
    <n v="202012"/>
  </r>
  <r>
    <n v="140"/>
    <s v="2021 TX RATE CASE Equalized"/>
    <x v="0"/>
    <x v="2481"/>
    <n v="0"/>
    <s v="Jurisdiction"/>
    <x v="0"/>
    <n v="0"/>
    <n v="0"/>
    <x v="0"/>
    <n v="202001"/>
    <n v="3"/>
    <x v="2"/>
    <x v="9"/>
    <n v="34"/>
    <x v="74"/>
    <x v="431"/>
    <n v="368000"/>
    <x v="113"/>
    <x v="92"/>
    <s v="Utility Plant"/>
    <s v="Balance Sheet"/>
    <s v="N"/>
    <m/>
    <n v="320"/>
    <n v="3786508"/>
    <n v="202012"/>
  </r>
  <r>
    <n v="140"/>
    <s v="2021 TX RATE CASE Equalized"/>
    <x v="0"/>
    <x v="2481"/>
    <n v="-9821300.2799999993"/>
    <s v="Jurisdiction"/>
    <x v="1"/>
    <n v="1"/>
    <n v="1"/>
    <x v="0"/>
    <n v="202001"/>
    <n v="3"/>
    <x v="2"/>
    <x v="9"/>
    <n v="34"/>
    <x v="74"/>
    <x v="431"/>
    <n v="368000"/>
    <x v="113"/>
    <x v="92"/>
    <s v="Utility Plant"/>
    <s v="Balance Sheet"/>
    <s v="N"/>
    <m/>
    <n v="320"/>
    <n v="3786508"/>
    <n v="202012"/>
  </r>
  <r>
    <n v="140"/>
    <s v="2021 TX RATE CASE Equalized"/>
    <x v="0"/>
    <x v="2482"/>
    <n v="-27290614.530000001"/>
    <s v="Jurisdiction"/>
    <x v="0"/>
    <n v="1"/>
    <n v="1"/>
    <x v="1"/>
    <n v="202001"/>
    <n v="3"/>
    <x v="2"/>
    <x v="9"/>
    <n v="34"/>
    <x v="74"/>
    <x v="431"/>
    <n v="368000"/>
    <x v="113"/>
    <x v="92"/>
    <s v="Utility Plant"/>
    <s v="Balance Sheet"/>
    <s v="N"/>
    <m/>
    <n v="320"/>
    <n v="3786512"/>
    <n v="202012"/>
  </r>
  <r>
    <n v="140"/>
    <s v="2021 TX RATE CASE Equalized"/>
    <x v="0"/>
    <x v="2482"/>
    <n v="0"/>
    <s v="Jurisdiction"/>
    <x v="1"/>
    <n v="0"/>
    <n v="0"/>
    <x v="1"/>
    <n v="202001"/>
    <n v="3"/>
    <x v="2"/>
    <x v="9"/>
    <n v="34"/>
    <x v="74"/>
    <x v="431"/>
    <n v="368000"/>
    <x v="113"/>
    <x v="92"/>
    <s v="Utility Plant"/>
    <s v="Balance Sheet"/>
    <s v="N"/>
    <m/>
    <n v="320"/>
    <n v="3786512"/>
    <n v="202012"/>
  </r>
  <r>
    <n v="140"/>
    <s v="2021 TX RATE CASE Equalized"/>
    <x v="0"/>
    <x v="2483"/>
    <n v="0"/>
    <s v="Jurisdiction"/>
    <x v="0"/>
    <n v="0"/>
    <n v="0"/>
    <x v="0"/>
    <n v="202001"/>
    <n v="3"/>
    <x v="2"/>
    <x v="9"/>
    <n v="34"/>
    <x v="74"/>
    <x v="432"/>
    <n v="368000"/>
    <x v="113"/>
    <x v="92"/>
    <s v="Utility Plant"/>
    <s v="Balance Sheet"/>
    <s v="N"/>
    <m/>
    <n v="320"/>
    <n v="3786510"/>
    <n v="202012"/>
  </r>
  <r>
    <n v="140"/>
    <s v="2021 TX RATE CASE Equalized"/>
    <x v="0"/>
    <x v="2483"/>
    <n v="-9821300.0500000007"/>
    <s v="Jurisdiction"/>
    <x v="1"/>
    <n v="1"/>
    <n v="1"/>
    <x v="0"/>
    <n v="202001"/>
    <n v="3"/>
    <x v="2"/>
    <x v="9"/>
    <n v="34"/>
    <x v="74"/>
    <x v="432"/>
    <n v="368000"/>
    <x v="113"/>
    <x v="92"/>
    <s v="Utility Plant"/>
    <s v="Balance Sheet"/>
    <s v="N"/>
    <m/>
    <n v="320"/>
    <n v="3786510"/>
    <n v="202012"/>
  </r>
  <r>
    <n v="140"/>
    <s v="2021 TX RATE CASE Equalized"/>
    <x v="0"/>
    <x v="2484"/>
    <n v="-23870999.449999999"/>
    <s v="Jurisdiction"/>
    <x v="0"/>
    <n v="1"/>
    <n v="1"/>
    <x v="1"/>
    <n v="202001"/>
    <n v="3"/>
    <x v="2"/>
    <x v="9"/>
    <n v="34"/>
    <x v="74"/>
    <x v="432"/>
    <n v="368000"/>
    <x v="113"/>
    <x v="92"/>
    <s v="Utility Plant"/>
    <s v="Balance Sheet"/>
    <s v="N"/>
    <m/>
    <n v="320"/>
    <n v="3786514"/>
    <n v="202012"/>
  </r>
  <r>
    <n v="140"/>
    <s v="2021 TX RATE CASE Equalized"/>
    <x v="0"/>
    <x v="2484"/>
    <n v="0"/>
    <s v="Jurisdiction"/>
    <x v="1"/>
    <n v="0"/>
    <n v="0"/>
    <x v="1"/>
    <n v="202001"/>
    <n v="3"/>
    <x v="2"/>
    <x v="9"/>
    <n v="34"/>
    <x v="74"/>
    <x v="432"/>
    <n v="368000"/>
    <x v="113"/>
    <x v="92"/>
    <s v="Utility Plant"/>
    <s v="Balance Sheet"/>
    <s v="N"/>
    <m/>
    <n v="320"/>
    <n v="3786514"/>
    <n v="202012"/>
  </r>
  <r>
    <n v="140"/>
    <s v="2021 TX RATE CASE Equalized"/>
    <x v="0"/>
    <x v="2485"/>
    <n v="0"/>
    <s v="Jurisdiction"/>
    <x v="0"/>
    <n v="0"/>
    <n v="0"/>
    <x v="0"/>
    <n v="202001"/>
    <n v="3"/>
    <x v="2"/>
    <x v="9"/>
    <n v="34"/>
    <x v="74"/>
    <x v="433"/>
    <n v="369000"/>
    <x v="113"/>
    <x v="92"/>
    <s v="Utility Plant"/>
    <s v="Balance Sheet"/>
    <s v="N"/>
    <m/>
    <n v="320"/>
    <n v="133840"/>
    <n v="202012"/>
  </r>
  <r>
    <n v="140"/>
    <s v="2021 TX RATE CASE Equalized"/>
    <x v="0"/>
    <x v="2485"/>
    <n v="-6715264.29"/>
    <s v="Jurisdiction"/>
    <x v="1"/>
    <n v="1"/>
    <n v="1"/>
    <x v="0"/>
    <n v="202001"/>
    <n v="3"/>
    <x v="2"/>
    <x v="9"/>
    <n v="34"/>
    <x v="74"/>
    <x v="433"/>
    <n v="369000"/>
    <x v="113"/>
    <x v="92"/>
    <s v="Utility Plant"/>
    <s v="Balance Sheet"/>
    <s v="N"/>
    <m/>
    <n v="320"/>
    <n v="133840"/>
    <n v="202012"/>
  </r>
  <r>
    <n v="140"/>
    <s v="2021 TX RATE CASE Equalized"/>
    <x v="0"/>
    <x v="2486"/>
    <n v="-20559253.960000001"/>
    <s v="Jurisdiction"/>
    <x v="0"/>
    <n v="1"/>
    <n v="1"/>
    <x v="1"/>
    <n v="202001"/>
    <n v="3"/>
    <x v="2"/>
    <x v="9"/>
    <n v="34"/>
    <x v="74"/>
    <x v="433"/>
    <n v="369000"/>
    <x v="113"/>
    <x v="92"/>
    <s v="Utility Plant"/>
    <s v="Balance Sheet"/>
    <s v="N"/>
    <m/>
    <n v="320"/>
    <n v="134100"/>
    <n v="202012"/>
  </r>
  <r>
    <n v="140"/>
    <s v="2021 TX RATE CASE Equalized"/>
    <x v="0"/>
    <x v="2486"/>
    <n v="0"/>
    <s v="Jurisdiction"/>
    <x v="1"/>
    <n v="0"/>
    <n v="0"/>
    <x v="1"/>
    <n v="202001"/>
    <n v="3"/>
    <x v="2"/>
    <x v="9"/>
    <n v="34"/>
    <x v="74"/>
    <x v="433"/>
    <n v="369000"/>
    <x v="113"/>
    <x v="92"/>
    <s v="Utility Plant"/>
    <s v="Balance Sheet"/>
    <s v="N"/>
    <m/>
    <n v="320"/>
    <n v="134100"/>
    <n v="202012"/>
  </r>
  <r>
    <n v="140"/>
    <s v="2021 TX RATE CASE Equalized"/>
    <x v="0"/>
    <x v="2487"/>
    <n v="0"/>
    <s v="Jurisdiction"/>
    <x v="0"/>
    <n v="0"/>
    <n v="0"/>
    <x v="0"/>
    <n v="202001"/>
    <n v="3"/>
    <x v="2"/>
    <x v="9"/>
    <n v="34"/>
    <x v="74"/>
    <x v="434"/>
    <n v="370000"/>
    <x v="113"/>
    <x v="92"/>
    <s v="Utility Plant"/>
    <s v="Balance Sheet"/>
    <s v="N"/>
    <m/>
    <n v="320"/>
    <n v="133647"/>
    <n v="202012"/>
  </r>
  <r>
    <n v="140"/>
    <s v="2021 TX RATE CASE Equalized"/>
    <x v="0"/>
    <x v="2487"/>
    <n v="-3922575.73"/>
    <s v="Jurisdiction"/>
    <x v="1"/>
    <n v="1"/>
    <n v="1"/>
    <x v="0"/>
    <n v="202001"/>
    <n v="3"/>
    <x v="2"/>
    <x v="9"/>
    <n v="34"/>
    <x v="74"/>
    <x v="434"/>
    <n v="370000"/>
    <x v="113"/>
    <x v="92"/>
    <s v="Utility Plant"/>
    <s v="Balance Sheet"/>
    <s v="N"/>
    <m/>
    <n v="320"/>
    <n v="133647"/>
    <n v="202012"/>
  </r>
  <r>
    <n v="140"/>
    <s v="2021 TX RATE CASE Equalized"/>
    <x v="0"/>
    <x v="2488"/>
    <n v="-26617021.390000001"/>
    <s v="Jurisdiction"/>
    <x v="0"/>
    <n v="1"/>
    <n v="1"/>
    <x v="1"/>
    <n v="202001"/>
    <n v="3"/>
    <x v="2"/>
    <x v="9"/>
    <n v="34"/>
    <x v="74"/>
    <x v="434"/>
    <n v="370000"/>
    <x v="113"/>
    <x v="92"/>
    <s v="Utility Plant"/>
    <s v="Balance Sheet"/>
    <s v="N"/>
    <m/>
    <n v="320"/>
    <n v="134046"/>
    <n v="202012"/>
  </r>
  <r>
    <n v="140"/>
    <s v="2021 TX RATE CASE Equalized"/>
    <x v="0"/>
    <x v="2488"/>
    <n v="0"/>
    <s v="Jurisdiction"/>
    <x v="1"/>
    <n v="0"/>
    <n v="0"/>
    <x v="1"/>
    <n v="202001"/>
    <n v="3"/>
    <x v="2"/>
    <x v="9"/>
    <n v="34"/>
    <x v="74"/>
    <x v="434"/>
    <n v="370000"/>
    <x v="113"/>
    <x v="92"/>
    <s v="Utility Plant"/>
    <s v="Balance Sheet"/>
    <s v="N"/>
    <m/>
    <n v="320"/>
    <n v="134046"/>
    <n v="202012"/>
  </r>
  <r>
    <n v="140"/>
    <s v="2021 TX RATE CASE Equalized"/>
    <x v="0"/>
    <x v="2489"/>
    <n v="0"/>
    <s v="Jurisdiction"/>
    <x v="0"/>
    <n v="0"/>
    <n v="0"/>
    <x v="0"/>
    <n v="202001"/>
    <n v="3"/>
    <x v="2"/>
    <x v="9"/>
    <n v="34"/>
    <x v="74"/>
    <x v="435"/>
    <n v="371000"/>
    <x v="113"/>
    <x v="92"/>
    <s v="Utility Plant"/>
    <s v="Balance Sheet"/>
    <s v="N"/>
    <m/>
    <n v="320"/>
    <n v="133611"/>
    <n v="202012"/>
  </r>
  <r>
    <n v="140"/>
    <s v="2021 TX RATE CASE Equalized"/>
    <x v="0"/>
    <x v="2489"/>
    <n v="-2171882.7799999998"/>
    <s v="Jurisdiction"/>
    <x v="1"/>
    <n v="1"/>
    <n v="1"/>
    <x v="0"/>
    <n v="202001"/>
    <n v="3"/>
    <x v="2"/>
    <x v="9"/>
    <n v="34"/>
    <x v="74"/>
    <x v="435"/>
    <n v="371000"/>
    <x v="113"/>
    <x v="92"/>
    <s v="Utility Plant"/>
    <s v="Balance Sheet"/>
    <s v="N"/>
    <m/>
    <n v="320"/>
    <n v="133611"/>
    <n v="202012"/>
  </r>
  <r>
    <n v="140"/>
    <s v="2021 TX RATE CASE Equalized"/>
    <x v="0"/>
    <x v="2490"/>
    <n v="-3705743.18"/>
    <s v="Jurisdiction"/>
    <x v="0"/>
    <n v="1"/>
    <n v="1"/>
    <x v="1"/>
    <n v="202001"/>
    <n v="3"/>
    <x v="2"/>
    <x v="9"/>
    <n v="34"/>
    <x v="74"/>
    <x v="435"/>
    <n v="371000"/>
    <x v="113"/>
    <x v="92"/>
    <s v="Utility Plant"/>
    <s v="Balance Sheet"/>
    <s v="N"/>
    <m/>
    <n v="320"/>
    <n v="134068"/>
    <n v="202012"/>
  </r>
  <r>
    <n v="140"/>
    <s v="2021 TX RATE CASE Equalized"/>
    <x v="0"/>
    <x v="2490"/>
    <n v="0"/>
    <s v="Jurisdiction"/>
    <x v="1"/>
    <n v="0"/>
    <n v="0"/>
    <x v="1"/>
    <n v="202001"/>
    <n v="3"/>
    <x v="2"/>
    <x v="9"/>
    <n v="34"/>
    <x v="74"/>
    <x v="435"/>
    <n v="371000"/>
    <x v="113"/>
    <x v="92"/>
    <s v="Utility Plant"/>
    <s v="Balance Sheet"/>
    <s v="N"/>
    <m/>
    <n v="320"/>
    <n v="134068"/>
    <n v="202012"/>
  </r>
  <r>
    <n v="140"/>
    <s v="2021 TX RATE CASE Equalized"/>
    <x v="0"/>
    <x v="2491"/>
    <n v="0"/>
    <s v="Jurisdiction"/>
    <x v="0"/>
    <n v="0"/>
    <n v="0"/>
    <x v="0"/>
    <n v="202001"/>
    <n v="3"/>
    <x v="2"/>
    <x v="9"/>
    <n v="34"/>
    <x v="74"/>
    <x v="436"/>
    <n v="373000"/>
    <x v="113"/>
    <x v="92"/>
    <s v="Utility Plant"/>
    <s v="Balance Sheet"/>
    <s v="N"/>
    <m/>
    <n v="320"/>
    <n v="134020"/>
    <n v="202012"/>
  </r>
  <r>
    <n v="140"/>
    <s v="2021 TX RATE CASE Equalized"/>
    <x v="0"/>
    <x v="2491"/>
    <n v="-862630.46"/>
    <s v="Jurisdiction"/>
    <x v="1"/>
    <n v="1"/>
    <n v="1"/>
    <x v="0"/>
    <n v="202001"/>
    <n v="3"/>
    <x v="2"/>
    <x v="9"/>
    <n v="34"/>
    <x v="74"/>
    <x v="436"/>
    <n v="373000"/>
    <x v="113"/>
    <x v="92"/>
    <s v="Utility Plant"/>
    <s v="Balance Sheet"/>
    <s v="N"/>
    <m/>
    <n v="320"/>
    <n v="134020"/>
    <n v="202012"/>
  </r>
  <r>
    <n v="140"/>
    <s v="2021 TX RATE CASE Equalized"/>
    <x v="0"/>
    <x v="2492"/>
    <n v="-5393435.0899999999"/>
    <s v="Jurisdiction"/>
    <x v="0"/>
    <n v="1"/>
    <n v="1"/>
    <x v="1"/>
    <n v="202001"/>
    <n v="3"/>
    <x v="2"/>
    <x v="9"/>
    <n v="34"/>
    <x v="74"/>
    <x v="436"/>
    <n v="373000"/>
    <x v="113"/>
    <x v="92"/>
    <s v="Utility Plant"/>
    <s v="Balance Sheet"/>
    <s v="N"/>
    <m/>
    <n v="320"/>
    <n v="133744"/>
    <n v="202012"/>
  </r>
  <r>
    <n v="140"/>
    <s v="2021 TX RATE CASE Equalized"/>
    <x v="0"/>
    <x v="2492"/>
    <n v="0"/>
    <s v="Jurisdiction"/>
    <x v="1"/>
    <n v="0"/>
    <n v="0"/>
    <x v="1"/>
    <n v="202001"/>
    <n v="3"/>
    <x v="2"/>
    <x v="9"/>
    <n v="34"/>
    <x v="74"/>
    <x v="436"/>
    <n v="373000"/>
    <x v="113"/>
    <x v="92"/>
    <s v="Utility Plant"/>
    <s v="Balance Sheet"/>
    <s v="N"/>
    <m/>
    <n v="320"/>
    <n v="133744"/>
    <n v="202012"/>
  </r>
  <r>
    <n v="140"/>
    <s v="2021 TX RATE CASE Equalized"/>
    <x v="0"/>
    <x v="2493"/>
    <n v="0"/>
    <s v="Jurisdiction"/>
    <x v="0"/>
    <n v="0"/>
    <n v="0"/>
    <x v="0"/>
    <n v="202001"/>
    <n v="3"/>
    <x v="2"/>
    <x v="9"/>
    <n v="34"/>
    <x v="74"/>
    <x v="437"/>
    <s v="37XXXX"/>
    <x v="113"/>
    <x v="92"/>
    <s v="Utility Plant"/>
    <s v="Balance Sheet"/>
    <s v="N"/>
    <m/>
    <n v="320"/>
    <n v="225254"/>
    <n v="202012"/>
  </r>
  <r>
    <n v="140"/>
    <s v="2021 TX RATE CASE Equalized"/>
    <x v="0"/>
    <x v="2493"/>
    <n v="201754"/>
    <s v="Jurisdiction"/>
    <x v="1"/>
    <n v="1"/>
    <n v="1"/>
    <x v="0"/>
    <n v="202001"/>
    <n v="3"/>
    <x v="2"/>
    <x v="9"/>
    <n v="34"/>
    <x v="74"/>
    <x v="437"/>
    <s v="37XXXX"/>
    <x v="113"/>
    <x v="92"/>
    <s v="Utility Plant"/>
    <s v="Balance Sheet"/>
    <s v="N"/>
    <m/>
    <n v="320"/>
    <n v="225254"/>
    <n v="202012"/>
  </r>
  <r>
    <n v="140"/>
    <s v="2021 TX RATE CASE Equalized"/>
    <x v="0"/>
    <x v="2494"/>
    <n v="413063"/>
    <s v="Jurisdiction"/>
    <x v="0"/>
    <n v="1"/>
    <n v="1"/>
    <x v="1"/>
    <n v="202001"/>
    <n v="3"/>
    <x v="2"/>
    <x v="9"/>
    <n v="34"/>
    <x v="74"/>
    <x v="437"/>
    <s v="37XXXX"/>
    <x v="113"/>
    <x v="92"/>
    <s v="Utility Plant"/>
    <s v="Balance Sheet"/>
    <s v="N"/>
    <m/>
    <n v="320"/>
    <n v="26160112"/>
    <n v="202012"/>
  </r>
  <r>
    <n v="140"/>
    <s v="2021 TX RATE CASE Equalized"/>
    <x v="0"/>
    <x v="2494"/>
    <n v="0"/>
    <s v="Jurisdiction"/>
    <x v="1"/>
    <n v="0"/>
    <n v="0"/>
    <x v="1"/>
    <n v="202001"/>
    <n v="3"/>
    <x v="2"/>
    <x v="9"/>
    <n v="34"/>
    <x v="74"/>
    <x v="437"/>
    <s v="37XXXX"/>
    <x v="113"/>
    <x v="92"/>
    <s v="Utility Plant"/>
    <s v="Balance Sheet"/>
    <s v="N"/>
    <m/>
    <n v="320"/>
    <n v="26160112"/>
    <n v="202012"/>
  </r>
  <r>
    <n v="140"/>
    <s v="2021 TX RATE CASE Equalized"/>
    <x v="0"/>
    <x v="2495"/>
    <n v="-6583.35"/>
    <s v="Jurisdiction"/>
    <x v="0"/>
    <n v="0.78944565786348098"/>
    <n v="40362954.960000001"/>
    <x v="25"/>
    <n v="202012"/>
    <n v="3"/>
    <x v="2"/>
    <x v="9"/>
    <n v="35"/>
    <x v="75"/>
    <x v="438"/>
    <n v="389000"/>
    <x v="113"/>
    <x v="92"/>
    <s v="Utility Plant"/>
    <s v="Balance Sheet"/>
    <s v="N"/>
    <m/>
    <n v="320"/>
    <n v="134054"/>
    <n v="202012"/>
  </r>
  <r>
    <n v="140"/>
    <s v="2021 TX RATE CASE Equalized"/>
    <x v="0"/>
    <x v="2495"/>
    <n v="-1755.86"/>
    <s v="Jurisdiction"/>
    <x v="1"/>
    <n v="0.210554342136519"/>
    <n v="10765269.710000001"/>
    <x v="25"/>
    <n v="202012"/>
    <n v="3"/>
    <x v="2"/>
    <x v="9"/>
    <n v="35"/>
    <x v="75"/>
    <x v="438"/>
    <n v="389000"/>
    <x v="113"/>
    <x v="92"/>
    <s v="Utility Plant"/>
    <s v="Balance Sheet"/>
    <s v="N"/>
    <m/>
    <n v="320"/>
    <n v="134054"/>
    <n v="202012"/>
  </r>
  <r>
    <n v="140"/>
    <s v="2021 TX RATE CASE Equalized"/>
    <x v="0"/>
    <x v="2496"/>
    <n v="-3127437.69"/>
    <s v="Jurisdiction"/>
    <x v="0"/>
    <n v="0.78944565786348098"/>
    <n v="40362954.960000001"/>
    <x v="25"/>
    <n v="202012"/>
    <n v="3"/>
    <x v="2"/>
    <x v="9"/>
    <n v="35"/>
    <x v="75"/>
    <x v="439"/>
    <n v="390000"/>
    <x v="113"/>
    <x v="92"/>
    <s v="Utility Plant"/>
    <s v="Balance Sheet"/>
    <s v="N"/>
    <m/>
    <n v="320"/>
    <n v="4013249"/>
    <n v="202012"/>
  </r>
  <r>
    <n v="140"/>
    <s v="2021 TX RATE CASE Equalized"/>
    <x v="0"/>
    <x v="2496"/>
    <n v="-834124.02"/>
    <s v="Jurisdiction"/>
    <x v="1"/>
    <n v="0.210554342136519"/>
    <n v="10765269.710000001"/>
    <x v="25"/>
    <n v="202012"/>
    <n v="3"/>
    <x v="2"/>
    <x v="9"/>
    <n v="35"/>
    <x v="75"/>
    <x v="439"/>
    <n v="390000"/>
    <x v="113"/>
    <x v="92"/>
    <s v="Utility Plant"/>
    <s v="Balance Sheet"/>
    <s v="N"/>
    <m/>
    <n v="320"/>
    <n v="4013249"/>
    <n v="202012"/>
  </r>
  <r>
    <n v="140"/>
    <s v="2021 TX RATE CASE Equalized"/>
    <x v="0"/>
    <x v="2497"/>
    <n v="-315069.8"/>
    <s v="Jurisdiction"/>
    <x v="0"/>
    <n v="0.78944565786348098"/>
    <n v="40362954.960000001"/>
    <x v="25"/>
    <n v="202012"/>
    <n v="3"/>
    <x v="2"/>
    <x v="9"/>
    <n v="35"/>
    <x v="75"/>
    <x v="439"/>
    <n v="390000"/>
    <x v="113"/>
    <x v="92"/>
    <s v="Utility Plant"/>
    <s v="Balance Sheet"/>
    <s v="N"/>
    <m/>
    <n v="320"/>
    <n v="4013252"/>
    <n v="202012"/>
  </r>
  <r>
    <n v="140"/>
    <s v="2021 TX RATE CASE Equalized"/>
    <x v="0"/>
    <x v="2497"/>
    <n v="-84032.78"/>
    <s v="Jurisdiction"/>
    <x v="1"/>
    <n v="0.210554342136519"/>
    <n v="10765269.710000001"/>
    <x v="25"/>
    <n v="202012"/>
    <n v="3"/>
    <x v="2"/>
    <x v="9"/>
    <n v="35"/>
    <x v="75"/>
    <x v="439"/>
    <n v="390000"/>
    <x v="113"/>
    <x v="92"/>
    <s v="Utility Plant"/>
    <s v="Balance Sheet"/>
    <s v="N"/>
    <m/>
    <n v="320"/>
    <n v="4013252"/>
    <n v="202012"/>
  </r>
  <r>
    <n v="140"/>
    <s v="2021 TX RATE CASE Equalized"/>
    <x v="0"/>
    <x v="2498"/>
    <n v="0"/>
    <s v="Jurisdiction"/>
    <x v="0"/>
    <n v="0"/>
    <n v="0"/>
    <x v="5"/>
    <n v="202001"/>
    <n v="3"/>
    <x v="2"/>
    <x v="9"/>
    <n v="35"/>
    <x v="75"/>
    <x v="439"/>
    <n v="390000"/>
    <x v="113"/>
    <x v="92"/>
    <s v="Utility Plant"/>
    <s v="Balance Sheet"/>
    <s v="N"/>
    <m/>
    <n v="320"/>
    <n v="16571743"/>
    <n v="202012"/>
  </r>
  <r>
    <n v="140"/>
    <s v="2021 TX RATE CASE Equalized"/>
    <x v="0"/>
    <x v="2498"/>
    <n v="0"/>
    <s v="Jurisdiction"/>
    <x v="1"/>
    <n v="1"/>
    <n v="1"/>
    <x v="5"/>
    <n v="202001"/>
    <n v="3"/>
    <x v="2"/>
    <x v="9"/>
    <n v="35"/>
    <x v="75"/>
    <x v="439"/>
    <n v="390000"/>
    <x v="113"/>
    <x v="92"/>
    <s v="Utility Plant"/>
    <s v="Balance Sheet"/>
    <s v="N"/>
    <m/>
    <n v="320"/>
    <n v="16571743"/>
    <n v="202012"/>
  </r>
  <r>
    <n v="140"/>
    <s v="2021 TX RATE CASE Equalized"/>
    <x v="0"/>
    <x v="2499"/>
    <n v="-5101399.2300000004"/>
    <s v="Jurisdiction"/>
    <x v="0"/>
    <n v="0.78944565786348098"/>
    <n v="40362954.960000001"/>
    <x v="25"/>
    <n v="202012"/>
    <n v="3"/>
    <x v="2"/>
    <x v="9"/>
    <n v="35"/>
    <x v="75"/>
    <x v="439"/>
    <n v="390000"/>
    <x v="113"/>
    <x v="92"/>
    <s v="Utility Plant"/>
    <s v="Balance Sheet"/>
    <s v="N"/>
    <m/>
    <n v="320"/>
    <n v="4013250"/>
    <n v="202012"/>
  </r>
  <r>
    <n v="140"/>
    <s v="2021 TX RATE CASE Equalized"/>
    <x v="0"/>
    <x v="2499"/>
    <n v="-1360602.53"/>
    <s v="Jurisdiction"/>
    <x v="1"/>
    <n v="0.210554342136519"/>
    <n v="10765269.710000001"/>
    <x v="25"/>
    <n v="202012"/>
    <n v="3"/>
    <x v="2"/>
    <x v="9"/>
    <n v="35"/>
    <x v="75"/>
    <x v="439"/>
    <n v="390000"/>
    <x v="113"/>
    <x v="92"/>
    <s v="Utility Plant"/>
    <s v="Balance Sheet"/>
    <s v="N"/>
    <m/>
    <n v="320"/>
    <n v="4013250"/>
    <n v="202012"/>
  </r>
  <r>
    <n v="140"/>
    <s v="2021 TX RATE CASE Equalized"/>
    <x v="0"/>
    <x v="2500"/>
    <n v="-3014882.44"/>
    <s v="Jurisdiction"/>
    <x v="0"/>
    <n v="0.78944565786348098"/>
    <n v="40362954.960000001"/>
    <x v="25"/>
    <n v="202012"/>
    <n v="3"/>
    <x v="2"/>
    <x v="9"/>
    <n v="35"/>
    <x v="75"/>
    <x v="439"/>
    <n v="390000"/>
    <x v="113"/>
    <x v="92"/>
    <s v="Utility Plant"/>
    <s v="Balance Sheet"/>
    <s v="N"/>
    <m/>
    <n v="320"/>
    <n v="4013256"/>
    <n v="202012"/>
  </r>
  <r>
    <n v="140"/>
    <s v="2021 TX RATE CASE Equalized"/>
    <x v="0"/>
    <x v="2500"/>
    <n v="-804104.23"/>
    <s v="Jurisdiction"/>
    <x v="1"/>
    <n v="0.210554342136519"/>
    <n v="10765269.710000001"/>
    <x v="25"/>
    <n v="202012"/>
    <n v="3"/>
    <x v="2"/>
    <x v="9"/>
    <n v="35"/>
    <x v="75"/>
    <x v="439"/>
    <n v="390000"/>
    <x v="113"/>
    <x v="92"/>
    <s v="Utility Plant"/>
    <s v="Balance Sheet"/>
    <s v="N"/>
    <m/>
    <n v="320"/>
    <n v="4013256"/>
    <n v="202012"/>
  </r>
  <r>
    <n v="140"/>
    <s v="2021 TX RATE CASE Equalized"/>
    <x v="0"/>
    <x v="2501"/>
    <n v="-2372059.37"/>
    <s v="Jurisdiction"/>
    <x v="0"/>
    <n v="0.78944565786348098"/>
    <n v="40362954.960000001"/>
    <x v="25"/>
    <n v="202012"/>
    <n v="3"/>
    <x v="2"/>
    <x v="9"/>
    <n v="35"/>
    <x v="75"/>
    <x v="439"/>
    <n v="390000"/>
    <x v="113"/>
    <x v="92"/>
    <s v="Utility Plant"/>
    <s v="Balance Sheet"/>
    <s v="N"/>
    <m/>
    <n v="320"/>
    <n v="133594"/>
    <n v="202012"/>
  </r>
  <r>
    <n v="140"/>
    <s v="2021 TX RATE CASE Equalized"/>
    <x v="0"/>
    <x v="2501"/>
    <n v="-632655.82999999996"/>
    <s v="Jurisdiction"/>
    <x v="1"/>
    <n v="0.210554342136519"/>
    <n v="10765269.710000001"/>
    <x v="25"/>
    <n v="202012"/>
    <n v="3"/>
    <x v="2"/>
    <x v="9"/>
    <n v="35"/>
    <x v="75"/>
    <x v="439"/>
    <n v="390000"/>
    <x v="113"/>
    <x v="92"/>
    <s v="Utility Plant"/>
    <s v="Balance Sheet"/>
    <s v="N"/>
    <m/>
    <n v="320"/>
    <n v="133594"/>
    <n v="202012"/>
  </r>
  <r>
    <n v="140"/>
    <s v="2021 TX RATE CASE Equalized"/>
    <x v="0"/>
    <x v="2502"/>
    <n v="0"/>
    <s v="Jurisdiction"/>
    <x v="0"/>
    <n v="0"/>
    <n v="0"/>
    <x v="5"/>
    <n v="202001"/>
    <n v="3"/>
    <x v="2"/>
    <x v="9"/>
    <n v="35"/>
    <x v="75"/>
    <x v="440"/>
    <n v="391000"/>
    <x v="113"/>
    <x v="92"/>
    <s v="Utility Plant"/>
    <s v="Balance Sheet"/>
    <s v="N"/>
    <m/>
    <n v="320"/>
    <n v="133820"/>
    <n v="202012"/>
  </r>
  <r>
    <n v="140"/>
    <s v="2021 TX RATE CASE Equalized"/>
    <x v="0"/>
    <x v="2502"/>
    <n v="0"/>
    <s v="Jurisdiction"/>
    <x v="1"/>
    <n v="1"/>
    <n v="1"/>
    <x v="5"/>
    <n v="202001"/>
    <n v="3"/>
    <x v="2"/>
    <x v="9"/>
    <n v="35"/>
    <x v="75"/>
    <x v="440"/>
    <n v="391000"/>
    <x v="113"/>
    <x v="92"/>
    <s v="Utility Plant"/>
    <s v="Balance Sheet"/>
    <s v="N"/>
    <m/>
    <n v="320"/>
    <n v="133820"/>
    <n v="202012"/>
  </r>
  <r>
    <n v="140"/>
    <s v="2021 TX RATE CASE Equalized"/>
    <x v="0"/>
    <x v="2503"/>
    <n v="-4914841.25"/>
    <s v="Jurisdiction"/>
    <x v="0"/>
    <n v="0.78944565786348098"/>
    <n v="40362954.960000001"/>
    <x v="25"/>
    <n v="202012"/>
    <n v="3"/>
    <x v="2"/>
    <x v="9"/>
    <n v="35"/>
    <x v="75"/>
    <x v="440"/>
    <n v="391000"/>
    <x v="113"/>
    <x v="92"/>
    <s v="Utility Plant"/>
    <s v="Balance Sheet"/>
    <s v="N"/>
    <m/>
    <n v="320"/>
    <n v="133740"/>
    <n v="202012"/>
  </r>
  <r>
    <n v="140"/>
    <s v="2021 TX RATE CASE Equalized"/>
    <x v="0"/>
    <x v="2503"/>
    <n v="-1310845.3400000001"/>
    <s v="Jurisdiction"/>
    <x v="1"/>
    <n v="0.210554342136519"/>
    <n v="10765269.710000001"/>
    <x v="25"/>
    <n v="202012"/>
    <n v="3"/>
    <x v="2"/>
    <x v="9"/>
    <n v="35"/>
    <x v="75"/>
    <x v="440"/>
    <n v="391000"/>
    <x v="113"/>
    <x v="92"/>
    <s v="Utility Plant"/>
    <s v="Balance Sheet"/>
    <s v="N"/>
    <m/>
    <n v="320"/>
    <n v="133740"/>
    <n v="202012"/>
  </r>
  <r>
    <n v="140"/>
    <s v="2021 TX RATE CASE Equalized"/>
    <x v="0"/>
    <x v="2504"/>
    <n v="-14403092.33"/>
    <s v="Jurisdiction"/>
    <x v="0"/>
    <n v="0.78944565786348098"/>
    <n v="40362954.960000001"/>
    <x v="25"/>
    <n v="202012"/>
    <n v="3"/>
    <x v="2"/>
    <x v="9"/>
    <n v="35"/>
    <x v="75"/>
    <x v="440"/>
    <n v="391100"/>
    <x v="113"/>
    <x v="92"/>
    <s v="Utility Plant"/>
    <s v="Balance Sheet"/>
    <s v="N"/>
    <m/>
    <n v="320"/>
    <n v="133748"/>
    <n v="202012"/>
  </r>
  <r>
    <n v="140"/>
    <s v="2021 TX RATE CASE Equalized"/>
    <x v="0"/>
    <x v="2504"/>
    <n v="-3841472.31"/>
    <s v="Jurisdiction"/>
    <x v="1"/>
    <n v="0.210554342136519"/>
    <n v="10765269.710000001"/>
    <x v="25"/>
    <n v="202012"/>
    <n v="3"/>
    <x v="2"/>
    <x v="9"/>
    <n v="35"/>
    <x v="75"/>
    <x v="440"/>
    <n v="391100"/>
    <x v="113"/>
    <x v="92"/>
    <s v="Utility Plant"/>
    <s v="Balance Sheet"/>
    <s v="N"/>
    <m/>
    <n v="320"/>
    <n v="133748"/>
    <n v="202012"/>
  </r>
  <r>
    <n v="140"/>
    <s v="2021 TX RATE CASE Equalized"/>
    <x v="0"/>
    <x v="2505"/>
    <n v="-7814.48"/>
    <s v="Jurisdiction"/>
    <x v="0"/>
    <n v="0.78944565786348098"/>
    <n v="40362954.960000001"/>
    <x v="25"/>
    <n v="202012"/>
    <n v="3"/>
    <x v="2"/>
    <x v="9"/>
    <n v="35"/>
    <x v="75"/>
    <x v="441"/>
    <n v="392000"/>
    <x v="113"/>
    <x v="92"/>
    <s v="Utility Plant"/>
    <s v="Balance Sheet"/>
    <s v="N"/>
    <m/>
    <n v="320"/>
    <n v="4013255"/>
    <n v="202012"/>
  </r>
  <r>
    <n v="140"/>
    <s v="2021 TX RATE CASE Equalized"/>
    <x v="0"/>
    <x v="2505"/>
    <n v="-2084.21"/>
    <s v="Jurisdiction"/>
    <x v="1"/>
    <n v="0.210554342136519"/>
    <n v="10765269.710000001"/>
    <x v="25"/>
    <n v="202012"/>
    <n v="3"/>
    <x v="2"/>
    <x v="9"/>
    <n v="35"/>
    <x v="75"/>
    <x v="441"/>
    <n v="392000"/>
    <x v="113"/>
    <x v="92"/>
    <s v="Utility Plant"/>
    <s v="Balance Sheet"/>
    <s v="N"/>
    <m/>
    <n v="320"/>
    <n v="4013255"/>
    <n v="202012"/>
  </r>
  <r>
    <n v="140"/>
    <s v="2021 TX RATE CASE Equalized"/>
    <x v="0"/>
    <x v="2506"/>
    <n v="0"/>
    <s v="Jurisdiction"/>
    <x v="0"/>
    <n v="0"/>
    <n v="0"/>
    <x v="5"/>
    <n v="202001"/>
    <n v="3"/>
    <x v="2"/>
    <x v="9"/>
    <n v="35"/>
    <x v="75"/>
    <x v="441"/>
    <n v="392000"/>
    <x v="113"/>
    <x v="92"/>
    <s v="Utility Plant"/>
    <s v="Balance Sheet"/>
    <s v="N"/>
    <m/>
    <n v="320"/>
    <n v="133652"/>
    <n v="202012"/>
  </r>
  <r>
    <n v="140"/>
    <s v="2021 TX RATE CASE Equalized"/>
    <x v="0"/>
    <x v="2506"/>
    <n v="0"/>
    <s v="Jurisdiction"/>
    <x v="1"/>
    <n v="1"/>
    <n v="1"/>
    <x v="5"/>
    <n v="202001"/>
    <n v="3"/>
    <x v="2"/>
    <x v="9"/>
    <n v="35"/>
    <x v="75"/>
    <x v="441"/>
    <n v="392000"/>
    <x v="113"/>
    <x v="92"/>
    <s v="Utility Plant"/>
    <s v="Balance Sheet"/>
    <s v="N"/>
    <m/>
    <n v="320"/>
    <n v="133652"/>
    <n v="202012"/>
  </r>
  <r>
    <n v="140"/>
    <s v="2021 TX RATE CASE Equalized"/>
    <x v="0"/>
    <x v="2507"/>
    <n v="-26178930.91"/>
    <s v="Jurisdiction"/>
    <x v="0"/>
    <n v="0.78944565786348098"/>
    <n v="40362954.960000001"/>
    <x v="25"/>
    <n v="202012"/>
    <n v="3"/>
    <x v="2"/>
    <x v="9"/>
    <n v="35"/>
    <x v="75"/>
    <x v="441"/>
    <n v="392000"/>
    <x v="113"/>
    <x v="92"/>
    <s v="Utility Plant"/>
    <s v="Balance Sheet"/>
    <s v="N"/>
    <m/>
    <n v="320"/>
    <n v="133979"/>
    <n v="202012"/>
  </r>
  <r>
    <n v="140"/>
    <s v="2021 TX RATE CASE Equalized"/>
    <x v="0"/>
    <x v="2507"/>
    <n v="-6982225.46"/>
    <s v="Jurisdiction"/>
    <x v="1"/>
    <n v="0.210554342136519"/>
    <n v="10765269.710000001"/>
    <x v="25"/>
    <n v="202012"/>
    <n v="3"/>
    <x v="2"/>
    <x v="9"/>
    <n v="35"/>
    <x v="75"/>
    <x v="441"/>
    <n v="392000"/>
    <x v="113"/>
    <x v="92"/>
    <s v="Utility Plant"/>
    <s v="Balance Sheet"/>
    <s v="N"/>
    <m/>
    <n v="320"/>
    <n v="133979"/>
    <n v="202012"/>
  </r>
  <r>
    <n v="140"/>
    <s v="2021 TX RATE CASE Equalized"/>
    <x v="0"/>
    <x v="2508"/>
    <n v="0"/>
    <s v="Jurisdiction"/>
    <x v="0"/>
    <n v="0"/>
    <n v="0"/>
    <x v="5"/>
    <n v="202001"/>
    <n v="3"/>
    <x v="2"/>
    <x v="9"/>
    <n v="35"/>
    <x v="75"/>
    <x v="442"/>
    <n v="393000"/>
    <x v="113"/>
    <x v="92"/>
    <s v="Utility Plant"/>
    <s v="Balance Sheet"/>
    <s v="N"/>
    <m/>
    <n v="320"/>
    <n v="133593"/>
    <n v="202012"/>
  </r>
  <r>
    <n v="140"/>
    <s v="2021 TX RATE CASE Equalized"/>
    <x v="0"/>
    <x v="2508"/>
    <n v="0"/>
    <s v="Jurisdiction"/>
    <x v="1"/>
    <n v="1"/>
    <n v="1"/>
    <x v="5"/>
    <n v="202001"/>
    <n v="3"/>
    <x v="2"/>
    <x v="9"/>
    <n v="35"/>
    <x v="75"/>
    <x v="442"/>
    <n v="393000"/>
    <x v="113"/>
    <x v="92"/>
    <s v="Utility Plant"/>
    <s v="Balance Sheet"/>
    <s v="N"/>
    <m/>
    <n v="320"/>
    <n v="133593"/>
    <n v="202012"/>
  </r>
  <r>
    <n v="140"/>
    <s v="2021 TX RATE CASE Equalized"/>
    <x v="0"/>
    <x v="2509"/>
    <n v="-40922.910000000003"/>
    <s v="Jurisdiction"/>
    <x v="0"/>
    <n v="0.78944565786348098"/>
    <n v="40362954.960000001"/>
    <x v="25"/>
    <n v="202012"/>
    <n v="3"/>
    <x v="2"/>
    <x v="9"/>
    <n v="35"/>
    <x v="75"/>
    <x v="442"/>
    <n v="393000"/>
    <x v="113"/>
    <x v="92"/>
    <s v="Utility Plant"/>
    <s v="Balance Sheet"/>
    <s v="N"/>
    <m/>
    <n v="320"/>
    <n v="133911"/>
    <n v="202012"/>
  </r>
  <r>
    <n v="140"/>
    <s v="2021 TX RATE CASE Equalized"/>
    <x v="0"/>
    <x v="2509"/>
    <n v="-10914.61"/>
    <s v="Jurisdiction"/>
    <x v="1"/>
    <n v="0.210554342136519"/>
    <n v="10765269.710000001"/>
    <x v="25"/>
    <n v="202012"/>
    <n v="3"/>
    <x v="2"/>
    <x v="9"/>
    <n v="35"/>
    <x v="75"/>
    <x v="442"/>
    <n v="393000"/>
    <x v="113"/>
    <x v="92"/>
    <s v="Utility Plant"/>
    <s v="Balance Sheet"/>
    <s v="N"/>
    <m/>
    <n v="320"/>
    <n v="133911"/>
    <n v="202012"/>
  </r>
  <r>
    <n v="140"/>
    <s v="2021 TX RATE CASE Equalized"/>
    <x v="0"/>
    <x v="2510"/>
    <n v="-1642359.96"/>
    <s v="Jurisdiction"/>
    <x v="0"/>
    <n v="0.78944565786348098"/>
    <n v="40362954.960000001"/>
    <x v="25"/>
    <n v="202012"/>
    <n v="3"/>
    <x v="2"/>
    <x v="9"/>
    <n v="35"/>
    <x v="75"/>
    <x v="388"/>
    <n v="394000"/>
    <x v="113"/>
    <x v="92"/>
    <s v="Utility Plant"/>
    <s v="Balance Sheet"/>
    <s v="N"/>
    <m/>
    <n v="320"/>
    <n v="133888"/>
    <n v="202012"/>
  </r>
  <r>
    <n v="140"/>
    <s v="2021 TX RATE CASE Equalized"/>
    <x v="0"/>
    <x v="2510"/>
    <n v="-438036.51"/>
    <s v="Jurisdiction"/>
    <x v="1"/>
    <n v="0.210554342136519"/>
    <n v="10765269.710000001"/>
    <x v="25"/>
    <n v="202012"/>
    <n v="3"/>
    <x v="2"/>
    <x v="9"/>
    <n v="35"/>
    <x v="75"/>
    <x v="388"/>
    <n v="394000"/>
    <x v="113"/>
    <x v="92"/>
    <s v="Utility Plant"/>
    <s v="Balance Sheet"/>
    <s v="N"/>
    <m/>
    <n v="320"/>
    <n v="133888"/>
    <n v="202012"/>
  </r>
  <r>
    <n v="140"/>
    <s v="2021 TX RATE CASE Equalized"/>
    <x v="0"/>
    <x v="2511"/>
    <n v="-490.76"/>
    <s v="Jurisdiction"/>
    <x v="0"/>
    <n v="0.78944565786348098"/>
    <n v="40362954.960000001"/>
    <x v="25"/>
    <n v="202012"/>
    <n v="3"/>
    <x v="2"/>
    <x v="9"/>
    <n v="35"/>
    <x v="75"/>
    <x v="388"/>
    <n v="394000"/>
    <x v="113"/>
    <x v="92"/>
    <s v="Utility Plant"/>
    <s v="Balance Sheet"/>
    <s v="N"/>
    <m/>
    <n v="320"/>
    <n v="133718"/>
    <n v="202012"/>
  </r>
  <r>
    <n v="140"/>
    <s v="2021 TX RATE CASE Equalized"/>
    <x v="0"/>
    <x v="2511"/>
    <n v="-130.88999999999999"/>
    <s v="Jurisdiction"/>
    <x v="1"/>
    <n v="0.210554342136519"/>
    <n v="10765269.710000001"/>
    <x v="25"/>
    <n v="202012"/>
    <n v="3"/>
    <x v="2"/>
    <x v="9"/>
    <n v="35"/>
    <x v="75"/>
    <x v="388"/>
    <n v="394000"/>
    <x v="113"/>
    <x v="92"/>
    <s v="Utility Plant"/>
    <s v="Balance Sheet"/>
    <s v="N"/>
    <m/>
    <n v="320"/>
    <n v="133718"/>
    <n v="202012"/>
  </r>
  <r>
    <n v="140"/>
    <s v="2021 TX RATE CASE Equalized"/>
    <x v="0"/>
    <x v="2512"/>
    <n v="-1779103.5"/>
    <s v="Jurisdiction"/>
    <x v="0"/>
    <n v="0.78944565786348098"/>
    <n v="40362954.960000001"/>
    <x v="25"/>
    <n v="202012"/>
    <n v="3"/>
    <x v="2"/>
    <x v="9"/>
    <n v="35"/>
    <x v="75"/>
    <x v="412"/>
    <n v="395000"/>
    <x v="113"/>
    <x v="92"/>
    <s v="Utility Plant"/>
    <s v="Balance Sheet"/>
    <s v="N"/>
    <m/>
    <n v="320"/>
    <n v="134042"/>
    <n v="202012"/>
  </r>
  <r>
    <n v="140"/>
    <s v="2021 TX RATE CASE Equalized"/>
    <x v="0"/>
    <x v="2512"/>
    <n v="-474507.6"/>
    <s v="Jurisdiction"/>
    <x v="1"/>
    <n v="0.210554342136519"/>
    <n v="10765269.710000001"/>
    <x v="25"/>
    <n v="202012"/>
    <n v="3"/>
    <x v="2"/>
    <x v="9"/>
    <n v="35"/>
    <x v="75"/>
    <x v="412"/>
    <n v="395000"/>
    <x v="113"/>
    <x v="92"/>
    <s v="Utility Plant"/>
    <s v="Balance Sheet"/>
    <s v="N"/>
    <m/>
    <n v="320"/>
    <n v="134042"/>
    <n v="202012"/>
  </r>
  <r>
    <n v="140"/>
    <s v="2021 TX RATE CASE Equalized"/>
    <x v="0"/>
    <x v="2513"/>
    <n v="0"/>
    <s v="Jurisdiction"/>
    <x v="0"/>
    <n v="0"/>
    <n v="0"/>
    <x v="5"/>
    <n v="202001"/>
    <n v="3"/>
    <x v="2"/>
    <x v="9"/>
    <n v="35"/>
    <x v="75"/>
    <x v="443"/>
    <n v="396000"/>
    <x v="113"/>
    <x v="92"/>
    <s v="Utility Plant"/>
    <s v="Balance Sheet"/>
    <s v="N"/>
    <m/>
    <n v="320"/>
    <n v="134128"/>
    <n v="202012"/>
  </r>
  <r>
    <n v="140"/>
    <s v="2021 TX RATE CASE Equalized"/>
    <x v="0"/>
    <x v="2513"/>
    <n v="0"/>
    <s v="Jurisdiction"/>
    <x v="1"/>
    <n v="1"/>
    <n v="1"/>
    <x v="5"/>
    <n v="202001"/>
    <n v="3"/>
    <x v="2"/>
    <x v="9"/>
    <n v="35"/>
    <x v="75"/>
    <x v="443"/>
    <n v="396000"/>
    <x v="113"/>
    <x v="92"/>
    <s v="Utility Plant"/>
    <s v="Balance Sheet"/>
    <s v="N"/>
    <m/>
    <n v="320"/>
    <n v="134128"/>
    <n v="202012"/>
  </r>
  <r>
    <n v="140"/>
    <s v="2021 TX RATE CASE Equalized"/>
    <x v="0"/>
    <x v="2514"/>
    <n v="-945620.33"/>
    <s v="Jurisdiction"/>
    <x v="0"/>
    <n v="0.78944565786348098"/>
    <n v="40362954.960000001"/>
    <x v="25"/>
    <n v="202012"/>
    <n v="3"/>
    <x v="2"/>
    <x v="9"/>
    <n v="35"/>
    <x v="75"/>
    <x v="443"/>
    <n v="396000"/>
    <x v="113"/>
    <x v="92"/>
    <s v="Utility Plant"/>
    <s v="Balance Sheet"/>
    <s v="N"/>
    <m/>
    <n v="320"/>
    <n v="133923"/>
    <n v="202012"/>
  </r>
  <r>
    <n v="140"/>
    <s v="2021 TX RATE CASE Equalized"/>
    <x v="0"/>
    <x v="2514"/>
    <n v="-252207.95"/>
    <s v="Jurisdiction"/>
    <x v="1"/>
    <n v="0.210554342136519"/>
    <n v="10765269.710000001"/>
    <x v="25"/>
    <n v="202012"/>
    <n v="3"/>
    <x v="2"/>
    <x v="9"/>
    <n v="35"/>
    <x v="75"/>
    <x v="443"/>
    <n v="396000"/>
    <x v="113"/>
    <x v="92"/>
    <s v="Utility Plant"/>
    <s v="Balance Sheet"/>
    <s v="N"/>
    <m/>
    <n v="320"/>
    <n v="133923"/>
    <n v="202012"/>
  </r>
  <r>
    <n v="140"/>
    <s v="2021 TX RATE CASE Equalized"/>
    <x v="0"/>
    <x v="2515"/>
    <n v="-32378.57"/>
    <s v="Jurisdiction"/>
    <x v="0"/>
    <n v="0.78944565786348098"/>
    <n v="40362954.960000001"/>
    <x v="25"/>
    <n v="202012"/>
    <n v="3"/>
    <x v="2"/>
    <x v="9"/>
    <n v="35"/>
    <x v="75"/>
    <x v="443"/>
    <n v="396000"/>
    <x v="113"/>
    <x v="92"/>
    <s v="Utility Plant"/>
    <s v="Balance Sheet"/>
    <s v="N"/>
    <m/>
    <n v="320"/>
    <n v="4010691"/>
    <n v="202012"/>
  </r>
  <r>
    <n v="140"/>
    <s v="2021 TX RATE CASE Equalized"/>
    <x v="0"/>
    <x v="2515"/>
    <n v="-8635.74"/>
    <s v="Jurisdiction"/>
    <x v="1"/>
    <n v="0.210554342136519"/>
    <n v="10765269.710000001"/>
    <x v="25"/>
    <n v="202012"/>
    <n v="3"/>
    <x v="2"/>
    <x v="9"/>
    <n v="35"/>
    <x v="75"/>
    <x v="443"/>
    <n v="396000"/>
    <x v="113"/>
    <x v="92"/>
    <s v="Utility Plant"/>
    <s v="Balance Sheet"/>
    <s v="N"/>
    <m/>
    <n v="320"/>
    <n v="4010691"/>
    <n v="202012"/>
  </r>
  <r>
    <n v="140"/>
    <s v="2021 TX RATE CASE Equalized"/>
    <x v="0"/>
    <x v="2516"/>
    <n v="-20131.37"/>
    <s v="Jurisdiction"/>
    <x v="0"/>
    <n v="0.78944565786348098"/>
    <n v="40362954.960000001"/>
    <x v="25"/>
    <n v="202012"/>
    <n v="3"/>
    <x v="2"/>
    <x v="9"/>
    <n v="35"/>
    <x v="75"/>
    <x v="444"/>
    <n v="397000"/>
    <x v="113"/>
    <x v="92"/>
    <s v="Utility Plant"/>
    <s v="Balance Sheet"/>
    <s v="N"/>
    <m/>
    <n v="320"/>
    <n v="133990"/>
    <n v="202012"/>
  </r>
  <r>
    <n v="140"/>
    <s v="2021 TX RATE CASE Equalized"/>
    <x v="0"/>
    <x v="2516"/>
    <n v="-5369.27"/>
    <s v="Jurisdiction"/>
    <x v="1"/>
    <n v="0.210554342136519"/>
    <n v="10765269.710000001"/>
    <x v="25"/>
    <n v="202012"/>
    <n v="3"/>
    <x v="2"/>
    <x v="9"/>
    <n v="35"/>
    <x v="75"/>
    <x v="444"/>
    <n v="397000"/>
    <x v="113"/>
    <x v="92"/>
    <s v="Utility Plant"/>
    <s v="Balance Sheet"/>
    <s v="N"/>
    <m/>
    <n v="320"/>
    <n v="133990"/>
    <n v="202012"/>
  </r>
  <r>
    <n v="140"/>
    <s v="2021 TX RATE CASE Equalized"/>
    <x v="0"/>
    <x v="2517"/>
    <n v="0"/>
    <s v="Jurisdiction"/>
    <x v="0"/>
    <n v="0"/>
    <n v="0"/>
    <x v="5"/>
    <n v="202001"/>
    <n v="3"/>
    <x v="2"/>
    <x v="9"/>
    <n v="35"/>
    <x v="75"/>
    <x v="444"/>
    <n v="397000"/>
    <x v="113"/>
    <x v="92"/>
    <s v="Utility Plant"/>
    <s v="Balance Sheet"/>
    <s v="N"/>
    <m/>
    <n v="320"/>
    <n v="133817"/>
    <n v="202012"/>
  </r>
  <r>
    <n v="140"/>
    <s v="2021 TX RATE CASE Equalized"/>
    <x v="0"/>
    <x v="2517"/>
    <n v="0"/>
    <s v="Jurisdiction"/>
    <x v="1"/>
    <n v="1"/>
    <n v="1"/>
    <x v="5"/>
    <n v="202001"/>
    <n v="3"/>
    <x v="2"/>
    <x v="9"/>
    <n v="35"/>
    <x v="75"/>
    <x v="444"/>
    <n v="397000"/>
    <x v="113"/>
    <x v="92"/>
    <s v="Utility Plant"/>
    <s v="Balance Sheet"/>
    <s v="N"/>
    <m/>
    <n v="320"/>
    <n v="133817"/>
    <n v="202012"/>
  </r>
  <r>
    <n v="140"/>
    <s v="2021 TX RATE CASE Equalized"/>
    <x v="0"/>
    <x v="2518"/>
    <n v="-11406130.42"/>
    <s v="Jurisdiction"/>
    <x v="0"/>
    <n v="0.78944565786348098"/>
    <n v="40362954.960000001"/>
    <x v="25"/>
    <n v="202012"/>
    <n v="3"/>
    <x v="2"/>
    <x v="9"/>
    <n v="35"/>
    <x v="75"/>
    <x v="444"/>
    <n v="397000"/>
    <x v="113"/>
    <x v="92"/>
    <s v="Utility Plant"/>
    <s v="Balance Sheet"/>
    <s v="N"/>
    <m/>
    <n v="320"/>
    <n v="133591"/>
    <n v="202012"/>
  </r>
  <r>
    <n v="140"/>
    <s v="2021 TX RATE CASE Equalized"/>
    <x v="0"/>
    <x v="2518"/>
    <n v="-3042147.69"/>
    <s v="Jurisdiction"/>
    <x v="1"/>
    <n v="0.210554342136519"/>
    <n v="10765269.710000001"/>
    <x v="25"/>
    <n v="202012"/>
    <n v="3"/>
    <x v="2"/>
    <x v="9"/>
    <n v="35"/>
    <x v="75"/>
    <x v="444"/>
    <n v="397000"/>
    <x v="113"/>
    <x v="92"/>
    <s v="Utility Plant"/>
    <s v="Balance Sheet"/>
    <s v="N"/>
    <m/>
    <n v="320"/>
    <n v="133591"/>
    <n v="202012"/>
  </r>
  <r>
    <n v="140"/>
    <s v="2021 TX RATE CASE Equalized"/>
    <x v="0"/>
    <x v="2519"/>
    <n v="-38434.980000000003"/>
    <s v="Jurisdiction"/>
    <x v="0"/>
    <n v="1"/>
    <n v="1"/>
    <x v="1"/>
    <n v="202001"/>
    <n v="3"/>
    <x v="2"/>
    <x v="9"/>
    <n v="35"/>
    <x v="75"/>
    <x v="444"/>
    <n v="397000"/>
    <x v="113"/>
    <x v="92"/>
    <s v="Utility Plant"/>
    <s v="Balance Sheet"/>
    <s v="N"/>
    <m/>
    <n v="320"/>
    <n v="4010693"/>
    <n v="202012"/>
  </r>
  <r>
    <n v="140"/>
    <s v="2021 TX RATE CASE Equalized"/>
    <x v="0"/>
    <x v="2519"/>
    <n v="0"/>
    <s v="Jurisdiction"/>
    <x v="1"/>
    <n v="0"/>
    <n v="0"/>
    <x v="1"/>
    <n v="202001"/>
    <n v="3"/>
    <x v="2"/>
    <x v="9"/>
    <n v="35"/>
    <x v="75"/>
    <x v="444"/>
    <n v="397000"/>
    <x v="113"/>
    <x v="92"/>
    <s v="Utility Plant"/>
    <s v="Balance Sheet"/>
    <s v="N"/>
    <m/>
    <n v="320"/>
    <n v="4010693"/>
    <n v="202012"/>
  </r>
  <r>
    <n v="140"/>
    <s v="2021 TX RATE CASE Equalized"/>
    <x v="0"/>
    <x v="2520"/>
    <n v="-1346091.69"/>
    <s v="Jurisdiction"/>
    <x v="0"/>
    <n v="0.78944565786348098"/>
    <n v="40362954.960000001"/>
    <x v="25"/>
    <n v="202012"/>
    <n v="3"/>
    <x v="2"/>
    <x v="9"/>
    <n v="35"/>
    <x v="75"/>
    <x v="414"/>
    <n v="398000"/>
    <x v="113"/>
    <x v="92"/>
    <s v="Utility Plant"/>
    <s v="Balance Sheet"/>
    <s v="N"/>
    <m/>
    <n v="320"/>
    <n v="133929"/>
    <n v="202012"/>
  </r>
  <r>
    <n v="140"/>
    <s v="2021 TX RATE CASE Equalized"/>
    <x v="0"/>
    <x v="2520"/>
    <n v="-359018.32"/>
    <s v="Jurisdiction"/>
    <x v="1"/>
    <n v="0.210554342136519"/>
    <n v="10765269.710000001"/>
    <x v="25"/>
    <n v="202012"/>
    <n v="3"/>
    <x v="2"/>
    <x v="9"/>
    <n v="35"/>
    <x v="75"/>
    <x v="414"/>
    <n v="398000"/>
    <x v="113"/>
    <x v="92"/>
    <s v="Utility Plant"/>
    <s v="Balance Sheet"/>
    <s v="N"/>
    <m/>
    <n v="320"/>
    <n v="133929"/>
    <n v="202012"/>
  </r>
  <r>
    <n v="140"/>
    <s v="2021 TX RATE CASE Equalized"/>
    <x v="0"/>
    <x v="2521"/>
    <n v="0"/>
    <s v="Jurisdiction"/>
    <x v="0"/>
    <n v="0"/>
    <n v="0"/>
    <x v="0"/>
    <n v="202001"/>
    <n v="3"/>
    <x v="2"/>
    <x v="9"/>
    <n v="35"/>
    <x v="75"/>
    <x v="414"/>
    <n v="398003"/>
    <x v="113"/>
    <x v="92"/>
    <s v="Utility Plant"/>
    <s v="Balance Sheet"/>
    <s v="N"/>
    <m/>
    <n v="320"/>
    <n v="133635"/>
    <n v="202012"/>
  </r>
  <r>
    <n v="140"/>
    <s v="2021 TX RATE CASE Equalized"/>
    <x v="0"/>
    <x v="2521"/>
    <n v="38480"/>
    <s v="Jurisdiction"/>
    <x v="1"/>
    <n v="1"/>
    <n v="1"/>
    <x v="0"/>
    <n v="202001"/>
    <n v="3"/>
    <x v="2"/>
    <x v="9"/>
    <n v="35"/>
    <x v="75"/>
    <x v="414"/>
    <n v="398003"/>
    <x v="113"/>
    <x v="92"/>
    <s v="Utility Plant"/>
    <s v="Balance Sheet"/>
    <s v="N"/>
    <m/>
    <n v="320"/>
    <n v="133635"/>
    <n v="202012"/>
  </r>
  <r>
    <n v="140"/>
    <s v="2021 TX RATE CASE Equalized"/>
    <x v="0"/>
    <x v="2522"/>
    <n v="-19642.509999999998"/>
    <s v="Jurisdiction"/>
    <x v="0"/>
    <n v="0.78944565786348098"/>
    <n v="40362954.960000001"/>
    <x v="25"/>
    <n v="202012"/>
    <n v="3"/>
    <x v="2"/>
    <x v="9"/>
    <n v="35"/>
    <x v="75"/>
    <x v="445"/>
    <n v="399100"/>
    <x v="113"/>
    <x v="92"/>
    <s v="Utility Plant"/>
    <s v="Balance Sheet"/>
    <s v="N"/>
    <m/>
    <n v="320"/>
    <n v="18285907"/>
    <n v="202012"/>
  </r>
  <r>
    <n v="140"/>
    <s v="2021 TX RATE CASE Equalized"/>
    <x v="0"/>
    <x v="2522"/>
    <n v="-5238.8900000000003"/>
    <s v="Jurisdiction"/>
    <x v="1"/>
    <n v="0.210554342136519"/>
    <n v="10765269.710000001"/>
    <x v="25"/>
    <n v="202012"/>
    <n v="3"/>
    <x v="2"/>
    <x v="9"/>
    <n v="35"/>
    <x v="75"/>
    <x v="445"/>
    <n v="399100"/>
    <x v="113"/>
    <x v="92"/>
    <s v="Utility Plant"/>
    <s v="Balance Sheet"/>
    <s v="N"/>
    <m/>
    <n v="320"/>
    <n v="18285907"/>
    <n v="202012"/>
  </r>
  <r>
    <n v="140"/>
    <s v="2021 TX RATE CASE Equalized"/>
    <x v="0"/>
    <x v="2523"/>
    <n v="83058.37"/>
    <s v="Jurisdiction"/>
    <x v="0"/>
    <n v="0.78944565786348098"/>
    <n v="40362954.960000001"/>
    <x v="25"/>
    <n v="202012"/>
    <n v="3"/>
    <x v="2"/>
    <x v="9"/>
    <n v="35"/>
    <x v="75"/>
    <x v="446"/>
    <s v="39XXXX"/>
    <x v="113"/>
    <x v="92"/>
    <s v="Utility Plant"/>
    <s v="Balance Sheet"/>
    <s v="N"/>
    <m/>
    <n v="320"/>
    <n v="225155"/>
    <n v="202012"/>
  </r>
  <r>
    <n v="140"/>
    <s v="2021 TX RATE CASE Equalized"/>
    <x v="0"/>
    <x v="2523"/>
    <n v="22152.63"/>
    <s v="Jurisdiction"/>
    <x v="1"/>
    <n v="0.210554342136519"/>
    <n v="10765269.710000001"/>
    <x v="25"/>
    <n v="202012"/>
    <n v="3"/>
    <x v="2"/>
    <x v="9"/>
    <n v="35"/>
    <x v="75"/>
    <x v="446"/>
    <s v="39XXXX"/>
    <x v="113"/>
    <x v="92"/>
    <s v="Utility Plant"/>
    <s v="Balance Sheet"/>
    <s v="N"/>
    <m/>
    <n v="320"/>
    <n v="225155"/>
    <n v="202012"/>
  </r>
  <r>
    <n v="140"/>
    <s v="2021 TX RATE CASE Equalized"/>
    <x v="0"/>
    <x v="2524"/>
    <n v="0"/>
    <s v="Jurisdiction"/>
    <x v="0"/>
    <n v="0"/>
    <n v="0"/>
    <x v="5"/>
    <n v="202001"/>
    <n v="3"/>
    <x v="2"/>
    <x v="10"/>
    <n v="8"/>
    <x v="76"/>
    <x v="447"/>
    <n v="154000"/>
    <x v="114"/>
    <x v="93"/>
    <s v="Current  and  Accrued Assets"/>
    <s v="Balance Sheet"/>
    <s v="N"/>
    <m/>
    <n v="330"/>
    <n v="1800904"/>
    <n v="202012"/>
  </r>
  <r>
    <n v="140"/>
    <s v="2021 TX RATE CASE Equalized"/>
    <x v="0"/>
    <x v="2524"/>
    <n v="0"/>
    <s v="Jurisdiction"/>
    <x v="1"/>
    <n v="1"/>
    <n v="1"/>
    <x v="5"/>
    <n v="202001"/>
    <n v="3"/>
    <x v="2"/>
    <x v="10"/>
    <n v="8"/>
    <x v="76"/>
    <x v="447"/>
    <n v="154000"/>
    <x v="114"/>
    <x v="93"/>
    <s v="Current  and  Accrued Assets"/>
    <s v="Balance Sheet"/>
    <s v="N"/>
    <m/>
    <n v="330"/>
    <n v="1800904"/>
    <n v="202012"/>
  </r>
  <r>
    <n v="140"/>
    <s v="2021 TX RATE CASE Equalized"/>
    <x v="0"/>
    <x v="2525"/>
    <n v="0"/>
    <s v="Jurisdiction"/>
    <x v="0"/>
    <n v="0"/>
    <n v="0"/>
    <x v="5"/>
    <n v="202001"/>
    <n v="3"/>
    <x v="2"/>
    <x v="10"/>
    <n v="8"/>
    <x v="76"/>
    <x v="448"/>
    <n v="154000"/>
    <x v="114"/>
    <x v="93"/>
    <s v="Current  and  Accrued Assets"/>
    <s v="Balance Sheet"/>
    <s v="N"/>
    <m/>
    <n v="330"/>
    <n v="135319"/>
    <n v="202012"/>
  </r>
  <r>
    <n v="140"/>
    <s v="2021 TX RATE CASE Equalized"/>
    <x v="0"/>
    <x v="2525"/>
    <n v="0"/>
    <s v="Jurisdiction"/>
    <x v="1"/>
    <n v="1"/>
    <n v="1"/>
    <x v="5"/>
    <n v="202001"/>
    <n v="3"/>
    <x v="2"/>
    <x v="10"/>
    <n v="8"/>
    <x v="76"/>
    <x v="448"/>
    <n v="154000"/>
    <x v="114"/>
    <x v="93"/>
    <s v="Current  and  Accrued Assets"/>
    <s v="Balance Sheet"/>
    <s v="N"/>
    <m/>
    <n v="330"/>
    <n v="135319"/>
    <n v="202012"/>
  </r>
  <r>
    <n v="140"/>
    <s v="2021 TX RATE CASE Equalized"/>
    <x v="0"/>
    <x v="2526"/>
    <n v="127195.23"/>
    <s v="Jurisdiction"/>
    <x v="0"/>
    <n v="0.81124707178227395"/>
    <n v="1493617"/>
    <x v="8"/>
    <n v="202001"/>
    <n v="3"/>
    <x v="2"/>
    <x v="10"/>
    <n v="8"/>
    <x v="76"/>
    <x v="449"/>
    <n v="154000"/>
    <x v="114"/>
    <x v="93"/>
    <s v="Current  and  Accrued Assets"/>
    <s v="Balance Sheet"/>
    <s v="N"/>
    <m/>
    <n v="330"/>
    <n v="16571716"/>
    <n v="202012"/>
  </r>
  <r>
    <n v="140"/>
    <s v="2021 TX RATE CASE Equalized"/>
    <x v="0"/>
    <x v="2526"/>
    <n v="29594.52"/>
    <s v="Jurisdiction"/>
    <x v="1"/>
    <n v="0.18875292821772599"/>
    <n v="347520"/>
    <x v="8"/>
    <n v="202001"/>
    <n v="3"/>
    <x v="2"/>
    <x v="10"/>
    <n v="8"/>
    <x v="76"/>
    <x v="449"/>
    <n v="154000"/>
    <x v="114"/>
    <x v="93"/>
    <s v="Current  and  Accrued Assets"/>
    <s v="Balance Sheet"/>
    <s v="N"/>
    <m/>
    <n v="330"/>
    <n v="16571716"/>
    <n v="202012"/>
  </r>
  <r>
    <n v="140"/>
    <s v="2021 TX RATE CASE Equalized"/>
    <x v="0"/>
    <x v="2527"/>
    <n v="732.82"/>
    <s v="Jurisdiction"/>
    <x v="0"/>
    <n v="0.79654289849043403"/>
    <n v="6751531663"/>
    <x v="3"/>
    <n v="202001"/>
    <n v="3"/>
    <x v="2"/>
    <x v="10"/>
    <n v="8"/>
    <x v="76"/>
    <x v="450"/>
    <n v="154000"/>
    <x v="114"/>
    <x v="93"/>
    <s v="Current  and  Accrued Assets"/>
    <s v="Balance Sheet"/>
    <s v="N"/>
    <m/>
    <n v="330"/>
    <n v="135321"/>
    <n v="202012"/>
  </r>
  <r>
    <n v="140"/>
    <s v="2021 TX RATE CASE Equalized"/>
    <x v="0"/>
    <x v="2527"/>
    <n v="187.18"/>
    <s v="Jurisdiction"/>
    <x v="1"/>
    <n v="0.203457101509566"/>
    <n v="1724511091"/>
    <x v="3"/>
    <n v="202001"/>
    <n v="3"/>
    <x v="2"/>
    <x v="10"/>
    <n v="8"/>
    <x v="76"/>
    <x v="450"/>
    <n v="154000"/>
    <x v="114"/>
    <x v="93"/>
    <s v="Current  and  Accrued Assets"/>
    <s v="Balance Sheet"/>
    <s v="N"/>
    <m/>
    <n v="330"/>
    <n v="135321"/>
    <n v="202012"/>
  </r>
  <r>
    <n v="140"/>
    <s v="2021 TX RATE CASE Equalized"/>
    <x v="0"/>
    <x v="2528"/>
    <n v="0"/>
    <s v="Jurisdiction"/>
    <x v="0"/>
    <n v="0"/>
    <n v="0"/>
    <x v="0"/>
    <n v="202001"/>
    <n v="3"/>
    <x v="2"/>
    <x v="10"/>
    <n v="8"/>
    <x v="76"/>
    <x v="451"/>
    <n v="154200"/>
    <x v="114"/>
    <x v="93"/>
    <s v="Current  and  Accrued Assets"/>
    <s v="Balance Sheet"/>
    <s v="N"/>
    <m/>
    <n v="330"/>
    <n v="135324"/>
    <n v="202012"/>
  </r>
  <r>
    <n v="140"/>
    <s v="2021 TX RATE CASE Equalized"/>
    <x v="0"/>
    <x v="2528"/>
    <n v="5828637.5599999996"/>
    <s v="Jurisdiction"/>
    <x v="1"/>
    <n v="1"/>
    <n v="1"/>
    <x v="0"/>
    <n v="202001"/>
    <n v="3"/>
    <x v="2"/>
    <x v="10"/>
    <n v="8"/>
    <x v="76"/>
    <x v="451"/>
    <n v="154200"/>
    <x v="114"/>
    <x v="93"/>
    <s v="Current  and  Accrued Assets"/>
    <s v="Balance Sheet"/>
    <s v="N"/>
    <m/>
    <n v="330"/>
    <n v="135324"/>
    <n v="202012"/>
  </r>
  <r>
    <n v="140"/>
    <s v="2021 TX RATE CASE Equalized"/>
    <x v="0"/>
    <x v="2529"/>
    <n v="0"/>
    <s v="Jurisdiction"/>
    <x v="0"/>
    <n v="0"/>
    <n v="0"/>
    <x v="0"/>
    <n v="202001"/>
    <n v="3"/>
    <x v="2"/>
    <x v="10"/>
    <n v="8"/>
    <x v="76"/>
    <x v="451"/>
    <n v="154800"/>
    <x v="114"/>
    <x v="93"/>
    <s v="Current  and  Accrued Assets"/>
    <s v="Balance Sheet"/>
    <s v="N"/>
    <m/>
    <n v="330"/>
    <n v="3761469"/>
    <n v="202012"/>
  </r>
  <r>
    <n v="140"/>
    <s v="2021 TX RATE CASE Equalized"/>
    <x v="0"/>
    <x v="2529"/>
    <n v="281335.84999999998"/>
    <s v="Jurisdiction"/>
    <x v="1"/>
    <n v="1"/>
    <n v="1"/>
    <x v="0"/>
    <n v="202001"/>
    <n v="3"/>
    <x v="2"/>
    <x v="10"/>
    <n v="8"/>
    <x v="76"/>
    <x v="451"/>
    <n v="154800"/>
    <x v="114"/>
    <x v="93"/>
    <s v="Current  and  Accrued Assets"/>
    <s v="Balance Sheet"/>
    <s v="N"/>
    <m/>
    <n v="330"/>
    <n v="3761469"/>
    <n v="202012"/>
  </r>
  <r>
    <n v="140"/>
    <s v="2021 TX RATE CASE Equalized"/>
    <x v="0"/>
    <x v="2530"/>
    <n v="4971184.51"/>
    <s v="Jurisdiction"/>
    <x v="0"/>
    <n v="0.80083877753190902"/>
    <n v="13623961.539999999"/>
    <x v="26"/>
    <n v="202012"/>
    <n v="3"/>
    <x v="2"/>
    <x v="10"/>
    <n v="8"/>
    <x v="76"/>
    <x v="452"/>
    <n v="154400"/>
    <x v="114"/>
    <x v="93"/>
    <s v="Current  and  Accrued Assets"/>
    <s v="Balance Sheet"/>
    <s v="N"/>
    <m/>
    <n v="330"/>
    <n v="135325"/>
    <n v="202012"/>
  </r>
  <r>
    <n v="140"/>
    <s v="2021 TX RATE CASE Equalized"/>
    <x v="0"/>
    <x v="2530"/>
    <n v="1236287.77"/>
    <s v="Jurisdiction"/>
    <x v="1"/>
    <n v="0.19916122246809101"/>
    <n v="3388153.66"/>
    <x v="26"/>
    <n v="202012"/>
    <n v="3"/>
    <x v="2"/>
    <x v="10"/>
    <n v="8"/>
    <x v="76"/>
    <x v="452"/>
    <n v="154400"/>
    <x v="114"/>
    <x v="93"/>
    <s v="Current  and  Accrued Assets"/>
    <s v="Balance Sheet"/>
    <s v="N"/>
    <m/>
    <n v="330"/>
    <n v="135325"/>
    <n v="202012"/>
  </r>
  <r>
    <n v="140"/>
    <s v="2021 TX RATE CASE Equalized"/>
    <x v="0"/>
    <x v="2531"/>
    <n v="24280826.84"/>
    <s v="Jurisdiction"/>
    <x v="0"/>
    <n v="0.81161000000000005"/>
    <n v="0.81161000000000005"/>
    <x v="2"/>
    <n v="202001"/>
    <n v="3"/>
    <x v="2"/>
    <x v="10"/>
    <n v="8"/>
    <x v="76"/>
    <x v="453"/>
    <n v="154000"/>
    <x v="114"/>
    <x v="93"/>
    <s v="Current  and  Accrued Assets"/>
    <s v="Balance Sheet"/>
    <s v="N"/>
    <m/>
    <n v="330"/>
    <n v="135320"/>
    <n v="202012"/>
  </r>
  <r>
    <n v="140"/>
    <s v="2021 TX RATE CASE Equalized"/>
    <x v="0"/>
    <x v="2531"/>
    <n v="5636038.21"/>
    <s v="Jurisdiction"/>
    <x v="1"/>
    <n v="0.18839"/>
    <n v="0.18839"/>
    <x v="2"/>
    <n v="202001"/>
    <n v="3"/>
    <x v="2"/>
    <x v="10"/>
    <n v="8"/>
    <x v="76"/>
    <x v="453"/>
    <n v="154000"/>
    <x v="114"/>
    <x v="93"/>
    <s v="Current  and  Accrued Assets"/>
    <s v="Balance Sheet"/>
    <s v="N"/>
    <m/>
    <n v="330"/>
    <n v="135320"/>
    <n v="202012"/>
  </r>
  <r>
    <n v="140"/>
    <s v="2021 TX RATE CASE Equalized"/>
    <x v="0"/>
    <x v="2532"/>
    <n v="0"/>
    <s v="Jurisdiction"/>
    <x v="0"/>
    <n v="0"/>
    <n v="0"/>
    <x v="5"/>
    <n v="202001"/>
    <n v="3"/>
    <x v="2"/>
    <x v="10"/>
    <n v="8"/>
    <x v="76"/>
    <x v="454"/>
    <n v="154000"/>
    <x v="114"/>
    <x v="93"/>
    <s v="Current  and  Accrued Assets"/>
    <s v="Balance Sheet"/>
    <s v="N"/>
    <m/>
    <n v="330"/>
    <n v="135322"/>
    <n v="202012"/>
  </r>
  <r>
    <n v="140"/>
    <s v="2021 TX RATE CASE Equalized"/>
    <x v="0"/>
    <x v="2532"/>
    <n v="0"/>
    <s v="Jurisdiction"/>
    <x v="1"/>
    <n v="1"/>
    <n v="1"/>
    <x v="5"/>
    <n v="202001"/>
    <n v="3"/>
    <x v="2"/>
    <x v="10"/>
    <n v="8"/>
    <x v="76"/>
    <x v="454"/>
    <n v="154000"/>
    <x v="114"/>
    <x v="93"/>
    <s v="Current  and  Accrued Assets"/>
    <s v="Balance Sheet"/>
    <s v="N"/>
    <m/>
    <n v="330"/>
    <n v="135322"/>
    <n v="202012"/>
  </r>
  <r>
    <n v="140"/>
    <s v="2021 TX RATE CASE Equalized"/>
    <x v="0"/>
    <x v="2533"/>
    <n v="16812380.93"/>
    <s v="Jurisdiction"/>
    <x v="0"/>
    <n v="1"/>
    <n v="1"/>
    <x v="1"/>
    <n v="202001"/>
    <n v="3"/>
    <x v="2"/>
    <x v="10"/>
    <n v="8"/>
    <x v="76"/>
    <x v="454"/>
    <n v="154100"/>
    <x v="114"/>
    <x v="93"/>
    <s v="Current  and  Accrued Assets"/>
    <s v="Balance Sheet"/>
    <s v="N"/>
    <m/>
    <n v="330"/>
    <n v="135323"/>
    <n v="202012"/>
  </r>
  <r>
    <n v="140"/>
    <s v="2021 TX RATE CASE Equalized"/>
    <x v="0"/>
    <x v="2533"/>
    <n v="0"/>
    <s v="Jurisdiction"/>
    <x v="1"/>
    <n v="0"/>
    <n v="0"/>
    <x v="1"/>
    <n v="202001"/>
    <n v="3"/>
    <x v="2"/>
    <x v="10"/>
    <n v="8"/>
    <x v="76"/>
    <x v="454"/>
    <n v="154100"/>
    <x v="114"/>
    <x v="93"/>
    <s v="Current  and  Accrued Assets"/>
    <s v="Balance Sheet"/>
    <s v="N"/>
    <m/>
    <n v="330"/>
    <n v="135323"/>
    <n v="202012"/>
  </r>
  <r>
    <n v="140"/>
    <s v="2021 TX RATE CASE Equalized"/>
    <x v="0"/>
    <x v="2534"/>
    <n v="2341201.7400000002"/>
    <s v="Jurisdiction"/>
    <x v="0"/>
    <n v="1"/>
    <n v="1"/>
    <x v="1"/>
    <n v="202001"/>
    <n v="3"/>
    <x v="2"/>
    <x v="10"/>
    <n v="8"/>
    <x v="76"/>
    <x v="454"/>
    <n v="154900"/>
    <x v="114"/>
    <x v="93"/>
    <s v="Current  and  Accrued Assets"/>
    <s v="Balance Sheet"/>
    <s v="N"/>
    <m/>
    <n v="330"/>
    <n v="135326"/>
    <n v="202012"/>
  </r>
  <r>
    <n v="140"/>
    <s v="2021 TX RATE CASE Equalized"/>
    <x v="0"/>
    <x v="2534"/>
    <n v="0"/>
    <s v="Jurisdiction"/>
    <x v="1"/>
    <n v="0"/>
    <n v="0"/>
    <x v="1"/>
    <n v="202001"/>
    <n v="3"/>
    <x v="2"/>
    <x v="10"/>
    <n v="8"/>
    <x v="76"/>
    <x v="454"/>
    <n v="154900"/>
    <x v="114"/>
    <x v="93"/>
    <s v="Current  and  Accrued Assets"/>
    <s v="Balance Sheet"/>
    <s v="N"/>
    <m/>
    <n v="330"/>
    <n v="135326"/>
    <n v="202012"/>
  </r>
  <r>
    <n v="140"/>
    <s v="2021 TX RATE CASE Equalized"/>
    <x v="0"/>
    <x v="2535"/>
    <n v="-12404959.73"/>
    <s v="Jurisdiction"/>
    <x v="0"/>
    <n v="0.73551060373472299"/>
    <n v="1054834113.26"/>
    <x v="36"/>
    <n v="202012"/>
    <n v="3"/>
    <x v="2"/>
    <x v="10"/>
    <n v="8"/>
    <x v="76"/>
    <x v="455"/>
    <n v="163000"/>
    <x v="115"/>
    <x v="94"/>
    <s v="Current  and  Accrued Assets"/>
    <s v="Balance Sheet"/>
    <s v="N"/>
    <m/>
    <n v="330"/>
    <n v="135328"/>
    <n v="202012"/>
  </r>
  <r>
    <n v="140"/>
    <s v="2021 TX RATE CASE Equalized"/>
    <x v="0"/>
    <x v="2535"/>
    <n v="-4460819.8600000003"/>
    <s v="Jurisdiction"/>
    <x v="1"/>
    <n v="0.26448939626527701"/>
    <n v="379318036.14999998"/>
    <x v="36"/>
    <n v="202012"/>
    <n v="3"/>
    <x v="2"/>
    <x v="10"/>
    <n v="8"/>
    <x v="76"/>
    <x v="455"/>
    <n v="163000"/>
    <x v="115"/>
    <x v="94"/>
    <s v="Current  and  Accrued Assets"/>
    <s v="Balance Sheet"/>
    <s v="N"/>
    <m/>
    <n v="330"/>
    <n v="135328"/>
    <n v="202012"/>
  </r>
  <r>
    <n v="140"/>
    <s v="2021 TX RATE CASE Equalized"/>
    <x v="0"/>
    <x v="2536"/>
    <n v="12401614.52"/>
    <s v="Jurisdiction"/>
    <x v="0"/>
    <n v="0.73551060373472299"/>
    <n v="1054834113.26"/>
    <x v="36"/>
    <n v="202012"/>
    <n v="3"/>
    <x v="2"/>
    <x v="10"/>
    <n v="8"/>
    <x v="76"/>
    <x v="455"/>
    <n v="163000"/>
    <x v="115"/>
    <x v="94"/>
    <s v="Current  and  Accrued Assets"/>
    <s v="Balance Sheet"/>
    <s v="Y"/>
    <m/>
    <n v="330"/>
    <n v="135329"/>
    <n v="202012"/>
  </r>
  <r>
    <n v="140"/>
    <s v="2021 TX RATE CASE Equalized"/>
    <x v="0"/>
    <x v="2536"/>
    <n v="4459616.93"/>
    <s v="Jurisdiction"/>
    <x v="1"/>
    <n v="0.26448939626527701"/>
    <n v="379318036.14999998"/>
    <x v="36"/>
    <n v="202012"/>
    <n v="3"/>
    <x v="2"/>
    <x v="10"/>
    <n v="8"/>
    <x v="76"/>
    <x v="455"/>
    <n v="163000"/>
    <x v="115"/>
    <x v="94"/>
    <s v="Current  and  Accrued Assets"/>
    <s v="Balance Sheet"/>
    <s v="Y"/>
    <m/>
    <n v="330"/>
    <n v="135329"/>
    <n v="202012"/>
  </r>
  <r>
    <n v="140"/>
    <s v="2021 TX RATE CASE Equalized"/>
    <x v="0"/>
    <x v="2537"/>
    <n v="530728.14"/>
    <s v="Jurisdiction"/>
    <x v="0"/>
    <n v="0.77004840755116"/>
    <n v="241542578.16"/>
    <x v="37"/>
    <n v="202012"/>
    <n v="3"/>
    <x v="2"/>
    <x v="10"/>
    <n v="9"/>
    <x v="77"/>
    <x v="456"/>
    <n v="131000"/>
    <x v="116"/>
    <x v="95"/>
    <s v="Current  and  Accrued Assets"/>
    <s v="Balance Sheet"/>
    <s v="N"/>
    <m/>
    <n v="330"/>
    <n v="3800850"/>
    <n v="202012"/>
  </r>
  <r>
    <n v="140"/>
    <s v="2021 TX RATE CASE Equalized"/>
    <x v="0"/>
    <x v="2537"/>
    <n v="158485.85999999999"/>
    <s v="Jurisdiction"/>
    <x v="1"/>
    <n v="0.22995159244884"/>
    <n v="72129362.189999998"/>
    <x v="37"/>
    <n v="202012"/>
    <n v="3"/>
    <x v="2"/>
    <x v="10"/>
    <n v="9"/>
    <x v="77"/>
    <x v="456"/>
    <n v="131000"/>
    <x v="116"/>
    <x v="95"/>
    <s v="Current  and  Accrued Assets"/>
    <s v="Balance Sheet"/>
    <s v="N"/>
    <m/>
    <n v="330"/>
    <n v="3800850"/>
    <n v="202012"/>
  </r>
  <r>
    <n v="140"/>
    <s v="2021 TX RATE CASE Equalized"/>
    <x v="0"/>
    <x v="2538"/>
    <n v="-3153352.85"/>
    <s v="Jurisdiction"/>
    <x v="0"/>
    <n v="0.77004840755116"/>
    <n v="241542578.16"/>
    <x v="37"/>
    <n v="202012"/>
    <n v="3"/>
    <x v="2"/>
    <x v="10"/>
    <n v="9"/>
    <x v="77"/>
    <x v="456"/>
    <n v="131000"/>
    <x v="116"/>
    <x v="95"/>
    <s v="Current  and  Accrued Assets"/>
    <s v="Balance Sheet"/>
    <s v="N"/>
    <m/>
    <n v="330"/>
    <n v="241897"/>
    <n v="202012"/>
  </r>
  <r>
    <n v="140"/>
    <s v="2021 TX RATE CASE Equalized"/>
    <x v="0"/>
    <x v="2538"/>
    <n v="-941653.15"/>
    <s v="Jurisdiction"/>
    <x v="1"/>
    <n v="0.22995159244884"/>
    <n v="72129362.189999998"/>
    <x v="37"/>
    <n v="202012"/>
    <n v="3"/>
    <x v="2"/>
    <x v="10"/>
    <n v="9"/>
    <x v="77"/>
    <x v="456"/>
    <n v="131000"/>
    <x v="116"/>
    <x v="95"/>
    <s v="Current  and  Accrued Assets"/>
    <s v="Balance Sheet"/>
    <s v="N"/>
    <m/>
    <n v="330"/>
    <n v="241897"/>
    <n v="202012"/>
  </r>
  <r>
    <n v="140"/>
    <s v="2021 TX RATE CASE Equalized"/>
    <x v="0"/>
    <x v="2539"/>
    <n v="0"/>
    <s v="Jurisdiction"/>
    <x v="0"/>
    <n v="0"/>
    <n v="0"/>
    <x v="0"/>
    <n v="202001"/>
    <n v="3"/>
    <x v="2"/>
    <x v="10"/>
    <n v="50"/>
    <x v="78"/>
    <x v="457"/>
    <n v="151000"/>
    <x v="117"/>
    <x v="96"/>
    <s v="Current  and  Accrued Assets"/>
    <s v="Balance Sheet"/>
    <s v="N"/>
    <m/>
    <n v="330"/>
    <n v="1800903"/>
    <n v="202012"/>
  </r>
  <r>
    <n v="140"/>
    <s v="2021 TX RATE CASE Equalized"/>
    <x v="0"/>
    <x v="2539"/>
    <n v="0"/>
    <s v="Jurisdiction"/>
    <x v="1"/>
    <n v="1"/>
    <n v="1"/>
    <x v="0"/>
    <n v="202001"/>
    <n v="3"/>
    <x v="2"/>
    <x v="10"/>
    <n v="50"/>
    <x v="78"/>
    <x v="457"/>
    <n v="151000"/>
    <x v="117"/>
    <x v="96"/>
    <s v="Current  and  Accrued Assets"/>
    <s v="Balance Sheet"/>
    <s v="N"/>
    <m/>
    <n v="330"/>
    <n v="1800903"/>
    <n v="202012"/>
  </r>
  <r>
    <n v="140"/>
    <s v="2021 TX RATE CASE Equalized"/>
    <x v="0"/>
    <x v="2540"/>
    <n v="1371078.4"/>
    <s v="Jurisdiction"/>
    <x v="0"/>
    <n v="0.79654289849043403"/>
    <n v="6751531663"/>
    <x v="3"/>
    <n v="202001"/>
    <n v="3"/>
    <x v="2"/>
    <x v="10"/>
    <n v="50"/>
    <x v="78"/>
    <x v="458"/>
    <n v="151000"/>
    <x v="117"/>
    <x v="96"/>
    <s v="Current  and  Accrued Assets"/>
    <s v="Balance Sheet"/>
    <s v="N"/>
    <m/>
    <n v="330"/>
    <n v="135317"/>
    <n v="202012"/>
  </r>
  <r>
    <n v="140"/>
    <s v="2021 TX RATE CASE Equalized"/>
    <x v="0"/>
    <x v="2540"/>
    <n v="350207.93"/>
    <s v="Jurisdiction"/>
    <x v="1"/>
    <n v="0.203457101509566"/>
    <n v="1724511091"/>
    <x v="3"/>
    <n v="202001"/>
    <n v="3"/>
    <x v="2"/>
    <x v="10"/>
    <n v="50"/>
    <x v="78"/>
    <x v="458"/>
    <n v="151000"/>
    <x v="117"/>
    <x v="96"/>
    <s v="Current  and  Accrued Assets"/>
    <s v="Balance Sheet"/>
    <s v="N"/>
    <m/>
    <n v="330"/>
    <n v="135317"/>
    <n v="202012"/>
  </r>
  <r>
    <n v="140"/>
    <s v="2021 TX RATE CASE Equalized"/>
    <x v="0"/>
    <x v="2541"/>
    <n v="0"/>
    <s v="Jurisdiction"/>
    <x v="0"/>
    <n v="0"/>
    <n v="0"/>
    <x v="5"/>
    <n v="202001"/>
    <n v="3"/>
    <x v="2"/>
    <x v="10"/>
    <n v="50"/>
    <x v="78"/>
    <x v="459"/>
    <n v="151000"/>
    <x v="117"/>
    <x v="96"/>
    <s v="Current  and  Accrued Assets"/>
    <s v="Balance Sheet"/>
    <s v="N"/>
    <m/>
    <n v="330"/>
    <n v="135318"/>
    <n v="202012"/>
  </r>
  <r>
    <n v="140"/>
    <s v="2021 TX RATE CASE Equalized"/>
    <x v="0"/>
    <x v="2541"/>
    <n v="0"/>
    <s v="Jurisdiction"/>
    <x v="1"/>
    <n v="1"/>
    <n v="1"/>
    <x v="5"/>
    <n v="202001"/>
    <n v="3"/>
    <x v="2"/>
    <x v="10"/>
    <n v="50"/>
    <x v="78"/>
    <x v="459"/>
    <n v="151000"/>
    <x v="117"/>
    <x v="96"/>
    <s v="Current  and  Accrued Assets"/>
    <s v="Balance Sheet"/>
    <s v="N"/>
    <m/>
    <n v="330"/>
    <n v="135318"/>
    <n v="202012"/>
  </r>
  <r>
    <n v="140"/>
    <s v="2021 TX RATE CASE Equalized"/>
    <x v="0"/>
    <x v="2542"/>
    <n v="22727.759999999998"/>
    <s v="Jurisdiction"/>
    <x v="0"/>
    <n v="0.79654289849043403"/>
    <n v="6751531663"/>
    <x v="3"/>
    <n v="202001"/>
    <n v="3"/>
    <x v="2"/>
    <x v="10"/>
    <n v="51"/>
    <x v="79"/>
    <x v="460"/>
    <n v="158100"/>
    <x v="118"/>
    <x v="14"/>
    <s v="Current  and  Accrued Assets"/>
    <s v="Balance Sheet"/>
    <s v="N"/>
    <m/>
    <n v="330"/>
    <n v="135327"/>
    <n v="202012"/>
  </r>
  <r>
    <n v="140"/>
    <s v="2021 TX RATE CASE Equalized"/>
    <x v="0"/>
    <x v="2542"/>
    <n v="5805.24"/>
    <s v="Jurisdiction"/>
    <x v="1"/>
    <n v="0.203457101509566"/>
    <n v="1724511091"/>
    <x v="3"/>
    <n v="202001"/>
    <n v="3"/>
    <x v="2"/>
    <x v="10"/>
    <n v="51"/>
    <x v="79"/>
    <x v="460"/>
    <n v="158100"/>
    <x v="118"/>
    <x v="14"/>
    <s v="Current  and  Accrued Assets"/>
    <s v="Balance Sheet"/>
    <s v="N"/>
    <m/>
    <n v="330"/>
    <n v="135327"/>
    <n v="202012"/>
  </r>
  <r>
    <n v="140"/>
    <s v="2021 TX RATE CASE Equalized"/>
    <x v="0"/>
    <x v="2543"/>
    <n v="0"/>
    <s v="Jurisdiction"/>
    <x v="0"/>
    <n v="0"/>
    <n v="0"/>
    <x v="0"/>
    <n v="202001"/>
    <n v="3"/>
    <x v="2"/>
    <x v="10"/>
    <n v="57"/>
    <x v="80"/>
    <x v="461"/>
    <n v="165000"/>
    <x v="119"/>
    <x v="97"/>
    <s v="Current  and  Accrued Assets"/>
    <s v="Balance Sheet"/>
    <s v="N"/>
    <m/>
    <n v="330"/>
    <n v="13500783"/>
    <n v="202012"/>
  </r>
  <r>
    <n v="140"/>
    <s v="2021 TX RATE CASE Equalized"/>
    <x v="0"/>
    <x v="2543"/>
    <n v="0"/>
    <s v="Jurisdiction"/>
    <x v="1"/>
    <n v="1"/>
    <n v="1"/>
    <x v="0"/>
    <n v="202001"/>
    <n v="3"/>
    <x v="2"/>
    <x v="10"/>
    <n v="57"/>
    <x v="80"/>
    <x v="461"/>
    <n v="165000"/>
    <x v="119"/>
    <x v="97"/>
    <s v="Current  and  Accrued Assets"/>
    <s v="Balance Sheet"/>
    <s v="N"/>
    <m/>
    <n v="330"/>
    <n v="13500783"/>
    <n v="202012"/>
  </r>
  <r>
    <n v="140"/>
    <s v="2021 TX RATE CASE Equalized"/>
    <x v="0"/>
    <x v="2544"/>
    <n v="0"/>
    <s v="Jurisdiction"/>
    <x v="0"/>
    <n v="0"/>
    <n v="0"/>
    <x v="0"/>
    <n v="202001"/>
    <n v="3"/>
    <x v="2"/>
    <x v="10"/>
    <n v="57"/>
    <x v="80"/>
    <x v="462"/>
    <n v="165000"/>
    <x v="119"/>
    <x v="97"/>
    <s v="Current  and  Accrued Assets"/>
    <s v="Balance Sheet"/>
    <s v="N"/>
    <m/>
    <n v="330"/>
    <n v="1800905"/>
    <n v="202012"/>
  </r>
  <r>
    <n v="140"/>
    <s v="2021 TX RATE CASE Equalized"/>
    <x v="0"/>
    <x v="2544"/>
    <n v="0"/>
    <s v="Jurisdiction"/>
    <x v="1"/>
    <n v="1"/>
    <n v="1"/>
    <x v="0"/>
    <n v="202001"/>
    <n v="3"/>
    <x v="2"/>
    <x v="10"/>
    <n v="57"/>
    <x v="80"/>
    <x v="462"/>
    <n v="165000"/>
    <x v="119"/>
    <x v="97"/>
    <s v="Current  and  Accrued Assets"/>
    <s v="Balance Sheet"/>
    <s v="N"/>
    <m/>
    <n v="330"/>
    <n v="1800905"/>
    <n v="202012"/>
  </r>
  <r>
    <n v="140"/>
    <s v="2021 TX RATE CASE Equalized"/>
    <x v="0"/>
    <x v="2545"/>
    <n v="0"/>
    <s v="Jurisdiction"/>
    <x v="0"/>
    <n v="0"/>
    <n v="0"/>
    <x v="5"/>
    <n v="202001"/>
    <n v="3"/>
    <x v="2"/>
    <x v="10"/>
    <n v="57"/>
    <x v="80"/>
    <x v="463"/>
    <n v="165000"/>
    <x v="119"/>
    <x v="97"/>
    <s v="Current  and  Accrued Assets"/>
    <s v="Balance Sheet"/>
    <s v="N"/>
    <m/>
    <n v="330"/>
    <n v="135333"/>
    <n v="202012"/>
  </r>
  <r>
    <n v="140"/>
    <s v="2021 TX RATE CASE Equalized"/>
    <x v="0"/>
    <x v="2545"/>
    <n v="0"/>
    <s v="Jurisdiction"/>
    <x v="1"/>
    <n v="1"/>
    <n v="1"/>
    <x v="5"/>
    <n v="202001"/>
    <n v="3"/>
    <x v="2"/>
    <x v="10"/>
    <n v="57"/>
    <x v="80"/>
    <x v="463"/>
    <n v="165000"/>
    <x v="119"/>
    <x v="97"/>
    <s v="Current  and  Accrued Assets"/>
    <s v="Balance Sheet"/>
    <s v="N"/>
    <m/>
    <n v="330"/>
    <n v="135333"/>
    <n v="202012"/>
  </r>
  <r>
    <n v="140"/>
    <s v="2021 TX RATE CASE Equalized"/>
    <x v="0"/>
    <x v="2546"/>
    <n v="0"/>
    <s v="Jurisdiction"/>
    <x v="0"/>
    <n v="0"/>
    <n v="0"/>
    <x v="5"/>
    <n v="202001"/>
    <n v="3"/>
    <x v="2"/>
    <x v="10"/>
    <n v="57"/>
    <x v="80"/>
    <x v="464"/>
    <n v="165000"/>
    <x v="119"/>
    <x v="97"/>
    <s v="Current  and  Accrued Assets"/>
    <s v="Balance Sheet"/>
    <s v="N"/>
    <m/>
    <n v="330"/>
    <n v="135335"/>
    <n v="202012"/>
  </r>
  <r>
    <n v="140"/>
    <s v="2021 TX RATE CASE Equalized"/>
    <x v="0"/>
    <x v="2546"/>
    <n v="0"/>
    <s v="Jurisdiction"/>
    <x v="1"/>
    <n v="1"/>
    <n v="1"/>
    <x v="5"/>
    <n v="202001"/>
    <n v="3"/>
    <x v="2"/>
    <x v="10"/>
    <n v="57"/>
    <x v="80"/>
    <x v="464"/>
    <n v="165000"/>
    <x v="119"/>
    <x v="97"/>
    <s v="Current  and  Accrued Assets"/>
    <s v="Balance Sheet"/>
    <s v="N"/>
    <m/>
    <n v="330"/>
    <n v="135335"/>
    <n v="202012"/>
  </r>
  <r>
    <n v="140"/>
    <s v="2021 TX RATE CASE Equalized"/>
    <x v="0"/>
    <x v="2547"/>
    <n v="7195786.7000000002"/>
    <s v="Jurisdiction"/>
    <x v="0"/>
    <n v="0.78944565786348098"/>
    <n v="40362954.960000001"/>
    <x v="25"/>
    <n v="202012"/>
    <n v="3"/>
    <x v="2"/>
    <x v="10"/>
    <n v="57"/>
    <x v="80"/>
    <x v="465"/>
    <n v="165000"/>
    <x v="119"/>
    <x v="97"/>
    <s v="Current  and  Accrued Assets"/>
    <s v="Balance Sheet"/>
    <s v="N"/>
    <m/>
    <n v="330"/>
    <n v="135330"/>
    <n v="202012"/>
  </r>
  <r>
    <n v="140"/>
    <s v="2021 TX RATE CASE Equalized"/>
    <x v="0"/>
    <x v="2547"/>
    <n v="1919200.04"/>
    <s v="Jurisdiction"/>
    <x v="1"/>
    <n v="0.210554342136519"/>
    <n v="10765269.710000001"/>
    <x v="25"/>
    <n v="202012"/>
    <n v="3"/>
    <x v="2"/>
    <x v="10"/>
    <n v="57"/>
    <x v="80"/>
    <x v="465"/>
    <n v="165000"/>
    <x v="119"/>
    <x v="97"/>
    <s v="Current  and  Accrued Assets"/>
    <s v="Balance Sheet"/>
    <s v="N"/>
    <m/>
    <n v="330"/>
    <n v="135330"/>
    <n v="202012"/>
  </r>
  <r>
    <n v="140"/>
    <s v="2021 TX RATE CASE Equalized"/>
    <x v="0"/>
    <x v="2548"/>
    <n v="3475992.55"/>
    <s v="Jurisdiction"/>
    <x v="0"/>
    <n v="0.78141373900362698"/>
    <n v="3665210259.1799998"/>
    <x v="34"/>
    <n v="202012"/>
    <n v="3"/>
    <x v="2"/>
    <x v="10"/>
    <n v="57"/>
    <x v="80"/>
    <x v="466"/>
    <n v="165000"/>
    <x v="119"/>
    <x v="97"/>
    <s v="Current  and  Accrued Assets"/>
    <s v="Balance Sheet"/>
    <s v="N"/>
    <m/>
    <n v="330"/>
    <n v="135332"/>
    <n v="202012"/>
  </r>
  <r>
    <n v="140"/>
    <s v="2021 TX RATE CASE Equalized"/>
    <x v="0"/>
    <x v="2548"/>
    <n v="972345.6"/>
    <s v="Jurisdiction"/>
    <x v="1"/>
    <n v="0.21858626099637299"/>
    <n v="1025275812.71"/>
    <x v="34"/>
    <n v="202012"/>
    <n v="3"/>
    <x v="2"/>
    <x v="10"/>
    <n v="57"/>
    <x v="80"/>
    <x v="466"/>
    <n v="165000"/>
    <x v="119"/>
    <x v="97"/>
    <s v="Current  and  Accrued Assets"/>
    <s v="Balance Sheet"/>
    <s v="N"/>
    <m/>
    <n v="330"/>
    <n v="135332"/>
    <n v="202012"/>
  </r>
  <r>
    <n v="140"/>
    <s v="2021 TX RATE CASE Equalized"/>
    <x v="0"/>
    <x v="2549"/>
    <n v="1971.91"/>
    <s v="Jurisdiction"/>
    <x v="0"/>
    <n v="0.79654289849043403"/>
    <n v="6751531663"/>
    <x v="3"/>
    <n v="202001"/>
    <n v="3"/>
    <x v="2"/>
    <x v="10"/>
    <n v="57"/>
    <x v="80"/>
    <x v="467"/>
    <n v="165000"/>
    <x v="119"/>
    <x v="97"/>
    <s v="Current  and  Accrued Assets"/>
    <s v="Balance Sheet"/>
    <s v="N"/>
    <m/>
    <n v="330"/>
    <n v="135339"/>
    <n v="202012"/>
  </r>
  <r>
    <n v="140"/>
    <s v="2021 TX RATE CASE Equalized"/>
    <x v="0"/>
    <x v="2549"/>
    <n v="503.68"/>
    <s v="Jurisdiction"/>
    <x v="1"/>
    <n v="0.203457101509566"/>
    <n v="1724511091"/>
    <x v="3"/>
    <n v="202001"/>
    <n v="3"/>
    <x v="2"/>
    <x v="10"/>
    <n v="57"/>
    <x v="80"/>
    <x v="467"/>
    <n v="165000"/>
    <x v="119"/>
    <x v="97"/>
    <s v="Current  and  Accrued Assets"/>
    <s v="Balance Sheet"/>
    <s v="N"/>
    <m/>
    <n v="330"/>
    <n v="135339"/>
    <n v="202012"/>
  </r>
  <r>
    <n v="140"/>
    <s v="2021 TX RATE CASE Equalized"/>
    <x v="0"/>
    <x v="2550"/>
    <n v="0"/>
    <s v="Jurisdiction"/>
    <x v="0"/>
    <n v="0"/>
    <n v="0"/>
    <x v="5"/>
    <n v="202001"/>
    <n v="3"/>
    <x v="2"/>
    <x v="10"/>
    <n v="57"/>
    <x v="80"/>
    <x v="468"/>
    <n v="165000"/>
    <x v="119"/>
    <x v="97"/>
    <s v="Current  and  Accrued Assets"/>
    <s v="Balance Sheet"/>
    <s v="N"/>
    <m/>
    <n v="330"/>
    <n v="135341"/>
    <n v="202012"/>
  </r>
  <r>
    <n v="140"/>
    <s v="2021 TX RATE CASE Equalized"/>
    <x v="0"/>
    <x v="2550"/>
    <n v="0"/>
    <s v="Jurisdiction"/>
    <x v="1"/>
    <n v="1"/>
    <n v="1"/>
    <x v="5"/>
    <n v="202001"/>
    <n v="3"/>
    <x v="2"/>
    <x v="10"/>
    <n v="57"/>
    <x v="80"/>
    <x v="468"/>
    <n v="165000"/>
    <x v="119"/>
    <x v="97"/>
    <s v="Current  and  Accrued Assets"/>
    <s v="Balance Sheet"/>
    <s v="N"/>
    <m/>
    <n v="330"/>
    <n v="135341"/>
    <n v="202012"/>
  </r>
  <r>
    <n v="140"/>
    <s v="2021 TX RATE CASE Equalized"/>
    <x v="0"/>
    <x v="2551"/>
    <n v="117813.05"/>
    <s v="Jurisdiction"/>
    <x v="0"/>
    <n v="0.81161000000000005"/>
    <n v="0.81161000000000005"/>
    <x v="2"/>
    <n v="202001"/>
    <n v="3"/>
    <x v="2"/>
    <x v="10"/>
    <n v="57"/>
    <x v="80"/>
    <x v="469"/>
    <n v="165000"/>
    <x v="119"/>
    <x v="97"/>
    <s v="Current  and  Accrued Assets"/>
    <s v="Balance Sheet"/>
    <s v="N"/>
    <m/>
    <n v="330"/>
    <n v="135337"/>
    <n v="202012"/>
  </r>
  <r>
    <n v="140"/>
    <s v="2021 TX RATE CASE Equalized"/>
    <x v="0"/>
    <x v="2551"/>
    <n v="27346.63"/>
    <s v="Jurisdiction"/>
    <x v="1"/>
    <n v="0.18839"/>
    <n v="0.18839"/>
    <x v="2"/>
    <n v="202001"/>
    <n v="3"/>
    <x v="2"/>
    <x v="10"/>
    <n v="57"/>
    <x v="80"/>
    <x v="469"/>
    <n v="165000"/>
    <x v="119"/>
    <x v="97"/>
    <s v="Current  and  Accrued Assets"/>
    <s v="Balance Sheet"/>
    <s v="N"/>
    <m/>
    <n v="330"/>
    <n v="135337"/>
    <n v="202012"/>
  </r>
  <r>
    <n v="140"/>
    <s v="2021 TX RATE CASE Equalized"/>
    <x v="0"/>
    <x v="2552"/>
    <n v="233850.3"/>
    <s v="Jurisdiction"/>
    <x v="0"/>
    <n v="0.80083877753190902"/>
    <n v="13623961.539999999"/>
    <x v="26"/>
    <n v="202012"/>
    <n v="3"/>
    <x v="2"/>
    <x v="10"/>
    <n v="57"/>
    <x v="80"/>
    <x v="469"/>
    <n v="165000"/>
    <x v="119"/>
    <x v="97"/>
    <s v="Current  and  Accrued Assets"/>
    <s v="Balance Sheet"/>
    <s v="N"/>
    <m/>
    <n v="330"/>
    <n v="135336"/>
    <n v="202012"/>
  </r>
  <r>
    <n v="140"/>
    <s v="2021 TX RATE CASE Equalized"/>
    <x v="0"/>
    <x v="2552"/>
    <n v="58156.41"/>
    <s v="Jurisdiction"/>
    <x v="1"/>
    <n v="0.19916122246809101"/>
    <n v="3388153.66"/>
    <x v="26"/>
    <n v="202012"/>
    <n v="3"/>
    <x v="2"/>
    <x v="10"/>
    <n v="57"/>
    <x v="80"/>
    <x v="469"/>
    <n v="165000"/>
    <x v="119"/>
    <x v="97"/>
    <s v="Current  and  Accrued Assets"/>
    <s v="Balance Sheet"/>
    <s v="N"/>
    <m/>
    <n v="330"/>
    <n v="135336"/>
    <n v="202012"/>
  </r>
  <r>
    <n v="140"/>
    <s v="2021 TX RATE CASE Equalized"/>
    <x v="0"/>
    <x v="2553"/>
    <n v="3320071.39"/>
    <s v="Jurisdiction"/>
    <x v="0"/>
    <n v="0.81161000000000005"/>
    <n v="0.81161000000000005"/>
    <x v="2"/>
    <n v="202001"/>
    <n v="3"/>
    <x v="2"/>
    <x v="10"/>
    <n v="57"/>
    <x v="80"/>
    <x v="470"/>
    <n v="165000"/>
    <x v="119"/>
    <x v="97"/>
    <s v="Current  and  Accrued Assets"/>
    <s v="Balance Sheet"/>
    <s v="N"/>
    <m/>
    <n v="330"/>
    <n v="135338"/>
    <n v="202012"/>
  </r>
  <r>
    <n v="140"/>
    <s v="2021 TX RATE CASE Equalized"/>
    <x v="0"/>
    <x v="2553"/>
    <n v="770651.23"/>
    <s v="Jurisdiction"/>
    <x v="1"/>
    <n v="0.18839"/>
    <n v="0.18839"/>
    <x v="2"/>
    <n v="202001"/>
    <n v="3"/>
    <x v="2"/>
    <x v="10"/>
    <n v="57"/>
    <x v="80"/>
    <x v="470"/>
    <n v="165000"/>
    <x v="119"/>
    <x v="97"/>
    <s v="Current  and  Accrued Assets"/>
    <s v="Balance Sheet"/>
    <s v="N"/>
    <m/>
    <n v="330"/>
    <n v="135338"/>
    <n v="202012"/>
  </r>
  <r>
    <n v="140"/>
    <s v="2021 TX RATE CASE Equalized"/>
    <x v="0"/>
    <x v="2554"/>
    <n v="447277.89"/>
    <s v="Jurisdiction"/>
    <x v="0"/>
    <n v="0.79523328583271602"/>
    <n v="8566928.4499999993"/>
    <x v="28"/>
    <n v="202012"/>
    <n v="3"/>
    <x v="2"/>
    <x v="10"/>
    <n v="57"/>
    <x v="80"/>
    <x v="471"/>
    <n v="165000"/>
    <x v="119"/>
    <x v="97"/>
    <s v="Current  and  Accrued Assets"/>
    <s v="Balance Sheet"/>
    <s v="N"/>
    <m/>
    <n v="330"/>
    <n v="135340"/>
    <n v="202012"/>
  </r>
  <r>
    <n v="140"/>
    <s v="2021 TX RATE CASE Equalized"/>
    <x v="0"/>
    <x v="2554"/>
    <n v="115170.76"/>
    <s v="Jurisdiction"/>
    <x v="1"/>
    <n v="0.20476671416728401"/>
    <n v="2205920.98"/>
    <x v="28"/>
    <n v="202012"/>
    <n v="3"/>
    <x v="2"/>
    <x v="10"/>
    <n v="57"/>
    <x v="80"/>
    <x v="471"/>
    <n v="165000"/>
    <x v="119"/>
    <x v="97"/>
    <s v="Current  and  Accrued Assets"/>
    <s v="Balance Sheet"/>
    <s v="N"/>
    <m/>
    <n v="330"/>
    <n v="135340"/>
    <n v="202012"/>
  </r>
  <r>
    <n v="140"/>
    <s v="2021 TX RATE CASE Equalized"/>
    <x v="0"/>
    <x v="2555"/>
    <n v="92502.27"/>
    <s v="Jurisdiction"/>
    <x v="0"/>
    <n v="1"/>
    <n v="1"/>
    <x v="1"/>
    <n v="202001"/>
    <n v="3"/>
    <x v="2"/>
    <x v="10"/>
    <n v="57"/>
    <x v="80"/>
    <x v="472"/>
    <n v="165000"/>
    <x v="119"/>
    <x v="97"/>
    <s v="Current  and  Accrued Assets"/>
    <s v="Balance Sheet"/>
    <s v="N"/>
    <m/>
    <n v="330"/>
    <n v="135334"/>
    <n v="202012"/>
  </r>
  <r>
    <n v="140"/>
    <s v="2021 TX RATE CASE Equalized"/>
    <x v="0"/>
    <x v="2555"/>
    <n v="0"/>
    <s v="Jurisdiction"/>
    <x v="1"/>
    <n v="0"/>
    <n v="0"/>
    <x v="1"/>
    <n v="202001"/>
    <n v="3"/>
    <x v="2"/>
    <x v="10"/>
    <n v="57"/>
    <x v="80"/>
    <x v="472"/>
    <n v="165000"/>
    <x v="119"/>
    <x v="97"/>
    <s v="Current  and  Accrued Assets"/>
    <s v="Balance Sheet"/>
    <s v="N"/>
    <m/>
    <n v="330"/>
    <n v="135334"/>
    <n v="202012"/>
  </r>
  <r>
    <n v="140"/>
    <s v="2021 TX RATE CASE Equalized"/>
    <x v="0"/>
    <x v="2556"/>
    <n v="-62563.35"/>
    <s v="Jurisdiction"/>
    <x v="0"/>
    <n v="0.78395382164535499"/>
    <n v="2441444717.6199999"/>
    <x v="32"/>
    <n v="202012"/>
    <n v="3"/>
    <x v="2"/>
    <x v="10"/>
    <n v="57"/>
    <x v="80"/>
    <x v="473"/>
    <n v="165000"/>
    <x v="119"/>
    <x v="97"/>
    <s v="Current  and  Accrued Assets"/>
    <s v="Balance Sheet"/>
    <s v="N"/>
    <m/>
    <n v="330"/>
    <n v="135331"/>
    <n v="202012"/>
  </r>
  <r>
    <n v="140"/>
    <s v="2021 TX RATE CASE Equalized"/>
    <x v="0"/>
    <x v="2556"/>
    <n v="-17241.54"/>
    <s v="Jurisdiction"/>
    <x v="1"/>
    <n v="0.21604617835464501"/>
    <n v="672826365.97000003"/>
    <x v="32"/>
    <n v="202012"/>
    <n v="3"/>
    <x v="2"/>
    <x v="10"/>
    <n v="57"/>
    <x v="80"/>
    <x v="473"/>
    <n v="165000"/>
    <x v="119"/>
    <x v="97"/>
    <s v="Current  and  Accrued Assets"/>
    <s v="Balance Sheet"/>
    <s v="N"/>
    <m/>
    <n v="330"/>
    <n v="135331"/>
    <n v="202012"/>
  </r>
  <r>
    <n v="140"/>
    <s v="2021 TX RATE CASE Equalized"/>
    <x v="0"/>
    <x v="2557"/>
    <n v="0"/>
    <s v="Jurisdiction"/>
    <x v="0"/>
    <n v="0"/>
    <n v="0"/>
    <x v="5"/>
    <n v="202001"/>
    <n v="3"/>
    <x v="2"/>
    <x v="10"/>
    <n v="57"/>
    <x v="80"/>
    <x v="473"/>
    <n v="165010"/>
    <x v="119"/>
    <x v="97"/>
    <s v="Current  and  Accrued Assets"/>
    <s v="Balance Sheet"/>
    <s v="N"/>
    <m/>
    <n v="330"/>
    <n v="135342"/>
    <n v="202012"/>
  </r>
  <r>
    <n v="140"/>
    <s v="2021 TX RATE CASE Equalized"/>
    <x v="0"/>
    <x v="2557"/>
    <n v="0"/>
    <s v="Jurisdiction"/>
    <x v="1"/>
    <n v="1"/>
    <n v="1"/>
    <x v="5"/>
    <n v="202001"/>
    <n v="3"/>
    <x v="2"/>
    <x v="10"/>
    <n v="57"/>
    <x v="80"/>
    <x v="473"/>
    <n v="165010"/>
    <x v="119"/>
    <x v="97"/>
    <s v="Current  and  Accrued Assets"/>
    <s v="Balance Sheet"/>
    <s v="N"/>
    <m/>
    <n v="330"/>
    <n v="135342"/>
    <n v="202012"/>
  </r>
  <r>
    <n v="140"/>
    <s v="2021 TX RATE CASE Equalized"/>
    <x v="0"/>
    <x v="2558"/>
    <n v="0"/>
    <s v="Jurisdiction"/>
    <x v="0"/>
    <n v="0"/>
    <n v="0"/>
    <x v="5"/>
    <n v="202001"/>
    <n v="3"/>
    <x v="2"/>
    <x v="10"/>
    <n v="57"/>
    <x v="80"/>
    <x v="473"/>
    <n v="165020"/>
    <x v="119"/>
    <x v="97"/>
    <s v="Current  and  Accrued Assets"/>
    <s v="Balance Sheet"/>
    <s v="N"/>
    <m/>
    <n v="330"/>
    <n v="135343"/>
    <n v="202012"/>
  </r>
  <r>
    <n v="140"/>
    <s v="2021 TX RATE CASE Equalized"/>
    <x v="0"/>
    <x v="2558"/>
    <n v="0"/>
    <s v="Jurisdiction"/>
    <x v="1"/>
    <n v="1"/>
    <n v="1"/>
    <x v="5"/>
    <n v="202001"/>
    <n v="3"/>
    <x v="2"/>
    <x v="10"/>
    <n v="57"/>
    <x v="80"/>
    <x v="473"/>
    <n v="165020"/>
    <x v="119"/>
    <x v="97"/>
    <s v="Current  and  Accrued Assets"/>
    <s v="Balance Sheet"/>
    <s v="N"/>
    <m/>
    <n v="330"/>
    <n v="135343"/>
    <n v="202012"/>
  </r>
  <r>
    <n v="140"/>
    <s v="2021 TX RATE CASE Equalized"/>
    <x v="0"/>
    <x v="2559"/>
    <n v="0"/>
    <s v="Jurisdiction"/>
    <x v="0"/>
    <n v="0"/>
    <n v="0"/>
    <x v="5"/>
    <n v="202001"/>
    <n v="3"/>
    <x v="2"/>
    <x v="11"/>
    <n v="3"/>
    <x v="81"/>
    <x v="474"/>
    <n v="107000"/>
    <x v="120"/>
    <x v="98"/>
    <s v="Utility Plant"/>
    <s v="Balance Sheet"/>
    <s v="N"/>
    <m/>
    <n v="340"/>
    <n v="1800907"/>
    <n v="202012"/>
  </r>
  <r>
    <n v="140"/>
    <s v="2021 TX RATE CASE Equalized"/>
    <x v="0"/>
    <x v="2559"/>
    <n v="0"/>
    <s v="Jurisdiction"/>
    <x v="1"/>
    <n v="1"/>
    <n v="1"/>
    <x v="5"/>
    <n v="202001"/>
    <n v="3"/>
    <x v="2"/>
    <x v="11"/>
    <n v="3"/>
    <x v="81"/>
    <x v="474"/>
    <n v="107000"/>
    <x v="120"/>
    <x v="98"/>
    <s v="Utility Plant"/>
    <s v="Balance Sheet"/>
    <s v="N"/>
    <m/>
    <n v="340"/>
    <n v="1800907"/>
    <n v="202012"/>
  </r>
  <r>
    <n v="140"/>
    <s v="2021 TX RATE CASE Equalized"/>
    <x v="0"/>
    <x v="2560"/>
    <n v="0"/>
    <s v="Jurisdiction"/>
    <x v="0"/>
    <n v="0"/>
    <n v="0"/>
    <x v="0"/>
    <n v="202001"/>
    <n v="3"/>
    <x v="2"/>
    <x v="11"/>
    <n v="3"/>
    <x v="81"/>
    <x v="475"/>
    <n v="107001"/>
    <x v="120"/>
    <x v="98"/>
    <s v="Utility Plant"/>
    <s v="Balance Sheet"/>
    <s v="N"/>
    <m/>
    <n v="340"/>
    <n v="174853"/>
    <n v="202012"/>
  </r>
  <r>
    <n v="140"/>
    <s v="2021 TX RATE CASE Equalized"/>
    <x v="0"/>
    <x v="2560"/>
    <n v="0"/>
    <s v="Jurisdiction"/>
    <x v="1"/>
    <n v="1"/>
    <n v="1"/>
    <x v="0"/>
    <n v="202001"/>
    <n v="3"/>
    <x v="2"/>
    <x v="11"/>
    <n v="3"/>
    <x v="81"/>
    <x v="475"/>
    <n v="107001"/>
    <x v="120"/>
    <x v="98"/>
    <s v="Utility Plant"/>
    <s v="Balance Sheet"/>
    <s v="N"/>
    <m/>
    <n v="340"/>
    <n v="174853"/>
    <n v="202012"/>
  </r>
  <r>
    <n v="140"/>
    <s v="2021 TX RATE CASE Equalized"/>
    <x v="0"/>
    <x v="2561"/>
    <n v="0"/>
    <s v="Jurisdiction"/>
    <x v="0"/>
    <n v="0"/>
    <n v="0"/>
    <x v="0"/>
    <n v="202001"/>
    <n v="3"/>
    <x v="2"/>
    <x v="11"/>
    <n v="3"/>
    <x v="81"/>
    <x v="476"/>
    <n v="107001"/>
    <x v="120"/>
    <x v="98"/>
    <s v="Utility Plant"/>
    <s v="Balance Sheet"/>
    <s v="Y"/>
    <m/>
    <n v="340"/>
    <n v="174854"/>
    <n v="202012"/>
  </r>
  <r>
    <n v="140"/>
    <s v="2021 TX RATE CASE Equalized"/>
    <x v="0"/>
    <x v="2561"/>
    <n v="0"/>
    <s v="Jurisdiction"/>
    <x v="1"/>
    <n v="1"/>
    <n v="1"/>
    <x v="0"/>
    <n v="202001"/>
    <n v="3"/>
    <x v="2"/>
    <x v="11"/>
    <n v="3"/>
    <x v="81"/>
    <x v="476"/>
    <n v="107001"/>
    <x v="120"/>
    <x v="98"/>
    <s v="Utility Plant"/>
    <s v="Balance Sheet"/>
    <s v="Y"/>
    <m/>
    <n v="340"/>
    <n v="174854"/>
    <n v="202012"/>
  </r>
  <r>
    <n v="140"/>
    <s v="2021 TX RATE CASE Equalized"/>
    <x v="0"/>
    <x v="2562"/>
    <n v="0"/>
    <s v="Jurisdiction"/>
    <x v="0"/>
    <n v="0"/>
    <n v="0"/>
    <x v="0"/>
    <n v="202001"/>
    <n v="3"/>
    <x v="2"/>
    <x v="11"/>
    <n v="3"/>
    <x v="81"/>
    <x v="477"/>
    <n v="107001"/>
    <x v="120"/>
    <x v="98"/>
    <s v="Utility Plant"/>
    <s v="Balance Sheet"/>
    <s v="N"/>
    <m/>
    <n v="340"/>
    <n v="174864"/>
    <n v="202012"/>
  </r>
  <r>
    <n v="140"/>
    <s v="2021 TX RATE CASE Equalized"/>
    <x v="0"/>
    <x v="2562"/>
    <n v="0"/>
    <s v="Jurisdiction"/>
    <x v="1"/>
    <n v="1"/>
    <n v="1"/>
    <x v="0"/>
    <n v="202001"/>
    <n v="3"/>
    <x v="2"/>
    <x v="11"/>
    <n v="3"/>
    <x v="81"/>
    <x v="477"/>
    <n v="107001"/>
    <x v="120"/>
    <x v="98"/>
    <s v="Utility Plant"/>
    <s v="Balance Sheet"/>
    <s v="N"/>
    <m/>
    <n v="340"/>
    <n v="174864"/>
    <n v="202012"/>
  </r>
  <r>
    <n v="140"/>
    <s v="2021 TX RATE CASE Equalized"/>
    <x v="0"/>
    <x v="2563"/>
    <n v="0"/>
    <s v="Jurisdiction"/>
    <x v="0"/>
    <n v="0"/>
    <n v="0"/>
    <x v="0"/>
    <n v="202001"/>
    <n v="3"/>
    <x v="2"/>
    <x v="11"/>
    <n v="3"/>
    <x v="81"/>
    <x v="478"/>
    <n v="107001"/>
    <x v="120"/>
    <x v="98"/>
    <s v="Utility Plant"/>
    <s v="Balance Sheet"/>
    <s v="Y"/>
    <m/>
    <n v="340"/>
    <n v="174865"/>
    <n v="202012"/>
  </r>
  <r>
    <n v="140"/>
    <s v="2021 TX RATE CASE Equalized"/>
    <x v="0"/>
    <x v="2563"/>
    <n v="0"/>
    <s v="Jurisdiction"/>
    <x v="1"/>
    <n v="1"/>
    <n v="1"/>
    <x v="0"/>
    <n v="202001"/>
    <n v="3"/>
    <x v="2"/>
    <x v="11"/>
    <n v="3"/>
    <x v="81"/>
    <x v="478"/>
    <n v="107001"/>
    <x v="120"/>
    <x v="98"/>
    <s v="Utility Plant"/>
    <s v="Balance Sheet"/>
    <s v="Y"/>
    <m/>
    <n v="340"/>
    <n v="174865"/>
    <n v="202012"/>
  </r>
  <r>
    <n v="140"/>
    <s v="2021 TX RATE CASE Equalized"/>
    <x v="0"/>
    <x v="2564"/>
    <n v="0"/>
    <s v="Jurisdiction"/>
    <x v="0"/>
    <n v="0"/>
    <n v="0"/>
    <x v="5"/>
    <n v="202001"/>
    <n v="3"/>
    <x v="2"/>
    <x v="11"/>
    <n v="3"/>
    <x v="81"/>
    <x v="479"/>
    <n v="107001"/>
    <x v="120"/>
    <x v="98"/>
    <s v="Utility Plant"/>
    <s v="Balance Sheet"/>
    <s v="Y"/>
    <m/>
    <n v="340"/>
    <n v="174863"/>
    <n v="202012"/>
  </r>
  <r>
    <n v="140"/>
    <s v="2021 TX RATE CASE Equalized"/>
    <x v="0"/>
    <x v="2564"/>
    <n v="0"/>
    <s v="Jurisdiction"/>
    <x v="1"/>
    <n v="1"/>
    <n v="1"/>
    <x v="5"/>
    <n v="202001"/>
    <n v="3"/>
    <x v="2"/>
    <x v="11"/>
    <n v="3"/>
    <x v="81"/>
    <x v="479"/>
    <n v="107001"/>
    <x v="120"/>
    <x v="98"/>
    <s v="Utility Plant"/>
    <s v="Balance Sheet"/>
    <s v="Y"/>
    <m/>
    <n v="340"/>
    <n v="174863"/>
    <n v="202012"/>
  </r>
  <r>
    <n v="140"/>
    <s v="2021 TX RATE CASE Equalized"/>
    <x v="0"/>
    <x v="2565"/>
    <n v="0"/>
    <s v="Jurisdiction"/>
    <x v="0"/>
    <n v="0"/>
    <n v="0"/>
    <x v="0"/>
    <n v="202001"/>
    <n v="3"/>
    <x v="2"/>
    <x v="11"/>
    <n v="3"/>
    <x v="81"/>
    <x v="480"/>
    <n v="107001"/>
    <x v="120"/>
    <x v="98"/>
    <s v="Utility Plant"/>
    <s v="Balance Sheet"/>
    <s v="N"/>
    <m/>
    <n v="340"/>
    <n v="174866"/>
    <n v="202012"/>
  </r>
  <r>
    <n v="140"/>
    <s v="2021 TX RATE CASE Equalized"/>
    <x v="0"/>
    <x v="2565"/>
    <n v="0"/>
    <s v="Jurisdiction"/>
    <x v="1"/>
    <n v="1"/>
    <n v="1"/>
    <x v="0"/>
    <n v="202001"/>
    <n v="3"/>
    <x v="2"/>
    <x v="11"/>
    <n v="3"/>
    <x v="81"/>
    <x v="480"/>
    <n v="107001"/>
    <x v="120"/>
    <x v="98"/>
    <s v="Utility Plant"/>
    <s v="Balance Sheet"/>
    <s v="N"/>
    <m/>
    <n v="340"/>
    <n v="174866"/>
    <n v="202012"/>
  </r>
  <r>
    <n v="140"/>
    <s v="2021 TX RATE CASE Equalized"/>
    <x v="0"/>
    <x v="2566"/>
    <n v="0"/>
    <s v="Jurisdiction"/>
    <x v="0"/>
    <n v="0"/>
    <n v="0"/>
    <x v="0"/>
    <n v="202001"/>
    <n v="3"/>
    <x v="2"/>
    <x v="11"/>
    <n v="3"/>
    <x v="81"/>
    <x v="481"/>
    <n v="107001"/>
    <x v="120"/>
    <x v="98"/>
    <s v="Utility Plant"/>
    <s v="Balance Sheet"/>
    <s v="Y"/>
    <m/>
    <n v="340"/>
    <n v="174867"/>
    <n v="202012"/>
  </r>
  <r>
    <n v="140"/>
    <s v="2021 TX RATE CASE Equalized"/>
    <x v="0"/>
    <x v="2566"/>
    <n v="0"/>
    <s v="Jurisdiction"/>
    <x v="1"/>
    <n v="1"/>
    <n v="1"/>
    <x v="0"/>
    <n v="202001"/>
    <n v="3"/>
    <x v="2"/>
    <x v="11"/>
    <n v="3"/>
    <x v="81"/>
    <x v="481"/>
    <n v="107001"/>
    <x v="120"/>
    <x v="98"/>
    <s v="Utility Plant"/>
    <s v="Balance Sheet"/>
    <s v="Y"/>
    <m/>
    <n v="340"/>
    <n v="174867"/>
    <n v="202012"/>
  </r>
  <r>
    <n v="140"/>
    <s v="2021 TX RATE CASE Equalized"/>
    <x v="0"/>
    <x v="2567"/>
    <n v="0"/>
    <s v="Jurisdiction"/>
    <x v="0"/>
    <n v="0"/>
    <n v="0"/>
    <x v="0"/>
    <n v="202001"/>
    <n v="3"/>
    <x v="2"/>
    <x v="11"/>
    <n v="3"/>
    <x v="81"/>
    <x v="482"/>
    <n v="107001"/>
    <x v="120"/>
    <x v="98"/>
    <s v="Utility Plant"/>
    <s v="Balance Sheet"/>
    <s v="N"/>
    <m/>
    <n v="340"/>
    <n v="174862"/>
    <n v="202012"/>
  </r>
  <r>
    <n v="140"/>
    <s v="2021 TX RATE CASE Equalized"/>
    <x v="0"/>
    <x v="2567"/>
    <n v="0"/>
    <s v="Jurisdiction"/>
    <x v="1"/>
    <n v="1"/>
    <n v="1"/>
    <x v="0"/>
    <n v="202001"/>
    <n v="3"/>
    <x v="2"/>
    <x v="11"/>
    <n v="3"/>
    <x v="81"/>
    <x v="482"/>
    <n v="107001"/>
    <x v="120"/>
    <x v="98"/>
    <s v="Utility Plant"/>
    <s v="Balance Sheet"/>
    <s v="N"/>
    <m/>
    <n v="340"/>
    <n v="174862"/>
    <n v="202012"/>
  </r>
  <r>
    <n v="140"/>
    <s v="2021 TX RATE CASE Equalized"/>
    <x v="0"/>
    <x v="2568"/>
    <n v="0"/>
    <s v="Jurisdiction"/>
    <x v="0"/>
    <n v="0"/>
    <n v="0"/>
    <x v="0"/>
    <n v="202001"/>
    <n v="3"/>
    <x v="2"/>
    <x v="11"/>
    <n v="3"/>
    <x v="81"/>
    <x v="483"/>
    <n v="107001"/>
    <x v="120"/>
    <x v="98"/>
    <s v="Utility Plant"/>
    <s v="Balance Sheet"/>
    <s v="Y"/>
    <m/>
    <n v="340"/>
    <n v="174857"/>
    <n v="202012"/>
  </r>
  <r>
    <n v="140"/>
    <s v="2021 TX RATE CASE Equalized"/>
    <x v="0"/>
    <x v="2568"/>
    <n v="0"/>
    <s v="Jurisdiction"/>
    <x v="1"/>
    <n v="1"/>
    <n v="1"/>
    <x v="0"/>
    <n v="202001"/>
    <n v="3"/>
    <x v="2"/>
    <x v="11"/>
    <n v="3"/>
    <x v="81"/>
    <x v="483"/>
    <n v="107001"/>
    <x v="120"/>
    <x v="98"/>
    <s v="Utility Plant"/>
    <s v="Balance Sheet"/>
    <s v="Y"/>
    <m/>
    <n v="340"/>
    <n v="174857"/>
    <n v="202012"/>
  </r>
  <r>
    <n v="140"/>
    <s v="2021 TX RATE CASE Equalized"/>
    <x v="0"/>
    <x v="2569"/>
    <n v="0"/>
    <s v="Jurisdiction"/>
    <x v="0"/>
    <n v="0"/>
    <n v="0"/>
    <x v="0"/>
    <n v="202001"/>
    <n v="3"/>
    <x v="2"/>
    <x v="11"/>
    <n v="3"/>
    <x v="81"/>
    <x v="484"/>
    <n v="107001"/>
    <x v="120"/>
    <x v="98"/>
    <s v="Utility Plant"/>
    <s v="Balance Sheet"/>
    <s v="N"/>
    <m/>
    <n v="340"/>
    <n v="174868"/>
    <n v="202012"/>
  </r>
  <r>
    <n v="140"/>
    <s v="2021 TX RATE CASE Equalized"/>
    <x v="0"/>
    <x v="2569"/>
    <n v="0"/>
    <s v="Jurisdiction"/>
    <x v="1"/>
    <n v="1"/>
    <n v="1"/>
    <x v="0"/>
    <n v="202001"/>
    <n v="3"/>
    <x v="2"/>
    <x v="11"/>
    <n v="3"/>
    <x v="81"/>
    <x v="484"/>
    <n v="107001"/>
    <x v="120"/>
    <x v="98"/>
    <s v="Utility Plant"/>
    <s v="Balance Sheet"/>
    <s v="N"/>
    <m/>
    <n v="340"/>
    <n v="174868"/>
    <n v="202012"/>
  </r>
  <r>
    <n v="140"/>
    <s v="2021 TX RATE CASE Equalized"/>
    <x v="0"/>
    <x v="2570"/>
    <n v="0"/>
    <s v="Jurisdiction"/>
    <x v="0"/>
    <n v="0"/>
    <n v="0"/>
    <x v="0"/>
    <n v="202001"/>
    <n v="3"/>
    <x v="2"/>
    <x v="11"/>
    <n v="3"/>
    <x v="81"/>
    <x v="485"/>
    <n v="107001"/>
    <x v="120"/>
    <x v="98"/>
    <s v="Utility Plant"/>
    <s v="Balance Sheet"/>
    <s v="Y"/>
    <m/>
    <n v="340"/>
    <n v="174869"/>
    <n v="202012"/>
  </r>
  <r>
    <n v="140"/>
    <s v="2021 TX RATE CASE Equalized"/>
    <x v="0"/>
    <x v="2570"/>
    <n v="0"/>
    <s v="Jurisdiction"/>
    <x v="1"/>
    <n v="1"/>
    <n v="1"/>
    <x v="0"/>
    <n v="202001"/>
    <n v="3"/>
    <x v="2"/>
    <x v="11"/>
    <n v="3"/>
    <x v="81"/>
    <x v="485"/>
    <n v="107001"/>
    <x v="120"/>
    <x v="98"/>
    <s v="Utility Plant"/>
    <s v="Balance Sheet"/>
    <s v="Y"/>
    <m/>
    <n v="340"/>
    <n v="174869"/>
    <n v="202012"/>
  </r>
  <r>
    <n v="140"/>
    <s v="2021 TX RATE CASE Equalized"/>
    <x v="0"/>
    <x v="2571"/>
    <n v="0"/>
    <s v="Jurisdiction"/>
    <x v="0"/>
    <n v="0"/>
    <n v="0"/>
    <x v="0"/>
    <n v="202001"/>
    <n v="3"/>
    <x v="2"/>
    <x v="11"/>
    <n v="3"/>
    <x v="81"/>
    <x v="486"/>
    <n v="107001"/>
    <x v="120"/>
    <x v="98"/>
    <s v="Utility Plant"/>
    <s v="Balance Sheet"/>
    <s v="N"/>
    <m/>
    <n v="340"/>
    <n v="13499858"/>
    <n v="202012"/>
  </r>
  <r>
    <n v="140"/>
    <s v="2021 TX RATE CASE Equalized"/>
    <x v="0"/>
    <x v="2571"/>
    <n v="0"/>
    <s v="Jurisdiction"/>
    <x v="1"/>
    <n v="1"/>
    <n v="1"/>
    <x v="0"/>
    <n v="202001"/>
    <n v="3"/>
    <x v="2"/>
    <x v="11"/>
    <n v="3"/>
    <x v="81"/>
    <x v="486"/>
    <n v="107001"/>
    <x v="120"/>
    <x v="98"/>
    <s v="Utility Plant"/>
    <s v="Balance Sheet"/>
    <s v="N"/>
    <m/>
    <n v="340"/>
    <n v="13499858"/>
    <n v="202012"/>
  </r>
  <r>
    <n v="140"/>
    <s v="2021 TX RATE CASE Equalized"/>
    <x v="0"/>
    <x v="2572"/>
    <n v="0"/>
    <s v="Jurisdiction"/>
    <x v="0"/>
    <n v="0"/>
    <n v="0"/>
    <x v="0"/>
    <n v="202001"/>
    <n v="3"/>
    <x v="2"/>
    <x v="11"/>
    <n v="3"/>
    <x v="81"/>
    <x v="487"/>
    <n v="107001"/>
    <x v="120"/>
    <x v="98"/>
    <s v="Utility Plant"/>
    <s v="Balance Sheet"/>
    <s v="N"/>
    <m/>
    <n v="340"/>
    <n v="174858"/>
    <n v="202012"/>
  </r>
  <r>
    <n v="140"/>
    <s v="2021 TX RATE CASE Equalized"/>
    <x v="0"/>
    <x v="2572"/>
    <n v="0"/>
    <s v="Jurisdiction"/>
    <x v="1"/>
    <n v="1"/>
    <n v="1"/>
    <x v="0"/>
    <n v="202001"/>
    <n v="3"/>
    <x v="2"/>
    <x v="11"/>
    <n v="3"/>
    <x v="81"/>
    <x v="487"/>
    <n v="107001"/>
    <x v="120"/>
    <x v="98"/>
    <s v="Utility Plant"/>
    <s v="Balance Sheet"/>
    <s v="N"/>
    <m/>
    <n v="340"/>
    <n v="174858"/>
    <n v="202012"/>
  </r>
  <r>
    <n v="140"/>
    <s v="2021 TX RATE CASE Equalized"/>
    <x v="0"/>
    <x v="2573"/>
    <n v="0"/>
    <s v="Jurisdiction"/>
    <x v="0"/>
    <n v="0"/>
    <n v="0"/>
    <x v="0"/>
    <n v="202001"/>
    <n v="3"/>
    <x v="2"/>
    <x v="11"/>
    <n v="3"/>
    <x v="81"/>
    <x v="488"/>
    <n v="107001"/>
    <x v="120"/>
    <x v="98"/>
    <s v="Utility Plant"/>
    <s v="Balance Sheet"/>
    <s v="Y"/>
    <m/>
    <n v="340"/>
    <n v="174859"/>
    <n v="202012"/>
  </r>
  <r>
    <n v="140"/>
    <s v="2021 TX RATE CASE Equalized"/>
    <x v="0"/>
    <x v="2573"/>
    <n v="0"/>
    <s v="Jurisdiction"/>
    <x v="1"/>
    <n v="1"/>
    <n v="1"/>
    <x v="0"/>
    <n v="202001"/>
    <n v="3"/>
    <x v="2"/>
    <x v="11"/>
    <n v="3"/>
    <x v="81"/>
    <x v="488"/>
    <n v="107001"/>
    <x v="120"/>
    <x v="98"/>
    <s v="Utility Plant"/>
    <s v="Balance Sheet"/>
    <s v="Y"/>
    <m/>
    <n v="340"/>
    <n v="174859"/>
    <n v="202012"/>
  </r>
  <r>
    <n v="140"/>
    <s v="2021 TX RATE CASE Equalized"/>
    <x v="0"/>
    <x v="2574"/>
    <n v="0"/>
    <s v="Jurisdiction"/>
    <x v="0"/>
    <n v="0"/>
    <n v="0"/>
    <x v="0"/>
    <n v="202001"/>
    <n v="3"/>
    <x v="2"/>
    <x v="11"/>
    <n v="3"/>
    <x v="81"/>
    <x v="489"/>
    <n v="107001"/>
    <x v="120"/>
    <x v="98"/>
    <s v="Utility Plant"/>
    <s v="Balance Sheet"/>
    <s v="N"/>
    <m/>
    <n v="340"/>
    <n v="174829"/>
    <n v="202012"/>
  </r>
  <r>
    <n v="140"/>
    <s v="2021 TX RATE CASE Equalized"/>
    <x v="0"/>
    <x v="2574"/>
    <n v="0"/>
    <s v="Jurisdiction"/>
    <x v="1"/>
    <n v="1"/>
    <n v="1"/>
    <x v="0"/>
    <n v="202001"/>
    <n v="3"/>
    <x v="2"/>
    <x v="11"/>
    <n v="3"/>
    <x v="81"/>
    <x v="489"/>
    <n v="107001"/>
    <x v="120"/>
    <x v="98"/>
    <s v="Utility Plant"/>
    <s v="Balance Sheet"/>
    <s v="N"/>
    <m/>
    <n v="340"/>
    <n v="174829"/>
    <n v="202012"/>
  </r>
  <r>
    <n v="140"/>
    <s v="2021 TX RATE CASE Equalized"/>
    <x v="0"/>
    <x v="2575"/>
    <n v="0"/>
    <s v="Jurisdiction"/>
    <x v="0"/>
    <n v="0"/>
    <n v="0"/>
    <x v="0"/>
    <n v="202001"/>
    <n v="3"/>
    <x v="2"/>
    <x v="11"/>
    <n v="3"/>
    <x v="81"/>
    <x v="489"/>
    <n v="107001"/>
    <x v="120"/>
    <x v="98"/>
    <s v="Utility Plant"/>
    <s v="Balance Sheet"/>
    <s v="N"/>
    <m/>
    <n v="340"/>
    <n v="174831"/>
    <n v="202012"/>
  </r>
  <r>
    <n v="140"/>
    <s v="2021 TX RATE CASE Equalized"/>
    <x v="0"/>
    <x v="2575"/>
    <n v="0"/>
    <s v="Jurisdiction"/>
    <x v="1"/>
    <n v="1"/>
    <n v="1"/>
    <x v="0"/>
    <n v="202001"/>
    <n v="3"/>
    <x v="2"/>
    <x v="11"/>
    <n v="3"/>
    <x v="81"/>
    <x v="489"/>
    <n v="107001"/>
    <x v="120"/>
    <x v="98"/>
    <s v="Utility Plant"/>
    <s v="Balance Sheet"/>
    <s v="N"/>
    <m/>
    <n v="340"/>
    <n v="174831"/>
    <n v="202012"/>
  </r>
  <r>
    <n v="140"/>
    <s v="2021 TX RATE CASE Equalized"/>
    <x v="0"/>
    <x v="2576"/>
    <n v="0"/>
    <s v="Jurisdiction"/>
    <x v="0"/>
    <n v="0"/>
    <n v="0"/>
    <x v="0"/>
    <n v="202001"/>
    <n v="3"/>
    <x v="2"/>
    <x v="11"/>
    <n v="3"/>
    <x v="81"/>
    <x v="489"/>
    <n v="107001"/>
    <x v="120"/>
    <x v="98"/>
    <s v="Utility Plant"/>
    <s v="Balance Sheet"/>
    <s v="N"/>
    <m/>
    <n v="340"/>
    <n v="174839"/>
    <n v="202012"/>
  </r>
  <r>
    <n v="140"/>
    <s v="2021 TX RATE CASE Equalized"/>
    <x v="0"/>
    <x v="2576"/>
    <n v="0"/>
    <s v="Jurisdiction"/>
    <x v="1"/>
    <n v="1"/>
    <n v="1"/>
    <x v="0"/>
    <n v="202001"/>
    <n v="3"/>
    <x v="2"/>
    <x v="11"/>
    <n v="3"/>
    <x v="81"/>
    <x v="489"/>
    <n v="107001"/>
    <x v="120"/>
    <x v="98"/>
    <s v="Utility Plant"/>
    <s v="Balance Sheet"/>
    <s v="N"/>
    <m/>
    <n v="340"/>
    <n v="174839"/>
    <n v="202012"/>
  </r>
  <r>
    <n v="140"/>
    <s v="2021 TX RATE CASE Equalized"/>
    <x v="0"/>
    <x v="2577"/>
    <n v="0"/>
    <s v="Jurisdiction"/>
    <x v="0"/>
    <n v="0"/>
    <n v="0"/>
    <x v="0"/>
    <n v="202001"/>
    <n v="3"/>
    <x v="2"/>
    <x v="11"/>
    <n v="3"/>
    <x v="81"/>
    <x v="489"/>
    <n v="107001"/>
    <x v="120"/>
    <x v="98"/>
    <s v="Utility Plant"/>
    <s v="Balance Sheet"/>
    <s v="N"/>
    <m/>
    <n v="340"/>
    <n v="174841"/>
    <n v="202012"/>
  </r>
  <r>
    <n v="140"/>
    <s v="2021 TX RATE CASE Equalized"/>
    <x v="0"/>
    <x v="2577"/>
    <n v="0"/>
    <s v="Jurisdiction"/>
    <x v="1"/>
    <n v="1"/>
    <n v="1"/>
    <x v="0"/>
    <n v="202001"/>
    <n v="3"/>
    <x v="2"/>
    <x v="11"/>
    <n v="3"/>
    <x v="81"/>
    <x v="489"/>
    <n v="107001"/>
    <x v="120"/>
    <x v="98"/>
    <s v="Utility Plant"/>
    <s v="Balance Sheet"/>
    <s v="N"/>
    <m/>
    <n v="340"/>
    <n v="174841"/>
    <n v="202012"/>
  </r>
  <r>
    <n v="140"/>
    <s v="2021 TX RATE CASE Equalized"/>
    <x v="0"/>
    <x v="2578"/>
    <n v="0"/>
    <s v="Jurisdiction"/>
    <x v="0"/>
    <n v="0"/>
    <n v="0"/>
    <x v="0"/>
    <n v="202001"/>
    <n v="3"/>
    <x v="2"/>
    <x v="11"/>
    <n v="3"/>
    <x v="81"/>
    <x v="489"/>
    <n v="107001"/>
    <x v="120"/>
    <x v="98"/>
    <s v="Utility Plant"/>
    <s v="Balance Sheet"/>
    <s v="N"/>
    <m/>
    <n v="340"/>
    <n v="174849"/>
    <n v="202012"/>
  </r>
  <r>
    <n v="140"/>
    <s v="2021 TX RATE CASE Equalized"/>
    <x v="0"/>
    <x v="2578"/>
    <n v="0"/>
    <s v="Jurisdiction"/>
    <x v="1"/>
    <n v="1"/>
    <n v="1"/>
    <x v="0"/>
    <n v="202001"/>
    <n v="3"/>
    <x v="2"/>
    <x v="11"/>
    <n v="3"/>
    <x v="81"/>
    <x v="489"/>
    <n v="107001"/>
    <x v="120"/>
    <x v="98"/>
    <s v="Utility Plant"/>
    <s v="Balance Sheet"/>
    <s v="N"/>
    <m/>
    <n v="340"/>
    <n v="174849"/>
    <n v="202012"/>
  </r>
  <r>
    <n v="140"/>
    <s v="2021 TX RATE CASE Equalized"/>
    <x v="0"/>
    <x v="2579"/>
    <n v="0"/>
    <s v="Jurisdiction"/>
    <x v="0"/>
    <n v="0"/>
    <n v="0"/>
    <x v="0"/>
    <n v="202001"/>
    <n v="3"/>
    <x v="2"/>
    <x v="11"/>
    <n v="3"/>
    <x v="81"/>
    <x v="489"/>
    <n v="107001"/>
    <x v="120"/>
    <x v="98"/>
    <s v="Utility Plant"/>
    <s v="Balance Sheet"/>
    <s v="N"/>
    <m/>
    <n v="340"/>
    <n v="174843"/>
    <n v="202012"/>
  </r>
  <r>
    <n v="140"/>
    <s v="2021 TX RATE CASE Equalized"/>
    <x v="0"/>
    <x v="2579"/>
    <n v="0"/>
    <s v="Jurisdiction"/>
    <x v="1"/>
    <n v="1"/>
    <n v="1"/>
    <x v="0"/>
    <n v="202001"/>
    <n v="3"/>
    <x v="2"/>
    <x v="11"/>
    <n v="3"/>
    <x v="81"/>
    <x v="489"/>
    <n v="107001"/>
    <x v="120"/>
    <x v="98"/>
    <s v="Utility Plant"/>
    <s v="Balance Sheet"/>
    <s v="N"/>
    <m/>
    <n v="340"/>
    <n v="174843"/>
    <n v="202012"/>
  </r>
  <r>
    <n v="140"/>
    <s v="2021 TX RATE CASE Equalized"/>
    <x v="0"/>
    <x v="2580"/>
    <n v="0"/>
    <s v="Jurisdiction"/>
    <x v="0"/>
    <n v="0"/>
    <n v="0"/>
    <x v="0"/>
    <n v="202001"/>
    <n v="3"/>
    <x v="2"/>
    <x v="11"/>
    <n v="3"/>
    <x v="81"/>
    <x v="489"/>
    <n v="107001"/>
    <x v="120"/>
    <x v="98"/>
    <s v="Utility Plant"/>
    <s v="Balance Sheet"/>
    <s v="N"/>
    <m/>
    <n v="340"/>
    <n v="174845"/>
    <n v="202012"/>
  </r>
  <r>
    <n v="140"/>
    <s v="2021 TX RATE CASE Equalized"/>
    <x v="0"/>
    <x v="2580"/>
    <n v="0"/>
    <s v="Jurisdiction"/>
    <x v="1"/>
    <n v="1"/>
    <n v="1"/>
    <x v="0"/>
    <n v="202001"/>
    <n v="3"/>
    <x v="2"/>
    <x v="11"/>
    <n v="3"/>
    <x v="81"/>
    <x v="489"/>
    <n v="107001"/>
    <x v="120"/>
    <x v="98"/>
    <s v="Utility Plant"/>
    <s v="Balance Sheet"/>
    <s v="N"/>
    <m/>
    <n v="340"/>
    <n v="174845"/>
    <n v="202012"/>
  </r>
  <r>
    <n v="140"/>
    <s v="2021 TX RATE CASE Equalized"/>
    <x v="0"/>
    <x v="2581"/>
    <n v="0"/>
    <s v="Jurisdiction"/>
    <x v="0"/>
    <n v="0"/>
    <n v="0"/>
    <x v="0"/>
    <n v="202001"/>
    <n v="3"/>
    <x v="2"/>
    <x v="11"/>
    <n v="3"/>
    <x v="81"/>
    <x v="489"/>
    <n v="107001"/>
    <x v="120"/>
    <x v="98"/>
    <s v="Utility Plant"/>
    <s v="Balance Sheet"/>
    <s v="N"/>
    <m/>
    <n v="340"/>
    <n v="174847"/>
    <n v="202012"/>
  </r>
  <r>
    <n v="140"/>
    <s v="2021 TX RATE CASE Equalized"/>
    <x v="0"/>
    <x v="2581"/>
    <n v="0"/>
    <s v="Jurisdiction"/>
    <x v="1"/>
    <n v="1"/>
    <n v="1"/>
    <x v="0"/>
    <n v="202001"/>
    <n v="3"/>
    <x v="2"/>
    <x v="11"/>
    <n v="3"/>
    <x v="81"/>
    <x v="489"/>
    <n v="107001"/>
    <x v="120"/>
    <x v="98"/>
    <s v="Utility Plant"/>
    <s v="Balance Sheet"/>
    <s v="N"/>
    <m/>
    <n v="340"/>
    <n v="174847"/>
    <n v="202012"/>
  </r>
  <r>
    <n v="140"/>
    <s v="2021 TX RATE CASE Equalized"/>
    <x v="0"/>
    <x v="2582"/>
    <n v="0"/>
    <s v="Jurisdiction"/>
    <x v="0"/>
    <n v="0"/>
    <n v="0"/>
    <x v="0"/>
    <n v="202001"/>
    <n v="3"/>
    <x v="2"/>
    <x v="11"/>
    <n v="3"/>
    <x v="81"/>
    <x v="489"/>
    <n v="107001"/>
    <x v="120"/>
    <x v="98"/>
    <s v="Utility Plant"/>
    <s v="Balance Sheet"/>
    <s v="N"/>
    <m/>
    <n v="340"/>
    <n v="174807"/>
    <n v="202012"/>
  </r>
  <r>
    <n v="140"/>
    <s v="2021 TX RATE CASE Equalized"/>
    <x v="0"/>
    <x v="2582"/>
    <n v="0"/>
    <s v="Jurisdiction"/>
    <x v="1"/>
    <n v="1"/>
    <n v="1"/>
    <x v="0"/>
    <n v="202001"/>
    <n v="3"/>
    <x v="2"/>
    <x v="11"/>
    <n v="3"/>
    <x v="81"/>
    <x v="489"/>
    <n v="107001"/>
    <x v="120"/>
    <x v="98"/>
    <s v="Utility Plant"/>
    <s v="Balance Sheet"/>
    <s v="N"/>
    <m/>
    <n v="340"/>
    <n v="174807"/>
    <n v="202012"/>
  </r>
  <r>
    <n v="140"/>
    <s v="2021 TX RATE CASE Equalized"/>
    <x v="0"/>
    <x v="2583"/>
    <n v="0"/>
    <s v="Jurisdiction"/>
    <x v="0"/>
    <n v="0"/>
    <n v="0"/>
    <x v="0"/>
    <n v="202001"/>
    <n v="3"/>
    <x v="2"/>
    <x v="11"/>
    <n v="3"/>
    <x v="81"/>
    <x v="489"/>
    <n v="107001"/>
    <x v="120"/>
    <x v="98"/>
    <s v="Utility Plant"/>
    <s v="Balance Sheet"/>
    <s v="N"/>
    <m/>
    <n v="340"/>
    <n v="174809"/>
    <n v="202012"/>
  </r>
  <r>
    <n v="140"/>
    <s v="2021 TX RATE CASE Equalized"/>
    <x v="0"/>
    <x v="2583"/>
    <n v="0"/>
    <s v="Jurisdiction"/>
    <x v="1"/>
    <n v="1"/>
    <n v="1"/>
    <x v="0"/>
    <n v="202001"/>
    <n v="3"/>
    <x v="2"/>
    <x v="11"/>
    <n v="3"/>
    <x v="81"/>
    <x v="489"/>
    <n v="107001"/>
    <x v="120"/>
    <x v="98"/>
    <s v="Utility Plant"/>
    <s v="Balance Sheet"/>
    <s v="N"/>
    <m/>
    <n v="340"/>
    <n v="174809"/>
    <n v="202012"/>
  </r>
  <r>
    <n v="140"/>
    <s v="2021 TX RATE CASE Equalized"/>
    <x v="0"/>
    <x v="2584"/>
    <n v="0"/>
    <s v="Jurisdiction"/>
    <x v="0"/>
    <n v="0"/>
    <n v="0"/>
    <x v="0"/>
    <n v="202001"/>
    <n v="3"/>
    <x v="2"/>
    <x v="11"/>
    <n v="3"/>
    <x v="81"/>
    <x v="489"/>
    <n v="107001"/>
    <x v="120"/>
    <x v="98"/>
    <s v="Utility Plant"/>
    <s v="Balance Sheet"/>
    <s v="N"/>
    <m/>
    <n v="340"/>
    <n v="174811"/>
    <n v="202012"/>
  </r>
  <r>
    <n v="140"/>
    <s v="2021 TX RATE CASE Equalized"/>
    <x v="0"/>
    <x v="2584"/>
    <n v="0"/>
    <s v="Jurisdiction"/>
    <x v="1"/>
    <n v="1"/>
    <n v="1"/>
    <x v="0"/>
    <n v="202001"/>
    <n v="3"/>
    <x v="2"/>
    <x v="11"/>
    <n v="3"/>
    <x v="81"/>
    <x v="489"/>
    <n v="107001"/>
    <x v="120"/>
    <x v="98"/>
    <s v="Utility Plant"/>
    <s v="Balance Sheet"/>
    <s v="N"/>
    <m/>
    <n v="340"/>
    <n v="174811"/>
    <n v="202012"/>
  </r>
  <r>
    <n v="140"/>
    <s v="2021 TX RATE CASE Equalized"/>
    <x v="0"/>
    <x v="2585"/>
    <n v="0"/>
    <s v="Jurisdiction"/>
    <x v="0"/>
    <n v="0"/>
    <n v="0"/>
    <x v="0"/>
    <n v="202001"/>
    <n v="3"/>
    <x v="2"/>
    <x v="11"/>
    <n v="3"/>
    <x v="81"/>
    <x v="489"/>
    <n v="107001"/>
    <x v="120"/>
    <x v="98"/>
    <s v="Utility Plant"/>
    <s v="Balance Sheet"/>
    <s v="N"/>
    <m/>
    <n v="340"/>
    <n v="174813"/>
    <n v="202012"/>
  </r>
  <r>
    <n v="140"/>
    <s v="2021 TX RATE CASE Equalized"/>
    <x v="0"/>
    <x v="2585"/>
    <n v="0"/>
    <s v="Jurisdiction"/>
    <x v="1"/>
    <n v="1"/>
    <n v="1"/>
    <x v="0"/>
    <n v="202001"/>
    <n v="3"/>
    <x v="2"/>
    <x v="11"/>
    <n v="3"/>
    <x v="81"/>
    <x v="489"/>
    <n v="107001"/>
    <x v="120"/>
    <x v="98"/>
    <s v="Utility Plant"/>
    <s v="Balance Sheet"/>
    <s v="N"/>
    <m/>
    <n v="340"/>
    <n v="174813"/>
    <n v="202012"/>
  </r>
  <r>
    <n v="140"/>
    <s v="2021 TX RATE CASE Equalized"/>
    <x v="0"/>
    <x v="2586"/>
    <n v="0"/>
    <s v="Jurisdiction"/>
    <x v="0"/>
    <n v="0"/>
    <n v="0"/>
    <x v="0"/>
    <n v="202001"/>
    <n v="3"/>
    <x v="2"/>
    <x v="11"/>
    <n v="3"/>
    <x v="81"/>
    <x v="489"/>
    <n v="107001"/>
    <x v="120"/>
    <x v="98"/>
    <s v="Utility Plant"/>
    <s v="Balance Sheet"/>
    <s v="N"/>
    <m/>
    <n v="340"/>
    <n v="174815"/>
    <n v="202012"/>
  </r>
  <r>
    <n v="140"/>
    <s v="2021 TX RATE CASE Equalized"/>
    <x v="0"/>
    <x v="2586"/>
    <n v="0"/>
    <s v="Jurisdiction"/>
    <x v="1"/>
    <n v="1"/>
    <n v="1"/>
    <x v="0"/>
    <n v="202001"/>
    <n v="3"/>
    <x v="2"/>
    <x v="11"/>
    <n v="3"/>
    <x v="81"/>
    <x v="489"/>
    <n v="107001"/>
    <x v="120"/>
    <x v="98"/>
    <s v="Utility Plant"/>
    <s v="Balance Sheet"/>
    <s v="N"/>
    <m/>
    <n v="340"/>
    <n v="174815"/>
    <n v="202012"/>
  </r>
  <r>
    <n v="140"/>
    <s v="2021 TX RATE CASE Equalized"/>
    <x v="0"/>
    <x v="2587"/>
    <n v="0"/>
    <s v="Jurisdiction"/>
    <x v="0"/>
    <n v="0"/>
    <n v="0"/>
    <x v="0"/>
    <n v="202001"/>
    <n v="3"/>
    <x v="2"/>
    <x v="11"/>
    <n v="3"/>
    <x v="81"/>
    <x v="489"/>
    <n v="107001"/>
    <x v="120"/>
    <x v="98"/>
    <s v="Utility Plant"/>
    <s v="Balance Sheet"/>
    <s v="N"/>
    <m/>
    <n v="340"/>
    <n v="174817"/>
    <n v="202012"/>
  </r>
  <r>
    <n v="140"/>
    <s v="2021 TX RATE CASE Equalized"/>
    <x v="0"/>
    <x v="2587"/>
    <n v="0"/>
    <s v="Jurisdiction"/>
    <x v="1"/>
    <n v="1"/>
    <n v="1"/>
    <x v="0"/>
    <n v="202001"/>
    <n v="3"/>
    <x v="2"/>
    <x v="11"/>
    <n v="3"/>
    <x v="81"/>
    <x v="489"/>
    <n v="107001"/>
    <x v="120"/>
    <x v="98"/>
    <s v="Utility Plant"/>
    <s v="Balance Sheet"/>
    <s v="N"/>
    <m/>
    <n v="340"/>
    <n v="174817"/>
    <n v="202012"/>
  </r>
  <r>
    <n v="140"/>
    <s v="2021 TX RATE CASE Equalized"/>
    <x v="0"/>
    <x v="2588"/>
    <n v="0"/>
    <s v="Jurisdiction"/>
    <x v="0"/>
    <n v="0"/>
    <n v="0"/>
    <x v="0"/>
    <n v="202001"/>
    <n v="3"/>
    <x v="2"/>
    <x v="11"/>
    <n v="3"/>
    <x v="81"/>
    <x v="489"/>
    <n v="107001"/>
    <x v="120"/>
    <x v="98"/>
    <s v="Utility Plant"/>
    <s v="Balance Sheet"/>
    <s v="N"/>
    <m/>
    <n v="340"/>
    <n v="26173430"/>
    <n v="202012"/>
  </r>
  <r>
    <n v="140"/>
    <s v="2021 TX RATE CASE Equalized"/>
    <x v="0"/>
    <x v="2588"/>
    <n v="0"/>
    <s v="Jurisdiction"/>
    <x v="1"/>
    <n v="1"/>
    <n v="1"/>
    <x v="0"/>
    <n v="202001"/>
    <n v="3"/>
    <x v="2"/>
    <x v="11"/>
    <n v="3"/>
    <x v="81"/>
    <x v="489"/>
    <n v="107001"/>
    <x v="120"/>
    <x v="98"/>
    <s v="Utility Plant"/>
    <s v="Balance Sheet"/>
    <s v="N"/>
    <m/>
    <n v="340"/>
    <n v="26173430"/>
    <n v="202012"/>
  </r>
  <r>
    <n v="140"/>
    <s v="2021 TX RATE CASE Equalized"/>
    <x v="0"/>
    <x v="2589"/>
    <n v="0"/>
    <s v="Jurisdiction"/>
    <x v="0"/>
    <n v="0"/>
    <n v="0"/>
    <x v="0"/>
    <n v="202001"/>
    <n v="3"/>
    <x v="2"/>
    <x v="11"/>
    <n v="3"/>
    <x v="81"/>
    <x v="489"/>
    <n v="107001"/>
    <x v="120"/>
    <x v="98"/>
    <s v="Utility Plant"/>
    <s v="Balance Sheet"/>
    <s v="N"/>
    <m/>
    <n v="340"/>
    <n v="174805"/>
    <n v="202012"/>
  </r>
  <r>
    <n v="140"/>
    <s v="2021 TX RATE CASE Equalized"/>
    <x v="0"/>
    <x v="2589"/>
    <n v="0"/>
    <s v="Jurisdiction"/>
    <x v="1"/>
    <n v="1"/>
    <n v="1"/>
    <x v="0"/>
    <n v="202001"/>
    <n v="3"/>
    <x v="2"/>
    <x v="11"/>
    <n v="3"/>
    <x v="81"/>
    <x v="489"/>
    <n v="107001"/>
    <x v="120"/>
    <x v="98"/>
    <s v="Utility Plant"/>
    <s v="Balance Sheet"/>
    <s v="N"/>
    <m/>
    <n v="340"/>
    <n v="174805"/>
    <n v="202012"/>
  </r>
  <r>
    <n v="140"/>
    <s v="2021 TX RATE CASE Equalized"/>
    <x v="0"/>
    <x v="2590"/>
    <n v="0"/>
    <s v="Jurisdiction"/>
    <x v="0"/>
    <n v="0"/>
    <n v="0"/>
    <x v="0"/>
    <n v="202001"/>
    <n v="3"/>
    <x v="2"/>
    <x v="11"/>
    <n v="3"/>
    <x v="81"/>
    <x v="489"/>
    <n v="107001"/>
    <x v="120"/>
    <x v="98"/>
    <s v="Utility Plant"/>
    <s v="Balance Sheet"/>
    <s v="N"/>
    <m/>
    <n v="340"/>
    <n v="174819"/>
    <n v="202012"/>
  </r>
  <r>
    <n v="140"/>
    <s v="2021 TX RATE CASE Equalized"/>
    <x v="0"/>
    <x v="2590"/>
    <n v="0"/>
    <s v="Jurisdiction"/>
    <x v="1"/>
    <n v="1"/>
    <n v="1"/>
    <x v="0"/>
    <n v="202001"/>
    <n v="3"/>
    <x v="2"/>
    <x v="11"/>
    <n v="3"/>
    <x v="81"/>
    <x v="489"/>
    <n v="107001"/>
    <x v="120"/>
    <x v="98"/>
    <s v="Utility Plant"/>
    <s v="Balance Sheet"/>
    <s v="N"/>
    <m/>
    <n v="340"/>
    <n v="174819"/>
    <n v="202012"/>
  </r>
  <r>
    <n v="140"/>
    <s v="2021 TX RATE CASE Equalized"/>
    <x v="0"/>
    <x v="2591"/>
    <n v="0"/>
    <s v="Jurisdiction"/>
    <x v="0"/>
    <n v="0"/>
    <n v="0"/>
    <x v="0"/>
    <n v="202001"/>
    <n v="3"/>
    <x v="2"/>
    <x v="11"/>
    <n v="3"/>
    <x v="81"/>
    <x v="489"/>
    <n v="107001"/>
    <x v="120"/>
    <x v="98"/>
    <s v="Utility Plant"/>
    <s v="Balance Sheet"/>
    <s v="N"/>
    <m/>
    <n v="340"/>
    <n v="174821"/>
    <n v="202012"/>
  </r>
  <r>
    <n v="140"/>
    <s v="2021 TX RATE CASE Equalized"/>
    <x v="0"/>
    <x v="2591"/>
    <n v="0"/>
    <s v="Jurisdiction"/>
    <x v="1"/>
    <n v="1"/>
    <n v="1"/>
    <x v="0"/>
    <n v="202001"/>
    <n v="3"/>
    <x v="2"/>
    <x v="11"/>
    <n v="3"/>
    <x v="81"/>
    <x v="489"/>
    <n v="107001"/>
    <x v="120"/>
    <x v="98"/>
    <s v="Utility Plant"/>
    <s v="Balance Sheet"/>
    <s v="N"/>
    <m/>
    <n v="340"/>
    <n v="174821"/>
    <n v="202012"/>
  </r>
  <r>
    <n v="140"/>
    <s v="2021 TX RATE CASE Equalized"/>
    <x v="0"/>
    <x v="2592"/>
    <n v="0"/>
    <s v="Jurisdiction"/>
    <x v="0"/>
    <n v="0"/>
    <n v="0"/>
    <x v="0"/>
    <n v="202001"/>
    <n v="3"/>
    <x v="2"/>
    <x v="11"/>
    <n v="3"/>
    <x v="81"/>
    <x v="489"/>
    <n v="107001"/>
    <x v="120"/>
    <x v="98"/>
    <s v="Utility Plant"/>
    <s v="Balance Sheet"/>
    <s v="N"/>
    <m/>
    <n v="340"/>
    <n v="174823"/>
    <n v="202012"/>
  </r>
  <r>
    <n v="140"/>
    <s v="2021 TX RATE CASE Equalized"/>
    <x v="0"/>
    <x v="2592"/>
    <n v="0"/>
    <s v="Jurisdiction"/>
    <x v="1"/>
    <n v="1"/>
    <n v="1"/>
    <x v="0"/>
    <n v="202001"/>
    <n v="3"/>
    <x v="2"/>
    <x v="11"/>
    <n v="3"/>
    <x v="81"/>
    <x v="489"/>
    <n v="107001"/>
    <x v="120"/>
    <x v="98"/>
    <s v="Utility Plant"/>
    <s v="Balance Sheet"/>
    <s v="N"/>
    <m/>
    <n v="340"/>
    <n v="174823"/>
    <n v="202012"/>
  </r>
  <r>
    <n v="140"/>
    <s v="2021 TX RATE CASE Equalized"/>
    <x v="0"/>
    <x v="2593"/>
    <n v="0"/>
    <s v="Jurisdiction"/>
    <x v="0"/>
    <n v="0"/>
    <n v="0"/>
    <x v="0"/>
    <n v="202001"/>
    <n v="3"/>
    <x v="2"/>
    <x v="11"/>
    <n v="3"/>
    <x v="81"/>
    <x v="489"/>
    <n v="107001"/>
    <x v="120"/>
    <x v="98"/>
    <s v="Utility Plant"/>
    <s v="Balance Sheet"/>
    <s v="N"/>
    <m/>
    <n v="340"/>
    <n v="174825"/>
    <n v="202012"/>
  </r>
  <r>
    <n v="140"/>
    <s v="2021 TX RATE CASE Equalized"/>
    <x v="0"/>
    <x v="2593"/>
    <n v="0"/>
    <s v="Jurisdiction"/>
    <x v="1"/>
    <n v="1"/>
    <n v="1"/>
    <x v="0"/>
    <n v="202001"/>
    <n v="3"/>
    <x v="2"/>
    <x v="11"/>
    <n v="3"/>
    <x v="81"/>
    <x v="489"/>
    <n v="107001"/>
    <x v="120"/>
    <x v="98"/>
    <s v="Utility Plant"/>
    <s v="Balance Sheet"/>
    <s v="N"/>
    <m/>
    <n v="340"/>
    <n v="174825"/>
    <n v="202012"/>
  </r>
  <r>
    <n v="140"/>
    <s v="2021 TX RATE CASE Equalized"/>
    <x v="0"/>
    <x v="2594"/>
    <n v="0"/>
    <s v="Jurisdiction"/>
    <x v="0"/>
    <n v="0"/>
    <n v="0"/>
    <x v="0"/>
    <n v="202001"/>
    <n v="3"/>
    <x v="2"/>
    <x v="11"/>
    <n v="3"/>
    <x v="81"/>
    <x v="489"/>
    <n v="107001"/>
    <x v="120"/>
    <x v="98"/>
    <s v="Utility Plant"/>
    <s v="Balance Sheet"/>
    <s v="N"/>
    <m/>
    <n v="340"/>
    <n v="174827"/>
    <n v="202012"/>
  </r>
  <r>
    <n v="140"/>
    <s v="2021 TX RATE CASE Equalized"/>
    <x v="0"/>
    <x v="2594"/>
    <n v="0"/>
    <s v="Jurisdiction"/>
    <x v="1"/>
    <n v="1"/>
    <n v="1"/>
    <x v="0"/>
    <n v="202001"/>
    <n v="3"/>
    <x v="2"/>
    <x v="11"/>
    <n v="3"/>
    <x v="81"/>
    <x v="489"/>
    <n v="107001"/>
    <x v="120"/>
    <x v="98"/>
    <s v="Utility Plant"/>
    <s v="Balance Sheet"/>
    <s v="N"/>
    <m/>
    <n v="340"/>
    <n v="174827"/>
    <n v="202012"/>
  </r>
  <r>
    <n v="140"/>
    <s v="2021 TX RATE CASE Equalized"/>
    <x v="0"/>
    <x v="2595"/>
    <n v="0"/>
    <s v="Jurisdiction"/>
    <x v="0"/>
    <n v="0"/>
    <n v="0"/>
    <x v="0"/>
    <n v="202001"/>
    <n v="3"/>
    <x v="2"/>
    <x v="11"/>
    <n v="3"/>
    <x v="81"/>
    <x v="490"/>
    <n v="107001"/>
    <x v="120"/>
    <x v="98"/>
    <s v="Utility Plant"/>
    <s v="Balance Sheet"/>
    <s v="Y"/>
    <m/>
    <n v="340"/>
    <n v="174830"/>
    <n v="202012"/>
  </r>
  <r>
    <n v="140"/>
    <s v="2021 TX RATE CASE Equalized"/>
    <x v="0"/>
    <x v="2595"/>
    <n v="0"/>
    <s v="Jurisdiction"/>
    <x v="1"/>
    <n v="1"/>
    <n v="1"/>
    <x v="0"/>
    <n v="202001"/>
    <n v="3"/>
    <x v="2"/>
    <x v="11"/>
    <n v="3"/>
    <x v="81"/>
    <x v="490"/>
    <n v="107001"/>
    <x v="120"/>
    <x v="98"/>
    <s v="Utility Plant"/>
    <s v="Balance Sheet"/>
    <s v="Y"/>
    <m/>
    <n v="340"/>
    <n v="174830"/>
    <n v="202012"/>
  </r>
  <r>
    <n v="140"/>
    <s v="2021 TX RATE CASE Equalized"/>
    <x v="0"/>
    <x v="2596"/>
    <n v="0"/>
    <s v="Jurisdiction"/>
    <x v="0"/>
    <n v="0"/>
    <n v="0"/>
    <x v="0"/>
    <n v="202001"/>
    <n v="3"/>
    <x v="2"/>
    <x v="11"/>
    <n v="3"/>
    <x v="81"/>
    <x v="490"/>
    <n v="107001"/>
    <x v="120"/>
    <x v="98"/>
    <s v="Utility Plant"/>
    <s v="Balance Sheet"/>
    <s v="Y"/>
    <m/>
    <n v="340"/>
    <n v="174840"/>
    <n v="202012"/>
  </r>
  <r>
    <n v="140"/>
    <s v="2021 TX RATE CASE Equalized"/>
    <x v="0"/>
    <x v="2596"/>
    <n v="0"/>
    <s v="Jurisdiction"/>
    <x v="1"/>
    <n v="1"/>
    <n v="1"/>
    <x v="0"/>
    <n v="202001"/>
    <n v="3"/>
    <x v="2"/>
    <x v="11"/>
    <n v="3"/>
    <x v="81"/>
    <x v="490"/>
    <n v="107001"/>
    <x v="120"/>
    <x v="98"/>
    <s v="Utility Plant"/>
    <s v="Balance Sheet"/>
    <s v="Y"/>
    <m/>
    <n v="340"/>
    <n v="174840"/>
    <n v="202012"/>
  </r>
  <r>
    <n v="140"/>
    <s v="2021 TX RATE CASE Equalized"/>
    <x v="0"/>
    <x v="2597"/>
    <n v="0"/>
    <s v="Jurisdiction"/>
    <x v="0"/>
    <n v="0"/>
    <n v="0"/>
    <x v="0"/>
    <n v="202001"/>
    <n v="3"/>
    <x v="2"/>
    <x v="11"/>
    <n v="3"/>
    <x v="81"/>
    <x v="490"/>
    <n v="107001"/>
    <x v="120"/>
    <x v="98"/>
    <s v="Utility Plant"/>
    <s v="Balance Sheet"/>
    <s v="Y"/>
    <m/>
    <n v="340"/>
    <n v="174842"/>
    <n v="202012"/>
  </r>
  <r>
    <n v="140"/>
    <s v="2021 TX RATE CASE Equalized"/>
    <x v="0"/>
    <x v="2597"/>
    <n v="0"/>
    <s v="Jurisdiction"/>
    <x v="1"/>
    <n v="1"/>
    <n v="1"/>
    <x v="0"/>
    <n v="202001"/>
    <n v="3"/>
    <x v="2"/>
    <x v="11"/>
    <n v="3"/>
    <x v="81"/>
    <x v="490"/>
    <n v="107001"/>
    <x v="120"/>
    <x v="98"/>
    <s v="Utility Plant"/>
    <s v="Balance Sheet"/>
    <s v="Y"/>
    <m/>
    <n v="340"/>
    <n v="174842"/>
    <n v="202012"/>
  </r>
  <r>
    <n v="140"/>
    <s v="2021 TX RATE CASE Equalized"/>
    <x v="0"/>
    <x v="2598"/>
    <n v="0"/>
    <s v="Jurisdiction"/>
    <x v="0"/>
    <n v="0"/>
    <n v="0"/>
    <x v="0"/>
    <n v="202001"/>
    <n v="3"/>
    <x v="2"/>
    <x v="11"/>
    <n v="3"/>
    <x v="81"/>
    <x v="490"/>
    <n v="107001"/>
    <x v="120"/>
    <x v="98"/>
    <s v="Utility Plant"/>
    <s v="Balance Sheet"/>
    <s v="Y"/>
    <m/>
    <n v="340"/>
    <n v="174850"/>
    <n v="202012"/>
  </r>
  <r>
    <n v="140"/>
    <s v="2021 TX RATE CASE Equalized"/>
    <x v="0"/>
    <x v="2598"/>
    <n v="0"/>
    <s v="Jurisdiction"/>
    <x v="1"/>
    <n v="1"/>
    <n v="1"/>
    <x v="0"/>
    <n v="202001"/>
    <n v="3"/>
    <x v="2"/>
    <x v="11"/>
    <n v="3"/>
    <x v="81"/>
    <x v="490"/>
    <n v="107001"/>
    <x v="120"/>
    <x v="98"/>
    <s v="Utility Plant"/>
    <s v="Balance Sheet"/>
    <s v="Y"/>
    <m/>
    <n v="340"/>
    <n v="174850"/>
    <n v="202012"/>
  </r>
  <r>
    <n v="140"/>
    <s v="2021 TX RATE CASE Equalized"/>
    <x v="0"/>
    <x v="2599"/>
    <n v="0"/>
    <s v="Jurisdiction"/>
    <x v="0"/>
    <n v="0"/>
    <n v="0"/>
    <x v="0"/>
    <n v="202001"/>
    <n v="3"/>
    <x v="2"/>
    <x v="11"/>
    <n v="3"/>
    <x v="81"/>
    <x v="490"/>
    <n v="107001"/>
    <x v="120"/>
    <x v="98"/>
    <s v="Utility Plant"/>
    <s v="Balance Sheet"/>
    <s v="Y"/>
    <m/>
    <n v="340"/>
    <n v="174844"/>
    <n v="202012"/>
  </r>
  <r>
    <n v="140"/>
    <s v="2021 TX RATE CASE Equalized"/>
    <x v="0"/>
    <x v="2599"/>
    <n v="0"/>
    <s v="Jurisdiction"/>
    <x v="1"/>
    <n v="1"/>
    <n v="1"/>
    <x v="0"/>
    <n v="202001"/>
    <n v="3"/>
    <x v="2"/>
    <x v="11"/>
    <n v="3"/>
    <x v="81"/>
    <x v="490"/>
    <n v="107001"/>
    <x v="120"/>
    <x v="98"/>
    <s v="Utility Plant"/>
    <s v="Balance Sheet"/>
    <s v="Y"/>
    <m/>
    <n v="340"/>
    <n v="174844"/>
    <n v="202012"/>
  </r>
  <r>
    <n v="140"/>
    <s v="2021 TX RATE CASE Equalized"/>
    <x v="0"/>
    <x v="2600"/>
    <n v="0"/>
    <s v="Jurisdiction"/>
    <x v="0"/>
    <n v="0"/>
    <n v="0"/>
    <x v="0"/>
    <n v="202001"/>
    <n v="3"/>
    <x v="2"/>
    <x v="11"/>
    <n v="3"/>
    <x v="81"/>
    <x v="490"/>
    <n v="107001"/>
    <x v="120"/>
    <x v="98"/>
    <s v="Utility Plant"/>
    <s v="Balance Sheet"/>
    <s v="Y"/>
    <m/>
    <n v="340"/>
    <n v="174846"/>
    <n v="202012"/>
  </r>
  <r>
    <n v="140"/>
    <s v="2021 TX RATE CASE Equalized"/>
    <x v="0"/>
    <x v="2600"/>
    <n v="0"/>
    <s v="Jurisdiction"/>
    <x v="1"/>
    <n v="1"/>
    <n v="1"/>
    <x v="0"/>
    <n v="202001"/>
    <n v="3"/>
    <x v="2"/>
    <x v="11"/>
    <n v="3"/>
    <x v="81"/>
    <x v="490"/>
    <n v="107001"/>
    <x v="120"/>
    <x v="98"/>
    <s v="Utility Plant"/>
    <s v="Balance Sheet"/>
    <s v="Y"/>
    <m/>
    <n v="340"/>
    <n v="174846"/>
    <n v="202012"/>
  </r>
  <r>
    <n v="140"/>
    <s v="2021 TX RATE CASE Equalized"/>
    <x v="0"/>
    <x v="2601"/>
    <n v="0"/>
    <s v="Jurisdiction"/>
    <x v="0"/>
    <n v="0"/>
    <n v="0"/>
    <x v="0"/>
    <n v="202001"/>
    <n v="3"/>
    <x v="2"/>
    <x v="11"/>
    <n v="3"/>
    <x v="81"/>
    <x v="490"/>
    <n v="107001"/>
    <x v="120"/>
    <x v="98"/>
    <s v="Utility Plant"/>
    <s v="Balance Sheet"/>
    <s v="Y"/>
    <m/>
    <n v="340"/>
    <n v="174848"/>
    <n v="202012"/>
  </r>
  <r>
    <n v="140"/>
    <s v="2021 TX RATE CASE Equalized"/>
    <x v="0"/>
    <x v="2601"/>
    <n v="0"/>
    <s v="Jurisdiction"/>
    <x v="1"/>
    <n v="1"/>
    <n v="1"/>
    <x v="0"/>
    <n v="202001"/>
    <n v="3"/>
    <x v="2"/>
    <x v="11"/>
    <n v="3"/>
    <x v="81"/>
    <x v="490"/>
    <n v="107001"/>
    <x v="120"/>
    <x v="98"/>
    <s v="Utility Plant"/>
    <s v="Balance Sheet"/>
    <s v="Y"/>
    <m/>
    <n v="340"/>
    <n v="174848"/>
    <n v="202012"/>
  </r>
  <r>
    <n v="140"/>
    <s v="2021 TX RATE CASE Equalized"/>
    <x v="0"/>
    <x v="2602"/>
    <n v="0"/>
    <s v="Jurisdiction"/>
    <x v="0"/>
    <n v="0"/>
    <n v="0"/>
    <x v="0"/>
    <n v="202001"/>
    <n v="3"/>
    <x v="2"/>
    <x v="11"/>
    <n v="3"/>
    <x v="81"/>
    <x v="490"/>
    <n v="107001"/>
    <x v="120"/>
    <x v="98"/>
    <s v="Utility Plant"/>
    <s v="Balance Sheet"/>
    <s v="Y"/>
    <m/>
    <n v="340"/>
    <n v="174808"/>
    <n v="202012"/>
  </r>
  <r>
    <n v="140"/>
    <s v="2021 TX RATE CASE Equalized"/>
    <x v="0"/>
    <x v="2602"/>
    <n v="0"/>
    <s v="Jurisdiction"/>
    <x v="1"/>
    <n v="1"/>
    <n v="1"/>
    <x v="0"/>
    <n v="202001"/>
    <n v="3"/>
    <x v="2"/>
    <x v="11"/>
    <n v="3"/>
    <x v="81"/>
    <x v="490"/>
    <n v="107001"/>
    <x v="120"/>
    <x v="98"/>
    <s v="Utility Plant"/>
    <s v="Balance Sheet"/>
    <s v="Y"/>
    <m/>
    <n v="340"/>
    <n v="174808"/>
    <n v="202012"/>
  </r>
  <r>
    <n v="140"/>
    <s v="2021 TX RATE CASE Equalized"/>
    <x v="0"/>
    <x v="2603"/>
    <n v="0"/>
    <s v="Jurisdiction"/>
    <x v="0"/>
    <n v="0"/>
    <n v="0"/>
    <x v="0"/>
    <n v="202001"/>
    <n v="3"/>
    <x v="2"/>
    <x v="11"/>
    <n v="3"/>
    <x v="81"/>
    <x v="490"/>
    <n v="107001"/>
    <x v="120"/>
    <x v="98"/>
    <s v="Utility Plant"/>
    <s v="Balance Sheet"/>
    <s v="Y"/>
    <m/>
    <n v="340"/>
    <n v="174810"/>
    <n v="202012"/>
  </r>
  <r>
    <n v="140"/>
    <s v="2021 TX RATE CASE Equalized"/>
    <x v="0"/>
    <x v="2603"/>
    <n v="0"/>
    <s v="Jurisdiction"/>
    <x v="1"/>
    <n v="1"/>
    <n v="1"/>
    <x v="0"/>
    <n v="202001"/>
    <n v="3"/>
    <x v="2"/>
    <x v="11"/>
    <n v="3"/>
    <x v="81"/>
    <x v="490"/>
    <n v="107001"/>
    <x v="120"/>
    <x v="98"/>
    <s v="Utility Plant"/>
    <s v="Balance Sheet"/>
    <s v="Y"/>
    <m/>
    <n v="340"/>
    <n v="174810"/>
    <n v="202012"/>
  </r>
  <r>
    <n v="140"/>
    <s v="2021 TX RATE CASE Equalized"/>
    <x v="0"/>
    <x v="2604"/>
    <n v="0"/>
    <s v="Jurisdiction"/>
    <x v="0"/>
    <n v="0"/>
    <n v="0"/>
    <x v="0"/>
    <n v="202001"/>
    <n v="3"/>
    <x v="2"/>
    <x v="11"/>
    <n v="3"/>
    <x v="81"/>
    <x v="490"/>
    <n v="107001"/>
    <x v="120"/>
    <x v="98"/>
    <s v="Utility Plant"/>
    <s v="Balance Sheet"/>
    <s v="Y"/>
    <m/>
    <n v="340"/>
    <n v="174812"/>
    <n v="202012"/>
  </r>
  <r>
    <n v="140"/>
    <s v="2021 TX RATE CASE Equalized"/>
    <x v="0"/>
    <x v="2604"/>
    <n v="0"/>
    <s v="Jurisdiction"/>
    <x v="1"/>
    <n v="1"/>
    <n v="1"/>
    <x v="0"/>
    <n v="202001"/>
    <n v="3"/>
    <x v="2"/>
    <x v="11"/>
    <n v="3"/>
    <x v="81"/>
    <x v="490"/>
    <n v="107001"/>
    <x v="120"/>
    <x v="98"/>
    <s v="Utility Plant"/>
    <s v="Balance Sheet"/>
    <s v="Y"/>
    <m/>
    <n v="340"/>
    <n v="174812"/>
    <n v="202012"/>
  </r>
  <r>
    <n v="140"/>
    <s v="2021 TX RATE CASE Equalized"/>
    <x v="0"/>
    <x v="2605"/>
    <n v="0"/>
    <s v="Jurisdiction"/>
    <x v="0"/>
    <n v="0"/>
    <n v="0"/>
    <x v="0"/>
    <n v="202001"/>
    <n v="3"/>
    <x v="2"/>
    <x v="11"/>
    <n v="3"/>
    <x v="81"/>
    <x v="490"/>
    <n v="107001"/>
    <x v="120"/>
    <x v="98"/>
    <s v="Utility Plant"/>
    <s v="Balance Sheet"/>
    <s v="Y"/>
    <m/>
    <n v="340"/>
    <n v="174814"/>
    <n v="202012"/>
  </r>
  <r>
    <n v="140"/>
    <s v="2021 TX RATE CASE Equalized"/>
    <x v="0"/>
    <x v="2605"/>
    <n v="0"/>
    <s v="Jurisdiction"/>
    <x v="1"/>
    <n v="1"/>
    <n v="1"/>
    <x v="0"/>
    <n v="202001"/>
    <n v="3"/>
    <x v="2"/>
    <x v="11"/>
    <n v="3"/>
    <x v="81"/>
    <x v="490"/>
    <n v="107001"/>
    <x v="120"/>
    <x v="98"/>
    <s v="Utility Plant"/>
    <s v="Balance Sheet"/>
    <s v="Y"/>
    <m/>
    <n v="340"/>
    <n v="174814"/>
    <n v="202012"/>
  </r>
  <r>
    <n v="140"/>
    <s v="2021 TX RATE CASE Equalized"/>
    <x v="0"/>
    <x v="2606"/>
    <n v="0"/>
    <s v="Jurisdiction"/>
    <x v="0"/>
    <n v="0"/>
    <n v="0"/>
    <x v="0"/>
    <n v="202001"/>
    <n v="3"/>
    <x v="2"/>
    <x v="11"/>
    <n v="3"/>
    <x v="81"/>
    <x v="490"/>
    <n v="107001"/>
    <x v="120"/>
    <x v="98"/>
    <s v="Utility Plant"/>
    <s v="Balance Sheet"/>
    <s v="Y"/>
    <m/>
    <n v="340"/>
    <n v="174816"/>
    <n v="202012"/>
  </r>
  <r>
    <n v="140"/>
    <s v="2021 TX RATE CASE Equalized"/>
    <x v="0"/>
    <x v="2606"/>
    <n v="0"/>
    <s v="Jurisdiction"/>
    <x v="1"/>
    <n v="1"/>
    <n v="1"/>
    <x v="0"/>
    <n v="202001"/>
    <n v="3"/>
    <x v="2"/>
    <x v="11"/>
    <n v="3"/>
    <x v="81"/>
    <x v="490"/>
    <n v="107001"/>
    <x v="120"/>
    <x v="98"/>
    <s v="Utility Plant"/>
    <s v="Balance Sheet"/>
    <s v="Y"/>
    <m/>
    <n v="340"/>
    <n v="174816"/>
    <n v="202012"/>
  </r>
  <r>
    <n v="140"/>
    <s v="2021 TX RATE CASE Equalized"/>
    <x v="0"/>
    <x v="2607"/>
    <n v="0"/>
    <s v="Jurisdiction"/>
    <x v="0"/>
    <n v="0"/>
    <n v="0"/>
    <x v="0"/>
    <n v="202001"/>
    <n v="3"/>
    <x v="2"/>
    <x v="11"/>
    <n v="3"/>
    <x v="81"/>
    <x v="490"/>
    <n v="107001"/>
    <x v="120"/>
    <x v="98"/>
    <s v="Utility Plant"/>
    <s v="Balance Sheet"/>
    <s v="Y"/>
    <m/>
    <n v="340"/>
    <n v="174818"/>
    <n v="202012"/>
  </r>
  <r>
    <n v="140"/>
    <s v="2021 TX RATE CASE Equalized"/>
    <x v="0"/>
    <x v="2607"/>
    <n v="0"/>
    <s v="Jurisdiction"/>
    <x v="1"/>
    <n v="1"/>
    <n v="1"/>
    <x v="0"/>
    <n v="202001"/>
    <n v="3"/>
    <x v="2"/>
    <x v="11"/>
    <n v="3"/>
    <x v="81"/>
    <x v="490"/>
    <n v="107001"/>
    <x v="120"/>
    <x v="98"/>
    <s v="Utility Plant"/>
    <s v="Balance Sheet"/>
    <s v="Y"/>
    <m/>
    <n v="340"/>
    <n v="174818"/>
    <n v="202012"/>
  </r>
  <r>
    <n v="140"/>
    <s v="2021 TX RATE CASE Equalized"/>
    <x v="0"/>
    <x v="2608"/>
    <n v="0"/>
    <s v="Jurisdiction"/>
    <x v="0"/>
    <n v="0"/>
    <n v="0"/>
    <x v="0"/>
    <n v="202001"/>
    <n v="3"/>
    <x v="2"/>
    <x v="11"/>
    <n v="3"/>
    <x v="81"/>
    <x v="490"/>
    <n v="107001"/>
    <x v="120"/>
    <x v="98"/>
    <s v="Utility Plant"/>
    <s v="Balance Sheet"/>
    <s v="Y"/>
    <m/>
    <n v="340"/>
    <n v="26173431"/>
    <n v="202012"/>
  </r>
  <r>
    <n v="140"/>
    <s v="2021 TX RATE CASE Equalized"/>
    <x v="0"/>
    <x v="2608"/>
    <n v="0"/>
    <s v="Jurisdiction"/>
    <x v="1"/>
    <n v="1"/>
    <n v="1"/>
    <x v="0"/>
    <n v="202001"/>
    <n v="3"/>
    <x v="2"/>
    <x v="11"/>
    <n v="3"/>
    <x v="81"/>
    <x v="490"/>
    <n v="107001"/>
    <x v="120"/>
    <x v="98"/>
    <s v="Utility Plant"/>
    <s v="Balance Sheet"/>
    <s v="Y"/>
    <m/>
    <n v="340"/>
    <n v="26173431"/>
    <n v="202012"/>
  </r>
  <r>
    <n v="140"/>
    <s v="2021 TX RATE CASE Equalized"/>
    <x v="0"/>
    <x v="2609"/>
    <n v="0"/>
    <s v="Jurisdiction"/>
    <x v="0"/>
    <n v="0"/>
    <n v="0"/>
    <x v="0"/>
    <n v="202001"/>
    <n v="3"/>
    <x v="2"/>
    <x v="11"/>
    <n v="3"/>
    <x v="81"/>
    <x v="490"/>
    <n v="107001"/>
    <x v="120"/>
    <x v="98"/>
    <s v="Utility Plant"/>
    <s v="Balance Sheet"/>
    <s v="Y"/>
    <m/>
    <n v="340"/>
    <n v="174806"/>
    <n v="202012"/>
  </r>
  <r>
    <n v="140"/>
    <s v="2021 TX RATE CASE Equalized"/>
    <x v="0"/>
    <x v="2609"/>
    <n v="0"/>
    <s v="Jurisdiction"/>
    <x v="1"/>
    <n v="1"/>
    <n v="1"/>
    <x v="0"/>
    <n v="202001"/>
    <n v="3"/>
    <x v="2"/>
    <x v="11"/>
    <n v="3"/>
    <x v="81"/>
    <x v="490"/>
    <n v="107001"/>
    <x v="120"/>
    <x v="98"/>
    <s v="Utility Plant"/>
    <s v="Balance Sheet"/>
    <s v="Y"/>
    <m/>
    <n v="340"/>
    <n v="174806"/>
    <n v="202012"/>
  </r>
  <r>
    <n v="140"/>
    <s v="2021 TX RATE CASE Equalized"/>
    <x v="0"/>
    <x v="2610"/>
    <n v="0"/>
    <s v="Jurisdiction"/>
    <x v="0"/>
    <n v="0"/>
    <n v="0"/>
    <x v="0"/>
    <n v="202001"/>
    <n v="3"/>
    <x v="2"/>
    <x v="11"/>
    <n v="3"/>
    <x v="81"/>
    <x v="490"/>
    <n v="107001"/>
    <x v="120"/>
    <x v="98"/>
    <s v="Utility Plant"/>
    <s v="Balance Sheet"/>
    <s v="Y"/>
    <m/>
    <n v="340"/>
    <n v="174820"/>
    <n v="202012"/>
  </r>
  <r>
    <n v="140"/>
    <s v="2021 TX RATE CASE Equalized"/>
    <x v="0"/>
    <x v="2610"/>
    <n v="0"/>
    <s v="Jurisdiction"/>
    <x v="1"/>
    <n v="1"/>
    <n v="1"/>
    <x v="0"/>
    <n v="202001"/>
    <n v="3"/>
    <x v="2"/>
    <x v="11"/>
    <n v="3"/>
    <x v="81"/>
    <x v="490"/>
    <n v="107001"/>
    <x v="120"/>
    <x v="98"/>
    <s v="Utility Plant"/>
    <s v="Balance Sheet"/>
    <s v="Y"/>
    <m/>
    <n v="340"/>
    <n v="174820"/>
    <n v="202012"/>
  </r>
  <r>
    <n v="140"/>
    <s v="2021 TX RATE CASE Equalized"/>
    <x v="0"/>
    <x v="2611"/>
    <n v="0"/>
    <s v="Jurisdiction"/>
    <x v="0"/>
    <n v="0"/>
    <n v="0"/>
    <x v="0"/>
    <n v="202001"/>
    <n v="3"/>
    <x v="2"/>
    <x v="11"/>
    <n v="3"/>
    <x v="81"/>
    <x v="490"/>
    <n v="107001"/>
    <x v="120"/>
    <x v="98"/>
    <s v="Utility Plant"/>
    <s v="Balance Sheet"/>
    <s v="Y"/>
    <m/>
    <n v="340"/>
    <n v="174822"/>
    <n v="202012"/>
  </r>
  <r>
    <n v="140"/>
    <s v="2021 TX RATE CASE Equalized"/>
    <x v="0"/>
    <x v="2611"/>
    <n v="0"/>
    <s v="Jurisdiction"/>
    <x v="1"/>
    <n v="1"/>
    <n v="1"/>
    <x v="0"/>
    <n v="202001"/>
    <n v="3"/>
    <x v="2"/>
    <x v="11"/>
    <n v="3"/>
    <x v="81"/>
    <x v="490"/>
    <n v="107001"/>
    <x v="120"/>
    <x v="98"/>
    <s v="Utility Plant"/>
    <s v="Balance Sheet"/>
    <s v="Y"/>
    <m/>
    <n v="340"/>
    <n v="174822"/>
    <n v="202012"/>
  </r>
  <r>
    <n v="140"/>
    <s v="2021 TX RATE CASE Equalized"/>
    <x v="0"/>
    <x v="2612"/>
    <n v="0"/>
    <s v="Jurisdiction"/>
    <x v="0"/>
    <n v="0"/>
    <n v="0"/>
    <x v="0"/>
    <n v="202001"/>
    <n v="3"/>
    <x v="2"/>
    <x v="11"/>
    <n v="3"/>
    <x v="81"/>
    <x v="490"/>
    <n v="107001"/>
    <x v="120"/>
    <x v="98"/>
    <s v="Utility Plant"/>
    <s v="Balance Sheet"/>
    <s v="Y"/>
    <m/>
    <n v="340"/>
    <n v="174824"/>
    <n v="202012"/>
  </r>
  <r>
    <n v="140"/>
    <s v="2021 TX RATE CASE Equalized"/>
    <x v="0"/>
    <x v="2612"/>
    <n v="0"/>
    <s v="Jurisdiction"/>
    <x v="1"/>
    <n v="1"/>
    <n v="1"/>
    <x v="0"/>
    <n v="202001"/>
    <n v="3"/>
    <x v="2"/>
    <x v="11"/>
    <n v="3"/>
    <x v="81"/>
    <x v="490"/>
    <n v="107001"/>
    <x v="120"/>
    <x v="98"/>
    <s v="Utility Plant"/>
    <s v="Balance Sheet"/>
    <s v="Y"/>
    <m/>
    <n v="340"/>
    <n v="174824"/>
    <n v="202012"/>
  </r>
  <r>
    <n v="140"/>
    <s v="2021 TX RATE CASE Equalized"/>
    <x v="0"/>
    <x v="2613"/>
    <n v="0"/>
    <s v="Jurisdiction"/>
    <x v="0"/>
    <n v="0"/>
    <n v="0"/>
    <x v="0"/>
    <n v="202001"/>
    <n v="3"/>
    <x v="2"/>
    <x v="11"/>
    <n v="3"/>
    <x v="81"/>
    <x v="490"/>
    <n v="107001"/>
    <x v="120"/>
    <x v="98"/>
    <s v="Utility Plant"/>
    <s v="Balance Sheet"/>
    <s v="Y"/>
    <m/>
    <n v="340"/>
    <n v="174826"/>
    <n v="202012"/>
  </r>
  <r>
    <n v="140"/>
    <s v="2021 TX RATE CASE Equalized"/>
    <x v="0"/>
    <x v="2613"/>
    <n v="0"/>
    <s v="Jurisdiction"/>
    <x v="1"/>
    <n v="1"/>
    <n v="1"/>
    <x v="0"/>
    <n v="202001"/>
    <n v="3"/>
    <x v="2"/>
    <x v="11"/>
    <n v="3"/>
    <x v="81"/>
    <x v="490"/>
    <n v="107001"/>
    <x v="120"/>
    <x v="98"/>
    <s v="Utility Plant"/>
    <s v="Balance Sheet"/>
    <s v="Y"/>
    <m/>
    <n v="340"/>
    <n v="174826"/>
    <n v="202012"/>
  </r>
  <r>
    <n v="140"/>
    <s v="2021 TX RATE CASE Equalized"/>
    <x v="0"/>
    <x v="2614"/>
    <n v="0"/>
    <s v="Jurisdiction"/>
    <x v="0"/>
    <n v="0"/>
    <n v="0"/>
    <x v="0"/>
    <n v="202001"/>
    <n v="3"/>
    <x v="2"/>
    <x v="11"/>
    <n v="3"/>
    <x v="81"/>
    <x v="490"/>
    <n v="107001"/>
    <x v="120"/>
    <x v="98"/>
    <s v="Utility Plant"/>
    <s v="Balance Sheet"/>
    <s v="Y"/>
    <m/>
    <n v="340"/>
    <n v="174828"/>
    <n v="202012"/>
  </r>
  <r>
    <n v="140"/>
    <s v="2021 TX RATE CASE Equalized"/>
    <x v="0"/>
    <x v="2614"/>
    <n v="0"/>
    <s v="Jurisdiction"/>
    <x v="1"/>
    <n v="1"/>
    <n v="1"/>
    <x v="0"/>
    <n v="202001"/>
    <n v="3"/>
    <x v="2"/>
    <x v="11"/>
    <n v="3"/>
    <x v="81"/>
    <x v="490"/>
    <n v="107001"/>
    <x v="120"/>
    <x v="98"/>
    <s v="Utility Plant"/>
    <s v="Balance Sheet"/>
    <s v="Y"/>
    <m/>
    <n v="340"/>
    <n v="174828"/>
    <n v="202012"/>
  </r>
  <r>
    <n v="140"/>
    <s v="2021 TX RATE CASE Equalized"/>
    <x v="0"/>
    <x v="2615"/>
    <n v="0"/>
    <s v="Jurisdiction"/>
    <x v="0"/>
    <n v="0"/>
    <n v="0"/>
    <x v="0"/>
    <n v="202001"/>
    <n v="3"/>
    <x v="2"/>
    <x v="11"/>
    <n v="3"/>
    <x v="81"/>
    <x v="491"/>
    <n v="107001"/>
    <x v="120"/>
    <x v="98"/>
    <s v="Utility Plant"/>
    <s v="Balance Sheet"/>
    <s v="N"/>
    <m/>
    <n v="340"/>
    <n v="174832"/>
    <n v="202012"/>
  </r>
  <r>
    <n v="140"/>
    <s v="2021 TX RATE CASE Equalized"/>
    <x v="0"/>
    <x v="2615"/>
    <n v="0"/>
    <s v="Jurisdiction"/>
    <x v="1"/>
    <n v="1"/>
    <n v="1"/>
    <x v="0"/>
    <n v="202001"/>
    <n v="3"/>
    <x v="2"/>
    <x v="11"/>
    <n v="3"/>
    <x v="81"/>
    <x v="491"/>
    <n v="107001"/>
    <x v="120"/>
    <x v="98"/>
    <s v="Utility Plant"/>
    <s v="Balance Sheet"/>
    <s v="N"/>
    <m/>
    <n v="340"/>
    <n v="174832"/>
    <n v="202012"/>
  </r>
  <r>
    <n v="140"/>
    <s v="2021 TX RATE CASE Equalized"/>
    <x v="0"/>
    <x v="2616"/>
    <n v="0"/>
    <s v="Jurisdiction"/>
    <x v="0"/>
    <n v="0"/>
    <n v="0"/>
    <x v="0"/>
    <n v="202001"/>
    <n v="3"/>
    <x v="2"/>
    <x v="11"/>
    <n v="3"/>
    <x v="81"/>
    <x v="491"/>
    <n v="107001"/>
    <x v="120"/>
    <x v="98"/>
    <s v="Utility Plant"/>
    <s v="Balance Sheet"/>
    <s v="N"/>
    <m/>
    <n v="340"/>
    <n v="174836"/>
    <n v="202012"/>
  </r>
  <r>
    <n v="140"/>
    <s v="2021 TX RATE CASE Equalized"/>
    <x v="0"/>
    <x v="2616"/>
    <n v="0"/>
    <s v="Jurisdiction"/>
    <x v="1"/>
    <n v="1"/>
    <n v="1"/>
    <x v="0"/>
    <n v="202001"/>
    <n v="3"/>
    <x v="2"/>
    <x v="11"/>
    <n v="3"/>
    <x v="81"/>
    <x v="491"/>
    <n v="107001"/>
    <x v="120"/>
    <x v="98"/>
    <s v="Utility Plant"/>
    <s v="Balance Sheet"/>
    <s v="N"/>
    <m/>
    <n v="340"/>
    <n v="174836"/>
    <n v="202012"/>
  </r>
  <r>
    <n v="140"/>
    <s v="2021 TX RATE CASE Equalized"/>
    <x v="0"/>
    <x v="2617"/>
    <n v="0"/>
    <s v="Jurisdiction"/>
    <x v="0"/>
    <n v="0"/>
    <n v="0"/>
    <x v="0"/>
    <n v="202001"/>
    <n v="3"/>
    <x v="2"/>
    <x v="11"/>
    <n v="3"/>
    <x v="81"/>
    <x v="491"/>
    <n v="107001"/>
    <x v="120"/>
    <x v="98"/>
    <s v="Utility Plant"/>
    <s v="Balance Sheet"/>
    <s v="N"/>
    <m/>
    <n v="340"/>
    <n v="174837"/>
    <n v="202012"/>
  </r>
  <r>
    <n v="140"/>
    <s v="2021 TX RATE CASE Equalized"/>
    <x v="0"/>
    <x v="2617"/>
    <n v="0"/>
    <s v="Jurisdiction"/>
    <x v="1"/>
    <n v="1"/>
    <n v="1"/>
    <x v="0"/>
    <n v="202001"/>
    <n v="3"/>
    <x v="2"/>
    <x v="11"/>
    <n v="3"/>
    <x v="81"/>
    <x v="491"/>
    <n v="107001"/>
    <x v="120"/>
    <x v="98"/>
    <s v="Utility Plant"/>
    <s v="Balance Sheet"/>
    <s v="N"/>
    <m/>
    <n v="340"/>
    <n v="174837"/>
    <n v="202012"/>
  </r>
  <r>
    <n v="140"/>
    <s v="2021 TX RATE CASE Equalized"/>
    <x v="0"/>
    <x v="2618"/>
    <n v="0"/>
    <s v="Jurisdiction"/>
    <x v="0"/>
    <n v="0"/>
    <n v="0"/>
    <x v="0"/>
    <n v="202001"/>
    <n v="3"/>
    <x v="2"/>
    <x v="11"/>
    <n v="3"/>
    <x v="81"/>
    <x v="491"/>
    <n v="107001"/>
    <x v="120"/>
    <x v="98"/>
    <s v="Utility Plant"/>
    <s v="Balance Sheet"/>
    <s v="N"/>
    <m/>
    <n v="340"/>
    <n v="174833"/>
    <n v="202012"/>
  </r>
  <r>
    <n v="140"/>
    <s v="2021 TX RATE CASE Equalized"/>
    <x v="0"/>
    <x v="2618"/>
    <n v="0"/>
    <s v="Jurisdiction"/>
    <x v="1"/>
    <n v="1"/>
    <n v="1"/>
    <x v="0"/>
    <n v="202001"/>
    <n v="3"/>
    <x v="2"/>
    <x v="11"/>
    <n v="3"/>
    <x v="81"/>
    <x v="491"/>
    <n v="107001"/>
    <x v="120"/>
    <x v="98"/>
    <s v="Utility Plant"/>
    <s v="Balance Sheet"/>
    <s v="N"/>
    <m/>
    <n v="340"/>
    <n v="174833"/>
    <n v="202012"/>
  </r>
  <r>
    <n v="140"/>
    <s v="2021 TX RATE CASE Equalized"/>
    <x v="0"/>
    <x v="2619"/>
    <n v="0"/>
    <s v="Jurisdiction"/>
    <x v="0"/>
    <n v="0"/>
    <n v="0"/>
    <x v="0"/>
    <n v="202001"/>
    <n v="3"/>
    <x v="2"/>
    <x v="11"/>
    <n v="3"/>
    <x v="81"/>
    <x v="491"/>
    <n v="107001"/>
    <x v="120"/>
    <x v="98"/>
    <s v="Utility Plant"/>
    <s v="Balance Sheet"/>
    <s v="N"/>
    <m/>
    <n v="340"/>
    <n v="174834"/>
    <n v="202012"/>
  </r>
  <r>
    <n v="140"/>
    <s v="2021 TX RATE CASE Equalized"/>
    <x v="0"/>
    <x v="2619"/>
    <n v="0"/>
    <s v="Jurisdiction"/>
    <x v="1"/>
    <n v="1"/>
    <n v="1"/>
    <x v="0"/>
    <n v="202001"/>
    <n v="3"/>
    <x v="2"/>
    <x v="11"/>
    <n v="3"/>
    <x v="81"/>
    <x v="491"/>
    <n v="107001"/>
    <x v="120"/>
    <x v="98"/>
    <s v="Utility Plant"/>
    <s v="Balance Sheet"/>
    <s v="N"/>
    <m/>
    <n v="340"/>
    <n v="174834"/>
    <n v="202012"/>
  </r>
  <r>
    <n v="140"/>
    <s v="2021 TX RATE CASE Equalized"/>
    <x v="0"/>
    <x v="2620"/>
    <n v="0"/>
    <s v="Jurisdiction"/>
    <x v="0"/>
    <n v="0"/>
    <n v="0"/>
    <x v="0"/>
    <n v="202001"/>
    <n v="3"/>
    <x v="2"/>
    <x v="11"/>
    <n v="3"/>
    <x v="81"/>
    <x v="491"/>
    <n v="107001"/>
    <x v="120"/>
    <x v="98"/>
    <s v="Utility Plant"/>
    <s v="Balance Sheet"/>
    <s v="N"/>
    <m/>
    <n v="340"/>
    <n v="174835"/>
    <n v="202012"/>
  </r>
  <r>
    <n v="140"/>
    <s v="2021 TX RATE CASE Equalized"/>
    <x v="0"/>
    <x v="2620"/>
    <n v="0"/>
    <s v="Jurisdiction"/>
    <x v="1"/>
    <n v="1"/>
    <n v="1"/>
    <x v="0"/>
    <n v="202001"/>
    <n v="3"/>
    <x v="2"/>
    <x v="11"/>
    <n v="3"/>
    <x v="81"/>
    <x v="491"/>
    <n v="107001"/>
    <x v="120"/>
    <x v="98"/>
    <s v="Utility Plant"/>
    <s v="Balance Sheet"/>
    <s v="N"/>
    <m/>
    <n v="340"/>
    <n v="174835"/>
    <n v="202012"/>
  </r>
  <r>
    <n v="140"/>
    <s v="2021 TX RATE CASE Equalized"/>
    <x v="0"/>
    <x v="2621"/>
    <n v="0"/>
    <s v="Jurisdiction"/>
    <x v="0"/>
    <n v="0"/>
    <n v="0"/>
    <x v="0"/>
    <n v="202001"/>
    <n v="3"/>
    <x v="2"/>
    <x v="11"/>
    <n v="3"/>
    <x v="81"/>
    <x v="492"/>
    <n v="107001"/>
    <x v="120"/>
    <x v="98"/>
    <s v="Utility Plant"/>
    <s v="Balance Sheet"/>
    <s v="N"/>
    <m/>
    <n v="340"/>
    <n v="174855"/>
    <n v="202012"/>
  </r>
  <r>
    <n v="140"/>
    <s v="2021 TX RATE CASE Equalized"/>
    <x v="0"/>
    <x v="2621"/>
    <n v="0"/>
    <s v="Jurisdiction"/>
    <x v="1"/>
    <n v="1"/>
    <n v="1"/>
    <x v="0"/>
    <n v="202001"/>
    <n v="3"/>
    <x v="2"/>
    <x v="11"/>
    <n v="3"/>
    <x v="81"/>
    <x v="492"/>
    <n v="107001"/>
    <x v="120"/>
    <x v="98"/>
    <s v="Utility Plant"/>
    <s v="Balance Sheet"/>
    <s v="N"/>
    <m/>
    <n v="340"/>
    <n v="174855"/>
    <n v="202012"/>
  </r>
  <r>
    <n v="140"/>
    <s v="2021 TX RATE CASE Equalized"/>
    <x v="0"/>
    <x v="2622"/>
    <n v="0"/>
    <s v="Jurisdiction"/>
    <x v="0"/>
    <n v="0"/>
    <n v="0"/>
    <x v="5"/>
    <n v="202001"/>
    <n v="3"/>
    <x v="2"/>
    <x v="11"/>
    <n v="3"/>
    <x v="81"/>
    <x v="493"/>
    <n v="107001"/>
    <x v="120"/>
    <x v="98"/>
    <s v="Utility Plant"/>
    <s v="Balance Sheet"/>
    <s v="N"/>
    <m/>
    <n v="340"/>
    <n v="174856"/>
    <n v="202012"/>
  </r>
  <r>
    <n v="140"/>
    <s v="2021 TX RATE CASE Equalized"/>
    <x v="0"/>
    <x v="2622"/>
    <n v="0"/>
    <s v="Jurisdiction"/>
    <x v="1"/>
    <n v="1"/>
    <n v="1"/>
    <x v="5"/>
    <n v="202001"/>
    <n v="3"/>
    <x v="2"/>
    <x v="11"/>
    <n v="3"/>
    <x v="81"/>
    <x v="493"/>
    <n v="107001"/>
    <x v="120"/>
    <x v="98"/>
    <s v="Utility Plant"/>
    <s v="Balance Sheet"/>
    <s v="N"/>
    <m/>
    <n v="340"/>
    <n v="174856"/>
    <n v="202012"/>
  </r>
  <r>
    <n v="140"/>
    <s v="2021 TX RATE CASE Equalized"/>
    <x v="0"/>
    <x v="2623"/>
    <n v="0"/>
    <s v="Jurisdiction"/>
    <x v="0"/>
    <n v="0"/>
    <n v="0"/>
    <x v="0"/>
    <n v="202001"/>
    <n v="3"/>
    <x v="2"/>
    <x v="11"/>
    <n v="3"/>
    <x v="81"/>
    <x v="493"/>
    <n v="107001"/>
    <x v="120"/>
    <x v="98"/>
    <s v="Utility Plant"/>
    <s v="Balance Sheet"/>
    <s v="N"/>
    <m/>
    <n v="340"/>
    <n v="174851"/>
    <n v="202012"/>
  </r>
  <r>
    <n v="140"/>
    <s v="2021 TX RATE CASE Equalized"/>
    <x v="0"/>
    <x v="2623"/>
    <n v="0"/>
    <s v="Jurisdiction"/>
    <x v="1"/>
    <n v="1"/>
    <n v="1"/>
    <x v="0"/>
    <n v="202001"/>
    <n v="3"/>
    <x v="2"/>
    <x v="11"/>
    <n v="3"/>
    <x v="81"/>
    <x v="493"/>
    <n v="107001"/>
    <x v="120"/>
    <x v="98"/>
    <s v="Utility Plant"/>
    <s v="Balance Sheet"/>
    <s v="N"/>
    <m/>
    <n v="340"/>
    <n v="174851"/>
    <n v="202012"/>
  </r>
  <r>
    <n v="140"/>
    <s v="2021 TX RATE CASE Equalized"/>
    <x v="0"/>
    <x v="2624"/>
    <n v="0"/>
    <s v="Jurisdiction"/>
    <x v="0"/>
    <n v="0"/>
    <n v="0"/>
    <x v="0"/>
    <n v="202001"/>
    <n v="3"/>
    <x v="2"/>
    <x v="11"/>
    <n v="3"/>
    <x v="81"/>
    <x v="494"/>
    <n v="107001"/>
    <x v="120"/>
    <x v="98"/>
    <s v="Utility Plant"/>
    <s v="Balance Sheet"/>
    <s v="Y"/>
    <m/>
    <n v="340"/>
    <n v="174852"/>
    <n v="202012"/>
  </r>
  <r>
    <n v="140"/>
    <s v="2021 TX RATE CASE Equalized"/>
    <x v="0"/>
    <x v="2624"/>
    <n v="0"/>
    <s v="Jurisdiction"/>
    <x v="1"/>
    <n v="1"/>
    <n v="1"/>
    <x v="0"/>
    <n v="202001"/>
    <n v="3"/>
    <x v="2"/>
    <x v="11"/>
    <n v="3"/>
    <x v="81"/>
    <x v="494"/>
    <n v="107001"/>
    <x v="120"/>
    <x v="98"/>
    <s v="Utility Plant"/>
    <s v="Balance Sheet"/>
    <s v="Y"/>
    <m/>
    <n v="340"/>
    <n v="174852"/>
    <n v="202012"/>
  </r>
  <r>
    <n v="140"/>
    <s v="2021 TX RATE CASE Equalized"/>
    <x v="0"/>
    <x v="2625"/>
    <n v="0"/>
    <s v="Jurisdiction"/>
    <x v="0"/>
    <n v="0"/>
    <n v="0"/>
    <x v="0"/>
    <n v="202001"/>
    <n v="3"/>
    <x v="2"/>
    <x v="11"/>
    <n v="3"/>
    <x v="81"/>
    <x v="495"/>
    <n v="107001"/>
    <x v="120"/>
    <x v="98"/>
    <s v="Utility Plant"/>
    <s v="Balance Sheet"/>
    <s v="N"/>
    <m/>
    <n v="340"/>
    <n v="174860"/>
    <n v="202012"/>
  </r>
  <r>
    <n v="140"/>
    <s v="2021 TX RATE CASE Equalized"/>
    <x v="0"/>
    <x v="2625"/>
    <n v="0"/>
    <s v="Jurisdiction"/>
    <x v="1"/>
    <n v="1"/>
    <n v="1"/>
    <x v="0"/>
    <n v="202001"/>
    <n v="3"/>
    <x v="2"/>
    <x v="11"/>
    <n v="3"/>
    <x v="81"/>
    <x v="495"/>
    <n v="107001"/>
    <x v="120"/>
    <x v="98"/>
    <s v="Utility Plant"/>
    <s v="Balance Sheet"/>
    <s v="N"/>
    <m/>
    <n v="340"/>
    <n v="174860"/>
    <n v="202012"/>
  </r>
  <r>
    <n v="140"/>
    <s v="2021 TX RATE CASE Equalized"/>
    <x v="0"/>
    <x v="2626"/>
    <n v="0"/>
    <s v="Jurisdiction"/>
    <x v="0"/>
    <n v="0"/>
    <n v="0"/>
    <x v="0"/>
    <n v="202001"/>
    <n v="3"/>
    <x v="2"/>
    <x v="11"/>
    <n v="3"/>
    <x v="81"/>
    <x v="496"/>
    <n v="107001"/>
    <x v="120"/>
    <x v="98"/>
    <s v="Utility Plant"/>
    <s v="Balance Sheet"/>
    <s v="Y"/>
    <m/>
    <n v="340"/>
    <n v="174861"/>
    <n v="202012"/>
  </r>
  <r>
    <n v="140"/>
    <s v="2021 TX RATE CASE Equalized"/>
    <x v="0"/>
    <x v="2626"/>
    <n v="0"/>
    <s v="Jurisdiction"/>
    <x v="1"/>
    <n v="1"/>
    <n v="1"/>
    <x v="0"/>
    <n v="202001"/>
    <n v="3"/>
    <x v="2"/>
    <x v="11"/>
    <n v="3"/>
    <x v="81"/>
    <x v="496"/>
    <n v="107001"/>
    <x v="120"/>
    <x v="98"/>
    <s v="Utility Plant"/>
    <s v="Balance Sheet"/>
    <s v="Y"/>
    <m/>
    <n v="340"/>
    <n v="174861"/>
    <n v="202012"/>
  </r>
  <r>
    <n v="140"/>
    <s v="2021 TX RATE CASE Equalized"/>
    <x v="0"/>
    <x v="2627"/>
    <n v="0"/>
    <s v="Jurisdiction"/>
    <x v="0"/>
    <n v="0"/>
    <n v="0"/>
    <x v="0"/>
    <n v="202001"/>
    <n v="3"/>
    <x v="2"/>
    <x v="11"/>
    <n v="3"/>
    <x v="81"/>
    <x v="497"/>
    <n v="107001"/>
    <x v="120"/>
    <x v="98"/>
    <s v="Utility Plant"/>
    <s v="Balance Sheet"/>
    <s v="N"/>
    <m/>
    <n v="340"/>
    <n v="174838"/>
    <n v="202012"/>
  </r>
  <r>
    <n v="140"/>
    <s v="2021 TX RATE CASE Equalized"/>
    <x v="0"/>
    <x v="2627"/>
    <n v="0"/>
    <s v="Jurisdiction"/>
    <x v="1"/>
    <n v="1"/>
    <n v="1"/>
    <x v="0"/>
    <n v="202001"/>
    <n v="3"/>
    <x v="2"/>
    <x v="11"/>
    <n v="3"/>
    <x v="81"/>
    <x v="497"/>
    <n v="107001"/>
    <x v="120"/>
    <x v="98"/>
    <s v="Utility Plant"/>
    <s v="Balance Sheet"/>
    <s v="N"/>
    <m/>
    <n v="340"/>
    <n v="174838"/>
    <n v="202012"/>
  </r>
  <r>
    <n v="140"/>
    <s v="2021 TX RATE CASE Equalized"/>
    <x v="0"/>
    <x v="2628"/>
    <n v="0"/>
    <s v="Jurisdiction"/>
    <x v="0"/>
    <n v="0"/>
    <n v="0"/>
    <x v="0"/>
    <n v="202001"/>
    <n v="3"/>
    <x v="2"/>
    <x v="11"/>
    <n v="3"/>
    <x v="81"/>
    <x v="498"/>
    <n v="107001"/>
    <x v="120"/>
    <x v="98"/>
    <s v="Utility Plant"/>
    <s v="Balance Sheet"/>
    <s v="Y"/>
    <m/>
    <n v="340"/>
    <n v="177789"/>
    <n v="202012"/>
  </r>
  <r>
    <n v="140"/>
    <s v="2021 TX RATE CASE Equalized"/>
    <x v="0"/>
    <x v="2628"/>
    <n v="0"/>
    <s v="Jurisdiction"/>
    <x v="1"/>
    <n v="1"/>
    <n v="1"/>
    <x v="0"/>
    <n v="202001"/>
    <n v="3"/>
    <x v="2"/>
    <x v="11"/>
    <n v="3"/>
    <x v="81"/>
    <x v="498"/>
    <n v="107001"/>
    <x v="120"/>
    <x v="98"/>
    <s v="Utility Plant"/>
    <s v="Balance Sheet"/>
    <s v="Y"/>
    <m/>
    <n v="340"/>
    <n v="177789"/>
    <n v="202012"/>
  </r>
  <r>
    <n v="140"/>
    <s v="2021 TX RATE CASE Equalized"/>
    <x v="0"/>
    <x v="2629"/>
    <n v="0"/>
    <s v="Jurisdiction"/>
    <x v="0"/>
    <n v="0"/>
    <n v="0"/>
    <x v="0"/>
    <n v="202001"/>
    <n v="3"/>
    <x v="2"/>
    <x v="11"/>
    <n v="47"/>
    <x v="82"/>
    <x v="499"/>
    <n v="182399"/>
    <x v="121"/>
    <x v="99"/>
    <s v="Deferred Debits"/>
    <s v="Balance Sheet"/>
    <s v="N"/>
    <m/>
    <n v="340"/>
    <n v="135360"/>
    <n v="202012"/>
  </r>
  <r>
    <n v="140"/>
    <s v="2021 TX RATE CASE Equalized"/>
    <x v="0"/>
    <x v="2629"/>
    <n v="0"/>
    <s v="Jurisdiction"/>
    <x v="1"/>
    <n v="1"/>
    <n v="1"/>
    <x v="0"/>
    <n v="202001"/>
    <n v="3"/>
    <x v="2"/>
    <x v="11"/>
    <n v="47"/>
    <x v="82"/>
    <x v="499"/>
    <n v="182399"/>
    <x v="121"/>
    <x v="99"/>
    <s v="Deferred Debits"/>
    <s v="Balance Sheet"/>
    <s v="N"/>
    <m/>
    <n v="340"/>
    <n v="135360"/>
    <n v="202012"/>
  </r>
  <r>
    <n v="140"/>
    <s v="2021 TX RATE CASE Equalized"/>
    <x v="0"/>
    <x v="2630"/>
    <n v="0"/>
    <s v="Jurisdiction"/>
    <x v="0"/>
    <n v="0"/>
    <n v="0"/>
    <x v="0"/>
    <n v="202001"/>
    <n v="3"/>
    <x v="2"/>
    <x v="11"/>
    <n v="47"/>
    <x v="82"/>
    <x v="500"/>
    <n v="182399"/>
    <x v="121"/>
    <x v="99"/>
    <s v="Deferred Debits"/>
    <s v="Balance Sheet"/>
    <s v="N"/>
    <m/>
    <n v="340"/>
    <n v="3774652"/>
    <n v="202012"/>
  </r>
  <r>
    <n v="140"/>
    <s v="2021 TX RATE CASE Equalized"/>
    <x v="0"/>
    <x v="2630"/>
    <n v="0"/>
    <s v="Jurisdiction"/>
    <x v="1"/>
    <n v="1"/>
    <n v="1"/>
    <x v="0"/>
    <n v="202001"/>
    <n v="3"/>
    <x v="2"/>
    <x v="11"/>
    <n v="47"/>
    <x v="82"/>
    <x v="500"/>
    <n v="182399"/>
    <x v="121"/>
    <x v="99"/>
    <s v="Deferred Debits"/>
    <s v="Balance Sheet"/>
    <s v="N"/>
    <m/>
    <n v="340"/>
    <n v="3774652"/>
    <n v="202012"/>
  </r>
  <r>
    <n v="140"/>
    <s v="2021 TX RATE CASE Equalized"/>
    <x v="0"/>
    <x v="2631"/>
    <n v="0"/>
    <s v="Jurisdiction"/>
    <x v="0"/>
    <n v="0"/>
    <n v="0"/>
    <x v="0"/>
    <n v="202001"/>
    <n v="3"/>
    <x v="2"/>
    <x v="11"/>
    <n v="47"/>
    <x v="82"/>
    <x v="501"/>
    <n v="182399"/>
    <x v="121"/>
    <x v="99"/>
    <s v="Deferred Debits"/>
    <s v="Balance Sheet"/>
    <s v="N"/>
    <m/>
    <n v="340"/>
    <n v="3774651"/>
    <n v="202012"/>
  </r>
  <r>
    <n v="140"/>
    <s v="2021 TX RATE CASE Equalized"/>
    <x v="0"/>
    <x v="2631"/>
    <n v="0"/>
    <s v="Jurisdiction"/>
    <x v="1"/>
    <n v="1"/>
    <n v="1"/>
    <x v="0"/>
    <n v="202001"/>
    <n v="3"/>
    <x v="2"/>
    <x v="11"/>
    <n v="47"/>
    <x v="82"/>
    <x v="501"/>
    <n v="182399"/>
    <x v="121"/>
    <x v="99"/>
    <s v="Deferred Debits"/>
    <s v="Balance Sheet"/>
    <s v="N"/>
    <m/>
    <n v="340"/>
    <n v="3774651"/>
    <n v="202012"/>
  </r>
  <r>
    <n v="140"/>
    <s v="2021 TX RATE CASE Equalized"/>
    <x v="0"/>
    <x v="2632"/>
    <n v="0"/>
    <s v="Jurisdiction"/>
    <x v="0"/>
    <n v="1"/>
    <n v="1"/>
    <x v="1"/>
    <n v="202001"/>
    <n v="3"/>
    <x v="2"/>
    <x v="11"/>
    <n v="47"/>
    <x v="82"/>
    <x v="502"/>
    <n v="182399"/>
    <x v="121"/>
    <x v="99"/>
    <s v="Deferred Debits"/>
    <s v="Balance Sheet"/>
    <s v="N"/>
    <m/>
    <n v="340"/>
    <n v="3774650"/>
    <n v="202012"/>
  </r>
  <r>
    <n v="140"/>
    <s v="2021 TX RATE CASE Equalized"/>
    <x v="0"/>
    <x v="2632"/>
    <n v="0"/>
    <s v="Jurisdiction"/>
    <x v="1"/>
    <n v="0"/>
    <n v="0"/>
    <x v="1"/>
    <n v="202001"/>
    <n v="3"/>
    <x v="2"/>
    <x v="11"/>
    <n v="47"/>
    <x v="82"/>
    <x v="502"/>
    <n v="182399"/>
    <x v="121"/>
    <x v="99"/>
    <s v="Deferred Debits"/>
    <s v="Balance Sheet"/>
    <s v="N"/>
    <m/>
    <n v="340"/>
    <n v="3774650"/>
    <n v="202012"/>
  </r>
  <r>
    <n v="140"/>
    <s v="2021 TX RATE CASE Equalized"/>
    <x v="0"/>
    <x v="2633"/>
    <n v="0"/>
    <s v="Jurisdiction"/>
    <x v="0"/>
    <n v="0"/>
    <n v="0"/>
    <x v="0"/>
    <n v="202001"/>
    <n v="3"/>
    <x v="2"/>
    <x v="11"/>
    <n v="53"/>
    <x v="83"/>
    <x v="503"/>
    <n v="186000"/>
    <x v="122"/>
    <x v="100"/>
    <s v="Deferred Debits"/>
    <s v="Balance Sheet"/>
    <s v="N"/>
    <m/>
    <n v="340"/>
    <n v="135368"/>
    <n v="202012"/>
  </r>
  <r>
    <n v="140"/>
    <s v="2021 TX RATE CASE Equalized"/>
    <x v="0"/>
    <x v="2633"/>
    <n v="0"/>
    <s v="Jurisdiction"/>
    <x v="1"/>
    <n v="1"/>
    <n v="1"/>
    <x v="0"/>
    <n v="202001"/>
    <n v="3"/>
    <x v="2"/>
    <x v="11"/>
    <n v="53"/>
    <x v="83"/>
    <x v="503"/>
    <n v="186000"/>
    <x v="122"/>
    <x v="100"/>
    <s v="Deferred Debits"/>
    <s v="Balance Sheet"/>
    <s v="N"/>
    <m/>
    <n v="340"/>
    <n v="135368"/>
    <n v="202012"/>
  </r>
  <r>
    <n v="140"/>
    <s v="2021 TX RATE CASE Equalized"/>
    <x v="0"/>
    <x v="2634"/>
    <n v="0"/>
    <s v="Jurisdiction"/>
    <x v="0"/>
    <n v="0"/>
    <n v="0"/>
    <x v="0"/>
    <n v="202001"/>
    <n v="3"/>
    <x v="2"/>
    <x v="11"/>
    <n v="53"/>
    <x v="83"/>
    <x v="503"/>
    <n v="186000"/>
    <x v="122"/>
    <x v="100"/>
    <s v="Deferred Debits"/>
    <s v="Balance Sheet"/>
    <s v="N"/>
    <m/>
    <n v="340"/>
    <n v="26534553"/>
    <n v="202012"/>
  </r>
  <r>
    <n v="140"/>
    <s v="2021 TX RATE CASE Equalized"/>
    <x v="0"/>
    <x v="2634"/>
    <n v="0"/>
    <s v="Jurisdiction"/>
    <x v="1"/>
    <n v="1"/>
    <n v="1"/>
    <x v="0"/>
    <n v="202001"/>
    <n v="3"/>
    <x v="2"/>
    <x v="11"/>
    <n v="53"/>
    <x v="83"/>
    <x v="503"/>
    <n v="186000"/>
    <x v="122"/>
    <x v="100"/>
    <s v="Deferred Debits"/>
    <s v="Balance Sheet"/>
    <s v="N"/>
    <m/>
    <n v="340"/>
    <n v="26534553"/>
    <n v="202012"/>
  </r>
  <r>
    <n v="140"/>
    <s v="2021 TX RATE CASE Equalized"/>
    <x v="0"/>
    <x v="2635"/>
    <n v="0"/>
    <s v="Jurisdiction"/>
    <x v="0"/>
    <n v="0.78944565786348098"/>
    <n v="40362954.960000001"/>
    <x v="25"/>
    <n v="202012"/>
    <n v="3"/>
    <x v="2"/>
    <x v="11"/>
    <n v="53"/>
    <x v="83"/>
    <x v="503"/>
    <n v="186000"/>
    <x v="122"/>
    <x v="100"/>
    <s v="Deferred Debits"/>
    <s v="Balance Sheet"/>
    <s v="Y"/>
    <m/>
    <n v="340"/>
    <n v="135369"/>
    <n v="202012"/>
  </r>
  <r>
    <n v="140"/>
    <s v="2021 TX RATE CASE Equalized"/>
    <x v="0"/>
    <x v="2635"/>
    <n v="0"/>
    <s v="Jurisdiction"/>
    <x v="1"/>
    <n v="0.210554342136519"/>
    <n v="10765269.710000001"/>
    <x v="25"/>
    <n v="202012"/>
    <n v="3"/>
    <x v="2"/>
    <x v="11"/>
    <n v="53"/>
    <x v="83"/>
    <x v="503"/>
    <n v="186000"/>
    <x v="122"/>
    <x v="100"/>
    <s v="Deferred Debits"/>
    <s v="Balance Sheet"/>
    <s v="Y"/>
    <m/>
    <n v="340"/>
    <n v="135369"/>
    <n v="202012"/>
  </r>
  <r>
    <n v="140"/>
    <s v="2021 TX RATE CASE Equalized"/>
    <x v="0"/>
    <x v="2636"/>
    <n v="3032234.37"/>
    <s v="Jurisdiction"/>
    <x v="0"/>
    <n v="0.81161000000000005"/>
    <n v="0.81161000000000005"/>
    <x v="2"/>
    <n v="202001"/>
    <n v="3"/>
    <x v="2"/>
    <x v="11"/>
    <n v="53"/>
    <x v="83"/>
    <x v="503"/>
    <n v="186000"/>
    <x v="122"/>
    <x v="100"/>
    <s v="Deferred Debits"/>
    <s v="Balance Sheet"/>
    <s v="N"/>
    <m/>
    <n v="340"/>
    <n v="135371"/>
    <n v="202012"/>
  </r>
  <r>
    <n v="140"/>
    <s v="2021 TX RATE CASE Equalized"/>
    <x v="0"/>
    <x v="2636"/>
    <n v="703838.83"/>
    <s v="Jurisdiction"/>
    <x v="1"/>
    <n v="0.18839"/>
    <n v="0.18839"/>
    <x v="2"/>
    <n v="202001"/>
    <n v="3"/>
    <x v="2"/>
    <x v="11"/>
    <n v="53"/>
    <x v="83"/>
    <x v="503"/>
    <n v="186000"/>
    <x v="122"/>
    <x v="100"/>
    <s v="Deferred Debits"/>
    <s v="Balance Sheet"/>
    <s v="N"/>
    <m/>
    <n v="340"/>
    <n v="135371"/>
    <n v="202012"/>
  </r>
  <r>
    <n v="140"/>
    <s v="2021 TX RATE CASE Equalized"/>
    <x v="0"/>
    <x v="2637"/>
    <n v="825459"/>
    <s v="Jurisdiction"/>
    <x v="0"/>
    <n v="0.81161000000000005"/>
    <n v="0.81161000000000005"/>
    <x v="2"/>
    <n v="202001"/>
    <n v="3"/>
    <x v="2"/>
    <x v="11"/>
    <n v="53"/>
    <x v="83"/>
    <x v="504"/>
    <n v="186000"/>
    <x v="122"/>
    <x v="100"/>
    <s v="Deferred Debits"/>
    <s v="Balance Sheet"/>
    <s v="N"/>
    <m/>
    <n v="340"/>
    <n v="135370"/>
    <n v="202012"/>
  </r>
  <r>
    <n v="140"/>
    <s v="2021 TX RATE CASE Equalized"/>
    <x v="0"/>
    <x v="2637"/>
    <n v="191604.61"/>
    <s v="Jurisdiction"/>
    <x v="1"/>
    <n v="0.18839"/>
    <n v="0.18839"/>
    <x v="2"/>
    <n v="202001"/>
    <n v="3"/>
    <x v="2"/>
    <x v="11"/>
    <n v="53"/>
    <x v="83"/>
    <x v="504"/>
    <n v="186000"/>
    <x v="122"/>
    <x v="100"/>
    <s v="Deferred Debits"/>
    <s v="Balance Sheet"/>
    <s v="N"/>
    <m/>
    <n v="340"/>
    <n v="135370"/>
    <n v="202012"/>
  </r>
  <r>
    <n v="140"/>
    <s v="2021 TX RATE CASE Equalized"/>
    <x v="0"/>
    <x v="2638"/>
    <n v="0"/>
    <s v="Jurisdiction"/>
    <x v="0"/>
    <n v="0.79654289849043403"/>
    <n v="6751531663"/>
    <x v="3"/>
    <n v="202001"/>
    <n v="3"/>
    <x v="2"/>
    <x v="11"/>
    <n v="54"/>
    <x v="84"/>
    <x v="505"/>
    <n v="120500"/>
    <x v="123"/>
    <x v="101"/>
    <s v="Utility Plant"/>
    <s v="Balance Sheet"/>
    <s v="N"/>
    <m/>
    <n v="340"/>
    <n v="135304"/>
    <n v="202012"/>
  </r>
  <r>
    <n v="140"/>
    <s v="2021 TX RATE CASE Equalized"/>
    <x v="0"/>
    <x v="2638"/>
    <n v="0"/>
    <s v="Jurisdiction"/>
    <x v="1"/>
    <n v="0.203457101509566"/>
    <n v="1724511091"/>
    <x v="3"/>
    <n v="202001"/>
    <n v="3"/>
    <x v="2"/>
    <x v="11"/>
    <n v="54"/>
    <x v="84"/>
    <x v="505"/>
    <n v="120500"/>
    <x v="123"/>
    <x v="101"/>
    <s v="Utility Plant"/>
    <s v="Balance Sheet"/>
    <s v="N"/>
    <m/>
    <n v="340"/>
    <n v="135304"/>
    <n v="202012"/>
  </r>
  <r>
    <n v="140"/>
    <s v="2021 TX RATE CASE Equalized"/>
    <x v="0"/>
    <x v="2639"/>
    <n v="0"/>
    <s v="Jurisdiction"/>
    <x v="0"/>
    <n v="0.79654289849043403"/>
    <n v="6751531663"/>
    <x v="3"/>
    <n v="202001"/>
    <n v="3"/>
    <x v="2"/>
    <x v="11"/>
    <n v="54"/>
    <x v="84"/>
    <x v="506"/>
    <n v="120600"/>
    <x v="124"/>
    <x v="102"/>
    <s v="Utility Plant"/>
    <s v="Balance Sheet"/>
    <s v="N"/>
    <m/>
    <n v="340"/>
    <n v="135305"/>
    <n v="202012"/>
  </r>
  <r>
    <n v="140"/>
    <s v="2021 TX RATE CASE Equalized"/>
    <x v="0"/>
    <x v="2639"/>
    <n v="0"/>
    <s v="Jurisdiction"/>
    <x v="1"/>
    <n v="0.203457101509566"/>
    <n v="1724511091"/>
    <x v="3"/>
    <n v="202001"/>
    <n v="3"/>
    <x v="2"/>
    <x v="11"/>
    <n v="54"/>
    <x v="84"/>
    <x v="506"/>
    <n v="120600"/>
    <x v="124"/>
    <x v="102"/>
    <s v="Utility Plant"/>
    <s v="Balance Sheet"/>
    <s v="N"/>
    <m/>
    <n v="340"/>
    <n v="135305"/>
    <n v="202012"/>
  </r>
  <r>
    <n v="140"/>
    <s v="2021 TX RATE CASE Equalized"/>
    <x v="0"/>
    <x v="2640"/>
    <n v="0"/>
    <s v="Jurisdiction"/>
    <x v="0"/>
    <n v="0.79654289849043403"/>
    <n v="6751531663"/>
    <x v="3"/>
    <n v="202001"/>
    <n v="3"/>
    <x v="2"/>
    <x v="11"/>
    <n v="55"/>
    <x v="85"/>
    <x v="507"/>
    <n v="120501"/>
    <x v="123"/>
    <x v="101"/>
    <s v="Utility Plant"/>
    <s v="Balance Sheet"/>
    <s v="N"/>
    <m/>
    <n v="340"/>
    <n v="135302"/>
    <n v="202012"/>
  </r>
  <r>
    <n v="140"/>
    <s v="2021 TX RATE CASE Equalized"/>
    <x v="0"/>
    <x v="2640"/>
    <n v="0"/>
    <s v="Jurisdiction"/>
    <x v="1"/>
    <n v="0.203457101509566"/>
    <n v="1724511091"/>
    <x v="3"/>
    <n v="202001"/>
    <n v="3"/>
    <x v="2"/>
    <x v="11"/>
    <n v="55"/>
    <x v="85"/>
    <x v="507"/>
    <n v="120501"/>
    <x v="123"/>
    <x v="101"/>
    <s v="Utility Plant"/>
    <s v="Balance Sheet"/>
    <s v="N"/>
    <m/>
    <n v="340"/>
    <n v="135302"/>
    <n v="202012"/>
  </r>
  <r>
    <n v="140"/>
    <s v="2021 TX RATE CASE Equalized"/>
    <x v="0"/>
    <x v="2641"/>
    <n v="0"/>
    <s v="Jurisdiction"/>
    <x v="0"/>
    <n v="0.79654289849043403"/>
    <n v="6751531663"/>
    <x v="3"/>
    <n v="202001"/>
    <n v="3"/>
    <x v="2"/>
    <x v="11"/>
    <n v="55"/>
    <x v="85"/>
    <x v="507"/>
    <n v="120502"/>
    <x v="123"/>
    <x v="101"/>
    <s v="Utility Plant"/>
    <s v="Balance Sheet"/>
    <s v="N"/>
    <m/>
    <n v="340"/>
    <n v="135303"/>
    <n v="202012"/>
  </r>
  <r>
    <n v="140"/>
    <s v="2021 TX RATE CASE Equalized"/>
    <x v="0"/>
    <x v="2641"/>
    <n v="0"/>
    <s v="Jurisdiction"/>
    <x v="1"/>
    <n v="0.203457101509566"/>
    <n v="1724511091"/>
    <x v="3"/>
    <n v="202001"/>
    <n v="3"/>
    <x v="2"/>
    <x v="11"/>
    <n v="55"/>
    <x v="85"/>
    <x v="507"/>
    <n v="120502"/>
    <x v="123"/>
    <x v="101"/>
    <s v="Utility Plant"/>
    <s v="Balance Sheet"/>
    <s v="N"/>
    <m/>
    <n v="340"/>
    <n v="135303"/>
    <n v="202012"/>
  </r>
  <r>
    <n v="140"/>
    <s v="2021 TX RATE CASE Equalized"/>
    <x v="0"/>
    <x v="2642"/>
    <n v="0"/>
    <s v="Jurisdiction"/>
    <x v="0"/>
    <n v="0"/>
    <n v="0"/>
    <x v="0"/>
    <n v="202001"/>
    <n v="3"/>
    <x v="2"/>
    <x v="11"/>
    <n v="56"/>
    <x v="86"/>
    <x v="508"/>
    <n v="182399"/>
    <x v="121"/>
    <x v="99"/>
    <s v="Deferred Debits"/>
    <s v="Balance Sheet"/>
    <s v="N"/>
    <m/>
    <n v="340"/>
    <n v="3774653"/>
    <n v="202012"/>
  </r>
  <r>
    <n v="140"/>
    <s v="2021 TX RATE CASE Equalized"/>
    <x v="0"/>
    <x v="2642"/>
    <n v="0"/>
    <s v="Jurisdiction"/>
    <x v="1"/>
    <n v="1"/>
    <n v="1"/>
    <x v="0"/>
    <n v="202001"/>
    <n v="3"/>
    <x v="2"/>
    <x v="11"/>
    <n v="56"/>
    <x v="86"/>
    <x v="508"/>
    <n v="182399"/>
    <x v="121"/>
    <x v="99"/>
    <s v="Deferred Debits"/>
    <s v="Balance Sheet"/>
    <s v="N"/>
    <m/>
    <n v="340"/>
    <n v="3774653"/>
    <n v="202012"/>
  </r>
  <r>
    <n v="140"/>
    <s v="2021 TX RATE CASE Equalized"/>
    <x v="0"/>
    <x v="2643"/>
    <n v="0"/>
    <s v="Jurisdiction"/>
    <x v="0"/>
    <n v="0"/>
    <n v="0"/>
    <x v="0"/>
    <n v="202001"/>
    <n v="3"/>
    <x v="2"/>
    <x v="11"/>
    <n v="56"/>
    <x v="86"/>
    <x v="509"/>
    <n v="182399"/>
    <x v="121"/>
    <x v="99"/>
    <s v="Deferred Debits"/>
    <s v="Balance Sheet"/>
    <s v="N"/>
    <m/>
    <n v="340"/>
    <n v="135361"/>
    <n v="202012"/>
  </r>
  <r>
    <n v="140"/>
    <s v="2021 TX RATE CASE Equalized"/>
    <x v="0"/>
    <x v="2643"/>
    <n v="2599879.5299999998"/>
    <s v="Jurisdiction"/>
    <x v="1"/>
    <n v="1"/>
    <n v="1"/>
    <x v="0"/>
    <n v="202001"/>
    <n v="3"/>
    <x v="2"/>
    <x v="11"/>
    <n v="56"/>
    <x v="86"/>
    <x v="509"/>
    <n v="182399"/>
    <x v="121"/>
    <x v="99"/>
    <s v="Deferred Debits"/>
    <s v="Balance Sheet"/>
    <s v="N"/>
    <m/>
    <n v="340"/>
    <n v="135361"/>
    <n v="202012"/>
  </r>
  <r>
    <n v="140"/>
    <s v="2021 TX RATE CASE Equalized"/>
    <x v="0"/>
    <x v="2644"/>
    <n v="0"/>
    <s v="Jurisdiction"/>
    <x v="0"/>
    <n v="0"/>
    <n v="0"/>
    <x v="0"/>
    <n v="202001"/>
    <n v="3"/>
    <x v="2"/>
    <x v="11"/>
    <n v="56"/>
    <x v="86"/>
    <x v="510"/>
    <n v="182399"/>
    <x v="121"/>
    <x v="99"/>
    <s v="Deferred Debits"/>
    <s v="Balance Sheet"/>
    <s v="N"/>
    <m/>
    <n v="340"/>
    <n v="4010666"/>
    <n v="202012"/>
  </r>
  <r>
    <n v="140"/>
    <s v="2021 TX RATE CASE Equalized"/>
    <x v="0"/>
    <x v="2644"/>
    <n v="0"/>
    <s v="Jurisdiction"/>
    <x v="1"/>
    <n v="1"/>
    <n v="1"/>
    <x v="0"/>
    <n v="202001"/>
    <n v="3"/>
    <x v="2"/>
    <x v="11"/>
    <n v="56"/>
    <x v="86"/>
    <x v="510"/>
    <n v="182399"/>
    <x v="121"/>
    <x v="99"/>
    <s v="Deferred Debits"/>
    <s v="Balance Sheet"/>
    <s v="N"/>
    <m/>
    <n v="340"/>
    <n v="4010666"/>
    <n v="202012"/>
  </r>
  <r>
    <n v="140"/>
    <s v="2021 TX RATE CASE Equalized"/>
    <x v="0"/>
    <x v="2645"/>
    <n v="0"/>
    <s v="Jurisdiction"/>
    <x v="0"/>
    <n v="0"/>
    <n v="0"/>
    <x v="0"/>
    <n v="202001"/>
    <n v="3"/>
    <x v="2"/>
    <x v="11"/>
    <n v="56"/>
    <x v="86"/>
    <x v="511"/>
    <n v="182399"/>
    <x v="121"/>
    <x v="99"/>
    <s v="Deferred Debits"/>
    <s v="Balance Sheet"/>
    <s v="N"/>
    <m/>
    <n v="340"/>
    <n v="4010667"/>
    <n v="202012"/>
  </r>
  <r>
    <n v="140"/>
    <s v="2021 TX RATE CASE Equalized"/>
    <x v="0"/>
    <x v="2645"/>
    <n v="0"/>
    <s v="Jurisdiction"/>
    <x v="1"/>
    <n v="1"/>
    <n v="1"/>
    <x v="0"/>
    <n v="202001"/>
    <n v="3"/>
    <x v="2"/>
    <x v="11"/>
    <n v="56"/>
    <x v="86"/>
    <x v="511"/>
    <n v="182399"/>
    <x v="121"/>
    <x v="99"/>
    <s v="Deferred Debits"/>
    <s v="Balance Sheet"/>
    <s v="N"/>
    <m/>
    <n v="340"/>
    <n v="4010667"/>
    <n v="202012"/>
  </r>
  <r>
    <n v="140"/>
    <s v="2021 TX RATE CASE Equalized"/>
    <x v="0"/>
    <x v="2646"/>
    <n v="0"/>
    <s v="Jurisdiction"/>
    <x v="0"/>
    <n v="0"/>
    <n v="0"/>
    <x v="0"/>
    <n v="202001"/>
    <n v="3"/>
    <x v="2"/>
    <x v="11"/>
    <n v="56"/>
    <x v="86"/>
    <x v="511"/>
    <n v="182399"/>
    <x v="121"/>
    <x v="99"/>
    <s v="Deferred Debits"/>
    <s v="Balance Sheet"/>
    <s v="N"/>
    <m/>
    <n v="340"/>
    <n v="135362"/>
    <n v="202012"/>
  </r>
  <r>
    <n v="140"/>
    <s v="2021 TX RATE CASE Equalized"/>
    <x v="0"/>
    <x v="2646"/>
    <n v="0"/>
    <s v="Jurisdiction"/>
    <x v="1"/>
    <n v="1"/>
    <n v="1"/>
    <x v="0"/>
    <n v="202001"/>
    <n v="3"/>
    <x v="2"/>
    <x v="11"/>
    <n v="56"/>
    <x v="86"/>
    <x v="511"/>
    <n v="182399"/>
    <x v="121"/>
    <x v="99"/>
    <s v="Deferred Debits"/>
    <s v="Balance Sheet"/>
    <s v="N"/>
    <m/>
    <n v="340"/>
    <n v="135362"/>
    <n v="202012"/>
  </r>
  <r>
    <n v="140"/>
    <s v="2021 TX RATE CASE Equalized"/>
    <x v="0"/>
    <x v="2647"/>
    <n v="0"/>
    <s v="Jurisdiction"/>
    <x v="0"/>
    <n v="0"/>
    <n v="0"/>
    <x v="0"/>
    <n v="202001"/>
    <n v="3"/>
    <x v="2"/>
    <x v="11"/>
    <n v="56"/>
    <x v="86"/>
    <x v="511"/>
    <n v="182399"/>
    <x v="121"/>
    <x v="99"/>
    <s v="Deferred Debits"/>
    <s v="Balance Sheet"/>
    <s v="N"/>
    <m/>
    <n v="340"/>
    <n v="38753818"/>
    <n v="202012"/>
  </r>
  <r>
    <n v="140"/>
    <s v="2021 TX RATE CASE Equalized"/>
    <x v="0"/>
    <x v="2647"/>
    <n v="0"/>
    <s v="Jurisdiction"/>
    <x v="1"/>
    <n v="1"/>
    <n v="1"/>
    <x v="0"/>
    <n v="202001"/>
    <n v="3"/>
    <x v="2"/>
    <x v="11"/>
    <n v="56"/>
    <x v="86"/>
    <x v="511"/>
    <n v="182399"/>
    <x v="121"/>
    <x v="99"/>
    <s v="Deferred Debits"/>
    <s v="Balance Sheet"/>
    <s v="N"/>
    <m/>
    <n v="340"/>
    <n v="38753818"/>
    <n v="202012"/>
  </r>
  <r>
    <n v="140"/>
    <s v="2021 TX RATE CASE Equalized"/>
    <x v="0"/>
    <x v="2648"/>
    <n v="0"/>
    <s v="Jurisdiction"/>
    <x v="0"/>
    <n v="0.78944565786348098"/>
    <n v="40362954.960000001"/>
    <x v="25"/>
    <n v="202012"/>
    <n v="3"/>
    <x v="2"/>
    <x v="11"/>
    <n v="56"/>
    <x v="86"/>
    <x v="512"/>
    <n v="182399"/>
    <x v="121"/>
    <x v="99"/>
    <s v="Deferred Debits"/>
    <s v="Balance Sheet"/>
    <s v="N"/>
    <m/>
    <n v="340"/>
    <n v="43289144"/>
    <n v="202012"/>
  </r>
  <r>
    <n v="140"/>
    <s v="2021 TX RATE CASE Equalized"/>
    <x v="0"/>
    <x v="2648"/>
    <n v="0"/>
    <s v="Jurisdiction"/>
    <x v="1"/>
    <n v="0.210554342136519"/>
    <n v="10765269.710000001"/>
    <x v="25"/>
    <n v="202012"/>
    <n v="3"/>
    <x v="2"/>
    <x v="11"/>
    <n v="56"/>
    <x v="86"/>
    <x v="512"/>
    <n v="182399"/>
    <x v="121"/>
    <x v="99"/>
    <s v="Deferred Debits"/>
    <s v="Balance Sheet"/>
    <s v="N"/>
    <m/>
    <n v="340"/>
    <n v="43289144"/>
    <n v="202012"/>
  </r>
  <r>
    <n v="140"/>
    <s v="2021 TX RATE CASE Equalized"/>
    <x v="0"/>
    <x v="2649"/>
    <n v="0"/>
    <s v="Jurisdiction"/>
    <x v="0"/>
    <n v="0"/>
    <n v="0"/>
    <x v="0"/>
    <n v="202001"/>
    <n v="3"/>
    <x v="2"/>
    <x v="11"/>
    <n v="56"/>
    <x v="86"/>
    <x v="512"/>
    <n v="182399"/>
    <x v="121"/>
    <x v="99"/>
    <s v="Deferred Debits"/>
    <s v="Balance Sheet"/>
    <s v="N"/>
    <m/>
    <n v="340"/>
    <n v="18295641"/>
    <n v="202012"/>
  </r>
  <r>
    <n v="140"/>
    <s v="2021 TX RATE CASE Equalized"/>
    <x v="0"/>
    <x v="2649"/>
    <n v="487131.82"/>
    <s v="Jurisdiction"/>
    <x v="1"/>
    <n v="1"/>
    <n v="1"/>
    <x v="0"/>
    <n v="202001"/>
    <n v="3"/>
    <x v="2"/>
    <x v="11"/>
    <n v="56"/>
    <x v="86"/>
    <x v="512"/>
    <n v="182399"/>
    <x v="121"/>
    <x v="99"/>
    <s v="Deferred Debits"/>
    <s v="Balance Sheet"/>
    <s v="N"/>
    <m/>
    <n v="340"/>
    <n v="18295641"/>
    <n v="202012"/>
  </r>
  <r>
    <n v="140"/>
    <s v="2021 TX RATE CASE Equalized"/>
    <x v="0"/>
    <x v="2650"/>
    <n v="0"/>
    <s v="Jurisdiction"/>
    <x v="0"/>
    <n v="0"/>
    <n v="0"/>
    <x v="0"/>
    <n v="202001"/>
    <n v="3"/>
    <x v="2"/>
    <x v="11"/>
    <n v="56"/>
    <x v="86"/>
    <x v="512"/>
    <n v="182399"/>
    <x v="121"/>
    <x v="99"/>
    <s v="Deferred Debits"/>
    <s v="Balance Sheet"/>
    <s v="N"/>
    <m/>
    <n v="340"/>
    <n v="13499857"/>
    <n v="202012"/>
  </r>
  <r>
    <n v="140"/>
    <s v="2021 TX RATE CASE Equalized"/>
    <x v="0"/>
    <x v="2650"/>
    <n v="0"/>
    <s v="Jurisdiction"/>
    <x v="1"/>
    <n v="1"/>
    <n v="1"/>
    <x v="0"/>
    <n v="202001"/>
    <n v="3"/>
    <x v="2"/>
    <x v="11"/>
    <n v="56"/>
    <x v="86"/>
    <x v="512"/>
    <n v="182399"/>
    <x v="121"/>
    <x v="99"/>
    <s v="Deferred Debits"/>
    <s v="Balance Sheet"/>
    <s v="N"/>
    <m/>
    <n v="340"/>
    <n v="13499857"/>
    <n v="202012"/>
  </r>
  <r>
    <n v="140"/>
    <s v="2021 TX RATE CASE Equalized"/>
    <x v="0"/>
    <x v="2651"/>
    <n v="0"/>
    <s v="Jurisdiction"/>
    <x v="0"/>
    <n v="0"/>
    <n v="0"/>
    <x v="0"/>
    <n v="202001"/>
    <n v="3"/>
    <x v="2"/>
    <x v="11"/>
    <n v="56"/>
    <x v="86"/>
    <x v="512"/>
    <n v="182399"/>
    <x v="121"/>
    <x v="99"/>
    <s v="Deferred Debits"/>
    <s v="Balance Sheet"/>
    <s v="N"/>
    <m/>
    <n v="340"/>
    <n v="22971236"/>
    <n v="202012"/>
  </r>
  <r>
    <n v="140"/>
    <s v="2021 TX RATE CASE Equalized"/>
    <x v="0"/>
    <x v="2651"/>
    <n v="546225.77"/>
    <s v="Jurisdiction"/>
    <x v="1"/>
    <n v="1"/>
    <n v="1"/>
    <x v="0"/>
    <n v="202001"/>
    <n v="3"/>
    <x v="2"/>
    <x v="11"/>
    <n v="56"/>
    <x v="86"/>
    <x v="512"/>
    <n v="182399"/>
    <x v="121"/>
    <x v="99"/>
    <s v="Deferred Debits"/>
    <s v="Balance Sheet"/>
    <s v="N"/>
    <m/>
    <n v="340"/>
    <n v="22971236"/>
    <n v="202012"/>
  </r>
  <r>
    <n v="140"/>
    <s v="2021 TX RATE CASE Equalized"/>
    <x v="0"/>
    <x v="2652"/>
    <n v="0"/>
    <s v="Jurisdiction"/>
    <x v="0"/>
    <n v="0"/>
    <n v="0"/>
    <x v="0"/>
    <n v="202001"/>
    <n v="3"/>
    <x v="2"/>
    <x v="11"/>
    <n v="56"/>
    <x v="86"/>
    <x v="512"/>
    <n v="182399"/>
    <x v="121"/>
    <x v="99"/>
    <s v="Deferred Debits"/>
    <s v="Balance Sheet"/>
    <s v="N"/>
    <m/>
    <n v="340"/>
    <n v="38753660"/>
    <n v="202012"/>
  </r>
  <r>
    <n v="140"/>
    <s v="2021 TX RATE CASE Equalized"/>
    <x v="0"/>
    <x v="2652"/>
    <n v="1372877.04"/>
    <s v="Jurisdiction"/>
    <x v="1"/>
    <n v="1"/>
    <n v="1"/>
    <x v="0"/>
    <n v="202001"/>
    <n v="3"/>
    <x v="2"/>
    <x v="11"/>
    <n v="56"/>
    <x v="86"/>
    <x v="512"/>
    <n v="182399"/>
    <x v="121"/>
    <x v="99"/>
    <s v="Deferred Debits"/>
    <s v="Balance Sheet"/>
    <s v="N"/>
    <m/>
    <n v="340"/>
    <n v="38753660"/>
    <n v="202012"/>
  </r>
  <r>
    <n v="140"/>
    <s v="2021 TX RATE CASE Equalized"/>
    <x v="0"/>
    <x v="2653"/>
    <n v="0"/>
    <s v="Jurisdiction"/>
    <x v="0"/>
    <n v="0"/>
    <n v="0"/>
    <x v="0"/>
    <n v="202001"/>
    <n v="3"/>
    <x v="2"/>
    <x v="11"/>
    <n v="56"/>
    <x v="86"/>
    <x v="512"/>
    <n v="182399"/>
    <x v="121"/>
    <x v="99"/>
    <s v="Deferred Debits"/>
    <s v="Balance Sheet"/>
    <s v="N"/>
    <m/>
    <n v="340"/>
    <n v="38753820"/>
    <n v="202012"/>
  </r>
  <r>
    <n v="140"/>
    <s v="2021 TX RATE CASE Equalized"/>
    <x v="0"/>
    <x v="2653"/>
    <n v="0"/>
    <s v="Jurisdiction"/>
    <x v="1"/>
    <n v="1"/>
    <n v="1"/>
    <x v="0"/>
    <n v="202001"/>
    <n v="3"/>
    <x v="2"/>
    <x v="11"/>
    <n v="56"/>
    <x v="86"/>
    <x v="512"/>
    <n v="182399"/>
    <x v="121"/>
    <x v="99"/>
    <s v="Deferred Debits"/>
    <s v="Balance Sheet"/>
    <s v="N"/>
    <m/>
    <n v="340"/>
    <n v="38753820"/>
    <n v="202012"/>
  </r>
  <r>
    <n v="140"/>
    <s v="2021 TX RATE CASE Equalized"/>
    <x v="0"/>
    <x v="2654"/>
    <n v="416889.65"/>
    <s v="Jurisdiction"/>
    <x v="0"/>
    <n v="1"/>
    <n v="1"/>
    <x v="1"/>
    <n v="202001"/>
    <n v="3"/>
    <x v="2"/>
    <x v="11"/>
    <n v="56"/>
    <x v="86"/>
    <x v="512"/>
    <n v="182399"/>
    <x v="121"/>
    <x v="99"/>
    <s v="Deferred Debits"/>
    <s v="Balance Sheet"/>
    <s v="N"/>
    <m/>
    <n v="340"/>
    <n v="135359"/>
    <n v="202012"/>
  </r>
  <r>
    <n v="140"/>
    <s v="2021 TX RATE CASE Equalized"/>
    <x v="0"/>
    <x v="2654"/>
    <n v="0"/>
    <s v="Jurisdiction"/>
    <x v="1"/>
    <n v="0"/>
    <n v="0"/>
    <x v="1"/>
    <n v="202001"/>
    <n v="3"/>
    <x v="2"/>
    <x v="11"/>
    <n v="56"/>
    <x v="86"/>
    <x v="512"/>
    <n v="182399"/>
    <x v="121"/>
    <x v="99"/>
    <s v="Deferred Debits"/>
    <s v="Balance Sheet"/>
    <s v="N"/>
    <m/>
    <n v="340"/>
    <n v="135359"/>
    <n v="202012"/>
  </r>
  <r>
    <n v="140"/>
    <s v="2021 TX RATE CASE Equalized"/>
    <x v="0"/>
    <x v="2655"/>
    <n v="0"/>
    <s v="Jurisdiction"/>
    <x v="0"/>
    <n v="0"/>
    <n v="0"/>
    <x v="0"/>
    <n v="202001"/>
    <n v="3"/>
    <x v="2"/>
    <x v="11"/>
    <n v="56"/>
    <x v="86"/>
    <x v="512"/>
    <n v="182399"/>
    <x v="121"/>
    <x v="99"/>
    <s v="Deferred Debits"/>
    <s v="Balance Sheet"/>
    <s v="N"/>
    <m/>
    <n v="340"/>
    <n v="26166171"/>
    <n v="202012"/>
  </r>
  <r>
    <n v="140"/>
    <s v="2021 TX RATE CASE Equalized"/>
    <x v="0"/>
    <x v="2655"/>
    <n v="0"/>
    <s v="Jurisdiction"/>
    <x v="1"/>
    <n v="1"/>
    <n v="1"/>
    <x v="0"/>
    <n v="202001"/>
    <n v="3"/>
    <x v="2"/>
    <x v="11"/>
    <n v="56"/>
    <x v="86"/>
    <x v="512"/>
    <n v="182399"/>
    <x v="121"/>
    <x v="99"/>
    <s v="Deferred Debits"/>
    <s v="Balance Sheet"/>
    <s v="N"/>
    <m/>
    <n v="340"/>
    <n v="26166171"/>
    <n v="202012"/>
  </r>
  <r>
    <n v="140"/>
    <s v="2021 TX RATE CASE Equalized"/>
    <x v="0"/>
    <x v="2656"/>
    <n v="0"/>
    <s v="Jurisdiction"/>
    <x v="0"/>
    <n v="0"/>
    <n v="0"/>
    <x v="0"/>
    <n v="202001"/>
    <n v="3"/>
    <x v="2"/>
    <x v="11"/>
    <n v="56"/>
    <x v="86"/>
    <x v="512"/>
    <n v="182399"/>
    <x v="121"/>
    <x v="99"/>
    <s v="Deferred Debits"/>
    <s v="Balance Sheet"/>
    <s v="N"/>
    <m/>
    <n v="340"/>
    <n v="26166172"/>
    <n v="202012"/>
  </r>
  <r>
    <n v="140"/>
    <s v="2021 TX RATE CASE Equalized"/>
    <x v="0"/>
    <x v="2656"/>
    <n v="4016939.51"/>
    <s v="Jurisdiction"/>
    <x v="1"/>
    <n v="1"/>
    <n v="1"/>
    <x v="0"/>
    <n v="202001"/>
    <n v="3"/>
    <x v="2"/>
    <x v="11"/>
    <n v="56"/>
    <x v="86"/>
    <x v="512"/>
    <n v="182399"/>
    <x v="121"/>
    <x v="99"/>
    <s v="Deferred Debits"/>
    <s v="Balance Sheet"/>
    <s v="N"/>
    <m/>
    <n v="340"/>
    <n v="26166172"/>
    <n v="202012"/>
  </r>
  <r>
    <n v="140"/>
    <s v="2021 TX RATE CASE Equalized"/>
    <x v="0"/>
    <x v="2657"/>
    <n v="0"/>
    <s v="Jurisdiction"/>
    <x v="0"/>
    <n v="1"/>
    <n v="1"/>
    <x v="1"/>
    <n v="202001"/>
    <n v="3"/>
    <x v="2"/>
    <x v="11"/>
    <n v="56"/>
    <x v="86"/>
    <x v="512"/>
    <n v="182399"/>
    <x v="121"/>
    <x v="99"/>
    <s v="Deferred Debits"/>
    <s v="Balance Sheet"/>
    <s v="N"/>
    <m/>
    <n v="340"/>
    <n v="26166173"/>
    <n v="202012"/>
  </r>
  <r>
    <n v="140"/>
    <s v="2021 TX RATE CASE Equalized"/>
    <x v="0"/>
    <x v="2657"/>
    <n v="0"/>
    <s v="Jurisdiction"/>
    <x v="1"/>
    <n v="0"/>
    <n v="0"/>
    <x v="1"/>
    <n v="202001"/>
    <n v="3"/>
    <x v="2"/>
    <x v="11"/>
    <n v="56"/>
    <x v="86"/>
    <x v="512"/>
    <n v="182399"/>
    <x v="121"/>
    <x v="99"/>
    <s v="Deferred Debits"/>
    <s v="Balance Sheet"/>
    <s v="N"/>
    <m/>
    <n v="340"/>
    <n v="26166173"/>
    <n v="202012"/>
  </r>
  <r>
    <n v="140"/>
    <s v="2021 TX RATE CASE Equalized"/>
    <x v="0"/>
    <x v="2658"/>
    <n v="0"/>
    <s v="Jurisdiction"/>
    <x v="0"/>
    <n v="1"/>
    <n v="1"/>
    <x v="1"/>
    <n v="202001"/>
    <n v="3"/>
    <x v="2"/>
    <x v="11"/>
    <n v="56"/>
    <x v="86"/>
    <x v="513"/>
    <n v="182399"/>
    <x v="121"/>
    <x v="99"/>
    <s v="Deferred Debits"/>
    <s v="Balance Sheet"/>
    <s v="N"/>
    <m/>
    <n v="340"/>
    <n v="9210276"/>
    <n v="202012"/>
  </r>
  <r>
    <n v="140"/>
    <s v="2021 TX RATE CASE Equalized"/>
    <x v="0"/>
    <x v="2658"/>
    <n v="0"/>
    <s v="Jurisdiction"/>
    <x v="1"/>
    <n v="0"/>
    <n v="0"/>
    <x v="1"/>
    <n v="202001"/>
    <n v="3"/>
    <x v="2"/>
    <x v="11"/>
    <n v="56"/>
    <x v="86"/>
    <x v="513"/>
    <n v="182399"/>
    <x v="121"/>
    <x v="99"/>
    <s v="Deferred Debits"/>
    <s v="Balance Sheet"/>
    <s v="N"/>
    <m/>
    <n v="340"/>
    <n v="9210276"/>
    <n v="202012"/>
  </r>
  <r>
    <n v="140"/>
    <s v="2021 TX RATE CASE Equalized"/>
    <x v="0"/>
    <x v="2659"/>
    <n v="80127.360000000001"/>
    <s v="Jurisdiction"/>
    <x v="0"/>
    <n v="1"/>
    <n v="1"/>
    <x v="1"/>
    <n v="202001"/>
    <n v="3"/>
    <x v="2"/>
    <x v="11"/>
    <n v="56"/>
    <x v="86"/>
    <x v="514"/>
    <n v="182399"/>
    <x v="121"/>
    <x v="99"/>
    <s v="Deferred Debits"/>
    <s v="Balance Sheet"/>
    <s v="N"/>
    <m/>
    <n v="340"/>
    <n v="135363"/>
    <n v="202012"/>
  </r>
  <r>
    <n v="140"/>
    <s v="2021 TX RATE CASE Equalized"/>
    <x v="0"/>
    <x v="2659"/>
    <n v="0"/>
    <s v="Jurisdiction"/>
    <x v="1"/>
    <n v="0"/>
    <n v="0"/>
    <x v="1"/>
    <n v="202001"/>
    <n v="3"/>
    <x v="2"/>
    <x v="11"/>
    <n v="56"/>
    <x v="86"/>
    <x v="514"/>
    <n v="182399"/>
    <x v="121"/>
    <x v="99"/>
    <s v="Deferred Debits"/>
    <s v="Balance Sheet"/>
    <s v="N"/>
    <m/>
    <n v="340"/>
    <n v="135363"/>
    <n v="202012"/>
  </r>
  <r>
    <n v="140"/>
    <s v="2021 TX RATE CASE Equalized"/>
    <x v="0"/>
    <x v="2660"/>
    <n v="3462825.75"/>
    <s v="Jurisdiction"/>
    <x v="0"/>
    <n v="1"/>
    <n v="1"/>
    <x v="1"/>
    <n v="202001"/>
    <n v="3"/>
    <x v="2"/>
    <x v="11"/>
    <n v="56"/>
    <x v="86"/>
    <x v="514"/>
    <n v="182399"/>
    <x v="121"/>
    <x v="99"/>
    <s v="Deferred Debits"/>
    <s v="Balance Sheet"/>
    <s v="N"/>
    <m/>
    <n v="340"/>
    <n v="4010616"/>
    <n v="202012"/>
  </r>
  <r>
    <n v="140"/>
    <s v="2021 TX RATE CASE Equalized"/>
    <x v="0"/>
    <x v="2660"/>
    <n v="0"/>
    <s v="Jurisdiction"/>
    <x v="1"/>
    <n v="0"/>
    <n v="0"/>
    <x v="1"/>
    <n v="202001"/>
    <n v="3"/>
    <x v="2"/>
    <x v="11"/>
    <n v="56"/>
    <x v="86"/>
    <x v="514"/>
    <n v="182399"/>
    <x v="121"/>
    <x v="99"/>
    <s v="Deferred Debits"/>
    <s v="Balance Sheet"/>
    <s v="N"/>
    <m/>
    <n v="340"/>
    <n v="4010616"/>
    <n v="202012"/>
  </r>
  <r>
    <n v="140"/>
    <s v="2021 TX RATE CASE Equalized"/>
    <x v="0"/>
    <x v="2661"/>
    <n v="5563548.9500000002"/>
    <s v="Jurisdiction"/>
    <x v="0"/>
    <n v="1"/>
    <n v="1"/>
    <x v="1"/>
    <n v="202001"/>
    <n v="3"/>
    <x v="2"/>
    <x v="11"/>
    <n v="56"/>
    <x v="86"/>
    <x v="515"/>
    <n v="182399"/>
    <x v="121"/>
    <x v="99"/>
    <s v="Deferred Debits"/>
    <s v="Balance Sheet"/>
    <s v="N"/>
    <m/>
    <n v="340"/>
    <n v="38753819"/>
    <n v="202012"/>
  </r>
  <r>
    <n v="140"/>
    <s v="2021 TX RATE CASE Equalized"/>
    <x v="0"/>
    <x v="2661"/>
    <n v="0"/>
    <s v="Jurisdiction"/>
    <x v="1"/>
    <n v="0"/>
    <n v="0"/>
    <x v="1"/>
    <n v="202001"/>
    <n v="3"/>
    <x v="2"/>
    <x v="11"/>
    <n v="56"/>
    <x v="86"/>
    <x v="515"/>
    <n v="182399"/>
    <x v="121"/>
    <x v="99"/>
    <s v="Deferred Debits"/>
    <s v="Balance Sheet"/>
    <s v="N"/>
    <m/>
    <n v="340"/>
    <n v="38753819"/>
    <n v="202012"/>
  </r>
  <r>
    <n v="140"/>
    <s v="2021 TX RATE CASE Equalized"/>
    <x v="0"/>
    <x v="2662"/>
    <n v="0"/>
    <s v="Jurisdiction"/>
    <x v="0"/>
    <n v="1"/>
    <n v="1"/>
    <x v="1"/>
    <n v="202001"/>
    <n v="3"/>
    <x v="2"/>
    <x v="11"/>
    <n v="56"/>
    <x v="86"/>
    <x v="516"/>
    <n v="182399"/>
    <x v="121"/>
    <x v="99"/>
    <s v="Deferred Debits"/>
    <s v="Balance Sheet"/>
    <s v="N"/>
    <m/>
    <n v="340"/>
    <n v="4010775"/>
    <n v="202012"/>
  </r>
  <r>
    <n v="140"/>
    <s v="2021 TX RATE CASE Equalized"/>
    <x v="0"/>
    <x v="2662"/>
    <n v="0"/>
    <s v="Jurisdiction"/>
    <x v="1"/>
    <n v="0"/>
    <n v="0"/>
    <x v="1"/>
    <n v="202001"/>
    <n v="3"/>
    <x v="2"/>
    <x v="11"/>
    <n v="56"/>
    <x v="86"/>
    <x v="516"/>
    <n v="182399"/>
    <x v="121"/>
    <x v="99"/>
    <s v="Deferred Debits"/>
    <s v="Balance Sheet"/>
    <s v="N"/>
    <m/>
    <n v="340"/>
    <n v="4010775"/>
    <n v="202012"/>
  </r>
  <r>
    <n v="140"/>
    <s v="2021 TX RATE CASE Equalized"/>
    <x v="0"/>
    <x v="2663"/>
    <n v="0"/>
    <s v="Jurisdiction"/>
    <x v="0"/>
    <n v="0"/>
    <n v="0"/>
    <x v="0"/>
    <n v="202001"/>
    <n v="3"/>
    <x v="2"/>
    <x v="11"/>
    <n v="56"/>
    <x v="86"/>
    <x v="517"/>
    <n v="189000"/>
    <x v="125"/>
    <x v="103"/>
    <s v="Deferred Debits"/>
    <s v="Balance Sheet"/>
    <s v="N"/>
    <m/>
    <n v="340"/>
    <n v="15818659"/>
    <n v="202012"/>
  </r>
  <r>
    <n v="140"/>
    <s v="2021 TX RATE CASE Equalized"/>
    <x v="0"/>
    <x v="2663"/>
    <n v="0"/>
    <s v="Jurisdiction"/>
    <x v="1"/>
    <n v="1"/>
    <n v="1"/>
    <x v="0"/>
    <n v="202001"/>
    <n v="3"/>
    <x v="2"/>
    <x v="11"/>
    <n v="56"/>
    <x v="86"/>
    <x v="517"/>
    <n v="189000"/>
    <x v="125"/>
    <x v="103"/>
    <s v="Deferred Debits"/>
    <s v="Balance Sheet"/>
    <s v="N"/>
    <m/>
    <n v="340"/>
    <n v="15818659"/>
    <n v="202012"/>
  </r>
  <r>
    <n v="140"/>
    <s v="2021 TX RATE CASE Equalized"/>
    <x v="0"/>
    <x v="2664"/>
    <n v="0"/>
    <s v="Jurisdiction"/>
    <x v="0"/>
    <n v="0"/>
    <n v="0"/>
    <x v="0"/>
    <n v="202001"/>
    <n v="3"/>
    <x v="2"/>
    <x v="11"/>
    <n v="58"/>
    <x v="87"/>
    <x v="518"/>
    <n v="108002"/>
    <x v="113"/>
    <x v="92"/>
    <s v="Utility Plant"/>
    <s v="Balance Sheet"/>
    <s v="Y"/>
    <m/>
    <n v="340"/>
    <n v="135301"/>
    <n v="202012"/>
  </r>
  <r>
    <n v="140"/>
    <s v="2021 TX RATE CASE Equalized"/>
    <x v="0"/>
    <x v="2664"/>
    <n v="0"/>
    <s v="Jurisdiction"/>
    <x v="1"/>
    <n v="1"/>
    <n v="1"/>
    <x v="0"/>
    <n v="202001"/>
    <n v="3"/>
    <x v="2"/>
    <x v="11"/>
    <n v="58"/>
    <x v="87"/>
    <x v="518"/>
    <n v="108002"/>
    <x v="113"/>
    <x v="92"/>
    <s v="Utility Plant"/>
    <s v="Balance Sheet"/>
    <s v="Y"/>
    <m/>
    <n v="340"/>
    <n v="135301"/>
    <n v="202012"/>
  </r>
  <r>
    <n v="140"/>
    <s v="2021 TX RATE CASE Equalized"/>
    <x v="0"/>
    <x v="2665"/>
    <n v="0"/>
    <s v="Jurisdiction"/>
    <x v="0"/>
    <n v="0"/>
    <n v="0"/>
    <x v="5"/>
    <n v="202001"/>
    <n v="3"/>
    <x v="2"/>
    <x v="12"/>
    <n v="13"/>
    <x v="88"/>
    <x v="519"/>
    <n v="182300"/>
    <x v="121"/>
    <x v="99"/>
    <s v="Deferred Debits"/>
    <s v="Balance Sheet"/>
    <s v="N"/>
    <s v="ADIT Balance Federal"/>
    <n v="350"/>
    <n v="4000371"/>
    <n v="202012"/>
  </r>
  <r>
    <n v="140"/>
    <s v="2021 TX RATE CASE Equalized"/>
    <x v="0"/>
    <x v="2665"/>
    <n v="0"/>
    <s v="Jurisdiction"/>
    <x v="1"/>
    <n v="1"/>
    <n v="1"/>
    <x v="5"/>
    <n v="202001"/>
    <n v="3"/>
    <x v="2"/>
    <x v="12"/>
    <n v="13"/>
    <x v="88"/>
    <x v="519"/>
    <n v="182300"/>
    <x v="121"/>
    <x v="99"/>
    <s v="Deferred Debits"/>
    <s v="Balance Sheet"/>
    <s v="N"/>
    <s v="ADIT Balance Federal"/>
    <n v="350"/>
    <n v="4000371"/>
    <n v="202012"/>
  </r>
  <r>
    <n v="140"/>
    <s v="2021 TX RATE CASE Equalized"/>
    <x v="0"/>
    <x v="2666"/>
    <n v="0"/>
    <s v="Jurisdiction"/>
    <x v="0"/>
    <n v="0"/>
    <n v="0"/>
    <x v="5"/>
    <n v="202001"/>
    <n v="3"/>
    <x v="2"/>
    <x v="12"/>
    <n v="13"/>
    <x v="88"/>
    <x v="519"/>
    <n v="182300"/>
    <x v="121"/>
    <x v="99"/>
    <s v="Deferred Debits"/>
    <s v="Balance Sheet"/>
    <s v="N"/>
    <s v="ADIT Balance Federal"/>
    <n v="350"/>
    <n v="4073089"/>
    <n v="202012"/>
  </r>
  <r>
    <n v="140"/>
    <s v="2021 TX RATE CASE Equalized"/>
    <x v="0"/>
    <x v="2666"/>
    <n v="0"/>
    <s v="Jurisdiction"/>
    <x v="1"/>
    <n v="1"/>
    <n v="1"/>
    <x v="5"/>
    <n v="202001"/>
    <n v="3"/>
    <x v="2"/>
    <x v="12"/>
    <n v="13"/>
    <x v="88"/>
    <x v="519"/>
    <n v="182300"/>
    <x v="121"/>
    <x v="99"/>
    <s v="Deferred Debits"/>
    <s v="Balance Sheet"/>
    <s v="N"/>
    <s v="ADIT Balance Federal"/>
    <n v="350"/>
    <n v="4073089"/>
    <n v="202012"/>
  </r>
  <r>
    <n v="140"/>
    <s v="2021 TX RATE CASE Equalized"/>
    <x v="0"/>
    <x v="2667"/>
    <n v="0"/>
    <s v="Jurisdiction"/>
    <x v="0"/>
    <n v="0"/>
    <n v="0"/>
    <x v="5"/>
    <n v="202001"/>
    <n v="3"/>
    <x v="2"/>
    <x v="12"/>
    <n v="13"/>
    <x v="88"/>
    <x v="519"/>
    <n v="182300"/>
    <x v="121"/>
    <x v="99"/>
    <s v="Deferred Debits"/>
    <s v="Balance Sheet"/>
    <s v="N"/>
    <s v="ADIT Balance Federal"/>
    <n v="350"/>
    <n v="4073088"/>
    <n v="202012"/>
  </r>
  <r>
    <n v="140"/>
    <s v="2021 TX RATE CASE Equalized"/>
    <x v="0"/>
    <x v="2667"/>
    <n v="0"/>
    <s v="Jurisdiction"/>
    <x v="1"/>
    <n v="1"/>
    <n v="1"/>
    <x v="5"/>
    <n v="202001"/>
    <n v="3"/>
    <x v="2"/>
    <x v="12"/>
    <n v="13"/>
    <x v="88"/>
    <x v="519"/>
    <n v="182300"/>
    <x v="121"/>
    <x v="99"/>
    <s v="Deferred Debits"/>
    <s v="Balance Sheet"/>
    <s v="N"/>
    <s v="ADIT Balance Federal"/>
    <n v="350"/>
    <n v="4073088"/>
    <n v="202012"/>
  </r>
  <r>
    <n v="140"/>
    <s v="2021 TX RATE CASE Equalized"/>
    <x v="0"/>
    <x v="2668"/>
    <n v="0"/>
    <s v="Jurisdiction"/>
    <x v="0"/>
    <n v="0"/>
    <n v="0"/>
    <x v="5"/>
    <n v="202001"/>
    <n v="3"/>
    <x v="2"/>
    <x v="12"/>
    <n v="13"/>
    <x v="88"/>
    <x v="519"/>
    <n v="182300"/>
    <x v="121"/>
    <x v="99"/>
    <s v="Deferred Debits"/>
    <s v="Balance Sheet"/>
    <s v="N"/>
    <s v="ADIT Balance Federal"/>
    <n v="350"/>
    <n v="4000330"/>
    <n v="202012"/>
  </r>
  <r>
    <n v="140"/>
    <s v="2021 TX RATE CASE Equalized"/>
    <x v="0"/>
    <x v="2668"/>
    <n v="0"/>
    <s v="Jurisdiction"/>
    <x v="1"/>
    <n v="1"/>
    <n v="1"/>
    <x v="5"/>
    <n v="202001"/>
    <n v="3"/>
    <x v="2"/>
    <x v="12"/>
    <n v="13"/>
    <x v="88"/>
    <x v="519"/>
    <n v="182300"/>
    <x v="121"/>
    <x v="99"/>
    <s v="Deferred Debits"/>
    <s v="Balance Sheet"/>
    <s v="N"/>
    <s v="ADIT Balance Federal"/>
    <n v="350"/>
    <n v="4000330"/>
    <n v="202012"/>
  </r>
  <r>
    <n v="140"/>
    <s v="2021 TX RATE CASE Equalized"/>
    <x v="0"/>
    <x v="2669"/>
    <n v="0"/>
    <s v="Jurisdiction"/>
    <x v="0"/>
    <n v="0"/>
    <n v="0"/>
    <x v="5"/>
    <n v="202001"/>
    <n v="3"/>
    <x v="2"/>
    <x v="12"/>
    <n v="13"/>
    <x v="88"/>
    <x v="519"/>
    <n v="182300"/>
    <x v="121"/>
    <x v="99"/>
    <s v="Deferred Debits"/>
    <s v="Balance Sheet"/>
    <s v="N"/>
    <s v="ADIT Balance Federal"/>
    <n v="350"/>
    <n v="4000363"/>
    <n v="202012"/>
  </r>
  <r>
    <n v="140"/>
    <s v="2021 TX RATE CASE Equalized"/>
    <x v="0"/>
    <x v="2669"/>
    <n v="0"/>
    <s v="Jurisdiction"/>
    <x v="1"/>
    <n v="1"/>
    <n v="1"/>
    <x v="5"/>
    <n v="202001"/>
    <n v="3"/>
    <x v="2"/>
    <x v="12"/>
    <n v="13"/>
    <x v="88"/>
    <x v="519"/>
    <n v="182300"/>
    <x v="121"/>
    <x v="99"/>
    <s v="Deferred Debits"/>
    <s v="Balance Sheet"/>
    <s v="N"/>
    <s v="ADIT Balance Federal"/>
    <n v="350"/>
    <n v="4000363"/>
    <n v="202012"/>
  </r>
  <r>
    <n v="140"/>
    <s v="2021 TX RATE CASE Equalized"/>
    <x v="0"/>
    <x v="2670"/>
    <n v="0"/>
    <s v="Jurisdiction"/>
    <x v="0"/>
    <n v="0"/>
    <n v="0"/>
    <x v="5"/>
    <n v="202001"/>
    <n v="3"/>
    <x v="2"/>
    <x v="12"/>
    <n v="13"/>
    <x v="88"/>
    <x v="519"/>
    <n v="182300"/>
    <x v="121"/>
    <x v="99"/>
    <s v="Deferred Debits"/>
    <s v="Balance Sheet"/>
    <s v="N"/>
    <s v="ADIT Balance Federal"/>
    <n v="350"/>
    <n v="4000250"/>
    <n v="202012"/>
  </r>
  <r>
    <n v="140"/>
    <s v="2021 TX RATE CASE Equalized"/>
    <x v="0"/>
    <x v="2670"/>
    <n v="0"/>
    <s v="Jurisdiction"/>
    <x v="1"/>
    <n v="1"/>
    <n v="1"/>
    <x v="5"/>
    <n v="202001"/>
    <n v="3"/>
    <x v="2"/>
    <x v="12"/>
    <n v="13"/>
    <x v="88"/>
    <x v="519"/>
    <n v="182300"/>
    <x v="121"/>
    <x v="99"/>
    <s v="Deferred Debits"/>
    <s v="Balance Sheet"/>
    <s v="N"/>
    <s v="ADIT Balance Federal"/>
    <n v="350"/>
    <n v="4000250"/>
    <n v="202012"/>
  </r>
  <r>
    <n v="140"/>
    <s v="2021 TX RATE CASE Equalized"/>
    <x v="0"/>
    <x v="2671"/>
    <n v="0"/>
    <s v="Jurisdiction"/>
    <x v="0"/>
    <n v="0"/>
    <n v="0"/>
    <x v="5"/>
    <n v="202001"/>
    <n v="3"/>
    <x v="2"/>
    <x v="12"/>
    <n v="13"/>
    <x v="88"/>
    <x v="519"/>
    <n v="182300"/>
    <x v="121"/>
    <x v="99"/>
    <s v="Deferred Debits"/>
    <s v="Balance Sheet"/>
    <s v="N"/>
    <s v="ADIT Balance Federal"/>
    <n v="350"/>
    <n v="16580558"/>
    <n v="202012"/>
  </r>
  <r>
    <n v="140"/>
    <s v="2021 TX RATE CASE Equalized"/>
    <x v="0"/>
    <x v="2671"/>
    <n v="0"/>
    <s v="Jurisdiction"/>
    <x v="1"/>
    <n v="1"/>
    <n v="1"/>
    <x v="5"/>
    <n v="202001"/>
    <n v="3"/>
    <x v="2"/>
    <x v="12"/>
    <n v="13"/>
    <x v="88"/>
    <x v="519"/>
    <n v="182300"/>
    <x v="121"/>
    <x v="99"/>
    <s v="Deferred Debits"/>
    <s v="Balance Sheet"/>
    <s v="N"/>
    <s v="ADIT Balance Federal"/>
    <n v="350"/>
    <n v="16580558"/>
    <n v="202012"/>
  </r>
  <r>
    <n v="140"/>
    <s v="2021 TX RATE CASE Equalized"/>
    <x v="0"/>
    <x v="2672"/>
    <n v="0"/>
    <s v="Jurisdiction"/>
    <x v="0"/>
    <n v="0"/>
    <n v="0"/>
    <x v="5"/>
    <n v="202001"/>
    <n v="3"/>
    <x v="2"/>
    <x v="12"/>
    <n v="13"/>
    <x v="88"/>
    <x v="519"/>
    <n v="182300"/>
    <x v="121"/>
    <x v="99"/>
    <s v="Deferred Debits"/>
    <s v="Balance Sheet"/>
    <s v="N"/>
    <s v="ADIT Balance Federal"/>
    <n v="350"/>
    <n v="4095011"/>
    <n v="202012"/>
  </r>
  <r>
    <n v="140"/>
    <s v="2021 TX RATE CASE Equalized"/>
    <x v="0"/>
    <x v="2672"/>
    <n v="0"/>
    <s v="Jurisdiction"/>
    <x v="1"/>
    <n v="1"/>
    <n v="1"/>
    <x v="5"/>
    <n v="202001"/>
    <n v="3"/>
    <x v="2"/>
    <x v="12"/>
    <n v="13"/>
    <x v="88"/>
    <x v="519"/>
    <n v="182300"/>
    <x v="121"/>
    <x v="99"/>
    <s v="Deferred Debits"/>
    <s v="Balance Sheet"/>
    <s v="N"/>
    <s v="ADIT Balance Federal"/>
    <n v="350"/>
    <n v="4095011"/>
    <n v="202012"/>
  </r>
  <r>
    <n v="140"/>
    <s v="2021 TX RATE CASE Equalized"/>
    <x v="0"/>
    <x v="2673"/>
    <n v="-9.41"/>
    <s v="Jurisdiction"/>
    <x v="0"/>
    <n v="0.78395382164535499"/>
    <n v="2441444717.6199999"/>
    <x v="32"/>
    <n v="202012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37730"/>
    <n v="202012"/>
  </r>
  <r>
    <n v="140"/>
    <s v="2021 TX RATE CASE Equalized"/>
    <x v="0"/>
    <x v="2673"/>
    <n v="-2.59"/>
    <s v="Jurisdiction"/>
    <x v="1"/>
    <n v="0.21604617835464501"/>
    <n v="672826365.97000003"/>
    <x v="32"/>
    <n v="202012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37730"/>
    <n v="202012"/>
  </r>
  <r>
    <n v="140"/>
    <s v="2021 TX RATE CASE Equalized"/>
    <x v="0"/>
    <x v="2674"/>
    <n v="0"/>
    <s v="Jurisdiction"/>
    <x v="0"/>
    <n v="0"/>
    <n v="0"/>
    <x v="5"/>
    <n v="202001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35373"/>
    <n v="202012"/>
  </r>
  <r>
    <n v="140"/>
    <s v="2021 TX RATE CASE Equalized"/>
    <x v="0"/>
    <x v="2674"/>
    <n v="0"/>
    <s v="Jurisdiction"/>
    <x v="1"/>
    <n v="1"/>
    <n v="1"/>
    <x v="5"/>
    <n v="202001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35373"/>
    <n v="202012"/>
  </r>
  <r>
    <n v="140"/>
    <s v="2021 TX RATE CASE Equalized"/>
    <x v="0"/>
    <x v="2675"/>
    <n v="2583154.87"/>
    <s v="Jurisdiction"/>
    <x v="0"/>
    <n v="0.78395382164535499"/>
    <n v="2441444717.6199999"/>
    <x v="32"/>
    <n v="202012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34490"/>
    <n v="202012"/>
  </r>
  <r>
    <n v="140"/>
    <s v="2021 TX RATE CASE Equalized"/>
    <x v="0"/>
    <x v="2675"/>
    <n v="711879.6"/>
    <s v="Jurisdiction"/>
    <x v="1"/>
    <n v="0.21604617835464501"/>
    <n v="672826365.97000003"/>
    <x v="32"/>
    <n v="202012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34490"/>
    <n v="202012"/>
  </r>
  <r>
    <n v="140"/>
    <s v="2021 TX RATE CASE Equalized"/>
    <x v="0"/>
    <x v="2676"/>
    <n v="0"/>
    <s v="Jurisdiction"/>
    <x v="0"/>
    <n v="0.81161000000000005"/>
    <n v="0.81161000000000005"/>
    <x v="2"/>
    <n v="202001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34488"/>
    <n v="202012"/>
  </r>
  <r>
    <n v="140"/>
    <s v="2021 TX RATE CASE Equalized"/>
    <x v="0"/>
    <x v="2676"/>
    <n v="0"/>
    <s v="Jurisdiction"/>
    <x v="1"/>
    <n v="0.18839"/>
    <n v="0.18839"/>
    <x v="2"/>
    <n v="202001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34488"/>
    <n v="202012"/>
  </r>
  <r>
    <n v="140"/>
    <s v="2021 TX RATE CASE Equalized"/>
    <x v="0"/>
    <x v="2677"/>
    <n v="0"/>
    <s v="Jurisdiction"/>
    <x v="0"/>
    <n v="0"/>
    <n v="0"/>
    <x v="5"/>
    <n v="202001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77793"/>
    <n v="202012"/>
  </r>
  <r>
    <n v="140"/>
    <s v="2021 TX RATE CASE Equalized"/>
    <x v="0"/>
    <x v="2677"/>
    <n v="0"/>
    <s v="Jurisdiction"/>
    <x v="1"/>
    <n v="1"/>
    <n v="1"/>
    <x v="5"/>
    <n v="202001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77793"/>
    <n v="202012"/>
  </r>
  <r>
    <n v="140"/>
    <s v="2021 TX RATE CASE Equalized"/>
    <x v="0"/>
    <x v="2678"/>
    <n v="7956084.9900000002"/>
    <s v="Jurisdiction"/>
    <x v="0"/>
    <n v="0.78944565786348098"/>
    <n v="40362954.960000001"/>
    <x v="25"/>
    <n v="202012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34489"/>
    <n v="202012"/>
  </r>
  <r>
    <n v="140"/>
    <s v="2021 TX RATE CASE Equalized"/>
    <x v="0"/>
    <x v="2678"/>
    <n v="2121980.44"/>
    <s v="Jurisdiction"/>
    <x v="1"/>
    <n v="0.210554342136519"/>
    <n v="10765269.710000001"/>
    <x v="25"/>
    <n v="202012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34489"/>
    <n v="202012"/>
  </r>
  <r>
    <n v="140"/>
    <s v="2021 TX RATE CASE Equalized"/>
    <x v="0"/>
    <x v="2679"/>
    <n v="0"/>
    <s v="Jurisdiction"/>
    <x v="0"/>
    <n v="0"/>
    <n v="0"/>
    <x v="5"/>
    <n v="202001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4000328"/>
    <n v="202012"/>
  </r>
  <r>
    <n v="140"/>
    <s v="2021 TX RATE CASE Equalized"/>
    <x v="0"/>
    <x v="2679"/>
    <n v="0"/>
    <s v="Jurisdiction"/>
    <x v="1"/>
    <n v="1"/>
    <n v="1"/>
    <x v="5"/>
    <n v="202001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4000328"/>
    <n v="202012"/>
  </r>
  <r>
    <n v="140"/>
    <s v="2021 TX RATE CASE Equalized"/>
    <x v="0"/>
    <x v="2680"/>
    <n v="0"/>
    <s v="Jurisdiction"/>
    <x v="0"/>
    <n v="0"/>
    <n v="0"/>
    <x v="5"/>
    <n v="202001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34491"/>
    <n v="202012"/>
  </r>
  <r>
    <n v="140"/>
    <s v="2021 TX RATE CASE Equalized"/>
    <x v="0"/>
    <x v="2680"/>
    <n v="0"/>
    <s v="Jurisdiction"/>
    <x v="1"/>
    <n v="1"/>
    <n v="1"/>
    <x v="5"/>
    <n v="202001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34491"/>
    <n v="202012"/>
  </r>
  <r>
    <n v="140"/>
    <s v="2021 TX RATE CASE Equalized"/>
    <x v="0"/>
    <x v="2681"/>
    <n v="6727788.0700000003"/>
    <s v="Jurisdiction"/>
    <x v="0"/>
    <n v="0.73551060373472299"/>
    <n v="1054834113.26"/>
    <x v="36"/>
    <n v="202012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34486"/>
    <n v="202012"/>
  </r>
  <r>
    <n v="140"/>
    <s v="2021 TX RATE CASE Equalized"/>
    <x v="0"/>
    <x v="2681"/>
    <n v="2419310.61"/>
    <s v="Jurisdiction"/>
    <x v="1"/>
    <n v="0.26448939626527701"/>
    <n v="379318036.14999998"/>
    <x v="36"/>
    <n v="202012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34486"/>
    <n v="202012"/>
  </r>
  <r>
    <n v="140"/>
    <s v="2021 TX RATE CASE Equalized"/>
    <x v="0"/>
    <x v="2682"/>
    <n v="14543069.91"/>
    <s v="Jurisdiction"/>
    <x v="0"/>
    <n v="0.78395382164535499"/>
    <n v="2441444717.6199999"/>
    <x v="32"/>
    <n v="202012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34484"/>
    <n v="202012"/>
  </r>
  <r>
    <n v="140"/>
    <s v="2021 TX RATE CASE Equalized"/>
    <x v="0"/>
    <x v="2682"/>
    <n v="4007856.83"/>
    <s v="Jurisdiction"/>
    <x v="1"/>
    <n v="0.21604617835464501"/>
    <n v="672826365.97000003"/>
    <x v="32"/>
    <n v="202012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34484"/>
    <n v="202012"/>
  </r>
  <r>
    <n v="140"/>
    <s v="2021 TX RATE CASE Equalized"/>
    <x v="0"/>
    <x v="2683"/>
    <n v="0"/>
    <s v="Jurisdiction"/>
    <x v="0"/>
    <n v="0.79654289849043403"/>
    <n v="6751531663"/>
    <x v="3"/>
    <n v="202001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4072961"/>
    <n v="202012"/>
  </r>
  <r>
    <n v="140"/>
    <s v="2021 TX RATE CASE Equalized"/>
    <x v="0"/>
    <x v="2683"/>
    <n v="0"/>
    <s v="Jurisdiction"/>
    <x v="1"/>
    <n v="0.203457101509566"/>
    <n v="1724511091"/>
    <x v="3"/>
    <n v="202001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4072961"/>
    <n v="202012"/>
  </r>
  <r>
    <n v="140"/>
    <s v="2021 TX RATE CASE Equalized"/>
    <x v="0"/>
    <x v="2684"/>
    <n v="0"/>
    <s v="Jurisdiction"/>
    <x v="0"/>
    <n v="0.81161000000000005"/>
    <n v="0.81161000000000005"/>
    <x v="2"/>
    <n v="202001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34493"/>
    <n v="202012"/>
  </r>
  <r>
    <n v="140"/>
    <s v="2021 TX RATE CASE Equalized"/>
    <x v="0"/>
    <x v="2684"/>
    <n v="0"/>
    <s v="Jurisdiction"/>
    <x v="1"/>
    <n v="0.18839"/>
    <n v="0.18839"/>
    <x v="2"/>
    <n v="202001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34493"/>
    <n v="202012"/>
  </r>
  <r>
    <n v="140"/>
    <s v="2021 TX RATE CASE Equalized"/>
    <x v="0"/>
    <x v="2685"/>
    <n v="0"/>
    <s v="Jurisdiction"/>
    <x v="0"/>
    <n v="0"/>
    <n v="0"/>
    <x v="5"/>
    <n v="202001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34495"/>
    <n v="202012"/>
  </r>
  <r>
    <n v="140"/>
    <s v="2021 TX RATE CASE Equalized"/>
    <x v="0"/>
    <x v="2685"/>
    <n v="0"/>
    <s v="Jurisdiction"/>
    <x v="1"/>
    <n v="1"/>
    <n v="1"/>
    <x v="5"/>
    <n v="202001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34495"/>
    <n v="202012"/>
  </r>
  <r>
    <n v="140"/>
    <s v="2021 TX RATE CASE Equalized"/>
    <x v="0"/>
    <x v="2686"/>
    <n v="0"/>
    <s v="Jurisdiction"/>
    <x v="0"/>
    <n v="0.79654289849043403"/>
    <n v="6751531663"/>
    <x v="3"/>
    <n v="202001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34497"/>
    <n v="202012"/>
  </r>
  <r>
    <n v="140"/>
    <s v="2021 TX RATE CASE Equalized"/>
    <x v="0"/>
    <x v="2686"/>
    <n v="0"/>
    <s v="Jurisdiction"/>
    <x v="1"/>
    <n v="0.203457101509566"/>
    <n v="1724511091"/>
    <x v="3"/>
    <n v="202001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34497"/>
    <n v="202012"/>
  </r>
  <r>
    <n v="140"/>
    <s v="2021 TX RATE CASE Equalized"/>
    <x v="0"/>
    <x v="2687"/>
    <n v="0.82"/>
    <s v="Jurisdiction"/>
    <x v="0"/>
    <n v="0.79654289849043403"/>
    <n v="6751531663"/>
    <x v="3"/>
    <n v="202001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34499"/>
    <n v="202012"/>
  </r>
  <r>
    <n v="140"/>
    <s v="2021 TX RATE CASE Equalized"/>
    <x v="0"/>
    <x v="2687"/>
    <n v="0.21"/>
    <s v="Jurisdiction"/>
    <x v="1"/>
    <n v="0.203457101509566"/>
    <n v="1724511091"/>
    <x v="3"/>
    <n v="202001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34499"/>
    <n v="202012"/>
  </r>
  <r>
    <n v="140"/>
    <s v="2021 TX RATE CASE Equalized"/>
    <x v="0"/>
    <x v="2688"/>
    <n v="830544.27"/>
    <s v="Jurisdiction"/>
    <x v="0"/>
    <n v="0.78141373900362698"/>
    <n v="3665210259.1799998"/>
    <x v="34"/>
    <n v="202012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34501"/>
    <n v="202012"/>
  </r>
  <r>
    <n v="140"/>
    <s v="2021 TX RATE CASE Equalized"/>
    <x v="0"/>
    <x v="2688"/>
    <n v="232329.63"/>
    <s v="Jurisdiction"/>
    <x v="1"/>
    <n v="0.21858626099637299"/>
    <n v="1025275812.71"/>
    <x v="34"/>
    <n v="202012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34501"/>
    <n v="202012"/>
  </r>
  <r>
    <n v="140"/>
    <s v="2021 TX RATE CASE Equalized"/>
    <x v="0"/>
    <x v="2689"/>
    <n v="0"/>
    <s v="Jurisdiction"/>
    <x v="0"/>
    <n v="0.78395382164535499"/>
    <n v="2441444717.6199999"/>
    <x v="32"/>
    <n v="202012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6578448"/>
    <n v="202012"/>
  </r>
  <r>
    <n v="140"/>
    <s v="2021 TX RATE CASE Equalized"/>
    <x v="0"/>
    <x v="2689"/>
    <n v="0"/>
    <s v="Jurisdiction"/>
    <x v="1"/>
    <n v="0.21604617835464501"/>
    <n v="672826365.97000003"/>
    <x v="32"/>
    <n v="202012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6578448"/>
    <n v="202012"/>
  </r>
  <r>
    <n v="140"/>
    <s v="2021 TX RATE CASE Equalized"/>
    <x v="0"/>
    <x v="2690"/>
    <n v="-2366196.84"/>
    <s v="Jurisdiction"/>
    <x v="0"/>
    <n v="0.78395382164535499"/>
    <n v="2441444717.6199999"/>
    <x v="32"/>
    <n v="202012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34504"/>
    <n v="202012"/>
  </r>
  <r>
    <n v="140"/>
    <s v="2021 TX RATE CASE Equalized"/>
    <x v="0"/>
    <x v="2690"/>
    <n v="-652089.16"/>
    <s v="Jurisdiction"/>
    <x v="1"/>
    <n v="0.21604617835464501"/>
    <n v="672826365.97000003"/>
    <x v="32"/>
    <n v="202012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34504"/>
    <n v="202012"/>
  </r>
  <r>
    <n v="140"/>
    <s v="2021 TX RATE CASE Equalized"/>
    <x v="0"/>
    <x v="2691"/>
    <n v="0"/>
    <s v="Jurisdiction"/>
    <x v="0"/>
    <n v="0.81161000000000005"/>
    <n v="0.81161000000000005"/>
    <x v="2"/>
    <n v="202001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34506"/>
    <n v="202012"/>
  </r>
  <r>
    <n v="140"/>
    <s v="2021 TX RATE CASE Equalized"/>
    <x v="0"/>
    <x v="2691"/>
    <n v="0"/>
    <s v="Jurisdiction"/>
    <x v="1"/>
    <n v="0.18839"/>
    <n v="0.18839"/>
    <x v="2"/>
    <n v="202001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34506"/>
    <n v="202012"/>
  </r>
  <r>
    <n v="140"/>
    <s v="2021 TX RATE CASE Equalized"/>
    <x v="0"/>
    <x v="2692"/>
    <n v="-6788.86"/>
    <s v="Jurisdiction"/>
    <x v="0"/>
    <n v="0.78395382164535499"/>
    <n v="2441444717.6199999"/>
    <x v="32"/>
    <n v="202012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35021"/>
    <n v="202012"/>
  </r>
  <r>
    <n v="140"/>
    <s v="2021 TX RATE CASE Equalized"/>
    <x v="0"/>
    <x v="2692"/>
    <n v="-1870.91"/>
    <s v="Jurisdiction"/>
    <x v="1"/>
    <n v="0.21604617835464501"/>
    <n v="672826365.97000003"/>
    <x v="32"/>
    <n v="202012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35021"/>
    <n v="202012"/>
  </r>
  <r>
    <n v="140"/>
    <s v="2021 TX RATE CASE Equalized"/>
    <x v="0"/>
    <x v="2693"/>
    <n v="664858.52"/>
    <s v="Jurisdiction"/>
    <x v="0"/>
    <n v="0.78395382164535499"/>
    <n v="2441444717.6199999"/>
    <x v="32"/>
    <n v="202012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34507"/>
    <n v="202012"/>
  </r>
  <r>
    <n v="140"/>
    <s v="2021 TX RATE CASE Equalized"/>
    <x v="0"/>
    <x v="2693"/>
    <n v="183225.26"/>
    <s v="Jurisdiction"/>
    <x v="1"/>
    <n v="0.21604617835464501"/>
    <n v="672826365.97000003"/>
    <x v="32"/>
    <n v="202012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34507"/>
    <n v="202012"/>
  </r>
  <r>
    <n v="140"/>
    <s v="2021 TX RATE CASE Equalized"/>
    <x v="0"/>
    <x v="2694"/>
    <n v="-52797.27"/>
    <s v="Jurisdiction"/>
    <x v="0"/>
    <n v="0.78395382164535499"/>
    <n v="2441444717.6199999"/>
    <x v="32"/>
    <n v="202012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35022"/>
    <n v="202012"/>
  </r>
  <r>
    <n v="140"/>
    <s v="2021 TX RATE CASE Equalized"/>
    <x v="0"/>
    <x v="2694"/>
    <n v="-14550.15"/>
    <s v="Jurisdiction"/>
    <x v="1"/>
    <n v="0.21604617835464501"/>
    <n v="672826365.97000003"/>
    <x v="32"/>
    <n v="202012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35022"/>
    <n v="202012"/>
  </r>
  <r>
    <n v="140"/>
    <s v="2021 TX RATE CASE Equalized"/>
    <x v="0"/>
    <x v="2695"/>
    <n v="3318330.22"/>
    <s v="Jurisdiction"/>
    <x v="0"/>
    <n v="0.78944565786348098"/>
    <n v="40362954.960000001"/>
    <x v="25"/>
    <n v="202012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34478"/>
    <n v="202012"/>
  </r>
  <r>
    <n v="140"/>
    <s v="2021 TX RATE CASE Equalized"/>
    <x v="0"/>
    <x v="2695"/>
    <n v="885037.28"/>
    <s v="Jurisdiction"/>
    <x v="1"/>
    <n v="0.210554342136519"/>
    <n v="10765269.710000001"/>
    <x v="25"/>
    <n v="202012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34478"/>
    <n v="202012"/>
  </r>
  <r>
    <n v="140"/>
    <s v="2021 TX RATE CASE Equalized"/>
    <x v="0"/>
    <x v="2696"/>
    <n v="2681083.5499999998"/>
    <s v="Jurisdiction"/>
    <x v="0"/>
    <n v="0.78395382164535499"/>
    <n v="2441444717.6199999"/>
    <x v="32"/>
    <n v="202012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34482"/>
    <n v="202012"/>
  </r>
  <r>
    <n v="140"/>
    <s v="2021 TX RATE CASE Equalized"/>
    <x v="0"/>
    <x v="2696"/>
    <n v="738867.32"/>
    <s v="Jurisdiction"/>
    <x v="1"/>
    <n v="0.21604617835464501"/>
    <n v="672826365.97000003"/>
    <x v="32"/>
    <n v="202012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34482"/>
    <n v="202012"/>
  </r>
  <r>
    <n v="140"/>
    <s v="2021 TX RATE CASE Equalized"/>
    <x v="0"/>
    <x v="2697"/>
    <n v="0"/>
    <s v="Jurisdiction"/>
    <x v="0"/>
    <n v="0"/>
    <n v="0"/>
    <x v="5"/>
    <n v="202001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77796"/>
    <n v="202012"/>
  </r>
  <r>
    <n v="140"/>
    <s v="2021 TX RATE CASE Equalized"/>
    <x v="0"/>
    <x v="2697"/>
    <n v="0"/>
    <s v="Jurisdiction"/>
    <x v="1"/>
    <n v="1"/>
    <n v="1"/>
    <x v="5"/>
    <n v="202001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77796"/>
    <n v="202012"/>
  </r>
  <r>
    <n v="140"/>
    <s v="2021 TX RATE CASE Equalized"/>
    <x v="0"/>
    <x v="2698"/>
    <n v="279367.90999999997"/>
    <s v="Jurisdiction"/>
    <x v="0"/>
    <n v="0.78395382164535499"/>
    <n v="2441444717.6199999"/>
    <x v="32"/>
    <n v="202012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34508"/>
    <n v="202012"/>
  </r>
  <r>
    <n v="140"/>
    <s v="2021 TX RATE CASE Equalized"/>
    <x v="0"/>
    <x v="2698"/>
    <n v="76989.7"/>
    <s v="Jurisdiction"/>
    <x v="1"/>
    <n v="0.21604617835464501"/>
    <n v="672826365.97000003"/>
    <x v="32"/>
    <n v="202012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34508"/>
    <n v="202012"/>
  </r>
  <r>
    <n v="140"/>
    <s v="2021 TX RATE CASE Equalized"/>
    <x v="0"/>
    <x v="2699"/>
    <n v="8167637.2999999998"/>
    <s v="Jurisdiction"/>
    <x v="0"/>
    <n v="0.78944565786348098"/>
    <n v="40362954.960000001"/>
    <x v="25"/>
    <n v="202012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34503"/>
    <n v="202012"/>
  </r>
  <r>
    <n v="140"/>
    <s v="2021 TX RATE CASE Equalized"/>
    <x v="0"/>
    <x v="2699"/>
    <n v="2178403.9"/>
    <s v="Jurisdiction"/>
    <x v="1"/>
    <n v="0.210554342136519"/>
    <n v="10765269.710000001"/>
    <x v="25"/>
    <n v="202012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34503"/>
    <n v="202012"/>
  </r>
  <r>
    <n v="140"/>
    <s v="2021 TX RATE CASE Equalized"/>
    <x v="0"/>
    <x v="2700"/>
    <n v="0.01"/>
    <s v="Jurisdiction"/>
    <x v="0"/>
    <n v="0.78395382164535499"/>
    <n v="2441444717.6199999"/>
    <x v="32"/>
    <n v="202012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34505"/>
    <n v="202012"/>
  </r>
  <r>
    <n v="140"/>
    <s v="2021 TX RATE CASE Equalized"/>
    <x v="0"/>
    <x v="2700"/>
    <n v="0"/>
    <s v="Jurisdiction"/>
    <x v="1"/>
    <n v="0.21604617835464501"/>
    <n v="672826365.97000003"/>
    <x v="32"/>
    <n v="202012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34505"/>
    <n v="202012"/>
  </r>
  <r>
    <n v="140"/>
    <s v="2021 TX RATE CASE Equalized"/>
    <x v="0"/>
    <x v="2701"/>
    <n v="0"/>
    <s v="Jurisdiction"/>
    <x v="0"/>
    <n v="0"/>
    <n v="0"/>
    <x v="0"/>
    <n v="202001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28232874"/>
    <n v="202012"/>
  </r>
  <r>
    <n v="140"/>
    <s v="2021 TX RATE CASE Equalized"/>
    <x v="0"/>
    <x v="2701"/>
    <n v="0"/>
    <s v="Jurisdiction"/>
    <x v="1"/>
    <n v="1"/>
    <n v="1"/>
    <x v="0"/>
    <n v="202001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28232874"/>
    <n v="202012"/>
  </r>
  <r>
    <n v="140"/>
    <s v="2021 TX RATE CASE Equalized"/>
    <x v="0"/>
    <x v="2702"/>
    <n v="0"/>
    <s v="Jurisdiction"/>
    <x v="0"/>
    <n v="0"/>
    <n v="0"/>
    <x v="5"/>
    <n v="202001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34511"/>
    <n v="202012"/>
  </r>
  <r>
    <n v="140"/>
    <s v="2021 TX RATE CASE Equalized"/>
    <x v="0"/>
    <x v="2702"/>
    <n v="0"/>
    <s v="Jurisdiction"/>
    <x v="1"/>
    <n v="1"/>
    <n v="1"/>
    <x v="5"/>
    <n v="202001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34511"/>
    <n v="202012"/>
  </r>
  <r>
    <n v="140"/>
    <s v="2021 TX RATE CASE Equalized"/>
    <x v="0"/>
    <x v="2703"/>
    <n v="-481.97"/>
    <s v="Jurisdiction"/>
    <x v="0"/>
    <n v="0.78395382164535499"/>
    <n v="2441444717.6199999"/>
    <x v="32"/>
    <n v="202012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8285918"/>
    <n v="202012"/>
  </r>
  <r>
    <n v="140"/>
    <s v="2021 TX RATE CASE Equalized"/>
    <x v="0"/>
    <x v="2703"/>
    <n v="-132.83000000000001"/>
    <s v="Jurisdiction"/>
    <x v="1"/>
    <n v="0.21604617835464501"/>
    <n v="672826365.97000003"/>
    <x v="32"/>
    <n v="202012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8285918"/>
    <n v="202012"/>
  </r>
  <r>
    <n v="140"/>
    <s v="2021 TX RATE CASE Equalized"/>
    <x v="0"/>
    <x v="2704"/>
    <n v="0"/>
    <s v="Jurisdiction"/>
    <x v="0"/>
    <n v="0"/>
    <n v="0"/>
    <x v="5"/>
    <n v="202001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6580311"/>
    <n v="202012"/>
  </r>
  <r>
    <n v="140"/>
    <s v="2021 TX RATE CASE Equalized"/>
    <x v="0"/>
    <x v="2704"/>
    <n v="0"/>
    <s v="Jurisdiction"/>
    <x v="1"/>
    <n v="1"/>
    <n v="1"/>
    <x v="5"/>
    <n v="202001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6580311"/>
    <n v="202012"/>
  </r>
  <r>
    <n v="140"/>
    <s v="2021 TX RATE CASE Equalized"/>
    <x v="0"/>
    <x v="2705"/>
    <n v="-3453.9"/>
    <s v="Jurisdiction"/>
    <x v="0"/>
    <n v="0.78395382164535499"/>
    <n v="2441444717.6199999"/>
    <x v="32"/>
    <n v="202012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6580300"/>
    <n v="202012"/>
  </r>
  <r>
    <n v="140"/>
    <s v="2021 TX RATE CASE Equalized"/>
    <x v="0"/>
    <x v="2705"/>
    <n v="-951.85"/>
    <s v="Jurisdiction"/>
    <x v="1"/>
    <n v="0.21604617835464501"/>
    <n v="672826365.97000003"/>
    <x v="32"/>
    <n v="202012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6580300"/>
    <n v="202012"/>
  </r>
  <r>
    <n v="140"/>
    <s v="2021 TX RATE CASE Equalized"/>
    <x v="0"/>
    <x v="2706"/>
    <n v="-4859.08"/>
    <s v="Jurisdiction"/>
    <x v="0"/>
    <n v="0.78395382164535499"/>
    <n v="2441444717.6199999"/>
    <x v="32"/>
    <n v="202012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6580301"/>
    <n v="202012"/>
  </r>
  <r>
    <n v="140"/>
    <s v="2021 TX RATE CASE Equalized"/>
    <x v="0"/>
    <x v="2706"/>
    <n v="-1339.09"/>
    <s v="Jurisdiction"/>
    <x v="1"/>
    <n v="0.21604617835464501"/>
    <n v="672826365.97000003"/>
    <x v="32"/>
    <n v="202012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6580301"/>
    <n v="202012"/>
  </r>
  <r>
    <n v="140"/>
    <s v="2021 TX RATE CASE Equalized"/>
    <x v="0"/>
    <x v="2707"/>
    <n v="0"/>
    <s v="Jurisdiction"/>
    <x v="0"/>
    <n v="0.78395382164535499"/>
    <n v="2441444717.6199999"/>
    <x v="32"/>
    <n v="202012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34512"/>
    <n v="202012"/>
  </r>
  <r>
    <n v="140"/>
    <s v="2021 TX RATE CASE Equalized"/>
    <x v="0"/>
    <x v="2707"/>
    <n v="0"/>
    <s v="Jurisdiction"/>
    <x v="1"/>
    <n v="0.21604617835464501"/>
    <n v="672826365.97000003"/>
    <x v="32"/>
    <n v="202012"/>
    <n v="3"/>
    <x v="2"/>
    <x v="12"/>
    <n v="13"/>
    <x v="88"/>
    <x v="520"/>
    <n v="190000"/>
    <x v="126"/>
    <x v="104"/>
    <s v="Deferred Debits"/>
    <s v="Balance Sheet"/>
    <s v="N"/>
    <s v="ADIT Balance Federal"/>
    <n v="350"/>
    <n v="134512"/>
    <n v="202012"/>
  </r>
  <r>
    <n v="140"/>
    <s v="2021 TX RATE CASE Equalized"/>
    <x v="0"/>
    <x v="2708"/>
    <n v="0"/>
    <s v="Jurisdiction"/>
    <x v="0"/>
    <n v="0"/>
    <n v="0"/>
    <x v="5"/>
    <n v="202001"/>
    <n v="3"/>
    <x v="2"/>
    <x v="12"/>
    <n v="13"/>
    <x v="88"/>
    <x v="521"/>
    <n v="254300"/>
    <x v="127"/>
    <x v="105"/>
    <s v="Deferred Credits"/>
    <s v="Balance Sheet"/>
    <s v="N"/>
    <s v="ADIT Balance Federal"/>
    <n v="350"/>
    <n v="16578449"/>
    <n v="202012"/>
  </r>
  <r>
    <n v="140"/>
    <s v="2021 TX RATE CASE Equalized"/>
    <x v="0"/>
    <x v="2708"/>
    <n v="0"/>
    <s v="Jurisdiction"/>
    <x v="1"/>
    <n v="1"/>
    <n v="1"/>
    <x v="5"/>
    <n v="202001"/>
    <n v="3"/>
    <x v="2"/>
    <x v="12"/>
    <n v="13"/>
    <x v="88"/>
    <x v="521"/>
    <n v="254300"/>
    <x v="127"/>
    <x v="105"/>
    <s v="Deferred Credits"/>
    <s v="Balance Sheet"/>
    <s v="N"/>
    <s v="ADIT Balance Federal"/>
    <n v="350"/>
    <n v="16578449"/>
    <n v="202012"/>
  </r>
  <r>
    <n v="140"/>
    <s v="2021 TX RATE CASE Equalized"/>
    <x v="0"/>
    <x v="2709"/>
    <n v="0"/>
    <s v="Jurisdiction"/>
    <x v="0"/>
    <n v="0.78141373900362698"/>
    <n v="3665210259.1799998"/>
    <x v="34"/>
    <n v="202012"/>
    <n v="3"/>
    <x v="2"/>
    <x v="12"/>
    <n v="13"/>
    <x v="88"/>
    <x v="522"/>
    <n v="282000"/>
    <x v="128"/>
    <x v="106"/>
    <s v="Deferred Credits"/>
    <s v="Balance Sheet"/>
    <s v="N"/>
    <s v="ADIT Balance Federal"/>
    <n v="350"/>
    <n v="134480"/>
    <n v="202012"/>
  </r>
  <r>
    <n v="140"/>
    <s v="2021 TX RATE CASE Equalized"/>
    <x v="0"/>
    <x v="2709"/>
    <n v="0"/>
    <s v="Jurisdiction"/>
    <x v="1"/>
    <n v="0.21858626099637299"/>
    <n v="1025275812.71"/>
    <x v="34"/>
    <n v="202012"/>
    <n v="3"/>
    <x v="2"/>
    <x v="12"/>
    <n v="13"/>
    <x v="88"/>
    <x v="522"/>
    <n v="282000"/>
    <x v="128"/>
    <x v="106"/>
    <s v="Deferred Credits"/>
    <s v="Balance Sheet"/>
    <s v="N"/>
    <s v="ADIT Balance Federal"/>
    <n v="350"/>
    <n v="134480"/>
    <n v="202012"/>
  </r>
  <r>
    <n v="140"/>
    <s v="2021 TX RATE CASE Equalized"/>
    <x v="0"/>
    <x v="2710"/>
    <n v="0"/>
    <s v="Jurisdiction"/>
    <x v="0"/>
    <n v="0"/>
    <n v="0"/>
    <x v="5"/>
    <n v="202001"/>
    <n v="3"/>
    <x v="2"/>
    <x v="12"/>
    <n v="13"/>
    <x v="88"/>
    <x v="522"/>
    <n v="282000"/>
    <x v="128"/>
    <x v="106"/>
    <s v="Deferred Credits"/>
    <s v="Balance Sheet"/>
    <s v="N"/>
    <s v="ADIT Balance Federal"/>
    <n v="350"/>
    <n v="134479"/>
    <n v="202012"/>
  </r>
  <r>
    <n v="140"/>
    <s v="2021 TX RATE CASE Equalized"/>
    <x v="0"/>
    <x v="2710"/>
    <n v="0"/>
    <s v="Jurisdiction"/>
    <x v="1"/>
    <n v="1"/>
    <n v="1"/>
    <x v="5"/>
    <n v="202001"/>
    <n v="3"/>
    <x v="2"/>
    <x v="12"/>
    <n v="13"/>
    <x v="88"/>
    <x v="522"/>
    <n v="282000"/>
    <x v="128"/>
    <x v="106"/>
    <s v="Deferred Credits"/>
    <s v="Balance Sheet"/>
    <s v="N"/>
    <s v="ADIT Balance Federal"/>
    <n v="350"/>
    <n v="134479"/>
    <n v="202012"/>
  </r>
  <r>
    <n v="140"/>
    <s v="2021 TX RATE CASE Equalized"/>
    <x v="0"/>
    <x v="2711"/>
    <n v="0"/>
    <s v="Jurisdiction"/>
    <x v="0"/>
    <n v="0"/>
    <n v="0"/>
    <x v="5"/>
    <n v="202001"/>
    <n v="3"/>
    <x v="2"/>
    <x v="12"/>
    <n v="13"/>
    <x v="88"/>
    <x v="522"/>
    <n v="282000"/>
    <x v="128"/>
    <x v="106"/>
    <s v="Deferred Credits"/>
    <s v="Balance Sheet"/>
    <s v="N"/>
    <s v="ADIT Balance Federal"/>
    <n v="350"/>
    <n v="135417"/>
    <n v="202012"/>
  </r>
  <r>
    <n v="140"/>
    <s v="2021 TX RATE CASE Equalized"/>
    <x v="0"/>
    <x v="2711"/>
    <n v="0"/>
    <s v="Jurisdiction"/>
    <x v="1"/>
    <n v="1"/>
    <n v="1"/>
    <x v="5"/>
    <n v="202001"/>
    <n v="3"/>
    <x v="2"/>
    <x v="12"/>
    <n v="13"/>
    <x v="88"/>
    <x v="522"/>
    <n v="282000"/>
    <x v="128"/>
    <x v="106"/>
    <s v="Deferred Credits"/>
    <s v="Balance Sheet"/>
    <s v="N"/>
    <s v="ADIT Balance Federal"/>
    <n v="350"/>
    <n v="135417"/>
    <n v="202012"/>
  </r>
  <r>
    <n v="140"/>
    <s v="2021 TX RATE CASE Equalized"/>
    <x v="0"/>
    <x v="2712"/>
    <n v="0"/>
    <s v="Jurisdiction"/>
    <x v="0"/>
    <n v="0"/>
    <n v="0"/>
    <x v="5"/>
    <n v="202001"/>
    <n v="3"/>
    <x v="2"/>
    <x v="12"/>
    <n v="13"/>
    <x v="88"/>
    <x v="522"/>
    <n v="282000"/>
    <x v="128"/>
    <x v="106"/>
    <s v="Deferred Credits"/>
    <s v="Balance Sheet"/>
    <s v="N"/>
    <s v="ADIT Balance Federal"/>
    <n v="350"/>
    <n v="137732"/>
    <n v="202012"/>
  </r>
  <r>
    <n v="140"/>
    <s v="2021 TX RATE CASE Equalized"/>
    <x v="0"/>
    <x v="2712"/>
    <n v="0"/>
    <s v="Jurisdiction"/>
    <x v="1"/>
    <n v="1"/>
    <n v="1"/>
    <x v="5"/>
    <n v="202001"/>
    <n v="3"/>
    <x v="2"/>
    <x v="12"/>
    <n v="13"/>
    <x v="88"/>
    <x v="522"/>
    <n v="282000"/>
    <x v="128"/>
    <x v="106"/>
    <s v="Deferred Credits"/>
    <s v="Balance Sheet"/>
    <s v="N"/>
    <s v="ADIT Balance Federal"/>
    <n v="350"/>
    <n v="137732"/>
    <n v="202012"/>
  </r>
  <r>
    <n v="140"/>
    <s v="2021 TX RATE CASE Equalized"/>
    <x v="0"/>
    <x v="2713"/>
    <n v="0"/>
    <s v="Jurisdiction"/>
    <x v="0"/>
    <n v="0"/>
    <n v="0"/>
    <x v="5"/>
    <n v="202001"/>
    <n v="3"/>
    <x v="2"/>
    <x v="12"/>
    <n v="13"/>
    <x v="88"/>
    <x v="522"/>
    <n v="282000"/>
    <x v="128"/>
    <x v="106"/>
    <s v="Deferred Credits"/>
    <s v="Balance Sheet"/>
    <s v="N"/>
    <s v="ADIT Balance Federal"/>
    <n v="350"/>
    <n v="137731"/>
    <n v="202012"/>
  </r>
  <r>
    <n v="140"/>
    <s v="2021 TX RATE CASE Equalized"/>
    <x v="0"/>
    <x v="2713"/>
    <n v="0"/>
    <s v="Jurisdiction"/>
    <x v="1"/>
    <n v="1"/>
    <n v="1"/>
    <x v="5"/>
    <n v="202001"/>
    <n v="3"/>
    <x v="2"/>
    <x v="12"/>
    <n v="13"/>
    <x v="88"/>
    <x v="522"/>
    <n v="282000"/>
    <x v="128"/>
    <x v="106"/>
    <s v="Deferred Credits"/>
    <s v="Balance Sheet"/>
    <s v="N"/>
    <s v="ADIT Balance Federal"/>
    <n v="350"/>
    <n v="137731"/>
    <n v="202012"/>
  </r>
  <r>
    <n v="140"/>
    <s v="2021 TX RATE CASE Equalized"/>
    <x v="0"/>
    <x v="2714"/>
    <n v="0"/>
    <s v="Jurisdiction"/>
    <x v="0"/>
    <n v="0"/>
    <n v="0"/>
    <x v="5"/>
    <n v="202001"/>
    <n v="3"/>
    <x v="2"/>
    <x v="12"/>
    <n v="13"/>
    <x v="88"/>
    <x v="522"/>
    <n v="282000"/>
    <x v="128"/>
    <x v="106"/>
    <s v="Deferred Credits"/>
    <s v="Balance Sheet"/>
    <s v="N"/>
    <s v="ADIT Balance Federal"/>
    <n v="350"/>
    <n v="134485"/>
    <n v="202012"/>
  </r>
  <r>
    <n v="140"/>
    <s v="2021 TX RATE CASE Equalized"/>
    <x v="0"/>
    <x v="2714"/>
    <n v="0"/>
    <s v="Jurisdiction"/>
    <x v="1"/>
    <n v="1"/>
    <n v="1"/>
    <x v="5"/>
    <n v="202001"/>
    <n v="3"/>
    <x v="2"/>
    <x v="12"/>
    <n v="13"/>
    <x v="88"/>
    <x v="522"/>
    <n v="282000"/>
    <x v="128"/>
    <x v="106"/>
    <s v="Deferred Credits"/>
    <s v="Balance Sheet"/>
    <s v="N"/>
    <s v="ADIT Balance Federal"/>
    <n v="350"/>
    <n v="134485"/>
    <n v="202012"/>
  </r>
  <r>
    <n v="140"/>
    <s v="2021 TX RATE CASE Equalized"/>
    <x v="0"/>
    <x v="2715"/>
    <n v="0"/>
    <s v="Jurisdiction"/>
    <x v="0"/>
    <n v="0"/>
    <n v="0"/>
    <x v="5"/>
    <n v="202001"/>
    <n v="3"/>
    <x v="2"/>
    <x v="12"/>
    <n v="13"/>
    <x v="88"/>
    <x v="522"/>
    <n v="282000"/>
    <x v="128"/>
    <x v="106"/>
    <s v="Deferred Credits"/>
    <s v="Balance Sheet"/>
    <s v="N"/>
    <s v="ADIT Balance Federal"/>
    <n v="350"/>
    <n v="134487"/>
    <n v="202012"/>
  </r>
  <r>
    <n v="140"/>
    <s v="2021 TX RATE CASE Equalized"/>
    <x v="0"/>
    <x v="2715"/>
    <n v="0"/>
    <s v="Jurisdiction"/>
    <x v="1"/>
    <n v="1"/>
    <n v="1"/>
    <x v="5"/>
    <n v="202001"/>
    <n v="3"/>
    <x v="2"/>
    <x v="12"/>
    <n v="13"/>
    <x v="88"/>
    <x v="522"/>
    <n v="282000"/>
    <x v="128"/>
    <x v="106"/>
    <s v="Deferred Credits"/>
    <s v="Balance Sheet"/>
    <s v="N"/>
    <s v="ADIT Balance Federal"/>
    <n v="350"/>
    <n v="134487"/>
    <n v="202012"/>
  </r>
  <r>
    <n v="140"/>
    <s v="2021 TX RATE CASE Equalized"/>
    <x v="0"/>
    <x v="2716"/>
    <n v="0"/>
    <s v="Jurisdiction"/>
    <x v="0"/>
    <n v="0.81161000000000005"/>
    <n v="0.81161000000000005"/>
    <x v="2"/>
    <n v="202001"/>
    <n v="3"/>
    <x v="2"/>
    <x v="12"/>
    <n v="13"/>
    <x v="88"/>
    <x v="522"/>
    <n v="282000"/>
    <x v="128"/>
    <x v="106"/>
    <s v="Deferred Credits"/>
    <s v="Balance Sheet"/>
    <s v="N"/>
    <s v="ADIT Balance Federal"/>
    <n v="350"/>
    <n v="134494"/>
    <n v="202012"/>
  </r>
  <r>
    <n v="140"/>
    <s v="2021 TX RATE CASE Equalized"/>
    <x v="0"/>
    <x v="2716"/>
    <n v="0"/>
    <s v="Jurisdiction"/>
    <x v="1"/>
    <n v="0.18839"/>
    <n v="0.18839"/>
    <x v="2"/>
    <n v="202001"/>
    <n v="3"/>
    <x v="2"/>
    <x v="12"/>
    <n v="13"/>
    <x v="88"/>
    <x v="522"/>
    <n v="282000"/>
    <x v="128"/>
    <x v="106"/>
    <s v="Deferred Credits"/>
    <s v="Balance Sheet"/>
    <s v="N"/>
    <s v="ADIT Balance Federal"/>
    <n v="350"/>
    <n v="134494"/>
    <n v="202012"/>
  </r>
  <r>
    <n v="140"/>
    <s v="2021 TX RATE CASE Equalized"/>
    <x v="0"/>
    <x v="2717"/>
    <n v="0"/>
    <s v="Jurisdiction"/>
    <x v="0"/>
    <n v="0"/>
    <n v="0"/>
    <x v="5"/>
    <n v="202001"/>
    <n v="3"/>
    <x v="2"/>
    <x v="12"/>
    <n v="13"/>
    <x v="88"/>
    <x v="522"/>
    <n v="282000"/>
    <x v="128"/>
    <x v="106"/>
    <s v="Deferred Credits"/>
    <s v="Balance Sheet"/>
    <s v="N"/>
    <s v="ADIT Balance Federal"/>
    <n v="350"/>
    <n v="134496"/>
    <n v="202012"/>
  </r>
  <r>
    <n v="140"/>
    <s v="2021 TX RATE CASE Equalized"/>
    <x v="0"/>
    <x v="2717"/>
    <n v="0"/>
    <s v="Jurisdiction"/>
    <x v="1"/>
    <n v="1"/>
    <n v="1"/>
    <x v="5"/>
    <n v="202001"/>
    <n v="3"/>
    <x v="2"/>
    <x v="12"/>
    <n v="13"/>
    <x v="88"/>
    <x v="522"/>
    <n v="282000"/>
    <x v="128"/>
    <x v="106"/>
    <s v="Deferred Credits"/>
    <s v="Balance Sheet"/>
    <s v="N"/>
    <s v="ADIT Balance Federal"/>
    <n v="350"/>
    <n v="134496"/>
    <n v="202012"/>
  </r>
  <r>
    <n v="140"/>
    <s v="2021 TX RATE CASE Equalized"/>
    <x v="0"/>
    <x v="2718"/>
    <n v="0"/>
    <s v="Jurisdiction"/>
    <x v="0"/>
    <n v="0"/>
    <n v="0"/>
    <x v="5"/>
    <n v="202001"/>
    <n v="3"/>
    <x v="2"/>
    <x v="12"/>
    <n v="13"/>
    <x v="88"/>
    <x v="522"/>
    <n v="282000"/>
    <x v="128"/>
    <x v="106"/>
    <s v="Deferred Credits"/>
    <s v="Balance Sheet"/>
    <s v="N"/>
    <s v="ADIT Balance Federal"/>
    <n v="350"/>
    <n v="134498"/>
    <n v="202012"/>
  </r>
  <r>
    <n v="140"/>
    <s v="2021 TX RATE CASE Equalized"/>
    <x v="0"/>
    <x v="2718"/>
    <n v="0"/>
    <s v="Jurisdiction"/>
    <x v="1"/>
    <n v="1"/>
    <n v="1"/>
    <x v="5"/>
    <n v="202001"/>
    <n v="3"/>
    <x v="2"/>
    <x v="12"/>
    <n v="13"/>
    <x v="88"/>
    <x v="522"/>
    <n v="282000"/>
    <x v="128"/>
    <x v="106"/>
    <s v="Deferred Credits"/>
    <s v="Balance Sheet"/>
    <s v="N"/>
    <s v="ADIT Balance Federal"/>
    <n v="350"/>
    <n v="134498"/>
    <n v="202012"/>
  </r>
  <r>
    <n v="140"/>
    <s v="2021 TX RATE CASE Equalized"/>
    <x v="0"/>
    <x v="2719"/>
    <n v="0"/>
    <s v="Jurisdiction"/>
    <x v="0"/>
    <n v="0"/>
    <n v="0"/>
    <x v="5"/>
    <n v="202001"/>
    <n v="3"/>
    <x v="2"/>
    <x v="12"/>
    <n v="13"/>
    <x v="88"/>
    <x v="522"/>
    <n v="282000"/>
    <x v="128"/>
    <x v="106"/>
    <s v="Deferred Credits"/>
    <s v="Balance Sheet"/>
    <s v="N"/>
    <s v="ADIT Balance Federal"/>
    <n v="350"/>
    <n v="134500"/>
    <n v="202012"/>
  </r>
  <r>
    <n v="140"/>
    <s v="2021 TX RATE CASE Equalized"/>
    <x v="0"/>
    <x v="2719"/>
    <n v="0"/>
    <s v="Jurisdiction"/>
    <x v="1"/>
    <n v="1"/>
    <n v="1"/>
    <x v="5"/>
    <n v="202001"/>
    <n v="3"/>
    <x v="2"/>
    <x v="12"/>
    <n v="13"/>
    <x v="88"/>
    <x v="522"/>
    <n v="282000"/>
    <x v="128"/>
    <x v="106"/>
    <s v="Deferred Credits"/>
    <s v="Balance Sheet"/>
    <s v="N"/>
    <s v="ADIT Balance Federal"/>
    <n v="350"/>
    <n v="134500"/>
    <n v="202012"/>
  </r>
  <r>
    <n v="140"/>
    <s v="2021 TX RATE CASE Equalized"/>
    <x v="0"/>
    <x v="2720"/>
    <n v="-250940750.28999999"/>
    <s v="Jurisdiction"/>
    <x v="0"/>
    <n v="0.78141373900362698"/>
    <n v="3665210259.1799998"/>
    <x v="34"/>
    <n v="202012"/>
    <n v="3"/>
    <x v="2"/>
    <x v="12"/>
    <n v="13"/>
    <x v="88"/>
    <x v="522"/>
    <n v="282000"/>
    <x v="128"/>
    <x v="106"/>
    <s v="Deferred Credits"/>
    <s v="Balance Sheet"/>
    <s v="N"/>
    <s v="ADIT Balance Federal"/>
    <n v="350"/>
    <n v="134502"/>
    <n v="202012"/>
  </r>
  <r>
    <n v="140"/>
    <s v="2021 TX RATE CASE Equalized"/>
    <x v="0"/>
    <x v="2720"/>
    <n v="-70196104.319999993"/>
    <s v="Jurisdiction"/>
    <x v="1"/>
    <n v="0.21858626099637299"/>
    <n v="1025275812.71"/>
    <x v="34"/>
    <n v="202012"/>
    <n v="3"/>
    <x v="2"/>
    <x v="12"/>
    <n v="13"/>
    <x v="88"/>
    <x v="522"/>
    <n v="282000"/>
    <x v="128"/>
    <x v="106"/>
    <s v="Deferred Credits"/>
    <s v="Balance Sheet"/>
    <s v="N"/>
    <s v="ADIT Balance Federal"/>
    <n v="350"/>
    <n v="134502"/>
    <n v="202012"/>
  </r>
  <r>
    <n v="140"/>
    <s v="2021 TX RATE CASE Equalized"/>
    <x v="0"/>
    <x v="2721"/>
    <n v="0"/>
    <s v="Jurisdiction"/>
    <x v="0"/>
    <n v="0"/>
    <n v="0"/>
    <x v="5"/>
    <n v="202001"/>
    <n v="3"/>
    <x v="2"/>
    <x v="12"/>
    <n v="13"/>
    <x v="88"/>
    <x v="522"/>
    <n v="282000"/>
    <x v="128"/>
    <x v="106"/>
    <s v="Deferred Credits"/>
    <s v="Balance Sheet"/>
    <s v="N"/>
    <s v="ADIT Balance Federal"/>
    <n v="350"/>
    <n v="16578439"/>
    <n v="202012"/>
  </r>
  <r>
    <n v="140"/>
    <s v="2021 TX RATE CASE Equalized"/>
    <x v="0"/>
    <x v="2721"/>
    <n v="0"/>
    <s v="Jurisdiction"/>
    <x v="1"/>
    <n v="1"/>
    <n v="1"/>
    <x v="5"/>
    <n v="202001"/>
    <n v="3"/>
    <x v="2"/>
    <x v="12"/>
    <n v="13"/>
    <x v="88"/>
    <x v="522"/>
    <n v="282000"/>
    <x v="128"/>
    <x v="106"/>
    <s v="Deferred Credits"/>
    <s v="Balance Sheet"/>
    <s v="N"/>
    <s v="ADIT Balance Federal"/>
    <n v="350"/>
    <n v="16578439"/>
    <n v="202012"/>
  </r>
  <r>
    <n v="140"/>
    <s v="2021 TX RATE CASE Equalized"/>
    <x v="0"/>
    <x v="2722"/>
    <n v="-167643789.65000001"/>
    <s v="Jurisdiction"/>
    <x v="0"/>
    <n v="0.78395382164535499"/>
    <n v="2441444717.6199999"/>
    <x v="32"/>
    <n v="202012"/>
    <n v="3"/>
    <x v="2"/>
    <x v="12"/>
    <n v="13"/>
    <x v="88"/>
    <x v="522"/>
    <n v="282000"/>
    <x v="128"/>
    <x v="106"/>
    <s v="Deferred Credits"/>
    <s v="Balance Sheet"/>
    <s v="N"/>
    <s v="ADIT Balance Federal"/>
    <n v="350"/>
    <n v="16580332"/>
    <n v="202012"/>
  </r>
  <r>
    <n v="140"/>
    <s v="2021 TX RATE CASE Equalized"/>
    <x v="0"/>
    <x v="2722"/>
    <n v="-46200170.32"/>
    <s v="Jurisdiction"/>
    <x v="1"/>
    <n v="0.21604617835464501"/>
    <n v="672826365.97000003"/>
    <x v="32"/>
    <n v="202012"/>
    <n v="3"/>
    <x v="2"/>
    <x v="12"/>
    <n v="13"/>
    <x v="88"/>
    <x v="522"/>
    <n v="282000"/>
    <x v="128"/>
    <x v="106"/>
    <s v="Deferred Credits"/>
    <s v="Balance Sheet"/>
    <s v="N"/>
    <s v="ADIT Balance Federal"/>
    <n v="350"/>
    <n v="16580332"/>
    <n v="202012"/>
  </r>
  <r>
    <n v="140"/>
    <s v="2021 TX RATE CASE Equalized"/>
    <x v="0"/>
    <x v="2723"/>
    <n v="0"/>
    <s v="Jurisdiction"/>
    <x v="0"/>
    <n v="0"/>
    <n v="0"/>
    <x v="5"/>
    <n v="202001"/>
    <n v="3"/>
    <x v="2"/>
    <x v="12"/>
    <n v="13"/>
    <x v="88"/>
    <x v="522"/>
    <n v="282000"/>
    <x v="128"/>
    <x v="106"/>
    <s v="Deferred Credits"/>
    <s v="Balance Sheet"/>
    <s v="N"/>
    <s v="ADIT Balance Federal"/>
    <n v="350"/>
    <n v="20673156"/>
    <n v="202012"/>
  </r>
  <r>
    <n v="140"/>
    <s v="2021 TX RATE CASE Equalized"/>
    <x v="0"/>
    <x v="2723"/>
    <n v="0"/>
    <s v="Jurisdiction"/>
    <x v="1"/>
    <n v="1"/>
    <n v="1"/>
    <x v="5"/>
    <n v="202001"/>
    <n v="3"/>
    <x v="2"/>
    <x v="12"/>
    <n v="13"/>
    <x v="88"/>
    <x v="522"/>
    <n v="282000"/>
    <x v="128"/>
    <x v="106"/>
    <s v="Deferred Credits"/>
    <s v="Balance Sheet"/>
    <s v="N"/>
    <s v="ADIT Balance Federal"/>
    <n v="350"/>
    <n v="20673156"/>
    <n v="202012"/>
  </r>
  <r>
    <n v="140"/>
    <s v="2021 TX RATE CASE Equalized"/>
    <x v="0"/>
    <x v="2724"/>
    <n v="-40811494.270000003"/>
    <s v="Jurisdiction"/>
    <x v="0"/>
    <n v="0.78395382164535499"/>
    <n v="2441444717.6199999"/>
    <x v="32"/>
    <n v="202012"/>
    <n v="3"/>
    <x v="2"/>
    <x v="12"/>
    <n v="13"/>
    <x v="88"/>
    <x v="522"/>
    <n v="282000"/>
    <x v="128"/>
    <x v="106"/>
    <s v="Deferred Credits"/>
    <s v="Balance Sheet"/>
    <s v="N"/>
    <s v="ADIT Balance Federal"/>
    <n v="350"/>
    <n v="134509"/>
    <n v="202012"/>
  </r>
  <r>
    <n v="140"/>
    <s v="2021 TX RATE CASE Equalized"/>
    <x v="0"/>
    <x v="2724"/>
    <n v="-11247049.41"/>
    <s v="Jurisdiction"/>
    <x v="1"/>
    <n v="0.21604617835464501"/>
    <n v="672826365.97000003"/>
    <x v="32"/>
    <n v="202012"/>
    <n v="3"/>
    <x v="2"/>
    <x v="12"/>
    <n v="13"/>
    <x v="88"/>
    <x v="522"/>
    <n v="282000"/>
    <x v="128"/>
    <x v="106"/>
    <s v="Deferred Credits"/>
    <s v="Balance Sheet"/>
    <s v="N"/>
    <s v="ADIT Balance Federal"/>
    <n v="350"/>
    <n v="134509"/>
    <n v="202012"/>
  </r>
  <r>
    <n v="140"/>
    <s v="2021 TX RATE CASE Equalized"/>
    <x v="0"/>
    <x v="2725"/>
    <n v="-8709375.2799999993"/>
    <s v="Jurisdiction"/>
    <x v="0"/>
    <n v="0.78395382164535499"/>
    <n v="2441444717.6199999"/>
    <x v="32"/>
    <n v="202012"/>
    <n v="3"/>
    <x v="2"/>
    <x v="12"/>
    <n v="13"/>
    <x v="88"/>
    <x v="522"/>
    <n v="282000"/>
    <x v="128"/>
    <x v="106"/>
    <s v="Deferred Credits"/>
    <s v="Balance Sheet"/>
    <s v="N"/>
    <s v="ADIT Balance Federal"/>
    <n v="350"/>
    <n v="134510"/>
    <n v="202012"/>
  </r>
  <r>
    <n v="140"/>
    <s v="2021 TX RATE CASE Equalized"/>
    <x v="0"/>
    <x v="2725"/>
    <n v="-2400176.13"/>
    <s v="Jurisdiction"/>
    <x v="1"/>
    <n v="0.21604617835464501"/>
    <n v="672826365.97000003"/>
    <x v="32"/>
    <n v="202012"/>
    <n v="3"/>
    <x v="2"/>
    <x v="12"/>
    <n v="13"/>
    <x v="88"/>
    <x v="522"/>
    <n v="282000"/>
    <x v="128"/>
    <x v="106"/>
    <s v="Deferred Credits"/>
    <s v="Balance Sheet"/>
    <s v="N"/>
    <s v="ADIT Balance Federal"/>
    <n v="350"/>
    <n v="134510"/>
    <n v="202012"/>
  </r>
  <r>
    <n v="140"/>
    <s v="2021 TX RATE CASE Equalized"/>
    <x v="0"/>
    <x v="2726"/>
    <n v="0"/>
    <s v="Jurisdiction"/>
    <x v="0"/>
    <n v="0"/>
    <n v="0"/>
    <x v="5"/>
    <n v="202001"/>
    <n v="3"/>
    <x v="2"/>
    <x v="12"/>
    <n v="13"/>
    <x v="88"/>
    <x v="523"/>
    <n v="283000"/>
    <x v="129"/>
    <x v="107"/>
    <s v="Deferred Credits"/>
    <s v="Balance Sheet"/>
    <s v="N"/>
    <s v="ADIT Balance Federal"/>
    <n v="350"/>
    <n v="4072995"/>
    <n v="202012"/>
  </r>
  <r>
    <n v="140"/>
    <s v="2021 TX RATE CASE Equalized"/>
    <x v="0"/>
    <x v="2726"/>
    <n v="0"/>
    <s v="Jurisdiction"/>
    <x v="1"/>
    <n v="1"/>
    <n v="1"/>
    <x v="5"/>
    <n v="202001"/>
    <n v="3"/>
    <x v="2"/>
    <x v="12"/>
    <n v="13"/>
    <x v="88"/>
    <x v="523"/>
    <n v="283000"/>
    <x v="129"/>
    <x v="107"/>
    <s v="Deferred Credits"/>
    <s v="Balance Sheet"/>
    <s v="N"/>
    <s v="ADIT Balance Federal"/>
    <n v="350"/>
    <n v="4072995"/>
    <n v="202012"/>
  </r>
  <r>
    <n v="140"/>
    <s v="2021 TX RATE CASE Equalized"/>
    <x v="0"/>
    <x v="2727"/>
    <n v="0"/>
    <s v="Jurisdiction"/>
    <x v="0"/>
    <n v="0"/>
    <n v="0"/>
    <x v="5"/>
    <n v="202001"/>
    <n v="3"/>
    <x v="2"/>
    <x v="12"/>
    <n v="13"/>
    <x v="88"/>
    <x v="523"/>
    <n v="283000"/>
    <x v="129"/>
    <x v="107"/>
    <s v="Deferred Credits"/>
    <s v="Balance Sheet"/>
    <s v="N"/>
    <s v="ADIT Balance Federal"/>
    <n v="350"/>
    <n v="4072994"/>
    <n v="202012"/>
  </r>
  <r>
    <n v="140"/>
    <s v="2021 TX RATE CASE Equalized"/>
    <x v="0"/>
    <x v="2727"/>
    <n v="0"/>
    <s v="Jurisdiction"/>
    <x v="1"/>
    <n v="1"/>
    <n v="1"/>
    <x v="5"/>
    <n v="202001"/>
    <n v="3"/>
    <x v="2"/>
    <x v="12"/>
    <n v="13"/>
    <x v="88"/>
    <x v="523"/>
    <n v="283000"/>
    <x v="129"/>
    <x v="107"/>
    <s v="Deferred Credits"/>
    <s v="Balance Sheet"/>
    <s v="N"/>
    <s v="ADIT Balance Federal"/>
    <n v="350"/>
    <n v="4072994"/>
    <n v="202012"/>
  </r>
  <r>
    <n v="140"/>
    <s v="2021 TX RATE CASE Equalized"/>
    <x v="0"/>
    <x v="2728"/>
    <n v="0"/>
    <s v="Jurisdiction"/>
    <x v="0"/>
    <n v="0"/>
    <n v="0"/>
    <x v="5"/>
    <n v="202001"/>
    <n v="3"/>
    <x v="2"/>
    <x v="12"/>
    <n v="13"/>
    <x v="88"/>
    <x v="523"/>
    <n v="283000"/>
    <x v="129"/>
    <x v="107"/>
    <s v="Deferred Credits"/>
    <s v="Balance Sheet"/>
    <s v="N"/>
    <s v="ADIT Balance Federal"/>
    <n v="350"/>
    <n v="135418"/>
    <n v="202012"/>
  </r>
  <r>
    <n v="140"/>
    <s v="2021 TX RATE CASE Equalized"/>
    <x v="0"/>
    <x v="2728"/>
    <n v="0"/>
    <s v="Jurisdiction"/>
    <x v="1"/>
    <n v="1"/>
    <n v="1"/>
    <x v="5"/>
    <n v="202001"/>
    <n v="3"/>
    <x v="2"/>
    <x v="12"/>
    <n v="13"/>
    <x v="88"/>
    <x v="523"/>
    <n v="283000"/>
    <x v="129"/>
    <x v="107"/>
    <s v="Deferred Credits"/>
    <s v="Balance Sheet"/>
    <s v="N"/>
    <s v="ADIT Balance Federal"/>
    <n v="350"/>
    <n v="135418"/>
    <n v="202012"/>
  </r>
  <r>
    <n v="140"/>
    <s v="2021 TX RATE CASE Equalized"/>
    <x v="0"/>
    <x v="2729"/>
    <n v="0"/>
    <s v="Jurisdiction"/>
    <x v="0"/>
    <n v="0"/>
    <n v="0"/>
    <x v="5"/>
    <n v="202001"/>
    <n v="3"/>
    <x v="2"/>
    <x v="12"/>
    <n v="13"/>
    <x v="88"/>
    <x v="523"/>
    <n v="283000"/>
    <x v="129"/>
    <x v="107"/>
    <s v="Deferred Credits"/>
    <s v="Balance Sheet"/>
    <s v="N"/>
    <s v="ADIT Balance Federal"/>
    <n v="350"/>
    <n v="4073013"/>
    <n v="202012"/>
  </r>
  <r>
    <n v="140"/>
    <s v="2021 TX RATE CASE Equalized"/>
    <x v="0"/>
    <x v="2729"/>
    <n v="0"/>
    <s v="Jurisdiction"/>
    <x v="1"/>
    <n v="1"/>
    <n v="1"/>
    <x v="5"/>
    <n v="202001"/>
    <n v="3"/>
    <x v="2"/>
    <x v="12"/>
    <n v="13"/>
    <x v="88"/>
    <x v="523"/>
    <n v="283000"/>
    <x v="129"/>
    <x v="107"/>
    <s v="Deferred Credits"/>
    <s v="Balance Sheet"/>
    <s v="N"/>
    <s v="ADIT Balance Federal"/>
    <n v="350"/>
    <n v="4073013"/>
    <n v="202012"/>
  </r>
  <r>
    <n v="140"/>
    <s v="2021 TX RATE CASE Equalized"/>
    <x v="0"/>
    <x v="2730"/>
    <n v="0"/>
    <s v="Jurisdiction"/>
    <x v="0"/>
    <n v="0"/>
    <n v="0"/>
    <x v="5"/>
    <n v="202001"/>
    <n v="3"/>
    <x v="2"/>
    <x v="12"/>
    <n v="13"/>
    <x v="88"/>
    <x v="523"/>
    <n v="283000"/>
    <x v="129"/>
    <x v="107"/>
    <s v="Deferred Credits"/>
    <s v="Balance Sheet"/>
    <s v="N"/>
    <s v="ADIT Balance Federal"/>
    <n v="350"/>
    <n v="4073012"/>
    <n v="202012"/>
  </r>
  <r>
    <n v="140"/>
    <s v="2021 TX RATE CASE Equalized"/>
    <x v="0"/>
    <x v="2730"/>
    <n v="0"/>
    <s v="Jurisdiction"/>
    <x v="1"/>
    <n v="1"/>
    <n v="1"/>
    <x v="5"/>
    <n v="202001"/>
    <n v="3"/>
    <x v="2"/>
    <x v="12"/>
    <n v="13"/>
    <x v="88"/>
    <x v="523"/>
    <n v="283000"/>
    <x v="129"/>
    <x v="107"/>
    <s v="Deferred Credits"/>
    <s v="Balance Sheet"/>
    <s v="N"/>
    <s v="ADIT Balance Federal"/>
    <n v="350"/>
    <n v="4073012"/>
    <n v="202012"/>
  </r>
  <r>
    <n v="140"/>
    <s v="2021 TX RATE CASE Equalized"/>
    <x v="0"/>
    <x v="2731"/>
    <n v="-2172086.66"/>
    <s v="Jurisdiction"/>
    <x v="0"/>
    <n v="0.78395382164535499"/>
    <n v="2441444717.6199999"/>
    <x v="32"/>
    <n v="202012"/>
    <n v="3"/>
    <x v="2"/>
    <x v="12"/>
    <n v="13"/>
    <x v="88"/>
    <x v="523"/>
    <n v="283000"/>
    <x v="129"/>
    <x v="107"/>
    <s v="Deferred Credits"/>
    <s v="Balance Sheet"/>
    <s v="N"/>
    <s v="ADIT Balance Federal"/>
    <n v="350"/>
    <n v="134492"/>
    <n v="202012"/>
  </r>
  <r>
    <n v="140"/>
    <s v="2021 TX RATE CASE Equalized"/>
    <x v="0"/>
    <x v="2731"/>
    <n v="-598595.23"/>
    <s v="Jurisdiction"/>
    <x v="1"/>
    <n v="0.21604617835464501"/>
    <n v="672826365.97000003"/>
    <x v="32"/>
    <n v="202012"/>
    <n v="3"/>
    <x v="2"/>
    <x v="12"/>
    <n v="13"/>
    <x v="88"/>
    <x v="523"/>
    <n v="283000"/>
    <x v="129"/>
    <x v="107"/>
    <s v="Deferred Credits"/>
    <s v="Balance Sheet"/>
    <s v="N"/>
    <s v="ADIT Balance Federal"/>
    <n v="350"/>
    <n v="134492"/>
    <n v="202012"/>
  </r>
  <r>
    <n v="140"/>
    <s v="2021 TX RATE CASE Equalized"/>
    <x v="0"/>
    <x v="2732"/>
    <n v="0"/>
    <s v="Jurisdiction"/>
    <x v="0"/>
    <n v="0"/>
    <n v="0"/>
    <x v="5"/>
    <n v="202001"/>
    <n v="3"/>
    <x v="2"/>
    <x v="12"/>
    <n v="13"/>
    <x v="88"/>
    <x v="523"/>
    <n v="283000"/>
    <x v="129"/>
    <x v="107"/>
    <s v="Deferred Credits"/>
    <s v="Balance Sheet"/>
    <s v="N"/>
    <s v="ADIT Balance Federal"/>
    <n v="350"/>
    <n v="4072997"/>
    <n v="202012"/>
  </r>
  <r>
    <n v="140"/>
    <s v="2021 TX RATE CASE Equalized"/>
    <x v="0"/>
    <x v="2732"/>
    <n v="0"/>
    <s v="Jurisdiction"/>
    <x v="1"/>
    <n v="1"/>
    <n v="1"/>
    <x v="5"/>
    <n v="202001"/>
    <n v="3"/>
    <x v="2"/>
    <x v="12"/>
    <n v="13"/>
    <x v="88"/>
    <x v="523"/>
    <n v="283000"/>
    <x v="129"/>
    <x v="107"/>
    <s v="Deferred Credits"/>
    <s v="Balance Sheet"/>
    <s v="N"/>
    <s v="ADIT Balance Federal"/>
    <n v="350"/>
    <n v="4072997"/>
    <n v="202012"/>
  </r>
  <r>
    <n v="140"/>
    <s v="2021 TX RATE CASE Equalized"/>
    <x v="0"/>
    <x v="2733"/>
    <n v="0"/>
    <s v="Jurisdiction"/>
    <x v="0"/>
    <n v="0"/>
    <n v="0"/>
    <x v="5"/>
    <n v="202001"/>
    <n v="3"/>
    <x v="2"/>
    <x v="12"/>
    <n v="13"/>
    <x v="88"/>
    <x v="523"/>
    <n v="283000"/>
    <x v="129"/>
    <x v="107"/>
    <s v="Deferred Credits"/>
    <s v="Balance Sheet"/>
    <s v="N"/>
    <s v="ADIT Balance Federal"/>
    <n v="350"/>
    <n v="4072996"/>
    <n v="202012"/>
  </r>
  <r>
    <n v="140"/>
    <s v="2021 TX RATE CASE Equalized"/>
    <x v="0"/>
    <x v="2733"/>
    <n v="0"/>
    <s v="Jurisdiction"/>
    <x v="1"/>
    <n v="1"/>
    <n v="1"/>
    <x v="5"/>
    <n v="202001"/>
    <n v="3"/>
    <x v="2"/>
    <x v="12"/>
    <n v="13"/>
    <x v="88"/>
    <x v="523"/>
    <n v="283000"/>
    <x v="129"/>
    <x v="107"/>
    <s v="Deferred Credits"/>
    <s v="Balance Sheet"/>
    <s v="N"/>
    <s v="ADIT Balance Federal"/>
    <n v="350"/>
    <n v="4072996"/>
    <n v="202012"/>
  </r>
  <r>
    <n v="140"/>
    <s v="2021 TX RATE CASE Equalized"/>
    <x v="0"/>
    <x v="2734"/>
    <n v="0"/>
    <s v="Jurisdiction"/>
    <x v="0"/>
    <n v="0"/>
    <n v="0"/>
    <x v="5"/>
    <n v="202001"/>
    <n v="3"/>
    <x v="2"/>
    <x v="12"/>
    <n v="13"/>
    <x v="88"/>
    <x v="523"/>
    <n v="283000"/>
    <x v="129"/>
    <x v="107"/>
    <s v="Deferred Credits"/>
    <s v="Balance Sheet"/>
    <s v="N"/>
    <s v="ADIT Balance Federal"/>
    <n v="350"/>
    <n v="4072998"/>
    <n v="202012"/>
  </r>
  <r>
    <n v="140"/>
    <s v="2021 TX RATE CASE Equalized"/>
    <x v="0"/>
    <x v="2734"/>
    <n v="0"/>
    <s v="Jurisdiction"/>
    <x v="1"/>
    <n v="1"/>
    <n v="1"/>
    <x v="5"/>
    <n v="202001"/>
    <n v="3"/>
    <x v="2"/>
    <x v="12"/>
    <n v="13"/>
    <x v="88"/>
    <x v="523"/>
    <n v="283000"/>
    <x v="129"/>
    <x v="107"/>
    <s v="Deferred Credits"/>
    <s v="Balance Sheet"/>
    <s v="N"/>
    <s v="ADIT Balance Federal"/>
    <n v="350"/>
    <n v="4072998"/>
    <n v="202012"/>
  </r>
  <r>
    <n v="140"/>
    <s v="2021 TX RATE CASE Equalized"/>
    <x v="0"/>
    <x v="2735"/>
    <n v="0"/>
    <s v="Jurisdiction"/>
    <x v="0"/>
    <n v="0.81161000000000005"/>
    <n v="0.81161000000000005"/>
    <x v="2"/>
    <n v="202001"/>
    <n v="3"/>
    <x v="2"/>
    <x v="12"/>
    <n v="13"/>
    <x v="88"/>
    <x v="523"/>
    <n v="283000"/>
    <x v="129"/>
    <x v="107"/>
    <s v="Deferred Credits"/>
    <s v="Balance Sheet"/>
    <s v="N"/>
    <s v="ADIT Balance Federal"/>
    <n v="350"/>
    <n v="4072999"/>
    <n v="202012"/>
  </r>
  <r>
    <n v="140"/>
    <s v="2021 TX RATE CASE Equalized"/>
    <x v="0"/>
    <x v="2735"/>
    <n v="0"/>
    <s v="Jurisdiction"/>
    <x v="1"/>
    <n v="0.18839"/>
    <n v="0.18839"/>
    <x v="2"/>
    <n v="202001"/>
    <n v="3"/>
    <x v="2"/>
    <x v="12"/>
    <n v="13"/>
    <x v="88"/>
    <x v="523"/>
    <n v="283000"/>
    <x v="129"/>
    <x v="107"/>
    <s v="Deferred Credits"/>
    <s v="Balance Sheet"/>
    <s v="N"/>
    <s v="ADIT Balance Federal"/>
    <n v="350"/>
    <n v="4072999"/>
    <n v="202012"/>
  </r>
  <r>
    <n v="140"/>
    <s v="2021 TX RATE CASE Equalized"/>
    <x v="0"/>
    <x v="2736"/>
    <n v="0"/>
    <s v="Jurisdiction"/>
    <x v="0"/>
    <n v="0.79654289849043403"/>
    <n v="6751531663"/>
    <x v="3"/>
    <n v="202001"/>
    <n v="3"/>
    <x v="2"/>
    <x v="12"/>
    <n v="13"/>
    <x v="88"/>
    <x v="523"/>
    <n v="283000"/>
    <x v="129"/>
    <x v="107"/>
    <s v="Deferred Credits"/>
    <s v="Balance Sheet"/>
    <s v="N"/>
    <s v="ADIT Balance Federal"/>
    <n v="350"/>
    <n v="4073000"/>
    <n v="202012"/>
  </r>
  <r>
    <n v="140"/>
    <s v="2021 TX RATE CASE Equalized"/>
    <x v="0"/>
    <x v="2736"/>
    <n v="0"/>
    <s v="Jurisdiction"/>
    <x v="1"/>
    <n v="0.203457101509566"/>
    <n v="1724511091"/>
    <x v="3"/>
    <n v="202001"/>
    <n v="3"/>
    <x v="2"/>
    <x v="12"/>
    <n v="13"/>
    <x v="88"/>
    <x v="523"/>
    <n v="283000"/>
    <x v="129"/>
    <x v="107"/>
    <s v="Deferred Credits"/>
    <s v="Balance Sheet"/>
    <s v="N"/>
    <s v="ADIT Balance Federal"/>
    <n v="350"/>
    <n v="4073000"/>
    <n v="202012"/>
  </r>
  <r>
    <n v="140"/>
    <s v="2021 TX RATE CASE Equalized"/>
    <x v="0"/>
    <x v="2737"/>
    <n v="0"/>
    <s v="Jurisdiction"/>
    <x v="0"/>
    <n v="0.79654289849043403"/>
    <n v="6751531663"/>
    <x v="3"/>
    <n v="202001"/>
    <n v="3"/>
    <x v="2"/>
    <x v="12"/>
    <n v="13"/>
    <x v="88"/>
    <x v="523"/>
    <n v="283000"/>
    <x v="129"/>
    <x v="107"/>
    <s v="Deferred Credits"/>
    <s v="Balance Sheet"/>
    <s v="N"/>
    <s v="ADIT Balance Federal"/>
    <n v="350"/>
    <n v="4073001"/>
    <n v="202012"/>
  </r>
  <r>
    <n v="140"/>
    <s v="2021 TX RATE CASE Equalized"/>
    <x v="0"/>
    <x v="2737"/>
    <n v="0"/>
    <s v="Jurisdiction"/>
    <x v="1"/>
    <n v="0.203457101509566"/>
    <n v="1724511091"/>
    <x v="3"/>
    <n v="202001"/>
    <n v="3"/>
    <x v="2"/>
    <x v="12"/>
    <n v="13"/>
    <x v="88"/>
    <x v="523"/>
    <n v="283000"/>
    <x v="129"/>
    <x v="107"/>
    <s v="Deferred Credits"/>
    <s v="Balance Sheet"/>
    <s v="N"/>
    <s v="ADIT Balance Federal"/>
    <n v="350"/>
    <n v="4073001"/>
    <n v="202012"/>
  </r>
  <r>
    <n v="140"/>
    <s v="2021 TX RATE CASE Equalized"/>
    <x v="0"/>
    <x v="2738"/>
    <n v="0"/>
    <s v="Jurisdiction"/>
    <x v="0"/>
    <n v="0.79654289849043403"/>
    <n v="6751531663"/>
    <x v="3"/>
    <n v="202001"/>
    <n v="3"/>
    <x v="2"/>
    <x v="12"/>
    <n v="13"/>
    <x v="88"/>
    <x v="523"/>
    <n v="283000"/>
    <x v="129"/>
    <x v="107"/>
    <s v="Deferred Credits"/>
    <s v="Balance Sheet"/>
    <s v="N"/>
    <s v="ADIT Balance Federal"/>
    <n v="350"/>
    <n v="4073002"/>
    <n v="202012"/>
  </r>
  <r>
    <n v="140"/>
    <s v="2021 TX RATE CASE Equalized"/>
    <x v="0"/>
    <x v="2738"/>
    <n v="0"/>
    <s v="Jurisdiction"/>
    <x v="1"/>
    <n v="0.203457101509566"/>
    <n v="1724511091"/>
    <x v="3"/>
    <n v="202001"/>
    <n v="3"/>
    <x v="2"/>
    <x v="12"/>
    <n v="13"/>
    <x v="88"/>
    <x v="523"/>
    <n v="283000"/>
    <x v="129"/>
    <x v="107"/>
    <s v="Deferred Credits"/>
    <s v="Balance Sheet"/>
    <s v="N"/>
    <s v="ADIT Balance Federal"/>
    <n v="350"/>
    <n v="4073002"/>
    <n v="202012"/>
  </r>
  <r>
    <n v="140"/>
    <s v="2021 TX RATE CASE Equalized"/>
    <x v="0"/>
    <x v="2739"/>
    <n v="0"/>
    <s v="Jurisdiction"/>
    <x v="0"/>
    <n v="0"/>
    <n v="0"/>
    <x v="5"/>
    <n v="202001"/>
    <n v="3"/>
    <x v="2"/>
    <x v="12"/>
    <n v="13"/>
    <x v="88"/>
    <x v="523"/>
    <n v="283000"/>
    <x v="129"/>
    <x v="107"/>
    <s v="Deferred Credits"/>
    <s v="Balance Sheet"/>
    <s v="N"/>
    <s v="ADIT Balance Federal"/>
    <n v="350"/>
    <n v="4073003"/>
    <n v="202012"/>
  </r>
  <r>
    <n v="140"/>
    <s v="2021 TX RATE CASE Equalized"/>
    <x v="0"/>
    <x v="2739"/>
    <n v="0"/>
    <s v="Jurisdiction"/>
    <x v="1"/>
    <n v="1"/>
    <n v="1"/>
    <x v="5"/>
    <n v="202001"/>
    <n v="3"/>
    <x v="2"/>
    <x v="12"/>
    <n v="13"/>
    <x v="88"/>
    <x v="523"/>
    <n v="283000"/>
    <x v="129"/>
    <x v="107"/>
    <s v="Deferred Credits"/>
    <s v="Balance Sheet"/>
    <s v="N"/>
    <s v="ADIT Balance Federal"/>
    <n v="350"/>
    <n v="4073003"/>
    <n v="202012"/>
  </r>
  <r>
    <n v="140"/>
    <s v="2021 TX RATE CASE Equalized"/>
    <x v="0"/>
    <x v="2740"/>
    <n v="7231221.4100000001"/>
    <s v="Jurisdiction"/>
    <x v="0"/>
    <n v="0.78395382164535499"/>
    <n v="2441444717.6199999"/>
    <x v="32"/>
    <n v="202012"/>
    <n v="3"/>
    <x v="2"/>
    <x v="12"/>
    <n v="13"/>
    <x v="88"/>
    <x v="523"/>
    <n v="283000"/>
    <x v="129"/>
    <x v="107"/>
    <s v="Deferred Credits"/>
    <s v="Balance Sheet"/>
    <s v="N"/>
    <s v="ADIT Balance Federal"/>
    <n v="350"/>
    <n v="16578445"/>
    <n v="202012"/>
  </r>
  <r>
    <n v="140"/>
    <s v="2021 TX RATE CASE Equalized"/>
    <x v="0"/>
    <x v="2740"/>
    <n v="1992818.59"/>
    <s v="Jurisdiction"/>
    <x v="1"/>
    <n v="0.21604617835464501"/>
    <n v="672826365.97000003"/>
    <x v="32"/>
    <n v="202012"/>
    <n v="3"/>
    <x v="2"/>
    <x v="12"/>
    <n v="13"/>
    <x v="88"/>
    <x v="523"/>
    <n v="283000"/>
    <x v="129"/>
    <x v="107"/>
    <s v="Deferred Credits"/>
    <s v="Balance Sheet"/>
    <s v="N"/>
    <s v="ADIT Balance Federal"/>
    <n v="350"/>
    <n v="16578445"/>
    <n v="202012"/>
  </r>
  <r>
    <n v="140"/>
    <s v="2021 TX RATE CASE Equalized"/>
    <x v="0"/>
    <x v="2741"/>
    <n v="0"/>
    <s v="Jurisdiction"/>
    <x v="0"/>
    <n v="0"/>
    <n v="0"/>
    <x v="5"/>
    <n v="202001"/>
    <n v="3"/>
    <x v="2"/>
    <x v="12"/>
    <n v="13"/>
    <x v="88"/>
    <x v="523"/>
    <n v="283000"/>
    <x v="129"/>
    <x v="107"/>
    <s v="Deferred Credits"/>
    <s v="Balance Sheet"/>
    <s v="N"/>
    <s v="ADIT Balance Federal"/>
    <n v="350"/>
    <n v="16580333"/>
    <n v="202012"/>
  </r>
  <r>
    <n v="140"/>
    <s v="2021 TX RATE CASE Equalized"/>
    <x v="0"/>
    <x v="2741"/>
    <n v="0"/>
    <s v="Jurisdiction"/>
    <x v="1"/>
    <n v="1"/>
    <n v="1"/>
    <x v="5"/>
    <n v="202001"/>
    <n v="3"/>
    <x v="2"/>
    <x v="12"/>
    <n v="13"/>
    <x v="88"/>
    <x v="523"/>
    <n v="283000"/>
    <x v="129"/>
    <x v="107"/>
    <s v="Deferred Credits"/>
    <s v="Balance Sheet"/>
    <s v="N"/>
    <s v="ADIT Balance Federal"/>
    <n v="350"/>
    <n v="16580333"/>
    <n v="202012"/>
  </r>
  <r>
    <n v="140"/>
    <s v="2021 TX RATE CASE Equalized"/>
    <x v="0"/>
    <x v="2742"/>
    <n v="0"/>
    <s v="Jurisdiction"/>
    <x v="0"/>
    <n v="0"/>
    <n v="0"/>
    <x v="5"/>
    <n v="202001"/>
    <n v="3"/>
    <x v="2"/>
    <x v="12"/>
    <n v="13"/>
    <x v="88"/>
    <x v="523"/>
    <n v="283000"/>
    <x v="129"/>
    <x v="107"/>
    <s v="Deferred Credits"/>
    <s v="Balance Sheet"/>
    <s v="N"/>
    <s v="ADIT Balance Federal"/>
    <n v="350"/>
    <n v="4095012"/>
    <n v="202012"/>
  </r>
  <r>
    <n v="140"/>
    <s v="2021 TX RATE CASE Equalized"/>
    <x v="0"/>
    <x v="2742"/>
    <n v="0"/>
    <s v="Jurisdiction"/>
    <x v="1"/>
    <n v="1"/>
    <n v="1"/>
    <x v="5"/>
    <n v="202001"/>
    <n v="3"/>
    <x v="2"/>
    <x v="12"/>
    <n v="13"/>
    <x v="88"/>
    <x v="523"/>
    <n v="283000"/>
    <x v="129"/>
    <x v="107"/>
    <s v="Deferred Credits"/>
    <s v="Balance Sheet"/>
    <s v="N"/>
    <s v="ADIT Balance Federal"/>
    <n v="350"/>
    <n v="4095012"/>
    <n v="202012"/>
  </r>
  <r>
    <n v="140"/>
    <s v="2021 TX RATE CASE Equalized"/>
    <x v="0"/>
    <x v="2743"/>
    <n v="0"/>
    <s v="Jurisdiction"/>
    <x v="0"/>
    <n v="0"/>
    <n v="0"/>
    <x v="5"/>
    <n v="202001"/>
    <n v="3"/>
    <x v="2"/>
    <x v="12"/>
    <n v="13"/>
    <x v="88"/>
    <x v="523"/>
    <n v="283000"/>
    <x v="129"/>
    <x v="107"/>
    <s v="Deferred Credits"/>
    <s v="Balance Sheet"/>
    <s v="N"/>
    <s v="ADIT Balance Federal"/>
    <n v="350"/>
    <n v="4073006"/>
    <n v="202012"/>
  </r>
  <r>
    <n v="140"/>
    <s v="2021 TX RATE CASE Equalized"/>
    <x v="0"/>
    <x v="2743"/>
    <n v="0"/>
    <s v="Jurisdiction"/>
    <x v="1"/>
    <n v="1"/>
    <n v="1"/>
    <x v="5"/>
    <n v="202001"/>
    <n v="3"/>
    <x v="2"/>
    <x v="12"/>
    <n v="13"/>
    <x v="88"/>
    <x v="523"/>
    <n v="283000"/>
    <x v="129"/>
    <x v="107"/>
    <s v="Deferred Credits"/>
    <s v="Balance Sheet"/>
    <s v="N"/>
    <s v="ADIT Balance Federal"/>
    <n v="350"/>
    <n v="4073006"/>
    <n v="202012"/>
  </r>
  <r>
    <n v="140"/>
    <s v="2021 TX RATE CASE Equalized"/>
    <x v="0"/>
    <x v="2744"/>
    <n v="0"/>
    <s v="Jurisdiction"/>
    <x v="0"/>
    <n v="0"/>
    <n v="0"/>
    <x v="5"/>
    <n v="202001"/>
    <n v="3"/>
    <x v="2"/>
    <x v="12"/>
    <n v="13"/>
    <x v="88"/>
    <x v="523"/>
    <n v="283000"/>
    <x v="129"/>
    <x v="107"/>
    <s v="Deferred Credits"/>
    <s v="Balance Sheet"/>
    <s v="N"/>
    <s v="ADIT Balance Federal"/>
    <n v="350"/>
    <n v="4072993"/>
    <n v="202012"/>
  </r>
  <r>
    <n v="140"/>
    <s v="2021 TX RATE CASE Equalized"/>
    <x v="0"/>
    <x v="2744"/>
    <n v="0"/>
    <s v="Jurisdiction"/>
    <x v="1"/>
    <n v="1"/>
    <n v="1"/>
    <x v="5"/>
    <n v="202001"/>
    <n v="3"/>
    <x v="2"/>
    <x v="12"/>
    <n v="13"/>
    <x v="88"/>
    <x v="523"/>
    <n v="283000"/>
    <x v="129"/>
    <x v="107"/>
    <s v="Deferred Credits"/>
    <s v="Balance Sheet"/>
    <s v="N"/>
    <s v="ADIT Balance Federal"/>
    <n v="350"/>
    <n v="4072993"/>
    <n v="202012"/>
  </r>
  <r>
    <n v="140"/>
    <s v="2021 TX RATE CASE Equalized"/>
    <x v="0"/>
    <x v="2745"/>
    <n v="-1936642.06"/>
    <s v="Jurisdiction"/>
    <x v="0"/>
    <n v="0.78395382164535499"/>
    <n v="2441444717.6199999"/>
    <x v="32"/>
    <n v="202012"/>
    <n v="3"/>
    <x v="2"/>
    <x v="12"/>
    <n v="13"/>
    <x v="88"/>
    <x v="523"/>
    <n v="283000"/>
    <x v="129"/>
    <x v="107"/>
    <s v="Deferred Credits"/>
    <s v="Balance Sheet"/>
    <s v="N"/>
    <s v="ADIT Balance Federal"/>
    <n v="350"/>
    <n v="134481"/>
    <n v="202012"/>
  </r>
  <r>
    <n v="140"/>
    <s v="2021 TX RATE CASE Equalized"/>
    <x v="0"/>
    <x v="2745"/>
    <n v="-533710.16"/>
    <s v="Jurisdiction"/>
    <x v="1"/>
    <n v="0.21604617835464501"/>
    <n v="672826365.97000003"/>
    <x v="32"/>
    <n v="202012"/>
    <n v="3"/>
    <x v="2"/>
    <x v="12"/>
    <n v="13"/>
    <x v="88"/>
    <x v="523"/>
    <n v="283000"/>
    <x v="129"/>
    <x v="107"/>
    <s v="Deferred Credits"/>
    <s v="Balance Sheet"/>
    <s v="N"/>
    <s v="ADIT Balance Federal"/>
    <n v="350"/>
    <n v="134481"/>
    <n v="202012"/>
  </r>
  <r>
    <n v="140"/>
    <s v="2021 TX RATE CASE Equalized"/>
    <x v="0"/>
    <x v="2746"/>
    <n v="0"/>
    <s v="Jurisdiction"/>
    <x v="0"/>
    <n v="0"/>
    <n v="0"/>
    <x v="5"/>
    <n v="202001"/>
    <n v="3"/>
    <x v="2"/>
    <x v="12"/>
    <n v="13"/>
    <x v="88"/>
    <x v="523"/>
    <n v="283000"/>
    <x v="129"/>
    <x v="107"/>
    <s v="Deferred Credits"/>
    <s v="Balance Sheet"/>
    <s v="N"/>
    <s v="ADIT Balance Federal"/>
    <n v="350"/>
    <n v="4073007"/>
    <n v="202012"/>
  </r>
  <r>
    <n v="140"/>
    <s v="2021 TX RATE CASE Equalized"/>
    <x v="0"/>
    <x v="2746"/>
    <n v="0"/>
    <s v="Jurisdiction"/>
    <x v="1"/>
    <n v="1"/>
    <n v="1"/>
    <x v="5"/>
    <n v="202001"/>
    <n v="3"/>
    <x v="2"/>
    <x v="12"/>
    <n v="13"/>
    <x v="88"/>
    <x v="523"/>
    <n v="283000"/>
    <x v="129"/>
    <x v="107"/>
    <s v="Deferred Credits"/>
    <s v="Balance Sheet"/>
    <s v="N"/>
    <s v="ADIT Balance Federal"/>
    <n v="350"/>
    <n v="4073007"/>
    <n v="202012"/>
  </r>
  <r>
    <n v="140"/>
    <s v="2021 TX RATE CASE Equalized"/>
    <x v="0"/>
    <x v="2747"/>
    <n v="0"/>
    <s v="Jurisdiction"/>
    <x v="0"/>
    <n v="0"/>
    <n v="0"/>
    <x v="5"/>
    <n v="202001"/>
    <n v="3"/>
    <x v="2"/>
    <x v="12"/>
    <n v="13"/>
    <x v="88"/>
    <x v="523"/>
    <n v="283000"/>
    <x v="129"/>
    <x v="107"/>
    <s v="Deferred Credits"/>
    <s v="Balance Sheet"/>
    <s v="N"/>
    <s v="ADIT Balance Federal"/>
    <n v="350"/>
    <n v="4073008"/>
    <n v="202012"/>
  </r>
  <r>
    <n v="140"/>
    <s v="2021 TX RATE CASE Equalized"/>
    <x v="0"/>
    <x v="2747"/>
    <n v="0"/>
    <s v="Jurisdiction"/>
    <x v="1"/>
    <n v="1"/>
    <n v="1"/>
    <x v="5"/>
    <n v="202001"/>
    <n v="3"/>
    <x v="2"/>
    <x v="12"/>
    <n v="13"/>
    <x v="88"/>
    <x v="523"/>
    <n v="283000"/>
    <x v="129"/>
    <x v="107"/>
    <s v="Deferred Credits"/>
    <s v="Balance Sheet"/>
    <s v="N"/>
    <s v="ADIT Balance Federal"/>
    <n v="350"/>
    <n v="4073008"/>
    <n v="202012"/>
  </r>
  <r>
    <n v="140"/>
    <s v="2021 TX RATE CASE Equalized"/>
    <x v="0"/>
    <x v="2748"/>
    <n v="0"/>
    <s v="Jurisdiction"/>
    <x v="0"/>
    <n v="0"/>
    <n v="0"/>
    <x v="5"/>
    <n v="202001"/>
    <n v="3"/>
    <x v="2"/>
    <x v="12"/>
    <n v="13"/>
    <x v="88"/>
    <x v="523"/>
    <n v="283000"/>
    <x v="129"/>
    <x v="107"/>
    <s v="Deferred Credits"/>
    <s v="Balance Sheet"/>
    <s v="N"/>
    <s v="ADIT Balance Federal"/>
    <n v="350"/>
    <n v="4073004"/>
    <n v="202012"/>
  </r>
  <r>
    <n v="140"/>
    <s v="2021 TX RATE CASE Equalized"/>
    <x v="0"/>
    <x v="2748"/>
    <n v="0"/>
    <s v="Jurisdiction"/>
    <x v="1"/>
    <n v="1"/>
    <n v="1"/>
    <x v="5"/>
    <n v="202001"/>
    <n v="3"/>
    <x v="2"/>
    <x v="12"/>
    <n v="13"/>
    <x v="88"/>
    <x v="523"/>
    <n v="283000"/>
    <x v="129"/>
    <x v="107"/>
    <s v="Deferred Credits"/>
    <s v="Balance Sheet"/>
    <s v="N"/>
    <s v="ADIT Balance Federal"/>
    <n v="350"/>
    <n v="4073004"/>
    <n v="202012"/>
  </r>
  <r>
    <n v="140"/>
    <s v="2021 TX RATE CASE Equalized"/>
    <x v="0"/>
    <x v="2749"/>
    <n v="0"/>
    <s v="Jurisdiction"/>
    <x v="0"/>
    <n v="0"/>
    <n v="0"/>
    <x v="5"/>
    <n v="202001"/>
    <n v="3"/>
    <x v="2"/>
    <x v="12"/>
    <n v="13"/>
    <x v="88"/>
    <x v="523"/>
    <n v="283000"/>
    <x v="129"/>
    <x v="107"/>
    <s v="Deferred Credits"/>
    <s v="Balance Sheet"/>
    <s v="N"/>
    <s v="ADIT Balance Federal"/>
    <n v="350"/>
    <n v="4073005"/>
    <n v="202012"/>
  </r>
  <r>
    <n v="140"/>
    <s v="2021 TX RATE CASE Equalized"/>
    <x v="0"/>
    <x v="2749"/>
    <n v="0"/>
    <s v="Jurisdiction"/>
    <x v="1"/>
    <n v="1"/>
    <n v="1"/>
    <x v="5"/>
    <n v="202001"/>
    <n v="3"/>
    <x v="2"/>
    <x v="12"/>
    <n v="13"/>
    <x v="88"/>
    <x v="523"/>
    <n v="283000"/>
    <x v="129"/>
    <x v="107"/>
    <s v="Deferred Credits"/>
    <s v="Balance Sheet"/>
    <s v="N"/>
    <s v="ADIT Balance Federal"/>
    <n v="350"/>
    <n v="4073005"/>
    <n v="202012"/>
  </r>
  <r>
    <n v="140"/>
    <s v="2021 TX RATE CASE Equalized"/>
    <x v="0"/>
    <x v="2750"/>
    <n v="0"/>
    <s v="Jurisdiction"/>
    <x v="0"/>
    <n v="0"/>
    <n v="0"/>
    <x v="5"/>
    <n v="202001"/>
    <n v="3"/>
    <x v="2"/>
    <x v="12"/>
    <n v="13"/>
    <x v="88"/>
    <x v="523"/>
    <n v="283000"/>
    <x v="129"/>
    <x v="107"/>
    <s v="Deferred Credits"/>
    <s v="Balance Sheet"/>
    <s v="N"/>
    <s v="ADIT Balance Federal"/>
    <n v="350"/>
    <n v="4073009"/>
    <n v="202012"/>
  </r>
  <r>
    <n v="140"/>
    <s v="2021 TX RATE CASE Equalized"/>
    <x v="0"/>
    <x v="2750"/>
    <n v="0"/>
    <s v="Jurisdiction"/>
    <x v="1"/>
    <n v="1"/>
    <n v="1"/>
    <x v="5"/>
    <n v="202001"/>
    <n v="3"/>
    <x v="2"/>
    <x v="12"/>
    <n v="13"/>
    <x v="88"/>
    <x v="523"/>
    <n v="283000"/>
    <x v="129"/>
    <x v="107"/>
    <s v="Deferred Credits"/>
    <s v="Balance Sheet"/>
    <s v="N"/>
    <s v="ADIT Balance Federal"/>
    <n v="350"/>
    <n v="4073009"/>
    <n v="202012"/>
  </r>
  <r>
    <n v="140"/>
    <s v="2021 TX RATE CASE Equalized"/>
    <x v="0"/>
    <x v="2751"/>
    <n v="0"/>
    <s v="Jurisdiction"/>
    <x v="0"/>
    <n v="0"/>
    <n v="0"/>
    <x v="0"/>
    <n v="202001"/>
    <n v="3"/>
    <x v="2"/>
    <x v="12"/>
    <n v="13"/>
    <x v="88"/>
    <x v="523"/>
    <n v="283000"/>
    <x v="129"/>
    <x v="107"/>
    <s v="Deferred Credits"/>
    <s v="Balance Sheet"/>
    <s v="N"/>
    <s v="ADIT Balance Federal"/>
    <n v="350"/>
    <n v="28231105"/>
    <n v="202012"/>
  </r>
  <r>
    <n v="140"/>
    <s v="2021 TX RATE CASE Equalized"/>
    <x v="0"/>
    <x v="2751"/>
    <n v="0"/>
    <s v="Jurisdiction"/>
    <x v="1"/>
    <n v="1"/>
    <n v="1"/>
    <x v="0"/>
    <n v="202001"/>
    <n v="3"/>
    <x v="2"/>
    <x v="12"/>
    <n v="13"/>
    <x v="88"/>
    <x v="523"/>
    <n v="283000"/>
    <x v="129"/>
    <x v="107"/>
    <s v="Deferred Credits"/>
    <s v="Balance Sheet"/>
    <s v="N"/>
    <s v="ADIT Balance Federal"/>
    <n v="350"/>
    <n v="28231105"/>
    <n v="202012"/>
  </r>
  <r>
    <n v="140"/>
    <s v="2021 TX RATE CASE Equalized"/>
    <x v="0"/>
    <x v="2752"/>
    <n v="907766.93"/>
    <s v="Jurisdiction"/>
    <x v="0"/>
    <n v="0.78395382164535499"/>
    <n v="2441444717.6199999"/>
    <x v="32"/>
    <n v="202012"/>
    <n v="3"/>
    <x v="2"/>
    <x v="12"/>
    <n v="13"/>
    <x v="88"/>
    <x v="523"/>
    <n v="283000"/>
    <x v="129"/>
    <x v="107"/>
    <s v="Deferred Credits"/>
    <s v="Balance Sheet"/>
    <s v="N"/>
    <s v="ADIT Balance Federal"/>
    <n v="350"/>
    <n v="4073010"/>
    <n v="202012"/>
  </r>
  <r>
    <n v="140"/>
    <s v="2021 TX RATE CASE Equalized"/>
    <x v="0"/>
    <x v="2752"/>
    <n v="250167.26"/>
    <s v="Jurisdiction"/>
    <x v="1"/>
    <n v="0.21604617835464501"/>
    <n v="672826365.97000003"/>
    <x v="32"/>
    <n v="202012"/>
    <n v="3"/>
    <x v="2"/>
    <x v="12"/>
    <n v="13"/>
    <x v="88"/>
    <x v="523"/>
    <n v="283000"/>
    <x v="129"/>
    <x v="107"/>
    <s v="Deferred Credits"/>
    <s v="Balance Sheet"/>
    <s v="N"/>
    <s v="ADIT Balance Federal"/>
    <n v="350"/>
    <n v="4073010"/>
    <n v="202012"/>
  </r>
  <r>
    <n v="140"/>
    <s v="2021 TX RATE CASE Equalized"/>
    <x v="0"/>
    <x v="2753"/>
    <n v="0"/>
    <s v="Jurisdiction"/>
    <x v="0"/>
    <n v="0"/>
    <n v="0"/>
    <x v="5"/>
    <n v="202001"/>
    <n v="3"/>
    <x v="2"/>
    <x v="12"/>
    <n v="13"/>
    <x v="88"/>
    <x v="523"/>
    <n v="283000"/>
    <x v="129"/>
    <x v="107"/>
    <s v="Deferred Credits"/>
    <s v="Balance Sheet"/>
    <s v="N"/>
    <s v="ADIT Balance Federal"/>
    <n v="350"/>
    <n v="4073011"/>
    <n v="202012"/>
  </r>
  <r>
    <n v="140"/>
    <s v="2021 TX RATE CASE Equalized"/>
    <x v="0"/>
    <x v="2753"/>
    <n v="0"/>
    <s v="Jurisdiction"/>
    <x v="1"/>
    <n v="1"/>
    <n v="1"/>
    <x v="5"/>
    <n v="202001"/>
    <n v="3"/>
    <x v="2"/>
    <x v="12"/>
    <n v="13"/>
    <x v="88"/>
    <x v="523"/>
    <n v="283000"/>
    <x v="129"/>
    <x v="107"/>
    <s v="Deferred Credits"/>
    <s v="Balance Sheet"/>
    <s v="N"/>
    <s v="ADIT Balance Federal"/>
    <n v="350"/>
    <n v="4073011"/>
    <n v="202012"/>
  </r>
  <r>
    <n v="140"/>
    <s v="2021 TX RATE CASE Equalized"/>
    <x v="0"/>
    <x v="2754"/>
    <n v="0"/>
    <s v="Jurisdiction"/>
    <x v="0"/>
    <n v="0"/>
    <n v="0"/>
    <x v="5"/>
    <n v="202001"/>
    <n v="3"/>
    <x v="2"/>
    <x v="12"/>
    <n v="16"/>
    <x v="89"/>
    <x v="524"/>
    <n v="182300"/>
    <x v="121"/>
    <x v="99"/>
    <s v="Deferred Debits"/>
    <s v="Balance Sheet"/>
    <s v="N"/>
    <s v="ADIT Balance State"/>
    <n v="350"/>
    <n v="4073091"/>
    <n v="202012"/>
  </r>
  <r>
    <n v="140"/>
    <s v="2021 TX RATE CASE Equalized"/>
    <x v="0"/>
    <x v="2754"/>
    <n v="0"/>
    <s v="Jurisdiction"/>
    <x v="1"/>
    <n v="1"/>
    <n v="1"/>
    <x v="5"/>
    <n v="202001"/>
    <n v="3"/>
    <x v="2"/>
    <x v="12"/>
    <n v="16"/>
    <x v="89"/>
    <x v="524"/>
    <n v="182300"/>
    <x v="121"/>
    <x v="99"/>
    <s v="Deferred Debits"/>
    <s v="Balance Sheet"/>
    <s v="N"/>
    <s v="ADIT Balance State"/>
    <n v="350"/>
    <n v="4073091"/>
    <n v="202012"/>
  </r>
  <r>
    <n v="140"/>
    <s v="2021 TX RATE CASE Equalized"/>
    <x v="0"/>
    <x v="2755"/>
    <n v="0"/>
    <s v="Jurisdiction"/>
    <x v="0"/>
    <n v="0"/>
    <n v="0"/>
    <x v="5"/>
    <n v="202001"/>
    <n v="3"/>
    <x v="2"/>
    <x v="12"/>
    <n v="16"/>
    <x v="89"/>
    <x v="524"/>
    <n v="182300"/>
    <x v="121"/>
    <x v="99"/>
    <s v="Deferred Debits"/>
    <s v="Balance Sheet"/>
    <s v="N"/>
    <s v="ADIT Balance State"/>
    <n v="350"/>
    <n v="4073090"/>
    <n v="202012"/>
  </r>
  <r>
    <n v="140"/>
    <s v="2021 TX RATE CASE Equalized"/>
    <x v="0"/>
    <x v="2755"/>
    <n v="0"/>
    <s v="Jurisdiction"/>
    <x v="1"/>
    <n v="1"/>
    <n v="1"/>
    <x v="5"/>
    <n v="202001"/>
    <n v="3"/>
    <x v="2"/>
    <x v="12"/>
    <n v="16"/>
    <x v="89"/>
    <x v="524"/>
    <n v="182300"/>
    <x v="121"/>
    <x v="99"/>
    <s v="Deferred Debits"/>
    <s v="Balance Sheet"/>
    <s v="N"/>
    <s v="ADIT Balance State"/>
    <n v="350"/>
    <n v="4073090"/>
    <n v="202012"/>
  </r>
  <r>
    <n v="140"/>
    <s v="2021 TX RATE CASE Equalized"/>
    <x v="0"/>
    <x v="2756"/>
    <n v="0"/>
    <s v="Jurisdiction"/>
    <x v="0"/>
    <n v="0"/>
    <n v="0"/>
    <x v="5"/>
    <n v="202001"/>
    <n v="3"/>
    <x v="2"/>
    <x v="12"/>
    <n v="16"/>
    <x v="89"/>
    <x v="524"/>
    <n v="182300"/>
    <x v="121"/>
    <x v="99"/>
    <s v="Deferred Debits"/>
    <s v="Balance Sheet"/>
    <s v="N"/>
    <s v="ADIT Balance State"/>
    <n v="350"/>
    <n v="4000355"/>
    <n v="202012"/>
  </r>
  <r>
    <n v="140"/>
    <s v="2021 TX RATE CASE Equalized"/>
    <x v="0"/>
    <x v="2756"/>
    <n v="0"/>
    <s v="Jurisdiction"/>
    <x v="1"/>
    <n v="1"/>
    <n v="1"/>
    <x v="5"/>
    <n v="202001"/>
    <n v="3"/>
    <x v="2"/>
    <x v="12"/>
    <n v="16"/>
    <x v="89"/>
    <x v="524"/>
    <n v="182300"/>
    <x v="121"/>
    <x v="99"/>
    <s v="Deferred Debits"/>
    <s v="Balance Sheet"/>
    <s v="N"/>
    <s v="ADIT Balance State"/>
    <n v="350"/>
    <n v="4000355"/>
    <n v="202012"/>
  </r>
  <r>
    <n v="140"/>
    <s v="2021 TX RATE CASE Equalized"/>
    <x v="0"/>
    <x v="2757"/>
    <n v="0"/>
    <s v="Jurisdiction"/>
    <x v="0"/>
    <n v="0"/>
    <n v="0"/>
    <x v="5"/>
    <n v="202001"/>
    <n v="3"/>
    <x v="2"/>
    <x v="12"/>
    <n v="16"/>
    <x v="89"/>
    <x v="524"/>
    <n v="182300"/>
    <x v="121"/>
    <x v="99"/>
    <s v="Deferred Debits"/>
    <s v="Balance Sheet"/>
    <s v="N"/>
    <s v="ADIT Balance State"/>
    <n v="350"/>
    <n v="4000298"/>
    <n v="202012"/>
  </r>
  <r>
    <n v="140"/>
    <s v="2021 TX RATE CASE Equalized"/>
    <x v="0"/>
    <x v="2757"/>
    <n v="0"/>
    <s v="Jurisdiction"/>
    <x v="1"/>
    <n v="1"/>
    <n v="1"/>
    <x v="5"/>
    <n v="202001"/>
    <n v="3"/>
    <x v="2"/>
    <x v="12"/>
    <n v="16"/>
    <x v="89"/>
    <x v="524"/>
    <n v="182300"/>
    <x v="121"/>
    <x v="99"/>
    <s v="Deferred Debits"/>
    <s v="Balance Sheet"/>
    <s v="N"/>
    <s v="ADIT Balance State"/>
    <n v="350"/>
    <n v="4000298"/>
    <n v="202012"/>
  </r>
  <r>
    <n v="140"/>
    <s v="2021 TX RATE CASE Equalized"/>
    <x v="0"/>
    <x v="2758"/>
    <n v="0"/>
    <s v="Jurisdiction"/>
    <x v="0"/>
    <n v="0"/>
    <n v="0"/>
    <x v="5"/>
    <n v="202001"/>
    <n v="3"/>
    <x v="2"/>
    <x v="12"/>
    <n v="16"/>
    <x v="89"/>
    <x v="524"/>
    <n v="182300"/>
    <x v="121"/>
    <x v="99"/>
    <s v="Deferred Debits"/>
    <s v="Balance Sheet"/>
    <s v="N"/>
    <s v="ADIT Balance State"/>
    <n v="350"/>
    <n v="4000394"/>
    <n v="202012"/>
  </r>
  <r>
    <n v="140"/>
    <s v="2021 TX RATE CASE Equalized"/>
    <x v="0"/>
    <x v="2758"/>
    <n v="0"/>
    <s v="Jurisdiction"/>
    <x v="1"/>
    <n v="1"/>
    <n v="1"/>
    <x v="5"/>
    <n v="202001"/>
    <n v="3"/>
    <x v="2"/>
    <x v="12"/>
    <n v="16"/>
    <x v="89"/>
    <x v="524"/>
    <n v="182300"/>
    <x v="121"/>
    <x v="99"/>
    <s v="Deferred Debits"/>
    <s v="Balance Sheet"/>
    <s v="N"/>
    <s v="ADIT Balance State"/>
    <n v="350"/>
    <n v="4000394"/>
    <n v="202012"/>
  </r>
  <r>
    <n v="140"/>
    <s v="2021 TX RATE CASE Equalized"/>
    <x v="0"/>
    <x v="2759"/>
    <n v="156820.85999999999"/>
    <s v="Jurisdiction"/>
    <x v="0"/>
    <n v="0.78395382164535499"/>
    <n v="2441444717.6199999"/>
    <x v="32"/>
    <n v="202012"/>
    <n v="3"/>
    <x v="2"/>
    <x v="12"/>
    <n v="16"/>
    <x v="89"/>
    <x v="525"/>
    <n v="190000"/>
    <x v="126"/>
    <x v="104"/>
    <s v="Deferred Debits"/>
    <s v="Balance Sheet"/>
    <s v="N"/>
    <s v="ADIT Balance State"/>
    <n v="350"/>
    <n v="4000421"/>
    <n v="202012"/>
  </r>
  <r>
    <n v="140"/>
    <s v="2021 TX RATE CASE Equalized"/>
    <x v="0"/>
    <x v="2759"/>
    <n v="43217.53"/>
    <s v="Jurisdiction"/>
    <x v="1"/>
    <n v="0.21604617835464501"/>
    <n v="672826365.97000003"/>
    <x v="32"/>
    <n v="202012"/>
    <n v="3"/>
    <x v="2"/>
    <x v="12"/>
    <n v="16"/>
    <x v="89"/>
    <x v="525"/>
    <n v="190000"/>
    <x v="126"/>
    <x v="104"/>
    <s v="Deferred Debits"/>
    <s v="Balance Sheet"/>
    <s v="N"/>
    <s v="ADIT Balance State"/>
    <n v="350"/>
    <n v="4000421"/>
    <n v="202012"/>
  </r>
  <r>
    <n v="140"/>
    <s v="2021 TX RATE CASE Equalized"/>
    <x v="0"/>
    <x v="2760"/>
    <n v="0"/>
    <s v="Jurisdiction"/>
    <x v="0"/>
    <n v="0"/>
    <n v="0"/>
    <x v="5"/>
    <n v="202001"/>
    <n v="3"/>
    <x v="2"/>
    <x v="12"/>
    <n v="16"/>
    <x v="89"/>
    <x v="525"/>
    <n v="190000"/>
    <x v="126"/>
    <x v="104"/>
    <s v="Deferred Debits"/>
    <s v="Balance Sheet"/>
    <s v="N"/>
    <s v="ADIT Balance State"/>
    <n v="350"/>
    <n v="4000307"/>
    <n v="202012"/>
  </r>
  <r>
    <n v="140"/>
    <s v="2021 TX RATE CASE Equalized"/>
    <x v="0"/>
    <x v="2760"/>
    <n v="0"/>
    <s v="Jurisdiction"/>
    <x v="1"/>
    <n v="1"/>
    <n v="1"/>
    <x v="5"/>
    <n v="202001"/>
    <n v="3"/>
    <x v="2"/>
    <x v="12"/>
    <n v="16"/>
    <x v="89"/>
    <x v="525"/>
    <n v="190000"/>
    <x v="126"/>
    <x v="104"/>
    <s v="Deferred Debits"/>
    <s v="Balance Sheet"/>
    <s v="N"/>
    <s v="ADIT Balance State"/>
    <n v="350"/>
    <n v="4000307"/>
    <n v="202012"/>
  </r>
  <r>
    <n v="140"/>
    <s v="2021 TX RATE CASE Equalized"/>
    <x v="0"/>
    <x v="2761"/>
    <n v="628346.30000000005"/>
    <s v="Jurisdiction"/>
    <x v="0"/>
    <n v="0.78944565786348098"/>
    <n v="40362954.960000001"/>
    <x v="25"/>
    <n v="202012"/>
    <n v="3"/>
    <x v="2"/>
    <x v="12"/>
    <n v="16"/>
    <x v="89"/>
    <x v="525"/>
    <n v="190000"/>
    <x v="126"/>
    <x v="104"/>
    <s v="Deferred Debits"/>
    <s v="Balance Sheet"/>
    <s v="N"/>
    <s v="ADIT Balance State"/>
    <n v="350"/>
    <n v="4000432"/>
    <n v="202012"/>
  </r>
  <r>
    <n v="140"/>
    <s v="2021 TX RATE CASE Equalized"/>
    <x v="0"/>
    <x v="2761"/>
    <n v="167587.26999999999"/>
    <s v="Jurisdiction"/>
    <x v="1"/>
    <n v="0.210554342136519"/>
    <n v="10765269.710000001"/>
    <x v="25"/>
    <n v="202012"/>
    <n v="3"/>
    <x v="2"/>
    <x v="12"/>
    <n v="16"/>
    <x v="89"/>
    <x v="525"/>
    <n v="190000"/>
    <x v="126"/>
    <x v="104"/>
    <s v="Deferred Debits"/>
    <s v="Balance Sheet"/>
    <s v="N"/>
    <s v="ADIT Balance State"/>
    <n v="350"/>
    <n v="4000432"/>
    <n v="202012"/>
  </r>
  <r>
    <n v="140"/>
    <s v="2021 TX RATE CASE Equalized"/>
    <x v="0"/>
    <x v="2762"/>
    <n v="578117.34"/>
    <s v="Jurisdiction"/>
    <x v="0"/>
    <n v="0.73551060373472299"/>
    <n v="1054834113.26"/>
    <x v="36"/>
    <n v="202012"/>
    <n v="3"/>
    <x v="2"/>
    <x v="12"/>
    <n v="16"/>
    <x v="89"/>
    <x v="525"/>
    <n v="190000"/>
    <x v="126"/>
    <x v="104"/>
    <s v="Deferred Debits"/>
    <s v="Balance Sheet"/>
    <s v="N"/>
    <s v="ADIT Balance State"/>
    <n v="350"/>
    <n v="4000234"/>
    <n v="202012"/>
  </r>
  <r>
    <n v="140"/>
    <s v="2021 TX RATE CASE Equalized"/>
    <x v="0"/>
    <x v="2762"/>
    <n v="207890.82"/>
    <s v="Jurisdiction"/>
    <x v="1"/>
    <n v="0.26448939626527701"/>
    <n v="379318036.14999998"/>
    <x v="36"/>
    <n v="202012"/>
    <n v="3"/>
    <x v="2"/>
    <x v="12"/>
    <n v="16"/>
    <x v="89"/>
    <x v="525"/>
    <n v="190000"/>
    <x v="126"/>
    <x v="104"/>
    <s v="Deferred Debits"/>
    <s v="Balance Sheet"/>
    <s v="N"/>
    <s v="ADIT Balance State"/>
    <n v="350"/>
    <n v="4000234"/>
    <n v="202012"/>
  </r>
  <r>
    <n v="140"/>
    <s v="2021 TX RATE CASE Equalized"/>
    <x v="0"/>
    <x v="2763"/>
    <n v="1985014.94"/>
    <s v="Jurisdiction"/>
    <x v="0"/>
    <n v="0.78395382164535499"/>
    <n v="2441444717.6199999"/>
    <x v="32"/>
    <n v="202012"/>
    <n v="3"/>
    <x v="2"/>
    <x v="12"/>
    <n v="16"/>
    <x v="89"/>
    <x v="525"/>
    <n v="190000"/>
    <x v="126"/>
    <x v="104"/>
    <s v="Deferred Debits"/>
    <s v="Balance Sheet"/>
    <s v="N"/>
    <s v="ADIT Balance State"/>
    <n v="350"/>
    <n v="4000242"/>
    <n v="202012"/>
  </r>
  <r>
    <n v="140"/>
    <s v="2021 TX RATE CASE Equalized"/>
    <x v="0"/>
    <x v="2763"/>
    <n v="547041.01"/>
    <s v="Jurisdiction"/>
    <x v="1"/>
    <n v="0.21604617835464501"/>
    <n v="672826365.97000003"/>
    <x v="32"/>
    <n v="202012"/>
    <n v="3"/>
    <x v="2"/>
    <x v="12"/>
    <n v="16"/>
    <x v="89"/>
    <x v="525"/>
    <n v="190000"/>
    <x v="126"/>
    <x v="104"/>
    <s v="Deferred Debits"/>
    <s v="Balance Sheet"/>
    <s v="N"/>
    <s v="ADIT Balance State"/>
    <n v="350"/>
    <n v="4000242"/>
    <n v="202012"/>
  </r>
  <r>
    <n v="140"/>
    <s v="2021 TX RATE CASE Equalized"/>
    <x v="0"/>
    <x v="2764"/>
    <n v="0"/>
    <s v="Jurisdiction"/>
    <x v="0"/>
    <n v="0.79654289849043403"/>
    <n v="6751531663"/>
    <x v="3"/>
    <n v="202001"/>
    <n v="3"/>
    <x v="2"/>
    <x v="12"/>
    <n v="16"/>
    <x v="89"/>
    <x v="525"/>
    <n v="190000"/>
    <x v="126"/>
    <x v="104"/>
    <s v="Deferred Debits"/>
    <s v="Balance Sheet"/>
    <s v="N"/>
    <s v="ADIT Balance State"/>
    <n v="350"/>
    <n v="4000324"/>
    <n v="202012"/>
  </r>
  <r>
    <n v="140"/>
    <s v="2021 TX RATE CASE Equalized"/>
    <x v="0"/>
    <x v="2764"/>
    <n v="0"/>
    <s v="Jurisdiction"/>
    <x v="1"/>
    <n v="0.203457101509566"/>
    <n v="1724511091"/>
    <x v="3"/>
    <n v="202001"/>
    <n v="3"/>
    <x v="2"/>
    <x v="12"/>
    <n v="16"/>
    <x v="89"/>
    <x v="525"/>
    <n v="190000"/>
    <x v="126"/>
    <x v="104"/>
    <s v="Deferred Debits"/>
    <s v="Balance Sheet"/>
    <s v="N"/>
    <s v="ADIT Balance State"/>
    <n v="350"/>
    <n v="4000324"/>
    <n v="202012"/>
  </r>
  <r>
    <n v="140"/>
    <s v="2021 TX RATE CASE Equalized"/>
    <x v="0"/>
    <x v="2765"/>
    <n v="0"/>
    <s v="Jurisdiction"/>
    <x v="0"/>
    <n v="0"/>
    <n v="0"/>
    <x v="5"/>
    <n v="202001"/>
    <n v="3"/>
    <x v="2"/>
    <x v="12"/>
    <n v="16"/>
    <x v="89"/>
    <x v="525"/>
    <n v="190000"/>
    <x v="126"/>
    <x v="104"/>
    <s v="Deferred Debits"/>
    <s v="Balance Sheet"/>
    <s v="N"/>
    <s v="ADIT Balance State"/>
    <n v="350"/>
    <n v="4072963"/>
    <n v="202012"/>
  </r>
  <r>
    <n v="140"/>
    <s v="2021 TX RATE CASE Equalized"/>
    <x v="0"/>
    <x v="2765"/>
    <n v="0"/>
    <s v="Jurisdiction"/>
    <x v="1"/>
    <n v="1"/>
    <n v="1"/>
    <x v="5"/>
    <n v="202001"/>
    <n v="3"/>
    <x v="2"/>
    <x v="12"/>
    <n v="16"/>
    <x v="89"/>
    <x v="525"/>
    <n v="190000"/>
    <x v="126"/>
    <x v="104"/>
    <s v="Deferred Debits"/>
    <s v="Balance Sheet"/>
    <s v="N"/>
    <s v="ADIT Balance State"/>
    <n v="350"/>
    <n v="4072963"/>
    <n v="202012"/>
  </r>
  <r>
    <n v="140"/>
    <s v="2021 TX RATE CASE Equalized"/>
    <x v="0"/>
    <x v="2766"/>
    <n v="0"/>
    <s v="Jurisdiction"/>
    <x v="0"/>
    <n v="0.79654289849043403"/>
    <n v="6751531663"/>
    <x v="3"/>
    <n v="202001"/>
    <n v="3"/>
    <x v="2"/>
    <x v="12"/>
    <n v="16"/>
    <x v="89"/>
    <x v="525"/>
    <n v="190000"/>
    <x v="126"/>
    <x v="104"/>
    <s v="Deferred Debits"/>
    <s v="Balance Sheet"/>
    <s v="N"/>
    <s v="ADIT Balance State"/>
    <n v="350"/>
    <n v="4072964"/>
    <n v="202012"/>
  </r>
  <r>
    <n v="140"/>
    <s v="2021 TX RATE CASE Equalized"/>
    <x v="0"/>
    <x v="2766"/>
    <n v="0"/>
    <s v="Jurisdiction"/>
    <x v="1"/>
    <n v="0.203457101509566"/>
    <n v="1724511091"/>
    <x v="3"/>
    <n v="202001"/>
    <n v="3"/>
    <x v="2"/>
    <x v="12"/>
    <n v="16"/>
    <x v="89"/>
    <x v="525"/>
    <n v="190000"/>
    <x v="126"/>
    <x v="104"/>
    <s v="Deferred Debits"/>
    <s v="Balance Sheet"/>
    <s v="N"/>
    <s v="ADIT Balance State"/>
    <n v="350"/>
    <n v="4072964"/>
    <n v="202012"/>
  </r>
  <r>
    <n v="140"/>
    <s v="2021 TX RATE CASE Equalized"/>
    <x v="0"/>
    <x v="2767"/>
    <n v="0.08"/>
    <s v="Jurisdiction"/>
    <x v="0"/>
    <n v="0.79654289849043403"/>
    <n v="6751531663"/>
    <x v="3"/>
    <n v="202001"/>
    <n v="3"/>
    <x v="2"/>
    <x v="12"/>
    <n v="16"/>
    <x v="89"/>
    <x v="525"/>
    <n v="190000"/>
    <x v="126"/>
    <x v="104"/>
    <s v="Deferred Debits"/>
    <s v="Balance Sheet"/>
    <s v="N"/>
    <s v="ADIT Balance State"/>
    <n v="350"/>
    <n v="4072965"/>
    <n v="202012"/>
  </r>
  <r>
    <n v="140"/>
    <s v="2021 TX RATE CASE Equalized"/>
    <x v="0"/>
    <x v="2767"/>
    <n v="0.02"/>
    <s v="Jurisdiction"/>
    <x v="1"/>
    <n v="0.203457101509566"/>
    <n v="1724511091"/>
    <x v="3"/>
    <n v="202001"/>
    <n v="3"/>
    <x v="2"/>
    <x v="12"/>
    <n v="16"/>
    <x v="89"/>
    <x v="525"/>
    <n v="190000"/>
    <x v="126"/>
    <x v="104"/>
    <s v="Deferred Debits"/>
    <s v="Balance Sheet"/>
    <s v="N"/>
    <s v="ADIT Balance State"/>
    <n v="350"/>
    <n v="4072965"/>
    <n v="202012"/>
  </r>
  <r>
    <n v="140"/>
    <s v="2021 TX RATE CASE Equalized"/>
    <x v="0"/>
    <x v="2768"/>
    <n v="71339.86"/>
    <s v="Jurisdiction"/>
    <x v="0"/>
    <n v="0.78141373900362698"/>
    <n v="3665210259.1799998"/>
    <x v="34"/>
    <n v="202012"/>
    <n v="3"/>
    <x v="2"/>
    <x v="12"/>
    <n v="16"/>
    <x v="89"/>
    <x v="525"/>
    <n v="190000"/>
    <x v="126"/>
    <x v="104"/>
    <s v="Deferred Debits"/>
    <s v="Balance Sheet"/>
    <s v="N"/>
    <s v="ADIT Balance State"/>
    <n v="350"/>
    <n v="28224090"/>
    <n v="202012"/>
  </r>
  <r>
    <n v="140"/>
    <s v="2021 TX RATE CASE Equalized"/>
    <x v="0"/>
    <x v="2768"/>
    <n v="19956.03"/>
    <s v="Jurisdiction"/>
    <x v="1"/>
    <n v="0.21858626099637299"/>
    <n v="1025275812.71"/>
    <x v="34"/>
    <n v="202012"/>
    <n v="3"/>
    <x v="2"/>
    <x v="12"/>
    <n v="16"/>
    <x v="89"/>
    <x v="525"/>
    <n v="190000"/>
    <x v="126"/>
    <x v="104"/>
    <s v="Deferred Debits"/>
    <s v="Balance Sheet"/>
    <s v="N"/>
    <s v="ADIT Balance State"/>
    <n v="350"/>
    <n v="28224090"/>
    <n v="202012"/>
  </r>
  <r>
    <n v="140"/>
    <s v="2021 TX RATE CASE Equalized"/>
    <x v="0"/>
    <x v="2769"/>
    <n v="0"/>
    <s v="Jurisdiction"/>
    <x v="0"/>
    <n v="0"/>
    <n v="0"/>
    <x v="5"/>
    <n v="202001"/>
    <n v="3"/>
    <x v="2"/>
    <x v="12"/>
    <n v="16"/>
    <x v="89"/>
    <x v="525"/>
    <n v="190000"/>
    <x v="126"/>
    <x v="104"/>
    <s v="Deferred Debits"/>
    <s v="Balance Sheet"/>
    <s v="N"/>
    <s v="ADIT Balance State"/>
    <n v="350"/>
    <n v="4000384"/>
    <n v="202012"/>
  </r>
  <r>
    <n v="140"/>
    <s v="2021 TX RATE CASE Equalized"/>
    <x v="0"/>
    <x v="2769"/>
    <n v="0"/>
    <s v="Jurisdiction"/>
    <x v="1"/>
    <n v="1"/>
    <n v="1"/>
    <x v="5"/>
    <n v="202001"/>
    <n v="3"/>
    <x v="2"/>
    <x v="12"/>
    <n v="16"/>
    <x v="89"/>
    <x v="525"/>
    <n v="190000"/>
    <x v="126"/>
    <x v="104"/>
    <s v="Deferred Debits"/>
    <s v="Balance Sheet"/>
    <s v="N"/>
    <s v="ADIT Balance State"/>
    <n v="350"/>
    <n v="4000384"/>
    <n v="202012"/>
  </r>
  <r>
    <n v="140"/>
    <s v="2021 TX RATE CASE Equalized"/>
    <x v="0"/>
    <x v="2770"/>
    <n v="0"/>
    <s v="Jurisdiction"/>
    <x v="0"/>
    <n v="0"/>
    <n v="0"/>
    <x v="5"/>
    <n v="202001"/>
    <n v="3"/>
    <x v="2"/>
    <x v="12"/>
    <n v="16"/>
    <x v="89"/>
    <x v="525"/>
    <n v="190000"/>
    <x v="126"/>
    <x v="104"/>
    <s v="Deferred Debits"/>
    <s v="Balance Sheet"/>
    <s v="N"/>
    <s v="ADIT Balance State"/>
    <n v="350"/>
    <n v="4000372"/>
    <n v="202012"/>
  </r>
  <r>
    <n v="140"/>
    <s v="2021 TX RATE CASE Equalized"/>
    <x v="0"/>
    <x v="2770"/>
    <n v="0"/>
    <s v="Jurisdiction"/>
    <x v="1"/>
    <n v="1"/>
    <n v="1"/>
    <x v="5"/>
    <n v="202001"/>
    <n v="3"/>
    <x v="2"/>
    <x v="12"/>
    <n v="16"/>
    <x v="89"/>
    <x v="525"/>
    <n v="190000"/>
    <x v="126"/>
    <x v="104"/>
    <s v="Deferred Debits"/>
    <s v="Balance Sheet"/>
    <s v="N"/>
    <s v="ADIT Balance State"/>
    <n v="350"/>
    <n v="4000372"/>
    <n v="202012"/>
  </r>
  <r>
    <n v="140"/>
    <s v="2021 TX RATE CASE Equalized"/>
    <x v="0"/>
    <x v="2771"/>
    <n v="0"/>
    <s v="Jurisdiction"/>
    <x v="0"/>
    <n v="0"/>
    <n v="0"/>
    <x v="5"/>
    <n v="202001"/>
    <n v="3"/>
    <x v="2"/>
    <x v="12"/>
    <n v="16"/>
    <x v="89"/>
    <x v="525"/>
    <n v="190000"/>
    <x v="126"/>
    <x v="104"/>
    <s v="Deferred Debits"/>
    <s v="Balance Sheet"/>
    <s v="N"/>
    <s v="ADIT Balance State"/>
    <n v="350"/>
    <n v="4000278"/>
    <n v="202012"/>
  </r>
  <r>
    <n v="140"/>
    <s v="2021 TX RATE CASE Equalized"/>
    <x v="0"/>
    <x v="2771"/>
    <n v="0"/>
    <s v="Jurisdiction"/>
    <x v="1"/>
    <n v="1"/>
    <n v="1"/>
    <x v="5"/>
    <n v="202001"/>
    <n v="3"/>
    <x v="2"/>
    <x v="12"/>
    <n v="16"/>
    <x v="89"/>
    <x v="525"/>
    <n v="190000"/>
    <x v="126"/>
    <x v="104"/>
    <s v="Deferred Debits"/>
    <s v="Balance Sheet"/>
    <s v="N"/>
    <s v="ADIT Balance State"/>
    <n v="350"/>
    <n v="4000278"/>
    <n v="202012"/>
  </r>
  <r>
    <n v="140"/>
    <s v="2021 TX RATE CASE Equalized"/>
    <x v="0"/>
    <x v="2772"/>
    <n v="36949.379999999997"/>
    <s v="Jurisdiction"/>
    <x v="0"/>
    <n v="0.78395382164535499"/>
    <n v="2441444717.6199999"/>
    <x v="32"/>
    <n v="202012"/>
    <n v="3"/>
    <x v="2"/>
    <x v="12"/>
    <n v="16"/>
    <x v="89"/>
    <x v="525"/>
    <n v="190000"/>
    <x v="126"/>
    <x v="104"/>
    <s v="Deferred Debits"/>
    <s v="Balance Sheet"/>
    <s v="N"/>
    <s v="ADIT Balance State"/>
    <n v="350"/>
    <n v="134514"/>
    <n v="202012"/>
  </r>
  <r>
    <n v="140"/>
    <s v="2021 TX RATE CASE Equalized"/>
    <x v="0"/>
    <x v="2772"/>
    <n v="10182.709999999999"/>
    <s v="Jurisdiction"/>
    <x v="1"/>
    <n v="0.21604617835464501"/>
    <n v="672826365.97000003"/>
    <x v="32"/>
    <n v="202012"/>
    <n v="3"/>
    <x v="2"/>
    <x v="12"/>
    <n v="16"/>
    <x v="89"/>
    <x v="525"/>
    <n v="190000"/>
    <x v="126"/>
    <x v="104"/>
    <s v="Deferred Debits"/>
    <s v="Balance Sheet"/>
    <s v="N"/>
    <s v="ADIT Balance State"/>
    <n v="350"/>
    <n v="134514"/>
    <n v="202012"/>
  </r>
  <r>
    <n v="140"/>
    <s v="2021 TX RATE CASE Equalized"/>
    <x v="0"/>
    <x v="2773"/>
    <n v="284533.65999999997"/>
    <s v="Jurisdiction"/>
    <x v="0"/>
    <n v="0.78395382164535499"/>
    <n v="2441444717.6199999"/>
    <x v="32"/>
    <n v="202012"/>
    <n v="3"/>
    <x v="2"/>
    <x v="12"/>
    <n v="16"/>
    <x v="89"/>
    <x v="525"/>
    <n v="190000"/>
    <x v="126"/>
    <x v="104"/>
    <s v="Deferred Debits"/>
    <s v="Balance Sheet"/>
    <s v="N"/>
    <s v="ADIT Balance State"/>
    <n v="350"/>
    <n v="134515"/>
    <n v="202012"/>
  </r>
  <r>
    <n v="140"/>
    <s v="2021 TX RATE CASE Equalized"/>
    <x v="0"/>
    <x v="2773"/>
    <n v="78413.31"/>
    <s v="Jurisdiction"/>
    <x v="1"/>
    <n v="0.21604617835464501"/>
    <n v="672826365.97000003"/>
    <x v="32"/>
    <n v="202012"/>
    <n v="3"/>
    <x v="2"/>
    <x v="12"/>
    <n v="16"/>
    <x v="89"/>
    <x v="525"/>
    <n v="190000"/>
    <x v="126"/>
    <x v="104"/>
    <s v="Deferred Debits"/>
    <s v="Balance Sheet"/>
    <s v="N"/>
    <s v="ADIT Balance State"/>
    <n v="350"/>
    <n v="134515"/>
    <n v="202012"/>
  </r>
  <r>
    <n v="140"/>
    <s v="2021 TX RATE CASE Equalized"/>
    <x v="0"/>
    <x v="2774"/>
    <n v="15379.55"/>
    <s v="Jurisdiction"/>
    <x v="0"/>
    <n v="0.78395382164535499"/>
    <n v="2441444717.6199999"/>
    <x v="32"/>
    <n v="202012"/>
    <n v="3"/>
    <x v="2"/>
    <x v="12"/>
    <n v="16"/>
    <x v="89"/>
    <x v="525"/>
    <n v="190000"/>
    <x v="126"/>
    <x v="104"/>
    <s v="Deferred Debits"/>
    <s v="Balance Sheet"/>
    <s v="N"/>
    <s v="ADIT Balance State"/>
    <n v="350"/>
    <n v="4094928"/>
    <n v="202012"/>
  </r>
  <r>
    <n v="140"/>
    <s v="2021 TX RATE CASE Equalized"/>
    <x v="0"/>
    <x v="2774"/>
    <n v="4238.38"/>
    <s v="Jurisdiction"/>
    <x v="1"/>
    <n v="0.21604617835464501"/>
    <n v="672826365.97000003"/>
    <x v="32"/>
    <n v="202012"/>
    <n v="3"/>
    <x v="2"/>
    <x v="12"/>
    <n v="16"/>
    <x v="89"/>
    <x v="525"/>
    <n v="190000"/>
    <x v="126"/>
    <x v="104"/>
    <s v="Deferred Debits"/>
    <s v="Balance Sheet"/>
    <s v="N"/>
    <s v="ADIT Balance State"/>
    <n v="350"/>
    <n v="4094928"/>
    <n v="202012"/>
  </r>
  <r>
    <n v="140"/>
    <s v="2021 TX RATE CASE Equalized"/>
    <x v="0"/>
    <x v="2775"/>
    <n v="376144.98"/>
    <s v="Jurisdiction"/>
    <x v="0"/>
    <n v="0.78944565786348098"/>
    <n v="40362954.960000001"/>
    <x v="25"/>
    <n v="202012"/>
    <n v="3"/>
    <x v="2"/>
    <x v="12"/>
    <n v="16"/>
    <x v="89"/>
    <x v="525"/>
    <n v="190000"/>
    <x v="126"/>
    <x v="104"/>
    <s v="Deferred Debits"/>
    <s v="Balance Sheet"/>
    <s v="N"/>
    <s v="ADIT Balance State"/>
    <n v="350"/>
    <n v="4000272"/>
    <n v="202012"/>
  </r>
  <r>
    <n v="140"/>
    <s v="2021 TX RATE CASE Equalized"/>
    <x v="0"/>
    <x v="2775"/>
    <n v="100322.24000000001"/>
    <s v="Jurisdiction"/>
    <x v="1"/>
    <n v="0.210554342136519"/>
    <n v="10765269.710000001"/>
    <x v="25"/>
    <n v="202012"/>
    <n v="3"/>
    <x v="2"/>
    <x v="12"/>
    <n v="16"/>
    <x v="89"/>
    <x v="525"/>
    <n v="190000"/>
    <x v="126"/>
    <x v="104"/>
    <s v="Deferred Debits"/>
    <s v="Balance Sheet"/>
    <s v="N"/>
    <s v="ADIT Balance State"/>
    <n v="350"/>
    <n v="4000272"/>
    <n v="202012"/>
  </r>
  <r>
    <n v="140"/>
    <s v="2021 TX RATE CASE Equalized"/>
    <x v="0"/>
    <x v="2776"/>
    <n v="-1297501.77"/>
    <s v="Jurisdiction"/>
    <x v="0"/>
    <n v="0.78395382164535499"/>
    <n v="2441444717.6199999"/>
    <x v="32"/>
    <n v="202012"/>
    <n v="3"/>
    <x v="2"/>
    <x v="12"/>
    <n v="16"/>
    <x v="89"/>
    <x v="525"/>
    <n v="190000"/>
    <x v="126"/>
    <x v="104"/>
    <s v="Deferred Debits"/>
    <s v="Balance Sheet"/>
    <s v="N"/>
    <s v="ADIT Balance State"/>
    <n v="350"/>
    <n v="134513"/>
    <n v="202012"/>
  </r>
  <r>
    <n v="140"/>
    <s v="2021 TX RATE CASE Equalized"/>
    <x v="0"/>
    <x v="2776"/>
    <n v="-357572.46"/>
    <s v="Jurisdiction"/>
    <x v="1"/>
    <n v="0.21604617835464501"/>
    <n v="672826365.97000003"/>
    <x v="32"/>
    <n v="202012"/>
    <n v="3"/>
    <x v="2"/>
    <x v="12"/>
    <n v="16"/>
    <x v="89"/>
    <x v="525"/>
    <n v="190000"/>
    <x v="126"/>
    <x v="104"/>
    <s v="Deferred Debits"/>
    <s v="Balance Sheet"/>
    <s v="N"/>
    <s v="ADIT Balance State"/>
    <n v="350"/>
    <n v="134513"/>
    <n v="202012"/>
  </r>
  <r>
    <n v="140"/>
    <s v="2021 TX RATE CASE Equalized"/>
    <x v="0"/>
    <x v="2777"/>
    <n v="2558.13"/>
    <s v="Jurisdiction"/>
    <x v="0"/>
    <n v="0.78395382164535499"/>
    <n v="2441444717.6199999"/>
    <x v="32"/>
    <n v="202012"/>
    <n v="3"/>
    <x v="2"/>
    <x v="12"/>
    <n v="16"/>
    <x v="89"/>
    <x v="525"/>
    <n v="190000"/>
    <x v="126"/>
    <x v="104"/>
    <s v="Deferred Debits"/>
    <s v="Balance Sheet"/>
    <s v="N"/>
    <s v="ADIT Balance State"/>
    <n v="350"/>
    <n v="4000252"/>
    <n v="202012"/>
  </r>
  <r>
    <n v="140"/>
    <s v="2021 TX RATE CASE Equalized"/>
    <x v="0"/>
    <x v="2777"/>
    <n v="704.98"/>
    <s v="Jurisdiction"/>
    <x v="1"/>
    <n v="0.21604617835464501"/>
    <n v="672826365.97000003"/>
    <x v="32"/>
    <n v="202012"/>
    <n v="3"/>
    <x v="2"/>
    <x v="12"/>
    <n v="16"/>
    <x v="89"/>
    <x v="525"/>
    <n v="190000"/>
    <x v="126"/>
    <x v="104"/>
    <s v="Deferred Debits"/>
    <s v="Balance Sheet"/>
    <s v="N"/>
    <s v="ADIT Balance State"/>
    <n v="350"/>
    <n v="4000252"/>
    <n v="202012"/>
  </r>
  <r>
    <n v="140"/>
    <s v="2021 TX RATE CASE Equalized"/>
    <x v="0"/>
    <x v="2778"/>
    <n v="628901.27"/>
    <s v="Jurisdiction"/>
    <x v="0"/>
    <n v="0.78944565786348098"/>
    <n v="40362954.960000001"/>
    <x v="25"/>
    <n v="202012"/>
    <n v="3"/>
    <x v="2"/>
    <x v="12"/>
    <n v="16"/>
    <x v="89"/>
    <x v="525"/>
    <n v="190000"/>
    <x v="126"/>
    <x v="104"/>
    <s v="Deferred Debits"/>
    <s v="Balance Sheet"/>
    <s v="N"/>
    <s v="ADIT Balance State"/>
    <n v="350"/>
    <n v="4000246"/>
    <n v="202012"/>
  </r>
  <r>
    <n v="140"/>
    <s v="2021 TX RATE CASE Equalized"/>
    <x v="0"/>
    <x v="2778"/>
    <n v="167735.29"/>
    <s v="Jurisdiction"/>
    <x v="1"/>
    <n v="0.210554342136519"/>
    <n v="10765269.710000001"/>
    <x v="25"/>
    <n v="202012"/>
    <n v="3"/>
    <x v="2"/>
    <x v="12"/>
    <n v="16"/>
    <x v="89"/>
    <x v="525"/>
    <n v="190000"/>
    <x v="126"/>
    <x v="104"/>
    <s v="Deferred Debits"/>
    <s v="Balance Sheet"/>
    <s v="N"/>
    <s v="ADIT Balance State"/>
    <n v="350"/>
    <n v="4000246"/>
    <n v="202012"/>
  </r>
  <r>
    <n v="140"/>
    <s v="2021 TX RATE CASE Equalized"/>
    <x v="0"/>
    <x v="2779"/>
    <n v="0"/>
    <s v="Jurisdiction"/>
    <x v="0"/>
    <n v="0.78395382164535499"/>
    <n v="2441444717.6199999"/>
    <x v="32"/>
    <n v="202012"/>
    <n v="3"/>
    <x v="2"/>
    <x v="12"/>
    <n v="16"/>
    <x v="89"/>
    <x v="525"/>
    <n v="190000"/>
    <x v="126"/>
    <x v="104"/>
    <s v="Deferred Debits"/>
    <s v="Balance Sheet"/>
    <s v="N"/>
    <s v="ADIT Balance State"/>
    <n v="350"/>
    <n v="4000353"/>
    <n v="202012"/>
  </r>
  <r>
    <n v="140"/>
    <s v="2021 TX RATE CASE Equalized"/>
    <x v="0"/>
    <x v="2779"/>
    <n v="0"/>
    <s v="Jurisdiction"/>
    <x v="1"/>
    <n v="0.21604617835464501"/>
    <n v="672826365.97000003"/>
    <x v="32"/>
    <n v="202012"/>
    <n v="3"/>
    <x v="2"/>
    <x v="12"/>
    <n v="16"/>
    <x v="89"/>
    <x v="525"/>
    <n v="190000"/>
    <x v="126"/>
    <x v="104"/>
    <s v="Deferred Debits"/>
    <s v="Balance Sheet"/>
    <s v="N"/>
    <s v="ADIT Balance State"/>
    <n v="350"/>
    <n v="4000353"/>
    <n v="202012"/>
  </r>
  <r>
    <n v="140"/>
    <s v="2021 TX RATE CASE Equalized"/>
    <x v="0"/>
    <x v="2780"/>
    <n v="0"/>
    <s v="Jurisdiction"/>
    <x v="0"/>
    <n v="0"/>
    <n v="0"/>
    <x v="0"/>
    <n v="202001"/>
    <n v="3"/>
    <x v="2"/>
    <x v="12"/>
    <n v="16"/>
    <x v="89"/>
    <x v="525"/>
    <n v="190000"/>
    <x v="126"/>
    <x v="104"/>
    <s v="Deferred Debits"/>
    <s v="Balance Sheet"/>
    <s v="N"/>
    <s v="ADIT Balance State"/>
    <n v="350"/>
    <n v="28232875"/>
    <n v="202012"/>
  </r>
  <r>
    <n v="140"/>
    <s v="2021 TX RATE CASE Equalized"/>
    <x v="0"/>
    <x v="2780"/>
    <n v="0"/>
    <s v="Jurisdiction"/>
    <x v="1"/>
    <n v="1"/>
    <n v="1"/>
    <x v="0"/>
    <n v="202001"/>
    <n v="3"/>
    <x v="2"/>
    <x v="12"/>
    <n v="16"/>
    <x v="89"/>
    <x v="525"/>
    <n v="190000"/>
    <x v="126"/>
    <x v="104"/>
    <s v="Deferred Debits"/>
    <s v="Balance Sheet"/>
    <s v="N"/>
    <s v="ADIT Balance State"/>
    <n v="350"/>
    <n v="28232875"/>
    <n v="202012"/>
  </r>
  <r>
    <n v="140"/>
    <s v="2021 TX RATE CASE Equalized"/>
    <x v="0"/>
    <x v="2781"/>
    <n v="2295.13"/>
    <s v="Jurisdiction"/>
    <x v="0"/>
    <n v="0.78395382164535499"/>
    <n v="2441444717.6199999"/>
    <x v="32"/>
    <n v="202012"/>
    <n v="3"/>
    <x v="2"/>
    <x v="12"/>
    <n v="16"/>
    <x v="89"/>
    <x v="525"/>
    <n v="190000"/>
    <x v="126"/>
    <x v="104"/>
    <s v="Deferred Debits"/>
    <s v="Balance Sheet"/>
    <s v="N"/>
    <s v="ADIT Balance State"/>
    <n v="350"/>
    <n v="18285919"/>
    <n v="202012"/>
  </r>
  <r>
    <n v="140"/>
    <s v="2021 TX RATE CASE Equalized"/>
    <x v="0"/>
    <x v="2781"/>
    <n v="632.5"/>
    <s v="Jurisdiction"/>
    <x v="1"/>
    <n v="0.21604617835464501"/>
    <n v="672826365.97000003"/>
    <x v="32"/>
    <n v="202012"/>
    <n v="3"/>
    <x v="2"/>
    <x v="12"/>
    <n v="16"/>
    <x v="89"/>
    <x v="525"/>
    <n v="190000"/>
    <x v="126"/>
    <x v="104"/>
    <s v="Deferred Debits"/>
    <s v="Balance Sheet"/>
    <s v="N"/>
    <s v="ADIT Balance State"/>
    <n v="350"/>
    <n v="18285919"/>
    <n v="202012"/>
  </r>
  <r>
    <n v="140"/>
    <s v="2021 TX RATE CASE Equalized"/>
    <x v="0"/>
    <x v="2782"/>
    <n v="0"/>
    <s v="Jurisdiction"/>
    <x v="0"/>
    <n v="0"/>
    <n v="0"/>
    <x v="5"/>
    <n v="202001"/>
    <n v="3"/>
    <x v="2"/>
    <x v="12"/>
    <n v="16"/>
    <x v="89"/>
    <x v="525"/>
    <n v="190000"/>
    <x v="126"/>
    <x v="104"/>
    <s v="Deferred Debits"/>
    <s v="Balance Sheet"/>
    <s v="N"/>
    <s v="ADIT Balance State"/>
    <n v="350"/>
    <n v="16580310"/>
    <n v="202012"/>
  </r>
  <r>
    <n v="140"/>
    <s v="2021 TX RATE CASE Equalized"/>
    <x v="0"/>
    <x v="2782"/>
    <n v="0"/>
    <s v="Jurisdiction"/>
    <x v="1"/>
    <n v="1"/>
    <n v="1"/>
    <x v="5"/>
    <n v="202001"/>
    <n v="3"/>
    <x v="2"/>
    <x v="12"/>
    <n v="16"/>
    <x v="89"/>
    <x v="525"/>
    <n v="190000"/>
    <x v="126"/>
    <x v="104"/>
    <s v="Deferred Debits"/>
    <s v="Balance Sheet"/>
    <s v="N"/>
    <s v="ADIT Balance State"/>
    <n v="350"/>
    <n v="16580310"/>
    <n v="202012"/>
  </r>
  <r>
    <n v="140"/>
    <s v="2021 TX RATE CASE Equalized"/>
    <x v="0"/>
    <x v="2783"/>
    <n v="16447.18"/>
    <s v="Jurisdiction"/>
    <x v="0"/>
    <n v="0.78395382164535499"/>
    <n v="2441444717.6199999"/>
    <x v="32"/>
    <n v="202012"/>
    <n v="3"/>
    <x v="2"/>
    <x v="12"/>
    <n v="16"/>
    <x v="89"/>
    <x v="525"/>
    <n v="190000"/>
    <x v="126"/>
    <x v="104"/>
    <s v="Deferred Debits"/>
    <s v="Balance Sheet"/>
    <s v="N"/>
    <s v="ADIT Balance State"/>
    <n v="350"/>
    <n v="16580303"/>
    <n v="202012"/>
  </r>
  <r>
    <n v="140"/>
    <s v="2021 TX RATE CASE Equalized"/>
    <x v="0"/>
    <x v="2783"/>
    <n v="4532.6000000000004"/>
    <s v="Jurisdiction"/>
    <x v="1"/>
    <n v="0.21604617835464501"/>
    <n v="672826365.97000003"/>
    <x v="32"/>
    <n v="202012"/>
    <n v="3"/>
    <x v="2"/>
    <x v="12"/>
    <n v="16"/>
    <x v="89"/>
    <x v="525"/>
    <n v="190000"/>
    <x v="126"/>
    <x v="104"/>
    <s v="Deferred Debits"/>
    <s v="Balance Sheet"/>
    <s v="N"/>
    <s v="ADIT Balance State"/>
    <n v="350"/>
    <n v="16580303"/>
    <n v="202012"/>
  </r>
  <r>
    <n v="140"/>
    <s v="2021 TX RATE CASE Equalized"/>
    <x v="0"/>
    <x v="2784"/>
    <n v="23138.48"/>
    <s v="Jurisdiction"/>
    <x v="0"/>
    <n v="0.78395382164535499"/>
    <n v="2441444717.6199999"/>
    <x v="32"/>
    <n v="202012"/>
    <n v="3"/>
    <x v="2"/>
    <x v="12"/>
    <n v="16"/>
    <x v="89"/>
    <x v="525"/>
    <n v="190000"/>
    <x v="126"/>
    <x v="104"/>
    <s v="Deferred Debits"/>
    <s v="Balance Sheet"/>
    <s v="N"/>
    <s v="ADIT Balance State"/>
    <n v="350"/>
    <n v="16580302"/>
    <n v="202012"/>
  </r>
  <r>
    <n v="140"/>
    <s v="2021 TX RATE CASE Equalized"/>
    <x v="0"/>
    <x v="2784"/>
    <n v="6376.63"/>
    <s v="Jurisdiction"/>
    <x v="1"/>
    <n v="0.21604617835464501"/>
    <n v="672826365.97000003"/>
    <x v="32"/>
    <n v="202012"/>
    <n v="3"/>
    <x v="2"/>
    <x v="12"/>
    <n v="16"/>
    <x v="89"/>
    <x v="525"/>
    <n v="190000"/>
    <x v="126"/>
    <x v="104"/>
    <s v="Deferred Debits"/>
    <s v="Balance Sheet"/>
    <s v="N"/>
    <s v="ADIT Balance State"/>
    <n v="350"/>
    <n v="16580302"/>
    <n v="202012"/>
  </r>
  <r>
    <n v="140"/>
    <s v="2021 TX RATE CASE Equalized"/>
    <x v="0"/>
    <x v="2785"/>
    <n v="0"/>
    <s v="Jurisdiction"/>
    <x v="0"/>
    <n v="0.78395382164535499"/>
    <n v="2441444717.6199999"/>
    <x v="32"/>
    <n v="202012"/>
    <n v="3"/>
    <x v="2"/>
    <x v="12"/>
    <n v="16"/>
    <x v="89"/>
    <x v="525"/>
    <n v="190000"/>
    <x v="126"/>
    <x v="104"/>
    <s v="Deferred Debits"/>
    <s v="Balance Sheet"/>
    <s v="N"/>
    <s v="ADIT Balance State"/>
    <n v="350"/>
    <n v="4000276"/>
    <n v="202012"/>
  </r>
  <r>
    <n v="140"/>
    <s v="2021 TX RATE CASE Equalized"/>
    <x v="0"/>
    <x v="2785"/>
    <n v="0"/>
    <s v="Jurisdiction"/>
    <x v="1"/>
    <n v="0.21604617835464501"/>
    <n v="672826365.97000003"/>
    <x v="32"/>
    <n v="202012"/>
    <n v="3"/>
    <x v="2"/>
    <x v="12"/>
    <n v="16"/>
    <x v="89"/>
    <x v="525"/>
    <n v="190000"/>
    <x v="126"/>
    <x v="104"/>
    <s v="Deferred Debits"/>
    <s v="Balance Sheet"/>
    <s v="N"/>
    <s v="ADIT Balance State"/>
    <n v="350"/>
    <n v="4000276"/>
    <n v="202012"/>
  </r>
  <r>
    <n v="140"/>
    <s v="2021 TX RATE CASE Equalized"/>
    <x v="0"/>
    <x v="2786"/>
    <n v="0"/>
    <s v="Jurisdiction"/>
    <x v="0"/>
    <n v="0"/>
    <n v="0"/>
    <x v="5"/>
    <n v="202001"/>
    <n v="3"/>
    <x v="2"/>
    <x v="12"/>
    <n v="16"/>
    <x v="89"/>
    <x v="525"/>
    <n v="190000"/>
    <x v="126"/>
    <x v="104"/>
    <s v="Deferred Debits"/>
    <s v="Balance Sheet"/>
    <s v="N"/>
    <s v="ADIT Balance State"/>
    <n v="350"/>
    <n v="4000333"/>
    <n v="202012"/>
  </r>
  <r>
    <n v="140"/>
    <s v="2021 TX RATE CASE Equalized"/>
    <x v="0"/>
    <x v="2786"/>
    <n v="0"/>
    <s v="Jurisdiction"/>
    <x v="1"/>
    <n v="1"/>
    <n v="1"/>
    <x v="5"/>
    <n v="202001"/>
    <n v="3"/>
    <x v="2"/>
    <x v="12"/>
    <n v="16"/>
    <x v="89"/>
    <x v="525"/>
    <n v="190000"/>
    <x v="126"/>
    <x v="104"/>
    <s v="Deferred Debits"/>
    <s v="Balance Sheet"/>
    <s v="N"/>
    <s v="ADIT Balance State"/>
    <n v="350"/>
    <n v="4000333"/>
    <n v="202012"/>
  </r>
  <r>
    <n v="140"/>
    <s v="2021 TX RATE CASE Equalized"/>
    <x v="0"/>
    <x v="2787"/>
    <n v="0"/>
    <s v="Jurisdiction"/>
    <x v="0"/>
    <n v="0"/>
    <n v="0"/>
    <x v="5"/>
    <n v="202001"/>
    <n v="3"/>
    <x v="2"/>
    <x v="12"/>
    <n v="16"/>
    <x v="89"/>
    <x v="526"/>
    <n v="254300"/>
    <x v="127"/>
    <x v="105"/>
    <s v="Deferred Credits"/>
    <s v="Balance Sheet"/>
    <s v="N"/>
    <s v="ADIT Balance State"/>
    <n v="350"/>
    <n v="4000356"/>
    <n v="202012"/>
  </r>
  <r>
    <n v="140"/>
    <s v="2021 TX RATE CASE Equalized"/>
    <x v="0"/>
    <x v="2787"/>
    <n v="0"/>
    <s v="Jurisdiction"/>
    <x v="1"/>
    <n v="1"/>
    <n v="1"/>
    <x v="5"/>
    <n v="202001"/>
    <n v="3"/>
    <x v="2"/>
    <x v="12"/>
    <n v="16"/>
    <x v="89"/>
    <x v="526"/>
    <n v="254300"/>
    <x v="127"/>
    <x v="105"/>
    <s v="Deferred Credits"/>
    <s v="Balance Sheet"/>
    <s v="N"/>
    <s v="ADIT Balance State"/>
    <n v="350"/>
    <n v="4000356"/>
    <n v="202012"/>
  </r>
  <r>
    <n v="140"/>
    <s v="2021 TX RATE CASE Equalized"/>
    <x v="0"/>
    <x v="2788"/>
    <n v="0"/>
    <s v="Jurisdiction"/>
    <x v="0"/>
    <n v="0"/>
    <n v="0"/>
    <x v="5"/>
    <n v="202001"/>
    <n v="3"/>
    <x v="2"/>
    <x v="12"/>
    <n v="16"/>
    <x v="89"/>
    <x v="526"/>
    <n v="254300"/>
    <x v="127"/>
    <x v="105"/>
    <s v="Deferred Credits"/>
    <s v="Balance Sheet"/>
    <s v="N"/>
    <s v="ADIT Balance State"/>
    <n v="350"/>
    <n v="4000373"/>
    <n v="202012"/>
  </r>
  <r>
    <n v="140"/>
    <s v="2021 TX RATE CASE Equalized"/>
    <x v="0"/>
    <x v="2788"/>
    <n v="0"/>
    <s v="Jurisdiction"/>
    <x v="1"/>
    <n v="1"/>
    <n v="1"/>
    <x v="5"/>
    <n v="202001"/>
    <n v="3"/>
    <x v="2"/>
    <x v="12"/>
    <n v="16"/>
    <x v="89"/>
    <x v="526"/>
    <n v="254300"/>
    <x v="127"/>
    <x v="105"/>
    <s v="Deferred Credits"/>
    <s v="Balance Sheet"/>
    <s v="N"/>
    <s v="ADIT Balance State"/>
    <n v="350"/>
    <n v="4000373"/>
    <n v="202012"/>
  </r>
  <r>
    <n v="140"/>
    <s v="2021 TX RATE CASE Equalized"/>
    <x v="0"/>
    <x v="2789"/>
    <n v="0"/>
    <s v="Jurisdiction"/>
    <x v="0"/>
    <n v="0"/>
    <n v="0"/>
    <x v="5"/>
    <n v="202001"/>
    <n v="3"/>
    <x v="2"/>
    <x v="12"/>
    <n v="16"/>
    <x v="89"/>
    <x v="526"/>
    <n v="282000"/>
    <x v="128"/>
    <x v="106"/>
    <s v="Deferred Credits"/>
    <s v="Balance Sheet"/>
    <s v="N"/>
    <s v="ADIT Balance State"/>
    <n v="350"/>
    <n v="16578440"/>
    <n v="202012"/>
  </r>
  <r>
    <n v="140"/>
    <s v="2021 TX RATE CASE Equalized"/>
    <x v="0"/>
    <x v="2789"/>
    <n v="0"/>
    <s v="Jurisdiction"/>
    <x v="1"/>
    <n v="1"/>
    <n v="1"/>
    <x v="5"/>
    <n v="202001"/>
    <n v="3"/>
    <x v="2"/>
    <x v="12"/>
    <n v="16"/>
    <x v="89"/>
    <x v="526"/>
    <n v="282000"/>
    <x v="128"/>
    <x v="106"/>
    <s v="Deferred Credits"/>
    <s v="Balance Sheet"/>
    <s v="N"/>
    <s v="ADIT Balance State"/>
    <n v="350"/>
    <n v="16578440"/>
    <n v="202012"/>
  </r>
  <r>
    <n v="140"/>
    <s v="2021 TX RATE CASE Equalized"/>
    <x v="0"/>
    <x v="2790"/>
    <n v="0"/>
    <s v="Jurisdiction"/>
    <x v="0"/>
    <n v="0.78141373900362698"/>
    <n v="3665210259.1799998"/>
    <x v="34"/>
    <n v="202012"/>
    <n v="3"/>
    <x v="2"/>
    <x v="12"/>
    <n v="16"/>
    <x v="89"/>
    <x v="527"/>
    <n v="282000"/>
    <x v="128"/>
    <x v="106"/>
    <s v="Deferred Credits"/>
    <s v="Balance Sheet"/>
    <s v="N"/>
    <s v="ADIT Balance State"/>
    <n v="350"/>
    <n v="4000237"/>
    <n v="202012"/>
  </r>
  <r>
    <n v="140"/>
    <s v="2021 TX RATE CASE Equalized"/>
    <x v="0"/>
    <x v="2790"/>
    <n v="0"/>
    <s v="Jurisdiction"/>
    <x v="1"/>
    <n v="0.21858626099637299"/>
    <n v="1025275812.71"/>
    <x v="34"/>
    <n v="202012"/>
    <n v="3"/>
    <x v="2"/>
    <x v="12"/>
    <n v="16"/>
    <x v="89"/>
    <x v="527"/>
    <n v="282000"/>
    <x v="128"/>
    <x v="106"/>
    <s v="Deferred Credits"/>
    <s v="Balance Sheet"/>
    <s v="N"/>
    <s v="ADIT Balance State"/>
    <n v="350"/>
    <n v="4000237"/>
    <n v="202012"/>
  </r>
  <r>
    <n v="140"/>
    <s v="2021 TX RATE CASE Equalized"/>
    <x v="0"/>
    <x v="2791"/>
    <n v="0"/>
    <s v="Jurisdiction"/>
    <x v="0"/>
    <n v="0"/>
    <n v="0"/>
    <x v="5"/>
    <n v="202001"/>
    <n v="3"/>
    <x v="2"/>
    <x v="12"/>
    <n v="16"/>
    <x v="89"/>
    <x v="527"/>
    <n v="282000"/>
    <x v="128"/>
    <x v="106"/>
    <s v="Deferred Credits"/>
    <s v="Balance Sheet"/>
    <s v="N"/>
    <s v="ADIT Balance State"/>
    <n v="350"/>
    <n v="4000245"/>
    <n v="202012"/>
  </r>
  <r>
    <n v="140"/>
    <s v="2021 TX RATE CASE Equalized"/>
    <x v="0"/>
    <x v="2791"/>
    <n v="0"/>
    <s v="Jurisdiction"/>
    <x v="1"/>
    <n v="1"/>
    <n v="1"/>
    <x v="5"/>
    <n v="202001"/>
    <n v="3"/>
    <x v="2"/>
    <x v="12"/>
    <n v="16"/>
    <x v="89"/>
    <x v="527"/>
    <n v="282000"/>
    <x v="128"/>
    <x v="106"/>
    <s v="Deferred Credits"/>
    <s v="Balance Sheet"/>
    <s v="N"/>
    <s v="ADIT Balance State"/>
    <n v="350"/>
    <n v="4000245"/>
    <n v="202012"/>
  </r>
  <r>
    <n v="140"/>
    <s v="2021 TX RATE CASE Equalized"/>
    <x v="0"/>
    <x v="2792"/>
    <n v="0"/>
    <s v="Jurisdiction"/>
    <x v="0"/>
    <n v="0"/>
    <n v="0"/>
    <x v="5"/>
    <n v="202001"/>
    <n v="3"/>
    <x v="2"/>
    <x v="12"/>
    <n v="16"/>
    <x v="89"/>
    <x v="527"/>
    <n v="282000"/>
    <x v="128"/>
    <x v="106"/>
    <s v="Deferred Credits"/>
    <s v="Balance Sheet"/>
    <s v="N"/>
    <s v="ADIT Balance State"/>
    <n v="350"/>
    <n v="4000265"/>
    <n v="202012"/>
  </r>
  <r>
    <n v="140"/>
    <s v="2021 TX RATE CASE Equalized"/>
    <x v="0"/>
    <x v="2792"/>
    <n v="0"/>
    <s v="Jurisdiction"/>
    <x v="1"/>
    <n v="1"/>
    <n v="1"/>
    <x v="5"/>
    <n v="202001"/>
    <n v="3"/>
    <x v="2"/>
    <x v="12"/>
    <n v="16"/>
    <x v="89"/>
    <x v="527"/>
    <n v="282000"/>
    <x v="128"/>
    <x v="106"/>
    <s v="Deferred Credits"/>
    <s v="Balance Sheet"/>
    <s v="N"/>
    <s v="ADIT Balance State"/>
    <n v="350"/>
    <n v="4000265"/>
    <n v="202012"/>
  </r>
  <r>
    <n v="140"/>
    <s v="2021 TX RATE CASE Equalized"/>
    <x v="0"/>
    <x v="2793"/>
    <n v="0"/>
    <s v="Jurisdiction"/>
    <x v="0"/>
    <n v="0"/>
    <n v="0"/>
    <x v="5"/>
    <n v="202001"/>
    <n v="3"/>
    <x v="2"/>
    <x v="12"/>
    <n v="16"/>
    <x v="89"/>
    <x v="527"/>
    <n v="282000"/>
    <x v="128"/>
    <x v="106"/>
    <s v="Deferred Credits"/>
    <s v="Balance Sheet"/>
    <s v="N"/>
    <s v="ADIT Balance State"/>
    <n v="350"/>
    <n v="4000348"/>
    <n v="202012"/>
  </r>
  <r>
    <n v="140"/>
    <s v="2021 TX RATE CASE Equalized"/>
    <x v="0"/>
    <x v="2793"/>
    <n v="0"/>
    <s v="Jurisdiction"/>
    <x v="1"/>
    <n v="1"/>
    <n v="1"/>
    <x v="5"/>
    <n v="202001"/>
    <n v="3"/>
    <x v="2"/>
    <x v="12"/>
    <n v="16"/>
    <x v="89"/>
    <x v="527"/>
    <n v="282000"/>
    <x v="128"/>
    <x v="106"/>
    <s v="Deferred Credits"/>
    <s v="Balance Sheet"/>
    <s v="N"/>
    <s v="ADIT Balance State"/>
    <n v="350"/>
    <n v="4000348"/>
    <n v="202012"/>
  </r>
  <r>
    <n v="140"/>
    <s v="2021 TX RATE CASE Equalized"/>
    <x v="0"/>
    <x v="2794"/>
    <n v="0"/>
    <s v="Jurisdiction"/>
    <x v="0"/>
    <n v="0.81161000000000005"/>
    <n v="0.81161000000000005"/>
    <x v="2"/>
    <n v="202001"/>
    <n v="3"/>
    <x v="2"/>
    <x v="12"/>
    <n v="16"/>
    <x v="89"/>
    <x v="527"/>
    <n v="282000"/>
    <x v="128"/>
    <x v="106"/>
    <s v="Deferred Credits"/>
    <s v="Balance Sheet"/>
    <s v="N"/>
    <s v="ADIT Balance State"/>
    <n v="350"/>
    <n v="4000339"/>
    <n v="202012"/>
  </r>
  <r>
    <n v="140"/>
    <s v="2021 TX RATE CASE Equalized"/>
    <x v="0"/>
    <x v="2794"/>
    <n v="0"/>
    <s v="Jurisdiction"/>
    <x v="1"/>
    <n v="0.18839"/>
    <n v="0.18839"/>
    <x v="2"/>
    <n v="202001"/>
    <n v="3"/>
    <x v="2"/>
    <x v="12"/>
    <n v="16"/>
    <x v="89"/>
    <x v="527"/>
    <n v="282000"/>
    <x v="128"/>
    <x v="106"/>
    <s v="Deferred Credits"/>
    <s v="Balance Sheet"/>
    <s v="N"/>
    <s v="ADIT Balance State"/>
    <n v="350"/>
    <n v="4000339"/>
    <n v="202012"/>
  </r>
  <r>
    <n v="140"/>
    <s v="2021 TX RATE CASE Equalized"/>
    <x v="0"/>
    <x v="2795"/>
    <n v="0"/>
    <s v="Jurisdiction"/>
    <x v="0"/>
    <n v="0.81161000000000005"/>
    <n v="0.81161000000000005"/>
    <x v="2"/>
    <n v="202001"/>
    <n v="3"/>
    <x v="2"/>
    <x v="12"/>
    <n v="16"/>
    <x v="89"/>
    <x v="527"/>
    <n v="282000"/>
    <x v="128"/>
    <x v="106"/>
    <s v="Deferred Credits"/>
    <s v="Balance Sheet"/>
    <s v="N"/>
    <s v="ADIT Balance State"/>
    <n v="350"/>
    <n v="4000424"/>
    <n v="202012"/>
  </r>
  <r>
    <n v="140"/>
    <s v="2021 TX RATE CASE Equalized"/>
    <x v="0"/>
    <x v="2795"/>
    <n v="0"/>
    <s v="Jurisdiction"/>
    <x v="1"/>
    <n v="0.18839"/>
    <n v="0.18839"/>
    <x v="2"/>
    <n v="202001"/>
    <n v="3"/>
    <x v="2"/>
    <x v="12"/>
    <n v="16"/>
    <x v="89"/>
    <x v="527"/>
    <n v="282000"/>
    <x v="128"/>
    <x v="106"/>
    <s v="Deferred Credits"/>
    <s v="Balance Sheet"/>
    <s v="N"/>
    <s v="ADIT Balance State"/>
    <n v="350"/>
    <n v="4000424"/>
    <n v="202012"/>
  </r>
  <r>
    <n v="140"/>
    <s v="2021 TX RATE CASE Equalized"/>
    <x v="0"/>
    <x v="2796"/>
    <n v="-22696131.32"/>
    <s v="Jurisdiction"/>
    <x v="0"/>
    <n v="0.78141373900362698"/>
    <n v="3665210259.1799998"/>
    <x v="34"/>
    <n v="202012"/>
    <n v="3"/>
    <x v="2"/>
    <x v="12"/>
    <n v="16"/>
    <x v="89"/>
    <x v="527"/>
    <n v="282000"/>
    <x v="128"/>
    <x v="106"/>
    <s v="Deferred Credits"/>
    <s v="Balance Sheet"/>
    <s v="N"/>
    <s v="ADIT Balance State"/>
    <n v="350"/>
    <n v="4000257"/>
    <n v="202012"/>
  </r>
  <r>
    <n v="140"/>
    <s v="2021 TX RATE CASE Equalized"/>
    <x v="0"/>
    <x v="2796"/>
    <n v="-6348829.3600000003"/>
    <s v="Jurisdiction"/>
    <x v="1"/>
    <n v="0.21858626099637299"/>
    <n v="1025275812.71"/>
    <x v="34"/>
    <n v="202012"/>
    <n v="3"/>
    <x v="2"/>
    <x v="12"/>
    <n v="16"/>
    <x v="89"/>
    <x v="527"/>
    <n v="282000"/>
    <x v="128"/>
    <x v="106"/>
    <s v="Deferred Credits"/>
    <s v="Balance Sheet"/>
    <s v="N"/>
    <s v="ADIT Balance State"/>
    <n v="350"/>
    <n v="4000257"/>
    <n v="202012"/>
  </r>
  <r>
    <n v="140"/>
    <s v="2021 TX RATE CASE Equalized"/>
    <x v="0"/>
    <x v="2797"/>
    <n v="0"/>
    <s v="Jurisdiction"/>
    <x v="0"/>
    <n v="0"/>
    <n v="0"/>
    <x v="5"/>
    <n v="202001"/>
    <n v="3"/>
    <x v="2"/>
    <x v="12"/>
    <n v="16"/>
    <x v="89"/>
    <x v="527"/>
    <n v="282000"/>
    <x v="128"/>
    <x v="106"/>
    <s v="Deferred Credits"/>
    <s v="Balance Sheet"/>
    <s v="N"/>
    <s v="ADIT Balance State"/>
    <n v="350"/>
    <n v="16578443"/>
    <n v="202012"/>
  </r>
  <r>
    <n v="140"/>
    <s v="2021 TX RATE CASE Equalized"/>
    <x v="0"/>
    <x v="2797"/>
    <n v="0"/>
    <s v="Jurisdiction"/>
    <x v="1"/>
    <n v="1"/>
    <n v="1"/>
    <x v="5"/>
    <n v="202001"/>
    <n v="3"/>
    <x v="2"/>
    <x v="12"/>
    <n v="16"/>
    <x v="89"/>
    <x v="527"/>
    <n v="282000"/>
    <x v="128"/>
    <x v="106"/>
    <s v="Deferred Credits"/>
    <s v="Balance Sheet"/>
    <s v="N"/>
    <s v="ADIT Balance State"/>
    <n v="350"/>
    <n v="16578443"/>
    <n v="202012"/>
  </r>
  <r>
    <n v="140"/>
    <s v="2021 TX RATE CASE Equalized"/>
    <x v="0"/>
    <x v="2798"/>
    <n v="0"/>
    <s v="Jurisdiction"/>
    <x v="0"/>
    <n v="0"/>
    <n v="0"/>
    <x v="5"/>
    <n v="202001"/>
    <n v="3"/>
    <x v="2"/>
    <x v="12"/>
    <n v="16"/>
    <x v="89"/>
    <x v="527"/>
    <n v="282000"/>
    <x v="128"/>
    <x v="106"/>
    <s v="Deferred Credits"/>
    <s v="Balance Sheet"/>
    <s v="N"/>
    <s v="ADIT Balance State"/>
    <n v="350"/>
    <n v="16580560"/>
    <n v="202012"/>
  </r>
  <r>
    <n v="140"/>
    <s v="2021 TX RATE CASE Equalized"/>
    <x v="0"/>
    <x v="2798"/>
    <n v="0"/>
    <s v="Jurisdiction"/>
    <x v="1"/>
    <n v="1"/>
    <n v="1"/>
    <x v="5"/>
    <n v="202001"/>
    <n v="3"/>
    <x v="2"/>
    <x v="12"/>
    <n v="16"/>
    <x v="89"/>
    <x v="527"/>
    <n v="282000"/>
    <x v="128"/>
    <x v="106"/>
    <s v="Deferred Credits"/>
    <s v="Balance Sheet"/>
    <s v="N"/>
    <s v="ADIT Balance State"/>
    <n v="350"/>
    <n v="16580560"/>
    <n v="202012"/>
  </r>
  <r>
    <n v="140"/>
    <s v="2021 TX RATE CASE Equalized"/>
    <x v="0"/>
    <x v="2799"/>
    <n v="-3505841.87"/>
    <s v="Jurisdiction"/>
    <x v="0"/>
    <n v="0.78395382164535499"/>
    <n v="2441444717.6199999"/>
    <x v="32"/>
    <n v="202012"/>
    <n v="3"/>
    <x v="2"/>
    <x v="12"/>
    <n v="16"/>
    <x v="89"/>
    <x v="527"/>
    <n v="282000"/>
    <x v="128"/>
    <x v="106"/>
    <s v="Deferred Credits"/>
    <s v="Balance Sheet"/>
    <s v="N"/>
    <s v="ADIT Balance State"/>
    <n v="350"/>
    <n v="4000244"/>
    <n v="202012"/>
  </r>
  <r>
    <n v="140"/>
    <s v="2021 TX RATE CASE Equalized"/>
    <x v="0"/>
    <x v="2799"/>
    <n v="-966158.61"/>
    <s v="Jurisdiction"/>
    <x v="1"/>
    <n v="0.21604617835464501"/>
    <n v="672826365.97000003"/>
    <x v="32"/>
    <n v="202012"/>
    <n v="3"/>
    <x v="2"/>
    <x v="12"/>
    <n v="16"/>
    <x v="89"/>
    <x v="527"/>
    <n v="282000"/>
    <x v="128"/>
    <x v="106"/>
    <s v="Deferred Credits"/>
    <s v="Balance Sheet"/>
    <s v="N"/>
    <s v="ADIT Balance State"/>
    <n v="350"/>
    <n v="4000244"/>
    <n v="202012"/>
  </r>
  <r>
    <n v="140"/>
    <s v="2021 TX RATE CASE Equalized"/>
    <x v="0"/>
    <x v="2800"/>
    <n v="-748162.58"/>
    <s v="Jurisdiction"/>
    <x v="0"/>
    <n v="0.78395382164535499"/>
    <n v="2441444717.6199999"/>
    <x v="32"/>
    <n v="202012"/>
    <n v="3"/>
    <x v="2"/>
    <x v="12"/>
    <n v="16"/>
    <x v="89"/>
    <x v="527"/>
    <n v="282000"/>
    <x v="128"/>
    <x v="106"/>
    <s v="Deferred Credits"/>
    <s v="Balance Sheet"/>
    <s v="N"/>
    <s v="ADIT Balance State"/>
    <n v="350"/>
    <n v="4000334"/>
    <n v="202012"/>
  </r>
  <r>
    <n v="140"/>
    <s v="2021 TX RATE CASE Equalized"/>
    <x v="0"/>
    <x v="2800"/>
    <n v="-206182.64"/>
    <s v="Jurisdiction"/>
    <x v="1"/>
    <n v="0.21604617835464501"/>
    <n v="672826365.97000003"/>
    <x v="32"/>
    <n v="202012"/>
    <n v="3"/>
    <x v="2"/>
    <x v="12"/>
    <n v="16"/>
    <x v="89"/>
    <x v="527"/>
    <n v="282000"/>
    <x v="128"/>
    <x v="106"/>
    <s v="Deferred Credits"/>
    <s v="Balance Sheet"/>
    <s v="N"/>
    <s v="ADIT Balance State"/>
    <n v="350"/>
    <n v="4000334"/>
    <n v="202012"/>
  </r>
  <r>
    <n v="140"/>
    <s v="2021 TX RATE CASE Equalized"/>
    <x v="0"/>
    <x v="2801"/>
    <n v="0"/>
    <s v="Jurisdiction"/>
    <x v="0"/>
    <n v="0"/>
    <n v="0"/>
    <x v="5"/>
    <n v="202001"/>
    <n v="3"/>
    <x v="2"/>
    <x v="12"/>
    <n v="16"/>
    <x v="89"/>
    <x v="528"/>
    <n v="283000"/>
    <x v="129"/>
    <x v="107"/>
    <s v="Deferred Credits"/>
    <s v="Balance Sheet"/>
    <s v="N"/>
    <s v="ADIT Balance State"/>
    <n v="350"/>
    <n v="4073016"/>
    <n v="202012"/>
  </r>
  <r>
    <n v="140"/>
    <s v="2021 TX RATE CASE Equalized"/>
    <x v="0"/>
    <x v="2801"/>
    <n v="0"/>
    <s v="Jurisdiction"/>
    <x v="1"/>
    <n v="1"/>
    <n v="1"/>
    <x v="5"/>
    <n v="202001"/>
    <n v="3"/>
    <x v="2"/>
    <x v="12"/>
    <n v="16"/>
    <x v="89"/>
    <x v="528"/>
    <n v="283000"/>
    <x v="129"/>
    <x v="107"/>
    <s v="Deferred Credits"/>
    <s v="Balance Sheet"/>
    <s v="N"/>
    <s v="ADIT Balance State"/>
    <n v="350"/>
    <n v="4073016"/>
    <n v="202012"/>
  </r>
  <r>
    <n v="140"/>
    <s v="2021 TX RATE CASE Equalized"/>
    <x v="0"/>
    <x v="2802"/>
    <n v="0"/>
    <s v="Jurisdiction"/>
    <x v="0"/>
    <n v="0"/>
    <n v="0"/>
    <x v="5"/>
    <n v="202001"/>
    <n v="3"/>
    <x v="2"/>
    <x v="12"/>
    <n v="16"/>
    <x v="89"/>
    <x v="528"/>
    <n v="283000"/>
    <x v="129"/>
    <x v="107"/>
    <s v="Deferred Credits"/>
    <s v="Balance Sheet"/>
    <s v="N"/>
    <s v="ADIT Balance State"/>
    <n v="350"/>
    <n v="4073015"/>
    <n v="202012"/>
  </r>
  <r>
    <n v="140"/>
    <s v="2021 TX RATE CASE Equalized"/>
    <x v="0"/>
    <x v="2802"/>
    <n v="0"/>
    <s v="Jurisdiction"/>
    <x v="1"/>
    <n v="1"/>
    <n v="1"/>
    <x v="5"/>
    <n v="202001"/>
    <n v="3"/>
    <x v="2"/>
    <x v="12"/>
    <n v="16"/>
    <x v="89"/>
    <x v="528"/>
    <n v="283000"/>
    <x v="129"/>
    <x v="107"/>
    <s v="Deferred Credits"/>
    <s v="Balance Sheet"/>
    <s v="N"/>
    <s v="ADIT Balance State"/>
    <n v="350"/>
    <n v="4073015"/>
    <n v="202012"/>
  </r>
  <r>
    <n v="140"/>
    <s v="2021 TX RATE CASE Equalized"/>
    <x v="0"/>
    <x v="2803"/>
    <n v="0"/>
    <s v="Jurisdiction"/>
    <x v="0"/>
    <n v="0"/>
    <n v="0"/>
    <x v="5"/>
    <n v="202001"/>
    <n v="3"/>
    <x v="2"/>
    <x v="12"/>
    <n v="16"/>
    <x v="89"/>
    <x v="528"/>
    <n v="283000"/>
    <x v="129"/>
    <x v="107"/>
    <s v="Deferred Credits"/>
    <s v="Balance Sheet"/>
    <s v="N"/>
    <s v="ADIT Balance State"/>
    <n v="350"/>
    <n v="4073036"/>
    <n v="202012"/>
  </r>
  <r>
    <n v="140"/>
    <s v="2021 TX RATE CASE Equalized"/>
    <x v="0"/>
    <x v="2803"/>
    <n v="0"/>
    <s v="Jurisdiction"/>
    <x v="1"/>
    <n v="1"/>
    <n v="1"/>
    <x v="5"/>
    <n v="202001"/>
    <n v="3"/>
    <x v="2"/>
    <x v="12"/>
    <n v="16"/>
    <x v="89"/>
    <x v="528"/>
    <n v="283000"/>
    <x v="129"/>
    <x v="107"/>
    <s v="Deferred Credits"/>
    <s v="Balance Sheet"/>
    <s v="N"/>
    <s v="ADIT Balance State"/>
    <n v="350"/>
    <n v="4073036"/>
    <n v="202012"/>
  </r>
  <r>
    <n v="140"/>
    <s v="2021 TX RATE CASE Equalized"/>
    <x v="0"/>
    <x v="2804"/>
    <n v="0"/>
    <s v="Jurisdiction"/>
    <x v="0"/>
    <n v="0"/>
    <n v="0"/>
    <x v="5"/>
    <n v="202001"/>
    <n v="3"/>
    <x v="2"/>
    <x v="12"/>
    <n v="16"/>
    <x v="89"/>
    <x v="528"/>
    <n v="283000"/>
    <x v="129"/>
    <x v="107"/>
    <s v="Deferred Credits"/>
    <s v="Balance Sheet"/>
    <s v="N"/>
    <s v="ADIT Balance State"/>
    <n v="350"/>
    <n v="4073035"/>
    <n v="202012"/>
  </r>
  <r>
    <n v="140"/>
    <s v="2021 TX RATE CASE Equalized"/>
    <x v="0"/>
    <x v="2804"/>
    <n v="0"/>
    <s v="Jurisdiction"/>
    <x v="1"/>
    <n v="1"/>
    <n v="1"/>
    <x v="5"/>
    <n v="202001"/>
    <n v="3"/>
    <x v="2"/>
    <x v="12"/>
    <n v="16"/>
    <x v="89"/>
    <x v="528"/>
    <n v="283000"/>
    <x v="129"/>
    <x v="107"/>
    <s v="Deferred Credits"/>
    <s v="Balance Sheet"/>
    <s v="N"/>
    <s v="ADIT Balance State"/>
    <n v="350"/>
    <n v="4073035"/>
    <n v="202012"/>
  </r>
  <r>
    <n v="140"/>
    <s v="2021 TX RATE CASE Equalized"/>
    <x v="0"/>
    <x v="2805"/>
    <n v="-134480.97"/>
    <s v="Jurisdiction"/>
    <x v="0"/>
    <n v="0.78395382164535499"/>
    <n v="2441444717.6199999"/>
    <x v="32"/>
    <n v="202012"/>
    <n v="3"/>
    <x v="2"/>
    <x v="12"/>
    <n v="16"/>
    <x v="89"/>
    <x v="528"/>
    <n v="283000"/>
    <x v="129"/>
    <x v="107"/>
    <s v="Deferred Credits"/>
    <s v="Balance Sheet"/>
    <s v="N"/>
    <s v="ADIT Balance State"/>
    <n v="350"/>
    <n v="4073020"/>
    <n v="202012"/>
  </r>
  <r>
    <n v="140"/>
    <s v="2021 TX RATE CASE Equalized"/>
    <x v="0"/>
    <x v="2805"/>
    <n v="-37060.980000000003"/>
    <s v="Jurisdiction"/>
    <x v="1"/>
    <n v="0.21604617835464501"/>
    <n v="672826365.97000003"/>
    <x v="32"/>
    <n v="202012"/>
    <n v="3"/>
    <x v="2"/>
    <x v="12"/>
    <n v="16"/>
    <x v="89"/>
    <x v="528"/>
    <n v="283000"/>
    <x v="129"/>
    <x v="107"/>
    <s v="Deferred Credits"/>
    <s v="Balance Sheet"/>
    <s v="N"/>
    <s v="ADIT Balance State"/>
    <n v="350"/>
    <n v="4073020"/>
    <n v="202012"/>
  </r>
  <r>
    <n v="140"/>
    <s v="2021 TX RATE CASE Equalized"/>
    <x v="0"/>
    <x v="2806"/>
    <n v="0"/>
    <s v="Jurisdiction"/>
    <x v="0"/>
    <n v="0"/>
    <n v="0"/>
    <x v="5"/>
    <n v="202001"/>
    <n v="3"/>
    <x v="2"/>
    <x v="12"/>
    <n v="16"/>
    <x v="89"/>
    <x v="528"/>
    <n v="283000"/>
    <x v="129"/>
    <x v="107"/>
    <s v="Deferred Credits"/>
    <s v="Balance Sheet"/>
    <s v="N"/>
    <s v="ADIT Balance State"/>
    <n v="350"/>
    <n v="4073018"/>
    <n v="202012"/>
  </r>
  <r>
    <n v="140"/>
    <s v="2021 TX RATE CASE Equalized"/>
    <x v="0"/>
    <x v="2806"/>
    <n v="0"/>
    <s v="Jurisdiction"/>
    <x v="1"/>
    <n v="1"/>
    <n v="1"/>
    <x v="5"/>
    <n v="202001"/>
    <n v="3"/>
    <x v="2"/>
    <x v="12"/>
    <n v="16"/>
    <x v="89"/>
    <x v="528"/>
    <n v="283000"/>
    <x v="129"/>
    <x v="107"/>
    <s v="Deferred Credits"/>
    <s v="Balance Sheet"/>
    <s v="N"/>
    <s v="ADIT Balance State"/>
    <n v="350"/>
    <n v="4073018"/>
    <n v="202012"/>
  </r>
  <r>
    <n v="140"/>
    <s v="2021 TX RATE CASE Equalized"/>
    <x v="0"/>
    <x v="2807"/>
    <n v="0"/>
    <s v="Jurisdiction"/>
    <x v="0"/>
    <n v="0"/>
    <n v="0"/>
    <x v="5"/>
    <n v="202001"/>
    <n v="3"/>
    <x v="2"/>
    <x v="12"/>
    <n v="16"/>
    <x v="89"/>
    <x v="528"/>
    <n v="283000"/>
    <x v="129"/>
    <x v="107"/>
    <s v="Deferred Credits"/>
    <s v="Balance Sheet"/>
    <s v="N"/>
    <s v="ADIT Balance State"/>
    <n v="350"/>
    <n v="4073017"/>
    <n v="202012"/>
  </r>
  <r>
    <n v="140"/>
    <s v="2021 TX RATE CASE Equalized"/>
    <x v="0"/>
    <x v="2807"/>
    <n v="0"/>
    <s v="Jurisdiction"/>
    <x v="1"/>
    <n v="1"/>
    <n v="1"/>
    <x v="5"/>
    <n v="202001"/>
    <n v="3"/>
    <x v="2"/>
    <x v="12"/>
    <n v="16"/>
    <x v="89"/>
    <x v="528"/>
    <n v="283000"/>
    <x v="129"/>
    <x v="107"/>
    <s v="Deferred Credits"/>
    <s v="Balance Sheet"/>
    <s v="N"/>
    <s v="ADIT Balance State"/>
    <n v="350"/>
    <n v="4073017"/>
    <n v="202012"/>
  </r>
  <r>
    <n v="140"/>
    <s v="2021 TX RATE CASE Equalized"/>
    <x v="0"/>
    <x v="2808"/>
    <n v="0"/>
    <s v="Jurisdiction"/>
    <x v="0"/>
    <n v="0"/>
    <n v="0"/>
    <x v="5"/>
    <n v="202001"/>
    <n v="3"/>
    <x v="2"/>
    <x v="12"/>
    <n v="16"/>
    <x v="89"/>
    <x v="528"/>
    <n v="283000"/>
    <x v="129"/>
    <x v="107"/>
    <s v="Deferred Credits"/>
    <s v="Balance Sheet"/>
    <s v="N"/>
    <s v="ADIT Balance State"/>
    <n v="350"/>
    <n v="4073019"/>
    <n v="202012"/>
  </r>
  <r>
    <n v="140"/>
    <s v="2021 TX RATE CASE Equalized"/>
    <x v="0"/>
    <x v="2808"/>
    <n v="0"/>
    <s v="Jurisdiction"/>
    <x v="1"/>
    <n v="1"/>
    <n v="1"/>
    <x v="5"/>
    <n v="202001"/>
    <n v="3"/>
    <x v="2"/>
    <x v="12"/>
    <n v="16"/>
    <x v="89"/>
    <x v="528"/>
    <n v="283000"/>
    <x v="129"/>
    <x v="107"/>
    <s v="Deferred Credits"/>
    <s v="Balance Sheet"/>
    <s v="N"/>
    <s v="ADIT Balance State"/>
    <n v="350"/>
    <n v="4073019"/>
    <n v="202012"/>
  </r>
  <r>
    <n v="140"/>
    <s v="2021 TX RATE CASE Equalized"/>
    <x v="0"/>
    <x v="2809"/>
    <n v="0"/>
    <s v="Jurisdiction"/>
    <x v="0"/>
    <n v="0"/>
    <n v="0"/>
    <x v="5"/>
    <n v="202001"/>
    <n v="3"/>
    <x v="2"/>
    <x v="12"/>
    <n v="16"/>
    <x v="89"/>
    <x v="528"/>
    <n v="283000"/>
    <x v="129"/>
    <x v="107"/>
    <s v="Deferred Credits"/>
    <s v="Balance Sheet"/>
    <s v="N"/>
    <s v="ADIT Balance State"/>
    <n v="350"/>
    <n v="4073021"/>
    <n v="202012"/>
  </r>
  <r>
    <n v="140"/>
    <s v="2021 TX RATE CASE Equalized"/>
    <x v="0"/>
    <x v="2809"/>
    <n v="0"/>
    <s v="Jurisdiction"/>
    <x v="1"/>
    <n v="1"/>
    <n v="1"/>
    <x v="5"/>
    <n v="202001"/>
    <n v="3"/>
    <x v="2"/>
    <x v="12"/>
    <n v="16"/>
    <x v="89"/>
    <x v="528"/>
    <n v="283000"/>
    <x v="129"/>
    <x v="107"/>
    <s v="Deferred Credits"/>
    <s v="Balance Sheet"/>
    <s v="N"/>
    <s v="ADIT Balance State"/>
    <n v="350"/>
    <n v="4073021"/>
    <n v="202012"/>
  </r>
  <r>
    <n v="140"/>
    <s v="2021 TX RATE CASE Equalized"/>
    <x v="0"/>
    <x v="2810"/>
    <n v="0"/>
    <s v="Jurisdiction"/>
    <x v="0"/>
    <n v="0.79654289849043403"/>
    <n v="6751531663"/>
    <x v="3"/>
    <n v="202001"/>
    <n v="3"/>
    <x v="2"/>
    <x v="12"/>
    <n v="16"/>
    <x v="89"/>
    <x v="528"/>
    <n v="283000"/>
    <x v="129"/>
    <x v="107"/>
    <s v="Deferred Credits"/>
    <s v="Balance Sheet"/>
    <s v="N"/>
    <s v="ADIT Balance State"/>
    <n v="350"/>
    <n v="4073022"/>
    <n v="202012"/>
  </r>
  <r>
    <n v="140"/>
    <s v="2021 TX RATE CASE Equalized"/>
    <x v="0"/>
    <x v="2810"/>
    <n v="0"/>
    <s v="Jurisdiction"/>
    <x v="1"/>
    <n v="0.203457101509566"/>
    <n v="1724511091"/>
    <x v="3"/>
    <n v="202001"/>
    <n v="3"/>
    <x v="2"/>
    <x v="12"/>
    <n v="16"/>
    <x v="89"/>
    <x v="528"/>
    <n v="283000"/>
    <x v="129"/>
    <x v="107"/>
    <s v="Deferred Credits"/>
    <s v="Balance Sheet"/>
    <s v="N"/>
    <s v="ADIT Balance State"/>
    <n v="350"/>
    <n v="4073022"/>
    <n v="202012"/>
  </r>
  <r>
    <n v="140"/>
    <s v="2021 TX RATE CASE Equalized"/>
    <x v="0"/>
    <x v="2811"/>
    <n v="0"/>
    <s v="Jurisdiction"/>
    <x v="0"/>
    <n v="0.79654289849043403"/>
    <n v="6751531663"/>
    <x v="3"/>
    <n v="202001"/>
    <n v="3"/>
    <x v="2"/>
    <x v="12"/>
    <n v="16"/>
    <x v="89"/>
    <x v="528"/>
    <n v="283000"/>
    <x v="129"/>
    <x v="107"/>
    <s v="Deferred Credits"/>
    <s v="Balance Sheet"/>
    <s v="N"/>
    <s v="ADIT Balance State"/>
    <n v="350"/>
    <n v="4073023"/>
    <n v="202012"/>
  </r>
  <r>
    <n v="140"/>
    <s v="2021 TX RATE CASE Equalized"/>
    <x v="0"/>
    <x v="2811"/>
    <n v="0"/>
    <s v="Jurisdiction"/>
    <x v="1"/>
    <n v="0.203457101509566"/>
    <n v="1724511091"/>
    <x v="3"/>
    <n v="202001"/>
    <n v="3"/>
    <x v="2"/>
    <x v="12"/>
    <n v="16"/>
    <x v="89"/>
    <x v="528"/>
    <n v="283000"/>
    <x v="129"/>
    <x v="107"/>
    <s v="Deferred Credits"/>
    <s v="Balance Sheet"/>
    <s v="N"/>
    <s v="ADIT Balance State"/>
    <n v="350"/>
    <n v="4073023"/>
    <n v="202012"/>
  </r>
  <r>
    <n v="140"/>
    <s v="2021 TX RATE CASE Equalized"/>
    <x v="0"/>
    <x v="2812"/>
    <n v="0"/>
    <s v="Jurisdiction"/>
    <x v="0"/>
    <n v="0.79654289849043403"/>
    <n v="6751531663"/>
    <x v="3"/>
    <n v="202001"/>
    <n v="3"/>
    <x v="2"/>
    <x v="12"/>
    <n v="16"/>
    <x v="89"/>
    <x v="528"/>
    <n v="283000"/>
    <x v="129"/>
    <x v="107"/>
    <s v="Deferred Credits"/>
    <s v="Balance Sheet"/>
    <s v="N"/>
    <s v="ADIT Balance State"/>
    <n v="350"/>
    <n v="4073024"/>
    <n v="202012"/>
  </r>
  <r>
    <n v="140"/>
    <s v="2021 TX RATE CASE Equalized"/>
    <x v="0"/>
    <x v="2812"/>
    <n v="0"/>
    <s v="Jurisdiction"/>
    <x v="1"/>
    <n v="0.203457101509566"/>
    <n v="1724511091"/>
    <x v="3"/>
    <n v="202001"/>
    <n v="3"/>
    <x v="2"/>
    <x v="12"/>
    <n v="16"/>
    <x v="89"/>
    <x v="528"/>
    <n v="283000"/>
    <x v="129"/>
    <x v="107"/>
    <s v="Deferred Credits"/>
    <s v="Balance Sheet"/>
    <s v="N"/>
    <s v="ADIT Balance State"/>
    <n v="350"/>
    <n v="4073024"/>
    <n v="202012"/>
  </r>
  <r>
    <n v="140"/>
    <s v="2021 TX RATE CASE Equalized"/>
    <x v="0"/>
    <x v="2813"/>
    <n v="0"/>
    <s v="Jurisdiction"/>
    <x v="0"/>
    <n v="0"/>
    <n v="0"/>
    <x v="5"/>
    <n v="202001"/>
    <n v="3"/>
    <x v="2"/>
    <x v="12"/>
    <n v="16"/>
    <x v="89"/>
    <x v="528"/>
    <n v="283000"/>
    <x v="129"/>
    <x v="107"/>
    <s v="Deferred Credits"/>
    <s v="Balance Sheet"/>
    <s v="N"/>
    <s v="ADIT Balance State"/>
    <n v="350"/>
    <n v="4073037"/>
    <n v="202012"/>
  </r>
  <r>
    <n v="140"/>
    <s v="2021 TX RATE CASE Equalized"/>
    <x v="0"/>
    <x v="2813"/>
    <n v="0"/>
    <s v="Jurisdiction"/>
    <x v="1"/>
    <n v="1"/>
    <n v="1"/>
    <x v="5"/>
    <n v="202001"/>
    <n v="3"/>
    <x v="2"/>
    <x v="12"/>
    <n v="16"/>
    <x v="89"/>
    <x v="528"/>
    <n v="283000"/>
    <x v="129"/>
    <x v="107"/>
    <s v="Deferred Credits"/>
    <s v="Balance Sheet"/>
    <s v="N"/>
    <s v="ADIT Balance State"/>
    <n v="350"/>
    <n v="4073037"/>
    <n v="202012"/>
  </r>
  <r>
    <n v="140"/>
    <s v="2021 TX RATE CASE Equalized"/>
    <x v="0"/>
    <x v="2814"/>
    <n v="0"/>
    <s v="Jurisdiction"/>
    <x v="0"/>
    <n v="0"/>
    <n v="0"/>
    <x v="5"/>
    <n v="202001"/>
    <n v="3"/>
    <x v="2"/>
    <x v="12"/>
    <n v="16"/>
    <x v="89"/>
    <x v="528"/>
    <n v="283000"/>
    <x v="129"/>
    <x v="107"/>
    <s v="Deferred Credits"/>
    <s v="Balance Sheet"/>
    <s v="N"/>
    <s v="ADIT Balance State"/>
    <n v="350"/>
    <n v="4073025"/>
    <n v="202012"/>
  </r>
  <r>
    <n v="140"/>
    <s v="2021 TX RATE CASE Equalized"/>
    <x v="0"/>
    <x v="2814"/>
    <n v="0"/>
    <s v="Jurisdiction"/>
    <x v="1"/>
    <n v="1"/>
    <n v="1"/>
    <x v="5"/>
    <n v="202001"/>
    <n v="3"/>
    <x v="2"/>
    <x v="12"/>
    <n v="16"/>
    <x v="89"/>
    <x v="528"/>
    <n v="283000"/>
    <x v="129"/>
    <x v="107"/>
    <s v="Deferred Credits"/>
    <s v="Balance Sheet"/>
    <s v="N"/>
    <s v="ADIT Balance State"/>
    <n v="350"/>
    <n v="4073025"/>
    <n v="202012"/>
  </r>
  <r>
    <n v="140"/>
    <s v="2021 TX RATE CASE Equalized"/>
    <x v="0"/>
    <x v="2815"/>
    <n v="0"/>
    <s v="Jurisdiction"/>
    <x v="0"/>
    <n v="0"/>
    <n v="0"/>
    <x v="5"/>
    <n v="202001"/>
    <n v="3"/>
    <x v="2"/>
    <x v="12"/>
    <n v="16"/>
    <x v="89"/>
    <x v="528"/>
    <n v="283000"/>
    <x v="129"/>
    <x v="107"/>
    <s v="Deferred Credits"/>
    <s v="Balance Sheet"/>
    <s v="N"/>
    <s v="ADIT Balance State"/>
    <n v="350"/>
    <n v="16580334"/>
    <n v="202012"/>
  </r>
  <r>
    <n v="140"/>
    <s v="2021 TX RATE CASE Equalized"/>
    <x v="0"/>
    <x v="2815"/>
    <n v="0"/>
    <s v="Jurisdiction"/>
    <x v="1"/>
    <n v="1"/>
    <n v="1"/>
    <x v="5"/>
    <n v="202001"/>
    <n v="3"/>
    <x v="2"/>
    <x v="12"/>
    <n v="16"/>
    <x v="89"/>
    <x v="528"/>
    <n v="283000"/>
    <x v="129"/>
    <x v="107"/>
    <s v="Deferred Credits"/>
    <s v="Balance Sheet"/>
    <s v="N"/>
    <s v="ADIT Balance State"/>
    <n v="350"/>
    <n v="16580334"/>
    <n v="202012"/>
  </r>
  <r>
    <n v="140"/>
    <s v="2021 TX RATE CASE Equalized"/>
    <x v="0"/>
    <x v="2816"/>
    <n v="0"/>
    <s v="Jurisdiction"/>
    <x v="0"/>
    <n v="0"/>
    <n v="0"/>
    <x v="5"/>
    <n v="202001"/>
    <n v="3"/>
    <x v="2"/>
    <x v="12"/>
    <n v="16"/>
    <x v="89"/>
    <x v="528"/>
    <n v="283000"/>
    <x v="129"/>
    <x v="107"/>
    <s v="Deferred Credits"/>
    <s v="Balance Sheet"/>
    <s v="N"/>
    <s v="ADIT Balance State"/>
    <n v="350"/>
    <n v="4073029"/>
    <n v="202012"/>
  </r>
  <r>
    <n v="140"/>
    <s v="2021 TX RATE CASE Equalized"/>
    <x v="0"/>
    <x v="2816"/>
    <n v="0"/>
    <s v="Jurisdiction"/>
    <x v="1"/>
    <n v="1"/>
    <n v="1"/>
    <x v="5"/>
    <n v="202001"/>
    <n v="3"/>
    <x v="2"/>
    <x v="12"/>
    <n v="16"/>
    <x v="89"/>
    <x v="528"/>
    <n v="283000"/>
    <x v="129"/>
    <x v="107"/>
    <s v="Deferred Credits"/>
    <s v="Balance Sheet"/>
    <s v="N"/>
    <s v="ADIT Balance State"/>
    <n v="350"/>
    <n v="4073029"/>
    <n v="202012"/>
  </r>
  <r>
    <n v="140"/>
    <s v="2021 TX RATE CASE Equalized"/>
    <x v="0"/>
    <x v="2817"/>
    <n v="0"/>
    <s v="Jurisdiction"/>
    <x v="0"/>
    <n v="0"/>
    <n v="0"/>
    <x v="5"/>
    <n v="202001"/>
    <n v="3"/>
    <x v="2"/>
    <x v="12"/>
    <n v="16"/>
    <x v="89"/>
    <x v="528"/>
    <n v="283000"/>
    <x v="129"/>
    <x v="107"/>
    <s v="Deferred Credits"/>
    <s v="Balance Sheet"/>
    <s v="N"/>
    <s v="ADIT Balance State"/>
    <n v="350"/>
    <n v="4073014"/>
    <n v="202012"/>
  </r>
  <r>
    <n v="140"/>
    <s v="2021 TX RATE CASE Equalized"/>
    <x v="0"/>
    <x v="2817"/>
    <n v="0"/>
    <s v="Jurisdiction"/>
    <x v="1"/>
    <n v="1"/>
    <n v="1"/>
    <x v="5"/>
    <n v="202001"/>
    <n v="3"/>
    <x v="2"/>
    <x v="12"/>
    <n v="16"/>
    <x v="89"/>
    <x v="528"/>
    <n v="283000"/>
    <x v="129"/>
    <x v="107"/>
    <s v="Deferred Credits"/>
    <s v="Balance Sheet"/>
    <s v="N"/>
    <s v="ADIT Balance State"/>
    <n v="350"/>
    <n v="4073014"/>
    <n v="202012"/>
  </r>
  <r>
    <n v="140"/>
    <s v="2021 TX RATE CASE Equalized"/>
    <x v="0"/>
    <x v="2818"/>
    <n v="-144457.99"/>
    <s v="Jurisdiction"/>
    <x v="0"/>
    <n v="0.78395382164535499"/>
    <n v="2441444717.6199999"/>
    <x v="32"/>
    <n v="202012"/>
    <n v="3"/>
    <x v="2"/>
    <x v="12"/>
    <n v="16"/>
    <x v="89"/>
    <x v="528"/>
    <n v="283000"/>
    <x v="129"/>
    <x v="107"/>
    <s v="Deferred Credits"/>
    <s v="Balance Sheet"/>
    <s v="N"/>
    <s v="ADIT Balance State"/>
    <n v="350"/>
    <n v="4073026"/>
    <n v="202012"/>
  </r>
  <r>
    <n v="140"/>
    <s v="2021 TX RATE CASE Equalized"/>
    <x v="0"/>
    <x v="2818"/>
    <n v="-39810.51"/>
    <s v="Jurisdiction"/>
    <x v="1"/>
    <n v="0.21604617835464501"/>
    <n v="672826365.97000003"/>
    <x v="32"/>
    <n v="202012"/>
    <n v="3"/>
    <x v="2"/>
    <x v="12"/>
    <n v="16"/>
    <x v="89"/>
    <x v="528"/>
    <n v="283000"/>
    <x v="129"/>
    <x v="107"/>
    <s v="Deferred Credits"/>
    <s v="Balance Sheet"/>
    <s v="N"/>
    <s v="ADIT Balance State"/>
    <n v="350"/>
    <n v="4073026"/>
    <n v="202012"/>
  </r>
  <r>
    <n v="140"/>
    <s v="2021 TX RATE CASE Equalized"/>
    <x v="0"/>
    <x v="2819"/>
    <n v="0"/>
    <s v="Jurisdiction"/>
    <x v="0"/>
    <n v="0"/>
    <n v="0"/>
    <x v="5"/>
    <n v="202001"/>
    <n v="3"/>
    <x v="2"/>
    <x v="12"/>
    <n v="16"/>
    <x v="89"/>
    <x v="528"/>
    <n v="283000"/>
    <x v="129"/>
    <x v="107"/>
    <s v="Deferred Credits"/>
    <s v="Balance Sheet"/>
    <s v="N"/>
    <s v="ADIT Balance State"/>
    <n v="350"/>
    <n v="4073030"/>
    <n v="202012"/>
  </r>
  <r>
    <n v="140"/>
    <s v="2021 TX RATE CASE Equalized"/>
    <x v="0"/>
    <x v="2819"/>
    <n v="0"/>
    <s v="Jurisdiction"/>
    <x v="1"/>
    <n v="1"/>
    <n v="1"/>
    <x v="5"/>
    <n v="202001"/>
    <n v="3"/>
    <x v="2"/>
    <x v="12"/>
    <n v="16"/>
    <x v="89"/>
    <x v="528"/>
    <n v="283000"/>
    <x v="129"/>
    <x v="107"/>
    <s v="Deferred Credits"/>
    <s v="Balance Sheet"/>
    <s v="N"/>
    <s v="ADIT Balance State"/>
    <n v="350"/>
    <n v="4073030"/>
    <n v="202012"/>
  </r>
  <r>
    <n v="140"/>
    <s v="2021 TX RATE CASE Equalized"/>
    <x v="0"/>
    <x v="2820"/>
    <n v="0"/>
    <s v="Jurisdiction"/>
    <x v="0"/>
    <n v="0"/>
    <n v="0"/>
    <x v="5"/>
    <n v="202001"/>
    <n v="3"/>
    <x v="2"/>
    <x v="12"/>
    <n v="16"/>
    <x v="89"/>
    <x v="528"/>
    <n v="283000"/>
    <x v="129"/>
    <x v="107"/>
    <s v="Deferred Credits"/>
    <s v="Balance Sheet"/>
    <s v="N"/>
    <s v="ADIT Balance State"/>
    <n v="350"/>
    <n v="4073031"/>
    <n v="202012"/>
  </r>
  <r>
    <n v="140"/>
    <s v="2021 TX RATE CASE Equalized"/>
    <x v="0"/>
    <x v="2820"/>
    <n v="0"/>
    <s v="Jurisdiction"/>
    <x v="1"/>
    <n v="1"/>
    <n v="1"/>
    <x v="5"/>
    <n v="202001"/>
    <n v="3"/>
    <x v="2"/>
    <x v="12"/>
    <n v="16"/>
    <x v="89"/>
    <x v="528"/>
    <n v="283000"/>
    <x v="129"/>
    <x v="107"/>
    <s v="Deferred Credits"/>
    <s v="Balance Sheet"/>
    <s v="N"/>
    <s v="ADIT Balance State"/>
    <n v="350"/>
    <n v="4073031"/>
    <n v="202012"/>
  </r>
  <r>
    <n v="140"/>
    <s v="2021 TX RATE CASE Equalized"/>
    <x v="0"/>
    <x v="2821"/>
    <n v="0"/>
    <s v="Jurisdiction"/>
    <x v="0"/>
    <n v="0"/>
    <n v="0"/>
    <x v="5"/>
    <n v="202001"/>
    <n v="3"/>
    <x v="2"/>
    <x v="12"/>
    <n v="16"/>
    <x v="89"/>
    <x v="528"/>
    <n v="283000"/>
    <x v="129"/>
    <x v="107"/>
    <s v="Deferred Credits"/>
    <s v="Balance Sheet"/>
    <s v="N"/>
    <s v="ADIT Balance State"/>
    <n v="350"/>
    <n v="4073027"/>
    <n v="202012"/>
  </r>
  <r>
    <n v="140"/>
    <s v="2021 TX RATE CASE Equalized"/>
    <x v="0"/>
    <x v="2821"/>
    <n v="0"/>
    <s v="Jurisdiction"/>
    <x v="1"/>
    <n v="1"/>
    <n v="1"/>
    <x v="5"/>
    <n v="202001"/>
    <n v="3"/>
    <x v="2"/>
    <x v="12"/>
    <n v="16"/>
    <x v="89"/>
    <x v="528"/>
    <n v="283000"/>
    <x v="129"/>
    <x v="107"/>
    <s v="Deferred Credits"/>
    <s v="Balance Sheet"/>
    <s v="N"/>
    <s v="ADIT Balance State"/>
    <n v="350"/>
    <n v="4073027"/>
    <n v="202012"/>
  </r>
  <r>
    <n v="140"/>
    <s v="2021 TX RATE CASE Equalized"/>
    <x v="0"/>
    <x v="2822"/>
    <n v="0"/>
    <s v="Jurisdiction"/>
    <x v="0"/>
    <n v="0"/>
    <n v="0"/>
    <x v="5"/>
    <n v="202001"/>
    <n v="3"/>
    <x v="2"/>
    <x v="12"/>
    <n v="16"/>
    <x v="89"/>
    <x v="528"/>
    <n v="283000"/>
    <x v="129"/>
    <x v="107"/>
    <s v="Deferred Credits"/>
    <s v="Balance Sheet"/>
    <s v="N"/>
    <s v="ADIT Balance State"/>
    <n v="350"/>
    <n v="4073028"/>
    <n v="202012"/>
  </r>
  <r>
    <n v="140"/>
    <s v="2021 TX RATE CASE Equalized"/>
    <x v="0"/>
    <x v="2822"/>
    <n v="0"/>
    <s v="Jurisdiction"/>
    <x v="1"/>
    <n v="1"/>
    <n v="1"/>
    <x v="5"/>
    <n v="202001"/>
    <n v="3"/>
    <x v="2"/>
    <x v="12"/>
    <n v="16"/>
    <x v="89"/>
    <x v="528"/>
    <n v="283000"/>
    <x v="129"/>
    <x v="107"/>
    <s v="Deferred Credits"/>
    <s v="Balance Sheet"/>
    <s v="N"/>
    <s v="ADIT Balance State"/>
    <n v="350"/>
    <n v="4073028"/>
    <n v="202012"/>
  </r>
  <r>
    <n v="140"/>
    <s v="2021 TX RATE CASE Equalized"/>
    <x v="0"/>
    <x v="2823"/>
    <n v="0"/>
    <s v="Jurisdiction"/>
    <x v="0"/>
    <n v="0"/>
    <n v="0"/>
    <x v="5"/>
    <n v="202001"/>
    <n v="3"/>
    <x v="2"/>
    <x v="12"/>
    <n v="16"/>
    <x v="89"/>
    <x v="528"/>
    <n v="283000"/>
    <x v="129"/>
    <x v="107"/>
    <s v="Deferred Credits"/>
    <s v="Balance Sheet"/>
    <s v="N"/>
    <s v="ADIT Balance State"/>
    <n v="350"/>
    <n v="4073032"/>
    <n v="202012"/>
  </r>
  <r>
    <n v="140"/>
    <s v="2021 TX RATE CASE Equalized"/>
    <x v="0"/>
    <x v="2823"/>
    <n v="0"/>
    <s v="Jurisdiction"/>
    <x v="1"/>
    <n v="1"/>
    <n v="1"/>
    <x v="5"/>
    <n v="202001"/>
    <n v="3"/>
    <x v="2"/>
    <x v="12"/>
    <n v="16"/>
    <x v="89"/>
    <x v="528"/>
    <n v="283000"/>
    <x v="129"/>
    <x v="107"/>
    <s v="Deferred Credits"/>
    <s v="Balance Sheet"/>
    <s v="N"/>
    <s v="ADIT Balance State"/>
    <n v="350"/>
    <n v="4073032"/>
    <n v="202012"/>
  </r>
  <r>
    <n v="140"/>
    <s v="2021 TX RATE CASE Equalized"/>
    <x v="0"/>
    <x v="2824"/>
    <n v="0"/>
    <s v="Jurisdiction"/>
    <x v="0"/>
    <n v="0"/>
    <n v="0"/>
    <x v="0"/>
    <n v="202001"/>
    <n v="3"/>
    <x v="2"/>
    <x v="12"/>
    <n v="16"/>
    <x v="89"/>
    <x v="528"/>
    <n v="283000"/>
    <x v="129"/>
    <x v="107"/>
    <s v="Deferred Credits"/>
    <s v="Balance Sheet"/>
    <s v="N"/>
    <s v="ADIT Balance State"/>
    <n v="350"/>
    <n v="28231131"/>
    <n v="202012"/>
  </r>
  <r>
    <n v="140"/>
    <s v="2021 TX RATE CASE Equalized"/>
    <x v="0"/>
    <x v="2824"/>
    <n v="0"/>
    <s v="Jurisdiction"/>
    <x v="1"/>
    <n v="1"/>
    <n v="1"/>
    <x v="0"/>
    <n v="202001"/>
    <n v="3"/>
    <x v="2"/>
    <x v="12"/>
    <n v="16"/>
    <x v="89"/>
    <x v="528"/>
    <n v="283000"/>
    <x v="129"/>
    <x v="107"/>
    <s v="Deferred Credits"/>
    <s v="Balance Sheet"/>
    <s v="N"/>
    <s v="ADIT Balance State"/>
    <n v="350"/>
    <n v="28231131"/>
    <n v="202012"/>
  </r>
  <r>
    <n v="140"/>
    <s v="2021 TX RATE CASE Equalized"/>
    <x v="0"/>
    <x v="2825"/>
    <n v="77976.740000000005"/>
    <s v="Jurisdiction"/>
    <x v="0"/>
    <n v="0.78395382164535499"/>
    <n v="2441444717.6199999"/>
    <x v="32"/>
    <n v="202012"/>
    <n v="3"/>
    <x v="2"/>
    <x v="12"/>
    <n v="16"/>
    <x v="89"/>
    <x v="528"/>
    <n v="283000"/>
    <x v="129"/>
    <x v="107"/>
    <s v="Deferred Credits"/>
    <s v="Balance Sheet"/>
    <s v="N"/>
    <s v="ADIT Balance State"/>
    <n v="350"/>
    <n v="4073033"/>
    <n v="202012"/>
  </r>
  <r>
    <n v="140"/>
    <s v="2021 TX RATE CASE Equalized"/>
    <x v="0"/>
    <x v="2825"/>
    <n v="21489.25"/>
    <s v="Jurisdiction"/>
    <x v="1"/>
    <n v="0.21604617835464501"/>
    <n v="672826365.97000003"/>
    <x v="32"/>
    <n v="202012"/>
    <n v="3"/>
    <x v="2"/>
    <x v="12"/>
    <n v="16"/>
    <x v="89"/>
    <x v="528"/>
    <n v="283000"/>
    <x v="129"/>
    <x v="107"/>
    <s v="Deferred Credits"/>
    <s v="Balance Sheet"/>
    <s v="N"/>
    <s v="ADIT Balance State"/>
    <n v="350"/>
    <n v="4073033"/>
    <n v="202012"/>
  </r>
  <r>
    <n v="140"/>
    <s v="2021 TX RATE CASE Equalized"/>
    <x v="0"/>
    <x v="2826"/>
    <n v="0"/>
    <s v="Jurisdiction"/>
    <x v="0"/>
    <n v="0"/>
    <n v="0"/>
    <x v="5"/>
    <n v="202001"/>
    <n v="3"/>
    <x v="2"/>
    <x v="12"/>
    <n v="16"/>
    <x v="89"/>
    <x v="528"/>
    <n v="283000"/>
    <x v="129"/>
    <x v="107"/>
    <s v="Deferred Credits"/>
    <s v="Balance Sheet"/>
    <s v="N"/>
    <s v="ADIT Balance State"/>
    <n v="350"/>
    <n v="4073034"/>
    <n v="202012"/>
  </r>
  <r>
    <n v="140"/>
    <s v="2021 TX RATE CASE Equalized"/>
    <x v="0"/>
    <x v="2826"/>
    <n v="0"/>
    <s v="Jurisdiction"/>
    <x v="1"/>
    <n v="1"/>
    <n v="1"/>
    <x v="5"/>
    <n v="202001"/>
    <n v="3"/>
    <x v="2"/>
    <x v="12"/>
    <n v="16"/>
    <x v="89"/>
    <x v="528"/>
    <n v="283000"/>
    <x v="129"/>
    <x v="107"/>
    <s v="Deferred Credits"/>
    <s v="Balance Sheet"/>
    <s v="N"/>
    <s v="ADIT Balance State"/>
    <n v="350"/>
    <n v="4073034"/>
    <n v="202012"/>
  </r>
  <r>
    <n v="140"/>
    <s v="2021 TX RATE CASE Equalized"/>
    <x v="0"/>
    <x v="2827"/>
    <n v="0"/>
    <s v="Jurisdiction"/>
    <x v="0"/>
    <n v="0"/>
    <n v="0"/>
    <x v="5"/>
    <n v="202001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4000387"/>
    <n v="202012"/>
  </r>
  <r>
    <n v="140"/>
    <s v="2021 TX RATE CASE Equalized"/>
    <x v="0"/>
    <x v="2827"/>
    <n v="0"/>
    <s v="Jurisdiction"/>
    <x v="1"/>
    <n v="1"/>
    <n v="1"/>
    <x v="5"/>
    <n v="202001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4000387"/>
    <n v="202012"/>
  </r>
  <r>
    <n v="140"/>
    <s v="2021 TX RATE CASE Equalized"/>
    <x v="0"/>
    <x v="2828"/>
    <n v="0"/>
    <s v="Jurisdiction"/>
    <x v="0"/>
    <n v="0"/>
    <n v="0"/>
    <x v="5"/>
    <n v="202001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134820"/>
    <n v="202012"/>
  </r>
  <r>
    <n v="140"/>
    <s v="2021 TX RATE CASE Equalized"/>
    <x v="0"/>
    <x v="2828"/>
    <n v="0"/>
    <s v="Jurisdiction"/>
    <x v="1"/>
    <n v="1"/>
    <n v="1"/>
    <x v="5"/>
    <n v="202001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134820"/>
    <n v="202012"/>
  </r>
  <r>
    <n v="140"/>
    <s v="2021 TX RATE CASE Equalized"/>
    <x v="0"/>
    <x v="2829"/>
    <n v="0"/>
    <s v="Jurisdiction"/>
    <x v="0"/>
    <n v="0"/>
    <n v="0"/>
    <x v="5"/>
    <n v="202001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134816"/>
    <n v="202012"/>
  </r>
  <r>
    <n v="140"/>
    <s v="2021 TX RATE CASE Equalized"/>
    <x v="0"/>
    <x v="2829"/>
    <n v="0"/>
    <s v="Jurisdiction"/>
    <x v="1"/>
    <n v="1"/>
    <n v="1"/>
    <x v="5"/>
    <n v="202001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134816"/>
    <n v="202012"/>
  </r>
  <r>
    <n v="140"/>
    <s v="2021 TX RATE CASE Equalized"/>
    <x v="0"/>
    <x v="2830"/>
    <n v="0"/>
    <s v="Jurisdiction"/>
    <x v="0"/>
    <n v="0.78141373900362698"/>
    <n v="3665210259.1799998"/>
    <x v="34"/>
    <n v="202012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137700"/>
    <n v="202012"/>
  </r>
  <r>
    <n v="140"/>
    <s v="2021 TX RATE CASE Equalized"/>
    <x v="0"/>
    <x v="2830"/>
    <n v="0"/>
    <s v="Jurisdiction"/>
    <x v="1"/>
    <n v="0.21858626099637299"/>
    <n v="1025275812.71"/>
    <x v="34"/>
    <n v="202012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137700"/>
    <n v="202012"/>
  </r>
  <r>
    <n v="140"/>
    <s v="2021 TX RATE CASE Equalized"/>
    <x v="0"/>
    <x v="2831"/>
    <n v="0"/>
    <s v="Jurisdiction"/>
    <x v="0"/>
    <n v="0.78141373900362698"/>
    <n v="3665210259.1799998"/>
    <x v="34"/>
    <n v="202012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137696"/>
    <n v="202012"/>
  </r>
  <r>
    <n v="140"/>
    <s v="2021 TX RATE CASE Equalized"/>
    <x v="0"/>
    <x v="2831"/>
    <n v="0"/>
    <s v="Jurisdiction"/>
    <x v="1"/>
    <n v="0.21858626099637299"/>
    <n v="1025275812.71"/>
    <x v="34"/>
    <n v="202012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137696"/>
    <n v="202012"/>
  </r>
  <r>
    <n v="140"/>
    <s v="2021 TX RATE CASE Equalized"/>
    <x v="0"/>
    <x v="2832"/>
    <n v="0"/>
    <s v="Jurisdiction"/>
    <x v="0"/>
    <n v="0"/>
    <n v="0"/>
    <x v="5"/>
    <n v="202001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134840"/>
    <n v="202012"/>
  </r>
  <r>
    <n v="140"/>
    <s v="2021 TX RATE CASE Equalized"/>
    <x v="0"/>
    <x v="2832"/>
    <n v="0"/>
    <s v="Jurisdiction"/>
    <x v="1"/>
    <n v="1"/>
    <n v="1"/>
    <x v="5"/>
    <n v="202001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134840"/>
    <n v="202012"/>
  </r>
  <r>
    <n v="140"/>
    <s v="2021 TX RATE CASE Equalized"/>
    <x v="0"/>
    <x v="2833"/>
    <n v="0"/>
    <s v="Jurisdiction"/>
    <x v="0"/>
    <n v="0"/>
    <n v="0"/>
    <x v="5"/>
    <n v="202001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134838"/>
    <n v="202012"/>
  </r>
  <r>
    <n v="140"/>
    <s v="2021 TX RATE CASE Equalized"/>
    <x v="0"/>
    <x v="2833"/>
    <n v="0"/>
    <s v="Jurisdiction"/>
    <x v="1"/>
    <n v="1"/>
    <n v="1"/>
    <x v="5"/>
    <n v="202001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134838"/>
    <n v="202012"/>
  </r>
  <r>
    <n v="140"/>
    <s v="2021 TX RATE CASE Equalized"/>
    <x v="0"/>
    <x v="2834"/>
    <n v="0"/>
    <s v="Jurisdiction"/>
    <x v="0"/>
    <n v="0"/>
    <n v="0"/>
    <x v="5"/>
    <n v="202001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134839"/>
    <n v="202012"/>
  </r>
  <r>
    <n v="140"/>
    <s v="2021 TX RATE CASE Equalized"/>
    <x v="0"/>
    <x v="2834"/>
    <n v="0"/>
    <s v="Jurisdiction"/>
    <x v="1"/>
    <n v="1"/>
    <n v="1"/>
    <x v="5"/>
    <n v="202001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134839"/>
    <n v="202012"/>
  </r>
  <r>
    <n v="140"/>
    <s v="2021 TX RATE CASE Equalized"/>
    <x v="0"/>
    <x v="2835"/>
    <n v="0"/>
    <s v="Jurisdiction"/>
    <x v="0"/>
    <n v="0"/>
    <n v="0"/>
    <x v="5"/>
    <n v="202001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134841"/>
    <n v="202012"/>
  </r>
  <r>
    <n v="140"/>
    <s v="2021 TX RATE CASE Equalized"/>
    <x v="0"/>
    <x v="2835"/>
    <n v="0"/>
    <s v="Jurisdiction"/>
    <x v="1"/>
    <n v="1"/>
    <n v="1"/>
    <x v="5"/>
    <n v="202001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134841"/>
    <n v="202012"/>
  </r>
  <r>
    <n v="140"/>
    <s v="2021 TX RATE CASE Equalized"/>
    <x v="0"/>
    <x v="2836"/>
    <n v="0"/>
    <s v="Jurisdiction"/>
    <x v="0"/>
    <n v="0"/>
    <n v="0"/>
    <x v="5"/>
    <n v="202001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134830"/>
    <n v="202012"/>
  </r>
  <r>
    <n v="140"/>
    <s v="2021 TX RATE CASE Equalized"/>
    <x v="0"/>
    <x v="2836"/>
    <n v="0"/>
    <s v="Jurisdiction"/>
    <x v="1"/>
    <n v="1"/>
    <n v="1"/>
    <x v="5"/>
    <n v="202001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134830"/>
    <n v="202012"/>
  </r>
  <r>
    <n v="140"/>
    <s v="2021 TX RATE CASE Equalized"/>
    <x v="0"/>
    <x v="2837"/>
    <n v="0"/>
    <s v="Jurisdiction"/>
    <x v="0"/>
    <n v="0"/>
    <n v="0"/>
    <x v="5"/>
    <n v="202001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134826"/>
    <n v="202012"/>
  </r>
  <r>
    <n v="140"/>
    <s v="2021 TX RATE CASE Equalized"/>
    <x v="0"/>
    <x v="2837"/>
    <n v="0"/>
    <s v="Jurisdiction"/>
    <x v="1"/>
    <n v="1"/>
    <n v="1"/>
    <x v="5"/>
    <n v="202001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134826"/>
    <n v="202012"/>
  </r>
  <r>
    <n v="140"/>
    <s v="2021 TX RATE CASE Equalized"/>
    <x v="0"/>
    <x v="2838"/>
    <n v="0"/>
    <s v="Jurisdiction"/>
    <x v="0"/>
    <n v="0"/>
    <n v="0"/>
    <x v="5"/>
    <n v="202001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134834"/>
    <n v="202012"/>
  </r>
  <r>
    <n v="140"/>
    <s v="2021 TX RATE CASE Equalized"/>
    <x v="0"/>
    <x v="2838"/>
    <n v="0"/>
    <s v="Jurisdiction"/>
    <x v="1"/>
    <n v="1"/>
    <n v="1"/>
    <x v="5"/>
    <n v="202001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134834"/>
    <n v="202012"/>
  </r>
  <r>
    <n v="140"/>
    <s v="2021 TX RATE CASE Equalized"/>
    <x v="0"/>
    <x v="2839"/>
    <n v="0"/>
    <s v="Jurisdiction"/>
    <x v="0"/>
    <n v="0"/>
    <n v="0"/>
    <x v="5"/>
    <n v="202001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134847"/>
    <n v="202012"/>
  </r>
  <r>
    <n v="140"/>
    <s v="2021 TX RATE CASE Equalized"/>
    <x v="0"/>
    <x v="2839"/>
    <n v="0"/>
    <s v="Jurisdiction"/>
    <x v="1"/>
    <n v="1"/>
    <n v="1"/>
    <x v="5"/>
    <n v="202001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134847"/>
    <n v="202012"/>
  </r>
  <r>
    <n v="140"/>
    <s v="2021 TX RATE CASE Equalized"/>
    <x v="0"/>
    <x v="2840"/>
    <n v="0"/>
    <s v="Jurisdiction"/>
    <x v="0"/>
    <n v="0"/>
    <n v="0"/>
    <x v="5"/>
    <n v="202001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134849"/>
    <n v="202012"/>
  </r>
  <r>
    <n v="140"/>
    <s v="2021 TX RATE CASE Equalized"/>
    <x v="0"/>
    <x v="2840"/>
    <n v="0"/>
    <s v="Jurisdiction"/>
    <x v="1"/>
    <n v="1"/>
    <n v="1"/>
    <x v="5"/>
    <n v="202001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134849"/>
    <n v="202012"/>
  </r>
  <r>
    <n v="140"/>
    <s v="2021 TX RATE CASE Equalized"/>
    <x v="0"/>
    <x v="2841"/>
    <n v="0"/>
    <s v="Jurisdiction"/>
    <x v="0"/>
    <n v="0"/>
    <n v="0"/>
    <x v="5"/>
    <n v="202001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134853"/>
    <n v="202012"/>
  </r>
  <r>
    <n v="140"/>
    <s v="2021 TX RATE CASE Equalized"/>
    <x v="0"/>
    <x v="2841"/>
    <n v="0"/>
    <s v="Jurisdiction"/>
    <x v="1"/>
    <n v="1"/>
    <n v="1"/>
    <x v="5"/>
    <n v="202001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134853"/>
    <n v="202012"/>
  </r>
  <r>
    <n v="140"/>
    <s v="2021 TX RATE CASE Equalized"/>
    <x v="0"/>
    <x v="2842"/>
    <n v="0"/>
    <s v="Jurisdiction"/>
    <x v="0"/>
    <n v="0"/>
    <n v="0"/>
    <x v="5"/>
    <n v="202001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134857"/>
    <n v="202012"/>
  </r>
  <r>
    <n v="140"/>
    <s v="2021 TX RATE CASE Equalized"/>
    <x v="0"/>
    <x v="2842"/>
    <n v="0"/>
    <s v="Jurisdiction"/>
    <x v="1"/>
    <n v="1"/>
    <n v="1"/>
    <x v="5"/>
    <n v="202001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134857"/>
    <n v="202012"/>
  </r>
  <r>
    <n v="140"/>
    <s v="2021 TX RATE CASE Equalized"/>
    <x v="0"/>
    <x v="2843"/>
    <n v="0"/>
    <s v="Jurisdiction"/>
    <x v="0"/>
    <n v="0"/>
    <n v="0"/>
    <x v="5"/>
    <n v="202001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134861"/>
    <n v="202012"/>
  </r>
  <r>
    <n v="140"/>
    <s v="2021 TX RATE CASE Equalized"/>
    <x v="0"/>
    <x v="2843"/>
    <n v="0"/>
    <s v="Jurisdiction"/>
    <x v="1"/>
    <n v="1"/>
    <n v="1"/>
    <x v="5"/>
    <n v="202001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134861"/>
    <n v="202012"/>
  </r>
  <r>
    <n v="140"/>
    <s v="2021 TX RATE CASE Equalized"/>
    <x v="0"/>
    <x v="2844"/>
    <n v="0"/>
    <s v="Jurisdiction"/>
    <x v="0"/>
    <n v="0"/>
    <n v="0"/>
    <x v="5"/>
    <n v="202001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4000232"/>
    <n v="202012"/>
  </r>
  <r>
    <n v="140"/>
    <s v="2021 TX RATE CASE Equalized"/>
    <x v="0"/>
    <x v="2844"/>
    <n v="0"/>
    <s v="Jurisdiction"/>
    <x v="1"/>
    <n v="1"/>
    <n v="1"/>
    <x v="5"/>
    <n v="202001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4000232"/>
    <n v="202012"/>
  </r>
  <r>
    <n v="140"/>
    <s v="2021 TX RATE CASE Equalized"/>
    <x v="0"/>
    <x v="2845"/>
    <n v="0"/>
    <s v="Jurisdiction"/>
    <x v="0"/>
    <n v="0"/>
    <n v="0"/>
    <x v="5"/>
    <n v="202001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4000415"/>
    <n v="202012"/>
  </r>
  <r>
    <n v="140"/>
    <s v="2021 TX RATE CASE Equalized"/>
    <x v="0"/>
    <x v="2845"/>
    <n v="0"/>
    <s v="Jurisdiction"/>
    <x v="1"/>
    <n v="1"/>
    <n v="1"/>
    <x v="5"/>
    <n v="202001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4000415"/>
    <n v="202012"/>
  </r>
  <r>
    <n v="140"/>
    <s v="2021 TX RATE CASE Equalized"/>
    <x v="0"/>
    <x v="2846"/>
    <n v="0"/>
    <s v="Jurisdiction"/>
    <x v="0"/>
    <n v="0"/>
    <n v="0"/>
    <x v="5"/>
    <n v="202001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4000430"/>
    <n v="202012"/>
  </r>
  <r>
    <n v="140"/>
    <s v="2021 TX RATE CASE Equalized"/>
    <x v="0"/>
    <x v="2846"/>
    <n v="0"/>
    <s v="Jurisdiction"/>
    <x v="1"/>
    <n v="1"/>
    <n v="1"/>
    <x v="5"/>
    <n v="202001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4000430"/>
    <n v="202012"/>
  </r>
  <r>
    <n v="140"/>
    <s v="2021 TX RATE CASE Equalized"/>
    <x v="0"/>
    <x v="2847"/>
    <n v="12599100.48"/>
    <s v="Jurisdiction"/>
    <x v="0"/>
    <n v="0.78395382164535499"/>
    <n v="2441444717.6199999"/>
    <x v="32"/>
    <n v="202012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16580559"/>
    <n v="202012"/>
  </r>
  <r>
    <n v="140"/>
    <s v="2021 TX RATE CASE Equalized"/>
    <x v="0"/>
    <x v="2847"/>
    <n v="3472127.36"/>
    <s v="Jurisdiction"/>
    <x v="1"/>
    <n v="0.21604617835464501"/>
    <n v="672826365.97000003"/>
    <x v="32"/>
    <n v="202012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16580559"/>
    <n v="202012"/>
  </r>
  <r>
    <n v="140"/>
    <s v="2021 TX RATE CASE Equalized"/>
    <x v="0"/>
    <x v="2848"/>
    <n v="0"/>
    <s v="Jurisdiction"/>
    <x v="0"/>
    <n v="0"/>
    <n v="0"/>
    <x v="5"/>
    <n v="202001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4095013"/>
    <n v="202012"/>
  </r>
  <r>
    <n v="140"/>
    <s v="2021 TX RATE CASE Equalized"/>
    <x v="0"/>
    <x v="2848"/>
    <n v="0"/>
    <s v="Jurisdiction"/>
    <x v="1"/>
    <n v="1"/>
    <n v="1"/>
    <x v="5"/>
    <n v="202001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4095013"/>
    <n v="202012"/>
  </r>
  <r>
    <n v="140"/>
    <s v="2021 TX RATE CASE Equalized"/>
    <x v="0"/>
    <x v="2849"/>
    <n v="0"/>
    <s v="Jurisdiction"/>
    <x v="0"/>
    <n v="0"/>
    <n v="0"/>
    <x v="5"/>
    <n v="202001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134878"/>
    <n v="202012"/>
  </r>
  <r>
    <n v="140"/>
    <s v="2021 TX RATE CASE Equalized"/>
    <x v="0"/>
    <x v="2849"/>
    <n v="0"/>
    <s v="Jurisdiction"/>
    <x v="1"/>
    <n v="1"/>
    <n v="1"/>
    <x v="5"/>
    <n v="202001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134878"/>
    <n v="202012"/>
  </r>
  <r>
    <n v="140"/>
    <s v="2021 TX RATE CASE Equalized"/>
    <x v="0"/>
    <x v="2850"/>
    <n v="0"/>
    <s v="Jurisdiction"/>
    <x v="0"/>
    <n v="0"/>
    <n v="0"/>
    <x v="5"/>
    <n v="202001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134812"/>
    <n v="202012"/>
  </r>
  <r>
    <n v="140"/>
    <s v="2021 TX RATE CASE Equalized"/>
    <x v="0"/>
    <x v="2850"/>
    <n v="0"/>
    <s v="Jurisdiction"/>
    <x v="1"/>
    <n v="1"/>
    <n v="1"/>
    <x v="5"/>
    <n v="202001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134812"/>
    <n v="202012"/>
  </r>
  <r>
    <n v="140"/>
    <s v="2021 TX RATE CASE Equalized"/>
    <x v="0"/>
    <x v="2851"/>
    <n v="0"/>
    <s v="Jurisdiction"/>
    <x v="0"/>
    <n v="0"/>
    <n v="0"/>
    <x v="5"/>
    <n v="202001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134865"/>
    <n v="202012"/>
  </r>
  <r>
    <n v="140"/>
    <s v="2021 TX RATE CASE Equalized"/>
    <x v="0"/>
    <x v="2851"/>
    <n v="0"/>
    <s v="Jurisdiction"/>
    <x v="1"/>
    <n v="1"/>
    <n v="1"/>
    <x v="5"/>
    <n v="202001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134865"/>
    <n v="202012"/>
  </r>
  <r>
    <n v="140"/>
    <s v="2021 TX RATE CASE Equalized"/>
    <x v="0"/>
    <x v="2852"/>
    <n v="0"/>
    <s v="Jurisdiction"/>
    <x v="0"/>
    <n v="0"/>
    <n v="0"/>
    <x v="5"/>
    <n v="202001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134882"/>
    <n v="202012"/>
  </r>
  <r>
    <n v="140"/>
    <s v="2021 TX RATE CASE Equalized"/>
    <x v="0"/>
    <x v="2852"/>
    <n v="0"/>
    <s v="Jurisdiction"/>
    <x v="1"/>
    <n v="1"/>
    <n v="1"/>
    <x v="5"/>
    <n v="202001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134882"/>
    <n v="202012"/>
  </r>
  <r>
    <n v="140"/>
    <s v="2021 TX RATE CASE Equalized"/>
    <x v="0"/>
    <x v="2853"/>
    <n v="0"/>
    <s v="Jurisdiction"/>
    <x v="0"/>
    <n v="0"/>
    <n v="0"/>
    <x v="5"/>
    <n v="202001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134886"/>
    <n v="202012"/>
  </r>
  <r>
    <n v="140"/>
    <s v="2021 TX RATE CASE Equalized"/>
    <x v="0"/>
    <x v="2853"/>
    <n v="0"/>
    <s v="Jurisdiction"/>
    <x v="1"/>
    <n v="1"/>
    <n v="1"/>
    <x v="5"/>
    <n v="202001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134886"/>
    <n v="202012"/>
  </r>
  <r>
    <n v="140"/>
    <s v="2021 TX RATE CASE Equalized"/>
    <x v="0"/>
    <x v="2854"/>
    <n v="0"/>
    <s v="Jurisdiction"/>
    <x v="0"/>
    <n v="0"/>
    <n v="0"/>
    <x v="5"/>
    <n v="202001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134867"/>
    <n v="202012"/>
  </r>
  <r>
    <n v="140"/>
    <s v="2021 TX RATE CASE Equalized"/>
    <x v="0"/>
    <x v="2854"/>
    <n v="0"/>
    <s v="Jurisdiction"/>
    <x v="1"/>
    <n v="1"/>
    <n v="1"/>
    <x v="5"/>
    <n v="202001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134867"/>
    <n v="202012"/>
  </r>
  <r>
    <n v="140"/>
    <s v="2021 TX RATE CASE Equalized"/>
    <x v="0"/>
    <x v="2855"/>
    <n v="0"/>
    <s v="Jurisdiction"/>
    <x v="0"/>
    <n v="0"/>
    <n v="0"/>
    <x v="5"/>
    <n v="202001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134873"/>
    <n v="202012"/>
  </r>
  <r>
    <n v="140"/>
    <s v="2021 TX RATE CASE Equalized"/>
    <x v="0"/>
    <x v="2855"/>
    <n v="0"/>
    <s v="Jurisdiction"/>
    <x v="1"/>
    <n v="1"/>
    <n v="1"/>
    <x v="5"/>
    <n v="202001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134873"/>
    <n v="202012"/>
  </r>
  <r>
    <n v="140"/>
    <s v="2021 TX RATE CASE Equalized"/>
    <x v="0"/>
    <x v="2856"/>
    <n v="0"/>
    <s v="Jurisdiction"/>
    <x v="0"/>
    <n v="0"/>
    <n v="0"/>
    <x v="5"/>
    <n v="202001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134890"/>
    <n v="202012"/>
  </r>
  <r>
    <n v="140"/>
    <s v="2021 TX RATE CASE Equalized"/>
    <x v="0"/>
    <x v="2856"/>
    <n v="0"/>
    <s v="Jurisdiction"/>
    <x v="1"/>
    <n v="1"/>
    <n v="1"/>
    <x v="5"/>
    <n v="202001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134890"/>
    <n v="202012"/>
  </r>
  <r>
    <n v="140"/>
    <s v="2021 TX RATE CASE Equalized"/>
    <x v="0"/>
    <x v="2857"/>
    <n v="0"/>
    <s v="Jurisdiction"/>
    <x v="0"/>
    <n v="0"/>
    <n v="0"/>
    <x v="5"/>
    <n v="202001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134894"/>
    <n v="202012"/>
  </r>
  <r>
    <n v="140"/>
    <s v="2021 TX RATE CASE Equalized"/>
    <x v="0"/>
    <x v="2857"/>
    <n v="0"/>
    <s v="Jurisdiction"/>
    <x v="1"/>
    <n v="1"/>
    <n v="1"/>
    <x v="5"/>
    <n v="202001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134894"/>
    <n v="202012"/>
  </r>
  <r>
    <n v="140"/>
    <s v="2021 TX RATE CASE Equalized"/>
    <x v="0"/>
    <x v="2858"/>
    <n v="0"/>
    <s v="Jurisdiction"/>
    <x v="0"/>
    <n v="0"/>
    <n v="0"/>
    <x v="5"/>
    <n v="202001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134898"/>
    <n v="202012"/>
  </r>
  <r>
    <n v="140"/>
    <s v="2021 TX RATE CASE Equalized"/>
    <x v="0"/>
    <x v="2858"/>
    <n v="0"/>
    <s v="Jurisdiction"/>
    <x v="1"/>
    <n v="1"/>
    <n v="1"/>
    <x v="5"/>
    <n v="202001"/>
    <n v="3"/>
    <x v="2"/>
    <x v="12"/>
    <n v="17"/>
    <x v="90"/>
    <x v="529"/>
    <n v="182300"/>
    <x v="121"/>
    <x v="99"/>
    <s v="Deferred Debits"/>
    <s v="Balance Sheet"/>
    <s v="N"/>
    <s v="FAS109 Increment Balance Federal"/>
    <n v="350"/>
    <n v="134898"/>
    <n v="202012"/>
  </r>
  <r>
    <n v="140"/>
    <s v="2021 TX RATE CASE Equalized"/>
    <x v="0"/>
    <x v="2859"/>
    <n v="0"/>
    <s v="Jurisdiction"/>
    <x v="0"/>
    <n v="0"/>
    <n v="0"/>
    <x v="5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34821"/>
    <n v="202012"/>
  </r>
  <r>
    <n v="140"/>
    <s v="2021 TX RATE CASE Equalized"/>
    <x v="0"/>
    <x v="2859"/>
    <n v="0"/>
    <s v="Jurisdiction"/>
    <x v="1"/>
    <n v="1"/>
    <n v="1"/>
    <x v="5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34821"/>
    <n v="202012"/>
  </r>
  <r>
    <n v="140"/>
    <s v="2021 TX RATE CASE Equalized"/>
    <x v="0"/>
    <x v="2860"/>
    <n v="0"/>
    <s v="Jurisdiction"/>
    <x v="0"/>
    <n v="0"/>
    <n v="0"/>
    <x v="5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34817"/>
    <n v="202012"/>
  </r>
  <r>
    <n v="140"/>
    <s v="2021 TX RATE CASE Equalized"/>
    <x v="0"/>
    <x v="2860"/>
    <n v="0"/>
    <s v="Jurisdiction"/>
    <x v="1"/>
    <n v="1"/>
    <n v="1"/>
    <x v="5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34817"/>
    <n v="202012"/>
  </r>
  <r>
    <n v="140"/>
    <s v="2021 TX RATE CASE Equalized"/>
    <x v="0"/>
    <x v="2861"/>
    <n v="0"/>
    <s v="Jurisdiction"/>
    <x v="0"/>
    <n v="0"/>
    <n v="0"/>
    <x v="5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37701"/>
    <n v="202012"/>
  </r>
  <r>
    <n v="140"/>
    <s v="2021 TX RATE CASE Equalized"/>
    <x v="0"/>
    <x v="2861"/>
    <n v="0"/>
    <s v="Jurisdiction"/>
    <x v="1"/>
    <n v="1"/>
    <n v="1"/>
    <x v="5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37701"/>
    <n v="202012"/>
  </r>
  <r>
    <n v="140"/>
    <s v="2021 TX RATE CASE Equalized"/>
    <x v="0"/>
    <x v="2862"/>
    <n v="0"/>
    <s v="Jurisdiction"/>
    <x v="0"/>
    <n v="0"/>
    <n v="0"/>
    <x v="5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37697"/>
    <n v="202012"/>
  </r>
  <r>
    <n v="140"/>
    <s v="2021 TX RATE CASE Equalized"/>
    <x v="0"/>
    <x v="2862"/>
    <n v="0"/>
    <s v="Jurisdiction"/>
    <x v="1"/>
    <n v="1"/>
    <n v="1"/>
    <x v="5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37697"/>
    <n v="202012"/>
  </r>
  <r>
    <n v="140"/>
    <s v="2021 TX RATE CASE Equalized"/>
    <x v="0"/>
    <x v="2863"/>
    <n v="0"/>
    <s v="Jurisdiction"/>
    <x v="0"/>
    <n v="0"/>
    <n v="0"/>
    <x v="5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35026"/>
    <n v="202012"/>
  </r>
  <r>
    <n v="140"/>
    <s v="2021 TX RATE CASE Equalized"/>
    <x v="0"/>
    <x v="2863"/>
    <n v="0"/>
    <s v="Jurisdiction"/>
    <x v="1"/>
    <n v="1"/>
    <n v="1"/>
    <x v="5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35026"/>
    <n v="202012"/>
  </r>
  <r>
    <n v="140"/>
    <s v="2021 TX RATE CASE Equalized"/>
    <x v="0"/>
    <x v="2864"/>
    <n v="0"/>
    <s v="Jurisdiction"/>
    <x v="0"/>
    <n v="0"/>
    <n v="0"/>
    <x v="5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77795"/>
    <n v="202012"/>
  </r>
  <r>
    <n v="140"/>
    <s v="2021 TX RATE CASE Equalized"/>
    <x v="0"/>
    <x v="2864"/>
    <n v="0"/>
    <s v="Jurisdiction"/>
    <x v="1"/>
    <n v="1"/>
    <n v="1"/>
    <x v="5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77795"/>
    <n v="202012"/>
  </r>
  <r>
    <n v="140"/>
    <s v="2021 TX RATE CASE Equalized"/>
    <x v="0"/>
    <x v="2865"/>
    <n v="0"/>
    <s v="Jurisdiction"/>
    <x v="0"/>
    <n v="0"/>
    <n v="0"/>
    <x v="5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4013191"/>
    <n v="202012"/>
  </r>
  <r>
    <n v="140"/>
    <s v="2021 TX RATE CASE Equalized"/>
    <x v="0"/>
    <x v="2865"/>
    <n v="0"/>
    <s v="Jurisdiction"/>
    <x v="1"/>
    <n v="1"/>
    <n v="1"/>
    <x v="5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4013191"/>
    <n v="202012"/>
  </r>
  <r>
    <n v="140"/>
    <s v="2021 TX RATE CASE Equalized"/>
    <x v="0"/>
    <x v="2866"/>
    <n v="0"/>
    <s v="Jurisdiction"/>
    <x v="0"/>
    <n v="0"/>
    <n v="0"/>
    <x v="5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4000399"/>
    <n v="202012"/>
  </r>
  <r>
    <n v="140"/>
    <s v="2021 TX RATE CASE Equalized"/>
    <x v="0"/>
    <x v="2866"/>
    <n v="0"/>
    <s v="Jurisdiction"/>
    <x v="1"/>
    <n v="1"/>
    <n v="1"/>
    <x v="5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4000399"/>
    <n v="202012"/>
  </r>
  <r>
    <n v="140"/>
    <s v="2021 TX RATE CASE Equalized"/>
    <x v="0"/>
    <x v="2867"/>
    <n v="0"/>
    <s v="Jurisdiction"/>
    <x v="0"/>
    <n v="0"/>
    <n v="0"/>
    <x v="5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34842"/>
    <n v="202012"/>
  </r>
  <r>
    <n v="140"/>
    <s v="2021 TX RATE CASE Equalized"/>
    <x v="0"/>
    <x v="2867"/>
    <n v="0"/>
    <s v="Jurisdiction"/>
    <x v="1"/>
    <n v="1"/>
    <n v="1"/>
    <x v="5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34842"/>
    <n v="202012"/>
  </r>
  <r>
    <n v="140"/>
    <s v="2021 TX RATE CASE Equalized"/>
    <x v="0"/>
    <x v="2868"/>
    <n v="0"/>
    <s v="Jurisdiction"/>
    <x v="0"/>
    <n v="0"/>
    <n v="0"/>
    <x v="5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34831"/>
    <n v="202012"/>
  </r>
  <r>
    <n v="140"/>
    <s v="2021 TX RATE CASE Equalized"/>
    <x v="0"/>
    <x v="2868"/>
    <n v="0"/>
    <s v="Jurisdiction"/>
    <x v="1"/>
    <n v="1"/>
    <n v="1"/>
    <x v="5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34831"/>
    <n v="202012"/>
  </r>
  <r>
    <n v="140"/>
    <s v="2021 TX RATE CASE Equalized"/>
    <x v="0"/>
    <x v="2869"/>
    <n v="0"/>
    <s v="Jurisdiction"/>
    <x v="0"/>
    <n v="0"/>
    <n v="0"/>
    <x v="5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34827"/>
    <n v="202012"/>
  </r>
  <r>
    <n v="140"/>
    <s v="2021 TX RATE CASE Equalized"/>
    <x v="0"/>
    <x v="2869"/>
    <n v="0"/>
    <s v="Jurisdiction"/>
    <x v="1"/>
    <n v="1"/>
    <n v="1"/>
    <x v="5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34827"/>
    <n v="202012"/>
  </r>
  <r>
    <n v="140"/>
    <s v="2021 TX RATE CASE Equalized"/>
    <x v="0"/>
    <x v="2870"/>
    <n v="0"/>
    <s v="Jurisdiction"/>
    <x v="0"/>
    <n v="0"/>
    <n v="0"/>
    <x v="5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34835"/>
    <n v="202012"/>
  </r>
  <r>
    <n v="140"/>
    <s v="2021 TX RATE CASE Equalized"/>
    <x v="0"/>
    <x v="2870"/>
    <n v="0"/>
    <s v="Jurisdiction"/>
    <x v="1"/>
    <n v="1"/>
    <n v="1"/>
    <x v="5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34835"/>
    <n v="202012"/>
  </r>
  <r>
    <n v="140"/>
    <s v="2021 TX RATE CASE Equalized"/>
    <x v="0"/>
    <x v="2871"/>
    <n v="0"/>
    <s v="Jurisdiction"/>
    <x v="0"/>
    <n v="0"/>
    <n v="0"/>
    <x v="5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34845"/>
    <n v="202012"/>
  </r>
  <r>
    <n v="140"/>
    <s v="2021 TX RATE CASE Equalized"/>
    <x v="0"/>
    <x v="2871"/>
    <n v="0"/>
    <s v="Jurisdiction"/>
    <x v="1"/>
    <n v="1"/>
    <n v="1"/>
    <x v="5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34845"/>
    <n v="202012"/>
  </r>
  <r>
    <n v="140"/>
    <s v="2021 TX RATE CASE Equalized"/>
    <x v="0"/>
    <x v="2872"/>
    <n v="0"/>
    <s v="Jurisdiction"/>
    <x v="0"/>
    <n v="0"/>
    <n v="0"/>
    <x v="5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34850"/>
    <n v="202012"/>
  </r>
  <r>
    <n v="140"/>
    <s v="2021 TX RATE CASE Equalized"/>
    <x v="0"/>
    <x v="2872"/>
    <n v="0"/>
    <s v="Jurisdiction"/>
    <x v="1"/>
    <n v="1"/>
    <n v="1"/>
    <x v="5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34850"/>
    <n v="202012"/>
  </r>
  <r>
    <n v="140"/>
    <s v="2021 TX RATE CASE Equalized"/>
    <x v="0"/>
    <x v="2873"/>
    <n v="0"/>
    <s v="Jurisdiction"/>
    <x v="0"/>
    <n v="0"/>
    <n v="0"/>
    <x v="5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34854"/>
    <n v="202012"/>
  </r>
  <r>
    <n v="140"/>
    <s v="2021 TX RATE CASE Equalized"/>
    <x v="0"/>
    <x v="2873"/>
    <n v="0"/>
    <s v="Jurisdiction"/>
    <x v="1"/>
    <n v="1"/>
    <n v="1"/>
    <x v="5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34854"/>
    <n v="202012"/>
  </r>
  <r>
    <n v="140"/>
    <s v="2021 TX RATE CASE Equalized"/>
    <x v="0"/>
    <x v="2874"/>
    <n v="0"/>
    <s v="Jurisdiction"/>
    <x v="0"/>
    <n v="0"/>
    <n v="0"/>
    <x v="5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34858"/>
    <n v="202012"/>
  </r>
  <r>
    <n v="140"/>
    <s v="2021 TX RATE CASE Equalized"/>
    <x v="0"/>
    <x v="2874"/>
    <n v="0"/>
    <s v="Jurisdiction"/>
    <x v="1"/>
    <n v="1"/>
    <n v="1"/>
    <x v="5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34858"/>
    <n v="202012"/>
  </r>
  <r>
    <n v="140"/>
    <s v="2021 TX RATE CASE Equalized"/>
    <x v="0"/>
    <x v="2875"/>
    <n v="0"/>
    <s v="Jurisdiction"/>
    <x v="0"/>
    <n v="0"/>
    <n v="0"/>
    <x v="5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34862"/>
    <n v="202012"/>
  </r>
  <r>
    <n v="140"/>
    <s v="2021 TX RATE CASE Equalized"/>
    <x v="0"/>
    <x v="2875"/>
    <n v="0"/>
    <s v="Jurisdiction"/>
    <x v="1"/>
    <n v="1"/>
    <n v="1"/>
    <x v="5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34862"/>
    <n v="202012"/>
  </r>
  <r>
    <n v="140"/>
    <s v="2021 TX RATE CASE Equalized"/>
    <x v="0"/>
    <x v="2876"/>
    <n v="3445655.66"/>
    <s v="Jurisdiction"/>
    <x v="0"/>
    <n v="0.78395382164535499"/>
    <n v="2441444717.6199999"/>
    <x v="32"/>
    <n v="202012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6578447"/>
    <n v="202012"/>
  </r>
  <r>
    <n v="140"/>
    <s v="2021 TX RATE CASE Equalized"/>
    <x v="0"/>
    <x v="2876"/>
    <n v="949572.18"/>
    <s v="Jurisdiction"/>
    <x v="1"/>
    <n v="0.21604617835464501"/>
    <n v="672826365.97000003"/>
    <x v="32"/>
    <n v="202012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6578447"/>
    <n v="202012"/>
  </r>
  <r>
    <n v="140"/>
    <s v="2021 TX RATE CASE Equalized"/>
    <x v="0"/>
    <x v="2877"/>
    <n v="47558723.869999997"/>
    <s v="Jurisdiction"/>
    <x v="0"/>
    <n v="0.78395382164535499"/>
    <n v="2441444717.6199999"/>
    <x v="32"/>
    <n v="202012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34871"/>
    <n v="202012"/>
  </r>
  <r>
    <n v="140"/>
    <s v="2021 TX RATE CASE Equalized"/>
    <x v="0"/>
    <x v="2877"/>
    <n v="13106486.960000001"/>
    <s v="Jurisdiction"/>
    <x v="1"/>
    <n v="0.21604617835464501"/>
    <n v="672826365.97000003"/>
    <x v="32"/>
    <n v="202012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34871"/>
    <n v="202012"/>
  </r>
  <r>
    <n v="140"/>
    <s v="2021 TX RATE CASE Equalized"/>
    <x v="0"/>
    <x v="2878"/>
    <n v="0"/>
    <s v="Jurisdiction"/>
    <x v="0"/>
    <n v="0.81161000000000005"/>
    <n v="0.81161000000000005"/>
    <x v="2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37704"/>
    <n v="202012"/>
  </r>
  <r>
    <n v="140"/>
    <s v="2021 TX RATE CASE Equalized"/>
    <x v="0"/>
    <x v="2878"/>
    <n v="0"/>
    <s v="Jurisdiction"/>
    <x v="1"/>
    <n v="0.18839"/>
    <n v="0.18839"/>
    <x v="2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37704"/>
    <n v="202012"/>
  </r>
  <r>
    <n v="140"/>
    <s v="2021 TX RATE CASE Equalized"/>
    <x v="0"/>
    <x v="2879"/>
    <n v="0"/>
    <s v="Jurisdiction"/>
    <x v="0"/>
    <n v="0"/>
    <n v="0"/>
    <x v="5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34879"/>
    <n v="202012"/>
  </r>
  <r>
    <n v="140"/>
    <s v="2021 TX RATE CASE Equalized"/>
    <x v="0"/>
    <x v="2879"/>
    <n v="0"/>
    <s v="Jurisdiction"/>
    <x v="1"/>
    <n v="1"/>
    <n v="1"/>
    <x v="5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34879"/>
    <n v="202012"/>
  </r>
  <r>
    <n v="140"/>
    <s v="2021 TX RATE CASE Equalized"/>
    <x v="0"/>
    <x v="2880"/>
    <n v="0"/>
    <s v="Jurisdiction"/>
    <x v="0"/>
    <n v="0"/>
    <n v="0"/>
    <x v="5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34813"/>
    <n v="202012"/>
  </r>
  <r>
    <n v="140"/>
    <s v="2021 TX RATE CASE Equalized"/>
    <x v="0"/>
    <x v="2880"/>
    <n v="0"/>
    <s v="Jurisdiction"/>
    <x v="1"/>
    <n v="1"/>
    <n v="1"/>
    <x v="5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34813"/>
    <n v="202012"/>
  </r>
  <r>
    <n v="140"/>
    <s v="2021 TX RATE CASE Equalized"/>
    <x v="0"/>
    <x v="2881"/>
    <n v="0"/>
    <s v="Jurisdiction"/>
    <x v="0"/>
    <n v="0"/>
    <n v="0"/>
    <x v="5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34825"/>
    <n v="202012"/>
  </r>
  <r>
    <n v="140"/>
    <s v="2021 TX RATE CASE Equalized"/>
    <x v="0"/>
    <x v="2881"/>
    <n v="0"/>
    <s v="Jurisdiction"/>
    <x v="1"/>
    <n v="1"/>
    <n v="1"/>
    <x v="5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34825"/>
    <n v="202012"/>
  </r>
  <r>
    <n v="140"/>
    <s v="2021 TX RATE CASE Equalized"/>
    <x v="0"/>
    <x v="2882"/>
    <n v="0"/>
    <s v="Jurisdiction"/>
    <x v="0"/>
    <n v="0"/>
    <n v="0"/>
    <x v="5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77798"/>
    <n v="202012"/>
  </r>
  <r>
    <n v="140"/>
    <s v="2021 TX RATE CASE Equalized"/>
    <x v="0"/>
    <x v="2882"/>
    <n v="0"/>
    <s v="Jurisdiction"/>
    <x v="1"/>
    <n v="1"/>
    <n v="1"/>
    <x v="5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77798"/>
    <n v="202012"/>
  </r>
  <r>
    <n v="140"/>
    <s v="2021 TX RATE CASE Equalized"/>
    <x v="0"/>
    <x v="2883"/>
    <n v="0"/>
    <s v="Jurisdiction"/>
    <x v="0"/>
    <n v="0"/>
    <n v="0"/>
    <x v="5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34883"/>
    <n v="202012"/>
  </r>
  <r>
    <n v="140"/>
    <s v="2021 TX RATE CASE Equalized"/>
    <x v="0"/>
    <x v="2883"/>
    <n v="0"/>
    <s v="Jurisdiction"/>
    <x v="1"/>
    <n v="1"/>
    <n v="1"/>
    <x v="5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34883"/>
    <n v="202012"/>
  </r>
  <r>
    <n v="140"/>
    <s v="2021 TX RATE CASE Equalized"/>
    <x v="0"/>
    <x v="2884"/>
    <n v="0"/>
    <s v="Jurisdiction"/>
    <x v="0"/>
    <n v="0"/>
    <n v="0"/>
    <x v="5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34887"/>
    <n v="202012"/>
  </r>
  <r>
    <n v="140"/>
    <s v="2021 TX RATE CASE Equalized"/>
    <x v="0"/>
    <x v="2884"/>
    <n v="0"/>
    <s v="Jurisdiction"/>
    <x v="1"/>
    <n v="1"/>
    <n v="1"/>
    <x v="5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34887"/>
    <n v="202012"/>
  </r>
  <r>
    <n v="140"/>
    <s v="2021 TX RATE CASE Equalized"/>
    <x v="0"/>
    <x v="2885"/>
    <n v="0"/>
    <s v="Jurisdiction"/>
    <x v="0"/>
    <n v="0"/>
    <n v="0"/>
    <x v="5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34868"/>
    <n v="202012"/>
  </r>
  <r>
    <n v="140"/>
    <s v="2021 TX RATE CASE Equalized"/>
    <x v="0"/>
    <x v="2885"/>
    <n v="0"/>
    <s v="Jurisdiction"/>
    <x v="1"/>
    <n v="1"/>
    <n v="1"/>
    <x v="5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34868"/>
    <n v="202012"/>
  </r>
  <r>
    <n v="140"/>
    <s v="2021 TX RATE CASE Equalized"/>
    <x v="0"/>
    <x v="2886"/>
    <n v="0"/>
    <s v="Jurisdiction"/>
    <x v="0"/>
    <n v="0"/>
    <n v="0"/>
    <x v="5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34874"/>
    <n v="202012"/>
  </r>
  <r>
    <n v="140"/>
    <s v="2021 TX RATE CASE Equalized"/>
    <x v="0"/>
    <x v="2886"/>
    <n v="0"/>
    <s v="Jurisdiction"/>
    <x v="1"/>
    <n v="1"/>
    <n v="1"/>
    <x v="5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34874"/>
    <n v="202012"/>
  </r>
  <r>
    <n v="140"/>
    <s v="2021 TX RATE CASE Equalized"/>
    <x v="0"/>
    <x v="2887"/>
    <n v="0"/>
    <s v="Jurisdiction"/>
    <x v="0"/>
    <n v="0"/>
    <n v="0"/>
    <x v="5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34891"/>
    <n v="202012"/>
  </r>
  <r>
    <n v="140"/>
    <s v="2021 TX RATE CASE Equalized"/>
    <x v="0"/>
    <x v="2887"/>
    <n v="0"/>
    <s v="Jurisdiction"/>
    <x v="1"/>
    <n v="1"/>
    <n v="1"/>
    <x v="5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34891"/>
    <n v="202012"/>
  </r>
  <r>
    <n v="140"/>
    <s v="2021 TX RATE CASE Equalized"/>
    <x v="0"/>
    <x v="2888"/>
    <n v="0"/>
    <s v="Jurisdiction"/>
    <x v="0"/>
    <n v="0"/>
    <n v="0"/>
    <x v="0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28232876"/>
    <n v="202012"/>
  </r>
  <r>
    <n v="140"/>
    <s v="2021 TX RATE CASE Equalized"/>
    <x v="0"/>
    <x v="2888"/>
    <n v="0"/>
    <s v="Jurisdiction"/>
    <x v="1"/>
    <n v="1"/>
    <n v="1"/>
    <x v="0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28232876"/>
    <n v="202012"/>
  </r>
  <r>
    <n v="140"/>
    <s v="2021 TX RATE CASE Equalized"/>
    <x v="0"/>
    <x v="2889"/>
    <n v="0"/>
    <s v="Jurisdiction"/>
    <x v="0"/>
    <n v="0"/>
    <n v="0"/>
    <x v="5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34895"/>
    <n v="202012"/>
  </r>
  <r>
    <n v="140"/>
    <s v="2021 TX RATE CASE Equalized"/>
    <x v="0"/>
    <x v="2889"/>
    <n v="0"/>
    <s v="Jurisdiction"/>
    <x v="1"/>
    <n v="1"/>
    <n v="1"/>
    <x v="5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34895"/>
    <n v="202012"/>
  </r>
  <r>
    <n v="140"/>
    <s v="2021 TX RATE CASE Equalized"/>
    <x v="0"/>
    <x v="2890"/>
    <n v="0"/>
    <s v="Jurisdiction"/>
    <x v="0"/>
    <n v="0"/>
    <n v="0"/>
    <x v="5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6580305"/>
    <n v="202012"/>
  </r>
  <r>
    <n v="140"/>
    <s v="2021 TX RATE CASE Equalized"/>
    <x v="0"/>
    <x v="2890"/>
    <n v="0"/>
    <s v="Jurisdiction"/>
    <x v="1"/>
    <n v="1"/>
    <n v="1"/>
    <x v="5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6580305"/>
    <n v="202012"/>
  </r>
  <r>
    <n v="140"/>
    <s v="2021 TX RATE CASE Equalized"/>
    <x v="0"/>
    <x v="2891"/>
    <n v="0"/>
    <s v="Jurisdiction"/>
    <x v="0"/>
    <n v="0"/>
    <n v="0"/>
    <x v="5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6580306"/>
    <n v="202012"/>
  </r>
  <r>
    <n v="140"/>
    <s v="2021 TX RATE CASE Equalized"/>
    <x v="0"/>
    <x v="2891"/>
    <n v="0"/>
    <s v="Jurisdiction"/>
    <x v="1"/>
    <n v="1"/>
    <n v="1"/>
    <x v="5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6580306"/>
    <n v="202012"/>
  </r>
  <r>
    <n v="140"/>
    <s v="2021 TX RATE CASE Equalized"/>
    <x v="0"/>
    <x v="2892"/>
    <n v="0"/>
    <s v="Jurisdiction"/>
    <x v="0"/>
    <n v="0"/>
    <n v="0"/>
    <x v="5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34899"/>
    <n v="202012"/>
  </r>
  <r>
    <n v="140"/>
    <s v="2021 TX RATE CASE Equalized"/>
    <x v="0"/>
    <x v="2892"/>
    <n v="0"/>
    <s v="Jurisdiction"/>
    <x v="1"/>
    <n v="1"/>
    <n v="1"/>
    <x v="5"/>
    <n v="202001"/>
    <n v="3"/>
    <x v="2"/>
    <x v="12"/>
    <n v="17"/>
    <x v="90"/>
    <x v="530"/>
    <n v="190000"/>
    <x v="126"/>
    <x v="104"/>
    <s v="Deferred Debits"/>
    <s v="Balance Sheet"/>
    <s v="N"/>
    <s v="FAS109 Increment Balance Federal"/>
    <n v="350"/>
    <n v="134899"/>
    <n v="202012"/>
  </r>
  <r>
    <n v="140"/>
    <s v="2021 TX RATE CASE Equalized"/>
    <x v="0"/>
    <x v="2893"/>
    <n v="0"/>
    <s v="Jurisdiction"/>
    <x v="0"/>
    <n v="0"/>
    <n v="0"/>
    <x v="5"/>
    <n v="202001"/>
    <n v="3"/>
    <x v="2"/>
    <x v="12"/>
    <n v="17"/>
    <x v="90"/>
    <x v="531"/>
    <n v="190000"/>
    <x v="126"/>
    <x v="104"/>
    <s v="Deferred Debits"/>
    <s v="Balance Sheet"/>
    <s v="N"/>
    <s v="FAS109 Increment Balance Federal"/>
    <n v="350"/>
    <n v="16580304"/>
    <n v="202012"/>
  </r>
  <r>
    <n v="140"/>
    <s v="2021 TX RATE CASE Equalized"/>
    <x v="0"/>
    <x v="2893"/>
    <n v="0"/>
    <s v="Jurisdiction"/>
    <x v="1"/>
    <n v="1"/>
    <n v="1"/>
    <x v="5"/>
    <n v="202001"/>
    <n v="3"/>
    <x v="2"/>
    <x v="12"/>
    <n v="17"/>
    <x v="90"/>
    <x v="531"/>
    <n v="190000"/>
    <x v="126"/>
    <x v="104"/>
    <s v="Deferred Debits"/>
    <s v="Balance Sheet"/>
    <s v="N"/>
    <s v="FAS109 Increment Balance Federal"/>
    <n v="350"/>
    <n v="16580304"/>
    <n v="202012"/>
  </r>
  <r>
    <n v="140"/>
    <s v="2021 TX RATE CASE Equalized"/>
    <x v="0"/>
    <x v="2894"/>
    <n v="0"/>
    <s v="Jurisdiction"/>
    <x v="0"/>
    <n v="0"/>
    <n v="0"/>
    <x v="5"/>
    <n v="202001"/>
    <n v="3"/>
    <x v="2"/>
    <x v="12"/>
    <n v="17"/>
    <x v="90"/>
    <x v="532"/>
    <n v="254300"/>
    <x v="127"/>
    <x v="105"/>
    <s v="Deferred Credits"/>
    <s v="Balance Sheet"/>
    <s v="N"/>
    <s v="FAS109 Increment Balance Federal"/>
    <n v="350"/>
    <n v="134877"/>
    <n v="202012"/>
  </r>
  <r>
    <n v="140"/>
    <s v="2021 TX RATE CASE Equalized"/>
    <x v="0"/>
    <x v="2894"/>
    <n v="0"/>
    <s v="Jurisdiction"/>
    <x v="1"/>
    <n v="1"/>
    <n v="1"/>
    <x v="5"/>
    <n v="202001"/>
    <n v="3"/>
    <x v="2"/>
    <x v="12"/>
    <n v="17"/>
    <x v="90"/>
    <x v="532"/>
    <n v="254300"/>
    <x v="127"/>
    <x v="105"/>
    <s v="Deferred Credits"/>
    <s v="Balance Sheet"/>
    <s v="N"/>
    <s v="FAS109 Increment Balance Federal"/>
    <n v="350"/>
    <n v="134877"/>
    <n v="202012"/>
  </r>
  <r>
    <n v="140"/>
    <s v="2021 TX RATE CASE Equalized"/>
    <x v="0"/>
    <x v="2895"/>
    <n v="0"/>
    <s v="Jurisdiction"/>
    <x v="0"/>
    <n v="0"/>
    <n v="0"/>
    <x v="5"/>
    <n v="202001"/>
    <n v="3"/>
    <x v="2"/>
    <x v="12"/>
    <n v="17"/>
    <x v="90"/>
    <x v="532"/>
    <n v="254300"/>
    <x v="127"/>
    <x v="105"/>
    <s v="Deferred Credits"/>
    <s v="Balance Sheet"/>
    <s v="N"/>
    <s v="FAS109 Increment Balance Federal"/>
    <n v="350"/>
    <n v="134822"/>
    <n v="202012"/>
  </r>
  <r>
    <n v="140"/>
    <s v="2021 TX RATE CASE Equalized"/>
    <x v="0"/>
    <x v="2895"/>
    <n v="0"/>
    <s v="Jurisdiction"/>
    <x v="1"/>
    <n v="1"/>
    <n v="1"/>
    <x v="5"/>
    <n v="202001"/>
    <n v="3"/>
    <x v="2"/>
    <x v="12"/>
    <n v="17"/>
    <x v="90"/>
    <x v="532"/>
    <n v="254300"/>
    <x v="127"/>
    <x v="105"/>
    <s v="Deferred Credits"/>
    <s v="Balance Sheet"/>
    <s v="N"/>
    <s v="FAS109 Increment Balance Federal"/>
    <n v="350"/>
    <n v="134822"/>
    <n v="202012"/>
  </r>
  <r>
    <n v="140"/>
    <s v="2021 TX RATE CASE Equalized"/>
    <x v="0"/>
    <x v="2896"/>
    <n v="0"/>
    <s v="Jurisdiction"/>
    <x v="0"/>
    <n v="0"/>
    <n v="0"/>
    <x v="5"/>
    <n v="202001"/>
    <n v="3"/>
    <x v="2"/>
    <x v="12"/>
    <n v="17"/>
    <x v="90"/>
    <x v="532"/>
    <n v="254300"/>
    <x v="127"/>
    <x v="105"/>
    <s v="Deferred Credits"/>
    <s v="Balance Sheet"/>
    <s v="N"/>
    <s v="FAS109 Increment Balance Federal"/>
    <n v="350"/>
    <n v="134818"/>
    <n v="202012"/>
  </r>
  <r>
    <n v="140"/>
    <s v="2021 TX RATE CASE Equalized"/>
    <x v="0"/>
    <x v="2896"/>
    <n v="0"/>
    <s v="Jurisdiction"/>
    <x v="1"/>
    <n v="1"/>
    <n v="1"/>
    <x v="5"/>
    <n v="202001"/>
    <n v="3"/>
    <x v="2"/>
    <x v="12"/>
    <n v="17"/>
    <x v="90"/>
    <x v="532"/>
    <n v="254300"/>
    <x v="127"/>
    <x v="105"/>
    <s v="Deferred Credits"/>
    <s v="Balance Sheet"/>
    <s v="N"/>
    <s v="FAS109 Increment Balance Federal"/>
    <n v="350"/>
    <n v="134818"/>
    <n v="202012"/>
  </r>
  <r>
    <n v="140"/>
    <s v="2021 TX RATE CASE Equalized"/>
    <x v="0"/>
    <x v="2897"/>
    <n v="0"/>
    <s v="Jurisdiction"/>
    <x v="0"/>
    <n v="0"/>
    <n v="0"/>
    <x v="5"/>
    <n v="202001"/>
    <n v="3"/>
    <x v="2"/>
    <x v="12"/>
    <n v="17"/>
    <x v="90"/>
    <x v="532"/>
    <n v="254300"/>
    <x v="127"/>
    <x v="105"/>
    <s v="Deferred Credits"/>
    <s v="Balance Sheet"/>
    <s v="N"/>
    <s v="FAS109 Increment Balance Federal"/>
    <n v="350"/>
    <n v="137702"/>
    <n v="202012"/>
  </r>
  <r>
    <n v="140"/>
    <s v="2021 TX RATE CASE Equalized"/>
    <x v="0"/>
    <x v="2897"/>
    <n v="0"/>
    <s v="Jurisdiction"/>
    <x v="1"/>
    <n v="1"/>
    <n v="1"/>
    <x v="5"/>
    <n v="202001"/>
    <n v="3"/>
    <x v="2"/>
    <x v="12"/>
    <n v="17"/>
    <x v="90"/>
    <x v="532"/>
    <n v="254300"/>
    <x v="127"/>
    <x v="105"/>
    <s v="Deferred Credits"/>
    <s v="Balance Sheet"/>
    <s v="N"/>
    <s v="FAS109 Increment Balance Federal"/>
    <n v="350"/>
    <n v="137702"/>
    <n v="202012"/>
  </r>
  <r>
    <n v="140"/>
    <s v="2021 TX RATE CASE Equalized"/>
    <x v="0"/>
    <x v="2898"/>
    <n v="0"/>
    <s v="Jurisdiction"/>
    <x v="0"/>
    <n v="0"/>
    <n v="0"/>
    <x v="5"/>
    <n v="202001"/>
    <n v="3"/>
    <x v="2"/>
    <x v="12"/>
    <n v="17"/>
    <x v="90"/>
    <x v="532"/>
    <n v="254300"/>
    <x v="127"/>
    <x v="105"/>
    <s v="Deferred Credits"/>
    <s v="Balance Sheet"/>
    <s v="N"/>
    <s v="FAS109 Increment Balance Federal"/>
    <n v="350"/>
    <n v="137698"/>
    <n v="202012"/>
  </r>
  <r>
    <n v="140"/>
    <s v="2021 TX RATE CASE Equalized"/>
    <x v="0"/>
    <x v="2898"/>
    <n v="0"/>
    <s v="Jurisdiction"/>
    <x v="1"/>
    <n v="1"/>
    <n v="1"/>
    <x v="5"/>
    <n v="202001"/>
    <n v="3"/>
    <x v="2"/>
    <x v="12"/>
    <n v="17"/>
    <x v="90"/>
    <x v="532"/>
    <n v="254300"/>
    <x v="127"/>
    <x v="105"/>
    <s v="Deferred Credits"/>
    <s v="Balance Sheet"/>
    <s v="N"/>
    <s v="FAS109 Increment Balance Federal"/>
    <n v="350"/>
    <n v="137698"/>
    <n v="202012"/>
  </r>
  <r>
    <n v="140"/>
    <s v="2021 TX RATE CASE Equalized"/>
    <x v="0"/>
    <x v="2899"/>
    <n v="0"/>
    <s v="Jurisdiction"/>
    <x v="0"/>
    <n v="0"/>
    <n v="0"/>
    <x v="5"/>
    <n v="202001"/>
    <n v="3"/>
    <x v="2"/>
    <x v="12"/>
    <n v="17"/>
    <x v="90"/>
    <x v="532"/>
    <n v="254300"/>
    <x v="127"/>
    <x v="105"/>
    <s v="Deferred Credits"/>
    <s v="Balance Sheet"/>
    <s v="N"/>
    <s v="FAS109 Increment Balance Federal"/>
    <n v="350"/>
    <n v="134843"/>
    <n v="202012"/>
  </r>
  <r>
    <n v="140"/>
    <s v="2021 TX RATE CASE Equalized"/>
    <x v="0"/>
    <x v="2899"/>
    <n v="0"/>
    <s v="Jurisdiction"/>
    <x v="1"/>
    <n v="1"/>
    <n v="1"/>
    <x v="5"/>
    <n v="202001"/>
    <n v="3"/>
    <x v="2"/>
    <x v="12"/>
    <n v="17"/>
    <x v="90"/>
    <x v="532"/>
    <n v="254300"/>
    <x v="127"/>
    <x v="105"/>
    <s v="Deferred Credits"/>
    <s v="Balance Sheet"/>
    <s v="N"/>
    <s v="FAS109 Increment Balance Federal"/>
    <n v="350"/>
    <n v="134843"/>
    <n v="202012"/>
  </r>
  <r>
    <n v="140"/>
    <s v="2021 TX RATE CASE Equalized"/>
    <x v="0"/>
    <x v="2900"/>
    <n v="0"/>
    <s v="Jurisdiction"/>
    <x v="0"/>
    <n v="0"/>
    <n v="0"/>
    <x v="5"/>
    <n v="202001"/>
    <n v="3"/>
    <x v="2"/>
    <x v="12"/>
    <n v="17"/>
    <x v="90"/>
    <x v="532"/>
    <n v="254300"/>
    <x v="127"/>
    <x v="105"/>
    <s v="Deferred Credits"/>
    <s v="Balance Sheet"/>
    <s v="N"/>
    <s v="FAS109 Increment Balance Federal"/>
    <n v="350"/>
    <n v="134832"/>
    <n v="202012"/>
  </r>
  <r>
    <n v="140"/>
    <s v="2021 TX RATE CASE Equalized"/>
    <x v="0"/>
    <x v="2900"/>
    <n v="0"/>
    <s v="Jurisdiction"/>
    <x v="1"/>
    <n v="1"/>
    <n v="1"/>
    <x v="5"/>
    <n v="202001"/>
    <n v="3"/>
    <x v="2"/>
    <x v="12"/>
    <n v="17"/>
    <x v="90"/>
    <x v="532"/>
    <n v="254300"/>
    <x v="127"/>
    <x v="105"/>
    <s v="Deferred Credits"/>
    <s v="Balance Sheet"/>
    <s v="N"/>
    <s v="FAS109 Increment Balance Federal"/>
    <n v="350"/>
    <n v="134832"/>
    <n v="202012"/>
  </r>
  <r>
    <n v="140"/>
    <s v="2021 TX RATE CASE Equalized"/>
    <x v="0"/>
    <x v="2901"/>
    <n v="0"/>
    <s v="Jurisdiction"/>
    <x v="0"/>
    <n v="0"/>
    <n v="0"/>
    <x v="5"/>
    <n v="202001"/>
    <n v="3"/>
    <x v="2"/>
    <x v="12"/>
    <n v="17"/>
    <x v="90"/>
    <x v="532"/>
    <n v="254300"/>
    <x v="127"/>
    <x v="105"/>
    <s v="Deferred Credits"/>
    <s v="Balance Sheet"/>
    <s v="N"/>
    <s v="FAS109 Increment Balance Federal"/>
    <n v="350"/>
    <n v="134828"/>
    <n v="202012"/>
  </r>
  <r>
    <n v="140"/>
    <s v="2021 TX RATE CASE Equalized"/>
    <x v="0"/>
    <x v="2901"/>
    <n v="0"/>
    <s v="Jurisdiction"/>
    <x v="1"/>
    <n v="1"/>
    <n v="1"/>
    <x v="5"/>
    <n v="202001"/>
    <n v="3"/>
    <x v="2"/>
    <x v="12"/>
    <n v="17"/>
    <x v="90"/>
    <x v="532"/>
    <n v="254300"/>
    <x v="127"/>
    <x v="105"/>
    <s v="Deferred Credits"/>
    <s v="Balance Sheet"/>
    <s v="N"/>
    <s v="FAS109 Increment Balance Federal"/>
    <n v="350"/>
    <n v="134828"/>
    <n v="202012"/>
  </r>
  <r>
    <n v="140"/>
    <s v="2021 TX RATE CASE Equalized"/>
    <x v="0"/>
    <x v="2902"/>
    <n v="0"/>
    <s v="Jurisdiction"/>
    <x v="0"/>
    <n v="0"/>
    <n v="0"/>
    <x v="5"/>
    <n v="202001"/>
    <n v="3"/>
    <x v="2"/>
    <x v="12"/>
    <n v="17"/>
    <x v="90"/>
    <x v="532"/>
    <n v="254300"/>
    <x v="127"/>
    <x v="105"/>
    <s v="Deferred Credits"/>
    <s v="Balance Sheet"/>
    <s v="N"/>
    <s v="FAS109 Increment Balance Federal"/>
    <n v="350"/>
    <n v="134836"/>
    <n v="202012"/>
  </r>
  <r>
    <n v="140"/>
    <s v="2021 TX RATE CASE Equalized"/>
    <x v="0"/>
    <x v="2902"/>
    <n v="0"/>
    <s v="Jurisdiction"/>
    <x v="1"/>
    <n v="1"/>
    <n v="1"/>
    <x v="5"/>
    <n v="202001"/>
    <n v="3"/>
    <x v="2"/>
    <x v="12"/>
    <n v="17"/>
    <x v="90"/>
    <x v="532"/>
    <n v="254300"/>
    <x v="127"/>
    <x v="105"/>
    <s v="Deferred Credits"/>
    <s v="Balance Sheet"/>
    <s v="N"/>
    <s v="FAS109 Increment Balance Federal"/>
    <n v="350"/>
    <n v="134836"/>
    <n v="202012"/>
  </r>
  <r>
    <n v="140"/>
    <s v="2021 TX RATE CASE Equalized"/>
    <x v="0"/>
    <x v="2903"/>
    <n v="0"/>
    <s v="Jurisdiction"/>
    <x v="0"/>
    <n v="0"/>
    <n v="0"/>
    <x v="5"/>
    <n v="202001"/>
    <n v="3"/>
    <x v="2"/>
    <x v="12"/>
    <n v="17"/>
    <x v="90"/>
    <x v="532"/>
    <n v="254300"/>
    <x v="127"/>
    <x v="105"/>
    <s v="Deferred Credits"/>
    <s v="Balance Sheet"/>
    <s v="N"/>
    <s v="FAS109 Increment Balance Federal"/>
    <n v="350"/>
    <n v="134846"/>
    <n v="202012"/>
  </r>
  <r>
    <n v="140"/>
    <s v="2021 TX RATE CASE Equalized"/>
    <x v="0"/>
    <x v="2903"/>
    <n v="0"/>
    <s v="Jurisdiction"/>
    <x v="1"/>
    <n v="1"/>
    <n v="1"/>
    <x v="5"/>
    <n v="202001"/>
    <n v="3"/>
    <x v="2"/>
    <x v="12"/>
    <n v="17"/>
    <x v="90"/>
    <x v="532"/>
    <n v="254300"/>
    <x v="127"/>
    <x v="105"/>
    <s v="Deferred Credits"/>
    <s v="Balance Sheet"/>
    <s v="N"/>
    <s v="FAS109 Increment Balance Federal"/>
    <n v="350"/>
    <n v="134846"/>
    <n v="202012"/>
  </r>
  <r>
    <n v="140"/>
    <s v="2021 TX RATE CASE Equalized"/>
    <x v="0"/>
    <x v="2904"/>
    <n v="0"/>
    <s v="Jurisdiction"/>
    <x v="0"/>
    <n v="0"/>
    <n v="0"/>
    <x v="5"/>
    <n v="202001"/>
    <n v="3"/>
    <x v="2"/>
    <x v="12"/>
    <n v="17"/>
    <x v="90"/>
    <x v="532"/>
    <n v="254300"/>
    <x v="127"/>
    <x v="105"/>
    <s v="Deferred Credits"/>
    <s v="Balance Sheet"/>
    <s v="N"/>
    <s v="FAS109 Increment Balance Federal"/>
    <n v="350"/>
    <n v="134851"/>
    <n v="202012"/>
  </r>
  <r>
    <n v="140"/>
    <s v="2021 TX RATE CASE Equalized"/>
    <x v="0"/>
    <x v="2904"/>
    <n v="0"/>
    <s v="Jurisdiction"/>
    <x v="1"/>
    <n v="1"/>
    <n v="1"/>
    <x v="5"/>
    <n v="202001"/>
    <n v="3"/>
    <x v="2"/>
    <x v="12"/>
    <n v="17"/>
    <x v="90"/>
    <x v="532"/>
    <n v="254300"/>
    <x v="127"/>
    <x v="105"/>
    <s v="Deferred Credits"/>
    <s v="Balance Sheet"/>
    <s v="N"/>
    <s v="FAS109 Increment Balance Federal"/>
    <n v="350"/>
    <n v="134851"/>
    <n v="202012"/>
  </r>
  <r>
    <n v="140"/>
    <s v="2021 TX RATE CASE Equalized"/>
    <x v="0"/>
    <x v="2905"/>
    <n v="0"/>
    <s v="Jurisdiction"/>
    <x v="0"/>
    <n v="0"/>
    <n v="0"/>
    <x v="5"/>
    <n v="202001"/>
    <n v="3"/>
    <x v="2"/>
    <x v="12"/>
    <n v="17"/>
    <x v="90"/>
    <x v="532"/>
    <n v="254300"/>
    <x v="127"/>
    <x v="105"/>
    <s v="Deferred Credits"/>
    <s v="Balance Sheet"/>
    <s v="N"/>
    <s v="FAS109 Increment Balance Federal"/>
    <n v="350"/>
    <n v="134855"/>
    <n v="202012"/>
  </r>
  <r>
    <n v="140"/>
    <s v="2021 TX RATE CASE Equalized"/>
    <x v="0"/>
    <x v="2905"/>
    <n v="0"/>
    <s v="Jurisdiction"/>
    <x v="1"/>
    <n v="1"/>
    <n v="1"/>
    <x v="5"/>
    <n v="202001"/>
    <n v="3"/>
    <x v="2"/>
    <x v="12"/>
    <n v="17"/>
    <x v="90"/>
    <x v="532"/>
    <n v="254300"/>
    <x v="127"/>
    <x v="105"/>
    <s v="Deferred Credits"/>
    <s v="Balance Sheet"/>
    <s v="N"/>
    <s v="FAS109 Increment Balance Federal"/>
    <n v="350"/>
    <n v="134855"/>
    <n v="202012"/>
  </r>
  <r>
    <n v="140"/>
    <s v="2021 TX RATE CASE Equalized"/>
    <x v="0"/>
    <x v="2906"/>
    <n v="0"/>
    <s v="Jurisdiction"/>
    <x v="0"/>
    <n v="0"/>
    <n v="0"/>
    <x v="5"/>
    <n v="202001"/>
    <n v="3"/>
    <x v="2"/>
    <x v="12"/>
    <n v="17"/>
    <x v="90"/>
    <x v="532"/>
    <n v="254300"/>
    <x v="127"/>
    <x v="105"/>
    <s v="Deferred Credits"/>
    <s v="Balance Sheet"/>
    <s v="N"/>
    <s v="FAS109 Increment Balance Federal"/>
    <n v="350"/>
    <n v="134859"/>
    <n v="202012"/>
  </r>
  <r>
    <n v="140"/>
    <s v="2021 TX RATE CASE Equalized"/>
    <x v="0"/>
    <x v="2906"/>
    <n v="0"/>
    <s v="Jurisdiction"/>
    <x v="1"/>
    <n v="1"/>
    <n v="1"/>
    <x v="5"/>
    <n v="202001"/>
    <n v="3"/>
    <x v="2"/>
    <x v="12"/>
    <n v="17"/>
    <x v="90"/>
    <x v="532"/>
    <n v="254300"/>
    <x v="127"/>
    <x v="105"/>
    <s v="Deferred Credits"/>
    <s v="Balance Sheet"/>
    <s v="N"/>
    <s v="FAS109 Increment Balance Federal"/>
    <n v="350"/>
    <n v="134859"/>
    <n v="202012"/>
  </r>
  <r>
    <n v="140"/>
    <s v="2021 TX RATE CASE Equalized"/>
    <x v="0"/>
    <x v="2907"/>
    <n v="0"/>
    <s v="Jurisdiction"/>
    <x v="0"/>
    <n v="0"/>
    <n v="0"/>
    <x v="5"/>
    <n v="202001"/>
    <n v="3"/>
    <x v="2"/>
    <x v="12"/>
    <n v="17"/>
    <x v="90"/>
    <x v="532"/>
    <n v="254300"/>
    <x v="127"/>
    <x v="105"/>
    <s v="Deferred Credits"/>
    <s v="Balance Sheet"/>
    <s v="N"/>
    <s v="FAS109 Increment Balance Federal"/>
    <n v="350"/>
    <n v="134863"/>
    <n v="202012"/>
  </r>
  <r>
    <n v="140"/>
    <s v="2021 TX RATE CASE Equalized"/>
    <x v="0"/>
    <x v="2907"/>
    <n v="0"/>
    <s v="Jurisdiction"/>
    <x v="1"/>
    <n v="1"/>
    <n v="1"/>
    <x v="5"/>
    <n v="202001"/>
    <n v="3"/>
    <x v="2"/>
    <x v="12"/>
    <n v="17"/>
    <x v="90"/>
    <x v="532"/>
    <n v="254300"/>
    <x v="127"/>
    <x v="105"/>
    <s v="Deferred Credits"/>
    <s v="Balance Sheet"/>
    <s v="N"/>
    <s v="FAS109 Increment Balance Federal"/>
    <n v="350"/>
    <n v="134863"/>
    <n v="202012"/>
  </r>
  <r>
    <n v="140"/>
    <s v="2021 TX RATE CASE Equalized"/>
    <x v="0"/>
    <x v="2908"/>
    <n v="-3445655.66"/>
    <s v="Jurisdiction"/>
    <x v="0"/>
    <n v="0.78395382164535499"/>
    <n v="2441444717.6199999"/>
    <x v="32"/>
    <n v="202012"/>
    <n v="3"/>
    <x v="2"/>
    <x v="12"/>
    <n v="17"/>
    <x v="90"/>
    <x v="532"/>
    <n v="254300"/>
    <x v="127"/>
    <x v="105"/>
    <s v="Deferred Credits"/>
    <s v="Balance Sheet"/>
    <s v="N"/>
    <s v="FAS109 Increment Balance Federal"/>
    <n v="350"/>
    <n v="16578450"/>
    <n v="202012"/>
  </r>
  <r>
    <n v="140"/>
    <s v="2021 TX RATE CASE Equalized"/>
    <x v="0"/>
    <x v="2908"/>
    <n v="-949572.18"/>
    <s v="Jurisdiction"/>
    <x v="1"/>
    <n v="0.21604617835464501"/>
    <n v="672826365.97000003"/>
    <x v="32"/>
    <n v="202012"/>
    <n v="3"/>
    <x v="2"/>
    <x v="12"/>
    <n v="17"/>
    <x v="90"/>
    <x v="532"/>
    <n v="254300"/>
    <x v="127"/>
    <x v="105"/>
    <s v="Deferred Credits"/>
    <s v="Balance Sheet"/>
    <s v="N"/>
    <s v="FAS109 Increment Balance Federal"/>
    <n v="350"/>
    <n v="16578450"/>
    <n v="202012"/>
  </r>
  <r>
    <n v="140"/>
    <s v="2021 TX RATE CASE Equalized"/>
    <x v="0"/>
    <x v="2909"/>
    <n v="-215202513.53"/>
    <s v="Jurisdiction"/>
    <x v="0"/>
    <n v="0.78395382164535499"/>
    <n v="2441444717.6199999"/>
    <x v="32"/>
    <n v="202012"/>
    <n v="3"/>
    <x v="2"/>
    <x v="12"/>
    <n v="17"/>
    <x v="90"/>
    <x v="532"/>
    <n v="254300"/>
    <x v="127"/>
    <x v="105"/>
    <s v="Deferred Credits"/>
    <s v="Balance Sheet"/>
    <s v="N"/>
    <s v="FAS109 Increment Balance Federal"/>
    <n v="350"/>
    <n v="134872"/>
    <n v="202012"/>
  </r>
  <r>
    <n v="140"/>
    <s v="2021 TX RATE CASE Equalized"/>
    <x v="0"/>
    <x v="2909"/>
    <n v="-59306657.270000003"/>
    <s v="Jurisdiction"/>
    <x v="1"/>
    <n v="0.21604617835464501"/>
    <n v="672826365.97000003"/>
    <x v="32"/>
    <n v="202012"/>
    <n v="3"/>
    <x v="2"/>
    <x v="12"/>
    <n v="17"/>
    <x v="90"/>
    <x v="532"/>
    <n v="254300"/>
    <x v="127"/>
    <x v="105"/>
    <s v="Deferred Credits"/>
    <s v="Balance Sheet"/>
    <s v="N"/>
    <s v="FAS109 Increment Balance Federal"/>
    <n v="350"/>
    <n v="134872"/>
    <n v="202012"/>
  </r>
  <r>
    <n v="140"/>
    <s v="2021 TX RATE CASE Equalized"/>
    <x v="0"/>
    <x v="2910"/>
    <n v="0"/>
    <s v="Jurisdiction"/>
    <x v="0"/>
    <n v="0.81161000000000005"/>
    <n v="0.81161000000000005"/>
    <x v="2"/>
    <n v="202001"/>
    <n v="3"/>
    <x v="2"/>
    <x v="12"/>
    <n v="17"/>
    <x v="90"/>
    <x v="532"/>
    <n v="254300"/>
    <x v="127"/>
    <x v="105"/>
    <s v="Deferred Credits"/>
    <s v="Balance Sheet"/>
    <s v="N"/>
    <s v="FAS109 Increment Balance Federal"/>
    <n v="350"/>
    <n v="137705"/>
    <n v="202012"/>
  </r>
  <r>
    <n v="140"/>
    <s v="2021 TX RATE CASE Equalized"/>
    <x v="0"/>
    <x v="2910"/>
    <n v="0"/>
    <s v="Jurisdiction"/>
    <x v="1"/>
    <n v="0.18839"/>
    <n v="0.18839"/>
    <x v="2"/>
    <n v="202001"/>
    <n v="3"/>
    <x v="2"/>
    <x v="12"/>
    <n v="17"/>
    <x v="90"/>
    <x v="532"/>
    <n v="254300"/>
    <x v="127"/>
    <x v="105"/>
    <s v="Deferred Credits"/>
    <s v="Balance Sheet"/>
    <s v="N"/>
    <s v="FAS109 Increment Balance Federal"/>
    <n v="350"/>
    <n v="137705"/>
    <n v="202012"/>
  </r>
  <r>
    <n v="140"/>
    <s v="2021 TX RATE CASE Equalized"/>
    <x v="0"/>
    <x v="2911"/>
    <n v="0"/>
    <s v="Jurisdiction"/>
    <x v="0"/>
    <n v="0"/>
    <n v="0"/>
    <x v="5"/>
    <n v="202001"/>
    <n v="3"/>
    <x v="2"/>
    <x v="12"/>
    <n v="17"/>
    <x v="90"/>
    <x v="532"/>
    <n v="254300"/>
    <x v="127"/>
    <x v="105"/>
    <s v="Deferred Credits"/>
    <s v="Balance Sheet"/>
    <s v="N"/>
    <s v="FAS109 Increment Balance Federal"/>
    <n v="350"/>
    <n v="134880"/>
    <n v="202012"/>
  </r>
  <r>
    <n v="140"/>
    <s v="2021 TX RATE CASE Equalized"/>
    <x v="0"/>
    <x v="2911"/>
    <n v="0"/>
    <s v="Jurisdiction"/>
    <x v="1"/>
    <n v="1"/>
    <n v="1"/>
    <x v="5"/>
    <n v="202001"/>
    <n v="3"/>
    <x v="2"/>
    <x v="12"/>
    <n v="17"/>
    <x v="90"/>
    <x v="532"/>
    <n v="254300"/>
    <x v="127"/>
    <x v="105"/>
    <s v="Deferred Credits"/>
    <s v="Balance Sheet"/>
    <s v="N"/>
    <s v="FAS109 Increment Balance Federal"/>
    <n v="350"/>
    <n v="134880"/>
    <n v="202012"/>
  </r>
  <r>
    <n v="140"/>
    <s v="2021 TX RATE CASE Equalized"/>
    <x v="0"/>
    <x v="2912"/>
    <n v="0"/>
    <s v="Jurisdiction"/>
    <x v="0"/>
    <n v="0"/>
    <n v="0"/>
    <x v="5"/>
    <n v="202001"/>
    <n v="3"/>
    <x v="2"/>
    <x v="12"/>
    <n v="17"/>
    <x v="90"/>
    <x v="532"/>
    <n v="254300"/>
    <x v="127"/>
    <x v="105"/>
    <s v="Deferred Credits"/>
    <s v="Balance Sheet"/>
    <s v="N"/>
    <s v="FAS109 Increment Balance Federal"/>
    <n v="350"/>
    <n v="134814"/>
    <n v="202012"/>
  </r>
  <r>
    <n v="140"/>
    <s v="2021 TX RATE CASE Equalized"/>
    <x v="0"/>
    <x v="2912"/>
    <n v="0"/>
    <s v="Jurisdiction"/>
    <x v="1"/>
    <n v="1"/>
    <n v="1"/>
    <x v="5"/>
    <n v="202001"/>
    <n v="3"/>
    <x v="2"/>
    <x v="12"/>
    <n v="17"/>
    <x v="90"/>
    <x v="532"/>
    <n v="254300"/>
    <x v="127"/>
    <x v="105"/>
    <s v="Deferred Credits"/>
    <s v="Balance Sheet"/>
    <s v="N"/>
    <s v="FAS109 Increment Balance Federal"/>
    <n v="350"/>
    <n v="134814"/>
    <n v="202012"/>
  </r>
  <r>
    <n v="140"/>
    <s v="2021 TX RATE CASE Equalized"/>
    <x v="0"/>
    <x v="2913"/>
    <n v="0"/>
    <s v="Jurisdiction"/>
    <x v="0"/>
    <n v="0"/>
    <n v="0"/>
    <x v="5"/>
    <n v="202001"/>
    <n v="3"/>
    <x v="2"/>
    <x v="12"/>
    <n v="17"/>
    <x v="90"/>
    <x v="532"/>
    <n v="254300"/>
    <x v="127"/>
    <x v="105"/>
    <s v="Deferred Credits"/>
    <s v="Balance Sheet"/>
    <s v="N"/>
    <s v="FAS109 Increment Balance Federal"/>
    <n v="350"/>
    <n v="134866"/>
    <n v="202012"/>
  </r>
  <r>
    <n v="140"/>
    <s v="2021 TX RATE CASE Equalized"/>
    <x v="0"/>
    <x v="2913"/>
    <n v="0"/>
    <s v="Jurisdiction"/>
    <x v="1"/>
    <n v="1"/>
    <n v="1"/>
    <x v="5"/>
    <n v="202001"/>
    <n v="3"/>
    <x v="2"/>
    <x v="12"/>
    <n v="17"/>
    <x v="90"/>
    <x v="532"/>
    <n v="254300"/>
    <x v="127"/>
    <x v="105"/>
    <s v="Deferred Credits"/>
    <s v="Balance Sheet"/>
    <s v="N"/>
    <s v="FAS109 Increment Balance Federal"/>
    <n v="350"/>
    <n v="134866"/>
    <n v="202012"/>
  </r>
  <r>
    <n v="140"/>
    <s v="2021 TX RATE CASE Equalized"/>
    <x v="0"/>
    <x v="2914"/>
    <n v="0"/>
    <s v="Jurisdiction"/>
    <x v="0"/>
    <n v="0"/>
    <n v="0"/>
    <x v="5"/>
    <n v="202001"/>
    <n v="3"/>
    <x v="2"/>
    <x v="12"/>
    <n v="17"/>
    <x v="90"/>
    <x v="532"/>
    <n v="254300"/>
    <x v="127"/>
    <x v="105"/>
    <s v="Deferred Credits"/>
    <s v="Balance Sheet"/>
    <s v="N"/>
    <s v="FAS109 Increment Balance Federal"/>
    <n v="350"/>
    <n v="134884"/>
    <n v="202012"/>
  </r>
  <r>
    <n v="140"/>
    <s v="2021 TX RATE CASE Equalized"/>
    <x v="0"/>
    <x v="2914"/>
    <n v="0"/>
    <s v="Jurisdiction"/>
    <x v="1"/>
    <n v="1"/>
    <n v="1"/>
    <x v="5"/>
    <n v="202001"/>
    <n v="3"/>
    <x v="2"/>
    <x v="12"/>
    <n v="17"/>
    <x v="90"/>
    <x v="532"/>
    <n v="254300"/>
    <x v="127"/>
    <x v="105"/>
    <s v="Deferred Credits"/>
    <s v="Balance Sheet"/>
    <s v="N"/>
    <s v="FAS109 Increment Balance Federal"/>
    <n v="350"/>
    <n v="134884"/>
    <n v="202012"/>
  </r>
  <r>
    <n v="140"/>
    <s v="2021 TX RATE CASE Equalized"/>
    <x v="0"/>
    <x v="2915"/>
    <n v="0"/>
    <s v="Jurisdiction"/>
    <x v="0"/>
    <n v="0"/>
    <n v="0"/>
    <x v="5"/>
    <n v="202001"/>
    <n v="3"/>
    <x v="2"/>
    <x v="12"/>
    <n v="17"/>
    <x v="90"/>
    <x v="532"/>
    <n v="254300"/>
    <x v="127"/>
    <x v="105"/>
    <s v="Deferred Credits"/>
    <s v="Balance Sheet"/>
    <s v="N"/>
    <s v="FAS109 Increment Balance Federal"/>
    <n v="350"/>
    <n v="134888"/>
    <n v="202012"/>
  </r>
  <r>
    <n v="140"/>
    <s v="2021 TX RATE CASE Equalized"/>
    <x v="0"/>
    <x v="2915"/>
    <n v="0"/>
    <s v="Jurisdiction"/>
    <x v="1"/>
    <n v="1"/>
    <n v="1"/>
    <x v="5"/>
    <n v="202001"/>
    <n v="3"/>
    <x v="2"/>
    <x v="12"/>
    <n v="17"/>
    <x v="90"/>
    <x v="532"/>
    <n v="254300"/>
    <x v="127"/>
    <x v="105"/>
    <s v="Deferred Credits"/>
    <s v="Balance Sheet"/>
    <s v="N"/>
    <s v="FAS109 Increment Balance Federal"/>
    <n v="350"/>
    <n v="134888"/>
    <n v="202012"/>
  </r>
  <r>
    <n v="140"/>
    <s v="2021 TX RATE CASE Equalized"/>
    <x v="0"/>
    <x v="2916"/>
    <n v="0"/>
    <s v="Jurisdiction"/>
    <x v="0"/>
    <n v="0"/>
    <n v="0"/>
    <x v="5"/>
    <n v="202001"/>
    <n v="3"/>
    <x v="2"/>
    <x v="12"/>
    <n v="17"/>
    <x v="90"/>
    <x v="532"/>
    <n v="254300"/>
    <x v="127"/>
    <x v="105"/>
    <s v="Deferred Credits"/>
    <s v="Balance Sheet"/>
    <s v="N"/>
    <s v="FAS109 Increment Balance Federal"/>
    <n v="350"/>
    <n v="134869"/>
    <n v="202012"/>
  </r>
  <r>
    <n v="140"/>
    <s v="2021 TX RATE CASE Equalized"/>
    <x v="0"/>
    <x v="2916"/>
    <n v="0"/>
    <s v="Jurisdiction"/>
    <x v="1"/>
    <n v="1"/>
    <n v="1"/>
    <x v="5"/>
    <n v="202001"/>
    <n v="3"/>
    <x v="2"/>
    <x v="12"/>
    <n v="17"/>
    <x v="90"/>
    <x v="532"/>
    <n v="254300"/>
    <x v="127"/>
    <x v="105"/>
    <s v="Deferred Credits"/>
    <s v="Balance Sheet"/>
    <s v="N"/>
    <s v="FAS109 Increment Balance Federal"/>
    <n v="350"/>
    <n v="134869"/>
    <n v="202012"/>
  </r>
  <r>
    <n v="140"/>
    <s v="2021 TX RATE CASE Equalized"/>
    <x v="0"/>
    <x v="2917"/>
    <n v="0"/>
    <s v="Jurisdiction"/>
    <x v="0"/>
    <n v="0"/>
    <n v="0"/>
    <x v="5"/>
    <n v="202001"/>
    <n v="3"/>
    <x v="2"/>
    <x v="12"/>
    <n v="17"/>
    <x v="90"/>
    <x v="532"/>
    <n v="254300"/>
    <x v="127"/>
    <x v="105"/>
    <s v="Deferred Credits"/>
    <s v="Balance Sheet"/>
    <s v="N"/>
    <s v="FAS109 Increment Balance Federal"/>
    <n v="350"/>
    <n v="134875"/>
    <n v="202012"/>
  </r>
  <r>
    <n v="140"/>
    <s v="2021 TX RATE CASE Equalized"/>
    <x v="0"/>
    <x v="2917"/>
    <n v="0"/>
    <s v="Jurisdiction"/>
    <x v="1"/>
    <n v="1"/>
    <n v="1"/>
    <x v="5"/>
    <n v="202001"/>
    <n v="3"/>
    <x v="2"/>
    <x v="12"/>
    <n v="17"/>
    <x v="90"/>
    <x v="532"/>
    <n v="254300"/>
    <x v="127"/>
    <x v="105"/>
    <s v="Deferred Credits"/>
    <s v="Balance Sheet"/>
    <s v="N"/>
    <s v="FAS109 Increment Balance Federal"/>
    <n v="350"/>
    <n v="134875"/>
    <n v="202012"/>
  </r>
  <r>
    <n v="140"/>
    <s v="2021 TX RATE CASE Equalized"/>
    <x v="0"/>
    <x v="2918"/>
    <n v="0"/>
    <s v="Jurisdiction"/>
    <x v="0"/>
    <n v="0"/>
    <n v="0"/>
    <x v="5"/>
    <n v="202001"/>
    <n v="3"/>
    <x v="2"/>
    <x v="12"/>
    <n v="17"/>
    <x v="90"/>
    <x v="532"/>
    <n v="254300"/>
    <x v="127"/>
    <x v="105"/>
    <s v="Deferred Credits"/>
    <s v="Balance Sheet"/>
    <s v="N"/>
    <s v="FAS109 Increment Balance Federal"/>
    <n v="350"/>
    <n v="134892"/>
    <n v="202012"/>
  </r>
  <r>
    <n v="140"/>
    <s v="2021 TX RATE CASE Equalized"/>
    <x v="0"/>
    <x v="2918"/>
    <n v="0"/>
    <s v="Jurisdiction"/>
    <x v="1"/>
    <n v="1"/>
    <n v="1"/>
    <x v="5"/>
    <n v="202001"/>
    <n v="3"/>
    <x v="2"/>
    <x v="12"/>
    <n v="17"/>
    <x v="90"/>
    <x v="532"/>
    <n v="254300"/>
    <x v="127"/>
    <x v="105"/>
    <s v="Deferred Credits"/>
    <s v="Balance Sheet"/>
    <s v="N"/>
    <s v="FAS109 Increment Balance Federal"/>
    <n v="350"/>
    <n v="134892"/>
    <n v="202012"/>
  </r>
  <r>
    <n v="140"/>
    <s v="2021 TX RATE CASE Equalized"/>
    <x v="0"/>
    <x v="2919"/>
    <n v="0"/>
    <s v="Jurisdiction"/>
    <x v="0"/>
    <n v="0"/>
    <n v="0"/>
    <x v="5"/>
    <n v="202001"/>
    <n v="3"/>
    <x v="2"/>
    <x v="12"/>
    <n v="17"/>
    <x v="90"/>
    <x v="532"/>
    <n v="254300"/>
    <x v="127"/>
    <x v="105"/>
    <s v="Deferred Credits"/>
    <s v="Balance Sheet"/>
    <s v="N"/>
    <s v="FAS109 Increment Balance Federal"/>
    <n v="350"/>
    <n v="134896"/>
    <n v="202012"/>
  </r>
  <r>
    <n v="140"/>
    <s v="2021 TX RATE CASE Equalized"/>
    <x v="0"/>
    <x v="2919"/>
    <n v="0"/>
    <s v="Jurisdiction"/>
    <x v="1"/>
    <n v="1"/>
    <n v="1"/>
    <x v="5"/>
    <n v="202001"/>
    <n v="3"/>
    <x v="2"/>
    <x v="12"/>
    <n v="17"/>
    <x v="90"/>
    <x v="532"/>
    <n v="254300"/>
    <x v="127"/>
    <x v="105"/>
    <s v="Deferred Credits"/>
    <s v="Balance Sheet"/>
    <s v="N"/>
    <s v="FAS109 Increment Balance Federal"/>
    <n v="350"/>
    <n v="134896"/>
    <n v="202012"/>
  </r>
  <r>
    <n v="140"/>
    <s v="2021 TX RATE CASE Equalized"/>
    <x v="0"/>
    <x v="2920"/>
    <n v="0"/>
    <s v="Jurisdiction"/>
    <x v="0"/>
    <n v="0"/>
    <n v="0"/>
    <x v="5"/>
    <n v="202001"/>
    <n v="3"/>
    <x v="2"/>
    <x v="12"/>
    <n v="17"/>
    <x v="90"/>
    <x v="532"/>
    <n v="254300"/>
    <x v="127"/>
    <x v="105"/>
    <s v="Deferred Credits"/>
    <s v="Balance Sheet"/>
    <s v="N"/>
    <s v="FAS109 Increment Balance Federal"/>
    <n v="350"/>
    <n v="134900"/>
    <n v="202012"/>
  </r>
  <r>
    <n v="140"/>
    <s v="2021 TX RATE CASE Equalized"/>
    <x v="0"/>
    <x v="2920"/>
    <n v="0"/>
    <s v="Jurisdiction"/>
    <x v="1"/>
    <n v="1"/>
    <n v="1"/>
    <x v="5"/>
    <n v="202001"/>
    <n v="3"/>
    <x v="2"/>
    <x v="12"/>
    <n v="17"/>
    <x v="90"/>
    <x v="532"/>
    <n v="254300"/>
    <x v="127"/>
    <x v="105"/>
    <s v="Deferred Credits"/>
    <s v="Balance Sheet"/>
    <s v="N"/>
    <s v="FAS109 Increment Balance Federal"/>
    <n v="350"/>
    <n v="134900"/>
    <n v="202012"/>
  </r>
  <r>
    <n v="140"/>
    <s v="2021 TX RATE CASE Equalized"/>
    <x v="0"/>
    <x v="2921"/>
    <n v="0"/>
    <s v="Jurisdiction"/>
    <x v="0"/>
    <n v="0"/>
    <n v="0"/>
    <x v="5"/>
    <n v="202001"/>
    <n v="3"/>
    <x v="2"/>
    <x v="12"/>
    <n v="17"/>
    <x v="90"/>
    <x v="532"/>
    <n v="282000"/>
    <x v="128"/>
    <x v="106"/>
    <s v="Deferred Credits"/>
    <s v="Balance Sheet"/>
    <s v="N"/>
    <s v="FAS109 Increment Balance Federal"/>
    <n v="350"/>
    <n v="16578441"/>
    <n v="202012"/>
  </r>
  <r>
    <n v="140"/>
    <s v="2021 TX RATE CASE Equalized"/>
    <x v="0"/>
    <x v="2921"/>
    <n v="0"/>
    <s v="Jurisdiction"/>
    <x v="1"/>
    <n v="1"/>
    <n v="1"/>
    <x v="5"/>
    <n v="202001"/>
    <n v="3"/>
    <x v="2"/>
    <x v="12"/>
    <n v="17"/>
    <x v="90"/>
    <x v="532"/>
    <n v="282000"/>
    <x v="128"/>
    <x v="106"/>
    <s v="Deferred Credits"/>
    <s v="Balance Sheet"/>
    <s v="N"/>
    <s v="FAS109 Increment Balance Federal"/>
    <n v="350"/>
    <n v="16578441"/>
    <n v="202012"/>
  </r>
  <r>
    <n v="140"/>
    <s v="2021 TX RATE CASE Equalized"/>
    <x v="0"/>
    <x v="2922"/>
    <n v="0"/>
    <s v="Jurisdiction"/>
    <x v="0"/>
    <n v="0"/>
    <n v="0"/>
    <x v="5"/>
    <n v="202001"/>
    <n v="3"/>
    <x v="2"/>
    <x v="12"/>
    <n v="17"/>
    <x v="90"/>
    <x v="533"/>
    <n v="282000"/>
    <x v="128"/>
    <x v="106"/>
    <s v="Deferred Credits"/>
    <s v="Balance Sheet"/>
    <s v="N"/>
    <s v="FAS109 Increment Balance Federal"/>
    <n v="350"/>
    <n v="4073231"/>
    <n v="202012"/>
  </r>
  <r>
    <n v="140"/>
    <s v="2021 TX RATE CASE Equalized"/>
    <x v="0"/>
    <x v="2922"/>
    <n v="0"/>
    <s v="Jurisdiction"/>
    <x v="1"/>
    <n v="1"/>
    <n v="1"/>
    <x v="5"/>
    <n v="202001"/>
    <n v="3"/>
    <x v="2"/>
    <x v="12"/>
    <n v="17"/>
    <x v="90"/>
    <x v="533"/>
    <n v="282000"/>
    <x v="128"/>
    <x v="106"/>
    <s v="Deferred Credits"/>
    <s v="Balance Sheet"/>
    <s v="N"/>
    <s v="FAS109 Increment Balance Federal"/>
    <n v="350"/>
    <n v="4073231"/>
    <n v="202012"/>
  </r>
  <r>
    <n v="140"/>
    <s v="2021 TX RATE CASE Equalized"/>
    <x v="0"/>
    <x v="2923"/>
    <n v="0"/>
    <s v="Jurisdiction"/>
    <x v="0"/>
    <n v="0"/>
    <n v="0"/>
    <x v="5"/>
    <n v="202001"/>
    <n v="3"/>
    <x v="2"/>
    <x v="12"/>
    <n v="17"/>
    <x v="90"/>
    <x v="533"/>
    <n v="282000"/>
    <x v="128"/>
    <x v="106"/>
    <s v="Deferred Credits"/>
    <s v="Balance Sheet"/>
    <s v="N"/>
    <s v="FAS109 Increment Balance Federal"/>
    <n v="350"/>
    <n v="4073230"/>
    <n v="202012"/>
  </r>
  <r>
    <n v="140"/>
    <s v="2021 TX RATE CASE Equalized"/>
    <x v="0"/>
    <x v="2923"/>
    <n v="0"/>
    <s v="Jurisdiction"/>
    <x v="1"/>
    <n v="1"/>
    <n v="1"/>
    <x v="5"/>
    <n v="202001"/>
    <n v="3"/>
    <x v="2"/>
    <x v="12"/>
    <n v="17"/>
    <x v="90"/>
    <x v="533"/>
    <n v="282000"/>
    <x v="128"/>
    <x v="106"/>
    <s v="Deferred Credits"/>
    <s v="Balance Sheet"/>
    <s v="N"/>
    <s v="FAS109 Increment Balance Federal"/>
    <n v="350"/>
    <n v="4073230"/>
    <n v="202012"/>
  </r>
  <r>
    <n v="140"/>
    <s v="2021 TX RATE CASE Equalized"/>
    <x v="0"/>
    <x v="2924"/>
    <n v="0"/>
    <s v="Jurisdiction"/>
    <x v="0"/>
    <n v="0.78141373900362698"/>
    <n v="3665210259.1799998"/>
    <x v="34"/>
    <n v="202012"/>
    <n v="3"/>
    <x v="2"/>
    <x v="12"/>
    <n v="17"/>
    <x v="90"/>
    <x v="533"/>
    <n v="282000"/>
    <x v="128"/>
    <x v="106"/>
    <s v="Deferred Credits"/>
    <s v="Balance Sheet"/>
    <s v="N"/>
    <s v="FAS109 Increment Balance Federal"/>
    <n v="350"/>
    <n v="137703"/>
    <n v="202012"/>
  </r>
  <r>
    <n v="140"/>
    <s v="2021 TX RATE CASE Equalized"/>
    <x v="0"/>
    <x v="2924"/>
    <n v="0"/>
    <s v="Jurisdiction"/>
    <x v="1"/>
    <n v="0.21858626099637299"/>
    <n v="1025275812.71"/>
    <x v="34"/>
    <n v="202012"/>
    <n v="3"/>
    <x v="2"/>
    <x v="12"/>
    <n v="17"/>
    <x v="90"/>
    <x v="533"/>
    <n v="282000"/>
    <x v="128"/>
    <x v="106"/>
    <s v="Deferred Credits"/>
    <s v="Balance Sheet"/>
    <s v="N"/>
    <s v="FAS109 Increment Balance Federal"/>
    <n v="350"/>
    <n v="137703"/>
    <n v="202012"/>
  </r>
  <r>
    <n v="140"/>
    <s v="2021 TX RATE CASE Equalized"/>
    <x v="0"/>
    <x v="2925"/>
    <n v="0"/>
    <s v="Jurisdiction"/>
    <x v="0"/>
    <n v="0.78141373900362698"/>
    <n v="3665210259.1799998"/>
    <x v="34"/>
    <n v="202012"/>
    <n v="3"/>
    <x v="2"/>
    <x v="12"/>
    <n v="17"/>
    <x v="90"/>
    <x v="533"/>
    <n v="282000"/>
    <x v="128"/>
    <x v="106"/>
    <s v="Deferred Credits"/>
    <s v="Balance Sheet"/>
    <s v="N"/>
    <s v="FAS109 Increment Balance Federal"/>
    <n v="350"/>
    <n v="137699"/>
    <n v="202012"/>
  </r>
  <r>
    <n v="140"/>
    <s v="2021 TX RATE CASE Equalized"/>
    <x v="0"/>
    <x v="2925"/>
    <n v="0"/>
    <s v="Jurisdiction"/>
    <x v="1"/>
    <n v="0.21858626099637299"/>
    <n v="1025275812.71"/>
    <x v="34"/>
    <n v="202012"/>
    <n v="3"/>
    <x v="2"/>
    <x v="12"/>
    <n v="17"/>
    <x v="90"/>
    <x v="533"/>
    <n v="282000"/>
    <x v="128"/>
    <x v="106"/>
    <s v="Deferred Credits"/>
    <s v="Balance Sheet"/>
    <s v="N"/>
    <s v="FAS109 Increment Balance Federal"/>
    <n v="350"/>
    <n v="137699"/>
    <n v="202012"/>
  </r>
  <r>
    <n v="140"/>
    <s v="2021 TX RATE CASE Equalized"/>
    <x v="0"/>
    <x v="2926"/>
    <n v="0"/>
    <s v="Jurisdiction"/>
    <x v="0"/>
    <n v="0"/>
    <n v="0"/>
    <x v="5"/>
    <n v="202001"/>
    <n v="3"/>
    <x v="2"/>
    <x v="12"/>
    <n v="17"/>
    <x v="90"/>
    <x v="533"/>
    <n v="282000"/>
    <x v="128"/>
    <x v="106"/>
    <s v="Deferred Credits"/>
    <s v="Balance Sheet"/>
    <s v="N"/>
    <s v="FAS109 Increment Balance Federal"/>
    <n v="350"/>
    <n v="26156777"/>
    <n v="202012"/>
  </r>
  <r>
    <n v="140"/>
    <s v="2021 TX RATE CASE Equalized"/>
    <x v="0"/>
    <x v="2926"/>
    <n v="0"/>
    <s v="Jurisdiction"/>
    <x v="1"/>
    <n v="1"/>
    <n v="1"/>
    <x v="5"/>
    <n v="202001"/>
    <n v="3"/>
    <x v="2"/>
    <x v="12"/>
    <n v="17"/>
    <x v="90"/>
    <x v="533"/>
    <n v="282000"/>
    <x v="128"/>
    <x v="106"/>
    <s v="Deferred Credits"/>
    <s v="Balance Sheet"/>
    <s v="N"/>
    <s v="FAS109 Increment Balance Federal"/>
    <n v="350"/>
    <n v="26156777"/>
    <n v="202012"/>
  </r>
  <r>
    <n v="140"/>
    <s v="2021 TX RATE CASE Equalized"/>
    <x v="0"/>
    <x v="2927"/>
    <n v="167643789.65000001"/>
    <s v="Jurisdiction"/>
    <x v="0"/>
    <n v="0.78395382164535499"/>
    <n v="2441444717.6199999"/>
    <x v="32"/>
    <n v="202012"/>
    <n v="3"/>
    <x v="2"/>
    <x v="12"/>
    <n v="17"/>
    <x v="90"/>
    <x v="533"/>
    <n v="282000"/>
    <x v="128"/>
    <x v="106"/>
    <s v="Deferred Credits"/>
    <s v="Balance Sheet"/>
    <s v="N"/>
    <s v="FAS109 Increment Balance Federal"/>
    <n v="350"/>
    <n v="16580335"/>
    <n v="202012"/>
  </r>
  <r>
    <n v="140"/>
    <s v="2021 TX RATE CASE Equalized"/>
    <x v="0"/>
    <x v="2927"/>
    <n v="46200170.32"/>
    <s v="Jurisdiction"/>
    <x v="1"/>
    <n v="0.21604617835464501"/>
    <n v="672826365.97000003"/>
    <x v="32"/>
    <n v="202012"/>
    <n v="3"/>
    <x v="2"/>
    <x v="12"/>
    <n v="17"/>
    <x v="90"/>
    <x v="533"/>
    <n v="282000"/>
    <x v="128"/>
    <x v="106"/>
    <s v="Deferred Credits"/>
    <s v="Balance Sheet"/>
    <s v="N"/>
    <s v="FAS109 Increment Balance Federal"/>
    <n v="350"/>
    <n v="16580335"/>
    <n v="202012"/>
  </r>
  <r>
    <n v="140"/>
    <s v="2021 TX RATE CASE Equalized"/>
    <x v="0"/>
    <x v="2928"/>
    <n v="0"/>
    <s v="Jurisdiction"/>
    <x v="0"/>
    <n v="0"/>
    <n v="0"/>
    <x v="5"/>
    <n v="202001"/>
    <n v="3"/>
    <x v="2"/>
    <x v="12"/>
    <n v="17"/>
    <x v="90"/>
    <x v="533"/>
    <n v="282000"/>
    <x v="128"/>
    <x v="106"/>
    <s v="Deferred Credits"/>
    <s v="Balance Sheet"/>
    <s v="N"/>
    <s v="FAS109 Increment Balance Federal"/>
    <n v="350"/>
    <n v="20673152"/>
    <n v="202012"/>
  </r>
  <r>
    <n v="140"/>
    <s v="2021 TX RATE CASE Equalized"/>
    <x v="0"/>
    <x v="2928"/>
    <n v="0"/>
    <s v="Jurisdiction"/>
    <x v="1"/>
    <n v="1"/>
    <n v="1"/>
    <x v="5"/>
    <n v="202001"/>
    <n v="3"/>
    <x v="2"/>
    <x v="12"/>
    <n v="17"/>
    <x v="90"/>
    <x v="533"/>
    <n v="282000"/>
    <x v="128"/>
    <x v="106"/>
    <s v="Deferred Credits"/>
    <s v="Balance Sheet"/>
    <s v="N"/>
    <s v="FAS109 Increment Balance Federal"/>
    <n v="350"/>
    <n v="20673152"/>
    <n v="202012"/>
  </r>
  <r>
    <n v="140"/>
    <s v="2021 TX RATE CASE Equalized"/>
    <x v="0"/>
    <x v="2929"/>
    <n v="0"/>
    <s v="Jurisdiction"/>
    <x v="0"/>
    <n v="0"/>
    <n v="0"/>
    <x v="5"/>
    <n v="202001"/>
    <n v="3"/>
    <x v="2"/>
    <x v="12"/>
    <n v="17"/>
    <x v="90"/>
    <x v="534"/>
    <n v="283000"/>
    <x v="129"/>
    <x v="107"/>
    <s v="Deferred Credits"/>
    <s v="Balance Sheet"/>
    <s v="N"/>
    <s v="FAS109 Increment Balance Federal"/>
    <n v="350"/>
    <n v="134823"/>
    <n v="202012"/>
  </r>
  <r>
    <n v="140"/>
    <s v="2021 TX RATE CASE Equalized"/>
    <x v="0"/>
    <x v="2929"/>
    <n v="0"/>
    <s v="Jurisdiction"/>
    <x v="1"/>
    <n v="1"/>
    <n v="1"/>
    <x v="5"/>
    <n v="202001"/>
    <n v="3"/>
    <x v="2"/>
    <x v="12"/>
    <n v="17"/>
    <x v="90"/>
    <x v="534"/>
    <n v="283000"/>
    <x v="129"/>
    <x v="107"/>
    <s v="Deferred Credits"/>
    <s v="Balance Sheet"/>
    <s v="N"/>
    <s v="FAS109 Increment Balance Federal"/>
    <n v="350"/>
    <n v="134823"/>
    <n v="202012"/>
  </r>
  <r>
    <n v="140"/>
    <s v="2021 TX RATE CASE Equalized"/>
    <x v="0"/>
    <x v="2930"/>
    <n v="0"/>
    <s v="Jurisdiction"/>
    <x v="0"/>
    <n v="0"/>
    <n v="0"/>
    <x v="5"/>
    <n v="202001"/>
    <n v="3"/>
    <x v="2"/>
    <x v="12"/>
    <n v="17"/>
    <x v="90"/>
    <x v="534"/>
    <n v="283000"/>
    <x v="129"/>
    <x v="107"/>
    <s v="Deferred Credits"/>
    <s v="Balance Sheet"/>
    <s v="N"/>
    <s v="FAS109 Increment Balance Federal"/>
    <n v="350"/>
    <n v="134819"/>
    <n v="202012"/>
  </r>
  <r>
    <n v="140"/>
    <s v="2021 TX RATE CASE Equalized"/>
    <x v="0"/>
    <x v="2930"/>
    <n v="0"/>
    <s v="Jurisdiction"/>
    <x v="1"/>
    <n v="1"/>
    <n v="1"/>
    <x v="5"/>
    <n v="202001"/>
    <n v="3"/>
    <x v="2"/>
    <x v="12"/>
    <n v="17"/>
    <x v="90"/>
    <x v="534"/>
    <n v="283000"/>
    <x v="129"/>
    <x v="107"/>
    <s v="Deferred Credits"/>
    <s v="Balance Sheet"/>
    <s v="N"/>
    <s v="FAS109 Increment Balance Federal"/>
    <n v="350"/>
    <n v="134819"/>
    <n v="202012"/>
  </r>
  <r>
    <n v="140"/>
    <s v="2021 TX RATE CASE Equalized"/>
    <x v="0"/>
    <x v="2931"/>
    <n v="0"/>
    <s v="Jurisdiction"/>
    <x v="0"/>
    <n v="0.78141373900362698"/>
    <n v="3665210259.1799998"/>
    <x v="34"/>
    <n v="202012"/>
    <n v="3"/>
    <x v="2"/>
    <x v="12"/>
    <n v="17"/>
    <x v="90"/>
    <x v="534"/>
    <n v="283000"/>
    <x v="129"/>
    <x v="107"/>
    <s v="Deferred Credits"/>
    <s v="Balance Sheet"/>
    <s v="N"/>
    <s v="FAS109 Increment Balance Federal"/>
    <n v="350"/>
    <n v="137726"/>
    <n v="202012"/>
  </r>
  <r>
    <n v="140"/>
    <s v="2021 TX RATE CASE Equalized"/>
    <x v="0"/>
    <x v="2931"/>
    <n v="0"/>
    <s v="Jurisdiction"/>
    <x v="1"/>
    <n v="0.21858626099637299"/>
    <n v="1025275812.71"/>
    <x v="34"/>
    <n v="202012"/>
    <n v="3"/>
    <x v="2"/>
    <x v="12"/>
    <n v="17"/>
    <x v="90"/>
    <x v="534"/>
    <n v="283000"/>
    <x v="129"/>
    <x v="107"/>
    <s v="Deferred Credits"/>
    <s v="Balance Sheet"/>
    <s v="N"/>
    <s v="FAS109 Increment Balance Federal"/>
    <n v="350"/>
    <n v="137726"/>
    <n v="202012"/>
  </r>
  <r>
    <n v="140"/>
    <s v="2021 TX RATE CASE Equalized"/>
    <x v="0"/>
    <x v="2932"/>
    <n v="0"/>
    <s v="Jurisdiction"/>
    <x v="0"/>
    <n v="0.78141373900362698"/>
    <n v="3665210259.1799998"/>
    <x v="34"/>
    <n v="202012"/>
    <n v="3"/>
    <x v="2"/>
    <x v="12"/>
    <n v="17"/>
    <x v="90"/>
    <x v="534"/>
    <n v="283000"/>
    <x v="129"/>
    <x v="107"/>
    <s v="Deferred Credits"/>
    <s v="Balance Sheet"/>
    <s v="N"/>
    <s v="FAS109 Increment Balance Federal"/>
    <n v="350"/>
    <n v="137724"/>
    <n v="202012"/>
  </r>
  <r>
    <n v="140"/>
    <s v="2021 TX RATE CASE Equalized"/>
    <x v="0"/>
    <x v="2932"/>
    <n v="0"/>
    <s v="Jurisdiction"/>
    <x v="1"/>
    <n v="0.21858626099637299"/>
    <n v="1025275812.71"/>
    <x v="34"/>
    <n v="202012"/>
    <n v="3"/>
    <x v="2"/>
    <x v="12"/>
    <n v="17"/>
    <x v="90"/>
    <x v="534"/>
    <n v="283000"/>
    <x v="129"/>
    <x v="107"/>
    <s v="Deferred Credits"/>
    <s v="Balance Sheet"/>
    <s v="N"/>
    <s v="FAS109 Increment Balance Federal"/>
    <n v="350"/>
    <n v="137724"/>
    <n v="202012"/>
  </r>
  <r>
    <n v="140"/>
    <s v="2021 TX RATE CASE Equalized"/>
    <x v="0"/>
    <x v="2933"/>
    <n v="0"/>
    <s v="Jurisdiction"/>
    <x v="0"/>
    <n v="0"/>
    <n v="0"/>
    <x v="5"/>
    <n v="202001"/>
    <n v="3"/>
    <x v="2"/>
    <x v="12"/>
    <n v="17"/>
    <x v="90"/>
    <x v="534"/>
    <n v="283000"/>
    <x v="129"/>
    <x v="107"/>
    <s v="Deferred Credits"/>
    <s v="Balance Sheet"/>
    <s v="N"/>
    <s v="FAS109 Increment Balance Federal"/>
    <n v="350"/>
    <n v="134844"/>
    <n v="202012"/>
  </r>
  <r>
    <n v="140"/>
    <s v="2021 TX RATE CASE Equalized"/>
    <x v="0"/>
    <x v="2933"/>
    <n v="0"/>
    <s v="Jurisdiction"/>
    <x v="1"/>
    <n v="1"/>
    <n v="1"/>
    <x v="5"/>
    <n v="202001"/>
    <n v="3"/>
    <x v="2"/>
    <x v="12"/>
    <n v="17"/>
    <x v="90"/>
    <x v="534"/>
    <n v="283000"/>
    <x v="129"/>
    <x v="107"/>
    <s v="Deferred Credits"/>
    <s v="Balance Sheet"/>
    <s v="N"/>
    <s v="FAS109 Increment Balance Federal"/>
    <n v="350"/>
    <n v="134844"/>
    <n v="202012"/>
  </r>
  <r>
    <n v="140"/>
    <s v="2021 TX RATE CASE Equalized"/>
    <x v="0"/>
    <x v="2934"/>
    <n v="0"/>
    <s v="Jurisdiction"/>
    <x v="0"/>
    <n v="0"/>
    <n v="0"/>
    <x v="5"/>
    <n v="202001"/>
    <n v="3"/>
    <x v="2"/>
    <x v="12"/>
    <n v="17"/>
    <x v="90"/>
    <x v="534"/>
    <n v="283000"/>
    <x v="129"/>
    <x v="107"/>
    <s v="Deferred Credits"/>
    <s v="Balance Sheet"/>
    <s v="N"/>
    <s v="FAS109 Increment Balance Federal"/>
    <n v="350"/>
    <n v="134833"/>
    <n v="202012"/>
  </r>
  <r>
    <n v="140"/>
    <s v="2021 TX RATE CASE Equalized"/>
    <x v="0"/>
    <x v="2934"/>
    <n v="0"/>
    <s v="Jurisdiction"/>
    <x v="1"/>
    <n v="1"/>
    <n v="1"/>
    <x v="5"/>
    <n v="202001"/>
    <n v="3"/>
    <x v="2"/>
    <x v="12"/>
    <n v="17"/>
    <x v="90"/>
    <x v="534"/>
    <n v="283000"/>
    <x v="129"/>
    <x v="107"/>
    <s v="Deferred Credits"/>
    <s v="Balance Sheet"/>
    <s v="N"/>
    <s v="FAS109 Increment Balance Federal"/>
    <n v="350"/>
    <n v="134833"/>
    <n v="202012"/>
  </r>
  <r>
    <n v="140"/>
    <s v="2021 TX RATE CASE Equalized"/>
    <x v="0"/>
    <x v="2935"/>
    <n v="0"/>
    <s v="Jurisdiction"/>
    <x v="0"/>
    <n v="0"/>
    <n v="0"/>
    <x v="5"/>
    <n v="202001"/>
    <n v="3"/>
    <x v="2"/>
    <x v="12"/>
    <n v="17"/>
    <x v="90"/>
    <x v="534"/>
    <n v="283000"/>
    <x v="129"/>
    <x v="107"/>
    <s v="Deferred Credits"/>
    <s v="Balance Sheet"/>
    <s v="N"/>
    <s v="FAS109 Increment Balance Federal"/>
    <n v="350"/>
    <n v="134829"/>
    <n v="202012"/>
  </r>
  <r>
    <n v="140"/>
    <s v="2021 TX RATE CASE Equalized"/>
    <x v="0"/>
    <x v="2935"/>
    <n v="0"/>
    <s v="Jurisdiction"/>
    <x v="1"/>
    <n v="1"/>
    <n v="1"/>
    <x v="5"/>
    <n v="202001"/>
    <n v="3"/>
    <x v="2"/>
    <x v="12"/>
    <n v="17"/>
    <x v="90"/>
    <x v="534"/>
    <n v="283000"/>
    <x v="129"/>
    <x v="107"/>
    <s v="Deferred Credits"/>
    <s v="Balance Sheet"/>
    <s v="N"/>
    <s v="FAS109 Increment Balance Federal"/>
    <n v="350"/>
    <n v="134829"/>
    <n v="202012"/>
  </r>
  <r>
    <n v="140"/>
    <s v="2021 TX RATE CASE Equalized"/>
    <x v="0"/>
    <x v="2936"/>
    <n v="0"/>
    <s v="Jurisdiction"/>
    <x v="0"/>
    <n v="0"/>
    <n v="0"/>
    <x v="5"/>
    <n v="202001"/>
    <n v="3"/>
    <x v="2"/>
    <x v="12"/>
    <n v="17"/>
    <x v="90"/>
    <x v="534"/>
    <n v="283000"/>
    <x v="129"/>
    <x v="107"/>
    <s v="Deferred Credits"/>
    <s v="Balance Sheet"/>
    <s v="N"/>
    <s v="FAS109 Increment Balance Federal"/>
    <n v="350"/>
    <n v="134837"/>
    <n v="202012"/>
  </r>
  <r>
    <n v="140"/>
    <s v="2021 TX RATE CASE Equalized"/>
    <x v="0"/>
    <x v="2936"/>
    <n v="0"/>
    <s v="Jurisdiction"/>
    <x v="1"/>
    <n v="1"/>
    <n v="1"/>
    <x v="5"/>
    <n v="202001"/>
    <n v="3"/>
    <x v="2"/>
    <x v="12"/>
    <n v="17"/>
    <x v="90"/>
    <x v="534"/>
    <n v="283000"/>
    <x v="129"/>
    <x v="107"/>
    <s v="Deferred Credits"/>
    <s v="Balance Sheet"/>
    <s v="N"/>
    <s v="FAS109 Increment Balance Federal"/>
    <n v="350"/>
    <n v="134837"/>
    <n v="202012"/>
  </r>
  <r>
    <n v="140"/>
    <s v="2021 TX RATE CASE Equalized"/>
    <x v="0"/>
    <x v="2937"/>
    <n v="0"/>
    <s v="Jurisdiction"/>
    <x v="0"/>
    <n v="0"/>
    <n v="0"/>
    <x v="5"/>
    <n v="202001"/>
    <n v="3"/>
    <x v="2"/>
    <x v="12"/>
    <n v="17"/>
    <x v="90"/>
    <x v="534"/>
    <n v="283000"/>
    <x v="129"/>
    <x v="107"/>
    <s v="Deferred Credits"/>
    <s v="Balance Sheet"/>
    <s v="N"/>
    <s v="FAS109 Increment Balance Federal"/>
    <n v="350"/>
    <n v="134848"/>
    <n v="202012"/>
  </r>
  <r>
    <n v="140"/>
    <s v="2021 TX RATE CASE Equalized"/>
    <x v="0"/>
    <x v="2937"/>
    <n v="0"/>
    <s v="Jurisdiction"/>
    <x v="1"/>
    <n v="1"/>
    <n v="1"/>
    <x v="5"/>
    <n v="202001"/>
    <n v="3"/>
    <x v="2"/>
    <x v="12"/>
    <n v="17"/>
    <x v="90"/>
    <x v="534"/>
    <n v="283000"/>
    <x v="129"/>
    <x v="107"/>
    <s v="Deferred Credits"/>
    <s v="Balance Sheet"/>
    <s v="N"/>
    <s v="FAS109 Increment Balance Federal"/>
    <n v="350"/>
    <n v="134848"/>
    <n v="202012"/>
  </r>
  <r>
    <n v="140"/>
    <s v="2021 TX RATE CASE Equalized"/>
    <x v="0"/>
    <x v="2938"/>
    <n v="0"/>
    <s v="Jurisdiction"/>
    <x v="0"/>
    <n v="0"/>
    <n v="0"/>
    <x v="5"/>
    <n v="202001"/>
    <n v="3"/>
    <x v="2"/>
    <x v="12"/>
    <n v="17"/>
    <x v="90"/>
    <x v="534"/>
    <n v="283000"/>
    <x v="129"/>
    <x v="107"/>
    <s v="Deferred Credits"/>
    <s v="Balance Sheet"/>
    <s v="N"/>
    <s v="FAS109 Increment Balance Federal"/>
    <n v="350"/>
    <n v="134852"/>
    <n v="202012"/>
  </r>
  <r>
    <n v="140"/>
    <s v="2021 TX RATE CASE Equalized"/>
    <x v="0"/>
    <x v="2938"/>
    <n v="0"/>
    <s v="Jurisdiction"/>
    <x v="1"/>
    <n v="1"/>
    <n v="1"/>
    <x v="5"/>
    <n v="202001"/>
    <n v="3"/>
    <x v="2"/>
    <x v="12"/>
    <n v="17"/>
    <x v="90"/>
    <x v="534"/>
    <n v="283000"/>
    <x v="129"/>
    <x v="107"/>
    <s v="Deferred Credits"/>
    <s v="Balance Sheet"/>
    <s v="N"/>
    <s v="FAS109 Increment Balance Federal"/>
    <n v="350"/>
    <n v="134852"/>
    <n v="202012"/>
  </r>
  <r>
    <n v="140"/>
    <s v="2021 TX RATE CASE Equalized"/>
    <x v="0"/>
    <x v="2939"/>
    <n v="0"/>
    <s v="Jurisdiction"/>
    <x v="0"/>
    <n v="0"/>
    <n v="0"/>
    <x v="5"/>
    <n v="202001"/>
    <n v="3"/>
    <x v="2"/>
    <x v="12"/>
    <n v="17"/>
    <x v="90"/>
    <x v="534"/>
    <n v="283000"/>
    <x v="129"/>
    <x v="107"/>
    <s v="Deferred Credits"/>
    <s v="Balance Sheet"/>
    <s v="N"/>
    <s v="FAS109 Increment Balance Federal"/>
    <n v="350"/>
    <n v="134856"/>
    <n v="202012"/>
  </r>
  <r>
    <n v="140"/>
    <s v="2021 TX RATE CASE Equalized"/>
    <x v="0"/>
    <x v="2939"/>
    <n v="0"/>
    <s v="Jurisdiction"/>
    <x v="1"/>
    <n v="1"/>
    <n v="1"/>
    <x v="5"/>
    <n v="202001"/>
    <n v="3"/>
    <x v="2"/>
    <x v="12"/>
    <n v="17"/>
    <x v="90"/>
    <x v="534"/>
    <n v="283000"/>
    <x v="129"/>
    <x v="107"/>
    <s v="Deferred Credits"/>
    <s v="Balance Sheet"/>
    <s v="N"/>
    <s v="FAS109 Increment Balance Federal"/>
    <n v="350"/>
    <n v="134856"/>
    <n v="202012"/>
  </r>
  <r>
    <n v="140"/>
    <s v="2021 TX RATE CASE Equalized"/>
    <x v="0"/>
    <x v="2940"/>
    <n v="0"/>
    <s v="Jurisdiction"/>
    <x v="0"/>
    <n v="0"/>
    <n v="0"/>
    <x v="5"/>
    <n v="202001"/>
    <n v="3"/>
    <x v="2"/>
    <x v="12"/>
    <n v="17"/>
    <x v="90"/>
    <x v="534"/>
    <n v="283000"/>
    <x v="129"/>
    <x v="107"/>
    <s v="Deferred Credits"/>
    <s v="Balance Sheet"/>
    <s v="N"/>
    <s v="FAS109 Increment Balance Federal"/>
    <n v="350"/>
    <n v="134860"/>
    <n v="202012"/>
  </r>
  <r>
    <n v="140"/>
    <s v="2021 TX RATE CASE Equalized"/>
    <x v="0"/>
    <x v="2940"/>
    <n v="0"/>
    <s v="Jurisdiction"/>
    <x v="1"/>
    <n v="1"/>
    <n v="1"/>
    <x v="5"/>
    <n v="202001"/>
    <n v="3"/>
    <x v="2"/>
    <x v="12"/>
    <n v="17"/>
    <x v="90"/>
    <x v="534"/>
    <n v="283000"/>
    <x v="129"/>
    <x v="107"/>
    <s v="Deferred Credits"/>
    <s v="Balance Sheet"/>
    <s v="N"/>
    <s v="FAS109 Increment Balance Federal"/>
    <n v="350"/>
    <n v="134860"/>
    <n v="202012"/>
  </r>
  <r>
    <n v="140"/>
    <s v="2021 TX RATE CASE Equalized"/>
    <x v="0"/>
    <x v="2941"/>
    <n v="0"/>
    <s v="Jurisdiction"/>
    <x v="0"/>
    <n v="0"/>
    <n v="0"/>
    <x v="5"/>
    <n v="202001"/>
    <n v="3"/>
    <x v="2"/>
    <x v="12"/>
    <n v="17"/>
    <x v="90"/>
    <x v="534"/>
    <n v="283000"/>
    <x v="129"/>
    <x v="107"/>
    <s v="Deferred Credits"/>
    <s v="Balance Sheet"/>
    <s v="N"/>
    <s v="FAS109 Increment Balance Federal"/>
    <n v="350"/>
    <n v="134864"/>
    <n v="202012"/>
  </r>
  <r>
    <n v="140"/>
    <s v="2021 TX RATE CASE Equalized"/>
    <x v="0"/>
    <x v="2941"/>
    <n v="0"/>
    <s v="Jurisdiction"/>
    <x v="1"/>
    <n v="1"/>
    <n v="1"/>
    <x v="5"/>
    <n v="202001"/>
    <n v="3"/>
    <x v="2"/>
    <x v="12"/>
    <n v="17"/>
    <x v="90"/>
    <x v="534"/>
    <n v="283000"/>
    <x v="129"/>
    <x v="107"/>
    <s v="Deferred Credits"/>
    <s v="Balance Sheet"/>
    <s v="N"/>
    <s v="FAS109 Increment Balance Federal"/>
    <n v="350"/>
    <n v="134864"/>
    <n v="202012"/>
  </r>
  <r>
    <n v="140"/>
    <s v="2021 TX RATE CASE Equalized"/>
    <x v="0"/>
    <x v="2942"/>
    <n v="-12599100.48"/>
    <s v="Jurisdiction"/>
    <x v="0"/>
    <n v="0.78395382164535499"/>
    <n v="2441444717.6199999"/>
    <x v="32"/>
    <n v="202012"/>
    <n v="3"/>
    <x v="2"/>
    <x v="12"/>
    <n v="17"/>
    <x v="90"/>
    <x v="534"/>
    <n v="283000"/>
    <x v="129"/>
    <x v="107"/>
    <s v="Deferred Credits"/>
    <s v="Balance Sheet"/>
    <s v="N"/>
    <s v="FAS109 Increment Balance Federal"/>
    <n v="350"/>
    <n v="16578446"/>
    <n v="202012"/>
  </r>
  <r>
    <n v="140"/>
    <s v="2021 TX RATE CASE Equalized"/>
    <x v="0"/>
    <x v="2942"/>
    <n v="-3472127.36"/>
    <s v="Jurisdiction"/>
    <x v="1"/>
    <n v="0.21604617835464501"/>
    <n v="672826365.97000003"/>
    <x v="32"/>
    <n v="202012"/>
    <n v="3"/>
    <x v="2"/>
    <x v="12"/>
    <n v="17"/>
    <x v="90"/>
    <x v="534"/>
    <n v="283000"/>
    <x v="129"/>
    <x v="107"/>
    <s v="Deferred Credits"/>
    <s v="Balance Sheet"/>
    <s v="N"/>
    <s v="FAS109 Increment Balance Federal"/>
    <n v="350"/>
    <n v="16578446"/>
    <n v="202012"/>
  </r>
  <r>
    <n v="140"/>
    <s v="2021 TX RATE CASE Equalized"/>
    <x v="0"/>
    <x v="2943"/>
    <n v="0"/>
    <s v="Jurisdiction"/>
    <x v="0"/>
    <n v="0"/>
    <n v="0"/>
    <x v="5"/>
    <n v="202001"/>
    <n v="3"/>
    <x v="2"/>
    <x v="12"/>
    <n v="17"/>
    <x v="90"/>
    <x v="534"/>
    <n v="283000"/>
    <x v="129"/>
    <x v="107"/>
    <s v="Deferred Credits"/>
    <s v="Balance Sheet"/>
    <s v="N"/>
    <s v="FAS109 Increment Balance Federal"/>
    <n v="350"/>
    <n v="16580336"/>
    <n v="202012"/>
  </r>
  <r>
    <n v="140"/>
    <s v="2021 TX RATE CASE Equalized"/>
    <x v="0"/>
    <x v="2943"/>
    <n v="0"/>
    <s v="Jurisdiction"/>
    <x v="1"/>
    <n v="1"/>
    <n v="1"/>
    <x v="5"/>
    <n v="202001"/>
    <n v="3"/>
    <x v="2"/>
    <x v="12"/>
    <n v="17"/>
    <x v="90"/>
    <x v="534"/>
    <n v="283000"/>
    <x v="129"/>
    <x v="107"/>
    <s v="Deferred Credits"/>
    <s v="Balance Sheet"/>
    <s v="N"/>
    <s v="FAS109 Increment Balance Federal"/>
    <n v="350"/>
    <n v="16580336"/>
    <n v="202012"/>
  </r>
  <r>
    <n v="140"/>
    <s v="2021 TX RATE CASE Equalized"/>
    <x v="0"/>
    <x v="2944"/>
    <n v="0"/>
    <s v="Jurisdiction"/>
    <x v="0"/>
    <n v="0"/>
    <n v="0"/>
    <x v="5"/>
    <n v="202001"/>
    <n v="3"/>
    <x v="2"/>
    <x v="12"/>
    <n v="17"/>
    <x v="90"/>
    <x v="534"/>
    <n v="283000"/>
    <x v="129"/>
    <x v="107"/>
    <s v="Deferred Credits"/>
    <s v="Balance Sheet"/>
    <s v="N"/>
    <s v="FAS109 Increment Balance Federal"/>
    <n v="350"/>
    <n v="4095014"/>
    <n v="202012"/>
  </r>
  <r>
    <n v="140"/>
    <s v="2021 TX RATE CASE Equalized"/>
    <x v="0"/>
    <x v="2944"/>
    <n v="0"/>
    <s v="Jurisdiction"/>
    <x v="1"/>
    <n v="1"/>
    <n v="1"/>
    <x v="5"/>
    <n v="202001"/>
    <n v="3"/>
    <x v="2"/>
    <x v="12"/>
    <n v="17"/>
    <x v="90"/>
    <x v="534"/>
    <n v="283000"/>
    <x v="129"/>
    <x v="107"/>
    <s v="Deferred Credits"/>
    <s v="Balance Sheet"/>
    <s v="N"/>
    <s v="FAS109 Increment Balance Federal"/>
    <n v="350"/>
    <n v="4095014"/>
    <n v="202012"/>
  </r>
  <r>
    <n v="140"/>
    <s v="2021 TX RATE CASE Equalized"/>
    <x v="0"/>
    <x v="2945"/>
    <n v="0"/>
    <s v="Jurisdiction"/>
    <x v="0"/>
    <n v="0"/>
    <n v="0"/>
    <x v="5"/>
    <n v="202001"/>
    <n v="3"/>
    <x v="2"/>
    <x v="12"/>
    <n v="17"/>
    <x v="90"/>
    <x v="534"/>
    <n v="283000"/>
    <x v="129"/>
    <x v="107"/>
    <s v="Deferred Credits"/>
    <s v="Balance Sheet"/>
    <s v="N"/>
    <s v="FAS109 Increment Balance Federal"/>
    <n v="350"/>
    <n v="134881"/>
    <n v="202012"/>
  </r>
  <r>
    <n v="140"/>
    <s v="2021 TX RATE CASE Equalized"/>
    <x v="0"/>
    <x v="2945"/>
    <n v="0"/>
    <s v="Jurisdiction"/>
    <x v="1"/>
    <n v="1"/>
    <n v="1"/>
    <x v="5"/>
    <n v="202001"/>
    <n v="3"/>
    <x v="2"/>
    <x v="12"/>
    <n v="17"/>
    <x v="90"/>
    <x v="534"/>
    <n v="283000"/>
    <x v="129"/>
    <x v="107"/>
    <s v="Deferred Credits"/>
    <s v="Balance Sheet"/>
    <s v="N"/>
    <s v="FAS109 Increment Balance Federal"/>
    <n v="350"/>
    <n v="134881"/>
    <n v="202012"/>
  </r>
  <r>
    <n v="140"/>
    <s v="2021 TX RATE CASE Equalized"/>
    <x v="0"/>
    <x v="2946"/>
    <n v="0"/>
    <s v="Jurisdiction"/>
    <x v="0"/>
    <n v="0"/>
    <n v="0"/>
    <x v="5"/>
    <n v="202001"/>
    <n v="3"/>
    <x v="2"/>
    <x v="12"/>
    <n v="17"/>
    <x v="90"/>
    <x v="534"/>
    <n v="283000"/>
    <x v="129"/>
    <x v="107"/>
    <s v="Deferred Credits"/>
    <s v="Balance Sheet"/>
    <s v="N"/>
    <s v="FAS109 Increment Balance Federal"/>
    <n v="350"/>
    <n v="134815"/>
    <n v="202012"/>
  </r>
  <r>
    <n v="140"/>
    <s v="2021 TX RATE CASE Equalized"/>
    <x v="0"/>
    <x v="2946"/>
    <n v="0"/>
    <s v="Jurisdiction"/>
    <x v="1"/>
    <n v="1"/>
    <n v="1"/>
    <x v="5"/>
    <n v="202001"/>
    <n v="3"/>
    <x v="2"/>
    <x v="12"/>
    <n v="17"/>
    <x v="90"/>
    <x v="534"/>
    <n v="283000"/>
    <x v="129"/>
    <x v="107"/>
    <s v="Deferred Credits"/>
    <s v="Balance Sheet"/>
    <s v="N"/>
    <s v="FAS109 Increment Balance Federal"/>
    <n v="350"/>
    <n v="134815"/>
    <n v="202012"/>
  </r>
  <r>
    <n v="140"/>
    <s v="2021 TX RATE CASE Equalized"/>
    <x v="0"/>
    <x v="2947"/>
    <n v="0"/>
    <s v="Jurisdiction"/>
    <x v="0"/>
    <n v="0"/>
    <n v="0"/>
    <x v="5"/>
    <n v="202001"/>
    <n v="3"/>
    <x v="2"/>
    <x v="12"/>
    <n v="17"/>
    <x v="90"/>
    <x v="534"/>
    <n v="283000"/>
    <x v="129"/>
    <x v="107"/>
    <s v="Deferred Credits"/>
    <s v="Balance Sheet"/>
    <s v="N"/>
    <s v="FAS109 Increment Balance Federal"/>
    <n v="350"/>
    <n v="134824"/>
    <n v="202012"/>
  </r>
  <r>
    <n v="140"/>
    <s v="2021 TX RATE CASE Equalized"/>
    <x v="0"/>
    <x v="2947"/>
    <n v="0"/>
    <s v="Jurisdiction"/>
    <x v="1"/>
    <n v="1"/>
    <n v="1"/>
    <x v="5"/>
    <n v="202001"/>
    <n v="3"/>
    <x v="2"/>
    <x v="12"/>
    <n v="17"/>
    <x v="90"/>
    <x v="534"/>
    <n v="283000"/>
    <x v="129"/>
    <x v="107"/>
    <s v="Deferred Credits"/>
    <s v="Balance Sheet"/>
    <s v="N"/>
    <s v="FAS109 Increment Balance Federal"/>
    <n v="350"/>
    <n v="134824"/>
    <n v="202012"/>
  </r>
  <r>
    <n v="140"/>
    <s v="2021 TX RATE CASE Equalized"/>
    <x v="0"/>
    <x v="2948"/>
    <n v="0"/>
    <s v="Jurisdiction"/>
    <x v="0"/>
    <n v="0"/>
    <n v="0"/>
    <x v="5"/>
    <n v="202001"/>
    <n v="3"/>
    <x v="2"/>
    <x v="12"/>
    <n v="17"/>
    <x v="90"/>
    <x v="534"/>
    <n v="283000"/>
    <x v="129"/>
    <x v="107"/>
    <s v="Deferred Credits"/>
    <s v="Balance Sheet"/>
    <s v="N"/>
    <s v="FAS109 Increment Balance Federal"/>
    <n v="350"/>
    <n v="134885"/>
    <n v="202012"/>
  </r>
  <r>
    <n v="140"/>
    <s v="2021 TX RATE CASE Equalized"/>
    <x v="0"/>
    <x v="2948"/>
    <n v="0"/>
    <s v="Jurisdiction"/>
    <x v="1"/>
    <n v="1"/>
    <n v="1"/>
    <x v="5"/>
    <n v="202001"/>
    <n v="3"/>
    <x v="2"/>
    <x v="12"/>
    <n v="17"/>
    <x v="90"/>
    <x v="534"/>
    <n v="283000"/>
    <x v="129"/>
    <x v="107"/>
    <s v="Deferred Credits"/>
    <s v="Balance Sheet"/>
    <s v="N"/>
    <s v="FAS109 Increment Balance Federal"/>
    <n v="350"/>
    <n v="134885"/>
    <n v="202012"/>
  </r>
  <r>
    <n v="140"/>
    <s v="2021 TX RATE CASE Equalized"/>
    <x v="0"/>
    <x v="2949"/>
    <n v="0"/>
    <s v="Jurisdiction"/>
    <x v="0"/>
    <n v="0"/>
    <n v="0"/>
    <x v="5"/>
    <n v="202001"/>
    <n v="3"/>
    <x v="2"/>
    <x v="12"/>
    <n v="17"/>
    <x v="90"/>
    <x v="534"/>
    <n v="283000"/>
    <x v="129"/>
    <x v="107"/>
    <s v="Deferred Credits"/>
    <s v="Balance Sheet"/>
    <s v="N"/>
    <s v="FAS109 Increment Balance Federal"/>
    <n v="350"/>
    <n v="134889"/>
    <n v="202012"/>
  </r>
  <r>
    <n v="140"/>
    <s v="2021 TX RATE CASE Equalized"/>
    <x v="0"/>
    <x v="2949"/>
    <n v="0"/>
    <s v="Jurisdiction"/>
    <x v="1"/>
    <n v="1"/>
    <n v="1"/>
    <x v="5"/>
    <n v="202001"/>
    <n v="3"/>
    <x v="2"/>
    <x v="12"/>
    <n v="17"/>
    <x v="90"/>
    <x v="534"/>
    <n v="283000"/>
    <x v="129"/>
    <x v="107"/>
    <s v="Deferred Credits"/>
    <s v="Balance Sheet"/>
    <s v="N"/>
    <s v="FAS109 Increment Balance Federal"/>
    <n v="350"/>
    <n v="134889"/>
    <n v="202012"/>
  </r>
  <r>
    <n v="140"/>
    <s v="2021 TX RATE CASE Equalized"/>
    <x v="0"/>
    <x v="2950"/>
    <n v="0"/>
    <s v="Jurisdiction"/>
    <x v="0"/>
    <n v="0"/>
    <n v="0"/>
    <x v="5"/>
    <n v="202001"/>
    <n v="3"/>
    <x v="2"/>
    <x v="12"/>
    <n v="17"/>
    <x v="90"/>
    <x v="534"/>
    <n v="283000"/>
    <x v="129"/>
    <x v="107"/>
    <s v="Deferred Credits"/>
    <s v="Balance Sheet"/>
    <s v="N"/>
    <s v="FAS109 Increment Balance Federal"/>
    <n v="350"/>
    <n v="134870"/>
    <n v="202012"/>
  </r>
  <r>
    <n v="140"/>
    <s v="2021 TX RATE CASE Equalized"/>
    <x v="0"/>
    <x v="2950"/>
    <n v="0"/>
    <s v="Jurisdiction"/>
    <x v="1"/>
    <n v="1"/>
    <n v="1"/>
    <x v="5"/>
    <n v="202001"/>
    <n v="3"/>
    <x v="2"/>
    <x v="12"/>
    <n v="17"/>
    <x v="90"/>
    <x v="534"/>
    <n v="283000"/>
    <x v="129"/>
    <x v="107"/>
    <s v="Deferred Credits"/>
    <s v="Balance Sheet"/>
    <s v="N"/>
    <s v="FAS109 Increment Balance Federal"/>
    <n v="350"/>
    <n v="134870"/>
    <n v="202012"/>
  </r>
  <r>
    <n v="140"/>
    <s v="2021 TX RATE CASE Equalized"/>
    <x v="0"/>
    <x v="2951"/>
    <n v="0"/>
    <s v="Jurisdiction"/>
    <x v="0"/>
    <n v="0"/>
    <n v="0"/>
    <x v="5"/>
    <n v="202001"/>
    <n v="3"/>
    <x v="2"/>
    <x v="12"/>
    <n v="17"/>
    <x v="90"/>
    <x v="534"/>
    <n v="283000"/>
    <x v="129"/>
    <x v="107"/>
    <s v="Deferred Credits"/>
    <s v="Balance Sheet"/>
    <s v="N"/>
    <s v="FAS109 Increment Balance Federal"/>
    <n v="350"/>
    <n v="134876"/>
    <n v="202012"/>
  </r>
  <r>
    <n v="140"/>
    <s v="2021 TX RATE CASE Equalized"/>
    <x v="0"/>
    <x v="2951"/>
    <n v="0"/>
    <s v="Jurisdiction"/>
    <x v="1"/>
    <n v="1"/>
    <n v="1"/>
    <x v="5"/>
    <n v="202001"/>
    <n v="3"/>
    <x v="2"/>
    <x v="12"/>
    <n v="17"/>
    <x v="90"/>
    <x v="534"/>
    <n v="283000"/>
    <x v="129"/>
    <x v="107"/>
    <s v="Deferred Credits"/>
    <s v="Balance Sheet"/>
    <s v="N"/>
    <s v="FAS109 Increment Balance Federal"/>
    <n v="350"/>
    <n v="134876"/>
    <n v="202012"/>
  </r>
  <r>
    <n v="140"/>
    <s v="2021 TX RATE CASE Equalized"/>
    <x v="0"/>
    <x v="2952"/>
    <n v="0"/>
    <s v="Jurisdiction"/>
    <x v="0"/>
    <n v="0"/>
    <n v="0"/>
    <x v="5"/>
    <n v="202001"/>
    <n v="3"/>
    <x v="2"/>
    <x v="12"/>
    <n v="17"/>
    <x v="90"/>
    <x v="534"/>
    <n v="283000"/>
    <x v="129"/>
    <x v="107"/>
    <s v="Deferred Credits"/>
    <s v="Balance Sheet"/>
    <s v="N"/>
    <s v="FAS109 Increment Balance Federal"/>
    <n v="350"/>
    <n v="134893"/>
    <n v="202012"/>
  </r>
  <r>
    <n v="140"/>
    <s v="2021 TX RATE CASE Equalized"/>
    <x v="0"/>
    <x v="2952"/>
    <n v="0"/>
    <s v="Jurisdiction"/>
    <x v="1"/>
    <n v="1"/>
    <n v="1"/>
    <x v="5"/>
    <n v="202001"/>
    <n v="3"/>
    <x v="2"/>
    <x v="12"/>
    <n v="17"/>
    <x v="90"/>
    <x v="534"/>
    <n v="283000"/>
    <x v="129"/>
    <x v="107"/>
    <s v="Deferred Credits"/>
    <s v="Balance Sheet"/>
    <s v="N"/>
    <s v="FAS109 Increment Balance Federal"/>
    <n v="350"/>
    <n v="134893"/>
    <n v="202012"/>
  </r>
  <r>
    <n v="140"/>
    <s v="2021 TX RATE CASE Equalized"/>
    <x v="0"/>
    <x v="2953"/>
    <n v="0"/>
    <s v="Jurisdiction"/>
    <x v="0"/>
    <n v="0"/>
    <n v="0"/>
    <x v="0"/>
    <n v="202001"/>
    <n v="3"/>
    <x v="2"/>
    <x v="12"/>
    <n v="17"/>
    <x v="90"/>
    <x v="534"/>
    <n v="283000"/>
    <x v="129"/>
    <x v="107"/>
    <s v="Deferred Credits"/>
    <s v="Balance Sheet"/>
    <s v="N"/>
    <s v="FAS109 Increment Balance Federal"/>
    <n v="350"/>
    <n v="28231106"/>
    <n v="202012"/>
  </r>
  <r>
    <n v="140"/>
    <s v="2021 TX RATE CASE Equalized"/>
    <x v="0"/>
    <x v="2953"/>
    <n v="0"/>
    <s v="Jurisdiction"/>
    <x v="1"/>
    <n v="1"/>
    <n v="1"/>
    <x v="0"/>
    <n v="202001"/>
    <n v="3"/>
    <x v="2"/>
    <x v="12"/>
    <n v="17"/>
    <x v="90"/>
    <x v="534"/>
    <n v="283000"/>
    <x v="129"/>
    <x v="107"/>
    <s v="Deferred Credits"/>
    <s v="Balance Sheet"/>
    <s v="N"/>
    <s v="FAS109 Increment Balance Federal"/>
    <n v="350"/>
    <n v="28231106"/>
    <n v="202012"/>
  </r>
  <r>
    <n v="140"/>
    <s v="2021 TX RATE CASE Equalized"/>
    <x v="0"/>
    <x v="2954"/>
    <n v="0"/>
    <s v="Jurisdiction"/>
    <x v="0"/>
    <n v="0"/>
    <n v="0"/>
    <x v="5"/>
    <n v="202001"/>
    <n v="3"/>
    <x v="2"/>
    <x v="12"/>
    <n v="17"/>
    <x v="90"/>
    <x v="534"/>
    <n v="283000"/>
    <x v="129"/>
    <x v="107"/>
    <s v="Deferred Credits"/>
    <s v="Balance Sheet"/>
    <s v="N"/>
    <s v="FAS109 Increment Balance Federal"/>
    <n v="350"/>
    <n v="134897"/>
    <n v="202012"/>
  </r>
  <r>
    <n v="140"/>
    <s v="2021 TX RATE CASE Equalized"/>
    <x v="0"/>
    <x v="2954"/>
    <n v="0"/>
    <s v="Jurisdiction"/>
    <x v="1"/>
    <n v="1"/>
    <n v="1"/>
    <x v="5"/>
    <n v="202001"/>
    <n v="3"/>
    <x v="2"/>
    <x v="12"/>
    <n v="17"/>
    <x v="90"/>
    <x v="534"/>
    <n v="283000"/>
    <x v="129"/>
    <x v="107"/>
    <s v="Deferred Credits"/>
    <s v="Balance Sheet"/>
    <s v="N"/>
    <s v="FAS109 Increment Balance Federal"/>
    <n v="350"/>
    <n v="134897"/>
    <n v="202012"/>
  </r>
  <r>
    <n v="140"/>
    <s v="2021 TX RATE CASE Equalized"/>
    <x v="0"/>
    <x v="2955"/>
    <n v="0"/>
    <s v="Jurisdiction"/>
    <x v="0"/>
    <n v="0"/>
    <n v="0"/>
    <x v="5"/>
    <n v="202001"/>
    <n v="3"/>
    <x v="2"/>
    <x v="12"/>
    <n v="17"/>
    <x v="90"/>
    <x v="534"/>
    <n v="283000"/>
    <x v="129"/>
    <x v="107"/>
    <s v="Deferred Credits"/>
    <s v="Balance Sheet"/>
    <s v="N"/>
    <s v="FAS109 Increment Balance Federal"/>
    <n v="350"/>
    <n v="134901"/>
    <n v="202012"/>
  </r>
  <r>
    <n v="140"/>
    <s v="2021 TX RATE CASE Equalized"/>
    <x v="0"/>
    <x v="2955"/>
    <n v="0"/>
    <s v="Jurisdiction"/>
    <x v="1"/>
    <n v="1"/>
    <n v="1"/>
    <x v="5"/>
    <n v="202001"/>
    <n v="3"/>
    <x v="2"/>
    <x v="12"/>
    <n v="17"/>
    <x v="90"/>
    <x v="534"/>
    <n v="283000"/>
    <x v="129"/>
    <x v="107"/>
    <s v="Deferred Credits"/>
    <s v="Balance Sheet"/>
    <s v="N"/>
    <s v="FAS109 Increment Balance Federal"/>
    <n v="350"/>
    <n v="134901"/>
    <n v="202012"/>
  </r>
  <r>
    <n v="140"/>
    <s v="2021 TX RATE CASE Equalized"/>
    <x v="0"/>
    <x v="2956"/>
    <n v="0"/>
    <s v="Jurisdiction"/>
    <x v="0"/>
    <n v="0"/>
    <n v="0"/>
    <x v="5"/>
    <n v="202001"/>
    <n v="3"/>
    <x v="2"/>
    <x v="12"/>
    <n v="26"/>
    <x v="91"/>
    <x v="535"/>
    <n v="182300"/>
    <x v="121"/>
    <x v="99"/>
    <s v="Deferred Debits"/>
    <s v="Balance Sheet"/>
    <s v="N"/>
    <s v="FAS109 Increment Balance State"/>
    <n v="350"/>
    <n v="134906"/>
    <n v="202012"/>
  </r>
  <r>
    <n v="140"/>
    <s v="2021 TX RATE CASE Equalized"/>
    <x v="0"/>
    <x v="2956"/>
    <n v="0"/>
    <s v="Jurisdiction"/>
    <x v="1"/>
    <n v="1"/>
    <n v="1"/>
    <x v="5"/>
    <n v="202001"/>
    <n v="3"/>
    <x v="2"/>
    <x v="12"/>
    <n v="26"/>
    <x v="91"/>
    <x v="535"/>
    <n v="182300"/>
    <x v="121"/>
    <x v="99"/>
    <s v="Deferred Debits"/>
    <s v="Balance Sheet"/>
    <s v="N"/>
    <s v="FAS109 Increment Balance State"/>
    <n v="350"/>
    <n v="134906"/>
    <n v="202012"/>
  </r>
  <r>
    <n v="140"/>
    <s v="2021 TX RATE CASE Equalized"/>
    <x v="0"/>
    <x v="2957"/>
    <n v="0"/>
    <s v="Jurisdiction"/>
    <x v="0"/>
    <n v="0"/>
    <n v="0"/>
    <x v="5"/>
    <n v="202001"/>
    <n v="3"/>
    <x v="2"/>
    <x v="12"/>
    <n v="26"/>
    <x v="91"/>
    <x v="535"/>
    <n v="182300"/>
    <x v="121"/>
    <x v="99"/>
    <s v="Deferred Debits"/>
    <s v="Balance Sheet"/>
    <s v="N"/>
    <s v="FAS109 Increment Balance State"/>
    <n v="350"/>
    <n v="134904"/>
    <n v="202012"/>
  </r>
  <r>
    <n v="140"/>
    <s v="2021 TX RATE CASE Equalized"/>
    <x v="0"/>
    <x v="2957"/>
    <n v="0"/>
    <s v="Jurisdiction"/>
    <x v="1"/>
    <n v="1"/>
    <n v="1"/>
    <x v="5"/>
    <n v="202001"/>
    <n v="3"/>
    <x v="2"/>
    <x v="12"/>
    <n v="26"/>
    <x v="91"/>
    <x v="535"/>
    <n v="182300"/>
    <x v="121"/>
    <x v="99"/>
    <s v="Deferred Debits"/>
    <s v="Balance Sheet"/>
    <s v="N"/>
    <s v="FAS109 Increment Balance State"/>
    <n v="350"/>
    <n v="134904"/>
    <n v="202012"/>
  </r>
  <r>
    <n v="140"/>
    <s v="2021 TX RATE CASE Equalized"/>
    <x v="0"/>
    <x v="2958"/>
    <n v="0"/>
    <s v="Jurisdiction"/>
    <x v="0"/>
    <n v="0.78141373900362698"/>
    <n v="3665210259.1799998"/>
    <x v="34"/>
    <n v="202012"/>
    <n v="3"/>
    <x v="2"/>
    <x v="12"/>
    <n v="26"/>
    <x v="91"/>
    <x v="535"/>
    <n v="182300"/>
    <x v="121"/>
    <x v="99"/>
    <s v="Deferred Debits"/>
    <s v="Balance Sheet"/>
    <s v="N"/>
    <s v="FAS109 Increment Balance State"/>
    <n v="350"/>
    <n v="137709"/>
    <n v="202012"/>
  </r>
  <r>
    <n v="140"/>
    <s v="2021 TX RATE CASE Equalized"/>
    <x v="0"/>
    <x v="2958"/>
    <n v="0"/>
    <s v="Jurisdiction"/>
    <x v="1"/>
    <n v="0.21858626099637299"/>
    <n v="1025275812.71"/>
    <x v="34"/>
    <n v="202012"/>
    <n v="3"/>
    <x v="2"/>
    <x v="12"/>
    <n v="26"/>
    <x v="91"/>
    <x v="535"/>
    <n v="182300"/>
    <x v="121"/>
    <x v="99"/>
    <s v="Deferred Debits"/>
    <s v="Balance Sheet"/>
    <s v="N"/>
    <s v="FAS109 Increment Balance State"/>
    <n v="350"/>
    <n v="137709"/>
    <n v="202012"/>
  </r>
  <r>
    <n v="140"/>
    <s v="2021 TX RATE CASE Equalized"/>
    <x v="0"/>
    <x v="2959"/>
    <n v="0"/>
    <s v="Jurisdiction"/>
    <x v="0"/>
    <n v="0.78141373900362698"/>
    <n v="3665210259.1799998"/>
    <x v="34"/>
    <n v="202012"/>
    <n v="3"/>
    <x v="2"/>
    <x v="12"/>
    <n v="26"/>
    <x v="91"/>
    <x v="535"/>
    <n v="182300"/>
    <x v="121"/>
    <x v="99"/>
    <s v="Deferred Debits"/>
    <s v="Balance Sheet"/>
    <s v="N"/>
    <s v="FAS109 Increment Balance State"/>
    <n v="350"/>
    <n v="137708"/>
    <n v="202012"/>
  </r>
  <r>
    <n v="140"/>
    <s v="2021 TX RATE CASE Equalized"/>
    <x v="0"/>
    <x v="2959"/>
    <n v="0"/>
    <s v="Jurisdiction"/>
    <x v="1"/>
    <n v="0.21858626099637299"/>
    <n v="1025275812.71"/>
    <x v="34"/>
    <n v="202012"/>
    <n v="3"/>
    <x v="2"/>
    <x v="12"/>
    <n v="26"/>
    <x v="91"/>
    <x v="535"/>
    <n v="182300"/>
    <x v="121"/>
    <x v="99"/>
    <s v="Deferred Debits"/>
    <s v="Balance Sheet"/>
    <s v="N"/>
    <s v="FAS109 Increment Balance State"/>
    <n v="350"/>
    <n v="137708"/>
    <n v="202012"/>
  </r>
  <r>
    <n v="140"/>
    <s v="2021 TX RATE CASE Equalized"/>
    <x v="0"/>
    <x v="2960"/>
    <n v="0"/>
    <s v="Jurisdiction"/>
    <x v="0"/>
    <n v="0"/>
    <n v="0"/>
    <x v="5"/>
    <n v="202001"/>
    <n v="3"/>
    <x v="2"/>
    <x v="12"/>
    <n v="26"/>
    <x v="91"/>
    <x v="535"/>
    <n v="182300"/>
    <x v="121"/>
    <x v="99"/>
    <s v="Deferred Debits"/>
    <s v="Balance Sheet"/>
    <s v="N"/>
    <s v="FAS109 Increment Balance State"/>
    <n v="350"/>
    <n v="134916"/>
    <n v="202012"/>
  </r>
  <r>
    <n v="140"/>
    <s v="2021 TX RATE CASE Equalized"/>
    <x v="0"/>
    <x v="2960"/>
    <n v="0"/>
    <s v="Jurisdiction"/>
    <x v="1"/>
    <n v="1"/>
    <n v="1"/>
    <x v="5"/>
    <n v="202001"/>
    <n v="3"/>
    <x v="2"/>
    <x v="12"/>
    <n v="26"/>
    <x v="91"/>
    <x v="535"/>
    <n v="182300"/>
    <x v="121"/>
    <x v="99"/>
    <s v="Deferred Debits"/>
    <s v="Balance Sheet"/>
    <s v="N"/>
    <s v="FAS109 Increment Balance State"/>
    <n v="350"/>
    <n v="134916"/>
    <n v="202012"/>
  </r>
  <r>
    <n v="140"/>
    <s v="2021 TX RATE CASE Equalized"/>
    <x v="0"/>
    <x v="2961"/>
    <n v="0"/>
    <s v="Jurisdiction"/>
    <x v="0"/>
    <n v="0"/>
    <n v="0"/>
    <x v="5"/>
    <n v="202001"/>
    <n v="3"/>
    <x v="2"/>
    <x v="12"/>
    <n v="26"/>
    <x v="91"/>
    <x v="535"/>
    <n v="182300"/>
    <x v="121"/>
    <x v="99"/>
    <s v="Deferred Debits"/>
    <s v="Balance Sheet"/>
    <s v="N"/>
    <s v="FAS109 Increment Balance State"/>
    <n v="350"/>
    <n v="134914"/>
    <n v="202012"/>
  </r>
  <r>
    <n v="140"/>
    <s v="2021 TX RATE CASE Equalized"/>
    <x v="0"/>
    <x v="2961"/>
    <n v="0"/>
    <s v="Jurisdiction"/>
    <x v="1"/>
    <n v="1"/>
    <n v="1"/>
    <x v="5"/>
    <n v="202001"/>
    <n v="3"/>
    <x v="2"/>
    <x v="12"/>
    <n v="26"/>
    <x v="91"/>
    <x v="535"/>
    <n v="182300"/>
    <x v="121"/>
    <x v="99"/>
    <s v="Deferred Debits"/>
    <s v="Balance Sheet"/>
    <s v="N"/>
    <s v="FAS109 Increment Balance State"/>
    <n v="350"/>
    <n v="134914"/>
    <n v="202012"/>
  </r>
  <r>
    <n v="140"/>
    <s v="2021 TX RATE CASE Equalized"/>
    <x v="0"/>
    <x v="2962"/>
    <n v="0"/>
    <s v="Jurisdiction"/>
    <x v="0"/>
    <n v="0"/>
    <n v="0"/>
    <x v="5"/>
    <n v="202001"/>
    <n v="3"/>
    <x v="2"/>
    <x v="12"/>
    <n v="26"/>
    <x v="91"/>
    <x v="535"/>
    <n v="182300"/>
    <x v="121"/>
    <x v="99"/>
    <s v="Deferred Debits"/>
    <s v="Balance Sheet"/>
    <s v="N"/>
    <s v="FAS109 Increment Balance State"/>
    <n v="350"/>
    <n v="134915"/>
    <n v="202012"/>
  </r>
  <r>
    <n v="140"/>
    <s v="2021 TX RATE CASE Equalized"/>
    <x v="0"/>
    <x v="2962"/>
    <n v="0"/>
    <s v="Jurisdiction"/>
    <x v="1"/>
    <n v="1"/>
    <n v="1"/>
    <x v="5"/>
    <n v="202001"/>
    <n v="3"/>
    <x v="2"/>
    <x v="12"/>
    <n v="26"/>
    <x v="91"/>
    <x v="535"/>
    <n v="182300"/>
    <x v="121"/>
    <x v="99"/>
    <s v="Deferred Debits"/>
    <s v="Balance Sheet"/>
    <s v="N"/>
    <s v="FAS109 Increment Balance State"/>
    <n v="350"/>
    <n v="134915"/>
    <n v="202012"/>
  </r>
  <r>
    <n v="140"/>
    <s v="2021 TX RATE CASE Equalized"/>
    <x v="0"/>
    <x v="2963"/>
    <n v="0"/>
    <s v="Jurisdiction"/>
    <x v="0"/>
    <n v="0"/>
    <n v="0"/>
    <x v="5"/>
    <n v="202001"/>
    <n v="3"/>
    <x v="2"/>
    <x v="12"/>
    <n v="26"/>
    <x v="91"/>
    <x v="535"/>
    <n v="182300"/>
    <x v="121"/>
    <x v="99"/>
    <s v="Deferred Debits"/>
    <s v="Balance Sheet"/>
    <s v="N"/>
    <s v="FAS109 Increment Balance State"/>
    <n v="350"/>
    <n v="134917"/>
    <n v="202012"/>
  </r>
  <r>
    <n v="140"/>
    <s v="2021 TX RATE CASE Equalized"/>
    <x v="0"/>
    <x v="2963"/>
    <n v="0"/>
    <s v="Jurisdiction"/>
    <x v="1"/>
    <n v="1"/>
    <n v="1"/>
    <x v="5"/>
    <n v="202001"/>
    <n v="3"/>
    <x v="2"/>
    <x v="12"/>
    <n v="26"/>
    <x v="91"/>
    <x v="535"/>
    <n v="182300"/>
    <x v="121"/>
    <x v="99"/>
    <s v="Deferred Debits"/>
    <s v="Balance Sheet"/>
    <s v="N"/>
    <s v="FAS109 Increment Balance State"/>
    <n v="350"/>
    <n v="134917"/>
    <n v="202012"/>
  </r>
  <r>
    <n v="140"/>
    <s v="2021 TX RATE CASE Equalized"/>
    <x v="0"/>
    <x v="2964"/>
    <n v="0"/>
    <s v="Jurisdiction"/>
    <x v="0"/>
    <n v="0"/>
    <n v="0"/>
    <x v="5"/>
    <n v="202001"/>
    <n v="3"/>
    <x v="2"/>
    <x v="12"/>
    <n v="26"/>
    <x v="91"/>
    <x v="535"/>
    <n v="182300"/>
    <x v="121"/>
    <x v="99"/>
    <s v="Deferred Debits"/>
    <s v="Balance Sheet"/>
    <s v="N"/>
    <s v="FAS109 Increment Balance State"/>
    <n v="350"/>
    <n v="134910"/>
    <n v="202012"/>
  </r>
  <r>
    <n v="140"/>
    <s v="2021 TX RATE CASE Equalized"/>
    <x v="0"/>
    <x v="2964"/>
    <n v="0"/>
    <s v="Jurisdiction"/>
    <x v="1"/>
    <n v="1"/>
    <n v="1"/>
    <x v="5"/>
    <n v="202001"/>
    <n v="3"/>
    <x v="2"/>
    <x v="12"/>
    <n v="26"/>
    <x v="91"/>
    <x v="535"/>
    <n v="182300"/>
    <x v="121"/>
    <x v="99"/>
    <s v="Deferred Debits"/>
    <s v="Balance Sheet"/>
    <s v="N"/>
    <s v="FAS109 Increment Balance State"/>
    <n v="350"/>
    <n v="134910"/>
    <n v="202012"/>
  </r>
  <r>
    <n v="140"/>
    <s v="2021 TX RATE CASE Equalized"/>
    <x v="0"/>
    <x v="2965"/>
    <n v="0"/>
    <s v="Jurisdiction"/>
    <x v="0"/>
    <n v="0"/>
    <n v="0"/>
    <x v="5"/>
    <n v="202001"/>
    <n v="3"/>
    <x v="2"/>
    <x v="12"/>
    <n v="26"/>
    <x v="91"/>
    <x v="535"/>
    <n v="182300"/>
    <x v="121"/>
    <x v="99"/>
    <s v="Deferred Debits"/>
    <s v="Balance Sheet"/>
    <s v="N"/>
    <s v="FAS109 Increment Balance State"/>
    <n v="350"/>
    <n v="134908"/>
    <n v="202012"/>
  </r>
  <r>
    <n v="140"/>
    <s v="2021 TX RATE CASE Equalized"/>
    <x v="0"/>
    <x v="2965"/>
    <n v="0"/>
    <s v="Jurisdiction"/>
    <x v="1"/>
    <n v="1"/>
    <n v="1"/>
    <x v="5"/>
    <n v="202001"/>
    <n v="3"/>
    <x v="2"/>
    <x v="12"/>
    <n v="26"/>
    <x v="91"/>
    <x v="535"/>
    <n v="182300"/>
    <x v="121"/>
    <x v="99"/>
    <s v="Deferred Debits"/>
    <s v="Balance Sheet"/>
    <s v="N"/>
    <s v="FAS109 Increment Balance State"/>
    <n v="350"/>
    <n v="134908"/>
    <n v="202012"/>
  </r>
  <r>
    <n v="140"/>
    <s v="2021 TX RATE CASE Equalized"/>
    <x v="0"/>
    <x v="2966"/>
    <n v="0"/>
    <s v="Jurisdiction"/>
    <x v="0"/>
    <n v="0"/>
    <n v="0"/>
    <x v="5"/>
    <n v="202001"/>
    <n v="3"/>
    <x v="2"/>
    <x v="12"/>
    <n v="26"/>
    <x v="91"/>
    <x v="535"/>
    <n v="182300"/>
    <x v="121"/>
    <x v="99"/>
    <s v="Deferred Debits"/>
    <s v="Balance Sheet"/>
    <s v="N"/>
    <s v="FAS109 Increment Balance State"/>
    <n v="350"/>
    <n v="134912"/>
    <n v="202012"/>
  </r>
  <r>
    <n v="140"/>
    <s v="2021 TX RATE CASE Equalized"/>
    <x v="0"/>
    <x v="2966"/>
    <n v="0"/>
    <s v="Jurisdiction"/>
    <x v="1"/>
    <n v="1"/>
    <n v="1"/>
    <x v="5"/>
    <n v="202001"/>
    <n v="3"/>
    <x v="2"/>
    <x v="12"/>
    <n v="26"/>
    <x v="91"/>
    <x v="535"/>
    <n v="182300"/>
    <x v="121"/>
    <x v="99"/>
    <s v="Deferred Debits"/>
    <s v="Balance Sheet"/>
    <s v="N"/>
    <s v="FAS109 Increment Balance State"/>
    <n v="350"/>
    <n v="134912"/>
    <n v="202012"/>
  </r>
  <r>
    <n v="140"/>
    <s v="2021 TX RATE CASE Equalized"/>
    <x v="0"/>
    <x v="2967"/>
    <n v="0"/>
    <s v="Jurisdiction"/>
    <x v="0"/>
    <n v="0"/>
    <n v="0"/>
    <x v="5"/>
    <n v="202001"/>
    <n v="3"/>
    <x v="2"/>
    <x v="12"/>
    <n v="26"/>
    <x v="91"/>
    <x v="535"/>
    <n v="182300"/>
    <x v="121"/>
    <x v="99"/>
    <s v="Deferred Debits"/>
    <s v="Balance Sheet"/>
    <s v="N"/>
    <s v="FAS109 Increment Balance State"/>
    <n v="350"/>
    <n v="134919"/>
    <n v="202012"/>
  </r>
  <r>
    <n v="140"/>
    <s v="2021 TX RATE CASE Equalized"/>
    <x v="0"/>
    <x v="2967"/>
    <n v="0"/>
    <s v="Jurisdiction"/>
    <x v="1"/>
    <n v="1"/>
    <n v="1"/>
    <x v="5"/>
    <n v="202001"/>
    <n v="3"/>
    <x v="2"/>
    <x v="12"/>
    <n v="26"/>
    <x v="91"/>
    <x v="535"/>
    <n v="182300"/>
    <x v="121"/>
    <x v="99"/>
    <s v="Deferred Debits"/>
    <s v="Balance Sheet"/>
    <s v="N"/>
    <s v="FAS109 Increment Balance State"/>
    <n v="350"/>
    <n v="134919"/>
    <n v="202012"/>
  </r>
  <r>
    <n v="140"/>
    <s v="2021 TX RATE CASE Equalized"/>
    <x v="0"/>
    <x v="2968"/>
    <n v="0"/>
    <s v="Jurisdiction"/>
    <x v="0"/>
    <n v="0"/>
    <n v="0"/>
    <x v="5"/>
    <n v="202001"/>
    <n v="3"/>
    <x v="2"/>
    <x v="12"/>
    <n v="26"/>
    <x v="91"/>
    <x v="535"/>
    <n v="182300"/>
    <x v="121"/>
    <x v="99"/>
    <s v="Deferred Debits"/>
    <s v="Balance Sheet"/>
    <s v="N"/>
    <s v="FAS109 Increment Balance State"/>
    <n v="350"/>
    <n v="134921"/>
    <n v="202012"/>
  </r>
  <r>
    <n v="140"/>
    <s v="2021 TX RATE CASE Equalized"/>
    <x v="0"/>
    <x v="2968"/>
    <n v="0"/>
    <s v="Jurisdiction"/>
    <x v="1"/>
    <n v="1"/>
    <n v="1"/>
    <x v="5"/>
    <n v="202001"/>
    <n v="3"/>
    <x v="2"/>
    <x v="12"/>
    <n v="26"/>
    <x v="91"/>
    <x v="535"/>
    <n v="182300"/>
    <x v="121"/>
    <x v="99"/>
    <s v="Deferred Debits"/>
    <s v="Balance Sheet"/>
    <s v="N"/>
    <s v="FAS109 Increment Balance State"/>
    <n v="350"/>
    <n v="134921"/>
    <n v="202012"/>
  </r>
  <r>
    <n v="140"/>
    <s v="2021 TX RATE CASE Equalized"/>
    <x v="0"/>
    <x v="2969"/>
    <n v="0"/>
    <s v="Jurisdiction"/>
    <x v="0"/>
    <n v="0"/>
    <n v="0"/>
    <x v="5"/>
    <n v="202001"/>
    <n v="3"/>
    <x v="2"/>
    <x v="12"/>
    <n v="26"/>
    <x v="91"/>
    <x v="535"/>
    <n v="182300"/>
    <x v="121"/>
    <x v="99"/>
    <s v="Deferred Debits"/>
    <s v="Balance Sheet"/>
    <s v="N"/>
    <s v="FAS109 Increment Balance State"/>
    <n v="350"/>
    <n v="134924"/>
    <n v="202012"/>
  </r>
  <r>
    <n v="140"/>
    <s v="2021 TX RATE CASE Equalized"/>
    <x v="0"/>
    <x v="2969"/>
    <n v="0"/>
    <s v="Jurisdiction"/>
    <x v="1"/>
    <n v="1"/>
    <n v="1"/>
    <x v="5"/>
    <n v="202001"/>
    <n v="3"/>
    <x v="2"/>
    <x v="12"/>
    <n v="26"/>
    <x v="91"/>
    <x v="535"/>
    <n v="182300"/>
    <x v="121"/>
    <x v="99"/>
    <s v="Deferred Debits"/>
    <s v="Balance Sheet"/>
    <s v="N"/>
    <s v="FAS109 Increment Balance State"/>
    <n v="350"/>
    <n v="134924"/>
    <n v="202012"/>
  </r>
  <r>
    <n v="140"/>
    <s v="2021 TX RATE CASE Equalized"/>
    <x v="0"/>
    <x v="2970"/>
    <n v="0"/>
    <s v="Jurisdiction"/>
    <x v="0"/>
    <n v="0"/>
    <n v="0"/>
    <x v="5"/>
    <n v="202001"/>
    <n v="3"/>
    <x v="2"/>
    <x v="12"/>
    <n v="26"/>
    <x v="91"/>
    <x v="535"/>
    <n v="182300"/>
    <x v="121"/>
    <x v="99"/>
    <s v="Deferred Debits"/>
    <s v="Balance Sheet"/>
    <s v="N"/>
    <s v="FAS109 Increment Balance State"/>
    <n v="350"/>
    <n v="134927"/>
    <n v="202012"/>
  </r>
  <r>
    <n v="140"/>
    <s v="2021 TX RATE CASE Equalized"/>
    <x v="0"/>
    <x v="2970"/>
    <n v="0"/>
    <s v="Jurisdiction"/>
    <x v="1"/>
    <n v="1"/>
    <n v="1"/>
    <x v="5"/>
    <n v="202001"/>
    <n v="3"/>
    <x v="2"/>
    <x v="12"/>
    <n v="26"/>
    <x v="91"/>
    <x v="535"/>
    <n v="182300"/>
    <x v="121"/>
    <x v="99"/>
    <s v="Deferred Debits"/>
    <s v="Balance Sheet"/>
    <s v="N"/>
    <s v="FAS109 Increment Balance State"/>
    <n v="350"/>
    <n v="134927"/>
    <n v="202012"/>
  </r>
  <r>
    <n v="140"/>
    <s v="2021 TX RATE CASE Equalized"/>
    <x v="0"/>
    <x v="2971"/>
    <n v="0"/>
    <s v="Jurisdiction"/>
    <x v="0"/>
    <n v="0"/>
    <n v="0"/>
    <x v="5"/>
    <n v="202001"/>
    <n v="3"/>
    <x v="2"/>
    <x v="12"/>
    <n v="26"/>
    <x v="91"/>
    <x v="535"/>
    <n v="182300"/>
    <x v="121"/>
    <x v="99"/>
    <s v="Deferred Debits"/>
    <s v="Balance Sheet"/>
    <s v="N"/>
    <s v="FAS109 Increment Balance State"/>
    <n v="350"/>
    <n v="830172"/>
    <n v="202012"/>
  </r>
  <r>
    <n v="140"/>
    <s v="2021 TX RATE CASE Equalized"/>
    <x v="0"/>
    <x v="2971"/>
    <n v="0"/>
    <s v="Jurisdiction"/>
    <x v="1"/>
    <n v="1"/>
    <n v="1"/>
    <x v="5"/>
    <n v="202001"/>
    <n v="3"/>
    <x v="2"/>
    <x v="12"/>
    <n v="26"/>
    <x v="91"/>
    <x v="535"/>
    <n v="182300"/>
    <x v="121"/>
    <x v="99"/>
    <s v="Deferred Debits"/>
    <s v="Balance Sheet"/>
    <s v="N"/>
    <s v="FAS109 Increment Balance State"/>
    <n v="350"/>
    <n v="830172"/>
    <n v="202012"/>
  </r>
  <r>
    <n v="140"/>
    <s v="2021 TX RATE CASE Equalized"/>
    <x v="0"/>
    <x v="2972"/>
    <n v="0"/>
    <s v="Jurisdiction"/>
    <x v="0"/>
    <n v="0"/>
    <n v="0"/>
    <x v="5"/>
    <n v="202001"/>
    <n v="3"/>
    <x v="2"/>
    <x v="12"/>
    <n v="26"/>
    <x v="91"/>
    <x v="535"/>
    <n v="182300"/>
    <x v="121"/>
    <x v="99"/>
    <s v="Deferred Debits"/>
    <s v="Balance Sheet"/>
    <s v="N"/>
    <s v="FAS109 Increment Balance State"/>
    <n v="350"/>
    <n v="134930"/>
    <n v="202012"/>
  </r>
  <r>
    <n v="140"/>
    <s v="2021 TX RATE CASE Equalized"/>
    <x v="0"/>
    <x v="2972"/>
    <n v="0"/>
    <s v="Jurisdiction"/>
    <x v="1"/>
    <n v="1"/>
    <n v="1"/>
    <x v="5"/>
    <n v="202001"/>
    <n v="3"/>
    <x v="2"/>
    <x v="12"/>
    <n v="26"/>
    <x v="91"/>
    <x v="535"/>
    <n v="182300"/>
    <x v="121"/>
    <x v="99"/>
    <s v="Deferred Debits"/>
    <s v="Balance Sheet"/>
    <s v="N"/>
    <s v="FAS109 Increment Balance State"/>
    <n v="350"/>
    <n v="134930"/>
    <n v="202012"/>
  </r>
  <r>
    <n v="140"/>
    <s v="2021 TX RATE CASE Equalized"/>
    <x v="0"/>
    <x v="2973"/>
    <n v="0"/>
    <s v="Jurisdiction"/>
    <x v="0"/>
    <n v="0"/>
    <n v="0"/>
    <x v="5"/>
    <n v="202001"/>
    <n v="3"/>
    <x v="2"/>
    <x v="12"/>
    <n v="26"/>
    <x v="91"/>
    <x v="535"/>
    <n v="182300"/>
    <x v="121"/>
    <x v="99"/>
    <s v="Deferred Debits"/>
    <s v="Balance Sheet"/>
    <s v="N"/>
    <s v="FAS109 Increment Balance State"/>
    <n v="350"/>
    <n v="4000380"/>
    <n v="202012"/>
  </r>
  <r>
    <n v="140"/>
    <s v="2021 TX RATE CASE Equalized"/>
    <x v="0"/>
    <x v="2973"/>
    <n v="0"/>
    <s v="Jurisdiction"/>
    <x v="1"/>
    <n v="1"/>
    <n v="1"/>
    <x v="5"/>
    <n v="202001"/>
    <n v="3"/>
    <x v="2"/>
    <x v="12"/>
    <n v="26"/>
    <x v="91"/>
    <x v="535"/>
    <n v="182300"/>
    <x v="121"/>
    <x v="99"/>
    <s v="Deferred Debits"/>
    <s v="Balance Sheet"/>
    <s v="N"/>
    <s v="FAS109 Increment Balance State"/>
    <n v="350"/>
    <n v="4000380"/>
    <n v="202012"/>
  </r>
  <r>
    <n v="140"/>
    <s v="2021 TX RATE CASE Equalized"/>
    <x v="0"/>
    <x v="2974"/>
    <n v="0"/>
    <s v="Jurisdiction"/>
    <x v="0"/>
    <n v="0"/>
    <n v="0"/>
    <x v="5"/>
    <n v="202001"/>
    <n v="3"/>
    <x v="2"/>
    <x v="12"/>
    <n v="26"/>
    <x v="91"/>
    <x v="535"/>
    <n v="182300"/>
    <x v="121"/>
    <x v="99"/>
    <s v="Deferred Debits"/>
    <s v="Balance Sheet"/>
    <s v="N"/>
    <s v="FAS109 Increment Balance State"/>
    <n v="350"/>
    <n v="4000390"/>
    <n v="202012"/>
  </r>
  <r>
    <n v="140"/>
    <s v="2021 TX RATE CASE Equalized"/>
    <x v="0"/>
    <x v="2974"/>
    <n v="0"/>
    <s v="Jurisdiction"/>
    <x v="1"/>
    <n v="1"/>
    <n v="1"/>
    <x v="5"/>
    <n v="202001"/>
    <n v="3"/>
    <x v="2"/>
    <x v="12"/>
    <n v="26"/>
    <x v="91"/>
    <x v="535"/>
    <n v="182300"/>
    <x v="121"/>
    <x v="99"/>
    <s v="Deferred Debits"/>
    <s v="Balance Sheet"/>
    <s v="N"/>
    <s v="FAS109 Increment Balance State"/>
    <n v="350"/>
    <n v="4000390"/>
    <n v="202012"/>
  </r>
  <r>
    <n v="140"/>
    <s v="2021 TX RATE CASE Equalized"/>
    <x v="0"/>
    <x v="2975"/>
    <n v="0"/>
    <s v="Jurisdiction"/>
    <x v="0"/>
    <n v="0"/>
    <n v="0"/>
    <x v="5"/>
    <n v="202001"/>
    <n v="3"/>
    <x v="2"/>
    <x v="12"/>
    <n v="26"/>
    <x v="91"/>
    <x v="535"/>
    <n v="182300"/>
    <x v="121"/>
    <x v="99"/>
    <s v="Deferred Debits"/>
    <s v="Balance Sheet"/>
    <s v="N"/>
    <s v="FAS109 Increment Balance State"/>
    <n v="350"/>
    <n v="4000436"/>
    <n v="202012"/>
  </r>
  <r>
    <n v="140"/>
    <s v="2021 TX RATE CASE Equalized"/>
    <x v="0"/>
    <x v="2975"/>
    <n v="0"/>
    <s v="Jurisdiction"/>
    <x v="1"/>
    <n v="1"/>
    <n v="1"/>
    <x v="5"/>
    <n v="202001"/>
    <n v="3"/>
    <x v="2"/>
    <x v="12"/>
    <n v="26"/>
    <x v="91"/>
    <x v="535"/>
    <n v="182300"/>
    <x v="121"/>
    <x v="99"/>
    <s v="Deferred Debits"/>
    <s v="Balance Sheet"/>
    <s v="N"/>
    <s v="FAS109 Increment Balance State"/>
    <n v="350"/>
    <n v="4000436"/>
    <n v="202012"/>
  </r>
  <r>
    <n v="140"/>
    <s v="2021 TX RATE CASE Equalized"/>
    <x v="0"/>
    <x v="2976"/>
    <n v="0"/>
    <s v="Jurisdiction"/>
    <x v="0"/>
    <n v="0"/>
    <n v="0"/>
    <x v="5"/>
    <n v="202001"/>
    <n v="3"/>
    <x v="2"/>
    <x v="12"/>
    <n v="26"/>
    <x v="91"/>
    <x v="535"/>
    <n v="182300"/>
    <x v="121"/>
    <x v="99"/>
    <s v="Deferred Debits"/>
    <s v="Balance Sheet"/>
    <s v="N"/>
    <s v="FAS109 Increment Balance State"/>
    <n v="350"/>
    <n v="134938"/>
    <n v="202012"/>
  </r>
  <r>
    <n v="140"/>
    <s v="2021 TX RATE CASE Equalized"/>
    <x v="0"/>
    <x v="2976"/>
    <n v="0"/>
    <s v="Jurisdiction"/>
    <x v="1"/>
    <n v="1"/>
    <n v="1"/>
    <x v="5"/>
    <n v="202001"/>
    <n v="3"/>
    <x v="2"/>
    <x v="12"/>
    <n v="26"/>
    <x v="91"/>
    <x v="535"/>
    <n v="182300"/>
    <x v="121"/>
    <x v="99"/>
    <s v="Deferred Debits"/>
    <s v="Balance Sheet"/>
    <s v="N"/>
    <s v="FAS109 Increment Balance State"/>
    <n v="350"/>
    <n v="134938"/>
    <n v="202012"/>
  </r>
  <r>
    <n v="140"/>
    <s v="2021 TX RATE CASE Equalized"/>
    <x v="0"/>
    <x v="2977"/>
    <n v="0"/>
    <s v="Jurisdiction"/>
    <x v="0"/>
    <n v="0"/>
    <n v="0"/>
    <x v="5"/>
    <n v="202001"/>
    <n v="3"/>
    <x v="2"/>
    <x v="12"/>
    <n v="26"/>
    <x v="91"/>
    <x v="535"/>
    <n v="182300"/>
    <x v="121"/>
    <x v="99"/>
    <s v="Deferred Debits"/>
    <s v="Balance Sheet"/>
    <s v="N"/>
    <s v="FAS109 Increment Balance State"/>
    <n v="350"/>
    <n v="134902"/>
    <n v="202012"/>
  </r>
  <r>
    <n v="140"/>
    <s v="2021 TX RATE CASE Equalized"/>
    <x v="0"/>
    <x v="2977"/>
    <n v="0"/>
    <s v="Jurisdiction"/>
    <x v="1"/>
    <n v="1"/>
    <n v="1"/>
    <x v="5"/>
    <n v="202001"/>
    <n v="3"/>
    <x v="2"/>
    <x v="12"/>
    <n v="26"/>
    <x v="91"/>
    <x v="535"/>
    <n v="182300"/>
    <x v="121"/>
    <x v="99"/>
    <s v="Deferred Debits"/>
    <s v="Balance Sheet"/>
    <s v="N"/>
    <s v="FAS109 Increment Balance State"/>
    <n v="350"/>
    <n v="134902"/>
    <n v="202012"/>
  </r>
  <r>
    <n v="140"/>
    <s v="2021 TX RATE CASE Equalized"/>
    <x v="0"/>
    <x v="2978"/>
    <n v="0"/>
    <s v="Jurisdiction"/>
    <x v="0"/>
    <n v="0"/>
    <n v="0"/>
    <x v="5"/>
    <n v="202001"/>
    <n v="3"/>
    <x v="2"/>
    <x v="12"/>
    <n v="26"/>
    <x v="91"/>
    <x v="535"/>
    <n v="182300"/>
    <x v="121"/>
    <x v="99"/>
    <s v="Deferred Debits"/>
    <s v="Balance Sheet"/>
    <s v="N"/>
    <s v="FAS109 Increment Balance State"/>
    <n v="350"/>
    <n v="134932"/>
    <n v="202012"/>
  </r>
  <r>
    <n v="140"/>
    <s v="2021 TX RATE CASE Equalized"/>
    <x v="0"/>
    <x v="2978"/>
    <n v="0"/>
    <s v="Jurisdiction"/>
    <x v="1"/>
    <n v="1"/>
    <n v="1"/>
    <x v="5"/>
    <n v="202001"/>
    <n v="3"/>
    <x v="2"/>
    <x v="12"/>
    <n v="26"/>
    <x v="91"/>
    <x v="535"/>
    <n v="182300"/>
    <x v="121"/>
    <x v="99"/>
    <s v="Deferred Debits"/>
    <s v="Balance Sheet"/>
    <s v="N"/>
    <s v="FAS109 Increment Balance State"/>
    <n v="350"/>
    <n v="134932"/>
    <n v="202012"/>
  </r>
  <r>
    <n v="140"/>
    <s v="2021 TX RATE CASE Equalized"/>
    <x v="0"/>
    <x v="2979"/>
    <n v="0"/>
    <s v="Jurisdiction"/>
    <x v="0"/>
    <n v="0"/>
    <n v="0"/>
    <x v="5"/>
    <n v="202001"/>
    <n v="3"/>
    <x v="2"/>
    <x v="12"/>
    <n v="26"/>
    <x v="91"/>
    <x v="535"/>
    <n v="182300"/>
    <x v="121"/>
    <x v="99"/>
    <s v="Deferred Debits"/>
    <s v="Balance Sheet"/>
    <s v="N"/>
    <s v="FAS109 Increment Balance State"/>
    <n v="350"/>
    <n v="134940"/>
    <n v="202012"/>
  </r>
  <r>
    <n v="140"/>
    <s v="2021 TX RATE CASE Equalized"/>
    <x v="0"/>
    <x v="2979"/>
    <n v="0"/>
    <s v="Jurisdiction"/>
    <x v="1"/>
    <n v="1"/>
    <n v="1"/>
    <x v="5"/>
    <n v="202001"/>
    <n v="3"/>
    <x v="2"/>
    <x v="12"/>
    <n v="26"/>
    <x v="91"/>
    <x v="535"/>
    <n v="182300"/>
    <x v="121"/>
    <x v="99"/>
    <s v="Deferred Debits"/>
    <s v="Balance Sheet"/>
    <s v="N"/>
    <s v="FAS109 Increment Balance State"/>
    <n v="350"/>
    <n v="134940"/>
    <n v="202012"/>
  </r>
  <r>
    <n v="140"/>
    <s v="2021 TX RATE CASE Equalized"/>
    <x v="0"/>
    <x v="2980"/>
    <n v="0"/>
    <s v="Jurisdiction"/>
    <x v="0"/>
    <n v="0"/>
    <n v="0"/>
    <x v="5"/>
    <n v="202001"/>
    <n v="3"/>
    <x v="2"/>
    <x v="12"/>
    <n v="26"/>
    <x v="91"/>
    <x v="535"/>
    <n v="182300"/>
    <x v="121"/>
    <x v="99"/>
    <s v="Deferred Debits"/>
    <s v="Balance Sheet"/>
    <s v="N"/>
    <s v="FAS109 Increment Balance State"/>
    <n v="350"/>
    <n v="134942"/>
    <n v="202012"/>
  </r>
  <r>
    <n v="140"/>
    <s v="2021 TX RATE CASE Equalized"/>
    <x v="0"/>
    <x v="2980"/>
    <n v="0"/>
    <s v="Jurisdiction"/>
    <x v="1"/>
    <n v="1"/>
    <n v="1"/>
    <x v="5"/>
    <n v="202001"/>
    <n v="3"/>
    <x v="2"/>
    <x v="12"/>
    <n v="26"/>
    <x v="91"/>
    <x v="535"/>
    <n v="182300"/>
    <x v="121"/>
    <x v="99"/>
    <s v="Deferred Debits"/>
    <s v="Balance Sheet"/>
    <s v="N"/>
    <s v="FAS109 Increment Balance State"/>
    <n v="350"/>
    <n v="134942"/>
    <n v="202012"/>
  </r>
  <r>
    <n v="140"/>
    <s v="2021 TX RATE CASE Equalized"/>
    <x v="0"/>
    <x v="2981"/>
    <n v="0"/>
    <s v="Jurisdiction"/>
    <x v="0"/>
    <n v="0"/>
    <n v="0"/>
    <x v="5"/>
    <n v="202001"/>
    <n v="3"/>
    <x v="2"/>
    <x v="12"/>
    <n v="26"/>
    <x v="91"/>
    <x v="535"/>
    <n v="182300"/>
    <x v="121"/>
    <x v="99"/>
    <s v="Deferred Debits"/>
    <s v="Balance Sheet"/>
    <s v="N"/>
    <s v="FAS109 Increment Balance State"/>
    <n v="350"/>
    <n v="134934"/>
    <n v="202012"/>
  </r>
  <r>
    <n v="140"/>
    <s v="2021 TX RATE CASE Equalized"/>
    <x v="0"/>
    <x v="2981"/>
    <n v="0"/>
    <s v="Jurisdiction"/>
    <x v="1"/>
    <n v="1"/>
    <n v="1"/>
    <x v="5"/>
    <n v="202001"/>
    <n v="3"/>
    <x v="2"/>
    <x v="12"/>
    <n v="26"/>
    <x v="91"/>
    <x v="535"/>
    <n v="182300"/>
    <x v="121"/>
    <x v="99"/>
    <s v="Deferred Debits"/>
    <s v="Balance Sheet"/>
    <s v="N"/>
    <s v="FAS109 Increment Balance State"/>
    <n v="350"/>
    <n v="134934"/>
    <n v="202012"/>
  </r>
  <r>
    <n v="140"/>
    <s v="2021 TX RATE CASE Equalized"/>
    <x v="0"/>
    <x v="2982"/>
    <n v="0"/>
    <s v="Jurisdiction"/>
    <x v="0"/>
    <n v="0"/>
    <n v="0"/>
    <x v="5"/>
    <n v="202001"/>
    <n v="3"/>
    <x v="2"/>
    <x v="12"/>
    <n v="26"/>
    <x v="91"/>
    <x v="535"/>
    <n v="182300"/>
    <x v="121"/>
    <x v="99"/>
    <s v="Deferred Debits"/>
    <s v="Balance Sheet"/>
    <s v="N"/>
    <s v="FAS109 Increment Balance State"/>
    <n v="350"/>
    <n v="134936"/>
    <n v="202012"/>
  </r>
  <r>
    <n v="140"/>
    <s v="2021 TX RATE CASE Equalized"/>
    <x v="0"/>
    <x v="2982"/>
    <n v="0"/>
    <s v="Jurisdiction"/>
    <x v="1"/>
    <n v="1"/>
    <n v="1"/>
    <x v="5"/>
    <n v="202001"/>
    <n v="3"/>
    <x v="2"/>
    <x v="12"/>
    <n v="26"/>
    <x v="91"/>
    <x v="535"/>
    <n v="182300"/>
    <x v="121"/>
    <x v="99"/>
    <s v="Deferred Debits"/>
    <s v="Balance Sheet"/>
    <s v="N"/>
    <s v="FAS109 Increment Balance State"/>
    <n v="350"/>
    <n v="134936"/>
    <n v="202012"/>
  </r>
  <r>
    <n v="140"/>
    <s v="2021 TX RATE CASE Equalized"/>
    <x v="0"/>
    <x v="2983"/>
    <n v="0"/>
    <s v="Jurisdiction"/>
    <x v="0"/>
    <n v="0"/>
    <n v="0"/>
    <x v="5"/>
    <n v="202001"/>
    <n v="3"/>
    <x v="2"/>
    <x v="12"/>
    <n v="26"/>
    <x v="91"/>
    <x v="535"/>
    <n v="182300"/>
    <x v="121"/>
    <x v="99"/>
    <s v="Deferred Debits"/>
    <s v="Balance Sheet"/>
    <s v="N"/>
    <s v="FAS109 Increment Balance State"/>
    <n v="350"/>
    <n v="134944"/>
    <n v="202012"/>
  </r>
  <r>
    <n v="140"/>
    <s v="2021 TX RATE CASE Equalized"/>
    <x v="0"/>
    <x v="2983"/>
    <n v="0"/>
    <s v="Jurisdiction"/>
    <x v="1"/>
    <n v="1"/>
    <n v="1"/>
    <x v="5"/>
    <n v="202001"/>
    <n v="3"/>
    <x v="2"/>
    <x v="12"/>
    <n v="26"/>
    <x v="91"/>
    <x v="535"/>
    <n v="182300"/>
    <x v="121"/>
    <x v="99"/>
    <s v="Deferred Debits"/>
    <s v="Balance Sheet"/>
    <s v="N"/>
    <s v="FAS109 Increment Balance State"/>
    <n v="350"/>
    <n v="134944"/>
    <n v="202012"/>
  </r>
  <r>
    <n v="140"/>
    <s v="2021 TX RATE CASE Equalized"/>
    <x v="0"/>
    <x v="2984"/>
    <n v="0"/>
    <s v="Jurisdiction"/>
    <x v="0"/>
    <n v="0"/>
    <n v="0"/>
    <x v="5"/>
    <n v="202001"/>
    <n v="3"/>
    <x v="2"/>
    <x v="12"/>
    <n v="26"/>
    <x v="91"/>
    <x v="535"/>
    <n v="182300"/>
    <x v="121"/>
    <x v="99"/>
    <s v="Deferred Debits"/>
    <s v="Balance Sheet"/>
    <s v="N"/>
    <s v="FAS109 Increment Balance State"/>
    <n v="350"/>
    <n v="134946"/>
    <n v="202012"/>
  </r>
  <r>
    <n v="140"/>
    <s v="2021 TX RATE CASE Equalized"/>
    <x v="0"/>
    <x v="2984"/>
    <n v="0"/>
    <s v="Jurisdiction"/>
    <x v="1"/>
    <n v="1"/>
    <n v="1"/>
    <x v="5"/>
    <n v="202001"/>
    <n v="3"/>
    <x v="2"/>
    <x v="12"/>
    <n v="26"/>
    <x v="91"/>
    <x v="535"/>
    <n v="182300"/>
    <x v="121"/>
    <x v="99"/>
    <s v="Deferred Debits"/>
    <s v="Balance Sheet"/>
    <s v="N"/>
    <s v="FAS109 Increment Balance State"/>
    <n v="350"/>
    <n v="134946"/>
    <n v="202012"/>
  </r>
  <r>
    <n v="140"/>
    <s v="2021 TX RATE CASE Equalized"/>
    <x v="0"/>
    <x v="2985"/>
    <n v="0"/>
    <s v="Jurisdiction"/>
    <x v="0"/>
    <n v="0"/>
    <n v="0"/>
    <x v="5"/>
    <n v="202001"/>
    <n v="3"/>
    <x v="2"/>
    <x v="12"/>
    <n v="26"/>
    <x v="91"/>
    <x v="535"/>
    <n v="182300"/>
    <x v="121"/>
    <x v="99"/>
    <s v="Deferred Debits"/>
    <s v="Balance Sheet"/>
    <s v="N"/>
    <s v="FAS109 Increment Balance State"/>
    <n v="350"/>
    <n v="134948"/>
    <n v="202012"/>
  </r>
  <r>
    <n v="140"/>
    <s v="2021 TX RATE CASE Equalized"/>
    <x v="0"/>
    <x v="2985"/>
    <n v="0"/>
    <s v="Jurisdiction"/>
    <x v="1"/>
    <n v="1"/>
    <n v="1"/>
    <x v="5"/>
    <n v="202001"/>
    <n v="3"/>
    <x v="2"/>
    <x v="12"/>
    <n v="26"/>
    <x v="91"/>
    <x v="535"/>
    <n v="182300"/>
    <x v="121"/>
    <x v="99"/>
    <s v="Deferred Debits"/>
    <s v="Balance Sheet"/>
    <s v="N"/>
    <s v="FAS109 Increment Balance State"/>
    <n v="350"/>
    <n v="134948"/>
    <n v="202012"/>
  </r>
  <r>
    <n v="140"/>
    <s v="2021 TX RATE CASE Equalized"/>
    <x v="0"/>
    <x v="2986"/>
    <n v="0"/>
    <s v="Jurisdiction"/>
    <x v="0"/>
    <n v="0"/>
    <n v="0"/>
    <x v="5"/>
    <n v="202001"/>
    <n v="3"/>
    <x v="2"/>
    <x v="12"/>
    <n v="26"/>
    <x v="91"/>
    <x v="531"/>
    <n v="190000"/>
    <x v="126"/>
    <x v="104"/>
    <s v="Deferred Debits"/>
    <s v="Balance Sheet"/>
    <s v="N"/>
    <s v="FAS109 Increment Balance State"/>
    <n v="350"/>
    <n v="4000281"/>
    <n v="202012"/>
  </r>
  <r>
    <n v="140"/>
    <s v="2021 TX RATE CASE Equalized"/>
    <x v="0"/>
    <x v="2986"/>
    <n v="0"/>
    <s v="Jurisdiction"/>
    <x v="1"/>
    <n v="1"/>
    <n v="1"/>
    <x v="5"/>
    <n v="202001"/>
    <n v="3"/>
    <x v="2"/>
    <x v="12"/>
    <n v="26"/>
    <x v="91"/>
    <x v="531"/>
    <n v="190000"/>
    <x v="126"/>
    <x v="104"/>
    <s v="Deferred Debits"/>
    <s v="Balance Sheet"/>
    <s v="N"/>
    <s v="FAS109 Increment Balance State"/>
    <n v="350"/>
    <n v="4000281"/>
    <n v="202012"/>
  </r>
  <r>
    <n v="140"/>
    <s v="2021 TX RATE CASE Equalized"/>
    <x v="0"/>
    <x v="2987"/>
    <n v="0"/>
    <s v="Jurisdiction"/>
    <x v="0"/>
    <n v="0"/>
    <n v="0"/>
    <x v="5"/>
    <n v="202001"/>
    <n v="3"/>
    <x v="2"/>
    <x v="12"/>
    <n v="26"/>
    <x v="91"/>
    <x v="531"/>
    <n v="190000"/>
    <x v="126"/>
    <x v="104"/>
    <s v="Deferred Debits"/>
    <s v="Balance Sheet"/>
    <s v="N"/>
    <s v="FAS109 Increment Balance State"/>
    <n v="350"/>
    <n v="4000412"/>
    <n v="202012"/>
  </r>
  <r>
    <n v="140"/>
    <s v="2021 TX RATE CASE Equalized"/>
    <x v="0"/>
    <x v="2987"/>
    <n v="0"/>
    <s v="Jurisdiction"/>
    <x v="1"/>
    <n v="1"/>
    <n v="1"/>
    <x v="5"/>
    <n v="202001"/>
    <n v="3"/>
    <x v="2"/>
    <x v="12"/>
    <n v="26"/>
    <x v="91"/>
    <x v="531"/>
    <n v="190000"/>
    <x v="126"/>
    <x v="104"/>
    <s v="Deferred Debits"/>
    <s v="Balance Sheet"/>
    <s v="N"/>
    <s v="FAS109 Increment Balance State"/>
    <n v="350"/>
    <n v="4000412"/>
    <n v="202012"/>
  </r>
  <r>
    <n v="140"/>
    <s v="2021 TX RATE CASE Equalized"/>
    <x v="0"/>
    <x v="2988"/>
    <n v="0"/>
    <s v="Jurisdiction"/>
    <x v="0"/>
    <n v="0"/>
    <n v="0"/>
    <x v="5"/>
    <n v="202001"/>
    <n v="3"/>
    <x v="2"/>
    <x v="12"/>
    <n v="26"/>
    <x v="91"/>
    <x v="531"/>
    <n v="190000"/>
    <x v="126"/>
    <x v="104"/>
    <s v="Deferred Debits"/>
    <s v="Balance Sheet"/>
    <s v="N"/>
    <s v="FAS109 Increment Balance State"/>
    <n v="350"/>
    <n v="4000378"/>
    <n v="202012"/>
  </r>
  <r>
    <n v="140"/>
    <s v="2021 TX RATE CASE Equalized"/>
    <x v="0"/>
    <x v="2988"/>
    <n v="0"/>
    <s v="Jurisdiction"/>
    <x v="1"/>
    <n v="1"/>
    <n v="1"/>
    <x v="5"/>
    <n v="202001"/>
    <n v="3"/>
    <x v="2"/>
    <x v="12"/>
    <n v="26"/>
    <x v="91"/>
    <x v="531"/>
    <n v="190000"/>
    <x v="126"/>
    <x v="104"/>
    <s v="Deferred Debits"/>
    <s v="Balance Sheet"/>
    <s v="N"/>
    <s v="FAS109 Increment Balance State"/>
    <n v="350"/>
    <n v="4000378"/>
    <n v="202012"/>
  </r>
  <r>
    <n v="140"/>
    <s v="2021 TX RATE CASE Equalized"/>
    <x v="0"/>
    <x v="2989"/>
    <n v="0"/>
    <s v="Jurisdiction"/>
    <x v="0"/>
    <n v="0"/>
    <n v="0"/>
    <x v="5"/>
    <n v="202001"/>
    <n v="3"/>
    <x v="2"/>
    <x v="12"/>
    <n v="26"/>
    <x v="91"/>
    <x v="531"/>
    <n v="190000"/>
    <x v="126"/>
    <x v="104"/>
    <s v="Deferred Debits"/>
    <s v="Balance Sheet"/>
    <s v="N"/>
    <s v="FAS109 Increment Balance State"/>
    <n v="350"/>
    <n v="4000229"/>
    <n v="202012"/>
  </r>
  <r>
    <n v="140"/>
    <s v="2021 TX RATE CASE Equalized"/>
    <x v="0"/>
    <x v="2989"/>
    <n v="0"/>
    <s v="Jurisdiction"/>
    <x v="1"/>
    <n v="1"/>
    <n v="1"/>
    <x v="5"/>
    <n v="202001"/>
    <n v="3"/>
    <x v="2"/>
    <x v="12"/>
    <n v="26"/>
    <x v="91"/>
    <x v="531"/>
    <n v="190000"/>
    <x v="126"/>
    <x v="104"/>
    <s v="Deferred Debits"/>
    <s v="Balance Sheet"/>
    <s v="N"/>
    <s v="FAS109 Increment Balance State"/>
    <n v="350"/>
    <n v="4000229"/>
    <n v="202012"/>
  </r>
  <r>
    <n v="140"/>
    <s v="2021 TX RATE CASE Equalized"/>
    <x v="0"/>
    <x v="2990"/>
    <n v="0"/>
    <s v="Jurisdiction"/>
    <x v="0"/>
    <n v="0"/>
    <n v="0"/>
    <x v="5"/>
    <n v="202001"/>
    <n v="3"/>
    <x v="2"/>
    <x v="12"/>
    <n v="26"/>
    <x v="91"/>
    <x v="531"/>
    <n v="190000"/>
    <x v="126"/>
    <x v="104"/>
    <s v="Deferred Debits"/>
    <s v="Balance Sheet"/>
    <s v="N"/>
    <s v="FAS109 Increment Balance State"/>
    <n v="350"/>
    <n v="4000376"/>
    <n v="202012"/>
  </r>
  <r>
    <n v="140"/>
    <s v="2021 TX RATE CASE Equalized"/>
    <x v="0"/>
    <x v="2990"/>
    <n v="0"/>
    <s v="Jurisdiction"/>
    <x v="1"/>
    <n v="1"/>
    <n v="1"/>
    <x v="5"/>
    <n v="202001"/>
    <n v="3"/>
    <x v="2"/>
    <x v="12"/>
    <n v="26"/>
    <x v="91"/>
    <x v="531"/>
    <n v="190000"/>
    <x v="126"/>
    <x v="104"/>
    <s v="Deferred Debits"/>
    <s v="Balance Sheet"/>
    <s v="N"/>
    <s v="FAS109 Increment Balance State"/>
    <n v="350"/>
    <n v="4000376"/>
    <n v="202012"/>
  </r>
  <r>
    <n v="140"/>
    <s v="2021 TX RATE CASE Equalized"/>
    <x v="0"/>
    <x v="2991"/>
    <n v="0"/>
    <s v="Jurisdiction"/>
    <x v="0"/>
    <n v="0"/>
    <n v="0"/>
    <x v="5"/>
    <n v="202001"/>
    <n v="3"/>
    <x v="2"/>
    <x v="12"/>
    <n v="26"/>
    <x v="91"/>
    <x v="531"/>
    <n v="190000"/>
    <x v="126"/>
    <x v="104"/>
    <s v="Deferred Debits"/>
    <s v="Balance Sheet"/>
    <s v="N"/>
    <s v="FAS109 Increment Balance State"/>
    <n v="350"/>
    <n v="4000323"/>
    <n v="202012"/>
  </r>
  <r>
    <n v="140"/>
    <s v="2021 TX RATE CASE Equalized"/>
    <x v="0"/>
    <x v="2991"/>
    <n v="0"/>
    <s v="Jurisdiction"/>
    <x v="1"/>
    <n v="1"/>
    <n v="1"/>
    <x v="5"/>
    <n v="202001"/>
    <n v="3"/>
    <x v="2"/>
    <x v="12"/>
    <n v="26"/>
    <x v="91"/>
    <x v="531"/>
    <n v="190000"/>
    <x v="126"/>
    <x v="104"/>
    <s v="Deferred Debits"/>
    <s v="Balance Sheet"/>
    <s v="N"/>
    <s v="FAS109 Increment Balance State"/>
    <n v="350"/>
    <n v="4000323"/>
    <n v="202012"/>
  </r>
  <r>
    <n v="140"/>
    <s v="2021 TX RATE CASE Equalized"/>
    <x v="0"/>
    <x v="2992"/>
    <n v="0"/>
    <s v="Jurisdiction"/>
    <x v="0"/>
    <n v="0"/>
    <n v="0"/>
    <x v="5"/>
    <n v="202001"/>
    <n v="3"/>
    <x v="2"/>
    <x v="12"/>
    <n v="26"/>
    <x v="91"/>
    <x v="531"/>
    <n v="190000"/>
    <x v="126"/>
    <x v="104"/>
    <s v="Deferred Debits"/>
    <s v="Balance Sheet"/>
    <s v="N"/>
    <s v="FAS109 Increment Balance State"/>
    <n v="350"/>
    <n v="134923"/>
    <n v="202012"/>
  </r>
  <r>
    <n v="140"/>
    <s v="2021 TX RATE CASE Equalized"/>
    <x v="0"/>
    <x v="2992"/>
    <n v="0"/>
    <s v="Jurisdiction"/>
    <x v="1"/>
    <n v="1"/>
    <n v="1"/>
    <x v="5"/>
    <n v="202001"/>
    <n v="3"/>
    <x v="2"/>
    <x v="12"/>
    <n v="26"/>
    <x v="91"/>
    <x v="531"/>
    <n v="190000"/>
    <x v="126"/>
    <x v="104"/>
    <s v="Deferred Debits"/>
    <s v="Balance Sheet"/>
    <s v="N"/>
    <s v="FAS109 Increment Balance State"/>
    <n v="350"/>
    <n v="134923"/>
    <n v="202012"/>
  </r>
  <r>
    <n v="140"/>
    <s v="2021 TX RATE CASE Equalized"/>
    <x v="0"/>
    <x v="2993"/>
    <n v="0"/>
    <s v="Jurisdiction"/>
    <x v="0"/>
    <n v="0"/>
    <n v="0"/>
    <x v="5"/>
    <n v="202001"/>
    <n v="3"/>
    <x v="2"/>
    <x v="12"/>
    <n v="26"/>
    <x v="91"/>
    <x v="531"/>
    <n v="190000"/>
    <x v="126"/>
    <x v="104"/>
    <s v="Deferred Debits"/>
    <s v="Balance Sheet"/>
    <s v="N"/>
    <s v="FAS109 Increment Balance State"/>
    <n v="350"/>
    <n v="134926"/>
    <n v="202012"/>
  </r>
  <r>
    <n v="140"/>
    <s v="2021 TX RATE CASE Equalized"/>
    <x v="0"/>
    <x v="2993"/>
    <n v="0"/>
    <s v="Jurisdiction"/>
    <x v="1"/>
    <n v="1"/>
    <n v="1"/>
    <x v="5"/>
    <n v="202001"/>
    <n v="3"/>
    <x v="2"/>
    <x v="12"/>
    <n v="26"/>
    <x v="91"/>
    <x v="531"/>
    <n v="190000"/>
    <x v="126"/>
    <x v="104"/>
    <s v="Deferred Debits"/>
    <s v="Balance Sheet"/>
    <s v="N"/>
    <s v="FAS109 Increment Balance State"/>
    <n v="350"/>
    <n v="134926"/>
    <n v="202012"/>
  </r>
  <r>
    <n v="140"/>
    <s v="2021 TX RATE CASE Equalized"/>
    <x v="0"/>
    <x v="2994"/>
    <n v="0"/>
    <s v="Jurisdiction"/>
    <x v="0"/>
    <n v="0"/>
    <n v="0"/>
    <x v="5"/>
    <n v="202001"/>
    <n v="3"/>
    <x v="2"/>
    <x v="12"/>
    <n v="26"/>
    <x v="91"/>
    <x v="531"/>
    <n v="190000"/>
    <x v="126"/>
    <x v="104"/>
    <s v="Deferred Debits"/>
    <s v="Balance Sheet"/>
    <s v="N"/>
    <s v="FAS109 Increment Balance State"/>
    <n v="350"/>
    <n v="134929"/>
    <n v="202012"/>
  </r>
  <r>
    <n v="140"/>
    <s v="2021 TX RATE CASE Equalized"/>
    <x v="0"/>
    <x v="2994"/>
    <n v="0"/>
    <s v="Jurisdiction"/>
    <x v="1"/>
    <n v="1"/>
    <n v="1"/>
    <x v="5"/>
    <n v="202001"/>
    <n v="3"/>
    <x v="2"/>
    <x v="12"/>
    <n v="26"/>
    <x v="91"/>
    <x v="531"/>
    <n v="190000"/>
    <x v="126"/>
    <x v="104"/>
    <s v="Deferred Debits"/>
    <s v="Balance Sheet"/>
    <s v="N"/>
    <s v="FAS109 Increment Balance State"/>
    <n v="350"/>
    <n v="134929"/>
    <n v="202012"/>
  </r>
  <r>
    <n v="140"/>
    <s v="2021 TX RATE CASE Equalized"/>
    <x v="0"/>
    <x v="2995"/>
    <n v="0"/>
    <s v="Jurisdiction"/>
    <x v="0"/>
    <n v="0"/>
    <n v="0"/>
    <x v="5"/>
    <n v="202001"/>
    <n v="3"/>
    <x v="2"/>
    <x v="12"/>
    <n v="26"/>
    <x v="91"/>
    <x v="531"/>
    <n v="190000"/>
    <x v="126"/>
    <x v="104"/>
    <s v="Deferred Debits"/>
    <s v="Balance Sheet"/>
    <s v="N"/>
    <s v="FAS109 Increment Balance State"/>
    <n v="350"/>
    <n v="28224091"/>
    <n v="202012"/>
  </r>
  <r>
    <n v="140"/>
    <s v="2021 TX RATE CASE Equalized"/>
    <x v="0"/>
    <x v="2995"/>
    <n v="0"/>
    <s v="Jurisdiction"/>
    <x v="1"/>
    <n v="1"/>
    <n v="1"/>
    <x v="5"/>
    <n v="202001"/>
    <n v="3"/>
    <x v="2"/>
    <x v="12"/>
    <n v="26"/>
    <x v="91"/>
    <x v="531"/>
    <n v="190000"/>
    <x v="126"/>
    <x v="104"/>
    <s v="Deferred Debits"/>
    <s v="Balance Sheet"/>
    <s v="N"/>
    <s v="FAS109 Increment Balance State"/>
    <n v="350"/>
    <n v="28224091"/>
    <n v="202012"/>
  </r>
  <r>
    <n v="140"/>
    <s v="2021 TX RATE CASE Equalized"/>
    <x v="0"/>
    <x v="2996"/>
    <n v="3700912.7"/>
    <s v="Jurisdiction"/>
    <x v="0"/>
    <n v="0.78395382164535499"/>
    <n v="2441444717.6199999"/>
    <x v="32"/>
    <n v="202012"/>
    <n v="3"/>
    <x v="2"/>
    <x v="12"/>
    <n v="26"/>
    <x v="91"/>
    <x v="531"/>
    <n v="190000"/>
    <x v="126"/>
    <x v="104"/>
    <s v="Deferred Debits"/>
    <s v="Balance Sheet"/>
    <s v="N"/>
    <s v="FAS109 Increment Balance State"/>
    <n v="350"/>
    <n v="4000354"/>
    <n v="202012"/>
  </r>
  <r>
    <n v="140"/>
    <s v="2021 TX RATE CASE Equalized"/>
    <x v="0"/>
    <x v="2996"/>
    <n v="1019917.28"/>
    <s v="Jurisdiction"/>
    <x v="1"/>
    <n v="0.21604617835464501"/>
    <n v="672826365.97000003"/>
    <x v="32"/>
    <n v="202012"/>
    <n v="3"/>
    <x v="2"/>
    <x v="12"/>
    <n v="26"/>
    <x v="91"/>
    <x v="531"/>
    <n v="190000"/>
    <x v="126"/>
    <x v="104"/>
    <s v="Deferred Debits"/>
    <s v="Balance Sheet"/>
    <s v="N"/>
    <s v="FAS109 Increment Balance State"/>
    <n v="350"/>
    <n v="4000354"/>
    <n v="202012"/>
  </r>
  <r>
    <n v="140"/>
    <s v="2021 TX RATE CASE Equalized"/>
    <x v="0"/>
    <x v="2997"/>
    <n v="0"/>
    <s v="Jurisdiction"/>
    <x v="0"/>
    <n v="0"/>
    <n v="0"/>
    <x v="5"/>
    <n v="202001"/>
    <n v="3"/>
    <x v="2"/>
    <x v="12"/>
    <n v="26"/>
    <x v="91"/>
    <x v="531"/>
    <n v="190000"/>
    <x v="126"/>
    <x v="104"/>
    <s v="Deferred Debits"/>
    <s v="Balance Sheet"/>
    <s v="N"/>
    <s v="FAS109 Increment Balance State"/>
    <n v="350"/>
    <n v="4000360"/>
    <n v="202012"/>
  </r>
  <r>
    <n v="140"/>
    <s v="2021 TX RATE CASE Equalized"/>
    <x v="0"/>
    <x v="2997"/>
    <n v="0"/>
    <s v="Jurisdiction"/>
    <x v="1"/>
    <n v="1"/>
    <n v="1"/>
    <x v="5"/>
    <n v="202001"/>
    <n v="3"/>
    <x v="2"/>
    <x v="12"/>
    <n v="26"/>
    <x v="91"/>
    <x v="531"/>
    <n v="190000"/>
    <x v="126"/>
    <x v="104"/>
    <s v="Deferred Debits"/>
    <s v="Balance Sheet"/>
    <s v="N"/>
    <s v="FAS109 Increment Balance State"/>
    <n v="350"/>
    <n v="4000360"/>
    <n v="202012"/>
  </r>
  <r>
    <n v="140"/>
    <s v="2021 TX RATE CASE Equalized"/>
    <x v="0"/>
    <x v="2998"/>
    <n v="0"/>
    <s v="Jurisdiction"/>
    <x v="0"/>
    <n v="0"/>
    <n v="0"/>
    <x v="5"/>
    <n v="202001"/>
    <n v="3"/>
    <x v="2"/>
    <x v="12"/>
    <n v="26"/>
    <x v="91"/>
    <x v="531"/>
    <n v="190000"/>
    <x v="126"/>
    <x v="104"/>
    <s v="Deferred Debits"/>
    <s v="Balance Sheet"/>
    <s v="N"/>
    <s v="FAS109 Increment Balance State"/>
    <n v="350"/>
    <n v="4000393"/>
    <n v="202012"/>
  </r>
  <r>
    <n v="140"/>
    <s v="2021 TX RATE CASE Equalized"/>
    <x v="0"/>
    <x v="2998"/>
    <n v="0"/>
    <s v="Jurisdiction"/>
    <x v="1"/>
    <n v="1"/>
    <n v="1"/>
    <x v="5"/>
    <n v="202001"/>
    <n v="3"/>
    <x v="2"/>
    <x v="12"/>
    <n v="26"/>
    <x v="91"/>
    <x v="531"/>
    <n v="190000"/>
    <x v="126"/>
    <x v="104"/>
    <s v="Deferred Debits"/>
    <s v="Balance Sheet"/>
    <s v="N"/>
    <s v="FAS109 Increment Balance State"/>
    <n v="350"/>
    <n v="4000393"/>
    <n v="202012"/>
  </r>
  <r>
    <n v="140"/>
    <s v="2021 TX RATE CASE Equalized"/>
    <x v="0"/>
    <x v="2999"/>
    <n v="0"/>
    <s v="Jurisdiction"/>
    <x v="0"/>
    <n v="0"/>
    <n v="0"/>
    <x v="5"/>
    <n v="202001"/>
    <n v="3"/>
    <x v="2"/>
    <x v="12"/>
    <n v="26"/>
    <x v="91"/>
    <x v="531"/>
    <n v="190000"/>
    <x v="126"/>
    <x v="104"/>
    <s v="Deferred Debits"/>
    <s v="Balance Sheet"/>
    <s v="N"/>
    <s v="FAS109 Increment Balance State"/>
    <n v="350"/>
    <n v="4072971"/>
    <n v="202012"/>
  </r>
  <r>
    <n v="140"/>
    <s v="2021 TX RATE CASE Equalized"/>
    <x v="0"/>
    <x v="2999"/>
    <n v="0"/>
    <s v="Jurisdiction"/>
    <x v="1"/>
    <n v="1"/>
    <n v="1"/>
    <x v="5"/>
    <n v="202001"/>
    <n v="3"/>
    <x v="2"/>
    <x v="12"/>
    <n v="26"/>
    <x v="91"/>
    <x v="531"/>
    <n v="190000"/>
    <x v="126"/>
    <x v="104"/>
    <s v="Deferred Debits"/>
    <s v="Balance Sheet"/>
    <s v="N"/>
    <s v="FAS109 Increment Balance State"/>
    <n v="350"/>
    <n v="4072971"/>
    <n v="202012"/>
  </r>
  <r>
    <n v="140"/>
    <s v="2021 TX RATE CASE Equalized"/>
    <x v="0"/>
    <x v="3000"/>
    <n v="0"/>
    <s v="Jurisdiction"/>
    <x v="0"/>
    <n v="0"/>
    <n v="0"/>
    <x v="5"/>
    <n v="202001"/>
    <n v="3"/>
    <x v="2"/>
    <x v="12"/>
    <n v="26"/>
    <x v="91"/>
    <x v="531"/>
    <n v="190000"/>
    <x v="126"/>
    <x v="104"/>
    <s v="Deferred Debits"/>
    <s v="Balance Sheet"/>
    <s v="N"/>
    <s v="FAS109 Increment Balance State"/>
    <n v="350"/>
    <n v="4072972"/>
    <n v="202012"/>
  </r>
  <r>
    <n v="140"/>
    <s v="2021 TX RATE CASE Equalized"/>
    <x v="0"/>
    <x v="3000"/>
    <n v="0"/>
    <s v="Jurisdiction"/>
    <x v="1"/>
    <n v="1"/>
    <n v="1"/>
    <x v="5"/>
    <n v="202001"/>
    <n v="3"/>
    <x v="2"/>
    <x v="12"/>
    <n v="26"/>
    <x v="91"/>
    <x v="531"/>
    <n v="190000"/>
    <x v="126"/>
    <x v="104"/>
    <s v="Deferred Debits"/>
    <s v="Balance Sheet"/>
    <s v="N"/>
    <s v="FAS109 Increment Balance State"/>
    <n v="350"/>
    <n v="4072972"/>
    <n v="202012"/>
  </r>
  <r>
    <n v="140"/>
    <s v="2021 TX RATE CASE Equalized"/>
    <x v="0"/>
    <x v="3001"/>
    <n v="0"/>
    <s v="Jurisdiction"/>
    <x v="0"/>
    <n v="0"/>
    <n v="0"/>
    <x v="5"/>
    <n v="202001"/>
    <n v="3"/>
    <x v="2"/>
    <x v="12"/>
    <n v="26"/>
    <x v="91"/>
    <x v="531"/>
    <n v="190000"/>
    <x v="126"/>
    <x v="104"/>
    <s v="Deferred Debits"/>
    <s v="Balance Sheet"/>
    <s v="N"/>
    <s v="FAS109 Increment Balance State"/>
    <n v="350"/>
    <n v="4094929"/>
    <n v="202012"/>
  </r>
  <r>
    <n v="140"/>
    <s v="2021 TX RATE CASE Equalized"/>
    <x v="0"/>
    <x v="3001"/>
    <n v="0"/>
    <s v="Jurisdiction"/>
    <x v="1"/>
    <n v="1"/>
    <n v="1"/>
    <x v="5"/>
    <n v="202001"/>
    <n v="3"/>
    <x v="2"/>
    <x v="12"/>
    <n v="26"/>
    <x v="91"/>
    <x v="531"/>
    <n v="190000"/>
    <x v="126"/>
    <x v="104"/>
    <s v="Deferred Debits"/>
    <s v="Balance Sheet"/>
    <s v="N"/>
    <s v="FAS109 Increment Balance State"/>
    <n v="350"/>
    <n v="4094929"/>
    <n v="202012"/>
  </r>
  <r>
    <n v="140"/>
    <s v="2021 TX RATE CASE Equalized"/>
    <x v="0"/>
    <x v="3002"/>
    <n v="0"/>
    <s v="Jurisdiction"/>
    <x v="0"/>
    <n v="0"/>
    <n v="0"/>
    <x v="5"/>
    <n v="202001"/>
    <n v="3"/>
    <x v="2"/>
    <x v="12"/>
    <n v="26"/>
    <x v="91"/>
    <x v="531"/>
    <n v="190000"/>
    <x v="126"/>
    <x v="104"/>
    <s v="Deferred Debits"/>
    <s v="Balance Sheet"/>
    <s v="N"/>
    <s v="FAS109 Increment Balance State"/>
    <n v="350"/>
    <n v="4000368"/>
    <n v="202012"/>
  </r>
  <r>
    <n v="140"/>
    <s v="2021 TX RATE CASE Equalized"/>
    <x v="0"/>
    <x v="3002"/>
    <n v="0"/>
    <s v="Jurisdiction"/>
    <x v="1"/>
    <n v="1"/>
    <n v="1"/>
    <x v="5"/>
    <n v="202001"/>
    <n v="3"/>
    <x v="2"/>
    <x v="12"/>
    <n v="26"/>
    <x v="91"/>
    <x v="531"/>
    <n v="190000"/>
    <x v="126"/>
    <x v="104"/>
    <s v="Deferred Debits"/>
    <s v="Balance Sheet"/>
    <s v="N"/>
    <s v="FAS109 Increment Balance State"/>
    <n v="350"/>
    <n v="4000368"/>
    <n v="202012"/>
  </r>
  <r>
    <n v="140"/>
    <s v="2021 TX RATE CASE Equalized"/>
    <x v="0"/>
    <x v="3003"/>
    <n v="0"/>
    <s v="Jurisdiction"/>
    <x v="0"/>
    <n v="0"/>
    <n v="0"/>
    <x v="5"/>
    <n v="202001"/>
    <n v="3"/>
    <x v="2"/>
    <x v="12"/>
    <n v="26"/>
    <x v="91"/>
    <x v="531"/>
    <n v="190000"/>
    <x v="126"/>
    <x v="104"/>
    <s v="Deferred Debits"/>
    <s v="Balance Sheet"/>
    <s v="N"/>
    <s v="FAS109 Increment Balance State"/>
    <n v="350"/>
    <n v="22971238"/>
    <n v="202012"/>
  </r>
  <r>
    <n v="140"/>
    <s v="2021 TX RATE CASE Equalized"/>
    <x v="0"/>
    <x v="3003"/>
    <n v="0"/>
    <s v="Jurisdiction"/>
    <x v="1"/>
    <n v="1"/>
    <n v="1"/>
    <x v="5"/>
    <n v="202001"/>
    <n v="3"/>
    <x v="2"/>
    <x v="12"/>
    <n v="26"/>
    <x v="91"/>
    <x v="531"/>
    <n v="190000"/>
    <x v="126"/>
    <x v="104"/>
    <s v="Deferred Debits"/>
    <s v="Balance Sheet"/>
    <s v="N"/>
    <s v="FAS109 Increment Balance State"/>
    <n v="350"/>
    <n v="22971238"/>
    <n v="202012"/>
  </r>
  <r>
    <n v="140"/>
    <s v="2021 TX RATE CASE Equalized"/>
    <x v="0"/>
    <x v="3004"/>
    <n v="0"/>
    <s v="Jurisdiction"/>
    <x v="0"/>
    <n v="0"/>
    <n v="0"/>
    <x v="5"/>
    <n v="202001"/>
    <n v="3"/>
    <x v="2"/>
    <x v="12"/>
    <n v="26"/>
    <x v="91"/>
    <x v="531"/>
    <n v="190000"/>
    <x v="126"/>
    <x v="104"/>
    <s v="Deferred Debits"/>
    <s v="Balance Sheet"/>
    <s v="N"/>
    <s v="FAS109 Increment Balance State"/>
    <n v="350"/>
    <n v="4000287"/>
    <n v="202012"/>
  </r>
  <r>
    <n v="140"/>
    <s v="2021 TX RATE CASE Equalized"/>
    <x v="0"/>
    <x v="3004"/>
    <n v="0"/>
    <s v="Jurisdiction"/>
    <x v="1"/>
    <n v="1"/>
    <n v="1"/>
    <x v="5"/>
    <n v="202001"/>
    <n v="3"/>
    <x v="2"/>
    <x v="12"/>
    <n v="26"/>
    <x v="91"/>
    <x v="531"/>
    <n v="190000"/>
    <x v="126"/>
    <x v="104"/>
    <s v="Deferred Debits"/>
    <s v="Balance Sheet"/>
    <s v="N"/>
    <s v="FAS109 Increment Balance State"/>
    <n v="350"/>
    <n v="4000287"/>
    <n v="202012"/>
  </r>
  <r>
    <n v="140"/>
    <s v="2021 TX RATE CASE Equalized"/>
    <x v="0"/>
    <x v="3005"/>
    <n v="0"/>
    <s v="Jurisdiction"/>
    <x v="0"/>
    <n v="0"/>
    <n v="0"/>
    <x v="5"/>
    <n v="202001"/>
    <n v="3"/>
    <x v="2"/>
    <x v="12"/>
    <n v="26"/>
    <x v="91"/>
    <x v="531"/>
    <n v="190000"/>
    <x v="126"/>
    <x v="104"/>
    <s v="Deferred Debits"/>
    <s v="Balance Sheet"/>
    <s v="N"/>
    <s v="FAS109 Increment Balance State"/>
    <n v="350"/>
    <n v="4000305"/>
    <n v="202012"/>
  </r>
  <r>
    <n v="140"/>
    <s v="2021 TX RATE CASE Equalized"/>
    <x v="0"/>
    <x v="3005"/>
    <n v="0"/>
    <s v="Jurisdiction"/>
    <x v="1"/>
    <n v="1"/>
    <n v="1"/>
    <x v="5"/>
    <n v="202001"/>
    <n v="3"/>
    <x v="2"/>
    <x v="12"/>
    <n v="26"/>
    <x v="91"/>
    <x v="531"/>
    <n v="190000"/>
    <x v="126"/>
    <x v="104"/>
    <s v="Deferred Debits"/>
    <s v="Balance Sheet"/>
    <s v="N"/>
    <s v="FAS109 Increment Balance State"/>
    <n v="350"/>
    <n v="4000305"/>
    <n v="202012"/>
  </r>
  <r>
    <n v="140"/>
    <s v="2021 TX RATE CASE Equalized"/>
    <x v="0"/>
    <x v="3006"/>
    <n v="0"/>
    <s v="Jurisdiction"/>
    <x v="0"/>
    <n v="0"/>
    <n v="0"/>
    <x v="5"/>
    <n v="202001"/>
    <n v="3"/>
    <x v="2"/>
    <x v="12"/>
    <n v="26"/>
    <x v="91"/>
    <x v="531"/>
    <n v="190000"/>
    <x v="126"/>
    <x v="104"/>
    <s v="Deferred Debits"/>
    <s v="Balance Sheet"/>
    <s v="N"/>
    <s v="FAS109 Increment Balance State"/>
    <n v="350"/>
    <n v="4000262"/>
    <n v="202012"/>
  </r>
  <r>
    <n v="140"/>
    <s v="2021 TX RATE CASE Equalized"/>
    <x v="0"/>
    <x v="3006"/>
    <n v="0"/>
    <s v="Jurisdiction"/>
    <x v="1"/>
    <n v="1"/>
    <n v="1"/>
    <x v="5"/>
    <n v="202001"/>
    <n v="3"/>
    <x v="2"/>
    <x v="12"/>
    <n v="26"/>
    <x v="91"/>
    <x v="531"/>
    <n v="190000"/>
    <x v="126"/>
    <x v="104"/>
    <s v="Deferred Debits"/>
    <s v="Balance Sheet"/>
    <s v="N"/>
    <s v="FAS109 Increment Balance State"/>
    <n v="350"/>
    <n v="4000262"/>
    <n v="202012"/>
  </r>
  <r>
    <n v="140"/>
    <s v="2021 TX RATE CASE Equalized"/>
    <x v="0"/>
    <x v="3007"/>
    <n v="0"/>
    <s v="Jurisdiction"/>
    <x v="0"/>
    <n v="0"/>
    <n v="0"/>
    <x v="0"/>
    <n v="202001"/>
    <n v="3"/>
    <x v="2"/>
    <x v="12"/>
    <n v="26"/>
    <x v="91"/>
    <x v="531"/>
    <n v="190000"/>
    <x v="126"/>
    <x v="104"/>
    <s v="Deferred Debits"/>
    <s v="Balance Sheet"/>
    <s v="N"/>
    <s v="FAS109 Increment Balance State"/>
    <n v="350"/>
    <n v="28232877"/>
    <n v="202012"/>
  </r>
  <r>
    <n v="140"/>
    <s v="2021 TX RATE CASE Equalized"/>
    <x v="0"/>
    <x v="3007"/>
    <n v="0"/>
    <s v="Jurisdiction"/>
    <x v="1"/>
    <n v="1"/>
    <n v="1"/>
    <x v="0"/>
    <n v="202001"/>
    <n v="3"/>
    <x v="2"/>
    <x v="12"/>
    <n v="26"/>
    <x v="91"/>
    <x v="531"/>
    <n v="190000"/>
    <x v="126"/>
    <x v="104"/>
    <s v="Deferred Debits"/>
    <s v="Balance Sheet"/>
    <s v="N"/>
    <s v="FAS109 Increment Balance State"/>
    <n v="350"/>
    <n v="28232877"/>
    <n v="202012"/>
  </r>
  <r>
    <n v="140"/>
    <s v="2021 TX RATE CASE Equalized"/>
    <x v="0"/>
    <x v="3008"/>
    <n v="0"/>
    <s v="Jurisdiction"/>
    <x v="0"/>
    <n v="0"/>
    <n v="0"/>
    <x v="5"/>
    <n v="202001"/>
    <n v="3"/>
    <x v="2"/>
    <x v="12"/>
    <n v="26"/>
    <x v="91"/>
    <x v="531"/>
    <n v="190000"/>
    <x v="126"/>
    <x v="104"/>
    <s v="Deferred Debits"/>
    <s v="Balance Sheet"/>
    <s v="N"/>
    <s v="FAS109 Increment Balance State"/>
    <n v="350"/>
    <n v="16580307"/>
    <n v="202012"/>
  </r>
  <r>
    <n v="140"/>
    <s v="2021 TX RATE CASE Equalized"/>
    <x v="0"/>
    <x v="3008"/>
    <n v="0"/>
    <s v="Jurisdiction"/>
    <x v="1"/>
    <n v="1"/>
    <n v="1"/>
    <x v="5"/>
    <n v="202001"/>
    <n v="3"/>
    <x v="2"/>
    <x v="12"/>
    <n v="26"/>
    <x v="91"/>
    <x v="531"/>
    <n v="190000"/>
    <x v="126"/>
    <x v="104"/>
    <s v="Deferred Debits"/>
    <s v="Balance Sheet"/>
    <s v="N"/>
    <s v="FAS109 Increment Balance State"/>
    <n v="350"/>
    <n v="16580307"/>
    <n v="202012"/>
  </r>
  <r>
    <n v="140"/>
    <s v="2021 TX RATE CASE Equalized"/>
    <x v="0"/>
    <x v="3009"/>
    <n v="0"/>
    <s v="Jurisdiction"/>
    <x v="0"/>
    <n v="0"/>
    <n v="0"/>
    <x v="5"/>
    <n v="202001"/>
    <n v="3"/>
    <x v="2"/>
    <x v="12"/>
    <n v="26"/>
    <x v="91"/>
    <x v="531"/>
    <n v="190000"/>
    <x v="126"/>
    <x v="104"/>
    <s v="Deferred Debits"/>
    <s v="Balance Sheet"/>
    <s v="N"/>
    <s v="FAS109 Increment Balance State"/>
    <n v="350"/>
    <n v="16580309"/>
    <n v="202012"/>
  </r>
  <r>
    <n v="140"/>
    <s v="2021 TX RATE CASE Equalized"/>
    <x v="0"/>
    <x v="3009"/>
    <n v="0"/>
    <s v="Jurisdiction"/>
    <x v="1"/>
    <n v="1"/>
    <n v="1"/>
    <x v="5"/>
    <n v="202001"/>
    <n v="3"/>
    <x v="2"/>
    <x v="12"/>
    <n v="26"/>
    <x v="91"/>
    <x v="531"/>
    <n v="190000"/>
    <x v="126"/>
    <x v="104"/>
    <s v="Deferred Debits"/>
    <s v="Balance Sheet"/>
    <s v="N"/>
    <s v="FAS109 Increment Balance State"/>
    <n v="350"/>
    <n v="16580309"/>
    <n v="202012"/>
  </r>
  <r>
    <n v="140"/>
    <s v="2021 TX RATE CASE Equalized"/>
    <x v="0"/>
    <x v="3010"/>
    <n v="0"/>
    <s v="Jurisdiction"/>
    <x v="0"/>
    <n v="0"/>
    <n v="0"/>
    <x v="5"/>
    <n v="202001"/>
    <n v="3"/>
    <x v="2"/>
    <x v="12"/>
    <n v="26"/>
    <x v="91"/>
    <x v="531"/>
    <n v="190000"/>
    <x v="126"/>
    <x v="104"/>
    <s v="Deferred Debits"/>
    <s v="Balance Sheet"/>
    <s v="N"/>
    <s v="FAS109 Increment Balance State"/>
    <n v="350"/>
    <n v="16580308"/>
    <n v="202012"/>
  </r>
  <r>
    <n v="140"/>
    <s v="2021 TX RATE CASE Equalized"/>
    <x v="0"/>
    <x v="3010"/>
    <n v="0"/>
    <s v="Jurisdiction"/>
    <x v="1"/>
    <n v="1"/>
    <n v="1"/>
    <x v="5"/>
    <n v="202001"/>
    <n v="3"/>
    <x v="2"/>
    <x v="12"/>
    <n v="26"/>
    <x v="91"/>
    <x v="531"/>
    <n v="190000"/>
    <x v="126"/>
    <x v="104"/>
    <s v="Deferred Debits"/>
    <s v="Balance Sheet"/>
    <s v="N"/>
    <s v="FAS109 Increment Balance State"/>
    <n v="350"/>
    <n v="16580308"/>
    <n v="202012"/>
  </r>
  <r>
    <n v="140"/>
    <s v="2021 TX RATE CASE Equalized"/>
    <x v="0"/>
    <x v="3011"/>
    <n v="0"/>
    <s v="Jurisdiction"/>
    <x v="0"/>
    <n v="0"/>
    <n v="0"/>
    <x v="5"/>
    <n v="202001"/>
    <n v="3"/>
    <x v="2"/>
    <x v="12"/>
    <n v="26"/>
    <x v="91"/>
    <x v="531"/>
    <n v="190000"/>
    <x v="126"/>
    <x v="104"/>
    <s v="Deferred Debits"/>
    <s v="Balance Sheet"/>
    <s v="N"/>
    <s v="FAS109 Increment Balance State"/>
    <n v="350"/>
    <n v="4000238"/>
    <n v="202012"/>
  </r>
  <r>
    <n v="140"/>
    <s v="2021 TX RATE CASE Equalized"/>
    <x v="0"/>
    <x v="3011"/>
    <n v="0"/>
    <s v="Jurisdiction"/>
    <x v="1"/>
    <n v="1"/>
    <n v="1"/>
    <x v="5"/>
    <n v="202001"/>
    <n v="3"/>
    <x v="2"/>
    <x v="12"/>
    <n v="26"/>
    <x v="91"/>
    <x v="531"/>
    <n v="190000"/>
    <x v="126"/>
    <x v="104"/>
    <s v="Deferred Debits"/>
    <s v="Balance Sheet"/>
    <s v="N"/>
    <s v="FAS109 Increment Balance State"/>
    <n v="350"/>
    <n v="4000238"/>
    <n v="202012"/>
  </r>
  <r>
    <n v="140"/>
    <s v="2021 TX RATE CASE Equalized"/>
    <x v="0"/>
    <x v="3012"/>
    <n v="0"/>
    <s v="Jurisdiction"/>
    <x v="0"/>
    <n v="0"/>
    <n v="0"/>
    <x v="5"/>
    <n v="202001"/>
    <n v="3"/>
    <x v="2"/>
    <x v="12"/>
    <n v="26"/>
    <x v="91"/>
    <x v="531"/>
    <n v="190000"/>
    <x v="126"/>
    <x v="104"/>
    <s v="Deferred Debits"/>
    <s v="Balance Sheet"/>
    <s v="N"/>
    <s v="FAS109 Increment Balance State"/>
    <n v="350"/>
    <n v="4000428"/>
    <n v="202012"/>
  </r>
  <r>
    <n v="140"/>
    <s v="2021 TX RATE CASE Equalized"/>
    <x v="0"/>
    <x v="3012"/>
    <n v="0"/>
    <s v="Jurisdiction"/>
    <x v="1"/>
    <n v="1"/>
    <n v="1"/>
    <x v="5"/>
    <n v="202001"/>
    <n v="3"/>
    <x v="2"/>
    <x v="12"/>
    <n v="26"/>
    <x v="91"/>
    <x v="531"/>
    <n v="190000"/>
    <x v="126"/>
    <x v="104"/>
    <s v="Deferred Debits"/>
    <s v="Balance Sheet"/>
    <s v="N"/>
    <s v="FAS109 Increment Balance State"/>
    <n v="350"/>
    <n v="4000428"/>
    <n v="202012"/>
  </r>
  <r>
    <n v="140"/>
    <s v="2021 TX RATE CASE Equalized"/>
    <x v="0"/>
    <x v="3013"/>
    <n v="-3700912.7"/>
    <s v="Jurisdiction"/>
    <x v="0"/>
    <n v="0.78395382164535499"/>
    <n v="2441444717.6199999"/>
    <x v="32"/>
    <n v="202012"/>
    <n v="3"/>
    <x v="2"/>
    <x v="12"/>
    <n v="26"/>
    <x v="91"/>
    <x v="536"/>
    <n v="254300"/>
    <x v="127"/>
    <x v="105"/>
    <s v="Deferred Credits"/>
    <s v="Balance Sheet"/>
    <s v="N"/>
    <s v="FAS109 Increment Balance State"/>
    <n v="350"/>
    <n v="4000417"/>
    <n v="202012"/>
  </r>
  <r>
    <n v="140"/>
    <s v="2021 TX RATE CASE Equalized"/>
    <x v="0"/>
    <x v="3013"/>
    <n v="-1019917.28"/>
    <s v="Jurisdiction"/>
    <x v="1"/>
    <n v="0.21604617835464501"/>
    <n v="672826365.97000003"/>
    <x v="32"/>
    <n v="202012"/>
    <n v="3"/>
    <x v="2"/>
    <x v="12"/>
    <n v="26"/>
    <x v="91"/>
    <x v="536"/>
    <n v="254300"/>
    <x v="127"/>
    <x v="105"/>
    <s v="Deferred Credits"/>
    <s v="Balance Sheet"/>
    <s v="N"/>
    <s v="FAS109 Increment Balance State"/>
    <n v="350"/>
    <n v="4000417"/>
    <n v="202012"/>
  </r>
  <r>
    <n v="140"/>
    <s v="2021 TX RATE CASE Equalized"/>
    <x v="0"/>
    <x v="3014"/>
    <n v="0"/>
    <s v="Jurisdiction"/>
    <x v="0"/>
    <n v="0"/>
    <n v="0"/>
    <x v="5"/>
    <n v="202001"/>
    <n v="3"/>
    <x v="2"/>
    <x v="12"/>
    <n v="26"/>
    <x v="91"/>
    <x v="536"/>
    <n v="254300"/>
    <x v="127"/>
    <x v="105"/>
    <s v="Deferred Credits"/>
    <s v="Balance Sheet"/>
    <s v="N"/>
    <s v="FAS109 Increment Balance State"/>
    <n v="350"/>
    <n v="4000422"/>
    <n v="202012"/>
  </r>
  <r>
    <n v="140"/>
    <s v="2021 TX RATE CASE Equalized"/>
    <x v="0"/>
    <x v="3014"/>
    <n v="0"/>
    <s v="Jurisdiction"/>
    <x v="1"/>
    <n v="1"/>
    <n v="1"/>
    <x v="5"/>
    <n v="202001"/>
    <n v="3"/>
    <x v="2"/>
    <x v="12"/>
    <n v="26"/>
    <x v="91"/>
    <x v="536"/>
    <n v="254300"/>
    <x v="127"/>
    <x v="105"/>
    <s v="Deferred Credits"/>
    <s v="Balance Sheet"/>
    <s v="N"/>
    <s v="FAS109 Increment Balance State"/>
    <n v="350"/>
    <n v="4000422"/>
    <n v="202012"/>
  </r>
  <r>
    <n v="140"/>
    <s v="2021 TX RATE CASE Equalized"/>
    <x v="0"/>
    <x v="3015"/>
    <n v="0"/>
    <s v="Jurisdiction"/>
    <x v="0"/>
    <n v="0"/>
    <n v="0"/>
    <x v="5"/>
    <n v="202001"/>
    <n v="3"/>
    <x v="2"/>
    <x v="12"/>
    <n v="26"/>
    <x v="91"/>
    <x v="536"/>
    <n v="254300"/>
    <x v="127"/>
    <x v="105"/>
    <s v="Deferred Credits"/>
    <s v="Balance Sheet"/>
    <s v="N"/>
    <s v="FAS109 Increment Balance State"/>
    <n v="350"/>
    <n v="20673269"/>
    <n v="202012"/>
  </r>
  <r>
    <n v="140"/>
    <s v="2021 TX RATE CASE Equalized"/>
    <x v="0"/>
    <x v="3015"/>
    <n v="0"/>
    <s v="Jurisdiction"/>
    <x v="1"/>
    <n v="1"/>
    <n v="1"/>
    <x v="5"/>
    <n v="202001"/>
    <n v="3"/>
    <x v="2"/>
    <x v="12"/>
    <n v="26"/>
    <x v="91"/>
    <x v="536"/>
    <n v="254300"/>
    <x v="127"/>
    <x v="105"/>
    <s v="Deferred Credits"/>
    <s v="Balance Sheet"/>
    <s v="N"/>
    <s v="FAS109 Increment Balance State"/>
    <n v="350"/>
    <n v="20673269"/>
    <n v="202012"/>
  </r>
  <r>
    <n v="140"/>
    <s v="2021 TX RATE CASE Equalized"/>
    <x v="0"/>
    <x v="3016"/>
    <n v="0"/>
    <s v="Jurisdiction"/>
    <x v="0"/>
    <n v="0"/>
    <n v="0"/>
    <x v="5"/>
    <n v="202001"/>
    <n v="3"/>
    <x v="2"/>
    <x v="12"/>
    <n v="26"/>
    <x v="91"/>
    <x v="537"/>
    <n v="282000"/>
    <x v="128"/>
    <x v="106"/>
    <s v="Deferred Credits"/>
    <s v="Balance Sheet"/>
    <s v="N"/>
    <s v="FAS109 Increment Balance State"/>
    <n v="350"/>
    <n v="4000389"/>
    <n v="202012"/>
  </r>
  <r>
    <n v="140"/>
    <s v="2021 TX RATE CASE Equalized"/>
    <x v="0"/>
    <x v="3016"/>
    <n v="0"/>
    <s v="Jurisdiction"/>
    <x v="1"/>
    <n v="1"/>
    <n v="1"/>
    <x v="5"/>
    <n v="202001"/>
    <n v="3"/>
    <x v="2"/>
    <x v="12"/>
    <n v="26"/>
    <x v="91"/>
    <x v="537"/>
    <n v="282000"/>
    <x v="128"/>
    <x v="106"/>
    <s v="Deferred Credits"/>
    <s v="Balance Sheet"/>
    <s v="N"/>
    <s v="FAS109 Increment Balance State"/>
    <n v="350"/>
    <n v="4000389"/>
    <n v="202012"/>
  </r>
  <r>
    <n v="140"/>
    <s v="2021 TX RATE CASE Equalized"/>
    <x v="0"/>
    <x v="3017"/>
    <n v="0"/>
    <s v="Jurisdiction"/>
    <x v="0"/>
    <n v="0"/>
    <n v="0"/>
    <x v="5"/>
    <n v="202001"/>
    <n v="3"/>
    <x v="2"/>
    <x v="12"/>
    <n v="26"/>
    <x v="91"/>
    <x v="537"/>
    <n v="282000"/>
    <x v="128"/>
    <x v="106"/>
    <s v="Deferred Credits"/>
    <s v="Balance Sheet"/>
    <s v="N"/>
    <s v="FAS109 Increment Balance State"/>
    <n v="350"/>
    <n v="4000400"/>
    <n v="202012"/>
  </r>
  <r>
    <n v="140"/>
    <s v="2021 TX RATE CASE Equalized"/>
    <x v="0"/>
    <x v="3017"/>
    <n v="0"/>
    <s v="Jurisdiction"/>
    <x v="1"/>
    <n v="1"/>
    <n v="1"/>
    <x v="5"/>
    <n v="202001"/>
    <n v="3"/>
    <x v="2"/>
    <x v="12"/>
    <n v="26"/>
    <x v="91"/>
    <x v="537"/>
    <n v="282000"/>
    <x v="128"/>
    <x v="106"/>
    <s v="Deferred Credits"/>
    <s v="Balance Sheet"/>
    <s v="N"/>
    <s v="FAS109 Increment Balance State"/>
    <n v="350"/>
    <n v="4000400"/>
    <n v="202012"/>
  </r>
  <r>
    <n v="140"/>
    <s v="2021 TX RATE CASE Equalized"/>
    <x v="0"/>
    <x v="3018"/>
    <n v="0"/>
    <s v="Jurisdiction"/>
    <x v="0"/>
    <n v="0.78141373900362698"/>
    <n v="3665210259.1799998"/>
    <x v="34"/>
    <n v="202012"/>
    <n v="3"/>
    <x v="2"/>
    <x v="12"/>
    <n v="26"/>
    <x v="91"/>
    <x v="537"/>
    <n v="282000"/>
    <x v="128"/>
    <x v="106"/>
    <s v="Deferred Credits"/>
    <s v="Balance Sheet"/>
    <s v="N"/>
    <s v="FAS109 Increment Balance State"/>
    <n v="350"/>
    <n v="4000308"/>
    <n v="202012"/>
  </r>
  <r>
    <n v="140"/>
    <s v="2021 TX RATE CASE Equalized"/>
    <x v="0"/>
    <x v="3018"/>
    <n v="0"/>
    <s v="Jurisdiction"/>
    <x v="1"/>
    <n v="0.21858626099637299"/>
    <n v="1025275812.71"/>
    <x v="34"/>
    <n v="202012"/>
    <n v="3"/>
    <x v="2"/>
    <x v="12"/>
    <n v="26"/>
    <x v="91"/>
    <x v="537"/>
    <n v="282000"/>
    <x v="128"/>
    <x v="106"/>
    <s v="Deferred Credits"/>
    <s v="Balance Sheet"/>
    <s v="N"/>
    <s v="FAS109 Increment Balance State"/>
    <n v="350"/>
    <n v="4000308"/>
    <n v="202012"/>
  </r>
  <r>
    <n v="140"/>
    <s v="2021 TX RATE CASE Equalized"/>
    <x v="0"/>
    <x v="3019"/>
    <n v="0"/>
    <s v="Jurisdiction"/>
    <x v="0"/>
    <n v="0.78141373900362698"/>
    <n v="3665210259.1799998"/>
    <x v="34"/>
    <n v="202012"/>
    <n v="3"/>
    <x v="2"/>
    <x v="12"/>
    <n v="26"/>
    <x v="91"/>
    <x v="537"/>
    <n v="282000"/>
    <x v="128"/>
    <x v="106"/>
    <s v="Deferred Credits"/>
    <s v="Balance Sheet"/>
    <s v="N"/>
    <s v="FAS109 Increment Balance State"/>
    <n v="350"/>
    <n v="4000349"/>
    <n v="202012"/>
  </r>
  <r>
    <n v="140"/>
    <s v="2021 TX RATE CASE Equalized"/>
    <x v="0"/>
    <x v="3019"/>
    <n v="0"/>
    <s v="Jurisdiction"/>
    <x v="1"/>
    <n v="0.21858626099637299"/>
    <n v="1025275812.71"/>
    <x v="34"/>
    <n v="202012"/>
    <n v="3"/>
    <x v="2"/>
    <x v="12"/>
    <n v="26"/>
    <x v="91"/>
    <x v="537"/>
    <n v="282000"/>
    <x v="128"/>
    <x v="106"/>
    <s v="Deferred Credits"/>
    <s v="Balance Sheet"/>
    <s v="N"/>
    <s v="FAS109 Increment Balance State"/>
    <n v="350"/>
    <n v="4000349"/>
    <n v="202012"/>
  </r>
  <r>
    <n v="140"/>
    <s v="2021 TX RATE CASE Equalized"/>
    <x v="0"/>
    <x v="3020"/>
    <n v="0"/>
    <s v="Jurisdiction"/>
    <x v="0"/>
    <n v="0"/>
    <n v="0"/>
    <x v="5"/>
    <n v="202001"/>
    <n v="3"/>
    <x v="2"/>
    <x v="12"/>
    <n v="26"/>
    <x v="91"/>
    <x v="537"/>
    <n v="282000"/>
    <x v="128"/>
    <x v="106"/>
    <s v="Deferred Credits"/>
    <s v="Balance Sheet"/>
    <s v="N"/>
    <s v="FAS109 Increment Balance State"/>
    <n v="350"/>
    <n v="4000361"/>
    <n v="202012"/>
  </r>
  <r>
    <n v="140"/>
    <s v="2021 TX RATE CASE Equalized"/>
    <x v="0"/>
    <x v="3020"/>
    <n v="0"/>
    <s v="Jurisdiction"/>
    <x v="1"/>
    <n v="1"/>
    <n v="1"/>
    <x v="5"/>
    <n v="202001"/>
    <n v="3"/>
    <x v="2"/>
    <x v="12"/>
    <n v="26"/>
    <x v="91"/>
    <x v="537"/>
    <n v="282000"/>
    <x v="128"/>
    <x v="106"/>
    <s v="Deferred Credits"/>
    <s v="Balance Sheet"/>
    <s v="N"/>
    <s v="FAS109 Increment Balance State"/>
    <n v="350"/>
    <n v="4000361"/>
    <n v="202012"/>
  </r>
  <r>
    <n v="140"/>
    <s v="2021 TX RATE CASE Equalized"/>
    <x v="0"/>
    <x v="3021"/>
    <n v="0"/>
    <s v="Jurisdiction"/>
    <x v="0"/>
    <n v="0"/>
    <n v="0"/>
    <x v="5"/>
    <n v="202001"/>
    <n v="3"/>
    <x v="2"/>
    <x v="12"/>
    <n v="26"/>
    <x v="91"/>
    <x v="537"/>
    <n v="282000"/>
    <x v="128"/>
    <x v="106"/>
    <s v="Deferred Credits"/>
    <s v="Balance Sheet"/>
    <s v="N"/>
    <s v="FAS109 Increment Balance State"/>
    <n v="350"/>
    <n v="4000329"/>
    <n v="202012"/>
  </r>
  <r>
    <n v="140"/>
    <s v="2021 TX RATE CASE Equalized"/>
    <x v="0"/>
    <x v="3021"/>
    <n v="0"/>
    <s v="Jurisdiction"/>
    <x v="1"/>
    <n v="1"/>
    <n v="1"/>
    <x v="5"/>
    <n v="202001"/>
    <n v="3"/>
    <x v="2"/>
    <x v="12"/>
    <n v="26"/>
    <x v="91"/>
    <x v="537"/>
    <n v="282000"/>
    <x v="128"/>
    <x v="106"/>
    <s v="Deferred Credits"/>
    <s v="Balance Sheet"/>
    <s v="N"/>
    <s v="FAS109 Increment Balance State"/>
    <n v="350"/>
    <n v="4000329"/>
    <n v="202012"/>
  </r>
  <r>
    <n v="140"/>
    <s v="2021 TX RATE CASE Equalized"/>
    <x v="0"/>
    <x v="3022"/>
    <n v="0"/>
    <s v="Jurisdiction"/>
    <x v="0"/>
    <n v="0"/>
    <n v="0"/>
    <x v="5"/>
    <n v="202001"/>
    <n v="3"/>
    <x v="2"/>
    <x v="12"/>
    <n v="26"/>
    <x v="91"/>
    <x v="537"/>
    <n v="282000"/>
    <x v="128"/>
    <x v="106"/>
    <s v="Deferred Credits"/>
    <s v="Balance Sheet"/>
    <s v="N"/>
    <s v="FAS109 Increment Balance State"/>
    <n v="350"/>
    <n v="4000391"/>
    <n v="202012"/>
  </r>
  <r>
    <n v="140"/>
    <s v="2021 TX RATE CASE Equalized"/>
    <x v="0"/>
    <x v="3022"/>
    <n v="0"/>
    <s v="Jurisdiction"/>
    <x v="1"/>
    <n v="1"/>
    <n v="1"/>
    <x v="5"/>
    <n v="202001"/>
    <n v="3"/>
    <x v="2"/>
    <x v="12"/>
    <n v="26"/>
    <x v="91"/>
    <x v="537"/>
    <n v="282000"/>
    <x v="128"/>
    <x v="106"/>
    <s v="Deferred Credits"/>
    <s v="Balance Sheet"/>
    <s v="N"/>
    <s v="FAS109 Increment Balance State"/>
    <n v="350"/>
    <n v="4000391"/>
    <n v="202012"/>
  </r>
  <r>
    <n v="140"/>
    <s v="2021 TX RATE CASE Equalized"/>
    <x v="0"/>
    <x v="3023"/>
    <n v="0"/>
    <s v="Jurisdiction"/>
    <x v="0"/>
    <n v="0"/>
    <n v="0"/>
    <x v="5"/>
    <n v="202001"/>
    <n v="3"/>
    <x v="2"/>
    <x v="12"/>
    <n v="26"/>
    <x v="91"/>
    <x v="537"/>
    <n v="282000"/>
    <x v="128"/>
    <x v="106"/>
    <s v="Deferred Credits"/>
    <s v="Balance Sheet"/>
    <s v="N"/>
    <s v="FAS109 Increment Balance State"/>
    <n v="350"/>
    <n v="16578442"/>
    <n v="202012"/>
  </r>
  <r>
    <n v="140"/>
    <s v="2021 TX RATE CASE Equalized"/>
    <x v="0"/>
    <x v="3023"/>
    <n v="0"/>
    <s v="Jurisdiction"/>
    <x v="1"/>
    <n v="1"/>
    <n v="1"/>
    <x v="5"/>
    <n v="202001"/>
    <n v="3"/>
    <x v="2"/>
    <x v="12"/>
    <n v="26"/>
    <x v="91"/>
    <x v="537"/>
    <n v="282000"/>
    <x v="128"/>
    <x v="106"/>
    <s v="Deferred Credits"/>
    <s v="Balance Sheet"/>
    <s v="N"/>
    <s v="FAS109 Increment Balance State"/>
    <n v="350"/>
    <n v="16578442"/>
    <n v="202012"/>
  </r>
  <r>
    <n v="140"/>
    <s v="2021 TX RATE CASE Equalized"/>
    <x v="0"/>
    <x v="3024"/>
    <n v="0"/>
    <s v="Jurisdiction"/>
    <x v="0"/>
    <n v="0"/>
    <n v="0"/>
    <x v="5"/>
    <n v="202001"/>
    <n v="3"/>
    <x v="2"/>
    <x v="12"/>
    <n v="26"/>
    <x v="91"/>
    <x v="537"/>
    <n v="282000"/>
    <x v="128"/>
    <x v="106"/>
    <s v="Deferred Credits"/>
    <s v="Balance Sheet"/>
    <s v="N"/>
    <s v="FAS109 Increment Balance State"/>
    <n v="350"/>
    <n v="16578444"/>
    <n v="202012"/>
  </r>
  <r>
    <n v="140"/>
    <s v="2021 TX RATE CASE Equalized"/>
    <x v="0"/>
    <x v="3024"/>
    <n v="0"/>
    <s v="Jurisdiction"/>
    <x v="1"/>
    <n v="1"/>
    <n v="1"/>
    <x v="5"/>
    <n v="202001"/>
    <n v="3"/>
    <x v="2"/>
    <x v="12"/>
    <n v="26"/>
    <x v="91"/>
    <x v="537"/>
    <n v="282000"/>
    <x v="128"/>
    <x v="106"/>
    <s v="Deferred Credits"/>
    <s v="Balance Sheet"/>
    <s v="N"/>
    <s v="FAS109 Increment Balance State"/>
    <n v="350"/>
    <n v="16578444"/>
    <n v="202012"/>
  </r>
  <r>
    <n v="140"/>
    <s v="2021 TX RATE CASE Equalized"/>
    <x v="0"/>
    <x v="3025"/>
    <n v="0"/>
    <s v="Jurisdiction"/>
    <x v="0"/>
    <n v="0"/>
    <n v="0"/>
    <x v="5"/>
    <n v="202001"/>
    <n v="3"/>
    <x v="2"/>
    <x v="12"/>
    <n v="26"/>
    <x v="91"/>
    <x v="537"/>
    <n v="282000"/>
    <x v="128"/>
    <x v="106"/>
    <s v="Deferred Credits"/>
    <s v="Balance Sheet"/>
    <s v="N"/>
    <s v="FAS109 Increment Balance State"/>
    <n v="350"/>
    <n v="16580561"/>
    <n v="202012"/>
  </r>
  <r>
    <n v="140"/>
    <s v="2021 TX RATE CASE Equalized"/>
    <x v="0"/>
    <x v="3025"/>
    <n v="0"/>
    <s v="Jurisdiction"/>
    <x v="1"/>
    <n v="1"/>
    <n v="1"/>
    <x v="5"/>
    <n v="202001"/>
    <n v="3"/>
    <x v="2"/>
    <x v="12"/>
    <n v="26"/>
    <x v="91"/>
    <x v="537"/>
    <n v="282000"/>
    <x v="128"/>
    <x v="106"/>
    <s v="Deferred Credits"/>
    <s v="Balance Sheet"/>
    <s v="N"/>
    <s v="FAS109 Increment Balance State"/>
    <n v="350"/>
    <n v="16580561"/>
    <n v="202012"/>
  </r>
  <r>
    <n v="140"/>
    <s v="2021 TX RATE CASE Equalized"/>
    <x v="0"/>
    <x v="3026"/>
    <n v="0"/>
    <s v="Jurisdiction"/>
    <x v="0"/>
    <n v="0"/>
    <n v="0"/>
    <x v="5"/>
    <n v="202001"/>
    <n v="3"/>
    <x v="2"/>
    <x v="12"/>
    <n v="26"/>
    <x v="91"/>
    <x v="537"/>
    <n v="282000"/>
    <x v="128"/>
    <x v="106"/>
    <s v="Deferred Credits"/>
    <s v="Balance Sheet"/>
    <s v="N"/>
    <s v="FAS109 Increment Balance State"/>
    <n v="350"/>
    <n v="4000407"/>
    <n v="202012"/>
  </r>
  <r>
    <n v="140"/>
    <s v="2021 TX RATE CASE Equalized"/>
    <x v="0"/>
    <x v="3026"/>
    <n v="0"/>
    <s v="Jurisdiction"/>
    <x v="1"/>
    <n v="1"/>
    <n v="1"/>
    <x v="5"/>
    <n v="202001"/>
    <n v="3"/>
    <x v="2"/>
    <x v="12"/>
    <n v="26"/>
    <x v="91"/>
    <x v="537"/>
    <n v="282000"/>
    <x v="128"/>
    <x v="106"/>
    <s v="Deferred Credits"/>
    <s v="Balance Sheet"/>
    <s v="N"/>
    <s v="FAS109 Increment Balance State"/>
    <n v="350"/>
    <n v="4000407"/>
    <n v="202012"/>
  </r>
  <r>
    <n v="140"/>
    <s v="2021 TX RATE CASE Equalized"/>
    <x v="0"/>
    <x v="3027"/>
    <n v="0"/>
    <s v="Jurisdiction"/>
    <x v="0"/>
    <n v="0"/>
    <n v="0"/>
    <x v="5"/>
    <n v="202001"/>
    <n v="3"/>
    <x v="2"/>
    <x v="12"/>
    <n v="26"/>
    <x v="91"/>
    <x v="537"/>
    <n v="282000"/>
    <x v="128"/>
    <x v="106"/>
    <s v="Deferred Credits"/>
    <s v="Balance Sheet"/>
    <s v="N"/>
    <s v="FAS109 Increment Balance State"/>
    <n v="350"/>
    <n v="4000311"/>
    <n v="202012"/>
  </r>
  <r>
    <n v="140"/>
    <s v="2021 TX RATE CASE Equalized"/>
    <x v="0"/>
    <x v="3027"/>
    <n v="0"/>
    <s v="Jurisdiction"/>
    <x v="1"/>
    <n v="1"/>
    <n v="1"/>
    <x v="5"/>
    <n v="202001"/>
    <n v="3"/>
    <x v="2"/>
    <x v="12"/>
    <n v="26"/>
    <x v="91"/>
    <x v="537"/>
    <n v="282000"/>
    <x v="128"/>
    <x v="106"/>
    <s v="Deferred Credits"/>
    <s v="Balance Sheet"/>
    <s v="N"/>
    <s v="FAS109 Increment Balance State"/>
    <n v="350"/>
    <n v="4000311"/>
    <n v="202012"/>
  </r>
  <r>
    <n v="140"/>
    <s v="2021 TX RATE CASE Equalized"/>
    <x v="0"/>
    <x v="3028"/>
    <n v="0"/>
    <s v="Jurisdiction"/>
    <x v="0"/>
    <n v="0"/>
    <n v="0"/>
    <x v="5"/>
    <n v="202001"/>
    <n v="3"/>
    <x v="2"/>
    <x v="12"/>
    <n v="26"/>
    <x v="91"/>
    <x v="538"/>
    <n v="283000"/>
    <x v="129"/>
    <x v="107"/>
    <s v="Deferred Credits"/>
    <s v="Balance Sheet"/>
    <s v="N"/>
    <s v="FAS109 Increment Balance State"/>
    <n v="350"/>
    <n v="134907"/>
    <n v="202012"/>
  </r>
  <r>
    <n v="140"/>
    <s v="2021 TX RATE CASE Equalized"/>
    <x v="0"/>
    <x v="3028"/>
    <n v="0"/>
    <s v="Jurisdiction"/>
    <x v="1"/>
    <n v="1"/>
    <n v="1"/>
    <x v="5"/>
    <n v="202001"/>
    <n v="3"/>
    <x v="2"/>
    <x v="12"/>
    <n v="26"/>
    <x v="91"/>
    <x v="538"/>
    <n v="283000"/>
    <x v="129"/>
    <x v="107"/>
    <s v="Deferred Credits"/>
    <s v="Balance Sheet"/>
    <s v="N"/>
    <s v="FAS109 Increment Balance State"/>
    <n v="350"/>
    <n v="134907"/>
    <n v="202012"/>
  </r>
  <r>
    <n v="140"/>
    <s v="2021 TX RATE CASE Equalized"/>
    <x v="0"/>
    <x v="3029"/>
    <n v="0"/>
    <s v="Jurisdiction"/>
    <x v="0"/>
    <n v="0"/>
    <n v="0"/>
    <x v="5"/>
    <n v="202001"/>
    <n v="3"/>
    <x v="2"/>
    <x v="12"/>
    <n v="26"/>
    <x v="91"/>
    <x v="538"/>
    <n v="283000"/>
    <x v="129"/>
    <x v="107"/>
    <s v="Deferred Credits"/>
    <s v="Balance Sheet"/>
    <s v="N"/>
    <s v="FAS109 Increment Balance State"/>
    <n v="350"/>
    <n v="134905"/>
    <n v="202012"/>
  </r>
  <r>
    <n v="140"/>
    <s v="2021 TX RATE CASE Equalized"/>
    <x v="0"/>
    <x v="3029"/>
    <n v="0"/>
    <s v="Jurisdiction"/>
    <x v="1"/>
    <n v="1"/>
    <n v="1"/>
    <x v="5"/>
    <n v="202001"/>
    <n v="3"/>
    <x v="2"/>
    <x v="12"/>
    <n v="26"/>
    <x v="91"/>
    <x v="538"/>
    <n v="283000"/>
    <x v="129"/>
    <x v="107"/>
    <s v="Deferred Credits"/>
    <s v="Balance Sheet"/>
    <s v="N"/>
    <s v="FAS109 Increment Balance State"/>
    <n v="350"/>
    <n v="134905"/>
    <n v="202012"/>
  </r>
  <r>
    <n v="140"/>
    <s v="2021 TX RATE CASE Equalized"/>
    <x v="0"/>
    <x v="3030"/>
    <n v="0"/>
    <s v="Jurisdiction"/>
    <x v="0"/>
    <n v="0.78141373900362698"/>
    <n v="3665210259.1799998"/>
    <x v="34"/>
    <n v="202012"/>
    <n v="3"/>
    <x v="2"/>
    <x v="12"/>
    <n v="26"/>
    <x v="91"/>
    <x v="538"/>
    <n v="283000"/>
    <x v="129"/>
    <x v="107"/>
    <s v="Deferred Credits"/>
    <s v="Balance Sheet"/>
    <s v="N"/>
    <s v="FAS109 Increment Balance State"/>
    <n v="350"/>
    <n v="137733"/>
    <n v="202012"/>
  </r>
  <r>
    <n v="140"/>
    <s v="2021 TX RATE CASE Equalized"/>
    <x v="0"/>
    <x v="3030"/>
    <n v="0"/>
    <s v="Jurisdiction"/>
    <x v="1"/>
    <n v="0.21858626099637299"/>
    <n v="1025275812.71"/>
    <x v="34"/>
    <n v="202012"/>
    <n v="3"/>
    <x v="2"/>
    <x v="12"/>
    <n v="26"/>
    <x v="91"/>
    <x v="538"/>
    <n v="283000"/>
    <x v="129"/>
    <x v="107"/>
    <s v="Deferred Credits"/>
    <s v="Balance Sheet"/>
    <s v="N"/>
    <s v="FAS109 Increment Balance State"/>
    <n v="350"/>
    <n v="137733"/>
    <n v="202012"/>
  </r>
  <r>
    <n v="140"/>
    <s v="2021 TX RATE CASE Equalized"/>
    <x v="0"/>
    <x v="3031"/>
    <n v="0"/>
    <s v="Jurisdiction"/>
    <x v="0"/>
    <n v="0.78141373900362698"/>
    <n v="3665210259.1799998"/>
    <x v="34"/>
    <n v="202012"/>
    <n v="3"/>
    <x v="2"/>
    <x v="12"/>
    <n v="26"/>
    <x v="91"/>
    <x v="538"/>
    <n v="283000"/>
    <x v="129"/>
    <x v="107"/>
    <s v="Deferred Credits"/>
    <s v="Balance Sheet"/>
    <s v="N"/>
    <s v="FAS109 Increment Balance State"/>
    <n v="350"/>
    <n v="137727"/>
    <n v="202012"/>
  </r>
  <r>
    <n v="140"/>
    <s v="2021 TX RATE CASE Equalized"/>
    <x v="0"/>
    <x v="3031"/>
    <n v="0"/>
    <s v="Jurisdiction"/>
    <x v="1"/>
    <n v="0.21858626099637299"/>
    <n v="1025275812.71"/>
    <x v="34"/>
    <n v="202012"/>
    <n v="3"/>
    <x v="2"/>
    <x v="12"/>
    <n v="26"/>
    <x v="91"/>
    <x v="538"/>
    <n v="283000"/>
    <x v="129"/>
    <x v="107"/>
    <s v="Deferred Credits"/>
    <s v="Balance Sheet"/>
    <s v="N"/>
    <s v="FAS109 Increment Balance State"/>
    <n v="350"/>
    <n v="137727"/>
    <n v="202012"/>
  </r>
  <r>
    <n v="140"/>
    <s v="2021 TX RATE CASE Equalized"/>
    <x v="0"/>
    <x v="3032"/>
    <n v="0"/>
    <s v="Jurisdiction"/>
    <x v="0"/>
    <n v="0"/>
    <n v="0"/>
    <x v="5"/>
    <n v="202001"/>
    <n v="3"/>
    <x v="2"/>
    <x v="12"/>
    <n v="26"/>
    <x v="91"/>
    <x v="538"/>
    <n v="283000"/>
    <x v="129"/>
    <x v="107"/>
    <s v="Deferred Credits"/>
    <s v="Balance Sheet"/>
    <s v="N"/>
    <s v="FAS109 Increment Balance State"/>
    <n v="350"/>
    <n v="134918"/>
    <n v="202012"/>
  </r>
  <r>
    <n v="140"/>
    <s v="2021 TX RATE CASE Equalized"/>
    <x v="0"/>
    <x v="3032"/>
    <n v="0"/>
    <s v="Jurisdiction"/>
    <x v="1"/>
    <n v="1"/>
    <n v="1"/>
    <x v="5"/>
    <n v="202001"/>
    <n v="3"/>
    <x v="2"/>
    <x v="12"/>
    <n v="26"/>
    <x v="91"/>
    <x v="538"/>
    <n v="283000"/>
    <x v="129"/>
    <x v="107"/>
    <s v="Deferred Credits"/>
    <s v="Balance Sheet"/>
    <s v="N"/>
    <s v="FAS109 Increment Balance State"/>
    <n v="350"/>
    <n v="134918"/>
    <n v="202012"/>
  </r>
  <r>
    <n v="140"/>
    <s v="2021 TX RATE CASE Equalized"/>
    <x v="0"/>
    <x v="3033"/>
    <n v="0"/>
    <s v="Jurisdiction"/>
    <x v="0"/>
    <n v="0"/>
    <n v="0"/>
    <x v="5"/>
    <n v="202001"/>
    <n v="3"/>
    <x v="2"/>
    <x v="12"/>
    <n v="26"/>
    <x v="91"/>
    <x v="538"/>
    <n v="283000"/>
    <x v="129"/>
    <x v="107"/>
    <s v="Deferred Credits"/>
    <s v="Balance Sheet"/>
    <s v="N"/>
    <s v="FAS109 Increment Balance State"/>
    <n v="350"/>
    <n v="134911"/>
    <n v="202012"/>
  </r>
  <r>
    <n v="140"/>
    <s v="2021 TX RATE CASE Equalized"/>
    <x v="0"/>
    <x v="3033"/>
    <n v="0"/>
    <s v="Jurisdiction"/>
    <x v="1"/>
    <n v="1"/>
    <n v="1"/>
    <x v="5"/>
    <n v="202001"/>
    <n v="3"/>
    <x v="2"/>
    <x v="12"/>
    <n v="26"/>
    <x v="91"/>
    <x v="538"/>
    <n v="283000"/>
    <x v="129"/>
    <x v="107"/>
    <s v="Deferred Credits"/>
    <s v="Balance Sheet"/>
    <s v="N"/>
    <s v="FAS109 Increment Balance State"/>
    <n v="350"/>
    <n v="134911"/>
    <n v="202012"/>
  </r>
  <r>
    <n v="140"/>
    <s v="2021 TX RATE CASE Equalized"/>
    <x v="0"/>
    <x v="3034"/>
    <n v="0"/>
    <s v="Jurisdiction"/>
    <x v="0"/>
    <n v="0"/>
    <n v="0"/>
    <x v="5"/>
    <n v="202001"/>
    <n v="3"/>
    <x v="2"/>
    <x v="12"/>
    <n v="26"/>
    <x v="91"/>
    <x v="538"/>
    <n v="283000"/>
    <x v="129"/>
    <x v="107"/>
    <s v="Deferred Credits"/>
    <s v="Balance Sheet"/>
    <s v="N"/>
    <s v="FAS109 Increment Balance State"/>
    <n v="350"/>
    <n v="134909"/>
    <n v="202012"/>
  </r>
  <r>
    <n v="140"/>
    <s v="2021 TX RATE CASE Equalized"/>
    <x v="0"/>
    <x v="3034"/>
    <n v="0"/>
    <s v="Jurisdiction"/>
    <x v="1"/>
    <n v="1"/>
    <n v="1"/>
    <x v="5"/>
    <n v="202001"/>
    <n v="3"/>
    <x v="2"/>
    <x v="12"/>
    <n v="26"/>
    <x v="91"/>
    <x v="538"/>
    <n v="283000"/>
    <x v="129"/>
    <x v="107"/>
    <s v="Deferred Credits"/>
    <s v="Balance Sheet"/>
    <s v="N"/>
    <s v="FAS109 Increment Balance State"/>
    <n v="350"/>
    <n v="134909"/>
    <n v="202012"/>
  </r>
  <r>
    <n v="140"/>
    <s v="2021 TX RATE CASE Equalized"/>
    <x v="0"/>
    <x v="3035"/>
    <n v="0"/>
    <s v="Jurisdiction"/>
    <x v="0"/>
    <n v="0"/>
    <n v="0"/>
    <x v="5"/>
    <n v="202001"/>
    <n v="3"/>
    <x v="2"/>
    <x v="12"/>
    <n v="26"/>
    <x v="91"/>
    <x v="538"/>
    <n v="283000"/>
    <x v="129"/>
    <x v="107"/>
    <s v="Deferred Credits"/>
    <s v="Balance Sheet"/>
    <s v="N"/>
    <s v="FAS109 Increment Balance State"/>
    <n v="350"/>
    <n v="134913"/>
    <n v="202012"/>
  </r>
  <r>
    <n v="140"/>
    <s v="2021 TX RATE CASE Equalized"/>
    <x v="0"/>
    <x v="3035"/>
    <n v="0"/>
    <s v="Jurisdiction"/>
    <x v="1"/>
    <n v="1"/>
    <n v="1"/>
    <x v="5"/>
    <n v="202001"/>
    <n v="3"/>
    <x v="2"/>
    <x v="12"/>
    <n v="26"/>
    <x v="91"/>
    <x v="538"/>
    <n v="283000"/>
    <x v="129"/>
    <x v="107"/>
    <s v="Deferred Credits"/>
    <s v="Balance Sheet"/>
    <s v="N"/>
    <s v="FAS109 Increment Balance State"/>
    <n v="350"/>
    <n v="134913"/>
    <n v="202012"/>
  </r>
  <r>
    <n v="140"/>
    <s v="2021 TX RATE CASE Equalized"/>
    <x v="0"/>
    <x v="3036"/>
    <n v="0"/>
    <s v="Jurisdiction"/>
    <x v="0"/>
    <n v="0"/>
    <n v="0"/>
    <x v="5"/>
    <n v="202001"/>
    <n v="3"/>
    <x v="2"/>
    <x v="12"/>
    <n v="26"/>
    <x v="91"/>
    <x v="538"/>
    <n v="283000"/>
    <x v="129"/>
    <x v="107"/>
    <s v="Deferred Credits"/>
    <s v="Balance Sheet"/>
    <s v="N"/>
    <s v="FAS109 Increment Balance State"/>
    <n v="350"/>
    <n v="134920"/>
    <n v="202012"/>
  </r>
  <r>
    <n v="140"/>
    <s v="2021 TX RATE CASE Equalized"/>
    <x v="0"/>
    <x v="3036"/>
    <n v="0"/>
    <s v="Jurisdiction"/>
    <x v="1"/>
    <n v="1"/>
    <n v="1"/>
    <x v="5"/>
    <n v="202001"/>
    <n v="3"/>
    <x v="2"/>
    <x v="12"/>
    <n v="26"/>
    <x v="91"/>
    <x v="538"/>
    <n v="283000"/>
    <x v="129"/>
    <x v="107"/>
    <s v="Deferred Credits"/>
    <s v="Balance Sheet"/>
    <s v="N"/>
    <s v="FAS109 Increment Balance State"/>
    <n v="350"/>
    <n v="134920"/>
    <n v="202012"/>
  </r>
  <r>
    <n v="140"/>
    <s v="2021 TX RATE CASE Equalized"/>
    <x v="0"/>
    <x v="3037"/>
    <n v="0"/>
    <s v="Jurisdiction"/>
    <x v="0"/>
    <n v="0"/>
    <n v="0"/>
    <x v="5"/>
    <n v="202001"/>
    <n v="3"/>
    <x v="2"/>
    <x v="12"/>
    <n v="26"/>
    <x v="91"/>
    <x v="538"/>
    <n v="283000"/>
    <x v="129"/>
    <x v="107"/>
    <s v="Deferred Credits"/>
    <s v="Balance Sheet"/>
    <s v="N"/>
    <s v="FAS109 Increment Balance State"/>
    <n v="350"/>
    <n v="134922"/>
    <n v="202012"/>
  </r>
  <r>
    <n v="140"/>
    <s v="2021 TX RATE CASE Equalized"/>
    <x v="0"/>
    <x v="3037"/>
    <n v="0"/>
    <s v="Jurisdiction"/>
    <x v="1"/>
    <n v="1"/>
    <n v="1"/>
    <x v="5"/>
    <n v="202001"/>
    <n v="3"/>
    <x v="2"/>
    <x v="12"/>
    <n v="26"/>
    <x v="91"/>
    <x v="538"/>
    <n v="283000"/>
    <x v="129"/>
    <x v="107"/>
    <s v="Deferred Credits"/>
    <s v="Balance Sheet"/>
    <s v="N"/>
    <s v="FAS109 Increment Balance State"/>
    <n v="350"/>
    <n v="134922"/>
    <n v="202012"/>
  </r>
  <r>
    <n v="140"/>
    <s v="2021 TX RATE CASE Equalized"/>
    <x v="0"/>
    <x v="3038"/>
    <n v="0"/>
    <s v="Jurisdiction"/>
    <x v="0"/>
    <n v="0"/>
    <n v="0"/>
    <x v="5"/>
    <n v="202001"/>
    <n v="3"/>
    <x v="2"/>
    <x v="12"/>
    <n v="26"/>
    <x v="91"/>
    <x v="538"/>
    <n v="283000"/>
    <x v="129"/>
    <x v="107"/>
    <s v="Deferred Credits"/>
    <s v="Balance Sheet"/>
    <s v="N"/>
    <s v="FAS109 Increment Balance State"/>
    <n v="350"/>
    <n v="134925"/>
    <n v="202012"/>
  </r>
  <r>
    <n v="140"/>
    <s v="2021 TX RATE CASE Equalized"/>
    <x v="0"/>
    <x v="3038"/>
    <n v="0"/>
    <s v="Jurisdiction"/>
    <x v="1"/>
    <n v="1"/>
    <n v="1"/>
    <x v="5"/>
    <n v="202001"/>
    <n v="3"/>
    <x v="2"/>
    <x v="12"/>
    <n v="26"/>
    <x v="91"/>
    <x v="538"/>
    <n v="283000"/>
    <x v="129"/>
    <x v="107"/>
    <s v="Deferred Credits"/>
    <s v="Balance Sheet"/>
    <s v="N"/>
    <s v="FAS109 Increment Balance State"/>
    <n v="350"/>
    <n v="134925"/>
    <n v="202012"/>
  </r>
  <r>
    <n v="140"/>
    <s v="2021 TX RATE CASE Equalized"/>
    <x v="0"/>
    <x v="3039"/>
    <n v="0"/>
    <s v="Jurisdiction"/>
    <x v="0"/>
    <n v="0"/>
    <n v="0"/>
    <x v="5"/>
    <n v="202001"/>
    <n v="3"/>
    <x v="2"/>
    <x v="12"/>
    <n v="26"/>
    <x v="91"/>
    <x v="538"/>
    <n v="283000"/>
    <x v="129"/>
    <x v="107"/>
    <s v="Deferred Credits"/>
    <s v="Balance Sheet"/>
    <s v="N"/>
    <s v="FAS109 Increment Balance State"/>
    <n v="350"/>
    <n v="134928"/>
    <n v="202012"/>
  </r>
  <r>
    <n v="140"/>
    <s v="2021 TX RATE CASE Equalized"/>
    <x v="0"/>
    <x v="3039"/>
    <n v="0"/>
    <s v="Jurisdiction"/>
    <x v="1"/>
    <n v="1"/>
    <n v="1"/>
    <x v="5"/>
    <n v="202001"/>
    <n v="3"/>
    <x v="2"/>
    <x v="12"/>
    <n v="26"/>
    <x v="91"/>
    <x v="538"/>
    <n v="283000"/>
    <x v="129"/>
    <x v="107"/>
    <s v="Deferred Credits"/>
    <s v="Balance Sheet"/>
    <s v="N"/>
    <s v="FAS109 Increment Balance State"/>
    <n v="350"/>
    <n v="134928"/>
    <n v="202012"/>
  </r>
  <r>
    <n v="140"/>
    <s v="2021 TX RATE CASE Equalized"/>
    <x v="0"/>
    <x v="3040"/>
    <n v="0"/>
    <s v="Jurisdiction"/>
    <x v="0"/>
    <n v="0"/>
    <n v="0"/>
    <x v="5"/>
    <n v="202001"/>
    <n v="3"/>
    <x v="2"/>
    <x v="12"/>
    <n v="26"/>
    <x v="91"/>
    <x v="538"/>
    <n v="283000"/>
    <x v="129"/>
    <x v="107"/>
    <s v="Deferred Credits"/>
    <s v="Balance Sheet"/>
    <s v="N"/>
    <s v="FAS109 Increment Balance State"/>
    <n v="350"/>
    <n v="830173"/>
    <n v="202012"/>
  </r>
  <r>
    <n v="140"/>
    <s v="2021 TX RATE CASE Equalized"/>
    <x v="0"/>
    <x v="3040"/>
    <n v="0"/>
    <s v="Jurisdiction"/>
    <x v="1"/>
    <n v="1"/>
    <n v="1"/>
    <x v="5"/>
    <n v="202001"/>
    <n v="3"/>
    <x v="2"/>
    <x v="12"/>
    <n v="26"/>
    <x v="91"/>
    <x v="538"/>
    <n v="283000"/>
    <x v="129"/>
    <x v="107"/>
    <s v="Deferred Credits"/>
    <s v="Balance Sheet"/>
    <s v="N"/>
    <s v="FAS109 Increment Balance State"/>
    <n v="350"/>
    <n v="830173"/>
    <n v="202012"/>
  </r>
  <r>
    <n v="140"/>
    <s v="2021 TX RATE CASE Equalized"/>
    <x v="0"/>
    <x v="3041"/>
    <n v="0"/>
    <s v="Jurisdiction"/>
    <x v="0"/>
    <n v="0"/>
    <n v="0"/>
    <x v="5"/>
    <n v="202001"/>
    <n v="3"/>
    <x v="2"/>
    <x v="12"/>
    <n v="26"/>
    <x v="91"/>
    <x v="538"/>
    <n v="283000"/>
    <x v="129"/>
    <x v="107"/>
    <s v="Deferred Credits"/>
    <s v="Balance Sheet"/>
    <s v="N"/>
    <s v="FAS109 Increment Balance State"/>
    <n v="350"/>
    <n v="134931"/>
    <n v="202012"/>
  </r>
  <r>
    <n v="140"/>
    <s v="2021 TX RATE CASE Equalized"/>
    <x v="0"/>
    <x v="3041"/>
    <n v="0"/>
    <s v="Jurisdiction"/>
    <x v="1"/>
    <n v="1"/>
    <n v="1"/>
    <x v="5"/>
    <n v="202001"/>
    <n v="3"/>
    <x v="2"/>
    <x v="12"/>
    <n v="26"/>
    <x v="91"/>
    <x v="538"/>
    <n v="283000"/>
    <x v="129"/>
    <x v="107"/>
    <s v="Deferred Credits"/>
    <s v="Balance Sheet"/>
    <s v="N"/>
    <s v="FAS109 Increment Balance State"/>
    <n v="350"/>
    <n v="134931"/>
    <n v="202012"/>
  </r>
  <r>
    <n v="140"/>
    <s v="2021 TX RATE CASE Equalized"/>
    <x v="0"/>
    <x v="3042"/>
    <n v="0"/>
    <s v="Jurisdiction"/>
    <x v="0"/>
    <n v="0"/>
    <n v="0"/>
    <x v="5"/>
    <n v="202001"/>
    <n v="3"/>
    <x v="2"/>
    <x v="12"/>
    <n v="26"/>
    <x v="91"/>
    <x v="538"/>
    <n v="283000"/>
    <x v="129"/>
    <x v="107"/>
    <s v="Deferred Credits"/>
    <s v="Balance Sheet"/>
    <s v="N"/>
    <s v="FAS109 Increment Balance State"/>
    <n v="350"/>
    <n v="16580337"/>
    <n v="202012"/>
  </r>
  <r>
    <n v="140"/>
    <s v="2021 TX RATE CASE Equalized"/>
    <x v="0"/>
    <x v="3042"/>
    <n v="0"/>
    <s v="Jurisdiction"/>
    <x v="1"/>
    <n v="1"/>
    <n v="1"/>
    <x v="5"/>
    <n v="202001"/>
    <n v="3"/>
    <x v="2"/>
    <x v="12"/>
    <n v="26"/>
    <x v="91"/>
    <x v="538"/>
    <n v="283000"/>
    <x v="129"/>
    <x v="107"/>
    <s v="Deferred Credits"/>
    <s v="Balance Sheet"/>
    <s v="N"/>
    <s v="FAS109 Increment Balance State"/>
    <n v="350"/>
    <n v="16580337"/>
    <n v="202012"/>
  </r>
  <r>
    <n v="140"/>
    <s v="2021 TX RATE CASE Equalized"/>
    <x v="0"/>
    <x v="3043"/>
    <n v="0"/>
    <s v="Jurisdiction"/>
    <x v="0"/>
    <n v="0"/>
    <n v="0"/>
    <x v="5"/>
    <n v="202001"/>
    <n v="3"/>
    <x v="2"/>
    <x v="12"/>
    <n v="26"/>
    <x v="91"/>
    <x v="538"/>
    <n v="283000"/>
    <x v="129"/>
    <x v="107"/>
    <s v="Deferred Credits"/>
    <s v="Balance Sheet"/>
    <s v="N"/>
    <s v="FAS109 Increment Balance State"/>
    <n v="350"/>
    <n v="134939"/>
    <n v="202012"/>
  </r>
  <r>
    <n v="140"/>
    <s v="2021 TX RATE CASE Equalized"/>
    <x v="0"/>
    <x v="3043"/>
    <n v="0"/>
    <s v="Jurisdiction"/>
    <x v="1"/>
    <n v="1"/>
    <n v="1"/>
    <x v="5"/>
    <n v="202001"/>
    <n v="3"/>
    <x v="2"/>
    <x v="12"/>
    <n v="26"/>
    <x v="91"/>
    <x v="538"/>
    <n v="283000"/>
    <x v="129"/>
    <x v="107"/>
    <s v="Deferred Credits"/>
    <s v="Balance Sheet"/>
    <s v="N"/>
    <s v="FAS109 Increment Balance State"/>
    <n v="350"/>
    <n v="134939"/>
    <n v="202012"/>
  </r>
  <r>
    <n v="140"/>
    <s v="2021 TX RATE CASE Equalized"/>
    <x v="0"/>
    <x v="3044"/>
    <n v="0"/>
    <s v="Jurisdiction"/>
    <x v="0"/>
    <n v="0"/>
    <n v="0"/>
    <x v="5"/>
    <n v="202001"/>
    <n v="3"/>
    <x v="2"/>
    <x v="12"/>
    <n v="26"/>
    <x v="91"/>
    <x v="538"/>
    <n v="283000"/>
    <x v="129"/>
    <x v="107"/>
    <s v="Deferred Credits"/>
    <s v="Balance Sheet"/>
    <s v="N"/>
    <s v="FAS109 Increment Balance State"/>
    <n v="350"/>
    <n v="134903"/>
    <n v="202012"/>
  </r>
  <r>
    <n v="140"/>
    <s v="2021 TX RATE CASE Equalized"/>
    <x v="0"/>
    <x v="3044"/>
    <n v="0"/>
    <s v="Jurisdiction"/>
    <x v="1"/>
    <n v="1"/>
    <n v="1"/>
    <x v="5"/>
    <n v="202001"/>
    <n v="3"/>
    <x v="2"/>
    <x v="12"/>
    <n v="26"/>
    <x v="91"/>
    <x v="538"/>
    <n v="283000"/>
    <x v="129"/>
    <x v="107"/>
    <s v="Deferred Credits"/>
    <s v="Balance Sheet"/>
    <s v="N"/>
    <s v="FAS109 Increment Balance State"/>
    <n v="350"/>
    <n v="134903"/>
    <n v="202012"/>
  </r>
  <r>
    <n v="140"/>
    <s v="2021 TX RATE CASE Equalized"/>
    <x v="0"/>
    <x v="3045"/>
    <n v="0"/>
    <s v="Jurisdiction"/>
    <x v="0"/>
    <n v="0"/>
    <n v="0"/>
    <x v="5"/>
    <n v="202001"/>
    <n v="3"/>
    <x v="2"/>
    <x v="12"/>
    <n v="26"/>
    <x v="91"/>
    <x v="538"/>
    <n v="283000"/>
    <x v="129"/>
    <x v="107"/>
    <s v="Deferred Credits"/>
    <s v="Balance Sheet"/>
    <s v="N"/>
    <s v="FAS109 Increment Balance State"/>
    <n v="350"/>
    <n v="134933"/>
    <n v="202012"/>
  </r>
  <r>
    <n v="140"/>
    <s v="2021 TX RATE CASE Equalized"/>
    <x v="0"/>
    <x v="3045"/>
    <n v="0"/>
    <s v="Jurisdiction"/>
    <x v="1"/>
    <n v="1"/>
    <n v="1"/>
    <x v="5"/>
    <n v="202001"/>
    <n v="3"/>
    <x v="2"/>
    <x v="12"/>
    <n v="26"/>
    <x v="91"/>
    <x v="538"/>
    <n v="283000"/>
    <x v="129"/>
    <x v="107"/>
    <s v="Deferred Credits"/>
    <s v="Balance Sheet"/>
    <s v="N"/>
    <s v="FAS109 Increment Balance State"/>
    <n v="350"/>
    <n v="134933"/>
    <n v="202012"/>
  </r>
  <r>
    <n v="140"/>
    <s v="2021 TX RATE CASE Equalized"/>
    <x v="0"/>
    <x v="3046"/>
    <n v="0"/>
    <s v="Jurisdiction"/>
    <x v="0"/>
    <n v="0"/>
    <n v="0"/>
    <x v="5"/>
    <n v="202001"/>
    <n v="3"/>
    <x v="2"/>
    <x v="12"/>
    <n v="26"/>
    <x v="91"/>
    <x v="538"/>
    <n v="283000"/>
    <x v="129"/>
    <x v="107"/>
    <s v="Deferred Credits"/>
    <s v="Balance Sheet"/>
    <s v="N"/>
    <s v="FAS109 Increment Balance State"/>
    <n v="350"/>
    <n v="134941"/>
    <n v="202012"/>
  </r>
  <r>
    <n v="140"/>
    <s v="2021 TX RATE CASE Equalized"/>
    <x v="0"/>
    <x v="3046"/>
    <n v="0"/>
    <s v="Jurisdiction"/>
    <x v="1"/>
    <n v="1"/>
    <n v="1"/>
    <x v="5"/>
    <n v="202001"/>
    <n v="3"/>
    <x v="2"/>
    <x v="12"/>
    <n v="26"/>
    <x v="91"/>
    <x v="538"/>
    <n v="283000"/>
    <x v="129"/>
    <x v="107"/>
    <s v="Deferred Credits"/>
    <s v="Balance Sheet"/>
    <s v="N"/>
    <s v="FAS109 Increment Balance State"/>
    <n v="350"/>
    <n v="134941"/>
    <n v="202012"/>
  </r>
  <r>
    <n v="140"/>
    <s v="2021 TX RATE CASE Equalized"/>
    <x v="0"/>
    <x v="3047"/>
    <n v="0"/>
    <s v="Jurisdiction"/>
    <x v="0"/>
    <n v="0"/>
    <n v="0"/>
    <x v="5"/>
    <n v="202001"/>
    <n v="3"/>
    <x v="2"/>
    <x v="12"/>
    <n v="26"/>
    <x v="91"/>
    <x v="538"/>
    <n v="283000"/>
    <x v="129"/>
    <x v="107"/>
    <s v="Deferred Credits"/>
    <s v="Balance Sheet"/>
    <s v="N"/>
    <s v="FAS109 Increment Balance State"/>
    <n v="350"/>
    <n v="134943"/>
    <n v="202012"/>
  </r>
  <r>
    <n v="140"/>
    <s v="2021 TX RATE CASE Equalized"/>
    <x v="0"/>
    <x v="3047"/>
    <n v="0"/>
    <s v="Jurisdiction"/>
    <x v="1"/>
    <n v="1"/>
    <n v="1"/>
    <x v="5"/>
    <n v="202001"/>
    <n v="3"/>
    <x v="2"/>
    <x v="12"/>
    <n v="26"/>
    <x v="91"/>
    <x v="538"/>
    <n v="283000"/>
    <x v="129"/>
    <x v="107"/>
    <s v="Deferred Credits"/>
    <s v="Balance Sheet"/>
    <s v="N"/>
    <s v="FAS109 Increment Balance State"/>
    <n v="350"/>
    <n v="134943"/>
    <n v="202012"/>
  </r>
  <r>
    <n v="140"/>
    <s v="2021 TX RATE CASE Equalized"/>
    <x v="0"/>
    <x v="3048"/>
    <n v="0"/>
    <s v="Jurisdiction"/>
    <x v="0"/>
    <n v="0"/>
    <n v="0"/>
    <x v="5"/>
    <n v="202001"/>
    <n v="3"/>
    <x v="2"/>
    <x v="12"/>
    <n v="26"/>
    <x v="91"/>
    <x v="538"/>
    <n v="283000"/>
    <x v="129"/>
    <x v="107"/>
    <s v="Deferred Credits"/>
    <s v="Balance Sheet"/>
    <s v="N"/>
    <s v="FAS109 Increment Balance State"/>
    <n v="350"/>
    <n v="134935"/>
    <n v="202012"/>
  </r>
  <r>
    <n v="140"/>
    <s v="2021 TX RATE CASE Equalized"/>
    <x v="0"/>
    <x v="3048"/>
    <n v="0"/>
    <s v="Jurisdiction"/>
    <x v="1"/>
    <n v="1"/>
    <n v="1"/>
    <x v="5"/>
    <n v="202001"/>
    <n v="3"/>
    <x v="2"/>
    <x v="12"/>
    <n v="26"/>
    <x v="91"/>
    <x v="538"/>
    <n v="283000"/>
    <x v="129"/>
    <x v="107"/>
    <s v="Deferred Credits"/>
    <s v="Balance Sheet"/>
    <s v="N"/>
    <s v="FAS109 Increment Balance State"/>
    <n v="350"/>
    <n v="134935"/>
    <n v="202012"/>
  </r>
  <r>
    <n v="140"/>
    <s v="2021 TX RATE CASE Equalized"/>
    <x v="0"/>
    <x v="3049"/>
    <n v="0"/>
    <s v="Jurisdiction"/>
    <x v="0"/>
    <n v="0"/>
    <n v="0"/>
    <x v="5"/>
    <n v="202001"/>
    <n v="3"/>
    <x v="2"/>
    <x v="12"/>
    <n v="26"/>
    <x v="91"/>
    <x v="538"/>
    <n v="283000"/>
    <x v="129"/>
    <x v="107"/>
    <s v="Deferred Credits"/>
    <s v="Balance Sheet"/>
    <s v="N"/>
    <s v="FAS109 Increment Balance State"/>
    <n v="350"/>
    <n v="134937"/>
    <n v="202012"/>
  </r>
  <r>
    <n v="140"/>
    <s v="2021 TX RATE CASE Equalized"/>
    <x v="0"/>
    <x v="3049"/>
    <n v="0"/>
    <s v="Jurisdiction"/>
    <x v="1"/>
    <n v="1"/>
    <n v="1"/>
    <x v="5"/>
    <n v="202001"/>
    <n v="3"/>
    <x v="2"/>
    <x v="12"/>
    <n v="26"/>
    <x v="91"/>
    <x v="538"/>
    <n v="283000"/>
    <x v="129"/>
    <x v="107"/>
    <s v="Deferred Credits"/>
    <s v="Balance Sheet"/>
    <s v="N"/>
    <s v="FAS109 Increment Balance State"/>
    <n v="350"/>
    <n v="134937"/>
    <n v="202012"/>
  </r>
  <r>
    <n v="140"/>
    <s v="2021 TX RATE CASE Equalized"/>
    <x v="0"/>
    <x v="3050"/>
    <n v="0"/>
    <s v="Jurisdiction"/>
    <x v="0"/>
    <n v="0"/>
    <n v="0"/>
    <x v="5"/>
    <n v="202001"/>
    <n v="3"/>
    <x v="2"/>
    <x v="12"/>
    <n v="26"/>
    <x v="91"/>
    <x v="538"/>
    <n v="283000"/>
    <x v="129"/>
    <x v="107"/>
    <s v="Deferred Credits"/>
    <s v="Balance Sheet"/>
    <s v="N"/>
    <s v="FAS109 Increment Balance State"/>
    <n v="350"/>
    <n v="134945"/>
    <n v="202012"/>
  </r>
  <r>
    <n v="140"/>
    <s v="2021 TX RATE CASE Equalized"/>
    <x v="0"/>
    <x v="3050"/>
    <n v="0"/>
    <s v="Jurisdiction"/>
    <x v="1"/>
    <n v="1"/>
    <n v="1"/>
    <x v="5"/>
    <n v="202001"/>
    <n v="3"/>
    <x v="2"/>
    <x v="12"/>
    <n v="26"/>
    <x v="91"/>
    <x v="538"/>
    <n v="283000"/>
    <x v="129"/>
    <x v="107"/>
    <s v="Deferred Credits"/>
    <s v="Balance Sheet"/>
    <s v="N"/>
    <s v="FAS109 Increment Balance State"/>
    <n v="350"/>
    <n v="134945"/>
    <n v="202012"/>
  </r>
  <r>
    <n v="140"/>
    <s v="2021 TX RATE CASE Equalized"/>
    <x v="0"/>
    <x v="3051"/>
    <n v="0"/>
    <s v="Jurisdiction"/>
    <x v="0"/>
    <n v="0"/>
    <n v="0"/>
    <x v="0"/>
    <n v="202001"/>
    <n v="3"/>
    <x v="2"/>
    <x v="12"/>
    <n v="26"/>
    <x v="91"/>
    <x v="538"/>
    <n v="283000"/>
    <x v="129"/>
    <x v="107"/>
    <s v="Deferred Credits"/>
    <s v="Balance Sheet"/>
    <s v="N"/>
    <s v="FAS109 Increment Balance State"/>
    <n v="350"/>
    <n v="28231132"/>
    <n v="202012"/>
  </r>
  <r>
    <n v="140"/>
    <s v="2021 TX RATE CASE Equalized"/>
    <x v="0"/>
    <x v="3051"/>
    <n v="0"/>
    <s v="Jurisdiction"/>
    <x v="1"/>
    <n v="1"/>
    <n v="1"/>
    <x v="0"/>
    <n v="202001"/>
    <n v="3"/>
    <x v="2"/>
    <x v="12"/>
    <n v="26"/>
    <x v="91"/>
    <x v="538"/>
    <n v="283000"/>
    <x v="129"/>
    <x v="107"/>
    <s v="Deferred Credits"/>
    <s v="Balance Sheet"/>
    <s v="N"/>
    <s v="FAS109 Increment Balance State"/>
    <n v="350"/>
    <n v="28231132"/>
    <n v="202012"/>
  </r>
  <r>
    <n v="140"/>
    <s v="2021 TX RATE CASE Equalized"/>
    <x v="0"/>
    <x v="3052"/>
    <n v="0"/>
    <s v="Jurisdiction"/>
    <x v="0"/>
    <n v="0"/>
    <n v="0"/>
    <x v="5"/>
    <n v="202001"/>
    <n v="3"/>
    <x v="2"/>
    <x v="12"/>
    <n v="26"/>
    <x v="91"/>
    <x v="538"/>
    <n v="283000"/>
    <x v="129"/>
    <x v="107"/>
    <s v="Deferred Credits"/>
    <s v="Balance Sheet"/>
    <s v="N"/>
    <s v="FAS109 Increment Balance State"/>
    <n v="350"/>
    <n v="134947"/>
    <n v="202012"/>
  </r>
  <r>
    <n v="140"/>
    <s v="2021 TX RATE CASE Equalized"/>
    <x v="0"/>
    <x v="3052"/>
    <n v="0"/>
    <s v="Jurisdiction"/>
    <x v="1"/>
    <n v="1"/>
    <n v="1"/>
    <x v="5"/>
    <n v="202001"/>
    <n v="3"/>
    <x v="2"/>
    <x v="12"/>
    <n v="26"/>
    <x v="91"/>
    <x v="538"/>
    <n v="283000"/>
    <x v="129"/>
    <x v="107"/>
    <s v="Deferred Credits"/>
    <s v="Balance Sheet"/>
    <s v="N"/>
    <s v="FAS109 Increment Balance State"/>
    <n v="350"/>
    <n v="134947"/>
    <n v="202012"/>
  </r>
  <r>
    <n v="140"/>
    <s v="2021 TX RATE CASE Equalized"/>
    <x v="0"/>
    <x v="3053"/>
    <n v="0"/>
    <s v="Jurisdiction"/>
    <x v="0"/>
    <n v="0"/>
    <n v="0"/>
    <x v="5"/>
    <n v="202001"/>
    <n v="3"/>
    <x v="2"/>
    <x v="12"/>
    <n v="26"/>
    <x v="91"/>
    <x v="538"/>
    <n v="283000"/>
    <x v="129"/>
    <x v="107"/>
    <s v="Deferred Credits"/>
    <s v="Balance Sheet"/>
    <s v="N"/>
    <s v="FAS109 Increment Balance State"/>
    <n v="350"/>
    <n v="134949"/>
    <n v="202012"/>
  </r>
  <r>
    <n v="140"/>
    <s v="2021 TX RATE CASE Equalized"/>
    <x v="0"/>
    <x v="3053"/>
    <n v="0"/>
    <s v="Jurisdiction"/>
    <x v="1"/>
    <n v="1"/>
    <n v="1"/>
    <x v="5"/>
    <n v="202001"/>
    <n v="3"/>
    <x v="2"/>
    <x v="12"/>
    <n v="26"/>
    <x v="91"/>
    <x v="538"/>
    <n v="283000"/>
    <x v="129"/>
    <x v="107"/>
    <s v="Deferred Credits"/>
    <s v="Balance Sheet"/>
    <s v="N"/>
    <s v="FAS109 Increment Balance State"/>
    <n v="350"/>
    <n v="134949"/>
    <n v="202012"/>
  </r>
  <r>
    <n v="140"/>
    <s v="2021 TX RATE CASE Equalized"/>
    <x v="0"/>
    <x v="3054"/>
    <n v="0"/>
    <s v="Jurisdiction"/>
    <x v="0"/>
    <n v="0"/>
    <n v="0"/>
    <x v="5"/>
    <n v="202001"/>
    <n v="3"/>
    <x v="2"/>
    <x v="13"/>
    <n v="46"/>
    <x v="92"/>
    <x v="539"/>
    <n v="252000"/>
    <x v="130"/>
    <x v="108"/>
    <s v="Deferred Credits"/>
    <s v="Balance Sheet"/>
    <s v="N"/>
    <m/>
    <n v="360"/>
    <n v="3774492"/>
    <n v="202012"/>
  </r>
  <r>
    <n v="140"/>
    <s v="2021 TX RATE CASE Equalized"/>
    <x v="0"/>
    <x v="3054"/>
    <n v="0"/>
    <s v="Jurisdiction"/>
    <x v="1"/>
    <n v="1"/>
    <n v="1"/>
    <x v="5"/>
    <n v="202001"/>
    <n v="3"/>
    <x v="2"/>
    <x v="13"/>
    <n v="46"/>
    <x v="92"/>
    <x v="539"/>
    <n v="252000"/>
    <x v="130"/>
    <x v="108"/>
    <s v="Deferred Credits"/>
    <s v="Balance Sheet"/>
    <s v="N"/>
    <m/>
    <n v="360"/>
    <n v="3774492"/>
    <n v="202012"/>
  </r>
  <r>
    <n v="140"/>
    <s v="2021 TX RATE CASE Equalized"/>
    <x v="0"/>
    <x v="3055"/>
    <n v="0"/>
    <s v="Jurisdiction"/>
    <x v="0"/>
    <n v="0"/>
    <n v="0"/>
    <x v="0"/>
    <n v="202001"/>
    <n v="3"/>
    <x v="2"/>
    <x v="13"/>
    <n v="46"/>
    <x v="92"/>
    <x v="539"/>
    <n v="252000"/>
    <x v="130"/>
    <x v="108"/>
    <s v="Deferred Credits"/>
    <s v="Balance Sheet"/>
    <s v="N"/>
    <m/>
    <n v="360"/>
    <n v="135409"/>
    <n v="202012"/>
  </r>
  <r>
    <n v="140"/>
    <s v="2021 TX RATE CASE Equalized"/>
    <x v="0"/>
    <x v="3055"/>
    <n v="-6721466.6699999999"/>
    <s v="Jurisdiction"/>
    <x v="1"/>
    <n v="1"/>
    <n v="1"/>
    <x v="0"/>
    <n v="202001"/>
    <n v="3"/>
    <x v="2"/>
    <x v="13"/>
    <n v="46"/>
    <x v="92"/>
    <x v="539"/>
    <n v="252000"/>
    <x v="130"/>
    <x v="108"/>
    <s v="Deferred Credits"/>
    <s v="Balance Sheet"/>
    <s v="N"/>
    <m/>
    <n v="360"/>
    <n v="135409"/>
    <n v="202012"/>
  </r>
  <r>
    <n v="140"/>
    <s v="2021 TX RATE CASE Equalized"/>
    <x v="0"/>
    <x v="3056"/>
    <n v="-25033069.510000002"/>
    <s v="Jurisdiction"/>
    <x v="0"/>
    <n v="1"/>
    <n v="1"/>
    <x v="1"/>
    <n v="202001"/>
    <n v="3"/>
    <x v="2"/>
    <x v="13"/>
    <n v="46"/>
    <x v="92"/>
    <x v="539"/>
    <n v="252000"/>
    <x v="130"/>
    <x v="108"/>
    <s v="Deferred Credits"/>
    <s v="Balance Sheet"/>
    <s v="N"/>
    <m/>
    <n v="360"/>
    <n v="135410"/>
    <n v="202012"/>
  </r>
  <r>
    <n v="140"/>
    <s v="2021 TX RATE CASE Equalized"/>
    <x v="0"/>
    <x v="3056"/>
    <n v="0"/>
    <s v="Jurisdiction"/>
    <x v="1"/>
    <n v="0"/>
    <n v="0"/>
    <x v="1"/>
    <n v="202001"/>
    <n v="3"/>
    <x v="2"/>
    <x v="13"/>
    <n v="46"/>
    <x v="92"/>
    <x v="539"/>
    <n v="252000"/>
    <x v="130"/>
    <x v="108"/>
    <s v="Deferred Credits"/>
    <s v="Balance Sheet"/>
    <s v="N"/>
    <m/>
    <n v="360"/>
    <n v="135410"/>
    <n v="202012"/>
  </r>
  <r>
    <n v="140"/>
    <s v="2021 TX RATE CASE Equalized"/>
    <x v="0"/>
    <x v="3057"/>
    <n v="0"/>
    <s v="Jurisdiction"/>
    <x v="0"/>
    <n v="0"/>
    <n v="0"/>
    <x v="0"/>
    <n v="202001"/>
    <n v="3"/>
    <x v="2"/>
    <x v="13"/>
    <n v="48"/>
    <x v="93"/>
    <x v="540"/>
    <n v="253000"/>
    <x v="131"/>
    <x v="109"/>
    <s v="Deferred Credits"/>
    <s v="Balance Sheet"/>
    <s v="N"/>
    <m/>
    <n v="360"/>
    <n v="135411"/>
    <n v="202012"/>
  </r>
  <r>
    <n v="140"/>
    <s v="2021 TX RATE CASE Equalized"/>
    <x v="0"/>
    <x v="3057"/>
    <n v="0"/>
    <s v="Jurisdiction"/>
    <x v="1"/>
    <n v="1"/>
    <n v="1"/>
    <x v="0"/>
    <n v="202001"/>
    <n v="3"/>
    <x v="2"/>
    <x v="13"/>
    <n v="48"/>
    <x v="93"/>
    <x v="540"/>
    <n v="253000"/>
    <x v="131"/>
    <x v="109"/>
    <s v="Deferred Credits"/>
    <s v="Balance Sheet"/>
    <s v="N"/>
    <m/>
    <n v="360"/>
    <n v="135411"/>
    <n v="202012"/>
  </r>
  <r>
    <n v="140"/>
    <s v="2021 TX RATE CASE Equalized"/>
    <x v="0"/>
    <x v="3058"/>
    <n v="-39827.14"/>
    <s v="Jurisdiction"/>
    <x v="0"/>
    <n v="0.79654289849043403"/>
    <n v="6751531663"/>
    <x v="3"/>
    <n v="202001"/>
    <n v="3"/>
    <x v="2"/>
    <x v="13"/>
    <n v="49"/>
    <x v="94"/>
    <x v="541"/>
    <n v="235001"/>
    <x v="132"/>
    <x v="110"/>
    <s v="Current  and  Accrued Liabilities"/>
    <s v="Balance Sheet"/>
    <s v="N"/>
    <m/>
    <n v="360"/>
    <n v="4010771"/>
    <n v="202012"/>
  </r>
  <r>
    <n v="140"/>
    <s v="2021 TX RATE CASE Equalized"/>
    <x v="0"/>
    <x v="3058"/>
    <n v="-10172.86"/>
    <s v="Jurisdiction"/>
    <x v="1"/>
    <n v="0.203457101509566"/>
    <n v="1724511091"/>
    <x v="3"/>
    <n v="202001"/>
    <n v="3"/>
    <x v="2"/>
    <x v="13"/>
    <n v="49"/>
    <x v="94"/>
    <x v="541"/>
    <n v="235001"/>
    <x v="132"/>
    <x v="110"/>
    <s v="Current  and  Accrued Liabilities"/>
    <s v="Balance Sheet"/>
    <s v="N"/>
    <m/>
    <n v="360"/>
    <n v="4010771"/>
    <n v="202012"/>
  </r>
  <r>
    <n v="140"/>
    <s v="2021 TX RATE CASE Equalized"/>
    <x v="0"/>
    <x v="3059"/>
    <n v="0"/>
    <s v="Jurisdiction"/>
    <x v="0"/>
    <n v="0"/>
    <n v="0"/>
    <x v="0"/>
    <n v="202001"/>
    <n v="3"/>
    <x v="2"/>
    <x v="13"/>
    <n v="49"/>
    <x v="94"/>
    <x v="541"/>
    <n v="235001"/>
    <x v="132"/>
    <x v="110"/>
    <s v="Current  and  Accrued Liabilities"/>
    <s v="Balance Sheet"/>
    <s v="N"/>
    <m/>
    <n v="360"/>
    <n v="135400"/>
    <n v="202012"/>
  </r>
  <r>
    <n v="140"/>
    <s v="2021 TX RATE CASE Equalized"/>
    <x v="0"/>
    <x v="3059"/>
    <n v="-1399918.24"/>
    <s v="Jurisdiction"/>
    <x v="1"/>
    <n v="1"/>
    <n v="1"/>
    <x v="0"/>
    <n v="202001"/>
    <n v="3"/>
    <x v="2"/>
    <x v="13"/>
    <n v="49"/>
    <x v="94"/>
    <x v="541"/>
    <n v="235001"/>
    <x v="132"/>
    <x v="110"/>
    <s v="Current  and  Accrued Liabilities"/>
    <s v="Balance Sheet"/>
    <s v="N"/>
    <m/>
    <n v="360"/>
    <n v="135400"/>
    <n v="202012"/>
  </r>
  <r>
    <n v="140"/>
    <s v="2021 TX RATE CASE Equalized"/>
    <x v="0"/>
    <x v="3060"/>
    <n v="0"/>
    <s v="Jurisdiction"/>
    <x v="0"/>
    <n v="0"/>
    <n v="0"/>
    <x v="0"/>
    <n v="202001"/>
    <n v="3"/>
    <x v="2"/>
    <x v="13"/>
    <n v="49"/>
    <x v="94"/>
    <x v="541"/>
    <n v="235001"/>
    <x v="132"/>
    <x v="110"/>
    <s v="Current  and  Accrued Liabilities"/>
    <s v="Balance Sheet"/>
    <s v="N"/>
    <m/>
    <n v="360"/>
    <n v="135402"/>
    <n v="202012"/>
  </r>
  <r>
    <n v="140"/>
    <s v="2021 TX RATE CASE Equalized"/>
    <x v="0"/>
    <x v="3060"/>
    <n v="-1296875"/>
    <s v="Jurisdiction"/>
    <x v="1"/>
    <n v="1"/>
    <n v="1"/>
    <x v="0"/>
    <n v="202001"/>
    <n v="3"/>
    <x v="2"/>
    <x v="13"/>
    <n v="49"/>
    <x v="94"/>
    <x v="541"/>
    <n v="235001"/>
    <x v="132"/>
    <x v="110"/>
    <s v="Current  and  Accrued Liabilities"/>
    <s v="Balance Sheet"/>
    <s v="N"/>
    <m/>
    <n v="360"/>
    <n v="135402"/>
    <n v="202012"/>
  </r>
  <r>
    <n v="140"/>
    <s v="2021 TX RATE CASE Equalized"/>
    <x v="0"/>
    <x v="3061"/>
    <n v="-5574861.3300000001"/>
    <s v="Jurisdiction"/>
    <x v="0"/>
    <n v="1"/>
    <n v="1"/>
    <x v="1"/>
    <n v="202001"/>
    <n v="3"/>
    <x v="2"/>
    <x v="13"/>
    <n v="49"/>
    <x v="94"/>
    <x v="541"/>
    <n v="235001"/>
    <x v="132"/>
    <x v="110"/>
    <s v="Current  and  Accrued Liabilities"/>
    <s v="Balance Sheet"/>
    <s v="N"/>
    <m/>
    <n v="360"/>
    <n v="135401"/>
    <n v="202012"/>
  </r>
  <r>
    <n v="140"/>
    <s v="2021 TX RATE CASE Equalized"/>
    <x v="0"/>
    <x v="3061"/>
    <n v="0"/>
    <s v="Jurisdiction"/>
    <x v="1"/>
    <n v="0"/>
    <n v="0"/>
    <x v="1"/>
    <n v="202001"/>
    <n v="3"/>
    <x v="2"/>
    <x v="13"/>
    <n v="49"/>
    <x v="94"/>
    <x v="541"/>
    <n v="235001"/>
    <x v="132"/>
    <x v="110"/>
    <s v="Current  and  Accrued Liabilities"/>
    <s v="Balance Sheet"/>
    <s v="N"/>
    <m/>
    <n v="360"/>
    <n v="135401"/>
    <n v="202012"/>
  </r>
  <r>
    <n v="140"/>
    <s v="2021 TX RATE CASE Equalized"/>
    <x v="0"/>
    <x v="3062"/>
    <n v="0"/>
    <s v="Jurisdiction"/>
    <x v="0"/>
    <n v="0"/>
    <n v="0"/>
    <x v="0"/>
    <n v="202001"/>
    <n v="3"/>
    <x v="2"/>
    <x v="13"/>
    <n v="59"/>
    <x v="95"/>
    <x v="542"/>
    <n v="254399"/>
    <x v="127"/>
    <x v="105"/>
    <s v="Deferred Credits"/>
    <s v="Balance Sheet"/>
    <s v="N"/>
    <m/>
    <n v="360"/>
    <n v="40027802"/>
    <n v="202012"/>
  </r>
  <r>
    <n v="140"/>
    <s v="2021 TX RATE CASE Equalized"/>
    <x v="0"/>
    <x v="3062"/>
    <n v="0"/>
    <s v="Jurisdiction"/>
    <x v="1"/>
    <n v="1"/>
    <n v="1"/>
    <x v="0"/>
    <n v="202001"/>
    <n v="3"/>
    <x v="2"/>
    <x v="13"/>
    <n v="59"/>
    <x v="95"/>
    <x v="542"/>
    <n v="254399"/>
    <x v="127"/>
    <x v="105"/>
    <s v="Deferred Credits"/>
    <s v="Balance Sheet"/>
    <s v="N"/>
    <m/>
    <n v="360"/>
    <n v="40027802"/>
    <n v="202012"/>
  </r>
  <r>
    <n v="140"/>
    <s v="2021 TX RATE CASE Equalized"/>
    <x v="0"/>
    <x v="3063"/>
    <n v="0"/>
    <s v="Jurisdiction"/>
    <x v="0"/>
    <n v="1"/>
    <n v="1"/>
    <x v="1"/>
    <n v="202001"/>
    <n v="3"/>
    <x v="2"/>
    <x v="13"/>
    <n v="59"/>
    <x v="95"/>
    <x v="542"/>
    <n v="254399"/>
    <x v="127"/>
    <x v="105"/>
    <s v="Deferred Credits"/>
    <s v="Balance Sheet"/>
    <s v="N"/>
    <m/>
    <n v="360"/>
    <n v="135416"/>
    <n v="202012"/>
  </r>
  <r>
    <n v="140"/>
    <s v="2021 TX RATE CASE Equalized"/>
    <x v="0"/>
    <x v="3063"/>
    <n v="0"/>
    <s v="Jurisdiction"/>
    <x v="1"/>
    <n v="0"/>
    <n v="0"/>
    <x v="1"/>
    <n v="202001"/>
    <n v="3"/>
    <x v="2"/>
    <x v="13"/>
    <n v="59"/>
    <x v="95"/>
    <x v="542"/>
    <n v="254399"/>
    <x v="127"/>
    <x v="105"/>
    <s v="Deferred Credits"/>
    <s v="Balance Sheet"/>
    <s v="N"/>
    <m/>
    <n v="360"/>
    <n v="135416"/>
    <n v="202012"/>
  </r>
  <r>
    <n v="140"/>
    <s v="2021 TX RATE CASE Equalized"/>
    <x v="0"/>
    <x v="3064"/>
    <n v="0"/>
    <s v="Jurisdiction"/>
    <x v="0"/>
    <n v="1"/>
    <n v="1"/>
    <x v="1"/>
    <n v="202001"/>
    <n v="3"/>
    <x v="2"/>
    <x v="13"/>
    <n v="59"/>
    <x v="95"/>
    <x v="542"/>
    <n v="254399"/>
    <x v="127"/>
    <x v="105"/>
    <s v="Deferred Credits"/>
    <s v="Balance Sheet"/>
    <s v="N"/>
    <m/>
    <n v="360"/>
    <n v="40027801"/>
    <n v="202012"/>
  </r>
  <r>
    <n v="140"/>
    <s v="2021 TX RATE CASE Equalized"/>
    <x v="0"/>
    <x v="3064"/>
    <n v="0"/>
    <s v="Jurisdiction"/>
    <x v="1"/>
    <n v="0"/>
    <n v="0"/>
    <x v="1"/>
    <n v="202001"/>
    <n v="3"/>
    <x v="2"/>
    <x v="13"/>
    <n v="59"/>
    <x v="95"/>
    <x v="542"/>
    <n v="254399"/>
    <x v="127"/>
    <x v="105"/>
    <s v="Deferred Credits"/>
    <s v="Balance Sheet"/>
    <s v="N"/>
    <m/>
    <n v="360"/>
    <n v="40027801"/>
    <n v="202012"/>
  </r>
  <r>
    <n v="140"/>
    <s v="2021 TX RATE CASE Equalized"/>
    <x v="0"/>
    <x v="3065"/>
    <n v="0"/>
    <s v="Jurisdiction"/>
    <x v="0"/>
    <n v="0.78944565786348098"/>
    <n v="40362954.960000001"/>
    <x v="25"/>
    <n v="202012"/>
    <n v="3"/>
    <x v="2"/>
    <x v="14"/>
    <n v="18"/>
    <x v="62"/>
    <x v="543"/>
    <s v="303XXX"/>
    <x v="109"/>
    <x v="88"/>
    <s v="Utility Plant"/>
    <s v="Balance Sheet"/>
    <s v="N"/>
    <m/>
    <n v="399"/>
    <n v="229074"/>
    <n v="202012"/>
  </r>
  <r>
    <n v="140"/>
    <s v="2021 TX RATE CASE Equalized"/>
    <x v="0"/>
    <x v="3065"/>
    <n v="0"/>
    <s v="Jurisdiction"/>
    <x v="1"/>
    <n v="0.210554342136519"/>
    <n v="10765269.710000001"/>
    <x v="25"/>
    <n v="202012"/>
    <n v="3"/>
    <x v="2"/>
    <x v="14"/>
    <n v="18"/>
    <x v="62"/>
    <x v="543"/>
    <s v="303XXX"/>
    <x v="109"/>
    <x v="88"/>
    <s v="Utility Plant"/>
    <s v="Balance Sheet"/>
    <s v="N"/>
    <m/>
    <n v="399"/>
    <n v="229074"/>
    <n v="202012"/>
  </r>
  <r>
    <n v="140"/>
    <s v="2021 TX RATE CASE Equalized"/>
    <x v="0"/>
    <x v="3066"/>
    <n v="0"/>
    <s v="Jurisdiction"/>
    <x v="0"/>
    <n v="0.78944565786348098"/>
    <n v="40362954.960000001"/>
    <x v="25"/>
    <n v="202012"/>
    <n v="3"/>
    <x v="2"/>
    <x v="14"/>
    <n v="28"/>
    <x v="69"/>
    <x v="544"/>
    <s v="303XXX"/>
    <x v="112"/>
    <x v="91"/>
    <s v="Utility Plant"/>
    <s v="Balance Sheet"/>
    <s v="N"/>
    <m/>
    <n v="399"/>
    <n v="229075"/>
    <n v="202012"/>
  </r>
  <r>
    <n v="140"/>
    <s v="2021 TX RATE CASE Equalized"/>
    <x v="0"/>
    <x v="3066"/>
    <n v="0"/>
    <s v="Jurisdiction"/>
    <x v="1"/>
    <n v="0.210554342136519"/>
    <n v="10765269.710000001"/>
    <x v="25"/>
    <n v="202012"/>
    <n v="3"/>
    <x v="2"/>
    <x v="14"/>
    <n v="28"/>
    <x v="69"/>
    <x v="544"/>
    <s v="303XXX"/>
    <x v="112"/>
    <x v="91"/>
    <s v="Utility Plant"/>
    <s v="Balance Sheet"/>
    <s v="N"/>
    <m/>
    <n v="399"/>
    <n v="229075"/>
    <n v="202012"/>
  </r>
  <r>
    <n v="140"/>
    <s v="2021 TX RATE CASE Equalized"/>
    <x v="0"/>
    <x v="3067"/>
    <n v="0"/>
    <s v="Jurisdiction"/>
    <x v="0"/>
    <n v="0"/>
    <n v="0"/>
    <x v="5"/>
    <n v="202001"/>
    <n v="9"/>
    <x v="3"/>
    <x v="15"/>
    <n v="3"/>
    <x v="96"/>
    <x v="545"/>
    <n v="409100"/>
    <x v="133"/>
    <x v="111"/>
    <s v="Utility Operating Income"/>
    <s v="Income Statement"/>
    <s v="N"/>
    <s v="Federal Credits"/>
    <n v="960"/>
    <n v="232826"/>
    <n v="202012"/>
  </r>
  <r>
    <n v="140"/>
    <s v="2021 TX RATE CASE Equalized"/>
    <x v="0"/>
    <x v="3067"/>
    <n v="0"/>
    <s v="Jurisdiction"/>
    <x v="1"/>
    <n v="1"/>
    <n v="1"/>
    <x v="5"/>
    <n v="202001"/>
    <n v="9"/>
    <x v="3"/>
    <x v="15"/>
    <n v="3"/>
    <x v="96"/>
    <x v="545"/>
    <n v="409100"/>
    <x v="133"/>
    <x v="111"/>
    <s v="Utility Operating Income"/>
    <s v="Income Statement"/>
    <s v="N"/>
    <s v="Federal Credits"/>
    <n v="960"/>
    <n v="232826"/>
    <n v="202012"/>
  </r>
  <r>
    <n v="140"/>
    <s v="2021 TX RATE CASE Equalized"/>
    <x v="0"/>
    <x v="3068"/>
    <n v="972020.42"/>
    <s v="Jurisdiction"/>
    <x v="0"/>
    <n v="0.78395382164535499"/>
    <n v="2441444717.6199999"/>
    <x v="32"/>
    <n v="202012"/>
    <n v="9"/>
    <x v="3"/>
    <x v="15"/>
    <n v="3"/>
    <x v="96"/>
    <x v="545"/>
    <n v="409100"/>
    <x v="133"/>
    <x v="111"/>
    <s v="Utility Operating Income"/>
    <s v="Income Statement"/>
    <s v="N"/>
    <s v="Federal Credits"/>
    <n v="960"/>
    <n v="134954"/>
    <n v="202012"/>
  </r>
  <r>
    <n v="140"/>
    <s v="2021 TX RATE CASE Equalized"/>
    <x v="0"/>
    <x v="3068"/>
    <n v="267874.58"/>
    <s v="Jurisdiction"/>
    <x v="1"/>
    <n v="0.21604617835464501"/>
    <n v="672826365.97000003"/>
    <x v="32"/>
    <n v="202012"/>
    <n v="9"/>
    <x v="3"/>
    <x v="15"/>
    <n v="3"/>
    <x v="96"/>
    <x v="545"/>
    <n v="409100"/>
    <x v="133"/>
    <x v="111"/>
    <s v="Utility Operating Income"/>
    <s v="Income Statement"/>
    <s v="N"/>
    <s v="Federal Credits"/>
    <n v="960"/>
    <n v="134954"/>
    <n v="202012"/>
  </r>
  <r>
    <n v="140"/>
    <s v="2021 TX RATE CASE Equalized"/>
    <x v="0"/>
    <x v="3069"/>
    <n v="-103463.87"/>
    <s v="Jurisdiction"/>
    <x v="0"/>
    <n v="0.78395382164535499"/>
    <n v="2441444717.6199999"/>
    <x v="32"/>
    <n v="202012"/>
    <n v="9"/>
    <x v="3"/>
    <x v="15"/>
    <n v="3"/>
    <x v="96"/>
    <x v="545"/>
    <n v="409100"/>
    <x v="133"/>
    <x v="111"/>
    <s v="Utility Operating Income"/>
    <s v="Income Statement"/>
    <s v="N"/>
    <s v="Federal Credits"/>
    <n v="960"/>
    <n v="1800955"/>
    <n v="202012"/>
  </r>
  <r>
    <n v="140"/>
    <s v="2021 TX RATE CASE Equalized"/>
    <x v="0"/>
    <x v="3069"/>
    <n v="-28513.13"/>
    <s v="Jurisdiction"/>
    <x v="1"/>
    <n v="0.21604617835464501"/>
    <n v="672826365.97000003"/>
    <x v="32"/>
    <n v="202012"/>
    <n v="9"/>
    <x v="3"/>
    <x v="15"/>
    <n v="3"/>
    <x v="96"/>
    <x v="545"/>
    <n v="409100"/>
    <x v="133"/>
    <x v="111"/>
    <s v="Utility Operating Income"/>
    <s v="Income Statement"/>
    <s v="N"/>
    <s v="Federal Credits"/>
    <n v="960"/>
    <n v="1800955"/>
    <n v="202012"/>
  </r>
  <r>
    <n v="140"/>
    <s v="2021 TX RATE CASE Equalized"/>
    <x v="0"/>
    <x v="3070"/>
    <n v="0"/>
    <s v="Jurisdiction"/>
    <x v="0"/>
    <n v="0"/>
    <n v="0"/>
    <x v="5"/>
    <n v="202001"/>
    <n v="9"/>
    <x v="3"/>
    <x v="15"/>
    <n v="3"/>
    <x v="96"/>
    <x v="546"/>
    <n v="409200"/>
    <x v="134"/>
    <x v="112"/>
    <s v="Taxes On Other  Income and Deducts"/>
    <s v="Income Statement"/>
    <s v="N"/>
    <s v="Federal Credits"/>
    <n v="960"/>
    <n v="134999"/>
    <n v="202012"/>
  </r>
  <r>
    <n v="140"/>
    <s v="2021 TX RATE CASE Equalized"/>
    <x v="0"/>
    <x v="3070"/>
    <n v="0"/>
    <s v="Jurisdiction"/>
    <x v="1"/>
    <n v="1"/>
    <n v="1"/>
    <x v="5"/>
    <n v="202001"/>
    <n v="9"/>
    <x v="3"/>
    <x v="15"/>
    <n v="3"/>
    <x v="96"/>
    <x v="546"/>
    <n v="409200"/>
    <x v="134"/>
    <x v="112"/>
    <s v="Taxes On Other  Income and Deducts"/>
    <s v="Income Statement"/>
    <s v="N"/>
    <s v="Federal Credits"/>
    <n v="960"/>
    <n v="134999"/>
    <n v="202012"/>
  </r>
  <r>
    <n v="140"/>
    <s v="2021 TX RATE CASE Equalized"/>
    <x v="0"/>
    <x v="3071"/>
    <n v="0"/>
    <s v="Jurisdiction"/>
    <x v="0"/>
    <n v="0"/>
    <n v="0"/>
    <x v="5"/>
    <n v="202001"/>
    <n v="9"/>
    <x v="3"/>
    <x v="15"/>
    <n v="3"/>
    <x v="96"/>
    <x v="546"/>
    <n v="409200"/>
    <x v="134"/>
    <x v="112"/>
    <s v="Taxes On Other  Income and Deducts"/>
    <s v="Income Statement"/>
    <s v="N"/>
    <s v="Federal Credits"/>
    <n v="960"/>
    <n v="135042"/>
    <n v="202012"/>
  </r>
  <r>
    <n v="140"/>
    <s v="2021 TX RATE CASE Equalized"/>
    <x v="0"/>
    <x v="3071"/>
    <n v="0"/>
    <s v="Jurisdiction"/>
    <x v="1"/>
    <n v="1"/>
    <n v="1"/>
    <x v="5"/>
    <n v="202001"/>
    <n v="9"/>
    <x v="3"/>
    <x v="15"/>
    <n v="3"/>
    <x v="96"/>
    <x v="546"/>
    <n v="409200"/>
    <x v="134"/>
    <x v="112"/>
    <s v="Taxes On Other  Income and Deducts"/>
    <s v="Income Statement"/>
    <s v="N"/>
    <s v="Federal Credits"/>
    <n v="960"/>
    <n v="135042"/>
    <n v="202012"/>
  </r>
  <r>
    <n v="140"/>
    <s v="2021 TX RATE CASE Equalized"/>
    <x v="0"/>
    <x v="3072"/>
    <n v="144971.88"/>
    <s v="Jurisdiction"/>
    <x v="0"/>
    <n v="0.78395382164535499"/>
    <n v="2441444717.6199999"/>
    <x v="32"/>
    <n v="202012"/>
    <n v="9"/>
    <x v="3"/>
    <x v="15"/>
    <n v="3"/>
    <x v="96"/>
    <x v="547"/>
    <n v="411100"/>
    <x v="107"/>
    <x v="86"/>
    <s v="Utility Operating Income"/>
    <s v="Income Statement"/>
    <s v="N"/>
    <s v="Federal Credits"/>
    <n v="960"/>
    <n v="135012"/>
    <n v="202012"/>
  </r>
  <r>
    <n v="140"/>
    <s v="2021 TX RATE CASE Equalized"/>
    <x v="0"/>
    <x v="3072"/>
    <n v="39952.120000000003"/>
    <s v="Jurisdiction"/>
    <x v="1"/>
    <n v="0.21604617835464501"/>
    <n v="672826365.97000003"/>
    <x v="32"/>
    <n v="202012"/>
    <n v="9"/>
    <x v="3"/>
    <x v="15"/>
    <n v="3"/>
    <x v="96"/>
    <x v="547"/>
    <n v="411100"/>
    <x v="107"/>
    <x v="86"/>
    <s v="Utility Operating Income"/>
    <s v="Income Statement"/>
    <s v="N"/>
    <s v="Federal Credits"/>
    <n v="960"/>
    <n v="135012"/>
    <n v="202012"/>
  </r>
  <r>
    <n v="140"/>
    <s v="2021 TX RATE CASE Equalized"/>
    <x v="0"/>
    <x v="3073"/>
    <n v="9.41"/>
    <s v="Jurisdiction"/>
    <x v="0"/>
    <n v="0.78395382164535499"/>
    <n v="2441444717.6199999"/>
    <x v="32"/>
    <n v="202012"/>
    <n v="9"/>
    <x v="3"/>
    <x v="15"/>
    <n v="4"/>
    <x v="97"/>
    <x v="548"/>
    <n v="409100"/>
    <x v="133"/>
    <x v="111"/>
    <s v="Utility Operating Income"/>
    <s v="Income Statement"/>
    <s v="N"/>
    <s v="Federal Timing Differences Activity"/>
    <n v="960"/>
    <n v="135010"/>
    <n v="202012"/>
  </r>
  <r>
    <n v="140"/>
    <s v="2021 TX RATE CASE Equalized"/>
    <x v="0"/>
    <x v="3073"/>
    <n v="2.59"/>
    <s v="Jurisdiction"/>
    <x v="1"/>
    <n v="0.21604617835464501"/>
    <n v="672826365.97000003"/>
    <x v="32"/>
    <n v="202012"/>
    <n v="9"/>
    <x v="3"/>
    <x v="15"/>
    <n v="4"/>
    <x v="97"/>
    <x v="548"/>
    <n v="409100"/>
    <x v="133"/>
    <x v="111"/>
    <s v="Utility Operating Income"/>
    <s v="Income Statement"/>
    <s v="N"/>
    <s v="Federal Timing Differences Activity"/>
    <n v="960"/>
    <n v="135010"/>
    <n v="202012"/>
  </r>
  <r>
    <n v="140"/>
    <s v="2021 TX RATE CASE Equalized"/>
    <x v="0"/>
    <x v="3074"/>
    <n v="9.41"/>
    <s v="Jurisdiction"/>
    <x v="0"/>
    <n v="0.78395382164535499"/>
    <n v="2441444717.6199999"/>
    <x v="32"/>
    <n v="202012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37729"/>
    <n v="202012"/>
  </r>
  <r>
    <n v="140"/>
    <s v="2021 TX RATE CASE Equalized"/>
    <x v="0"/>
    <x v="3074"/>
    <n v="2.59"/>
    <s v="Jurisdiction"/>
    <x v="1"/>
    <n v="0.21604617835464501"/>
    <n v="672826365.97000003"/>
    <x v="32"/>
    <n v="202012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37729"/>
    <n v="202012"/>
  </r>
  <r>
    <n v="140"/>
    <s v="2021 TX RATE CASE Equalized"/>
    <x v="0"/>
    <x v="3075"/>
    <n v="-68396.070000000007"/>
    <s v="Jurisdiction"/>
    <x v="0"/>
    <n v="0.78141373900362698"/>
    <n v="3665210259.1799998"/>
    <x v="34"/>
    <n v="202012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34598"/>
    <n v="202012"/>
  </r>
  <r>
    <n v="140"/>
    <s v="2021 TX RATE CASE Equalized"/>
    <x v="0"/>
    <x v="3075"/>
    <n v="-19132.560000000001"/>
    <s v="Jurisdiction"/>
    <x v="1"/>
    <n v="0.21858626099637299"/>
    <n v="1025275812.71"/>
    <x v="34"/>
    <n v="202012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34598"/>
    <n v="202012"/>
  </r>
  <r>
    <n v="140"/>
    <s v="2021 TX RATE CASE Equalized"/>
    <x v="0"/>
    <x v="3076"/>
    <n v="0"/>
    <s v="Jurisdiction"/>
    <x v="0"/>
    <n v="0"/>
    <n v="0"/>
    <x v="5"/>
    <n v="202001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34596"/>
    <n v="202012"/>
  </r>
  <r>
    <n v="140"/>
    <s v="2021 TX RATE CASE Equalized"/>
    <x v="0"/>
    <x v="3076"/>
    <n v="0"/>
    <s v="Jurisdiction"/>
    <x v="1"/>
    <n v="1"/>
    <n v="1"/>
    <x v="5"/>
    <n v="202001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34596"/>
    <n v="202012"/>
  </r>
  <r>
    <n v="140"/>
    <s v="2021 TX RATE CASE Equalized"/>
    <x v="0"/>
    <x v="3077"/>
    <n v="-786811.65"/>
    <s v="Jurisdiction"/>
    <x v="0"/>
    <n v="0.78395382164535499"/>
    <n v="2441444717.6199999"/>
    <x v="32"/>
    <n v="202012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34609"/>
    <n v="202012"/>
  </r>
  <r>
    <n v="140"/>
    <s v="2021 TX RATE CASE Equalized"/>
    <x v="0"/>
    <x v="3077"/>
    <n v="-216833.76"/>
    <s v="Jurisdiction"/>
    <x v="1"/>
    <n v="0.21604617835464501"/>
    <n v="672826365.97000003"/>
    <x v="32"/>
    <n v="202012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34609"/>
    <n v="202012"/>
  </r>
  <r>
    <n v="140"/>
    <s v="2021 TX RATE CASE Equalized"/>
    <x v="0"/>
    <x v="3078"/>
    <n v="2745194.73"/>
    <s v="Jurisdiction"/>
    <x v="0"/>
    <n v="0.73551060373472299"/>
    <n v="1054834113.26"/>
    <x v="36"/>
    <n v="202012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34605"/>
    <n v="202012"/>
  </r>
  <r>
    <n v="140"/>
    <s v="2021 TX RATE CASE Equalized"/>
    <x v="0"/>
    <x v="3078"/>
    <n v="987171.21"/>
    <s v="Jurisdiction"/>
    <x v="1"/>
    <n v="0.26448939626527701"/>
    <n v="379318036.14999998"/>
    <x v="36"/>
    <n v="202012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34605"/>
    <n v="202012"/>
  </r>
  <r>
    <n v="140"/>
    <s v="2021 TX RATE CASE Equalized"/>
    <x v="0"/>
    <x v="3079"/>
    <n v="9663998.3900000006"/>
    <s v="Jurisdiction"/>
    <x v="0"/>
    <n v="0.78395382164535499"/>
    <n v="2441444717.6199999"/>
    <x v="32"/>
    <n v="202012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34603"/>
    <n v="202012"/>
  </r>
  <r>
    <n v="140"/>
    <s v="2021 TX RATE CASE Equalized"/>
    <x v="0"/>
    <x v="3079"/>
    <n v="2663256.2599999998"/>
    <s v="Jurisdiction"/>
    <x v="1"/>
    <n v="0.21604617835464501"/>
    <n v="672826365.97000003"/>
    <x v="32"/>
    <n v="202012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34603"/>
    <n v="202012"/>
  </r>
  <r>
    <n v="140"/>
    <s v="2021 TX RATE CASE Equalized"/>
    <x v="0"/>
    <x v="3080"/>
    <n v="1155684.75"/>
    <s v="Jurisdiction"/>
    <x v="0"/>
    <n v="0.79654289849043403"/>
    <n v="6751531663"/>
    <x v="3"/>
    <n v="202001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34607"/>
    <n v="202012"/>
  </r>
  <r>
    <n v="140"/>
    <s v="2021 TX RATE CASE Equalized"/>
    <x v="0"/>
    <x v="3080"/>
    <n v="295190.96999999997"/>
    <s v="Jurisdiction"/>
    <x v="1"/>
    <n v="0.203457101509566"/>
    <n v="1724511091"/>
    <x v="3"/>
    <n v="202001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34607"/>
    <n v="202012"/>
  </r>
  <r>
    <n v="140"/>
    <s v="2021 TX RATE CASE Equalized"/>
    <x v="0"/>
    <x v="3081"/>
    <n v="-1729671.58"/>
    <s v="Jurisdiction"/>
    <x v="0"/>
    <n v="0.81161000000000005"/>
    <n v="0.81161000000000005"/>
    <x v="2"/>
    <n v="202001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34611"/>
    <n v="202012"/>
  </r>
  <r>
    <n v="140"/>
    <s v="2021 TX RATE CASE Equalized"/>
    <x v="0"/>
    <x v="3081"/>
    <n v="-401489.42"/>
    <s v="Jurisdiction"/>
    <x v="1"/>
    <n v="0.18839"/>
    <n v="0.18839"/>
    <x v="2"/>
    <n v="202001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34611"/>
    <n v="202012"/>
  </r>
  <r>
    <n v="140"/>
    <s v="2021 TX RATE CASE Equalized"/>
    <x v="0"/>
    <x v="3082"/>
    <n v="-64919.040000000001"/>
    <s v="Jurisdiction"/>
    <x v="0"/>
    <n v="0.79654289849043403"/>
    <n v="6751531663"/>
    <x v="3"/>
    <n v="202001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34615"/>
    <n v="202012"/>
  </r>
  <r>
    <n v="140"/>
    <s v="2021 TX RATE CASE Equalized"/>
    <x v="0"/>
    <x v="3082"/>
    <n v="-16581.96"/>
    <s v="Jurisdiction"/>
    <x v="1"/>
    <n v="0.203457101509566"/>
    <n v="1724511091"/>
    <x v="3"/>
    <n v="202001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34615"/>
    <n v="202012"/>
  </r>
  <r>
    <n v="140"/>
    <s v="2021 TX RATE CASE Equalized"/>
    <x v="0"/>
    <x v="3083"/>
    <n v="-2074743.34"/>
    <s v="Jurisdiction"/>
    <x v="0"/>
    <n v="0.79654289849043403"/>
    <n v="6751531663"/>
    <x v="3"/>
    <n v="202001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34617"/>
    <n v="202012"/>
  </r>
  <r>
    <n v="140"/>
    <s v="2021 TX RATE CASE Equalized"/>
    <x v="0"/>
    <x v="3083"/>
    <n v="-529941.66"/>
    <s v="Jurisdiction"/>
    <x v="1"/>
    <n v="0.203457101509566"/>
    <n v="1724511091"/>
    <x v="3"/>
    <n v="202001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34617"/>
    <n v="202012"/>
  </r>
  <r>
    <n v="140"/>
    <s v="2021 TX RATE CASE Equalized"/>
    <x v="0"/>
    <x v="3084"/>
    <n v="-21570706.170000002"/>
    <s v="Jurisdiction"/>
    <x v="0"/>
    <n v="0.79654289849043403"/>
    <n v="6751531663"/>
    <x v="3"/>
    <n v="202001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34619"/>
    <n v="202012"/>
  </r>
  <r>
    <n v="140"/>
    <s v="2021 TX RATE CASE Equalized"/>
    <x v="0"/>
    <x v="3084"/>
    <n v="-5509701.1900000004"/>
    <s v="Jurisdiction"/>
    <x v="1"/>
    <n v="0.203457101509566"/>
    <n v="1724511091"/>
    <x v="3"/>
    <n v="202001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34619"/>
    <n v="202012"/>
  </r>
  <r>
    <n v="140"/>
    <s v="2021 TX RATE CASE Equalized"/>
    <x v="0"/>
    <x v="3085"/>
    <n v="-22677923.129999999"/>
    <s v="Jurisdiction"/>
    <x v="0"/>
    <n v="0.78141373900362698"/>
    <n v="3665210259.1799998"/>
    <x v="34"/>
    <n v="202012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34621"/>
    <n v="202012"/>
  </r>
  <r>
    <n v="140"/>
    <s v="2021 TX RATE CASE Equalized"/>
    <x v="0"/>
    <x v="3085"/>
    <n v="-6343735.9400000004"/>
    <s v="Jurisdiction"/>
    <x v="1"/>
    <n v="0.21858626099637299"/>
    <n v="1025275812.71"/>
    <x v="34"/>
    <n v="202012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34621"/>
    <n v="202012"/>
  </r>
  <r>
    <n v="140"/>
    <s v="2021 TX RATE CASE Equalized"/>
    <x v="0"/>
    <x v="3086"/>
    <n v="0"/>
    <s v="Jurisdiction"/>
    <x v="0"/>
    <n v="0"/>
    <n v="0"/>
    <x v="5"/>
    <n v="202001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3504530"/>
    <n v="202012"/>
  </r>
  <r>
    <n v="140"/>
    <s v="2021 TX RATE CASE Equalized"/>
    <x v="0"/>
    <x v="3086"/>
    <n v="0"/>
    <s v="Jurisdiction"/>
    <x v="1"/>
    <n v="1"/>
    <n v="1"/>
    <x v="5"/>
    <n v="202001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3504530"/>
    <n v="202012"/>
  </r>
  <r>
    <n v="140"/>
    <s v="2021 TX RATE CASE Equalized"/>
    <x v="0"/>
    <x v="3087"/>
    <n v="0"/>
    <s v="Jurisdiction"/>
    <x v="0"/>
    <n v="0"/>
    <n v="0"/>
    <x v="5"/>
    <n v="202001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3504532"/>
    <n v="202012"/>
  </r>
  <r>
    <n v="140"/>
    <s v="2021 TX RATE CASE Equalized"/>
    <x v="0"/>
    <x v="3087"/>
    <n v="0"/>
    <s v="Jurisdiction"/>
    <x v="1"/>
    <n v="1"/>
    <n v="1"/>
    <x v="5"/>
    <n v="202001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3504532"/>
    <n v="202012"/>
  </r>
  <r>
    <n v="140"/>
    <s v="2021 TX RATE CASE Equalized"/>
    <x v="0"/>
    <x v="3088"/>
    <n v="0"/>
    <s v="Jurisdiction"/>
    <x v="0"/>
    <n v="0"/>
    <n v="0"/>
    <x v="5"/>
    <n v="202001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4000429"/>
    <n v="202012"/>
  </r>
  <r>
    <n v="140"/>
    <s v="2021 TX RATE CASE Equalized"/>
    <x v="0"/>
    <x v="3088"/>
    <n v="0"/>
    <s v="Jurisdiction"/>
    <x v="1"/>
    <n v="1"/>
    <n v="1"/>
    <x v="5"/>
    <n v="202001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4000429"/>
    <n v="202012"/>
  </r>
  <r>
    <n v="140"/>
    <s v="2021 TX RATE CASE Equalized"/>
    <x v="0"/>
    <x v="3089"/>
    <n v="0"/>
    <s v="Jurisdiction"/>
    <x v="0"/>
    <n v="0"/>
    <n v="0"/>
    <x v="5"/>
    <n v="202001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3504531"/>
    <n v="202012"/>
  </r>
  <r>
    <n v="140"/>
    <s v="2021 TX RATE CASE Equalized"/>
    <x v="0"/>
    <x v="3089"/>
    <n v="0"/>
    <s v="Jurisdiction"/>
    <x v="1"/>
    <n v="1"/>
    <n v="1"/>
    <x v="5"/>
    <n v="202001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3504531"/>
    <n v="202012"/>
  </r>
  <r>
    <n v="140"/>
    <s v="2021 TX RATE CASE Equalized"/>
    <x v="0"/>
    <x v="3090"/>
    <n v="0"/>
    <s v="Jurisdiction"/>
    <x v="0"/>
    <n v="0"/>
    <n v="0"/>
    <x v="5"/>
    <n v="202001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34627"/>
    <n v="202012"/>
  </r>
  <r>
    <n v="140"/>
    <s v="2021 TX RATE CASE Equalized"/>
    <x v="0"/>
    <x v="3090"/>
    <n v="0"/>
    <s v="Jurisdiction"/>
    <x v="1"/>
    <n v="1"/>
    <n v="1"/>
    <x v="5"/>
    <n v="202001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34627"/>
    <n v="202012"/>
  </r>
  <r>
    <n v="140"/>
    <s v="2021 TX RATE CASE Equalized"/>
    <x v="0"/>
    <x v="3091"/>
    <n v="0"/>
    <s v="Jurisdiction"/>
    <x v="0"/>
    <n v="0"/>
    <n v="0"/>
    <x v="5"/>
    <n v="202001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34633"/>
    <n v="202012"/>
  </r>
  <r>
    <n v="140"/>
    <s v="2021 TX RATE CASE Equalized"/>
    <x v="0"/>
    <x v="3091"/>
    <n v="0"/>
    <s v="Jurisdiction"/>
    <x v="1"/>
    <n v="1"/>
    <n v="1"/>
    <x v="5"/>
    <n v="202001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34633"/>
    <n v="202012"/>
  </r>
  <r>
    <n v="140"/>
    <s v="2021 TX RATE CASE Equalized"/>
    <x v="0"/>
    <x v="3092"/>
    <n v="2951521.07"/>
    <s v="Jurisdiction"/>
    <x v="0"/>
    <n v="0.78395382164535499"/>
    <n v="2441444717.6199999"/>
    <x v="32"/>
    <n v="202012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34637"/>
    <n v="202012"/>
  </r>
  <r>
    <n v="140"/>
    <s v="2021 TX RATE CASE Equalized"/>
    <x v="0"/>
    <x v="3092"/>
    <n v="813395.93"/>
    <s v="Jurisdiction"/>
    <x v="1"/>
    <n v="0.21604617835464501"/>
    <n v="672826365.97000003"/>
    <x v="32"/>
    <n v="202012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34637"/>
    <n v="202012"/>
  </r>
  <r>
    <n v="140"/>
    <s v="2021 TX RATE CASE Equalized"/>
    <x v="0"/>
    <x v="3093"/>
    <n v="0"/>
    <s v="Jurisdiction"/>
    <x v="0"/>
    <n v="0"/>
    <n v="0"/>
    <x v="5"/>
    <n v="202001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8295639"/>
    <n v="202012"/>
  </r>
  <r>
    <n v="140"/>
    <s v="2021 TX RATE CASE Equalized"/>
    <x v="0"/>
    <x v="3093"/>
    <n v="0"/>
    <s v="Jurisdiction"/>
    <x v="1"/>
    <n v="1"/>
    <n v="1"/>
    <x v="5"/>
    <n v="202001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8295639"/>
    <n v="202012"/>
  </r>
  <r>
    <n v="140"/>
    <s v="2021 TX RATE CASE Equalized"/>
    <x v="0"/>
    <x v="3094"/>
    <n v="-4033318.38"/>
    <s v="Jurisdiction"/>
    <x v="0"/>
    <n v="0.78944565786348098"/>
    <n v="40362954.960000001"/>
    <x v="25"/>
    <n v="202012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34594"/>
    <n v="202012"/>
  </r>
  <r>
    <n v="140"/>
    <s v="2021 TX RATE CASE Equalized"/>
    <x v="0"/>
    <x v="3094"/>
    <n v="-1075732.94"/>
    <s v="Jurisdiction"/>
    <x v="1"/>
    <n v="0.210554342136519"/>
    <n v="10765269.710000001"/>
    <x v="25"/>
    <n v="202012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34594"/>
    <n v="202012"/>
  </r>
  <r>
    <n v="140"/>
    <s v="2021 TX RATE CASE Equalized"/>
    <x v="0"/>
    <x v="3095"/>
    <n v="-1207733.98"/>
    <s v="Jurisdiction"/>
    <x v="0"/>
    <n v="0.78395382164535499"/>
    <n v="2441444717.6199999"/>
    <x v="32"/>
    <n v="202012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34600"/>
    <n v="202012"/>
  </r>
  <r>
    <n v="140"/>
    <s v="2021 TX RATE CASE Equalized"/>
    <x v="0"/>
    <x v="3095"/>
    <n v="-332833.77"/>
    <s v="Jurisdiction"/>
    <x v="1"/>
    <n v="0.21604617835464501"/>
    <n v="672826365.97000003"/>
    <x v="32"/>
    <n v="202012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34600"/>
    <n v="202012"/>
  </r>
  <r>
    <n v="140"/>
    <s v="2021 TX RATE CASE Equalized"/>
    <x v="0"/>
    <x v="3096"/>
    <n v="-232388.22"/>
    <s v="Jurisdiction"/>
    <x v="0"/>
    <n v="0.78395382164535499"/>
    <n v="2441444717.6199999"/>
    <x v="32"/>
    <n v="202012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34644"/>
    <n v="202012"/>
  </r>
  <r>
    <n v="140"/>
    <s v="2021 TX RATE CASE Equalized"/>
    <x v="0"/>
    <x v="3096"/>
    <n v="-64042.78"/>
    <s v="Jurisdiction"/>
    <x v="1"/>
    <n v="0.21604617835464501"/>
    <n v="672826365.97000003"/>
    <x v="32"/>
    <n v="202012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34644"/>
    <n v="202012"/>
  </r>
  <r>
    <n v="140"/>
    <s v="2021 TX RATE CASE Equalized"/>
    <x v="0"/>
    <x v="3097"/>
    <n v="-7062865.7599999998"/>
    <s v="Jurisdiction"/>
    <x v="0"/>
    <n v="0.78395382164535499"/>
    <n v="2441444717.6199999"/>
    <x v="32"/>
    <n v="202012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34646"/>
    <n v="202012"/>
  </r>
  <r>
    <n v="140"/>
    <s v="2021 TX RATE CASE Equalized"/>
    <x v="0"/>
    <x v="3097"/>
    <n v="-1946422.24"/>
    <s v="Jurisdiction"/>
    <x v="1"/>
    <n v="0.21604617835464501"/>
    <n v="672826365.97000003"/>
    <x v="32"/>
    <n v="202012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34646"/>
    <n v="202012"/>
  </r>
  <r>
    <n v="140"/>
    <s v="2021 TX RATE CASE Equalized"/>
    <x v="0"/>
    <x v="3098"/>
    <n v="-5637137.9199999999"/>
    <s v="Jurisdiction"/>
    <x v="0"/>
    <n v="0.78944565786348098"/>
    <n v="40362954.960000001"/>
    <x v="25"/>
    <n v="202012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34625"/>
    <n v="202012"/>
  </r>
  <r>
    <n v="140"/>
    <s v="2021 TX RATE CASE Equalized"/>
    <x v="0"/>
    <x v="3098"/>
    <n v="-1503490.27"/>
    <s v="Jurisdiction"/>
    <x v="1"/>
    <n v="0.210554342136519"/>
    <n v="10765269.710000001"/>
    <x v="25"/>
    <n v="202012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34625"/>
    <n v="202012"/>
  </r>
  <r>
    <n v="140"/>
    <s v="2021 TX RATE CASE Equalized"/>
    <x v="0"/>
    <x v="3099"/>
    <n v="7661701.1100000003"/>
    <s v="Jurisdiction"/>
    <x v="0"/>
    <n v="0.78395382164535499"/>
    <n v="2441444717.6199999"/>
    <x v="32"/>
    <n v="202012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34629"/>
    <n v="202012"/>
  </r>
  <r>
    <n v="140"/>
    <s v="2021 TX RATE CASE Equalized"/>
    <x v="0"/>
    <x v="3099"/>
    <n v="2111452.4900000002"/>
    <s v="Jurisdiction"/>
    <x v="1"/>
    <n v="0.21604617835464501"/>
    <n v="672826365.97000003"/>
    <x v="32"/>
    <n v="202012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34629"/>
    <n v="202012"/>
  </r>
  <r>
    <n v="140"/>
    <s v="2021 TX RATE CASE Equalized"/>
    <x v="0"/>
    <x v="3100"/>
    <n v="-3522049.74"/>
    <s v="Jurisdiction"/>
    <x v="0"/>
    <n v="0.78395382164535499"/>
    <n v="2441444717.6199999"/>
    <x v="32"/>
    <n v="202012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34648"/>
    <n v="202012"/>
  </r>
  <r>
    <n v="140"/>
    <s v="2021 TX RATE CASE Equalized"/>
    <x v="0"/>
    <x v="3100"/>
    <n v="-970625.26"/>
    <s v="Jurisdiction"/>
    <x v="1"/>
    <n v="0.21604617835464501"/>
    <n v="672826365.97000003"/>
    <x v="32"/>
    <n v="202012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34648"/>
    <n v="202012"/>
  </r>
  <r>
    <n v="140"/>
    <s v="2021 TX RATE CASE Equalized"/>
    <x v="0"/>
    <x v="3101"/>
    <n v="3038725.56"/>
    <s v="Jurisdiction"/>
    <x v="0"/>
    <n v="0.78395382164535499"/>
    <n v="2441444717.6199999"/>
    <x v="32"/>
    <n v="202012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34650"/>
    <n v="202012"/>
  </r>
  <r>
    <n v="140"/>
    <s v="2021 TX RATE CASE Equalized"/>
    <x v="0"/>
    <x v="3101"/>
    <n v="837428.21"/>
    <s v="Jurisdiction"/>
    <x v="1"/>
    <n v="0.21604617835464501"/>
    <n v="672826365.97000003"/>
    <x v="32"/>
    <n v="202012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34650"/>
    <n v="202012"/>
  </r>
  <r>
    <n v="140"/>
    <s v="2021 TX RATE CASE Equalized"/>
    <x v="0"/>
    <x v="3102"/>
    <n v="0"/>
    <s v="Jurisdiction"/>
    <x v="0"/>
    <n v="0"/>
    <n v="0"/>
    <x v="5"/>
    <n v="202001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6580314"/>
    <n v="202012"/>
  </r>
  <r>
    <n v="140"/>
    <s v="2021 TX RATE CASE Equalized"/>
    <x v="0"/>
    <x v="3102"/>
    <n v="0"/>
    <s v="Jurisdiction"/>
    <x v="1"/>
    <n v="1"/>
    <n v="1"/>
    <x v="5"/>
    <n v="202001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6580314"/>
    <n v="202012"/>
  </r>
  <r>
    <n v="140"/>
    <s v="2021 TX RATE CASE Equalized"/>
    <x v="0"/>
    <x v="3103"/>
    <n v="0"/>
    <s v="Jurisdiction"/>
    <x v="0"/>
    <n v="0"/>
    <n v="0"/>
    <x v="5"/>
    <n v="202001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6580315"/>
    <n v="202012"/>
  </r>
  <r>
    <n v="140"/>
    <s v="2021 TX RATE CASE Equalized"/>
    <x v="0"/>
    <x v="3103"/>
    <n v="0"/>
    <s v="Jurisdiction"/>
    <x v="1"/>
    <n v="1"/>
    <n v="1"/>
    <x v="5"/>
    <n v="202001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6580315"/>
    <n v="202012"/>
  </r>
  <r>
    <n v="140"/>
    <s v="2021 TX RATE CASE Equalized"/>
    <x v="0"/>
    <x v="3104"/>
    <n v="0"/>
    <s v="Jurisdiction"/>
    <x v="0"/>
    <n v="0"/>
    <n v="0"/>
    <x v="5"/>
    <n v="202001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6587589"/>
    <n v="202012"/>
  </r>
  <r>
    <n v="140"/>
    <s v="2021 TX RATE CASE Equalized"/>
    <x v="0"/>
    <x v="3104"/>
    <n v="0"/>
    <s v="Jurisdiction"/>
    <x v="1"/>
    <n v="1"/>
    <n v="1"/>
    <x v="5"/>
    <n v="202001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6587589"/>
    <n v="202012"/>
  </r>
  <r>
    <n v="140"/>
    <s v="2021 TX RATE CASE Equalized"/>
    <x v="0"/>
    <x v="3105"/>
    <n v="-309223.53000000003"/>
    <s v="Jurisdiction"/>
    <x v="0"/>
    <n v="0.78395382164535499"/>
    <n v="2441444717.6199999"/>
    <x v="32"/>
    <n v="202012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34654"/>
    <n v="202012"/>
  </r>
  <r>
    <n v="140"/>
    <s v="2021 TX RATE CASE Equalized"/>
    <x v="0"/>
    <x v="3105"/>
    <n v="-85217.47"/>
    <s v="Jurisdiction"/>
    <x v="1"/>
    <n v="0.21604617835464501"/>
    <n v="672826365.97000003"/>
    <x v="32"/>
    <n v="202012"/>
    <n v="9"/>
    <x v="3"/>
    <x v="15"/>
    <n v="4"/>
    <x v="97"/>
    <x v="549"/>
    <n v="410100"/>
    <x v="106"/>
    <x v="85"/>
    <s v="Utility Operating Income"/>
    <s v="Income Statement"/>
    <s v="N"/>
    <s v="Federal Timing Differences Activity"/>
    <n v="960"/>
    <n v="134654"/>
    <n v="202012"/>
  </r>
  <r>
    <n v="140"/>
    <s v="2021 TX RATE CASE Equalized"/>
    <x v="0"/>
    <x v="3106"/>
    <n v="0"/>
    <s v="Jurisdiction"/>
    <x v="0"/>
    <n v="0"/>
    <n v="0"/>
    <x v="5"/>
    <n v="202001"/>
    <n v="9"/>
    <x v="3"/>
    <x v="15"/>
    <n v="4"/>
    <x v="97"/>
    <x v="550"/>
    <n v="411100"/>
    <x v="107"/>
    <x v="86"/>
    <s v="Utility Operating Income"/>
    <s v="Income Statement"/>
    <s v="N"/>
    <s v="Federal Timing Differences Activity"/>
    <n v="960"/>
    <n v="13504527"/>
    <n v="202012"/>
  </r>
  <r>
    <n v="140"/>
    <s v="2021 TX RATE CASE Equalized"/>
    <x v="0"/>
    <x v="3106"/>
    <n v="0"/>
    <s v="Jurisdiction"/>
    <x v="1"/>
    <n v="1"/>
    <n v="1"/>
    <x v="5"/>
    <n v="202001"/>
    <n v="9"/>
    <x v="3"/>
    <x v="15"/>
    <n v="4"/>
    <x v="97"/>
    <x v="550"/>
    <n v="411100"/>
    <x v="107"/>
    <x v="86"/>
    <s v="Utility Operating Income"/>
    <s v="Income Statement"/>
    <s v="N"/>
    <s v="Federal Timing Differences Activity"/>
    <n v="960"/>
    <n v="13504527"/>
    <n v="202012"/>
  </r>
  <r>
    <n v="140"/>
    <s v="2021 TX RATE CASE Equalized"/>
    <x v="0"/>
    <x v="3107"/>
    <n v="0"/>
    <s v="Jurisdiction"/>
    <x v="0"/>
    <n v="0"/>
    <n v="0"/>
    <x v="5"/>
    <n v="202001"/>
    <n v="9"/>
    <x v="3"/>
    <x v="15"/>
    <n v="4"/>
    <x v="97"/>
    <x v="550"/>
    <n v="411100"/>
    <x v="107"/>
    <x v="86"/>
    <s v="Utility Operating Income"/>
    <s v="Income Statement"/>
    <s v="N"/>
    <s v="Federal Timing Differences Activity"/>
    <n v="960"/>
    <n v="13504528"/>
    <n v="202012"/>
  </r>
  <r>
    <n v="140"/>
    <s v="2021 TX RATE CASE Equalized"/>
    <x v="0"/>
    <x v="3107"/>
    <n v="0"/>
    <s v="Jurisdiction"/>
    <x v="1"/>
    <n v="1"/>
    <n v="1"/>
    <x v="5"/>
    <n v="202001"/>
    <n v="9"/>
    <x v="3"/>
    <x v="15"/>
    <n v="4"/>
    <x v="97"/>
    <x v="550"/>
    <n v="411100"/>
    <x v="107"/>
    <x v="86"/>
    <s v="Utility Operating Income"/>
    <s v="Income Statement"/>
    <s v="N"/>
    <s v="Federal Timing Differences Activity"/>
    <n v="960"/>
    <n v="13504528"/>
    <n v="202012"/>
  </r>
  <r>
    <n v="140"/>
    <s v="2021 TX RATE CASE Equalized"/>
    <x v="0"/>
    <x v="3108"/>
    <n v="0"/>
    <s v="Jurisdiction"/>
    <x v="0"/>
    <n v="0"/>
    <n v="0"/>
    <x v="5"/>
    <n v="202001"/>
    <n v="9"/>
    <x v="3"/>
    <x v="15"/>
    <n v="4"/>
    <x v="97"/>
    <x v="550"/>
    <n v="411100"/>
    <x v="107"/>
    <x v="86"/>
    <s v="Utility Operating Income"/>
    <s v="Income Statement"/>
    <s v="N"/>
    <s v="Federal Timing Differences Activity"/>
    <n v="960"/>
    <n v="13504529"/>
    <n v="202012"/>
  </r>
  <r>
    <n v="140"/>
    <s v="2021 TX RATE CASE Equalized"/>
    <x v="0"/>
    <x v="3108"/>
    <n v="0"/>
    <s v="Jurisdiction"/>
    <x v="1"/>
    <n v="1"/>
    <n v="1"/>
    <x v="5"/>
    <n v="202001"/>
    <n v="9"/>
    <x v="3"/>
    <x v="15"/>
    <n v="4"/>
    <x v="97"/>
    <x v="550"/>
    <n v="411100"/>
    <x v="107"/>
    <x v="86"/>
    <s v="Utility Operating Income"/>
    <s v="Income Statement"/>
    <s v="N"/>
    <s v="Federal Timing Differences Activity"/>
    <n v="960"/>
    <n v="13504529"/>
    <n v="202012"/>
  </r>
  <r>
    <n v="140"/>
    <s v="2021 TX RATE CASE Equalized"/>
    <x v="0"/>
    <x v="3109"/>
    <n v="0"/>
    <s v="Jurisdiction"/>
    <x v="0"/>
    <n v="0"/>
    <n v="0"/>
    <x v="5"/>
    <n v="202001"/>
    <n v="9"/>
    <x v="3"/>
    <x v="15"/>
    <n v="4"/>
    <x v="97"/>
    <x v="550"/>
    <n v="411100"/>
    <x v="107"/>
    <x v="86"/>
    <s v="Utility Operating Income"/>
    <s v="Income Statement"/>
    <s v="N"/>
    <s v="Federal Timing Differences Activity"/>
    <n v="960"/>
    <n v="16580323"/>
    <n v="202012"/>
  </r>
  <r>
    <n v="140"/>
    <s v="2021 TX RATE CASE Equalized"/>
    <x v="0"/>
    <x v="3109"/>
    <n v="0"/>
    <s v="Jurisdiction"/>
    <x v="1"/>
    <n v="1"/>
    <n v="1"/>
    <x v="5"/>
    <n v="202001"/>
    <n v="9"/>
    <x v="3"/>
    <x v="15"/>
    <n v="4"/>
    <x v="97"/>
    <x v="550"/>
    <n v="411100"/>
    <x v="107"/>
    <x v="86"/>
    <s v="Utility Operating Income"/>
    <s v="Income Statement"/>
    <s v="N"/>
    <s v="Federal Timing Differences Activity"/>
    <n v="960"/>
    <n v="16580323"/>
    <n v="202012"/>
  </r>
  <r>
    <n v="140"/>
    <s v="2021 TX RATE CASE Equalized"/>
    <x v="0"/>
    <x v="3110"/>
    <n v="0"/>
    <s v="Jurisdiction"/>
    <x v="0"/>
    <n v="0"/>
    <n v="0"/>
    <x v="5"/>
    <n v="202001"/>
    <n v="9"/>
    <x v="3"/>
    <x v="15"/>
    <n v="4"/>
    <x v="97"/>
    <x v="550"/>
    <n v="411100"/>
    <x v="107"/>
    <x v="86"/>
    <s v="Utility Operating Income"/>
    <s v="Income Statement"/>
    <s v="N"/>
    <s v="Federal Timing Differences Activity"/>
    <n v="960"/>
    <n v="16580324"/>
    <n v="202012"/>
  </r>
  <r>
    <n v="140"/>
    <s v="2021 TX RATE CASE Equalized"/>
    <x v="0"/>
    <x v="3110"/>
    <n v="0"/>
    <s v="Jurisdiction"/>
    <x v="1"/>
    <n v="1"/>
    <n v="1"/>
    <x v="5"/>
    <n v="202001"/>
    <n v="9"/>
    <x v="3"/>
    <x v="15"/>
    <n v="4"/>
    <x v="97"/>
    <x v="550"/>
    <n v="411100"/>
    <x v="107"/>
    <x v="86"/>
    <s v="Utility Operating Income"/>
    <s v="Income Statement"/>
    <s v="N"/>
    <s v="Federal Timing Differences Activity"/>
    <n v="960"/>
    <n v="16580324"/>
    <n v="202012"/>
  </r>
  <r>
    <n v="140"/>
    <s v="2021 TX RATE CASE Equalized"/>
    <x v="0"/>
    <x v="3111"/>
    <n v="0"/>
    <s v="Jurisdiction"/>
    <x v="0"/>
    <n v="0"/>
    <n v="0"/>
    <x v="5"/>
    <n v="202001"/>
    <n v="9"/>
    <x v="3"/>
    <x v="15"/>
    <n v="4"/>
    <x v="97"/>
    <x v="550"/>
    <n v="411100"/>
    <x v="107"/>
    <x v="86"/>
    <s v="Utility Operating Income"/>
    <s v="Income Statement"/>
    <s v="N"/>
    <s v="Federal Timing Differences Activity"/>
    <n v="960"/>
    <n v="16580325"/>
    <n v="202012"/>
  </r>
  <r>
    <n v="140"/>
    <s v="2021 TX RATE CASE Equalized"/>
    <x v="0"/>
    <x v="3111"/>
    <n v="0"/>
    <s v="Jurisdiction"/>
    <x v="1"/>
    <n v="1"/>
    <n v="1"/>
    <x v="5"/>
    <n v="202001"/>
    <n v="9"/>
    <x v="3"/>
    <x v="15"/>
    <n v="4"/>
    <x v="97"/>
    <x v="550"/>
    <n v="411100"/>
    <x v="107"/>
    <x v="86"/>
    <s v="Utility Operating Income"/>
    <s v="Income Statement"/>
    <s v="N"/>
    <s v="Federal Timing Differences Activity"/>
    <n v="960"/>
    <n v="16580325"/>
    <n v="202012"/>
  </r>
  <r>
    <n v="140"/>
    <s v="2021 TX RATE CASE Equalized"/>
    <x v="0"/>
    <x v="3112"/>
    <n v="0"/>
    <s v="Jurisdiction"/>
    <x v="0"/>
    <n v="0"/>
    <n v="0"/>
    <x v="5"/>
    <n v="202001"/>
    <n v="9"/>
    <x v="3"/>
    <x v="15"/>
    <n v="4"/>
    <x v="97"/>
    <x v="551"/>
    <n v="411400"/>
    <x v="108"/>
    <x v="87"/>
    <s v="Utility Operating Income"/>
    <s v="Income Statement"/>
    <s v="N"/>
    <s v="Federal Timing Differences Activity"/>
    <n v="960"/>
    <n v="218304"/>
    <n v="202012"/>
  </r>
  <r>
    <n v="140"/>
    <s v="2021 TX RATE CASE Equalized"/>
    <x v="0"/>
    <x v="3112"/>
    <n v="0"/>
    <s v="Jurisdiction"/>
    <x v="1"/>
    <n v="1"/>
    <n v="1"/>
    <x v="5"/>
    <n v="202001"/>
    <n v="9"/>
    <x v="3"/>
    <x v="15"/>
    <n v="4"/>
    <x v="97"/>
    <x v="551"/>
    <n v="411400"/>
    <x v="108"/>
    <x v="87"/>
    <s v="Utility Operating Income"/>
    <s v="Income Statement"/>
    <s v="N"/>
    <s v="Federal Timing Differences Activity"/>
    <n v="960"/>
    <n v="218304"/>
    <n v="202012"/>
  </r>
  <r>
    <n v="140"/>
    <s v="2021 TX RATE CASE Equalized"/>
    <x v="0"/>
    <x v="3113"/>
    <n v="0"/>
    <s v="Jurisdiction"/>
    <x v="0"/>
    <n v="0"/>
    <n v="0"/>
    <x v="5"/>
    <n v="202001"/>
    <n v="9"/>
    <x v="3"/>
    <x v="15"/>
    <n v="5"/>
    <x v="98"/>
    <x v="552"/>
    <n v="411100"/>
    <x v="107"/>
    <x v="86"/>
    <s v="Utility Operating Income"/>
    <s v="Income Statement"/>
    <s v="N"/>
    <s v="Non-Statutory Rate Activity"/>
    <n v="960"/>
    <n v="137712"/>
    <n v="202012"/>
  </r>
  <r>
    <n v="140"/>
    <s v="2021 TX RATE CASE Equalized"/>
    <x v="0"/>
    <x v="3113"/>
    <n v="0"/>
    <s v="Jurisdiction"/>
    <x v="1"/>
    <n v="1"/>
    <n v="1"/>
    <x v="5"/>
    <n v="202001"/>
    <n v="9"/>
    <x v="3"/>
    <x v="15"/>
    <n v="5"/>
    <x v="98"/>
    <x v="552"/>
    <n v="411100"/>
    <x v="107"/>
    <x v="86"/>
    <s v="Utility Operating Income"/>
    <s v="Income Statement"/>
    <s v="N"/>
    <s v="Non-Statutory Rate Activity"/>
    <n v="960"/>
    <n v="137712"/>
    <n v="202012"/>
  </r>
  <r>
    <n v="140"/>
    <s v="2021 TX RATE CASE Equalized"/>
    <x v="0"/>
    <x v="3114"/>
    <n v="0"/>
    <s v="Jurisdiction"/>
    <x v="0"/>
    <n v="0"/>
    <n v="0"/>
    <x v="5"/>
    <n v="202001"/>
    <n v="9"/>
    <x v="3"/>
    <x v="15"/>
    <n v="6"/>
    <x v="99"/>
    <x v="553"/>
    <n v="283000"/>
    <x v="129"/>
    <x v="107"/>
    <s v="Deferred Credits"/>
    <s v="Balance Sheet"/>
    <s v="N"/>
    <s v="FAS109 Incremental Activity State"/>
    <n v="960"/>
    <n v="830171"/>
    <n v="202012"/>
  </r>
  <r>
    <n v="140"/>
    <s v="2021 TX RATE CASE Equalized"/>
    <x v="0"/>
    <x v="3114"/>
    <n v="0"/>
    <s v="Jurisdiction"/>
    <x v="1"/>
    <n v="1"/>
    <n v="1"/>
    <x v="5"/>
    <n v="202001"/>
    <n v="9"/>
    <x v="3"/>
    <x v="15"/>
    <n v="6"/>
    <x v="99"/>
    <x v="553"/>
    <n v="283000"/>
    <x v="129"/>
    <x v="107"/>
    <s v="Deferred Credits"/>
    <s v="Balance Sheet"/>
    <s v="N"/>
    <s v="FAS109 Incremental Activity State"/>
    <n v="960"/>
    <n v="830171"/>
    <n v="202012"/>
  </r>
  <r>
    <n v="140"/>
    <s v="2021 TX RATE CASE Equalized"/>
    <x v="0"/>
    <x v="3115"/>
    <n v="0"/>
    <s v="Jurisdiction"/>
    <x v="0"/>
    <n v="0"/>
    <n v="0"/>
    <x v="5"/>
    <n v="202001"/>
    <n v="9"/>
    <x v="3"/>
    <x v="15"/>
    <n v="7"/>
    <x v="100"/>
    <x v="554"/>
    <n v="409100"/>
    <x v="133"/>
    <x v="111"/>
    <s v="Utility Operating Income"/>
    <s v="Income Statement"/>
    <s v="N"/>
    <s v="Perm M-Item Activity"/>
    <n v="960"/>
    <n v="134979"/>
    <n v="202012"/>
  </r>
  <r>
    <n v="140"/>
    <s v="2021 TX RATE CASE Equalized"/>
    <x v="0"/>
    <x v="3115"/>
    <n v="0"/>
    <s v="Jurisdiction"/>
    <x v="1"/>
    <n v="1"/>
    <n v="1"/>
    <x v="5"/>
    <n v="202001"/>
    <n v="9"/>
    <x v="3"/>
    <x v="15"/>
    <n v="7"/>
    <x v="100"/>
    <x v="554"/>
    <n v="409100"/>
    <x v="133"/>
    <x v="111"/>
    <s v="Utility Operating Income"/>
    <s v="Income Statement"/>
    <s v="N"/>
    <s v="Perm M-Item Activity"/>
    <n v="960"/>
    <n v="134979"/>
    <n v="202012"/>
  </r>
  <r>
    <n v="140"/>
    <s v="2021 TX RATE CASE Equalized"/>
    <x v="0"/>
    <x v="3116"/>
    <n v="4184590.91"/>
    <s v="Jurisdiction"/>
    <x v="0"/>
    <n v="0.78141373900362698"/>
    <n v="3665210259.1799998"/>
    <x v="34"/>
    <n v="202012"/>
    <n v="9"/>
    <x v="3"/>
    <x v="15"/>
    <n v="7"/>
    <x v="100"/>
    <x v="554"/>
    <n v="409100"/>
    <x v="133"/>
    <x v="111"/>
    <s v="Utility Operating Income"/>
    <s v="Income Statement"/>
    <s v="N"/>
    <s v="Perm M-Item Activity"/>
    <n v="960"/>
    <n v="134970"/>
    <n v="202012"/>
  </r>
  <r>
    <n v="140"/>
    <s v="2021 TX RATE CASE Equalized"/>
    <x v="0"/>
    <x v="3116"/>
    <n v="1170563.0900000001"/>
    <s v="Jurisdiction"/>
    <x v="1"/>
    <n v="0.21858626099637299"/>
    <n v="1025275812.71"/>
    <x v="34"/>
    <n v="202012"/>
    <n v="9"/>
    <x v="3"/>
    <x v="15"/>
    <n v="7"/>
    <x v="100"/>
    <x v="554"/>
    <n v="409100"/>
    <x v="133"/>
    <x v="111"/>
    <s v="Utility Operating Income"/>
    <s v="Income Statement"/>
    <s v="N"/>
    <s v="Perm M-Item Activity"/>
    <n v="960"/>
    <n v="134970"/>
    <n v="202012"/>
  </r>
  <r>
    <n v="140"/>
    <s v="2021 TX RATE CASE Equalized"/>
    <x v="0"/>
    <x v="3117"/>
    <n v="0"/>
    <s v="Jurisdiction"/>
    <x v="0"/>
    <n v="0"/>
    <n v="0"/>
    <x v="5"/>
    <n v="202001"/>
    <n v="9"/>
    <x v="3"/>
    <x v="15"/>
    <n v="7"/>
    <x v="100"/>
    <x v="554"/>
    <n v="409100"/>
    <x v="133"/>
    <x v="111"/>
    <s v="Utility Operating Income"/>
    <s v="Income Statement"/>
    <s v="N"/>
    <s v="Perm M-Item Activity"/>
    <n v="960"/>
    <n v="134973"/>
    <n v="202012"/>
  </r>
  <r>
    <n v="140"/>
    <s v="2021 TX RATE CASE Equalized"/>
    <x v="0"/>
    <x v="3117"/>
    <n v="0"/>
    <s v="Jurisdiction"/>
    <x v="1"/>
    <n v="1"/>
    <n v="1"/>
    <x v="5"/>
    <n v="202001"/>
    <n v="9"/>
    <x v="3"/>
    <x v="15"/>
    <n v="7"/>
    <x v="100"/>
    <x v="554"/>
    <n v="409100"/>
    <x v="133"/>
    <x v="111"/>
    <s v="Utility Operating Income"/>
    <s v="Income Statement"/>
    <s v="N"/>
    <s v="Perm M-Item Activity"/>
    <n v="960"/>
    <n v="134973"/>
    <n v="202012"/>
  </r>
  <r>
    <n v="140"/>
    <s v="2021 TX RATE CASE Equalized"/>
    <x v="0"/>
    <x v="3118"/>
    <n v="18613.77"/>
    <s v="Jurisdiction"/>
    <x v="0"/>
    <n v="0.78944565786348098"/>
    <n v="40362954.960000001"/>
    <x v="25"/>
    <n v="202012"/>
    <n v="9"/>
    <x v="3"/>
    <x v="15"/>
    <n v="7"/>
    <x v="100"/>
    <x v="554"/>
    <n v="409100"/>
    <x v="133"/>
    <x v="111"/>
    <s v="Utility Operating Income"/>
    <s v="Income Statement"/>
    <s v="N"/>
    <s v="Perm M-Item Activity"/>
    <n v="960"/>
    <n v="134982"/>
    <n v="202012"/>
  </r>
  <r>
    <n v="140"/>
    <s v="2021 TX RATE CASE Equalized"/>
    <x v="0"/>
    <x v="3118"/>
    <n v="4964.51"/>
    <s v="Jurisdiction"/>
    <x v="1"/>
    <n v="0.210554342136519"/>
    <n v="10765269.710000001"/>
    <x v="25"/>
    <n v="202012"/>
    <n v="9"/>
    <x v="3"/>
    <x v="15"/>
    <n v="7"/>
    <x v="100"/>
    <x v="554"/>
    <n v="409100"/>
    <x v="133"/>
    <x v="111"/>
    <s v="Utility Operating Income"/>
    <s v="Income Statement"/>
    <s v="N"/>
    <s v="Perm M-Item Activity"/>
    <n v="960"/>
    <n v="134982"/>
    <n v="202012"/>
  </r>
  <r>
    <n v="140"/>
    <s v="2021 TX RATE CASE Equalized"/>
    <x v="0"/>
    <x v="3119"/>
    <n v="905.47"/>
    <s v="Jurisdiction"/>
    <x v="0"/>
    <n v="0.78395382164535499"/>
    <n v="2441444717.6199999"/>
    <x v="32"/>
    <n v="202012"/>
    <n v="9"/>
    <x v="3"/>
    <x v="15"/>
    <n v="7"/>
    <x v="100"/>
    <x v="554"/>
    <n v="409100"/>
    <x v="133"/>
    <x v="111"/>
    <s v="Utility Operating Income"/>
    <s v="Income Statement"/>
    <s v="N"/>
    <s v="Perm M-Item Activity"/>
    <n v="960"/>
    <n v="134976"/>
    <n v="202012"/>
  </r>
  <r>
    <n v="140"/>
    <s v="2021 TX RATE CASE Equalized"/>
    <x v="0"/>
    <x v="3119"/>
    <n v="249.53"/>
    <s v="Jurisdiction"/>
    <x v="1"/>
    <n v="0.21604617835464501"/>
    <n v="672826365.97000003"/>
    <x v="32"/>
    <n v="202012"/>
    <n v="9"/>
    <x v="3"/>
    <x v="15"/>
    <n v="7"/>
    <x v="100"/>
    <x v="554"/>
    <n v="409100"/>
    <x v="133"/>
    <x v="111"/>
    <s v="Utility Operating Income"/>
    <s v="Income Statement"/>
    <s v="N"/>
    <s v="Perm M-Item Activity"/>
    <n v="960"/>
    <n v="134976"/>
    <n v="202012"/>
  </r>
  <r>
    <n v="140"/>
    <s v="2021 TX RATE CASE Equalized"/>
    <x v="0"/>
    <x v="3120"/>
    <n v="3449110.97"/>
    <s v="Jurisdiction"/>
    <x v="0"/>
    <n v="0.78944565786348098"/>
    <n v="40362954.960000001"/>
    <x v="25"/>
    <n v="202012"/>
    <n v="9"/>
    <x v="3"/>
    <x v="15"/>
    <n v="7"/>
    <x v="100"/>
    <x v="554"/>
    <n v="409100"/>
    <x v="133"/>
    <x v="111"/>
    <s v="Utility Operating Income"/>
    <s v="Income Statement"/>
    <s v="N"/>
    <s v="Perm M-Item Activity"/>
    <n v="960"/>
    <n v="134961"/>
    <n v="202012"/>
  </r>
  <r>
    <n v="140"/>
    <s v="2021 TX RATE CASE Equalized"/>
    <x v="0"/>
    <x v="3120"/>
    <n v="919918.03"/>
    <s v="Jurisdiction"/>
    <x v="1"/>
    <n v="0.210554342136519"/>
    <n v="10765269.710000001"/>
    <x v="25"/>
    <n v="202012"/>
    <n v="9"/>
    <x v="3"/>
    <x v="15"/>
    <n v="7"/>
    <x v="100"/>
    <x v="554"/>
    <n v="409100"/>
    <x v="133"/>
    <x v="111"/>
    <s v="Utility Operating Income"/>
    <s v="Income Statement"/>
    <s v="N"/>
    <s v="Perm M-Item Activity"/>
    <n v="960"/>
    <n v="134961"/>
    <n v="202012"/>
  </r>
  <r>
    <n v="140"/>
    <s v="2021 TX RATE CASE Equalized"/>
    <x v="0"/>
    <x v="3121"/>
    <n v="0"/>
    <s v="Jurisdiction"/>
    <x v="0"/>
    <n v="0"/>
    <n v="0"/>
    <x v="5"/>
    <n v="202001"/>
    <n v="9"/>
    <x v="3"/>
    <x v="15"/>
    <n v="7"/>
    <x v="100"/>
    <x v="554"/>
    <n v="409100"/>
    <x v="133"/>
    <x v="111"/>
    <s v="Utility Operating Income"/>
    <s v="Income Statement"/>
    <s v="N"/>
    <s v="Perm M-Item Activity"/>
    <n v="960"/>
    <n v="134988"/>
    <n v="202012"/>
  </r>
  <r>
    <n v="140"/>
    <s v="2021 TX RATE CASE Equalized"/>
    <x v="0"/>
    <x v="3121"/>
    <n v="0"/>
    <s v="Jurisdiction"/>
    <x v="1"/>
    <n v="1"/>
    <n v="1"/>
    <x v="5"/>
    <n v="202001"/>
    <n v="9"/>
    <x v="3"/>
    <x v="15"/>
    <n v="7"/>
    <x v="100"/>
    <x v="554"/>
    <n v="409100"/>
    <x v="133"/>
    <x v="111"/>
    <s v="Utility Operating Income"/>
    <s v="Income Statement"/>
    <s v="N"/>
    <s v="Perm M-Item Activity"/>
    <n v="960"/>
    <n v="134988"/>
    <n v="202012"/>
  </r>
  <r>
    <n v="140"/>
    <s v="2021 TX RATE CASE Equalized"/>
    <x v="0"/>
    <x v="3122"/>
    <n v="0"/>
    <s v="Jurisdiction"/>
    <x v="0"/>
    <n v="0"/>
    <n v="0"/>
    <x v="5"/>
    <n v="202001"/>
    <n v="9"/>
    <x v="3"/>
    <x v="15"/>
    <n v="7"/>
    <x v="100"/>
    <x v="554"/>
    <n v="409100"/>
    <x v="133"/>
    <x v="111"/>
    <s v="Utility Operating Income"/>
    <s v="Income Statement"/>
    <s v="N"/>
    <s v="Perm M-Item Activity"/>
    <n v="960"/>
    <n v="134985"/>
    <n v="202012"/>
  </r>
  <r>
    <n v="140"/>
    <s v="2021 TX RATE CASE Equalized"/>
    <x v="0"/>
    <x v="3122"/>
    <n v="0"/>
    <s v="Jurisdiction"/>
    <x v="1"/>
    <n v="1"/>
    <n v="1"/>
    <x v="5"/>
    <n v="202001"/>
    <n v="9"/>
    <x v="3"/>
    <x v="15"/>
    <n v="7"/>
    <x v="100"/>
    <x v="554"/>
    <n v="409100"/>
    <x v="133"/>
    <x v="111"/>
    <s v="Utility Operating Income"/>
    <s v="Income Statement"/>
    <s v="N"/>
    <s v="Perm M-Item Activity"/>
    <n v="960"/>
    <n v="134985"/>
    <n v="202012"/>
  </r>
  <r>
    <n v="140"/>
    <s v="2021 TX RATE CASE Equalized"/>
    <x v="0"/>
    <x v="3123"/>
    <n v="0"/>
    <s v="Jurisdiction"/>
    <x v="0"/>
    <n v="0"/>
    <n v="0"/>
    <x v="5"/>
    <n v="202001"/>
    <n v="9"/>
    <x v="3"/>
    <x v="15"/>
    <n v="7"/>
    <x v="100"/>
    <x v="554"/>
    <n v="409100"/>
    <x v="133"/>
    <x v="111"/>
    <s v="Utility Operating Income"/>
    <s v="Income Statement"/>
    <s v="N"/>
    <s v="Perm M-Item Activity"/>
    <n v="960"/>
    <n v="134991"/>
    <n v="202012"/>
  </r>
  <r>
    <n v="140"/>
    <s v="2021 TX RATE CASE Equalized"/>
    <x v="0"/>
    <x v="3123"/>
    <n v="0"/>
    <s v="Jurisdiction"/>
    <x v="1"/>
    <n v="1"/>
    <n v="1"/>
    <x v="5"/>
    <n v="202001"/>
    <n v="9"/>
    <x v="3"/>
    <x v="15"/>
    <n v="7"/>
    <x v="100"/>
    <x v="554"/>
    <n v="409100"/>
    <x v="133"/>
    <x v="111"/>
    <s v="Utility Operating Income"/>
    <s v="Income Statement"/>
    <s v="N"/>
    <s v="Perm M-Item Activity"/>
    <n v="960"/>
    <n v="134991"/>
    <n v="202012"/>
  </r>
  <r>
    <n v="140"/>
    <s v="2021 TX RATE CASE Equalized"/>
    <x v="0"/>
    <x v="3124"/>
    <n v="0"/>
    <s v="Jurisdiction"/>
    <x v="0"/>
    <n v="0"/>
    <n v="0"/>
    <x v="5"/>
    <n v="202001"/>
    <n v="9"/>
    <x v="3"/>
    <x v="15"/>
    <n v="7"/>
    <x v="100"/>
    <x v="554"/>
    <n v="409100"/>
    <x v="133"/>
    <x v="111"/>
    <s v="Utility Operating Income"/>
    <s v="Income Statement"/>
    <s v="N"/>
    <s v="Perm M-Item Activity"/>
    <n v="960"/>
    <n v="134995"/>
    <n v="202012"/>
  </r>
  <r>
    <n v="140"/>
    <s v="2021 TX RATE CASE Equalized"/>
    <x v="0"/>
    <x v="3124"/>
    <n v="0"/>
    <s v="Jurisdiction"/>
    <x v="1"/>
    <n v="1"/>
    <n v="1"/>
    <x v="5"/>
    <n v="202001"/>
    <n v="9"/>
    <x v="3"/>
    <x v="15"/>
    <n v="7"/>
    <x v="100"/>
    <x v="554"/>
    <n v="409100"/>
    <x v="133"/>
    <x v="111"/>
    <s v="Utility Operating Income"/>
    <s v="Income Statement"/>
    <s v="N"/>
    <s v="Perm M-Item Activity"/>
    <n v="960"/>
    <n v="134995"/>
    <n v="202012"/>
  </r>
  <r>
    <n v="140"/>
    <s v="2021 TX RATE CASE Equalized"/>
    <x v="0"/>
    <x v="3125"/>
    <n v="0"/>
    <s v="Jurisdiction"/>
    <x v="0"/>
    <n v="0"/>
    <n v="0"/>
    <x v="5"/>
    <n v="202001"/>
    <n v="9"/>
    <x v="3"/>
    <x v="15"/>
    <n v="7"/>
    <x v="100"/>
    <x v="555"/>
    <n v="411100"/>
    <x v="107"/>
    <x v="86"/>
    <s v="Utility Operating Income"/>
    <s v="Income Statement"/>
    <s v="N"/>
    <s v="Perm M-Item Activity"/>
    <n v="960"/>
    <n v="135005"/>
    <n v="202012"/>
  </r>
  <r>
    <n v="140"/>
    <s v="2021 TX RATE CASE Equalized"/>
    <x v="0"/>
    <x v="3125"/>
    <n v="0"/>
    <s v="Jurisdiction"/>
    <x v="1"/>
    <n v="1"/>
    <n v="1"/>
    <x v="5"/>
    <n v="202001"/>
    <n v="9"/>
    <x v="3"/>
    <x v="15"/>
    <n v="7"/>
    <x v="100"/>
    <x v="555"/>
    <n v="411100"/>
    <x v="107"/>
    <x v="86"/>
    <s v="Utility Operating Income"/>
    <s v="Income Statement"/>
    <s v="N"/>
    <s v="Perm M-Item Activity"/>
    <n v="960"/>
    <n v="135005"/>
    <n v="202012"/>
  </r>
  <r>
    <n v="140"/>
    <s v="2021 TX RATE CASE Equalized"/>
    <x v="0"/>
    <x v="3126"/>
    <n v="0"/>
    <s v="Jurisdiction"/>
    <x v="0"/>
    <n v="0"/>
    <n v="0"/>
    <x v="5"/>
    <n v="202001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232833"/>
    <n v="202012"/>
  </r>
  <r>
    <n v="140"/>
    <s v="2021 TX RATE CASE Equalized"/>
    <x v="0"/>
    <x v="3126"/>
    <n v="0"/>
    <s v="Jurisdiction"/>
    <x v="1"/>
    <n v="1"/>
    <n v="1"/>
    <x v="5"/>
    <n v="202001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232833"/>
    <n v="202012"/>
  </r>
  <r>
    <n v="140"/>
    <s v="2021 TX RATE CASE Equalized"/>
    <x v="0"/>
    <x v="3127"/>
    <n v="0"/>
    <s v="Jurisdiction"/>
    <x v="0"/>
    <n v="0"/>
    <n v="0"/>
    <x v="5"/>
    <n v="202001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232827"/>
    <n v="202012"/>
  </r>
  <r>
    <n v="140"/>
    <s v="2021 TX RATE CASE Equalized"/>
    <x v="0"/>
    <x v="3127"/>
    <n v="0"/>
    <s v="Jurisdiction"/>
    <x v="1"/>
    <n v="1"/>
    <n v="1"/>
    <x v="5"/>
    <n v="202001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232827"/>
    <n v="202012"/>
  </r>
  <r>
    <n v="140"/>
    <s v="2021 TX RATE CASE Equalized"/>
    <x v="0"/>
    <x v="3128"/>
    <n v="0"/>
    <s v="Jurisdiction"/>
    <x v="0"/>
    <n v="0"/>
    <n v="0"/>
    <x v="5"/>
    <n v="202001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232836"/>
    <n v="202012"/>
  </r>
  <r>
    <n v="140"/>
    <s v="2021 TX RATE CASE Equalized"/>
    <x v="0"/>
    <x v="3128"/>
    <n v="0"/>
    <s v="Jurisdiction"/>
    <x v="1"/>
    <n v="1"/>
    <n v="1"/>
    <x v="5"/>
    <n v="202001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232836"/>
    <n v="202012"/>
  </r>
  <r>
    <n v="140"/>
    <s v="2021 TX RATE CASE Equalized"/>
    <x v="0"/>
    <x v="3129"/>
    <n v="0"/>
    <s v="Jurisdiction"/>
    <x v="0"/>
    <n v="0"/>
    <n v="0"/>
    <x v="5"/>
    <n v="202001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134980"/>
    <n v="202012"/>
  </r>
  <r>
    <n v="140"/>
    <s v="2021 TX RATE CASE Equalized"/>
    <x v="0"/>
    <x v="3129"/>
    <n v="0"/>
    <s v="Jurisdiction"/>
    <x v="1"/>
    <n v="1"/>
    <n v="1"/>
    <x v="5"/>
    <n v="202001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134980"/>
    <n v="202012"/>
  </r>
  <r>
    <n v="140"/>
    <s v="2021 TX RATE CASE Equalized"/>
    <x v="0"/>
    <x v="3130"/>
    <n v="0"/>
    <s v="Jurisdiction"/>
    <x v="0"/>
    <n v="0"/>
    <n v="0"/>
    <x v="5"/>
    <n v="202001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134981"/>
    <n v="202012"/>
  </r>
  <r>
    <n v="140"/>
    <s v="2021 TX RATE CASE Equalized"/>
    <x v="0"/>
    <x v="3130"/>
    <n v="0"/>
    <s v="Jurisdiction"/>
    <x v="1"/>
    <n v="1"/>
    <n v="1"/>
    <x v="5"/>
    <n v="202001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134981"/>
    <n v="202012"/>
  </r>
  <r>
    <n v="140"/>
    <s v="2021 TX RATE CASE Equalized"/>
    <x v="0"/>
    <x v="3131"/>
    <n v="0"/>
    <s v="Jurisdiction"/>
    <x v="0"/>
    <n v="0"/>
    <n v="0"/>
    <x v="5"/>
    <n v="202001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4081124"/>
    <n v="202012"/>
  </r>
  <r>
    <n v="140"/>
    <s v="2021 TX RATE CASE Equalized"/>
    <x v="0"/>
    <x v="3131"/>
    <n v="0"/>
    <s v="Jurisdiction"/>
    <x v="1"/>
    <n v="1"/>
    <n v="1"/>
    <x v="5"/>
    <n v="202001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4081124"/>
    <n v="202012"/>
  </r>
  <r>
    <n v="140"/>
    <s v="2021 TX RATE CASE Equalized"/>
    <x v="0"/>
    <x v="3132"/>
    <n v="0"/>
    <s v="Jurisdiction"/>
    <x v="0"/>
    <n v="0"/>
    <n v="0"/>
    <x v="5"/>
    <n v="202001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232837"/>
    <n v="202012"/>
  </r>
  <r>
    <n v="140"/>
    <s v="2021 TX RATE CASE Equalized"/>
    <x v="0"/>
    <x v="3132"/>
    <n v="0"/>
    <s v="Jurisdiction"/>
    <x v="1"/>
    <n v="1"/>
    <n v="1"/>
    <x v="5"/>
    <n v="202001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232837"/>
    <n v="202012"/>
  </r>
  <r>
    <n v="140"/>
    <s v="2021 TX RATE CASE Equalized"/>
    <x v="0"/>
    <x v="3133"/>
    <n v="4184590.91"/>
    <s v="Jurisdiction"/>
    <x v="0"/>
    <n v="0.78141373900362698"/>
    <n v="3665210259.1799998"/>
    <x v="34"/>
    <n v="202012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134971"/>
    <n v="202012"/>
  </r>
  <r>
    <n v="140"/>
    <s v="2021 TX RATE CASE Equalized"/>
    <x v="0"/>
    <x v="3133"/>
    <n v="1170563.0900000001"/>
    <s v="Jurisdiction"/>
    <x v="1"/>
    <n v="0.21858626099637299"/>
    <n v="1025275812.71"/>
    <x v="34"/>
    <n v="202012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134971"/>
    <n v="202012"/>
  </r>
  <r>
    <n v="140"/>
    <s v="2021 TX RATE CASE Equalized"/>
    <x v="0"/>
    <x v="3134"/>
    <n v="4184528.4"/>
    <s v="Jurisdiction"/>
    <x v="0"/>
    <n v="0.78141373900362698"/>
    <n v="3665210259.1799998"/>
    <x v="34"/>
    <n v="202012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134972"/>
    <n v="202012"/>
  </r>
  <r>
    <n v="140"/>
    <s v="2021 TX RATE CASE Equalized"/>
    <x v="0"/>
    <x v="3134"/>
    <n v="1170545.6000000001"/>
    <s v="Jurisdiction"/>
    <x v="1"/>
    <n v="0.21858626099637299"/>
    <n v="1025275812.71"/>
    <x v="34"/>
    <n v="202012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134972"/>
    <n v="202012"/>
  </r>
  <r>
    <n v="140"/>
    <s v="2021 TX RATE CASE Equalized"/>
    <x v="0"/>
    <x v="3135"/>
    <n v="4184590.91"/>
    <s v="Jurisdiction"/>
    <x v="0"/>
    <n v="0.78141373900362698"/>
    <n v="3665210259.1799998"/>
    <x v="34"/>
    <n v="202012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232838"/>
    <n v="202012"/>
  </r>
  <r>
    <n v="140"/>
    <s v="2021 TX RATE CASE Equalized"/>
    <x v="0"/>
    <x v="3135"/>
    <n v="1170563.0900000001"/>
    <s v="Jurisdiction"/>
    <x v="1"/>
    <n v="0.21858626099637299"/>
    <n v="1025275812.71"/>
    <x v="34"/>
    <n v="202012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232838"/>
    <n v="202012"/>
  </r>
  <r>
    <n v="140"/>
    <s v="2021 TX RATE CASE Equalized"/>
    <x v="0"/>
    <x v="3136"/>
    <n v="0"/>
    <s v="Jurisdiction"/>
    <x v="0"/>
    <n v="0"/>
    <n v="0"/>
    <x v="5"/>
    <n v="202001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4081129"/>
    <n v="202012"/>
  </r>
  <r>
    <n v="140"/>
    <s v="2021 TX RATE CASE Equalized"/>
    <x v="0"/>
    <x v="3136"/>
    <n v="0"/>
    <s v="Jurisdiction"/>
    <x v="1"/>
    <n v="1"/>
    <n v="1"/>
    <x v="5"/>
    <n v="202001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4081129"/>
    <n v="202012"/>
  </r>
  <r>
    <n v="140"/>
    <s v="2021 TX RATE CASE Equalized"/>
    <x v="0"/>
    <x v="3137"/>
    <n v="0"/>
    <s v="Jurisdiction"/>
    <x v="0"/>
    <n v="0"/>
    <n v="0"/>
    <x v="5"/>
    <n v="202001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134974"/>
    <n v="202012"/>
  </r>
  <r>
    <n v="140"/>
    <s v="2021 TX RATE CASE Equalized"/>
    <x v="0"/>
    <x v="3137"/>
    <n v="0"/>
    <s v="Jurisdiction"/>
    <x v="1"/>
    <n v="1"/>
    <n v="1"/>
    <x v="5"/>
    <n v="202001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134974"/>
    <n v="202012"/>
  </r>
  <r>
    <n v="140"/>
    <s v="2021 TX RATE CASE Equalized"/>
    <x v="0"/>
    <x v="3138"/>
    <n v="0"/>
    <s v="Jurisdiction"/>
    <x v="0"/>
    <n v="0"/>
    <n v="0"/>
    <x v="5"/>
    <n v="202001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134975"/>
    <n v="202012"/>
  </r>
  <r>
    <n v="140"/>
    <s v="2021 TX RATE CASE Equalized"/>
    <x v="0"/>
    <x v="3138"/>
    <n v="0"/>
    <s v="Jurisdiction"/>
    <x v="1"/>
    <n v="1"/>
    <n v="1"/>
    <x v="5"/>
    <n v="202001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134975"/>
    <n v="202012"/>
  </r>
  <r>
    <n v="140"/>
    <s v="2021 TX RATE CASE Equalized"/>
    <x v="0"/>
    <x v="3139"/>
    <n v="18613.77"/>
    <s v="Jurisdiction"/>
    <x v="0"/>
    <n v="0.78944565786348098"/>
    <n v="40362954.960000001"/>
    <x v="25"/>
    <n v="202012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134983"/>
    <n v="202012"/>
  </r>
  <r>
    <n v="140"/>
    <s v="2021 TX RATE CASE Equalized"/>
    <x v="0"/>
    <x v="3139"/>
    <n v="4964.51"/>
    <s v="Jurisdiction"/>
    <x v="1"/>
    <n v="0.210554342136519"/>
    <n v="10765269.710000001"/>
    <x v="25"/>
    <n v="202012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134983"/>
    <n v="202012"/>
  </r>
  <r>
    <n v="140"/>
    <s v="2021 TX RATE CASE Equalized"/>
    <x v="0"/>
    <x v="3140"/>
    <n v="18613.77"/>
    <s v="Jurisdiction"/>
    <x v="0"/>
    <n v="0.78944565786348098"/>
    <n v="40362954.960000001"/>
    <x v="25"/>
    <n v="202012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134984"/>
    <n v="202012"/>
  </r>
  <r>
    <n v="140"/>
    <s v="2021 TX RATE CASE Equalized"/>
    <x v="0"/>
    <x v="3140"/>
    <n v="4964.51"/>
    <s v="Jurisdiction"/>
    <x v="1"/>
    <n v="0.210554342136519"/>
    <n v="10765269.710000001"/>
    <x v="25"/>
    <n v="202012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134984"/>
    <n v="202012"/>
  </r>
  <r>
    <n v="140"/>
    <s v="2021 TX RATE CASE Equalized"/>
    <x v="0"/>
    <x v="3141"/>
    <n v="18613.77"/>
    <s v="Jurisdiction"/>
    <x v="0"/>
    <n v="0.78944565786348098"/>
    <n v="40362954.960000001"/>
    <x v="25"/>
    <n v="202012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829812"/>
    <n v="202012"/>
  </r>
  <r>
    <n v="140"/>
    <s v="2021 TX RATE CASE Equalized"/>
    <x v="0"/>
    <x v="3141"/>
    <n v="4964.51"/>
    <s v="Jurisdiction"/>
    <x v="1"/>
    <n v="0.210554342136519"/>
    <n v="10765269.710000001"/>
    <x v="25"/>
    <n v="202012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829812"/>
    <n v="202012"/>
  </r>
  <r>
    <n v="140"/>
    <s v="2021 TX RATE CASE Equalized"/>
    <x v="0"/>
    <x v="3142"/>
    <n v="0"/>
    <s v="Jurisdiction"/>
    <x v="0"/>
    <n v="0"/>
    <n v="0"/>
    <x v="5"/>
    <n v="202001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232832"/>
    <n v="202012"/>
  </r>
  <r>
    <n v="140"/>
    <s v="2021 TX RATE CASE Equalized"/>
    <x v="0"/>
    <x v="3142"/>
    <n v="0"/>
    <s v="Jurisdiction"/>
    <x v="1"/>
    <n v="1"/>
    <n v="1"/>
    <x v="5"/>
    <n v="202001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232832"/>
    <n v="202012"/>
  </r>
  <r>
    <n v="140"/>
    <s v="2021 TX RATE CASE Equalized"/>
    <x v="0"/>
    <x v="3143"/>
    <n v="0"/>
    <s v="Jurisdiction"/>
    <x v="0"/>
    <n v="0"/>
    <n v="0"/>
    <x v="5"/>
    <n v="202001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232828"/>
    <n v="202012"/>
  </r>
  <r>
    <n v="140"/>
    <s v="2021 TX RATE CASE Equalized"/>
    <x v="0"/>
    <x v="3143"/>
    <n v="0"/>
    <s v="Jurisdiction"/>
    <x v="1"/>
    <n v="1"/>
    <n v="1"/>
    <x v="5"/>
    <n v="202001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232828"/>
    <n v="202012"/>
  </r>
  <r>
    <n v="140"/>
    <s v="2021 TX RATE CASE Equalized"/>
    <x v="0"/>
    <x v="3144"/>
    <n v="0"/>
    <s v="Jurisdiction"/>
    <x v="0"/>
    <n v="0"/>
    <n v="0"/>
    <x v="5"/>
    <n v="202001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232835"/>
    <n v="202012"/>
  </r>
  <r>
    <n v="140"/>
    <s v="2021 TX RATE CASE Equalized"/>
    <x v="0"/>
    <x v="3144"/>
    <n v="0"/>
    <s v="Jurisdiction"/>
    <x v="1"/>
    <n v="1"/>
    <n v="1"/>
    <x v="5"/>
    <n v="202001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232835"/>
    <n v="202012"/>
  </r>
  <r>
    <n v="140"/>
    <s v="2021 TX RATE CASE Equalized"/>
    <x v="0"/>
    <x v="3145"/>
    <n v="905.47"/>
    <s v="Jurisdiction"/>
    <x v="0"/>
    <n v="0.78395382164535499"/>
    <n v="2441444717.6199999"/>
    <x v="32"/>
    <n v="202012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134977"/>
    <n v="202012"/>
  </r>
  <r>
    <n v="140"/>
    <s v="2021 TX RATE CASE Equalized"/>
    <x v="0"/>
    <x v="3145"/>
    <n v="249.53"/>
    <s v="Jurisdiction"/>
    <x v="1"/>
    <n v="0.21604617835464501"/>
    <n v="672826365.97000003"/>
    <x v="32"/>
    <n v="202012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134977"/>
    <n v="202012"/>
  </r>
  <r>
    <n v="140"/>
    <s v="2021 TX RATE CASE Equalized"/>
    <x v="0"/>
    <x v="3146"/>
    <n v="905.47"/>
    <s v="Jurisdiction"/>
    <x v="0"/>
    <n v="0.78395382164535499"/>
    <n v="2441444717.6199999"/>
    <x v="32"/>
    <n v="202012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134978"/>
    <n v="202012"/>
  </r>
  <r>
    <n v="140"/>
    <s v="2021 TX RATE CASE Equalized"/>
    <x v="0"/>
    <x v="3146"/>
    <n v="249.53"/>
    <s v="Jurisdiction"/>
    <x v="1"/>
    <n v="0.21604617835464501"/>
    <n v="672826365.97000003"/>
    <x v="32"/>
    <n v="202012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134978"/>
    <n v="202012"/>
  </r>
  <r>
    <n v="140"/>
    <s v="2021 TX RATE CASE Equalized"/>
    <x v="0"/>
    <x v="3147"/>
    <n v="905.47"/>
    <s v="Jurisdiction"/>
    <x v="0"/>
    <n v="0.78395382164535499"/>
    <n v="2441444717.6199999"/>
    <x v="32"/>
    <n v="202012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232839"/>
    <n v="202012"/>
  </r>
  <r>
    <n v="140"/>
    <s v="2021 TX RATE CASE Equalized"/>
    <x v="0"/>
    <x v="3147"/>
    <n v="249.53"/>
    <s v="Jurisdiction"/>
    <x v="1"/>
    <n v="0.21604617835464501"/>
    <n v="672826365.97000003"/>
    <x v="32"/>
    <n v="202012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232839"/>
    <n v="202012"/>
  </r>
  <r>
    <n v="140"/>
    <s v="2021 TX RATE CASE Equalized"/>
    <x v="0"/>
    <x v="3148"/>
    <n v="3449110.97"/>
    <s v="Jurisdiction"/>
    <x v="0"/>
    <n v="0.78944565786348098"/>
    <n v="40362954.960000001"/>
    <x v="25"/>
    <n v="202012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134962"/>
    <n v="202012"/>
  </r>
  <r>
    <n v="140"/>
    <s v="2021 TX RATE CASE Equalized"/>
    <x v="0"/>
    <x v="3148"/>
    <n v="919918.03"/>
    <s v="Jurisdiction"/>
    <x v="1"/>
    <n v="0.210554342136519"/>
    <n v="10765269.710000001"/>
    <x v="25"/>
    <n v="202012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134962"/>
    <n v="202012"/>
  </r>
  <r>
    <n v="140"/>
    <s v="2021 TX RATE CASE Equalized"/>
    <x v="0"/>
    <x v="3149"/>
    <n v="0"/>
    <s v="Jurisdiction"/>
    <x v="0"/>
    <n v="0"/>
    <n v="0"/>
    <x v="5"/>
    <n v="202001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134963"/>
    <n v="202012"/>
  </r>
  <r>
    <n v="140"/>
    <s v="2021 TX RATE CASE Equalized"/>
    <x v="0"/>
    <x v="3149"/>
    <n v="0"/>
    <s v="Jurisdiction"/>
    <x v="1"/>
    <n v="1"/>
    <n v="1"/>
    <x v="5"/>
    <n v="202001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134963"/>
    <n v="202012"/>
  </r>
  <r>
    <n v="140"/>
    <s v="2021 TX RATE CASE Equalized"/>
    <x v="0"/>
    <x v="3150"/>
    <n v="1378802.41"/>
    <s v="Jurisdiction"/>
    <x v="0"/>
    <n v="0.78944565786348098"/>
    <n v="40362954.960000001"/>
    <x v="25"/>
    <n v="202012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232840"/>
    <n v="202012"/>
  </r>
  <r>
    <n v="140"/>
    <s v="2021 TX RATE CASE Equalized"/>
    <x v="0"/>
    <x v="3150"/>
    <n v="367742.64"/>
    <s v="Jurisdiction"/>
    <x v="1"/>
    <n v="0.210554342136519"/>
    <n v="10765269.710000001"/>
    <x v="25"/>
    <n v="202012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232840"/>
    <n v="202012"/>
  </r>
  <r>
    <n v="140"/>
    <s v="2021 TX RATE CASE Equalized"/>
    <x v="0"/>
    <x v="3151"/>
    <n v="134528.82999999999"/>
    <s v="Jurisdiction"/>
    <x v="0"/>
    <n v="0.78395382164535499"/>
    <n v="2441444717.6199999"/>
    <x v="32"/>
    <n v="202012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16580339"/>
    <n v="202012"/>
  </r>
  <r>
    <n v="140"/>
    <s v="2021 TX RATE CASE Equalized"/>
    <x v="0"/>
    <x v="3151"/>
    <n v="37074.17"/>
    <s v="Jurisdiction"/>
    <x v="1"/>
    <n v="0.21604617835464501"/>
    <n v="672826365.97000003"/>
    <x v="32"/>
    <n v="202012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16580339"/>
    <n v="202012"/>
  </r>
  <r>
    <n v="140"/>
    <s v="2021 TX RATE CASE Equalized"/>
    <x v="0"/>
    <x v="3152"/>
    <n v="3425116.98"/>
    <s v="Jurisdiction"/>
    <x v="0"/>
    <n v="0.78395382164535499"/>
    <n v="2441444717.6199999"/>
    <x v="32"/>
    <n v="202012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16580340"/>
    <n v="202012"/>
  </r>
  <r>
    <n v="140"/>
    <s v="2021 TX RATE CASE Equalized"/>
    <x v="0"/>
    <x v="3152"/>
    <n v="943912.02"/>
    <s v="Jurisdiction"/>
    <x v="1"/>
    <n v="0.21604617835464501"/>
    <n v="672826365.97000003"/>
    <x v="32"/>
    <n v="202012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16580340"/>
    <n v="202012"/>
  </r>
  <r>
    <n v="140"/>
    <s v="2021 TX RATE CASE Equalized"/>
    <x v="0"/>
    <x v="3153"/>
    <n v="3425116.98"/>
    <s v="Jurisdiction"/>
    <x v="0"/>
    <n v="0.78395382164535499"/>
    <n v="2441444717.6199999"/>
    <x v="32"/>
    <n v="202012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16580341"/>
    <n v="202012"/>
  </r>
  <r>
    <n v="140"/>
    <s v="2021 TX RATE CASE Equalized"/>
    <x v="0"/>
    <x v="3153"/>
    <n v="943912.02"/>
    <s v="Jurisdiction"/>
    <x v="1"/>
    <n v="0.21604617835464501"/>
    <n v="672826365.97000003"/>
    <x v="32"/>
    <n v="202012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16580341"/>
    <n v="202012"/>
  </r>
  <r>
    <n v="140"/>
    <s v="2021 TX RATE CASE Equalized"/>
    <x v="0"/>
    <x v="3154"/>
    <n v="0"/>
    <s v="Jurisdiction"/>
    <x v="0"/>
    <n v="0"/>
    <n v="0"/>
    <x v="5"/>
    <n v="202001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829813"/>
    <n v="202012"/>
  </r>
  <r>
    <n v="140"/>
    <s v="2021 TX RATE CASE Equalized"/>
    <x v="0"/>
    <x v="3154"/>
    <n v="0"/>
    <s v="Jurisdiction"/>
    <x v="1"/>
    <n v="1"/>
    <n v="1"/>
    <x v="5"/>
    <n v="202001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829813"/>
    <n v="202012"/>
  </r>
  <r>
    <n v="140"/>
    <s v="2021 TX RATE CASE Equalized"/>
    <x v="0"/>
    <x v="3155"/>
    <n v="0"/>
    <s v="Jurisdiction"/>
    <x v="0"/>
    <n v="0"/>
    <n v="0"/>
    <x v="5"/>
    <n v="202001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134989"/>
    <n v="202012"/>
  </r>
  <r>
    <n v="140"/>
    <s v="2021 TX RATE CASE Equalized"/>
    <x v="0"/>
    <x v="3155"/>
    <n v="0"/>
    <s v="Jurisdiction"/>
    <x v="1"/>
    <n v="1"/>
    <n v="1"/>
    <x v="5"/>
    <n v="202001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134989"/>
    <n v="202012"/>
  </r>
  <r>
    <n v="140"/>
    <s v="2021 TX RATE CASE Equalized"/>
    <x v="0"/>
    <x v="3156"/>
    <n v="0"/>
    <s v="Jurisdiction"/>
    <x v="0"/>
    <n v="0"/>
    <n v="0"/>
    <x v="5"/>
    <n v="202001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134990"/>
    <n v="202012"/>
  </r>
  <r>
    <n v="140"/>
    <s v="2021 TX RATE CASE Equalized"/>
    <x v="0"/>
    <x v="3156"/>
    <n v="0"/>
    <s v="Jurisdiction"/>
    <x v="1"/>
    <n v="1"/>
    <n v="1"/>
    <x v="5"/>
    <n v="202001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134990"/>
    <n v="202012"/>
  </r>
  <r>
    <n v="140"/>
    <s v="2021 TX RATE CASE Equalized"/>
    <x v="0"/>
    <x v="3157"/>
    <n v="0"/>
    <s v="Jurisdiction"/>
    <x v="0"/>
    <n v="0"/>
    <n v="0"/>
    <x v="5"/>
    <n v="202001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4081127"/>
    <n v="202012"/>
  </r>
  <r>
    <n v="140"/>
    <s v="2021 TX RATE CASE Equalized"/>
    <x v="0"/>
    <x v="3157"/>
    <n v="0"/>
    <s v="Jurisdiction"/>
    <x v="1"/>
    <n v="1"/>
    <n v="1"/>
    <x v="5"/>
    <n v="202001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4081127"/>
    <n v="202012"/>
  </r>
  <r>
    <n v="140"/>
    <s v="2021 TX RATE CASE Equalized"/>
    <x v="0"/>
    <x v="3158"/>
    <n v="0"/>
    <s v="Jurisdiction"/>
    <x v="0"/>
    <n v="0"/>
    <n v="0"/>
    <x v="5"/>
    <n v="202001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134986"/>
    <n v="202012"/>
  </r>
  <r>
    <n v="140"/>
    <s v="2021 TX RATE CASE Equalized"/>
    <x v="0"/>
    <x v="3158"/>
    <n v="0"/>
    <s v="Jurisdiction"/>
    <x v="1"/>
    <n v="1"/>
    <n v="1"/>
    <x v="5"/>
    <n v="202001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134986"/>
    <n v="202012"/>
  </r>
  <r>
    <n v="140"/>
    <s v="2021 TX RATE CASE Equalized"/>
    <x v="0"/>
    <x v="3159"/>
    <n v="0"/>
    <s v="Jurisdiction"/>
    <x v="0"/>
    <n v="0"/>
    <n v="0"/>
    <x v="5"/>
    <n v="202001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134987"/>
    <n v="202012"/>
  </r>
  <r>
    <n v="140"/>
    <s v="2021 TX RATE CASE Equalized"/>
    <x v="0"/>
    <x v="3159"/>
    <n v="0"/>
    <s v="Jurisdiction"/>
    <x v="1"/>
    <n v="1"/>
    <n v="1"/>
    <x v="5"/>
    <n v="202001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134987"/>
    <n v="202012"/>
  </r>
  <r>
    <n v="140"/>
    <s v="2021 TX RATE CASE Equalized"/>
    <x v="0"/>
    <x v="3160"/>
    <n v="0"/>
    <s v="Jurisdiction"/>
    <x v="0"/>
    <n v="0"/>
    <n v="0"/>
    <x v="5"/>
    <n v="202001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232841"/>
    <n v="202012"/>
  </r>
  <r>
    <n v="140"/>
    <s v="2021 TX RATE CASE Equalized"/>
    <x v="0"/>
    <x v="3160"/>
    <n v="0"/>
    <s v="Jurisdiction"/>
    <x v="1"/>
    <n v="1"/>
    <n v="1"/>
    <x v="5"/>
    <n v="202001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232841"/>
    <n v="202012"/>
  </r>
  <r>
    <n v="140"/>
    <s v="2021 TX RATE CASE Equalized"/>
    <x v="0"/>
    <x v="3161"/>
    <n v="0"/>
    <s v="Jurisdiction"/>
    <x v="0"/>
    <n v="0"/>
    <n v="0"/>
    <x v="5"/>
    <n v="202001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232831"/>
    <n v="202012"/>
  </r>
  <r>
    <n v="140"/>
    <s v="2021 TX RATE CASE Equalized"/>
    <x v="0"/>
    <x v="3161"/>
    <n v="0"/>
    <s v="Jurisdiction"/>
    <x v="1"/>
    <n v="1"/>
    <n v="1"/>
    <x v="5"/>
    <n v="202001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232831"/>
    <n v="202012"/>
  </r>
  <r>
    <n v="140"/>
    <s v="2021 TX RATE CASE Equalized"/>
    <x v="0"/>
    <x v="3162"/>
    <n v="0"/>
    <s v="Jurisdiction"/>
    <x v="0"/>
    <n v="0"/>
    <n v="0"/>
    <x v="5"/>
    <n v="202001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232829"/>
    <n v="202012"/>
  </r>
  <r>
    <n v="140"/>
    <s v="2021 TX RATE CASE Equalized"/>
    <x v="0"/>
    <x v="3162"/>
    <n v="0"/>
    <s v="Jurisdiction"/>
    <x v="1"/>
    <n v="1"/>
    <n v="1"/>
    <x v="5"/>
    <n v="202001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232829"/>
    <n v="202012"/>
  </r>
  <r>
    <n v="140"/>
    <s v="2021 TX RATE CASE Equalized"/>
    <x v="0"/>
    <x v="3163"/>
    <n v="88128410.840000004"/>
    <s v="Jurisdiction"/>
    <x v="0"/>
    <n v="0.78395382164535499"/>
    <n v="2441444717.6199999"/>
    <x v="32"/>
    <n v="202012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232830"/>
    <n v="202012"/>
  </r>
  <r>
    <n v="140"/>
    <s v="2021 TX RATE CASE Equalized"/>
    <x v="0"/>
    <x v="3163"/>
    <n v="24286897.82"/>
    <s v="Jurisdiction"/>
    <x v="1"/>
    <n v="0.21604617835464501"/>
    <n v="672826365.97000003"/>
    <x v="32"/>
    <n v="202012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232830"/>
    <n v="202012"/>
  </r>
  <r>
    <n v="140"/>
    <s v="2021 TX RATE CASE Equalized"/>
    <x v="0"/>
    <x v="3164"/>
    <n v="0"/>
    <s v="Jurisdiction"/>
    <x v="0"/>
    <n v="0"/>
    <n v="0"/>
    <x v="5"/>
    <n v="202001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232834"/>
    <n v="202012"/>
  </r>
  <r>
    <n v="140"/>
    <s v="2021 TX RATE CASE Equalized"/>
    <x v="0"/>
    <x v="3164"/>
    <n v="0"/>
    <s v="Jurisdiction"/>
    <x v="1"/>
    <n v="1"/>
    <n v="1"/>
    <x v="5"/>
    <n v="202001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232834"/>
    <n v="202012"/>
  </r>
  <r>
    <n v="140"/>
    <s v="2021 TX RATE CASE Equalized"/>
    <x v="0"/>
    <x v="3165"/>
    <n v="0"/>
    <s v="Jurisdiction"/>
    <x v="0"/>
    <n v="0"/>
    <n v="0"/>
    <x v="5"/>
    <n v="202001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134992"/>
    <n v="202012"/>
  </r>
  <r>
    <n v="140"/>
    <s v="2021 TX RATE CASE Equalized"/>
    <x v="0"/>
    <x v="3165"/>
    <n v="0"/>
    <s v="Jurisdiction"/>
    <x v="1"/>
    <n v="1"/>
    <n v="1"/>
    <x v="5"/>
    <n v="202001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134992"/>
    <n v="202012"/>
  </r>
  <r>
    <n v="140"/>
    <s v="2021 TX RATE CASE Equalized"/>
    <x v="0"/>
    <x v="3166"/>
    <n v="0"/>
    <s v="Jurisdiction"/>
    <x v="0"/>
    <n v="0"/>
    <n v="0"/>
    <x v="5"/>
    <n v="202001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134994"/>
    <n v="202012"/>
  </r>
  <r>
    <n v="140"/>
    <s v="2021 TX RATE CASE Equalized"/>
    <x v="0"/>
    <x v="3166"/>
    <n v="0"/>
    <s v="Jurisdiction"/>
    <x v="1"/>
    <n v="1"/>
    <n v="1"/>
    <x v="5"/>
    <n v="202001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134994"/>
    <n v="202012"/>
  </r>
  <r>
    <n v="140"/>
    <s v="2021 TX RATE CASE Equalized"/>
    <x v="0"/>
    <x v="3167"/>
    <n v="0"/>
    <s v="Jurisdiction"/>
    <x v="0"/>
    <n v="0"/>
    <n v="0"/>
    <x v="5"/>
    <n v="202001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4081130"/>
    <n v="202012"/>
  </r>
  <r>
    <n v="140"/>
    <s v="2021 TX RATE CASE Equalized"/>
    <x v="0"/>
    <x v="3167"/>
    <n v="0"/>
    <s v="Jurisdiction"/>
    <x v="1"/>
    <n v="1"/>
    <n v="1"/>
    <x v="5"/>
    <n v="202001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4081130"/>
    <n v="202012"/>
  </r>
  <r>
    <n v="140"/>
    <s v="2021 TX RATE CASE Equalized"/>
    <x v="0"/>
    <x v="3168"/>
    <n v="0"/>
    <s v="Jurisdiction"/>
    <x v="0"/>
    <n v="0"/>
    <n v="0"/>
    <x v="5"/>
    <n v="202001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134996"/>
    <n v="202012"/>
  </r>
  <r>
    <n v="140"/>
    <s v="2021 TX RATE CASE Equalized"/>
    <x v="0"/>
    <x v="3168"/>
    <n v="0"/>
    <s v="Jurisdiction"/>
    <x v="1"/>
    <n v="1"/>
    <n v="1"/>
    <x v="5"/>
    <n v="202001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134996"/>
    <n v="202012"/>
  </r>
  <r>
    <n v="140"/>
    <s v="2021 TX RATE CASE Equalized"/>
    <x v="0"/>
    <x v="3169"/>
    <n v="0"/>
    <s v="Jurisdiction"/>
    <x v="0"/>
    <n v="0"/>
    <n v="0"/>
    <x v="5"/>
    <n v="202001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134997"/>
    <n v="202012"/>
  </r>
  <r>
    <n v="140"/>
    <s v="2021 TX RATE CASE Equalized"/>
    <x v="0"/>
    <x v="3169"/>
    <n v="0"/>
    <s v="Jurisdiction"/>
    <x v="1"/>
    <n v="1"/>
    <n v="1"/>
    <x v="5"/>
    <n v="202001"/>
    <n v="9"/>
    <x v="3"/>
    <x v="15"/>
    <n v="8"/>
    <x v="101"/>
    <x v="556"/>
    <n v="409100"/>
    <x v="133"/>
    <x v="111"/>
    <s v="Utility Operating Income"/>
    <s v="Income Statement"/>
    <s v="N"/>
    <s v="Perm M-Item Activity State"/>
    <n v="960"/>
    <n v="134997"/>
    <n v="202012"/>
  </r>
  <r>
    <n v="140"/>
    <s v="2021 TX RATE CASE Equalized"/>
    <x v="0"/>
    <x v="3170"/>
    <n v="0"/>
    <s v="Jurisdiction"/>
    <x v="0"/>
    <n v="0"/>
    <n v="0"/>
    <x v="5"/>
    <n v="202001"/>
    <n v="9"/>
    <x v="3"/>
    <x v="15"/>
    <n v="8"/>
    <x v="101"/>
    <x v="557"/>
    <n v="411100"/>
    <x v="107"/>
    <x v="86"/>
    <s v="Utility Operating Income"/>
    <s v="Income Statement"/>
    <s v="N"/>
    <s v="Perm M-Item Activity State"/>
    <n v="960"/>
    <n v="135007"/>
    <n v="202012"/>
  </r>
  <r>
    <n v="140"/>
    <s v="2021 TX RATE CASE Equalized"/>
    <x v="0"/>
    <x v="3170"/>
    <n v="0"/>
    <s v="Jurisdiction"/>
    <x v="1"/>
    <n v="1"/>
    <n v="1"/>
    <x v="5"/>
    <n v="202001"/>
    <n v="9"/>
    <x v="3"/>
    <x v="15"/>
    <n v="8"/>
    <x v="101"/>
    <x v="557"/>
    <n v="411100"/>
    <x v="107"/>
    <x v="86"/>
    <s v="Utility Operating Income"/>
    <s v="Income Statement"/>
    <s v="N"/>
    <s v="Perm M-Item Activity State"/>
    <n v="960"/>
    <n v="135007"/>
    <n v="202012"/>
  </r>
  <r>
    <n v="140"/>
    <s v="2021 TX RATE CASE Equalized"/>
    <x v="0"/>
    <x v="3171"/>
    <n v="0"/>
    <s v="Jurisdiction"/>
    <x v="0"/>
    <n v="0"/>
    <n v="0"/>
    <x v="5"/>
    <n v="202001"/>
    <n v="9"/>
    <x v="3"/>
    <x v="15"/>
    <n v="8"/>
    <x v="101"/>
    <x v="557"/>
    <n v="411100"/>
    <x v="107"/>
    <x v="86"/>
    <s v="Utility Operating Income"/>
    <s v="Income Statement"/>
    <s v="N"/>
    <s v="Perm M-Item Activity State"/>
    <n v="960"/>
    <n v="135006"/>
    <n v="202012"/>
  </r>
  <r>
    <n v="140"/>
    <s v="2021 TX RATE CASE Equalized"/>
    <x v="0"/>
    <x v="3171"/>
    <n v="0"/>
    <s v="Jurisdiction"/>
    <x v="1"/>
    <n v="1"/>
    <n v="1"/>
    <x v="5"/>
    <n v="202001"/>
    <n v="9"/>
    <x v="3"/>
    <x v="15"/>
    <n v="8"/>
    <x v="101"/>
    <x v="557"/>
    <n v="411100"/>
    <x v="107"/>
    <x v="86"/>
    <s v="Utility Operating Income"/>
    <s v="Income Statement"/>
    <s v="N"/>
    <s v="Perm M-Item Activity State"/>
    <n v="960"/>
    <n v="135006"/>
    <n v="202012"/>
  </r>
  <r>
    <n v="140"/>
    <s v="2021 TX RATE CASE Equalized"/>
    <x v="0"/>
    <x v="3172"/>
    <n v="-106534.62"/>
    <s v="Jurisdiction"/>
    <x v="0"/>
    <n v="0.78395382164535499"/>
    <n v="2441444717.6199999"/>
    <x v="32"/>
    <n v="202012"/>
    <n v="9"/>
    <x v="3"/>
    <x v="15"/>
    <n v="9"/>
    <x v="102"/>
    <x v="558"/>
    <n v="409100"/>
    <x v="133"/>
    <x v="111"/>
    <s v="Utility Operating Income"/>
    <s v="Income Statement"/>
    <s v="N"/>
    <s v="State Credits"/>
    <n v="960"/>
    <n v="1801036"/>
    <n v="202012"/>
  </r>
  <r>
    <n v="140"/>
    <s v="2021 TX RATE CASE Equalized"/>
    <x v="0"/>
    <x v="3172"/>
    <n v="-29359.38"/>
    <s v="Jurisdiction"/>
    <x v="1"/>
    <n v="0.21604617835464501"/>
    <n v="672826365.97000003"/>
    <x v="32"/>
    <n v="202012"/>
    <n v="9"/>
    <x v="3"/>
    <x v="15"/>
    <n v="9"/>
    <x v="102"/>
    <x v="558"/>
    <n v="409100"/>
    <x v="133"/>
    <x v="111"/>
    <s v="Utility Operating Income"/>
    <s v="Income Statement"/>
    <s v="N"/>
    <s v="State Credits"/>
    <n v="960"/>
    <n v="1801036"/>
    <n v="202012"/>
  </r>
  <r>
    <n v="140"/>
    <s v="2021 TX RATE CASE Equalized"/>
    <x v="0"/>
    <x v="3173"/>
    <n v="-228040.41"/>
    <s v="Jurisdiction"/>
    <x v="0"/>
    <n v="0.78395382164535499"/>
    <n v="2441444717.6199999"/>
    <x v="32"/>
    <n v="202012"/>
    <n v="9"/>
    <x v="3"/>
    <x v="15"/>
    <n v="9"/>
    <x v="102"/>
    <x v="558"/>
    <n v="409100"/>
    <x v="133"/>
    <x v="111"/>
    <s v="Utility Operating Income"/>
    <s v="Income Statement"/>
    <s v="N"/>
    <s v="State Credits"/>
    <n v="960"/>
    <n v="1801035"/>
    <n v="202012"/>
  </r>
  <r>
    <n v="140"/>
    <s v="2021 TX RATE CASE Equalized"/>
    <x v="0"/>
    <x v="3173"/>
    <n v="-62844.59"/>
    <s v="Jurisdiction"/>
    <x v="1"/>
    <n v="0.21604617835464501"/>
    <n v="672826365.97000003"/>
    <x v="32"/>
    <n v="202012"/>
    <n v="9"/>
    <x v="3"/>
    <x v="15"/>
    <n v="9"/>
    <x v="102"/>
    <x v="558"/>
    <n v="409100"/>
    <x v="133"/>
    <x v="111"/>
    <s v="Utility Operating Income"/>
    <s v="Income Statement"/>
    <s v="N"/>
    <s v="State Credits"/>
    <n v="960"/>
    <n v="1801035"/>
    <n v="202012"/>
  </r>
  <r>
    <n v="140"/>
    <s v="2021 TX RATE CASE Equalized"/>
    <x v="0"/>
    <x v="3174"/>
    <n v="-52978.82"/>
    <s v="Jurisdiction"/>
    <x v="0"/>
    <n v="0.78395382164535499"/>
    <n v="2441444717.6199999"/>
    <x v="32"/>
    <n v="202012"/>
    <n v="9"/>
    <x v="3"/>
    <x v="15"/>
    <n v="9"/>
    <x v="102"/>
    <x v="558"/>
    <n v="409100"/>
    <x v="133"/>
    <x v="111"/>
    <s v="Utility Operating Income"/>
    <s v="Income Statement"/>
    <s v="N"/>
    <s v="State Credits"/>
    <n v="960"/>
    <n v="1800956"/>
    <n v="202012"/>
  </r>
  <r>
    <n v="140"/>
    <s v="2021 TX RATE CASE Equalized"/>
    <x v="0"/>
    <x v="3174"/>
    <n v="-14600.18"/>
    <s v="Jurisdiction"/>
    <x v="1"/>
    <n v="0.21604617835464501"/>
    <n v="672826365.97000003"/>
    <x v="32"/>
    <n v="202012"/>
    <n v="9"/>
    <x v="3"/>
    <x v="15"/>
    <n v="9"/>
    <x v="102"/>
    <x v="558"/>
    <n v="409100"/>
    <x v="133"/>
    <x v="111"/>
    <s v="Utility Operating Income"/>
    <s v="Income Statement"/>
    <s v="N"/>
    <s v="State Credits"/>
    <n v="960"/>
    <n v="1800956"/>
    <n v="202012"/>
  </r>
  <r>
    <n v="140"/>
    <s v="2021 TX RATE CASE Equalized"/>
    <x v="0"/>
    <x v="3175"/>
    <n v="441635.68"/>
    <s v="Jurisdiction"/>
    <x v="0"/>
    <n v="0.78395382164535499"/>
    <n v="2441444717.6199999"/>
    <x v="32"/>
    <n v="202012"/>
    <n v="9"/>
    <x v="3"/>
    <x v="15"/>
    <n v="9"/>
    <x v="102"/>
    <x v="558"/>
    <n v="409100"/>
    <x v="133"/>
    <x v="111"/>
    <s v="Utility Operating Income"/>
    <s v="Income Statement"/>
    <s v="N"/>
    <s v="State Credits"/>
    <n v="960"/>
    <n v="135014"/>
    <n v="202012"/>
  </r>
  <r>
    <n v="140"/>
    <s v="2021 TX RATE CASE Equalized"/>
    <x v="0"/>
    <x v="3175"/>
    <n v="121708.32"/>
    <s v="Jurisdiction"/>
    <x v="1"/>
    <n v="0.21604617835464501"/>
    <n v="672826365.97000003"/>
    <x v="32"/>
    <n v="202012"/>
    <n v="9"/>
    <x v="3"/>
    <x v="15"/>
    <n v="9"/>
    <x v="102"/>
    <x v="558"/>
    <n v="409100"/>
    <x v="133"/>
    <x v="111"/>
    <s v="Utility Operating Income"/>
    <s v="Income Statement"/>
    <s v="N"/>
    <s v="State Credits"/>
    <n v="960"/>
    <n v="135014"/>
    <n v="202012"/>
  </r>
  <r>
    <n v="140"/>
    <s v="2021 TX RATE CASE Equalized"/>
    <x v="0"/>
    <x v="3176"/>
    <n v="-5072.18"/>
    <s v="Jurisdiction"/>
    <x v="0"/>
    <n v="0.78395382164535499"/>
    <n v="2441444717.6199999"/>
    <x v="32"/>
    <n v="202012"/>
    <n v="9"/>
    <x v="3"/>
    <x v="15"/>
    <n v="9"/>
    <x v="102"/>
    <x v="558"/>
    <n v="409100"/>
    <x v="133"/>
    <x v="111"/>
    <s v="Utility Operating Income"/>
    <s v="Income Statement"/>
    <s v="N"/>
    <s v="State Credits"/>
    <n v="960"/>
    <n v="135015"/>
    <n v="202012"/>
  </r>
  <r>
    <n v="140"/>
    <s v="2021 TX RATE CASE Equalized"/>
    <x v="0"/>
    <x v="3176"/>
    <n v="-1397.82"/>
    <s v="Jurisdiction"/>
    <x v="1"/>
    <n v="0.21604617835464501"/>
    <n v="672826365.97000003"/>
    <x v="32"/>
    <n v="202012"/>
    <n v="9"/>
    <x v="3"/>
    <x v="15"/>
    <n v="9"/>
    <x v="102"/>
    <x v="558"/>
    <n v="409100"/>
    <x v="133"/>
    <x v="111"/>
    <s v="Utility Operating Income"/>
    <s v="Income Statement"/>
    <s v="N"/>
    <s v="State Credits"/>
    <n v="960"/>
    <n v="135015"/>
    <n v="202012"/>
  </r>
  <r>
    <n v="140"/>
    <s v="2021 TX RATE CASE Equalized"/>
    <x v="0"/>
    <x v="3177"/>
    <n v="-510916.82"/>
    <s v="Jurisdiction"/>
    <x v="0"/>
    <n v="0.78395382164535499"/>
    <n v="2441444717.6199999"/>
    <x v="32"/>
    <n v="202012"/>
    <n v="9"/>
    <x v="3"/>
    <x v="15"/>
    <n v="9"/>
    <x v="102"/>
    <x v="558"/>
    <n v="409100"/>
    <x v="133"/>
    <x v="111"/>
    <s v="Utility Operating Income"/>
    <s v="Income Statement"/>
    <s v="N"/>
    <s v="State Credits"/>
    <n v="960"/>
    <n v="135016"/>
    <n v="202012"/>
  </r>
  <r>
    <n v="140"/>
    <s v="2021 TX RATE CASE Equalized"/>
    <x v="0"/>
    <x v="3177"/>
    <n v="-140801.18"/>
    <s v="Jurisdiction"/>
    <x v="1"/>
    <n v="0.21604617835464501"/>
    <n v="672826365.97000003"/>
    <x v="32"/>
    <n v="202012"/>
    <n v="9"/>
    <x v="3"/>
    <x v="15"/>
    <n v="9"/>
    <x v="102"/>
    <x v="558"/>
    <n v="409100"/>
    <x v="133"/>
    <x v="111"/>
    <s v="Utility Operating Income"/>
    <s v="Income Statement"/>
    <s v="N"/>
    <s v="State Credits"/>
    <n v="960"/>
    <n v="135016"/>
    <n v="202012"/>
  </r>
  <r>
    <n v="140"/>
    <s v="2021 TX RATE CASE Equalized"/>
    <x v="0"/>
    <x v="3178"/>
    <n v="0"/>
    <s v="Jurisdiction"/>
    <x v="0"/>
    <n v="0"/>
    <n v="0"/>
    <x v="5"/>
    <n v="202001"/>
    <n v="9"/>
    <x v="3"/>
    <x v="15"/>
    <n v="9"/>
    <x v="102"/>
    <x v="558"/>
    <n v="409100"/>
    <x v="133"/>
    <x v="111"/>
    <s v="Utility Operating Income"/>
    <s v="Income Statement"/>
    <s v="N"/>
    <s v="State Credits"/>
    <n v="960"/>
    <n v="135011"/>
    <n v="202012"/>
  </r>
  <r>
    <n v="140"/>
    <s v="2021 TX RATE CASE Equalized"/>
    <x v="0"/>
    <x v="3178"/>
    <n v="0"/>
    <s v="Jurisdiction"/>
    <x v="1"/>
    <n v="1"/>
    <n v="1"/>
    <x v="5"/>
    <n v="202001"/>
    <n v="9"/>
    <x v="3"/>
    <x v="15"/>
    <n v="9"/>
    <x v="102"/>
    <x v="558"/>
    <n v="409100"/>
    <x v="133"/>
    <x v="111"/>
    <s v="Utility Operating Income"/>
    <s v="Income Statement"/>
    <s v="N"/>
    <s v="State Credits"/>
    <n v="960"/>
    <n v="135011"/>
    <n v="202012"/>
  </r>
  <r>
    <n v="140"/>
    <s v="2021 TX RATE CASE Equalized"/>
    <x v="0"/>
    <x v="3179"/>
    <n v="0"/>
    <s v="Jurisdiction"/>
    <x v="0"/>
    <n v="0"/>
    <n v="0"/>
    <x v="5"/>
    <n v="202001"/>
    <n v="9"/>
    <x v="3"/>
    <x v="15"/>
    <n v="9"/>
    <x v="102"/>
    <x v="558"/>
    <n v="409100"/>
    <x v="133"/>
    <x v="111"/>
    <s v="Utility Operating Income"/>
    <s v="Income Statement"/>
    <s v="N"/>
    <s v="State Credits"/>
    <n v="960"/>
    <n v="232842"/>
    <n v="202012"/>
  </r>
  <r>
    <n v="140"/>
    <s v="2021 TX RATE CASE Equalized"/>
    <x v="0"/>
    <x v="3179"/>
    <n v="0"/>
    <s v="Jurisdiction"/>
    <x v="1"/>
    <n v="1"/>
    <n v="1"/>
    <x v="5"/>
    <n v="202001"/>
    <n v="9"/>
    <x v="3"/>
    <x v="15"/>
    <n v="9"/>
    <x v="102"/>
    <x v="558"/>
    <n v="409100"/>
    <x v="133"/>
    <x v="111"/>
    <s v="Utility Operating Income"/>
    <s v="Income Statement"/>
    <s v="N"/>
    <s v="State Credits"/>
    <n v="960"/>
    <n v="232842"/>
    <n v="202012"/>
  </r>
  <r>
    <n v="140"/>
    <s v="2021 TX RATE CASE Equalized"/>
    <x v="0"/>
    <x v="3180"/>
    <n v="0"/>
    <s v="Jurisdiction"/>
    <x v="0"/>
    <n v="0"/>
    <n v="0"/>
    <x v="5"/>
    <n v="202001"/>
    <n v="9"/>
    <x v="3"/>
    <x v="15"/>
    <n v="9"/>
    <x v="102"/>
    <x v="558"/>
    <n v="409100"/>
    <x v="133"/>
    <x v="111"/>
    <s v="Utility Operating Income"/>
    <s v="Income Statement"/>
    <s v="N"/>
    <s v="State Credits"/>
    <n v="960"/>
    <n v="134998"/>
    <n v="202012"/>
  </r>
  <r>
    <n v="140"/>
    <s v="2021 TX RATE CASE Equalized"/>
    <x v="0"/>
    <x v="3180"/>
    <n v="0"/>
    <s v="Jurisdiction"/>
    <x v="1"/>
    <n v="1"/>
    <n v="1"/>
    <x v="5"/>
    <n v="202001"/>
    <n v="9"/>
    <x v="3"/>
    <x v="15"/>
    <n v="9"/>
    <x v="102"/>
    <x v="558"/>
    <n v="409100"/>
    <x v="133"/>
    <x v="111"/>
    <s v="Utility Operating Income"/>
    <s v="Income Statement"/>
    <s v="N"/>
    <s v="State Credits"/>
    <n v="960"/>
    <n v="134998"/>
    <n v="202012"/>
  </r>
  <r>
    <n v="140"/>
    <s v="2021 TX RATE CASE Equalized"/>
    <x v="0"/>
    <x v="3181"/>
    <n v="0"/>
    <s v="Jurisdiction"/>
    <x v="0"/>
    <n v="0"/>
    <n v="0"/>
    <x v="5"/>
    <n v="202001"/>
    <n v="9"/>
    <x v="3"/>
    <x v="15"/>
    <n v="9"/>
    <x v="102"/>
    <x v="559"/>
    <n v="410100"/>
    <x v="106"/>
    <x v="85"/>
    <s v="Utility Operating Income"/>
    <s v="Income Statement"/>
    <s v="N"/>
    <s v="State Credits"/>
    <n v="960"/>
    <n v="2275339"/>
    <n v="202012"/>
  </r>
  <r>
    <n v="140"/>
    <s v="2021 TX RATE CASE Equalized"/>
    <x v="0"/>
    <x v="3181"/>
    <n v="0"/>
    <s v="Jurisdiction"/>
    <x v="1"/>
    <n v="1"/>
    <n v="1"/>
    <x v="5"/>
    <n v="202001"/>
    <n v="9"/>
    <x v="3"/>
    <x v="15"/>
    <n v="9"/>
    <x v="102"/>
    <x v="559"/>
    <n v="410100"/>
    <x v="106"/>
    <x v="85"/>
    <s v="Utility Operating Income"/>
    <s v="Income Statement"/>
    <s v="N"/>
    <s v="State Credits"/>
    <n v="960"/>
    <n v="2275339"/>
    <n v="202012"/>
  </r>
  <r>
    <n v="140"/>
    <s v="2021 TX RATE CASE Equalized"/>
    <x v="0"/>
    <x v="3182"/>
    <n v="0"/>
    <s v="Jurisdiction"/>
    <x v="0"/>
    <n v="0"/>
    <n v="0"/>
    <x v="5"/>
    <n v="202001"/>
    <n v="9"/>
    <x v="3"/>
    <x v="15"/>
    <n v="9"/>
    <x v="102"/>
    <x v="559"/>
    <n v="410100"/>
    <x v="106"/>
    <x v="85"/>
    <s v="Utility Operating Income"/>
    <s v="Income Statement"/>
    <s v="N"/>
    <s v="State Credits"/>
    <n v="960"/>
    <n v="2275340"/>
    <n v="202012"/>
  </r>
  <r>
    <n v="140"/>
    <s v="2021 TX RATE CASE Equalized"/>
    <x v="0"/>
    <x v="3182"/>
    <n v="0"/>
    <s v="Jurisdiction"/>
    <x v="1"/>
    <n v="1"/>
    <n v="1"/>
    <x v="5"/>
    <n v="202001"/>
    <n v="9"/>
    <x v="3"/>
    <x v="15"/>
    <n v="9"/>
    <x v="102"/>
    <x v="559"/>
    <n v="410100"/>
    <x v="106"/>
    <x v="85"/>
    <s v="Utility Operating Income"/>
    <s v="Income Statement"/>
    <s v="N"/>
    <s v="State Credits"/>
    <n v="960"/>
    <n v="2275340"/>
    <n v="202012"/>
  </r>
  <r>
    <n v="140"/>
    <s v="2021 TX RATE CASE Equalized"/>
    <x v="0"/>
    <x v="3183"/>
    <n v="0"/>
    <s v="Jurisdiction"/>
    <x v="0"/>
    <n v="0"/>
    <n v="0"/>
    <x v="5"/>
    <n v="202001"/>
    <n v="9"/>
    <x v="3"/>
    <x v="15"/>
    <n v="9"/>
    <x v="102"/>
    <x v="559"/>
    <n v="410100"/>
    <x v="106"/>
    <x v="85"/>
    <s v="Utility Operating Income"/>
    <s v="Income Statement"/>
    <s v="N"/>
    <s v="State Credits"/>
    <n v="960"/>
    <n v="2275341"/>
    <n v="202012"/>
  </r>
  <r>
    <n v="140"/>
    <s v="2021 TX RATE CASE Equalized"/>
    <x v="0"/>
    <x v="3183"/>
    <n v="0"/>
    <s v="Jurisdiction"/>
    <x v="1"/>
    <n v="1"/>
    <n v="1"/>
    <x v="5"/>
    <n v="202001"/>
    <n v="9"/>
    <x v="3"/>
    <x v="15"/>
    <n v="9"/>
    <x v="102"/>
    <x v="559"/>
    <n v="410100"/>
    <x v="106"/>
    <x v="85"/>
    <s v="Utility Operating Income"/>
    <s v="Income Statement"/>
    <s v="N"/>
    <s v="State Credits"/>
    <n v="960"/>
    <n v="2275341"/>
    <n v="202012"/>
  </r>
  <r>
    <n v="140"/>
    <s v="2021 TX RATE CASE Equalized"/>
    <x v="0"/>
    <x v="3184"/>
    <n v="0"/>
    <s v="Jurisdiction"/>
    <x v="0"/>
    <n v="0"/>
    <n v="0"/>
    <x v="5"/>
    <n v="202001"/>
    <n v="9"/>
    <x v="3"/>
    <x v="15"/>
    <n v="10"/>
    <x v="103"/>
    <x v="560"/>
    <n v="410100"/>
    <x v="106"/>
    <x v="85"/>
    <s v="Utility Operating Income"/>
    <s v="Income Statement"/>
    <s v="N"/>
    <s v="State Timing Differences Activity"/>
    <n v="960"/>
    <n v="4000343"/>
    <n v="202012"/>
  </r>
  <r>
    <n v="140"/>
    <s v="2021 TX RATE CASE Equalized"/>
    <x v="0"/>
    <x v="3184"/>
    <n v="0"/>
    <s v="Jurisdiction"/>
    <x v="1"/>
    <n v="1"/>
    <n v="1"/>
    <x v="5"/>
    <n v="202001"/>
    <n v="9"/>
    <x v="3"/>
    <x v="15"/>
    <n v="10"/>
    <x v="103"/>
    <x v="560"/>
    <n v="410100"/>
    <x v="106"/>
    <x v="85"/>
    <s v="Utility Operating Income"/>
    <s v="Income Statement"/>
    <s v="N"/>
    <s v="State Timing Differences Activity"/>
    <n v="960"/>
    <n v="4000343"/>
    <n v="202012"/>
  </r>
  <r>
    <n v="140"/>
    <s v="2021 TX RATE CASE Equalized"/>
    <x v="0"/>
    <x v="3185"/>
    <n v="0"/>
    <s v="Jurisdiction"/>
    <x v="0"/>
    <n v="0"/>
    <n v="0"/>
    <x v="5"/>
    <n v="202001"/>
    <n v="9"/>
    <x v="3"/>
    <x v="15"/>
    <n v="10"/>
    <x v="103"/>
    <x v="560"/>
    <n v="410100"/>
    <x v="106"/>
    <x v="85"/>
    <s v="Utility Operating Income"/>
    <s v="Income Statement"/>
    <s v="N"/>
    <s v="State Timing Differences Activity"/>
    <n v="960"/>
    <n v="4000327"/>
    <n v="202012"/>
  </r>
  <r>
    <n v="140"/>
    <s v="2021 TX RATE CASE Equalized"/>
    <x v="0"/>
    <x v="3185"/>
    <n v="0"/>
    <s v="Jurisdiction"/>
    <x v="1"/>
    <n v="1"/>
    <n v="1"/>
    <x v="5"/>
    <n v="202001"/>
    <n v="9"/>
    <x v="3"/>
    <x v="15"/>
    <n v="10"/>
    <x v="103"/>
    <x v="560"/>
    <n v="410100"/>
    <x v="106"/>
    <x v="85"/>
    <s v="Utility Operating Income"/>
    <s v="Income Statement"/>
    <s v="N"/>
    <s v="State Timing Differences Activity"/>
    <n v="960"/>
    <n v="4000327"/>
    <n v="202012"/>
  </r>
  <r>
    <n v="140"/>
    <s v="2021 TX RATE CASE Equalized"/>
    <x v="0"/>
    <x v="3186"/>
    <n v="0"/>
    <s v="Jurisdiction"/>
    <x v="0"/>
    <n v="0"/>
    <n v="0"/>
    <x v="5"/>
    <n v="202001"/>
    <n v="9"/>
    <x v="3"/>
    <x v="15"/>
    <n v="10"/>
    <x v="103"/>
    <x v="560"/>
    <n v="410100"/>
    <x v="106"/>
    <x v="85"/>
    <s v="Utility Operating Income"/>
    <s v="Income Statement"/>
    <s v="N"/>
    <s v="State Timing Differences Activity"/>
    <n v="960"/>
    <n v="4000254"/>
    <n v="202012"/>
  </r>
  <r>
    <n v="140"/>
    <s v="2021 TX RATE CASE Equalized"/>
    <x v="0"/>
    <x v="3186"/>
    <n v="0"/>
    <s v="Jurisdiction"/>
    <x v="1"/>
    <n v="1"/>
    <n v="1"/>
    <x v="5"/>
    <n v="202001"/>
    <n v="9"/>
    <x v="3"/>
    <x v="15"/>
    <n v="10"/>
    <x v="103"/>
    <x v="560"/>
    <n v="410100"/>
    <x v="106"/>
    <x v="85"/>
    <s v="Utility Operating Income"/>
    <s v="Income Statement"/>
    <s v="N"/>
    <s v="State Timing Differences Activity"/>
    <n v="960"/>
    <n v="4000254"/>
    <n v="202012"/>
  </r>
  <r>
    <n v="140"/>
    <s v="2021 TX RATE CASE Equalized"/>
    <x v="0"/>
    <x v="3187"/>
    <n v="0"/>
    <s v="Jurisdiction"/>
    <x v="0"/>
    <n v="0"/>
    <n v="0"/>
    <x v="5"/>
    <n v="202001"/>
    <n v="9"/>
    <x v="3"/>
    <x v="15"/>
    <n v="10"/>
    <x v="103"/>
    <x v="560"/>
    <n v="410100"/>
    <x v="106"/>
    <x v="85"/>
    <s v="Utility Operating Income"/>
    <s v="Income Statement"/>
    <s v="N"/>
    <s v="State Timing Differences Activity"/>
    <n v="960"/>
    <n v="4000299"/>
    <n v="202012"/>
  </r>
  <r>
    <n v="140"/>
    <s v="2021 TX RATE CASE Equalized"/>
    <x v="0"/>
    <x v="3187"/>
    <n v="0"/>
    <s v="Jurisdiction"/>
    <x v="1"/>
    <n v="1"/>
    <n v="1"/>
    <x v="5"/>
    <n v="202001"/>
    <n v="9"/>
    <x v="3"/>
    <x v="15"/>
    <n v="10"/>
    <x v="103"/>
    <x v="560"/>
    <n v="410100"/>
    <x v="106"/>
    <x v="85"/>
    <s v="Utility Operating Income"/>
    <s v="Income Statement"/>
    <s v="N"/>
    <s v="State Timing Differences Activity"/>
    <n v="960"/>
    <n v="4000299"/>
    <n v="202012"/>
  </r>
  <r>
    <n v="140"/>
    <s v="2021 TX RATE CASE Equalized"/>
    <x v="0"/>
    <x v="3188"/>
    <n v="0"/>
    <s v="Jurisdiction"/>
    <x v="0"/>
    <n v="0"/>
    <n v="0"/>
    <x v="5"/>
    <n v="202001"/>
    <n v="9"/>
    <x v="3"/>
    <x v="15"/>
    <n v="10"/>
    <x v="103"/>
    <x v="560"/>
    <n v="410100"/>
    <x v="106"/>
    <x v="85"/>
    <s v="Utility Operating Income"/>
    <s v="Income Statement"/>
    <s v="N"/>
    <s v="State Timing Differences Activity"/>
    <n v="960"/>
    <n v="4000332"/>
    <n v="202012"/>
  </r>
  <r>
    <n v="140"/>
    <s v="2021 TX RATE CASE Equalized"/>
    <x v="0"/>
    <x v="3188"/>
    <n v="0"/>
    <s v="Jurisdiction"/>
    <x v="1"/>
    <n v="1"/>
    <n v="1"/>
    <x v="5"/>
    <n v="202001"/>
    <n v="9"/>
    <x v="3"/>
    <x v="15"/>
    <n v="10"/>
    <x v="103"/>
    <x v="560"/>
    <n v="410100"/>
    <x v="106"/>
    <x v="85"/>
    <s v="Utility Operating Income"/>
    <s v="Income Statement"/>
    <s v="N"/>
    <s v="State Timing Differences Activity"/>
    <n v="960"/>
    <n v="4000332"/>
    <n v="202012"/>
  </r>
  <r>
    <n v="140"/>
    <s v="2021 TX RATE CASE Equalized"/>
    <x v="0"/>
    <x v="3189"/>
    <n v="0"/>
    <s v="Jurisdiction"/>
    <x v="0"/>
    <n v="0"/>
    <n v="0"/>
    <x v="5"/>
    <n v="202001"/>
    <n v="9"/>
    <x v="3"/>
    <x v="15"/>
    <n v="10"/>
    <x v="103"/>
    <x v="560"/>
    <n v="410100"/>
    <x v="106"/>
    <x v="85"/>
    <s v="Utility Operating Income"/>
    <s v="Income Statement"/>
    <s v="N"/>
    <s v="State Timing Differences Activity"/>
    <n v="960"/>
    <n v="4000410"/>
    <n v="202012"/>
  </r>
  <r>
    <n v="140"/>
    <s v="2021 TX RATE CASE Equalized"/>
    <x v="0"/>
    <x v="3189"/>
    <n v="0"/>
    <s v="Jurisdiction"/>
    <x v="1"/>
    <n v="1"/>
    <n v="1"/>
    <x v="5"/>
    <n v="202001"/>
    <n v="9"/>
    <x v="3"/>
    <x v="15"/>
    <n v="10"/>
    <x v="103"/>
    <x v="560"/>
    <n v="410100"/>
    <x v="106"/>
    <x v="85"/>
    <s v="Utility Operating Income"/>
    <s v="Income Statement"/>
    <s v="N"/>
    <s v="State Timing Differences Activity"/>
    <n v="960"/>
    <n v="4000410"/>
    <n v="202012"/>
  </r>
  <r>
    <n v="140"/>
    <s v="2021 TX RATE CASE Equalized"/>
    <x v="0"/>
    <x v="3190"/>
    <n v="0"/>
    <s v="Jurisdiction"/>
    <x v="0"/>
    <n v="0"/>
    <n v="0"/>
    <x v="5"/>
    <n v="202001"/>
    <n v="9"/>
    <x v="3"/>
    <x v="15"/>
    <n v="10"/>
    <x v="103"/>
    <x v="560"/>
    <n v="410100"/>
    <x v="106"/>
    <x v="85"/>
    <s v="Utility Operating Income"/>
    <s v="Income Statement"/>
    <s v="N"/>
    <s v="State Timing Differences Activity"/>
    <n v="960"/>
    <n v="134657"/>
    <n v="202012"/>
  </r>
  <r>
    <n v="140"/>
    <s v="2021 TX RATE CASE Equalized"/>
    <x v="0"/>
    <x v="3190"/>
    <n v="0"/>
    <s v="Jurisdiction"/>
    <x v="1"/>
    <n v="1"/>
    <n v="1"/>
    <x v="5"/>
    <n v="202001"/>
    <n v="9"/>
    <x v="3"/>
    <x v="15"/>
    <n v="10"/>
    <x v="103"/>
    <x v="560"/>
    <n v="410100"/>
    <x v="106"/>
    <x v="85"/>
    <s v="Utility Operating Income"/>
    <s v="Income Statement"/>
    <s v="N"/>
    <s v="State Timing Differences Activity"/>
    <n v="960"/>
    <n v="134657"/>
    <n v="202012"/>
  </r>
  <r>
    <n v="140"/>
    <s v="2021 TX RATE CASE Equalized"/>
    <x v="0"/>
    <x v="3191"/>
    <n v="0"/>
    <s v="Jurisdiction"/>
    <x v="0"/>
    <n v="0"/>
    <n v="0"/>
    <x v="5"/>
    <n v="202001"/>
    <n v="9"/>
    <x v="3"/>
    <x v="15"/>
    <n v="10"/>
    <x v="103"/>
    <x v="560"/>
    <n v="410100"/>
    <x v="106"/>
    <x v="85"/>
    <s v="Utility Operating Income"/>
    <s v="Income Statement"/>
    <s v="N"/>
    <s v="State Timing Differences Activity"/>
    <n v="960"/>
    <n v="3800858"/>
    <n v="202012"/>
  </r>
  <r>
    <n v="140"/>
    <s v="2021 TX RATE CASE Equalized"/>
    <x v="0"/>
    <x v="3191"/>
    <n v="0"/>
    <s v="Jurisdiction"/>
    <x v="1"/>
    <n v="1"/>
    <n v="1"/>
    <x v="5"/>
    <n v="202001"/>
    <n v="9"/>
    <x v="3"/>
    <x v="15"/>
    <n v="10"/>
    <x v="103"/>
    <x v="560"/>
    <n v="410100"/>
    <x v="106"/>
    <x v="85"/>
    <s v="Utility Operating Income"/>
    <s v="Income Statement"/>
    <s v="N"/>
    <s v="State Timing Differences Activity"/>
    <n v="960"/>
    <n v="3800858"/>
    <n v="202012"/>
  </r>
  <r>
    <n v="140"/>
    <s v="2021 TX RATE CASE Equalized"/>
    <x v="0"/>
    <x v="3192"/>
    <n v="0"/>
    <s v="Jurisdiction"/>
    <x v="0"/>
    <n v="0"/>
    <n v="0"/>
    <x v="5"/>
    <n v="202001"/>
    <n v="9"/>
    <x v="3"/>
    <x v="15"/>
    <n v="10"/>
    <x v="103"/>
    <x v="560"/>
    <n v="410100"/>
    <x v="106"/>
    <x v="85"/>
    <s v="Utility Operating Income"/>
    <s v="Income Statement"/>
    <s v="N"/>
    <s v="State Timing Differences Activity"/>
    <n v="960"/>
    <n v="16580316"/>
    <n v="202012"/>
  </r>
  <r>
    <n v="140"/>
    <s v="2021 TX RATE CASE Equalized"/>
    <x v="0"/>
    <x v="3192"/>
    <n v="0"/>
    <s v="Jurisdiction"/>
    <x v="1"/>
    <n v="1"/>
    <n v="1"/>
    <x v="5"/>
    <n v="202001"/>
    <n v="9"/>
    <x v="3"/>
    <x v="15"/>
    <n v="10"/>
    <x v="103"/>
    <x v="560"/>
    <n v="410100"/>
    <x v="106"/>
    <x v="85"/>
    <s v="Utility Operating Income"/>
    <s v="Income Statement"/>
    <s v="N"/>
    <s v="State Timing Differences Activity"/>
    <n v="960"/>
    <n v="16580316"/>
    <n v="202012"/>
  </r>
  <r>
    <n v="140"/>
    <s v="2021 TX RATE CASE Equalized"/>
    <x v="0"/>
    <x v="3193"/>
    <n v="0"/>
    <s v="Jurisdiction"/>
    <x v="0"/>
    <n v="0"/>
    <n v="0"/>
    <x v="5"/>
    <n v="202001"/>
    <n v="9"/>
    <x v="3"/>
    <x v="15"/>
    <n v="10"/>
    <x v="103"/>
    <x v="560"/>
    <n v="410100"/>
    <x v="106"/>
    <x v="85"/>
    <s v="Utility Operating Income"/>
    <s v="Income Statement"/>
    <s v="N"/>
    <s v="State Timing Differences Activity"/>
    <n v="960"/>
    <n v="16580317"/>
    <n v="202012"/>
  </r>
  <r>
    <n v="140"/>
    <s v="2021 TX RATE CASE Equalized"/>
    <x v="0"/>
    <x v="3193"/>
    <n v="0"/>
    <s v="Jurisdiction"/>
    <x v="1"/>
    <n v="1"/>
    <n v="1"/>
    <x v="5"/>
    <n v="202001"/>
    <n v="9"/>
    <x v="3"/>
    <x v="15"/>
    <n v="10"/>
    <x v="103"/>
    <x v="560"/>
    <n v="410100"/>
    <x v="106"/>
    <x v="85"/>
    <s v="Utility Operating Income"/>
    <s v="Income Statement"/>
    <s v="N"/>
    <s v="State Timing Differences Activity"/>
    <n v="960"/>
    <n v="16580317"/>
    <n v="202012"/>
  </r>
  <r>
    <n v="140"/>
    <s v="2021 TX RATE CASE Equalized"/>
    <x v="0"/>
    <x v="3194"/>
    <n v="0"/>
    <s v="Jurisdiction"/>
    <x v="0"/>
    <n v="0"/>
    <n v="0"/>
    <x v="5"/>
    <n v="202001"/>
    <n v="9"/>
    <x v="3"/>
    <x v="15"/>
    <n v="10"/>
    <x v="103"/>
    <x v="560"/>
    <n v="410100"/>
    <x v="106"/>
    <x v="85"/>
    <s v="Utility Operating Income"/>
    <s v="Income Statement"/>
    <s v="N"/>
    <s v="State Timing Differences Activity"/>
    <n v="960"/>
    <n v="20673157"/>
    <n v="202012"/>
  </r>
  <r>
    <n v="140"/>
    <s v="2021 TX RATE CASE Equalized"/>
    <x v="0"/>
    <x v="3194"/>
    <n v="0"/>
    <s v="Jurisdiction"/>
    <x v="1"/>
    <n v="1"/>
    <n v="1"/>
    <x v="5"/>
    <n v="202001"/>
    <n v="9"/>
    <x v="3"/>
    <x v="15"/>
    <n v="10"/>
    <x v="103"/>
    <x v="560"/>
    <n v="410100"/>
    <x v="106"/>
    <x v="85"/>
    <s v="Utility Operating Income"/>
    <s v="Income Statement"/>
    <s v="N"/>
    <s v="State Timing Differences Activity"/>
    <n v="960"/>
    <n v="20673157"/>
    <n v="202012"/>
  </r>
  <r>
    <n v="140"/>
    <s v="2021 TX RATE CASE Equalized"/>
    <x v="0"/>
    <x v="3195"/>
    <n v="-46700683.409999996"/>
    <s v="Jurisdiction"/>
    <x v="0"/>
    <n v="0.78141373900362698"/>
    <n v="3665210259.1799998"/>
    <x v="34"/>
    <n v="202012"/>
    <n v="9"/>
    <x v="3"/>
    <x v="15"/>
    <n v="10"/>
    <x v="103"/>
    <x v="561"/>
    <n v="411100"/>
    <x v="107"/>
    <x v="86"/>
    <s v="Utility Operating Income"/>
    <s v="Income Statement"/>
    <s v="N"/>
    <s v="State Timing Differences Activity"/>
    <n v="960"/>
    <n v="4082054"/>
    <n v="202012"/>
  </r>
  <r>
    <n v="140"/>
    <s v="2021 TX RATE CASE Equalized"/>
    <x v="0"/>
    <x v="3195"/>
    <n v="-13063665.59"/>
    <s v="Jurisdiction"/>
    <x v="1"/>
    <n v="0.21858626099637299"/>
    <n v="1025275812.71"/>
    <x v="34"/>
    <n v="202012"/>
    <n v="9"/>
    <x v="3"/>
    <x v="15"/>
    <n v="10"/>
    <x v="103"/>
    <x v="561"/>
    <n v="411100"/>
    <x v="107"/>
    <x v="86"/>
    <s v="Utility Operating Income"/>
    <s v="Income Statement"/>
    <s v="N"/>
    <s v="State Timing Differences Activity"/>
    <n v="960"/>
    <n v="4082054"/>
    <n v="202012"/>
  </r>
  <r>
    <n v="140"/>
    <s v="2021 TX RATE CASE Equalized"/>
    <x v="0"/>
    <x v="3196"/>
    <n v="0"/>
    <s v="Jurisdiction"/>
    <x v="0"/>
    <n v="0"/>
    <n v="0"/>
    <x v="5"/>
    <n v="202001"/>
    <n v="9"/>
    <x v="3"/>
    <x v="15"/>
    <n v="10"/>
    <x v="103"/>
    <x v="561"/>
    <n v="411100"/>
    <x v="107"/>
    <x v="86"/>
    <s v="Utility Operating Income"/>
    <s v="Income Statement"/>
    <s v="N"/>
    <s v="State Timing Differences Activity"/>
    <n v="960"/>
    <n v="13504540"/>
    <n v="202012"/>
  </r>
  <r>
    <n v="140"/>
    <s v="2021 TX RATE CASE Equalized"/>
    <x v="0"/>
    <x v="3196"/>
    <n v="0"/>
    <s v="Jurisdiction"/>
    <x v="1"/>
    <n v="1"/>
    <n v="1"/>
    <x v="5"/>
    <n v="202001"/>
    <n v="9"/>
    <x v="3"/>
    <x v="15"/>
    <n v="10"/>
    <x v="103"/>
    <x v="561"/>
    <n v="411100"/>
    <x v="107"/>
    <x v="86"/>
    <s v="Utility Operating Income"/>
    <s v="Income Statement"/>
    <s v="N"/>
    <s v="State Timing Differences Activity"/>
    <n v="960"/>
    <n v="13504540"/>
    <n v="202012"/>
  </r>
  <r>
    <n v="140"/>
    <s v="2021 TX RATE CASE Equalized"/>
    <x v="0"/>
    <x v="3197"/>
    <n v="0"/>
    <s v="Jurisdiction"/>
    <x v="0"/>
    <n v="0"/>
    <n v="0"/>
    <x v="5"/>
    <n v="202001"/>
    <n v="9"/>
    <x v="3"/>
    <x v="15"/>
    <n v="10"/>
    <x v="103"/>
    <x v="561"/>
    <n v="411100"/>
    <x v="107"/>
    <x v="86"/>
    <s v="Utility Operating Income"/>
    <s v="Income Statement"/>
    <s v="N"/>
    <s v="State Timing Differences Activity"/>
    <n v="960"/>
    <n v="13504538"/>
    <n v="202012"/>
  </r>
  <r>
    <n v="140"/>
    <s v="2021 TX RATE CASE Equalized"/>
    <x v="0"/>
    <x v="3197"/>
    <n v="0"/>
    <s v="Jurisdiction"/>
    <x v="1"/>
    <n v="1"/>
    <n v="1"/>
    <x v="5"/>
    <n v="202001"/>
    <n v="9"/>
    <x v="3"/>
    <x v="15"/>
    <n v="10"/>
    <x v="103"/>
    <x v="561"/>
    <n v="411100"/>
    <x v="107"/>
    <x v="86"/>
    <s v="Utility Operating Income"/>
    <s v="Income Statement"/>
    <s v="N"/>
    <s v="State Timing Differences Activity"/>
    <n v="960"/>
    <n v="13504538"/>
    <n v="202012"/>
  </r>
  <r>
    <n v="140"/>
    <s v="2021 TX RATE CASE Equalized"/>
    <x v="0"/>
    <x v="3198"/>
    <n v="0"/>
    <s v="Jurisdiction"/>
    <x v="0"/>
    <n v="0"/>
    <n v="0"/>
    <x v="5"/>
    <n v="202001"/>
    <n v="9"/>
    <x v="3"/>
    <x v="15"/>
    <n v="10"/>
    <x v="103"/>
    <x v="561"/>
    <n v="411100"/>
    <x v="107"/>
    <x v="86"/>
    <s v="Utility Operating Income"/>
    <s v="Income Statement"/>
    <s v="N"/>
    <s v="State Timing Differences Activity"/>
    <n v="960"/>
    <n v="13504539"/>
    <n v="202012"/>
  </r>
  <r>
    <n v="140"/>
    <s v="2021 TX RATE CASE Equalized"/>
    <x v="0"/>
    <x v="3198"/>
    <n v="0"/>
    <s v="Jurisdiction"/>
    <x v="1"/>
    <n v="1"/>
    <n v="1"/>
    <x v="5"/>
    <n v="202001"/>
    <n v="9"/>
    <x v="3"/>
    <x v="15"/>
    <n v="10"/>
    <x v="103"/>
    <x v="561"/>
    <n v="411100"/>
    <x v="107"/>
    <x v="86"/>
    <s v="Utility Operating Income"/>
    <s v="Income Statement"/>
    <s v="N"/>
    <s v="State Timing Differences Activity"/>
    <n v="960"/>
    <n v="13504539"/>
    <n v="202012"/>
  </r>
  <r>
    <n v="140"/>
    <s v="2021 TX RATE CASE Equalized"/>
    <x v="0"/>
    <x v="3199"/>
    <n v="0"/>
    <s v="Jurisdiction"/>
    <x v="0"/>
    <n v="0"/>
    <n v="0"/>
    <x v="5"/>
    <n v="202001"/>
    <n v="9"/>
    <x v="3"/>
    <x v="15"/>
    <n v="10"/>
    <x v="103"/>
    <x v="561"/>
    <n v="411100"/>
    <x v="107"/>
    <x v="86"/>
    <s v="Utility Operating Income"/>
    <s v="Income Statement"/>
    <s v="N"/>
    <s v="State Timing Differences Activity"/>
    <n v="960"/>
    <n v="16580326"/>
    <n v="202012"/>
  </r>
  <r>
    <n v="140"/>
    <s v="2021 TX RATE CASE Equalized"/>
    <x v="0"/>
    <x v="3199"/>
    <n v="0"/>
    <s v="Jurisdiction"/>
    <x v="1"/>
    <n v="1"/>
    <n v="1"/>
    <x v="5"/>
    <n v="202001"/>
    <n v="9"/>
    <x v="3"/>
    <x v="15"/>
    <n v="10"/>
    <x v="103"/>
    <x v="561"/>
    <n v="411100"/>
    <x v="107"/>
    <x v="86"/>
    <s v="Utility Operating Income"/>
    <s v="Income Statement"/>
    <s v="N"/>
    <s v="State Timing Differences Activity"/>
    <n v="960"/>
    <n v="16580326"/>
    <n v="202012"/>
  </r>
  <r>
    <n v="140"/>
    <s v="2021 TX RATE CASE Equalized"/>
    <x v="0"/>
    <x v="3200"/>
    <n v="0"/>
    <s v="Jurisdiction"/>
    <x v="0"/>
    <n v="0"/>
    <n v="0"/>
    <x v="5"/>
    <n v="202001"/>
    <n v="9"/>
    <x v="3"/>
    <x v="15"/>
    <n v="10"/>
    <x v="103"/>
    <x v="561"/>
    <n v="411100"/>
    <x v="107"/>
    <x v="86"/>
    <s v="Utility Operating Income"/>
    <s v="Income Statement"/>
    <s v="N"/>
    <s v="State Timing Differences Activity"/>
    <n v="960"/>
    <n v="16580327"/>
    <n v="202012"/>
  </r>
  <r>
    <n v="140"/>
    <s v="2021 TX RATE CASE Equalized"/>
    <x v="0"/>
    <x v="3200"/>
    <n v="0"/>
    <s v="Jurisdiction"/>
    <x v="1"/>
    <n v="1"/>
    <n v="1"/>
    <x v="5"/>
    <n v="202001"/>
    <n v="9"/>
    <x v="3"/>
    <x v="15"/>
    <n v="10"/>
    <x v="103"/>
    <x v="561"/>
    <n v="411100"/>
    <x v="107"/>
    <x v="86"/>
    <s v="Utility Operating Income"/>
    <s v="Income Statement"/>
    <s v="N"/>
    <s v="State Timing Differences Activity"/>
    <n v="960"/>
    <n v="16580327"/>
    <n v="202012"/>
  </r>
  <r>
    <n v="140"/>
    <s v="2021 TX RATE CASE Equalized"/>
    <x v="0"/>
    <x v="3201"/>
    <n v="0"/>
    <s v="Jurisdiction"/>
    <x v="0"/>
    <n v="0"/>
    <n v="0"/>
    <x v="5"/>
    <n v="202001"/>
    <n v="9"/>
    <x v="3"/>
    <x v="15"/>
    <n v="10"/>
    <x v="103"/>
    <x v="561"/>
    <n v="411100"/>
    <x v="107"/>
    <x v="86"/>
    <s v="Utility Operating Income"/>
    <s v="Income Statement"/>
    <s v="N"/>
    <s v="State Timing Differences Activity"/>
    <n v="960"/>
    <n v="16580328"/>
    <n v="202012"/>
  </r>
  <r>
    <n v="140"/>
    <s v="2021 TX RATE CASE Equalized"/>
    <x v="0"/>
    <x v="3201"/>
    <n v="0"/>
    <s v="Jurisdiction"/>
    <x v="1"/>
    <n v="1"/>
    <n v="1"/>
    <x v="5"/>
    <n v="202001"/>
    <n v="9"/>
    <x v="3"/>
    <x v="15"/>
    <n v="10"/>
    <x v="103"/>
    <x v="561"/>
    <n v="411100"/>
    <x v="107"/>
    <x v="86"/>
    <s v="Utility Operating Income"/>
    <s v="Income Statement"/>
    <s v="N"/>
    <s v="State Timing Differences Activity"/>
    <n v="960"/>
    <n v="16580328"/>
    <n v="202012"/>
  </r>
  <r>
    <n v="140"/>
    <s v="2021 TX RATE CASE Equalized"/>
    <x v="0"/>
    <x v="3202"/>
    <n v="0"/>
    <s v="Jurisdiction"/>
    <x v="0"/>
    <n v="0"/>
    <n v="0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66"/>
    <n v="202012"/>
  </r>
  <r>
    <n v="140"/>
    <s v="2021 TX RATE CASE Equalized"/>
    <x v="0"/>
    <x v="3202"/>
    <n v="0"/>
    <s v="Jurisdiction"/>
    <x v="1"/>
    <n v="1"/>
    <n v="1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66"/>
    <n v="202012"/>
  </r>
  <r>
    <n v="140"/>
    <s v="2021 TX RATE CASE Equalized"/>
    <x v="0"/>
    <x v="3203"/>
    <n v="-157705.95000000001"/>
    <s v="Jurisdiction"/>
    <x v="0"/>
    <n v="0.78141373900362698"/>
    <n v="3665210259.1799998"/>
    <x v="34"/>
    <n v="202012"/>
    <n v="9"/>
    <x v="3"/>
    <x v="15"/>
    <n v="12"/>
    <x v="104"/>
    <x v="562"/>
    <n v="182300"/>
    <x v="121"/>
    <x v="99"/>
    <s v="Deferred Debits"/>
    <s v="Balance Sheet"/>
    <s v="N"/>
    <m/>
    <n v="960"/>
    <n v="137686"/>
    <n v="202012"/>
  </r>
  <r>
    <n v="140"/>
    <s v="2021 TX RATE CASE Equalized"/>
    <x v="0"/>
    <x v="3203"/>
    <n v="-44115.37"/>
    <s v="Jurisdiction"/>
    <x v="1"/>
    <n v="0.21858626099637299"/>
    <n v="1025275812.71"/>
    <x v="34"/>
    <n v="202012"/>
    <n v="9"/>
    <x v="3"/>
    <x v="15"/>
    <n v="12"/>
    <x v="104"/>
    <x v="562"/>
    <n v="182300"/>
    <x v="121"/>
    <x v="99"/>
    <s v="Deferred Debits"/>
    <s v="Balance Sheet"/>
    <s v="N"/>
    <m/>
    <n v="960"/>
    <n v="137686"/>
    <n v="202012"/>
  </r>
  <r>
    <n v="140"/>
    <s v="2021 TX RATE CASE Equalized"/>
    <x v="0"/>
    <x v="3204"/>
    <n v="-16622.37"/>
    <s v="Jurisdiction"/>
    <x v="0"/>
    <n v="0.78141373900362698"/>
    <n v="3665210259.1799998"/>
    <x v="34"/>
    <n v="202012"/>
    <n v="9"/>
    <x v="3"/>
    <x v="15"/>
    <n v="12"/>
    <x v="104"/>
    <x v="562"/>
    <n v="182300"/>
    <x v="121"/>
    <x v="99"/>
    <s v="Deferred Debits"/>
    <s v="Balance Sheet"/>
    <s v="N"/>
    <m/>
    <n v="960"/>
    <n v="137695"/>
    <n v="202012"/>
  </r>
  <r>
    <n v="140"/>
    <s v="2021 TX RATE CASE Equalized"/>
    <x v="0"/>
    <x v="3204"/>
    <n v="-4649.8"/>
    <s v="Jurisdiction"/>
    <x v="1"/>
    <n v="0.21858626099637299"/>
    <n v="1025275812.71"/>
    <x v="34"/>
    <n v="202012"/>
    <n v="9"/>
    <x v="3"/>
    <x v="15"/>
    <n v="12"/>
    <x v="104"/>
    <x v="562"/>
    <n v="182300"/>
    <x v="121"/>
    <x v="99"/>
    <s v="Deferred Debits"/>
    <s v="Balance Sheet"/>
    <s v="N"/>
    <m/>
    <n v="960"/>
    <n v="137695"/>
    <n v="202012"/>
  </r>
  <r>
    <n v="140"/>
    <s v="2021 TX RATE CASE Equalized"/>
    <x v="0"/>
    <x v="3205"/>
    <n v="-271838.23"/>
    <s v="Jurisdiction"/>
    <x v="0"/>
    <n v="0.78141373900362698"/>
    <n v="3665210259.1799998"/>
    <x v="34"/>
    <n v="202012"/>
    <n v="9"/>
    <x v="3"/>
    <x v="15"/>
    <n v="12"/>
    <x v="104"/>
    <x v="562"/>
    <n v="182300"/>
    <x v="121"/>
    <x v="99"/>
    <s v="Deferred Debits"/>
    <s v="Balance Sheet"/>
    <s v="N"/>
    <m/>
    <n v="960"/>
    <n v="137682"/>
    <n v="202012"/>
  </r>
  <r>
    <n v="140"/>
    <s v="2021 TX RATE CASE Equalized"/>
    <x v="0"/>
    <x v="3205"/>
    <n v="-76041.789999999994"/>
    <s v="Jurisdiction"/>
    <x v="1"/>
    <n v="0.21858626099637299"/>
    <n v="1025275812.71"/>
    <x v="34"/>
    <n v="202012"/>
    <n v="9"/>
    <x v="3"/>
    <x v="15"/>
    <n v="12"/>
    <x v="104"/>
    <x v="562"/>
    <n v="182300"/>
    <x v="121"/>
    <x v="99"/>
    <s v="Deferred Debits"/>
    <s v="Balance Sheet"/>
    <s v="N"/>
    <m/>
    <n v="960"/>
    <n v="137682"/>
    <n v="202012"/>
  </r>
  <r>
    <n v="140"/>
    <s v="2021 TX RATE CASE Equalized"/>
    <x v="0"/>
    <x v="3206"/>
    <n v="24735.52"/>
    <s v="Jurisdiction"/>
    <x v="0"/>
    <n v="0.78141373900362698"/>
    <n v="3665210259.1799998"/>
    <x v="34"/>
    <n v="202012"/>
    <n v="9"/>
    <x v="3"/>
    <x v="15"/>
    <n v="12"/>
    <x v="104"/>
    <x v="562"/>
    <n v="182300"/>
    <x v="121"/>
    <x v="99"/>
    <s v="Deferred Debits"/>
    <s v="Balance Sheet"/>
    <s v="N"/>
    <m/>
    <n v="960"/>
    <n v="137694"/>
    <n v="202012"/>
  </r>
  <r>
    <n v="140"/>
    <s v="2021 TX RATE CASE Equalized"/>
    <x v="0"/>
    <x v="3206"/>
    <n v="6919.31"/>
    <s v="Jurisdiction"/>
    <x v="1"/>
    <n v="0.21858626099637299"/>
    <n v="1025275812.71"/>
    <x v="34"/>
    <n v="202012"/>
    <n v="9"/>
    <x v="3"/>
    <x v="15"/>
    <n v="12"/>
    <x v="104"/>
    <x v="562"/>
    <n v="182300"/>
    <x v="121"/>
    <x v="99"/>
    <s v="Deferred Debits"/>
    <s v="Balance Sheet"/>
    <s v="N"/>
    <m/>
    <n v="960"/>
    <n v="137694"/>
    <n v="202012"/>
  </r>
  <r>
    <n v="140"/>
    <s v="2021 TX RATE CASE Equalized"/>
    <x v="0"/>
    <x v="3207"/>
    <n v="0"/>
    <s v="Jurisdiction"/>
    <x v="0"/>
    <n v="0"/>
    <n v="0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02"/>
    <n v="202012"/>
  </r>
  <r>
    <n v="140"/>
    <s v="2021 TX RATE CASE Equalized"/>
    <x v="0"/>
    <x v="3207"/>
    <n v="0"/>
    <s v="Jurisdiction"/>
    <x v="1"/>
    <n v="1"/>
    <n v="1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02"/>
    <n v="202012"/>
  </r>
  <r>
    <n v="140"/>
    <s v="2021 TX RATE CASE Equalized"/>
    <x v="0"/>
    <x v="3208"/>
    <n v="0"/>
    <s v="Jurisdiction"/>
    <x v="0"/>
    <n v="0"/>
    <n v="0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78"/>
    <n v="202012"/>
  </r>
  <r>
    <n v="140"/>
    <s v="2021 TX RATE CASE Equalized"/>
    <x v="0"/>
    <x v="3208"/>
    <n v="0"/>
    <s v="Jurisdiction"/>
    <x v="1"/>
    <n v="1"/>
    <n v="1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78"/>
    <n v="202012"/>
  </r>
  <r>
    <n v="140"/>
    <s v="2021 TX RATE CASE Equalized"/>
    <x v="0"/>
    <x v="3209"/>
    <n v="0"/>
    <s v="Jurisdiction"/>
    <x v="0"/>
    <n v="0"/>
    <n v="0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00"/>
    <n v="202012"/>
  </r>
  <r>
    <n v="140"/>
    <s v="2021 TX RATE CASE Equalized"/>
    <x v="0"/>
    <x v="3209"/>
    <n v="0"/>
    <s v="Jurisdiction"/>
    <x v="1"/>
    <n v="1"/>
    <n v="1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00"/>
    <n v="202012"/>
  </r>
  <r>
    <n v="140"/>
    <s v="2021 TX RATE CASE Equalized"/>
    <x v="0"/>
    <x v="3210"/>
    <n v="0"/>
    <s v="Jurisdiction"/>
    <x v="0"/>
    <n v="0"/>
    <n v="0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76"/>
    <n v="202012"/>
  </r>
  <r>
    <n v="140"/>
    <s v="2021 TX RATE CASE Equalized"/>
    <x v="0"/>
    <x v="3210"/>
    <n v="0"/>
    <s v="Jurisdiction"/>
    <x v="1"/>
    <n v="1"/>
    <n v="1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76"/>
    <n v="202012"/>
  </r>
  <r>
    <n v="140"/>
    <s v="2021 TX RATE CASE Equalized"/>
    <x v="0"/>
    <x v="3211"/>
    <n v="0"/>
    <s v="Jurisdiction"/>
    <x v="0"/>
    <n v="0"/>
    <n v="0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01"/>
    <n v="202012"/>
  </r>
  <r>
    <n v="140"/>
    <s v="2021 TX RATE CASE Equalized"/>
    <x v="0"/>
    <x v="3211"/>
    <n v="0"/>
    <s v="Jurisdiction"/>
    <x v="1"/>
    <n v="1"/>
    <n v="1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01"/>
    <n v="202012"/>
  </r>
  <r>
    <n v="140"/>
    <s v="2021 TX RATE CASE Equalized"/>
    <x v="0"/>
    <x v="3212"/>
    <n v="0"/>
    <s v="Jurisdiction"/>
    <x v="0"/>
    <n v="0"/>
    <n v="0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77"/>
    <n v="202012"/>
  </r>
  <r>
    <n v="140"/>
    <s v="2021 TX RATE CASE Equalized"/>
    <x v="0"/>
    <x v="3212"/>
    <n v="0"/>
    <s v="Jurisdiction"/>
    <x v="1"/>
    <n v="1"/>
    <n v="1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77"/>
    <n v="202012"/>
  </r>
  <r>
    <n v="140"/>
    <s v="2021 TX RATE CASE Equalized"/>
    <x v="0"/>
    <x v="3213"/>
    <n v="0"/>
    <s v="Jurisdiction"/>
    <x v="0"/>
    <n v="0"/>
    <n v="0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03"/>
    <n v="202012"/>
  </r>
  <r>
    <n v="140"/>
    <s v="2021 TX RATE CASE Equalized"/>
    <x v="0"/>
    <x v="3213"/>
    <n v="0"/>
    <s v="Jurisdiction"/>
    <x v="1"/>
    <n v="1"/>
    <n v="1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03"/>
    <n v="202012"/>
  </r>
  <r>
    <n v="140"/>
    <s v="2021 TX RATE CASE Equalized"/>
    <x v="0"/>
    <x v="3214"/>
    <n v="0"/>
    <s v="Jurisdiction"/>
    <x v="0"/>
    <n v="0"/>
    <n v="0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79"/>
    <n v="202012"/>
  </r>
  <r>
    <n v="140"/>
    <s v="2021 TX RATE CASE Equalized"/>
    <x v="0"/>
    <x v="3214"/>
    <n v="0"/>
    <s v="Jurisdiction"/>
    <x v="1"/>
    <n v="1"/>
    <n v="1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79"/>
    <n v="202012"/>
  </r>
  <r>
    <n v="140"/>
    <s v="2021 TX RATE CASE Equalized"/>
    <x v="0"/>
    <x v="3215"/>
    <n v="0"/>
    <s v="Jurisdiction"/>
    <x v="0"/>
    <n v="0"/>
    <n v="0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692"/>
    <n v="202012"/>
  </r>
  <r>
    <n v="140"/>
    <s v="2021 TX RATE CASE Equalized"/>
    <x v="0"/>
    <x v="3215"/>
    <n v="0"/>
    <s v="Jurisdiction"/>
    <x v="1"/>
    <n v="1"/>
    <n v="1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692"/>
    <n v="202012"/>
  </r>
  <r>
    <n v="140"/>
    <s v="2021 TX RATE CASE Equalized"/>
    <x v="0"/>
    <x v="3216"/>
    <n v="0"/>
    <s v="Jurisdiction"/>
    <x v="0"/>
    <n v="0"/>
    <n v="0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72"/>
    <n v="202012"/>
  </r>
  <r>
    <n v="140"/>
    <s v="2021 TX RATE CASE Equalized"/>
    <x v="0"/>
    <x v="3216"/>
    <n v="0"/>
    <s v="Jurisdiction"/>
    <x v="1"/>
    <n v="1"/>
    <n v="1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72"/>
    <n v="202012"/>
  </r>
  <r>
    <n v="140"/>
    <s v="2021 TX RATE CASE Equalized"/>
    <x v="0"/>
    <x v="3217"/>
    <n v="0"/>
    <s v="Jurisdiction"/>
    <x v="0"/>
    <n v="0"/>
    <n v="0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688"/>
    <n v="202012"/>
  </r>
  <r>
    <n v="140"/>
    <s v="2021 TX RATE CASE Equalized"/>
    <x v="0"/>
    <x v="3217"/>
    <n v="0"/>
    <s v="Jurisdiction"/>
    <x v="1"/>
    <n v="1"/>
    <n v="1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688"/>
    <n v="202012"/>
  </r>
  <r>
    <n v="140"/>
    <s v="2021 TX RATE CASE Equalized"/>
    <x v="0"/>
    <x v="3218"/>
    <n v="0"/>
    <s v="Jurisdiction"/>
    <x v="0"/>
    <n v="0"/>
    <n v="0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70"/>
    <n v="202012"/>
  </r>
  <r>
    <n v="140"/>
    <s v="2021 TX RATE CASE Equalized"/>
    <x v="0"/>
    <x v="3218"/>
    <n v="0"/>
    <s v="Jurisdiction"/>
    <x v="1"/>
    <n v="1"/>
    <n v="1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70"/>
    <n v="202012"/>
  </r>
  <r>
    <n v="140"/>
    <s v="2021 TX RATE CASE Equalized"/>
    <x v="0"/>
    <x v="3219"/>
    <n v="0"/>
    <s v="Jurisdiction"/>
    <x v="0"/>
    <n v="0"/>
    <n v="0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696"/>
    <n v="202012"/>
  </r>
  <r>
    <n v="140"/>
    <s v="2021 TX RATE CASE Equalized"/>
    <x v="0"/>
    <x v="3219"/>
    <n v="0"/>
    <s v="Jurisdiction"/>
    <x v="1"/>
    <n v="1"/>
    <n v="1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696"/>
    <n v="202012"/>
  </r>
  <r>
    <n v="140"/>
    <s v="2021 TX RATE CASE Equalized"/>
    <x v="0"/>
    <x v="3220"/>
    <n v="0"/>
    <s v="Jurisdiction"/>
    <x v="0"/>
    <n v="0"/>
    <n v="0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74"/>
    <n v="202012"/>
  </r>
  <r>
    <n v="140"/>
    <s v="2021 TX RATE CASE Equalized"/>
    <x v="0"/>
    <x v="3220"/>
    <n v="0"/>
    <s v="Jurisdiction"/>
    <x v="1"/>
    <n v="1"/>
    <n v="1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74"/>
    <n v="202012"/>
  </r>
  <r>
    <n v="140"/>
    <s v="2021 TX RATE CASE Equalized"/>
    <x v="0"/>
    <x v="3221"/>
    <n v="0"/>
    <s v="Jurisdiction"/>
    <x v="0"/>
    <n v="0"/>
    <n v="0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09"/>
    <n v="202012"/>
  </r>
  <r>
    <n v="140"/>
    <s v="2021 TX RATE CASE Equalized"/>
    <x v="0"/>
    <x v="3221"/>
    <n v="0"/>
    <s v="Jurisdiction"/>
    <x v="1"/>
    <n v="1"/>
    <n v="1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09"/>
    <n v="202012"/>
  </r>
  <r>
    <n v="140"/>
    <s v="2021 TX RATE CASE Equalized"/>
    <x v="0"/>
    <x v="3222"/>
    <n v="0"/>
    <s v="Jurisdiction"/>
    <x v="0"/>
    <n v="0"/>
    <n v="0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81"/>
    <n v="202012"/>
  </r>
  <r>
    <n v="140"/>
    <s v="2021 TX RATE CASE Equalized"/>
    <x v="0"/>
    <x v="3222"/>
    <n v="0"/>
    <s v="Jurisdiction"/>
    <x v="1"/>
    <n v="1"/>
    <n v="1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81"/>
    <n v="202012"/>
  </r>
  <r>
    <n v="140"/>
    <s v="2021 TX RATE CASE Equalized"/>
    <x v="0"/>
    <x v="3223"/>
    <n v="0"/>
    <s v="Jurisdiction"/>
    <x v="0"/>
    <n v="0"/>
    <n v="0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11"/>
    <n v="202012"/>
  </r>
  <r>
    <n v="140"/>
    <s v="2021 TX RATE CASE Equalized"/>
    <x v="0"/>
    <x v="3223"/>
    <n v="0"/>
    <s v="Jurisdiction"/>
    <x v="1"/>
    <n v="1"/>
    <n v="1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11"/>
    <n v="202012"/>
  </r>
  <r>
    <n v="140"/>
    <s v="2021 TX RATE CASE Equalized"/>
    <x v="0"/>
    <x v="3224"/>
    <n v="0"/>
    <s v="Jurisdiction"/>
    <x v="0"/>
    <n v="0"/>
    <n v="0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83"/>
    <n v="202012"/>
  </r>
  <r>
    <n v="140"/>
    <s v="2021 TX RATE CASE Equalized"/>
    <x v="0"/>
    <x v="3224"/>
    <n v="0"/>
    <s v="Jurisdiction"/>
    <x v="1"/>
    <n v="1"/>
    <n v="1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83"/>
    <n v="202012"/>
  </r>
  <r>
    <n v="140"/>
    <s v="2021 TX RATE CASE Equalized"/>
    <x v="0"/>
    <x v="3225"/>
    <n v="0"/>
    <s v="Jurisdiction"/>
    <x v="0"/>
    <n v="0"/>
    <n v="0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15"/>
    <n v="202012"/>
  </r>
  <r>
    <n v="140"/>
    <s v="2021 TX RATE CASE Equalized"/>
    <x v="0"/>
    <x v="3225"/>
    <n v="0"/>
    <s v="Jurisdiction"/>
    <x v="1"/>
    <n v="1"/>
    <n v="1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15"/>
    <n v="202012"/>
  </r>
  <r>
    <n v="140"/>
    <s v="2021 TX RATE CASE Equalized"/>
    <x v="0"/>
    <x v="3226"/>
    <n v="0"/>
    <s v="Jurisdiction"/>
    <x v="0"/>
    <n v="0"/>
    <n v="0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86"/>
    <n v="202012"/>
  </r>
  <r>
    <n v="140"/>
    <s v="2021 TX RATE CASE Equalized"/>
    <x v="0"/>
    <x v="3226"/>
    <n v="0"/>
    <s v="Jurisdiction"/>
    <x v="1"/>
    <n v="1"/>
    <n v="1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86"/>
    <n v="202012"/>
  </r>
  <r>
    <n v="140"/>
    <s v="2021 TX RATE CASE Equalized"/>
    <x v="0"/>
    <x v="3227"/>
    <n v="0"/>
    <s v="Jurisdiction"/>
    <x v="0"/>
    <n v="0"/>
    <n v="0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19"/>
    <n v="202012"/>
  </r>
  <r>
    <n v="140"/>
    <s v="2021 TX RATE CASE Equalized"/>
    <x v="0"/>
    <x v="3227"/>
    <n v="0"/>
    <s v="Jurisdiction"/>
    <x v="1"/>
    <n v="1"/>
    <n v="1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19"/>
    <n v="202012"/>
  </r>
  <r>
    <n v="140"/>
    <s v="2021 TX RATE CASE Equalized"/>
    <x v="0"/>
    <x v="3228"/>
    <n v="0"/>
    <s v="Jurisdiction"/>
    <x v="0"/>
    <n v="0"/>
    <n v="0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89"/>
    <n v="202012"/>
  </r>
  <r>
    <n v="140"/>
    <s v="2021 TX RATE CASE Equalized"/>
    <x v="0"/>
    <x v="3228"/>
    <n v="0"/>
    <s v="Jurisdiction"/>
    <x v="1"/>
    <n v="1"/>
    <n v="1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89"/>
    <n v="202012"/>
  </r>
  <r>
    <n v="140"/>
    <s v="2021 TX RATE CASE Equalized"/>
    <x v="0"/>
    <x v="3229"/>
    <n v="0"/>
    <s v="Jurisdiction"/>
    <x v="0"/>
    <n v="0"/>
    <n v="0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23"/>
    <n v="202012"/>
  </r>
  <r>
    <n v="140"/>
    <s v="2021 TX RATE CASE Equalized"/>
    <x v="0"/>
    <x v="3229"/>
    <n v="0"/>
    <s v="Jurisdiction"/>
    <x v="1"/>
    <n v="1"/>
    <n v="1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23"/>
    <n v="202012"/>
  </r>
  <r>
    <n v="140"/>
    <s v="2021 TX RATE CASE Equalized"/>
    <x v="0"/>
    <x v="3230"/>
    <n v="0"/>
    <s v="Jurisdiction"/>
    <x v="0"/>
    <n v="0"/>
    <n v="0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92"/>
    <n v="202012"/>
  </r>
  <r>
    <n v="140"/>
    <s v="2021 TX RATE CASE Equalized"/>
    <x v="0"/>
    <x v="3230"/>
    <n v="0"/>
    <s v="Jurisdiction"/>
    <x v="1"/>
    <n v="1"/>
    <n v="1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92"/>
    <n v="202012"/>
  </r>
  <r>
    <n v="140"/>
    <s v="2021 TX RATE CASE Equalized"/>
    <x v="0"/>
    <x v="3231"/>
    <n v="0"/>
    <s v="Jurisdiction"/>
    <x v="0"/>
    <n v="0"/>
    <n v="0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40"/>
    <n v="202012"/>
  </r>
  <r>
    <n v="140"/>
    <s v="2021 TX RATE CASE Equalized"/>
    <x v="0"/>
    <x v="3231"/>
    <n v="0"/>
    <s v="Jurisdiction"/>
    <x v="1"/>
    <n v="1"/>
    <n v="1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40"/>
    <n v="202012"/>
  </r>
  <r>
    <n v="140"/>
    <s v="2021 TX RATE CASE Equalized"/>
    <x v="0"/>
    <x v="3232"/>
    <n v="0"/>
    <s v="Jurisdiction"/>
    <x v="0"/>
    <n v="0"/>
    <n v="0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800"/>
    <n v="202012"/>
  </r>
  <r>
    <n v="140"/>
    <s v="2021 TX RATE CASE Equalized"/>
    <x v="0"/>
    <x v="3232"/>
    <n v="0"/>
    <s v="Jurisdiction"/>
    <x v="1"/>
    <n v="1"/>
    <n v="1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800"/>
    <n v="202012"/>
  </r>
  <r>
    <n v="140"/>
    <s v="2021 TX RATE CASE Equalized"/>
    <x v="0"/>
    <x v="3233"/>
    <n v="0"/>
    <s v="Jurisdiction"/>
    <x v="0"/>
    <n v="0"/>
    <n v="0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674"/>
    <n v="202012"/>
  </r>
  <r>
    <n v="140"/>
    <s v="2021 TX RATE CASE Equalized"/>
    <x v="0"/>
    <x v="3233"/>
    <n v="0"/>
    <s v="Jurisdiction"/>
    <x v="1"/>
    <n v="1"/>
    <n v="1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674"/>
    <n v="202012"/>
  </r>
  <r>
    <n v="140"/>
    <s v="2021 TX RATE CASE Equalized"/>
    <x v="0"/>
    <x v="3234"/>
    <n v="0"/>
    <s v="Jurisdiction"/>
    <x v="0"/>
    <n v="0"/>
    <n v="0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64"/>
    <n v="202012"/>
  </r>
  <r>
    <n v="140"/>
    <s v="2021 TX RATE CASE Equalized"/>
    <x v="0"/>
    <x v="3234"/>
    <n v="0"/>
    <s v="Jurisdiction"/>
    <x v="1"/>
    <n v="1"/>
    <n v="1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64"/>
    <n v="202012"/>
  </r>
  <r>
    <n v="140"/>
    <s v="2021 TX RATE CASE Equalized"/>
    <x v="0"/>
    <x v="3235"/>
    <n v="0"/>
    <s v="Jurisdiction"/>
    <x v="0"/>
    <n v="0"/>
    <n v="0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27"/>
    <n v="202012"/>
  </r>
  <r>
    <n v="140"/>
    <s v="2021 TX RATE CASE Equalized"/>
    <x v="0"/>
    <x v="3235"/>
    <n v="0"/>
    <s v="Jurisdiction"/>
    <x v="1"/>
    <n v="1"/>
    <n v="1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27"/>
    <n v="202012"/>
  </r>
  <r>
    <n v="140"/>
    <s v="2021 TX RATE CASE Equalized"/>
    <x v="0"/>
    <x v="3236"/>
    <n v="0"/>
    <s v="Jurisdiction"/>
    <x v="0"/>
    <n v="0"/>
    <n v="0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94"/>
    <n v="202012"/>
  </r>
  <r>
    <n v="140"/>
    <s v="2021 TX RATE CASE Equalized"/>
    <x v="0"/>
    <x v="3236"/>
    <n v="0"/>
    <s v="Jurisdiction"/>
    <x v="1"/>
    <n v="1"/>
    <n v="1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94"/>
    <n v="202012"/>
  </r>
  <r>
    <n v="140"/>
    <s v="2021 TX RATE CASE Equalized"/>
    <x v="0"/>
    <x v="3237"/>
    <n v="0"/>
    <s v="Jurisdiction"/>
    <x v="0"/>
    <n v="0"/>
    <n v="0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44"/>
    <n v="202012"/>
  </r>
  <r>
    <n v="140"/>
    <s v="2021 TX RATE CASE Equalized"/>
    <x v="0"/>
    <x v="3237"/>
    <n v="0"/>
    <s v="Jurisdiction"/>
    <x v="1"/>
    <n v="1"/>
    <n v="1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44"/>
    <n v="202012"/>
  </r>
  <r>
    <n v="140"/>
    <s v="2021 TX RATE CASE Equalized"/>
    <x v="0"/>
    <x v="3238"/>
    <n v="0"/>
    <s v="Jurisdiction"/>
    <x v="0"/>
    <n v="0"/>
    <n v="0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802"/>
    <n v="202012"/>
  </r>
  <r>
    <n v="140"/>
    <s v="2021 TX RATE CASE Equalized"/>
    <x v="0"/>
    <x v="3238"/>
    <n v="0"/>
    <s v="Jurisdiction"/>
    <x v="1"/>
    <n v="1"/>
    <n v="1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802"/>
    <n v="202012"/>
  </r>
  <r>
    <n v="140"/>
    <s v="2021 TX RATE CASE Equalized"/>
    <x v="0"/>
    <x v="3239"/>
    <n v="0"/>
    <s v="Jurisdiction"/>
    <x v="0"/>
    <n v="0"/>
    <n v="0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48"/>
    <n v="202012"/>
  </r>
  <r>
    <n v="140"/>
    <s v="2021 TX RATE CASE Equalized"/>
    <x v="0"/>
    <x v="3239"/>
    <n v="0"/>
    <s v="Jurisdiction"/>
    <x v="1"/>
    <n v="1"/>
    <n v="1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48"/>
    <n v="202012"/>
  </r>
  <r>
    <n v="140"/>
    <s v="2021 TX RATE CASE Equalized"/>
    <x v="0"/>
    <x v="3240"/>
    <n v="0"/>
    <s v="Jurisdiction"/>
    <x v="0"/>
    <n v="0"/>
    <n v="0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804"/>
    <n v="202012"/>
  </r>
  <r>
    <n v="140"/>
    <s v="2021 TX RATE CASE Equalized"/>
    <x v="0"/>
    <x v="3240"/>
    <n v="0"/>
    <s v="Jurisdiction"/>
    <x v="1"/>
    <n v="1"/>
    <n v="1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804"/>
    <n v="202012"/>
  </r>
  <r>
    <n v="140"/>
    <s v="2021 TX RATE CASE Equalized"/>
    <x v="0"/>
    <x v="3241"/>
    <n v="0"/>
    <s v="Jurisdiction"/>
    <x v="0"/>
    <n v="0"/>
    <n v="0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29"/>
    <n v="202012"/>
  </r>
  <r>
    <n v="140"/>
    <s v="2021 TX RATE CASE Equalized"/>
    <x v="0"/>
    <x v="3241"/>
    <n v="0"/>
    <s v="Jurisdiction"/>
    <x v="1"/>
    <n v="1"/>
    <n v="1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29"/>
    <n v="202012"/>
  </r>
  <r>
    <n v="140"/>
    <s v="2021 TX RATE CASE Equalized"/>
    <x v="0"/>
    <x v="3242"/>
    <n v="0"/>
    <s v="Jurisdiction"/>
    <x v="0"/>
    <n v="0"/>
    <n v="0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96"/>
    <n v="202012"/>
  </r>
  <r>
    <n v="140"/>
    <s v="2021 TX RATE CASE Equalized"/>
    <x v="0"/>
    <x v="3242"/>
    <n v="0"/>
    <s v="Jurisdiction"/>
    <x v="1"/>
    <n v="1"/>
    <n v="1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96"/>
    <n v="202012"/>
  </r>
  <r>
    <n v="140"/>
    <s v="2021 TX RATE CASE Equalized"/>
    <x v="0"/>
    <x v="3243"/>
    <n v="0"/>
    <s v="Jurisdiction"/>
    <x v="0"/>
    <n v="0"/>
    <n v="0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35"/>
    <n v="202012"/>
  </r>
  <r>
    <n v="140"/>
    <s v="2021 TX RATE CASE Equalized"/>
    <x v="0"/>
    <x v="3243"/>
    <n v="0"/>
    <s v="Jurisdiction"/>
    <x v="1"/>
    <n v="1"/>
    <n v="1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35"/>
    <n v="202012"/>
  </r>
  <r>
    <n v="140"/>
    <s v="2021 TX RATE CASE Equalized"/>
    <x v="0"/>
    <x v="3244"/>
    <n v="0"/>
    <s v="Jurisdiction"/>
    <x v="0"/>
    <n v="0"/>
    <n v="0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98"/>
    <n v="202012"/>
  </r>
  <r>
    <n v="140"/>
    <s v="2021 TX RATE CASE Equalized"/>
    <x v="0"/>
    <x v="3244"/>
    <n v="0"/>
    <s v="Jurisdiction"/>
    <x v="1"/>
    <n v="1"/>
    <n v="1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98"/>
    <n v="202012"/>
  </r>
  <r>
    <n v="140"/>
    <s v="2021 TX RATE CASE Equalized"/>
    <x v="0"/>
    <x v="3245"/>
    <n v="0"/>
    <s v="Jurisdiction"/>
    <x v="0"/>
    <n v="0"/>
    <n v="0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52"/>
    <n v="202012"/>
  </r>
  <r>
    <n v="140"/>
    <s v="2021 TX RATE CASE Equalized"/>
    <x v="0"/>
    <x v="3245"/>
    <n v="0"/>
    <s v="Jurisdiction"/>
    <x v="1"/>
    <n v="1"/>
    <n v="1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752"/>
    <n v="202012"/>
  </r>
  <r>
    <n v="140"/>
    <s v="2021 TX RATE CASE Equalized"/>
    <x v="0"/>
    <x v="3246"/>
    <n v="0"/>
    <s v="Jurisdiction"/>
    <x v="0"/>
    <n v="0"/>
    <n v="0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806"/>
    <n v="202012"/>
  </r>
  <r>
    <n v="140"/>
    <s v="2021 TX RATE CASE Equalized"/>
    <x v="0"/>
    <x v="3246"/>
    <n v="0"/>
    <s v="Jurisdiction"/>
    <x v="1"/>
    <n v="1"/>
    <n v="1"/>
    <x v="5"/>
    <n v="202001"/>
    <n v="9"/>
    <x v="3"/>
    <x v="15"/>
    <n v="12"/>
    <x v="104"/>
    <x v="562"/>
    <n v="182300"/>
    <x v="121"/>
    <x v="99"/>
    <s v="Deferred Debits"/>
    <s v="Balance Sheet"/>
    <s v="N"/>
    <m/>
    <n v="960"/>
    <n v="134806"/>
    <n v="20201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1" cacheId="0" dataOnRows="1" applyNumberFormats="0" applyBorderFormats="0" applyFontFormats="0" applyPatternFormats="0" applyAlignmentFormats="0" applyWidthHeightFormats="1" dataCaption="Data" grandTotalCaption="Total Company" updatedVersion="6" minRefreshableVersion="3" showMemberPropertyTips="0" useAutoFormatting="1" itemPrintTitles="1" createdVersion="6" indent="0" compact="0" compactData="0" gridDropZones="1">
  <location ref="A5:F18" firstHeaderRow="1" firstDataRow="2" firstDataCol="3" rowPageCount="3" colPageCount="1"/>
  <pivotFields count="27"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3">
        <item x="0"/>
        <item m="1" x="1"/>
        <item t="default"/>
      </items>
    </pivotField>
    <pivotField compact="0" outline="0" subtotalTop="0" showAll="0" includeNewItemsInFilter="1" defaultSubtotal="0"/>
    <pivotField dataField="1"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4">
        <item x="0"/>
        <item x="1"/>
        <item h="1" m="1"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48">
        <item x="22"/>
        <item x="2"/>
        <item x="10"/>
        <item x="0"/>
        <item x="1"/>
        <item x="20"/>
        <item x="13"/>
        <item x="14"/>
        <item x="15"/>
        <item x="21"/>
        <item m="1" x="41"/>
        <item x="17"/>
        <item x="18"/>
        <item x="16"/>
        <item x="36"/>
        <item x="9"/>
        <item x="11"/>
        <item x="6"/>
        <item x="4"/>
        <item x="3"/>
        <item m="1" x="38"/>
        <item m="1" x="40"/>
        <item x="19"/>
        <item m="1" x="45"/>
        <item m="1" x="46"/>
        <item x="34"/>
        <item x="25"/>
        <item x="32"/>
        <item m="1" x="44"/>
        <item x="37"/>
        <item m="1" x="43"/>
        <item m="1" x="42"/>
        <item m="1" x="39"/>
        <item x="7"/>
        <item x="8"/>
        <item x="12"/>
        <item x="23"/>
        <item x="24"/>
        <item x="26"/>
        <item x="27"/>
        <item x="28"/>
        <item x="29"/>
        <item x="30"/>
        <item x="31"/>
        <item x="33"/>
        <item x="35"/>
        <item x="5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10">
        <item h="1" m="1" x="7"/>
        <item h="1" m="1" x="5"/>
        <item h="1" m="1" x="6"/>
        <item h="1" x="3"/>
        <item h="1" x="1"/>
        <item x="0"/>
        <item h="1" m="1" x="8"/>
        <item h="1" x="2"/>
        <item m="1" x="4"/>
        <item t="default"/>
      </items>
    </pivotField>
    <pivotField axis="axisPage" compact="0" outline="0" subtotalTop="0" showAll="0" includeNewItemsInFilter="1">
      <items count="26">
        <item h="1" x="9"/>
        <item h="1" x="11"/>
        <item h="1" m="1" x="21"/>
        <item h="1" x="4"/>
        <item h="1" x="7"/>
        <item h="1" x="2"/>
        <item h="1" m="1" x="22"/>
        <item h="1" m="1" x="19"/>
        <item x="0"/>
        <item h="1" m="1" x="17"/>
        <item h="1" m="1" x="23"/>
        <item h="1" x="13"/>
        <item h="1" x="6"/>
        <item h="1" x="1"/>
        <item h="1" x="3"/>
        <item h="1" x="8"/>
        <item h="1" m="1" x="20"/>
        <item h="1" x="12"/>
        <item h="1" m="1" x="18"/>
        <item h="1" x="15"/>
        <item h="1" x="5"/>
        <item h="1" m="1" x="24"/>
        <item h="1" x="14"/>
        <item h="1" x="10"/>
        <item m="1" x="16"/>
        <item t="default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126">
        <item h="1" x="27"/>
        <item h="1" x="28"/>
        <item h="1" x="50"/>
        <item h="1" x="74"/>
        <item h="1" x="75"/>
        <item h="1" x="69"/>
        <item h="1" x="71"/>
        <item h="1" x="72"/>
        <item h="1" x="70"/>
        <item h="1" x="73"/>
        <item x="88"/>
        <item x="89"/>
        <item h="1" x="92"/>
        <item h="1" x="82"/>
        <item h="1" x="93"/>
        <item x="0"/>
        <item x="4"/>
        <item h="1" x="5"/>
        <item h="1" x="16"/>
        <item h="1" x="15"/>
        <item x="2"/>
        <item h="1" x="3"/>
        <item h="1" m="1" x="117"/>
        <item h="1" x="94"/>
        <item h="1" x="60"/>
        <item h="1" x="61"/>
        <item h="1" x="48"/>
        <item h="1" x="42"/>
        <item h="1" x="43"/>
        <item h="1" x="41"/>
        <item h="1" x="44"/>
        <item h="1" x="45"/>
        <item h="1" x="46"/>
        <item h="1" x="47"/>
        <item h="1" x="49"/>
        <item h="1" x="51"/>
        <item h="1" x="90"/>
        <item h="1" x="91"/>
        <item h="1" x="96"/>
        <item h="1" x="97"/>
        <item h="1" x="18"/>
        <item h="1" x="24"/>
        <item h="1" x="25"/>
        <item h="1" x="23"/>
        <item h="1" x="78"/>
        <item h="1" x="79"/>
        <item h="1" x="58"/>
        <item h="1" m="1" x="123"/>
        <item h="1" m="1" x="114"/>
        <item h="1" m="1" x="116"/>
        <item h="1" m="1" x="115"/>
        <item h="1" x="59"/>
        <item h="1" m="1" x="122"/>
        <item h="1" m="1" x="109"/>
        <item h="1" m="1" x="111"/>
        <item h="1" m="1" x="124"/>
        <item h="1" x="76"/>
        <item h="1" x="83"/>
        <item h="1" x="19"/>
        <item h="1" m="1" x="108"/>
        <item h="1" m="1" x="107"/>
        <item h="1" x="98"/>
        <item h="1" x="99"/>
        <item h="1" x="29"/>
        <item h="1" x="30"/>
        <item h="1" x="31"/>
        <item h="1" x="32"/>
        <item h="1" x="33"/>
        <item h="1" x="34"/>
        <item h="1" x="35"/>
        <item h="1" x="36"/>
        <item h="1" x="37"/>
        <item h="1" x="38"/>
        <item h="1" x="39"/>
        <item h="1" m="1" x="110"/>
        <item h="1" m="1" x="121"/>
        <item h="1" m="1" x="120"/>
        <item h="1" m="1" x="125"/>
        <item h="1" m="1" x="118"/>
        <item h="1" x="21"/>
        <item h="1" x="86"/>
        <item h="1" x="95"/>
        <item x="8"/>
        <item h="1" x="9"/>
        <item h="1" x="17"/>
        <item h="1" x="100"/>
        <item h="1" x="101"/>
        <item h="1" x="67"/>
        <item h="1" x="68"/>
        <item h="1" x="62"/>
        <item h="1" x="64"/>
        <item h="1" x="65"/>
        <item h="1" x="63"/>
        <item h="1" x="66"/>
        <item h="1" x="80"/>
        <item h="1" x="13"/>
        <item x="6"/>
        <item h="1" x="7"/>
        <item h="1" x="26"/>
        <item h="1" m="1" x="119"/>
        <item m="1" x="112"/>
        <item x="14"/>
        <item h="1" x="20"/>
        <item h="1" x="1"/>
        <item h="1" x="10"/>
        <item h="1" x="11"/>
        <item h="1" x="12"/>
        <item h="1" x="102"/>
        <item h="1" x="103"/>
        <item h="1" x="54"/>
        <item h="1" x="52"/>
        <item h="1" x="53"/>
        <item h="1" x="57"/>
        <item h="1" x="55"/>
        <item h="1" x="56"/>
        <item h="1" x="22"/>
        <item h="1" x="77"/>
        <item h="1" m="1" x="113"/>
        <item h="1" x="40"/>
        <item m="1" x="105"/>
        <item x="104"/>
        <item m="1" x="106"/>
        <item x="81"/>
        <item x="84"/>
        <item x="85"/>
        <item x="87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sortType="ascending" defaultSubtotal="0">
      <items count="135">
        <item x="109"/>
        <item x="111"/>
        <item x="120"/>
        <item x="113"/>
        <item x="112"/>
        <item x="110"/>
        <item x="123"/>
        <item x="124"/>
        <item x="116"/>
        <item x="117"/>
        <item x="114"/>
        <item x="118"/>
        <item x="115"/>
        <item x="119"/>
        <item x="121"/>
        <item x="122"/>
        <item x="125"/>
        <item x="126"/>
        <item x="132"/>
        <item x="130"/>
        <item x="131"/>
        <item x="127"/>
        <item x="128"/>
        <item x="129"/>
        <item x="98"/>
        <item x="99"/>
        <item x="97"/>
        <item x="100"/>
        <item x="102"/>
        <item x="103"/>
        <item x="133"/>
        <item x="134"/>
        <item x="106"/>
        <item x="107"/>
        <item x="101"/>
        <item x="108"/>
        <item x="104"/>
        <item x="105"/>
        <item x="0"/>
        <item x="1"/>
        <item x="2"/>
        <item x="3"/>
        <item x="4"/>
        <item x="5"/>
        <item x="7"/>
        <item x="8"/>
        <item x="9"/>
        <item x="10"/>
        <item x="11"/>
        <item x="18"/>
        <item x="12"/>
        <item x="13"/>
        <item x="19"/>
        <item x="20"/>
        <item x="21"/>
        <item x="14"/>
        <item x="22"/>
        <item x="23"/>
        <item x="24"/>
        <item x="25"/>
        <item x="26"/>
        <item x="27"/>
        <item x="15"/>
        <item x="28"/>
        <item x="29"/>
        <item x="30"/>
        <item x="31"/>
        <item x="33"/>
        <item x="34"/>
        <item x="35"/>
        <item x="36"/>
        <item x="37"/>
        <item x="39"/>
        <item x="16"/>
        <item x="40"/>
        <item x="41"/>
        <item x="42"/>
        <item x="43"/>
        <item x="44"/>
        <item x="45"/>
        <item x="46"/>
        <item x="17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6"/>
        <item x="32"/>
        <item x="38"/>
      </items>
    </pivotField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3">
    <field x="15"/>
    <field x="18"/>
    <field x="9"/>
  </rowFields>
  <rowItems count="12">
    <i>
      <x v="15"/>
      <x v="38"/>
      <x v="3"/>
    </i>
    <i r="2">
      <x v="4"/>
    </i>
    <i>
      <x v="16"/>
      <x v="39"/>
      <x v="3"/>
    </i>
    <i r="2">
      <x v="4"/>
    </i>
    <i>
      <x v="20"/>
      <x v="39"/>
      <x v="3"/>
    </i>
    <i r="2">
      <x v="4"/>
    </i>
    <i>
      <x v="82"/>
      <x v="41"/>
      <x v="3"/>
    </i>
    <i r="2">
      <x v="4"/>
    </i>
    <i>
      <x v="96"/>
      <x v="40"/>
      <x v="3"/>
    </i>
    <i r="2">
      <x v="4"/>
    </i>
    <i>
      <x v="101"/>
      <x v="132"/>
      <x v="3"/>
    </i>
    <i t="grand">
      <x/>
    </i>
  </rowItems>
  <colFields count="1">
    <field x="6"/>
  </colFields>
  <colItems count="3">
    <i>
      <x/>
    </i>
    <i>
      <x v="1"/>
    </i>
    <i t="grand">
      <x/>
    </i>
  </colItems>
  <pageFields count="3">
    <pageField fld="2" hier="0"/>
    <pageField fld="12" hier="0"/>
    <pageField fld="13" hier="0"/>
  </pageFields>
  <dataFields count="1">
    <dataField name="Sum of amount" fld="4" baseField="15" baseItem="13" numFmtId="164"/>
  </dataFields>
  <formats count="1">
    <format dxfId="15">
      <pivotArea field="6" type="button" dataOnly="0" labelOnly="1" outline="0" axis="axisCol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1" cacheId="0" dataOnRows="1" applyNumberFormats="0" applyBorderFormats="0" applyFontFormats="0" applyPatternFormats="0" applyAlignmentFormats="0" applyWidthHeightFormats="1" dataCaption="Data" grandTotalCaption="Total Company" updatedVersion="6" minRefreshableVersion="3" showMemberPropertyTips="0" useAutoFormatting="1" itemPrintTitles="1" createdVersion="6" indent="0" compact="0" compactData="0" gridDropZones="1">
  <location ref="A5:F11" firstHeaderRow="1" firstDataRow="2" firstDataCol="3" rowPageCount="3" colPageCount="1"/>
  <pivotFields count="27"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3">
        <item x="0"/>
        <item m="1" x="1"/>
        <item t="default"/>
      </items>
    </pivotField>
    <pivotField compact="0" outline="0" subtotalTop="0" showAll="0" includeNewItemsInFilter="1" defaultSubtotal="0"/>
    <pivotField dataField="1"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4">
        <item x="0"/>
        <item x="1"/>
        <item h="1" m="1"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48">
        <item x="22"/>
        <item x="2"/>
        <item x="10"/>
        <item x="0"/>
        <item x="1"/>
        <item x="20"/>
        <item x="13"/>
        <item x="14"/>
        <item x="15"/>
        <item x="21"/>
        <item m="1" x="41"/>
        <item x="17"/>
        <item x="18"/>
        <item x="16"/>
        <item x="36"/>
        <item x="9"/>
        <item x="11"/>
        <item x="6"/>
        <item x="4"/>
        <item x="3"/>
        <item m="1" x="38"/>
        <item m="1" x="40"/>
        <item x="19"/>
        <item m="1" x="45"/>
        <item m="1" x="46"/>
        <item x="34"/>
        <item x="25"/>
        <item x="32"/>
        <item m="1" x="44"/>
        <item x="37"/>
        <item m="1" x="43"/>
        <item m="1" x="42"/>
        <item m="1" x="39"/>
        <item x="7"/>
        <item x="8"/>
        <item x="12"/>
        <item x="23"/>
        <item x="24"/>
        <item x="26"/>
        <item x="27"/>
        <item x="28"/>
        <item x="29"/>
        <item x="30"/>
        <item x="31"/>
        <item x="33"/>
        <item x="35"/>
        <item x="5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10">
        <item h="1" m="1" x="7"/>
        <item h="1" m="1" x="5"/>
        <item h="1" m="1" x="6"/>
        <item h="1" x="3"/>
        <item h="1" x="1"/>
        <item x="0"/>
        <item h="1" m="1" x="8"/>
        <item h="1" x="2"/>
        <item m="1" x="4"/>
        <item t="default"/>
      </items>
    </pivotField>
    <pivotField axis="axisPage" compact="0" outline="0" subtotalTop="0" showAll="0" includeNewItemsInFilter="1">
      <items count="26">
        <item h="1" x="9"/>
        <item h="1" x="11"/>
        <item h="1" m="1" x="21"/>
        <item h="1" x="4"/>
        <item h="1" x="7"/>
        <item h="1" x="2"/>
        <item h="1" m="1" x="22"/>
        <item h="1" m="1" x="19"/>
        <item x="0"/>
        <item h="1" m="1" x="17"/>
        <item h="1" m="1" x="23"/>
        <item h="1" x="13"/>
        <item h="1" x="6"/>
        <item h="1" x="1"/>
        <item h="1" x="3"/>
        <item h="1" x="8"/>
        <item h="1" m="1" x="20"/>
        <item h="1" x="12"/>
        <item h="1" m="1" x="18"/>
        <item h="1" x="15"/>
        <item h="1" x="5"/>
        <item h="1" m="1" x="24"/>
        <item h="1" x="14"/>
        <item h="1" x="10"/>
        <item m="1" x="16"/>
        <item t="default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126">
        <item h="1" x="27"/>
        <item h="1" x="28"/>
        <item h="1" x="50"/>
        <item h="1" x="74"/>
        <item h="1" x="75"/>
        <item h="1" x="69"/>
        <item h="1" x="71"/>
        <item h="1" x="72"/>
        <item h="1" x="70"/>
        <item h="1" x="73"/>
        <item h="1" x="88"/>
        <item h="1" x="89"/>
        <item h="1" x="92"/>
        <item h="1" x="82"/>
        <item h="1" x="93"/>
        <item h="1" x="0"/>
        <item h="1" x="4"/>
        <item h="1" x="5"/>
        <item x="16"/>
        <item x="15"/>
        <item h="1" x="2"/>
        <item h="1" x="3"/>
        <item h="1" m="1" x="117"/>
        <item h="1" x="94"/>
        <item h="1" x="60"/>
        <item h="1" x="61"/>
        <item h="1" x="48"/>
        <item h="1" x="42"/>
        <item h="1" x="43"/>
        <item h="1" x="41"/>
        <item h="1" x="44"/>
        <item h="1" x="45"/>
        <item h="1" x="46"/>
        <item h="1" x="47"/>
        <item h="1" x="49"/>
        <item h="1" x="51"/>
        <item h="1" x="90"/>
        <item h="1" x="91"/>
        <item h="1" x="96"/>
        <item h="1" x="97"/>
        <item h="1" x="18"/>
        <item h="1" x="24"/>
        <item h="1" x="25"/>
        <item h="1" x="23"/>
        <item h="1" x="78"/>
        <item h="1" x="79"/>
        <item h="1" x="58"/>
        <item h="1" m="1" x="123"/>
        <item h="1" m="1" x="114"/>
        <item h="1" m="1" x="116"/>
        <item h="1" m="1" x="115"/>
        <item h="1" x="59"/>
        <item h="1" m="1" x="122"/>
        <item h="1" m="1" x="109"/>
        <item h="1" m="1" x="111"/>
        <item h="1" m="1" x="124"/>
        <item h="1" x="76"/>
        <item h="1" x="83"/>
        <item h="1" x="19"/>
        <item h="1" m="1" x="108"/>
        <item h="1" m="1" x="107"/>
        <item h="1" x="98"/>
        <item h="1" x="99"/>
        <item h="1" x="29"/>
        <item h="1" x="30"/>
        <item h="1" x="31"/>
        <item h="1" x="32"/>
        <item h="1" x="33"/>
        <item h="1" x="34"/>
        <item h="1" x="35"/>
        <item h="1" x="36"/>
        <item h="1" x="37"/>
        <item h="1" x="38"/>
        <item h="1" x="39"/>
        <item h="1" m="1" x="110"/>
        <item h="1" m="1" x="121"/>
        <item h="1" m="1" x="120"/>
        <item h="1" m="1" x="125"/>
        <item h="1" m="1" x="118"/>
        <item h="1" x="21"/>
        <item h="1" x="86"/>
        <item h="1" x="95"/>
        <item h="1" x="8"/>
        <item h="1" x="9"/>
        <item x="17"/>
        <item h="1" x="100"/>
        <item h="1" x="101"/>
        <item h="1" x="67"/>
        <item h="1" x="68"/>
        <item h="1" x="62"/>
        <item h="1" x="64"/>
        <item h="1" x="65"/>
        <item h="1" x="63"/>
        <item h="1" x="66"/>
        <item h="1" x="80"/>
        <item h="1" x="13"/>
        <item h="1" x="6"/>
        <item h="1" x="7"/>
        <item h="1" x="26"/>
        <item h="1" m="1" x="119"/>
        <item h="1" m="1" x="112"/>
        <item h="1" x="14"/>
        <item h="1" x="20"/>
        <item h="1" x="1"/>
        <item h="1" x="10"/>
        <item h="1" x="11"/>
        <item h="1" x="12"/>
        <item h="1" x="102"/>
        <item h="1" x="103"/>
        <item h="1" x="54"/>
        <item h="1" x="52"/>
        <item h="1" x="53"/>
        <item h="1" x="57"/>
        <item h="1" x="55"/>
        <item h="1" x="56"/>
        <item h="1" x="22"/>
        <item h="1" x="77"/>
        <item h="1" m="1" x="113"/>
        <item h="1" x="40"/>
        <item m="1" x="105"/>
        <item x="104"/>
        <item m="1" x="106"/>
        <item x="81"/>
        <item x="84"/>
        <item x="85"/>
        <item x="87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sortType="ascending" defaultSubtotal="0">
      <items count="135">
        <item x="109"/>
        <item x="111"/>
        <item x="120"/>
        <item x="113"/>
        <item x="112"/>
        <item x="110"/>
        <item x="123"/>
        <item x="124"/>
        <item x="116"/>
        <item x="117"/>
        <item x="114"/>
        <item x="118"/>
        <item x="115"/>
        <item x="119"/>
        <item x="121"/>
        <item x="122"/>
        <item x="125"/>
        <item x="126"/>
        <item x="132"/>
        <item x="130"/>
        <item x="131"/>
        <item x="127"/>
        <item x="128"/>
        <item x="129"/>
        <item x="98"/>
        <item x="99"/>
        <item x="97"/>
        <item x="100"/>
        <item x="102"/>
        <item x="103"/>
        <item x="133"/>
        <item x="134"/>
        <item x="106"/>
        <item x="107"/>
        <item x="101"/>
        <item x="108"/>
        <item x="104"/>
        <item x="105"/>
        <item x="0"/>
        <item x="1"/>
        <item x="2"/>
        <item x="3"/>
        <item x="4"/>
        <item x="5"/>
        <item x="7"/>
        <item x="8"/>
        <item x="9"/>
        <item x="10"/>
        <item x="11"/>
        <item x="18"/>
        <item x="12"/>
        <item x="13"/>
        <item x="19"/>
        <item x="20"/>
        <item x="21"/>
        <item x="14"/>
        <item x="22"/>
        <item x="23"/>
        <item x="24"/>
        <item x="25"/>
        <item x="26"/>
        <item x="27"/>
        <item x="15"/>
        <item x="28"/>
        <item x="29"/>
        <item x="30"/>
        <item x="31"/>
        <item x="33"/>
        <item x="34"/>
        <item x="35"/>
        <item x="36"/>
        <item x="37"/>
        <item x="39"/>
        <item x="16"/>
        <item x="40"/>
        <item x="41"/>
        <item x="42"/>
        <item x="43"/>
        <item x="44"/>
        <item x="45"/>
        <item x="46"/>
        <item x="17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6"/>
        <item x="32"/>
        <item x="38"/>
      </items>
    </pivotField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3">
    <field x="15"/>
    <field x="18"/>
    <field x="9"/>
  </rowFields>
  <rowItems count="5">
    <i>
      <x v="18"/>
      <x v="39"/>
      <x v="3"/>
    </i>
    <i r="2">
      <x v="4"/>
    </i>
    <i>
      <x v="19"/>
      <x v="39"/>
      <x v="3"/>
    </i>
    <i>
      <x v="84"/>
      <x v="41"/>
      <x v="4"/>
    </i>
    <i t="grand">
      <x/>
    </i>
  </rowItems>
  <colFields count="1">
    <field x="6"/>
  </colFields>
  <colItems count="3">
    <i>
      <x/>
    </i>
    <i>
      <x v="1"/>
    </i>
    <i t="grand">
      <x/>
    </i>
  </colItems>
  <pageFields count="3">
    <pageField fld="2" hier="0"/>
    <pageField fld="12" hier="0"/>
    <pageField fld="13" hier="0"/>
  </pageFields>
  <dataFields count="1">
    <dataField name="Sum of amount" fld="4" baseField="15" baseItem="13" numFmtId="164"/>
  </dataFields>
  <formats count="1">
    <format dxfId="14">
      <pivotArea field="6" type="button" dataOnly="0" labelOnly="1" outline="0" axis="axisCol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le1" cacheId="0" dataOnRows="1" applyNumberFormats="0" applyBorderFormats="0" applyFontFormats="0" applyPatternFormats="0" applyAlignmentFormats="0" applyWidthHeightFormats="1" dataCaption="Data" grandTotalCaption="Total Company" updatedVersion="6" minRefreshableVersion="3" showMemberPropertyTips="0" useAutoFormatting="1" itemPrintTitles="1" createdVersion="6" indent="0" compact="0" compactData="0" gridDropZones="1">
  <location ref="A5:F17" firstHeaderRow="1" firstDataRow="2" firstDataCol="3" rowPageCount="3" colPageCount="1"/>
  <pivotFields count="27"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3">
        <item x="0"/>
        <item m="1" x="1"/>
        <item t="default"/>
      </items>
    </pivotField>
    <pivotField compact="0" outline="0" subtotalTop="0" showAll="0" includeNewItemsInFilter="1" defaultSubtotal="0"/>
    <pivotField dataField="1"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4">
        <item x="0"/>
        <item x="1"/>
        <item h="1" m="1"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48">
        <item x="22"/>
        <item x="2"/>
        <item x="10"/>
        <item x="0"/>
        <item x="1"/>
        <item x="20"/>
        <item x="13"/>
        <item x="14"/>
        <item x="15"/>
        <item x="21"/>
        <item m="1" x="41"/>
        <item x="17"/>
        <item x="18"/>
        <item x="16"/>
        <item x="36"/>
        <item x="9"/>
        <item x="11"/>
        <item x="6"/>
        <item x="4"/>
        <item x="3"/>
        <item m="1" x="38"/>
        <item m="1" x="40"/>
        <item x="19"/>
        <item m="1" x="45"/>
        <item m="1" x="46"/>
        <item x="34"/>
        <item x="25"/>
        <item x="32"/>
        <item m="1" x="44"/>
        <item x="37"/>
        <item m="1" x="43"/>
        <item m="1" x="42"/>
        <item m="1" x="39"/>
        <item x="7"/>
        <item x="8"/>
        <item x="12"/>
        <item x="23"/>
        <item x="24"/>
        <item x="26"/>
        <item x="27"/>
        <item x="28"/>
        <item x="29"/>
        <item x="30"/>
        <item x="31"/>
        <item x="33"/>
        <item x="35"/>
        <item x="5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10">
        <item h="1" m="1" x="7"/>
        <item h="1" m="1" x="5"/>
        <item h="1" m="1" x="6"/>
        <item h="1" x="3"/>
        <item h="1" x="1"/>
        <item x="0"/>
        <item h="1" m="1" x="8"/>
        <item h="1" x="2"/>
        <item m="1" x="4"/>
        <item t="default"/>
      </items>
    </pivotField>
    <pivotField axis="axisPage" compact="0" outline="0" subtotalTop="0" showAll="0" includeNewItemsInFilter="1">
      <items count="26">
        <item h="1" x="9"/>
        <item h="1" x="11"/>
        <item h="1" m="1" x="21"/>
        <item h="1" x="4"/>
        <item h="1" x="7"/>
        <item h="1" x="2"/>
        <item h="1" m="1" x="22"/>
        <item h="1" m="1" x="19"/>
        <item x="0"/>
        <item h="1" m="1" x="17"/>
        <item h="1" m="1" x="23"/>
        <item h="1" x="13"/>
        <item h="1" x="6"/>
        <item h="1" x="1"/>
        <item h="1" x="3"/>
        <item h="1" x="8"/>
        <item h="1" m="1" x="20"/>
        <item h="1" x="12"/>
        <item h="1" m="1" x="18"/>
        <item h="1" x="15"/>
        <item h="1" x="5"/>
        <item h="1" m="1" x="24"/>
        <item h="1" x="14"/>
        <item h="1" x="10"/>
        <item m="1" x="16"/>
        <item t="default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126">
        <item h="1" x="27"/>
        <item h="1" x="28"/>
        <item h="1" x="50"/>
        <item h="1" x="74"/>
        <item h="1" x="75"/>
        <item h="1" x="69"/>
        <item h="1" x="71"/>
        <item h="1" x="72"/>
        <item h="1" x="70"/>
        <item h="1" x="73"/>
        <item h="1" x="88"/>
        <item h="1" x="89"/>
        <item h="1" x="92"/>
        <item h="1" x="82"/>
        <item h="1" x="93"/>
        <item h="1" x="0"/>
        <item h="1" x="4"/>
        <item x="5"/>
        <item h="1" x="16"/>
        <item h="1" x="15"/>
        <item h="1" x="2"/>
        <item x="3"/>
        <item h="1" m="1" x="117"/>
        <item h="1" x="94"/>
        <item h="1" x="60"/>
        <item h="1" x="61"/>
        <item h="1" x="48"/>
        <item h="1" x="42"/>
        <item h="1" x="43"/>
        <item h="1" x="41"/>
        <item h="1" x="44"/>
        <item h="1" x="45"/>
        <item h="1" x="46"/>
        <item h="1" x="47"/>
        <item h="1" x="49"/>
        <item h="1" x="51"/>
        <item h="1" x="90"/>
        <item h="1" x="91"/>
        <item h="1" x="96"/>
        <item h="1" x="97"/>
        <item h="1" x="18"/>
        <item x="24"/>
        <item x="25"/>
        <item x="23"/>
        <item x="78"/>
        <item x="79"/>
        <item h="1" x="58"/>
        <item h="1" m="1" x="123"/>
        <item h="1" m="1" x="114"/>
        <item h="1" m="1" x="116"/>
        <item h="1" m="1" x="115"/>
        <item h="1" x="59"/>
        <item h="1" m="1" x="122"/>
        <item h="1" m="1" x="109"/>
        <item h="1" m="1" x="111"/>
        <item h="1" m="1" x="124"/>
        <item h="1" x="76"/>
        <item h="1" x="83"/>
        <item h="1" x="19"/>
        <item h="1" m="1" x="108"/>
        <item h="1" m="1" x="107"/>
        <item h="1" x="98"/>
        <item h="1" x="99"/>
        <item h="1" x="29"/>
        <item h="1" x="30"/>
        <item h="1" x="31"/>
        <item h="1" x="32"/>
        <item h="1" x="33"/>
        <item h="1" x="34"/>
        <item h="1" x="35"/>
        <item h="1" x="36"/>
        <item h="1" x="37"/>
        <item h="1" x="38"/>
        <item h="1" x="39"/>
        <item h="1" m="1" x="110"/>
        <item h="1" m="1" x="121"/>
        <item h="1" m="1" x="120"/>
        <item h="1" m="1" x="125"/>
        <item h="1" m="1" x="118"/>
        <item h="1" x="21"/>
        <item h="1" x="86"/>
        <item h="1" x="95"/>
        <item h="1" x="8"/>
        <item x="9"/>
        <item h="1" x="17"/>
        <item h="1" x="100"/>
        <item h="1" x="101"/>
        <item h="1" x="67"/>
        <item h="1" x="68"/>
        <item h="1" x="62"/>
        <item h="1" x="64"/>
        <item h="1" x="65"/>
        <item h="1" x="63"/>
        <item h="1" x="66"/>
        <item h="1" x="80"/>
        <item h="1" x="13"/>
        <item h="1" x="6"/>
        <item x="7"/>
        <item h="1" x="26"/>
        <item h="1" m="1" x="119"/>
        <item h="1" m="1" x="112"/>
        <item h="1" x="14"/>
        <item h="1" x="20"/>
        <item x="1"/>
        <item h="1" x="10"/>
        <item h="1" x="11"/>
        <item h="1" x="12"/>
        <item h="1" x="102"/>
        <item h="1" x="103"/>
        <item h="1" x="54"/>
        <item h="1" x="52"/>
        <item h="1" x="53"/>
        <item h="1" x="57"/>
        <item h="1" x="55"/>
        <item h="1" x="56"/>
        <item h="1" x="22"/>
        <item h="1" x="77"/>
        <item h="1" m="1" x="113"/>
        <item h="1" x="40"/>
        <item m="1" x="105"/>
        <item x="104"/>
        <item m="1" x="106"/>
        <item x="81"/>
        <item x="84"/>
        <item x="85"/>
        <item x="87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sortType="ascending" defaultSubtotal="0">
      <items count="135">
        <item x="109"/>
        <item x="111"/>
        <item x="120"/>
        <item x="113"/>
        <item x="112"/>
        <item x="110"/>
        <item x="123"/>
        <item x="124"/>
        <item x="116"/>
        <item x="117"/>
        <item x="114"/>
        <item x="118"/>
        <item x="115"/>
        <item x="119"/>
        <item x="121"/>
        <item x="122"/>
        <item x="125"/>
        <item x="126"/>
        <item x="132"/>
        <item x="130"/>
        <item x="131"/>
        <item x="127"/>
        <item x="128"/>
        <item x="129"/>
        <item x="98"/>
        <item x="99"/>
        <item x="97"/>
        <item x="100"/>
        <item x="102"/>
        <item x="103"/>
        <item x="133"/>
        <item x="134"/>
        <item x="106"/>
        <item x="107"/>
        <item x="101"/>
        <item x="108"/>
        <item x="104"/>
        <item x="105"/>
        <item x="0"/>
        <item x="1"/>
        <item x="2"/>
        <item x="3"/>
        <item x="4"/>
        <item x="5"/>
        <item x="7"/>
        <item x="8"/>
        <item x="9"/>
        <item x="10"/>
        <item x="11"/>
        <item x="18"/>
        <item x="12"/>
        <item x="13"/>
        <item x="19"/>
        <item x="20"/>
        <item x="21"/>
        <item x="14"/>
        <item x="22"/>
        <item x="23"/>
        <item x="24"/>
        <item x="25"/>
        <item x="26"/>
        <item x="27"/>
        <item x="15"/>
        <item x="28"/>
        <item x="29"/>
        <item x="30"/>
        <item x="31"/>
        <item x="33"/>
        <item x="34"/>
        <item x="35"/>
        <item x="36"/>
        <item x="37"/>
        <item x="39"/>
        <item x="16"/>
        <item x="40"/>
        <item x="41"/>
        <item x="42"/>
        <item x="43"/>
        <item x="44"/>
        <item x="45"/>
        <item x="46"/>
        <item x="17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6"/>
        <item x="32"/>
        <item x="38"/>
      </items>
    </pivotField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3">
    <field x="15"/>
    <field x="18"/>
    <field x="9"/>
  </rowFields>
  <rowItems count="11">
    <i>
      <x v="17"/>
      <x v="39"/>
      <x v="3"/>
    </i>
    <i r="2">
      <x v="4"/>
    </i>
    <i>
      <x v="21"/>
      <x v="39"/>
      <x v="3"/>
    </i>
    <i r="2">
      <x v="4"/>
    </i>
    <i>
      <x v="83"/>
      <x v="41"/>
      <x v="3"/>
    </i>
    <i r="2">
      <x v="4"/>
    </i>
    <i>
      <x v="97"/>
      <x v="40"/>
      <x v="3"/>
    </i>
    <i r="2">
      <x v="4"/>
    </i>
    <i>
      <x v="103"/>
      <x v="38"/>
      <x v="3"/>
    </i>
    <i r="2">
      <x v="4"/>
    </i>
    <i t="grand">
      <x/>
    </i>
  </rowItems>
  <colFields count="1">
    <field x="6"/>
  </colFields>
  <colItems count="3">
    <i>
      <x/>
    </i>
    <i>
      <x v="1"/>
    </i>
    <i t="grand">
      <x/>
    </i>
  </colItems>
  <pageFields count="3">
    <pageField fld="2" hier="0"/>
    <pageField fld="12" hier="0"/>
    <pageField fld="13" hier="0"/>
  </pageFields>
  <dataFields count="1">
    <dataField name="Sum of amount" fld="4" baseField="15" baseItem="13" numFmtId="164"/>
  </dataFields>
  <formats count="1">
    <format dxfId="13">
      <pivotArea field="6" type="button" dataOnly="0" labelOnly="1" outline="0" axis="axisCol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B6ADDAF-02C9-4C06-B52E-74C2DDD7A110}" name="PivotTable1" cacheId="0" dataOnRows="1" applyNumberFormats="0" applyBorderFormats="0" applyFontFormats="0" applyPatternFormats="0" applyAlignmentFormats="0" applyWidthHeightFormats="1" dataCaption="Data" grandTotalCaption="Total Company" updatedVersion="6" minRefreshableVersion="3" showMemberPropertyTips="0" itemPrintTitles="1" createdVersion="6" indent="0" compact="0" compactData="0" gridDropZones="1">
  <location ref="A5:F13" firstHeaderRow="1" firstDataRow="2" firstDataCol="3" rowPageCount="3" colPageCount="1"/>
  <pivotFields count="27"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3">
        <item x="0"/>
        <item m="1" x="1"/>
        <item t="default"/>
      </items>
    </pivotField>
    <pivotField axis="axisRow" compact="0" outline="0" subtotalTop="0" showAll="0" includeNewItemsInFilter="1" defaultSubtotal="0">
      <items count="3769">
        <item x="2258"/>
        <item x="2537"/>
        <item m="1" x="3299"/>
        <item x="2538"/>
        <item m="1" x="3362"/>
        <item m="1" x="3587"/>
        <item x="2540"/>
        <item x="2541"/>
        <item x="2525"/>
        <item x="2527"/>
        <item x="2531"/>
        <item x="2532"/>
        <item x="2533"/>
        <item x="2528"/>
        <item x="2530"/>
        <item x="2529"/>
        <item x="2534"/>
        <item x="2542"/>
        <item x="2535"/>
        <item x="2536"/>
        <item x="2545"/>
        <item x="2546"/>
        <item x="2547"/>
        <item x="2548"/>
        <item x="2549"/>
        <item x="2550"/>
        <item x="2551"/>
        <item x="2556"/>
        <item x="2552"/>
        <item x="2553"/>
        <item x="2554"/>
        <item x="2555"/>
        <item x="2557"/>
        <item x="2558"/>
        <item x="2827"/>
        <item x="2665"/>
        <item x="2828"/>
        <item x="2956"/>
        <item x="2829"/>
        <item x="2957"/>
        <item x="2830"/>
        <item x="2666"/>
        <item x="2958"/>
        <item x="2754"/>
        <item x="2831"/>
        <item x="2667"/>
        <item x="2959"/>
        <item x="2755"/>
        <item x="2835"/>
        <item x="2963"/>
        <item x="2832"/>
        <item x="2960"/>
        <item x="2833"/>
        <item x="2961"/>
        <item x="2834"/>
        <item x="2962"/>
        <item x="2837"/>
        <item x="2965"/>
        <item x="2836"/>
        <item x="2964"/>
        <item x="2838"/>
        <item x="2966"/>
        <item x="2839"/>
        <item x="2967"/>
        <item x="2840"/>
        <item x="2968"/>
        <item x="2841"/>
        <item x="2969"/>
        <item x="2842"/>
        <item x="2970"/>
        <item x="2971"/>
        <item x="2843"/>
        <item x="2972"/>
        <item x="2844"/>
        <item x="2668"/>
        <item x="2973"/>
        <item x="2756"/>
        <item x="2845"/>
        <item x="2669"/>
        <item x="2974"/>
        <item x="2757"/>
        <item x="2846"/>
        <item x="2670"/>
        <item x="2975"/>
        <item x="2758"/>
        <item x="2848"/>
        <item x="2672"/>
        <item x="2849"/>
        <item x="2976"/>
        <item x="2850"/>
        <item x="2977"/>
        <item x="2851"/>
        <item x="2978"/>
        <item x="2852"/>
        <item x="2979"/>
        <item x="2853"/>
        <item x="2980"/>
        <item x="2854"/>
        <item x="2981"/>
        <item x="2856"/>
        <item x="2983"/>
        <item x="2855"/>
        <item x="2982"/>
        <item x="2857"/>
        <item x="2984"/>
        <item x="2858"/>
        <item x="2985"/>
        <item x="2645"/>
        <item x="2630"/>
        <item x="2631"/>
        <item x="2642"/>
        <item x="2629"/>
        <item x="2632"/>
        <item x="2658"/>
        <item x="2644"/>
        <item x="2646"/>
        <item x="2643"/>
        <item x="2659"/>
        <item x="2660"/>
        <item x="2633"/>
        <item x="2635"/>
        <item x="2637"/>
        <item x="2636"/>
        <item m="1" x="3456"/>
        <item x="2673"/>
        <item x="2859"/>
        <item x="2860"/>
        <item x="2674"/>
        <item x="2861"/>
        <item x="2862"/>
        <item x="2867"/>
        <item x="2680"/>
        <item x="2675"/>
        <item x="2986"/>
        <item x="2759"/>
        <item x="2863"/>
        <item x="2676"/>
        <item x="2864"/>
        <item x="2677"/>
        <item x="2987"/>
        <item x="2760"/>
        <item x="2865"/>
        <item x="2678"/>
        <item x="2866"/>
        <item x="2988"/>
        <item x="2679"/>
        <item x="2761"/>
        <item x="2869"/>
        <item x="2682"/>
        <item x="2990"/>
        <item x="2763"/>
        <item x="2868"/>
        <item x="2681"/>
        <item x="2989"/>
        <item x="2762"/>
        <item x="2870"/>
        <item x="2683"/>
        <item x="2991"/>
        <item x="2764"/>
        <item x="2871"/>
        <item x="2684"/>
        <item x="2872"/>
        <item x="2685"/>
        <item x="2992"/>
        <item x="2765"/>
        <item x="2873"/>
        <item x="2686"/>
        <item x="2993"/>
        <item x="2766"/>
        <item x="2874"/>
        <item x="2687"/>
        <item x="2994"/>
        <item x="2767"/>
        <item x="2875"/>
        <item x="2688"/>
        <item x="2877"/>
        <item x="2690"/>
        <item x="2996"/>
        <item x="2769"/>
        <item x="2997"/>
        <item x="2770"/>
        <item x="2878"/>
        <item x="2879"/>
        <item x="2691"/>
        <item x="2998"/>
        <item x="2771"/>
        <item x="2999"/>
        <item x="2692"/>
        <item x="2772"/>
        <item x="2693"/>
        <item x="3000"/>
        <item x="2694"/>
        <item x="2773"/>
        <item x="3001"/>
        <item x="2774"/>
        <item x="2880"/>
        <item x="2695"/>
        <item x="3002"/>
        <item x="2775"/>
        <item x="2881"/>
        <item x="2696"/>
        <item x="2882"/>
        <item x="2697"/>
        <item x="2776"/>
        <item x="3004"/>
        <item x="2777"/>
        <item x="2883"/>
        <item x="2698"/>
        <item x="2884"/>
        <item x="2885"/>
        <item x="2699"/>
        <item x="3005"/>
        <item x="2778"/>
        <item x="2887"/>
        <item x="2886"/>
        <item x="2700"/>
        <item x="3006"/>
        <item x="2779"/>
        <item x="2889"/>
        <item x="2702"/>
        <item x="2892"/>
        <item x="2707"/>
        <item x="3011"/>
        <item x="2785"/>
        <item x="3012"/>
        <item x="2786"/>
        <item m="1" x="3539"/>
        <item x="3058"/>
        <item x="3059"/>
        <item x="3060"/>
        <item x="3061"/>
        <item x="3054"/>
        <item x="3055"/>
        <item x="3056"/>
        <item x="3057"/>
        <item x="2894"/>
        <item x="2895"/>
        <item x="2896"/>
        <item x="2897"/>
        <item x="2898"/>
        <item x="2899"/>
        <item x="2901"/>
        <item x="2900"/>
        <item x="2902"/>
        <item x="2903"/>
        <item x="2904"/>
        <item x="2905"/>
        <item x="2906"/>
        <item x="2907"/>
        <item x="2909"/>
        <item x="3013"/>
        <item x="2787"/>
        <item x="2910"/>
        <item x="2911"/>
        <item x="3014"/>
        <item x="2788"/>
        <item x="2912"/>
        <item x="2913"/>
        <item x="2914"/>
        <item x="2915"/>
        <item x="2916"/>
        <item x="2918"/>
        <item x="2917"/>
        <item x="2919"/>
        <item x="2920"/>
        <item m="1" x="3488"/>
        <item x="3063"/>
        <item x="2922"/>
        <item x="2709"/>
        <item x="3016"/>
        <item x="2790"/>
        <item x="2923"/>
        <item x="2710"/>
        <item x="3017"/>
        <item x="2791"/>
        <item x="2711"/>
        <item x="2924"/>
        <item x="2712"/>
        <item x="3018"/>
        <item x="2792"/>
        <item x="2925"/>
        <item x="2713"/>
        <item x="3019"/>
        <item x="2793"/>
        <item x="2714"/>
        <item x="2715"/>
        <item x="3020"/>
        <item x="2794"/>
        <item x="2716"/>
        <item x="3021"/>
        <item x="2795"/>
        <item x="2717"/>
        <item x="2718"/>
        <item x="2719"/>
        <item x="2720"/>
        <item x="3022"/>
        <item x="2796"/>
        <item x="2724"/>
        <item x="3026"/>
        <item x="2799"/>
        <item x="2725"/>
        <item x="3027"/>
        <item x="2800"/>
        <item x="2929"/>
        <item x="2726"/>
        <item x="3028"/>
        <item x="2801"/>
        <item x="2930"/>
        <item x="2727"/>
        <item x="3029"/>
        <item x="2802"/>
        <item x="2728"/>
        <item x="2931"/>
        <item x="2729"/>
        <item x="3030"/>
        <item x="2803"/>
        <item x="2932"/>
        <item x="2730"/>
        <item x="3031"/>
        <item x="2804"/>
        <item x="2933"/>
        <item x="2731"/>
        <item x="3032"/>
        <item x="2805"/>
        <item x="2935"/>
        <item x="2733"/>
        <item x="3034"/>
        <item x="2807"/>
        <item x="2934"/>
        <item x="2732"/>
        <item x="3033"/>
        <item x="2806"/>
        <item x="2936"/>
        <item x="2734"/>
        <item x="3035"/>
        <item x="2808"/>
        <item x="2937"/>
        <item x="2735"/>
        <item x="3036"/>
        <item x="2809"/>
        <item x="2938"/>
        <item x="2736"/>
        <item x="3037"/>
        <item x="2810"/>
        <item x="2939"/>
        <item x="2737"/>
        <item x="3038"/>
        <item x="2811"/>
        <item x="2940"/>
        <item x="2738"/>
        <item x="3039"/>
        <item x="2812"/>
        <item x="3114"/>
        <item x="3040"/>
        <item x="2813"/>
        <item x="2941"/>
        <item x="2739"/>
        <item x="3041"/>
        <item x="2814"/>
        <item x="2944"/>
        <item x="2742"/>
        <item x="2945"/>
        <item x="2743"/>
        <item x="3043"/>
        <item x="2816"/>
        <item x="2946"/>
        <item x="2744"/>
        <item x="3044"/>
        <item x="2817"/>
        <item x="2947"/>
        <item x="2745"/>
        <item x="3045"/>
        <item x="2818"/>
        <item x="2948"/>
        <item x="2746"/>
        <item x="3046"/>
        <item x="2819"/>
        <item x="2949"/>
        <item x="2747"/>
        <item x="3047"/>
        <item x="2820"/>
        <item x="2950"/>
        <item x="2748"/>
        <item x="3048"/>
        <item x="2821"/>
        <item x="2952"/>
        <item x="2750"/>
        <item x="3050"/>
        <item x="2823"/>
        <item x="2951"/>
        <item x="2749"/>
        <item x="3049"/>
        <item x="2822"/>
        <item x="2954"/>
        <item x="2752"/>
        <item x="3052"/>
        <item x="2825"/>
        <item x="2955"/>
        <item x="2753"/>
        <item x="3053"/>
        <item x="2826"/>
        <item x="2181"/>
        <item x="1187"/>
        <item x="1816"/>
        <item x="2182"/>
        <item x="1188"/>
        <item x="1817"/>
        <item x="2183"/>
        <item x="1189"/>
        <item x="1818"/>
        <item x="2184"/>
        <item x="1190"/>
        <item x="1819"/>
        <item x="1820"/>
        <item x="2185"/>
        <item x="1191"/>
        <item x="1821"/>
        <item x="2186"/>
        <item x="1192"/>
        <item x="1822"/>
        <item x="2187"/>
        <item x="1193"/>
        <item x="1823"/>
        <item x="2188"/>
        <item x="1194"/>
        <item x="1824"/>
        <item x="2269"/>
        <item x="1274"/>
        <item x="1908"/>
        <item x="2270"/>
        <item x="1275"/>
        <item x="1909"/>
        <item x="2271"/>
        <item x="1276"/>
        <item x="1910"/>
        <item x="2272"/>
        <item x="1277"/>
        <item x="1911"/>
        <item x="2189"/>
        <item x="1195"/>
        <item x="1825"/>
        <item x="2190"/>
        <item x="1196"/>
        <item x="1826"/>
        <item x="2191"/>
        <item x="1197"/>
        <item x="1828"/>
        <item x="1829"/>
        <item x="2192"/>
        <item x="1415"/>
        <item x="1831"/>
        <item x="2193"/>
        <item x="1416"/>
        <item x="1832"/>
        <item x="2194"/>
        <item x="1417"/>
        <item x="1833"/>
        <item x="2195"/>
        <item x="1418"/>
        <item x="1834"/>
        <item x="2196"/>
        <item x="1419"/>
        <item x="1835"/>
        <item x="2197"/>
        <item x="1420"/>
        <item x="1836"/>
        <item x="2198"/>
        <item x="1421"/>
        <item x="1837"/>
        <item x="2199"/>
        <item x="1422"/>
        <item x="1838"/>
        <item x="2200"/>
        <item x="1423"/>
        <item x="1839"/>
        <item x="2201"/>
        <item x="1424"/>
        <item x="1840"/>
        <item x="2202"/>
        <item x="1425"/>
        <item x="1841"/>
        <item x="2203"/>
        <item x="1426"/>
        <item x="1842"/>
        <item x="2204"/>
        <item x="1427"/>
        <item x="1843"/>
        <item x="2205"/>
        <item x="1428"/>
        <item x="1844"/>
        <item x="2206"/>
        <item x="1429"/>
        <item x="1845"/>
        <item x="2207"/>
        <item x="1430"/>
        <item x="1846"/>
        <item x="2208"/>
        <item x="1431"/>
        <item x="1847"/>
        <item x="2209"/>
        <item x="1432"/>
        <item x="1848"/>
        <item x="2210"/>
        <item x="1433"/>
        <item x="1849"/>
        <item x="2211"/>
        <item x="1434"/>
        <item x="1850"/>
        <item x="2212"/>
        <item x="1435"/>
        <item x="1851"/>
        <item x="2213"/>
        <item x="1436"/>
        <item x="1852"/>
        <item x="2214"/>
        <item x="1437"/>
        <item x="1853"/>
        <item x="2215"/>
        <item x="1438"/>
        <item x="1854"/>
        <item x="2216"/>
        <item x="1439"/>
        <item x="1855"/>
        <item x="2217"/>
        <item x="1440"/>
        <item x="1856"/>
        <item x="1857"/>
        <item x="1858"/>
        <item x="2218"/>
        <item x="1441"/>
        <item x="1859"/>
        <item x="2219"/>
        <item x="1442"/>
        <item x="1860"/>
        <item x="2220"/>
        <item x="1443"/>
        <item x="1861"/>
        <item x="2221"/>
        <item x="1444"/>
        <item x="1862"/>
        <item x="2222"/>
        <item x="1445"/>
        <item x="1863"/>
        <item x="2223"/>
        <item x="1446"/>
        <item x="1864"/>
        <item x="2224"/>
        <item x="1447"/>
        <item x="1865"/>
        <item x="2225"/>
        <item x="1448"/>
        <item x="1866"/>
        <item x="2226"/>
        <item x="1449"/>
        <item x="1867"/>
        <item x="2227"/>
        <item x="1450"/>
        <item x="1868"/>
        <item x="2228"/>
        <item x="1451"/>
        <item x="1869"/>
        <item x="2229"/>
        <item x="1452"/>
        <item x="1870"/>
        <item x="2230"/>
        <item x="1453"/>
        <item x="1871"/>
        <item x="2232"/>
        <item x="1455"/>
        <item x="1873"/>
        <item x="2233"/>
        <item x="1456"/>
        <item x="1874"/>
        <item x="2234"/>
        <item x="1457"/>
        <item x="1875"/>
        <item x="2235"/>
        <item x="1458"/>
        <item x="1876"/>
        <item x="2236"/>
        <item x="1459"/>
        <item x="1877"/>
        <item x="2237"/>
        <item x="1460"/>
        <item x="1878"/>
        <item x="2238"/>
        <item x="1461"/>
        <item x="1879"/>
        <item x="2239"/>
        <item x="1462"/>
        <item x="1880"/>
        <item x="2240"/>
        <item x="1463"/>
        <item x="2241"/>
        <item x="1464"/>
        <item x="1881"/>
        <item x="2242"/>
        <item x="1465"/>
        <item x="1882"/>
        <item x="2243"/>
        <item x="1466"/>
        <item x="1883"/>
        <item x="2244"/>
        <item x="1467"/>
        <item x="1884"/>
        <item x="2245"/>
        <item x="1468"/>
        <item x="1885"/>
        <item x="2246"/>
        <item x="1469"/>
        <item x="1886"/>
        <item x="2247"/>
        <item x="1470"/>
        <item x="1887"/>
        <item x="2248"/>
        <item x="1471"/>
        <item x="1888"/>
        <item x="2249"/>
        <item x="1472"/>
        <item x="1889"/>
        <item x="2250"/>
        <item x="1473"/>
        <item x="1890"/>
        <item x="2251"/>
        <item x="1474"/>
        <item x="1891"/>
        <item x="2252"/>
        <item x="1475"/>
        <item x="2253"/>
        <item x="1476"/>
        <item x="1892"/>
        <item x="2254"/>
        <item x="1477"/>
        <item x="1893"/>
        <item x="2255"/>
        <item x="1517"/>
        <item x="1518"/>
        <item x="1894"/>
        <item x="2256"/>
        <item x="1519"/>
        <item x="1520"/>
        <item x="1895"/>
        <item x="2257"/>
        <item x="1521"/>
        <item x="1522"/>
        <item x="1896"/>
        <item x="2268"/>
        <item x="1478"/>
        <item x="1898"/>
        <item x="2259"/>
        <item x="1479"/>
        <item x="1899"/>
        <item x="2260"/>
        <item x="1480"/>
        <item x="1900"/>
        <item x="2261"/>
        <item x="1481"/>
        <item x="1901"/>
        <item x="2262"/>
        <item x="1482"/>
        <item x="1902"/>
        <item x="2263"/>
        <item x="1483"/>
        <item x="1903"/>
        <item x="2264"/>
        <item x="1484"/>
        <item x="1904"/>
        <item x="2265"/>
        <item x="1485"/>
        <item x="1905"/>
        <item x="2266"/>
        <item x="1486"/>
        <item x="1906"/>
        <item x="2267"/>
        <item x="1487"/>
        <item x="1907"/>
        <item x="2273"/>
        <item x="1278"/>
        <item x="1912"/>
        <item x="2274"/>
        <item x="1279"/>
        <item x="1913"/>
        <item x="2275"/>
        <item x="1280"/>
        <item x="1914"/>
        <item x="2276"/>
        <item x="1281"/>
        <item x="1915"/>
        <item x="2277"/>
        <item x="1282"/>
        <item x="1916"/>
        <item x="2278"/>
        <item x="1283"/>
        <item x="1917"/>
        <item x="2279"/>
        <item x="1284"/>
        <item x="1918"/>
        <item x="2280"/>
        <item x="1285"/>
        <item x="1919"/>
        <item x="2281"/>
        <item x="1286"/>
        <item x="1920"/>
        <item x="2282"/>
        <item x="1287"/>
        <item x="1921"/>
        <item x="2283"/>
        <item x="1288"/>
        <item x="1922"/>
        <item x="2284"/>
        <item x="1289"/>
        <item x="1923"/>
        <item x="2285"/>
        <item x="1290"/>
        <item x="1924"/>
        <item x="2286"/>
        <item x="1291"/>
        <item x="1925"/>
        <item x="2287"/>
        <item x="1292"/>
        <item x="1926"/>
        <item x="2288"/>
        <item x="1293"/>
        <item x="1927"/>
        <item x="2289"/>
        <item x="1294"/>
        <item x="1928"/>
        <item x="2290"/>
        <item x="1295"/>
        <item x="1929"/>
        <item x="2291"/>
        <item x="1296"/>
        <item x="1930"/>
        <item x="2292"/>
        <item x="1297"/>
        <item x="1931"/>
        <item x="2293"/>
        <item x="1298"/>
        <item x="1932"/>
        <item x="2294"/>
        <item x="1299"/>
        <item x="1933"/>
        <item x="2295"/>
        <item x="1300"/>
        <item x="1934"/>
        <item x="2296"/>
        <item x="1301"/>
        <item x="1935"/>
        <item x="2304"/>
        <item x="1302"/>
        <item x="2305"/>
        <item x="1303"/>
        <item x="2298"/>
        <item x="1304"/>
        <item x="2299"/>
        <item x="1305"/>
        <item x="2300"/>
        <item x="1306"/>
        <item x="2301"/>
        <item x="1307"/>
        <item x="2297"/>
        <item x="1308"/>
        <item x="2302"/>
        <item x="1309"/>
        <item x="2303"/>
        <item x="1310"/>
        <item x="2306"/>
        <item x="1538"/>
        <item x="1523"/>
        <item x="1524"/>
        <item x="1936"/>
        <item x="2307"/>
        <item x="1525"/>
        <item x="1937"/>
        <item x="2308"/>
        <item x="1526"/>
        <item x="1938"/>
        <item x="2309"/>
        <item x="1527"/>
        <item x="1939"/>
        <item x="2310"/>
        <item x="1311"/>
        <item x="1940"/>
        <item x="2337"/>
        <item x="1338"/>
        <item x="1970"/>
        <item x="2338"/>
        <item x="1339"/>
        <item x="1971"/>
        <item x="2339"/>
        <item x="1340"/>
        <item x="1974"/>
        <item x="2341"/>
        <item x="1342"/>
        <item x="1976"/>
        <item x="2342"/>
        <item x="1343"/>
        <item x="1977"/>
        <item x="2343"/>
        <item x="1344"/>
        <item x="1978"/>
        <item x="2344"/>
        <item x="1345"/>
        <item x="1979"/>
        <item x="2345"/>
        <item x="1346"/>
        <item x="1980"/>
        <item x="1981"/>
        <item x="2346"/>
        <item x="1347"/>
        <item x="2347"/>
        <item x="1348"/>
        <item x="1982"/>
        <item x="2348"/>
        <item x="1349"/>
        <item x="1983"/>
        <item x="2349"/>
        <item x="1350"/>
        <item x="1984"/>
        <item x="2351"/>
        <item x="1352"/>
        <item x="1986"/>
        <item x="2352"/>
        <item x="1353"/>
        <item x="1987"/>
        <item x="2353"/>
        <item x="1354"/>
        <item x="1988"/>
        <item x="1989"/>
        <item x="2354"/>
        <item x="1355"/>
        <item x="2355"/>
        <item x="1356"/>
        <item x="1990"/>
        <item x="2356"/>
        <item x="1357"/>
        <item x="1991"/>
        <item x="1992"/>
        <item x="2357"/>
        <item x="1358"/>
        <item x="2358"/>
        <item x="1359"/>
        <item x="1993"/>
        <item x="2359"/>
        <item x="1360"/>
        <item x="1994"/>
        <item x="2360"/>
        <item x="1361"/>
        <item x="1995"/>
        <item x="2361"/>
        <item x="1362"/>
        <item x="1996"/>
        <item x="2362"/>
        <item x="1363"/>
        <item x="1997"/>
        <item x="2363"/>
        <item x="1364"/>
        <item x="1998"/>
        <item x="2364"/>
        <item x="1365"/>
        <item x="1999"/>
        <item x="2365"/>
        <item x="1366"/>
        <item x="2000"/>
        <item x="2366"/>
        <item x="1367"/>
        <item x="2001"/>
        <item x="2367"/>
        <item x="1368"/>
        <item x="2002"/>
        <item x="2369"/>
        <item x="1370"/>
        <item x="2004"/>
        <item x="2370"/>
        <item x="1371"/>
        <item x="2005"/>
        <item x="2371"/>
        <item x="1372"/>
        <item x="2006"/>
        <item x="2372"/>
        <item x="1373"/>
        <item x="2007"/>
        <item x="2373"/>
        <item x="1374"/>
        <item x="2008"/>
        <item x="2374"/>
        <item x="1375"/>
        <item x="2009"/>
        <item x="2375"/>
        <item x="1376"/>
        <item x="2010"/>
        <item x="2376"/>
        <item x="1377"/>
        <item x="2011"/>
        <item x="2377"/>
        <item x="1378"/>
        <item x="2012"/>
        <item x="2378"/>
        <item x="1379"/>
        <item x="2013"/>
        <item x="2380"/>
        <item x="1381"/>
        <item x="2015"/>
        <item x="2382"/>
        <item x="1383"/>
        <item x="2016"/>
        <item x="2383"/>
        <item x="1384"/>
        <item x="2018"/>
        <item x="2384"/>
        <item x="1385"/>
        <item x="2019"/>
        <item x="2385"/>
        <item x="1386"/>
        <item x="2020"/>
        <item x="2386"/>
        <item x="1387"/>
        <item x="2021"/>
        <item x="2387"/>
        <item x="1388"/>
        <item x="2022"/>
        <item x="2388"/>
        <item x="1389"/>
        <item x="2023"/>
        <item x="2389"/>
        <item x="1390"/>
        <item x="2024"/>
        <item x="2390"/>
        <item x="1391"/>
        <item x="2025"/>
        <item x="2391"/>
        <item x="1392"/>
        <item x="2026"/>
        <item x="2393"/>
        <item x="1394"/>
        <item x="2028"/>
        <item x="2395"/>
        <item x="1395"/>
        <item x="2029"/>
        <item x="2397"/>
        <item x="1397"/>
        <item x="2031"/>
        <item x="2398"/>
        <item x="1398"/>
        <item x="2032"/>
        <item x="2399"/>
        <item x="1399"/>
        <item x="2033"/>
        <item x="2400"/>
        <item x="1400"/>
        <item x="2034"/>
        <item x="2401"/>
        <item x="1401"/>
        <item x="2035"/>
        <item x="2036"/>
        <item x="2402"/>
        <item x="1402"/>
        <item x="2403"/>
        <item x="1403"/>
        <item x="2037"/>
        <item x="2404"/>
        <item x="1404"/>
        <item x="2038"/>
        <item x="2406"/>
        <item x="1406"/>
        <item x="2408"/>
        <item x="1529"/>
        <item x="1530"/>
        <item x="2041"/>
        <item x="2407"/>
        <item x="1531"/>
        <item x="2042"/>
        <item x="2409"/>
        <item x="2411"/>
        <item x="1407"/>
        <item x="2043"/>
        <item x="2412"/>
        <item x="1408"/>
        <item x="2044"/>
        <item x="2413"/>
        <item x="1409"/>
        <item x="2045"/>
        <item x="2414"/>
        <item x="1410"/>
        <item x="2046"/>
        <item x="2415"/>
        <item x="1411"/>
        <item x="2047"/>
        <item x="2416"/>
        <item x="1412"/>
        <item x="2048"/>
        <item x="2417"/>
        <item x="1413"/>
        <item x="2049"/>
        <item x="2418"/>
        <item x="1414"/>
        <item x="2050"/>
        <item x="2419"/>
        <item x="1488"/>
        <item x="2051"/>
        <item x="2312"/>
        <item x="1313"/>
        <item x="1942"/>
        <item x="2420"/>
        <item x="1489"/>
        <item x="2052"/>
        <item x="2421"/>
        <item x="1490"/>
        <item x="2053"/>
        <item x="2422"/>
        <item x="1491"/>
        <item x="2054"/>
        <item x="2423"/>
        <item x="1492"/>
        <item x="2055"/>
        <item x="2424"/>
        <item x="1493"/>
        <item x="2056"/>
        <item x="2425"/>
        <item x="1494"/>
        <item x="2057"/>
        <item x="2426"/>
        <item x="1495"/>
        <item x="2058"/>
        <item x="2427"/>
        <item x="1496"/>
        <item x="2059"/>
        <item x="2313"/>
        <item x="1314"/>
        <item x="1943"/>
        <item x="2428"/>
        <item x="1497"/>
        <item x="2060"/>
        <item x="2314"/>
        <item x="1315"/>
        <item x="1944"/>
        <item x="2315"/>
        <item x="1316"/>
        <item x="1945"/>
        <item x="2316"/>
        <item x="1317"/>
        <item x="1946"/>
        <item x="2429"/>
        <item x="1498"/>
        <item x="2061"/>
        <item x="2430"/>
        <item x="1499"/>
        <item x="2062"/>
        <item x="2431"/>
        <item x="1500"/>
        <item x="2063"/>
        <item x="2317"/>
        <item x="1318"/>
        <item x="1947"/>
        <item x="2432"/>
        <item x="1501"/>
        <item x="2064"/>
        <item x="2318"/>
        <item x="1319"/>
        <item x="1948"/>
        <item x="2319"/>
        <item x="1320"/>
        <item x="1949"/>
        <item x="2320"/>
        <item x="1321"/>
        <item x="1950"/>
        <item x="2433"/>
        <item x="1502"/>
        <item x="2065"/>
        <item x="2434"/>
        <item x="1503"/>
        <item x="2066"/>
        <item x="2435"/>
        <item x="1504"/>
        <item x="2067"/>
        <item x="2436"/>
        <item x="1505"/>
        <item x="2068"/>
        <item x="2437"/>
        <item x="1506"/>
        <item x="2069"/>
        <item x="2438"/>
        <item x="1507"/>
        <item x="2070"/>
        <item x="1951"/>
        <item x="2439"/>
        <item x="1508"/>
        <item x="2071"/>
        <item x="2321"/>
        <item x="1322"/>
        <item x="1952"/>
        <item x="2322"/>
        <item x="1323"/>
        <item x="1953"/>
        <item x="2323"/>
        <item x="1324"/>
        <item x="1954"/>
        <item x="2440"/>
        <item x="1509"/>
        <item x="2072"/>
        <item x="2441"/>
        <item x="1510"/>
        <item x="2073"/>
        <item x="2442"/>
        <item x="1511"/>
        <item x="2074"/>
        <item x="2443"/>
        <item x="1512"/>
        <item x="2445"/>
        <item x="1513"/>
        <item x="2444"/>
        <item x="1514"/>
        <item x="2075"/>
        <item x="1515"/>
        <item x="2449"/>
        <item x="1199"/>
        <item x="2076"/>
        <item x="2450"/>
        <item x="1200"/>
        <item x="2077"/>
        <item x="2451"/>
        <item x="1201"/>
        <item x="2078"/>
        <item x="2452"/>
        <item x="1202"/>
        <item x="2079"/>
        <item x="2453"/>
        <item x="1203"/>
        <item x="2080"/>
        <item x="2454"/>
        <item x="1204"/>
        <item x="2081"/>
        <item x="2455"/>
        <item x="1205"/>
        <item x="2082"/>
        <item x="2083"/>
        <item x="2084"/>
        <item x="2085"/>
        <item x="2086"/>
        <item x="2457"/>
        <item x="1207"/>
        <item x="2087"/>
        <item x="2459"/>
        <item x="1209"/>
        <item x="2088"/>
        <item x="2456"/>
        <item x="1206"/>
        <item x="2089"/>
        <item x="2090"/>
        <item x="2091"/>
        <item x="2092"/>
        <item x="2093"/>
        <item x="2458"/>
        <item x="1208"/>
        <item x="2094"/>
        <item x="2460"/>
        <item x="1210"/>
        <item x="2095"/>
        <item x="2461"/>
        <item x="1211"/>
        <item x="2096"/>
        <item x="2097"/>
        <item x="2098"/>
        <item x="2099"/>
        <item x="2100"/>
        <item x="2463"/>
        <item x="1213"/>
        <item x="2101"/>
        <item x="2465"/>
        <item x="1215"/>
        <item x="2102"/>
        <item x="2462"/>
        <item x="1212"/>
        <item x="2103"/>
        <item x="2104"/>
        <item x="2105"/>
        <item x="2106"/>
        <item x="2464"/>
        <item x="1214"/>
        <item x="2107"/>
        <item x="2466"/>
        <item x="1216"/>
        <item x="2108"/>
        <item x="2467"/>
        <item x="1217"/>
        <item x="2109"/>
        <item x="2110"/>
        <item x="2111"/>
        <item x="2112"/>
        <item x="2469"/>
        <item x="1219"/>
        <item x="2113"/>
        <item x="2471"/>
        <item x="1221"/>
        <item x="2114"/>
        <item x="2468"/>
        <item x="1218"/>
        <item x="2115"/>
        <item x="2116"/>
        <item x="2117"/>
        <item x="2118"/>
        <item x="2470"/>
        <item x="1220"/>
        <item x="2119"/>
        <item x="2472"/>
        <item x="1222"/>
        <item x="2120"/>
        <item x="2473"/>
        <item x="1223"/>
        <item x="2121"/>
        <item x="2122"/>
        <item x="2123"/>
        <item x="2124"/>
        <item x="2475"/>
        <item x="1225"/>
        <item x="2125"/>
        <item x="2477"/>
        <item x="1227"/>
        <item x="2126"/>
        <item x="2474"/>
        <item x="1224"/>
        <item x="2127"/>
        <item x="2128"/>
        <item x="2129"/>
        <item x="2130"/>
        <item x="2476"/>
        <item x="1226"/>
        <item x="2131"/>
        <item x="2478"/>
        <item x="1228"/>
        <item x="2132"/>
        <item x="2479"/>
        <item x="1229"/>
        <item x="2133"/>
        <item x="2134"/>
        <item x="2135"/>
        <item x="2481"/>
        <item x="1231"/>
        <item x="2136"/>
        <item x="2483"/>
        <item x="1233"/>
        <item x="2137"/>
        <item x="2480"/>
        <item x="1230"/>
        <item x="2138"/>
        <item x="2139"/>
        <item x="2140"/>
        <item x="2141"/>
        <item x="2482"/>
        <item x="1232"/>
        <item x="2142"/>
        <item x="2484"/>
        <item x="1234"/>
        <item x="2143"/>
        <item x="2485"/>
        <item x="1235"/>
        <item x="2144"/>
        <item x="2486"/>
        <item x="1236"/>
        <item x="2145"/>
        <item x="2487"/>
        <item x="1237"/>
        <item x="2146"/>
        <item x="2488"/>
        <item x="1238"/>
        <item x="2147"/>
        <item x="2489"/>
        <item x="1239"/>
        <item x="2148"/>
        <item x="2490"/>
        <item x="1240"/>
        <item x="2149"/>
        <item x="2491"/>
        <item x="1241"/>
        <item x="2150"/>
        <item x="2492"/>
        <item x="1242"/>
        <item x="2151"/>
        <item m="1" x="3595"/>
        <item x="1243"/>
        <item m="1" x="3287"/>
        <item x="2495"/>
        <item x="1245"/>
        <item x="2154"/>
        <item x="2496"/>
        <item x="1246"/>
        <item x="2155"/>
        <item x="2497"/>
        <item x="1247"/>
        <item x="2156"/>
        <item x="2501"/>
        <item x="1251"/>
        <item x="2160"/>
        <item x="2499"/>
        <item x="1249"/>
        <item x="2158"/>
        <item x="2500"/>
        <item x="1250"/>
        <item x="2159"/>
        <item x="2502"/>
        <item x="1252"/>
        <item x="2161"/>
        <item x="2503"/>
        <item x="1253"/>
        <item x="2162"/>
        <item x="2504"/>
        <item x="1254"/>
        <item x="2163"/>
        <item x="2505"/>
        <item x="1255"/>
        <item x="2506"/>
        <item x="1256"/>
        <item x="2164"/>
        <item x="2507"/>
        <item x="1257"/>
        <item x="2165"/>
        <item x="2325"/>
        <item x="1326"/>
        <item x="1957"/>
        <item x="1958"/>
        <item x="2508"/>
        <item x="1258"/>
        <item x="2166"/>
        <item x="2509"/>
        <item x="1259"/>
        <item x="2167"/>
        <item x="2510"/>
        <item x="1260"/>
        <item x="2168"/>
        <item x="2327"/>
        <item x="1328"/>
        <item x="1960"/>
        <item x="2511"/>
        <item x="1261"/>
        <item x="2169"/>
        <item x="2512"/>
        <item x="1262"/>
        <item x="2170"/>
        <item x="2513"/>
        <item x="1263"/>
        <item x="2171"/>
        <item x="2514"/>
        <item x="1264"/>
        <item x="2172"/>
        <item x="2515"/>
        <item x="1265"/>
        <item x="2331"/>
        <item x="1332"/>
        <item x="1964"/>
        <item x="2516"/>
        <item x="1266"/>
        <item x="2173"/>
        <item x="2517"/>
        <item x="1267"/>
        <item x="2174"/>
        <item x="2518"/>
        <item x="1268"/>
        <item x="2175"/>
        <item x="2332"/>
        <item x="1333"/>
        <item x="1965"/>
        <item x="2447"/>
        <item x="1269"/>
        <item x="2176"/>
        <item x="2333"/>
        <item x="1334"/>
        <item x="1966"/>
        <item x="2334"/>
        <item x="1335"/>
        <item x="1967"/>
        <item x="2335"/>
        <item x="1336"/>
        <item x="1968"/>
        <item x="2519"/>
        <item x="1270"/>
        <item x="1271"/>
        <item x="2520"/>
        <item x="1272"/>
        <item x="2177"/>
        <item x="2521"/>
        <item x="1273"/>
        <item x="2523"/>
        <item x="2180"/>
        <item x="1535"/>
        <item x="1537"/>
        <item x="1550"/>
        <item m="1" x="3723"/>
        <item m="1" x="3555"/>
        <item m="1" x="3276"/>
        <item m="1" x="3357"/>
        <item m="1" x="3681"/>
        <item m="1" x="3618"/>
        <item m="1" x="3730"/>
        <item m="1" x="3391"/>
        <item x="1561"/>
        <item m="1" x="3253"/>
        <item m="1" x="3394"/>
        <item m="1" x="3620"/>
        <item m="1" x="3509"/>
        <item x="1559"/>
        <item x="1581"/>
        <item x="1560"/>
        <item x="1553"/>
        <item x="1554"/>
        <item x="1579"/>
        <item m="1" x="3617"/>
        <item m="1" x="3559"/>
        <item m="1" x="3554"/>
        <item m="1" x="3282"/>
        <item m="1" x="3332"/>
        <item m="1" x="3433"/>
        <item m="1" x="3448"/>
        <item m="1" x="3312"/>
        <item m="1" x="3435"/>
        <item m="1" x="3306"/>
        <item m="1" x="3427"/>
        <item m="1" x="3705"/>
        <item m="1" x="3762"/>
        <item m="1" x="3334"/>
        <item m="1" x="3355"/>
        <item m="1" x="3340"/>
        <item m="1" x="3742"/>
        <item m="1" x="3329"/>
        <item m="1" x="3609"/>
        <item m="1" x="3633"/>
        <item m="1" x="3423"/>
        <item m="1" x="3721"/>
        <item m="1" x="3309"/>
        <item x="1552"/>
        <item m="1" x="3461"/>
        <item m="1" x="3377"/>
        <item m="1" x="3358"/>
        <item m="1" x="3300"/>
        <item x="1566"/>
        <item x="1563"/>
        <item x="1564"/>
        <item x="1582"/>
        <item x="1580"/>
        <item x="1573"/>
        <item x="1577"/>
        <item x="1575"/>
        <item x="1578"/>
        <item x="1574"/>
        <item x="1567"/>
        <item x="1576"/>
        <item x="1572"/>
        <item m="1" x="3314"/>
        <item m="1" x="3743"/>
        <item m="1" x="3685"/>
        <item m="1" x="3260"/>
        <item m="1" x="3720"/>
        <item m="1" x="3378"/>
        <item m="1" x="3754"/>
        <item m="1" x="3416"/>
        <item m="1" x="3532"/>
        <item m="1" x="3552"/>
        <item m="1" x="3535"/>
        <item m="1" x="3393"/>
        <item m="1" x="3529"/>
        <item m="1" x="3255"/>
        <item m="1" x="3728"/>
        <item m="1" x="3525"/>
        <item m="1" x="3272"/>
        <item m="1" x="3396"/>
        <item m="1" x="3359"/>
        <item m="1" x="3459"/>
        <item m="1" x="3479"/>
        <item m="1" x="3466"/>
        <item m="1" x="3330"/>
        <item m="1" x="3557"/>
        <item m="1" x="3729"/>
        <item m="1" x="3640"/>
        <item m="1" x="3469"/>
        <item m="1" x="3387"/>
        <item m="1" x="3361"/>
        <item x="3126"/>
        <item x="3127"/>
        <item x="3128"/>
        <item x="3133"/>
        <item x="3116"/>
        <item x="3134"/>
        <item x="3135"/>
        <item x="3129"/>
        <item x="3115"/>
        <item x="3130"/>
        <item x="3131"/>
        <item x="3132"/>
        <item x="3067"/>
        <item x="3069"/>
        <item x="3073"/>
        <item x="3136"/>
        <item m="1" x="3717"/>
        <item m="1" x="3325"/>
        <item m="1" x="3568"/>
        <item m="1" x="3551"/>
        <item x="3137"/>
        <item x="3117"/>
        <item x="3138"/>
        <item x="3139"/>
        <item x="3118"/>
        <item x="3140"/>
        <item x="3141"/>
        <item x="3142"/>
        <item x="3143"/>
        <item x="3144"/>
        <item x="3145"/>
        <item x="3119"/>
        <item x="3146"/>
        <item x="3147"/>
        <item x="3148"/>
        <item x="3120"/>
        <item x="3149"/>
        <item x="3150"/>
        <item x="3172"/>
        <item x="3173"/>
        <item x="3174"/>
        <item x="3154"/>
        <item x="3155"/>
        <item x="3121"/>
        <item x="3156"/>
        <item x="3157"/>
        <item x="3158"/>
        <item x="3122"/>
        <item x="3159"/>
        <item x="3160"/>
        <item x="3175"/>
        <item x="3176"/>
        <item x="3177"/>
        <item x="3178"/>
        <item x="3179"/>
        <item x="3180"/>
        <item x="3161"/>
        <item x="3162"/>
        <item x="3163"/>
        <item x="3164"/>
        <item x="3165"/>
        <item x="3123"/>
        <item x="3166"/>
        <item x="3167"/>
        <item x="3168"/>
        <item x="3124"/>
        <item x="3169"/>
        <item m="1" x="3389"/>
        <item m="1" x="3331"/>
        <item m="1" x="3590"/>
        <item m="1" x="3722"/>
        <item m="1" x="3449"/>
        <item m="1" x="3732"/>
        <item m="1" x="3301"/>
        <item m="1" x="3318"/>
        <item m="1" x="3574"/>
        <item m="1" x="3468"/>
        <item m="1" x="3765"/>
        <item m="1" x="3352"/>
        <item m="1" x="3734"/>
        <item m="1" x="3360"/>
        <item m="1" x="3440"/>
        <item m="1" x="3533"/>
        <item m="1" x="3328"/>
        <item m="1" x="3489"/>
        <item m="1" x="3534"/>
        <item m="1" x="3566"/>
        <item m="1" x="3356"/>
        <item m="1" x="3616"/>
        <item m="1" x="3363"/>
        <item m="1" x="3464"/>
        <item m="1" x="3484"/>
        <item m="1" x="3733"/>
        <item m="1" x="3425"/>
        <item m="1" x="3747"/>
        <item m="1" x="3645"/>
        <item m="1" x="3597"/>
        <item m="1" x="3304"/>
        <item m="1" x="3434"/>
        <item m="1" x="3711"/>
        <item m="1" x="3443"/>
        <item m="1" x="3560"/>
        <item m="1" x="3577"/>
        <item m="1" x="3286"/>
        <item x="3074"/>
        <item x="1597"/>
        <item x="1660"/>
        <item x="3075"/>
        <item x="1598"/>
        <item x="1683"/>
        <item x="1706"/>
        <item x="1661"/>
        <item x="3076"/>
        <item x="1599"/>
        <item x="1684"/>
        <item x="1707"/>
        <item x="1662"/>
        <item x="3077"/>
        <item x="1600"/>
        <item x="1685"/>
        <item x="1708"/>
        <item x="3181"/>
        <item x="3182"/>
        <item x="3183"/>
        <item m="1" x="3295"/>
        <item x="1664"/>
        <item x="3079"/>
        <item x="1602"/>
        <item x="1687"/>
        <item x="1711"/>
        <item x="1663"/>
        <item x="3078"/>
        <item x="1601"/>
        <item x="1686"/>
        <item x="3184"/>
        <item x="1709"/>
        <item x="1710"/>
        <item x="1665"/>
        <item x="3080"/>
        <item x="1603"/>
        <item x="1688"/>
        <item x="1712"/>
        <item x="1666"/>
        <item x="3081"/>
        <item x="1604"/>
        <item x="1689"/>
        <item x="1713"/>
        <item x="1714"/>
        <item x="1667"/>
        <item x="3082"/>
        <item x="1605"/>
        <item x="1690"/>
        <item x="1715"/>
        <item x="1716"/>
        <item x="1668"/>
        <item x="3083"/>
        <item x="1606"/>
        <item x="1691"/>
        <item x="1717"/>
        <item x="1718"/>
        <item x="1669"/>
        <item x="3084"/>
        <item x="1607"/>
        <item x="1692"/>
        <item x="1719"/>
        <item x="1720"/>
        <item x="1721"/>
        <item x="1670"/>
        <item x="3085"/>
        <item x="1608"/>
        <item x="1693"/>
        <item x="1722"/>
        <item x="3185"/>
        <item x="1587"/>
        <item x="3186"/>
        <item x="1589"/>
        <item x="3088"/>
        <item x="1590"/>
        <item x="3187"/>
        <item x="1591"/>
        <item x="3090"/>
        <item x="1593"/>
        <item m="1" x="3408"/>
        <item x="3091"/>
        <item x="1609"/>
        <item m="1" x="3457"/>
        <item x="1610"/>
        <item x="1671"/>
        <item x="3188"/>
        <item x="1672"/>
        <item x="3092"/>
        <item x="1611"/>
        <item x="1612"/>
        <item x="1694"/>
        <item x="3189"/>
        <item x="1695"/>
        <item x="1724"/>
        <item x="1673"/>
        <item x="3094"/>
        <item x="1613"/>
        <item x="1696"/>
        <item x="1725"/>
        <item x="1726"/>
        <item x="3190"/>
        <item x="1674"/>
        <item x="3095"/>
        <item x="1614"/>
        <item x="1697"/>
        <item x="3191"/>
        <item x="1727"/>
        <item x="1675"/>
        <item x="3096"/>
        <item x="1615"/>
        <item x="1698"/>
        <item x="1728"/>
        <item x="1676"/>
        <item x="3097"/>
        <item x="1616"/>
        <item x="1699"/>
        <item x="1729"/>
        <item x="1730"/>
        <item x="1677"/>
        <item x="3098"/>
        <item x="1617"/>
        <item x="1700"/>
        <item x="1731"/>
        <item x="1679"/>
        <item x="3100"/>
        <item x="1619"/>
        <item x="1702"/>
        <item x="1734"/>
        <item x="1732"/>
        <item x="1678"/>
        <item x="3099"/>
        <item x="1618"/>
        <item x="1701"/>
        <item x="1733"/>
        <item x="1680"/>
        <item x="3101"/>
        <item x="1620"/>
        <item x="1703"/>
        <item x="1735"/>
        <item m="1" x="3556"/>
        <item x="1737"/>
        <item x="1682"/>
        <item x="3105"/>
        <item x="1624"/>
        <item x="1705"/>
        <item x="1738"/>
        <item x="3113"/>
        <item x="1626"/>
        <item x="3072"/>
        <item x="1790"/>
        <item x="3170"/>
        <item x="3125"/>
        <item x="3171"/>
        <item x="1739"/>
        <item x="1627"/>
        <item x="1765"/>
        <item x="1791"/>
        <item x="1740"/>
        <item x="1628"/>
        <item x="1766"/>
        <item x="1792"/>
        <item x="1741"/>
        <item x="1629"/>
        <item x="1767"/>
        <item x="1793"/>
        <item x="1743"/>
        <item x="1631"/>
        <item x="1769"/>
        <item x="1796"/>
        <item x="1742"/>
        <item x="1630"/>
        <item x="1768"/>
        <item x="1794"/>
        <item x="1795"/>
        <item x="1744"/>
        <item x="1632"/>
        <item x="1770"/>
        <item x="1797"/>
        <item x="1745"/>
        <item x="1633"/>
        <item x="1771"/>
        <item x="1798"/>
        <item x="1746"/>
        <item x="1634"/>
        <item x="1772"/>
        <item x="1799"/>
        <item x="1747"/>
        <item x="1635"/>
        <item x="1773"/>
        <item x="1800"/>
        <item x="1748"/>
        <item x="1636"/>
        <item x="1774"/>
        <item x="1801"/>
        <item x="3195"/>
        <item x="1749"/>
        <item x="1750"/>
        <item x="1637"/>
        <item x="1775"/>
        <item x="1802"/>
        <item x="1638"/>
        <item x="1639"/>
        <item x="1776"/>
        <item x="1640"/>
        <item x="1803"/>
        <item x="1594"/>
        <item x="1641"/>
        <item x="1752"/>
        <item x="1642"/>
        <item x="1753"/>
        <item x="1643"/>
        <item x="1644"/>
        <item x="1777"/>
        <item x="1778"/>
        <item x="1645"/>
        <item x="1804"/>
        <item x="1754"/>
        <item x="1646"/>
        <item x="1779"/>
        <item x="1805"/>
        <item x="1755"/>
        <item x="1647"/>
        <item x="1780"/>
        <item x="1806"/>
        <item x="1648"/>
        <item x="1757"/>
        <item x="1649"/>
        <item x="1782"/>
        <item x="1808"/>
        <item x="1758"/>
        <item x="1650"/>
        <item x="1783"/>
        <item x="1809"/>
        <item x="1760"/>
        <item x="1652"/>
        <item x="1785"/>
        <item x="1811"/>
        <item x="1759"/>
        <item x="1651"/>
        <item x="1784"/>
        <item x="1810"/>
        <item x="1762"/>
        <item x="1654"/>
        <item x="1787"/>
        <item x="1813"/>
        <item x="1764"/>
        <item x="1658"/>
        <item x="1789"/>
        <item x="1815"/>
        <item x="1540"/>
        <item x="1541"/>
        <item x="1543"/>
        <item x="1544"/>
        <item x="1545"/>
        <item x="1546"/>
        <item x="1547"/>
        <item x="1548"/>
        <item x="1549"/>
        <item x="1595"/>
        <item x="3112"/>
        <item m="1" x="3744"/>
        <item x="1596"/>
        <item x="1659"/>
        <item x="1584"/>
        <item m="1" x="3718"/>
        <item m="1" x="3641"/>
        <item m="1" x="3477"/>
        <item m="1" x="3725"/>
        <item m="1" x="3258"/>
        <item m="1" x="3695"/>
        <item m="1" x="3703"/>
        <item m="1" x="3382"/>
        <item m="1" x="3476"/>
        <item x="0"/>
        <item x="12"/>
        <item x="1"/>
        <item x="2"/>
        <item m="1" x="3521"/>
        <item x="13"/>
        <item x="14"/>
        <item m="1" x="3383"/>
        <item m="1" x="3404"/>
        <item x="3"/>
        <item m="1" x="3369"/>
        <item x="15"/>
        <item x="16"/>
        <item m="1" x="3249"/>
        <item m="1" x="3262"/>
        <item x="17"/>
        <item x="4"/>
        <item x="18"/>
        <item x="5"/>
        <item x="6"/>
        <item m="1" x="3596"/>
        <item x="19"/>
        <item m="1" x="3516"/>
        <item m="1" x="3345"/>
        <item x="7"/>
        <item m="1" x="3692"/>
        <item x="20"/>
        <item m="1" x="3436"/>
        <item m="1" x="3471"/>
        <item x="10"/>
        <item m="1" x="3353"/>
        <item x="23"/>
        <item m="1" x="3642"/>
        <item m="1" x="3678"/>
        <item x="11"/>
        <item m="1" x="3541"/>
        <item x="24"/>
        <item m="1" x="3337"/>
        <item m="1" x="3759"/>
        <item x="49"/>
        <item x="25"/>
        <item x="26"/>
        <item x="27"/>
        <item m="1" x="3708"/>
        <item x="50"/>
        <item x="51"/>
        <item m="1" x="3397"/>
        <item m="1" x="3319"/>
        <item x="28"/>
        <item m="1" x="3700"/>
        <item x="52"/>
        <item x="53"/>
        <item m="1" x="3583"/>
        <item m="1" x="3602"/>
        <item x="29"/>
        <item m="1" x="3598"/>
        <item x="54"/>
        <item x="55"/>
        <item m="1" x="3279"/>
        <item m="1" x="3738"/>
        <item x="30"/>
        <item m="1" x="3290"/>
        <item x="56"/>
        <item x="57"/>
        <item m="1" x="3526"/>
        <item m="1" x="3429"/>
        <item x="31"/>
        <item m="1" x="3431"/>
        <item x="58"/>
        <item x="59"/>
        <item m="1" x="3666"/>
        <item m="1" x="3588"/>
        <item x="32"/>
        <item m="1" x="3370"/>
        <item x="60"/>
        <item x="61"/>
        <item m="1" x="3250"/>
        <item m="1" x="3263"/>
        <item x="33"/>
        <item m="1" x="3428"/>
        <item x="62"/>
        <item x="63"/>
        <item m="1" x="3313"/>
        <item m="1" x="3327"/>
        <item x="34"/>
        <item m="1" x="3269"/>
        <item x="64"/>
        <item x="65"/>
        <item m="1" x="3689"/>
        <item m="1" x="3699"/>
        <item x="198"/>
        <item m="1" x="3515"/>
        <item x="66"/>
        <item x="67"/>
        <item m="1" x="3381"/>
        <item m="1" x="3400"/>
        <item x="35"/>
        <item x="68"/>
        <item x="69"/>
        <item x="36"/>
        <item x="37"/>
        <item x="38"/>
        <item m="1" x="3302"/>
        <item x="70"/>
        <item m="1" x="3634"/>
        <item m="1" x="3547"/>
        <item x="39"/>
        <item m="1" x="3675"/>
        <item x="71"/>
        <item m="1" x="3424"/>
        <item m="1" x="3451"/>
        <item x="40"/>
        <item m="1" x="3696"/>
        <item x="72"/>
        <item m="1" x="3503"/>
        <item m="1" x="3384"/>
        <item x="41"/>
        <item m="1" x="3564"/>
        <item x="73"/>
        <item m="1" x="3316"/>
        <item m="1" x="3342"/>
        <item x="42"/>
        <item m="1" x="3274"/>
        <item x="74"/>
        <item m="1" x="3735"/>
        <item m="1" x="3575"/>
        <item x="43"/>
        <item m="1" x="3693"/>
        <item x="75"/>
        <item m="1" x="3437"/>
        <item m="1" x="3472"/>
        <item x="44"/>
        <item m="1" x="3528"/>
        <item x="76"/>
        <item m="1" x="3326"/>
        <item m="1" x="3753"/>
        <item x="47"/>
        <item m="1" x="3354"/>
        <item x="79"/>
        <item m="1" x="3643"/>
        <item m="1" x="3679"/>
        <item x="48"/>
        <item m="1" x="3542"/>
        <item x="80"/>
        <item m="1" x="3338"/>
        <item m="1" x="3760"/>
        <item x="91"/>
        <item x="81"/>
        <item x="82"/>
        <item m="1" x="3447"/>
        <item x="92"/>
        <item x="93"/>
        <item m="1" x="3684"/>
        <item m="1" x="3607"/>
        <item x="199"/>
        <item m="1" x="3531"/>
        <item x="94"/>
        <item x="95"/>
        <item m="1" x="3401"/>
        <item m="1" x="3413"/>
        <item x="83"/>
        <item x="96"/>
        <item x="97"/>
        <item x="84"/>
        <item x="85"/>
        <item m="1" x="3410"/>
        <item x="98"/>
        <item m="1" x="3707"/>
        <item m="1" x="3736"/>
        <item x="87"/>
        <item m="1" x="3716"/>
        <item x="100"/>
        <item m="1" x="3637"/>
        <item m="1" x="3474"/>
        <item x="86"/>
        <item m="1" x="3294"/>
        <item x="99"/>
        <item m="1" x="3751"/>
        <item m="1" x="3591"/>
        <item x="88"/>
        <item m="1" x="3538"/>
        <item x="101"/>
        <item m="1" x="3292"/>
        <item m="1" x="3321"/>
        <item x="89"/>
        <item m="1" x="3704"/>
        <item x="102"/>
        <item m="1" x="3458"/>
        <item m="1" x="3490"/>
        <item x="90"/>
        <item m="1" x="3710"/>
        <item x="103"/>
        <item m="1" x="3619"/>
        <item m="1" x="3462"/>
        <item x="200"/>
        <item m="1" x="3750"/>
        <item x="104"/>
        <item m="1" x="3668"/>
        <item m="1" x="3511"/>
        <item x="110"/>
        <item x="105"/>
        <item x="106"/>
        <item m="1" x="3578"/>
        <item x="111"/>
        <item x="112"/>
        <item m="1" x="3444"/>
        <item m="1" x="3463"/>
        <item x="113"/>
        <item x="114"/>
        <item x="107"/>
        <item x="108"/>
        <item m="1" x="3601"/>
        <item x="115"/>
        <item m="1" x="3348"/>
        <item m="1" x="3373"/>
        <item m="1" x="3388"/>
        <item x="116"/>
        <item m="1" x="3677"/>
        <item m="1" x="3460"/>
        <item x="109"/>
        <item x="117"/>
        <item x="146"/>
        <item x="118"/>
        <item x="119"/>
        <item m="1" x="3523"/>
        <item x="147"/>
        <item x="148"/>
        <item m="1" x="3385"/>
        <item m="1" x="3405"/>
        <item x="120"/>
        <item m="1" x="3709"/>
        <item x="149"/>
        <item x="150"/>
        <item m="1" x="3399"/>
        <item m="1" x="3320"/>
        <item x="121"/>
        <item m="1" x="3702"/>
        <item x="151"/>
        <item x="152"/>
        <item m="1" x="3584"/>
        <item m="1" x="3603"/>
        <item x="122"/>
        <item m="1" x="3600"/>
        <item x="153"/>
        <item x="154"/>
        <item m="1" x="3280"/>
        <item m="1" x="3739"/>
        <item x="123"/>
        <item m="1" x="3390"/>
        <item x="155"/>
        <item x="156"/>
        <item m="1" x="3268"/>
        <item m="1" x="3285"/>
        <item x="124"/>
        <item m="1" x="3291"/>
        <item x="157"/>
        <item x="158"/>
        <item m="1" x="3527"/>
        <item m="1" x="3430"/>
        <item x="125"/>
        <item m="1" x="3432"/>
        <item x="159"/>
        <item x="160"/>
        <item m="1" x="3667"/>
        <item m="1" x="3589"/>
        <item x="126"/>
        <item m="1" x="3308"/>
        <item x="161"/>
        <item x="162"/>
        <item m="1" x="3724"/>
        <item m="1" x="3741"/>
        <item x="127"/>
        <item m="1" x="3371"/>
        <item x="163"/>
        <item x="164"/>
        <item m="1" x="3251"/>
        <item m="1" x="3264"/>
        <item x="128"/>
        <item m="1" x="3270"/>
        <item x="165"/>
        <item x="166"/>
        <item m="1" x="3690"/>
        <item m="1" x="3701"/>
        <item x="129"/>
        <item m="1" x="3683"/>
        <item x="167"/>
        <item x="168"/>
        <item m="1" x="3372"/>
        <item m="1" x="3293"/>
        <item x="130"/>
        <item x="169"/>
        <item x="170"/>
        <item x="131"/>
        <item x="132"/>
        <item m="1" x="3599"/>
        <item x="171"/>
        <item m="1" x="3518"/>
        <item m="1" x="3346"/>
        <item x="133"/>
        <item m="1" x="3303"/>
        <item x="172"/>
        <item m="1" x="3636"/>
        <item m="1" x="3548"/>
        <item x="134"/>
        <item m="1" x="3676"/>
        <item x="173"/>
        <item m="1" x="3426"/>
        <item m="1" x="3452"/>
        <item x="136"/>
        <item m="1" x="3376"/>
        <item x="175"/>
        <item m="1" x="3663"/>
        <item m="1" x="3439"/>
        <item x="135"/>
        <item m="1" x="3613"/>
        <item x="174"/>
        <item m="1" x="3412"/>
        <item m="1" x="3311"/>
        <item x="137"/>
        <item m="1" x="3697"/>
        <item x="176"/>
        <item m="1" x="3504"/>
        <item m="1" x="3386"/>
        <item x="138"/>
        <item m="1" x="3565"/>
        <item x="177"/>
        <item m="1" x="3317"/>
        <item m="1" x="3343"/>
        <item x="139"/>
        <item m="1" x="3275"/>
        <item x="178"/>
        <item m="1" x="3737"/>
        <item m="1" x="3576"/>
        <item x="140"/>
        <item m="1" x="3694"/>
        <item x="179"/>
        <item m="1" x="3438"/>
        <item m="1" x="3473"/>
        <item x="141"/>
        <item m="1" x="3284"/>
        <item x="180"/>
        <item m="1" x="3698"/>
        <item m="1" x="3712"/>
        <item x="201"/>
        <item m="1" x="3731"/>
        <item x="181"/>
        <item m="1" x="3656"/>
        <item m="1" x="3486"/>
        <item x="142"/>
        <item m="1" x="3296"/>
        <item x="182"/>
        <item m="1" x="3752"/>
        <item m="1" x="3594"/>
        <item x="143"/>
        <item m="1" x="3586"/>
        <item x="183"/>
        <item m="1" x="3335"/>
        <item m="1" x="3364"/>
        <item x="144"/>
        <item m="1" x="3508"/>
        <item x="184"/>
        <item m="1" x="3254"/>
        <item m="1" x="3283"/>
        <item x="145"/>
        <item m="1" x="3545"/>
        <item x="185"/>
        <item m="1" x="3339"/>
        <item m="1" x="3761"/>
        <item x="186"/>
        <item x="191"/>
        <item x="192"/>
        <item x="193"/>
        <item x="187"/>
        <item x="188"/>
        <item sd="0" x="189"/>
        <item h="1" x="190"/>
        <item x="194"/>
        <item x="195"/>
        <item m="1" x="3571"/>
        <item m="1" x="3522"/>
        <item m="1" x="3481"/>
        <item m="1" x="3403"/>
        <item m="1" x="3572"/>
        <item m="1" x="3524"/>
        <item m="1" x="3482"/>
        <item m="1" x="3406"/>
        <item m="1" x="3611"/>
        <item m="1" x="3267"/>
        <item m="1" x="3392"/>
        <item m="1" x="3368"/>
        <item x="196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1"/>
        <item x="232"/>
        <item x="233"/>
        <item x="234"/>
        <item x="296"/>
        <item x="297"/>
        <item x="298"/>
        <item x="285"/>
        <item x="299"/>
        <item x="286"/>
        <item x="300"/>
        <item x="287"/>
        <item x="301"/>
        <item x="288"/>
        <item x="302"/>
        <item x="289"/>
        <item x="303"/>
        <item x="290"/>
        <item x="304"/>
        <item x="291"/>
        <item x="305"/>
        <item x="292"/>
        <item x="306"/>
        <item x="293"/>
        <item x="307"/>
        <item x="294"/>
        <item x="308"/>
        <item x="295"/>
        <item x="235"/>
        <item x="236"/>
        <item x="237"/>
        <item x="238"/>
        <item x="240"/>
        <item x="241"/>
        <item x="242"/>
        <item x="243"/>
        <item m="1" x="3562"/>
        <item m="1" x="3659"/>
        <item m="1" x="3441"/>
        <item m="1" x="3513"/>
        <item x="245"/>
        <item x="246"/>
        <item x="320"/>
        <item x="247"/>
        <item x="321"/>
        <item x="322"/>
        <item x="309"/>
        <item x="323"/>
        <item x="310"/>
        <item x="324"/>
        <item x="311"/>
        <item x="325"/>
        <item x="312"/>
        <item x="326"/>
        <item x="313"/>
        <item x="327"/>
        <item x="314"/>
        <item x="328"/>
        <item x="315"/>
        <item x="329"/>
        <item x="316"/>
        <item x="330"/>
        <item x="317"/>
        <item x="331"/>
        <item x="318"/>
        <item x="332"/>
        <item x="319"/>
        <item x="345"/>
        <item x="347"/>
        <item x="348"/>
        <item x="334"/>
        <item x="349"/>
        <item x="335"/>
        <item x="350"/>
        <item x="336"/>
        <item x="351"/>
        <item x="337"/>
        <item x="352"/>
        <item x="338"/>
        <item x="353"/>
        <item x="339"/>
        <item x="340"/>
        <item x="354"/>
        <item x="341"/>
        <item x="355"/>
        <item x="342"/>
        <item x="356"/>
        <item x="343"/>
        <item x="357"/>
        <item x="344"/>
        <item x="369"/>
        <item x="371"/>
        <item x="372"/>
        <item x="358"/>
        <item x="373"/>
        <item x="359"/>
        <item x="374"/>
        <item x="360"/>
        <item x="375"/>
        <item x="361"/>
        <item x="376"/>
        <item x="362"/>
        <item x="377"/>
        <item x="363"/>
        <item x="378"/>
        <item x="364"/>
        <item x="379"/>
        <item x="365"/>
        <item x="380"/>
        <item x="366"/>
        <item x="381"/>
        <item x="367"/>
        <item x="382"/>
        <item x="368"/>
        <item x="383"/>
        <item x="384"/>
        <item x="385"/>
        <item x="386"/>
        <item x="387"/>
        <item x="388"/>
        <item x="389"/>
        <item x="390"/>
        <item x="391"/>
        <item x="248"/>
        <item m="1" x="3563"/>
        <item m="1" x="3660"/>
        <item m="1" x="3442"/>
        <item m="1" x="3514"/>
        <item x="249"/>
        <item x="250"/>
        <item x="251"/>
        <item x="403"/>
        <item x="404"/>
        <item x="405"/>
        <item x="392"/>
        <item x="406"/>
        <item x="393"/>
        <item x="407"/>
        <item x="394"/>
        <item x="408"/>
        <item x="395"/>
        <item x="409"/>
        <item x="396"/>
        <item x="410"/>
        <item x="397"/>
        <item x="411"/>
        <item x="398"/>
        <item x="412"/>
        <item x="399"/>
        <item x="413"/>
        <item x="400"/>
        <item x="414"/>
        <item x="401"/>
        <item x="415"/>
        <item x="402"/>
        <item x="427"/>
        <item x="428"/>
        <item x="429"/>
        <item x="430"/>
        <item x="416"/>
        <item x="431"/>
        <item x="417"/>
        <item x="432"/>
        <item x="418"/>
        <item x="433"/>
        <item x="419"/>
        <item x="434"/>
        <item x="420"/>
        <item x="435"/>
        <item x="421"/>
        <item x="422"/>
        <item x="436"/>
        <item x="423"/>
        <item x="437"/>
        <item x="424"/>
        <item x="438"/>
        <item x="425"/>
        <item x="439"/>
        <item x="426"/>
        <item x="451"/>
        <item x="452"/>
        <item x="453"/>
        <item x="454"/>
        <item x="440"/>
        <item x="455"/>
        <item x="441"/>
        <item x="456"/>
        <item x="442"/>
        <item x="457"/>
        <item x="443"/>
        <item x="458"/>
        <item x="444"/>
        <item x="459"/>
        <item x="445"/>
        <item x="446"/>
        <item x="460"/>
        <item x="447"/>
        <item x="461"/>
        <item x="448"/>
        <item x="462"/>
        <item x="449"/>
        <item x="463"/>
        <item x="450"/>
        <item x="475"/>
        <item x="476"/>
        <item x="477"/>
        <item x="464"/>
        <item x="478"/>
        <item x="465"/>
        <item x="479"/>
        <item x="466"/>
        <item x="480"/>
        <item x="467"/>
        <item x="481"/>
        <item x="468"/>
        <item x="482"/>
        <item x="469"/>
        <item x="483"/>
        <item x="470"/>
        <item x="484"/>
        <item x="471"/>
        <item x="485"/>
        <item x="472"/>
        <item x="486"/>
        <item x="473"/>
        <item x="487"/>
        <item x="474"/>
        <item x="499"/>
        <item x="500"/>
        <item x="501"/>
        <item x="488"/>
        <item x="502"/>
        <item x="489"/>
        <item x="503"/>
        <item x="490"/>
        <item x="504"/>
        <item x="491"/>
        <item x="505"/>
        <item x="492"/>
        <item x="506"/>
        <item x="493"/>
        <item x="507"/>
        <item x="494"/>
        <item x="508"/>
        <item x="495"/>
        <item x="509"/>
        <item x="496"/>
        <item x="510"/>
        <item x="497"/>
        <item x="511"/>
        <item x="498"/>
        <item x="512"/>
        <item x="513"/>
        <item x="514"/>
        <item x="515"/>
        <item x="516"/>
        <item x="252"/>
        <item x="253"/>
        <item x="254"/>
        <item x="255"/>
        <item x="256"/>
        <item x="257"/>
        <item x="258"/>
        <item m="1" x="3367"/>
        <item m="1" x="3336"/>
        <item m="1" x="3349"/>
        <item m="1" x="3324"/>
        <item x="260"/>
        <item x="261"/>
        <item x="262"/>
        <item x="263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6"/>
        <item x="535"/>
        <item x="537"/>
        <item x="541"/>
        <item x="538"/>
        <item x="539"/>
        <item x="540"/>
        <item m="1" x="3455"/>
        <item m="1" x="3446"/>
        <item m="1" x="3475"/>
        <item m="1" x="3450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76"/>
        <item x="577"/>
        <item x="578"/>
        <item x="569"/>
        <item x="579"/>
        <item x="570"/>
        <item x="583"/>
        <item x="574"/>
        <item x="264"/>
        <item x="265"/>
        <item x="266"/>
        <item x="267"/>
        <item x="268"/>
        <item x="269"/>
        <item x="270"/>
        <item x="271"/>
        <item m="1" x="3517"/>
        <item m="1" x="3612"/>
        <item m="1" x="3402"/>
        <item m="1" x="3454"/>
        <item x="272"/>
        <item x="273"/>
        <item x="586"/>
        <item x="587"/>
        <item x="588"/>
        <item x="590"/>
        <item x="585"/>
        <item x="594"/>
        <item x="604"/>
        <item x="606"/>
        <item x="595"/>
        <item x="607"/>
        <item x="596"/>
        <item x="608"/>
        <item x="597"/>
        <item x="609"/>
        <item x="598"/>
        <item x="611"/>
        <item x="600"/>
        <item x="613"/>
        <item x="602"/>
        <item x="615"/>
        <item x="616"/>
        <item x="618"/>
        <item x="619"/>
        <item x="622"/>
        <item x="628"/>
        <item x="629"/>
        <item x="625"/>
        <item x="630"/>
        <item x="634"/>
        <item x="647"/>
        <item x="648"/>
        <item x="636"/>
        <item x="649"/>
        <item x="637"/>
        <item x="655"/>
        <item x="643"/>
        <item x="658"/>
        <item x="646"/>
        <item x="673"/>
        <item x="674"/>
        <item x="659"/>
        <item x="675"/>
        <item x="676"/>
        <item x="660"/>
        <item x="677"/>
        <item x="678"/>
        <item x="679"/>
        <item x="680"/>
        <item x="681"/>
        <item x="668"/>
        <item x="687"/>
        <item x="671"/>
        <item x="698"/>
        <item x="699"/>
        <item x="689"/>
        <item x="700"/>
        <item x="701"/>
        <item x="690"/>
        <item x="695"/>
        <item x="707"/>
        <item x="697"/>
        <item x="708"/>
        <item x="274"/>
        <item x="275"/>
        <item x="276"/>
        <item x="277"/>
        <item x="278"/>
        <item x="279"/>
        <item x="280"/>
        <item x="281"/>
        <item x="282"/>
        <item m="1" x="3487"/>
        <item m="1" x="3315"/>
        <item m="1" x="3585"/>
        <item m="1" x="3658"/>
        <item x="284"/>
        <item x="710"/>
        <item x="712"/>
        <item x="713"/>
        <item x="715"/>
        <item x="716"/>
        <item x="718"/>
        <item x="719"/>
        <item x="720"/>
        <item x="721"/>
        <item x="717"/>
        <item x="723"/>
        <item x="724"/>
        <item x="725"/>
        <item x="722"/>
        <item x="729"/>
        <item x="730"/>
        <item x="731"/>
        <item x="727"/>
        <item x="734"/>
        <item x="732"/>
        <item x="735"/>
        <item x="736"/>
        <item x="733"/>
        <item x="737"/>
        <item x="743"/>
        <item x="738"/>
        <item x="744"/>
        <item x="739"/>
        <item x="745"/>
        <item x="740"/>
        <item x="746"/>
        <item x="741"/>
        <item x="747"/>
        <item x="748"/>
        <item x="749"/>
        <item x="750"/>
        <item x="755"/>
        <item x="751"/>
        <item x="756"/>
        <item x="752"/>
        <item x="757"/>
        <item x="753"/>
        <item x="758"/>
        <item x="754"/>
        <item x="763"/>
        <item x="759"/>
        <item x="764"/>
        <item x="760"/>
        <item x="765"/>
        <item x="761"/>
        <item x="766"/>
        <item x="762"/>
        <item x="771"/>
        <item x="767"/>
        <item x="772"/>
        <item x="768"/>
        <item x="773"/>
        <item x="769"/>
        <item x="774"/>
        <item x="770"/>
        <item x="779"/>
        <item x="775"/>
        <item x="780"/>
        <item x="776"/>
        <item x="781"/>
        <item x="777"/>
        <item x="782"/>
        <item x="778"/>
        <item x="787"/>
        <item x="783"/>
        <item x="788"/>
        <item x="784"/>
        <item x="789"/>
        <item x="785"/>
        <item x="790"/>
        <item x="786"/>
        <item x="791"/>
        <item x="794"/>
        <item x="792"/>
        <item x="795"/>
        <item x="793"/>
        <item x="799"/>
        <item x="796"/>
        <item x="800"/>
        <item x="797"/>
        <item x="801"/>
        <item x="798"/>
        <item x="805"/>
        <item x="802"/>
        <item x="806"/>
        <item x="803"/>
        <item x="807"/>
        <item x="804"/>
        <item x="811"/>
        <item x="808"/>
        <item x="812"/>
        <item x="809"/>
        <item x="813"/>
        <item x="810"/>
        <item x="816"/>
        <item x="814"/>
        <item x="817"/>
        <item x="815"/>
        <item x="822"/>
        <item x="818"/>
        <item x="823"/>
        <item x="819"/>
        <item x="824"/>
        <item x="820"/>
        <item x="828"/>
        <item x="825"/>
        <item x="829"/>
        <item x="826"/>
        <item x="830"/>
        <item x="827"/>
        <item x="837"/>
        <item x="831"/>
        <item x="838"/>
        <item x="832"/>
        <item x="840"/>
        <item x="834"/>
        <item x="841"/>
        <item x="835"/>
        <item x="842"/>
        <item x="843"/>
        <item x="844"/>
        <item x="848"/>
        <item x="846"/>
        <item x="851"/>
        <item x="849"/>
        <item x="852"/>
        <item x="850"/>
        <item x="856"/>
        <item x="853"/>
        <item x="857"/>
        <item x="854"/>
        <item x="858"/>
        <item x="855"/>
        <item x="863"/>
        <item x="859"/>
        <item x="864"/>
        <item x="860"/>
        <item x="865"/>
        <item x="861"/>
        <item x="866"/>
        <item x="862"/>
        <item x="870"/>
        <item x="867"/>
        <item x="871"/>
        <item x="868"/>
        <item x="872"/>
        <item x="869"/>
        <item x="876"/>
        <item x="873"/>
        <item x="877"/>
        <item x="874"/>
        <item x="878"/>
        <item x="875"/>
        <item x="882"/>
        <item x="879"/>
        <item x="883"/>
        <item x="880"/>
        <item x="884"/>
        <item x="881"/>
        <item x="885"/>
        <item x="888"/>
        <item x="886"/>
        <item x="889"/>
        <item x="887"/>
        <item x="893"/>
        <item x="890"/>
        <item x="894"/>
        <item x="891"/>
        <item x="895"/>
        <item x="892"/>
        <item x="896"/>
        <item x="897"/>
        <item x="901"/>
        <item x="898"/>
        <item x="902"/>
        <item x="899"/>
        <item x="903"/>
        <item x="900"/>
        <item x="909"/>
        <item x="904"/>
        <item x="910"/>
        <item x="905"/>
        <item x="906"/>
        <item x="911"/>
        <item x="907"/>
        <item m="1" x="3639"/>
        <item m="1" x="3592"/>
        <item m="1" x="3764"/>
        <item x="913"/>
        <item m="1" x="3365"/>
        <item m="1" x="3379"/>
        <item x="914"/>
        <item x="917"/>
        <item x="918"/>
        <item x="919"/>
        <item x="916"/>
        <item x="920"/>
        <item x="921"/>
        <item x="922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47"/>
        <item x="948"/>
        <item x="949"/>
        <item x="950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m="1" x="3445"/>
        <item m="1" x="3510"/>
        <item m="1" x="3766"/>
        <item m="1" x="3546"/>
        <item m="1" x="3569"/>
        <item m="1" x="3483"/>
        <item m="1" x="3453"/>
        <item m="1" x="3398"/>
        <item x="971"/>
        <item x="973"/>
        <item x="974"/>
        <item x="975"/>
        <item x="976"/>
        <item x="977"/>
        <item x="983"/>
        <item x="984"/>
        <item x="986"/>
        <item x="991"/>
        <item m="1" x="3512"/>
        <item m="1" x="3579"/>
        <item m="1" x="3470"/>
        <item m="1" x="3480"/>
        <item x="992"/>
        <item x="994"/>
        <item x="996"/>
        <item x="997"/>
        <item x="998"/>
        <item x="999"/>
        <item x="1000"/>
        <item x="1002"/>
        <item x="1003"/>
        <item x="1005"/>
        <item x="1006"/>
        <item x="1008"/>
        <item x="1009"/>
        <item x="1011"/>
        <item x="1013"/>
        <item x="1015"/>
        <item x="1016"/>
        <item x="1017"/>
        <item x="1018"/>
        <item x="1020"/>
        <item x="1021"/>
        <item x="1022"/>
        <item x="1023"/>
        <item x="1024"/>
        <item x="1025"/>
        <item x="1026"/>
        <item x="1027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1"/>
        <item x="1042"/>
        <item x="1043"/>
        <item x="1044"/>
        <item x="1045"/>
        <item x="1046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2"/>
        <item x="1073"/>
        <item x="1075"/>
        <item x="1076"/>
        <item x="1077"/>
        <item x="1078"/>
        <item x="1079"/>
        <item x="1080"/>
        <item x="1081"/>
        <item x="1082"/>
        <item x="1083"/>
        <item x="1084"/>
        <item x="1086"/>
        <item x="1087"/>
        <item x="1088"/>
        <item x="1089"/>
        <item x="1090"/>
        <item x="1091"/>
        <item x="1092"/>
        <item x="1093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9"/>
        <item x="1120"/>
        <item x="1121"/>
        <item x="1123"/>
        <item x="1124"/>
        <item x="1125"/>
        <item x="1126"/>
        <item x="1127"/>
        <item x="1128"/>
        <item x="1131"/>
        <item x="1135"/>
        <item x="1138"/>
        <item x="1139"/>
        <item x="1140"/>
        <item x="1133"/>
        <item x="1141"/>
        <item x="1142"/>
        <item x="1143"/>
        <item x="1144"/>
        <item x="1145"/>
        <item x="1146"/>
        <item x="1147"/>
        <item x="1148"/>
        <item x="1149"/>
        <item x="1153"/>
        <item x="1154"/>
        <item x="1155"/>
        <item x="1157"/>
        <item x="1162"/>
        <item x="1165"/>
        <item x="1166"/>
        <item x="1167"/>
        <item x="1168"/>
        <item x="1178"/>
        <item x="1169"/>
        <item x="1179"/>
        <item x="1170"/>
        <item x="1180"/>
        <item x="1171"/>
        <item x="1181"/>
        <item x="1172"/>
        <item x="1183"/>
        <item x="1174"/>
        <item x="1184"/>
        <item x="1175"/>
        <item x="1185"/>
        <item x="1176"/>
        <item x="1186"/>
        <item x="1177"/>
        <item m="1" x="3507"/>
        <item m="1" x="3558"/>
        <item m="1" x="3323"/>
        <item m="1" x="3570"/>
        <item m="1" x="3763"/>
        <item m="1" x="3478"/>
        <item m="1" x="3297"/>
        <item m="1" x="3414"/>
        <item m="1" x="3415"/>
        <item m="1" x="3687"/>
        <item m="1" x="3715"/>
        <item m="1" x="3305"/>
        <item m="1" x="3344"/>
        <item m="1" x="3485"/>
        <item m="1" x="3635"/>
        <item m="1" x="3366"/>
        <item m="1" x="3756"/>
        <item m="1" x="3768"/>
        <item m="1" x="3614"/>
        <item m="1" x="3407"/>
        <item m="1" x="3411"/>
        <item m="1" x="3298"/>
        <item m="1" x="3259"/>
        <item m="1" x="3553"/>
        <item m="1" x="3661"/>
        <item m="1" x="3543"/>
        <item m="1" x="3662"/>
        <item m="1" x="3544"/>
        <item m="1" x="3740"/>
        <item m="1" x="3374"/>
        <item m="1" x="3631"/>
        <item m="1" x="3341"/>
        <item m="1" x="3606"/>
        <item m="1" x="3669"/>
        <item m="1" x="3680"/>
        <item m="1" x="3691"/>
        <item m="1" x="3333"/>
        <item m="1" x="3686"/>
        <item m="1" x="3567"/>
        <item m="1" x="3682"/>
        <item m="1" x="3561"/>
        <item m="1" x="3638"/>
        <item m="1" x="3491"/>
        <item m="1" x="3409"/>
        <item m="1" x="3375"/>
        <item m="1" x="3688"/>
        <item m="1" x="3665"/>
        <item m="1" x="3257"/>
        <item m="1" x="3672"/>
        <item m="1" x="3395"/>
        <item m="1" x="3664"/>
        <item m="1" x="3307"/>
        <item m="1" x="3281"/>
        <item m="1" x="3347"/>
        <item m="1" x="3755"/>
        <item m="1" x="3380"/>
        <item m="1" x="3271"/>
        <item m="1" x="3726"/>
        <item m="1" x="3727"/>
        <item m="1" x="3530"/>
        <item m="1" x="3417"/>
        <item m="1" x="3418"/>
        <item m="1" x="3519"/>
        <item m="1" x="3419"/>
        <item m="1" x="3420"/>
        <item m="1" x="3520"/>
        <item m="1" x="3421"/>
        <item m="1" x="3350"/>
        <item m="1" x="3322"/>
        <item m="1" x="3580"/>
        <item m="1" x="3657"/>
        <item m="1" x="3549"/>
        <item m="1" x="3536"/>
        <item m="1" x="3467"/>
        <item m="1" x="3351"/>
        <item m="1" x="3632"/>
        <item m="1" x="3644"/>
        <item m="1" x="3610"/>
        <item m="1" x="3310"/>
        <item m="1" x="3502"/>
        <item m="1" x="3465"/>
        <item m="1" x="3573"/>
        <item m="1" x="3615"/>
        <item m="1" x="3550"/>
        <item m="1" x="3261"/>
        <item m="1" x="3757"/>
        <item m="1" x="3745"/>
        <item m="1" x="3505"/>
        <item m="1" x="3646"/>
        <item m="1" x="3492"/>
        <item m="1" x="3621"/>
        <item m="1" x="3647"/>
        <item m="1" x="3493"/>
        <item m="1" x="3622"/>
        <item m="1" x="3648"/>
        <item m="1" x="3494"/>
        <item m="1" x="3623"/>
        <item m="1" x="3670"/>
        <item m="1" x="3581"/>
        <item m="1" x="3604"/>
        <item m="1" x="3649"/>
        <item m="1" x="3495"/>
        <item m="1" x="3624"/>
        <item m="1" x="3288"/>
        <item m="1" x="3748"/>
        <item m="1" x="3277"/>
        <item m="1" x="3650"/>
        <item m="1" x="3496"/>
        <item m="1" x="3625"/>
        <item m="1" x="3758"/>
        <item m="1" x="3746"/>
        <item m="1" x="3506"/>
        <item m="1" x="3651"/>
        <item m="1" x="3497"/>
        <item m="1" x="3626"/>
        <item m="1" x="3652"/>
        <item m="1" x="3498"/>
        <item m="1" x="3627"/>
        <item m="1" x="3653"/>
        <item m="1" x="3499"/>
        <item m="1" x="3628"/>
        <item m="1" x="3671"/>
        <item m="1" x="3582"/>
        <item m="1" x="3605"/>
        <item m="1" x="3654"/>
        <item m="1" x="3500"/>
        <item m="1" x="3629"/>
        <item m="1" x="3289"/>
        <item m="1" x="3749"/>
        <item m="1" x="3278"/>
        <item m="1" x="3655"/>
        <item m="1" x="3501"/>
        <item m="1" x="3630"/>
        <item m="1" x="3256"/>
        <item m="1" x="3714"/>
        <item m="1" x="3248"/>
        <item m="1" x="3767"/>
        <item m="1" x="3273"/>
        <item m="1" x="3252"/>
        <item m="1" x="3540"/>
        <item m="1" x="3719"/>
        <item m="1" x="3247"/>
        <item x="8"/>
        <item x="45"/>
        <item x="197"/>
        <item x="213"/>
        <item x="214"/>
        <item x="215"/>
        <item x="346"/>
        <item x="370"/>
        <item x="533"/>
        <item x="571"/>
        <item x="572"/>
        <item x="573"/>
        <item x="575"/>
        <item x="580"/>
        <item x="581"/>
        <item x="582"/>
        <item x="584"/>
        <item x="599"/>
        <item x="601"/>
        <item x="603"/>
        <item x="605"/>
        <item x="610"/>
        <item x="612"/>
        <item x="614"/>
        <item x="617"/>
        <item x="620"/>
        <item x="621"/>
        <item x="623"/>
        <item x="624"/>
        <item x="627"/>
        <item x="635"/>
        <item x="638"/>
        <item x="639"/>
        <item x="640"/>
        <item x="641"/>
        <item x="642"/>
        <item x="650"/>
        <item x="651"/>
        <item x="652"/>
        <item x="653"/>
        <item x="654"/>
        <item x="657"/>
        <item x="661"/>
        <item x="662"/>
        <item x="663"/>
        <item x="664"/>
        <item x="665"/>
        <item x="666"/>
        <item x="682"/>
        <item x="686"/>
        <item x="688"/>
        <item x="691"/>
        <item x="692"/>
        <item x="693"/>
        <item x="694"/>
        <item x="702"/>
        <item x="703"/>
        <item x="704"/>
        <item x="705"/>
        <item x="711"/>
        <item x="714"/>
        <item x="742"/>
        <item x="821"/>
        <item x="836"/>
        <item x="845"/>
        <item x="847"/>
        <item x="908"/>
        <item x="912"/>
        <item x="923"/>
        <item x="924"/>
        <item x="938"/>
        <item x="940"/>
        <item x="942"/>
        <item x="944"/>
        <item x="946"/>
        <item x="970"/>
        <item x="978"/>
        <item x="979"/>
        <item x="980"/>
        <item x="981"/>
        <item x="982"/>
        <item x="987"/>
        <item x="988"/>
        <item x="989"/>
        <item x="990"/>
        <item x="1001"/>
        <item x="1004"/>
        <item x="1040"/>
        <item x="1047"/>
        <item x="1071"/>
        <item x="1074"/>
        <item x="1085"/>
        <item x="1129"/>
        <item x="1130"/>
        <item x="1137"/>
        <item x="1150"/>
        <item x="1152"/>
        <item x="1156"/>
        <item x="1159"/>
        <item x="1160"/>
        <item x="1161"/>
        <item x="1173"/>
        <item x="1182"/>
        <item x="1325"/>
        <item x="1327"/>
        <item x="1329"/>
        <item x="1330"/>
        <item x="1331"/>
        <item x="1337"/>
        <item x="1341"/>
        <item x="1351"/>
        <item x="1369"/>
        <item x="1380"/>
        <item x="1382"/>
        <item x="1393"/>
        <item x="1396"/>
        <item x="1405"/>
        <item x="1454"/>
        <item x="1532"/>
        <item x="1533"/>
        <item x="1534"/>
        <item x="1536"/>
        <item x="1542"/>
        <item x="1555"/>
        <item x="1556"/>
        <item x="1557"/>
        <item x="1558"/>
        <item x="1568"/>
        <item x="1569"/>
        <item x="1570"/>
        <item x="1571"/>
        <item x="1621"/>
        <item x="1622"/>
        <item x="1657"/>
        <item x="1723"/>
        <item x="1736"/>
        <item x="1763"/>
        <item x="1788"/>
        <item x="1827"/>
        <item x="1872"/>
        <item x="1955"/>
        <item x="1959"/>
        <item x="1961"/>
        <item x="1962"/>
        <item x="1963"/>
        <item x="1969"/>
        <item x="1973"/>
        <item x="1975"/>
        <item x="1985"/>
        <item x="2003"/>
        <item x="2014"/>
        <item x="2017"/>
        <item x="2027"/>
        <item x="2030"/>
        <item x="2039"/>
        <item x="2152"/>
        <item x="2153"/>
        <item x="2179"/>
        <item x="2231"/>
        <item x="2324"/>
        <item x="2326"/>
        <item x="2328"/>
        <item x="2329"/>
        <item x="2330"/>
        <item x="2336"/>
        <item x="2340"/>
        <item x="2350"/>
        <item x="2368"/>
        <item x="2379"/>
        <item x="2381"/>
        <item x="2392"/>
        <item x="2396"/>
        <item x="2405"/>
        <item x="2410"/>
        <item x="2493"/>
        <item x="2494"/>
        <item x="2522"/>
        <item x="2526"/>
        <item x="2649"/>
        <item x="2651"/>
        <item x="2652"/>
        <item x="2654"/>
        <item x="2656"/>
        <item x="2661"/>
        <item x="2703"/>
        <item x="2705"/>
        <item x="2706"/>
        <item x="2722"/>
        <item x="2740"/>
        <item x="2768"/>
        <item x="2781"/>
        <item x="2783"/>
        <item x="2784"/>
        <item x="2847"/>
        <item x="2876"/>
        <item x="2908"/>
        <item x="2927"/>
        <item x="2942"/>
        <item x="3068"/>
        <item x="3151"/>
        <item x="3152"/>
        <item x="3153"/>
        <item x="3203"/>
        <item x="3204"/>
        <item x="3205"/>
        <item x="3206"/>
        <item m="1" x="3608"/>
        <item m="1" x="3422"/>
        <item m="1" x="3706"/>
        <item m="1" x="3537"/>
        <item m="1" x="3673"/>
        <item m="1" x="3674"/>
        <item m="1" x="3593"/>
        <item m="1" x="3266"/>
        <item m="1" x="3713"/>
        <item m="1" x="3265"/>
        <item x="9"/>
        <item x="21"/>
        <item x="22"/>
        <item x="46"/>
        <item x="77"/>
        <item x="78"/>
        <item x="230"/>
        <item x="239"/>
        <item x="244"/>
        <item x="259"/>
        <item x="283"/>
        <item x="333"/>
        <item x="534"/>
        <item x="542"/>
        <item x="568"/>
        <item x="589"/>
        <item x="591"/>
        <item x="592"/>
        <item x="593"/>
        <item x="626"/>
        <item x="631"/>
        <item x="632"/>
        <item x="633"/>
        <item x="644"/>
        <item x="645"/>
        <item x="656"/>
        <item x="667"/>
        <item x="669"/>
        <item x="670"/>
        <item x="672"/>
        <item x="683"/>
        <item x="684"/>
        <item x="685"/>
        <item x="696"/>
        <item x="706"/>
        <item x="709"/>
        <item x="726"/>
        <item x="728"/>
        <item x="833"/>
        <item x="839"/>
        <item x="915"/>
        <item x="937"/>
        <item x="939"/>
        <item x="941"/>
        <item x="943"/>
        <item x="945"/>
        <item x="951"/>
        <item x="952"/>
        <item x="972"/>
        <item x="985"/>
        <item x="993"/>
        <item x="995"/>
        <item x="1007"/>
        <item x="1010"/>
        <item x="1012"/>
        <item x="1014"/>
        <item x="1019"/>
        <item x="1028"/>
        <item x="1094"/>
        <item x="1118"/>
        <item x="1122"/>
        <item x="1132"/>
        <item x="1134"/>
        <item x="1136"/>
        <item x="1151"/>
        <item x="1158"/>
        <item x="1163"/>
        <item x="1164"/>
        <item x="1198"/>
        <item x="1244"/>
        <item x="1248"/>
        <item x="1312"/>
        <item x="1516"/>
        <item x="1528"/>
        <item x="1539"/>
        <item x="1551"/>
        <item x="1562"/>
        <item x="1565"/>
        <item x="1583"/>
        <item x="1585"/>
        <item x="1586"/>
        <item x="1588"/>
        <item x="1592"/>
        <item x="1623"/>
        <item x="1625"/>
        <item x="1653"/>
        <item x="1655"/>
        <item x="1656"/>
        <item x="1681"/>
        <item x="1704"/>
        <item x="1751"/>
        <item x="1756"/>
        <item x="1761"/>
        <item x="1781"/>
        <item x="1786"/>
        <item x="1807"/>
        <item x="1812"/>
        <item x="1814"/>
        <item x="1830"/>
        <item x="1897"/>
        <item x="1941"/>
        <item x="1956"/>
        <item x="1972"/>
        <item x="2040"/>
        <item x="2157"/>
        <item x="2178"/>
        <item x="2311"/>
        <item x="2394"/>
        <item x="2446"/>
        <item x="2448"/>
        <item x="2498"/>
        <item x="2524"/>
        <item x="2539"/>
        <item x="2543"/>
        <item x="2544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34"/>
        <item x="2638"/>
        <item x="2639"/>
        <item x="2640"/>
        <item x="2641"/>
        <item x="2647"/>
        <item x="2648"/>
        <item x="2650"/>
        <item x="2653"/>
        <item x="2655"/>
        <item x="2657"/>
        <item x="2662"/>
        <item x="2663"/>
        <item x="2664"/>
        <item x="2671"/>
        <item x="2689"/>
        <item x="2701"/>
        <item x="2704"/>
        <item x="2708"/>
        <item x="2721"/>
        <item x="2723"/>
        <item x="2741"/>
        <item x="2751"/>
        <item x="2780"/>
        <item x="2782"/>
        <item x="2789"/>
        <item x="2797"/>
        <item x="2798"/>
        <item x="2815"/>
        <item x="2824"/>
        <item x="2888"/>
        <item x="2890"/>
        <item x="2891"/>
        <item x="2893"/>
        <item x="2921"/>
        <item x="2926"/>
        <item x="2928"/>
        <item x="2943"/>
        <item x="2953"/>
        <item x="2995"/>
        <item x="3003"/>
        <item x="3007"/>
        <item x="3008"/>
        <item x="3009"/>
        <item x="3010"/>
        <item x="3015"/>
        <item x="3023"/>
        <item x="3024"/>
        <item x="3025"/>
        <item x="3042"/>
        <item x="3051"/>
        <item x="3062"/>
        <item x="3064"/>
        <item x="3065"/>
        <item x="3066"/>
        <item x="3070"/>
        <item x="3071"/>
        <item x="3086"/>
        <item x="3087"/>
        <item x="3089"/>
        <item x="3093"/>
        <item x="3102"/>
        <item x="3103"/>
        <item x="3104"/>
        <item x="3106"/>
        <item x="3107"/>
        <item x="3108"/>
        <item x="3109"/>
        <item x="3110"/>
        <item x="3111"/>
        <item x="3192"/>
        <item x="3193"/>
        <item x="3194"/>
        <item x="3196"/>
        <item x="3197"/>
        <item x="3198"/>
        <item x="3199"/>
        <item x="3200"/>
        <item x="3201"/>
        <item x="3202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</items>
    </pivotField>
    <pivotField dataField="1"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4">
        <item x="0"/>
        <item x="1"/>
        <item h="1" m="1"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48">
        <item x="22"/>
        <item x="2"/>
        <item x="10"/>
        <item x="0"/>
        <item x="1"/>
        <item x="20"/>
        <item x="13"/>
        <item x="14"/>
        <item x="15"/>
        <item x="21"/>
        <item m="1" x="41"/>
        <item x="17"/>
        <item x="18"/>
        <item x="16"/>
        <item x="36"/>
        <item x="9"/>
        <item x="11"/>
        <item x="6"/>
        <item x="4"/>
        <item x="3"/>
        <item m="1" x="38"/>
        <item m="1" x="40"/>
        <item x="19"/>
        <item m="1" x="45"/>
        <item m="1" x="46"/>
        <item x="34"/>
        <item x="25"/>
        <item x="32"/>
        <item m="1" x="44"/>
        <item x="37"/>
        <item m="1" x="43"/>
        <item m="1" x="42"/>
        <item m="1" x="39"/>
        <item x="7"/>
        <item x="8"/>
        <item x="12"/>
        <item x="23"/>
        <item x="24"/>
        <item x="26"/>
        <item x="27"/>
        <item x="28"/>
        <item x="29"/>
        <item x="30"/>
        <item x="31"/>
        <item x="33"/>
        <item x="35"/>
        <item x="5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10">
        <item h="1" m="1" x="7"/>
        <item h="1" m="1" x="5"/>
        <item h="1" m="1" x="6"/>
        <item h="1" x="3"/>
        <item h="1" x="1"/>
        <item x="0"/>
        <item h="1" m="1" x="8"/>
        <item h="1" x="2"/>
        <item m="1" x="4"/>
        <item t="default"/>
      </items>
    </pivotField>
    <pivotField axis="axisPage" compact="0" outline="0" subtotalTop="0" showAll="0" includeNewItemsInFilter="1">
      <items count="26">
        <item h="1" x="9"/>
        <item h="1" x="11"/>
        <item h="1" m="1" x="21"/>
        <item h="1" x="4"/>
        <item h="1" x="7"/>
        <item h="1" x="2"/>
        <item h="1" m="1" x="22"/>
        <item h="1" m="1" x="19"/>
        <item x="0"/>
        <item h="1" m="1" x="17"/>
        <item h="1" m="1" x="23"/>
        <item h="1" x="13"/>
        <item h="1" x="6"/>
        <item h="1" x="1"/>
        <item h="1" x="3"/>
        <item h="1" x="8"/>
        <item h="1" m="1" x="20"/>
        <item h="1" x="12"/>
        <item h="1" m="1" x="18"/>
        <item h="1" x="15"/>
        <item h="1" x="5"/>
        <item h="1" m="1" x="24"/>
        <item h="1" x="14"/>
        <item h="1" x="10"/>
        <item m="1" x="16"/>
        <item t="default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126">
        <item h="1" x="27"/>
        <item h="1" x="28"/>
        <item h="1" x="50"/>
        <item h="1" x="74"/>
        <item h="1" x="75"/>
        <item h="1" x="69"/>
        <item h="1" x="71"/>
        <item h="1" x="72"/>
        <item h="1" x="70"/>
        <item h="1" x="73"/>
        <item h="1" x="88"/>
        <item h="1" x="89"/>
        <item h="1" x="92"/>
        <item h="1" x="82"/>
        <item h="1" x="93"/>
        <item h="1" x="0"/>
        <item h="1" x="4"/>
        <item h="1" x="5"/>
        <item h="1" x="16"/>
        <item h="1" x="15"/>
        <item h="1" x="2"/>
        <item h="1" x="3"/>
        <item h="1" m="1" x="117"/>
        <item h="1" x="94"/>
        <item h="1" x="60"/>
        <item h="1" x="61"/>
        <item h="1" x="48"/>
        <item h="1" x="42"/>
        <item h="1" x="43"/>
        <item h="1" x="41"/>
        <item h="1" x="44"/>
        <item h="1" x="45"/>
        <item h="1" x="46"/>
        <item h="1" x="47"/>
        <item h="1" x="49"/>
        <item h="1" x="51"/>
        <item h="1" x="90"/>
        <item h="1" x="91"/>
        <item h="1" x="96"/>
        <item h="1" x="97"/>
        <item h="1" x="18"/>
        <item h="1" x="24"/>
        <item h="1" x="25"/>
        <item h="1" x="23"/>
        <item h="1" x="78"/>
        <item h="1" x="79"/>
        <item h="1" x="58"/>
        <item h="1" m="1" x="123"/>
        <item h="1" m="1" x="114"/>
        <item h="1" m="1" x="116"/>
        <item h="1" m="1" x="115"/>
        <item h="1" x="59"/>
        <item h="1" m="1" x="122"/>
        <item h="1" m="1" x="109"/>
        <item h="1" m="1" x="111"/>
        <item h="1" m="1" x="124"/>
        <item h="1" x="76"/>
        <item h="1" x="83"/>
        <item h="1" x="19"/>
        <item h="1" m="1" x="108"/>
        <item h="1" m="1" x="107"/>
        <item h="1" x="98"/>
        <item h="1" x="99"/>
        <item h="1" x="29"/>
        <item h="1" x="30"/>
        <item h="1" x="31"/>
        <item h="1" x="32"/>
        <item h="1" x="33"/>
        <item h="1" x="34"/>
        <item h="1" x="35"/>
        <item h="1" x="36"/>
        <item h="1" x="37"/>
        <item h="1" x="38"/>
        <item h="1" x="39"/>
        <item h="1" m="1" x="110"/>
        <item h="1" m="1" x="121"/>
        <item h="1" m="1" x="120"/>
        <item h="1" m="1" x="125"/>
        <item h="1" m="1" x="118"/>
        <item h="1" x="21"/>
        <item h="1" x="86"/>
        <item h="1" x="95"/>
        <item h="1" x="8"/>
        <item h="1" x="9"/>
        <item h="1" x="17"/>
        <item h="1" x="100"/>
        <item h="1" x="101"/>
        <item h="1" x="67"/>
        <item h="1" x="68"/>
        <item h="1" x="62"/>
        <item h="1" x="64"/>
        <item h="1" x="65"/>
        <item h="1" x="63"/>
        <item h="1" x="66"/>
        <item h="1" x="80"/>
        <item h="1" x="13"/>
        <item h="1" x="6"/>
        <item h="1" x="7"/>
        <item h="1" x="26"/>
        <item h="1" m="1" x="119"/>
        <item h="1" m="1" x="112"/>
        <item h="1" x="14"/>
        <item h="1" x="20"/>
        <item h="1" x="1"/>
        <item x="10"/>
        <item h="1" x="11"/>
        <item x="12"/>
        <item h="1" x="102"/>
        <item h="1" x="103"/>
        <item h="1" x="54"/>
        <item h="1" x="52"/>
        <item h="1" x="53"/>
        <item h="1" x="57"/>
        <item h="1" x="55"/>
        <item h="1" x="56"/>
        <item h="1" x="22"/>
        <item h="1" x="77"/>
        <item h="1" m="1" x="113"/>
        <item h="1" x="40"/>
        <item m="1" x="105"/>
        <item x="104"/>
        <item m="1" x="106"/>
        <item x="81"/>
        <item x="84"/>
        <item x="85"/>
        <item x="87"/>
      </items>
    </pivotField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sortType="ascending" defaultSubtotal="0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3">
    <field x="15"/>
    <field x="3"/>
    <field x="9"/>
  </rowFields>
  <rowItems count="7">
    <i>
      <x v="104"/>
      <x v="2219"/>
      <x v="3"/>
    </i>
    <i r="1">
      <x v="2223"/>
      <x v="3"/>
    </i>
    <i r="1">
      <x v="2224"/>
      <x v="3"/>
    </i>
    <i r="1">
      <x v="2225"/>
    </i>
    <i>
      <x v="106"/>
      <x v="2221"/>
      <x v="3"/>
    </i>
    <i r="1">
      <x v="2222"/>
      <x v="3"/>
    </i>
    <i t="grand">
      <x/>
    </i>
  </rowItems>
  <colFields count="1">
    <field x="6"/>
  </colFields>
  <colItems count="3">
    <i>
      <x/>
    </i>
    <i>
      <x v="1"/>
    </i>
    <i t="grand">
      <x/>
    </i>
  </colItems>
  <pageFields count="3">
    <pageField fld="2" hier="0"/>
    <pageField fld="12" hier="0"/>
    <pageField fld="13" hier="0"/>
  </pageFields>
  <dataFields count="1">
    <dataField name="Sum of amount" fld="4" baseField="15" baseItem="13" numFmtId="164"/>
  </dataFields>
  <formats count="1">
    <format dxfId="12">
      <pivotArea field="6" type="button" dataOnly="0" labelOnly="1" outline="0" axis="axisCol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PivotTable1" cacheId="0" dataOnRows="1" applyNumberFormats="0" applyBorderFormats="0" applyFontFormats="0" applyPatternFormats="0" applyAlignmentFormats="0" applyWidthHeightFormats="1" dataCaption="Data" grandTotalCaption="Total Company" updatedVersion="6" minRefreshableVersion="3" showMemberPropertyTips="0" itemPrintTitles="1" createdVersion="6" indent="0" compact="0" compactData="0" gridDropZones="1">
  <location ref="A5:F8" firstHeaderRow="1" firstDataRow="2" firstDataCol="3" rowPageCount="3" colPageCount="1"/>
  <pivotFields count="27"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3">
        <item x="0"/>
        <item m="1" x="1"/>
        <item t="default"/>
      </items>
    </pivotField>
    <pivotField axis="axisRow" compact="0" outline="0" subtotalTop="0" showAll="0" includeNewItemsInFilter="1" defaultSubtotal="0">
      <items count="3769">
        <item x="2258"/>
        <item x="2537"/>
        <item m="1" x="3299"/>
        <item x="2538"/>
        <item m="1" x="3362"/>
        <item m="1" x="3587"/>
        <item x="2540"/>
        <item x="2541"/>
        <item x="2525"/>
        <item x="2527"/>
        <item x="2531"/>
        <item x="2532"/>
        <item x="2533"/>
        <item x="2528"/>
        <item x="2530"/>
        <item x="2529"/>
        <item x="2534"/>
        <item x="2542"/>
        <item x="2535"/>
        <item x="2536"/>
        <item x="2545"/>
        <item x="2546"/>
        <item x="2547"/>
        <item x="2548"/>
        <item x="2549"/>
        <item x="2550"/>
        <item x="2551"/>
        <item x="2556"/>
        <item x="2552"/>
        <item x="2553"/>
        <item x="2554"/>
        <item x="2555"/>
        <item x="2557"/>
        <item x="2558"/>
        <item x="2827"/>
        <item x="2665"/>
        <item x="2828"/>
        <item x="2956"/>
        <item x="2829"/>
        <item x="2957"/>
        <item x="2830"/>
        <item x="2666"/>
        <item x="2958"/>
        <item x="2754"/>
        <item x="2831"/>
        <item x="2667"/>
        <item x="2959"/>
        <item x="2755"/>
        <item x="2835"/>
        <item x="2963"/>
        <item x="2832"/>
        <item x="2960"/>
        <item x="2833"/>
        <item x="2961"/>
        <item x="2834"/>
        <item x="2962"/>
        <item x="2837"/>
        <item x="2965"/>
        <item x="2836"/>
        <item x="2964"/>
        <item x="2838"/>
        <item x="2966"/>
        <item x="2839"/>
        <item x="2967"/>
        <item x="2840"/>
        <item x="2968"/>
        <item x="2841"/>
        <item x="2969"/>
        <item x="2842"/>
        <item x="2970"/>
        <item x="2971"/>
        <item x="2843"/>
        <item x="2972"/>
        <item x="2844"/>
        <item x="2668"/>
        <item x="2973"/>
        <item x="2756"/>
        <item x="2845"/>
        <item x="2669"/>
        <item x="2974"/>
        <item x="2757"/>
        <item x="2846"/>
        <item x="2670"/>
        <item x="2975"/>
        <item x="2758"/>
        <item x="2848"/>
        <item x="2672"/>
        <item x="2849"/>
        <item x="2976"/>
        <item x="2850"/>
        <item x="2977"/>
        <item x="2851"/>
        <item x="2978"/>
        <item x="2852"/>
        <item x="2979"/>
        <item x="2853"/>
        <item x="2980"/>
        <item x="2854"/>
        <item x="2981"/>
        <item x="2856"/>
        <item x="2983"/>
        <item x="2855"/>
        <item x="2982"/>
        <item x="2857"/>
        <item x="2984"/>
        <item x="2858"/>
        <item x="2985"/>
        <item x="2645"/>
        <item x="2630"/>
        <item x="2631"/>
        <item x="2642"/>
        <item x="2629"/>
        <item x="2632"/>
        <item x="2658"/>
        <item x="2644"/>
        <item x="2646"/>
        <item x="2643"/>
        <item x="2659"/>
        <item x="2660"/>
        <item x="2633"/>
        <item x="2635"/>
        <item x="2637"/>
        <item x="2636"/>
        <item m="1" x="3456"/>
        <item x="2673"/>
        <item x="2859"/>
        <item x="2860"/>
        <item x="2674"/>
        <item x="2861"/>
        <item x="2862"/>
        <item x="2867"/>
        <item x="2680"/>
        <item x="2675"/>
        <item x="2986"/>
        <item x="2759"/>
        <item x="2863"/>
        <item x="2676"/>
        <item x="2864"/>
        <item x="2677"/>
        <item x="2987"/>
        <item x="2760"/>
        <item x="2865"/>
        <item x="2678"/>
        <item x="2866"/>
        <item x="2988"/>
        <item x="2679"/>
        <item x="2761"/>
        <item x="2869"/>
        <item x="2682"/>
        <item x="2990"/>
        <item x="2763"/>
        <item x="2868"/>
        <item x="2681"/>
        <item x="2989"/>
        <item x="2762"/>
        <item x="2870"/>
        <item x="2683"/>
        <item x="2991"/>
        <item x="2764"/>
        <item x="2871"/>
        <item x="2684"/>
        <item x="2872"/>
        <item x="2685"/>
        <item x="2992"/>
        <item x="2765"/>
        <item x="2873"/>
        <item x="2686"/>
        <item x="2993"/>
        <item x="2766"/>
        <item x="2874"/>
        <item x="2687"/>
        <item x="2994"/>
        <item x="2767"/>
        <item x="2875"/>
        <item x="2688"/>
        <item x="2877"/>
        <item x="2690"/>
        <item x="2996"/>
        <item x="2769"/>
        <item x="2997"/>
        <item x="2770"/>
        <item x="2878"/>
        <item x="2879"/>
        <item x="2691"/>
        <item x="2998"/>
        <item x="2771"/>
        <item x="2999"/>
        <item x="2692"/>
        <item x="2772"/>
        <item x="2693"/>
        <item x="3000"/>
        <item x="2694"/>
        <item x="2773"/>
        <item x="3001"/>
        <item x="2774"/>
        <item x="2880"/>
        <item x="2695"/>
        <item x="3002"/>
        <item x="2775"/>
        <item x="2881"/>
        <item x="2696"/>
        <item x="2882"/>
        <item x="2697"/>
        <item x="2776"/>
        <item x="3004"/>
        <item x="2777"/>
        <item x="2883"/>
        <item x="2698"/>
        <item x="2884"/>
        <item x="2885"/>
        <item x="2699"/>
        <item x="3005"/>
        <item x="2778"/>
        <item x="2887"/>
        <item x="2886"/>
        <item x="2700"/>
        <item x="3006"/>
        <item x="2779"/>
        <item x="2889"/>
        <item x="2702"/>
        <item x="2892"/>
        <item x="2707"/>
        <item x="3011"/>
        <item x="2785"/>
        <item x="3012"/>
        <item x="2786"/>
        <item m="1" x="3539"/>
        <item x="3058"/>
        <item x="3059"/>
        <item x="3060"/>
        <item x="3061"/>
        <item x="3054"/>
        <item x="3055"/>
        <item x="3056"/>
        <item x="3057"/>
        <item x="2894"/>
        <item x="2895"/>
        <item x="2896"/>
        <item x="2897"/>
        <item x="2898"/>
        <item x="2899"/>
        <item x="2901"/>
        <item x="2900"/>
        <item x="2902"/>
        <item x="2903"/>
        <item x="2904"/>
        <item x="2905"/>
        <item x="2906"/>
        <item x="2907"/>
        <item x="2909"/>
        <item x="3013"/>
        <item x="2787"/>
        <item x="2910"/>
        <item x="2911"/>
        <item x="3014"/>
        <item x="2788"/>
        <item x="2912"/>
        <item x="2913"/>
        <item x="2914"/>
        <item x="2915"/>
        <item x="2916"/>
        <item x="2918"/>
        <item x="2917"/>
        <item x="2919"/>
        <item x="2920"/>
        <item m="1" x="3488"/>
        <item x="3063"/>
        <item x="2922"/>
        <item x="2709"/>
        <item x="3016"/>
        <item x="2790"/>
        <item x="2923"/>
        <item x="2710"/>
        <item x="3017"/>
        <item x="2791"/>
        <item x="2711"/>
        <item x="2924"/>
        <item x="2712"/>
        <item x="3018"/>
        <item x="2792"/>
        <item x="2925"/>
        <item x="2713"/>
        <item x="3019"/>
        <item x="2793"/>
        <item x="2714"/>
        <item x="2715"/>
        <item x="3020"/>
        <item x="2794"/>
        <item x="2716"/>
        <item x="3021"/>
        <item x="2795"/>
        <item x="2717"/>
        <item x="2718"/>
        <item x="2719"/>
        <item x="2720"/>
        <item x="3022"/>
        <item x="2796"/>
        <item x="2724"/>
        <item x="3026"/>
        <item x="2799"/>
        <item x="2725"/>
        <item x="3027"/>
        <item x="2800"/>
        <item x="2929"/>
        <item x="2726"/>
        <item x="3028"/>
        <item x="2801"/>
        <item x="2930"/>
        <item x="2727"/>
        <item x="3029"/>
        <item x="2802"/>
        <item x="2728"/>
        <item x="2931"/>
        <item x="2729"/>
        <item x="3030"/>
        <item x="2803"/>
        <item x="2932"/>
        <item x="2730"/>
        <item x="3031"/>
        <item x="2804"/>
        <item x="2933"/>
        <item x="2731"/>
        <item x="3032"/>
        <item x="2805"/>
        <item x="2935"/>
        <item x="2733"/>
        <item x="3034"/>
        <item x="2807"/>
        <item x="2934"/>
        <item x="2732"/>
        <item x="3033"/>
        <item x="2806"/>
        <item x="2936"/>
        <item x="2734"/>
        <item x="3035"/>
        <item x="2808"/>
        <item x="2937"/>
        <item x="2735"/>
        <item x="3036"/>
        <item x="2809"/>
        <item x="2938"/>
        <item x="2736"/>
        <item x="3037"/>
        <item x="2810"/>
        <item x="2939"/>
        <item x="2737"/>
        <item x="3038"/>
        <item x="2811"/>
        <item x="2940"/>
        <item x="2738"/>
        <item x="3039"/>
        <item x="2812"/>
        <item x="3114"/>
        <item x="3040"/>
        <item x="2813"/>
        <item x="2941"/>
        <item x="2739"/>
        <item x="3041"/>
        <item x="2814"/>
        <item x="2944"/>
        <item x="2742"/>
        <item x="2945"/>
        <item x="2743"/>
        <item x="3043"/>
        <item x="2816"/>
        <item x="2946"/>
        <item x="2744"/>
        <item x="3044"/>
        <item x="2817"/>
        <item x="2947"/>
        <item x="2745"/>
        <item x="3045"/>
        <item x="2818"/>
        <item x="2948"/>
        <item x="2746"/>
        <item x="3046"/>
        <item x="2819"/>
        <item x="2949"/>
        <item x="2747"/>
        <item x="3047"/>
        <item x="2820"/>
        <item x="2950"/>
        <item x="2748"/>
        <item x="3048"/>
        <item x="2821"/>
        <item x="2952"/>
        <item x="2750"/>
        <item x="3050"/>
        <item x="2823"/>
        <item x="2951"/>
        <item x="2749"/>
        <item x="3049"/>
        <item x="2822"/>
        <item x="2954"/>
        <item x="2752"/>
        <item x="3052"/>
        <item x="2825"/>
        <item x="2955"/>
        <item x="2753"/>
        <item x="3053"/>
        <item x="2826"/>
        <item x="2181"/>
        <item x="1187"/>
        <item x="1816"/>
        <item x="2182"/>
        <item x="1188"/>
        <item x="1817"/>
        <item x="2183"/>
        <item x="1189"/>
        <item x="1818"/>
        <item x="2184"/>
        <item x="1190"/>
        <item x="1819"/>
        <item x="1820"/>
        <item x="2185"/>
        <item x="1191"/>
        <item x="1821"/>
        <item x="2186"/>
        <item x="1192"/>
        <item x="1822"/>
        <item x="2187"/>
        <item x="1193"/>
        <item x="1823"/>
        <item x="2188"/>
        <item x="1194"/>
        <item x="1824"/>
        <item x="2269"/>
        <item x="1274"/>
        <item x="1908"/>
        <item x="2270"/>
        <item x="1275"/>
        <item x="1909"/>
        <item x="2271"/>
        <item x="1276"/>
        <item x="1910"/>
        <item x="2272"/>
        <item x="1277"/>
        <item x="1911"/>
        <item x="2189"/>
        <item x="1195"/>
        <item x="1825"/>
        <item x="2190"/>
        <item x="1196"/>
        <item x="1826"/>
        <item x="2191"/>
        <item x="1197"/>
        <item x="1828"/>
        <item x="1829"/>
        <item x="2192"/>
        <item x="1415"/>
        <item x="1831"/>
        <item x="2193"/>
        <item x="1416"/>
        <item x="1832"/>
        <item x="2194"/>
        <item x="1417"/>
        <item x="1833"/>
        <item x="2195"/>
        <item x="1418"/>
        <item x="1834"/>
        <item x="2196"/>
        <item x="1419"/>
        <item x="1835"/>
        <item x="2197"/>
        <item x="1420"/>
        <item x="1836"/>
        <item x="2198"/>
        <item x="1421"/>
        <item x="1837"/>
        <item x="2199"/>
        <item x="1422"/>
        <item x="1838"/>
        <item x="2200"/>
        <item x="1423"/>
        <item x="1839"/>
        <item x="2201"/>
        <item x="1424"/>
        <item x="1840"/>
        <item x="2202"/>
        <item x="1425"/>
        <item x="1841"/>
        <item x="2203"/>
        <item x="1426"/>
        <item x="1842"/>
        <item x="2204"/>
        <item x="1427"/>
        <item x="1843"/>
        <item x="2205"/>
        <item x="1428"/>
        <item x="1844"/>
        <item x="2206"/>
        <item x="1429"/>
        <item x="1845"/>
        <item x="2207"/>
        <item x="1430"/>
        <item x="1846"/>
        <item x="2208"/>
        <item x="1431"/>
        <item x="1847"/>
        <item x="2209"/>
        <item x="1432"/>
        <item x="1848"/>
        <item x="2210"/>
        <item x="1433"/>
        <item x="1849"/>
        <item x="2211"/>
        <item x="1434"/>
        <item x="1850"/>
        <item x="2212"/>
        <item x="1435"/>
        <item x="1851"/>
        <item x="2213"/>
        <item x="1436"/>
        <item x="1852"/>
        <item x="2214"/>
        <item x="1437"/>
        <item x="1853"/>
        <item x="2215"/>
        <item x="1438"/>
        <item x="1854"/>
        <item x="2216"/>
        <item x="1439"/>
        <item x="1855"/>
        <item x="2217"/>
        <item x="1440"/>
        <item x="1856"/>
        <item x="1857"/>
        <item x="1858"/>
        <item x="2218"/>
        <item x="1441"/>
        <item x="1859"/>
        <item x="2219"/>
        <item x="1442"/>
        <item x="1860"/>
        <item x="2220"/>
        <item x="1443"/>
        <item x="1861"/>
        <item x="2221"/>
        <item x="1444"/>
        <item x="1862"/>
        <item x="2222"/>
        <item x="1445"/>
        <item x="1863"/>
        <item x="2223"/>
        <item x="1446"/>
        <item x="1864"/>
        <item x="2224"/>
        <item x="1447"/>
        <item x="1865"/>
        <item x="2225"/>
        <item x="1448"/>
        <item x="1866"/>
        <item x="2226"/>
        <item x="1449"/>
        <item x="1867"/>
        <item x="2227"/>
        <item x="1450"/>
        <item x="1868"/>
        <item x="2228"/>
        <item x="1451"/>
        <item x="1869"/>
        <item x="2229"/>
        <item x="1452"/>
        <item x="1870"/>
        <item x="2230"/>
        <item x="1453"/>
        <item x="1871"/>
        <item x="2232"/>
        <item x="1455"/>
        <item x="1873"/>
        <item x="2233"/>
        <item x="1456"/>
        <item x="1874"/>
        <item x="2234"/>
        <item x="1457"/>
        <item x="1875"/>
        <item x="2235"/>
        <item x="1458"/>
        <item x="1876"/>
        <item x="2236"/>
        <item x="1459"/>
        <item x="1877"/>
        <item x="2237"/>
        <item x="1460"/>
        <item x="1878"/>
        <item x="2238"/>
        <item x="1461"/>
        <item x="1879"/>
        <item x="2239"/>
        <item x="1462"/>
        <item x="1880"/>
        <item x="2240"/>
        <item x="1463"/>
        <item x="2241"/>
        <item x="1464"/>
        <item x="1881"/>
        <item x="2242"/>
        <item x="1465"/>
        <item x="1882"/>
        <item x="2243"/>
        <item x="1466"/>
        <item x="1883"/>
        <item x="2244"/>
        <item x="1467"/>
        <item x="1884"/>
        <item x="2245"/>
        <item x="1468"/>
        <item x="1885"/>
        <item x="2246"/>
        <item x="1469"/>
        <item x="1886"/>
        <item x="2247"/>
        <item x="1470"/>
        <item x="1887"/>
        <item x="2248"/>
        <item x="1471"/>
        <item x="1888"/>
        <item x="2249"/>
        <item x="1472"/>
        <item x="1889"/>
        <item x="2250"/>
        <item x="1473"/>
        <item x="1890"/>
        <item x="2251"/>
        <item x="1474"/>
        <item x="1891"/>
        <item x="2252"/>
        <item x="1475"/>
        <item x="2253"/>
        <item x="1476"/>
        <item x="1892"/>
        <item x="2254"/>
        <item x="1477"/>
        <item x="1893"/>
        <item x="2255"/>
        <item x="1517"/>
        <item x="1518"/>
        <item x="1894"/>
        <item x="2256"/>
        <item x="1519"/>
        <item x="1520"/>
        <item x="1895"/>
        <item x="2257"/>
        <item x="1521"/>
        <item x="1522"/>
        <item x="1896"/>
        <item x="2268"/>
        <item x="1478"/>
        <item x="1898"/>
        <item x="2259"/>
        <item x="1479"/>
        <item x="1899"/>
        <item x="2260"/>
        <item x="1480"/>
        <item x="1900"/>
        <item x="2261"/>
        <item x="1481"/>
        <item x="1901"/>
        <item x="2262"/>
        <item x="1482"/>
        <item x="1902"/>
        <item x="2263"/>
        <item x="1483"/>
        <item x="1903"/>
        <item x="2264"/>
        <item x="1484"/>
        <item x="1904"/>
        <item x="2265"/>
        <item x="1485"/>
        <item x="1905"/>
        <item x="2266"/>
        <item x="1486"/>
        <item x="1906"/>
        <item x="2267"/>
        <item x="1487"/>
        <item x="1907"/>
        <item x="2273"/>
        <item x="1278"/>
        <item x="1912"/>
        <item x="2274"/>
        <item x="1279"/>
        <item x="1913"/>
        <item x="2275"/>
        <item x="1280"/>
        <item x="1914"/>
        <item x="2276"/>
        <item x="1281"/>
        <item x="1915"/>
        <item x="2277"/>
        <item x="1282"/>
        <item x="1916"/>
        <item x="2278"/>
        <item x="1283"/>
        <item x="1917"/>
        <item x="2279"/>
        <item x="1284"/>
        <item x="1918"/>
        <item x="2280"/>
        <item x="1285"/>
        <item x="1919"/>
        <item x="2281"/>
        <item x="1286"/>
        <item x="1920"/>
        <item x="2282"/>
        <item x="1287"/>
        <item x="1921"/>
        <item x="2283"/>
        <item x="1288"/>
        <item x="1922"/>
        <item x="2284"/>
        <item x="1289"/>
        <item x="1923"/>
        <item x="2285"/>
        <item x="1290"/>
        <item x="1924"/>
        <item x="2286"/>
        <item x="1291"/>
        <item x="1925"/>
        <item x="2287"/>
        <item x="1292"/>
        <item x="1926"/>
        <item x="2288"/>
        <item x="1293"/>
        <item x="1927"/>
        <item x="2289"/>
        <item x="1294"/>
        <item x="1928"/>
        <item x="2290"/>
        <item x="1295"/>
        <item x="1929"/>
        <item x="2291"/>
        <item x="1296"/>
        <item x="1930"/>
        <item x="2292"/>
        <item x="1297"/>
        <item x="1931"/>
        <item x="2293"/>
        <item x="1298"/>
        <item x="1932"/>
        <item x="2294"/>
        <item x="1299"/>
        <item x="1933"/>
        <item x="2295"/>
        <item x="1300"/>
        <item x="1934"/>
        <item x="2296"/>
        <item x="1301"/>
        <item x="1935"/>
        <item x="2304"/>
        <item x="1302"/>
        <item x="2305"/>
        <item x="1303"/>
        <item x="2298"/>
        <item x="1304"/>
        <item x="2299"/>
        <item x="1305"/>
        <item x="2300"/>
        <item x="1306"/>
        <item x="2301"/>
        <item x="1307"/>
        <item x="2297"/>
        <item x="1308"/>
        <item x="2302"/>
        <item x="1309"/>
        <item x="2303"/>
        <item x="1310"/>
        <item x="2306"/>
        <item x="1538"/>
        <item x="1523"/>
        <item x="1524"/>
        <item x="1936"/>
        <item x="2307"/>
        <item x="1525"/>
        <item x="1937"/>
        <item x="2308"/>
        <item x="1526"/>
        <item x="1938"/>
        <item x="2309"/>
        <item x="1527"/>
        <item x="1939"/>
        <item x="2310"/>
        <item x="1311"/>
        <item x="1940"/>
        <item x="2337"/>
        <item x="1338"/>
        <item x="1970"/>
        <item x="2338"/>
        <item x="1339"/>
        <item x="1971"/>
        <item x="2339"/>
        <item x="1340"/>
        <item x="1974"/>
        <item x="2341"/>
        <item x="1342"/>
        <item x="1976"/>
        <item x="2342"/>
        <item x="1343"/>
        <item x="1977"/>
        <item x="2343"/>
        <item x="1344"/>
        <item x="1978"/>
        <item x="2344"/>
        <item x="1345"/>
        <item x="1979"/>
        <item x="2345"/>
        <item x="1346"/>
        <item x="1980"/>
        <item x="1981"/>
        <item x="2346"/>
        <item x="1347"/>
        <item x="2347"/>
        <item x="1348"/>
        <item x="1982"/>
        <item x="2348"/>
        <item x="1349"/>
        <item x="1983"/>
        <item x="2349"/>
        <item x="1350"/>
        <item x="1984"/>
        <item x="2351"/>
        <item x="1352"/>
        <item x="1986"/>
        <item x="2352"/>
        <item x="1353"/>
        <item x="1987"/>
        <item x="2353"/>
        <item x="1354"/>
        <item x="1988"/>
        <item x="1989"/>
        <item x="2354"/>
        <item x="1355"/>
        <item x="2355"/>
        <item x="1356"/>
        <item x="1990"/>
        <item x="2356"/>
        <item x="1357"/>
        <item x="1991"/>
        <item x="1992"/>
        <item x="2357"/>
        <item x="1358"/>
        <item x="2358"/>
        <item x="1359"/>
        <item x="1993"/>
        <item x="2359"/>
        <item x="1360"/>
        <item x="1994"/>
        <item x="2360"/>
        <item x="1361"/>
        <item x="1995"/>
        <item x="2361"/>
        <item x="1362"/>
        <item x="1996"/>
        <item x="2362"/>
        <item x="1363"/>
        <item x="1997"/>
        <item x="2363"/>
        <item x="1364"/>
        <item x="1998"/>
        <item x="2364"/>
        <item x="1365"/>
        <item x="1999"/>
        <item x="2365"/>
        <item x="1366"/>
        <item x="2000"/>
        <item x="2366"/>
        <item x="1367"/>
        <item x="2001"/>
        <item x="2367"/>
        <item x="1368"/>
        <item x="2002"/>
        <item x="2369"/>
        <item x="1370"/>
        <item x="2004"/>
        <item x="2370"/>
        <item x="1371"/>
        <item x="2005"/>
        <item x="2371"/>
        <item x="1372"/>
        <item x="2006"/>
        <item x="2372"/>
        <item x="1373"/>
        <item x="2007"/>
        <item x="2373"/>
        <item x="1374"/>
        <item x="2008"/>
        <item x="2374"/>
        <item x="1375"/>
        <item x="2009"/>
        <item x="2375"/>
        <item x="1376"/>
        <item x="2010"/>
        <item x="2376"/>
        <item x="1377"/>
        <item x="2011"/>
        <item x="2377"/>
        <item x="1378"/>
        <item x="2012"/>
        <item x="2378"/>
        <item x="1379"/>
        <item x="2013"/>
        <item x="2380"/>
        <item x="1381"/>
        <item x="2015"/>
        <item x="2382"/>
        <item x="1383"/>
        <item x="2016"/>
        <item x="2383"/>
        <item x="1384"/>
        <item x="2018"/>
        <item x="2384"/>
        <item x="1385"/>
        <item x="2019"/>
        <item x="2385"/>
        <item x="1386"/>
        <item x="2020"/>
        <item x="2386"/>
        <item x="1387"/>
        <item x="2021"/>
        <item x="2387"/>
        <item x="1388"/>
        <item x="2022"/>
        <item x="2388"/>
        <item x="1389"/>
        <item x="2023"/>
        <item x="2389"/>
        <item x="1390"/>
        <item x="2024"/>
        <item x="2390"/>
        <item x="1391"/>
        <item x="2025"/>
        <item x="2391"/>
        <item x="1392"/>
        <item x="2026"/>
        <item x="2393"/>
        <item x="1394"/>
        <item x="2028"/>
        <item x="2395"/>
        <item x="1395"/>
        <item x="2029"/>
        <item x="2397"/>
        <item x="1397"/>
        <item x="2031"/>
        <item x="2398"/>
        <item x="1398"/>
        <item x="2032"/>
        <item x="2399"/>
        <item x="1399"/>
        <item x="2033"/>
        <item x="2400"/>
        <item x="1400"/>
        <item x="2034"/>
        <item x="2401"/>
        <item x="1401"/>
        <item x="2035"/>
        <item x="2036"/>
        <item x="2402"/>
        <item x="1402"/>
        <item x="2403"/>
        <item x="1403"/>
        <item x="2037"/>
        <item x="2404"/>
        <item x="1404"/>
        <item x="2038"/>
        <item x="2406"/>
        <item x="1406"/>
        <item x="2408"/>
        <item x="1529"/>
        <item x="1530"/>
        <item x="2041"/>
        <item x="2407"/>
        <item x="1531"/>
        <item x="2042"/>
        <item x="2409"/>
        <item x="2411"/>
        <item x="1407"/>
        <item x="2043"/>
        <item x="2412"/>
        <item x="1408"/>
        <item x="2044"/>
        <item x="2413"/>
        <item x="1409"/>
        <item x="2045"/>
        <item x="2414"/>
        <item x="1410"/>
        <item x="2046"/>
        <item x="2415"/>
        <item x="1411"/>
        <item x="2047"/>
        <item x="2416"/>
        <item x="1412"/>
        <item x="2048"/>
        <item x="2417"/>
        <item x="1413"/>
        <item x="2049"/>
        <item x="2418"/>
        <item x="1414"/>
        <item x="2050"/>
        <item x="2419"/>
        <item x="1488"/>
        <item x="2051"/>
        <item x="2312"/>
        <item x="1313"/>
        <item x="1942"/>
        <item x="2420"/>
        <item x="1489"/>
        <item x="2052"/>
        <item x="2421"/>
        <item x="1490"/>
        <item x="2053"/>
        <item x="2422"/>
        <item x="1491"/>
        <item x="2054"/>
        <item x="2423"/>
        <item x="1492"/>
        <item x="2055"/>
        <item x="2424"/>
        <item x="1493"/>
        <item x="2056"/>
        <item x="2425"/>
        <item x="1494"/>
        <item x="2057"/>
        <item x="2426"/>
        <item x="1495"/>
        <item x="2058"/>
        <item x="2427"/>
        <item x="1496"/>
        <item x="2059"/>
        <item x="2313"/>
        <item x="1314"/>
        <item x="1943"/>
        <item x="2428"/>
        <item x="1497"/>
        <item x="2060"/>
        <item x="2314"/>
        <item x="1315"/>
        <item x="1944"/>
        <item x="2315"/>
        <item x="1316"/>
        <item x="1945"/>
        <item x="2316"/>
        <item x="1317"/>
        <item x="1946"/>
        <item x="2429"/>
        <item x="1498"/>
        <item x="2061"/>
        <item x="2430"/>
        <item x="1499"/>
        <item x="2062"/>
        <item x="2431"/>
        <item x="1500"/>
        <item x="2063"/>
        <item x="2317"/>
        <item x="1318"/>
        <item x="1947"/>
        <item x="2432"/>
        <item x="1501"/>
        <item x="2064"/>
        <item x="2318"/>
        <item x="1319"/>
        <item x="1948"/>
        <item x="2319"/>
        <item x="1320"/>
        <item x="1949"/>
        <item x="2320"/>
        <item x="1321"/>
        <item x="1950"/>
        <item x="2433"/>
        <item x="1502"/>
        <item x="2065"/>
        <item x="2434"/>
        <item x="1503"/>
        <item x="2066"/>
        <item x="2435"/>
        <item x="1504"/>
        <item x="2067"/>
        <item x="2436"/>
        <item x="1505"/>
        <item x="2068"/>
        <item x="2437"/>
        <item x="1506"/>
        <item x="2069"/>
        <item x="2438"/>
        <item x="1507"/>
        <item x="2070"/>
        <item x="1951"/>
        <item x="2439"/>
        <item x="1508"/>
        <item x="2071"/>
        <item x="2321"/>
        <item x="1322"/>
        <item x="1952"/>
        <item x="2322"/>
        <item x="1323"/>
        <item x="1953"/>
        <item x="2323"/>
        <item x="1324"/>
        <item x="1954"/>
        <item x="2440"/>
        <item x="1509"/>
        <item x="2072"/>
        <item x="2441"/>
        <item x="1510"/>
        <item x="2073"/>
        <item x="2442"/>
        <item x="1511"/>
        <item x="2074"/>
        <item x="2443"/>
        <item x="1512"/>
        <item x="2445"/>
        <item x="1513"/>
        <item x="2444"/>
        <item x="1514"/>
        <item x="2075"/>
        <item x="1515"/>
        <item x="2449"/>
        <item x="1199"/>
        <item x="2076"/>
        <item x="2450"/>
        <item x="1200"/>
        <item x="2077"/>
        <item x="2451"/>
        <item x="1201"/>
        <item x="2078"/>
        <item x="2452"/>
        <item x="1202"/>
        <item x="2079"/>
        <item x="2453"/>
        <item x="1203"/>
        <item x="2080"/>
        <item x="2454"/>
        <item x="1204"/>
        <item x="2081"/>
        <item x="2455"/>
        <item x="1205"/>
        <item x="2082"/>
        <item x="2083"/>
        <item x="2084"/>
        <item x="2085"/>
        <item x="2086"/>
        <item x="2457"/>
        <item x="1207"/>
        <item x="2087"/>
        <item x="2459"/>
        <item x="1209"/>
        <item x="2088"/>
        <item x="2456"/>
        <item x="1206"/>
        <item x="2089"/>
        <item x="2090"/>
        <item x="2091"/>
        <item x="2092"/>
        <item x="2093"/>
        <item x="2458"/>
        <item x="1208"/>
        <item x="2094"/>
        <item x="2460"/>
        <item x="1210"/>
        <item x="2095"/>
        <item x="2461"/>
        <item x="1211"/>
        <item x="2096"/>
        <item x="2097"/>
        <item x="2098"/>
        <item x="2099"/>
        <item x="2100"/>
        <item x="2463"/>
        <item x="1213"/>
        <item x="2101"/>
        <item x="2465"/>
        <item x="1215"/>
        <item x="2102"/>
        <item x="2462"/>
        <item x="1212"/>
        <item x="2103"/>
        <item x="2104"/>
        <item x="2105"/>
        <item x="2106"/>
        <item x="2464"/>
        <item x="1214"/>
        <item x="2107"/>
        <item x="2466"/>
        <item x="1216"/>
        <item x="2108"/>
        <item x="2467"/>
        <item x="1217"/>
        <item x="2109"/>
        <item x="2110"/>
        <item x="2111"/>
        <item x="2112"/>
        <item x="2469"/>
        <item x="1219"/>
        <item x="2113"/>
        <item x="2471"/>
        <item x="1221"/>
        <item x="2114"/>
        <item x="2468"/>
        <item x="1218"/>
        <item x="2115"/>
        <item x="2116"/>
        <item x="2117"/>
        <item x="2118"/>
        <item x="2470"/>
        <item x="1220"/>
        <item x="2119"/>
        <item x="2472"/>
        <item x="1222"/>
        <item x="2120"/>
        <item x="2473"/>
        <item x="1223"/>
        <item x="2121"/>
        <item x="2122"/>
        <item x="2123"/>
        <item x="2124"/>
        <item x="2475"/>
        <item x="1225"/>
        <item x="2125"/>
        <item x="2477"/>
        <item x="1227"/>
        <item x="2126"/>
        <item x="2474"/>
        <item x="1224"/>
        <item x="2127"/>
        <item x="2128"/>
        <item x="2129"/>
        <item x="2130"/>
        <item x="2476"/>
        <item x="1226"/>
        <item x="2131"/>
        <item x="2478"/>
        <item x="1228"/>
        <item x="2132"/>
        <item x="2479"/>
        <item x="1229"/>
        <item x="2133"/>
        <item x="2134"/>
        <item x="2135"/>
        <item x="2481"/>
        <item x="1231"/>
        <item x="2136"/>
        <item x="2483"/>
        <item x="1233"/>
        <item x="2137"/>
        <item x="2480"/>
        <item x="1230"/>
        <item x="2138"/>
        <item x="2139"/>
        <item x="2140"/>
        <item x="2141"/>
        <item x="2482"/>
        <item x="1232"/>
        <item x="2142"/>
        <item x="2484"/>
        <item x="1234"/>
        <item x="2143"/>
        <item x="2485"/>
        <item x="1235"/>
        <item x="2144"/>
        <item x="2486"/>
        <item x="1236"/>
        <item x="2145"/>
        <item x="2487"/>
        <item x="1237"/>
        <item x="2146"/>
        <item x="2488"/>
        <item x="1238"/>
        <item x="2147"/>
        <item x="2489"/>
        <item x="1239"/>
        <item x="2148"/>
        <item x="2490"/>
        <item x="1240"/>
        <item x="2149"/>
        <item x="2491"/>
        <item x="1241"/>
        <item x="2150"/>
        <item x="2492"/>
        <item x="1242"/>
        <item x="2151"/>
        <item m="1" x="3595"/>
        <item x="1243"/>
        <item m="1" x="3287"/>
        <item x="2495"/>
        <item x="1245"/>
        <item x="2154"/>
        <item x="2496"/>
        <item x="1246"/>
        <item x="2155"/>
        <item x="2497"/>
        <item x="1247"/>
        <item x="2156"/>
        <item x="2501"/>
        <item x="1251"/>
        <item x="2160"/>
        <item x="2499"/>
        <item x="1249"/>
        <item x="2158"/>
        <item x="2500"/>
        <item x="1250"/>
        <item x="2159"/>
        <item x="2502"/>
        <item x="1252"/>
        <item x="2161"/>
        <item x="2503"/>
        <item x="1253"/>
        <item x="2162"/>
        <item x="2504"/>
        <item x="1254"/>
        <item x="2163"/>
        <item x="2505"/>
        <item x="1255"/>
        <item x="2506"/>
        <item x="1256"/>
        <item x="2164"/>
        <item x="2507"/>
        <item x="1257"/>
        <item x="2165"/>
        <item x="2325"/>
        <item x="1326"/>
        <item x="1957"/>
        <item x="1958"/>
        <item x="2508"/>
        <item x="1258"/>
        <item x="2166"/>
        <item x="2509"/>
        <item x="1259"/>
        <item x="2167"/>
        <item x="2510"/>
        <item x="1260"/>
        <item x="2168"/>
        <item x="2327"/>
        <item x="1328"/>
        <item x="1960"/>
        <item x="2511"/>
        <item x="1261"/>
        <item x="2169"/>
        <item x="2512"/>
        <item x="1262"/>
        <item x="2170"/>
        <item x="2513"/>
        <item x="1263"/>
        <item x="2171"/>
        <item x="2514"/>
        <item x="1264"/>
        <item x="2172"/>
        <item x="2515"/>
        <item x="1265"/>
        <item x="2331"/>
        <item x="1332"/>
        <item x="1964"/>
        <item x="2516"/>
        <item x="1266"/>
        <item x="2173"/>
        <item x="2517"/>
        <item x="1267"/>
        <item x="2174"/>
        <item x="2518"/>
        <item x="1268"/>
        <item x="2175"/>
        <item x="2332"/>
        <item x="1333"/>
        <item x="1965"/>
        <item x="2447"/>
        <item x="1269"/>
        <item x="2176"/>
        <item x="2333"/>
        <item x="1334"/>
        <item x="1966"/>
        <item x="2334"/>
        <item x="1335"/>
        <item x="1967"/>
        <item x="2335"/>
        <item x="1336"/>
        <item x="1968"/>
        <item x="2519"/>
        <item x="1270"/>
        <item x="1271"/>
        <item x="2520"/>
        <item x="1272"/>
        <item x="2177"/>
        <item x="2521"/>
        <item x="1273"/>
        <item x="2523"/>
        <item x="2180"/>
        <item x="1535"/>
        <item x="1537"/>
        <item x="1550"/>
        <item m="1" x="3723"/>
        <item m="1" x="3555"/>
        <item m="1" x="3276"/>
        <item m="1" x="3357"/>
        <item m="1" x="3681"/>
        <item m="1" x="3618"/>
        <item m="1" x="3730"/>
        <item m="1" x="3391"/>
        <item x="1561"/>
        <item m="1" x="3253"/>
        <item m="1" x="3394"/>
        <item m="1" x="3620"/>
        <item m="1" x="3509"/>
        <item x="1559"/>
        <item x="1581"/>
        <item x="1560"/>
        <item x="1553"/>
        <item x="1554"/>
        <item x="1579"/>
        <item m="1" x="3617"/>
        <item m="1" x="3559"/>
        <item m="1" x="3554"/>
        <item m="1" x="3282"/>
        <item m="1" x="3332"/>
        <item m="1" x="3433"/>
        <item m="1" x="3448"/>
        <item m="1" x="3312"/>
        <item m="1" x="3435"/>
        <item m="1" x="3306"/>
        <item m="1" x="3427"/>
        <item m="1" x="3705"/>
        <item m="1" x="3762"/>
        <item m="1" x="3334"/>
        <item m="1" x="3355"/>
        <item m="1" x="3340"/>
        <item m="1" x="3742"/>
        <item m="1" x="3329"/>
        <item m="1" x="3609"/>
        <item m="1" x="3633"/>
        <item m="1" x="3423"/>
        <item m="1" x="3721"/>
        <item m="1" x="3309"/>
        <item x="1552"/>
        <item m="1" x="3461"/>
        <item m="1" x="3377"/>
        <item m="1" x="3358"/>
        <item m="1" x="3300"/>
        <item x="1566"/>
        <item x="1563"/>
        <item x="1564"/>
        <item x="1582"/>
        <item x="1580"/>
        <item x="1573"/>
        <item x="1577"/>
        <item x="1575"/>
        <item x="1578"/>
        <item x="1574"/>
        <item x="1567"/>
        <item x="1576"/>
        <item x="1572"/>
        <item m="1" x="3314"/>
        <item m="1" x="3743"/>
        <item m="1" x="3685"/>
        <item m="1" x="3260"/>
        <item m="1" x="3720"/>
        <item m="1" x="3378"/>
        <item m="1" x="3754"/>
        <item m="1" x="3416"/>
        <item m="1" x="3532"/>
        <item m="1" x="3552"/>
        <item m="1" x="3535"/>
        <item m="1" x="3393"/>
        <item m="1" x="3529"/>
        <item m="1" x="3255"/>
        <item m="1" x="3728"/>
        <item m="1" x="3525"/>
        <item m="1" x="3272"/>
        <item m="1" x="3396"/>
        <item m="1" x="3359"/>
        <item m="1" x="3459"/>
        <item m="1" x="3479"/>
        <item m="1" x="3466"/>
        <item m="1" x="3330"/>
        <item m="1" x="3557"/>
        <item m="1" x="3729"/>
        <item m="1" x="3640"/>
        <item m="1" x="3469"/>
        <item m="1" x="3387"/>
        <item m="1" x="3361"/>
        <item x="3126"/>
        <item x="3127"/>
        <item x="3128"/>
        <item x="3133"/>
        <item x="3116"/>
        <item x="3134"/>
        <item x="3135"/>
        <item x="3129"/>
        <item x="3115"/>
        <item x="3130"/>
        <item x="3131"/>
        <item x="3132"/>
        <item x="3067"/>
        <item x="3069"/>
        <item x="3073"/>
        <item x="3136"/>
        <item m="1" x="3717"/>
        <item m="1" x="3325"/>
        <item m="1" x="3568"/>
        <item m="1" x="3551"/>
        <item x="3137"/>
        <item x="3117"/>
        <item x="3138"/>
        <item x="3139"/>
        <item x="3118"/>
        <item x="3140"/>
        <item x="3141"/>
        <item x="3142"/>
        <item x="3143"/>
        <item x="3144"/>
        <item x="3145"/>
        <item x="3119"/>
        <item x="3146"/>
        <item x="3147"/>
        <item x="3148"/>
        <item x="3120"/>
        <item x="3149"/>
        <item x="3150"/>
        <item x="3172"/>
        <item x="3173"/>
        <item x="3174"/>
        <item x="3154"/>
        <item x="3155"/>
        <item x="3121"/>
        <item x="3156"/>
        <item x="3157"/>
        <item x="3158"/>
        <item x="3122"/>
        <item x="3159"/>
        <item x="3160"/>
        <item x="3175"/>
        <item x="3176"/>
        <item x="3177"/>
        <item x="3178"/>
        <item x="3179"/>
        <item x="3180"/>
        <item x="3161"/>
        <item x="3162"/>
        <item x="3163"/>
        <item x="3164"/>
        <item x="3165"/>
        <item x="3123"/>
        <item x="3166"/>
        <item x="3167"/>
        <item x="3168"/>
        <item x="3124"/>
        <item x="3169"/>
        <item m="1" x="3389"/>
        <item m="1" x="3331"/>
        <item m="1" x="3590"/>
        <item m="1" x="3722"/>
        <item m="1" x="3449"/>
        <item m="1" x="3732"/>
        <item m="1" x="3301"/>
        <item m="1" x="3318"/>
        <item m="1" x="3574"/>
        <item m="1" x="3468"/>
        <item m="1" x="3765"/>
        <item m="1" x="3352"/>
        <item m="1" x="3734"/>
        <item m="1" x="3360"/>
        <item m="1" x="3440"/>
        <item m="1" x="3533"/>
        <item m="1" x="3328"/>
        <item m="1" x="3489"/>
        <item m="1" x="3534"/>
        <item m="1" x="3566"/>
        <item m="1" x="3356"/>
        <item m="1" x="3616"/>
        <item m="1" x="3363"/>
        <item m="1" x="3464"/>
        <item m="1" x="3484"/>
        <item m="1" x="3733"/>
        <item m="1" x="3425"/>
        <item m="1" x="3747"/>
        <item m="1" x="3645"/>
        <item m="1" x="3597"/>
        <item m="1" x="3304"/>
        <item m="1" x="3434"/>
        <item m="1" x="3711"/>
        <item m="1" x="3443"/>
        <item m="1" x="3560"/>
        <item m="1" x="3577"/>
        <item m="1" x="3286"/>
        <item x="3074"/>
        <item x="1597"/>
        <item x="1660"/>
        <item x="3075"/>
        <item x="1598"/>
        <item x="1683"/>
        <item x="1706"/>
        <item x="1661"/>
        <item x="3076"/>
        <item x="1599"/>
        <item x="1684"/>
        <item x="1707"/>
        <item x="1662"/>
        <item x="3077"/>
        <item x="1600"/>
        <item x="1685"/>
        <item x="1708"/>
        <item x="3181"/>
        <item x="3182"/>
        <item x="3183"/>
        <item m="1" x="3295"/>
        <item x="1664"/>
        <item x="3079"/>
        <item x="1602"/>
        <item x="1687"/>
        <item x="1711"/>
        <item x="1663"/>
        <item x="3078"/>
        <item x="1601"/>
        <item x="1686"/>
        <item x="3184"/>
        <item x="1709"/>
        <item x="1710"/>
        <item x="1665"/>
        <item x="3080"/>
        <item x="1603"/>
        <item x="1688"/>
        <item x="1712"/>
        <item x="1666"/>
        <item x="3081"/>
        <item x="1604"/>
        <item x="1689"/>
        <item x="1713"/>
        <item x="1714"/>
        <item x="1667"/>
        <item x="3082"/>
        <item x="1605"/>
        <item x="1690"/>
        <item x="1715"/>
        <item x="1716"/>
        <item x="1668"/>
        <item x="3083"/>
        <item x="1606"/>
        <item x="1691"/>
        <item x="1717"/>
        <item x="1718"/>
        <item x="1669"/>
        <item x="3084"/>
        <item x="1607"/>
        <item x="1692"/>
        <item x="1719"/>
        <item x="1720"/>
        <item x="1721"/>
        <item x="1670"/>
        <item x="3085"/>
        <item x="1608"/>
        <item x="1693"/>
        <item x="1722"/>
        <item x="3185"/>
        <item x="1587"/>
        <item x="3186"/>
        <item x="1589"/>
        <item x="3088"/>
        <item x="1590"/>
        <item x="3187"/>
        <item x="1591"/>
        <item x="3090"/>
        <item x="1593"/>
        <item m="1" x="3408"/>
        <item x="3091"/>
        <item x="1609"/>
        <item m="1" x="3457"/>
        <item x="1610"/>
        <item x="1671"/>
        <item x="3188"/>
        <item x="1672"/>
        <item x="3092"/>
        <item x="1611"/>
        <item x="1612"/>
        <item x="1694"/>
        <item x="3189"/>
        <item x="1695"/>
        <item x="1724"/>
        <item x="1673"/>
        <item x="3094"/>
        <item x="1613"/>
        <item x="1696"/>
        <item x="1725"/>
        <item x="1726"/>
        <item x="3190"/>
        <item x="1674"/>
        <item x="3095"/>
        <item x="1614"/>
        <item x="1697"/>
        <item x="3191"/>
        <item x="1727"/>
        <item x="1675"/>
        <item x="3096"/>
        <item x="1615"/>
        <item x="1698"/>
        <item x="1728"/>
        <item x="1676"/>
        <item x="3097"/>
        <item x="1616"/>
        <item x="1699"/>
        <item x="1729"/>
        <item x="1730"/>
        <item x="1677"/>
        <item x="3098"/>
        <item x="1617"/>
        <item x="1700"/>
        <item x="1731"/>
        <item x="1679"/>
        <item x="3100"/>
        <item x="1619"/>
        <item x="1702"/>
        <item x="1734"/>
        <item x="1732"/>
        <item x="1678"/>
        <item x="3099"/>
        <item x="1618"/>
        <item x="1701"/>
        <item x="1733"/>
        <item x="1680"/>
        <item x="3101"/>
        <item x="1620"/>
        <item x="1703"/>
        <item x="1735"/>
        <item m="1" x="3556"/>
        <item x="1737"/>
        <item x="1682"/>
        <item x="3105"/>
        <item x="1624"/>
        <item x="1705"/>
        <item x="1738"/>
        <item x="3113"/>
        <item x="1626"/>
        <item x="3072"/>
        <item x="1790"/>
        <item x="3170"/>
        <item x="3125"/>
        <item x="3171"/>
        <item x="1739"/>
        <item x="1627"/>
        <item x="1765"/>
        <item x="1791"/>
        <item x="1740"/>
        <item x="1628"/>
        <item x="1766"/>
        <item x="1792"/>
        <item x="1741"/>
        <item x="1629"/>
        <item x="1767"/>
        <item x="1793"/>
        <item x="1743"/>
        <item x="1631"/>
        <item x="1769"/>
        <item x="1796"/>
        <item x="1742"/>
        <item x="1630"/>
        <item x="1768"/>
        <item x="1794"/>
        <item x="1795"/>
        <item x="1744"/>
        <item x="1632"/>
        <item x="1770"/>
        <item x="1797"/>
        <item x="1745"/>
        <item x="1633"/>
        <item x="1771"/>
        <item x="1798"/>
        <item x="1746"/>
        <item x="1634"/>
        <item x="1772"/>
        <item x="1799"/>
        <item x="1747"/>
        <item x="1635"/>
        <item x="1773"/>
        <item x="1800"/>
        <item x="1748"/>
        <item x="1636"/>
        <item x="1774"/>
        <item x="1801"/>
        <item x="3195"/>
        <item x="1749"/>
        <item x="1750"/>
        <item x="1637"/>
        <item x="1775"/>
        <item x="1802"/>
        <item x="1638"/>
        <item x="1639"/>
        <item x="1776"/>
        <item x="1640"/>
        <item x="1803"/>
        <item x="1594"/>
        <item x="1641"/>
        <item x="1752"/>
        <item x="1642"/>
        <item x="1753"/>
        <item x="1643"/>
        <item x="1644"/>
        <item x="1777"/>
        <item x="1778"/>
        <item x="1645"/>
        <item x="1804"/>
        <item x="1754"/>
        <item x="1646"/>
        <item x="1779"/>
        <item x="1805"/>
        <item x="1755"/>
        <item x="1647"/>
        <item x="1780"/>
        <item x="1806"/>
        <item x="1648"/>
        <item x="1757"/>
        <item x="1649"/>
        <item x="1782"/>
        <item x="1808"/>
        <item x="1758"/>
        <item x="1650"/>
        <item x="1783"/>
        <item x="1809"/>
        <item x="1760"/>
        <item x="1652"/>
        <item x="1785"/>
        <item x="1811"/>
        <item x="1759"/>
        <item x="1651"/>
        <item x="1784"/>
        <item x="1810"/>
        <item x="1762"/>
        <item x="1654"/>
        <item x="1787"/>
        <item x="1813"/>
        <item x="1764"/>
        <item x="1658"/>
        <item x="1789"/>
        <item x="1815"/>
        <item x="1540"/>
        <item x="1541"/>
        <item x="1543"/>
        <item x="1544"/>
        <item x="1545"/>
        <item x="1546"/>
        <item x="1547"/>
        <item x="1548"/>
        <item x="1549"/>
        <item x="1595"/>
        <item x="3112"/>
        <item m="1" x="3744"/>
        <item x="1596"/>
        <item x="1659"/>
        <item x="1584"/>
        <item m="1" x="3718"/>
        <item m="1" x="3641"/>
        <item m="1" x="3477"/>
        <item m="1" x="3725"/>
        <item m="1" x="3258"/>
        <item m="1" x="3695"/>
        <item m="1" x="3703"/>
        <item m="1" x="3382"/>
        <item m="1" x="3476"/>
        <item x="0"/>
        <item x="12"/>
        <item x="1"/>
        <item x="2"/>
        <item m="1" x="3521"/>
        <item x="13"/>
        <item x="14"/>
        <item m="1" x="3383"/>
        <item m="1" x="3404"/>
        <item x="3"/>
        <item m="1" x="3369"/>
        <item x="15"/>
        <item x="16"/>
        <item m="1" x="3249"/>
        <item m="1" x="3262"/>
        <item x="17"/>
        <item x="4"/>
        <item x="18"/>
        <item x="5"/>
        <item x="6"/>
        <item m="1" x="3596"/>
        <item x="19"/>
        <item m="1" x="3516"/>
        <item m="1" x="3345"/>
        <item x="7"/>
        <item m="1" x="3692"/>
        <item x="20"/>
        <item m="1" x="3436"/>
        <item m="1" x="3471"/>
        <item x="10"/>
        <item m="1" x="3353"/>
        <item x="23"/>
        <item m="1" x="3642"/>
        <item m="1" x="3678"/>
        <item x="11"/>
        <item m="1" x="3541"/>
        <item x="24"/>
        <item m="1" x="3337"/>
        <item m="1" x="3759"/>
        <item x="49"/>
        <item x="25"/>
        <item x="26"/>
        <item x="27"/>
        <item m="1" x="3708"/>
        <item x="50"/>
        <item x="51"/>
        <item m="1" x="3397"/>
        <item m="1" x="3319"/>
        <item x="28"/>
        <item m="1" x="3700"/>
        <item x="52"/>
        <item x="53"/>
        <item m="1" x="3583"/>
        <item m="1" x="3602"/>
        <item x="29"/>
        <item m="1" x="3598"/>
        <item x="54"/>
        <item x="55"/>
        <item m="1" x="3279"/>
        <item m="1" x="3738"/>
        <item x="30"/>
        <item m="1" x="3290"/>
        <item x="56"/>
        <item x="57"/>
        <item m="1" x="3526"/>
        <item m="1" x="3429"/>
        <item x="31"/>
        <item m="1" x="3431"/>
        <item x="58"/>
        <item x="59"/>
        <item m="1" x="3666"/>
        <item m="1" x="3588"/>
        <item x="32"/>
        <item m="1" x="3370"/>
        <item x="60"/>
        <item x="61"/>
        <item m="1" x="3250"/>
        <item m="1" x="3263"/>
        <item x="33"/>
        <item m="1" x="3428"/>
        <item x="62"/>
        <item x="63"/>
        <item m="1" x="3313"/>
        <item m="1" x="3327"/>
        <item x="34"/>
        <item m="1" x="3269"/>
        <item x="64"/>
        <item x="65"/>
        <item m="1" x="3689"/>
        <item m="1" x="3699"/>
        <item x="198"/>
        <item m="1" x="3515"/>
        <item x="66"/>
        <item x="67"/>
        <item m="1" x="3381"/>
        <item m="1" x="3400"/>
        <item x="35"/>
        <item x="68"/>
        <item x="69"/>
        <item x="36"/>
        <item x="37"/>
        <item x="38"/>
        <item m="1" x="3302"/>
        <item x="70"/>
        <item m="1" x="3634"/>
        <item m="1" x="3547"/>
        <item x="39"/>
        <item m="1" x="3675"/>
        <item x="71"/>
        <item m="1" x="3424"/>
        <item m="1" x="3451"/>
        <item x="40"/>
        <item m="1" x="3696"/>
        <item x="72"/>
        <item m="1" x="3503"/>
        <item m="1" x="3384"/>
        <item x="41"/>
        <item m="1" x="3564"/>
        <item x="73"/>
        <item m="1" x="3316"/>
        <item m="1" x="3342"/>
        <item x="42"/>
        <item m="1" x="3274"/>
        <item x="74"/>
        <item m="1" x="3735"/>
        <item m="1" x="3575"/>
        <item x="43"/>
        <item m="1" x="3693"/>
        <item x="75"/>
        <item m="1" x="3437"/>
        <item m="1" x="3472"/>
        <item x="44"/>
        <item m="1" x="3528"/>
        <item x="76"/>
        <item m="1" x="3326"/>
        <item m="1" x="3753"/>
        <item x="47"/>
        <item m="1" x="3354"/>
        <item x="79"/>
        <item m="1" x="3643"/>
        <item m="1" x="3679"/>
        <item x="48"/>
        <item m="1" x="3542"/>
        <item x="80"/>
        <item m="1" x="3338"/>
        <item m="1" x="3760"/>
        <item x="91"/>
        <item x="81"/>
        <item x="82"/>
        <item m="1" x="3447"/>
        <item x="92"/>
        <item x="93"/>
        <item m="1" x="3684"/>
        <item m="1" x="3607"/>
        <item x="199"/>
        <item m="1" x="3531"/>
        <item x="94"/>
        <item x="95"/>
        <item m="1" x="3401"/>
        <item m="1" x="3413"/>
        <item x="83"/>
        <item x="96"/>
        <item x="97"/>
        <item x="84"/>
        <item x="85"/>
        <item m="1" x="3410"/>
        <item x="98"/>
        <item m="1" x="3707"/>
        <item m="1" x="3736"/>
        <item x="87"/>
        <item m="1" x="3716"/>
        <item x="100"/>
        <item m="1" x="3637"/>
        <item m="1" x="3474"/>
        <item x="86"/>
        <item m="1" x="3294"/>
        <item x="99"/>
        <item m="1" x="3751"/>
        <item m="1" x="3591"/>
        <item x="88"/>
        <item m="1" x="3538"/>
        <item x="101"/>
        <item m="1" x="3292"/>
        <item m="1" x="3321"/>
        <item x="89"/>
        <item m="1" x="3704"/>
        <item x="102"/>
        <item m="1" x="3458"/>
        <item m="1" x="3490"/>
        <item x="90"/>
        <item m="1" x="3710"/>
        <item x="103"/>
        <item m="1" x="3619"/>
        <item m="1" x="3462"/>
        <item x="200"/>
        <item m="1" x="3750"/>
        <item x="104"/>
        <item m="1" x="3668"/>
        <item m="1" x="3511"/>
        <item x="110"/>
        <item x="105"/>
        <item x="106"/>
        <item m="1" x="3578"/>
        <item x="111"/>
        <item x="112"/>
        <item m="1" x="3444"/>
        <item m="1" x="3463"/>
        <item x="113"/>
        <item x="114"/>
        <item x="107"/>
        <item x="108"/>
        <item m="1" x="3601"/>
        <item x="115"/>
        <item m="1" x="3348"/>
        <item m="1" x="3373"/>
        <item m="1" x="3388"/>
        <item x="116"/>
        <item m="1" x="3677"/>
        <item m="1" x="3460"/>
        <item x="109"/>
        <item x="117"/>
        <item x="146"/>
        <item x="118"/>
        <item x="119"/>
        <item m="1" x="3523"/>
        <item x="147"/>
        <item x="148"/>
        <item m="1" x="3385"/>
        <item m="1" x="3405"/>
        <item x="120"/>
        <item m="1" x="3709"/>
        <item x="149"/>
        <item x="150"/>
        <item m="1" x="3399"/>
        <item m="1" x="3320"/>
        <item x="121"/>
        <item m="1" x="3702"/>
        <item x="151"/>
        <item x="152"/>
        <item m="1" x="3584"/>
        <item m="1" x="3603"/>
        <item x="122"/>
        <item m="1" x="3600"/>
        <item x="153"/>
        <item x="154"/>
        <item m="1" x="3280"/>
        <item m="1" x="3739"/>
        <item x="123"/>
        <item m="1" x="3390"/>
        <item x="155"/>
        <item x="156"/>
        <item m="1" x="3268"/>
        <item m="1" x="3285"/>
        <item x="124"/>
        <item m="1" x="3291"/>
        <item x="157"/>
        <item x="158"/>
        <item m="1" x="3527"/>
        <item m="1" x="3430"/>
        <item x="125"/>
        <item m="1" x="3432"/>
        <item x="159"/>
        <item x="160"/>
        <item m="1" x="3667"/>
        <item m="1" x="3589"/>
        <item x="126"/>
        <item m="1" x="3308"/>
        <item x="161"/>
        <item x="162"/>
        <item m="1" x="3724"/>
        <item m="1" x="3741"/>
        <item x="127"/>
        <item m="1" x="3371"/>
        <item x="163"/>
        <item x="164"/>
        <item m="1" x="3251"/>
        <item m="1" x="3264"/>
        <item x="128"/>
        <item m="1" x="3270"/>
        <item x="165"/>
        <item x="166"/>
        <item m="1" x="3690"/>
        <item m="1" x="3701"/>
        <item x="129"/>
        <item m="1" x="3683"/>
        <item x="167"/>
        <item x="168"/>
        <item m="1" x="3372"/>
        <item m="1" x="3293"/>
        <item x="130"/>
        <item x="169"/>
        <item x="170"/>
        <item x="131"/>
        <item x="132"/>
        <item m="1" x="3599"/>
        <item x="171"/>
        <item m="1" x="3518"/>
        <item m="1" x="3346"/>
        <item x="133"/>
        <item m="1" x="3303"/>
        <item x="172"/>
        <item m="1" x="3636"/>
        <item m="1" x="3548"/>
        <item x="134"/>
        <item m="1" x="3676"/>
        <item x="173"/>
        <item m="1" x="3426"/>
        <item m="1" x="3452"/>
        <item x="136"/>
        <item m="1" x="3376"/>
        <item x="175"/>
        <item m="1" x="3663"/>
        <item m="1" x="3439"/>
        <item x="135"/>
        <item m="1" x="3613"/>
        <item x="174"/>
        <item m="1" x="3412"/>
        <item m="1" x="3311"/>
        <item x="137"/>
        <item m="1" x="3697"/>
        <item x="176"/>
        <item m="1" x="3504"/>
        <item m="1" x="3386"/>
        <item x="138"/>
        <item m="1" x="3565"/>
        <item x="177"/>
        <item m="1" x="3317"/>
        <item m="1" x="3343"/>
        <item x="139"/>
        <item m="1" x="3275"/>
        <item x="178"/>
        <item m="1" x="3737"/>
        <item m="1" x="3576"/>
        <item x="140"/>
        <item m="1" x="3694"/>
        <item x="179"/>
        <item m="1" x="3438"/>
        <item m="1" x="3473"/>
        <item x="141"/>
        <item m="1" x="3284"/>
        <item x="180"/>
        <item m="1" x="3698"/>
        <item m="1" x="3712"/>
        <item x="201"/>
        <item m="1" x="3731"/>
        <item x="181"/>
        <item m="1" x="3656"/>
        <item m="1" x="3486"/>
        <item x="142"/>
        <item m="1" x="3296"/>
        <item x="182"/>
        <item m="1" x="3752"/>
        <item m="1" x="3594"/>
        <item x="143"/>
        <item m="1" x="3586"/>
        <item x="183"/>
        <item m="1" x="3335"/>
        <item m="1" x="3364"/>
        <item x="144"/>
        <item m="1" x="3508"/>
        <item x="184"/>
        <item m="1" x="3254"/>
        <item m="1" x="3283"/>
        <item x="145"/>
        <item m="1" x="3545"/>
        <item x="185"/>
        <item m="1" x="3339"/>
        <item m="1" x="3761"/>
        <item x="186"/>
        <item x="191"/>
        <item x="192"/>
        <item x="193"/>
        <item x="187"/>
        <item x="188"/>
        <item sd="0" x="189"/>
        <item h="1" x="190"/>
        <item x="194"/>
        <item x="195"/>
        <item m="1" x="3571"/>
        <item m="1" x="3522"/>
        <item m="1" x="3481"/>
        <item m="1" x="3403"/>
        <item m="1" x="3572"/>
        <item m="1" x="3524"/>
        <item m="1" x="3482"/>
        <item m="1" x="3406"/>
        <item m="1" x="3611"/>
        <item m="1" x="3267"/>
        <item m="1" x="3392"/>
        <item m="1" x="3368"/>
        <item x="196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1"/>
        <item x="232"/>
        <item x="233"/>
        <item x="234"/>
        <item x="296"/>
        <item x="297"/>
        <item x="298"/>
        <item x="285"/>
        <item x="299"/>
        <item x="286"/>
        <item x="300"/>
        <item x="287"/>
        <item x="301"/>
        <item x="288"/>
        <item x="302"/>
        <item x="289"/>
        <item x="303"/>
        <item x="290"/>
        <item x="304"/>
        <item x="291"/>
        <item x="305"/>
        <item x="292"/>
        <item x="306"/>
        <item x="293"/>
        <item x="307"/>
        <item x="294"/>
        <item x="308"/>
        <item x="295"/>
        <item x="235"/>
        <item x="236"/>
        <item x="237"/>
        <item x="238"/>
        <item x="240"/>
        <item x="241"/>
        <item x="242"/>
        <item x="243"/>
        <item m="1" x="3562"/>
        <item m="1" x="3659"/>
        <item m="1" x="3441"/>
        <item m="1" x="3513"/>
        <item x="245"/>
        <item x="246"/>
        <item x="320"/>
        <item x="247"/>
        <item x="321"/>
        <item x="322"/>
        <item x="309"/>
        <item x="323"/>
        <item x="310"/>
        <item x="324"/>
        <item x="311"/>
        <item x="325"/>
        <item x="312"/>
        <item x="326"/>
        <item x="313"/>
        <item x="327"/>
        <item x="314"/>
        <item x="328"/>
        <item x="315"/>
        <item x="329"/>
        <item x="316"/>
        <item x="330"/>
        <item x="317"/>
        <item x="331"/>
        <item x="318"/>
        <item x="332"/>
        <item x="319"/>
        <item x="345"/>
        <item x="347"/>
        <item x="348"/>
        <item x="334"/>
        <item x="349"/>
        <item x="335"/>
        <item x="350"/>
        <item x="336"/>
        <item x="351"/>
        <item x="337"/>
        <item x="352"/>
        <item x="338"/>
        <item x="353"/>
        <item x="339"/>
        <item x="340"/>
        <item x="354"/>
        <item x="341"/>
        <item x="355"/>
        <item x="342"/>
        <item x="356"/>
        <item x="343"/>
        <item x="357"/>
        <item x="344"/>
        <item x="369"/>
        <item x="371"/>
        <item x="372"/>
        <item x="358"/>
        <item x="373"/>
        <item x="359"/>
        <item x="374"/>
        <item x="360"/>
        <item x="375"/>
        <item x="361"/>
        <item x="376"/>
        <item x="362"/>
        <item x="377"/>
        <item x="363"/>
        <item x="378"/>
        <item x="364"/>
        <item x="379"/>
        <item x="365"/>
        <item x="380"/>
        <item x="366"/>
        <item x="381"/>
        <item x="367"/>
        <item x="382"/>
        <item x="368"/>
        <item x="383"/>
        <item x="384"/>
        <item x="385"/>
        <item x="386"/>
        <item x="387"/>
        <item x="388"/>
        <item x="389"/>
        <item x="390"/>
        <item x="391"/>
        <item x="248"/>
        <item m="1" x="3563"/>
        <item m="1" x="3660"/>
        <item m="1" x="3442"/>
        <item m="1" x="3514"/>
        <item x="249"/>
        <item x="250"/>
        <item x="251"/>
        <item x="403"/>
        <item x="404"/>
        <item x="405"/>
        <item x="392"/>
        <item x="406"/>
        <item x="393"/>
        <item x="407"/>
        <item x="394"/>
        <item x="408"/>
        <item x="395"/>
        <item x="409"/>
        <item x="396"/>
        <item x="410"/>
        <item x="397"/>
        <item x="411"/>
        <item x="398"/>
        <item x="412"/>
        <item x="399"/>
        <item x="413"/>
        <item x="400"/>
        <item x="414"/>
        <item x="401"/>
        <item x="415"/>
        <item x="402"/>
        <item x="427"/>
        <item x="428"/>
        <item x="429"/>
        <item x="430"/>
        <item x="416"/>
        <item x="431"/>
        <item x="417"/>
        <item x="432"/>
        <item x="418"/>
        <item x="433"/>
        <item x="419"/>
        <item x="434"/>
        <item x="420"/>
        <item x="435"/>
        <item x="421"/>
        <item x="422"/>
        <item x="436"/>
        <item x="423"/>
        <item x="437"/>
        <item x="424"/>
        <item x="438"/>
        <item x="425"/>
        <item x="439"/>
        <item x="426"/>
        <item x="451"/>
        <item x="452"/>
        <item x="453"/>
        <item x="454"/>
        <item x="440"/>
        <item x="455"/>
        <item x="441"/>
        <item x="456"/>
        <item x="442"/>
        <item x="457"/>
        <item x="443"/>
        <item x="458"/>
        <item x="444"/>
        <item x="459"/>
        <item x="445"/>
        <item x="446"/>
        <item x="460"/>
        <item x="447"/>
        <item x="461"/>
        <item x="448"/>
        <item x="462"/>
        <item x="449"/>
        <item x="463"/>
        <item x="450"/>
        <item x="475"/>
        <item x="476"/>
        <item x="477"/>
        <item x="464"/>
        <item x="478"/>
        <item x="465"/>
        <item x="479"/>
        <item x="466"/>
        <item x="480"/>
        <item x="467"/>
        <item x="481"/>
        <item x="468"/>
        <item x="482"/>
        <item x="469"/>
        <item x="483"/>
        <item x="470"/>
        <item x="484"/>
        <item x="471"/>
        <item x="485"/>
        <item x="472"/>
        <item x="486"/>
        <item x="473"/>
        <item x="487"/>
        <item x="474"/>
        <item x="499"/>
        <item x="500"/>
        <item x="501"/>
        <item x="488"/>
        <item x="502"/>
        <item x="489"/>
        <item x="503"/>
        <item x="490"/>
        <item x="504"/>
        <item x="491"/>
        <item x="505"/>
        <item x="492"/>
        <item x="506"/>
        <item x="493"/>
        <item x="507"/>
        <item x="494"/>
        <item x="508"/>
        <item x="495"/>
        <item x="509"/>
        <item x="496"/>
        <item x="510"/>
        <item x="497"/>
        <item x="511"/>
        <item x="498"/>
        <item x="512"/>
        <item x="513"/>
        <item x="514"/>
        <item x="515"/>
        <item x="516"/>
        <item x="252"/>
        <item x="253"/>
        <item x="254"/>
        <item x="255"/>
        <item x="256"/>
        <item x="257"/>
        <item x="258"/>
        <item m="1" x="3367"/>
        <item m="1" x="3336"/>
        <item m="1" x="3349"/>
        <item m="1" x="3324"/>
        <item x="260"/>
        <item x="261"/>
        <item x="262"/>
        <item x="263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6"/>
        <item x="535"/>
        <item x="537"/>
        <item x="541"/>
        <item x="538"/>
        <item x="539"/>
        <item x="540"/>
        <item m="1" x="3455"/>
        <item m="1" x="3446"/>
        <item m="1" x="3475"/>
        <item m="1" x="3450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76"/>
        <item x="577"/>
        <item x="578"/>
        <item x="569"/>
        <item x="579"/>
        <item x="570"/>
        <item x="583"/>
        <item x="574"/>
        <item x="264"/>
        <item x="265"/>
        <item x="266"/>
        <item x="267"/>
        <item x="268"/>
        <item x="269"/>
        <item x="270"/>
        <item x="271"/>
        <item m="1" x="3517"/>
        <item m="1" x="3612"/>
        <item m="1" x="3402"/>
        <item m="1" x="3454"/>
        <item x="272"/>
        <item x="273"/>
        <item x="586"/>
        <item x="587"/>
        <item x="588"/>
        <item x="590"/>
        <item x="585"/>
        <item x="594"/>
        <item x="604"/>
        <item x="606"/>
        <item x="595"/>
        <item x="607"/>
        <item x="596"/>
        <item x="608"/>
        <item x="597"/>
        <item x="609"/>
        <item x="598"/>
        <item x="611"/>
        <item x="600"/>
        <item x="613"/>
        <item x="602"/>
        <item x="615"/>
        <item x="616"/>
        <item x="618"/>
        <item x="619"/>
        <item x="622"/>
        <item x="628"/>
        <item x="629"/>
        <item x="625"/>
        <item x="630"/>
        <item x="634"/>
        <item x="647"/>
        <item x="648"/>
        <item x="636"/>
        <item x="649"/>
        <item x="637"/>
        <item x="655"/>
        <item x="643"/>
        <item x="658"/>
        <item x="646"/>
        <item x="673"/>
        <item x="674"/>
        <item x="659"/>
        <item x="675"/>
        <item x="676"/>
        <item x="660"/>
        <item x="677"/>
        <item x="678"/>
        <item x="679"/>
        <item x="680"/>
        <item x="681"/>
        <item x="668"/>
        <item x="687"/>
        <item x="671"/>
        <item x="698"/>
        <item x="699"/>
        <item x="689"/>
        <item x="700"/>
        <item x="701"/>
        <item x="690"/>
        <item x="695"/>
        <item x="707"/>
        <item x="697"/>
        <item x="708"/>
        <item x="274"/>
        <item x="275"/>
        <item x="276"/>
        <item x="277"/>
        <item x="278"/>
        <item x="279"/>
        <item x="280"/>
        <item x="281"/>
        <item x="282"/>
        <item m="1" x="3487"/>
        <item m="1" x="3315"/>
        <item m="1" x="3585"/>
        <item m="1" x="3658"/>
        <item x="284"/>
        <item x="710"/>
        <item x="712"/>
        <item x="713"/>
        <item x="715"/>
        <item x="716"/>
        <item x="718"/>
        <item x="719"/>
        <item x="720"/>
        <item x="721"/>
        <item x="717"/>
        <item x="723"/>
        <item x="724"/>
        <item x="725"/>
        <item x="722"/>
        <item x="729"/>
        <item x="730"/>
        <item x="731"/>
        <item x="727"/>
        <item x="734"/>
        <item x="732"/>
        <item x="735"/>
        <item x="736"/>
        <item x="733"/>
        <item x="737"/>
        <item x="743"/>
        <item x="738"/>
        <item x="744"/>
        <item x="739"/>
        <item x="745"/>
        <item x="740"/>
        <item x="746"/>
        <item x="741"/>
        <item x="747"/>
        <item x="748"/>
        <item x="749"/>
        <item x="750"/>
        <item x="755"/>
        <item x="751"/>
        <item x="756"/>
        <item x="752"/>
        <item x="757"/>
        <item x="753"/>
        <item x="758"/>
        <item x="754"/>
        <item x="763"/>
        <item x="759"/>
        <item x="764"/>
        <item x="760"/>
        <item x="765"/>
        <item x="761"/>
        <item x="766"/>
        <item x="762"/>
        <item x="771"/>
        <item x="767"/>
        <item x="772"/>
        <item x="768"/>
        <item x="773"/>
        <item x="769"/>
        <item x="774"/>
        <item x="770"/>
        <item x="779"/>
        <item x="775"/>
        <item x="780"/>
        <item x="776"/>
        <item x="781"/>
        <item x="777"/>
        <item x="782"/>
        <item x="778"/>
        <item x="787"/>
        <item x="783"/>
        <item x="788"/>
        <item x="784"/>
        <item x="789"/>
        <item x="785"/>
        <item x="790"/>
        <item x="786"/>
        <item x="791"/>
        <item x="794"/>
        <item x="792"/>
        <item x="795"/>
        <item x="793"/>
        <item x="799"/>
        <item x="796"/>
        <item x="800"/>
        <item x="797"/>
        <item x="801"/>
        <item x="798"/>
        <item x="805"/>
        <item x="802"/>
        <item x="806"/>
        <item x="803"/>
        <item x="807"/>
        <item x="804"/>
        <item x="811"/>
        <item x="808"/>
        <item x="812"/>
        <item x="809"/>
        <item x="813"/>
        <item x="810"/>
        <item x="816"/>
        <item x="814"/>
        <item x="817"/>
        <item x="815"/>
        <item x="822"/>
        <item x="818"/>
        <item x="823"/>
        <item x="819"/>
        <item x="824"/>
        <item x="820"/>
        <item x="828"/>
        <item x="825"/>
        <item x="829"/>
        <item x="826"/>
        <item x="830"/>
        <item x="827"/>
        <item x="837"/>
        <item x="831"/>
        <item x="838"/>
        <item x="832"/>
        <item x="840"/>
        <item x="834"/>
        <item x="841"/>
        <item x="835"/>
        <item x="842"/>
        <item x="843"/>
        <item x="844"/>
        <item x="848"/>
        <item x="846"/>
        <item x="851"/>
        <item x="849"/>
        <item x="852"/>
        <item x="850"/>
        <item x="856"/>
        <item x="853"/>
        <item x="857"/>
        <item x="854"/>
        <item x="858"/>
        <item x="855"/>
        <item x="863"/>
        <item x="859"/>
        <item x="864"/>
        <item x="860"/>
        <item x="865"/>
        <item x="861"/>
        <item x="866"/>
        <item x="862"/>
        <item x="870"/>
        <item x="867"/>
        <item x="871"/>
        <item x="868"/>
        <item x="872"/>
        <item x="869"/>
        <item x="876"/>
        <item x="873"/>
        <item x="877"/>
        <item x="874"/>
        <item x="878"/>
        <item x="875"/>
        <item x="882"/>
        <item x="879"/>
        <item x="883"/>
        <item x="880"/>
        <item x="884"/>
        <item x="881"/>
        <item x="885"/>
        <item x="888"/>
        <item x="886"/>
        <item x="889"/>
        <item x="887"/>
        <item x="893"/>
        <item x="890"/>
        <item x="894"/>
        <item x="891"/>
        <item x="895"/>
        <item x="892"/>
        <item x="896"/>
        <item x="897"/>
        <item x="901"/>
        <item x="898"/>
        <item x="902"/>
        <item x="899"/>
        <item x="903"/>
        <item x="900"/>
        <item x="909"/>
        <item x="904"/>
        <item x="910"/>
        <item x="905"/>
        <item x="906"/>
        <item x="911"/>
        <item x="907"/>
        <item m="1" x="3639"/>
        <item m="1" x="3592"/>
        <item m="1" x="3764"/>
        <item x="913"/>
        <item m="1" x="3365"/>
        <item m="1" x="3379"/>
        <item x="914"/>
        <item x="917"/>
        <item x="918"/>
        <item x="919"/>
        <item x="916"/>
        <item x="920"/>
        <item x="921"/>
        <item x="922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47"/>
        <item x="948"/>
        <item x="949"/>
        <item x="950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m="1" x="3445"/>
        <item m="1" x="3510"/>
        <item m="1" x="3766"/>
        <item m="1" x="3546"/>
        <item m="1" x="3569"/>
        <item m="1" x="3483"/>
        <item m="1" x="3453"/>
        <item m="1" x="3398"/>
        <item x="971"/>
        <item x="973"/>
        <item x="974"/>
        <item x="975"/>
        <item x="976"/>
        <item x="977"/>
        <item x="983"/>
        <item x="984"/>
        <item x="986"/>
        <item x="991"/>
        <item m="1" x="3512"/>
        <item m="1" x="3579"/>
        <item m="1" x="3470"/>
        <item m="1" x="3480"/>
        <item x="992"/>
        <item x="994"/>
        <item x="996"/>
        <item x="997"/>
        <item x="998"/>
        <item x="999"/>
        <item x="1000"/>
        <item x="1002"/>
        <item x="1003"/>
        <item x="1005"/>
        <item x="1006"/>
        <item x="1008"/>
        <item x="1009"/>
        <item x="1011"/>
        <item x="1013"/>
        <item x="1015"/>
        <item x="1016"/>
        <item x="1017"/>
        <item x="1018"/>
        <item x="1020"/>
        <item x="1021"/>
        <item x="1022"/>
        <item x="1023"/>
        <item x="1024"/>
        <item x="1025"/>
        <item x="1026"/>
        <item x="1027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1"/>
        <item x="1042"/>
        <item x="1043"/>
        <item x="1044"/>
        <item x="1045"/>
        <item x="1046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2"/>
        <item x="1073"/>
        <item x="1075"/>
        <item x="1076"/>
        <item x="1077"/>
        <item x="1078"/>
        <item x="1079"/>
        <item x="1080"/>
        <item x="1081"/>
        <item x="1082"/>
        <item x="1083"/>
        <item x="1084"/>
        <item x="1086"/>
        <item x="1087"/>
        <item x="1088"/>
        <item x="1089"/>
        <item x="1090"/>
        <item x="1091"/>
        <item x="1092"/>
        <item x="1093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9"/>
        <item x="1120"/>
        <item x="1121"/>
        <item x="1123"/>
        <item x="1124"/>
        <item x="1125"/>
        <item x="1126"/>
        <item x="1127"/>
        <item x="1128"/>
        <item x="1131"/>
        <item x="1135"/>
        <item x="1138"/>
        <item x="1139"/>
        <item x="1140"/>
        <item x="1133"/>
        <item x="1141"/>
        <item x="1142"/>
        <item x="1143"/>
        <item x="1144"/>
        <item x="1145"/>
        <item x="1146"/>
        <item x="1147"/>
        <item x="1148"/>
        <item x="1149"/>
        <item x="1153"/>
        <item x="1154"/>
        <item x="1155"/>
        <item x="1157"/>
        <item x="1162"/>
        <item x="1165"/>
        <item x="1166"/>
        <item x="1167"/>
        <item x="1168"/>
        <item x="1178"/>
        <item x="1169"/>
        <item x="1179"/>
        <item x="1170"/>
        <item x="1180"/>
        <item x="1171"/>
        <item x="1181"/>
        <item x="1172"/>
        <item x="1183"/>
        <item x="1174"/>
        <item x="1184"/>
        <item x="1175"/>
        <item x="1185"/>
        <item x="1176"/>
        <item x="1186"/>
        <item x="1177"/>
        <item m="1" x="3507"/>
        <item m="1" x="3558"/>
        <item m="1" x="3323"/>
        <item m="1" x="3570"/>
        <item m="1" x="3763"/>
        <item m="1" x="3478"/>
        <item m="1" x="3297"/>
        <item m="1" x="3414"/>
        <item m="1" x="3415"/>
        <item m="1" x="3687"/>
        <item m="1" x="3715"/>
        <item m="1" x="3305"/>
        <item m="1" x="3344"/>
        <item m="1" x="3485"/>
        <item m="1" x="3635"/>
        <item m="1" x="3366"/>
        <item m="1" x="3756"/>
        <item m="1" x="3768"/>
        <item m="1" x="3614"/>
        <item m="1" x="3407"/>
        <item m="1" x="3411"/>
        <item m="1" x="3298"/>
        <item m="1" x="3259"/>
        <item m="1" x="3553"/>
        <item m="1" x="3661"/>
        <item m="1" x="3543"/>
        <item m="1" x="3662"/>
        <item m="1" x="3544"/>
        <item m="1" x="3740"/>
        <item m="1" x="3374"/>
        <item m="1" x="3631"/>
        <item m="1" x="3341"/>
        <item m="1" x="3606"/>
        <item m="1" x="3669"/>
        <item m="1" x="3680"/>
        <item m="1" x="3691"/>
        <item m="1" x="3333"/>
        <item m="1" x="3686"/>
        <item m="1" x="3567"/>
        <item m="1" x="3682"/>
        <item m="1" x="3561"/>
        <item m="1" x="3638"/>
        <item m="1" x="3491"/>
        <item m="1" x="3409"/>
        <item m="1" x="3375"/>
        <item m="1" x="3688"/>
        <item m="1" x="3665"/>
        <item m="1" x="3257"/>
        <item m="1" x="3672"/>
        <item m="1" x="3395"/>
        <item m="1" x="3664"/>
        <item m="1" x="3307"/>
        <item m="1" x="3281"/>
        <item m="1" x="3347"/>
        <item m="1" x="3755"/>
        <item m="1" x="3380"/>
        <item m="1" x="3271"/>
        <item m="1" x="3726"/>
        <item m="1" x="3727"/>
        <item m="1" x="3530"/>
        <item m="1" x="3417"/>
        <item m="1" x="3418"/>
        <item m="1" x="3519"/>
        <item m="1" x="3419"/>
        <item m="1" x="3420"/>
        <item m="1" x="3520"/>
        <item m="1" x="3421"/>
        <item m="1" x="3350"/>
        <item m="1" x="3322"/>
        <item m="1" x="3580"/>
        <item m="1" x="3657"/>
        <item m="1" x="3549"/>
        <item m="1" x="3536"/>
        <item m="1" x="3467"/>
        <item m="1" x="3351"/>
        <item m="1" x="3632"/>
        <item m="1" x="3644"/>
        <item m="1" x="3610"/>
        <item m="1" x="3310"/>
        <item m="1" x="3502"/>
        <item m="1" x="3465"/>
        <item m="1" x="3573"/>
        <item m="1" x="3615"/>
        <item m="1" x="3550"/>
        <item m="1" x="3261"/>
        <item m="1" x="3757"/>
        <item m="1" x="3745"/>
        <item m="1" x="3505"/>
        <item m="1" x="3646"/>
        <item m="1" x="3492"/>
        <item m="1" x="3621"/>
        <item m="1" x="3647"/>
        <item m="1" x="3493"/>
        <item m="1" x="3622"/>
        <item m="1" x="3648"/>
        <item m="1" x="3494"/>
        <item m="1" x="3623"/>
        <item m="1" x="3670"/>
        <item m="1" x="3581"/>
        <item m="1" x="3604"/>
        <item m="1" x="3649"/>
        <item m="1" x="3495"/>
        <item m="1" x="3624"/>
        <item m="1" x="3288"/>
        <item m="1" x="3748"/>
        <item m="1" x="3277"/>
        <item m="1" x="3650"/>
        <item m="1" x="3496"/>
        <item m="1" x="3625"/>
        <item m="1" x="3758"/>
        <item m="1" x="3746"/>
        <item m="1" x="3506"/>
        <item m="1" x="3651"/>
        <item m="1" x="3497"/>
        <item m="1" x="3626"/>
        <item m="1" x="3652"/>
        <item m="1" x="3498"/>
        <item m="1" x="3627"/>
        <item m="1" x="3653"/>
        <item m="1" x="3499"/>
        <item m="1" x="3628"/>
        <item m="1" x="3671"/>
        <item m="1" x="3582"/>
        <item m="1" x="3605"/>
        <item m="1" x="3654"/>
        <item m="1" x="3500"/>
        <item m="1" x="3629"/>
        <item m="1" x="3289"/>
        <item m="1" x="3749"/>
        <item m="1" x="3278"/>
        <item m="1" x="3655"/>
        <item m="1" x="3501"/>
        <item m="1" x="3630"/>
        <item m="1" x="3256"/>
        <item m="1" x="3714"/>
        <item m="1" x="3248"/>
        <item m="1" x="3767"/>
        <item m="1" x="3273"/>
        <item m="1" x="3252"/>
        <item m="1" x="3540"/>
        <item m="1" x="3719"/>
        <item m="1" x="3247"/>
        <item x="8"/>
        <item x="45"/>
        <item x="197"/>
        <item x="213"/>
        <item x="214"/>
        <item x="215"/>
        <item x="346"/>
        <item x="370"/>
        <item x="533"/>
        <item x="571"/>
        <item x="572"/>
        <item x="573"/>
        <item x="575"/>
        <item x="580"/>
        <item x="581"/>
        <item x="582"/>
        <item x="584"/>
        <item x="599"/>
        <item x="601"/>
        <item x="603"/>
        <item x="605"/>
        <item x="610"/>
        <item x="612"/>
        <item x="614"/>
        <item x="617"/>
        <item x="620"/>
        <item x="621"/>
        <item x="623"/>
        <item x="624"/>
        <item x="627"/>
        <item x="635"/>
        <item x="638"/>
        <item x="639"/>
        <item x="640"/>
        <item x="641"/>
        <item x="642"/>
        <item x="650"/>
        <item x="651"/>
        <item x="652"/>
        <item x="653"/>
        <item x="654"/>
        <item x="657"/>
        <item x="661"/>
        <item x="662"/>
        <item x="663"/>
        <item x="664"/>
        <item x="665"/>
        <item x="666"/>
        <item x="682"/>
        <item x="686"/>
        <item x="688"/>
        <item x="691"/>
        <item x="692"/>
        <item x="693"/>
        <item x="694"/>
        <item x="702"/>
        <item x="703"/>
        <item x="704"/>
        <item x="705"/>
        <item x="711"/>
        <item x="714"/>
        <item x="742"/>
        <item x="821"/>
        <item x="836"/>
        <item x="845"/>
        <item x="847"/>
        <item x="908"/>
        <item x="912"/>
        <item x="923"/>
        <item x="924"/>
        <item x="938"/>
        <item x="940"/>
        <item x="942"/>
        <item x="944"/>
        <item x="946"/>
        <item x="970"/>
        <item x="978"/>
        <item x="979"/>
        <item x="980"/>
        <item x="981"/>
        <item x="982"/>
        <item x="987"/>
        <item x="988"/>
        <item x="989"/>
        <item x="990"/>
        <item x="1001"/>
        <item x="1004"/>
        <item x="1040"/>
        <item x="1047"/>
        <item x="1071"/>
        <item x="1074"/>
        <item x="1085"/>
        <item x="1129"/>
        <item x="1130"/>
        <item x="1137"/>
        <item x="1150"/>
        <item x="1152"/>
        <item x="1156"/>
        <item x="1159"/>
        <item x="1160"/>
        <item x="1161"/>
        <item x="1173"/>
        <item x="1182"/>
        <item x="1325"/>
        <item x="1327"/>
        <item x="1329"/>
        <item x="1330"/>
        <item x="1331"/>
        <item x="1337"/>
        <item x="1341"/>
        <item x="1351"/>
        <item x="1369"/>
        <item x="1380"/>
        <item x="1382"/>
        <item x="1393"/>
        <item x="1396"/>
        <item x="1405"/>
        <item x="1454"/>
        <item x="1532"/>
        <item x="1533"/>
        <item x="1534"/>
        <item x="1536"/>
        <item x="1542"/>
        <item x="1555"/>
        <item x="1556"/>
        <item x="1557"/>
        <item x="1558"/>
        <item x="1568"/>
        <item x="1569"/>
        <item x="1570"/>
        <item x="1571"/>
        <item x="1621"/>
        <item x="1622"/>
        <item x="1657"/>
        <item x="1723"/>
        <item x="1736"/>
        <item x="1763"/>
        <item x="1788"/>
        <item x="1827"/>
        <item x="1872"/>
        <item x="1955"/>
        <item x="1959"/>
        <item x="1961"/>
        <item x="1962"/>
        <item x="1963"/>
        <item x="1969"/>
        <item x="1973"/>
        <item x="1975"/>
        <item x="1985"/>
        <item x="2003"/>
        <item x="2014"/>
        <item x="2017"/>
        <item x="2027"/>
        <item x="2030"/>
        <item x="2039"/>
        <item x="2152"/>
        <item x="2153"/>
        <item x="2179"/>
        <item x="2231"/>
        <item x="2324"/>
        <item x="2326"/>
        <item x="2328"/>
        <item x="2329"/>
        <item x="2330"/>
        <item x="2336"/>
        <item x="2340"/>
        <item x="2350"/>
        <item x="2368"/>
        <item x="2379"/>
        <item x="2381"/>
        <item x="2392"/>
        <item x="2396"/>
        <item x="2405"/>
        <item x="2410"/>
        <item x="2493"/>
        <item x="2494"/>
        <item x="2522"/>
        <item x="2526"/>
        <item x="2649"/>
        <item x="2651"/>
        <item x="2652"/>
        <item x="2654"/>
        <item x="2656"/>
        <item x="2661"/>
        <item x="2703"/>
        <item x="2705"/>
        <item x="2706"/>
        <item x="2722"/>
        <item x="2740"/>
        <item x="2768"/>
        <item x="2781"/>
        <item x="2783"/>
        <item x="2784"/>
        <item x="2847"/>
        <item x="2876"/>
        <item x="2908"/>
        <item x="2927"/>
        <item x="2942"/>
        <item x="3068"/>
        <item x="3151"/>
        <item x="3152"/>
        <item x="3153"/>
        <item x="3203"/>
        <item x="3204"/>
        <item x="3205"/>
        <item x="3206"/>
        <item m="1" x="3608"/>
        <item m="1" x="3422"/>
        <item m="1" x="3706"/>
        <item m="1" x="3537"/>
        <item m="1" x="3673"/>
        <item m="1" x="3674"/>
        <item m="1" x="3593"/>
        <item m="1" x="3266"/>
        <item m="1" x="3713"/>
        <item m="1" x="3265"/>
        <item x="9"/>
        <item x="21"/>
        <item x="22"/>
        <item x="46"/>
        <item x="77"/>
        <item x="78"/>
        <item x="230"/>
        <item x="239"/>
        <item x="244"/>
        <item x="259"/>
        <item x="283"/>
        <item x="333"/>
        <item x="534"/>
        <item x="542"/>
        <item x="568"/>
        <item x="589"/>
        <item x="591"/>
        <item x="592"/>
        <item x="593"/>
        <item x="626"/>
        <item x="631"/>
        <item x="632"/>
        <item x="633"/>
        <item x="644"/>
        <item x="645"/>
        <item x="656"/>
        <item x="667"/>
        <item x="669"/>
        <item x="670"/>
        <item x="672"/>
        <item x="683"/>
        <item x="684"/>
        <item x="685"/>
        <item x="696"/>
        <item x="706"/>
        <item x="709"/>
        <item x="726"/>
        <item x="728"/>
        <item x="833"/>
        <item x="839"/>
        <item x="915"/>
        <item x="937"/>
        <item x="939"/>
        <item x="941"/>
        <item x="943"/>
        <item x="945"/>
        <item x="951"/>
        <item x="952"/>
        <item x="972"/>
        <item x="985"/>
        <item x="993"/>
        <item x="995"/>
        <item x="1007"/>
        <item x="1010"/>
        <item x="1012"/>
        <item x="1014"/>
        <item x="1019"/>
        <item x="1028"/>
        <item x="1094"/>
        <item x="1118"/>
        <item x="1122"/>
        <item x="1132"/>
        <item x="1134"/>
        <item x="1136"/>
        <item x="1151"/>
        <item x="1158"/>
        <item x="1163"/>
        <item x="1164"/>
        <item x="1198"/>
        <item x="1244"/>
        <item x="1248"/>
        <item x="1312"/>
        <item x="1516"/>
        <item x="1528"/>
        <item x="1539"/>
        <item x="1551"/>
        <item x="1562"/>
        <item x="1565"/>
        <item x="1583"/>
        <item x="1585"/>
        <item x="1586"/>
        <item x="1588"/>
        <item x="1592"/>
        <item x="1623"/>
        <item x="1625"/>
        <item x="1653"/>
        <item x="1655"/>
        <item x="1656"/>
        <item x="1681"/>
        <item x="1704"/>
        <item x="1751"/>
        <item x="1756"/>
        <item x="1761"/>
        <item x="1781"/>
        <item x="1786"/>
        <item x="1807"/>
        <item x="1812"/>
        <item x="1814"/>
        <item x="1830"/>
        <item x="1897"/>
        <item x="1941"/>
        <item x="1956"/>
        <item x="1972"/>
        <item x="2040"/>
        <item x="2157"/>
        <item x="2178"/>
        <item x="2311"/>
        <item x="2394"/>
        <item x="2446"/>
        <item x="2448"/>
        <item x="2498"/>
        <item x="2524"/>
        <item x="2539"/>
        <item x="2543"/>
        <item x="2544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34"/>
        <item x="2638"/>
        <item x="2639"/>
        <item x="2640"/>
        <item x="2641"/>
        <item x="2647"/>
        <item x="2648"/>
        <item x="2650"/>
        <item x="2653"/>
        <item x="2655"/>
        <item x="2657"/>
        <item x="2662"/>
        <item x="2663"/>
        <item x="2664"/>
        <item x="2671"/>
        <item x="2689"/>
        <item x="2701"/>
        <item x="2704"/>
        <item x="2708"/>
        <item x="2721"/>
        <item x="2723"/>
        <item x="2741"/>
        <item x="2751"/>
        <item x="2780"/>
        <item x="2782"/>
        <item x="2789"/>
        <item x="2797"/>
        <item x="2798"/>
        <item x="2815"/>
        <item x="2824"/>
        <item x="2888"/>
        <item x="2890"/>
        <item x="2891"/>
        <item x="2893"/>
        <item x="2921"/>
        <item x="2926"/>
        <item x="2928"/>
        <item x="2943"/>
        <item x="2953"/>
        <item x="2995"/>
        <item x="3003"/>
        <item x="3007"/>
        <item x="3008"/>
        <item x="3009"/>
        <item x="3010"/>
        <item x="3015"/>
        <item x="3023"/>
        <item x="3024"/>
        <item x="3025"/>
        <item x="3042"/>
        <item x="3051"/>
        <item x="3062"/>
        <item x="3064"/>
        <item x="3065"/>
        <item x="3066"/>
        <item x="3070"/>
        <item x="3071"/>
        <item x="3086"/>
        <item x="3087"/>
        <item x="3089"/>
        <item x="3093"/>
        <item x="3102"/>
        <item x="3103"/>
        <item x="3104"/>
        <item x="3106"/>
        <item x="3107"/>
        <item x="3108"/>
        <item x="3109"/>
        <item x="3110"/>
        <item x="3111"/>
        <item x="3192"/>
        <item x="3193"/>
        <item x="3194"/>
        <item x="3196"/>
        <item x="3197"/>
        <item x="3198"/>
        <item x="3199"/>
        <item x="3200"/>
        <item x="3201"/>
        <item x="3202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</items>
    </pivotField>
    <pivotField dataField="1"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4">
        <item x="0"/>
        <item x="1"/>
        <item h="1" m="1"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48">
        <item x="22"/>
        <item x="2"/>
        <item x="10"/>
        <item x="0"/>
        <item x="1"/>
        <item x="20"/>
        <item x="13"/>
        <item x="14"/>
        <item x="15"/>
        <item x="21"/>
        <item m="1" x="41"/>
        <item x="17"/>
        <item x="18"/>
        <item x="16"/>
        <item x="36"/>
        <item x="9"/>
        <item x="11"/>
        <item x="6"/>
        <item x="4"/>
        <item x="3"/>
        <item m="1" x="38"/>
        <item m="1" x="40"/>
        <item x="19"/>
        <item m="1" x="45"/>
        <item m="1" x="46"/>
        <item x="34"/>
        <item x="25"/>
        <item x="32"/>
        <item m="1" x="44"/>
        <item x="37"/>
        <item m="1" x="43"/>
        <item m="1" x="42"/>
        <item m="1" x="39"/>
        <item x="7"/>
        <item x="8"/>
        <item x="12"/>
        <item x="23"/>
        <item x="24"/>
        <item x="26"/>
        <item x="27"/>
        <item x="28"/>
        <item x="29"/>
        <item x="30"/>
        <item x="31"/>
        <item x="33"/>
        <item x="35"/>
        <item x="5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10">
        <item h="1" m="1" x="7"/>
        <item h="1" m="1" x="5"/>
        <item h="1" m="1" x="6"/>
        <item h="1" x="3"/>
        <item h="1" x="1"/>
        <item x="0"/>
        <item h="1" m="1" x="8"/>
        <item h="1" x="2"/>
        <item m="1" x="4"/>
        <item t="default"/>
      </items>
    </pivotField>
    <pivotField axis="axisPage" compact="0" outline="0" subtotalTop="0" showAll="0" includeNewItemsInFilter="1">
      <items count="26">
        <item h="1" x="9"/>
        <item h="1" x="11"/>
        <item h="1" m="1" x="21"/>
        <item h="1" x="4"/>
        <item h="1" x="7"/>
        <item h="1" x="2"/>
        <item h="1" m="1" x="22"/>
        <item h="1" m="1" x="19"/>
        <item x="0"/>
        <item h="1" m="1" x="17"/>
        <item h="1" m="1" x="23"/>
        <item h="1" x="13"/>
        <item h="1" x="6"/>
        <item h="1" x="1"/>
        <item h="1" x="3"/>
        <item h="1" x="8"/>
        <item h="1" m="1" x="20"/>
        <item h="1" x="12"/>
        <item h="1" m="1" x="18"/>
        <item h="1" x="15"/>
        <item h="1" x="5"/>
        <item h="1" m="1" x="24"/>
        <item h="1" x="14"/>
        <item h="1" x="10"/>
        <item m="1" x="16"/>
        <item t="default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126">
        <item h="1" x="27"/>
        <item h="1" x="28"/>
        <item h="1" x="50"/>
        <item h="1" x="74"/>
        <item h="1" x="75"/>
        <item h="1" x="69"/>
        <item h="1" x="71"/>
        <item h="1" x="72"/>
        <item h="1" x="70"/>
        <item h="1" x="73"/>
        <item h="1" x="88"/>
        <item h="1" x="89"/>
        <item h="1" x="92"/>
        <item h="1" x="82"/>
        <item h="1" x="93"/>
        <item h="1" x="0"/>
        <item h="1" x="4"/>
        <item h="1" x="5"/>
        <item h="1" x="16"/>
        <item h="1" x="15"/>
        <item h="1" x="2"/>
        <item h="1" x="3"/>
        <item h="1" m="1" x="117"/>
        <item h="1" x="94"/>
        <item h="1" x="60"/>
        <item h="1" x="61"/>
        <item h="1" x="48"/>
        <item h="1" x="42"/>
        <item h="1" x="43"/>
        <item h="1" x="41"/>
        <item h="1" x="44"/>
        <item h="1" x="45"/>
        <item h="1" x="46"/>
        <item h="1" x="47"/>
        <item h="1" x="49"/>
        <item h="1" x="51"/>
        <item h="1" x="90"/>
        <item h="1" x="91"/>
        <item h="1" x="96"/>
        <item h="1" x="97"/>
        <item h="1" x="18"/>
        <item h="1" x="24"/>
        <item h="1" x="25"/>
        <item h="1" x="23"/>
        <item h="1" x="78"/>
        <item h="1" x="79"/>
        <item h="1" x="58"/>
        <item h="1" m="1" x="123"/>
        <item h="1" m="1" x="114"/>
        <item h="1" m="1" x="116"/>
        <item h="1" m="1" x="115"/>
        <item h="1" x="59"/>
        <item h="1" m="1" x="122"/>
        <item h="1" m="1" x="109"/>
        <item h="1" m="1" x="111"/>
        <item h="1" m="1" x="124"/>
        <item h="1" x="76"/>
        <item h="1" x="83"/>
        <item h="1" x="19"/>
        <item h="1" m="1" x="108"/>
        <item h="1" m="1" x="107"/>
        <item h="1" x="98"/>
        <item h="1" x="99"/>
        <item h="1" x="29"/>
        <item h="1" x="30"/>
        <item h="1" x="31"/>
        <item h="1" x="32"/>
        <item h="1" x="33"/>
        <item h="1" x="34"/>
        <item h="1" x="35"/>
        <item h="1" x="36"/>
        <item h="1" x="37"/>
        <item h="1" x="38"/>
        <item h="1" x="39"/>
        <item h="1" m="1" x="110"/>
        <item h="1" m="1" x="121"/>
        <item h="1" m="1" x="120"/>
        <item h="1" m="1" x="125"/>
        <item h="1" m="1" x="118"/>
        <item h="1" x="21"/>
        <item h="1" x="86"/>
        <item h="1" x="95"/>
        <item h="1" x="8"/>
        <item h="1" x="9"/>
        <item h="1" x="17"/>
        <item h="1" x="100"/>
        <item h="1" x="101"/>
        <item h="1" x="67"/>
        <item h="1" x="68"/>
        <item h="1" x="62"/>
        <item h="1" x="64"/>
        <item h="1" x="65"/>
        <item h="1" x="63"/>
        <item h="1" x="66"/>
        <item h="1" x="80"/>
        <item h="1" x="13"/>
        <item h="1" x="6"/>
        <item h="1" x="7"/>
        <item h="1" x="26"/>
        <item h="1" m="1" x="119"/>
        <item h="1" m="1" x="112"/>
        <item h="1" x="14"/>
        <item h="1" x="20"/>
        <item h="1" x="1"/>
        <item h="1" x="10"/>
        <item x="11"/>
        <item h="1" x="12"/>
        <item h="1" x="102"/>
        <item h="1" x="103"/>
        <item h="1" x="54"/>
        <item h="1" x="52"/>
        <item h="1" x="53"/>
        <item h="1" x="57"/>
        <item h="1" x="55"/>
        <item h="1" x="56"/>
        <item h="1" x="22"/>
        <item h="1" x="77"/>
        <item h="1" m="1" x="113"/>
        <item h="1" x="40"/>
        <item h="1" m="1" x="105"/>
        <item h="1" x="104"/>
        <item h="1" m="1" x="106"/>
        <item h="1" x="81"/>
        <item h="1" x="84"/>
        <item h="1" x="85"/>
        <item h="1" x="87"/>
      </items>
    </pivotField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sortType="ascending" defaultSubtotal="0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3">
    <field x="15"/>
    <field x="3"/>
    <field x="9"/>
  </rowFields>
  <rowItems count="2">
    <i>
      <x v="105"/>
      <x v="2220"/>
      <x v="3"/>
    </i>
    <i t="grand">
      <x/>
    </i>
  </rowItems>
  <colFields count="1">
    <field x="6"/>
  </colFields>
  <colItems count="3">
    <i>
      <x/>
    </i>
    <i>
      <x v="1"/>
    </i>
    <i t="grand">
      <x/>
    </i>
  </colItems>
  <pageFields count="3">
    <pageField fld="2" hier="0"/>
    <pageField fld="12" hier="0"/>
    <pageField fld="13" hier="0"/>
  </pageFields>
  <dataFields count="1">
    <dataField name="Sum of amount" fld="4" baseField="15" baseItem="13" numFmtId="164"/>
  </dataFields>
  <formats count="1">
    <format dxfId="11">
      <pivotArea field="6" type="button" dataOnly="0" labelOnly="1" outline="0" axis="axisCol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PivotTable1" cacheId="0" dataOnRows="1" applyNumberFormats="0" applyBorderFormats="0" applyFontFormats="0" applyPatternFormats="0" applyAlignmentFormats="0" applyWidthHeightFormats="1" dataCaption="Data" grandTotalCaption="Total Company" updatedVersion="6" minRefreshableVersion="3" showMemberPropertyTips="0" useAutoFormatting="1" itemPrintTitles="1" createdVersion="6" indent="0" compact="0" compactData="0" gridDropZones="1">
  <location ref="A5:F8" firstHeaderRow="1" firstDataRow="2" firstDataCol="3" rowPageCount="3" colPageCount="1"/>
  <pivotFields count="27"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3">
        <item x="0"/>
        <item m="1" x="1"/>
        <item t="default"/>
      </items>
    </pivotField>
    <pivotField axis="axisRow" compact="0" outline="0" subtotalTop="0" showAll="0" includeNewItemsInFilter="1" defaultSubtotal="0">
      <items count="3769">
        <item h="1" x="2258"/>
        <item h="1" x="2537"/>
        <item h="1" m="1" x="3299"/>
        <item h="1" x="2538"/>
        <item h="1" m="1" x="3362"/>
        <item h="1" m="1" x="3587"/>
        <item h="1" x="2540"/>
        <item h="1" x="2541"/>
        <item h="1" x="2525"/>
        <item h="1" x="2527"/>
        <item h="1" x="2531"/>
        <item h="1" x="2532"/>
        <item h="1" x="2533"/>
        <item h="1" x="2528"/>
        <item h="1" x="2530"/>
        <item h="1" x="2529"/>
        <item h="1" x="2534"/>
        <item h="1" x="2542"/>
        <item h="1" x="2535"/>
        <item h="1" x="2536"/>
        <item h="1" x="2545"/>
        <item h="1" x="2546"/>
        <item h="1" x="2547"/>
        <item h="1" x="2548"/>
        <item h="1" x="2549"/>
        <item h="1" x="2550"/>
        <item h="1" x="2551"/>
        <item h="1" x="2556"/>
        <item h="1" x="2552"/>
        <item h="1" x="2553"/>
        <item h="1" x="2554"/>
        <item h="1" x="2555"/>
        <item h="1" x="2557"/>
        <item h="1" x="2558"/>
        <item h="1" x="2827"/>
        <item h="1" x="2665"/>
        <item h="1" x="2828"/>
        <item h="1" x="2956"/>
        <item h="1" x="2829"/>
        <item h="1" x="2957"/>
        <item h="1" x="2830"/>
        <item h="1" x="2666"/>
        <item h="1" x="2958"/>
        <item h="1" x="2754"/>
        <item h="1" x="2831"/>
        <item h="1" x="2667"/>
        <item h="1" x="2959"/>
        <item h="1" x="2755"/>
        <item h="1" x="2835"/>
        <item h="1" x="2963"/>
        <item h="1" x="2832"/>
        <item h="1" x="2960"/>
        <item h="1" x="2833"/>
        <item h="1" x="2961"/>
        <item h="1" x="2834"/>
        <item h="1" x="2962"/>
        <item h="1" x="2837"/>
        <item h="1" x="2965"/>
        <item h="1" x="2836"/>
        <item h="1" x="2964"/>
        <item h="1" x="2838"/>
        <item h="1" x="2966"/>
        <item h="1" x="2839"/>
        <item h="1" x="2967"/>
        <item h="1" x="2840"/>
        <item h="1" x="2968"/>
        <item h="1" x="2841"/>
        <item h="1" x="2969"/>
        <item h="1" x="2842"/>
        <item h="1" x="2970"/>
        <item h="1" x="2971"/>
        <item h="1" x="2843"/>
        <item h="1" x="2972"/>
        <item h="1" x="2844"/>
        <item h="1" x="2668"/>
        <item h="1" x="2973"/>
        <item h="1" x="2756"/>
        <item h="1" x="2845"/>
        <item h="1" x="2669"/>
        <item h="1" x="2974"/>
        <item h="1" x="2757"/>
        <item h="1" x="2846"/>
        <item h="1" x="2670"/>
        <item h="1" x="2975"/>
        <item h="1" x="2758"/>
        <item h="1" x="2848"/>
        <item h="1" x="2672"/>
        <item h="1" x="2849"/>
        <item h="1" x="2976"/>
        <item h="1" x="2850"/>
        <item h="1" x="2977"/>
        <item h="1" x="2851"/>
        <item h="1" x="2978"/>
        <item h="1" x="2852"/>
        <item h="1" x="2979"/>
        <item h="1" x="2853"/>
        <item h="1" x="2980"/>
        <item h="1" x="2854"/>
        <item h="1" x="2981"/>
        <item h="1" x="2856"/>
        <item h="1" x="2983"/>
        <item h="1" x="2855"/>
        <item h="1" x="2982"/>
        <item h="1" x="2857"/>
        <item h="1" x="2984"/>
        <item h="1" x="2858"/>
        <item h="1" x="2985"/>
        <item h="1" x="2645"/>
        <item h="1" x="2630"/>
        <item h="1" x="2631"/>
        <item h="1" x="2642"/>
        <item h="1" x="2629"/>
        <item h="1" x="2632"/>
        <item h="1" x="2658"/>
        <item h="1" x="2644"/>
        <item h="1" x="2646"/>
        <item h="1" x="2643"/>
        <item h="1" x="2659"/>
        <item h="1" x="2660"/>
        <item h="1" x="2633"/>
        <item h="1" x="2635"/>
        <item h="1" x="2637"/>
        <item h="1" x="2636"/>
        <item h="1" m="1" x="3456"/>
        <item h="1" x="2673"/>
        <item h="1" x="2859"/>
        <item h="1" x="2860"/>
        <item h="1" x="2674"/>
        <item h="1" x="2861"/>
        <item h="1" x="2862"/>
        <item h="1" x="2867"/>
        <item h="1" x="2680"/>
        <item h="1" x="2675"/>
        <item h="1" x="2986"/>
        <item h="1" x="2759"/>
        <item h="1" x="2863"/>
        <item h="1" x="2676"/>
        <item h="1" x="2864"/>
        <item h="1" x="2677"/>
        <item h="1" x="2987"/>
        <item h="1" x="2760"/>
        <item h="1" x="2865"/>
        <item h="1" x="2678"/>
        <item h="1" x="2866"/>
        <item h="1" x="2988"/>
        <item h="1" x="2679"/>
        <item h="1" x="2761"/>
        <item h="1" x="2869"/>
        <item h="1" x="2682"/>
        <item h="1" x="2990"/>
        <item h="1" x="2763"/>
        <item h="1" x="2868"/>
        <item h="1" x="2681"/>
        <item h="1" x="2989"/>
        <item h="1" x="2762"/>
        <item h="1" x="2870"/>
        <item h="1" x="2683"/>
        <item h="1" x="2991"/>
        <item h="1" x="2764"/>
        <item h="1" x="2871"/>
        <item h="1" x="2684"/>
        <item h="1" x="2872"/>
        <item h="1" x="2685"/>
        <item h="1" x="2992"/>
        <item h="1" x="2765"/>
        <item h="1" x="2873"/>
        <item h="1" x="2686"/>
        <item h="1" x="2993"/>
        <item h="1" x="2766"/>
        <item h="1" x="2874"/>
        <item h="1" x="2687"/>
        <item h="1" x="2994"/>
        <item h="1" x="2767"/>
        <item h="1" x="2875"/>
        <item h="1" x="2688"/>
        <item h="1" x="2877"/>
        <item h="1" x="2690"/>
        <item h="1" x="2996"/>
        <item h="1" x="2769"/>
        <item h="1" x="2997"/>
        <item h="1" x="2770"/>
        <item h="1" x="2878"/>
        <item h="1" x="2879"/>
        <item h="1" x="2691"/>
        <item h="1" x="2998"/>
        <item h="1" x="2771"/>
        <item h="1" x="2999"/>
        <item h="1" x="2692"/>
        <item h="1" x="2772"/>
        <item h="1" x="2693"/>
        <item h="1" x="3000"/>
        <item h="1" x="2694"/>
        <item h="1" x="2773"/>
        <item h="1" x="3001"/>
        <item h="1" x="2774"/>
        <item h="1" x="2880"/>
        <item h="1" x="2695"/>
        <item h="1" x="3002"/>
        <item h="1" x="2775"/>
        <item h="1" x="2881"/>
        <item h="1" x="2696"/>
        <item h="1" x="2882"/>
        <item h="1" x="2697"/>
        <item h="1" x="2776"/>
        <item h="1" x="3004"/>
        <item h="1" x="2777"/>
        <item h="1" x="2883"/>
        <item h="1" x="2698"/>
        <item h="1" x="2884"/>
        <item h="1" x="2885"/>
        <item h="1" x="2699"/>
        <item h="1" x="3005"/>
        <item h="1" x="2778"/>
        <item h="1" x="2887"/>
        <item h="1" x="2886"/>
        <item h="1" x="2700"/>
        <item h="1" x="3006"/>
        <item h="1" x="2779"/>
        <item h="1" x="2889"/>
        <item h="1" x="2702"/>
        <item h="1" x="2892"/>
        <item h="1" x="2707"/>
        <item h="1" x="3011"/>
        <item h="1" x="2785"/>
        <item h="1" x="3012"/>
        <item h="1" x="2786"/>
        <item h="1" m="1" x="3539"/>
        <item h="1" x="3058"/>
        <item h="1" x="3059"/>
        <item h="1" x="3060"/>
        <item h="1" x="3061"/>
        <item h="1" x="3054"/>
        <item h="1" x="3055"/>
        <item h="1" x="3056"/>
        <item h="1" x="3057"/>
        <item h="1" x="2894"/>
        <item h="1" x="2895"/>
        <item h="1" x="2896"/>
        <item h="1" x="2897"/>
        <item h="1" x="2898"/>
        <item h="1" x="2899"/>
        <item h="1" x="2901"/>
        <item h="1" x="2900"/>
        <item h="1" x="2902"/>
        <item h="1" x="2903"/>
        <item h="1" x="2904"/>
        <item h="1" x="2905"/>
        <item h="1" x="2906"/>
        <item h="1" x="2907"/>
        <item h="1" x="2909"/>
        <item h="1" x="3013"/>
        <item h="1" x="2787"/>
        <item h="1" x="2910"/>
        <item h="1" x="2911"/>
        <item h="1" x="3014"/>
        <item h="1" x="2788"/>
        <item h="1" x="2912"/>
        <item h="1" x="2913"/>
        <item h="1" x="2914"/>
        <item h="1" x="2915"/>
        <item h="1" x="2916"/>
        <item h="1" x="2918"/>
        <item h="1" x="2917"/>
        <item h="1" x="2919"/>
        <item h="1" x="2920"/>
        <item h="1" m="1" x="3488"/>
        <item h="1" x="3063"/>
        <item h="1" x="2922"/>
        <item h="1" x="2709"/>
        <item h="1" x="3016"/>
        <item h="1" x="2790"/>
        <item h="1" x="2923"/>
        <item h="1" x="2710"/>
        <item h="1" x="3017"/>
        <item h="1" x="2791"/>
        <item h="1" x="2711"/>
        <item h="1" x="2924"/>
        <item h="1" x="2712"/>
        <item h="1" x="3018"/>
        <item h="1" x="2792"/>
        <item h="1" x="2925"/>
        <item h="1" x="2713"/>
        <item h="1" x="3019"/>
        <item h="1" x="2793"/>
        <item h="1" x="2714"/>
        <item h="1" x="2715"/>
        <item h="1" x="3020"/>
        <item h="1" x="2794"/>
        <item h="1" x="2716"/>
        <item h="1" x="3021"/>
        <item h="1" x="2795"/>
        <item h="1" x="2717"/>
        <item h="1" x="2718"/>
        <item h="1" x="2719"/>
        <item h="1" x="2720"/>
        <item h="1" x="3022"/>
        <item h="1" x="2796"/>
        <item h="1" x="2724"/>
        <item h="1" x="3026"/>
        <item h="1" x="2799"/>
        <item h="1" x="2725"/>
        <item h="1" x="3027"/>
        <item h="1" x="2800"/>
        <item h="1" x="2929"/>
        <item h="1" x="2726"/>
        <item h="1" x="3028"/>
        <item h="1" x="2801"/>
        <item h="1" x="2930"/>
        <item h="1" x="2727"/>
        <item h="1" x="3029"/>
        <item h="1" x="2802"/>
        <item h="1" x="2728"/>
        <item h="1" x="2931"/>
        <item h="1" x="2729"/>
        <item h="1" x="3030"/>
        <item h="1" x="2803"/>
        <item h="1" x="2932"/>
        <item h="1" x="2730"/>
        <item h="1" x="3031"/>
        <item h="1" x="2804"/>
        <item h="1" x="2933"/>
        <item h="1" x="2731"/>
        <item h="1" x="3032"/>
        <item h="1" x="2805"/>
        <item h="1" x="2935"/>
        <item h="1" x="2733"/>
        <item h="1" x="3034"/>
        <item h="1" x="2807"/>
        <item h="1" x="2934"/>
        <item h="1" x="2732"/>
        <item h="1" x="3033"/>
        <item h="1" x="2806"/>
        <item h="1" x="2936"/>
        <item h="1" x="2734"/>
        <item h="1" x="3035"/>
        <item h="1" x="2808"/>
        <item h="1" x="2937"/>
        <item h="1" x="2735"/>
        <item h="1" x="3036"/>
        <item h="1" x="2809"/>
        <item h="1" x="2938"/>
        <item h="1" x="2736"/>
        <item h="1" x="3037"/>
        <item h="1" x="2810"/>
        <item h="1" x="2939"/>
        <item h="1" x="2737"/>
        <item h="1" x="3038"/>
        <item h="1" x="2811"/>
        <item h="1" x="2940"/>
        <item h="1" x="2738"/>
        <item h="1" x="3039"/>
        <item h="1" x="2812"/>
        <item h="1" x="3114"/>
        <item h="1" x="3040"/>
        <item h="1" x="2813"/>
        <item h="1" x="2941"/>
        <item h="1" x="2739"/>
        <item h="1" x="3041"/>
        <item h="1" x="2814"/>
        <item h="1" x="2944"/>
        <item h="1" x="2742"/>
        <item h="1" x="2945"/>
        <item h="1" x="2743"/>
        <item h="1" x="3043"/>
        <item h="1" x="2816"/>
        <item h="1" x="2946"/>
        <item h="1" x="2744"/>
        <item h="1" x="3044"/>
        <item h="1" x="2817"/>
        <item h="1" x="2947"/>
        <item h="1" x="2745"/>
        <item h="1" x="3045"/>
        <item h="1" x="2818"/>
        <item h="1" x="2948"/>
        <item h="1" x="2746"/>
        <item h="1" x="3046"/>
        <item h="1" x="2819"/>
        <item h="1" x="2949"/>
        <item h="1" x="2747"/>
        <item h="1" x="3047"/>
        <item h="1" x="2820"/>
        <item h="1" x="2950"/>
        <item h="1" x="2748"/>
        <item h="1" x="3048"/>
        <item h="1" x="2821"/>
        <item h="1" x="2952"/>
        <item h="1" x="2750"/>
        <item h="1" x="3050"/>
        <item h="1" x="2823"/>
        <item h="1" x="2951"/>
        <item h="1" x="2749"/>
        <item h="1" x="3049"/>
        <item h="1" x="2822"/>
        <item h="1" x="2954"/>
        <item h="1" x="2752"/>
        <item h="1" x="3052"/>
        <item h="1" x="2825"/>
        <item h="1" x="2955"/>
        <item h="1" x="2753"/>
        <item h="1" x="3053"/>
        <item h="1" x="2826"/>
        <item h="1" x="2181"/>
        <item h="1" x="1187"/>
        <item h="1" x="1816"/>
        <item h="1" x="2182"/>
        <item h="1" x="1188"/>
        <item h="1" x="1817"/>
        <item h="1" x="2183"/>
        <item h="1" x="1189"/>
        <item h="1" x="1818"/>
        <item h="1" x="2184"/>
        <item h="1" x="1190"/>
        <item h="1" x="1819"/>
        <item h="1" x="1820"/>
        <item h="1" x="2185"/>
        <item h="1" x="1191"/>
        <item h="1" x="1821"/>
        <item h="1" x="2186"/>
        <item h="1" x="1192"/>
        <item h="1" x="1822"/>
        <item h="1" x="2187"/>
        <item h="1" x="1193"/>
        <item h="1" x="1823"/>
        <item h="1" x="2188"/>
        <item h="1" x="1194"/>
        <item h="1" x="1824"/>
        <item h="1" x="2269"/>
        <item h="1" x="1274"/>
        <item h="1" x="1908"/>
        <item h="1" x="2270"/>
        <item h="1" x="1275"/>
        <item h="1" x="1909"/>
        <item h="1" x="2271"/>
        <item h="1" x="1276"/>
        <item h="1" x="1910"/>
        <item h="1" x="2272"/>
        <item h="1" x="1277"/>
        <item h="1" x="1911"/>
        <item h="1" x="2189"/>
        <item h="1" x="1195"/>
        <item h="1" x="1825"/>
        <item h="1" x="2190"/>
        <item h="1" x="1196"/>
        <item h="1" x="1826"/>
        <item h="1" x="2191"/>
        <item h="1" x="1197"/>
        <item h="1" x="1828"/>
        <item h="1" x="1829"/>
        <item h="1" x="2192"/>
        <item h="1" x="1415"/>
        <item h="1" x="1831"/>
        <item h="1" x="2193"/>
        <item h="1" x="1416"/>
        <item h="1" x="1832"/>
        <item h="1" x="2194"/>
        <item h="1" x="1417"/>
        <item h="1" x="1833"/>
        <item h="1" x="2195"/>
        <item h="1" x="1418"/>
        <item h="1" x="1834"/>
        <item h="1" x="2196"/>
        <item h="1" x="1419"/>
        <item h="1" x="1835"/>
        <item h="1" x="2197"/>
        <item h="1" x="1420"/>
        <item h="1" x="1836"/>
        <item h="1" x="2198"/>
        <item h="1" x="1421"/>
        <item h="1" x="1837"/>
        <item h="1" x="2199"/>
        <item h="1" x="1422"/>
        <item h="1" x="1838"/>
        <item h="1" x="2200"/>
        <item h="1" x="1423"/>
        <item h="1" x="1839"/>
        <item h="1" x="2201"/>
        <item h="1" x="1424"/>
        <item h="1" x="1840"/>
        <item h="1" x="2202"/>
        <item h="1" x="1425"/>
        <item h="1" x="1841"/>
        <item h="1" x="2203"/>
        <item h="1" x="1426"/>
        <item h="1" x="1842"/>
        <item h="1" x="2204"/>
        <item h="1" x="1427"/>
        <item h="1" x="1843"/>
        <item h="1" x="2205"/>
        <item h="1" x="1428"/>
        <item h="1" x="1844"/>
        <item h="1" x="2206"/>
        <item h="1" x="1429"/>
        <item h="1" x="1845"/>
        <item h="1" x="2207"/>
        <item h="1" x="1430"/>
        <item h="1" x="1846"/>
        <item h="1" x="2208"/>
        <item h="1" x="1431"/>
        <item h="1" x="1847"/>
        <item h="1" x="2209"/>
        <item h="1" x="1432"/>
        <item h="1" x="1848"/>
        <item h="1" x="2210"/>
        <item h="1" x="1433"/>
        <item h="1" x="1849"/>
        <item h="1" x="2211"/>
        <item h="1" x="1434"/>
        <item h="1" x="1850"/>
        <item h="1" x="2212"/>
        <item h="1" x="1435"/>
        <item h="1" x="1851"/>
        <item h="1" x="2213"/>
        <item h="1" x="1436"/>
        <item h="1" x="1852"/>
        <item h="1" x="2214"/>
        <item h="1" x="1437"/>
        <item h="1" x="1853"/>
        <item h="1" x="2215"/>
        <item h="1" x="1438"/>
        <item h="1" x="1854"/>
        <item h="1" x="2216"/>
        <item h="1" x="1439"/>
        <item h="1" x="1855"/>
        <item h="1" x="2217"/>
        <item h="1" x="1440"/>
        <item h="1" x="1856"/>
        <item h="1" x="1857"/>
        <item h="1" x="1858"/>
        <item h="1" x="2218"/>
        <item h="1" x="1441"/>
        <item h="1" x="1859"/>
        <item h="1" x="2219"/>
        <item h="1" x="1442"/>
        <item h="1" x="1860"/>
        <item h="1" x="2220"/>
        <item h="1" x="1443"/>
        <item h="1" x="1861"/>
        <item h="1" x="2221"/>
        <item h="1" x="1444"/>
        <item h="1" x="1862"/>
        <item h="1" x="2222"/>
        <item h="1" x="1445"/>
        <item h="1" x="1863"/>
        <item h="1" x="2223"/>
        <item h="1" x="1446"/>
        <item h="1" x="1864"/>
        <item h="1" x="2224"/>
        <item h="1" x="1447"/>
        <item h="1" x="1865"/>
        <item h="1" x="2225"/>
        <item h="1" x="1448"/>
        <item h="1" x="1866"/>
        <item h="1" x="2226"/>
        <item h="1" x="1449"/>
        <item h="1" x="1867"/>
        <item h="1" x="2227"/>
        <item h="1" x="1450"/>
        <item h="1" x="1868"/>
        <item h="1" x="2228"/>
        <item h="1" x="1451"/>
        <item h="1" x="1869"/>
        <item h="1" x="2229"/>
        <item h="1" x="1452"/>
        <item h="1" x="1870"/>
        <item h="1" x="2230"/>
        <item h="1" x="1453"/>
        <item h="1" x="1871"/>
        <item h="1" x="2232"/>
        <item h="1" x="1455"/>
        <item h="1" x="1873"/>
        <item h="1" x="2233"/>
        <item h="1" x="1456"/>
        <item h="1" x="1874"/>
        <item h="1" x="2234"/>
        <item h="1" x="1457"/>
        <item h="1" x="1875"/>
        <item h="1" x="2235"/>
        <item h="1" x="1458"/>
        <item h="1" x="1876"/>
        <item h="1" x="2236"/>
        <item h="1" x="1459"/>
        <item h="1" x="1877"/>
        <item h="1" x="2237"/>
        <item h="1" x="1460"/>
        <item h="1" x="1878"/>
        <item h="1" x="2238"/>
        <item h="1" x="1461"/>
        <item h="1" x="1879"/>
        <item h="1" x="2239"/>
        <item h="1" x="1462"/>
        <item h="1" x="1880"/>
        <item h="1" x="2240"/>
        <item h="1" x="1463"/>
        <item h="1" x="2241"/>
        <item h="1" x="1464"/>
        <item h="1" x="1881"/>
        <item h="1" x="2242"/>
        <item h="1" x="1465"/>
        <item h="1" x="1882"/>
        <item h="1" x="2243"/>
        <item h="1" x="1466"/>
        <item h="1" x="1883"/>
        <item h="1" x="2244"/>
        <item h="1" x="1467"/>
        <item h="1" x="1884"/>
        <item h="1" x="2245"/>
        <item h="1" x="1468"/>
        <item h="1" x="1885"/>
        <item h="1" x="2246"/>
        <item h="1" x="1469"/>
        <item h="1" x="1886"/>
        <item h="1" x="2247"/>
        <item h="1" x="1470"/>
        <item h="1" x="1887"/>
        <item h="1" x="2248"/>
        <item h="1" x="1471"/>
        <item h="1" x="1888"/>
        <item h="1" x="2249"/>
        <item h="1" x="1472"/>
        <item h="1" x="1889"/>
        <item h="1" x="2250"/>
        <item h="1" x="1473"/>
        <item h="1" x="1890"/>
        <item h="1" x="2251"/>
        <item h="1" x="1474"/>
        <item h="1" x="1891"/>
        <item h="1" x="2252"/>
        <item h="1" x="1475"/>
        <item h="1" x="2253"/>
        <item h="1" x="1476"/>
        <item h="1" x="1892"/>
        <item h="1" x="2254"/>
        <item h="1" x="1477"/>
        <item h="1" x="1893"/>
        <item h="1" x="2255"/>
        <item h="1" x="1517"/>
        <item h="1" x="1518"/>
        <item h="1" x="1894"/>
        <item h="1" x="2256"/>
        <item h="1" x="1519"/>
        <item h="1" x="1520"/>
        <item h="1" x="1895"/>
        <item h="1" x="2257"/>
        <item h="1" x="1521"/>
        <item h="1" x="1522"/>
        <item h="1" x="1896"/>
        <item h="1" x="2268"/>
        <item h="1" x="1478"/>
        <item h="1" x="1898"/>
        <item h="1" x="2259"/>
        <item h="1" x="1479"/>
        <item h="1" x="1899"/>
        <item h="1" x="2260"/>
        <item h="1" x="1480"/>
        <item h="1" x="1900"/>
        <item h="1" x="2261"/>
        <item h="1" x="1481"/>
        <item h="1" x="1901"/>
        <item h="1" x="2262"/>
        <item h="1" x="1482"/>
        <item h="1" x="1902"/>
        <item h="1" x="2263"/>
        <item h="1" x="1483"/>
        <item h="1" x="1903"/>
        <item h="1" x="2264"/>
        <item h="1" x="1484"/>
        <item h="1" x="1904"/>
        <item h="1" x="2265"/>
        <item h="1" x="1485"/>
        <item h="1" x="1905"/>
        <item h="1" x="2266"/>
        <item h="1" x="1486"/>
        <item h="1" x="1906"/>
        <item h="1" x="2267"/>
        <item h="1" x="1487"/>
        <item h="1" x="1907"/>
        <item h="1" x="2273"/>
        <item h="1" x="1278"/>
        <item h="1" x="1912"/>
        <item h="1" x="2274"/>
        <item h="1" x="1279"/>
        <item h="1" x="1913"/>
        <item h="1" x="2275"/>
        <item h="1" x="1280"/>
        <item h="1" x="1914"/>
        <item h="1" x="2276"/>
        <item h="1" x="1281"/>
        <item h="1" x="1915"/>
        <item h="1" x="2277"/>
        <item h="1" x="1282"/>
        <item h="1" x="1916"/>
        <item h="1" x="2278"/>
        <item h="1" x="1283"/>
        <item h="1" x="1917"/>
        <item h="1" x="2279"/>
        <item h="1" x="1284"/>
        <item h="1" x="1918"/>
        <item h="1" x="2280"/>
        <item h="1" x="1285"/>
        <item h="1" x="1919"/>
        <item h="1" x="2281"/>
        <item h="1" x="1286"/>
        <item h="1" x="1920"/>
        <item h="1" x="2282"/>
        <item h="1" x="1287"/>
        <item h="1" x="1921"/>
        <item h="1" x="2283"/>
        <item h="1" x="1288"/>
        <item h="1" x="1922"/>
        <item h="1" x="2284"/>
        <item h="1" x="1289"/>
        <item h="1" x="1923"/>
        <item h="1" x="2285"/>
        <item h="1" x="1290"/>
        <item h="1" x="1924"/>
        <item h="1" x="2286"/>
        <item h="1" x="1291"/>
        <item h="1" x="1925"/>
        <item h="1" x="2287"/>
        <item h="1" x="1292"/>
        <item h="1" x="1926"/>
        <item h="1" x="2288"/>
        <item h="1" x="1293"/>
        <item h="1" x="1927"/>
        <item h="1" x="2289"/>
        <item h="1" x="1294"/>
        <item h="1" x="1928"/>
        <item h="1" x="2290"/>
        <item h="1" x="1295"/>
        <item h="1" x="1929"/>
        <item h="1" x="2291"/>
        <item h="1" x="1296"/>
        <item h="1" x="1930"/>
        <item h="1" x="2292"/>
        <item h="1" x="1297"/>
        <item h="1" x="1931"/>
        <item h="1" x="2293"/>
        <item h="1" x="1298"/>
        <item h="1" x="1932"/>
        <item h="1" x="2294"/>
        <item h="1" x="1299"/>
        <item h="1" x="1933"/>
        <item h="1" x="2295"/>
        <item h="1" x="1300"/>
        <item h="1" x="1934"/>
        <item h="1" x="2296"/>
        <item h="1" x="1301"/>
        <item h="1" x="1935"/>
        <item h="1" x="2304"/>
        <item h="1" x="1302"/>
        <item h="1" x="2305"/>
        <item h="1" x="1303"/>
        <item h="1" x="2298"/>
        <item h="1" x="1304"/>
        <item h="1" x="2299"/>
        <item h="1" x="1305"/>
        <item h="1" x="2300"/>
        <item h="1" x="1306"/>
        <item h="1" x="2301"/>
        <item h="1" x="1307"/>
        <item h="1" x="2297"/>
        <item h="1" x="1308"/>
        <item h="1" x="2302"/>
        <item h="1" x="1309"/>
        <item h="1" x="2303"/>
        <item h="1" x="1310"/>
        <item h="1" x="2306"/>
        <item h="1" x="1538"/>
        <item h="1" x="1523"/>
        <item h="1" x="1524"/>
        <item h="1" x="1936"/>
        <item h="1" x="2307"/>
        <item h="1" x="1525"/>
        <item h="1" x="1937"/>
        <item h="1" x="2308"/>
        <item h="1" x="1526"/>
        <item h="1" x="1938"/>
        <item h="1" x="2309"/>
        <item h="1" x="1527"/>
        <item h="1" x="1939"/>
        <item h="1" x="2310"/>
        <item h="1" x="1311"/>
        <item h="1" x="1940"/>
        <item h="1" x="2337"/>
        <item h="1" x="1338"/>
        <item h="1" x="1970"/>
        <item h="1" x="2338"/>
        <item h="1" x="1339"/>
        <item h="1" x="1971"/>
        <item h="1" x="2339"/>
        <item h="1" x="1340"/>
        <item h="1" x="1974"/>
        <item h="1" x="2341"/>
        <item h="1" x="1342"/>
        <item h="1" x="1976"/>
        <item h="1" x="2342"/>
        <item h="1" x="1343"/>
        <item h="1" x="1977"/>
        <item h="1" x="2343"/>
        <item h="1" x="1344"/>
        <item h="1" x="1978"/>
        <item h="1" x="2344"/>
        <item h="1" x="1345"/>
        <item h="1" x="1979"/>
        <item h="1" x="2345"/>
        <item h="1" x="1346"/>
        <item h="1" x="1980"/>
        <item h="1" x="1981"/>
        <item h="1" x="2346"/>
        <item h="1" x="1347"/>
        <item h="1" x="2347"/>
        <item h="1" x="1348"/>
        <item h="1" x="1982"/>
        <item h="1" x="2348"/>
        <item h="1" x="1349"/>
        <item h="1" x="1983"/>
        <item h="1" x="2349"/>
        <item h="1" x="1350"/>
        <item h="1" x="1984"/>
        <item h="1" x="2351"/>
        <item h="1" x="1352"/>
        <item h="1" x="1986"/>
        <item h="1" x="2352"/>
        <item h="1" x="1353"/>
        <item h="1" x="1987"/>
        <item h="1" x="2353"/>
        <item h="1" x="1354"/>
        <item h="1" x="1988"/>
        <item h="1" x="1989"/>
        <item h="1" x="2354"/>
        <item h="1" x="1355"/>
        <item h="1" x="2355"/>
        <item h="1" x="1356"/>
        <item h="1" x="1990"/>
        <item h="1" x="2356"/>
        <item h="1" x="1357"/>
        <item h="1" x="1991"/>
        <item h="1" x="1992"/>
        <item h="1" x="2357"/>
        <item h="1" x="1358"/>
        <item h="1" x="2358"/>
        <item h="1" x="1359"/>
        <item h="1" x="1993"/>
        <item h="1" x="2359"/>
        <item h="1" x="1360"/>
        <item h="1" x="1994"/>
        <item h="1" x="2360"/>
        <item h="1" x="1361"/>
        <item h="1" x="1995"/>
        <item h="1" x="2361"/>
        <item h="1" x="1362"/>
        <item h="1" x="1996"/>
        <item h="1" x="2362"/>
        <item h="1" x="1363"/>
        <item h="1" x="1997"/>
        <item h="1" x="2363"/>
        <item h="1" x="1364"/>
        <item h="1" x="1998"/>
        <item h="1" x="2364"/>
        <item h="1" x="1365"/>
        <item h="1" x="1999"/>
        <item h="1" x="2365"/>
        <item h="1" x="1366"/>
        <item h="1" x="2000"/>
        <item h="1" x="2366"/>
        <item h="1" x="1367"/>
        <item h="1" x="2001"/>
        <item h="1" x="2367"/>
        <item h="1" x="1368"/>
        <item h="1" x="2002"/>
        <item h="1" x="2369"/>
        <item h="1" x="1370"/>
        <item h="1" x="2004"/>
        <item h="1" x="2370"/>
        <item h="1" x="1371"/>
        <item h="1" x="2005"/>
        <item h="1" x="2371"/>
        <item h="1" x="1372"/>
        <item h="1" x="2006"/>
        <item h="1" x="2372"/>
        <item h="1" x="1373"/>
        <item h="1" x="2007"/>
        <item h="1" x="2373"/>
        <item h="1" x="1374"/>
        <item h="1" x="2008"/>
        <item h="1" x="2374"/>
        <item h="1" x="1375"/>
        <item h="1" x="2009"/>
        <item h="1" x="2375"/>
        <item h="1" x="1376"/>
        <item h="1" x="2010"/>
        <item h="1" x="2376"/>
        <item h="1" x="1377"/>
        <item h="1" x="2011"/>
        <item h="1" x="2377"/>
        <item h="1" x="1378"/>
        <item h="1" x="2012"/>
        <item h="1" x="2378"/>
        <item h="1" x="1379"/>
        <item h="1" x="2013"/>
        <item h="1" x="2380"/>
        <item h="1" x="1381"/>
        <item h="1" x="2015"/>
        <item h="1" x="2382"/>
        <item h="1" x="1383"/>
        <item h="1" x="2016"/>
        <item h="1" x="2383"/>
        <item h="1" x="1384"/>
        <item h="1" x="2018"/>
        <item h="1" x="2384"/>
        <item h="1" x="1385"/>
        <item h="1" x="2019"/>
        <item h="1" x="2385"/>
        <item h="1" x="1386"/>
        <item h="1" x="2020"/>
        <item h="1" x="2386"/>
        <item h="1" x="1387"/>
        <item h="1" x="2021"/>
        <item h="1" x="2387"/>
        <item h="1" x="1388"/>
        <item h="1" x="2022"/>
        <item h="1" x="2388"/>
        <item h="1" x="1389"/>
        <item h="1" x="2023"/>
        <item h="1" x="2389"/>
        <item h="1" x="1390"/>
        <item h="1" x="2024"/>
        <item h="1" x="2390"/>
        <item h="1" x="1391"/>
        <item h="1" x="2025"/>
        <item h="1" x="2391"/>
        <item h="1" x="1392"/>
        <item h="1" x="2026"/>
        <item h="1" x="2393"/>
        <item h="1" x="1394"/>
        <item h="1" x="2028"/>
        <item h="1" x="2395"/>
        <item h="1" x="1395"/>
        <item h="1" x="2029"/>
        <item h="1" x="2397"/>
        <item h="1" x="1397"/>
        <item h="1" x="2031"/>
        <item h="1" x="2398"/>
        <item h="1" x="1398"/>
        <item h="1" x="2032"/>
        <item h="1" x="2399"/>
        <item h="1" x="1399"/>
        <item h="1" x="2033"/>
        <item h="1" x="2400"/>
        <item h="1" x="1400"/>
        <item h="1" x="2034"/>
        <item h="1" x="2401"/>
        <item h="1" x="1401"/>
        <item h="1" x="2035"/>
        <item h="1" x="2036"/>
        <item h="1" x="2402"/>
        <item h="1" x="1402"/>
        <item h="1" x="2403"/>
        <item h="1" x="1403"/>
        <item h="1" x="2037"/>
        <item h="1" x="2404"/>
        <item h="1" x="1404"/>
        <item h="1" x="2038"/>
        <item h="1" x="2406"/>
        <item h="1" x="1406"/>
        <item h="1" x="2408"/>
        <item h="1" x="1529"/>
        <item h="1" x="1530"/>
        <item h="1" x="2041"/>
        <item h="1" x="2407"/>
        <item h="1" x="1531"/>
        <item h="1" x="2042"/>
        <item h="1" x="2409"/>
        <item h="1" x="2411"/>
        <item h="1" x="1407"/>
        <item h="1" x="2043"/>
        <item h="1" x="2412"/>
        <item h="1" x="1408"/>
        <item h="1" x="2044"/>
        <item h="1" x="2413"/>
        <item h="1" x="1409"/>
        <item h="1" x="2045"/>
        <item h="1" x="2414"/>
        <item h="1" x="1410"/>
        <item h="1" x="2046"/>
        <item h="1" x="2415"/>
        <item h="1" x="1411"/>
        <item h="1" x="2047"/>
        <item h="1" x="2416"/>
        <item h="1" x="1412"/>
        <item h="1" x="2048"/>
        <item h="1" x="2417"/>
        <item h="1" x="1413"/>
        <item h="1" x="2049"/>
        <item h="1" x="2418"/>
        <item h="1" x="1414"/>
        <item h="1" x="2050"/>
        <item h="1" x="2419"/>
        <item h="1" x="1488"/>
        <item h="1" x="2051"/>
        <item h="1" x="2312"/>
        <item h="1" x="1313"/>
        <item h="1" x="1942"/>
        <item h="1" x="2420"/>
        <item h="1" x="1489"/>
        <item h="1" x="2052"/>
        <item h="1" x="2421"/>
        <item h="1" x="1490"/>
        <item h="1" x="2053"/>
        <item h="1" x="2422"/>
        <item h="1" x="1491"/>
        <item h="1" x="2054"/>
        <item h="1" x="2423"/>
        <item h="1" x="1492"/>
        <item h="1" x="2055"/>
        <item h="1" x="2424"/>
        <item h="1" x="1493"/>
        <item h="1" x="2056"/>
        <item h="1" x="2425"/>
        <item h="1" x="1494"/>
        <item h="1" x="2057"/>
        <item h="1" x="2426"/>
        <item h="1" x="1495"/>
        <item h="1" x="2058"/>
        <item h="1" x="2427"/>
        <item h="1" x="1496"/>
        <item h="1" x="2059"/>
        <item h="1" x="2313"/>
        <item h="1" x="1314"/>
        <item h="1" x="1943"/>
        <item h="1" x="2428"/>
        <item h="1" x="1497"/>
        <item h="1" x="2060"/>
        <item h="1" x="2314"/>
        <item h="1" x="1315"/>
        <item h="1" x="1944"/>
        <item h="1" x="2315"/>
        <item h="1" x="1316"/>
        <item h="1" x="1945"/>
        <item h="1" x="2316"/>
        <item h="1" x="1317"/>
        <item h="1" x="1946"/>
        <item h="1" x="2429"/>
        <item h="1" x="1498"/>
        <item h="1" x="2061"/>
        <item h="1" x="2430"/>
        <item h="1" x="1499"/>
        <item h="1" x="2062"/>
        <item h="1" x="2431"/>
        <item h="1" x="1500"/>
        <item h="1" x="2063"/>
        <item h="1" x="2317"/>
        <item h="1" x="1318"/>
        <item h="1" x="1947"/>
        <item h="1" x="2432"/>
        <item h="1" x="1501"/>
        <item h="1" x="2064"/>
        <item h="1" x="2318"/>
        <item h="1" x="1319"/>
        <item h="1" x="1948"/>
        <item h="1" x="2319"/>
        <item h="1" x="1320"/>
        <item h="1" x="1949"/>
        <item h="1" x="2320"/>
        <item h="1" x="1321"/>
        <item h="1" x="1950"/>
        <item h="1" x="2433"/>
        <item h="1" x="1502"/>
        <item h="1" x="2065"/>
        <item h="1" x="2434"/>
        <item h="1" x="1503"/>
        <item h="1" x="2066"/>
        <item h="1" x="2435"/>
        <item h="1" x="1504"/>
        <item h="1" x="2067"/>
        <item h="1" x="2436"/>
        <item h="1" x="1505"/>
        <item h="1" x="2068"/>
        <item h="1" x="2437"/>
        <item h="1" x="1506"/>
        <item h="1" x="2069"/>
        <item h="1" x="2438"/>
        <item h="1" x="1507"/>
        <item h="1" x="2070"/>
        <item h="1" x="1951"/>
        <item h="1" x="2439"/>
        <item h="1" x="1508"/>
        <item h="1" x="2071"/>
        <item h="1" x="2321"/>
        <item h="1" x="1322"/>
        <item h="1" x="1952"/>
        <item h="1" x="2322"/>
        <item h="1" x="1323"/>
        <item h="1" x="1953"/>
        <item h="1" x="2323"/>
        <item h="1" x="1324"/>
        <item h="1" x="1954"/>
        <item h="1" x="2440"/>
        <item h="1" x="1509"/>
        <item h="1" x="2072"/>
        <item h="1" x="2441"/>
        <item h="1" x="1510"/>
        <item h="1" x="2073"/>
        <item h="1" x="2442"/>
        <item h="1" x="1511"/>
        <item h="1" x="2074"/>
        <item h="1" x="2443"/>
        <item h="1" x="1512"/>
        <item h="1" x="2445"/>
        <item h="1" x="1513"/>
        <item h="1" x="2444"/>
        <item h="1" x="1514"/>
        <item h="1" x="2075"/>
        <item h="1" x="1515"/>
        <item h="1" x="2449"/>
        <item h="1" x="1199"/>
        <item h="1" x="2076"/>
        <item h="1" x="2450"/>
        <item h="1" x="1200"/>
        <item h="1" x="2077"/>
        <item h="1" x="2451"/>
        <item h="1" x="1201"/>
        <item h="1" x="2078"/>
        <item h="1" x="2452"/>
        <item h="1" x="1202"/>
        <item h="1" x="2079"/>
        <item h="1" x="2453"/>
        <item h="1" x="1203"/>
        <item h="1" x="2080"/>
        <item h="1" x="2454"/>
        <item h="1" x="1204"/>
        <item h="1" x="2081"/>
        <item h="1" x="2455"/>
        <item h="1" x="1205"/>
        <item h="1" x="2082"/>
        <item h="1" x="2083"/>
        <item h="1" x="2084"/>
        <item h="1" x="2085"/>
        <item h="1" x="2086"/>
        <item h="1" x="2457"/>
        <item h="1" x="1207"/>
        <item h="1" x="2087"/>
        <item h="1" x="2459"/>
        <item h="1" x="1209"/>
        <item h="1" x="2088"/>
        <item h="1" x="2456"/>
        <item h="1" x="1206"/>
        <item h="1" x="2089"/>
        <item h="1" x="2090"/>
        <item h="1" x="2091"/>
        <item h="1" x="2092"/>
        <item h="1" x="2093"/>
        <item h="1" x="2458"/>
        <item h="1" x="1208"/>
        <item h="1" x="2094"/>
        <item h="1" x="2460"/>
        <item h="1" x="1210"/>
        <item h="1" x="2095"/>
        <item h="1" x="2461"/>
        <item h="1" x="1211"/>
        <item h="1" x="2096"/>
        <item h="1" x="2097"/>
        <item h="1" x="2098"/>
        <item h="1" x="2099"/>
        <item h="1" x="2100"/>
        <item h="1" x="2463"/>
        <item h="1" x="1213"/>
        <item h="1" x="2101"/>
        <item h="1" x="2465"/>
        <item h="1" x="1215"/>
        <item h="1" x="2102"/>
        <item h="1" x="2462"/>
        <item h="1" x="1212"/>
        <item h="1" x="2103"/>
        <item h="1" x="2104"/>
        <item h="1" x="2105"/>
        <item h="1" x="2106"/>
        <item h="1" x="2464"/>
        <item h="1" x="1214"/>
        <item h="1" x="2107"/>
        <item h="1" x="2466"/>
        <item h="1" x="1216"/>
        <item h="1" x="2108"/>
        <item h="1" x="2467"/>
        <item h="1" x="1217"/>
        <item h="1" x="2109"/>
        <item h="1" x="2110"/>
        <item h="1" x="2111"/>
        <item h="1" x="2112"/>
        <item h="1" x="2469"/>
        <item h="1" x="1219"/>
        <item h="1" x="2113"/>
        <item h="1" x="2471"/>
        <item h="1" x="1221"/>
        <item h="1" x="2114"/>
        <item h="1" x="2468"/>
        <item h="1" x="1218"/>
        <item h="1" x="2115"/>
        <item h="1" x="2116"/>
        <item h="1" x="2117"/>
        <item h="1" x="2118"/>
        <item h="1" x="2470"/>
        <item h="1" x="1220"/>
        <item h="1" x="2119"/>
        <item h="1" x="2472"/>
        <item h="1" x="1222"/>
        <item h="1" x="2120"/>
        <item h="1" x="2473"/>
        <item h="1" x="1223"/>
        <item h="1" x="2121"/>
        <item h="1" x="2122"/>
        <item h="1" x="2123"/>
        <item h="1" x="2124"/>
        <item h="1" x="2475"/>
        <item h="1" x="1225"/>
        <item h="1" x="2125"/>
        <item h="1" x="2477"/>
        <item h="1" x="1227"/>
        <item h="1" x="2126"/>
        <item h="1" x="2474"/>
        <item h="1" x="1224"/>
        <item h="1" x="2127"/>
        <item h="1" x="2128"/>
        <item h="1" x="2129"/>
        <item h="1" x="2130"/>
        <item h="1" x="2476"/>
        <item h="1" x="1226"/>
        <item h="1" x="2131"/>
        <item h="1" x="2478"/>
        <item h="1" x="1228"/>
        <item h="1" x="2132"/>
        <item h="1" x="2479"/>
        <item h="1" x="1229"/>
        <item h="1" x="2133"/>
        <item h="1" x="2134"/>
        <item h="1" x="2135"/>
        <item h="1" x="2481"/>
        <item h="1" x="1231"/>
        <item h="1" x="2136"/>
        <item h="1" x="2483"/>
        <item h="1" x="1233"/>
        <item h="1" x="2137"/>
        <item h="1" x="2480"/>
        <item h="1" x="1230"/>
        <item h="1" x="2138"/>
        <item h="1" x="2139"/>
        <item h="1" x="2140"/>
        <item h="1" x="2141"/>
        <item h="1" x="2482"/>
        <item h="1" x="1232"/>
        <item h="1" x="2142"/>
        <item h="1" x="2484"/>
        <item h="1" x="1234"/>
        <item h="1" x="2143"/>
        <item h="1" x="2485"/>
        <item h="1" x="1235"/>
        <item h="1" x="2144"/>
        <item h="1" x="2486"/>
        <item h="1" x="1236"/>
        <item h="1" x="2145"/>
        <item h="1" x="2487"/>
        <item h="1" x="1237"/>
        <item h="1" x="2146"/>
        <item h="1" x="2488"/>
        <item h="1" x="1238"/>
        <item h="1" x="2147"/>
        <item h="1" x="2489"/>
        <item h="1" x="1239"/>
        <item h="1" x="2148"/>
        <item h="1" x="2490"/>
        <item h="1" x="1240"/>
        <item h="1" x="2149"/>
        <item h="1" x="2491"/>
        <item h="1" x="1241"/>
        <item h="1" x="2150"/>
        <item h="1" x="2492"/>
        <item h="1" x="1242"/>
        <item h="1" x="2151"/>
        <item h="1" m="1" x="3595"/>
        <item h="1" x="1243"/>
        <item h="1" m="1" x="3287"/>
        <item h="1" x="2495"/>
        <item h="1" x="1245"/>
        <item h="1" x="2154"/>
        <item h="1" x="2496"/>
        <item h="1" x="1246"/>
        <item h="1" x="2155"/>
        <item h="1" x="2497"/>
        <item h="1" x="1247"/>
        <item h="1" x="2156"/>
        <item h="1" x="2501"/>
        <item h="1" x="1251"/>
        <item h="1" x="2160"/>
        <item h="1" x="2499"/>
        <item h="1" x="1249"/>
        <item h="1" x="2158"/>
        <item h="1" x="2500"/>
        <item h="1" x="1250"/>
        <item h="1" x="2159"/>
        <item h="1" x="2502"/>
        <item h="1" x="1252"/>
        <item h="1" x="2161"/>
        <item h="1" x="2503"/>
        <item h="1" x="1253"/>
        <item h="1" x="2162"/>
        <item h="1" x="2504"/>
        <item h="1" x="1254"/>
        <item h="1" x="2163"/>
        <item h="1" x="2505"/>
        <item h="1" x="1255"/>
        <item h="1" x="2506"/>
        <item h="1" x="1256"/>
        <item h="1" x="2164"/>
        <item h="1" x="2507"/>
        <item h="1" x="1257"/>
        <item h="1" x="2165"/>
        <item h="1" x="2325"/>
        <item h="1" x="1326"/>
        <item h="1" x="1957"/>
        <item h="1" x="1958"/>
        <item h="1" x="2508"/>
        <item h="1" x="1258"/>
        <item h="1" x="2166"/>
        <item h="1" x="2509"/>
        <item h="1" x="1259"/>
        <item h="1" x="2167"/>
        <item h="1" x="2510"/>
        <item h="1" x="1260"/>
        <item h="1" x="2168"/>
        <item h="1" x="2327"/>
        <item h="1" x="1328"/>
        <item h="1" x="1960"/>
        <item h="1" x="2511"/>
        <item h="1" x="1261"/>
        <item h="1" x="2169"/>
        <item h="1" x="2512"/>
        <item h="1" x="1262"/>
        <item h="1" x="2170"/>
        <item h="1" x="2513"/>
        <item h="1" x="1263"/>
        <item h="1" x="2171"/>
        <item h="1" x="2514"/>
        <item h="1" x="1264"/>
        <item h="1" x="2172"/>
        <item h="1" x="2515"/>
        <item h="1" x="1265"/>
        <item h="1" x="2331"/>
        <item h="1" x="1332"/>
        <item h="1" x="1964"/>
        <item h="1" x="2516"/>
        <item h="1" x="1266"/>
        <item h="1" x="2173"/>
        <item h="1" x="2517"/>
        <item h="1" x="1267"/>
        <item h="1" x="2174"/>
        <item h="1" x="2518"/>
        <item h="1" x="1268"/>
        <item h="1" x="2175"/>
        <item h="1" x="2332"/>
        <item h="1" x="1333"/>
        <item h="1" x="1965"/>
        <item h="1" x="2447"/>
        <item h="1" x="1269"/>
        <item h="1" x="2176"/>
        <item h="1" x="2333"/>
        <item h="1" x="1334"/>
        <item h="1" x="1966"/>
        <item h="1" x="2334"/>
        <item h="1" x="1335"/>
        <item h="1" x="1967"/>
        <item h="1" x="2335"/>
        <item h="1" x="1336"/>
        <item h="1" x="1968"/>
        <item h="1" x="2519"/>
        <item h="1" x="1270"/>
        <item h="1" x="1271"/>
        <item h="1" x="2520"/>
        <item h="1" x="1272"/>
        <item h="1" x="2177"/>
        <item h="1" x="2521"/>
        <item h="1" x="1273"/>
        <item h="1" x="2523"/>
        <item h="1" x="2180"/>
        <item h="1" x="1535"/>
        <item h="1" x="1537"/>
        <item h="1" x="1550"/>
        <item h="1" m="1" x="3723"/>
        <item h="1" m="1" x="3555"/>
        <item h="1" m="1" x="3276"/>
        <item h="1" m="1" x="3357"/>
        <item h="1" m="1" x="3681"/>
        <item h="1" m="1" x="3618"/>
        <item h="1" m="1" x="3730"/>
        <item h="1" m="1" x="3391"/>
        <item h="1" x="1561"/>
        <item h="1" m="1" x="3253"/>
        <item h="1" m="1" x="3394"/>
        <item h="1" m="1" x="3620"/>
        <item h="1" m="1" x="3509"/>
        <item h="1" x="1559"/>
        <item h="1" x="1581"/>
        <item h="1" x="1560"/>
        <item h="1" x="1553"/>
        <item h="1" x="1554"/>
        <item h="1" x="1579"/>
        <item h="1" m="1" x="3617"/>
        <item h="1" m="1" x="3559"/>
        <item h="1" m="1" x="3554"/>
        <item h="1" m="1" x="3282"/>
        <item h="1" m="1" x="3332"/>
        <item h="1" m="1" x="3433"/>
        <item h="1" m="1" x="3448"/>
        <item h="1" m="1" x="3312"/>
        <item h="1" m="1" x="3435"/>
        <item h="1" m="1" x="3306"/>
        <item h="1" m="1" x="3427"/>
        <item h="1" m="1" x="3705"/>
        <item h="1" m="1" x="3762"/>
        <item h="1" m="1" x="3334"/>
        <item h="1" m="1" x="3355"/>
        <item h="1" m="1" x="3340"/>
        <item h="1" m="1" x="3742"/>
        <item h="1" m="1" x="3329"/>
        <item h="1" m="1" x="3609"/>
        <item h="1" m="1" x="3633"/>
        <item h="1" m="1" x="3423"/>
        <item h="1" m="1" x="3721"/>
        <item h="1" m="1" x="3309"/>
        <item h="1" x="1552"/>
        <item h="1" m="1" x="3461"/>
        <item h="1" m="1" x="3377"/>
        <item h="1" m="1" x="3358"/>
        <item h="1" m="1" x="3300"/>
        <item h="1" x="1566"/>
        <item h="1" x="1563"/>
        <item h="1" x="1564"/>
        <item h="1" x="1582"/>
        <item h="1" x="1580"/>
        <item h="1" x="1573"/>
        <item h="1" x="1577"/>
        <item h="1" x="1575"/>
        <item h="1" x="1578"/>
        <item h="1" x="1574"/>
        <item h="1" x="1567"/>
        <item h="1" x="1576"/>
        <item h="1" x="1572"/>
        <item h="1" m="1" x="3314"/>
        <item h="1" m="1" x="3743"/>
        <item h="1" m="1" x="3685"/>
        <item h="1" m="1" x="3260"/>
        <item h="1" m="1" x="3720"/>
        <item h="1" m="1" x="3378"/>
        <item h="1" m="1" x="3754"/>
        <item h="1" m="1" x="3416"/>
        <item h="1" m="1" x="3532"/>
        <item h="1" m="1" x="3552"/>
        <item h="1" m="1" x="3535"/>
        <item h="1" m="1" x="3393"/>
        <item h="1" m="1" x="3529"/>
        <item h="1" m="1" x="3255"/>
        <item h="1" m="1" x="3728"/>
        <item h="1" m="1" x="3525"/>
        <item h="1" m="1" x="3272"/>
        <item h="1" m="1" x="3396"/>
        <item h="1" m="1" x="3359"/>
        <item h="1" m="1" x="3459"/>
        <item h="1" m="1" x="3479"/>
        <item h="1" m="1" x="3466"/>
        <item h="1" m="1" x="3330"/>
        <item h="1" m="1" x="3557"/>
        <item h="1" m="1" x="3729"/>
        <item h="1" m="1" x="3640"/>
        <item h="1" m="1" x="3469"/>
        <item h="1" m="1" x="3387"/>
        <item h="1" m="1" x="3361"/>
        <item h="1" x="3126"/>
        <item h="1" x="3127"/>
        <item h="1" x="3128"/>
        <item h="1" x="3133"/>
        <item h="1" x="3116"/>
        <item h="1" x="3134"/>
        <item h="1" x="3135"/>
        <item h="1" x="3129"/>
        <item h="1" x="3115"/>
        <item h="1" x="3130"/>
        <item h="1" x="3131"/>
        <item h="1" x="3132"/>
        <item h="1" x="3067"/>
        <item h="1" x="3069"/>
        <item h="1" x="3073"/>
        <item h="1" x="3136"/>
        <item h="1" m="1" x="3717"/>
        <item h="1" m="1" x="3325"/>
        <item h="1" m="1" x="3568"/>
        <item h="1" m="1" x="3551"/>
        <item h="1" x="3137"/>
        <item h="1" x="3117"/>
        <item h="1" x="3138"/>
        <item h="1" x="3139"/>
        <item h="1" x="3118"/>
        <item h="1" x="3140"/>
        <item h="1" x="3141"/>
        <item h="1" x="3142"/>
        <item h="1" x="3143"/>
        <item h="1" x="3144"/>
        <item h="1" x="3145"/>
        <item h="1" x="3119"/>
        <item h="1" x="3146"/>
        <item h="1" x="3147"/>
        <item h="1" x="3148"/>
        <item h="1" x="3120"/>
        <item h="1" x="3149"/>
        <item h="1" x="3150"/>
        <item h="1" x="3172"/>
        <item h="1" x="3173"/>
        <item h="1" x="3174"/>
        <item h="1" x="3154"/>
        <item h="1" x="3155"/>
        <item h="1" x="3121"/>
        <item h="1" x="3156"/>
        <item h="1" x="3157"/>
        <item h="1" x="3158"/>
        <item h="1" x="3122"/>
        <item h="1" x="3159"/>
        <item h="1" x="3160"/>
        <item h="1" x="3175"/>
        <item h="1" x="3176"/>
        <item h="1" x="3177"/>
        <item h="1" x="3178"/>
        <item h="1" x="3179"/>
        <item h="1" x="3180"/>
        <item h="1" x="3161"/>
        <item h="1" x="3162"/>
        <item h="1" x="3163"/>
        <item h="1" x="3164"/>
        <item h="1" x="3165"/>
        <item h="1" x="3123"/>
        <item h="1" x="3166"/>
        <item h="1" x="3167"/>
        <item h="1" x="3168"/>
        <item h="1" x="3124"/>
        <item h="1" x="3169"/>
        <item h="1" m="1" x="3389"/>
        <item h="1" m="1" x="3331"/>
        <item h="1" m="1" x="3590"/>
        <item h="1" m="1" x="3722"/>
        <item h="1" m="1" x="3449"/>
        <item h="1" m="1" x="3732"/>
        <item h="1" m="1" x="3301"/>
        <item h="1" m="1" x="3318"/>
        <item h="1" m="1" x="3574"/>
        <item h="1" m="1" x="3468"/>
        <item h="1" m="1" x="3765"/>
        <item h="1" m="1" x="3352"/>
        <item h="1" m="1" x="3734"/>
        <item h="1" m="1" x="3360"/>
        <item h="1" m="1" x="3440"/>
        <item h="1" m="1" x="3533"/>
        <item h="1" m="1" x="3328"/>
        <item h="1" m="1" x="3489"/>
        <item h="1" m="1" x="3534"/>
        <item h="1" m="1" x="3566"/>
        <item h="1" m="1" x="3356"/>
        <item h="1" m="1" x="3616"/>
        <item h="1" m="1" x="3363"/>
        <item h="1" m="1" x="3464"/>
        <item h="1" m="1" x="3484"/>
        <item h="1" m="1" x="3733"/>
        <item h="1" m="1" x="3425"/>
        <item h="1" m="1" x="3747"/>
        <item h="1" m="1" x="3645"/>
        <item h="1" m="1" x="3597"/>
        <item h="1" m="1" x="3304"/>
        <item h="1" m="1" x="3434"/>
        <item h="1" m="1" x="3711"/>
        <item h="1" m="1" x="3443"/>
        <item h="1" m="1" x="3560"/>
        <item h="1" m="1" x="3577"/>
        <item h="1" m="1" x="3286"/>
        <item h="1" x="3074"/>
        <item h="1" x="1597"/>
        <item h="1" x="1660"/>
        <item h="1" x="3075"/>
        <item h="1" x="1598"/>
        <item h="1" x="1683"/>
        <item h="1" x="1706"/>
        <item h="1" x="1661"/>
        <item h="1" x="3076"/>
        <item h="1" x="1599"/>
        <item h="1" x="1684"/>
        <item h="1" x="1707"/>
        <item h="1" x="1662"/>
        <item h="1" x="3077"/>
        <item h="1" x="1600"/>
        <item h="1" x="1685"/>
        <item h="1" x="1708"/>
        <item h="1" x="3181"/>
        <item h="1" x="3182"/>
        <item h="1" x="3183"/>
        <item h="1" m="1" x="3295"/>
        <item h="1" x="1664"/>
        <item h="1" x="3079"/>
        <item h="1" x="1602"/>
        <item h="1" x="1687"/>
        <item h="1" x="1711"/>
        <item h="1" x="1663"/>
        <item h="1" x="3078"/>
        <item h="1" x="1601"/>
        <item h="1" x="1686"/>
        <item h="1" x="3184"/>
        <item h="1" x="1709"/>
        <item h="1" x="1710"/>
        <item h="1" x="1665"/>
        <item h="1" x="3080"/>
        <item h="1" x="1603"/>
        <item h="1" x="1688"/>
        <item h="1" x="1712"/>
        <item h="1" x="1666"/>
        <item h="1" x="3081"/>
        <item h="1" x="1604"/>
        <item h="1" x="1689"/>
        <item h="1" x="1713"/>
        <item h="1" x="1714"/>
        <item h="1" x="1667"/>
        <item h="1" x="3082"/>
        <item h="1" x="1605"/>
        <item h="1" x="1690"/>
        <item h="1" x="1715"/>
        <item h="1" x="1716"/>
        <item h="1" x="1668"/>
        <item h="1" x="3083"/>
        <item h="1" x="1606"/>
        <item h="1" x="1691"/>
        <item h="1" x="1717"/>
        <item h="1" x="1718"/>
        <item h="1" x="1669"/>
        <item h="1" x="3084"/>
        <item h="1" x="1607"/>
        <item h="1" x="1692"/>
        <item h="1" x="1719"/>
        <item h="1" x="1720"/>
        <item h="1" x="1721"/>
        <item h="1" x="1670"/>
        <item h="1" x="3085"/>
        <item h="1" x="1608"/>
        <item h="1" x="1693"/>
        <item h="1" x="1722"/>
        <item h="1" x="3185"/>
        <item h="1" x="1587"/>
        <item h="1" x="3186"/>
        <item h="1" x="1589"/>
        <item h="1" x="3088"/>
        <item h="1" x="1590"/>
        <item h="1" x="3187"/>
        <item h="1" x="1591"/>
        <item h="1" x="3090"/>
        <item h="1" x="1593"/>
        <item h="1" m="1" x="3408"/>
        <item h="1" x="3091"/>
        <item h="1" x="1609"/>
        <item h="1" m="1" x="3457"/>
        <item h="1" x="1610"/>
        <item h="1" x="1671"/>
        <item h="1" x="3188"/>
        <item h="1" x="1672"/>
        <item h="1" x="3092"/>
        <item h="1" x="1611"/>
        <item h="1" x="1612"/>
        <item h="1" x="1694"/>
        <item h="1" x="3189"/>
        <item h="1" x="1695"/>
        <item h="1" x="1724"/>
        <item h="1" x="1673"/>
        <item h="1" x="3094"/>
        <item h="1" x="1613"/>
        <item h="1" x="1696"/>
        <item h="1" x="1725"/>
        <item h="1" x="1726"/>
        <item h="1" x="3190"/>
        <item h="1" x="1674"/>
        <item h="1" x="3095"/>
        <item h="1" x="1614"/>
        <item h="1" x="1697"/>
        <item h="1" x="3191"/>
        <item h="1" x="1727"/>
        <item h="1" x="1675"/>
        <item h="1" x="3096"/>
        <item h="1" x="1615"/>
        <item h="1" x="1698"/>
        <item h="1" x="1728"/>
        <item h="1" x="1676"/>
        <item h="1" x="3097"/>
        <item h="1" x="1616"/>
        <item h="1" x="1699"/>
        <item h="1" x="1729"/>
        <item h="1" x="1730"/>
        <item h="1" x="1677"/>
        <item h="1" x="3098"/>
        <item h="1" x="1617"/>
        <item h="1" x="1700"/>
        <item h="1" x="1731"/>
        <item h="1" x="1679"/>
        <item h="1" x="3100"/>
        <item h="1" x="1619"/>
        <item h="1" x="1702"/>
        <item h="1" x="1734"/>
        <item h="1" x="1732"/>
        <item h="1" x="1678"/>
        <item h="1" x="3099"/>
        <item h="1" x="1618"/>
        <item h="1" x="1701"/>
        <item h="1" x="1733"/>
        <item h="1" x="1680"/>
        <item h="1" x="3101"/>
        <item h="1" x="1620"/>
        <item h="1" x="1703"/>
        <item h="1" x="1735"/>
        <item h="1" m="1" x="3556"/>
        <item h="1" x="1737"/>
        <item h="1" x="1682"/>
        <item h="1" x="3105"/>
        <item h="1" x="1624"/>
        <item h="1" x="1705"/>
        <item h="1" x="1738"/>
        <item h="1" x="3113"/>
        <item h="1" x="1626"/>
        <item h="1" x="3072"/>
        <item h="1" x="1790"/>
        <item h="1" x="3170"/>
        <item h="1" x="3125"/>
        <item h="1" x="3171"/>
        <item h="1" x="1739"/>
        <item h="1" x="1627"/>
        <item h="1" x="1765"/>
        <item h="1" x="1791"/>
        <item h="1" x="1740"/>
        <item h="1" x="1628"/>
        <item h="1" x="1766"/>
        <item h="1" x="1792"/>
        <item h="1" x="1741"/>
        <item h="1" x="1629"/>
        <item h="1" x="1767"/>
        <item h="1" x="1793"/>
        <item h="1" x="1743"/>
        <item h="1" x="1631"/>
        <item h="1" x="1769"/>
        <item h="1" x="1796"/>
        <item h="1" x="1742"/>
        <item h="1" x="1630"/>
        <item h="1" x="1768"/>
        <item h="1" x="1794"/>
        <item h="1" x="1795"/>
        <item h="1" x="1744"/>
        <item h="1" x="1632"/>
        <item h="1" x="1770"/>
        <item h="1" x="1797"/>
        <item h="1" x="1745"/>
        <item h="1" x="1633"/>
        <item h="1" x="1771"/>
        <item h="1" x="1798"/>
        <item h="1" x="1746"/>
        <item h="1" x="1634"/>
        <item h="1" x="1772"/>
        <item h="1" x="1799"/>
        <item h="1" x="1747"/>
        <item h="1" x="1635"/>
        <item h="1" x="1773"/>
        <item h="1" x="1800"/>
        <item h="1" x="1748"/>
        <item h="1" x="1636"/>
        <item h="1" x="1774"/>
        <item h="1" x="1801"/>
        <item h="1" x="3195"/>
        <item h="1" x="1749"/>
        <item h="1" x="1750"/>
        <item h="1" x="1637"/>
        <item h="1" x="1775"/>
        <item h="1" x="1802"/>
        <item h="1" x="1638"/>
        <item h="1" x="1639"/>
        <item h="1" x="1776"/>
        <item h="1" x="1640"/>
        <item h="1" x="1803"/>
        <item h="1" x="1594"/>
        <item h="1" x="1641"/>
        <item h="1" x="1752"/>
        <item h="1" x="1642"/>
        <item h="1" x="1753"/>
        <item h="1" x="1643"/>
        <item h="1" x="1644"/>
        <item h="1" x="1777"/>
        <item h="1" x="1778"/>
        <item h="1" x="1645"/>
        <item h="1" x="1804"/>
        <item h="1" x="1754"/>
        <item h="1" x="1646"/>
        <item h="1" x="1779"/>
        <item h="1" x="1805"/>
        <item h="1" x="1755"/>
        <item h="1" x="1647"/>
        <item h="1" x="1780"/>
        <item h="1" x="1806"/>
        <item h="1" x="1648"/>
        <item h="1" x="1757"/>
        <item h="1" x="1649"/>
        <item h="1" x="1782"/>
        <item h="1" x="1808"/>
        <item h="1" x="1758"/>
        <item h="1" x="1650"/>
        <item h="1" x="1783"/>
        <item h="1" x="1809"/>
        <item h="1" x="1760"/>
        <item h="1" x="1652"/>
        <item h="1" x="1785"/>
        <item h="1" x="1811"/>
        <item h="1" x="1759"/>
        <item h="1" x="1651"/>
        <item h="1" x="1784"/>
        <item h="1" x="1810"/>
        <item h="1" x="1762"/>
        <item h="1" x="1654"/>
        <item h="1" x="1787"/>
        <item h="1" x="1813"/>
        <item h="1" x="1764"/>
        <item h="1" x="1658"/>
        <item h="1" x="1789"/>
        <item h="1" x="1815"/>
        <item h="1" x="1540"/>
        <item h="1" x="1541"/>
        <item h="1" x="1543"/>
        <item h="1" x="1544"/>
        <item h="1" x="1545"/>
        <item h="1" x="1546"/>
        <item h="1" x="1547"/>
        <item h="1" x="1548"/>
        <item h="1" x="1549"/>
        <item h="1" x="1595"/>
        <item h="1" x="3112"/>
        <item h="1" m="1" x="3744"/>
        <item h="1" x="1596"/>
        <item h="1" x="1659"/>
        <item h="1" x="1584"/>
        <item h="1" m="1" x="3718"/>
        <item h="1" m="1" x="3641"/>
        <item h="1" m="1" x="3477"/>
        <item h="1" m="1" x="3725"/>
        <item h="1" m="1" x="3258"/>
        <item h="1" m="1" x="3695"/>
        <item h="1" m="1" x="3703"/>
        <item h="1" m="1" x="3382"/>
        <item h="1" m="1" x="3476"/>
        <item h="1" x="0"/>
        <item h="1" x="12"/>
        <item h="1" x="1"/>
        <item h="1" x="2"/>
        <item h="1" m="1" x="3521"/>
        <item h="1" x="13"/>
        <item h="1" x="14"/>
        <item h="1" m="1" x="3383"/>
        <item h="1" m="1" x="3404"/>
        <item h="1" x="3"/>
        <item h="1" m="1" x="3369"/>
        <item h="1" x="15"/>
        <item h="1" x="16"/>
        <item h="1" m="1" x="3249"/>
        <item h="1" m="1" x="3262"/>
        <item h="1" x="17"/>
        <item h="1" x="4"/>
        <item h="1" x="18"/>
        <item h="1" x="5"/>
        <item h="1" x="6"/>
        <item h="1" m="1" x="3596"/>
        <item h="1" x="19"/>
        <item h="1" m="1" x="3516"/>
        <item h="1" m="1" x="3345"/>
        <item h="1" x="7"/>
        <item h="1" m="1" x="3692"/>
        <item h="1" x="20"/>
        <item h="1" m="1" x="3436"/>
        <item h="1" m="1" x="3471"/>
        <item h="1" x="10"/>
        <item h="1" m="1" x="3353"/>
        <item h="1" x="23"/>
        <item h="1" m="1" x="3642"/>
        <item h="1" m="1" x="3678"/>
        <item h="1" x="11"/>
        <item h="1" m="1" x="3541"/>
        <item h="1" x="24"/>
        <item h="1" m="1" x="3337"/>
        <item h="1" m="1" x="3759"/>
        <item h="1" x="49"/>
        <item h="1" x="25"/>
        <item h="1" x="26"/>
        <item h="1" x="27"/>
        <item h="1" m="1" x="3708"/>
        <item h="1" x="50"/>
        <item h="1" x="51"/>
        <item h="1" m="1" x="3397"/>
        <item h="1" m="1" x="3319"/>
        <item h="1" x="28"/>
        <item h="1" m="1" x="3700"/>
        <item h="1" x="52"/>
        <item h="1" x="53"/>
        <item h="1" m="1" x="3583"/>
        <item h="1" m="1" x="3602"/>
        <item h="1" x="29"/>
        <item h="1" m="1" x="3598"/>
        <item h="1" x="54"/>
        <item h="1" x="55"/>
        <item h="1" m="1" x="3279"/>
        <item h="1" m="1" x="3738"/>
        <item h="1" x="30"/>
        <item h="1" m="1" x="3290"/>
        <item h="1" x="56"/>
        <item h="1" x="57"/>
        <item h="1" m="1" x="3526"/>
        <item h="1" m="1" x="3429"/>
        <item h="1" x="31"/>
        <item h="1" m="1" x="3431"/>
        <item h="1" x="58"/>
        <item h="1" x="59"/>
        <item h="1" m="1" x="3666"/>
        <item h="1" m="1" x="3588"/>
        <item h="1" x="32"/>
        <item h="1" m="1" x="3370"/>
        <item h="1" x="60"/>
        <item h="1" x="61"/>
        <item h="1" m="1" x="3250"/>
        <item h="1" m="1" x="3263"/>
        <item h="1" x="33"/>
        <item h="1" m="1" x="3428"/>
        <item h="1" x="62"/>
        <item h="1" x="63"/>
        <item h="1" m="1" x="3313"/>
        <item h="1" m="1" x="3327"/>
        <item h="1" x="34"/>
        <item h="1" m="1" x="3269"/>
        <item h="1" x="64"/>
        <item h="1" x="65"/>
        <item h="1" m="1" x="3689"/>
        <item h="1" m="1" x="3699"/>
        <item h="1" x="198"/>
        <item h="1" m="1" x="3515"/>
        <item h="1" x="66"/>
        <item h="1" x="67"/>
        <item h="1" m="1" x="3381"/>
        <item h="1" m="1" x="3400"/>
        <item h="1" x="35"/>
        <item h="1" x="68"/>
        <item h="1" x="69"/>
        <item h="1" x="36"/>
        <item h="1" x="37"/>
        <item h="1" x="38"/>
        <item h="1" m="1" x="3302"/>
        <item h="1" x="70"/>
        <item h="1" m="1" x="3634"/>
        <item h="1" m="1" x="3547"/>
        <item h="1" x="39"/>
        <item h="1" m="1" x="3675"/>
        <item h="1" x="71"/>
        <item h="1" m="1" x="3424"/>
        <item h="1" m="1" x="3451"/>
        <item h="1" x="40"/>
        <item h="1" m="1" x="3696"/>
        <item h="1" x="72"/>
        <item h="1" m="1" x="3503"/>
        <item h="1" m="1" x="3384"/>
        <item h="1" x="41"/>
        <item h="1" m="1" x="3564"/>
        <item h="1" x="73"/>
        <item h="1" m="1" x="3316"/>
        <item h="1" m="1" x="3342"/>
        <item h="1" x="42"/>
        <item h="1" m="1" x="3274"/>
        <item h="1" x="74"/>
        <item h="1" m="1" x="3735"/>
        <item h="1" m="1" x="3575"/>
        <item h="1" x="43"/>
        <item h="1" m="1" x="3693"/>
        <item h="1" x="75"/>
        <item h="1" m="1" x="3437"/>
        <item h="1" m="1" x="3472"/>
        <item h="1" x="44"/>
        <item h="1" m="1" x="3528"/>
        <item h="1" x="76"/>
        <item h="1" m="1" x="3326"/>
        <item h="1" m="1" x="3753"/>
        <item h="1" x="47"/>
        <item h="1" m="1" x="3354"/>
        <item h="1" x="79"/>
        <item h="1" m="1" x="3643"/>
        <item h="1" m="1" x="3679"/>
        <item h="1" x="48"/>
        <item h="1" m="1" x="3542"/>
        <item h="1" x="80"/>
        <item h="1" m="1" x="3338"/>
        <item h="1" m="1" x="3760"/>
        <item h="1" x="91"/>
        <item h="1" x="81"/>
        <item h="1" x="82"/>
        <item h="1" m="1" x="3447"/>
        <item h="1" x="92"/>
        <item h="1" x="93"/>
        <item h="1" m="1" x="3684"/>
        <item h="1" m="1" x="3607"/>
        <item h="1" x="199"/>
        <item h="1" m="1" x="3531"/>
        <item h="1" x="94"/>
        <item h="1" x="95"/>
        <item h="1" m="1" x="3401"/>
        <item h="1" m="1" x="3413"/>
        <item h="1" x="83"/>
        <item h="1" x="96"/>
        <item h="1" x="97"/>
        <item h="1" x="84"/>
        <item h="1" x="85"/>
        <item h="1" m="1" x="3410"/>
        <item h="1" x="98"/>
        <item h="1" m="1" x="3707"/>
        <item h="1" m="1" x="3736"/>
        <item h="1" x="87"/>
        <item h="1" m="1" x="3716"/>
        <item h="1" x="100"/>
        <item h="1" m="1" x="3637"/>
        <item h="1" m="1" x="3474"/>
        <item h="1" x="86"/>
        <item h="1" m="1" x="3294"/>
        <item h="1" x="99"/>
        <item h="1" m="1" x="3751"/>
        <item h="1" m="1" x="3591"/>
        <item h="1" x="88"/>
        <item h="1" m="1" x="3538"/>
        <item h="1" x="101"/>
        <item h="1" m="1" x="3292"/>
        <item h="1" m="1" x="3321"/>
        <item h="1" x="89"/>
        <item h="1" m="1" x="3704"/>
        <item h="1" x="102"/>
        <item h="1" m="1" x="3458"/>
        <item h="1" m="1" x="3490"/>
        <item h="1" x="90"/>
        <item h="1" m="1" x="3710"/>
        <item h="1" x="103"/>
        <item h="1" m="1" x="3619"/>
        <item h="1" m="1" x="3462"/>
        <item h="1" x="200"/>
        <item h="1" m="1" x="3750"/>
        <item h="1" x="104"/>
        <item h="1" m="1" x="3668"/>
        <item h="1" m="1" x="3511"/>
        <item h="1" x="110"/>
        <item h="1" x="105"/>
        <item h="1" x="106"/>
        <item h="1" m="1" x="3578"/>
        <item h="1" x="111"/>
        <item h="1" x="112"/>
        <item h="1" m="1" x="3444"/>
        <item h="1" m="1" x="3463"/>
        <item h="1" x="113"/>
        <item h="1" x="114"/>
        <item h="1" x="107"/>
        <item h="1" x="108"/>
        <item h="1" m="1" x="3601"/>
        <item h="1" x="115"/>
        <item h="1" m="1" x="3348"/>
        <item h="1" m="1" x="3373"/>
        <item h="1" m="1" x="3388"/>
        <item h="1" x="116"/>
        <item h="1" m="1" x="3677"/>
        <item h="1" m="1" x="3460"/>
        <item h="1" x="109"/>
        <item h="1" x="117"/>
        <item h="1" x="146"/>
        <item h="1" x="118"/>
        <item h="1" x="119"/>
        <item h="1" m="1" x="3523"/>
        <item h="1" x="147"/>
        <item h="1" x="148"/>
        <item h="1" m="1" x="3385"/>
        <item h="1" m="1" x="3405"/>
        <item h="1" x="120"/>
        <item h="1" m="1" x="3709"/>
        <item h="1" x="149"/>
        <item h="1" x="150"/>
        <item h="1" m="1" x="3399"/>
        <item h="1" m="1" x="3320"/>
        <item h="1" x="121"/>
        <item h="1" m="1" x="3702"/>
        <item h="1" x="151"/>
        <item h="1" x="152"/>
        <item h="1" m="1" x="3584"/>
        <item h="1" m="1" x="3603"/>
        <item h="1" x="122"/>
        <item h="1" m="1" x="3600"/>
        <item h="1" x="153"/>
        <item h="1" x="154"/>
        <item h="1" m="1" x="3280"/>
        <item h="1" m="1" x="3739"/>
        <item h="1" x="123"/>
        <item h="1" m="1" x="3390"/>
        <item h="1" x="155"/>
        <item h="1" x="156"/>
        <item h="1" m="1" x="3268"/>
        <item h="1" m="1" x="3285"/>
        <item h="1" x="124"/>
        <item h="1" m="1" x="3291"/>
        <item h="1" x="157"/>
        <item h="1" x="158"/>
        <item h="1" m="1" x="3527"/>
        <item h="1" m="1" x="3430"/>
        <item h="1" x="125"/>
        <item h="1" m="1" x="3432"/>
        <item h="1" x="159"/>
        <item h="1" x="160"/>
        <item h="1" m="1" x="3667"/>
        <item h="1" m="1" x="3589"/>
        <item h="1" x="126"/>
        <item h="1" m="1" x="3308"/>
        <item h="1" x="161"/>
        <item h="1" x="162"/>
        <item h="1" m="1" x="3724"/>
        <item h="1" m="1" x="3741"/>
        <item h="1" x="127"/>
        <item h="1" m="1" x="3371"/>
        <item h="1" x="163"/>
        <item h="1" x="164"/>
        <item h="1" m="1" x="3251"/>
        <item h="1" m="1" x="3264"/>
        <item h="1" x="128"/>
        <item h="1" m="1" x="3270"/>
        <item h="1" x="165"/>
        <item h="1" x="166"/>
        <item h="1" m="1" x="3690"/>
        <item h="1" m="1" x="3701"/>
        <item h="1" x="129"/>
        <item h="1" m="1" x="3683"/>
        <item h="1" x="167"/>
        <item h="1" x="168"/>
        <item h="1" m="1" x="3372"/>
        <item h="1" m="1" x="3293"/>
        <item h="1" x="130"/>
        <item h="1" x="169"/>
        <item h="1" x="170"/>
        <item h="1" x="131"/>
        <item h="1" x="132"/>
        <item h="1" m="1" x="3599"/>
        <item h="1" x="171"/>
        <item h="1" m="1" x="3518"/>
        <item h="1" m="1" x="3346"/>
        <item h="1" x="133"/>
        <item h="1" m="1" x="3303"/>
        <item h="1" x="172"/>
        <item h="1" m="1" x="3636"/>
        <item h="1" m="1" x="3548"/>
        <item h="1" x="134"/>
        <item h="1" m="1" x="3676"/>
        <item h="1" x="173"/>
        <item h="1" m="1" x="3426"/>
        <item h="1" m="1" x="3452"/>
        <item h="1" x="136"/>
        <item h="1" m="1" x="3376"/>
        <item h="1" x="175"/>
        <item h="1" m="1" x="3663"/>
        <item h="1" m="1" x="3439"/>
        <item h="1" x="135"/>
        <item h="1" m="1" x="3613"/>
        <item h="1" x="174"/>
        <item h="1" m="1" x="3412"/>
        <item h="1" m="1" x="3311"/>
        <item h="1" x="137"/>
        <item h="1" m="1" x="3697"/>
        <item h="1" x="176"/>
        <item h="1" m="1" x="3504"/>
        <item h="1" m="1" x="3386"/>
        <item h="1" x="138"/>
        <item h="1" m="1" x="3565"/>
        <item h="1" x="177"/>
        <item h="1" m="1" x="3317"/>
        <item h="1" m="1" x="3343"/>
        <item h="1" x="139"/>
        <item h="1" m="1" x="3275"/>
        <item h="1" x="178"/>
        <item h="1" m="1" x="3737"/>
        <item h="1" m="1" x="3576"/>
        <item h="1" x="140"/>
        <item h="1" m="1" x="3694"/>
        <item h="1" x="179"/>
        <item h="1" m="1" x="3438"/>
        <item h="1" m="1" x="3473"/>
        <item h="1" x="141"/>
        <item h="1" m="1" x="3284"/>
        <item h="1" x="180"/>
        <item h="1" m="1" x="3698"/>
        <item h="1" m="1" x="3712"/>
        <item h="1" x="201"/>
        <item h="1" m="1" x="3731"/>
        <item h="1" x="181"/>
        <item h="1" m="1" x="3656"/>
        <item h="1" m="1" x="3486"/>
        <item h="1" x="142"/>
        <item h="1" m="1" x="3296"/>
        <item h="1" x="182"/>
        <item h="1" m="1" x="3752"/>
        <item h="1" m="1" x="3594"/>
        <item h="1" x="143"/>
        <item h="1" m="1" x="3586"/>
        <item h="1" x="183"/>
        <item h="1" m="1" x="3335"/>
        <item h="1" m="1" x="3364"/>
        <item h="1" x="144"/>
        <item h="1" m="1" x="3508"/>
        <item h="1" x="184"/>
        <item h="1" m="1" x="3254"/>
        <item h="1" m="1" x="3283"/>
        <item h="1" x="145"/>
        <item h="1" m="1" x="3545"/>
        <item h="1" x="185"/>
        <item h="1" m="1" x="3339"/>
        <item h="1" m="1" x="3761"/>
        <item h="1" x="186"/>
        <item h="1" x="191"/>
        <item h="1" x="192"/>
        <item h="1" x="193"/>
        <item h="1" x="187"/>
        <item h="1" x="188"/>
        <item h="1" x="189"/>
        <item x="190"/>
        <item h="1" x="194"/>
        <item h="1" x="195"/>
        <item h="1" m="1" x="3571"/>
        <item h="1" m="1" x="3522"/>
        <item h="1" m="1" x="3481"/>
        <item h="1" m="1" x="3403"/>
        <item h="1" m="1" x="3572"/>
        <item h="1" m="1" x="3524"/>
        <item h="1" m="1" x="3482"/>
        <item h="1" m="1" x="3406"/>
        <item h="1" m="1" x="3611"/>
        <item h="1" m="1" x="3267"/>
        <item h="1" m="1" x="3392"/>
        <item h="1" m="1" x="3368"/>
        <item h="1" x="196"/>
        <item h="1" x="202"/>
        <item h="1" x="203"/>
        <item h="1" x="204"/>
        <item h="1" x="205"/>
        <item h="1" x="206"/>
        <item h="1" x="207"/>
        <item h="1" x="208"/>
        <item h="1" x="209"/>
        <item h="1" x="210"/>
        <item h="1" x="211"/>
        <item h="1" x="212"/>
        <item h="1" x="216"/>
        <item h="1" x="217"/>
        <item h="1" x="218"/>
        <item h="1" x="219"/>
        <item h="1" x="220"/>
        <item h="1" x="221"/>
        <item h="1" x="222"/>
        <item h="1" x="223"/>
        <item h="1" x="224"/>
        <item h="1" x="225"/>
        <item h="1" x="226"/>
        <item h="1" x="227"/>
        <item h="1" x="228"/>
        <item h="1" x="229"/>
        <item h="1" x="231"/>
        <item h="1" x="232"/>
        <item h="1" x="233"/>
        <item h="1" x="234"/>
        <item h="1" x="296"/>
        <item h="1" x="297"/>
        <item h="1" x="298"/>
        <item h="1" x="285"/>
        <item h="1" x="299"/>
        <item h="1" x="286"/>
        <item h="1" x="300"/>
        <item h="1" x="287"/>
        <item h="1" x="301"/>
        <item h="1" x="288"/>
        <item h="1" x="302"/>
        <item h="1" x="289"/>
        <item h="1" x="303"/>
        <item h="1" x="290"/>
        <item h="1" x="304"/>
        <item h="1" x="291"/>
        <item h="1" x="305"/>
        <item h="1" x="292"/>
        <item h="1" x="306"/>
        <item h="1" x="293"/>
        <item h="1" x="307"/>
        <item h="1" x="294"/>
        <item h="1" x="308"/>
        <item h="1" x="295"/>
        <item h="1" x="235"/>
        <item h="1" x="236"/>
        <item h="1" x="237"/>
        <item h="1" x="238"/>
        <item h="1" x="240"/>
        <item h="1" x="241"/>
        <item h="1" x="242"/>
        <item h="1" x="243"/>
        <item h="1" m="1" x="3562"/>
        <item h="1" m="1" x="3659"/>
        <item h="1" m="1" x="3441"/>
        <item h="1" m="1" x="3513"/>
        <item h="1" x="245"/>
        <item h="1" x="246"/>
        <item h="1" x="320"/>
        <item h="1" x="247"/>
        <item h="1" x="321"/>
        <item h="1" x="322"/>
        <item h="1" x="309"/>
        <item h="1" x="323"/>
        <item h="1" x="310"/>
        <item h="1" x="324"/>
        <item h="1" x="311"/>
        <item h="1" x="325"/>
        <item h="1" x="312"/>
        <item h="1" x="326"/>
        <item h="1" x="313"/>
        <item h="1" x="327"/>
        <item h="1" x="314"/>
        <item h="1" x="328"/>
        <item h="1" x="315"/>
        <item h="1" x="329"/>
        <item h="1" x="316"/>
        <item h="1" x="330"/>
        <item h="1" x="317"/>
        <item h="1" x="331"/>
        <item h="1" x="318"/>
        <item h="1" x="332"/>
        <item h="1" x="319"/>
        <item h="1" x="345"/>
        <item h="1" x="347"/>
        <item h="1" x="348"/>
        <item h="1" x="334"/>
        <item h="1" x="349"/>
        <item h="1" x="335"/>
        <item h="1" x="350"/>
        <item h="1" x="336"/>
        <item h="1" x="351"/>
        <item h="1" x="337"/>
        <item h="1" x="352"/>
        <item h="1" x="338"/>
        <item h="1" x="353"/>
        <item h="1" x="339"/>
        <item h="1" x="340"/>
        <item h="1" x="354"/>
        <item h="1" x="341"/>
        <item h="1" x="355"/>
        <item h="1" x="342"/>
        <item h="1" x="356"/>
        <item h="1" x="343"/>
        <item h="1" x="357"/>
        <item h="1" x="344"/>
        <item h="1" x="369"/>
        <item h="1" x="371"/>
        <item h="1" x="372"/>
        <item h="1" x="358"/>
        <item h="1" x="373"/>
        <item h="1" x="359"/>
        <item h="1" x="374"/>
        <item h="1" x="360"/>
        <item h="1" x="375"/>
        <item h="1" x="361"/>
        <item h="1" x="376"/>
        <item h="1" x="362"/>
        <item h="1" x="377"/>
        <item h="1" x="363"/>
        <item h="1" x="378"/>
        <item h="1" x="364"/>
        <item h="1" x="379"/>
        <item h="1" x="365"/>
        <item h="1" x="380"/>
        <item h="1" x="366"/>
        <item h="1" x="381"/>
        <item h="1" x="367"/>
        <item h="1" x="382"/>
        <item h="1" x="368"/>
        <item h="1" x="383"/>
        <item h="1" x="384"/>
        <item h="1" x="385"/>
        <item h="1" x="386"/>
        <item h="1" x="387"/>
        <item h="1" x="388"/>
        <item h="1" x="389"/>
        <item h="1" x="390"/>
        <item h="1" x="391"/>
        <item h="1" x="248"/>
        <item h="1" m="1" x="3563"/>
        <item h="1" m="1" x="3660"/>
        <item h="1" m="1" x="3442"/>
        <item h="1" m="1" x="3514"/>
        <item h="1" x="249"/>
        <item h="1" x="250"/>
        <item h="1" x="251"/>
        <item h="1" x="403"/>
        <item h="1" x="404"/>
        <item h="1" x="405"/>
        <item h="1" x="392"/>
        <item h="1" x="406"/>
        <item h="1" x="393"/>
        <item h="1" x="407"/>
        <item h="1" x="394"/>
        <item h="1" x="408"/>
        <item h="1" x="395"/>
        <item h="1" x="409"/>
        <item h="1" x="396"/>
        <item h="1" x="410"/>
        <item h="1" x="397"/>
        <item h="1" x="411"/>
        <item h="1" x="398"/>
        <item h="1" x="412"/>
        <item h="1" x="399"/>
        <item h="1" x="413"/>
        <item h="1" x="400"/>
        <item h="1" x="414"/>
        <item h="1" x="401"/>
        <item h="1" x="415"/>
        <item h="1" x="402"/>
        <item h="1" x="427"/>
        <item h="1" x="428"/>
        <item h="1" x="429"/>
        <item h="1" x="430"/>
        <item h="1" x="416"/>
        <item h="1" x="431"/>
        <item h="1" x="417"/>
        <item h="1" x="432"/>
        <item h="1" x="418"/>
        <item h="1" x="433"/>
        <item h="1" x="419"/>
        <item h="1" x="434"/>
        <item h="1" x="420"/>
        <item h="1" x="435"/>
        <item h="1" x="421"/>
        <item h="1" x="422"/>
        <item h="1" x="436"/>
        <item h="1" x="423"/>
        <item h="1" x="437"/>
        <item h="1" x="424"/>
        <item h="1" x="438"/>
        <item h="1" x="425"/>
        <item h="1" x="439"/>
        <item h="1" x="426"/>
        <item h="1" x="451"/>
        <item h="1" x="452"/>
        <item h="1" x="453"/>
        <item h="1" x="454"/>
        <item h="1" x="440"/>
        <item h="1" x="455"/>
        <item h="1" x="441"/>
        <item h="1" x="456"/>
        <item h="1" x="442"/>
        <item h="1" x="457"/>
        <item h="1" x="443"/>
        <item h="1" x="458"/>
        <item h="1" x="444"/>
        <item h="1" x="459"/>
        <item h="1" x="445"/>
        <item h="1" x="446"/>
        <item h="1" x="460"/>
        <item h="1" x="447"/>
        <item h="1" x="461"/>
        <item h="1" x="448"/>
        <item h="1" x="462"/>
        <item h="1" x="449"/>
        <item h="1" x="463"/>
        <item h="1" x="450"/>
        <item h="1" x="475"/>
        <item h="1" x="476"/>
        <item h="1" x="477"/>
        <item h="1" x="464"/>
        <item h="1" x="478"/>
        <item h="1" x="465"/>
        <item h="1" x="479"/>
        <item h="1" x="466"/>
        <item h="1" x="480"/>
        <item h="1" x="467"/>
        <item h="1" x="481"/>
        <item h="1" x="468"/>
        <item h="1" x="482"/>
        <item h="1" x="469"/>
        <item h="1" x="483"/>
        <item h="1" x="470"/>
        <item h="1" x="484"/>
        <item h="1" x="471"/>
        <item h="1" x="485"/>
        <item h="1" x="472"/>
        <item h="1" x="486"/>
        <item h="1" x="473"/>
        <item h="1" x="487"/>
        <item h="1" x="474"/>
        <item h="1" x="499"/>
        <item h="1" x="500"/>
        <item h="1" x="501"/>
        <item h="1" x="488"/>
        <item h="1" x="502"/>
        <item h="1" x="489"/>
        <item h="1" x="503"/>
        <item h="1" x="490"/>
        <item h="1" x="504"/>
        <item h="1" x="491"/>
        <item h="1" x="505"/>
        <item h="1" x="492"/>
        <item h="1" x="506"/>
        <item h="1" x="493"/>
        <item h="1" x="507"/>
        <item h="1" x="494"/>
        <item h="1" x="508"/>
        <item h="1" x="495"/>
        <item h="1" x="509"/>
        <item h="1" x="496"/>
        <item h="1" x="510"/>
        <item h="1" x="497"/>
        <item h="1" x="511"/>
        <item h="1" x="498"/>
        <item h="1" x="512"/>
        <item h="1" x="513"/>
        <item h="1" x="514"/>
        <item h="1" x="515"/>
        <item h="1" x="516"/>
        <item h="1" x="252"/>
        <item h="1" x="253"/>
        <item h="1" x="254"/>
        <item h="1" x="255"/>
        <item h="1" x="256"/>
        <item h="1" x="257"/>
        <item h="1" x="258"/>
        <item h="1" m="1" x="3367"/>
        <item h="1" m="1" x="3336"/>
        <item h="1" m="1" x="3349"/>
        <item h="1" m="1" x="3324"/>
        <item h="1" x="260"/>
        <item h="1" x="261"/>
        <item h="1" x="262"/>
        <item h="1" x="263"/>
        <item h="1" x="517"/>
        <item h="1" x="518"/>
        <item h="1" x="519"/>
        <item h="1" x="520"/>
        <item h="1" x="521"/>
        <item h="1" x="522"/>
        <item h="1" x="523"/>
        <item h="1" x="524"/>
        <item h="1" x="525"/>
        <item h="1" x="526"/>
        <item h="1" x="527"/>
        <item h="1" x="528"/>
        <item h="1" x="529"/>
        <item h="1" x="530"/>
        <item h="1" x="531"/>
        <item h="1" x="532"/>
        <item h="1" x="536"/>
        <item h="1" x="535"/>
        <item h="1" x="537"/>
        <item h="1" x="541"/>
        <item h="1" x="538"/>
        <item h="1" x="539"/>
        <item h="1" x="540"/>
        <item h="1" m="1" x="3455"/>
        <item h="1" m="1" x="3446"/>
        <item h="1" m="1" x="3475"/>
        <item h="1" m="1" x="3450"/>
        <item h="1" x="543"/>
        <item h="1" x="544"/>
        <item h="1" x="545"/>
        <item h="1" x="546"/>
        <item h="1" x="547"/>
        <item h="1" x="548"/>
        <item h="1" x="549"/>
        <item h="1" x="550"/>
        <item h="1" x="551"/>
        <item h="1" x="552"/>
        <item h="1" x="553"/>
        <item h="1" x="554"/>
        <item h="1" x="555"/>
        <item h="1" x="556"/>
        <item h="1" x="557"/>
        <item h="1" x="558"/>
        <item h="1" x="559"/>
        <item h="1" x="560"/>
        <item h="1" x="561"/>
        <item h="1" x="562"/>
        <item h="1" x="563"/>
        <item h="1" x="564"/>
        <item h="1" x="565"/>
        <item h="1" x="566"/>
        <item h="1" x="567"/>
        <item h="1" x="576"/>
        <item h="1" x="577"/>
        <item h="1" x="578"/>
        <item h="1" x="569"/>
        <item h="1" x="579"/>
        <item h="1" x="570"/>
        <item h="1" x="583"/>
        <item h="1" x="574"/>
        <item h="1" x="264"/>
        <item h="1" x="265"/>
        <item h="1" x="266"/>
        <item h="1" x="267"/>
        <item h="1" x="268"/>
        <item h="1" x="269"/>
        <item h="1" x="270"/>
        <item h="1" x="271"/>
        <item h="1" m="1" x="3517"/>
        <item h="1" m="1" x="3612"/>
        <item h="1" m="1" x="3402"/>
        <item h="1" m="1" x="3454"/>
        <item h="1" x="272"/>
        <item h="1" x="273"/>
        <item h="1" x="586"/>
        <item h="1" x="587"/>
        <item h="1" x="588"/>
        <item h="1" x="590"/>
        <item h="1" x="585"/>
        <item h="1" x="594"/>
        <item h="1" x="604"/>
        <item h="1" x="606"/>
        <item h="1" x="595"/>
        <item h="1" x="607"/>
        <item h="1" x="596"/>
        <item h="1" x="608"/>
        <item h="1" x="597"/>
        <item h="1" x="609"/>
        <item h="1" x="598"/>
        <item h="1" x="611"/>
        <item h="1" x="600"/>
        <item h="1" x="613"/>
        <item h="1" x="602"/>
        <item h="1" x="615"/>
        <item h="1" x="616"/>
        <item h="1" x="618"/>
        <item h="1" x="619"/>
        <item h="1" x="622"/>
        <item h="1" x="628"/>
        <item h="1" x="629"/>
        <item h="1" x="625"/>
        <item h="1" x="630"/>
        <item h="1" x="634"/>
        <item h="1" x="647"/>
        <item h="1" x="648"/>
        <item h="1" x="636"/>
        <item h="1" x="649"/>
        <item h="1" x="637"/>
        <item h="1" x="655"/>
        <item h="1" x="643"/>
        <item h="1" x="658"/>
        <item h="1" x="646"/>
        <item h="1" x="673"/>
        <item h="1" x="674"/>
        <item h="1" x="659"/>
        <item h="1" x="675"/>
        <item h="1" x="676"/>
        <item h="1" x="660"/>
        <item h="1" x="677"/>
        <item h="1" x="678"/>
        <item h="1" x="679"/>
        <item h="1" x="680"/>
        <item h="1" x="681"/>
        <item h="1" x="668"/>
        <item h="1" x="687"/>
        <item h="1" x="671"/>
        <item h="1" x="698"/>
        <item h="1" x="699"/>
        <item h="1" x="689"/>
        <item h="1" x="700"/>
        <item h="1" x="701"/>
        <item h="1" x="690"/>
        <item h="1" x="695"/>
        <item h="1" x="707"/>
        <item h="1" x="697"/>
        <item h="1" x="708"/>
        <item h="1" x="274"/>
        <item h="1" x="275"/>
        <item h="1" x="276"/>
        <item h="1" x="277"/>
        <item h="1" x="278"/>
        <item h="1" x="279"/>
        <item h="1" x="280"/>
        <item h="1" x="281"/>
        <item h="1" x="282"/>
        <item h="1" m="1" x="3487"/>
        <item h="1" m="1" x="3315"/>
        <item h="1" m="1" x="3585"/>
        <item h="1" m="1" x="3658"/>
        <item h="1" x="284"/>
        <item h="1" x="710"/>
        <item h="1" x="712"/>
        <item h="1" x="713"/>
        <item h="1" x="715"/>
        <item h="1" x="716"/>
        <item h="1" x="718"/>
        <item h="1" x="719"/>
        <item h="1" x="720"/>
        <item h="1" x="721"/>
        <item h="1" x="717"/>
        <item h="1" x="723"/>
        <item h="1" x="724"/>
        <item h="1" x="725"/>
        <item h="1" x="722"/>
        <item h="1" x="729"/>
        <item h="1" x="730"/>
        <item h="1" x="731"/>
        <item h="1" x="727"/>
        <item h="1" x="734"/>
        <item h="1" x="732"/>
        <item h="1" x="735"/>
        <item h="1" x="736"/>
        <item h="1" x="733"/>
        <item h="1" x="737"/>
        <item h="1" x="743"/>
        <item h="1" x="738"/>
        <item h="1" x="744"/>
        <item h="1" x="739"/>
        <item h="1" x="745"/>
        <item h="1" x="740"/>
        <item h="1" x="746"/>
        <item h="1" x="741"/>
        <item h="1" x="747"/>
        <item h="1" x="748"/>
        <item h="1" x="749"/>
        <item h="1" x="750"/>
        <item h="1" x="755"/>
        <item h="1" x="751"/>
        <item h="1" x="756"/>
        <item h="1" x="752"/>
        <item h="1" x="757"/>
        <item h="1" x="753"/>
        <item h="1" x="758"/>
        <item h="1" x="754"/>
        <item h="1" x="763"/>
        <item h="1" x="759"/>
        <item h="1" x="764"/>
        <item h="1" x="760"/>
        <item h="1" x="765"/>
        <item h="1" x="761"/>
        <item h="1" x="766"/>
        <item h="1" x="762"/>
        <item h="1" x="771"/>
        <item h="1" x="767"/>
        <item h="1" x="772"/>
        <item h="1" x="768"/>
        <item h="1" x="773"/>
        <item h="1" x="769"/>
        <item h="1" x="774"/>
        <item h="1" x="770"/>
        <item h="1" x="779"/>
        <item h="1" x="775"/>
        <item h="1" x="780"/>
        <item h="1" x="776"/>
        <item h="1" x="781"/>
        <item h="1" x="777"/>
        <item h="1" x="782"/>
        <item h="1" x="778"/>
        <item h="1" x="787"/>
        <item h="1" x="783"/>
        <item h="1" x="788"/>
        <item h="1" x="784"/>
        <item h="1" x="789"/>
        <item h="1" x="785"/>
        <item h="1" x="790"/>
        <item h="1" x="786"/>
        <item h="1" x="791"/>
        <item h="1" x="794"/>
        <item h="1" x="792"/>
        <item h="1" x="795"/>
        <item h="1" x="793"/>
        <item h="1" x="799"/>
        <item h="1" x="796"/>
        <item h="1" x="800"/>
        <item h="1" x="797"/>
        <item h="1" x="801"/>
        <item h="1" x="798"/>
        <item h="1" x="805"/>
        <item h="1" x="802"/>
        <item h="1" x="806"/>
        <item h="1" x="803"/>
        <item h="1" x="807"/>
        <item h="1" x="804"/>
        <item h="1" x="811"/>
        <item h="1" x="808"/>
        <item h="1" x="812"/>
        <item h="1" x="809"/>
        <item h="1" x="813"/>
        <item h="1" x="810"/>
        <item h="1" x="816"/>
        <item h="1" x="814"/>
        <item h="1" x="817"/>
        <item h="1" x="815"/>
        <item h="1" x="822"/>
        <item h="1" x="818"/>
        <item h="1" x="823"/>
        <item h="1" x="819"/>
        <item h="1" x="824"/>
        <item h="1" x="820"/>
        <item h="1" x="828"/>
        <item h="1" x="825"/>
        <item h="1" x="829"/>
        <item h="1" x="826"/>
        <item h="1" x="830"/>
        <item h="1" x="827"/>
        <item h="1" x="837"/>
        <item h="1" x="831"/>
        <item h="1" x="838"/>
        <item h="1" x="832"/>
        <item h="1" x="840"/>
        <item h="1" x="834"/>
        <item h="1" x="841"/>
        <item h="1" x="835"/>
        <item h="1" x="842"/>
        <item h="1" x="843"/>
        <item h="1" x="844"/>
        <item h="1" x="848"/>
        <item h="1" x="846"/>
        <item h="1" x="851"/>
        <item h="1" x="849"/>
        <item h="1" x="852"/>
        <item h="1" x="850"/>
        <item h="1" x="856"/>
        <item h="1" x="853"/>
        <item h="1" x="857"/>
        <item h="1" x="854"/>
        <item h="1" x="858"/>
        <item h="1" x="855"/>
        <item h="1" x="863"/>
        <item h="1" x="859"/>
        <item h="1" x="864"/>
        <item h="1" x="860"/>
        <item h="1" x="865"/>
        <item h="1" x="861"/>
        <item h="1" x="866"/>
        <item h="1" x="862"/>
        <item h="1" x="870"/>
        <item h="1" x="867"/>
        <item h="1" x="871"/>
        <item h="1" x="868"/>
        <item h="1" x="872"/>
        <item h="1" x="869"/>
        <item h="1" x="876"/>
        <item h="1" x="873"/>
        <item h="1" x="877"/>
        <item h="1" x="874"/>
        <item h="1" x="878"/>
        <item h="1" x="875"/>
        <item h="1" x="882"/>
        <item h="1" x="879"/>
        <item h="1" x="883"/>
        <item h="1" x="880"/>
        <item h="1" x="884"/>
        <item h="1" x="881"/>
        <item h="1" x="885"/>
        <item h="1" x="888"/>
        <item h="1" x="886"/>
        <item h="1" x="889"/>
        <item h="1" x="887"/>
        <item h="1" x="893"/>
        <item h="1" x="890"/>
        <item h="1" x="894"/>
        <item h="1" x="891"/>
        <item h="1" x="895"/>
        <item h="1" x="892"/>
        <item h="1" x="896"/>
        <item h="1" x="897"/>
        <item h="1" x="901"/>
        <item h="1" x="898"/>
        <item h="1" x="902"/>
        <item h="1" x="899"/>
        <item h="1" x="903"/>
        <item h="1" x="900"/>
        <item h="1" x="909"/>
        <item h="1" x="904"/>
        <item h="1" x="910"/>
        <item h="1" x="905"/>
        <item h="1" x="906"/>
        <item h="1" x="911"/>
        <item h="1" x="907"/>
        <item h="1" m="1" x="3639"/>
        <item h="1" m="1" x="3592"/>
        <item h="1" m="1" x="3764"/>
        <item h="1" x="913"/>
        <item h="1" m="1" x="3365"/>
        <item h="1" m="1" x="3379"/>
        <item h="1" x="914"/>
        <item h="1" x="917"/>
        <item h="1" x="918"/>
        <item h="1" x="919"/>
        <item h="1" x="916"/>
        <item h="1" x="920"/>
        <item h="1" x="921"/>
        <item h="1" x="922"/>
        <item h="1" x="925"/>
        <item h="1" x="926"/>
        <item h="1" x="927"/>
        <item h="1" x="928"/>
        <item h="1" x="929"/>
        <item h="1" x="930"/>
        <item h="1" x="931"/>
        <item h="1" x="932"/>
        <item h="1" x="933"/>
        <item h="1" x="934"/>
        <item h="1" x="935"/>
        <item h="1" x="936"/>
        <item h="1" x="947"/>
        <item h="1" x="948"/>
        <item h="1" x="949"/>
        <item h="1" x="950"/>
        <item h="1" x="953"/>
        <item h="1" x="954"/>
        <item h="1" x="955"/>
        <item h="1" x="956"/>
        <item h="1" x="957"/>
        <item h="1" x="958"/>
        <item h="1" x="959"/>
        <item h="1" x="960"/>
        <item h="1" x="961"/>
        <item h="1" x="962"/>
        <item h="1" x="963"/>
        <item h="1" x="964"/>
        <item h="1" x="965"/>
        <item h="1" x="966"/>
        <item h="1" x="967"/>
        <item h="1" x="968"/>
        <item h="1" x="969"/>
        <item h="1" m="1" x="3445"/>
        <item h="1" m="1" x="3510"/>
        <item h="1" m="1" x="3766"/>
        <item h="1" m="1" x="3546"/>
        <item h="1" m="1" x="3569"/>
        <item h="1" m="1" x="3483"/>
        <item h="1" m="1" x="3453"/>
        <item h="1" m="1" x="3398"/>
        <item h="1" x="971"/>
        <item h="1" x="973"/>
        <item h="1" x="974"/>
        <item h="1" x="975"/>
        <item h="1" x="976"/>
        <item h="1" x="977"/>
        <item h="1" x="983"/>
        <item h="1" x="984"/>
        <item h="1" x="986"/>
        <item h="1" x="991"/>
        <item h="1" m="1" x="3512"/>
        <item h="1" m="1" x="3579"/>
        <item h="1" m="1" x="3470"/>
        <item h="1" m="1" x="3480"/>
        <item h="1" x="992"/>
        <item h="1" x="994"/>
        <item h="1" x="996"/>
        <item h="1" x="997"/>
        <item h="1" x="998"/>
        <item h="1" x="999"/>
        <item h="1" x="1000"/>
        <item h="1" x="1002"/>
        <item h="1" x="1003"/>
        <item h="1" x="1005"/>
        <item h="1" x="1006"/>
        <item h="1" x="1008"/>
        <item h="1" x="1009"/>
        <item h="1" x="1011"/>
        <item h="1" x="1013"/>
        <item h="1" x="1015"/>
        <item h="1" x="1016"/>
        <item h="1" x="1017"/>
        <item h="1" x="1018"/>
        <item h="1" x="1020"/>
        <item h="1" x="1021"/>
        <item h="1" x="1022"/>
        <item h="1" x="1023"/>
        <item h="1" x="1024"/>
        <item h="1" x="1025"/>
        <item h="1" x="1026"/>
        <item h="1" x="1027"/>
        <item h="1" x="1029"/>
        <item h="1" x="1030"/>
        <item h="1" x="1031"/>
        <item h="1" x="1032"/>
        <item h="1" x="1033"/>
        <item h="1" x="1034"/>
        <item h="1" x="1035"/>
        <item h="1" x="1036"/>
        <item h="1" x="1037"/>
        <item h="1" x="1038"/>
        <item h="1" x="1039"/>
        <item h="1" x="1041"/>
        <item h="1" x="1042"/>
        <item h="1" x="1043"/>
        <item h="1" x="1044"/>
        <item h="1" x="1045"/>
        <item h="1" x="1046"/>
        <item h="1" x="1048"/>
        <item h="1" x="1049"/>
        <item h="1" x="1050"/>
        <item h="1" x="1051"/>
        <item h="1" x="1052"/>
        <item h="1" x="1053"/>
        <item h="1" x="1054"/>
        <item h="1" x="1055"/>
        <item h="1" x="1056"/>
        <item h="1" x="1057"/>
        <item h="1" x="1058"/>
        <item h="1" x="1059"/>
        <item h="1" x="1060"/>
        <item h="1" x="1061"/>
        <item h="1" x="1062"/>
        <item h="1" x="1063"/>
        <item h="1" x="1064"/>
        <item h="1" x="1065"/>
        <item h="1" x="1066"/>
        <item h="1" x="1067"/>
        <item h="1" x="1068"/>
        <item h="1" x="1069"/>
        <item h="1" x="1070"/>
        <item h="1" x="1072"/>
        <item h="1" x="1073"/>
        <item h="1" x="1075"/>
        <item h="1" x="1076"/>
        <item h="1" x="1077"/>
        <item h="1" x="1078"/>
        <item h="1" x="1079"/>
        <item h="1" x="1080"/>
        <item h="1" x="1081"/>
        <item h="1" x="1082"/>
        <item h="1" x="1083"/>
        <item h="1" x="1084"/>
        <item h="1" x="1086"/>
        <item h="1" x="1087"/>
        <item h="1" x="1088"/>
        <item h="1" x="1089"/>
        <item h="1" x="1090"/>
        <item h="1" x="1091"/>
        <item h="1" x="1092"/>
        <item h="1" x="1093"/>
        <item h="1" x="1095"/>
        <item h="1" x="1096"/>
        <item h="1" x="1097"/>
        <item h="1" x="1098"/>
        <item h="1" x="1099"/>
        <item h="1" x="1100"/>
        <item h="1" x="1101"/>
        <item h="1" x="1102"/>
        <item h="1" x="1103"/>
        <item h="1" x="1104"/>
        <item h="1" x="1105"/>
        <item h="1" x="1106"/>
        <item h="1" x="1107"/>
        <item h="1" x="1108"/>
        <item h="1" x="1109"/>
        <item h="1" x="1110"/>
        <item h="1" x="1111"/>
        <item h="1" x="1112"/>
        <item h="1" x="1113"/>
        <item h="1" x="1114"/>
        <item h="1" x="1115"/>
        <item h="1" x="1116"/>
        <item h="1" x="1117"/>
        <item h="1" x="1119"/>
        <item h="1" x="1120"/>
        <item h="1" x="1121"/>
        <item h="1" x="1123"/>
        <item h="1" x="1124"/>
        <item h="1" x="1125"/>
        <item h="1" x="1126"/>
        <item h="1" x="1127"/>
        <item h="1" x="1128"/>
        <item h="1" x="1131"/>
        <item h="1" x="1135"/>
        <item h="1" x="1138"/>
        <item h="1" x="1139"/>
        <item h="1" x="1140"/>
        <item h="1" x="1133"/>
        <item h="1" x="1141"/>
        <item h="1" x="1142"/>
        <item h="1" x="1143"/>
        <item h="1" x="1144"/>
        <item h="1" x="1145"/>
        <item h="1" x="1146"/>
        <item h="1" x="1147"/>
        <item h="1" x="1148"/>
        <item h="1" x="1149"/>
        <item h="1" x="1153"/>
        <item h="1" x="1154"/>
        <item h="1" x="1155"/>
        <item h="1" x="1157"/>
        <item h="1" x="1162"/>
        <item h="1" x="1165"/>
        <item h="1" x="1166"/>
        <item h="1" x="1167"/>
        <item h="1" x="1168"/>
        <item h="1" x="1178"/>
        <item h="1" x="1169"/>
        <item h="1" x="1179"/>
        <item h="1" x="1170"/>
        <item h="1" x="1180"/>
        <item h="1" x="1171"/>
        <item h="1" x="1181"/>
        <item h="1" x="1172"/>
        <item h="1" x="1183"/>
        <item h="1" x="1174"/>
        <item h="1" x="1184"/>
        <item h="1" x="1175"/>
        <item h="1" x="1185"/>
        <item h="1" x="1176"/>
        <item h="1" x="1186"/>
        <item h="1" x="1177"/>
        <item h="1" m="1" x="3507"/>
        <item h="1" m="1" x="3558"/>
        <item h="1" m="1" x="3323"/>
        <item h="1" m="1" x="3570"/>
        <item h="1" m="1" x="3763"/>
        <item h="1" m="1" x="3478"/>
        <item h="1" m="1" x="3297"/>
        <item h="1" m="1" x="3414"/>
        <item h="1" m="1" x="3415"/>
        <item h="1" m="1" x="3687"/>
        <item h="1" m="1" x="3715"/>
        <item h="1" m="1" x="3305"/>
        <item h="1" m="1" x="3344"/>
        <item h="1" m="1" x="3485"/>
        <item h="1" m="1" x="3635"/>
        <item h="1" m="1" x="3366"/>
        <item h="1" m="1" x="3756"/>
        <item h="1" m="1" x="3768"/>
        <item h="1" m="1" x="3614"/>
        <item h="1" m="1" x="3407"/>
        <item h="1" m="1" x="3411"/>
        <item h="1" m="1" x="3298"/>
        <item h="1" m="1" x="3259"/>
        <item h="1" m="1" x="3553"/>
        <item h="1" m="1" x="3661"/>
        <item h="1" m="1" x="3543"/>
        <item h="1" m="1" x="3662"/>
        <item h="1" m="1" x="3544"/>
        <item h="1" m="1" x="3740"/>
        <item h="1" m="1" x="3374"/>
        <item h="1" m="1" x="3631"/>
        <item h="1" m="1" x="3341"/>
        <item h="1" m="1" x="3606"/>
        <item h="1" m="1" x="3669"/>
        <item h="1" m="1" x="3680"/>
        <item h="1" m="1" x="3691"/>
        <item h="1" m="1" x="3333"/>
        <item h="1" m="1" x="3686"/>
        <item h="1" m="1" x="3567"/>
        <item h="1" m="1" x="3682"/>
        <item h="1" m="1" x="3561"/>
        <item h="1" m="1" x="3638"/>
        <item h="1" m="1" x="3491"/>
        <item h="1" m="1" x="3409"/>
        <item h="1" m="1" x="3375"/>
        <item h="1" m="1" x="3688"/>
        <item h="1" m="1" x="3665"/>
        <item h="1" m="1" x="3257"/>
        <item h="1" m="1" x="3672"/>
        <item h="1" m="1" x="3395"/>
        <item h="1" m="1" x="3664"/>
        <item h="1" m="1" x="3307"/>
        <item h="1" m="1" x="3281"/>
        <item h="1" m="1" x="3347"/>
        <item h="1" m="1" x="3755"/>
        <item h="1" m="1" x="3380"/>
        <item h="1" m="1" x="3271"/>
        <item h="1" m="1" x="3726"/>
        <item h="1" m="1" x="3727"/>
        <item h="1" m="1" x="3530"/>
        <item h="1" m="1" x="3417"/>
        <item h="1" m="1" x="3418"/>
        <item h="1" m="1" x="3519"/>
        <item h="1" m="1" x="3419"/>
        <item h="1" m="1" x="3420"/>
        <item h="1" m="1" x="3520"/>
        <item h="1" m="1" x="3421"/>
        <item h="1" m="1" x="3350"/>
        <item h="1" m="1" x="3322"/>
        <item h="1" m="1" x="3580"/>
        <item h="1" m="1" x="3657"/>
        <item h="1" m="1" x="3549"/>
        <item h="1" m="1" x="3536"/>
        <item h="1" m="1" x="3467"/>
        <item h="1" m="1" x="3351"/>
        <item h="1" m="1" x="3632"/>
        <item h="1" m="1" x="3644"/>
        <item h="1" m="1" x="3610"/>
        <item h="1" m="1" x="3310"/>
        <item h="1" m="1" x="3502"/>
        <item h="1" m="1" x="3465"/>
        <item h="1" m="1" x="3573"/>
        <item h="1" m="1" x="3615"/>
        <item h="1" m="1" x="3550"/>
        <item h="1" m="1" x="3261"/>
        <item h="1" m="1" x="3757"/>
        <item h="1" m="1" x="3745"/>
        <item h="1" m="1" x="3505"/>
        <item h="1" m="1" x="3646"/>
        <item h="1" m="1" x="3492"/>
        <item h="1" m="1" x="3621"/>
        <item h="1" m="1" x="3647"/>
        <item h="1" m="1" x="3493"/>
        <item h="1" m="1" x="3622"/>
        <item h="1" m="1" x="3648"/>
        <item h="1" m="1" x="3494"/>
        <item h="1" m="1" x="3623"/>
        <item h="1" m="1" x="3670"/>
        <item h="1" m="1" x="3581"/>
        <item h="1" m="1" x="3604"/>
        <item h="1" m="1" x="3649"/>
        <item h="1" m="1" x="3495"/>
        <item h="1" m="1" x="3624"/>
        <item h="1" m="1" x="3288"/>
        <item h="1" m="1" x="3748"/>
        <item h="1" m="1" x="3277"/>
        <item h="1" m="1" x="3650"/>
        <item h="1" m="1" x="3496"/>
        <item h="1" m="1" x="3625"/>
        <item h="1" m="1" x="3758"/>
        <item h="1" m="1" x="3746"/>
        <item h="1" m="1" x="3506"/>
        <item h="1" m="1" x="3651"/>
        <item h="1" m="1" x="3497"/>
        <item h="1" m="1" x="3626"/>
        <item h="1" m="1" x="3652"/>
        <item h="1" m="1" x="3498"/>
        <item h="1" m="1" x="3627"/>
        <item h="1" m="1" x="3653"/>
        <item h="1" m="1" x="3499"/>
        <item h="1" m="1" x="3628"/>
        <item h="1" m="1" x="3671"/>
        <item h="1" m="1" x="3582"/>
        <item h="1" m="1" x="3605"/>
        <item h="1" m="1" x="3654"/>
        <item h="1" m="1" x="3500"/>
        <item h="1" m="1" x="3629"/>
        <item h="1" m="1" x="3289"/>
        <item h="1" m="1" x="3749"/>
        <item h="1" m="1" x="3278"/>
        <item h="1" m="1" x="3655"/>
        <item h="1" m="1" x="3501"/>
        <item h="1" m="1" x="3630"/>
        <item h="1" m="1" x="3256"/>
        <item h="1" m="1" x="3714"/>
        <item h="1" m="1" x="3248"/>
        <item h="1" m="1" x="3767"/>
        <item h="1" m="1" x="3273"/>
        <item h="1" m="1" x="3252"/>
        <item h="1" m="1" x="3540"/>
        <item h="1" m="1" x="3719"/>
        <item m="1" x="3247"/>
        <item x="8"/>
        <item x="45"/>
        <item x="197"/>
        <item x="213"/>
        <item x="214"/>
        <item x="215"/>
        <item x="346"/>
        <item x="370"/>
        <item x="533"/>
        <item x="571"/>
        <item x="572"/>
        <item x="573"/>
        <item x="575"/>
        <item x="580"/>
        <item x="581"/>
        <item x="582"/>
        <item x="584"/>
        <item x="599"/>
        <item x="601"/>
        <item x="603"/>
        <item x="605"/>
        <item x="610"/>
        <item x="612"/>
        <item x="614"/>
        <item x="617"/>
        <item x="620"/>
        <item x="621"/>
        <item x="623"/>
        <item x="624"/>
        <item x="627"/>
        <item x="635"/>
        <item x="638"/>
        <item x="639"/>
        <item x="640"/>
        <item x="641"/>
        <item x="642"/>
        <item x="650"/>
        <item x="651"/>
        <item x="652"/>
        <item x="653"/>
        <item x="654"/>
        <item x="657"/>
        <item x="661"/>
        <item x="662"/>
        <item x="663"/>
        <item x="664"/>
        <item x="665"/>
        <item x="666"/>
        <item x="682"/>
        <item x="686"/>
        <item x="688"/>
        <item x="691"/>
        <item x="692"/>
        <item x="693"/>
        <item x="694"/>
        <item x="702"/>
        <item x="703"/>
        <item x="704"/>
        <item x="705"/>
        <item x="711"/>
        <item x="714"/>
        <item x="742"/>
        <item x="821"/>
        <item x="836"/>
        <item x="845"/>
        <item x="847"/>
        <item x="908"/>
        <item x="912"/>
        <item x="923"/>
        <item x="924"/>
        <item x="938"/>
        <item x="940"/>
        <item x="942"/>
        <item x="944"/>
        <item x="946"/>
        <item x="970"/>
        <item x="978"/>
        <item x="979"/>
        <item x="980"/>
        <item x="981"/>
        <item x="982"/>
        <item x="987"/>
        <item x="988"/>
        <item x="989"/>
        <item x="990"/>
        <item x="1001"/>
        <item x="1004"/>
        <item x="1040"/>
        <item x="1047"/>
        <item x="1071"/>
        <item x="1074"/>
        <item x="1085"/>
        <item x="1129"/>
        <item x="1130"/>
        <item x="1137"/>
        <item x="1150"/>
        <item x="1152"/>
        <item x="1156"/>
        <item x="1159"/>
        <item x="1160"/>
        <item x="1161"/>
        <item x="1173"/>
        <item x="1182"/>
        <item x="1325"/>
        <item x="1327"/>
        <item x="1329"/>
        <item x="1330"/>
        <item x="1331"/>
        <item x="1337"/>
        <item x="1341"/>
        <item x="1351"/>
        <item x="1369"/>
        <item x="1380"/>
        <item x="1382"/>
        <item x="1393"/>
        <item x="1396"/>
        <item x="1405"/>
        <item x="1454"/>
        <item x="1532"/>
        <item x="1533"/>
        <item x="1534"/>
        <item x="1536"/>
        <item x="1542"/>
        <item x="1555"/>
        <item x="1556"/>
        <item x="1557"/>
        <item x="1558"/>
        <item x="1568"/>
        <item x="1569"/>
        <item x="1570"/>
        <item x="1571"/>
        <item x="1621"/>
        <item x="1622"/>
        <item x="1657"/>
        <item x="1723"/>
        <item x="1736"/>
        <item x="1763"/>
        <item x="1788"/>
        <item x="1827"/>
        <item x="1872"/>
        <item x="1955"/>
        <item x="1959"/>
        <item x="1961"/>
        <item x="1962"/>
        <item x="1963"/>
        <item x="1969"/>
        <item x="1973"/>
        <item x="1975"/>
        <item x="1985"/>
        <item x="2003"/>
        <item x="2014"/>
        <item x="2017"/>
        <item x="2027"/>
        <item x="2030"/>
        <item x="2039"/>
        <item x="2152"/>
        <item x="2153"/>
        <item x="2179"/>
        <item x="2231"/>
        <item x="2324"/>
        <item x="2326"/>
        <item x="2328"/>
        <item x="2329"/>
        <item x="2330"/>
        <item x="2336"/>
        <item x="2340"/>
        <item x="2350"/>
        <item x="2368"/>
        <item x="2379"/>
        <item x="2381"/>
        <item x="2392"/>
        <item x="2396"/>
        <item x="2405"/>
        <item x="2410"/>
        <item x="2493"/>
        <item x="2494"/>
        <item x="2522"/>
        <item x="2526"/>
        <item x="2649"/>
        <item x="2651"/>
        <item x="2652"/>
        <item x="2654"/>
        <item x="2656"/>
        <item x="2661"/>
        <item x="2703"/>
        <item x="2705"/>
        <item x="2706"/>
        <item x="2722"/>
        <item x="2740"/>
        <item x="2768"/>
        <item x="2781"/>
        <item x="2783"/>
        <item x="2784"/>
        <item x="2847"/>
        <item x="2876"/>
        <item x="2908"/>
        <item x="2927"/>
        <item x="2942"/>
        <item x="3068"/>
        <item x="3151"/>
        <item x="3152"/>
        <item x="3153"/>
        <item x="3203"/>
        <item x="3204"/>
        <item x="3205"/>
        <item x="3206"/>
        <item m="1" x="3608"/>
        <item m="1" x="3422"/>
        <item m="1" x="3706"/>
        <item m="1" x="3537"/>
        <item m="1" x="3673"/>
        <item m="1" x="3674"/>
        <item m="1" x="3593"/>
        <item m="1" x="3266"/>
        <item m="1" x="3713"/>
        <item m="1" x="3265"/>
        <item x="9"/>
        <item x="21"/>
        <item x="22"/>
        <item x="46"/>
        <item x="77"/>
        <item x="78"/>
        <item x="230"/>
        <item x="239"/>
        <item x="244"/>
        <item x="259"/>
        <item x="283"/>
        <item x="333"/>
        <item x="534"/>
        <item x="542"/>
        <item x="568"/>
        <item x="589"/>
        <item x="591"/>
        <item x="592"/>
        <item x="593"/>
        <item x="626"/>
        <item x="631"/>
        <item x="632"/>
        <item x="633"/>
        <item x="644"/>
        <item x="645"/>
        <item x="656"/>
        <item x="667"/>
        <item x="669"/>
        <item x="670"/>
        <item x="672"/>
        <item x="683"/>
        <item x="684"/>
        <item x="685"/>
        <item x="696"/>
        <item x="706"/>
        <item x="709"/>
        <item x="726"/>
        <item x="728"/>
        <item x="833"/>
        <item x="839"/>
        <item x="915"/>
        <item x="937"/>
        <item x="939"/>
        <item x="941"/>
        <item x="943"/>
        <item x="945"/>
        <item x="951"/>
        <item x="952"/>
        <item x="972"/>
        <item x="985"/>
        <item x="993"/>
        <item x="995"/>
        <item x="1007"/>
        <item x="1010"/>
        <item x="1012"/>
        <item x="1014"/>
        <item x="1019"/>
        <item x="1028"/>
        <item x="1094"/>
        <item x="1118"/>
        <item x="1122"/>
        <item x="1132"/>
        <item x="1134"/>
        <item x="1136"/>
        <item x="1151"/>
        <item x="1158"/>
        <item x="1163"/>
        <item x="1164"/>
        <item x="1198"/>
        <item x="1244"/>
        <item x="1248"/>
        <item x="1312"/>
        <item x="1516"/>
        <item x="1528"/>
        <item x="1539"/>
        <item x="1551"/>
        <item x="1562"/>
        <item x="1565"/>
        <item x="1583"/>
        <item x="1585"/>
        <item x="1586"/>
        <item x="1588"/>
        <item x="1592"/>
        <item x="1623"/>
        <item x="1625"/>
        <item x="1653"/>
        <item x="1655"/>
        <item x="1656"/>
        <item x="1681"/>
        <item x="1704"/>
        <item x="1751"/>
        <item x="1756"/>
        <item x="1761"/>
        <item x="1781"/>
        <item x="1786"/>
        <item x="1807"/>
        <item x="1812"/>
        <item x="1814"/>
        <item x="1830"/>
        <item x="1897"/>
        <item x="1941"/>
        <item x="1956"/>
        <item x="1972"/>
        <item x="2040"/>
        <item x="2157"/>
        <item x="2178"/>
        <item x="2311"/>
        <item x="2394"/>
        <item x="2446"/>
        <item x="2448"/>
        <item x="2498"/>
        <item x="2524"/>
        <item x="2539"/>
        <item x="2543"/>
        <item x="2544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34"/>
        <item x="2638"/>
        <item x="2639"/>
        <item x="2640"/>
        <item x="2641"/>
        <item x="2647"/>
        <item x="2648"/>
        <item x="2650"/>
        <item x="2653"/>
        <item x="2655"/>
        <item x="2657"/>
        <item x="2662"/>
        <item x="2663"/>
        <item x="2664"/>
        <item x="2671"/>
        <item x="2689"/>
        <item x="2701"/>
        <item x="2704"/>
        <item x="2708"/>
        <item x="2721"/>
        <item x="2723"/>
        <item x="2741"/>
        <item x="2751"/>
        <item x="2780"/>
        <item x="2782"/>
        <item x="2789"/>
        <item x="2797"/>
        <item x="2798"/>
        <item x="2815"/>
        <item x="2824"/>
        <item x="2888"/>
        <item x="2890"/>
        <item x="2891"/>
        <item x="2893"/>
        <item x="2921"/>
        <item x="2926"/>
        <item x="2928"/>
        <item x="2943"/>
        <item x="2953"/>
        <item x="2995"/>
        <item x="3003"/>
        <item x="3007"/>
        <item x="3008"/>
        <item x="3009"/>
        <item x="3010"/>
        <item x="3015"/>
        <item x="3023"/>
        <item x="3024"/>
        <item x="3025"/>
        <item x="3042"/>
        <item x="3051"/>
        <item x="3062"/>
        <item x="3064"/>
        <item x="3065"/>
        <item x="3066"/>
        <item x="3070"/>
        <item x="3071"/>
        <item x="3086"/>
        <item x="3087"/>
        <item x="3089"/>
        <item x="3093"/>
        <item x="3102"/>
        <item x="3103"/>
        <item x="3104"/>
        <item x="3106"/>
        <item x="3107"/>
        <item x="3108"/>
        <item x="3109"/>
        <item x="3110"/>
        <item x="3111"/>
        <item x="3192"/>
        <item x="3193"/>
        <item x="3194"/>
        <item x="3196"/>
        <item x="3197"/>
        <item x="3198"/>
        <item x="3199"/>
        <item x="3200"/>
        <item x="3201"/>
        <item x="3202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</items>
    </pivotField>
    <pivotField dataField="1"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4">
        <item x="0"/>
        <item x="1"/>
        <item h="1" m="1"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48">
        <item x="22"/>
        <item x="2"/>
        <item x="10"/>
        <item x="0"/>
        <item x="1"/>
        <item x="20"/>
        <item x="13"/>
        <item x="14"/>
        <item x="15"/>
        <item x="21"/>
        <item m="1" x="41"/>
        <item x="17"/>
        <item x="18"/>
        <item x="16"/>
        <item x="36"/>
        <item x="9"/>
        <item x="11"/>
        <item x="6"/>
        <item x="4"/>
        <item x="3"/>
        <item m="1" x="38"/>
        <item m="1" x="40"/>
        <item x="19"/>
        <item m="1" x="45"/>
        <item m="1" x="46"/>
        <item x="34"/>
        <item x="25"/>
        <item x="32"/>
        <item m="1" x="44"/>
        <item x="37"/>
        <item m="1" x="43"/>
        <item m="1" x="42"/>
        <item m="1" x="39"/>
        <item x="7"/>
        <item x="8"/>
        <item x="12"/>
        <item x="23"/>
        <item x="24"/>
        <item x="26"/>
        <item x="27"/>
        <item x="28"/>
        <item x="29"/>
        <item x="30"/>
        <item x="31"/>
        <item x="33"/>
        <item x="35"/>
        <item x="5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10">
        <item h="1" m="1" x="7"/>
        <item h="1" m="1" x="5"/>
        <item h="1" m="1" x="6"/>
        <item h="1" x="3"/>
        <item h="1" x="1"/>
        <item x="0"/>
        <item h="1" m="1" x="8"/>
        <item h="1" x="2"/>
        <item m="1" x="4"/>
        <item t="default"/>
      </items>
    </pivotField>
    <pivotField axis="axisPage" compact="0" outline="0" subtotalTop="0" showAll="0" includeNewItemsInFilter="1">
      <items count="26">
        <item h="1" x="9"/>
        <item h="1" x="11"/>
        <item h="1" m="1" x="21"/>
        <item h="1" x="4"/>
        <item h="1" x="7"/>
        <item h="1" x="2"/>
        <item h="1" m="1" x="22"/>
        <item h="1" m="1" x="19"/>
        <item x="0"/>
        <item h="1" m="1" x="17"/>
        <item h="1" m="1" x="23"/>
        <item h="1" x="13"/>
        <item h="1" x="6"/>
        <item h="1" x="1"/>
        <item h="1" x="3"/>
        <item h="1" x="8"/>
        <item h="1" m="1" x="20"/>
        <item h="1" x="12"/>
        <item h="1" m="1" x="18"/>
        <item h="1" x="15"/>
        <item h="1" x="5"/>
        <item h="1" m="1" x="24"/>
        <item h="1" x="14"/>
        <item h="1" x="10"/>
        <item m="1" x="16"/>
        <item t="default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126">
        <item h="1" x="27"/>
        <item h="1" x="28"/>
        <item h="1" x="50"/>
        <item h="1" x="74"/>
        <item h="1" x="75"/>
        <item h="1" x="69"/>
        <item h="1" x="71"/>
        <item h="1" x="72"/>
        <item h="1" x="70"/>
        <item h="1" x="73"/>
        <item h="1" x="88"/>
        <item h="1" x="89"/>
        <item h="1" x="92"/>
        <item h="1" x="82"/>
        <item h="1" x="93"/>
        <item h="1" x="0"/>
        <item h="1" x="4"/>
        <item h="1" x="5"/>
        <item h="1" x="16"/>
        <item h="1" x="15"/>
        <item h="1" x="2"/>
        <item h="1" x="3"/>
        <item h="1" m="1" x="117"/>
        <item h="1" x="94"/>
        <item h="1" x="60"/>
        <item h="1" x="61"/>
        <item h="1" x="48"/>
        <item h="1" x="42"/>
        <item h="1" x="43"/>
        <item h="1" x="41"/>
        <item h="1" x="44"/>
        <item h="1" x="45"/>
        <item h="1" x="46"/>
        <item h="1" x="47"/>
        <item h="1" x="49"/>
        <item h="1" x="51"/>
        <item h="1" x="90"/>
        <item h="1" x="91"/>
        <item h="1" x="96"/>
        <item h="1" x="97"/>
        <item h="1" x="18"/>
        <item h="1" x="24"/>
        <item h="1" x="25"/>
        <item h="1" x="23"/>
        <item h="1" x="78"/>
        <item h="1" x="79"/>
        <item h="1" x="58"/>
        <item h="1" m="1" x="123"/>
        <item h="1" m="1" x="114"/>
        <item h="1" m="1" x="116"/>
        <item h="1" m="1" x="115"/>
        <item h="1" x="59"/>
        <item h="1" m="1" x="122"/>
        <item h="1" m="1" x="109"/>
        <item h="1" m="1" x="111"/>
        <item h="1" m="1" x="124"/>
        <item h="1" x="76"/>
        <item h="1" x="83"/>
        <item h="1" x="19"/>
        <item h="1" m="1" x="108"/>
        <item h="1" m="1" x="107"/>
        <item h="1" x="98"/>
        <item h="1" x="99"/>
        <item h="1" x="29"/>
        <item h="1" x="30"/>
        <item h="1" x="31"/>
        <item h="1" x="32"/>
        <item h="1" x="33"/>
        <item h="1" x="34"/>
        <item h="1" x="35"/>
        <item h="1" x="36"/>
        <item h="1" x="37"/>
        <item h="1" x="38"/>
        <item h="1" x="39"/>
        <item h="1" m="1" x="110"/>
        <item h="1" m="1" x="121"/>
        <item h="1" m="1" x="120"/>
        <item h="1" m="1" x="125"/>
        <item h="1" m="1" x="118"/>
        <item h="1" x="21"/>
        <item h="1" x="86"/>
        <item h="1" x="95"/>
        <item h="1" x="8"/>
        <item h="1" x="9"/>
        <item h="1" x="17"/>
        <item h="1" x="100"/>
        <item h="1" x="101"/>
        <item h="1" x="67"/>
        <item h="1" x="68"/>
        <item h="1" x="62"/>
        <item h="1" x="64"/>
        <item h="1" x="65"/>
        <item h="1" x="63"/>
        <item h="1" x="66"/>
        <item h="1" x="80"/>
        <item h="1" x="13"/>
        <item h="1" x="6"/>
        <item h="1" x="7"/>
        <item h="1" x="26"/>
        <item h="1" m="1" x="119"/>
        <item h="1" m="1" x="112"/>
        <item h="1" x="14"/>
        <item h="1" x="20"/>
        <item h="1" x="1"/>
        <item x="10"/>
        <item x="11"/>
        <item x="12"/>
        <item h="1" x="102"/>
        <item h="1" x="103"/>
        <item h="1" x="54"/>
        <item h="1" x="52"/>
        <item h="1" x="53"/>
        <item h="1" x="57"/>
        <item h="1" x="55"/>
        <item h="1" x="56"/>
        <item h="1" x="22"/>
        <item h="1" x="77"/>
        <item h="1" m="1" x="113"/>
        <item h="1" x="40"/>
        <item m="1" x="105"/>
        <item x="104"/>
        <item m="1" x="106"/>
        <item x="81"/>
        <item x="84"/>
        <item x="85"/>
        <item x="87"/>
      </items>
    </pivotField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sortType="ascending" defaultSubtotal="0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3">
    <field x="15"/>
    <field x="3"/>
    <field x="9"/>
  </rowFields>
  <rowItems count="2">
    <i>
      <x v="104"/>
      <x v="2226"/>
      <x v="3"/>
    </i>
    <i t="grand">
      <x/>
    </i>
  </rowItems>
  <colFields count="1">
    <field x="6"/>
  </colFields>
  <colItems count="3">
    <i>
      <x/>
    </i>
    <i>
      <x v="1"/>
    </i>
    <i t="grand">
      <x/>
    </i>
  </colItems>
  <pageFields count="3">
    <pageField fld="2" hier="0"/>
    <pageField fld="12" hier="0"/>
    <pageField fld="13" hier="0"/>
  </pageFields>
  <dataFields count="1">
    <dataField name="Sum of amount" fld="4" baseField="15" baseItem="13" numFmtId="164"/>
  </dataFields>
  <formats count="1">
    <format dxfId="10">
      <pivotArea field="6" type="button" dataOnly="0" labelOnly="1" outline="0" axis="axisCol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PivotTable1" cacheId="0" dataOnRows="1" applyNumberFormats="0" applyBorderFormats="0" applyFontFormats="0" applyPatternFormats="0" applyAlignmentFormats="0" applyWidthHeightFormats="1" dataCaption="Data" grandTotalCaption="Total Company" updatedVersion="6" minRefreshableVersion="3" showMemberPropertyTips="0" useAutoFormatting="1" itemPrintTitles="1" createdVersion="6" indent="0" compact="0" compactData="0" gridDropZones="1">
  <location ref="A5:G17" firstHeaderRow="1" firstDataRow="2" firstDataCol="4" rowPageCount="3" colPageCount="1"/>
  <pivotFields count="27"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3">
        <item x="0"/>
        <item m="1" x="1"/>
        <item t="default"/>
      </items>
    </pivotField>
    <pivotField compact="0" outline="0" subtotalTop="0" showAll="0" includeNewItemsInFilter="1" defaultSubtotal="0"/>
    <pivotField dataField="1"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4">
        <item x="0"/>
        <item x="1"/>
        <item h="1" m="1"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48">
        <item x="22"/>
        <item x="2"/>
        <item x="10"/>
        <item x="0"/>
        <item x="1"/>
        <item x="20"/>
        <item x="13"/>
        <item x="14"/>
        <item x="15"/>
        <item x="21"/>
        <item m="1" x="41"/>
        <item x="17"/>
        <item x="18"/>
        <item x="16"/>
        <item x="36"/>
        <item x="9"/>
        <item x="11"/>
        <item x="6"/>
        <item x="4"/>
        <item x="3"/>
        <item m="1" x="38"/>
        <item m="1" x="40"/>
        <item x="19"/>
        <item m="1" x="45"/>
        <item m="1" x="46"/>
        <item x="34"/>
        <item x="25"/>
        <item x="32"/>
        <item m="1" x="44"/>
        <item x="37"/>
        <item m="1" x="43"/>
        <item m="1" x="42"/>
        <item m="1" x="39"/>
        <item x="7"/>
        <item x="8"/>
        <item x="12"/>
        <item x="23"/>
        <item x="24"/>
        <item x="26"/>
        <item x="27"/>
        <item x="28"/>
        <item x="29"/>
        <item x="30"/>
        <item x="31"/>
        <item x="33"/>
        <item x="35"/>
        <item x="5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10">
        <item h="1" m="1" x="7"/>
        <item h="1" m="1" x="5"/>
        <item h="1" m="1" x="6"/>
        <item h="1" x="3"/>
        <item h="1" x="1"/>
        <item x="0"/>
        <item h="1" m="1" x="8"/>
        <item h="1" x="2"/>
        <item m="1" x="4"/>
        <item t="default"/>
      </items>
    </pivotField>
    <pivotField axis="axisPage" compact="0" outline="0" subtotalTop="0" showAll="0" includeNewItemsInFilter="1">
      <items count="26">
        <item h="1" x="9"/>
        <item h="1" x="11"/>
        <item h="1" m="1" x="21"/>
        <item h="1" x="4"/>
        <item h="1" x="7"/>
        <item h="1" x="2"/>
        <item h="1" m="1" x="22"/>
        <item h="1" m="1" x="19"/>
        <item h="1" x="0"/>
        <item h="1" m="1" x="17"/>
        <item m="1" x="23"/>
        <item x="13"/>
        <item x="6"/>
        <item x="1"/>
        <item x="3"/>
        <item h="1" x="8"/>
        <item h="1" m="1" x="20"/>
        <item h="1" x="12"/>
        <item h="1" m="1" x="18"/>
        <item h="1" x="15"/>
        <item x="5"/>
        <item h="1" m="1" x="24"/>
        <item h="1" x="14"/>
        <item h="1" x="10"/>
        <item m="1" x="16"/>
        <item t="default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126">
        <item x="27"/>
        <item x="28"/>
        <item x="50"/>
        <item x="74"/>
        <item x="75"/>
        <item x="69"/>
        <item x="71"/>
        <item x="72"/>
        <item x="70"/>
        <item x="73"/>
        <item x="88"/>
        <item x="89"/>
        <item x="92"/>
        <item x="82"/>
        <item x="93"/>
        <item x="0"/>
        <item x="4"/>
        <item x="5"/>
        <item x="16"/>
        <item x="15"/>
        <item x="2"/>
        <item x="3"/>
        <item m="1" x="117"/>
        <item x="94"/>
        <item x="60"/>
        <item x="61"/>
        <item x="48"/>
        <item x="42"/>
        <item x="43"/>
        <item x="41"/>
        <item x="44"/>
        <item x="45"/>
        <item x="46"/>
        <item x="47"/>
        <item x="49"/>
        <item x="51"/>
        <item x="90"/>
        <item x="91"/>
        <item x="96"/>
        <item x="97"/>
        <item x="18"/>
        <item x="24"/>
        <item x="25"/>
        <item x="23"/>
        <item x="78"/>
        <item x="79"/>
        <item x="58"/>
        <item m="1" x="123"/>
        <item m="1" x="114"/>
        <item m="1" x="116"/>
        <item m="1" x="115"/>
        <item x="59"/>
        <item m="1" x="122"/>
        <item m="1" x="109"/>
        <item m="1" x="111"/>
        <item m="1" x="124"/>
        <item x="76"/>
        <item x="83"/>
        <item x="19"/>
        <item m="1" x="108"/>
        <item m="1" x="107"/>
        <item x="98"/>
        <item x="99"/>
        <item x="29"/>
        <item x="30"/>
        <item x="31"/>
        <item x="32"/>
        <item x="33"/>
        <item x="34"/>
        <item x="35"/>
        <item x="36"/>
        <item x="37"/>
        <item x="38"/>
        <item x="39"/>
        <item m="1" x="110"/>
        <item m="1" x="121"/>
        <item m="1" x="120"/>
        <item m="1" x="125"/>
        <item m="1" x="118"/>
        <item x="21"/>
        <item x="86"/>
        <item x="95"/>
        <item x="8"/>
        <item x="9"/>
        <item x="17"/>
        <item x="100"/>
        <item x="101"/>
        <item x="67"/>
        <item x="68"/>
        <item x="62"/>
        <item x="64"/>
        <item x="65"/>
        <item x="63"/>
        <item x="66"/>
        <item x="80"/>
        <item x="13"/>
        <item x="6"/>
        <item x="7"/>
        <item x="26"/>
        <item m="1" x="119"/>
        <item m="1" x="112"/>
        <item x="14"/>
        <item x="20"/>
        <item x="1"/>
        <item x="10"/>
        <item x="11"/>
        <item x="12"/>
        <item x="102"/>
        <item x="103"/>
        <item x="54"/>
        <item x="52"/>
        <item x="53"/>
        <item x="57"/>
        <item x="55"/>
        <item x="56"/>
        <item x="22"/>
        <item x="77"/>
        <item m="1" x="113"/>
        <item x="40"/>
        <item m="1" x="105"/>
        <item x="104"/>
        <item m="1" x="106"/>
        <item x="81"/>
        <item x="84"/>
        <item x="85"/>
        <item x="87"/>
      </items>
    </pivotField>
    <pivotField compact="0" outline="0" subtotalTop="0" showAll="0" includeNewItemsInFilter="1" defaultSubtotal="0"/>
    <pivotField compact="0" outline="0" subtotalTop="0" showAll="0" includeNewItemsInFilter="1"/>
    <pivotField axis="axisRow" compact="0" outline="0" subtotalTop="0" showAll="0" includeNewItemsInFilter="1" sortType="ascending" defaultSubtotal="0">
      <items count="135">
        <item x="109"/>
        <item x="111"/>
        <item x="120"/>
        <item x="113"/>
        <item x="112"/>
        <item x="110"/>
        <item x="123"/>
        <item x="124"/>
        <item x="116"/>
        <item x="117"/>
        <item x="114"/>
        <item x="118"/>
        <item x="115"/>
        <item x="119"/>
        <item x="121"/>
        <item x="122"/>
        <item x="125"/>
        <item x="126"/>
        <item x="132"/>
        <item x="130"/>
        <item x="131"/>
        <item x="127"/>
        <item x="128"/>
        <item x="129"/>
        <item x="98"/>
        <item x="99"/>
        <item x="97"/>
        <item x="100"/>
        <item x="102"/>
        <item x="103"/>
        <item x="133"/>
        <item x="134"/>
        <item x="106"/>
        <item x="107"/>
        <item x="101"/>
        <item x="108"/>
        <item x="104"/>
        <item x="105"/>
        <item x="0"/>
        <item x="1"/>
        <item x="2"/>
        <item x="3"/>
        <item x="4"/>
        <item x="5"/>
        <item x="7"/>
        <item x="8"/>
        <item x="9"/>
        <item x="10"/>
        <item x="11"/>
        <item x="18"/>
        <item x="12"/>
        <item x="13"/>
        <item x="19"/>
        <item x="20"/>
        <item x="21"/>
        <item x="14"/>
        <item x="22"/>
        <item x="23"/>
        <item x="24"/>
        <item x="25"/>
        <item x="26"/>
        <item x="27"/>
        <item x="15"/>
        <item x="28"/>
        <item x="29"/>
        <item x="30"/>
        <item x="31"/>
        <item x="33"/>
        <item x="34"/>
        <item x="35"/>
        <item x="36"/>
        <item x="37"/>
        <item x="39"/>
        <item x="16"/>
        <item x="40"/>
        <item x="41"/>
        <item x="42"/>
        <item x="43"/>
        <item x="44"/>
        <item x="45"/>
        <item x="46"/>
        <item x="17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6"/>
        <item x="32"/>
        <item x="38"/>
      </items>
    </pivotField>
    <pivotField axis="axisRow" compact="0" outline="0" subtotalTop="0" showAll="0" includeNewItemsInFilter="1" defaultSubtotal="0">
      <items count="116">
        <item x="80"/>
        <item x="106"/>
        <item x="107"/>
        <item x="104"/>
        <item x="91"/>
        <item x="92"/>
        <item x="66"/>
        <item x="14"/>
        <item x="76"/>
        <item x="95"/>
        <item x="1"/>
        <item x="27"/>
        <item x="61"/>
        <item x="108"/>
        <item x="64"/>
        <item x="110"/>
        <item x="52"/>
        <item x="78"/>
        <item x="77"/>
        <item m="1" x="115"/>
        <item x="18"/>
        <item x="88"/>
        <item x="71"/>
        <item x="7"/>
        <item x="12"/>
        <item x="96"/>
        <item x="84"/>
        <item x="73"/>
        <item x="35"/>
        <item x="111"/>
        <item x="65"/>
        <item x="70"/>
        <item x="87"/>
        <item x="41"/>
        <item x="37"/>
        <item x="55"/>
        <item x="58"/>
        <item x="48"/>
        <item x="23"/>
        <item x="24"/>
        <item x="75"/>
        <item x="57"/>
        <item x="32"/>
        <item x="38"/>
        <item x="25"/>
        <item x="47"/>
        <item x="31"/>
        <item x="46"/>
        <item x="22"/>
        <item x="56"/>
        <item x="21"/>
        <item x="30"/>
        <item x="54"/>
        <item x="51"/>
        <item x="60"/>
        <item x="63"/>
        <item x="53"/>
        <item x="74"/>
        <item x="28"/>
        <item x="36"/>
        <item x="8"/>
        <item x="19"/>
        <item x="45"/>
        <item x="100"/>
        <item x="15"/>
        <item x="29"/>
        <item x="67"/>
        <item x="34"/>
        <item x="26"/>
        <item x="17"/>
        <item x="109"/>
        <item x="10"/>
        <item x="40"/>
        <item m="1" x="114"/>
        <item x="99"/>
        <item x="105"/>
        <item x="3"/>
        <item x="68"/>
        <item x="43"/>
        <item x="93"/>
        <item x="97"/>
        <item x="69"/>
        <item x="86"/>
        <item x="85"/>
        <item x="5"/>
        <item x="2"/>
        <item x="16"/>
        <item x="6"/>
        <item x="72"/>
        <item x="81"/>
        <item x="79"/>
        <item x="9"/>
        <item x="20"/>
        <item x="0"/>
        <item x="11"/>
        <item x="4"/>
        <item x="42"/>
        <item x="13"/>
        <item x="94"/>
        <item x="50"/>
        <item x="59"/>
        <item x="39"/>
        <item x="82"/>
        <item x="44"/>
        <item x="103"/>
        <item x="62"/>
        <item x="49"/>
        <item x="89"/>
        <item m="1" x="113"/>
        <item x="90"/>
        <item x="33"/>
        <item x="83"/>
        <item x="98"/>
        <item x="101"/>
        <item x="102"/>
        <item x="112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4">
    <field x="15"/>
    <field x="18"/>
    <field x="19"/>
    <field x="9"/>
  </rowFields>
  <rowItems count="11">
    <i>
      <x v="40"/>
      <x v="44"/>
      <x v="23"/>
      <x v="4"/>
    </i>
    <i>
      <x v="58"/>
      <x v="45"/>
      <x v="60"/>
      <x v="3"/>
    </i>
    <i r="3">
      <x v="4"/>
    </i>
    <i>
      <x v="79"/>
      <x v="47"/>
      <x v="71"/>
      <x v="1"/>
    </i>
    <i r="3">
      <x v="3"/>
    </i>
    <i r="3">
      <x v="4"/>
    </i>
    <i>
      <x v="102"/>
      <x v="46"/>
      <x v="91"/>
      <x v="3"/>
    </i>
    <i r="3">
      <x v="4"/>
    </i>
    <i>
      <x v="115"/>
      <x v="48"/>
      <x v="94"/>
      <x v="3"/>
    </i>
    <i r="3">
      <x v="4"/>
    </i>
    <i t="grand">
      <x/>
    </i>
  </rowItems>
  <colFields count="1">
    <field x="6"/>
  </colFields>
  <colItems count="3">
    <i>
      <x/>
    </i>
    <i>
      <x v="1"/>
    </i>
    <i t="grand">
      <x/>
    </i>
  </colItems>
  <pageFields count="3">
    <pageField fld="2" hier="0"/>
    <pageField fld="12" hier="0"/>
    <pageField fld="13" hier="0"/>
  </pageFields>
  <dataFields count="1">
    <dataField name="Sum of amount" fld="4" baseField="15" baseItem="13" numFmtId="164"/>
  </dataFields>
  <formats count="1">
    <format dxfId="9">
      <pivotArea field="6" type="button" dataOnly="0" labelOnly="1" outline="0" axis="axisCol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0000000}" name="PivotTable1" cacheId="0" dataOnRows="1" applyNumberFormats="0" applyBorderFormats="0" applyFontFormats="0" applyPatternFormats="0" applyAlignmentFormats="0" applyWidthHeightFormats="1" dataCaption="Data" grandTotalCaption="Total Company" updatedVersion="6" minRefreshableVersion="3" showMemberPropertyTips="0" itemPrintTitles="1" createdVersion="6" indent="0" compact="0" compactData="0" gridDropZones="1">
  <location ref="A5:G26" firstHeaderRow="1" firstDataRow="2" firstDataCol="4" rowPageCount="3" colPageCount="1"/>
  <pivotFields count="27"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3">
        <item x="0"/>
        <item m="1" x="1"/>
        <item t="default"/>
      </items>
    </pivotField>
    <pivotField compact="0" outline="0" subtotalTop="0" showAll="0" includeNewItemsInFilter="1" defaultSubtotal="0"/>
    <pivotField dataField="1"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4">
        <item x="0"/>
        <item x="1"/>
        <item h="1" m="1"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48">
        <item x="22"/>
        <item x="2"/>
        <item x="10"/>
        <item x="0"/>
        <item x="1"/>
        <item x="20"/>
        <item x="13"/>
        <item x="14"/>
        <item x="15"/>
        <item x="21"/>
        <item m="1" x="41"/>
        <item x="17"/>
        <item x="18"/>
        <item x="16"/>
        <item x="36"/>
        <item x="9"/>
        <item x="11"/>
        <item x="6"/>
        <item x="4"/>
        <item x="3"/>
        <item m="1" x="38"/>
        <item m="1" x="40"/>
        <item x="19"/>
        <item m="1" x="45"/>
        <item m="1" x="46"/>
        <item x="34"/>
        <item x="25"/>
        <item x="32"/>
        <item m="1" x="44"/>
        <item x="37"/>
        <item m="1" x="43"/>
        <item m="1" x="42"/>
        <item m="1" x="39"/>
        <item x="7"/>
        <item x="8"/>
        <item x="12"/>
        <item x="23"/>
        <item x="24"/>
        <item x="26"/>
        <item x="27"/>
        <item x="28"/>
        <item x="29"/>
        <item x="30"/>
        <item x="31"/>
        <item x="33"/>
        <item x="35"/>
        <item x="5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10">
        <item h="1" m="1" x="7"/>
        <item h="1" m="1" x="5"/>
        <item h="1" m="1" x="6"/>
        <item h="1" x="3"/>
        <item x="1"/>
        <item h="1" x="0"/>
        <item h="1" m="1" x="8"/>
        <item h="1" x="2"/>
        <item m="1" x="4"/>
        <item t="default"/>
      </items>
    </pivotField>
    <pivotField axis="axisPage" compact="0" outline="0" subtotalTop="0" showAll="0" includeNewItemsInFilter="1">
      <items count="26">
        <item h="1" x="9"/>
        <item h="1" x="11"/>
        <item h="1" m="1" x="21"/>
        <item h="1" x="4"/>
        <item h="1" x="7"/>
        <item x="2"/>
        <item h="1" m="1" x="22"/>
        <item h="1" m="1" x="19"/>
        <item h="1" m="1" x="17"/>
        <item h="1" m="1" x="23"/>
        <item h="1" x="13"/>
        <item h="1" x="6"/>
        <item h="1" x="1"/>
        <item h="1" x="3"/>
        <item h="1" x="8"/>
        <item h="1" x="0"/>
        <item h="1" m="1" x="20"/>
        <item h="1" x="12"/>
        <item h="1" m="1" x="18"/>
        <item h="1" x="15"/>
        <item h="1" x="5"/>
        <item h="1" m="1" x="24"/>
        <item h="1" x="14"/>
        <item h="1" x="10"/>
        <item m="1" x="16"/>
        <item t="default"/>
      </items>
    </pivotField>
    <pivotField compact="0" outline="0" subtotalTop="0" showAll="0" includeNewItemsInFilter="1"/>
    <pivotField axis="axisRow" compact="0" outline="0" subtotalTop="0" showAll="0" includeNewItemsInFilter="1">
      <items count="127">
        <item x="27"/>
        <item x="28"/>
        <item x="50"/>
        <item x="74"/>
        <item x="75"/>
        <item x="69"/>
        <item x="71"/>
        <item x="72"/>
        <item x="70"/>
        <item x="73"/>
        <item x="88"/>
        <item x="89"/>
        <item x="92"/>
        <item x="82"/>
        <item x="93"/>
        <item x="4"/>
        <item x="5"/>
        <item x="16"/>
        <item x="15"/>
        <item x="2"/>
        <item x="3"/>
        <item m="1" x="117"/>
        <item x="94"/>
        <item x="60"/>
        <item x="61"/>
        <item x="48"/>
        <item x="42"/>
        <item x="43"/>
        <item x="41"/>
        <item x="44"/>
        <item x="45"/>
        <item x="46"/>
        <item x="47"/>
        <item x="49"/>
        <item x="51"/>
        <item x="90"/>
        <item x="91"/>
        <item x="96"/>
        <item x="97"/>
        <item x="18"/>
        <item x="23"/>
        <item x="24"/>
        <item x="25"/>
        <item x="78"/>
        <item x="79"/>
        <item x="58"/>
        <item m="1" x="123"/>
        <item m="1" x="114"/>
        <item m="1" x="116"/>
        <item m="1" x="115"/>
        <item x="59"/>
        <item m="1" x="122"/>
        <item m="1" x="109"/>
        <item m="1" x="111"/>
        <item m="1" x="124"/>
        <item x="76"/>
        <item x="83"/>
        <item x="19"/>
        <item m="1" x="108"/>
        <item m="1" x="107"/>
        <item x="98"/>
        <item x="99"/>
        <item x="29"/>
        <item x="30"/>
        <item x="31"/>
        <item x="32"/>
        <item x="33"/>
        <item x="34"/>
        <item x="35"/>
        <item x="36"/>
        <item x="37"/>
        <item x="38"/>
        <item x="39"/>
        <item m="1" x="110"/>
        <item m="1" x="121"/>
        <item m="1" x="120"/>
        <item m="1" x="125"/>
        <item m="1" x="118"/>
        <item x="21"/>
        <item x="86"/>
        <item x="95"/>
        <item x="8"/>
        <item x="9"/>
        <item x="17"/>
        <item x="100"/>
        <item x="101"/>
        <item x="67"/>
        <item x="68"/>
        <item x="62"/>
        <item x="64"/>
        <item x="65"/>
        <item x="63"/>
        <item x="66"/>
        <item x="80"/>
        <item x="13"/>
        <item x="6"/>
        <item x="7"/>
        <item x="26"/>
        <item m="1" x="119"/>
        <item m="1" x="112"/>
        <item x="14"/>
        <item x="20"/>
        <item x="0"/>
        <item x="1"/>
        <item x="10"/>
        <item x="11"/>
        <item x="12"/>
        <item x="102"/>
        <item x="103"/>
        <item x="54"/>
        <item x="52"/>
        <item x="53"/>
        <item x="57"/>
        <item x="55"/>
        <item x="56"/>
        <item x="22"/>
        <item x="77"/>
        <item m="1" x="113"/>
        <item x="40"/>
        <item m="1" x="105"/>
        <item x="104"/>
        <item m="1" x="106"/>
        <item x="81"/>
        <item x="84"/>
        <item x="85"/>
        <item x="87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sortType="ascending" defaultSubtotal="0">
      <items count="135">
        <item x="109"/>
        <item x="111"/>
        <item x="120"/>
        <item x="113"/>
        <item x="112"/>
        <item x="110"/>
        <item x="123"/>
        <item x="124"/>
        <item x="116"/>
        <item x="117"/>
        <item x="114"/>
        <item x="118"/>
        <item x="115"/>
        <item x="119"/>
        <item x="121"/>
        <item x="122"/>
        <item x="125"/>
        <item x="126"/>
        <item x="132"/>
        <item x="130"/>
        <item x="131"/>
        <item x="127"/>
        <item x="128"/>
        <item x="129"/>
        <item x="98"/>
        <item x="99"/>
        <item x="97"/>
        <item x="100"/>
        <item x="102"/>
        <item x="103"/>
        <item x="133"/>
        <item x="134"/>
        <item x="106"/>
        <item x="107"/>
        <item x="101"/>
        <item x="108"/>
        <item x="104"/>
        <item x="105"/>
        <item x="0"/>
        <item x="1"/>
        <item x="2"/>
        <item x="3"/>
        <item x="4"/>
        <item x="5"/>
        <item x="7"/>
        <item x="8"/>
        <item x="9"/>
        <item x="10"/>
        <item x="11"/>
        <item x="18"/>
        <item x="12"/>
        <item x="13"/>
        <item x="19"/>
        <item x="20"/>
        <item x="21"/>
        <item x="14"/>
        <item x="22"/>
        <item x="23"/>
        <item x="24"/>
        <item x="25"/>
        <item x="26"/>
        <item x="27"/>
        <item x="15"/>
        <item x="28"/>
        <item x="29"/>
        <item x="30"/>
        <item x="31"/>
        <item x="33"/>
        <item x="34"/>
        <item x="35"/>
        <item x="36"/>
        <item x="37"/>
        <item x="39"/>
        <item x="16"/>
        <item x="40"/>
        <item x="41"/>
        <item x="42"/>
        <item x="43"/>
        <item x="44"/>
        <item x="45"/>
        <item x="46"/>
        <item x="17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6"/>
        <item x="32"/>
        <item x="38"/>
      </items>
    </pivotField>
    <pivotField axis="axisRow" compact="0" outline="0" subtotalTop="0" showAll="0" includeNewItemsInFilter="1" defaultSubtotal="0">
      <items count="116">
        <item x="80"/>
        <item x="106"/>
        <item x="107"/>
        <item x="104"/>
        <item x="91"/>
        <item x="92"/>
        <item x="66"/>
        <item x="14"/>
        <item x="76"/>
        <item x="95"/>
        <item x="1"/>
        <item x="27"/>
        <item x="61"/>
        <item x="108"/>
        <item x="64"/>
        <item x="110"/>
        <item x="52"/>
        <item x="78"/>
        <item x="77"/>
        <item m="1" x="115"/>
        <item x="18"/>
        <item x="88"/>
        <item x="71"/>
        <item x="7"/>
        <item x="12"/>
        <item x="96"/>
        <item x="84"/>
        <item x="73"/>
        <item x="35"/>
        <item x="111"/>
        <item x="65"/>
        <item x="70"/>
        <item x="87"/>
        <item x="41"/>
        <item x="37"/>
        <item x="55"/>
        <item x="58"/>
        <item x="48"/>
        <item x="23"/>
        <item x="24"/>
        <item x="75"/>
        <item x="57"/>
        <item x="32"/>
        <item x="38"/>
        <item x="25"/>
        <item x="47"/>
        <item x="31"/>
        <item x="46"/>
        <item x="22"/>
        <item x="56"/>
        <item x="21"/>
        <item x="30"/>
        <item x="54"/>
        <item x="51"/>
        <item x="60"/>
        <item x="63"/>
        <item x="53"/>
        <item x="74"/>
        <item x="28"/>
        <item x="36"/>
        <item x="8"/>
        <item x="19"/>
        <item x="45"/>
        <item x="100"/>
        <item x="15"/>
        <item x="29"/>
        <item x="67"/>
        <item x="34"/>
        <item x="26"/>
        <item x="17"/>
        <item x="109"/>
        <item x="10"/>
        <item x="40"/>
        <item m="1" x="114"/>
        <item x="99"/>
        <item x="105"/>
        <item x="3"/>
        <item x="68"/>
        <item x="43"/>
        <item x="93"/>
        <item x="97"/>
        <item x="69"/>
        <item x="86"/>
        <item x="85"/>
        <item x="5"/>
        <item x="2"/>
        <item x="16"/>
        <item x="6"/>
        <item x="72"/>
        <item x="81"/>
        <item x="79"/>
        <item x="9"/>
        <item x="20"/>
        <item x="0"/>
        <item x="11"/>
        <item x="4"/>
        <item x="42"/>
        <item x="13"/>
        <item x="94"/>
        <item x="50"/>
        <item x="59"/>
        <item x="39"/>
        <item x="82"/>
        <item x="44"/>
        <item x="103"/>
        <item x="62"/>
        <item x="49"/>
        <item x="89"/>
        <item m="1" x="113"/>
        <item x="90"/>
        <item x="33"/>
        <item x="83"/>
        <item x="98"/>
        <item x="101"/>
        <item x="102"/>
        <item x="112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4">
    <field x="15"/>
    <field x="18"/>
    <field x="19"/>
    <field x="9"/>
  </rowFields>
  <rowItems count="20">
    <i>
      <x v="40"/>
      <x v="50"/>
      <x v="24"/>
      <x v="3"/>
    </i>
    <i r="3">
      <x v="4"/>
    </i>
    <i r="3">
      <x v="18"/>
    </i>
    <i r="3">
      <x v="19"/>
    </i>
    <i r="1">
      <x v="51"/>
      <x v="97"/>
      <x v="18"/>
    </i>
    <i r="1">
      <x v="55"/>
      <x v="7"/>
      <x v="3"/>
    </i>
    <i r="3">
      <x v="18"/>
    </i>
    <i t="default">
      <x v="40"/>
    </i>
    <i>
      <x v="41"/>
      <x v="62"/>
      <x v="64"/>
      <x v="3"/>
    </i>
    <i r="3">
      <x v="18"/>
    </i>
    <i t="default">
      <x v="41"/>
    </i>
    <i>
      <x v="42"/>
      <x v="73"/>
      <x v="24"/>
      <x v="3"/>
    </i>
    <i r="3">
      <x v="18"/>
    </i>
    <i t="default">
      <x v="42"/>
    </i>
    <i>
      <x v="97"/>
      <x v="81"/>
      <x v="86"/>
      <x v="1"/>
    </i>
    <i r="3">
      <x v="3"/>
    </i>
    <i r="3">
      <x v="4"/>
    </i>
    <i r="3">
      <x v="18"/>
    </i>
    <i t="default">
      <x v="97"/>
    </i>
    <i t="grand">
      <x/>
    </i>
  </rowItems>
  <colFields count="1">
    <field x="6"/>
  </colFields>
  <colItems count="3">
    <i>
      <x/>
    </i>
    <i>
      <x v="1"/>
    </i>
    <i t="grand">
      <x/>
    </i>
  </colItems>
  <pageFields count="3">
    <pageField fld="2" hier="0"/>
    <pageField fld="12" hier="0"/>
    <pageField fld="13" hier="0"/>
  </pageFields>
  <dataFields count="1">
    <dataField name="Sum of amount" fld="4" baseField="15" baseItem="13" numFmtId="164"/>
  </dataFields>
  <formats count="2">
    <format dxfId="8">
      <pivotArea field="6" type="button" dataOnly="0" labelOnly="1" outline="0" axis="axisCol" fieldPosition="0"/>
    </format>
    <format dxfId="7">
      <pivotArea outline="0" fieldPosition="0">
        <references count="4">
          <reference field="9" count="1" selected="0">
            <x v="1"/>
          </reference>
          <reference field="15" count="1" selected="0">
            <x v="97"/>
          </reference>
          <reference field="18" count="1" selected="0">
            <x v="81"/>
          </reference>
          <reference field="19" count="1" selected="0">
            <x v="86"/>
          </reference>
        </references>
      </pivotArea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PivotTable1" cacheId="0" dataOnRows="1" applyNumberFormats="0" applyBorderFormats="0" applyFontFormats="0" applyPatternFormats="0" applyAlignmentFormats="0" applyWidthHeightFormats="1" dataCaption="Data" grandTotalCaption="Total Company" updatedVersion="6" minRefreshableVersion="3" showMemberPropertyTips="0" itemPrintTitles="1" createdVersion="6" indent="0" compact="0" compactData="0" gridDropZones="1">
  <location ref="A5:G256" firstHeaderRow="1" firstDataRow="2" firstDataCol="4" rowPageCount="3" colPageCount="1"/>
  <pivotFields count="27"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3">
        <item x="0"/>
        <item m="1" x="1"/>
        <item t="default"/>
      </items>
    </pivotField>
    <pivotField compact="0" outline="0" subtotalTop="0" showAll="0" includeNewItemsInFilter="1" defaultSubtotal="0"/>
    <pivotField dataField="1"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4">
        <item x="0"/>
        <item x="1"/>
        <item h="1" m="1"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48">
        <item x="22"/>
        <item x="2"/>
        <item x="10"/>
        <item x="0"/>
        <item x="1"/>
        <item x="20"/>
        <item x="13"/>
        <item x="14"/>
        <item x="15"/>
        <item x="21"/>
        <item m="1" x="41"/>
        <item x="17"/>
        <item x="18"/>
        <item x="16"/>
        <item x="36"/>
        <item x="9"/>
        <item x="11"/>
        <item x="6"/>
        <item x="4"/>
        <item x="3"/>
        <item m="1" x="38"/>
        <item m="1" x="40"/>
        <item x="19"/>
        <item m="1" x="45"/>
        <item m="1" x="46"/>
        <item x="34"/>
        <item x="25"/>
        <item x="32"/>
        <item m="1" x="44"/>
        <item x="37"/>
        <item m="1" x="43"/>
        <item m="1" x="42"/>
        <item m="1" x="39"/>
        <item x="7"/>
        <item x="8"/>
        <item x="12"/>
        <item x="23"/>
        <item x="24"/>
        <item x="26"/>
        <item x="27"/>
        <item x="28"/>
        <item x="29"/>
        <item x="30"/>
        <item x="31"/>
        <item x="33"/>
        <item x="35"/>
        <item x="5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10">
        <item h="1" m="1" x="7"/>
        <item h="1" m="1" x="5"/>
        <item h="1" m="1" x="6"/>
        <item h="1" x="3"/>
        <item x="1"/>
        <item h="1" x="0"/>
        <item h="1" m="1" x="8"/>
        <item h="1" x="2"/>
        <item m="1" x="4"/>
        <item t="default"/>
      </items>
    </pivotField>
    <pivotField axis="axisPage" compact="0" outline="0" subtotalTop="0" showAll="0" includeNewItemsInFilter="1">
      <items count="26">
        <item h="1" x="9"/>
        <item h="1" x="11"/>
        <item h="1" m="1" x="21"/>
        <item h="1" x="4"/>
        <item h="1" x="7"/>
        <item h="1" x="2"/>
        <item h="1" m="1" x="22"/>
        <item h="1" m="1" x="19"/>
        <item h="1" m="1" x="17"/>
        <item h="1" m="1" x="23"/>
        <item h="1" x="13"/>
        <item h="1" x="6"/>
        <item h="1" x="1"/>
        <item x="3"/>
        <item h="1" x="8"/>
        <item h="1" x="0"/>
        <item h="1" m="1" x="20"/>
        <item h="1" x="12"/>
        <item h="1" m="1" x="18"/>
        <item h="1" x="15"/>
        <item h="1" x="5"/>
        <item h="1" m="1" x="24"/>
        <item h="1" x="14"/>
        <item h="1" x="10"/>
        <item m="1" x="16"/>
        <item t="default"/>
      </items>
    </pivotField>
    <pivotField compact="0" outline="0" subtotalTop="0" showAll="0" includeNewItemsInFilter="1"/>
    <pivotField axis="axisRow" compact="0" outline="0" subtotalTop="0" showAll="0" includeNewItemsInFilter="1">
      <items count="127">
        <item x="27"/>
        <item x="28"/>
        <item x="50"/>
        <item x="74"/>
        <item x="75"/>
        <item x="69"/>
        <item x="71"/>
        <item x="72"/>
        <item x="70"/>
        <item x="73"/>
        <item x="88"/>
        <item x="89"/>
        <item x="92"/>
        <item x="82"/>
        <item x="93"/>
        <item x="4"/>
        <item x="5"/>
        <item x="16"/>
        <item x="15"/>
        <item x="2"/>
        <item x="3"/>
        <item m="1" x="117"/>
        <item x="94"/>
        <item x="60"/>
        <item x="61"/>
        <item x="48"/>
        <item x="42"/>
        <item x="43"/>
        <item x="41"/>
        <item x="44"/>
        <item x="45"/>
        <item x="46"/>
        <item x="47"/>
        <item x="49"/>
        <item x="51"/>
        <item x="90"/>
        <item x="91"/>
        <item x="96"/>
        <item x="97"/>
        <item x="18"/>
        <item x="24"/>
        <item x="25"/>
        <item x="23"/>
        <item x="78"/>
        <item x="79"/>
        <item x="58"/>
        <item m="1" x="123"/>
        <item m="1" x="114"/>
        <item m="1" x="116"/>
        <item m="1" x="115"/>
        <item x="59"/>
        <item m="1" x="122"/>
        <item m="1" x="109"/>
        <item m="1" x="111"/>
        <item m="1" x="124"/>
        <item x="76"/>
        <item x="83"/>
        <item x="19"/>
        <item m="1" x="108"/>
        <item m="1" x="107"/>
        <item x="98"/>
        <item x="99"/>
        <item x="29"/>
        <item x="30"/>
        <item x="31"/>
        <item x="32"/>
        <item x="33"/>
        <item x="34"/>
        <item x="35"/>
        <item x="36"/>
        <item x="37"/>
        <item x="38"/>
        <item x="39"/>
        <item m="1" x="110"/>
        <item m="1" x="121"/>
        <item m="1" x="120"/>
        <item m="1" x="125"/>
        <item m="1" x="118"/>
        <item x="21"/>
        <item x="86"/>
        <item x="95"/>
        <item x="8"/>
        <item x="9"/>
        <item x="17"/>
        <item x="100"/>
        <item x="101"/>
        <item x="67"/>
        <item x="68"/>
        <item x="62"/>
        <item x="64"/>
        <item x="65"/>
        <item x="63"/>
        <item x="66"/>
        <item x="80"/>
        <item x="13"/>
        <item x="6"/>
        <item x="7"/>
        <item x="26"/>
        <item m="1" x="119"/>
        <item m="1" x="112"/>
        <item x="14"/>
        <item x="20"/>
        <item x="0"/>
        <item x="1"/>
        <item x="10"/>
        <item x="11"/>
        <item x="12"/>
        <item x="102"/>
        <item x="103"/>
        <item x="54"/>
        <item x="52"/>
        <item x="53"/>
        <item x="57"/>
        <item x="55"/>
        <item x="56"/>
        <item x="22"/>
        <item x="77"/>
        <item m="1" x="113"/>
        <item x="40"/>
        <item m="1" x="105"/>
        <item x="104"/>
        <item m="1" x="106"/>
        <item x="81"/>
        <item x="84"/>
        <item x="85"/>
        <item x="87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sortType="ascending" defaultSubtotal="0">
      <items count="135">
        <item x="109"/>
        <item x="111"/>
        <item x="120"/>
        <item x="113"/>
        <item x="112"/>
        <item x="110"/>
        <item x="123"/>
        <item x="124"/>
        <item x="116"/>
        <item x="117"/>
        <item x="114"/>
        <item x="118"/>
        <item x="115"/>
        <item x="119"/>
        <item x="121"/>
        <item x="122"/>
        <item x="125"/>
        <item x="126"/>
        <item x="132"/>
        <item x="130"/>
        <item x="131"/>
        <item x="127"/>
        <item x="128"/>
        <item x="129"/>
        <item x="98"/>
        <item x="99"/>
        <item x="97"/>
        <item x="100"/>
        <item x="102"/>
        <item x="103"/>
        <item x="133"/>
        <item x="134"/>
        <item x="106"/>
        <item x="107"/>
        <item x="101"/>
        <item x="108"/>
        <item x="104"/>
        <item x="105"/>
        <item x="0"/>
        <item x="1"/>
        <item x="2"/>
        <item x="3"/>
        <item x="4"/>
        <item x="5"/>
        <item x="7"/>
        <item x="8"/>
        <item x="9"/>
        <item x="10"/>
        <item x="11"/>
        <item x="18"/>
        <item x="12"/>
        <item x="13"/>
        <item x="19"/>
        <item x="20"/>
        <item x="21"/>
        <item x="14"/>
        <item x="22"/>
        <item x="23"/>
        <item x="24"/>
        <item x="25"/>
        <item x="26"/>
        <item x="27"/>
        <item x="15"/>
        <item x="28"/>
        <item x="29"/>
        <item x="30"/>
        <item x="31"/>
        <item x="33"/>
        <item x="34"/>
        <item x="35"/>
        <item x="36"/>
        <item x="37"/>
        <item x="39"/>
        <item x="16"/>
        <item x="40"/>
        <item x="41"/>
        <item x="42"/>
        <item x="43"/>
        <item x="44"/>
        <item x="45"/>
        <item x="46"/>
        <item x="17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6"/>
        <item x="32"/>
        <item x="38"/>
      </items>
    </pivotField>
    <pivotField axis="axisRow" compact="0" outline="0" subtotalTop="0" showAll="0" includeNewItemsInFilter="1" defaultSubtotal="0">
      <items count="116">
        <item x="80"/>
        <item x="106"/>
        <item x="107"/>
        <item x="104"/>
        <item x="91"/>
        <item x="92"/>
        <item x="66"/>
        <item x="14"/>
        <item x="76"/>
        <item x="95"/>
        <item x="1"/>
        <item x="27"/>
        <item x="61"/>
        <item x="108"/>
        <item x="64"/>
        <item x="110"/>
        <item x="52"/>
        <item x="78"/>
        <item x="77"/>
        <item m="1" x="115"/>
        <item x="18"/>
        <item x="88"/>
        <item x="71"/>
        <item x="7"/>
        <item x="12"/>
        <item x="96"/>
        <item x="84"/>
        <item x="73"/>
        <item x="35"/>
        <item x="111"/>
        <item x="65"/>
        <item x="70"/>
        <item x="87"/>
        <item x="41"/>
        <item x="37"/>
        <item x="55"/>
        <item x="58"/>
        <item x="48"/>
        <item x="23"/>
        <item x="24"/>
        <item x="75"/>
        <item x="57"/>
        <item x="32"/>
        <item x="38"/>
        <item x="25"/>
        <item x="47"/>
        <item x="31"/>
        <item x="46"/>
        <item x="22"/>
        <item x="56"/>
        <item x="21"/>
        <item x="30"/>
        <item x="54"/>
        <item x="51"/>
        <item x="60"/>
        <item x="63"/>
        <item x="53"/>
        <item x="74"/>
        <item x="28"/>
        <item x="36"/>
        <item x="8"/>
        <item x="19"/>
        <item x="45"/>
        <item x="100"/>
        <item x="15"/>
        <item x="29"/>
        <item x="67"/>
        <item x="34"/>
        <item x="26"/>
        <item x="17"/>
        <item x="109"/>
        <item x="10"/>
        <item x="40"/>
        <item m="1" x="114"/>
        <item x="99"/>
        <item x="105"/>
        <item x="3"/>
        <item x="68"/>
        <item x="43"/>
        <item x="93"/>
        <item x="97"/>
        <item x="69"/>
        <item x="86"/>
        <item x="85"/>
        <item x="5"/>
        <item x="2"/>
        <item x="16"/>
        <item x="6"/>
        <item x="72"/>
        <item x="81"/>
        <item x="79"/>
        <item x="9"/>
        <item x="20"/>
        <item x="0"/>
        <item x="11"/>
        <item x="4"/>
        <item x="42"/>
        <item x="13"/>
        <item x="94"/>
        <item x="50"/>
        <item x="59"/>
        <item x="39"/>
        <item x="82"/>
        <item x="44"/>
        <item x="103"/>
        <item x="62"/>
        <item x="49"/>
        <item x="89"/>
        <item m="1" x="113"/>
        <item x="90"/>
        <item x="33"/>
        <item x="83"/>
        <item x="98"/>
        <item x="101"/>
        <item x="102"/>
        <item x="112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4">
    <field x="15"/>
    <field x="18"/>
    <field x="19"/>
    <field x="9"/>
  </rowFields>
  <rowItems count="250">
    <i>
      <x/>
      <x v="49"/>
      <x v="69"/>
      <x v="1"/>
    </i>
    <i r="3">
      <x v="46"/>
    </i>
    <i r="1">
      <x v="51"/>
      <x v="97"/>
      <x v="1"/>
    </i>
    <i r="3">
      <x v="17"/>
    </i>
    <i r="3">
      <x v="46"/>
    </i>
    <i r="1">
      <x v="52"/>
      <x v="20"/>
      <x v="1"/>
    </i>
    <i r="3">
      <x v="17"/>
    </i>
    <i r="3">
      <x v="46"/>
    </i>
    <i r="1">
      <x v="53"/>
      <x v="61"/>
      <x v="1"/>
    </i>
    <i r="3">
      <x v="46"/>
    </i>
    <i r="1">
      <x v="54"/>
      <x v="92"/>
      <x v="1"/>
    </i>
    <i r="3">
      <x v="46"/>
    </i>
    <i t="default">
      <x/>
    </i>
    <i>
      <x v="1"/>
      <x v="56"/>
      <x v="50"/>
      <x v="33"/>
    </i>
    <i r="3">
      <x v="46"/>
    </i>
    <i r="1">
      <x v="57"/>
      <x v="48"/>
      <x v="1"/>
    </i>
    <i r="3">
      <x v="46"/>
    </i>
    <i r="1">
      <x v="58"/>
      <x v="38"/>
      <x v="17"/>
    </i>
    <i r="3">
      <x v="46"/>
    </i>
    <i r="1">
      <x v="59"/>
      <x v="39"/>
      <x v="17"/>
    </i>
    <i r="3">
      <x v="46"/>
    </i>
    <i r="1">
      <x v="60"/>
      <x v="44"/>
      <x v="17"/>
    </i>
    <i r="3">
      <x v="46"/>
    </i>
    <i t="default">
      <x v="1"/>
    </i>
    <i>
      <x v="62"/>
      <x v="61"/>
      <x v="68"/>
      <x v="1"/>
    </i>
    <i r="3">
      <x v="46"/>
    </i>
    <i r="1">
      <x v="63"/>
      <x v="11"/>
      <x v="17"/>
    </i>
    <i r="3">
      <x v="46"/>
    </i>
    <i r="1">
      <x v="64"/>
      <x v="97"/>
      <x v="17"/>
    </i>
    <i r="3">
      <x v="46"/>
    </i>
    <i r="1">
      <x v="65"/>
      <x v="20"/>
      <x v="17"/>
    </i>
    <i r="3">
      <x v="46"/>
    </i>
    <i r="1">
      <x v="66"/>
      <x v="58"/>
      <x v="1"/>
    </i>
    <i r="3">
      <x v="46"/>
    </i>
    <i r="1">
      <x v="133"/>
      <x v="65"/>
      <x v="46"/>
    </i>
    <i t="default">
      <x v="62"/>
    </i>
    <i>
      <x v="63"/>
      <x v="67"/>
      <x v="51"/>
      <x v="1"/>
    </i>
    <i r="3">
      <x v="46"/>
    </i>
    <i r="1">
      <x v="68"/>
      <x v="48"/>
      <x v="1"/>
    </i>
    <i r="3">
      <x v="46"/>
    </i>
    <i r="1">
      <x v="69"/>
      <x v="46"/>
      <x v="17"/>
    </i>
    <i r="3">
      <x v="46"/>
    </i>
    <i r="1">
      <x v="70"/>
      <x v="39"/>
      <x v="17"/>
    </i>
    <i r="3">
      <x v="46"/>
    </i>
    <i r="1">
      <x v="71"/>
      <x v="42"/>
      <x v="17"/>
    </i>
    <i r="3">
      <x v="46"/>
    </i>
    <i r="1">
      <x v="134"/>
      <x v="110"/>
      <x v="46"/>
    </i>
    <i t="default">
      <x v="63"/>
    </i>
    <i>
      <x v="64"/>
      <x v="72"/>
      <x v="67"/>
      <x v="34"/>
    </i>
    <i r="3">
      <x v="46"/>
    </i>
    <i r="1">
      <x v="74"/>
      <x v="28"/>
      <x v="34"/>
    </i>
    <i r="3">
      <x v="46"/>
    </i>
    <i r="1">
      <x v="75"/>
      <x v="59"/>
      <x v="3"/>
    </i>
    <i r="3">
      <x v="4"/>
    </i>
    <i r="3">
      <x v="34"/>
    </i>
    <i r="3">
      <x v="46"/>
    </i>
    <i r="1">
      <x v="76"/>
      <x v="92"/>
      <x v="34"/>
    </i>
    <i r="3">
      <x v="46"/>
    </i>
    <i t="default">
      <x v="64"/>
    </i>
    <i>
      <x v="65"/>
      <x v="77"/>
      <x v="50"/>
      <x v="34"/>
    </i>
    <i r="3">
      <x v="46"/>
    </i>
    <i r="1">
      <x v="78"/>
      <x v="48"/>
      <x v="34"/>
    </i>
    <i r="3">
      <x v="46"/>
    </i>
    <i r="1">
      <x v="79"/>
      <x v="34"/>
      <x v="4"/>
    </i>
    <i r="3">
      <x v="34"/>
    </i>
    <i r="3">
      <x v="46"/>
    </i>
    <i r="1">
      <x v="80"/>
      <x v="43"/>
      <x v="34"/>
    </i>
    <i r="3">
      <x v="46"/>
    </i>
    <i t="default">
      <x v="65"/>
    </i>
    <i>
      <x v="66"/>
      <x v="82"/>
      <x v="101"/>
      <x v="3"/>
    </i>
    <i r="3">
      <x v="15"/>
    </i>
    <i r="1">
      <x v="83"/>
      <x v="72"/>
      <x v="1"/>
    </i>
    <i r="3">
      <x v="3"/>
    </i>
    <i t="default">
      <x v="66"/>
    </i>
    <i>
      <x v="67"/>
      <x v="84"/>
      <x v="67"/>
      <x v="2"/>
    </i>
    <i r="3">
      <x v="46"/>
    </i>
    <i r="1">
      <x v="85"/>
      <x v="33"/>
      <x v="16"/>
    </i>
    <i r="3">
      <x v="46"/>
    </i>
    <i r="1">
      <x v="86"/>
      <x v="96"/>
      <x v="2"/>
    </i>
    <i r="3">
      <x v="46"/>
    </i>
    <i r="1">
      <x v="87"/>
      <x v="78"/>
      <x v="2"/>
    </i>
    <i r="3">
      <x v="46"/>
    </i>
    <i r="1">
      <x v="88"/>
      <x v="103"/>
      <x v="2"/>
    </i>
    <i r="1">
      <x v="89"/>
      <x v="62"/>
      <x v="2"/>
    </i>
    <i r="3">
      <x v="46"/>
    </i>
    <i r="1">
      <x v="90"/>
      <x v="92"/>
      <x v="2"/>
    </i>
    <i r="3">
      <x v="46"/>
    </i>
    <i t="default">
      <x v="67"/>
    </i>
    <i>
      <x v="68"/>
      <x v="91"/>
      <x v="50"/>
      <x v="2"/>
    </i>
    <i r="3">
      <x v="46"/>
    </i>
    <i r="1">
      <x v="92"/>
      <x v="48"/>
      <x v="2"/>
    </i>
    <i r="3">
      <x v="46"/>
    </i>
    <i r="1">
      <x v="93"/>
      <x v="47"/>
      <x v="2"/>
    </i>
    <i r="3">
      <x v="46"/>
    </i>
    <i r="1">
      <x v="94"/>
      <x v="45"/>
      <x v="2"/>
    </i>
    <i r="3">
      <x v="46"/>
    </i>
    <i r="1">
      <x v="95"/>
      <x v="37"/>
      <x v="2"/>
    </i>
    <i r="3">
      <x v="46"/>
    </i>
    <i t="default">
      <x v="68"/>
    </i>
    <i>
      <x v="69"/>
      <x v="96"/>
      <x v="67"/>
      <x v="3"/>
    </i>
    <i r="3">
      <x v="4"/>
    </i>
    <i r="3">
      <x v="35"/>
    </i>
    <i r="1">
      <x v="97"/>
      <x v="96"/>
      <x v="3"/>
    </i>
    <i r="3">
      <x v="4"/>
    </i>
    <i r="3">
      <x v="6"/>
    </i>
    <i r="1">
      <x v="98"/>
      <x v="78"/>
      <x v="3"/>
    </i>
    <i r="3">
      <x v="4"/>
    </i>
    <i r="3">
      <x v="7"/>
    </i>
    <i r="1">
      <x v="99"/>
      <x v="106"/>
      <x v="3"/>
    </i>
    <i r="3">
      <x v="4"/>
    </i>
    <i r="3">
      <x v="8"/>
    </i>
    <i r="1">
      <x v="100"/>
      <x v="99"/>
      <x v="4"/>
    </i>
    <i r="3">
      <x v="13"/>
    </i>
    <i r="1">
      <x v="101"/>
      <x v="53"/>
      <x v="3"/>
    </i>
    <i r="3">
      <x v="4"/>
    </i>
    <i r="3">
      <x v="11"/>
    </i>
    <i r="1">
      <x v="102"/>
      <x v="16"/>
      <x v="3"/>
    </i>
    <i r="3">
      <x v="4"/>
    </i>
    <i r="3">
      <x v="12"/>
    </i>
    <i r="1">
      <x v="103"/>
      <x v="56"/>
      <x v="3"/>
    </i>
    <i r="3">
      <x v="4"/>
    </i>
    <i r="3">
      <x v="35"/>
    </i>
    <i r="3">
      <x v="46"/>
    </i>
    <i r="1">
      <x v="104"/>
      <x v="92"/>
      <x v="3"/>
    </i>
    <i r="3">
      <x v="4"/>
    </i>
    <i t="default">
      <x v="69"/>
    </i>
    <i>
      <x v="70"/>
      <x v="105"/>
      <x v="50"/>
      <x v="3"/>
    </i>
    <i r="3">
      <x v="4"/>
    </i>
    <i r="3">
      <x v="22"/>
    </i>
    <i r="1">
      <x v="106"/>
      <x v="48"/>
      <x v="4"/>
    </i>
    <i r="3">
      <x v="5"/>
    </i>
    <i r="1">
      <x v="107"/>
      <x v="47"/>
      <x v="3"/>
    </i>
    <i r="3">
      <x v="4"/>
    </i>
    <i r="3">
      <x v="6"/>
    </i>
    <i r="1">
      <x v="108"/>
      <x v="45"/>
      <x v="3"/>
    </i>
    <i r="3">
      <x v="4"/>
    </i>
    <i r="3">
      <x v="7"/>
    </i>
    <i r="3">
      <x v="46"/>
    </i>
    <i r="1">
      <x v="109"/>
      <x v="52"/>
      <x v="3"/>
    </i>
    <i r="3">
      <x v="4"/>
    </i>
    <i r="3">
      <x v="8"/>
    </i>
    <i r="1">
      <x v="110"/>
      <x v="35"/>
      <x v="3"/>
    </i>
    <i r="3">
      <x v="4"/>
    </i>
    <i r="3">
      <x v="9"/>
    </i>
    <i r="1">
      <x v="111"/>
      <x v="49"/>
      <x v="3"/>
    </i>
    <i r="3">
      <x v="4"/>
    </i>
    <i r="3">
      <x v="13"/>
    </i>
    <i r="1">
      <x v="112"/>
      <x v="41"/>
      <x v="3"/>
    </i>
    <i r="3">
      <x v="4"/>
    </i>
    <i r="3">
      <x v="11"/>
    </i>
    <i r="1">
      <x v="113"/>
      <x v="36"/>
      <x v="3"/>
    </i>
    <i r="3">
      <x v="4"/>
    </i>
    <i r="3">
      <x v="12"/>
    </i>
    <i t="default">
      <x v="70"/>
    </i>
    <i>
      <x v="71"/>
      <x v="114"/>
      <x v="100"/>
      <x/>
    </i>
    <i r="3">
      <x v="46"/>
    </i>
    <i r="1">
      <x v="115"/>
      <x v="54"/>
      <x/>
    </i>
    <i r="3">
      <x v="3"/>
    </i>
    <i r="3">
      <x v="4"/>
    </i>
    <i r="1">
      <x v="116"/>
      <x v="12"/>
      <x/>
    </i>
    <i r="3">
      <x v="3"/>
    </i>
    <i r="3">
      <x v="4"/>
    </i>
    <i r="1">
      <x v="117"/>
      <x v="105"/>
      <x v="36"/>
    </i>
    <i r="3">
      <x v="37"/>
    </i>
    <i r="1">
      <x v="118"/>
      <x v="55"/>
      <x/>
    </i>
    <i r="3">
      <x v="3"/>
    </i>
    <i r="3">
      <x v="4"/>
    </i>
    <i r="3">
      <x v="46"/>
    </i>
    <i t="default">
      <x v="71"/>
    </i>
    <i>
      <x v="72"/>
      <x v="119"/>
      <x v="14"/>
      <x v="3"/>
    </i>
    <i r="3">
      <x v="46"/>
    </i>
    <i r="1">
      <x v="120"/>
      <x v="30"/>
      <x/>
    </i>
    <i t="default">
      <x v="72"/>
    </i>
    <i>
      <x v="118"/>
      <x v="121"/>
      <x v="6"/>
      <x v="1"/>
    </i>
    <i r="3">
      <x v="3"/>
    </i>
    <i r="3">
      <x v="4"/>
    </i>
    <i r="3">
      <x v="26"/>
    </i>
    <i r="3">
      <x v="34"/>
    </i>
    <i r="3">
      <x v="38"/>
    </i>
    <i r="3">
      <x v="39"/>
    </i>
    <i r="3">
      <x v="40"/>
    </i>
    <i r="3">
      <x v="46"/>
    </i>
    <i r="1">
      <x v="122"/>
      <x v="66"/>
      <x v="1"/>
    </i>
    <i r="3">
      <x v="3"/>
    </i>
    <i r="3">
      <x v="4"/>
    </i>
    <i r="3">
      <x v="26"/>
    </i>
    <i r="3">
      <x v="34"/>
    </i>
    <i r="3">
      <x v="38"/>
    </i>
    <i r="3">
      <x v="39"/>
    </i>
    <i r="3">
      <x v="40"/>
    </i>
    <i r="3">
      <x v="46"/>
    </i>
    <i r="1">
      <x v="123"/>
      <x v="77"/>
      <x v="3"/>
    </i>
    <i r="3">
      <x v="26"/>
    </i>
    <i r="3">
      <x v="38"/>
    </i>
    <i r="3">
      <x v="46"/>
    </i>
    <i r="1">
      <x v="124"/>
      <x v="81"/>
      <x v="2"/>
    </i>
    <i r="3">
      <x v="3"/>
    </i>
    <i r="3">
      <x v="26"/>
    </i>
    <i r="3">
      <x v="46"/>
    </i>
    <i r="1">
      <x v="125"/>
      <x v="31"/>
      <x v="1"/>
    </i>
    <i r="3">
      <x v="2"/>
    </i>
    <i r="3">
      <x v="3"/>
    </i>
    <i r="3">
      <x v="4"/>
    </i>
    <i r="3">
      <x v="26"/>
    </i>
    <i r="3">
      <x v="34"/>
    </i>
    <i r="3">
      <x v="38"/>
    </i>
    <i r="3">
      <x v="39"/>
    </i>
    <i r="3">
      <x v="40"/>
    </i>
    <i r="3">
      <x v="41"/>
    </i>
    <i r="3">
      <x v="42"/>
    </i>
    <i r="3">
      <x v="46"/>
    </i>
    <i r="1">
      <x v="126"/>
      <x v="22"/>
      <x v="1"/>
    </i>
    <i r="3">
      <x v="2"/>
    </i>
    <i r="3">
      <x v="3"/>
    </i>
    <i r="3">
      <x v="4"/>
    </i>
    <i r="3">
      <x v="26"/>
    </i>
    <i r="3">
      <x v="34"/>
    </i>
    <i r="3">
      <x v="38"/>
    </i>
    <i r="3">
      <x v="39"/>
    </i>
    <i r="3">
      <x v="40"/>
    </i>
    <i r="3">
      <x v="42"/>
    </i>
    <i r="3">
      <x v="46"/>
    </i>
    <i r="1">
      <x v="127"/>
      <x v="88"/>
      <x v="3"/>
    </i>
    <i r="3">
      <x v="4"/>
    </i>
    <i r="3">
      <x v="26"/>
    </i>
    <i r="3">
      <x v="46"/>
    </i>
    <i r="1">
      <x v="128"/>
      <x v="27"/>
      <x/>
    </i>
    <i r="1">
      <x v="129"/>
      <x v="57"/>
      <x v="1"/>
    </i>
    <i r="3">
      <x v="3"/>
    </i>
    <i r="3">
      <x v="4"/>
    </i>
    <i r="3">
      <x v="26"/>
    </i>
    <i r="3">
      <x v="27"/>
    </i>
    <i r="3">
      <x v="43"/>
    </i>
    <i r="3">
      <x v="46"/>
    </i>
    <i r="1">
      <x v="130"/>
      <x v="92"/>
      <x v="1"/>
    </i>
    <i r="3">
      <x v="3"/>
    </i>
    <i r="3">
      <x v="4"/>
    </i>
    <i r="3">
      <x v="26"/>
    </i>
    <i r="3">
      <x v="34"/>
    </i>
    <i r="3">
      <x v="39"/>
    </i>
    <i r="3">
      <x v="40"/>
    </i>
    <i r="3">
      <x v="46"/>
    </i>
    <i r="1">
      <x v="131"/>
      <x v="40"/>
      <x v="3"/>
    </i>
    <i r="3">
      <x v="4"/>
    </i>
    <i r="3">
      <x v="26"/>
    </i>
    <i r="3">
      <x v="34"/>
    </i>
    <i r="3">
      <x v="40"/>
    </i>
    <i r="3">
      <x v="46"/>
    </i>
    <i t="default">
      <x v="118"/>
    </i>
    <i t="grand">
      <x/>
    </i>
  </rowItems>
  <colFields count="1">
    <field x="6"/>
  </colFields>
  <colItems count="3">
    <i>
      <x/>
    </i>
    <i>
      <x v="1"/>
    </i>
    <i t="grand">
      <x/>
    </i>
  </colItems>
  <pageFields count="3">
    <pageField fld="2" hier="0"/>
    <pageField fld="12" hier="0"/>
    <pageField fld="13" hier="0"/>
  </pageFields>
  <dataFields count="1">
    <dataField name="Sum of amount" fld="4" baseField="15" baseItem="13" numFmtId="164"/>
  </dataFields>
  <formats count="1">
    <format dxfId="6">
      <pivotArea field="6" type="button" dataOnly="0" labelOnly="1" outline="0" axis="axisCol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0000000}" name="PivotTable1" cacheId="0" dataOnRows="1" applyNumberFormats="0" applyBorderFormats="0" applyFontFormats="0" applyPatternFormats="0" applyAlignmentFormats="0" applyWidthHeightFormats="1" dataCaption="Data" grandTotalCaption="Total Company" updatedVersion="6" minRefreshableVersion="3" showMemberPropertyTips="0" itemPrintTitles="1" createdVersion="6" indent="0" compact="0" compactData="0" gridDropZones="1">
  <location ref="A5:G14" firstHeaderRow="1" firstDataRow="2" firstDataCol="4" rowPageCount="3" colPageCount="1"/>
  <pivotFields count="27"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3">
        <item x="0"/>
        <item m="1" x="1"/>
        <item t="default"/>
      </items>
    </pivotField>
    <pivotField compact="0" outline="0" subtotalTop="0" showAll="0" includeNewItemsInFilter="1" defaultSubtotal="0"/>
    <pivotField dataField="1"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4">
        <item x="0"/>
        <item x="1"/>
        <item h="1" m="1"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48">
        <item x="22"/>
        <item x="2"/>
        <item x="10"/>
        <item x="0"/>
        <item x="1"/>
        <item x="20"/>
        <item x="13"/>
        <item x="14"/>
        <item x="15"/>
        <item x="21"/>
        <item m="1" x="41"/>
        <item x="17"/>
        <item x="18"/>
        <item x="16"/>
        <item x="36"/>
        <item x="9"/>
        <item x="11"/>
        <item x="6"/>
        <item x="4"/>
        <item x="3"/>
        <item m="1" x="38"/>
        <item m="1" x="40"/>
        <item x="19"/>
        <item m="1" x="45"/>
        <item m="1" x="46"/>
        <item x="34"/>
        <item x="25"/>
        <item x="32"/>
        <item m="1" x="44"/>
        <item x="37"/>
        <item m="1" x="43"/>
        <item m="1" x="42"/>
        <item m="1" x="39"/>
        <item x="7"/>
        <item x="8"/>
        <item x="12"/>
        <item x="23"/>
        <item x="24"/>
        <item x="26"/>
        <item x="27"/>
        <item x="28"/>
        <item x="29"/>
        <item x="30"/>
        <item x="31"/>
        <item x="33"/>
        <item x="35"/>
        <item x="5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10">
        <item h="1" m="1" x="7"/>
        <item h="1" m="1" x="5"/>
        <item h="1" m="1" x="6"/>
        <item h="1" x="3"/>
        <item x="1"/>
        <item h="1" x="0"/>
        <item h="1" m="1" x="8"/>
        <item h="1" x="2"/>
        <item m="1" x="4"/>
        <item t="default"/>
      </items>
    </pivotField>
    <pivotField axis="axisPage" compact="0" outline="0" subtotalTop="0" showAll="0" includeNewItemsInFilter="1">
      <items count="26">
        <item h="1" x="9"/>
        <item h="1" x="11"/>
        <item h="1" m="1" x="21"/>
        <item x="4"/>
        <item h="1" x="7"/>
        <item h="1" x="2"/>
        <item h="1" m="1" x="22"/>
        <item h="1" m="1" x="19"/>
        <item h="1" m="1" x="17"/>
        <item h="1" m="1" x="23"/>
        <item h="1" x="13"/>
        <item h="1" x="6"/>
        <item h="1" x="1"/>
        <item h="1" x="3"/>
        <item h="1" x="8"/>
        <item h="1" x="0"/>
        <item h="1" m="1" x="20"/>
        <item h="1" x="12"/>
        <item h="1" m="1" x="18"/>
        <item h="1" x="15"/>
        <item h="1" x="5"/>
        <item h="1" m="1" x="24"/>
        <item h="1" x="14"/>
        <item h="1" x="10"/>
        <item m="1" x="16"/>
        <item t="default"/>
      </items>
    </pivotField>
    <pivotField compact="0" outline="0" subtotalTop="0" showAll="0" includeNewItemsInFilter="1"/>
    <pivotField axis="axisRow" compact="0" outline="0" subtotalTop="0" showAll="0" includeNewItemsInFilter="1">
      <items count="127">
        <item h="1" x="27"/>
        <item h="1" x="28"/>
        <item h="1" x="41"/>
        <item h="1" x="46"/>
        <item h="1" x="44"/>
        <item h="1" x="45"/>
        <item h="1" x="47"/>
        <item h="1" x="42"/>
        <item h="1" x="43"/>
        <item h="1" x="50"/>
        <item h="1" x="74"/>
        <item h="1" x="75"/>
        <item h="1" x="69"/>
        <item h="1" x="71"/>
        <item h="1" x="72"/>
        <item h="1" x="70"/>
        <item h="1" x="73"/>
        <item h="1" x="88"/>
        <item h="1" x="89"/>
        <item h="1" x="92"/>
        <item h="1" x="82"/>
        <item h="1" x="93"/>
        <item h="1" x="4"/>
        <item h="1" x="5"/>
        <item h="1" x="16"/>
        <item h="1" x="15"/>
        <item h="1" x="2"/>
        <item h="1" x="3"/>
        <item h="1" m="1" x="117"/>
        <item h="1" x="94"/>
        <item h="1" x="60"/>
        <item h="1" x="61"/>
        <item h="1" x="48"/>
        <item x="49"/>
        <item x="51"/>
        <item h="1" x="90"/>
        <item h="1" x="91"/>
        <item h="1" x="96"/>
        <item h="1" x="97"/>
        <item h="1" x="18"/>
        <item h="1" x="23"/>
        <item h="1" x="24"/>
        <item h="1" x="25"/>
        <item h="1" x="78"/>
        <item h="1" x="79"/>
        <item h="1" x="58"/>
        <item h="1" m="1" x="123"/>
        <item h="1" m="1" x="114"/>
        <item h="1" m="1" x="116"/>
        <item h="1" m="1" x="115"/>
        <item h="1" x="59"/>
        <item h="1" m="1" x="122"/>
        <item h="1" m="1" x="109"/>
        <item h="1" m="1" x="111"/>
        <item h="1" m="1" x="124"/>
        <item h="1" x="76"/>
        <item h="1" x="83"/>
        <item h="1" x="19"/>
        <item h="1" m="1" x="108"/>
        <item h="1" m="1" x="107"/>
        <item h="1" x="98"/>
        <item h="1" x="99"/>
        <item h="1" x="29"/>
        <item h="1" x="30"/>
        <item h="1" x="31"/>
        <item h="1" x="32"/>
        <item h="1" x="33"/>
        <item h="1" x="34"/>
        <item h="1" x="35"/>
        <item h="1" x="36"/>
        <item h="1" x="37"/>
        <item h="1" x="38"/>
        <item h="1" x="39"/>
        <item h="1" m="1" x="110"/>
        <item h="1" m="1" x="121"/>
        <item h="1" m="1" x="120"/>
        <item h="1" m="1" x="125"/>
        <item h="1" m="1" x="118"/>
        <item h="1" x="21"/>
        <item h="1" x="86"/>
        <item h="1" x="95"/>
        <item h="1" x="8"/>
        <item h="1" x="9"/>
        <item h="1" x="17"/>
        <item h="1" x="100"/>
        <item h="1" x="101"/>
        <item h="1" x="67"/>
        <item h="1" x="68"/>
        <item h="1" x="62"/>
        <item h="1" x="64"/>
        <item h="1" x="65"/>
        <item h="1" x="63"/>
        <item h="1" x="66"/>
        <item h="1" x="80"/>
        <item h="1" x="13"/>
        <item h="1" x="6"/>
        <item h="1" x="7"/>
        <item h="1" x="26"/>
        <item h="1" m="1" x="119"/>
        <item h="1" m="1" x="112"/>
        <item h="1" x="14"/>
        <item h="1" x="20"/>
        <item h="1" x="0"/>
        <item h="1" x="1"/>
        <item h="1" x="10"/>
        <item h="1" x="11"/>
        <item h="1" x="12"/>
        <item h="1" x="102"/>
        <item h="1" x="103"/>
        <item h="1" x="54"/>
        <item h="1" x="52"/>
        <item h="1" x="53"/>
        <item h="1" x="57"/>
        <item h="1" x="55"/>
        <item h="1" x="56"/>
        <item h="1" x="22"/>
        <item h="1" x="77"/>
        <item h="1" m="1" x="113"/>
        <item h="1" x="40"/>
        <item m="1" x="105"/>
        <item x="104"/>
        <item m="1" x="106"/>
        <item x="81"/>
        <item x="84"/>
        <item x="85"/>
        <item x="87"/>
        <item t="default"/>
      </items>
    </pivotField>
    <pivotField compact="0" outline="0" subtotalTop="0" showAll="0" includeNewItemsInFilter="1" defaultSubtotal="0"/>
    <pivotField compact="0" outline="0" subtotalTop="0" showAll="0" includeNewItemsInFilter="1"/>
    <pivotField axis="axisRow" compact="0" outline="0" subtotalTop="0" showAll="0" includeNewItemsInFilter="1" sortType="ascending" defaultSubtotal="0">
      <items count="135">
        <item x="109"/>
        <item x="111"/>
        <item x="120"/>
        <item x="113"/>
        <item x="112"/>
        <item x="110"/>
        <item x="123"/>
        <item x="124"/>
        <item x="116"/>
        <item x="117"/>
        <item x="114"/>
        <item x="118"/>
        <item x="115"/>
        <item x="119"/>
        <item x="121"/>
        <item x="122"/>
        <item x="125"/>
        <item x="126"/>
        <item x="132"/>
        <item x="130"/>
        <item x="131"/>
        <item x="127"/>
        <item x="128"/>
        <item x="129"/>
        <item x="98"/>
        <item x="99"/>
        <item x="97"/>
        <item x="100"/>
        <item x="102"/>
        <item x="103"/>
        <item x="133"/>
        <item x="134"/>
        <item x="106"/>
        <item x="107"/>
        <item x="101"/>
        <item x="108"/>
        <item x="104"/>
        <item x="105"/>
        <item x="0"/>
        <item x="1"/>
        <item x="2"/>
        <item x="3"/>
        <item x="4"/>
        <item x="5"/>
        <item x="7"/>
        <item x="8"/>
        <item x="9"/>
        <item x="10"/>
        <item x="11"/>
        <item x="18"/>
        <item x="12"/>
        <item x="13"/>
        <item x="19"/>
        <item x="20"/>
        <item x="21"/>
        <item x="14"/>
        <item x="22"/>
        <item x="23"/>
        <item x="24"/>
        <item x="25"/>
        <item x="26"/>
        <item x="27"/>
        <item x="15"/>
        <item x="28"/>
        <item x="29"/>
        <item x="30"/>
        <item x="31"/>
        <item x="33"/>
        <item x="34"/>
        <item x="35"/>
        <item x="36"/>
        <item x="37"/>
        <item x="39"/>
        <item x="16"/>
        <item x="40"/>
        <item x="41"/>
        <item x="42"/>
        <item x="43"/>
        <item x="44"/>
        <item x="45"/>
        <item x="46"/>
        <item x="17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6"/>
        <item x="32"/>
        <item x="38"/>
      </items>
    </pivotField>
    <pivotField axis="axisRow" compact="0" outline="0" subtotalTop="0" showAll="0" includeNewItemsInFilter="1" defaultSubtotal="0">
      <items count="116">
        <item x="80"/>
        <item x="106"/>
        <item x="107"/>
        <item x="104"/>
        <item x="91"/>
        <item x="92"/>
        <item x="66"/>
        <item x="14"/>
        <item x="76"/>
        <item x="95"/>
        <item x="1"/>
        <item x="27"/>
        <item x="61"/>
        <item x="108"/>
        <item x="64"/>
        <item x="110"/>
        <item x="52"/>
        <item x="78"/>
        <item x="77"/>
        <item m="1" x="115"/>
        <item x="18"/>
        <item x="88"/>
        <item x="71"/>
        <item x="7"/>
        <item x="12"/>
        <item x="96"/>
        <item x="84"/>
        <item x="73"/>
        <item x="35"/>
        <item x="111"/>
        <item x="65"/>
        <item x="70"/>
        <item x="87"/>
        <item x="41"/>
        <item x="37"/>
        <item x="55"/>
        <item x="58"/>
        <item x="48"/>
        <item x="23"/>
        <item x="24"/>
        <item x="75"/>
        <item x="57"/>
        <item x="32"/>
        <item x="38"/>
        <item x="25"/>
        <item x="47"/>
        <item x="31"/>
        <item x="46"/>
        <item x="22"/>
        <item x="56"/>
        <item x="21"/>
        <item x="30"/>
        <item x="54"/>
        <item x="51"/>
        <item x="60"/>
        <item x="63"/>
        <item x="53"/>
        <item x="74"/>
        <item x="28"/>
        <item x="36"/>
        <item x="8"/>
        <item x="19"/>
        <item x="45"/>
        <item x="100"/>
        <item x="15"/>
        <item x="29"/>
        <item x="67"/>
        <item x="34"/>
        <item x="26"/>
        <item x="17"/>
        <item x="109"/>
        <item x="10"/>
        <item x="40"/>
        <item m="1" x="114"/>
        <item x="99"/>
        <item x="105"/>
        <item x="3"/>
        <item x="68"/>
        <item x="43"/>
        <item x="93"/>
        <item x="97"/>
        <item x="69"/>
        <item x="86"/>
        <item x="85"/>
        <item x="5"/>
        <item x="2"/>
        <item x="16"/>
        <item x="6"/>
        <item x="72"/>
        <item x="81"/>
        <item x="79"/>
        <item x="9"/>
        <item x="20"/>
        <item x="0"/>
        <item x="11"/>
        <item x="4"/>
        <item x="42"/>
        <item x="13"/>
        <item x="94"/>
        <item x="50"/>
        <item x="59"/>
        <item x="39"/>
        <item x="82"/>
        <item x="44"/>
        <item x="103"/>
        <item x="62"/>
        <item x="49"/>
        <item x="89"/>
        <item m="1" x="113"/>
        <item x="90"/>
        <item x="33"/>
        <item x="83"/>
        <item x="98"/>
        <item x="101"/>
        <item x="102"/>
        <item x="112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4">
    <field x="15"/>
    <field x="18"/>
    <field x="19"/>
    <field x="9"/>
  </rowFields>
  <rowItems count="8">
    <i>
      <x v="33"/>
      <x v="27"/>
      <x v="90"/>
      <x v="3"/>
    </i>
    <i r="3">
      <x v="4"/>
    </i>
    <i r="3">
      <x v="26"/>
    </i>
    <i t="default">
      <x v="33"/>
    </i>
    <i>
      <x v="34"/>
      <x v="28"/>
      <x v="89"/>
      <x v="3"/>
    </i>
    <i r="3">
      <x v="46"/>
    </i>
    <i t="default">
      <x v="34"/>
    </i>
    <i t="grand">
      <x/>
    </i>
  </rowItems>
  <colFields count="1">
    <field x="6"/>
  </colFields>
  <colItems count="3">
    <i>
      <x/>
    </i>
    <i>
      <x v="1"/>
    </i>
    <i t="grand">
      <x/>
    </i>
  </colItems>
  <pageFields count="3">
    <pageField fld="2" hier="0"/>
    <pageField fld="12" hier="0"/>
    <pageField fld="13" hier="0"/>
  </pageFields>
  <dataFields count="1">
    <dataField name="Sum of amount" fld="4" baseField="15" baseItem="13" numFmtId="164"/>
  </dataFields>
  <formats count="1">
    <format dxfId="5">
      <pivotArea field="6" type="button" dataOnly="0" labelOnly="1" outline="0" axis="axisCol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PivotTable1" cacheId="0" dataOnRows="1" applyNumberFormats="0" applyBorderFormats="0" applyFontFormats="0" applyPatternFormats="0" applyAlignmentFormats="0" applyWidthHeightFormats="1" dataCaption="Data" grandTotalCaption="Total Company" updatedVersion="6" minRefreshableVersion="3" showMemberPropertyTips="0" itemPrintTitles="1" createdVersion="6" indent="0" compact="0" compactData="0" gridDropZones="1">
  <location ref="A5:F170" firstHeaderRow="1" firstDataRow="2" firstDataCol="3" rowPageCount="3" colPageCount="1"/>
  <pivotFields count="27"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3">
        <item x="0"/>
        <item m="1" x="1"/>
        <item t="default"/>
      </items>
    </pivotField>
    <pivotField compact="0" outline="0" subtotalTop="0" showAll="0" includeNewItemsInFilter="1" defaultSubtotal="0"/>
    <pivotField dataField="1"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4">
        <item x="0"/>
        <item x="1"/>
        <item h="1" m="1"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48">
        <item x="22"/>
        <item x="2"/>
        <item x="10"/>
        <item x="0"/>
        <item x="1"/>
        <item x="20"/>
        <item x="13"/>
        <item x="14"/>
        <item x="15"/>
        <item x="21"/>
        <item m="1" x="41"/>
        <item x="17"/>
        <item x="18"/>
        <item x="16"/>
        <item x="36"/>
        <item x="9"/>
        <item x="11"/>
        <item x="6"/>
        <item x="4"/>
        <item x="3"/>
        <item m="1" x="38"/>
        <item m="1" x="40"/>
        <item x="19"/>
        <item m="1" x="45"/>
        <item m="1" x="46"/>
        <item x="34"/>
        <item x="25"/>
        <item x="32"/>
        <item m="1" x="44"/>
        <item x="37"/>
        <item m="1" x="43"/>
        <item m="1" x="42"/>
        <item m="1" x="39"/>
        <item x="7"/>
        <item x="8"/>
        <item x="12"/>
        <item x="23"/>
        <item x="24"/>
        <item x="26"/>
        <item x="27"/>
        <item x="28"/>
        <item x="29"/>
        <item x="30"/>
        <item x="31"/>
        <item x="33"/>
        <item x="35"/>
        <item x="5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10">
        <item h="1" m="1" x="7"/>
        <item h="1" m="1" x="5"/>
        <item h="1" m="1" x="6"/>
        <item h="1" x="3"/>
        <item x="1"/>
        <item h="1" x="0"/>
        <item h="1" m="1" x="8"/>
        <item h="1" x="2"/>
        <item m="1" x="4"/>
        <item t="default"/>
      </items>
    </pivotField>
    <pivotField axis="axisPage" compact="0" outline="0" subtotalTop="0" showAll="0" includeNewItemsInFilter="1">
      <items count="26">
        <item h="1" x="9"/>
        <item h="1" x="11"/>
        <item h="1" m="1" x="21"/>
        <item x="4"/>
        <item h="1" x="7"/>
        <item h="1" x="2"/>
        <item h="1" m="1" x="22"/>
        <item h="1" m="1" x="19"/>
        <item h="1" m="1" x="17"/>
        <item h="1" m="1" x="23"/>
        <item h="1" x="13"/>
        <item h="1" x="6"/>
        <item h="1" x="1"/>
        <item h="1" x="3"/>
        <item h="1" x="8"/>
        <item h="1" x="0"/>
        <item h="1" m="1" x="20"/>
        <item h="1" x="12"/>
        <item h="1" m="1" x="18"/>
        <item h="1" x="15"/>
        <item h="1" x="5"/>
        <item h="1" m="1" x="24"/>
        <item h="1" x="14"/>
        <item h="1" x="10"/>
        <item m="1" x="16"/>
        <item t="default"/>
      </items>
    </pivotField>
    <pivotField compact="0" outline="0" subtotalTop="0" showAll="0" includeNewItemsInFilter="1"/>
    <pivotField axis="axisRow" compact="0" outline="0" subtotalTop="0" showAll="0" includeNewItemsInFilter="1">
      <items count="127">
        <item x="27"/>
        <item x="28"/>
        <item x="41"/>
        <item x="46"/>
        <item x="44"/>
        <item x="45"/>
        <item x="47"/>
        <item x="42"/>
        <item x="43"/>
        <item h="1" x="50"/>
        <item x="74"/>
        <item x="75"/>
        <item x="69"/>
        <item x="71"/>
        <item x="72"/>
        <item x="70"/>
        <item x="73"/>
        <item x="88"/>
        <item x="89"/>
        <item x="92"/>
        <item x="82"/>
        <item x="93"/>
        <item x="4"/>
        <item x="5"/>
        <item x="16"/>
        <item x="15"/>
        <item x="2"/>
        <item x="3"/>
        <item m="1" x="117"/>
        <item x="94"/>
        <item x="60"/>
        <item x="61"/>
        <item x="48"/>
        <item h="1" x="49"/>
        <item h="1" x="51"/>
        <item x="90"/>
        <item x="91"/>
        <item x="96"/>
        <item x="97"/>
        <item x="18"/>
        <item x="23"/>
        <item x="24"/>
        <item x="25"/>
        <item x="78"/>
        <item x="79"/>
        <item x="58"/>
        <item m="1" x="123"/>
        <item m="1" x="114"/>
        <item m="1" x="116"/>
        <item m="1" x="115"/>
        <item x="59"/>
        <item m="1" x="122"/>
        <item m="1" x="109"/>
        <item m="1" x="111"/>
        <item m="1" x="124"/>
        <item x="76"/>
        <item x="83"/>
        <item x="19"/>
        <item m="1" x="108"/>
        <item m="1" x="107"/>
        <item x="98"/>
        <item x="99"/>
        <item x="29"/>
        <item x="30"/>
        <item x="31"/>
        <item x="32"/>
        <item x="33"/>
        <item x="34"/>
        <item x="35"/>
        <item x="36"/>
        <item x="37"/>
        <item x="38"/>
        <item x="39"/>
        <item m="1" x="110"/>
        <item m="1" x="121"/>
        <item m="1" x="120"/>
        <item m="1" x="125"/>
        <item m="1" x="118"/>
        <item x="21"/>
        <item x="86"/>
        <item x="95"/>
        <item x="8"/>
        <item x="9"/>
        <item x="17"/>
        <item x="100"/>
        <item x="101"/>
        <item x="67"/>
        <item x="68"/>
        <item x="62"/>
        <item x="64"/>
        <item x="65"/>
        <item x="63"/>
        <item x="66"/>
        <item x="80"/>
        <item x="13"/>
        <item x="6"/>
        <item x="7"/>
        <item x="26"/>
        <item m="1" x="119"/>
        <item m="1" x="112"/>
        <item x="14"/>
        <item x="20"/>
        <item x="0"/>
        <item x="1"/>
        <item x="10"/>
        <item x="11"/>
        <item x="12"/>
        <item x="102"/>
        <item x="103"/>
        <item x="54"/>
        <item x="52"/>
        <item x="53"/>
        <item x="57"/>
        <item x="55"/>
        <item x="56"/>
        <item x="22"/>
        <item x="77"/>
        <item m="1" x="113"/>
        <item x="40"/>
        <item m="1" x="105"/>
        <item x="104"/>
        <item m="1" x="106"/>
        <item x="81"/>
        <item x="84"/>
        <item x="85"/>
        <item x="87"/>
        <item t="default"/>
      </items>
    </pivotField>
    <pivotField axis="axisRow" compact="0" outline="0" subtotalTop="0" showAll="0" includeNewItemsInFilter="1" defaultSubtotal="0">
      <items count="743">
        <item x="543"/>
        <item x="544"/>
        <item m="1" x="627"/>
        <item x="456"/>
        <item m="1" x="673"/>
        <item m="1" x="669"/>
        <item x="458"/>
        <item x="459"/>
        <item x="448"/>
        <item x="450"/>
        <item x="451"/>
        <item x="452"/>
        <item x="453"/>
        <item x="454"/>
        <item x="460"/>
        <item x="455"/>
        <item x="463"/>
        <item x="464"/>
        <item x="465"/>
        <item x="466"/>
        <item x="467"/>
        <item x="468"/>
        <item x="469"/>
        <item x="470"/>
        <item x="473"/>
        <item x="471"/>
        <item x="472"/>
        <item x="524"/>
        <item x="499"/>
        <item x="500"/>
        <item x="501"/>
        <item x="502"/>
        <item x="508"/>
        <item x="510"/>
        <item x="509"/>
        <item x="511"/>
        <item x="529"/>
        <item x="535"/>
        <item x="513"/>
        <item x="514"/>
        <item m="1" x="689"/>
        <item x="503"/>
        <item x="504"/>
        <item m="1" x="617"/>
        <item x="520"/>
        <item x="525"/>
        <item x="530"/>
        <item x="531"/>
        <item m="1" x="656"/>
        <item x="541"/>
        <item x="539"/>
        <item x="540"/>
        <item x="532"/>
        <item x="526"/>
        <item x="536"/>
        <item m="1" x="605"/>
        <item x="542"/>
        <item x="522"/>
        <item x="533"/>
        <item x="537"/>
        <item x="527"/>
        <item m="1" x="663"/>
        <item x="523"/>
        <item x="534"/>
        <item x="538"/>
        <item x="528"/>
        <item m="1" x="608"/>
        <item m="1" x="629"/>
        <item x="553"/>
        <item x="355"/>
        <item x="170"/>
        <item x="282"/>
        <item x="367"/>
        <item x="204"/>
        <item x="294"/>
        <item x="356"/>
        <item x="231"/>
        <item x="284"/>
        <item x="357"/>
        <item x="232"/>
        <item x="285"/>
        <item x="358"/>
        <item x="233"/>
        <item x="286"/>
        <item x="359"/>
        <item x="234"/>
        <item x="287"/>
        <item x="360"/>
        <item x="235"/>
        <item x="288"/>
        <item x="361"/>
        <item x="236"/>
        <item x="289"/>
        <item x="362"/>
        <item x="237"/>
        <item x="290"/>
        <item x="363"/>
        <item x="247"/>
        <item x="291"/>
        <item x="364"/>
        <item x="365"/>
        <item x="238"/>
        <item x="366"/>
        <item x="293"/>
        <item x="368"/>
        <item x="205"/>
        <item x="295"/>
        <item x="369"/>
        <item x="206"/>
        <item x="296"/>
        <item x="370"/>
        <item x="207"/>
        <item x="297"/>
        <item x="371"/>
        <item x="208"/>
        <item x="298"/>
        <item x="372"/>
        <item x="209"/>
        <item x="299"/>
        <item x="373"/>
        <item x="210"/>
        <item x="374"/>
        <item x="375"/>
        <item x="376"/>
        <item x="300"/>
        <item x="377"/>
        <item x="378"/>
        <item x="379"/>
        <item x="248"/>
        <item x="301"/>
        <item x="380"/>
        <item x="211"/>
        <item x="302"/>
        <item x="393"/>
        <item x="223"/>
        <item x="314"/>
        <item x="394"/>
        <item x="224"/>
        <item x="315"/>
        <item x="395"/>
        <item x="225"/>
        <item x="316"/>
        <item x="396"/>
        <item x="226"/>
        <item x="317"/>
        <item x="397"/>
        <item x="227"/>
        <item x="318"/>
        <item x="398"/>
        <item x="228"/>
        <item x="319"/>
        <item x="399"/>
        <item x="229"/>
        <item x="320"/>
        <item x="400"/>
        <item x="250"/>
        <item x="321"/>
        <item x="401"/>
        <item x="230"/>
        <item x="322"/>
        <item x="402"/>
        <item x="239"/>
        <item x="323"/>
        <item x="381"/>
        <item x="212"/>
        <item x="303"/>
        <item x="403"/>
        <item x="240"/>
        <item x="324"/>
        <item x="404"/>
        <item x="241"/>
        <item x="325"/>
        <item x="382"/>
        <item x="213"/>
        <item x="304"/>
        <item x="405"/>
        <item x="242"/>
        <item x="326"/>
        <item x="383"/>
        <item x="214"/>
        <item x="305"/>
        <item x="406"/>
        <item x="243"/>
        <item x="327"/>
        <item x="407"/>
        <item x="244"/>
        <item x="328"/>
        <item x="384"/>
        <item x="215"/>
        <item x="306"/>
        <item x="408"/>
        <item x="245"/>
        <item x="409"/>
        <item x="329"/>
        <item x="410"/>
        <item x="246"/>
        <item x="411"/>
        <item x="330"/>
        <item x="415"/>
        <item x="171"/>
        <item x="331"/>
        <item x="416"/>
        <item x="172"/>
        <item x="332"/>
        <item x="417"/>
        <item x="173"/>
        <item x="333"/>
        <item x="418"/>
        <item x="174"/>
        <item x="334"/>
        <item x="419"/>
        <item x="175"/>
        <item x="420"/>
        <item x="176"/>
        <item x="421"/>
        <item x="177"/>
        <item x="335"/>
        <item x="422"/>
        <item x="178"/>
        <item x="423"/>
        <item x="179"/>
        <item x="424"/>
        <item x="180"/>
        <item x="336"/>
        <item x="425"/>
        <item x="181"/>
        <item x="426"/>
        <item x="182"/>
        <item x="427"/>
        <item x="183"/>
        <item x="337"/>
        <item x="428"/>
        <item x="184"/>
        <item x="429"/>
        <item x="185"/>
        <item x="430"/>
        <item x="186"/>
        <item x="338"/>
        <item x="431"/>
        <item x="187"/>
        <item x="432"/>
        <item x="188"/>
        <item x="433"/>
        <item x="189"/>
        <item x="339"/>
        <item x="434"/>
        <item x="190"/>
        <item x="340"/>
        <item x="435"/>
        <item x="191"/>
        <item x="341"/>
        <item x="436"/>
        <item x="192"/>
        <item x="342"/>
        <item x="437"/>
        <item x="193"/>
        <item x="343"/>
        <item x="438"/>
        <item x="194"/>
        <item x="344"/>
        <item x="439"/>
        <item x="195"/>
        <item x="345"/>
        <item x="440"/>
        <item x="196"/>
        <item x="346"/>
        <item x="441"/>
        <item x="197"/>
        <item x="347"/>
        <item x="386"/>
        <item x="217"/>
        <item x="308"/>
        <item x="442"/>
        <item x="198"/>
        <item x="348"/>
        <item x="388"/>
        <item x="199"/>
        <item x="349"/>
        <item x="310"/>
        <item x="412"/>
        <item x="200"/>
        <item x="350"/>
        <item x="443"/>
        <item x="201"/>
        <item x="351"/>
        <item x="390"/>
        <item x="220"/>
        <item x="311"/>
        <item x="444"/>
        <item x="202"/>
        <item x="352"/>
        <item x="391"/>
        <item x="221"/>
        <item x="312"/>
        <item x="413"/>
        <item x="414"/>
        <item x="203"/>
        <item x="283"/>
        <item x="446"/>
        <item x="354"/>
        <item m="1" x="622"/>
        <item x="252"/>
        <item x="254"/>
        <item m="1" x="575"/>
        <item m="1" x="618"/>
        <item m="1" x="694"/>
        <item m="1" x="589"/>
        <item m="1" x="635"/>
        <item m="1" x="625"/>
        <item m="1" x="570"/>
        <item m="1" x="732"/>
        <item m="1" x="713"/>
        <item m="1" x="710"/>
        <item m="1" x="636"/>
        <item m="1" x="665"/>
        <item m="1" x="716"/>
        <item m="1" x="679"/>
        <item m="1" x="695"/>
        <item m="1" x="706"/>
        <item m="1" x="727"/>
        <item m="1" x="637"/>
        <item m="1" x="666"/>
        <item m="1" x="731"/>
        <item m="1" x="680"/>
        <item m="1" x="696"/>
        <item m="1" x="721"/>
        <item m="1" x="619"/>
        <item m="1" x="690"/>
        <item m="1" x="623"/>
        <item m="1" x="693"/>
        <item m="1" x="571"/>
        <item m="1" x="577"/>
        <item m="1" x="621"/>
        <item m="1" x="572"/>
        <item m="1" x="578"/>
        <item m="1" x="686"/>
        <item m="1" x="600"/>
        <item m="1" x="567"/>
        <item m="1" x="729"/>
        <item m="1" x="711"/>
        <item m="1" x="638"/>
        <item m="1" x="667"/>
        <item m="1" x="717"/>
        <item m="1" x="681"/>
        <item m="1" x="697"/>
        <item m="1" x="707"/>
        <item m="1" x="691"/>
        <item m="1" x="620"/>
        <item m="1" x="624"/>
        <item m="1" x="728"/>
        <item m="1" x="639"/>
        <item m="1" x="668"/>
        <item m="1" x="736"/>
        <item m="1" x="682"/>
        <item m="1" x="698"/>
        <item m="1" x="722"/>
        <item x="255"/>
        <item x="262"/>
        <item x="263"/>
        <item x="264"/>
        <item m="1" x="688"/>
        <item x="265"/>
        <item m="1" x="720"/>
        <item x="266"/>
        <item m="1" x="733"/>
        <item x="256"/>
        <item x="257"/>
        <item x="258"/>
        <item x="259"/>
        <item m="1" x="579"/>
        <item x="267"/>
        <item m="1" x="734"/>
        <item m="1" x="704"/>
        <item x="268"/>
        <item x="260"/>
        <item x="261"/>
        <item m="1" x="593"/>
        <item m="1" x="581"/>
        <item m="1" x="701"/>
        <item m="1" x="601"/>
        <item m="1" x="584"/>
        <item m="1" x="645"/>
        <item m="1" x="640"/>
        <item m="1" x="670"/>
        <item m="1" x="631"/>
        <item m="1" x="566"/>
        <item m="1" x="591"/>
        <item m="1" x="643"/>
        <item m="1" x="630"/>
        <item m="1" x="588"/>
        <item m="1" x="683"/>
        <item m="1" x="709"/>
        <item m="1" x="598"/>
        <item m="1" x="592"/>
        <item m="1" x="576"/>
        <item m="1" x="606"/>
        <item m="1" x="634"/>
        <item x="545"/>
        <item x="548"/>
        <item m="1" x="612"/>
        <item m="1" x="607"/>
        <item m="1" x="708"/>
        <item m="1" x="590"/>
        <item m="1" x="594"/>
        <item m="1" x="582"/>
        <item m="1" x="702"/>
        <item m="1" x="602"/>
        <item m="1" x="585"/>
        <item m="1" x="646"/>
        <item m="1" x="641"/>
        <item m="1" x="671"/>
        <item m="1" x="632"/>
        <item x="554"/>
        <item x="556"/>
        <item m="1" x="661"/>
        <item x="558"/>
        <item m="1" x="616"/>
        <item m="1" x="678"/>
        <item m="1" x="595"/>
        <item m="1" x="583"/>
        <item m="1" x="703"/>
        <item m="1" x="603"/>
        <item m="1" x="586"/>
        <item m="1" x="647"/>
        <item m="1" x="642"/>
        <item m="1" x="672"/>
        <item m="1" x="633"/>
        <item m="1" x="740"/>
        <item m="1" x="723"/>
        <item m="1" x="699"/>
        <item x="276"/>
        <item x="273"/>
        <item x="277"/>
        <item x="278"/>
        <item m="1" x="692"/>
        <item x="549"/>
        <item m="1" x="741"/>
        <item x="559"/>
        <item x="560"/>
        <item m="1" x="742"/>
        <item m="1" x="700"/>
        <item x="279"/>
        <item x="274"/>
        <item x="280"/>
        <item x="281"/>
        <item x="547"/>
        <item x="552"/>
        <item x="555"/>
        <item x="557"/>
        <item x="561"/>
        <item x="271"/>
        <item x="253"/>
        <item x="275"/>
        <item x="551"/>
        <item m="1" x="730"/>
        <item x="272"/>
        <item x="270"/>
        <item m="1" x="610"/>
        <item m="1" x="613"/>
        <item m="1" x="739"/>
        <item m="1" x="660"/>
        <item m="1" x="658"/>
        <item x="0"/>
        <item x="1"/>
        <item m="1" x="569"/>
        <item x="2"/>
        <item x="3"/>
        <item m="1" x="568"/>
        <item m="1" x="655"/>
        <item m="1" x="573"/>
        <item m="1" x="719"/>
        <item m="1" x="574"/>
        <item x="8"/>
        <item x="9"/>
        <item x="10"/>
        <item x="11"/>
        <item x="4"/>
        <item x="5"/>
        <item x="6"/>
        <item x="7"/>
        <item x="25"/>
        <item x="26"/>
        <item x="27"/>
        <item m="1" x="649"/>
        <item m="1" x="715"/>
        <item m="1" x="677"/>
        <item x="12"/>
        <item x="13"/>
        <item x="14"/>
        <item x="15"/>
        <item x="16"/>
        <item x="17"/>
        <item x="18"/>
        <item x="19"/>
        <item m="1" x="626"/>
        <item m="1" x="565"/>
        <item m="1" x="659"/>
        <item x="28"/>
        <item x="20"/>
        <item x="21"/>
        <item x="22"/>
        <item x="23"/>
        <item m="1" x="718"/>
        <item m="1" x="674"/>
        <item m="1" x="724"/>
        <item m="1" x="738"/>
        <item m="1" x="609"/>
        <item m="1" x="652"/>
        <item x="24"/>
        <item x="29"/>
        <item x="30"/>
        <item x="31"/>
        <item x="32"/>
        <item m="1" x="599"/>
        <item x="33"/>
        <item x="40"/>
        <item x="41"/>
        <item x="34"/>
        <item m="1" x="648"/>
        <item m="1" x="654"/>
        <item m="1" x="684"/>
        <item x="35"/>
        <item x="42"/>
        <item x="43"/>
        <item x="44"/>
        <item x="45"/>
        <item x="46"/>
        <item x="47"/>
        <item x="48"/>
        <item x="36"/>
        <item m="1" x="653"/>
        <item m="1" x="657"/>
        <item m="1" x="687"/>
        <item x="49"/>
        <item x="50"/>
        <item x="51"/>
        <item x="52"/>
        <item x="53"/>
        <item x="54"/>
        <item x="55"/>
        <item x="56"/>
        <item x="57"/>
        <item x="58"/>
        <item x="59"/>
        <item x="37"/>
        <item m="1" x="564"/>
        <item m="1" x="628"/>
        <item m="1" x="662"/>
        <item x="60"/>
        <item x="61"/>
        <item x="62"/>
        <item x="63"/>
        <item x="64"/>
        <item x="66"/>
        <item x="67"/>
        <item x="68"/>
        <item x="69"/>
        <item x="70"/>
        <item x="72"/>
        <item x="73"/>
        <item x="38"/>
        <item m="1" x="644"/>
        <item m="1" x="651"/>
        <item m="1" x="675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39"/>
        <item m="1" x="735"/>
        <item m="1" x="685"/>
        <item m="1" x="712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m="1" x="611"/>
        <item m="1" x="676"/>
        <item m="1" x="587"/>
        <item m="1" x="714"/>
        <item m="1" x="737"/>
        <item x="152"/>
        <item x="153"/>
        <item x="154"/>
        <item x="155"/>
        <item x="156"/>
        <item x="157"/>
        <item m="1" x="650"/>
        <item m="1" x="604"/>
        <item m="1" x="705"/>
        <item x="158"/>
        <item m="1" x="596"/>
        <item m="1" x="597"/>
        <item m="1" x="725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m="1" x="563"/>
        <item x="216"/>
        <item x="218"/>
        <item x="219"/>
        <item x="222"/>
        <item x="251"/>
        <item x="307"/>
        <item x="309"/>
        <item x="313"/>
        <item x="353"/>
        <item x="385"/>
        <item x="387"/>
        <item x="389"/>
        <item x="392"/>
        <item x="445"/>
        <item x="449"/>
        <item x="512"/>
        <item x="515"/>
        <item x="562"/>
        <item m="1" x="580"/>
        <item m="1" x="664"/>
        <item m="1" x="614"/>
        <item m="1" x="615"/>
        <item m="1" x="726"/>
        <item x="65"/>
        <item x="71"/>
        <item x="249"/>
        <item x="269"/>
        <item x="292"/>
        <item x="447"/>
        <item x="457"/>
        <item x="461"/>
        <item x="462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505"/>
        <item x="506"/>
        <item x="507"/>
        <item x="516"/>
        <item x="517"/>
        <item x="518"/>
        <item x="519"/>
        <item x="521"/>
        <item x="546"/>
        <item x="550"/>
      </items>
    </pivotField>
    <pivotField compact="0" outline="0" subtotalTop="0" showAll="0" includeNewItemsInFilter="1"/>
    <pivotField compact="0" outline="0" subtotalTop="0" showAll="0" includeNewItemsInFilter="1" sortType="ascending" defaultSubtotal="0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3">
    <field x="15"/>
    <field x="16"/>
    <field x="9"/>
  </rowFields>
  <rowItems count="164">
    <i>
      <x v="2"/>
      <x v="70"/>
      <x v="1"/>
    </i>
    <i r="2">
      <x v="3"/>
    </i>
    <i r="2">
      <x v="26"/>
    </i>
    <i r="2">
      <x v="34"/>
    </i>
    <i r="2">
      <x v="38"/>
    </i>
    <i r="2">
      <x v="39"/>
    </i>
    <i r="2">
      <x v="40"/>
    </i>
    <i r="2">
      <x v="41"/>
    </i>
    <i r="2">
      <x v="42"/>
    </i>
    <i r="2">
      <x v="46"/>
    </i>
    <i t="default">
      <x v="2"/>
    </i>
    <i>
      <x v="3"/>
      <x v="76"/>
      <x v="46"/>
    </i>
    <i r="1">
      <x v="79"/>
      <x v="1"/>
    </i>
    <i r="2">
      <x v="46"/>
    </i>
    <i r="1">
      <x v="82"/>
      <x v="1"/>
    </i>
    <i r="2">
      <x v="46"/>
    </i>
    <i r="1">
      <x v="85"/>
      <x v="1"/>
    </i>
    <i r="2">
      <x v="46"/>
    </i>
    <i r="1">
      <x v="88"/>
      <x v="1"/>
    </i>
    <i r="2">
      <x v="46"/>
    </i>
    <i r="1">
      <x v="91"/>
      <x v="1"/>
    </i>
    <i r="2">
      <x v="46"/>
    </i>
    <i r="1">
      <x v="94"/>
      <x v="1"/>
    </i>
    <i r="2">
      <x v="46"/>
    </i>
    <i r="1">
      <x v="101"/>
      <x v="1"/>
    </i>
    <i r="2">
      <x v="46"/>
    </i>
    <i t="default">
      <x v="3"/>
    </i>
    <i>
      <x v="4"/>
      <x v="73"/>
      <x v="1"/>
    </i>
    <i r="1">
      <x v="105"/>
      <x v="46"/>
    </i>
    <i r="1">
      <x v="108"/>
      <x v="1"/>
    </i>
    <i r="1">
      <x v="111"/>
      <x v="1"/>
    </i>
    <i r="1">
      <x v="114"/>
      <x v="1"/>
    </i>
    <i r="1">
      <x v="117"/>
      <x v="1"/>
    </i>
    <i r="1">
      <x v="120"/>
      <x v="1"/>
    </i>
    <i r="2">
      <x v="46"/>
    </i>
    <i r="1">
      <x v="131"/>
      <x v="1"/>
    </i>
    <i r="2">
      <x v="46"/>
    </i>
    <i r="1">
      <x v="164"/>
      <x v="46"/>
    </i>
    <i r="1">
      <x v="173"/>
      <x v="1"/>
    </i>
    <i r="1">
      <x v="179"/>
      <x v="1"/>
    </i>
    <i r="1">
      <x v="188"/>
      <x v="1"/>
    </i>
    <i r="1">
      <x v="270"/>
      <x v="1"/>
    </i>
    <i r="1">
      <x v="276"/>
      <x v="1"/>
    </i>
    <i r="1">
      <x v="286"/>
      <x v="1"/>
    </i>
    <i r="1">
      <x v="292"/>
      <x v="1"/>
    </i>
    <i r="1">
      <x v="676"/>
      <x v="1"/>
    </i>
    <i r="1">
      <x v="677"/>
      <x v="1"/>
    </i>
    <i r="1">
      <x v="678"/>
      <x v="1"/>
    </i>
    <i r="1">
      <x v="679"/>
      <x v="1"/>
    </i>
    <i t="default">
      <x v="4"/>
    </i>
    <i>
      <x v="5"/>
      <x v="134"/>
      <x v="46"/>
    </i>
    <i r="1">
      <x v="137"/>
      <x v="3"/>
    </i>
    <i r="2">
      <x v="4"/>
    </i>
    <i r="2">
      <x v="34"/>
    </i>
    <i r="1">
      <x v="140"/>
      <x v="34"/>
    </i>
    <i r="2">
      <x v="46"/>
    </i>
    <i r="1">
      <x v="143"/>
      <x v="34"/>
    </i>
    <i r="1">
      <x v="146"/>
      <x v="3"/>
    </i>
    <i r="2">
      <x v="4"/>
    </i>
    <i r="2">
      <x v="34"/>
    </i>
    <i r="2">
      <x v="46"/>
    </i>
    <i r="1">
      <x v="149"/>
      <x v="3"/>
    </i>
    <i r="2">
      <x v="4"/>
    </i>
    <i r="2">
      <x v="34"/>
    </i>
    <i r="1">
      <x v="152"/>
      <x v="3"/>
    </i>
    <i r="2">
      <x v="34"/>
    </i>
    <i r="2">
      <x v="46"/>
    </i>
    <i r="1">
      <x v="158"/>
      <x v="3"/>
    </i>
    <i r="2">
      <x v="34"/>
    </i>
    <i r="2">
      <x v="46"/>
    </i>
    <i t="default">
      <x v="5"/>
    </i>
    <i>
      <x v="6"/>
      <x v="161"/>
      <x v="2"/>
    </i>
    <i r="1">
      <x v="167"/>
      <x v="2"/>
    </i>
    <i r="2">
      <x v="46"/>
    </i>
    <i r="1">
      <x v="170"/>
      <x v="2"/>
    </i>
    <i r="2">
      <x v="46"/>
    </i>
    <i r="1">
      <x v="176"/>
      <x v="2"/>
    </i>
    <i r="2">
      <x v="46"/>
    </i>
    <i r="1">
      <x v="182"/>
      <x v="2"/>
    </i>
    <i r="1">
      <x v="185"/>
      <x v="2"/>
    </i>
    <i r="2">
      <x v="46"/>
    </i>
    <i r="1">
      <x v="191"/>
      <x v="2"/>
    </i>
    <i r="2">
      <x v="46"/>
    </i>
    <i r="1">
      <x v="195"/>
      <x v="2"/>
    </i>
    <i r="2">
      <x v="46"/>
    </i>
    <i r="1">
      <x v="280"/>
      <x v="46"/>
    </i>
    <i t="default">
      <x v="6"/>
    </i>
    <i>
      <x v="7"/>
      <x v="199"/>
      <x v="3"/>
    </i>
    <i r="2">
      <x v="4"/>
    </i>
    <i r="1">
      <x v="202"/>
      <x v="3"/>
    </i>
    <i r="2">
      <x v="4"/>
    </i>
    <i r="1">
      <x v="205"/>
      <x v="3"/>
    </i>
    <i r="2">
      <x v="4"/>
    </i>
    <i r="1">
      <x v="208"/>
      <x v="3"/>
    </i>
    <i r="2">
      <x v="4"/>
    </i>
    <i r="1">
      <x v="211"/>
      <x v="3"/>
    </i>
    <i r="2">
      <x v="4"/>
    </i>
    <i r="1">
      <x v="213"/>
      <x v="3"/>
    </i>
    <i r="2">
      <x v="4"/>
    </i>
    <i r="1">
      <x v="215"/>
      <x v="3"/>
    </i>
    <i r="2">
      <x v="4"/>
    </i>
    <i r="1">
      <x v="218"/>
      <x v="3"/>
    </i>
    <i r="2">
      <x v="4"/>
    </i>
    <i r="1">
      <x v="220"/>
      <x v="3"/>
    </i>
    <i r="2">
      <x v="4"/>
    </i>
    <i r="1">
      <x v="222"/>
      <x v="3"/>
    </i>
    <i r="2">
      <x v="4"/>
    </i>
    <i r="1">
      <x v="225"/>
      <x v="3"/>
    </i>
    <i r="2">
      <x v="4"/>
    </i>
    <i r="1">
      <x v="227"/>
      <x v="3"/>
    </i>
    <i r="2">
      <x v="4"/>
    </i>
    <i r="1">
      <x v="229"/>
      <x v="3"/>
    </i>
    <i r="2">
      <x v="4"/>
    </i>
    <i r="1">
      <x v="232"/>
      <x v="3"/>
    </i>
    <i r="2">
      <x v="4"/>
    </i>
    <i r="1">
      <x v="234"/>
      <x v="3"/>
    </i>
    <i r="2">
      <x v="4"/>
    </i>
    <i r="1">
      <x v="236"/>
      <x v="3"/>
    </i>
    <i r="2">
      <x v="4"/>
    </i>
    <i r="1">
      <x v="239"/>
      <x v="3"/>
    </i>
    <i r="2">
      <x v="4"/>
    </i>
    <i r="1">
      <x v="241"/>
      <x v="3"/>
    </i>
    <i r="2">
      <x v="4"/>
    </i>
    <i r="1">
      <x v="243"/>
      <x v="3"/>
    </i>
    <i r="2">
      <x v="4"/>
    </i>
    <i r="1">
      <x v="246"/>
      <x v="3"/>
    </i>
    <i r="2">
      <x v="4"/>
    </i>
    <i r="1">
      <x v="249"/>
      <x v="3"/>
    </i>
    <i r="2">
      <x v="4"/>
    </i>
    <i r="1">
      <x v="252"/>
      <x v="3"/>
    </i>
    <i r="2">
      <x v="4"/>
    </i>
    <i r="1">
      <x v="255"/>
      <x v="3"/>
    </i>
    <i r="2">
      <x v="4"/>
    </i>
    <i t="default">
      <x v="7"/>
    </i>
    <i>
      <x v="8"/>
      <x v="258"/>
      <x v="46"/>
    </i>
    <i r="1">
      <x v="261"/>
      <x v="26"/>
    </i>
    <i r="2">
      <x v="46"/>
    </i>
    <i r="1">
      <x v="264"/>
      <x v="26"/>
    </i>
    <i r="2">
      <x v="46"/>
    </i>
    <i r="1">
      <x v="267"/>
      <x v="26"/>
    </i>
    <i r="2">
      <x v="46"/>
    </i>
    <i r="1">
      <x v="273"/>
      <x v="26"/>
    </i>
    <i r="2">
      <x v="46"/>
    </i>
    <i r="1">
      <x v="276"/>
      <x v="26"/>
    </i>
    <i r="1">
      <x v="280"/>
      <x v="26"/>
    </i>
    <i r="1">
      <x v="283"/>
      <x v="26"/>
    </i>
    <i r="2">
      <x v="46"/>
    </i>
    <i r="1">
      <x v="289"/>
      <x v="4"/>
    </i>
    <i r="2">
      <x v="26"/>
    </i>
    <i r="2">
      <x v="46"/>
    </i>
    <i r="1">
      <x v="296"/>
      <x v="26"/>
    </i>
    <i r="2">
      <x v="46"/>
    </i>
    <i t="default">
      <x v="8"/>
    </i>
    <i>
      <x v="32"/>
      <x v="97"/>
      <x v="1"/>
    </i>
    <i r="2">
      <x v="44"/>
    </i>
    <i r="2">
      <x v="46"/>
    </i>
    <i r="1">
      <x v="128"/>
      <x v="1"/>
    </i>
    <i r="2">
      <x v="46"/>
    </i>
    <i r="1">
      <x v="155"/>
      <x v="34"/>
    </i>
    <i r="2">
      <x v="46"/>
    </i>
    <i r="1">
      <x v="680"/>
      <x v="26"/>
    </i>
    <i r="1">
      <x v="701"/>
      <x v="3"/>
    </i>
    <i t="default">
      <x v="32"/>
    </i>
    <i t="grand">
      <x/>
    </i>
  </rowItems>
  <colFields count="1">
    <field x="6"/>
  </colFields>
  <colItems count="3">
    <i>
      <x/>
    </i>
    <i>
      <x v="1"/>
    </i>
    <i t="grand">
      <x/>
    </i>
  </colItems>
  <pageFields count="3">
    <pageField fld="2" hier="0"/>
    <pageField fld="12" hier="0"/>
    <pageField fld="13" hier="0"/>
  </pageFields>
  <dataFields count="1">
    <dataField name="Sum of amount" fld="4" baseField="15" baseItem="13" numFmtId="164"/>
  </dataFields>
  <formats count="1">
    <format dxfId="4">
      <pivotArea field="6" type="button" dataOnly="0" labelOnly="1" outline="0" axis="axisCol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0000000}" name="PivotTable1" cacheId="0" dataOnRows="1" applyNumberFormats="0" applyBorderFormats="0" applyFontFormats="0" applyPatternFormats="0" applyAlignmentFormats="0" applyWidthHeightFormats="1" dataCaption="Data" grandTotalCaption="Total Company" updatedVersion="6" minRefreshableVersion="3" showMemberPropertyTips="0" itemPrintTitles="1" createdVersion="6" indent="0" compact="0" compactData="0" gridDropZones="1">
  <location ref="A5:G14" firstHeaderRow="1" firstDataRow="2" firstDataCol="4" rowPageCount="3" colPageCount="1"/>
  <pivotFields count="27"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3">
        <item x="0"/>
        <item m="1" x="1"/>
        <item t="default"/>
      </items>
    </pivotField>
    <pivotField compact="0" outline="0" subtotalTop="0" showAll="0" includeNewItemsInFilter="1" defaultSubtotal="0"/>
    <pivotField dataField="1"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4">
        <item x="0"/>
        <item x="1"/>
        <item h="1" m="1"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48">
        <item x="22"/>
        <item x="2"/>
        <item x="10"/>
        <item x="0"/>
        <item x="1"/>
        <item x="20"/>
        <item x="13"/>
        <item x="14"/>
        <item x="15"/>
        <item x="21"/>
        <item m="1" x="41"/>
        <item x="17"/>
        <item x="18"/>
        <item x="16"/>
        <item x="36"/>
        <item x="9"/>
        <item x="11"/>
        <item x="6"/>
        <item x="4"/>
        <item x="3"/>
        <item m="1" x="38"/>
        <item m="1" x="40"/>
        <item x="19"/>
        <item m="1" x="45"/>
        <item m="1" x="46"/>
        <item x="34"/>
        <item x="25"/>
        <item x="32"/>
        <item m="1" x="44"/>
        <item x="37"/>
        <item m="1" x="43"/>
        <item m="1" x="42"/>
        <item m="1" x="39"/>
        <item x="7"/>
        <item x="8"/>
        <item x="12"/>
        <item x="23"/>
        <item x="24"/>
        <item x="26"/>
        <item x="27"/>
        <item x="28"/>
        <item x="29"/>
        <item x="30"/>
        <item x="31"/>
        <item x="33"/>
        <item x="35"/>
        <item x="5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10">
        <item h="1" m="1" x="7"/>
        <item h="1" m="1" x="5"/>
        <item h="1" m="1" x="6"/>
        <item h="1" x="3"/>
        <item x="1"/>
        <item h="1" x="0"/>
        <item h="1" m="1" x="8"/>
        <item h="1" x="2"/>
        <item m="1" x="4"/>
        <item t="default"/>
      </items>
    </pivotField>
    <pivotField axis="axisPage" compact="0" outline="0" subtotalTop="0" showAll="0" includeNewItemsInFilter="1">
      <items count="26">
        <item h="1" x="9"/>
        <item h="1" x="11"/>
        <item h="1" m="1" x="21"/>
        <item x="4"/>
        <item h="1" x="7"/>
        <item h="1" x="2"/>
        <item h="1" m="1" x="22"/>
        <item h="1" m="1" x="19"/>
        <item h="1" m="1" x="17"/>
        <item h="1" m="1" x="23"/>
        <item h="1" x="13"/>
        <item h="1" x="6"/>
        <item h="1" x="1"/>
        <item h="1" x="3"/>
        <item h="1" x="8"/>
        <item h="1" x="0"/>
        <item h="1" m="1" x="20"/>
        <item h="1" x="12"/>
        <item h="1" m="1" x="18"/>
        <item h="1" x="15"/>
        <item h="1" x="5"/>
        <item h="1" m="1" x="24"/>
        <item h="1" x="14"/>
        <item h="1" x="10"/>
        <item m="1" x="16"/>
        <item t="default"/>
      </items>
    </pivotField>
    <pivotField compact="0" outline="0" subtotalTop="0" showAll="0" includeNewItemsInFilter="1"/>
    <pivotField axis="axisRow" compact="0" outline="0" subtotalTop="0" showAll="0" includeNewItemsInFilter="1">
      <items count="127">
        <item h="1" x="27"/>
        <item h="1" x="28"/>
        <item h="1" x="41"/>
        <item h="1" x="46"/>
        <item h="1" x="44"/>
        <item h="1" x="45"/>
        <item h="1" x="47"/>
        <item h="1" x="42"/>
        <item h="1" x="43"/>
        <item x="50"/>
        <item h="1" x="74"/>
        <item h="1" x="75"/>
        <item h="1" x="69"/>
        <item h="1" x="71"/>
        <item h="1" x="72"/>
        <item h="1" x="70"/>
        <item h="1" x="73"/>
        <item h="1" x="88"/>
        <item h="1" x="89"/>
        <item h="1" x="92"/>
        <item h="1" x="82"/>
        <item h="1" x="93"/>
        <item h="1" x="4"/>
        <item h="1" x="5"/>
        <item h="1" x="16"/>
        <item h="1" x="15"/>
        <item h="1" x="2"/>
        <item h="1" x="3"/>
        <item h="1" m="1" x="117"/>
        <item h="1" x="94"/>
        <item h="1" x="60"/>
        <item h="1" x="61"/>
        <item h="1" x="48"/>
        <item h="1" x="49"/>
        <item h="1" x="51"/>
        <item h="1" x="90"/>
        <item h="1" x="91"/>
        <item h="1" x="96"/>
        <item h="1" x="97"/>
        <item h="1" x="18"/>
        <item h="1" x="23"/>
        <item h="1" x="24"/>
        <item h="1" x="25"/>
        <item h="1" x="78"/>
        <item h="1" x="79"/>
        <item h="1" x="58"/>
        <item h="1" m="1" x="123"/>
        <item h="1" m="1" x="114"/>
        <item h="1" m="1" x="116"/>
        <item h="1" m="1" x="115"/>
        <item h="1" x="59"/>
        <item h="1" m="1" x="122"/>
        <item h="1" m="1" x="109"/>
        <item h="1" m="1" x="111"/>
        <item h="1" m="1" x="124"/>
        <item h="1" x="76"/>
        <item h="1" x="83"/>
        <item h="1" x="19"/>
        <item h="1" m="1" x="108"/>
        <item h="1" m="1" x="107"/>
        <item h="1" x="98"/>
        <item h="1" x="99"/>
        <item h="1" x="29"/>
        <item h="1" x="30"/>
        <item h="1" x="31"/>
        <item h="1" x="32"/>
        <item h="1" x="33"/>
        <item h="1" x="34"/>
        <item h="1" x="35"/>
        <item h="1" x="36"/>
        <item h="1" x="37"/>
        <item h="1" x="38"/>
        <item h="1" x="39"/>
        <item h="1" m="1" x="110"/>
        <item h="1" m="1" x="121"/>
        <item h="1" m="1" x="120"/>
        <item h="1" m="1" x="125"/>
        <item h="1" m="1" x="118"/>
        <item h="1" x="21"/>
        <item h="1" x="86"/>
        <item h="1" x="95"/>
        <item h="1" x="8"/>
        <item h="1" x="9"/>
        <item h="1" x="17"/>
        <item h="1" x="100"/>
        <item h="1" x="101"/>
        <item h="1" x="67"/>
        <item h="1" x="68"/>
        <item h="1" x="62"/>
        <item h="1" x="64"/>
        <item h="1" x="65"/>
        <item h="1" x="63"/>
        <item h="1" x="66"/>
        <item h="1" x="80"/>
        <item h="1" x="13"/>
        <item h="1" x="6"/>
        <item h="1" x="7"/>
        <item h="1" x="26"/>
        <item h="1" m="1" x="119"/>
        <item h="1" m="1" x="112"/>
        <item h="1" x="14"/>
        <item h="1" x="20"/>
        <item h="1" x="0"/>
        <item h="1" x="1"/>
        <item h="1" x="10"/>
        <item h="1" x="11"/>
        <item h="1" x="12"/>
        <item h="1" x="102"/>
        <item h="1" x="103"/>
        <item h="1" x="54"/>
        <item h="1" x="52"/>
        <item h="1" x="53"/>
        <item h="1" x="57"/>
        <item h="1" x="55"/>
        <item h="1" x="56"/>
        <item h="1" x="22"/>
        <item h="1" x="77"/>
        <item h="1" m="1" x="113"/>
        <item h="1" x="40"/>
        <item m="1" x="105"/>
        <item x="104"/>
        <item m="1" x="106"/>
        <item x="81"/>
        <item x="84"/>
        <item x="85"/>
        <item x="87"/>
        <item t="default"/>
      </items>
    </pivotField>
    <pivotField compact="0" outline="0" subtotalTop="0" showAll="0" includeNewItemsInFilter="1" defaultSubtotal="0"/>
    <pivotField compact="0" outline="0" subtotalTop="0" showAll="0" includeNewItemsInFilter="1"/>
    <pivotField axis="axisRow" compact="0" outline="0" subtotalTop="0" showAll="0" includeNewItemsInFilter="1" sortType="ascending" defaultSubtotal="0">
      <items count="135">
        <item x="109"/>
        <item x="111"/>
        <item x="120"/>
        <item x="113"/>
        <item x="112"/>
        <item x="110"/>
        <item x="123"/>
        <item x="124"/>
        <item x="116"/>
        <item x="117"/>
        <item x="114"/>
        <item x="118"/>
        <item x="115"/>
        <item x="119"/>
        <item x="121"/>
        <item x="122"/>
        <item x="125"/>
        <item x="126"/>
        <item x="132"/>
        <item x="130"/>
        <item x="131"/>
        <item x="127"/>
        <item x="128"/>
        <item x="129"/>
        <item x="98"/>
        <item x="99"/>
        <item x="97"/>
        <item x="100"/>
        <item x="102"/>
        <item x="103"/>
        <item x="133"/>
        <item x="134"/>
        <item x="106"/>
        <item x="107"/>
        <item x="101"/>
        <item x="108"/>
        <item x="104"/>
        <item x="105"/>
        <item x="0"/>
        <item x="1"/>
        <item x="2"/>
        <item x="3"/>
        <item x="4"/>
        <item x="5"/>
        <item x="7"/>
        <item x="8"/>
        <item x="9"/>
        <item x="10"/>
        <item x="11"/>
        <item x="18"/>
        <item x="12"/>
        <item x="13"/>
        <item x="19"/>
        <item x="20"/>
        <item x="21"/>
        <item x="14"/>
        <item x="22"/>
        <item x="23"/>
        <item x="24"/>
        <item x="25"/>
        <item x="26"/>
        <item x="27"/>
        <item x="15"/>
        <item x="28"/>
        <item x="29"/>
        <item x="30"/>
        <item x="31"/>
        <item x="33"/>
        <item x="34"/>
        <item x="35"/>
        <item x="36"/>
        <item x="37"/>
        <item x="39"/>
        <item x="16"/>
        <item x="40"/>
        <item x="41"/>
        <item x="42"/>
        <item x="43"/>
        <item x="44"/>
        <item x="45"/>
        <item x="46"/>
        <item x="17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6"/>
        <item x="32"/>
        <item x="38"/>
      </items>
    </pivotField>
    <pivotField axis="axisRow" compact="0" outline="0" subtotalTop="0" showAll="0" includeNewItemsInFilter="1" defaultSubtotal="0">
      <items count="116">
        <item x="80"/>
        <item x="106"/>
        <item x="107"/>
        <item x="104"/>
        <item x="91"/>
        <item x="92"/>
        <item x="66"/>
        <item x="14"/>
        <item x="76"/>
        <item x="95"/>
        <item x="1"/>
        <item x="27"/>
        <item x="61"/>
        <item x="108"/>
        <item x="64"/>
        <item x="110"/>
        <item x="52"/>
        <item x="78"/>
        <item x="77"/>
        <item m="1" x="115"/>
        <item x="18"/>
        <item x="88"/>
        <item x="71"/>
        <item x="7"/>
        <item x="12"/>
        <item x="96"/>
        <item x="84"/>
        <item x="73"/>
        <item x="35"/>
        <item x="111"/>
        <item x="65"/>
        <item x="70"/>
        <item x="87"/>
        <item x="41"/>
        <item x="37"/>
        <item x="55"/>
        <item x="58"/>
        <item x="48"/>
        <item x="23"/>
        <item x="24"/>
        <item x="75"/>
        <item x="57"/>
        <item x="32"/>
        <item x="38"/>
        <item x="25"/>
        <item x="47"/>
        <item x="31"/>
        <item x="46"/>
        <item x="22"/>
        <item x="56"/>
        <item x="21"/>
        <item x="30"/>
        <item x="54"/>
        <item x="51"/>
        <item x="60"/>
        <item x="63"/>
        <item x="53"/>
        <item x="74"/>
        <item x="28"/>
        <item x="36"/>
        <item x="8"/>
        <item x="19"/>
        <item x="45"/>
        <item x="100"/>
        <item x="15"/>
        <item x="29"/>
        <item x="67"/>
        <item x="34"/>
        <item x="26"/>
        <item x="17"/>
        <item x="109"/>
        <item x="10"/>
        <item x="40"/>
        <item m="1" x="114"/>
        <item x="99"/>
        <item x="105"/>
        <item x="3"/>
        <item x="68"/>
        <item x="43"/>
        <item x="93"/>
        <item x="97"/>
        <item x="69"/>
        <item x="86"/>
        <item x="85"/>
        <item x="5"/>
        <item x="2"/>
        <item x="16"/>
        <item x="6"/>
        <item x="72"/>
        <item x="81"/>
        <item x="79"/>
        <item x="9"/>
        <item x="20"/>
        <item x="0"/>
        <item x="11"/>
        <item x="4"/>
        <item x="42"/>
        <item x="13"/>
        <item x="94"/>
        <item x="50"/>
        <item x="59"/>
        <item x="39"/>
        <item x="82"/>
        <item x="44"/>
        <item x="103"/>
        <item x="62"/>
        <item x="49"/>
        <item x="89"/>
        <item m="1" x="113"/>
        <item x="90"/>
        <item x="33"/>
        <item x="83"/>
        <item x="98"/>
        <item x="101"/>
        <item x="102"/>
        <item x="112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4">
    <field x="15"/>
    <field x="18"/>
    <field x="19"/>
    <field x="9"/>
  </rowFields>
  <rowItems count="8">
    <i>
      <x v="9"/>
      <x v="25"/>
      <x v="17"/>
      <x v="46"/>
    </i>
    <i r="1">
      <x v="34"/>
      <x/>
      <x v="1"/>
    </i>
    <i r="3">
      <x v="3"/>
    </i>
    <i r="3">
      <x v="26"/>
    </i>
    <i r="3">
      <x v="34"/>
    </i>
    <i r="3">
      <x v="44"/>
    </i>
    <i t="default">
      <x v="9"/>
    </i>
    <i t="grand">
      <x/>
    </i>
  </rowItems>
  <colFields count="1">
    <field x="6"/>
  </colFields>
  <colItems count="3">
    <i>
      <x/>
    </i>
    <i>
      <x v="1"/>
    </i>
    <i t="grand">
      <x/>
    </i>
  </colItems>
  <pageFields count="3">
    <pageField fld="2" hier="0"/>
    <pageField fld="12" hier="0"/>
    <pageField fld="13" hier="0"/>
  </pageFields>
  <dataFields count="1">
    <dataField name="Sum of amount" fld="4" baseField="15" baseItem="13" numFmtId="164"/>
  </dataFields>
  <formats count="1">
    <format dxfId="3">
      <pivotArea field="6" type="button" dataOnly="0" labelOnly="1" outline="0" axis="axisCol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B00-000000000000}" name="PivotTable1" cacheId="0" dataOnRows="1" applyNumberFormats="0" applyBorderFormats="0" applyFontFormats="0" applyPatternFormats="0" applyAlignmentFormats="0" applyWidthHeightFormats="1" dataCaption="Data" grandTotalCaption="Total Company" updatedVersion="6" minRefreshableVersion="3" showMemberPropertyTips="0" itemPrintTitles="1" createdVersion="6" indent="0" compact="0" compactData="0" gridDropZones="1">
  <location ref="A5:F39" firstHeaderRow="1" firstDataRow="2" firstDataCol="3" rowPageCount="3" colPageCount="1"/>
  <pivotFields count="27"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3">
        <item x="0"/>
        <item m="1" x="1"/>
        <item t="default"/>
      </items>
    </pivotField>
    <pivotField compact="0" outline="0" subtotalTop="0" showAll="0" includeNewItemsInFilter="1" defaultSubtotal="0"/>
    <pivotField dataField="1"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4">
        <item x="0"/>
        <item x="1"/>
        <item h="1" m="1"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48">
        <item x="22"/>
        <item x="2"/>
        <item x="10"/>
        <item x="0"/>
        <item x="1"/>
        <item x="20"/>
        <item x="13"/>
        <item x="14"/>
        <item x="15"/>
        <item x="21"/>
        <item m="1" x="41"/>
        <item x="17"/>
        <item x="18"/>
        <item x="16"/>
        <item x="36"/>
        <item x="9"/>
        <item x="11"/>
        <item x="6"/>
        <item x="4"/>
        <item x="3"/>
        <item m="1" x="38"/>
        <item m="1" x="40"/>
        <item x="19"/>
        <item m="1" x="45"/>
        <item m="1" x="46"/>
        <item x="34"/>
        <item x="25"/>
        <item x="32"/>
        <item m="1" x="44"/>
        <item x="37"/>
        <item m="1" x="43"/>
        <item m="1" x="42"/>
        <item m="1" x="39"/>
        <item x="7"/>
        <item x="8"/>
        <item x="12"/>
        <item x="23"/>
        <item x="24"/>
        <item x="26"/>
        <item x="27"/>
        <item x="28"/>
        <item x="29"/>
        <item x="30"/>
        <item x="31"/>
        <item x="33"/>
        <item x="35"/>
        <item x="5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10">
        <item h="1" m="1" x="7"/>
        <item h="1" m="1" x="5"/>
        <item h="1" m="1" x="6"/>
        <item h="1" x="3"/>
        <item x="1"/>
        <item h="1" x="0"/>
        <item h="1" m="1" x="8"/>
        <item h="1" x="2"/>
        <item m="1" x="4"/>
        <item t="default"/>
      </items>
    </pivotField>
    <pivotField axis="axisPage" compact="0" outline="0" subtotalTop="0" showAll="0" includeNewItemsInFilter="1">
      <items count="26">
        <item h="1" x="9"/>
        <item h="1" x="11"/>
        <item h="1" m="1" x="21"/>
        <item h="1" x="4"/>
        <item h="1" x="7"/>
        <item h="1" x="2"/>
        <item h="1" m="1" x="22"/>
        <item h="1" m="1" x="19"/>
        <item h="1" m="1" x="17"/>
        <item h="1" m="1" x="23"/>
        <item h="1" x="13"/>
        <item h="1" x="6"/>
        <item h="1" x="1"/>
        <item h="1" x="3"/>
        <item h="1" x="8"/>
        <item h="1" x="0"/>
        <item h="1" m="1" x="20"/>
        <item h="1" x="12"/>
        <item h="1" m="1" x="18"/>
        <item h="1" x="15"/>
        <item x="5"/>
        <item h="1" m="1" x="24"/>
        <item h="1" x="14"/>
        <item h="1" x="10"/>
        <item m="1" x="16"/>
        <item t="default"/>
      </items>
    </pivotField>
    <pivotField compact="0" outline="0" subtotalTop="0" showAll="0" includeNewItemsInFilter="1"/>
    <pivotField axis="axisRow" compact="0" outline="0" subtotalTop="0" showAll="0" includeNewItemsInFilter="1">
      <items count="127">
        <item x="27"/>
        <item x="28"/>
        <item x="41"/>
        <item x="46"/>
        <item x="44"/>
        <item x="45"/>
        <item x="47"/>
        <item x="42"/>
        <item x="43"/>
        <item x="50"/>
        <item x="74"/>
        <item x="75"/>
        <item x="69"/>
        <item x="71"/>
        <item x="72"/>
        <item x="70"/>
        <item x="73"/>
        <item x="88"/>
        <item x="89"/>
        <item x="92"/>
        <item x="82"/>
        <item x="93"/>
        <item x="4"/>
        <item x="5"/>
        <item x="16"/>
        <item x="15"/>
        <item x="2"/>
        <item x="3"/>
        <item m="1" x="117"/>
        <item x="94"/>
        <item x="60"/>
        <item x="61"/>
        <item x="48"/>
        <item x="49"/>
        <item x="51"/>
        <item x="90"/>
        <item x="91"/>
        <item x="96"/>
        <item x="97"/>
        <item x="18"/>
        <item x="23"/>
        <item x="24"/>
        <item x="25"/>
        <item x="78"/>
        <item x="79"/>
        <item x="58"/>
        <item m="1" x="123"/>
        <item m="1" x="114"/>
        <item m="1" x="116"/>
        <item m="1" x="115"/>
        <item x="59"/>
        <item m="1" x="122"/>
        <item m="1" x="109"/>
        <item m="1" x="111"/>
        <item m="1" x="124"/>
        <item x="76"/>
        <item x="83"/>
        <item x="19"/>
        <item m="1" x="108"/>
        <item m="1" x="107"/>
        <item x="98"/>
        <item x="99"/>
        <item x="29"/>
        <item x="30"/>
        <item x="31"/>
        <item x="32"/>
        <item x="33"/>
        <item x="34"/>
        <item x="35"/>
        <item x="36"/>
        <item x="37"/>
        <item x="38"/>
        <item x="39"/>
        <item m="1" x="110"/>
        <item m="1" x="121"/>
        <item m="1" x="120"/>
        <item m="1" x="125"/>
        <item m="1" x="118"/>
        <item x="21"/>
        <item x="86"/>
        <item x="95"/>
        <item x="8"/>
        <item x="9"/>
        <item x="17"/>
        <item x="100"/>
        <item x="101"/>
        <item x="67"/>
        <item x="68"/>
        <item x="62"/>
        <item x="64"/>
        <item x="65"/>
        <item x="63"/>
        <item x="66"/>
        <item x="80"/>
        <item x="13"/>
        <item x="6"/>
        <item x="7"/>
        <item x="26"/>
        <item m="1" x="119"/>
        <item m="1" x="112"/>
        <item x="14"/>
        <item x="20"/>
        <item x="0"/>
        <item x="1"/>
        <item x="10"/>
        <item x="11"/>
        <item x="12"/>
        <item x="102"/>
        <item x="103"/>
        <item x="54"/>
        <item x="52"/>
        <item x="53"/>
        <item x="57"/>
        <item x="55"/>
        <item x="56"/>
        <item x="22"/>
        <item x="77"/>
        <item m="1" x="113"/>
        <item x="40"/>
        <item m="1" x="105"/>
        <item x="104"/>
        <item m="1" x="106"/>
        <item x="81"/>
        <item x="84"/>
        <item x="85"/>
        <item x="87"/>
        <item t="default"/>
      </items>
    </pivotField>
    <pivotField axis="axisRow" compact="0" outline="0" subtotalTop="0" showAll="0" includeNewItemsInFilter="1" defaultSubtotal="0">
      <items count="743">
        <item x="543"/>
        <item x="544"/>
        <item m="1" x="627"/>
        <item x="456"/>
        <item m="1" x="673"/>
        <item m="1" x="669"/>
        <item x="458"/>
        <item x="459"/>
        <item x="448"/>
        <item x="450"/>
        <item x="451"/>
        <item x="452"/>
        <item x="453"/>
        <item x="454"/>
        <item x="460"/>
        <item x="455"/>
        <item x="463"/>
        <item x="464"/>
        <item x="465"/>
        <item x="466"/>
        <item x="467"/>
        <item x="468"/>
        <item x="469"/>
        <item x="470"/>
        <item x="473"/>
        <item x="471"/>
        <item x="472"/>
        <item x="524"/>
        <item x="499"/>
        <item x="500"/>
        <item x="501"/>
        <item x="502"/>
        <item x="508"/>
        <item x="510"/>
        <item x="509"/>
        <item x="511"/>
        <item x="529"/>
        <item x="535"/>
        <item x="513"/>
        <item x="514"/>
        <item m="1" x="689"/>
        <item x="503"/>
        <item x="504"/>
        <item m="1" x="617"/>
        <item x="520"/>
        <item x="525"/>
        <item x="530"/>
        <item x="531"/>
        <item m="1" x="656"/>
        <item x="541"/>
        <item x="539"/>
        <item x="540"/>
        <item x="532"/>
        <item x="526"/>
        <item x="536"/>
        <item m="1" x="605"/>
        <item x="542"/>
        <item x="522"/>
        <item x="533"/>
        <item x="537"/>
        <item x="527"/>
        <item m="1" x="663"/>
        <item x="523"/>
        <item x="534"/>
        <item x="538"/>
        <item x="528"/>
        <item m="1" x="608"/>
        <item m="1" x="629"/>
        <item x="553"/>
        <item x="355"/>
        <item x="170"/>
        <item x="282"/>
        <item x="367"/>
        <item x="204"/>
        <item x="294"/>
        <item x="356"/>
        <item x="231"/>
        <item x="284"/>
        <item x="357"/>
        <item x="232"/>
        <item x="285"/>
        <item x="358"/>
        <item x="233"/>
        <item x="286"/>
        <item x="359"/>
        <item x="234"/>
        <item x="287"/>
        <item x="360"/>
        <item x="235"/>
        <item x="288"/>
        <item x="361"/>
        <item x="236"/>
        <item x="289"/>
        <item x="362"/>
        <item x="237"/>
        <item x="290"/>
        <item x="363"/>
        <item x="247"/>
        <item x="291"/>
        <item x="364"/>
        <item x="365"/>
        <item x="238"/>
        <item x="366"/>
        <item x="293"/>
        <item x="368"/>
        <item x="205"/>
        <item x="295"/>
        <item x="369"/>
        <item x="206"/>
        <item x="296"/>
        <item x="370"/>
        <item x="207"/>
        <item x="297"/>
        <item x="371"/>
        <item x="208"/>
        <item x="298"/>
        <item x="372"/>
        <item x="209"/>
        <item x="299"/>
        <item x="373"/>
        <item x="210"/>
        <item x="374"/>
        <item x="375"/>
        <item x="376"/>
        <item x="300"/>
        <item x="377"/>
        <item x="378"/>
        <item x="379"/>
        <item x="248"/>
        <item x="301"/>
        <item x="380"/>
        <item x="211"/>
        <item x="302"/>
        <item x="393"/>
        <item x="223"/>
        <item x="314"/>
        <item x="394"/>
        <item x="224"/>
        <item x="315"/>
        <item x="395"/>
        <item x="225"/>
        <item x="316"/>
        <item x="396"/>
        <item x="226"/>
        <item x="317"/>
        <item x="397"/>
        <item x="227"/>
        <item x="318"/>
        <item x="398"/>
        <item x="228"/>
        <item x="319"/>
        <item x="399"/>
        <item x="229"/>
        <item x="320"/>
        <item x="400"/>
        <item x="250"/>
        <item x="321"/>
        <item x="401"/>
        <item x="230"/>
        <item x="322"/>
        <item x="402"/>
        <item x="239"/>
        <item x="323"/>
        <item x="381"/>
        <item x="212"/>
        <item x="303"/>
        <item x="403"/>
        <item x="240"/>
        <item x="324"/>
        <item x="404"/>
        <item x="241"/>
        <item x="325"/>
        <item x="382"/>
        <item x="213"/>
        <item x="304"/>
        <item x="405"/>
        <item x="242"/>
        <item x="326"/>
        <item x="383"/>
        <item x="214"/>
        <item x="305"/>
        <item x="406"/>
        <item x="243"/>
        <item x="327"/>
        <item x="407"/>
        <item x="244"/>
        <item x="328"/>
        <item x="384"/>
        <item x="215"/>
        <item x="306"/>
        <item x="408"/>
        <item x="245"/>
        <item x="409"/>
        <item x="329"/>
        <item x="410"/>
        <item x="246"/>
        <item x="411"/>
        <item x="330"/>
        <item x="415"/>
        <item x="171"/>
        <item x="331"/>
        <item x="416"/>
        <item x="172"/>
        <item x="332"/>
        <item x="417"/>
        <item x="173"/>
        <item x="333"/>
        <item x="418"/>
        <item x="174"/>
        <item x="334"/>
        <item x="419"/>
        <item x="175"/>
        <item x="420"/>
        <item x="176"/>
        <item x="421"/>
        <item x="177"/>
        <item x="335"/>
        <item x="422"/>
        <item x="178"/>
        <item x="423"/>
        <item x="179"/>
        <item x="424"/>
        <item x="180"/>
        <item x="336"/>
        <item x="425"/>
        <item x="181"/>
        <item x="426"/>
        <item x="182"/>
        <item x="427"/>
        <item x="183"/>
        <item x="337"/>
        <item x="428"/>
        <item x="184"/>
        <item x="429"/>
        <item x="185"/>
        <item x="430"/>
        <item x="186"/>
        <item x="338"/>
        <item x="431"/>
        <item x="187"/>
        <item x="432"/>
        <item x="188"/>
        <item x="433"/>
        <item x="189"/>
        <item x="339"/>
        <item x="434"/>
        <item x="190"/>
        <item x="340"/>
        <item x="435"/>
        <item x="191"/>
        <item x="341"/>
        <item x="436"/>
        <item x="192"/>
        <item x="342"/>
        <item x="437"/>
        <item x="193"/>
        <item x="343"/>
        <item x="438"/>
        <item x="194"/>
        <item x="344"/>
        <item x="439"/>
        <item x="195"/>
        <item x="345"/>
        <item x="440"/>
        <item x="196"/>
        <item x="346"/>
        <item x="441"/>
        <item x="197"/>
        <item x="347"/>
        <item x="386"/>
        <item x="217"/>
        <item x="308"/>
        <item x="442"/>
        <item x="198"/>
        <item x="348"/>
        <item x="388"/>
        <item x="199"/>
        <item x="349"/>
        <item x="310"/>
        <item x="412"/>
        <item x="200"/>
        <item x="350"/>
        <item x="443"/>
        <item x="201"/>
        <item x="351"/>
        <item x="390"/>
        <item x="220"/>
        <item x="311"/>
        <item x="444"/>
        <item x="202"/>
        <item x="352"/>
        <item x="391"/>
        <item x="221"/>
        <item x="312"/>
        <item x="413"/>
        <item x="414"/>
        <item x="203"/>
        <item x="283"/>
        <item x="446"/>
        <item x="354"/>
        <item m="1" x="622"/>
        <item x="252"/>
        <item x="254"/>
        <item m="1" x="575"/>
        <item m="1" x="618"/>
        <item m="1" x="694"/>
        <item m="1" x="589"/>
        <item m="1" x="635"/>
        <item m="1" x="625"/>
        <item m="1" x="570"/>
        <item m="1" x="732"/>
        <item m="1" x="713"/>
        <item m="1" x="710"/>
        <item m="1" x="636"/>
        <item m="1" x="665"/>
        <item m="1" x="716"/>
        <item m="1" x="679"/>
        <item m="1" x="695"/>
        <item m="1" x="706"/>
        <item m="1" x="727"/>
        <item m="1" x="637"/>
        <item m="1" x="666"/>
        <item m="1" x="731"/>
        <item m="1" x="680"/>
        <item m="1" x="696"/>
        <item m="1" x="721"/>
        <item m="1" x="619"/>
        <item m="1" x="690"/>
        <item m="1" x="623"/>
        <item m="1" x="693"/>
        <item m="1" x="571"/>
        <item m="1" x="577"/>
        <item m="1" x="621"/>
        <item m="1" x="572"/>
        <item m="1" x="578"/>
        <item m="1" x="686"/>
        <item m="1" x="600"/>
        <item m="1" x="567"/>
        <item m="1" x="729"/>
        <item m="1" x="711"/>
        <item m="1" x="638"/>
        <item m="1" x="667"/>
        <item m="1" x="717"/>
        <item m="1" x="681"/>
        <item m="1" x="697"/>
        <item m="1" x="707"/>
        <item m="1" x="691"/>
        <item m="1" x="620"/>
        <item m="1" x="624"/>
        <item m="1" x="728"/>
        <item m="1" x="639"/>
        <item m="1" x="668"/>
        <item m="1" x="736"/>
        <item m="1" x="682"/>
        <item m="1" x="698"/>
        <item m="1" x="722"/>
        <item x="255"/>
        <item x="262"/>
        <item x="263"/>
        <item x="264"/>
        <item m="1" x="688"/>
        <item x="265"/>
        <item m="1" x="720"/>
        <item x="266"/>
        <item m="1" x="733"/>
        <item x="256"/>
        <item x="257"/>
        <item x="258"/>
        <item x="259"/>
        <item m="1" x="579"/>
        <item x="267"/>
        <item m="1" x="734"/>
        <item m="1" x="704"/>
        <item x="268"/>
        <item x="260"/>
        <item x="261"/>
        <item m="1" x="593"/>
        <item m="1" x="581"/>
        <item m="1" x="701"/>
        <item m="1" x="601"/>
        <item m="1" x="584"/>
        <item m="1" x="645"/>
        <item m="1" x="640"/>
        <item m="1" x="670"/>
        <item m="1" x="631"/>
        <item m="1" x="566"/>
        <item m="1" x="591"/>
        <item m="1" x="643"/>
        <item m="1" x="630"/>
        <item m="1" x="588"/>
        <item m="1" x="683"/>
        <item m="1" x="709"/>
        <item m="1" x="598"/>
        <item m="1" x="592"/>
        <item m="1" x="576"/>
        <item m="1" x="606"/>
        <item m="1" x="634"/>
        <item x="545"/>
        <item x="548"/>
        <item m="1" x="612"/>
        <item m="1" x="607"/>
        <item m="1" x="708"/>
        <item m="1" x="590"/>
        <item m="1" x="594"/>
        <item m="1" x="582"/>
        <item m="1" x="702"/>
        <item m="1" x="602"/>
        <item m="1" x="585"/>
        <item m="1" x="646"/>
        <item m="1" x="641"/>
        <item m="1" x="671"/>
        <item m="1" x="632"/>
        <item x="554"/>
        <item x="556"/>
        <item m="1" x="661"/>
        <item x="558"/>
        <item m="1" x="616"/>
        <item m="1" x="678"/>
        <item m="1" x="595"/>
        <item m="1" x="583"/>
        <item m="1" x="703"/>
        <item m="1" x="603"/>
        <item m="1" x="586"/>
        <item m="1" x="647"/>
        <item m="1" x="642"/>
        <item m="1" x="672"/>
        <item m="1" x="633"/>
        <item m="1" x="740"/>
        <item m="1" x="723"/>
        <item m="1" x="699"/>
        <item x="276"/>
        <item x="273"/>
        <item x="277"/>
        <item x="278"/>
        <item m="1" x="692"/>
        <item x="549"/>
        <item m="1" x="741"/>
        <item x="559"/>
        <item x="560"/>
        <item m="1" x="742"/>
        <item m="1" x="700"/>
        <item x="279"/>
        <item x="274"/>
        <item x="280"/>
        <item x="281"/>
        <item x="547"/>
        <item x="552"/>
        <item x="555"/>
        <item x="557"/>
        <item x="561"/>
        <item x="271"/>
        <item x="253"/>
        <item x="275"/>
        <item x="551"/>
        <item m="1" x="730"/>
        <item x="272"/>
        <item x="270"/>
        <item m="1" x="610"/>
        <item m="1" x="613"/>
        <item m="1" x="739"/>
        <item m="1" x="660"/>
        <item m="1" x="658"/>
        <item x="0"/>
        <item x="1"/>
        <item m="1" x="569"/>
        <item x="2"/>
        <item x="3"/>
        <item m="1" x="568"/>
        <item m="1" x="655"/>
        <item m="1" x="573"/>
        <item m="1" x="719"/>
        <item m="1" x="574"/>
        <item x="8"/>
        <item x="9"/>
        <item x="10"/>
        <item x="11"/>
        <item x="4"/>
        <item x="5"/>
        <item x="6"/>
        <item x="7"/>
        <item x="25"/>
        <item x="26"/>
        <item x="27"/>
        <item m="1" x="649"/>
        <item m="1" x="715"/>
        <item m="1" x="677"/>
        <item x="12"/>
        <item x="13"/>
        <item x="14"/>
        <item x="15"/>
        <item x="16"/>
        <item x="17"/>
        <item x="18"/>
        <item x="19"/>
        <item m="1" x="626"/>
        <item m="1" x="565"/>
        <item m="1" x="659"/>
        <item x="28"/>
        <item x="20"/>
        <item x="21"/>
        <item x="22"/>
        <item x="23"/>
        <item m="1" x="718"/>
        <item m="1" x="674"/>
        <item m="1" x="724"/>
        <item m="1" x="738"/>
        <item m="1" x="609"/>
        <item m="1" x="652"/>
        <item x="24"/>
        <item x="29"/>
        <item x="30"/>
        <item x="31"/>
        <item x="32"/>
        <item m="1" x="599"/>
        <item x="33"/>
        <item x="40"/>
        <item x="41"/>
        <item x="34"/>
        <item m="1" x="648"/>
        <item m="1" x="654"/>
        <item m="1" x="684"/>
        <item x="35"/>
        <item x="42"/>
        <item x="43"/>
        <item x="44"/>
        <item x="45"/>
        <item x="46"/>
        <item x="47"/>
        <item x="48"/>
        <item x="36"/>
        <item m="1" x="653"/>
        <item m="1" x="657"/>
        <item m="1" x="687"/>
        <item x="49"/>
        <item x="50"/>
        <item x="51"/>
        <item x="52"/>
        <item x="53"/>
        <item x="54"/>
        <item x="55"/>
        <item x="56"/>
        <item x="57"/>
        <item x="58"/>
        <item x="59"/>
        <item x="37"/>
        <item m="1" x="564"/>
        <item m="1" x="628"/>
        <item m="1" x="662"/>
        <item x="60"/>
        <item x="61"/>
        <item x="62"/>
        <item x="63"/>
        <item x="64"/>
        <item x="66"/>
        <item x="67"/>
        <item x="68"/>
        <item x="69"/>
        <item x="70"/>
        <item x="72"/>
        <item x="73"/>
        <item x="38"/>
        <item m="1" x="644"/>
        <item m="1" x="651"/>
        <item m="1" x="675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39"/>
        <item m="1" x="735"/>
        <item m="1" x="685"/>
        <item m="1" x="712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m="1" x="611"/>
        <item m="1" x="676"/>
        <item m="1" x="587"/>
        <item m="1" x="714"/>
        <item m="1" x="737"/>
        <item x="152"/>
        <item x="153"/>
        <item x="154"/>
        <item x="155"/>
        <item x="156"/>
        <item x="157"/>
        <item m="1" x="650"/>
        <item m="1" x="604"/>
        <item m="1" x="705"/>
        <item x="158"/>
        <item m="1" x="596"/>
        <item m="1" x="597"/>
        <item m="1" x="725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m="1" x="563"/>
        <item x="216"/>
        <item x="218"/>
        <item x="219"/>
        <item x="222"/>
        <item x="251"/>
        <item x="307"/>
        <item x="309"/>
        <item x="313"/>
        <item x="353"/>
        <item x="385"/>
        <item x="387"/>
        <item x="389"/>
        <item x="392"/>
        <item x="445"/>
        <item x="449"/>
        <item x="512"/>
        <item x="515"/>
        <item x="562"/>
        <item m="1" x="580"/>
        <item m="1" x="664"/>
        <item m="1" x="614"/>
        <item m="1" x="615"/>
        <item m="1" x="726"/>
        <item x="65"/>
        <item x="71"/>
        <item x="249"/>
        <item x="269"/>
        <item x="292"/>
        <item x="447"/>
        <item x="457"/>
        <item x="461"/>
        <item x="462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505"/>
        <item x="506"/>
        <item x="507"/>
        <item x="516"/>
        <item x="517"/>
        <item x="518"/>
        <item x="519"/>
        <item x="521"/>
        <item x="546"/>
        <item x="550"/>
      </items>
    </pivotField>
    <pivotField compact="0" outline="0" subtotalTop="0" showAll="0" includeNewItemsInFilter="1"/>
    <pivotField compact="0" outline="0" subtotalTop="0" showAll="0" includeNewItemsInFilter="1" sortType="ascending" defaultSubtotal="0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3">
    <field x="15"/>
    <field x="16"/>
    <field x="9"/>
  </rowFields>
  <rowItems count="33">
    <i>
      <x v="109"/>
      <x v="374"/>
      <x v="1"/>
    </i>
    <i r="2">
      <x v="2"/>
    </i>
    <i r="2">
      <x v="3"/>
    </i>
    <i r="1">
      <x v="375"/>
      <x v="1"/>
    </i>
    <i r="2">
      <x v="3"/>
    </i>
    <i t="default">
      <x v="109"/>
    </i>
    <i>
      <x v="110"/>
      <x v="356"/>
      <x v="26"/>
    </i>
    <i t="default">
      <x v="110"/>
    </i>
    <i>
      <x v="111"/>
      <x v="365"/>
      <x v="1"/>
    </i>
    <i r="2">
      <x v="2"/>
    </i>
    <i r="2">
      <x v="3"/>
    </i>
    <i r="2">
      <x v="25"/>
    </i>
    <i r="2">
      <x v="26"/>
    </i>
    <i r="2">
      <x v="45"/>
    </i>
    <i r="1">
      <x v="366"/>
      <x v="25"/>
    </i>
    <i r="1">
      <x v="367"/>
      <x v="2"/>
    </i>
    <i r="1">
      <x v="368"/>
      <x v="46"/>
    </i>
    <i t="default">
      <x v="111"/>
    </i>
    <i>
      <x v="112"/>
      <x v="370"/>
      <x v="3"/>
    </i>
    <i r="1">
      <x v="373"/>
      <x v="3"/>
    </i>
    <i t="default">
      <x v="112"/>
    </i>
    <i>
      <x v="113"/>
      <x v="357"/>
      <x v="2"/>
    </i>
    <i r="2">
      <x v="4"/>
    </i>
    <i r="2">
      <x v="25"/>
    </i>
    <i r="2">
      <x v="26"/>
    </i>
    <i r="2">
      <x v="45"/>
    </i>
    <i r="1">
      <x v="358"/>
      <x v="25"/>
    </i>
    <i t="default">
      <x v="113"/>
    </i>
    <i>
      <x v="114"/>
      <x v="359"/>
      <x v="4"/>
    </i>
    <i r="1">
      <x v="361"/>
      <x v="4"/>
    </i>
    <i r="1">
      <x v="363"/>
      <x v="4"/>
    </i>
    <i t="default">
      <x v="114"/>
    </i>
    <i t="grand">
      <x/>
    </i>
  </rowItems>
  <colFields count="1">
    <field x="6"/>
  </colFields>
  <colItems count="3">
    <i>
      <x/>
    </i>
    <i>
      <x v="1"/>
    </i>
    <i t="grand">
      <x/>
    </i>
  </colItems>
  <pageFields count="3">
    <pageField fld="2" hier="0"/>
    <pageField fld="12" hier="0"/>
    <pageField fld="13" hier="0"/>
  </pageFields>
  <dataFields count="1">
    <dataField name="Sum of amount" fld="4" baseField="15" baseItem="13" numFmtId="164"/>
  </dataFields>
  <formats count="1">
    <format dxfId="2">
      <pivotArea field="6" type="button" dataOnly="0" labelOnly="1" outline="0" axis="axisCol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00000000}" name="PivotTable1" cacheId="0" dataOnRows="1" applyNumberFormats="0" applyBorderFormats="0" applyFontFormats="0" applyPatternFormats="0" applyAlignmentFormats="0" applyWidthHeightFormats="1" dataCaption="Data" grandTotalCaption="Total Company" updatedVersion="6" minRefreshableVersion="3" showMemberPropertyTips="0" itemPrintTitles="1" createdVersion="6" indent="0" compact="0" compactData="0" gridDropZones="1">
  <location ref="A5:G43" firstHeaderRow="1" firstDataRow="2" firstDataCol="4" rowPageCount="3" colPageCount="1"/>
  <pivotFields count="27"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3">
        <item x="0"/>
        <item m="1" x="1"/>
        <item t="default"/>
      </items>
    </pivotField>
    <pivotField compact="0" outline="0" subtotalTop="0" showAll="0" includeNewItemsInFilter="1" defaultSubtotal="0"/>
    <pivotField dataField="1"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4">
        <item x="0"/>
        <item x="1"/>
        <item h="1" m="1"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48">
        <item x="22"/>
        <item x="2"/>
        <item x="10"/>
        <item x="0"/>
        <item x="1"/>
        <item x="20"/>
        <item x="13"/>
        <item x="14"/>
        <item x="15"/>
        <item x="21"/>
        <item m="1" x="41"/>
        <item x="17"/>
        <item x="18"/>
        <item x="16"/>
        <item x="36"/>
        <item x="9"/>
        <item x="11"/>
        <item x="6"/>
        <item x="4"/>
        <item x="3"/>
        <item m="1" x="38"/>
        <item m="1" x="40"/>
        <item x="19"/>
        <item m="1" x="45"/>
        <item m="1" x="46"/>
        <item x="34"/>
        <item x="25"/>
        <item x="32"/>
        <item m="1" x="44"/>
        <item x="37"/>
        <item m="1" x="43"/>
        <item m="1" x="42"/>
        <item m="1" x="39"/>
        <item x="7"/>
        <item x="8"/>
        <item x="12"/>
        <item x="23"/>
        <item x="24"/>
        <item x="26"/>
        <item x="27"/>
        <item x="28"/>
        <item x="29"/>
        <item x="30"/>
        <item x="31"/>
        <item x="33"/>
        <item x="35"/>
        <item x="5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10">
        <item h="1" m="1" x="7"/>
        <item h="1" m="1" x="5"/>
        <item h="1" m="1" x="6"/>
        <item h="1" x="3"/>
        <item x="1"/>
        <item h="1" x="0"/>
        <item h="1" m="1" x="8"/>
        <item h="1" x="2"/>
        <item m="1" x="4"/>
        <item t="default"/>
      </items>
    </pivotField>
    <pivotField axis="axisPage" compact="0" outline="0" subtotalTop="0" showAll="0" includeNewItemsInFilter="1">
      <items count="26">
        <item h="1" x="9"/>
        <item h="1" x="11"/>
        <item h="1" m="1" x="21"/>
        <item h="1" x="4"/>
        <item x="7"/>
        <item h="1" x="2"/>
        <item h="1" m="1" x="22"/>
        <item h="1" m="1" x="19"/>
        <item h="1" m="1" x="17"/>
        <item h="1" m="1" x="23"/>
        <item h="1" x="13"/>
        <item h="1" x="6"/>
        <item h="1" x="1"/>
        <item h="1" x="3"/>
        <item h="1" x="8"/>
        <item h="1" x="0"/>
        <item h="1" m="1" x="20"/>
        <item h="1" x="12"/>
        <item h="1" m="1" x="18"/>
        <item h="1" x="15"/>
        <item h="1" x="5"/>
        <item h="1" m="1" x="24"/>
        <item h="1" x="14"/>
        <item h="1" x="10"/>
        <item m="1" x="16"/>
        <item t="default"/>
      </items>
    </pivotField>
    <pivotField compact="0" outline="0" subtotalTop="0" showAll="0" includeNewItemsInFilter="1"/>
    <pivotField axis="axisRow" compact="0" outline="0" subtotalTop="0" showAll="0" includeNewItemsInFilter="1">
      <items count="127">
        <item x="27"/>
        <item x="28"/>
        <item x="41"/>
        <item x="46"/>
        <item x="44"/>
        <item x="45"/>
        <item x="47"/>
        <item x="42"/>
        <item x="43"/>
        <item x="50"/>
        <item x="74"/>
        <item x="75"/>
        <item x="69"/>
        <item x="71"/>
        <item x="72"/>
        <item x="70"/>
        <item x="73"/>
        <item x="88"/>
        <item x="89"/>
        <item x="92"/>
        <item x="82"/>
        <item x="93"/>
        <item x="4"/>
        <item x="5"/>
        <item x="16"/>
        <item x="15"/>
        <item x="2"/>
        <item x="3"/>
        <item m="1" x="117"/>
        <item x="94"/>
        <item x="60"/>
        <item x="61"/>
        <item x="48"/>
        <item x="49"/>
        <item x="51"/>
        <item x="90"/>
        <item x="91"/>
        <item x="96"/>
        <item x="97"/>
        <item x="18"/>
        <item x="23"/>
        <item x="24"/>
        <item x="25"/>
        <item x="78"/>
        <item x="79"/>
        <item x="58"/>
        <item m="1" x="123"/>
        <item m="1" x="114"/>
        <item m="1" x="116"/>
        <item m="1" x="115"/>
        <item x="59"/>
        <item m="1" x="122"/>
        <item m="1" x="109"/>
        <item m="1" x="111"/>
        <item m="1" x="124"/>
        <item x="76"/>
        <item x="83"/>
        <item x="19"/>
        <item m="1" x="108"/>
        <item m="1" x="107"/>
        <item x="98"/>
        <item x="99"/>
        <item x="29"/>
        <item x="30"/>
        <item x="31"/>
        <item x="32"/>
        <item x="33"/>
        <item x="34"/>
        <item x="35"/>
        <item x="36"/>
        <item x="37"/>
        <item x="38"/>
        <item x="39"/>
        <item m="1" x="110"/>
        <item m="1" x="121"/>
        <item m="1" x="120"/>
        <item m="1" x="125"/>
        <item m="1" x="118"/>
        <item x="21"/>
        <item x="86"/>
        <item x="95"/>
        <item x="8"/>
        <item x="9"/>
        <item x="17"/>
        <item x="100"/>
        <item x="101"/>
        <item x="67"/>
        <item x="68"/>
        <item x="62"/>
        <item x="64"/>
        <item x="65"/>
        <item x="63"/>
        <item x="66"/>
        <item x="80"/>
        <item x="13"/>
        <item x="6"/>
        <item x="7"/>
        <item x="26"/>
        <item m="1" x="119"/>
        <item m="1" x="112"/>
        <item x="14"/>
        <item x="20"/>
        <item x="0"/>
        <item x="1"/>
        <item x="10"/>
        <item x="11"/>
        <item x="12"/>
        <item x="102"/>
        <item x="103"/>
        <item x="54"/>
        <item x="52"/>
        <item x="53"/>
        <item x="57"/>
        <item x="55"/>
        <item x="56"/>
        <item x="22"/>
        <item x="77"/>
        <item m="1" x="113"/>
        <item x="40"/>
        <item m="1" x="105"/>
        <item x="104"/>
        <item m="1" x="106"/>
        <item x="81"/>
        <item x="84"/>
        <item x="85"/>
        <item x="87"/>
        <item t="default"/>
      </items>
    </pivotField>
    <pivotField compact="0" outline="0" subtotalTop="0" showAll="0" includeNewItemsInFilter="1" defaultSubtotal="0"/>
    <pivotField compact="0" outline="0" subtotalTop="0" showAll="0" includeNewItemsInFilter="1"/>
    <pivotField axis="axisRow" compact="0" outline="0" subtotalTop="0" showAll="0" includeNewItemsInFilter="1" sortType="ascending" defaultSubtotal="0">
      <items count="135">
        <item x="109"/>
        <item x="111"/>
        <item x="120"/>
        <item x="113"/>
        <item x="112"/>
        <item x="110"/>
        <item x="123"/>
        <item x="124"/>
        <item x="116"/>
        <item x="117"/>
        <item x="114"/>
        <item x="118"/>
        <item x="115"/>
        <item x="119"/>
        <item x="121"/>
        <item x="122"/>
        <item x="125"/>
        <item x="126"/>
        <item x="132"/>
        <item x="130"/>
        <item x="131"/>
        <item x="127"/>
        <item x="128"/>
        <item x="129"/>
        <item x="98"/>
        <item x="99"/>
        <item x="97"/>
        <item x="100"/>
        <item x="102"/>
        <item x="103"/>
        <item x="133"/>
        <item x="134"/>
        <item x="106"/>
        <item x="107"/>
        <item x="101"/>
        <item x="108"/>
        <item x="104"/>
        <item x="105"/>
        <item x="0"/>
        <item x="1"/>
        <item x="2"/>
        <item x="3"/>
        <item x="4"/>
        <item x="5"/>
        <item x="7"/>
        <item x="8"/>
        <item x="9"/>
        <item x="10"/>
        <item x="11"/>
        <item x="18"/>
        <item x="12"/>
        <item x="13"/>
        <item x="19"/>
        <item x="20"/>
        <item x="21"/>
        <item x="14"/>
        <item x="22"/>
        <item x="23"/>
        <item x="24"/>
        <item x="25"/>
        <item x="26"/>
        <item x="27"/>
        <item x="15"/>
        <item x="28"/>
        <item x="29"/>
        <item x="30"/>
        <item x="31"/>
        <item x="33"/>
        <item x="34"/>
        <item x="35"/>
        <item x="36"/>
        <item x="37"/>
        <item x="39"/>
        <item x="16"/>
        <item x="40"/>
        <item x="41"/>
        <item x="42"/>
        <item x="43"/>
        <item x="44"/>
        <item x="45"/>
        <item x="46"/>
        <item x="17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6"/>
        <item x="32"/>
        <item x="38"/>
      </items>
    </pivotField>
    <pivotField axis="axisRow" compact="0" outline="0" subtotalTop="0" showAll="0" includeNewItemsInFilter="1" defaultSubtotal="0">
      <items count="116">
        <item x="80"/>
        <item x="106"/>
        <item x="107"/>
        <item x="104"/>
        <item x="91"/>
        <item x="92"/>
        <item x="66"/>
        <item x="14"/>
        <item x="76"/>
        <item x="95"/>
        <item x="1"/>
        <item x="27"/>
        <item x="61"/>
        <item x="108"/>
        <item x="64"/>
        <item x="110"/>
        <item x="52"/>
        <item x="78"/>
        <item x="77"/>
        <item m="1" x="115"/>
        <item x="18"/>
        <item x="88"/>
        <item x="71"/>
        <item x="7"/>
        <item x="12"/>
        <item x="96"/>
        <item x="84"/>
        <item x="73"/>
        <item x="35"/>
        <item x="111"/>
        <item x="65"/>
        <item x="70"/>
        <item h="1" x="87"/>
        <item x="41"/>
        <item x="37"/>
        <item x="55"/>
        <item x="58"/>
        <item x="48"/>
        <item x="23"/>
        <item x="24"/>
        <item x="75"/>
        <item x="57"/>
        <item x="32"/>
        <item x="38"/>
        <item x="25"/>
        <item x="47"/>
        <item x="31"/>
        <item x="46"/>
        <item x="22"/>
        <item x="56"/>
        <item x="21"/>
        <item x="30"/>
        <item x="54"/>
        <item x="51"/>
        <item x="60"/>
        <item x="63"/>
        <item x="53"/>
        <item x="74"/>
        <item x="28"/>
        <item x="36"/>
        <item x="8"/>
        <item x="19"/>
        <item x="45"/>
        <item x="100"/>
        <item x="15"/>
        <item x="29"/>
        <item x="67"/>
        <item x="34"/>
        <item x="26"/>
        <item x="17"/>
        <item x="109"/>
        <item x="10"/>
        <item x="40"/>
        <item m="1" x="114"/>
        <item x="99"/>
        <item x="105"/>
        <item x="3"/>
        <item x="68"/>
        <item x="43"/>
        <item x="93"/>
        <item x="97"/>
        <item x="69"/>
        <item x="86"/>
        <item x="85"/>
        <item x="5"/>
        <item x="2"/>
        <item x="16"/>
        <item x="6"/>
        <item x="72"/>
        <item x="81"/>
        <item x="79"/>
        <item x="9"/>
        <item x="20"/>
        <item x="0"/>
        <item x="11"/>
        <item x="4"/>
        <item x="42"/>
        <item x="13"/>
        <item x="94"/>
        <item x="50"/>
        <item x="59"/>
        <item x="39"/>
        <item x="82"/>
        <item x="44"/>
        <item x="103"/>
        <item x="62"/>
        <item x="49"/>
        <item x="89"/>
        <item m="1" x="113"/>
        <item x="90"/>
        <item x="33"/>
        <item x="83"/>
        <item x="98"/>
        <item x="101"/>
        <item x="102"/>
        <item x="112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4">
    <field x="15"/>
    <field x="18"/>
    <field x="19"/>
    <field x="9"/>
  </rowFields>
  <rowItems count="37">
    <i>
      <x v="30"/>
      <x v="32"/>
      <x v="83"/>
      <x v="1"/>
    </i>
    <i r="3">
      <x v="3"/>
    </i>
    <i r="3">
      <x v="14"/>
    </i>
    <i r="3">
      <x v="19"/>
    </i>
    <i r="3">
      <x v="25"/>
    </i>
    <i r="3">
      <x v="26"/>
    </i>
    <i r="3">
      <x v="27"/>
    </i>
    <i r="3">
      <x v="46"/>
    </i>
    <i r="1">
      <x v="33"/>
      <x v="82"/>
      <x v="1"/>
    </i>
    <i r="3">
      <x v="3"/>
    </i>
    <i r="3">
      <x v="14"/>
    </i>
    <i r="3">
      <x v="19"/>
    </i>
    <i r="3">
      <x v="25"/>
    </i>
    <i r="3">
      <x v="26"/>
    </i>
    <i r="3">
      <x v="27"/>
    </i>
    <i r="3">
      <x v="46"/>
    </i>
    <i t="default">
      <x v="30"/>
    </i>
    <i>
      <x v="31"/>
      <x v="32"/>
      <x v="83"/>
      <x v="1"/>
    </i>
    <i r="3">
      <x v="14"/>
    </i>
    <i r="3">
      <x v="19"/>
    </i>
    <i r="3">
      <x v="25"/>
    </i>
    <i r="3">
      <x v="26"/>
    </i>
    <i r="3">
      <x v="27"/>
    </i>
    <i r="3">
      <x v="46"/>
    </i>
    <i r="1">
      <x v="33"/>
      <x v="82"/>
      <x v="1"/>
    </i>
    <i r="3">
      <x v="3"/>
    </i>
    <i r="3">
      <x v="14"/>
    </i>
    <i r="3">
      <x v="19"/>
    </i>
    <i r="3">
      <x v="25"/>
    </i>
    <i r="3">
      <x v="26"/>
    </i>
    <i r="3">
      <x v="27"/>
    </i>
    <i r="3">
      <x v="46"/>
    </i>
    <i t="default">
      <x v="31"/>
    </i>
    <i>
      <x v="50"/>
      <x v="32"/>
      <x v="83"/>
      <x v="27"/>
    </i>
    <i r="1">
      <x v="33"/>
      <x v="82"/>
      <x v="27"/>
    </i>
    <i t="default">
      <x v="50"/>
    </i>
    <i t="grand">
      <x/>
    </i>
  </rowItems>
  <colFields count="1">
    <field x="6"/>
  </colFields>
  <colItems count="3">
    <i>
      <x/>
    </i>
    <i>
      <x v="1"/>
    </i>
    <i t="grand">
      <x/>
    </i>
  </colItems>
  <pageFields count="3">
    <pageField fld="2" hier="0"/>
    <pageField fld="12" hier="0"/>
    <pageField fld="13" hier="0"/>
  </pageFields>
  <dataFields count="1">
    <dataField name="Sum of amount" fld="4" baseField="15" baseItem="13" numFmtId="164"/>
  </dataFields>
  <formats count="1">
    <format dxfId="1">
      <pivotArea field="6" type="button" dataOnly="0" labelOnly="1" outline="0" axis="axisCol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D00-000000000000}" name="PivotTable1" cacheId="0" dataOnRows="1" applyNumberFormats="0" applyBorderFormats="0" applyFontFormats="0" applyPatternFormats="0" applyAlignmentFormats="0" applyWidthHeightFormats="1" dataCaption="Data" grandTotalCaption="Total Company" updatedVersion="6" minRefreshableVersion="3" showMemberPropertyTips="0" itemPrintTitles="1" createdVersion="6" indent="0" compact="0" compactData="0" gridDropZones="1">
  <location ref="A5:G9" firstHeaderRow="1" firstDataRow="2" firstDataCol="4" rowPageCount="3" colPageCount="1"/>
  <pivotFields count="27"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3">
        <item x="0"/>
        <item m="1" x="1"/>
        <item t="default"/>
      </items>
    </pivotField>
    <pivotField compact="0" outline="0" subtotalTop="0" showAll="0" includeNewItemsInFilter="1" defaultSubtotal="0"/>
    <pivotField dataField="1"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4">
        <item x="0"/>
        <item x="1"/>
        <item h="1" m="1"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48">
        <item x="22"/>
        <item x="2"/>
        <item x="10"/>
        <item x="0"/>
        <item x="1"/>
        <item x="20"/>
        <item x="13"/>
        <item x="14"/>
        <item x="15"/>
        <item x="21"/>
        <item m="1" x="41"/>
        <item x="17"/>
        <item x="18"/>
        <item x="16"/>
        <item x="36"/>
        <item x="9"/>
        <item x="11"/>
        <item x="6"/>
        <item x="4"/>
        <item x="3"/>
        <item m="1" x="38"/>
        <item m="1" x="40"/>
        <item x="19"/>
        <item m="1" x="45"/>
        <item m="1" x="46"/>
        <item x="34"/>
        <item x="25"/>
        <item x="32"/>
        <item m="1" x="44"/>
        <item x="37"/>
        <item m="1" x="43"/>
        <item m="1" x="42"/>
        <item m="1" x="39"/>
        <item x="7"/>
        <item x="8"/>
        <item x="12"/>
        <item x="23"/>
        <item x="24"/>
        <item x="26"/>
        <item x="27"/>
        <item x="28"/>
        <item x="29"/>
        <item x="30"/>
        <item x="31"/>
        <item x="33"/>
        <item x="35"/>
        <item x="5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10">
        <item h="1" m="1" x="7"/>
        <item h="1" m="1" x="5"/>
        <item h="1" m="1" x="6"/>
        <item h="1" x="3"/>
        <item x="1"/>
        <item h="1" x="0"/>
        <item h="1" m="1" x="8"/>
        <item h="1" x="2"/>
        <item m="1" x="4"/>
        <item t="default"/>
      </items>
    </pivotField>
    <pivotField axis="axisPage" compact="0" outline="0" subtotalTop="0" showAll="0" includeNewItemsInFilter="1">
      <items count="26">
        <item h="1" x="9"/>
        <item h="1" x="11"/>
        <item h="1" m="1" x="21"/>
        <item h="1" x="4"/>
        <item x="7"/>
        <item h="1" x="2"/>
        <item h="1" m="1" x="22"/>
        <item h="1" m="1" x="19"/>
        <item h="1" m="1" x="17"/>
        <item h="1" m="1" x="23"/>
        <item h="1" x="13"/>
        <item h="1" x="6"/>
        <item h="1" x="1"/>
        <item h="1" x="3"/>
        <item h="1" x="8"/>
        <item h="1" x="0"/>
        <item h="1" m="1" x="20"/>
        <item h="1" x="12"/>
        <item h="1" m="1" x="18"/>
        <item h="1" x="15"/>
        <item h="1" x="5"/>
        <item h="1" m="1" x="24"/>
        <item h="1" x="14"/>
        <item h="1" x="10"/>
        <item m="1" x="16"/>
        <item t="default"/>
      </items>
    </pivotField>
    <pivotField compact="0" outline="0" subtotalTop="0" showAll="0" includeNewItemsInFilter="1"/>
    <pivotField axis="axisRow" compact="0" outline="0" subtotalTop="0" showAll="0" includeNewItemsInFilter="1">
      <items count="127">
        <item x="27"/>
        <item x="28"/>
        <item x="41"/>
        <item x="46"/>
        <item x="44"/>
        <item x="45"/>
        <item x="47"/>
        <item x="42"/>
        <item x="43"/>
        <item x="50"/>
        <item x="74"/>
        <item x="75"/>
        <item x="69"/>
        <item x="71"/>
        <item x="72"/>
        <item x="70"/>
        <item x="73"/>
        <item x="88"/>
        <item x="89"/>
        <item x="92"/>
        <item x="82"/>
        <item x="93"/>
        <item x="4"/>
        <item x="5"/>
        <item x="16"/>
        <item x="15"/>
        <item x="2"/>
        <item x="3"/>
        <item m="1" x="117"/>
        <item x="94"/>
        <item h="1" x="60"/>
        <item h="1" x="61"/>
        <item x="48"/>
        <item x="49"/>
        <item x="51"/>
        <item x="90"/>
        <item x="91"/>
        <item x="96"/>
        <item x="97"/>
        <item x="18"/>
        <item x="23"/>
        <item x="24"/>
        <item x="25"/>
        <item x="78"/>
        <item x="79"/>
        <item x="58"/>
        <item m="1" x="123"/>
        <item m="1" x="114"/>
        <item m="1" x="116"/>
        <item m="1" x="115"/>
        <item x="59"/>
        <item m="1" x="122"/>
        <item m="1" x="109"/>
        <item m="1" x="111"/>
        <item m="1" x="124"/>
        <item x="76"/>
        <item x="83"/>
        <item x="19"/>
        <item m="1" x="108"/>
        <item m="1" x="107"/>
        <item x="98"/>
        <item x="99"/>
        <item x="29"/>
        <item x="30"/>
        <item x="31"/>
        <item x="32"/>
        <item x="33"/>
        <item x="34"/>
        <item x="35"/>
        <item x="36"/>
        <item x="37"/>
        <item x="38"/>
        <item x="39"/>
        <item m="1" x="110"/>
        <item m="1" x="121"/>
        <item m="1" x="120"/>
        <item m="1" x="125"/>
        <item m="1" x="118"/>
        <item x="21"/>
        <item x="86"/>
        <item x="95"/>
        <item x="8"/>
        <item x="9"/>
        <item x="17"/>
        <item x="100"/>
        <item x="101"/>
        <item x="67"/>
        <item x="68"/>
        <item x="62"/>
        <item x="64"/>
        <item x="65"/>
        <item x="63"/>
        <item x="66"/>
        <item x="80"/>
        <item x="13"/>
        <item x="6"/>
        <item x="7"/>
        <item x="26"/>
        <item m="1" x="119"/>
        <item m="1" x="112"/>
        <item x="14"/>
        <item x="20"/>
        <item x="0"/>
        <item x="1"/>
        <item x="10"/>
        <item x="11"/>
        <item x="12"/>
        <item x="102"/>
        <item x="103"/>
        <item x="54"/>
        <item x="52"/>
        <item x="53"/>
        <item x="57"/>
        <item x="55"/>
        <item x="56"/>
        <item x="22"/>
        <item x="77"/>
        <item m="1" x="113"/>
        <item x="40"/>
        <item m="1" x="105"/>
        <item x="104"/>
        <item m="1" x="106"/>
        <item x="81"/>
        <item x="84"/>
        <item x="85"/>
        <item x="87"/>
        <item t="default"/>
      </items>
    </pivotField>
    <pivotField compact="0" outline="0" subtotalTop="0" showAll="0" includeNewItemsInFilter="1" defaultSubtotal="0"/>
    <pivotField compact="0" outline="0" subtotalTop="0" showAll="0" includeNewItemsInFilter="1"/>
    <pivotField axis="axisRow" compact="0" outline="0" subtotalTop="0" showAll="0" includeNewItemsInFilter="1" sortType="ascending" defaultSubtotal="0">
      <items count="135">
        <item x="109"/>
        <item x="111"/>
        <item x="120"/>
        <item x="113"/>
        <item x="112"/>
        <item x="110"/>
        <item x="123"/>
        <item x="124"/>
        <item x="116"/>
        <item x="117"/>
        <item x="114"/>
        <item x="118"/>
        <item x="115"/>
        <item x="119"/>
        <item x="121"/>
        <item x="122"/>
        <item x="125"/>
        <item x="126"/>
        <item x="132"/>
        <item x="130"/>
        <item x="131"/>
        <item x="127"/>
        <item x="128"/>
        <item x="129"/>
        <item x="98"/>
        <item x="99"/>
        <item x="97"/>
        <item x="100"/>
        <item x="102"/>
        <item x="103"/>
        <item x="133"/>
        <item x="134"/>
        <item x="106"/>
        <item x="107"/>
        <item x="101"/>
        <item x="108"/>
        <item x="104"/>
        <item x="105"/>
        <item x="0"/>
        <item x="1"/>
        <item x="2"/>
        <item x="3"/>
        <item x="4"/>
        <item x="5"/>
        <item x="7"/>
        <item x="8"/>
        <item x="9"/>
        <item x="10"/>
        <item x="11"/>
        <item x="18"/>
        <item x="12"/>
        <item x="13"/>
        <item x="19"/>
        <item x="20"/>
        <item x="21"/>
        <item x="14"/>
        <item x="22"/>
        <item x="23"/>
        <item x="24"/>
        <item x="25"/>
        <item x="26"/>
        <item x="27"/>
        <item x="15"/>
        <item x="28"/>
        <item x="29"/>
        <item x="30"/>
        <item x="31"/>
        <item x="33"/>
        <item x="34"/>
        <item x="35"/>
        <item x="36"/>
        <item x="37"/>
        <item x="39"/>
        <item x="16"/>
        <item x="40"/>
        <item x="41"/>
        <item x="42"/>
        <item x="43"/>
        <item x="44"/>
        <item x="45"/>
        <item x="46"/>
        <item x="17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6"/>
        <item x="32"/>
        <item x="38"/>
      </items>
    </pivotField>
    <pivotField axis="axisRow" compact="0" outline="0" subtotalTop="0" showAll="0" includeNewItemsInFilter="1" defaultSubtotal="0">
      <items count="116">
        <item x="80"/>
        <item x="106"/>
        <item x="107"/>
        <item x="104"/>
        <item x="91"/>
        <item x="92"/>
        <item x="66"/>
        <item x="14"/>
        <item x="76"/>
        <item x="95"/>
        <item x="1"/>
        <item x="27"/>
        <item x="61"/>
        <item x="108"/>
        <item x="64"/>
        <item x="110"/>
        <item x="52"/>
        <item x="78"/>
        <item x="77"/>
        <item m="1" x="115"/>
        <item x="18"/>
        <item x="88"/>
        <item x="71"/>
        <item x="7"/>
        <item x="12"/>
        <item x="96"/>
        <item x="84"/>
        <item x="73"/>
        <item x="35"/>
        <item x="111"/>
        <item x="65"/>
        <item x="70"/>
        <item x="87"/>
        <item x="41"/>
        <item x="37"/>
        <item x="55"/>
        <item x="58"/>
        <item x="48"/>
        <item x="23"/>
        <item x="24"/>
        <item x="75"/>
        <item x="57"/>
        <item x="32"/>
        <item x="38"/>
        <item x="25"/>
        <item x="47"/>
        <item x="31"/>
        <item x="46"/>
        <item x="22"/>
        <item x="56"/>
        <item x="21"/>
        <item x="30"/>
        <item x="54"/>
        <item x="51"/>
        <item x="60"/>
        <item x="63"/>
        <item x="53"/>
        <item x="74"/>
        <item x="28"/>
        <item x="36"/>
        <item x="8"/>
        <item x="19"/>
        <item x="45"/>
        <item x="100"/>
        <item x="15"/>
        <item x="29"/>
        <item x="67"/>
        <item x="34"/>
        <item x="26"/>
        <item x="17"/>
        <item x="109"/>
        <item x="10"/>
        <item x="40"/>
        <item m="1" x="114"/>
        <item x="99"/>
        <item x="105"/>
        <item x="3"/>
        <item x="68"/>
        <item x="43"/>
        <item x="93"/>
        <item x="97"/>
        <item x="69"/>
        <item h="1" x="86"/>
        <item h="1" x="85"/>
        <item x="5"/>
        <item x="2"/>
        <item x="16"/>
        <item x="6"/>
        <item x="72"/>
        <item x="81"/>
        <item x="79"/>
        <item x="9"/>
        <item x="20"/>
        <item x="0"/>
        <item x="11"/>
        <item x="4"/>
        <item x="42"/>
        <item x="13"/>
        <item x="94"/>
        <item x="50"/>
        <item x="59"/>
        <item x="39"/>
        <item x="82"/>
        <item x="44"/>
        <item x="103"/>
        <item x="62"/>
        <item x="49"/>
        <item x="89"/>
        <item m="1" x="113"/>
        <item x="90"/>
        <item x="33"/>
        <item x="83"/>
        <item x="98"/>
        <item x="101"/>
        <item x="102"/>
        <item x="112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4">
    <field x="15"/>
    <field x="18"/>
    <field x="19"/>
    <field x="9"/>
  </rowFields>
  <rowItems count="3">
    <i>
      <x v="50"/>
      <x v="35"/>
      <x v="32"/>
      <x v="1"/>
    </i>
    <i t="default">
      <x v="50"/>
    </i>
    <i t="grand">
      <x/>
    </i>
  </rowItems>
  <colFields count="1">
    <field x="6"/>
  </colFields>
  <colItems count="3">
    <i>
      <x/>
    </i>
    <i>
      <x v="1"/>
    </i>
    <i t="grand">
      <x/>
    </i>
  </colItems>
  <pageFields count="3">
    <pageField fld="2" hier="0"/>
    <pageField fld="12" hier="0"/>
    <pageField fld="13" hier="0"/>
  </pageFields>
  <dataFields count="1">
    <dataField name="Sum of amount" fld="4" baseField="15" baseItem="13" numFmtId="164"/>
  </dataFields>
  <formats count="1">
    <format dxfId="0">
      <pivotArea field="6" type="button" dataOnly="0" labelOnly="1" outline="0" axis="axisCol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ivotTable" Target="../pivotTables/pivotTable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ivotTable" Target="../pivotTables/pivotTable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ivotTable" Target="../pivotTables/pivotTable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ivotTable" Target="../pivotTables/pivotTable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ivotTable" Target="../pivotTables/pivotTable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ivotTable" Target="../pivotTables/pivotTable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ivotTable" Target="../pivotTables/pivotTable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ivotTable" Target="../pivotTables/pivotTable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ivotTable" Target="../pivotTables/pivotTable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372"/>
  <sheetViews>
    <sheetView workbookViewId="0"/>
  </sheetViews>
  <sheetFormatPr defaultRowHeight="12.75" x14ac:dyDescent="0.2"/>
  <cols>
    <col min="1" max="1" width="34" customWidth="1"/>
    <col min="2" max="2" width="19" style="1" bestFit="1" customWidth="1"/>
    <col min="3" max="3" width="15" style="1" customWidth="1"/>
    <col min="4" max="4" width="18.42578125" style="1" customWidth="1"/>
    <col min="5" max="5" width="18.42578125" customWidth="1"/>
    <col min="6" max="6" width="14" bestFit="1" customWidth="1"/>
    <col min="7" max="9" width="14.7109375" customWidth="1"/>
    <col min="10" max="10" width="14.7109375" bestFit="1" customWidth="1"/>
  </cols>
  <sheetData>
    <row r="1" spans="1:6" x14ac:dyDescent="0.2">
      <c r="A1" s="23" t="s">
        <v>2</v>
      </c>
      <c r="B1" s="24" t="s">
        <v>1497</v>
      </c>
      <c r="D1" s="1" t="s">
        <v>1539</v>
      </c>
    </row>
    <row r="2" spans="1:6" x14ac:dyDescent="0.2">
      <c r="A2" s="23" t="s">
        <v>12</v>
      </c>
      <c r="B2" s="24" t="s">
        <v>1538</v>
      </c>
    </row>
    <row r="3" spans="1:6" x14ac:dyDescent="0.2">
      <c r="A3" s="23" t="s">
        <v>13</v>
      </c>
      <c r="B3" s="24" t="s">
        <v>1538</v>
      </c>
    </row>
    <row r="4" spans="1:6" x14ac:dyDescent="0.2">
      <c r="B4"/>
      <c r="C4"/>
      <c r="D4"/>
    </row>
    <row r="5" spans="1:6" x14ac:dyDescent="0.2">
      <c r="A5" s="5" t="s">
        <v>1498</v>
      </c>
      <c r="B5" s="6"/>
      <c r="C5" s="6"/>
      <c r="D5" s="25" t="s">
        <v>6</v>
      </c>
      <c r="E5" s="6"/>
      <c r="F5" s="7"/>
    </row>
    <row r="6" spans="1:6" x14ac:dyDescent="0.2">
      <c r="A6" s="5" t="s">
        <v>15</v>
      </c>
      <c r="B6" s="5" t="s">
        <v>18</v>
      </c>
      <c r="C6" s="5" t="s">
        <v>9</v>
      </c>
      <c r="D6" s="8" t="s">
        <v>27</v>
      </c>
      <c r="E6" s="9" t="s">
        <v>39</v>
      </c>
      <c r="F6" s="10" t="s">
        <v>1537</v>
      </c>
    </row>
    <row r="7" spans="1:6" x14ac:dyDescent="0.2">
      <c r="A7" s="8" t="s">
        <v>33</v>
      </c>
      <c r="B7" s="8">
        <v>44000</v>
      </c>
      <c r="C7" s="8" t="s">
        <v>30</v>
      </c>
      <c r="D7" s="11">
        <v>0</v>
      </c>
      <c r="E7" s="12">
        <v>-66240040.959999993</v>
      </c>
      <c r="F7" s="13">
        <v>-66240040.959999993</v>
      </c>
    </row>
    <row r="8" spans="1:6" x14ac:dyDescent="0.2">
      <c r="A8" s="14"/>
      <c r="B8" s="14"/>
      <c r="C8" s="15" t="s">
        <v>43</v>
      </c>
      <c r="D8" s="16">
        <v>-327788245.66999996</v>
      </c>
      <c r="E8" s="2">
        <v>0</v>
      </c>
      <c r="F8" s="17">
        <v>-327788245.66999996</v>
      </c>
    </row>
    <row r="9" spans="1:6" x14ac:dyDescent="0.2">
      <c r="A9" s="8" t="s">
        <v>91</v>
      </c>
      <c r="B9" s="8">
        <v>44200</v>
      </c>
      <c r="C9" s="8" t="s">
        <v>30</v>
      </c>
      <c r="D9" s="11">
        <v>0</v>
      </c>
      <c r="E9" s="12">
        <v>-3233654.55</v>
      </c>
      <c r="F9" s="13">
        <v>-3233654.55</v>
      </c>
    </row>
    <row r="10" spans="1:6" x14ac:dyDescent="0.2">
      <c r="A10" s="14"/>
      <c r="B10" s="14"/>
      <c r="C10" s="15" t="s">
        <v>43</v>
      </c>
      <c r="D10" s="16">
        <v>-31932968.84</v>
      </c>
      <c r="E10" s="2">
        <v>0</v>
      </c>
      <c r="F10" s="17">
        <v>-31932968.84</v>
      </c>
    </row>
    <row r="11" spans="1:6" x14ac:dyDescent="0.2">
      <c r="A11" s="8" t="s">
        <v>56</v>
      </c>
      <c r="B11" s="8">
        <v>44200</v>
      </c>
      <c r="C11" s="8" t="s">
        <v>30</v>
      </c>
      <c r="D11" s="11">
        <v>0</v>
      </c>
      <c r="E11" s="12">
        <v>-39402950.289999999</v>
      </c>
      <c r="F11" s="13">
        <v>-39402950.289999999</v>
      </c>
    </row>
    <row r="12" spans="1:6" x14ac:dyDescent="0.2">
      <c r="A12" s="14"/>
      <c r="B12" s="14"/>
      <c r="C12" s="15" t="s">
        <v>43</v>
      </c>
      <c r="D12" s="16">
        <v>-145041879.39000002</v>
      </c>
      <c r="E12" s="2">
        <v>0</v>
      </c>
      <c r="F12" s="17">
        <v>-145041879.39000002</v>
      </c>
    </row>
    <row r="13" spans="1:6" x14ac:dyDescent="0.2">
      <c r="A13" s="8" t="s">
        <v>125</v>
      </c>
      <c r="B13" s="8">
        <v>44500</v>
      </c>
      <c r="C13" s="8" t="s">
        <v>30</v>
      </c>
      <c r="D13" s="11">
        <v>0</v>
      </c>
      <c r="E13" s="12">
        <v>-19027867.119999997</v>
      </c>
      <c r="F13" s="13">
        <v>-19027867.119999997</v>
      </c>
    </row>
    <row r="14" spans="1:6" x14ac:dyDescent="0.2">
      <c r="A14" s="14"/>
      <c r="B14" s="14"/>
      <c r="C14" s="15" t="s">
        <v>43</v>
      </c>
      <c r="D14" s="16">
        <v>-66590913.680000007</v>
      </c>
      <c r="E14" s="2">
        <v>0</v>
      </c>
      <c r="F14" s="17">
        <v>-66590913.680000007</v>
      </c>
    </row>
    <row r="15" spans="1:6" x14ac:dyDescent="0.2">
      <c r="A15" s="8" t="s">
        <v>113</v>
      </c>
      <c r="B15" s="8">
        <v>44400</v>
      </c>
      <c r="C15" s="8" t="s">
        <v>30</v>
      </c>
      <c r="D15" s="11">
        <v>0</v>
      </c>
      <c r="E15" s="12">
        <v>-297485.86</v>
      </c>
      <c r="F15" s="13">
        <v>-297485.86</v>
      </c>
    </row>
    <row r="16" spans="1:6" x14ac:dyDescent="0.2">
      <c r="A16" s="14"/>
      <c r="B16" s="14"/>
      <c r="C16" s="15" t="s">
        <v>43</v>
      </c>
      <c r="D16" s="16">
        <v>-3177409.4499999997</v>
      </c>
      <c r="E16" s="2">
        <v>0</v>
      </c>
      <c r="F16" s="17">
        <v>-3177409.4499999997</v>
      </c>
    </row>
    <row r="17" spans="1:6" x14ac:dyDescent="0.2">
      <c r="A17" s="8" t="s">
        <v>181</v>
      </c>
      <c r="B17" s="8" t="s">
        <v>184</v>
      </c>
      <c r="C17" s="8" t="s">
        <v>30</v>
      </c>
      <c r="D17" s="11">
        <v>0</v>
      </c>
      <c r="E17" s="12">
        <v>-12764521.630000003</v>
      </c>
      <c r="F17" s="13">
        <v>-12764521.630000003</v>
      </c>
    </row>
    <row r="18" spans="1:6" x14ac:dyDescent="0.2">
      <c r="A18" s="18" t="s">
        <v>1537</v>
      </c>
      <c r="B18" s="19"/>
      <c r="C18" s="19"/>
      <c r="D18" s="20">
        <v>-574531417.02999997</v>
      </c>
      <c r="E18" s="21">
        <v>-140966520.41</v>
      </c>
      <c r="F18" s="22">
        <v>-715497937.44000006</v>
      </c>
    </row>
    <row r="19" spans="1:6" x14ac:dyDescent="0.2">
      <c r="B19"/>
      <c r="C19"/>
      <c r="D19"/>
    </row>
    <row r="20" spans="1:6" x14ac:dyDescent="0.2">
      <c r="B20"/>
      <c r="C20"/>
      <c r="D20"/>
    </row>
    <row r="21" spans="1:6" x14ac:dyDescent="0.2">
      <c r="B21"/>
      <c r="C21"/>
      <c r="D21"/>
    </row>
    <row r="22" spans="1:6" x14ac:dyDescent="0.2">
      <c r="B22"/>
      <c r="C22"/>
      <c r="D22"/>
    </row>
    <row r="23" spans="1:6" x14ac:dyDescent="0.2">
      <c r="B23"/>
      <c r="C23"/>
      <c r="D23"/>
    </row>
    <row r="24" spans="1:6" x14ac:dyDescent="0.2">
      <c r="B24"/>
      <c r="C24"/>
      <c r="D24"/>
    </row>
    <row r="25" spans="1:6" x14ac:dyDescent="0.2">
      <c r="B25"/>
      <c r="C25"/>
      <c r="D25"/>
    </row>
    <row r="26" spans="1:6" x14ac:dyDescent="0.2">
      <c r="B26"/>
      <c r="C26"/>
      <c r="D26"/>
    </row>
    <row r="27" spans="1:6" x14ac:dyDescent="0.2">
      <c r="B27"/>
      <c r="C27"/>
      <c r="D27"/>
    </row>
    <row r="28" spans="1:6" x14ac:dyDescent="0.2">
      <c r="B28"/>
      <c r="C28"/>
      <c r="D28"/>
    </row>
    <row r="29" spans="1:6" x14ac:dyDescent="0.2">
      <c r="B29"/>
      <c r="C29"/>
      <c r="D29"/>
    </row>
    <row r="30" spans="1:6" x14ac:dyDescent="0.2">
      <c r="B30"/>
      <c r="C30"/>
      <c r="D30"/>
    </row>
    <row r="31" spans="1:6" x14ac:dyDescent="0.2">
      <c r="B31"/>
      <c r="C31"/>
      <c r="D31"/>
    </row>
    <row r="32" spans="1:6" x14ac:dyDescent="0.2">
      <c r="B32"/>
      <c r="C32"/>
      <c r="D32"/>
    </row>
    <row r="33" spans="2:4" x14ac:dyDescent="0.2">
      <c r="B33"/>
      <c r="C33"/>
      <c r="D33"/>
    </row>
    <row r="34" spans="2:4" x14ac:dyDescent="0.2">
      <c r="B34"/>
      <c r="C34"/>
      <c r="D34"/>
    </row>
    <row r="35" spans="2:4" x14ac:dyDescent="0.2">
      <c r="B35"/>
      <c r="C35"/>
      <c r="D35"/>
    </row>
    <row r="36" spans="2:4" x14ac:dyDescent="0.2">
      <c r="B36"/>
      <c r="C36"/>
      <c r="D36"/>
    </row>
    <row r="37" spans="2:4" x14ac:dyDescent="0.2">
      <c r="B37"/>
      <c r="C37"/>
      <c r="D37"/>
    </row>
    <row r="38" spans="2:4" x14ac:dyDescent="0.2">
      <c r="B38"/>
      <c r="C38"/>
      <c r="D38"/>
    </row>
    <row r="39" spans="2:4" x14ac:dyDescent="0.2">
      <c r="B39"/>
      <c r="C39"/>
      <c r="D39"/>
    </row>
    <row r="40" spans="2:4" x14ac:dyDescent="0.2">
      <c r="B40"/>
      <c r="C40"/>
      <c r="D40"/>
    </row>
    <row r="41" spans="2:4" x14ac:dyDescent="0.2">
      <c r="B41"/>
      <c r="C41"/>
      <c r="D41"/>
    </row>
    <row r="42" spans="2:4" x14ac:dyDescent="0.2">
      <c r="B42"/>
      <c r="C42"/>
      <c r="D42"/>
    </row>
    <row r="43" spans="2:4" x14ac:dyDescent="0.2">
      <c r="B43"/>
      <c r="C43"/>
      <c r="D43"/>
    </row>
    <row r="44" spans="2:4" x14ac:dyDescent="0.2">
      <c r="B44"/>
      <c r="C44"/>
      <c r="D44"/>
    </row>
    <row r="45" spans="2:4" x14ac:dyDescent="0.2">
      <c r="B45"/>
      <c r="C45"/>
      <c r="D45"/>
    </row>
    <row r="46" spans="2:4" x14ac:dyDescent="0.2">
      <c r="B46"/>
      <c r="C46"/>
      <c r="D46"/>
    </row>
    <row r="47" spans="2:4" x14ac:dyDescent="0.2">
      <c r="B47"/>
      <c r="C47"/>
      <c r="D47"/>
    </row>
    <row r="48" spans="2:4" x14ac:dyDescent="0.2">
      <c r="B48"/>
      <c r="C48"/>
      <c r="D48"/>
    </row>
    <row r="49" spans="2:4" x14ac:dyDescent="0.2">
      <c r="B49"/>
      <c r="C49"/>
      <c r="D49"/>
    </row>
    <row r="50" spans="2:4" x14ac:dyDescent="0.2">
      <c r="B50"/>
      <c r="C50"/>
      <c r="D50"/>
    </row>
    <row r="51" spans="2:4" x14ac:dyDescent="0.2">
      <c r="B51"/>
      <c r="C51"/>
      <c r="D51"/>
    </row>
    <row r="52" spans="2:4" x14ac:dyDescent="0.2">
      <c r="B52"/>
      <c r="C52"/>
      <c r="D52"/>
    </row>
    <row r="53" spans="2:4" x14ac:dyDescent="0.2">
      <c r="B53"/>
      <c r="C53"/>
      <c r="D53"/>
    </row>
    <row r="54" spans="2:4" x14ac:dyDescent="0.2">
      <c r="B54"/>
      <c r="C54"/>
      <c r="D54"/>
    </row>
    <row r="55" spans="2:4" x14ac:dyDescent="0.2">
      <c r="B55"/>
      <c r="C55"/>
      <c r="D55"/>
    </row>
    <row r="56" spans="2:4" x14ac:dyDescent="0.2">
      <c r="B56"/>
      <c r="C56"/>
      <c r="D56"/>
    </row>
    <row r="57" spans="2:4" x14ac:dyDescent="0.2">
      <c r="B57"/>
      <c r="C57"/>
      <c r="D57"/>
    </row>
    <row r="58" spans="2:4" x14ac:dyDescent="0.2">
      <c r="B58"/>
      <c r="C58"/>
      <c r="D58"/>
    </row>
    <row r="59" spans="2:4" x14ac:dyDescent="0.2">
      <c r="B59"/>
      <c r="C59"/>
      <c r="D59"/>
    </row>
    <row r="60" spans="2:4" x14ac:dyDescent="0.2">
      <c r="B60"/>
      <c r="C60"/>
      <c r="D60"/>
    </row>
    <row r="61" spans="2:4" x14ac:dyDescent="0.2">
      <c r="B61"/>
      <c r="C61"/>
      <c r="D61"/>
    </row>
    <row r="62" spans="2:4" x14ac:dyDescent="0.2">
      <c r="B62"/>
      <c r="C62"/>
      <c r="D62"/>
    </row>
    <row r="63" spans="2:4" x14ac:dyDescent="0.2">
      <c r="B63"/>
      <c r="C63"/>
      <c r="D63"/>
    </row>
    <row r="64" spans="2:4" x14ac:dyDescent="0.2">
      <c r="B64"/>
      <c r="C64"/>
      <c r="D64"/>
    </row>
    <row r="65" spans="2:4" x14ac:dyDescent="0.2">
      <c r="B65"/>
      <c r="C65"/>
      <c r="D65"/>
    </row>
    <row r="66" spans="2:4" x14ac:dyDescent="0.2">
      <c r="B66"/>
      <c r="C66"/>
      <c r="D66"/>
    </row>
    <row r="67" spans="2:4" x14ac:dyDescent="0.2">
      <c r="B67"/>
      <c r="C67"/>
      <c r="D67"/>
    </row>
    <row r="68" spans="2:4" x14ac:dyDescent="0.2">
      <c r="B68"/>
      <c r="C68"/>
      <c r="D68"/>
    </row>
    <row r="69" spans="2:4" x14ac:dyDescent="0.2">
      <c r="B69"/>
      <c r="C69"/>
      <c r="D69"/>
    </row>
    <row r="70" spans="2:4" x14ac:dyDescent="0.2">
      <c r="B70"/>
      <c r="C70"/>
      <c r="D70"/>
    </row>
    <row r="71" spans="2:4" x14ac:dyDescent="0.2">
      <c r="B71"/>
      <c r="C71"/>
      <c r="D71"/>
    </row>
    <row r="72" spans="2:4" x14ac:dyDescent="0.2">
      <c r="B72"/>
      <c r="C72"/>
      <c r="D72"/>
    </row>
    <row r="73" spans="2:4" x14ac:dyDescent="0.2">
      <c r="B73"/>
      <c r="C73"/>
      <c r="D73"/>
    </row>
    <row r="74" spans="2:4" x14ac:dyDescent="0.2">
      <c r="B74"/>
      <c r="C74"/>
      <c r="D74"/>
    </row>
    <row r="75" spans="2:4" x14ac:dyDescent="0.2">
      <c r="B75"/>
      <c r="C75"/>
      <c r="D75"/>
    </row>
    <row r="76" spans="2:4" x14ac:dyDescent="0.2">
      <c r="B76"/>
      <c r="C76"/>
      <c r="D76"/>
    </row>
    <row r="77" spans="2:4" x14ac:dyDescent="0.2">
      <c r="B77"/>
      <c r="C77"/>
      <c r="D77"/>
    </row>
    <row r="78" spans="2:4" x14ac:dyDescent="0.2">
      <c r="B78"/>
      <c r="C78"/>
      <c r="D78"/>
    </row>
    <row r="79" spans="2:4" x14ac:dyDescent="0.2">
      <c r="B79"/>
      <c r="C79"/>
      <c r="D79"/>
    </row>
    <row r="80" spans="2:4" x14ac:dyDescent="0.2">
      <c r="B80"/>
      <c r="C80"/>
      <c r="D80"/>
    </row>
    <row r="81" spans="2:4" x14ac:dyDescent="0.2">
      <c r="B81"/>
      <c r="C81"/>
      <c r="D81"/>
    </row>
    <row r="82" spans="2:4" x14ac:dyDescent="0.2">
      <c r="B82"/>
      <c r="C82"/>
      <c r="D82"/>
    </row>
    <row r="83" spans="2:4" x14ac:dyDescent="0.2">
      <c r="B83"/>
      <c r="C83"/>
      <c r="D83"/>
    </row>
    <row r="84" spans="2:4" x14ac:dyDescent="0.2">
      <c r="B84"/>
      <c r="C84"/>
      <c r="D84"/>
    </row>
    <row r="85" spans="2:4" x14ac:dyDescent="0.2">
      <c r="B85"/>
      <c r="C85"/>
      <c r="D85"/>
    </row>
    <row r="86" spans="2:4" x14ac:dyDescent="0.2">
      <c r="B86"/>
      <c r="C86"/>
      <c r="D86"/>
    </row>
    <row r="87" spans="2:4" x14ac:dyDescent="0.2">
      <c r="B87"/>
      <c r="C87"/>
      <c r="D87"/>
    </row>
    <row r="88" spans="2:4" x14ac:dyDescent="0.2">
      <c r="B88"/>
      <c r="C88"/>
      <c r="D88"/>
    </row>
    <row r="89" spans="2:4" x14ac:dyDescent="0.2">
      <c r="B89"/>
      <c r="C89"/>
      <c r="D89"/>
    </row>
    <row r="90" spans="2:4" x14ac:dyDescent="0.2">
      <c r="B90"/>
      <c r="C90"/>
      <c r="D90"/>
    </row>
    <row r="91" spans="2:4" x14ac:dyDescent="0.2">
      <c r="B91"/>
      <c r="C91"/>
      <c r="D91"/>
    </row>
    <row r="92" spans="2:4" x14ac:dyDescent="0.2">
      <c r="B92"/>
      <c r="C92"/>
      <c r="D92"/>
    </row>
    <row r="93" spans="2:4" x14ac:dyDescent="0.2">
      <c r="B93"/>
      <c r="C93"/>
      <c r="D93"/>
    </row>
    <row r="94" spans="2:4" x14ac:dyDescent="0.2">
      <c r="B94"/>
      <c r="C94"/>
      <c r="D94"/>
    </row>
    <row r="95" spans="2:4" x14ac:dyDescent="0.2">
      <c r="B95"/>
      <c r="C95"/>
      <c r="D95"/>
    </row>
    <row r="96" spans="2:4" x14ac:dyDescent="0.2">
      <c r="B96"/>
      <c r="C96"/>
      <c r="D96"/>
    </row>
    <row r="97" spans="2:4" x14ac:dyDescent="0.2">
      <c r="B97"/>
      <c r="C97"/>
      <c r="D97"/>
    </row>
    <row r="98" spans="2:4" x14ac:dyDescent="0.2">
      <c r="B98"/>
      <c r="C98"/>
      <c r="D98"/>
    </row>
    <row r="99" spans="2:4" x14ac:dyDescent="0.2">
      <c r="B99"/>
      <c r="C99"/>
      <c r="D99"/>
    </row>
    <row r="100" spans="2:4" x14ac:dyDescent="0.2">
      <c r="B100"/>
      <c r="C100"/>
      <c r="D100"/>
    </row>
    <row r="101" spans="2:4" x14ac:dyDescent="0.2">
      <c r="B101"/>
      <c r="C101"/>
      <c r="D101"/>
    </row>
    <row r="102" spans="2:4" x14ac:dyDescent="0.2">
      <c r="B102"/>
      <c r="C102"/>
      <c r="D102"/>
    </row>
    <row r="103" spans="2:4" x14ac:dyDescent="0.2">
      <c r="B103"/>
      <c r="C103"/>
      <c r="D103"/>
    </row>
    <row r="104" spans="2:4" x14ac:dyDescent="0.2">
      <c r="B104"/>
      <c r="C104"/>
      <c r="D104"/>
    </row>
    <row r="105" spans="2:4" x14ac:dyDescent="0.2">
      <c r="B105"/>
      <c r="C105"/>
      <c r="D105"/>
    </row>
    <row r="106" spans="2:4" x14ac:dyDescent="0.2">
      <c r="B106"/>
      <c r="C106"/>
      <c r="D106"/>
    </row>
    <row r="107" spans="2:4" x14ac:dyDescent="0.2">
      <c r="B107"/>
      <c r="C107"/>
      <c r="D107"/>
    </row>
    <row r="108" spans="2:4" x14ac:dyDescent="0.2">
      <c r="B108"/>
      <c r="C108"/>
      <c r="D108"/>
    </row>
    <row r="109" spans="2:4" x14ac:dyDescent="0.2">
      <c r="B109"/>
      <c r="C109"/>
      <c r="D109"/>
    </row>
    <row r="110" spans="2:4" x14ac:dyDescent="0.2">
      <c r="B110"/>
      <c r="C110"/>
      <c r="D110"/>
    </row>
    <row r="111" spans="2:4" x14ac:dyDescent="0.2">
      <c r="B111"/>
      <c r="C111"/>
      <c r="D111"/>
    </row>
    <row r="112" spans="2:4" x14ac:dyDescent="0.2">
      <c r="B112"/>
      <c r="C112"/>
      <c r="D112"/>
    </row>
    <row r="113" spans="2:4" x14ac:dyDescent="0.2">
      <c r="B113"/>
      <c r="C113"/>
      <c r="D113"/>
    </row>
    <row r="114" spans="2:4" x14ac:dyDescent="0.2">
      <c r="B114"/>
      <c r="C114"/>
      <c r="D114"/>
    </row>
    <row r="115" spans="2:4" x14ac:dyDescent="0.2">
      <c r="B115"/>
      <c r="C115"/>
      <c r="D115"/>
    </row>
    <row r="116" spans="2:4" x14ac:dyDescent="0.2">
      <c r="B116"/>
      <c r="C116"/>
      <c r="D116"/>
    </row>
    <row r="117" spans="2:4" x14ac:dyDescent="0.2">
      <c r="B117"/>
      <c r="C117"/>
      <c r="D117"/>
    </row>
    <row r="118" spans="2:4" x14ac:dyDescent="0.2">
      <c r="B118"/>
      <c r="C118"/>
      <c r="D118"/>
    </row>
    <row r="119" spans="2:4" x14ac:dyDescent="0.2">
      <c r="B119"/>
      <c r="C119"/>
      <c r="D119"/>
    </row>
    <row r="120" spans="2:4" x14ac:dyDescent="0.2">
      <c r="B120"/>
      <c r="C120"/>
      <c r="D120"/>
    </row>
    <row r="121" spans="2:4" x14ac:dyDescent="0.2">
      <c r="B121"/>
      <c r="C121"/>
      <c r="D121"/>
    </row>
    <row r="122" spans="2:4" x14ac:dyDescent="0.2">
      <c r="B122"/>
      <c r="C122"/>
      <c r="D122"/>
    </row>
    <row r="123" spans="2:4" x14ac:dyDescent="0.2">
      <c r="B123"/>
      <c r="C123"/>
      <c r="D123"/>
    </row>
    <row r="124" spans="2:4" x14ac:dyDescent="0.2">
      <c r="B124"/>
      <c r="C124"/>
      <c r="D124"/>
    </row>
    <row r="125" spans="2:4" x14ac:dyDescent="0.2">
      <c r="B125"/>
      <c r="C125"/>
      <c r="D125"/>
    </row>
    <row r="126" spans="2:4" x14ac:dyDescent="0.2">
      <c r="B126"/>
      <c r="C126"/>
      <c r="D126"/>
    </row>
    <row r="127" spans="2:4" x14ac:dyDescent="0.2">
      <c r="B127"/>
      <c r="C127"/>
      <c r="D127"/>
    </row>
    <row r="128" spans="2:4" x14ac:dyDescent="0.2">
      <c r="B128"/>
      <c r="C128"/>
      <c r="D128"/>
    </row>
    <row r="129" spans="2:4" x14ac:dyDescent="0.2">
      <c r="B129"/>
      <c r="C129"/>
      <c r="D129"/>
    </row>
    <row r="130" spans="2:4" x14ac:dyDescent="0.2">
      <c r="B130"/>
      <c r="C130"/>
      <c r="D130"/>
    </row>
    <row r="131" spans="2:4" x14ac:dyDescent="0.2">
      <c r="B131"/>
      <c r="C131"/>
      <c r="D131"/>
    </row>
    <row r="132" spans="2:4" x14ac:dyDescent="0.2">
      <c r="B132"/>
      <c r="C132"/>
      <c r="D132"/>
    </row>
    <row r="133" spans="2:4" x14ac:dyDescent="0.2">
      <c r="B133"/>
      <c r="C133"/>
      <c r="D133"/>
    </row>
    <row r="134" spans="2:4" x14ac:dyDescent="0.2">
      <c r="B134"/>
      <c r="C134"/>
      <c r="D134"/>
    </row>
    <row r="135" spans="2:4" x14ac:dyDescent="0.2">
      <c r="B135"/>
      <c r="C135"/>
      <c r="D135"/>
    </row>
    <row r="136" spans="2:4" x14ac:dyDescent="0.2">
      <c r="B136"/>
      <c r="C136"/>
      <c r="D136"/>
    </row>
    <row r="137" spans="2:4" x14ac:dyDescent="0.2">
      <c r="B137"/>
      <c r="C137"/>
      <c r="D137"/>
    </row>
    <row r="138" spans="2:4" x14ac:dyDescent="0.2">
      <c r="B138"/>
      <c r="C138"/>
      <c r="D138"/>
    </row>
    <row r="139" spans="2:4" x14ac:dyDescent="0.2">
      <c r="B139"/>
      <c r="C139"/>
      <c r="D139"/>
    </row>
    <row r="140" spans="2:4" x14ac:dyDescent="0.2">
      <c r="B140"/>
      <c r="C140"/>
      <c r="D140"/>
    </row>
    <row r="141" spans="2:4" x14ac:dyDescent="0.2">
      <c r="B141"/>
      <c r="C141"/>
      <c r="D141"/>
    </row>
    <row r="142" spans="2:4" x14ac:dyDescent="0.2">
      <c r="B142"/>
      <c r="C142"/>
      <c r="D142"/>
    </row>
    <row r="143" spans="2:4" x14ac:dyDescent="0.2">
      <c r="B143"/>
      <c r="C143"/>
      <c r="D143"/>
    </row>
    <row r="144" spans="2:4" x14ac:dyDescent="0.2">
      <c r="B144"/>
      <c r="C144"/>
      <c r="D144"/>
    </row>
    <row r="145" spans="2:4" x14ac:dyDescent="0.2">
      <c r="B145"/>
      <c r="C145"/>
      <c r="D145"/>
    </row>
    <row r="146" spans="2:4" x14ac:dyDescent="0.2">
      <c r="B146"/>
      <c r="C146"/>
      <c r="D146"/>
    </row>
    <row r="147" spans="2:4" x14ac:dyDescent="0.2">
      <c r="B147"/>
      <c r="C147"/>
      <c r="D147"/>
    </row>
    <row r="148" spans="2:4" x14ac:dyDescent="0.2">
      <c r="B148"/>
      <c r="C148"/>
      <c r="D148"/>
    </row>
    <row r="149" spans="2:4" x14ac:dyDescent="0.2">
      <c r="B149"/>
      <c r="C149"/>
      <c r="D149"/>
    </row>
    <row r="150" spans="2:4" x14ac:dyDescent="0.2">
      <c r="B150"/>
      <c r="C150"/>
      <c r="D150"/>
    </row>
    <row r="151" spans="2:4" x14ac:dyDescent="0.2">
      <c r="B151"/>
      <c r="C151"/>
      <c r="D151"/>
    </row>
    <row r="152" spans="2:4" x14ac:dyDescent="0.2">
      <c r="B152"/>
      <c r="C152"/>
      <c r="D152"/>
    </row>
    <row r="153" spans="2:4" x14ac:dyDescent="0.2">
      <c r="B153"/>
      <c r="C153"/>
      <c r="D153"/>
    </row>
    <row r="154" spans="2:4" x14ac:dyDescent="0.2">
      <c r="B154"/>
      <c r="C154"/>
      <c r="D154"/>
    </row>
    <row r="155" spans="2:4" x14ac:dyDescent="0.2">
      <c r="B155"/>
      <c r="C155"/>
      <c r="D155"/>
    </row>
    <row r="156" spans="2:4" x14ac:dyDescent="0.2">
      <c r="B156"/>
      <c r="C156"/>
      <c r="D156"/>
    </row>
    <row r="157" spans="2:4" x14ac:dyDescent="0.2">
      <c r="B157"/>
      <c r="C157"/>
      <c r="D157"/>
    </row>
    <row r="158" spans="2:4" x14ac:dyDescent="0.2">
      <c r="B158"/>
      <c r="C158"/>
      <c r="D158"/>
    </row>
    <row r="159" spans="2:4" x14ac:dyDescent="0.2">
      <c r="B159"/>
      <c r="C159"/>
      <c r="D159"/>
    </row>
    <row r="160" spans="2:4" x14ac:dyDescent="0.2">
      <c r="B160"/>
      <c r="C160"/>
      <c r="D160"/>
    </row>
    <row r="161" spans="2:4" x14ac:dyDescent="0.2">
      <c r="B161"/>
      <c r="C161"/>
      <c r="D161"/>
    </row>
    <row r="162" spans="2:4" x14ac:dyDescent="0.2">
      <c r="B162"/>
      <c r="C162"/>
      <c r="D162"/>
    </row>
    <row r="163" spans="2:4" x14ac:dyDescent="0.2">
      <c r="B163"/>
      <c r="C163"/>
      <c r="D163"/>
    </row>
    <row r="164" spans="2:4" x14ac:dyDescent="0.2">
      <c r="B164"/>
      <c r="C164"/>
      <c r="D164"/>
    </row>
    <row r="165" spans="2:4" x14ac:dyDescent="0.2">
      <c r="B165"/>
      <c r="C165"/>
      <c r="D165"/>
    </row>
    <row r="166" spans="2:4" x14ac:dyDescent="0.2">
      <c r="B166"/>
      <c r="C166"/>
      <c r="D166"/>
    </row>
    <row r="167" spans="2:4" x14ac:dyDescent="0.2">
      <c r="B167"/>
      <c r="C167"/>
      <c r="D167"/>
    </row>
    <row r="168" spans="2:4" x14ac:dyDescent="0.2">
      <c r="B168"/>
      <c r="C168"/>
      <c r="D168"/>
    </row>
    <row r="169" spans="2:4" x14ac:dyDescent="0.2">
      <c r="B169"/>
      <c r="C169"/>
      <c r="D169"/>
    </row>
    <row r="170" spans="2:4" x14ac:dyDescent="0.2">
      <c r="B170"/>
      <c r="C170"/>
      <c r="D170"/>
    </row>
    <row r="171" spans="2:4" x14ac:dyDescent="0.2">
      <c r="B171"/>
      <c r="C171"/>
      <c r="D171"/>
    </row>
    <row r="172" spans="2:4" x14ac:dyDescent="0.2">
      <c r="B172"/>
      <c r="C172"/>
      <c r="D172"/>
    </row>
    <row r="173" spans="2:4" x14ac:dyDescent="0.2">
      <c r="B173"/>
      <c r="C173"/>
      <c r="D173"/>
    </row>
    <row r="174" spans="2:4" x14ac:dyDescent="0.2">
      <c r="B174"/>
      <c r="C174"/>
      <c r="D174"/>
    </row>
    <row r="175" spans="2:4" x14ac:dyDescent="0.2">
      <c r="B175"/>
      <c r="C175"/>
      <c r="D175"/>
    </row>
    <row r="176" spans="2:4" x14ac:dyDescent="0.2">
      <c r="B176"/>
      <c r="C176"/>
      <c r="D176"/>
    </row>
    <row r="177" spans="2:4" x14ac:dyDescent="0.2">
      <c r="B177"/>
      <c r="C177"/>
      <c r="D177"/>
    </row>
    <row r="178" spans="2:4" x14ac:dyDescent="0.2">
      <c r="B178"/>
      <c r="C178"/>
      <c r="D178"/>
    </row>
    <row r="179" spans="2:4" x14ac:dyDescent="0.2">
      <c r="B179"/>
      <c r="C179"/>
      <c r="D179"/>
    </row>
    <row r="180" spans="2:4" x14ac:dyDescent="0.2">
      <c r="B180"/>
      <c r="C180"/>
      <c r="D180"/>
    </row>
    <row r="181" spans="2:4" x14ac:dyDescent="0.2">
      <c r="B181"/>
      <c r="C181"/>
      <c r="D181"/>
    </row>
    <row r="182" spans="2:4" x14ac:dyDescent="0.2">
      <c r="B182"/>
      <c r="C182"/>
      <c r="D182"/>
    </row>
    <row r="183" spans="2:4" x14ac:dyDescent="0.2">
      <c r="B183"/>
      <c r="C183"/>
      <c r="D183"/>
    </row>
    <row r="184" spans="2:4" x14ac:dyDescent="0.2">
      <c r="B184"/>
      <c r="C184"/>
      <c r="D184"/>
    </row>
    <row r="185" spans="2:4" x14ac:dyDescent="0.2">
      <c r="B185"/>
      <c r="C185"/>
      <c r="D185"/>
    </row>
    <row r="186" spans="2:4" x14ac:dyDescent="0.2">
      <c r="B186"/>
      <c r="C186"/>
      <c r="D186"/>
    </row>
    <row r="187" spans="2:4" x14ac:dyDescent="0.2">
      <c r="B187"/>
      <c r="C187"/>
      <c r="D187"/>
    </row>
    <row r="188" spans="2:4" x14ac:dyDescent="0.2">
      <c r="B188"/>
      <c r="C188"/>
      <c r="D188"/>
    </row>
    <row r="189" spans="2:4" x14ac:dyDescent="0.2">
      <c r="B189"/>
      <c r="C189"/>
      <c r="D189"/>
    </row>
    <row r="190" spans="2:4" x14ac:dyDescent="0.2">
      <c r="B190"/>
      <c r="C190"/>
      <c r="D190"/>
    </row>
    <row r="191" spans="2:4" x14ac:dyDescent="0.2">
      <c r="B191"/>
      <c r="C191"/>
      <c r="D191"/>
    </row>
    <row r="192" spans="2:4" x14ac:dyDescent="0.2">
      <c r="B192"/>
      <c r="C192"/>
      <c r="D192"/>
    </row>
    <row r="193" spans="2:4" x14ac:dyDescent="0.2">
      <c r="B193"/>
      <c r="C193"/>
      <c r="D193"/>
    </row>
    <row r="194" spans="2:4" x14ac:dyDescent="0.2">
      <c r="B194"/>
      <c r="C194"/>
      <c r="D194"/>
    </row>
    <row r="195" spans="2:4" x14ac:dyDescent="0.2">
      <c r="B195"/>
      <c r="C195"/>
      <c r="D195"/>
    </row>
    <row r="196" spans="2:4" x14ac:dyDescent="0.2">
      <c r="B196"/>
      <c r="C196"/>
      <c r="D196"/>
    </row>
    <row r="197" spans="2:4" x14ac:dyDescent="0.2">
      <c r="B197"/>
      <c r="C197"/>
      <c r="D197"/>
    </row>
    <row r="198" spans="2:4" x14ac:dyDescent="0.2">
      <c r="B198"/>
      <c r="C198"/>
      <c r="D198"/>
    </row>
    <row r="199" spans="2:4" x14ac:dyDescent="0.2">
      <c r="B199"/>
      <c r="C199"/>
      <c r="D199"/>
    </row>
    <row r="200" spans="2:4" x14ac:dyDescent="0.2">
      <c r="B200"/>
      <c r="C200"/>
      <c r="D200"/>
    </row>
    <row r="201" spans="2:4" x14ac:dyDescent="0.2">
      <c r="B201"/>
      <c r="C201"/>
      <c r="D201"/>
    </row>
    <row r="202" spans="2:4" x14ac:dyDescent="0.2">
      <c r="B202"/>
      <c r="C202"/>
      <c r="D202"/>
    </row>
    <row r="203" spans="2:4" x14ac:dyDescent="0.2">
      <c r="B203"/>
      <c r="C203"/>
      <c r="D203"/>
    </row>
    <row r="204" spans="2:4" x14ac:dyDescent="0.2">
      <c r="B204"/>
      <c r="C204"/>
      <c r="D204"/>
    </row>
    <row r="205" spans="2:4" x14ac:dyDescent="0.2">
      <c r="B205"/>
      <c r="C205"/>
      <c r="D205"/>
    </row>
    <row r="206" spans="2:4" x14ac:dyDescent="0.2">
      <c r="B206"/>
      <c r="C206"/>
      <c r="D206"/>
    </row>
    <row r="207" spans="2:4" x14ac:dyDescent="0.2">
      <c r="B207"/>
      <c r="C207"/>
      <c r="D207"/>
    </row>
    <row r="208" spans="2:4" x14ac:dyDescent="0.2">
      <c r="B208"/>
      <c r="C208"/>
      <c r="D208"/>
    </row>
    <row r="209" spans="2:4" x14ac:dyDescent="0.2">
      <c r="B209"/>
      <c r="C209"/>
      <c r="D209"/>
    </row>
    <row r="210" spans="2:4" x14ac:dyDescent="0.2">
      <c r="B210"/>
      <c r="C210"/>
      <c r="D210"/>
    </row>
    <row r="211" spans="2:4" x14ac:dyDescent="0.2">
      <c r="B211"/>
      <c r="C211"/>
      <c r="D211"/>
    </row>
    <row r="212" spans="2:4" x14ac:dyDescent="0.2">
      <c r="B212"/>
      <c r="C212"/>
      <c r="D212"/>
    </row>
    <row r="213" spans="2:4" x14ac:dyDescent="0.2">
      <c r="B213"/>
      <c r="C213"/>
      <c r="D213"/>
    </row>
    <row r="214" spans="2:4" x14ac:dyDescent="0.2">
      <c r="B214"/>
      <c r="C214"/>
      <c r="D214"/>
    </row>
    <row r="215" spans="2:4" x14ac:dyDescent="0.2">
      <c r="B215"/>
      <c r="C215"/>
      <c r="D215"/>
    </row>
    <row r="216" spans="2:4" x14ac:dyDescent="0.2">
      <c r="B216"/>
      <c r="C216"/>
      <c r="D216"/>
    </row>
    <row r="217" spans="2:4" x14ac:dyDescent="0.2">
      <c r="B217"/>
      <c r="C217"/>
      <c r="D217"/>
    </row>
    <row r="218" spans="2:4" x14ac:dyDescent="0.2">
      <c r="B218"/>
      <c r="C218"/>
      <c r="D218"/>
    </row>
    <row r="219" spans="2:4" x14ac:dyDescent="0.2">
      <c r="B219"/>
      <c r="C219"/>
      <c r="D219"/>
    </row>
    <row r="220" spans="2:4" x14ac:dyDescent="0.2">
      <c r="B220"/>
      <c r="C220"/>
      <c r="D220"/>
    </row>
    <row r="221" spans="2:4" x14ac:dyDescent="0.2">
      <c r="B221"/>
      <c r="C221"/>
      <c r="D221"/>
    </row>
    <row r="222" spans="2:4" x14ac:dyDescent="0.2">
      <c r="B222"/>
      <c r="C222"/>
      <c r="D222"/>
    </row>
    <row r="223" spans="2:4" x14ac:dyDescent="0.2">
      <c r="B223"/>
      <c r="C223"/>
      <c r="D223"/>
    </row>
    <row r="224" spans="2:4" x14ac:dyDescent="0.2">
      <c r="B224"/>
      <c r="C224"/>
      <c r="D224"/>
    </row>
    <row r="225" spans="2:4" x14ac:dyDescent="0.2">
      <c r="B225"/>
      <c r="C225"/>
      <c r="D225"/>
    </row>
    <row r="226" spans="2:4" x14ac:dyDescent="0.2">
      <c r="B226"/>
      <c r="C226"/>
      <c r="D226"/>
    </row>
    <row r="227" spans="2:4" x14ac:dyDescent="0.2">
      <c r="B227"/>
      <c r="C227"/>
      <c r="D227"/>
    </row>
    <row r="228" spans="2:4" x14ac:dyDescent="0.2">
      <c r="B228"/>
      <c r="C228"/>
      <c r="D228"/>
    </row>
    <row r="229" spans="2:4" x14ac:dyDescent="0.2">
      <c r="B229"/>
      <c r="C229"/>
      <c r="D229"/>
    </row>
    <row r="230" spans="2:4" x14ac:dyDescent="0.2">
      <c r="B230"/>
      <c r="C230"/>
      <c r="D230"/>
    </row>
    <row r="231" spans="2:4" x14ac:dyDescent="0.2">
      <c r="B231"/>
      <c r="C231"/>
      <c r="D231"/>
    </row>
    <row r="232" spans="2:4" x14ac:dyDescent="0.2">
      <c r="B232"/>
      <c r="C232"/>
      <c r="D232"/>
    </row>
    <row r="233" spans="2:4" x14ac:dyDescent="0.2">
      <c r="B233"/>
      <c r="C233"/>
      <c r="D233"/>
    </row>
    <row r="234" spans="2:4" x14ac:dyDescent="0.2">
      <c r="B234"/>
      <c r="C234"/>
      <c r="D234"/>
    </row>
    <row r="235" spans="2:4" x14ac:dyDescent="0.2">
      <c r="B235"/>
      <c r="C235"/>
      <c r="D235"/>
    </row>
    <row r="236" spans="2:4" x14ac:dyDescent="0.2">
      <c r="B236"/>
      <c r="C236"/>
      <c r="D236"/>
    </row>
    <row r="237" spans="2:4" x14ac:dyDescent="0.2">
      <c r="B237"/>
      <c r="C237"/>
      <c r="D237"/>
    </row>
    <row r="238" spans="2:4" x14ac:dyDescent="0.2">
      <c r="B238"/>
      <c r="C238"/>
      <c r="D238"/>
    </row>
    <row r="239" spans="2:4" x14ac:dyDescent="0.2">
      <c r="B239"/>
      <c r="C239"/>
      <c r="D239"/>
    </row>
    <row r="240" spans="2:4" x14ac:dyDescent="0.2">
      <c r="B240"/>
      <c r="C240"/>
      <c r="D240"/>
    </row>
    <row r="241" spans="2:4" x14ac:dyDescent="0.2">
      <c r="B241"/>
      <c r="C241"/>
      <c r="D241"/>
    </row>
    <row r="242" spans="2:4" x14ac:dyDescent="0.2">
      <c r="B242"/>
      <c r="C242"/>
      <c r="D242"/>
    </row>
    <row r="243" spans="2:4" x14ac:dyDescent="0.2">
      <c r="B243"/>
      <c r="C243"/>
      <c r="D243"/>
    </row>
    <row r="244" spans="2:4" x14ac:dyDescent="0.2">
      <c r="B244"/>
      <c r="C244"/>
      <c r="D244"/>
    </row>
    <row r="245" spans="2:4" x14ac:dyDescent="0.2">
      <c r="B245"/>
      <c r="C245"/>
      <c r="D245"/>
    </row>
    <row r="246" spans="2:4" x14ac:dyDescent="0.2">
      <c r="B246"/>
      <c r="C246"/>
      <c r="D246"/>
    </row>
    <row r="247" spans="2:4" x14ac:dyDescent="0.2">
      <c r="B247"/>
      <c r="C247"/>
      <c r="D247"/>
    </row>
    <row r="248" spans="2:4" x14ac:dyDescent="0.2">
      <c r="B248"/>
      <c r="C248"/>
      <c r="D248"/>
    </row>
    <row r="249" spans="2:4" x14ac:dyDescent="0.2">
      <c r="B249"/>
      <c r="C249"/>
      <c r="D249"/>
    </row>
    <row r="250" spans="2:4" x14ac:dyDescent="0.2">
      <c r="B250"/>
      <c r="C250"/>
      <c r="D250"/>
    </row>
    <row r="251" spans="2:4" x14ac:dyDescent="0.2">
      <c r="B251"/>
      <c r="C251"/>
      <c r="D251"/>
    </row>
    <row r="252" spans="2:4" x14ac:dyDescent="0.2">
      <c r="B252"/>
      <c r="C252"/>
      <c r="D252"/>
    </row>
    <row r="253" spans="2:4" x14ac:dyDescent="0.2">
      <c r="B253"/>
      <c r="C253"/>
      <c r="D253"/>
    </row>
    <row r="254" spans="2:4" x14ac:dyDescent="0.2">
      <c r="B254"/>
      <c r="C254"/>
      <c r="D254"/>
    </row>
    <row r="255" spans="2:4" x14ac:dyDescent="0.2">
      <c r="B255"/>
      <c r="C255"/>
      <c r="D255"/>
    </row>
    <row r="256" spans="2:4" x14ac:dyDescent="0.2">
      <c r="B256"/>
      <c r="C256"/>
      <c r="D256"/>
    </row>
    <row r="257" spans="2:4" x14ac:dyDescent="0.2">
      <c r="B257"/>
      <c r="C257"/>
      <c r="D257"/>
    </row>
    <row r="258" spans="2:4" x14ac:dyDescent="0.2">
      <c r="B258"/>
      <c r="C258"/>
      <c r="D258"/>
    </row>
    <row r="259" spans="2:4" x14ac:dyDescent="0.2">
      <c r="B259"/>
      <c r="C259"/>
      <c r="D259"/>
    </row>
    <row r="260" spans="2:4" x14ac:dyDescent="0.2">
      <c r="B260"/>
      <c r="C260"/>
      <c r="D260"/>
    </row>
    <row r="261" spans="2:4" x14ac:dyDescent="0.2">
      <c r="B261"/>
      <c r="C261"/>
      <c r="D261"/>
    </row>
    <row r="262" spans="2:4" x14ac:dyDescent="0.2">
      <c r="B262"/>
      <c r="C262"/>
      <c r="D262"/>
    </row>
    <row r="263" spans="2:4" x14ac:dyDescent="0.2">
      <c r="B263"/>
      <c r="C263"/>
      <c r="D263"/>
    </row>
    <row r="264" spans="2:4" x14ac:dyDescent="0.2">
      <c r="B264"/>
      <c r="C264"/>
      <c r="D264"/>
    </row>
    <row r="265" spans="2:4" x14ac:dyDescent="0.2">
      <c r="B265"/>
      <c r="C265"/>
      <c r="D265"/>
    </row>
    <row r="266" spans="2:4" x14ac:dyDescent="0.2">
      <c r="B266"/>
      <c r="C266"/>
      <c r="D266"/>
    </row>
    <row r="267" spans="2:4" x14ac:dyDescent="0.2">
      <c r="B267"/>
      <c r="C267"/>
      <c r="D267"/>
    </row>
    <row r="268" spans="2:4" x14ac:dyDescent="0.2">
      <c r="B268"/>
      <c r="C268"/>
      <c r="D268"/>
    </row>
    <row r="269" spans="2:4" x14ac:dyDescent="0.2">
      <c r="B269"/>
      <c r="C269"/>
      <c r="D269"/>
    </row>
    <row r="270" spans="2:4" x14ac:dyDescent="0.2">
      <c r="B270"/>
      <c r="C270"/>
      <c r="D270"/>
    </row>
    <row r="271" spans="2:4" x14ac:dyDescent="0.2">
      <c r="B271"/>
      <c r="C271"/>
      <c r="D271"/>
    </row>
    <row r="272" spans="2:4" x14ac:dyDescent="0.2">
      <c r="B272"/>
      <c r="C272"/>
      <c r="D272"/>
    </row>
    <row r="273" spans="2:4" x14ac:dyDescent="0.2">
      <c r="B273"/>
      <c r="C273"/>
      <c r="D273"/>
    </row>
    <row r="274" spans="2:4" x14ac:dyDescent="0.2">
      <c r="B274"/>
      <c r="C274"/>
      <c r="D274"/>
    </row>
    <row r="275" spans="2:4" x14ac:dyDescent="0.2">
      <c r="B275"/>
      <c r="C275"/>
      <c r="D275"/>
    </row>
    <row r="276" spans="2:4" x14ac:dyDescent="0.2">
      <c r="B276"/>
      <c r="C276"/>
      <c r="D276"/>
    </row>
    <row r="277" spans="2:4" x14ac:dyDescent="0.2">
      <c r="B277"/>
      <c r="C277"/>
      <c r="D277"/>
    </row>
    <row r="278" spans="2:4" x14ac:dyDescent="0.2">
      <c r="B278"/>
      <c r="C278"/>
      <c r="D278"/>
    </row>
    <row r="279" spans="2:4" x14ac:dyDescent="0.2">
      <c r="B279"/>
      <c r="C279"/>
      <c r="D279"/>
    </row>
    <row r="280" spans="2:4" x14ac:dyDescent="0.2">
      <c r="B280"/>
      <c r="C280"/>
      <c r="D280"/>
    </row>
    <row r="281" spans="2:4" x14ac:dyDescent="0.2">
      <c r="B281"/>
      <c r="C281"/>
      <c r="D281"/>
    </row>
    <row r="282" spans="2:4" x14ac:dyDescent="0.2">
      <c r="B282"/>
      <c r="C282"/>
      <c r="D282"/>
    </row>
    <row r="283" spans="2:4" x14ac:dyDescent="0.2">
      <c r="B283"/>
      <c r="C283"/>
      <c r="D283"/>
    </row>
    <row r="284" spans="2:4" x14ac:dyDescent="0.2">
      <c r="B284"/>
      <c r="C284"/>
      <c r="D284"/>
    </row>
    <row r="285" spans="2:4" x14ac:dyDescent="0.2">
      <c r="B285"/>
      <c r="C285"/>
      <c r="D285"/>
    </row>
    <row r="286" spans="2:4" x14ac:dyDescent="0.2">
      <c r="B286"/>
      <c r="C286"/>
      <c r="D286"/>
    </row>
    <row r="287" spans="2:4" x14ac:dyDescent="0.2">
      <c r="B287"/>
      <c r="C287"/>
      <c r="D287"/>
    </row>
    <row r="288" spans="2:4" x14ac:dyDescent="0.2">
      <c r="B288"/>
      <c r="C288"/>
      <c r="D288"/>
    </row>
    <row r="289" spans="2:4" x14ac:dyDescent="0.2">
      <c r="B289"/>
      <c r="C289"/>
      <c r="D289"/>
    </row>
    <row r="290" spans="2:4" x14ac:dyDescent="0.2">
      <c r="B290"/>
      <c r="C290"/>
      <c r="D290"/>
    </row>
    <row r="291" spans="2:4" x14ac:dyDescent="0.2">
      <c r="B291"/>
      <c r="C291"/>
      <c r="D291"/>
    </row>
    <row r="292" spans="2:4" x14ac:dyDescent="0.2">
      <c r="B292"/>
      <c r="C292"/>
      <c r="D292"/>
    </row>
    <row r="293" spans="2:4" x14ac:dyDescent="0.2">
      <c r="B293"/>
      <c r="C293"/>
      <c r="D293"/>
    </row>
    <row r="294" spans="2:4" x14ac:dyDescent="0.2">
      <c r="B294"/>
      <c r="C294"/>
      <c r="D294"/>
    </row>
    <row r="295" spans="2:4" x14ac:dyDescent="0.2">
      <c r="B295"/>
      <c r="C295"/>
      <c r="D295"/>
    </row>
    <row r="296" spans="2:4" x14ac:dyDescent="0.2">
      <c r="B296"/>
      <c r="C296"/>
      <c r="D296"/>
    </row>
    <row r="297" spans="2:4" x14ac:dyDescent="0.2">
      <c r="B297"/>
      <c r="C297"/>
      <c r="D297"/>
    </row>
    <row r="298" spans="2:4" x14ac:dyDescent="0.2">
      <c r="B298"/>
      <c r="C298"/>
      <c r="D298"/>
    </row>
    <row r="299" spans="2:4" x14ac:dyDescent="0.2">
      <c r="B299"/>
      <c r="C299"/>
      <c r="D299"/>
    </row>
    <row r="300" spans="2:4" x14ac:dyDescent="0.2">
      <c r="B300"/>
      <c r="C300"/>
      <c r="D300"/>
    </row>
    <row r="301" spans="2:4" x14ac:dyDescent="0.2">
      <c r="B301"/>
      <c r="C301"/>
      <c r="D301"/>
    </row>
    <row r="302" spans="2:4" x14ac:dyDescent="0.2">
      <c r="B302"/>
      <c r="C302"/>
      <c r="D302"/>
    </row>
    <row r="303" spans="2:4" x14ac:dyDescent="0.2">
      <c r="B303"/>
      <c r="C303"/>
      <c r="D303"/>
    </row>
    <row r="304" spans="2:4" x14ac:dyDescent="0.2">
      <c r="B304"/>
      <c r="C304"/>
      <c r="D304"/>
    </row>
    <row r="305" spans="2:4" x14ac:dyDescent="0.2">
      <c r="B305"/>
      <c r="C305"/>
      <c r="D305"/>
    </row>
    <row r="306" spans="2:4" x14ac:dyDescent="0.2">
      <c r="B306"/>
      <c r="C306"/>
      <c r="D306"/>
    </row>
    <row r="307" spans="2:4" x14ac:dyDescent="0.2">
      <c r="B307"/>
      <c r="C307"/>
      <c r="D307"/>
    </row>
    <row r="308" spans="2:4" x14ac:dyDescent="0.2">
      <c r="B308"/>
      <c r="C308"/>
      <c r="D308"/>
    </row>
    <row r="309" spans="2:4" x14ac:dyDescent="0.2">
      <c r="B309"/>
      <c r="C309"/>
      <c r="D309"/>
    </row>
    <row r="310" spans="2:4" x14ac:dyDescent="0.2">
      <c r="B310"/>
      <c r="C310"/>
      <c r="D310"/>
    </row>
    <row r="311" spans="2:4" x14ac:dyDescent="0.2">
      <c r="B311"/>
      <c r="C311"/>
      <c r="D311"/>
    </row>
    <row r="312" spans="2:4" x14ac:dyDescent="0.2">
      <c r="B312"/>
      <c r="C312"/>
      <c r="D312"/>
    </row>
    <row r="313" spans="2:4" x14ac:dyDescent="0.2">
      <c r="B313"/>
      <c r="C313"/>
      <c r="D313"/>
    </row>
    <row r="314" spans="2:4" x14ac:dyDescent="0.2">
      <c r="B314"/>
      <c r="C314"/>
      <c r="D314"/>
    </row>
    <row r="315" spans="2:4" x14ac:dyDescent="0.2">
      <c r="B315"/>
      <c r="C315"/>
      <c r="D315"/>
    </row>
    <row r="316" spans="2:4" x14ac:dyDescent="0.2">
      <c r="B316"/>
      <c r="C316"/>
      <c r="D316"/>
    </row>
    <row r="317" spans="2:4" x14ac:dyDescent="0.2">
      <c r="B317"/>
      <c r="C317"/>
      <c r="D317"/>
    </row>
    <row r="318" spans="2:4" x14ac:dyDescent="0.2">
      <c r="B318"/>
      <c r="C318"/>
      <c r="D318"/>
    </row>
    <row r="319" spans="2:4" x14ac:dyDescent="0.2">
      <c r="B319"/>
      <c r="C319"/>
      <c r="D319"/>
    </row>
    <row r="320" spans="2:4" x14ac:dyDescent="0.2">
      <c r="B320"/>
      <c r="C320"/>
      <c r="D320"/>
    </row>
    <row r="321" spans="2:4" x14ac:dyDescent="0.2">
      <c r="B321"/>
      <c r="C321"/>
      <c r="D321"/>
    </row>
    <row r="322" spans="2:4" x14ac:dyDescent="0.2">
      <c r="B322"/>
      <c r="C322"/>
      <c r="D322"/>
    </row>
    <row r="323" spans="2:4" x14ac:dyDescent="0.2">
      <c r="B323"/>
      <c r="C323"/>
      <c r="D323"/>
    </row>
    <row r="324" spans="2:4" x14ac:dyDescent="0.2">
      <c r="B324"/>
      <c r="C324"/>
      <c r="D324"/>
    </row>
    <row r="325" spans="2:4" x14ac:dyDescent="0.2">
      <c r="B325"/>
      <c r="C325"/>
      <c r="D325"/>
    </row>
    <row r="326" spans="2:4" x14ac:dyDescent="0.2">
      <c r="B326"/>
      <c r="C326"/>
      <c r="D326"/>
    </row>
    <row r="327" spans="2:4" x14ac:dyDescent="0.2">
      <c r="B327"/>
      <c r="C327"/>
      <c r="D327"/>
    </row>
    <row r="328" spans="2:4" x14ac:dyDescent="0.2">
      <c r="B328"/>
      <c r="C328"/>
      <c r="D328"/>
    </row>
    <row r="329" spans="2:4" x14ac:dyDescent="0.2">
      <c r="B329"/>
      <c r="C329"/>
      <c r="D329"/>
    </row>
    <row r="330" spans="2:4" x14ac:dyDescent="0.2">
      <c r="B330"/>
      <c r="C330"/>
      <c r="D330"/>
    </row>
    <row r="331" spans="2:4" x14ac:dyDescent="0.2">
      <c r="B331"/>
      <c r="C331"/>
      <c r="D331"/>
    </row>
    <row r="332" spans="2:4" x14ac:dyDescent="0.2">
      <c r="B332"/>
      <c r="C332"/>
      <c r="D332"/>
    </row>
    <row r="333" spans="2:4" x14ac:dyDescent="0.2">
      <c r="B333"/>
      <c r="C333"/>
      <c r="D333"/>
    </row>
    <row r="334" spans="2:4" x14ac:dyDescent="0.2">
      <c r="B334"/>
      <c r="C334"/>
      <c r="D334"/>
    </row>
    <row r="335" spans="2:4" x14ac:dyDescent="0.2">
      <c r="B335"/>
      <c r="C335"/>
      <c r="D335"/>
    </row>
    <row r="336" spans="2:4" x14ac:dyDescent="0.2">
      <c r="B336"/>
      <c r="C336"/>
      <c r="D336"/>
    </row>
    <row r="337" spans="2:4" x14ac:dyDescent="0.2">
      <c r="B337"/>
      <c r="C337"/>
      <c r="D337"/>
    </row>
    <row r="338" spans="2:4" x14ac:dyDescent="0.2">
      <c r="B338"/>
      <c r="C338"/>
      <c r="D338"/>
    </row>
    <row r="339" spans="2:4" x14ac:dyDescent="0.2">
      <c r="B339"/>
      <c r="C339"/>
      <c r="D339"/>
    </row>
    <row r="340" spans="2:4" x14ac:dyDescent="0.2">
      <c r="B340"/>
      <c r="C340"/>
      <c r="D340"/>
    </row>
    <row r="341" spans="2:4" x14ac:dyDescent="0.2">
      <c r="B341"/>
      <c r="C341"/>
      <c r="D341"/>
    </row>
    <row r="342" spans="2:4" x14ac:dyDescent="0.2">
      <c r="B342"/>
      <c r="C342"/>
      <c r="D342"/>
    </row>
    <row r="343" spans="2:4" x14ac:dyDescent="0.2">
      <c r="B343"/>
      <c r="C343"/>
      <c r="D343"/>
    </row>
    <row r="344" spans="2:4" x14ac:dyDescent="0.2">
      <c r="B344"/>
      <c r="C344"/>
      <c r="D344"/>
    </row>
    <row r="345" spans="2:4" x14ac:dyDescent="0.2">
      <c r="B345"/>
      <c r="C345"/>
      <c r="D345"/>
    </row>
    <row r="346" spans="2:4" x14ac:dyDescent="0.2">
      <c r="B346"/>
      <c r="C346"/>
      <c r="D346"/>
    </row>
    <row r="347" spans="2:4" x14ac:dyDescent="0.2">
      <c r="B347"/>
      <c r="C347"/>
      <c r="D347"/>
    </row>
    <row r="348" spans="2:4" x14ac:dyDescent="0.2">
      <c r="B348"/>
      <c r="C348"/>
      <c r="D348"/>
    </row>
    <row r="349" spans="2:4" x14ac:dyDescent="0.2">
      <c r="B349"/>
      <c r="C349"/>
      <c r="D349"/>
    </row>
    <row r="350" spans="2:4" x14ac:dyDescent="0.2">
      <c r="B350"/>
      <c r="C350"/>
      <c r="D350"/>
    </row>
    <row r="351" spans="2:4" x14ac:dyDescent="0.2">
      <c r="B351"/>
      <c r="C351"/>
      <c r="D351"/>
    </row>
    <row r="352" spans="2:4" x14ac:dyDescent="0.2">
      <c r="B352"/>
      <c r="C352"/>
      <c r="D352"/>
    </row>
    <row r="353" spans="2:4" x14ac:dyDescent="0.2">
      <c r="B353"/>
      <c r="C353"/>
      <c r="D353"/>
    </row>
    <row r="354" spans="2:4" x14ac:dyDescent="0.2">
      <c r="B354"/>
      <c r="C354"/>
      <c r="D354"/>
    </row>
    <row r="355" spans="2:4" x14ac:dyDescent="0.2">
      <c r="B355"/>
      <c r="C355"/>
      <c r="D355"/>
    </row>
    <row r="356" spans="2:4" x14ac:dyDescent="0.2">
      <c r="B356"/>
      <c r="C356"/>
      <c r="D356"/>
    </row>
    <row r="357" spans="2:4" x14ac:dyDescent="0.2">
      <c r="B357"/>
      <c r="C357"/>
      <c r="D357"/>
    </row>
    <row r="358" spans="2:4" x14ac:dyDescent="0.2">
      <c r="B358"/>
      <c r="C358"/>
      <c r="D358"/>
    </row>
    <row r="359" spans="2:4" x14ac:dyDescent="0.2">
      <c r="B359"/>
      <c r="C359"/>
      <c r="D359"/>
    </row>
    <row r="360" spans="2:4" x14ac:dyDescent="0.2">
      <c r="B360"/>
      <c r="C360"/>
      <c r="D360"/>
    </row>
    <row r="361" spans="2:4" x14ac:dyDescent="0.2">
      <c r="B361"/>
      <c r="C361"/>
      <c r="D361"/>
    </row>
    <row r="362" spans="2:4" x14ac:dyDescent="0.2">
      <c r="B362"/>
      <c r="C362"/>
      <c r="D362"/>
    </row>
    <row r="363" spans="2:4" x14ac:dyDescent="0.2">
      <c r="B363"/>
      <c r="C363"/>
      <c r="D363"/>
    </row>
    <row r="364" spans="2:4" x14ac:dyDescent="0.2">
      <c r="B364"/>
      <c r="C364"/>
      <c r="D364"/>
    </row>
    <row r="365" spans="2:4" x14ac:dyDescent="0.2">
      <c r="B365"/>
      <c r="C365"/>
      <c r="D365"/>
    </row>
    <row r="366" spans="2:4" x14ac:dyDescent="0.2">
      <c r="B366"/>
      <c r="C366"/>
      <c r="D366"/>
    </row>
    <row r="367" spans="2:4" x14ac:dyDescent="0.2">
      <c r="B367"/>
      <c r="C367"/>
      <c r="D367"/>
    </row>
    <row r="368" spans="2:4" x14ac:dyDescent="0.2">
      <c r="B368"/>
      <c r="C368"/>
      <c r="D368"/>
    </row>
    <row r="369" spans="2:4" x14ac:dyDescent="0.2">
      <c r="B369"/>
      <c r="C369"/>
      <c r="D369"/>
    </row>
    <row r="370" spans="2:4" x14ac:dyDescent="0.2">
      <c r="B370"/>
      <c r="C370"/>
      <c r="D370"/>
    </row>
    <row r="371" spans="2:4" x14ac:dyDescent="0.2">
      <c r="B371"/>
      <c r="C371"/>
      <c r="D371"/>
    </row>
    <row r="372" spans="2:4" x14ac:dyDescent="0.2">
      <c r="B372"/>
      <c r="C372"/>
      <c r="D372"/>
    </row>
    <row r="373" spans="2:4" x14ac:dyDescent="0.2">
      <c r="B373"/>
      <c r="C373"/>
      <c r="D373"/>
    </row>
    <row r="374" spans="2:4" x14ac:dyDescent="0.2">
      <c r="B374"/>
      <c r="C374"/>
      <c r="D374"/>
    </row>
    <row r="375" spans="2:4" x14ac:dyDescent="0.2">
      <c r="B375"/>
      <c r="C375"/>
      <c r="D375"/>
    </row>
    <row r="376" spans="2:4" x14ac:dyDescent="0.2">
      <c r="B376"/>
      <c r="C376"/>
      <c r="D376"/>
    </row>
    <row r="377" spans="2:4" x14ac:dyDescent="0.2">
      <c r="B377"/>
      <c r="C377"/>
      <c r="D377"/>
    </row>
    <row r="378" spans="2:4" x14ac:dyDescent="0.2">
      <c r="B378"/>
      <c r="C378"/>
      <c r="D378"/>
    </row>
    <row r="379" spans="2:4" x14ac:dyDescent="0.2">
      <c r="B379"/>
      <c r="C379"/>
      <c r="D379"/>
    </row>
    <row r="380" spans="2:4" x14ac:dyDescent="0.2">
      <c r="B380"/>
      <c r="C380"/>
      <c r="D380"/>
    </row>
    <row r="381" spans="2:4" x14ac:dyDescent="0.2">
      <c r="B381"/>
      <c r="C381"/>
      <c r="D381"/>
    </row>
    <row r="382" spans="2:4" x14ac:dyDescent="0.2">
      <c r="B382"/>
      <c r="C382"/>
      <c r="D382"/>
    </row>
    <row r="383" spans="2:4" x14ac:dyDescent="0.2">
      <c r="B383"/>
      <c r="C383"/>
      <c r="D383"/>
    </row>
    <row r="384" spans="2:4" x14ac:dyDescent="0.2">
      <c r="B384"/>
      <c r="C384"/>
      <c r="D384"/>
    </row>
    <row r="385" spans="2:4" x14ac:dyDescent="0.2">
      <c r="B385"/>
      <c r="C385"/>
      <c r="D385"/>
    </row>
    <row r="386" spans="2:4" x14ac:dyDescent="0.2">
      <c r="B386"/>
      <c r="C386"/>
      <c r="D386"/>
    </row>
    <row r="387" spans="2:4" x14ac:dyDescent="0.2">
      <c r="B387"/>
      <c r="C387"/>
      <c r="D387"/>
    </row>
    <row r="388" spans="2:4" x14ac:dyDescent="0.2">
      <c r="B388"/>
      <c r="C388"/>
      <c r="D388"/>
    </row>
    <row r="389" spans="2:4" x14ac:dyDescent="0.2">
      <c r="B389"/>
      <c r="C389"/>
      <c r="D389"/>
    </row>
    <row r="390" spans="2:4" x14ac:dyDescent="0.2">
      <c r="B390"/>
      <c r="C390"/>
      <c r="D390"/>
    </row>
    <row r="391" spans="2:4" x14ac:dyDescent="0.2">
      <c r="B391"/>
      <c r="C391"/>
      <c r="D391"/>
    </row>
    <row r="392" spans="2:4" x14ac:dyDescent="0.2">
      <c r="B392"/>
      <c r="C392"/>
      <c r="D392"/>
    </row>
    <row r="393" spans="2:4" x14ac:dyDescent="0.2">
      <c r="B393"/>
      <c r="C393"/>
      <c r="D393"/>
    </row>
    <row r="394" spans="2:4" x14ac:dyDescent="0.2">
      <c r="B394"/>
      <c r="C394"/>
      <c r="D394"/>
    </row>
    <row r="395" spans="2:4" x14ac:dyDescent="0.2">
      <c r="B395"/>
      <c r="C395"/>
      <c r="D395"/>
    </row>
    <row r="396" spans="2:4" x14ac:dyDescent="0.2">
      <c r="B396"/>
      <c r="C396"/>
      <c r="D396"/>
    </row>
    <row r="397" spans="2:4" x14ac:dyDescent="0.2">
      <c r="B397"/>
      <c r="C397"/>
      <c r="D397"/>
    </row>
    <row r="398" spans="2:4" x14ac:dyDescent="0.2">
      <c r="B398"/>
      <c r="C398"/>
      <c r="D398"/>
    </row>
    <row r="399" spans="2:4" x14ac:dyDescent="0.2">
      <c r="B399"/>
      <c r="C399"/>
      <c r="D399"/>
    </row>
    <row r="400" spans="2:4" x14ac:dyDescent="0.2">
      <c r="B400"/>
      <c r="C400"/>
      <c r="D400"/>
    </row>
    <row r="401" spans="2:4" x14ac:dyDescent="0.2">
      <c r="B401"/>
      <c r="C401"/>
      <c r="D401"/>
    </row>
    <row r="402" spans="2:4" x14ac:dyDescent="0.2">
      <c r="B402"/>
      <c r="C402"/>
      <c r="D402"/>
    </row>
    <row r="403" spans="2:4" x14ac:dyDescent="0.2">
      <c r="B403"/>
      <c r="C403"/>
      <c r="D403"/>
    </row>
    <row r="404" spans="2:4" x14ac:dyDescent="0.2">
      <c r="B404"/>
      <c r="C404"/>
      <c r="D404"/>
    </row>
    <row r="405" spans="2:4" x14ac:dyDescent="0.2">
      <c r="B405"/>
      <c r="C405"/>
      <c r="D405"/>
    </row>
    <row r="406" spans="2:4" x14ac:dyDescent="0.2">
      <c r="B406"/>
      <c r="C406"/>
      <c r="D406"/>
    </row>
    <row r="407" spans="2:4" x14ac:dyDescent="0.2">
      <c r="B407"/>
      <c r="C407"/>
      <c r="D407"/>
    </row>
    <row r="408" spans="2:4" x14ac:dyDescent="0.2">
      <c r="B408"/>
      <c r="C408"/>
      <c r="D408"/>
    </row>
    <row r="409" spans="2:4" x14ac:dyDescent="0.2">
      <c r="B409"/>
      <c r="C409"/>
      <c r="D409"/>
    </row>
    <row r="410" spans="2:4" x14ac:dyDescent="0.2">
      <c r="B410"/>
      <c r="C410"/>
      <c r="D410"/>
    </row>
    <row r="411" spans="2:4" x14ac:dyDescent="0.2">
      <c r="B411"/>
      <c r="C411"/>
      <c r="D411"/>
    </row>
    <row r="412" spans="2:4" x14ac:dyDescent="0.2">
      <c r="B412"/>
      <c r="C412"/>
      <c r="D412"/>
    </row>
    <row r="413" spans="2:4" x14ac:dyDescent="0.2">
      <c r="B413"/>
      <c r="C413"/>
      <c r="D413"/>
    </row>
    <row r="414" spans="2:4" x14ac:dyDescent="0.2">
      <c r="B414"/>
      <c r="C414"/>
      <c r="D414"/>
    </row>
    <row r="415" spans="2:4" x14ac:dyDescent="0.2">
      <c r="B415"/>
      <c r="C415"/>
      <c r="D415"/>
    </row>
    <row r="416" spans="2:4" x14ac:dyDescent="0.2">
      <c r="B416"/>
      <c r="C416"/>
      <c r="D416"/>
    </row>
    <row r="417" spans="2:4" x14ac:dyDescent="0.2">
      <c r="B417"/>
      <c r="C417"/>
      <c r="D417"/>
    </row>
    <row r="418" spans="2:4" x14ac:dyDescent="0.2">
      <c r="B418"/>
      <c r="C418"/>
      <c r="D418"/>
    </row>
    <row r="419" spans="2:4" x14ac:dyDescent="0.2">
      <c r="B419"/>
      <c r="C419"/>
      <c r="D419"/>
    </row>
    <row r="420" spans="2:4" x14ac:dyDescent="0.2">
      <c r="B420"/>
      <c r="C420"/>
      <c r="D420"/>
    </row>
    <row r="421" spans="2:4" x14ac:dyDescent="0.2">
      <c r="B421"/>
      <c r="C421"/>
      <c r="D421"/>
    </row>
    <row r="422" spans="2:4" x14ac:dyDescent="0.2">
      <c r="B422"/>
      <c r="C422"/>
      <c r="D422"/>
    </row>
    <row r="423" spans="2:4" x14ac:dyDescent="0.2">
      <c r="B423"/>
      <c r="C423"/>
      <c r="D423"/>
    </row>
    <row r="424" spans="2:4" x14ac:dyDescent="0.2">
      <c r="B424"/>
      <c r="C424"/>
      <c r="D424"/>
    </row>
    <row r="425" spans="2:4" x14ac:dyDescent="0.2">
      <c r="B425"/>
      <c r="C425"/>
      <c r="D425"/>
    </row>
    <row r="426" spans="2:4" x14ac:dyDescent="0.2">
      <c r="B426"/>
      <c r="C426"/>
      <c r="D426"/>
    </row>
    <row r="427" spans="2:4" x14ac:dyDescent="0.2">
      <c r="B427"/>
      <c r="C427"/>
      <c r="D427"/>
    </row>
    <row r="428" spans="2:4" x14ac:dyDescent="0.2">
      <c r="B428"/>
      <c r="C428"/>
      <c r="D428"/>
    </row>
    <row r="429" spans="2:4" x14ac:dyDescent="0.2">
      <c r="B429"/>
      <c r="C429"/>
      <c r="D429"/>
    </row>
    <row r="430" spans="2:4" x14ac:dyDescent="0.2">
      <c r="B430"/>
      <c r="C430"/>
      <c r="D430"/>
    </row>
    <row r="431" spans="2:4" x14ac:dyDescent="0.2">
      <c r="B431"/>
      <c r="C431"/>
      <c r="D431"/>
    </row>
    <row r="432" spans="2:4" x14ac:dyDescent="0.2">
      <c r="B432"/>
      <c r="C432"/>
      <c r="D432"/>
    </row>
    <row r="433" spans="2:4" x14ac:dyDescent="0.2">
      <c r="B433"/>
      <c r="C433"/>
      <c r="D433"/>
    </row>
    <row r="434" spans="2:4" x14ac:dyDescent="0.2">
      <c r="B434"/>
      <c r="C434"/>
      <c r="D434"/>
    </row>
    <row r="435" spans="2:4" x14ac:dyDescent="0.2">
      <c r="B435"/>
      <c r="C435"/>
      <c r="D435"/>
    </row>
    <row r="436" spans="2:4" x14ac:dyDescent="0.2">
      <c r="B436"/>
      <c r="C436"/>
      <c r="D436"/>
    </row>
    <row r="437" spans="2:4" x14ac:dyDescent="0.2">
      <c r="B437"/>
      <c r="C437"/>
      <c r="D437"/>
    </row>
    <row r="438" spans="2:4" x14ac:dyDescent="0.2">
      <c r="B438"/>
      <c r="C438"/>
      <c r="D438"/>
    </row>
    <row r="439" spans="2:4" x14ac:dyDescent="0.2">
      <c r="B439"/>
      <c r="C439"/>
      <c r="D439"/>
    </row>
    <row r="440" spans="2:4" x14ac:dyDescent="0.2">
      <c r="B440"/>
      <c r="C440"/>
      <c r="D440"/>
    </row>
    <row r="441" spans="2:4" x14ac:dyDescent="0.2">
      <c r="B441"/>
      <c r="C441"/>
      <c r="D441"/>
    </row>
    <row r="442" spans="2:4" x14ac:dyDescent="0.2">
      <c r="B442"/>
      <c r="C442"/>
      <c r="D442"/>
    </row>
    <row r="443" spans="2:4" x14ac:dyDescent="0.2">
      <c r="B443"/>
      <c r="C443"/>
      <c r="D443"/>
    </row>
    <row r="444" spans="2:4" x14ac:dyDescent="0.2">
      <c r="B444"/>
      <c r="C444"/>
      <c r="D444"/>
    </row>
    <row r="445" spans="2:4" x14ac:dyDescent="0.2">
      <c r="B445"/>
      <c r="C445"/>
      <c r="D445"/>
    </row>
    <row r="446" spans="2:4" x14ac:dyDescent="0.2">
      <c r="B446"/>
      <c r="C446"/>
      <c r="D446"/>
    </row>
    <row r="447" spans="2:4" x14ac:dyDescent="0.2">
      <c r="B447"/>
      <c r="C447"/>
      <c r="D447"/>
    </row>
    <row r="448" spans="2:4" x14ac:dyDescent="0.2">
      <c r="B448"/>
      <c r="C448"/>
      <c r="D448"/>
    </row>
    <row r="449" spans="2:4" x14ac:dyDescent="0.2">
      <c r="B449"/>
      <c r="C449"/>
      <c r="D449"/>
    </row>
    <row r="450" spans="2:4" x14ac:dyDescent="0.2">
      <c r="B450"/>
      <c r="C450"/>
      <c r="D450"/>
    </row>
    <row r="451" spans="2:4" x14ac:dyDescent="0.2">
      <c r="B451"/>
      <c r="C451"/>
      <c r="D451"/>
    </row>
    <row r="452" spans="2:4" x14ac:dyDescent="0.2">
      <c r="B452"/>
      <c r="C452"/>
      <c r="D452"/>
    </row>
    <row r="453" spans="2:4" x14ac:dyDescent="0.2">
      <c r="B453"/>
      <c r="C453"/>
      <c r="D453"/>
    </row>
    <row r="454" spans="2:4" x14ac:dyDescent="0.2">
      <c r="B454"/>
      <c r="C454"/>
      <c r="D454"/>
    </row>
    <row r="455" spans="2:4" x14ac:dyDescent="0.2">
      <c r="B455"/>
      <c r="C455"/>
      <c r="D455"/>
    </row>
    <row r="456" spans="2:4" x14ac:dyDescent="0.2">
      <c r="B456"/>
      <c r="C456"/>
      <c r="D456"/>
    </row>
    <row r="457" spans="2:4" x14ac:dyDescent="0.2">
      <c r="B457"/>
      <c r="C457"/>
      <c r="D457"/>
    </row>
    <row r="458" spans="2:4" x14ac:dyDescent="0.2">
      <c r="B458"/>
      <c r="C458"/>
      <c r="D458"/>
    </row>
    <row r="459" spans="2:4" x14ac:dyDescent="0.2">
      <c r="B459"/>
      <c r="C459"/>
      <c r="D459"/>
    </row>
    <row r="460" spans="2:4" x14ac:dyDescent="0.2">
      <c r="B460"/>
      <c r="C460"/>
      <c r="D460"/>
    </row>
    <row r="461" spans="2:4" x14ac:dyDescent="0.2">
      <c r="B461"/>
      <c r="C461"/>
      <c r="D461"/>
    </row>
    <row r="462" spans="2:4" x14ac:dyDescent="0.2">
      <c r="B462"/>
      <c r="C462"/>
      <c r="D462"/>
    </row>
    <row r="463" spans="2:4" x14ac:dyDescent="0.2">
      <c r="B463"/>
      <c r="C463"/>
      <c r="D463"/>
    </row>
    <row r="464" spans="2:4" x14ac:dyDescent="0.2">
      <c r="B464"/>
      <c r="C464"/>
      <c r="D464"/>
    </row>
    <row r="465" spans="2:4" x14ac:dyDescent="0.2">
      <c r="B465"/>
      <c r="C465"/>
      <c r="D465"/>
    </row>
    <row r="466" spans="2:4" x14ac:dyDescent="0.2">
      <c r="B466"/>
      <c r="C466"/>
      <c r="D466"/>
    </row>
    <row r="467" spans="2:4" x14ac:dyDescent="0.2">
      <c r="B467"/>
      <c r="C467"/>
      <c r="D467"/>
    </row>
    <row r="468" spans="2:4" x14ac:dyDescent="0.2">
      <c r="B468"/>
      <c r="C468"/>
      <c r="D468"/>
    </row>
    <row r="469" spans="2:4" x14ac:dyDescent="0.2">
      <c r="B469"/>
      <c r="C469"/>
      <c r="D469"/>
    </row>
    <row r="470" spans="2:4" x14ac:dyDescent="0.2">
      <c r="B470"/>
      <c r="C470"/>
      <c r="D470"/>
    </row>
    <row r="471" spans="2:4" x14ac:dyDescent="0.2">
      <c r="B471"/>
      <c r="C471"/>
      <c r="D471"/>
    </row>
    <row r="472" spans="2:4" x14ac:dyDescent="0.2">
      <c r="B472"/>
      <c r="C472"/>
      <c r="D472"/>
    </row>
    <row r="473" spans="2:4" x14ac:dyDescent="0.2">
      <c r="B473"/>
      <c r="C473"/>
      <c r="D473"/>
    </row>
    <row r="474" spans="2:4" x14ac:dyDescent="0.2">
      <c r="B474"/>
      <c r="C474"/>
      <c r="D474"/>
    </row>
    <row r="475" spans="2:4" x14ac:dyDescent="0.2">
      <c r="B475"/>
      <c r="C475"/>
      <c r="D475"/>
    </row>
    <row r="476" spans="2:4" x14ac:dyDescent="0.2">
      <c r="B476"/>
      <c r="C476"/>
      <c r="D476"/>
    </row>
    <row r="477" spans="2:4" x14ac:dyDescent="0.2">
      <c r="B477"/>
      <c r="C477"/>
      <c r="D477"/>
    </row>
    <row r="478" spans="2:4" x14ac:dyDescent="0.2">
      <c r="B478"/>
      <c r="C478"/>
      <c r="D478"/>
    </row>
    <row r="479" spans="2:4" x14ac:dyDescent="0.2">
      <c r="B479"/>
      <c r="C479"/>
      <c r="D479"/>
    </row>
    <row r="480" spans="2:4" x14ac:dyDescent="0.2">
      <c r="B480"/>
      <c r="C480"/>
      <c r="D480"/>
    </row>
    <row r="481" spans="2:4" x14ac:dyDescent="0.2">
      <c r="B481"/>
      <c r="C481"/>
      <c r="D481"/>
    </row>
    <row r="482" spans="2:4" x14ac:dyDescent="0.2">
      <c r="B482"/>
      <c r="C482"/>
      <c r="D482"/>
    </row>
    <row r="483" spans="2:4" x14ac:dyDescent="0.2">
      <c r="B483"/>
      <c r="C483"/>
      <c r="D483"/>
    </row>
    <row r="484" spans="2:4" x14ac:dyDescent="0.2">
      <c r="B484"/>
      <c r="C484"/>
      <c r="D484"/>
    </row>
    <row r="485" spans="2:4" x14ac:dyDescent="0.2">
      <c r="B485"/>
      <c r="C485"/>
      <c r="D485"/>
    </row>
    <row r="486" spans="2:4" x14ac:dyDescent="0.2">
      <c r="B486"/>
      <c r="C486"/>
      <c r="D486"/>
    </row>
    <row r="487" spans="2:4" x14ac:dyDescent="0.2">
      <c r="B487"/>
      <c r="C487"/>
      <c r="D487"/>
    </row>
    <row r="488" spans="2:4" x14ac:dyDescent="0.2">
      <c r="B488"/>
      <c r="C488"/>
      <c r="D488"/>
    </row>
    <row r="489" spans="2:4" x14ac:dyDescent="0.2">
      <c r="B489"/>
      <c r="C489"/>
      <c r="D489"/>
    </row>
    <row r="490" spans="2:4" x14ac:dyDescent="0.2">
      <c r="B490"/>
      <c r="C490"/>
      <c r="D490"/>
    </row>
    <row r="491" spans="2:4" x14ac:dyDescent="0.2">
      <c r="B491"/>
      <c r="C491"/>
      <c r="D491"/>
    </row>
    <row r="492" spans="2:4" x14ac:dyDescent="0.2">
      <c r="B492"/>
      <c r="C492"/>
      <c r="D492"/>
    </row>
    <row r="493" spans="2:4" x14ac:dyDescent="0.2">
      <c r="B493"/>
      <c r="C493"/>
      <c r="D493"/>
    </row>
    <row r="494" spans="2:4" x14ac:dyDescent="0.2">
      <c r="B494"/>
      <c r="C494"/>
      <c r="D494"/>
    </row>
    <row r="495" spans="2:4" x14ac:dyDescent="0.2">
      <c r="B495"/>
      <c r="C495"/>
      <c r="D495"/>
    </row>
    <row r="496" spans="2:4" x14ac:dyDescent="0.2">
      <c r="B496"/>
      <c r="C496"/>
      <c r="D496"/>
    </row>
    <row r="497" spans="2:4" x14ac:dyDescent="0.2">
      <c r="B497"/>
      <c r="C497"/>
      <c r="D497"/>
    </row>
    <row r="498" spans="2:4" x14ac:dyDescent="0.2">
      <c r="B498"/>
      <c r="C498"/>
      <c r="D498"/>
    </row>
    <row r="499" spans="2:4" x14ac:dyDescent="0.2">
      <c r="B499"/>
      <c r="C499"/>
      <c r="D499"/>
    </row>
    <row r="500" spans="2:4" x14ac:dyDescent="0.2">
      <c r="B500"/>
      <c r="C500"/>
      <c r="D500"/>
    </row>
    <row r="501" spans="2:4" x14ac:dyDescent="0.2">
      <c r="B501"/>
      <c r="C501"/>
      <c r="D501"/>
    </row>
    <row r="502" spans="2:4" x14ac:dyDescent="0.2">
      <c r="B502"/>
      <c r="C502"/>
      <c r="D502"/>
    </row>
    <row r="503" spans="2:4" x14ac:dyDescent="0.2">
      <c r="B503"/>
      <c r="C503"/>
      <c r="D503"/>
    </row>
    <row r="504" spans="2:4" x14ac:dyDescent="0.2">
      <c r="B504"/>
      <c r="C504"/>
      <c r="D504"/>
    </row>
    <row r="505" spans="2:4" x14ac:dyDescent="0.2">
      <c r="B505"/>
      <c r="C505"/>
      <c r="D505"/>
    </row>
    <row r="506" spans="2:4" x14ac:dyDescent="0.2">
      <c r="B506"/>
      <c r="C506"/>
      <c r="D506"/>
    </row>
    <row r="507" spans="2:4" x14ac:dyDescent="0.2">
      <c r="B507"/>
      <c r="C507"/>
      <c r="D507"/>
    </row>
    <row r="508" spans="2:4" x14ac:dyDescent="0.2">
      <c r="B508"/>
      <c r="C508"/>
      <c r="D508"/>
    </row>
    <row r="509" spans="2:4" x14ac:dyDescent="0.2">
      <c r="B509"/>
      <c r="C509"/>
      <c r="D509"/>
    </row>
    <row r="510" spans="2:4" x14ac:dyDescent="0.2">
      <c r="B510"/>
      <c r="C510"/>
      <c r="D510"/>
    </row>
    <row r="511" spans="2:4" x14ac:dyDescent="0.2">
      <c r="B511"/>
      <c r="C511"/>
      <c r="D511"/>
    </row>
    <row r="512" spans="2:4" x14ac:dyDescent="0.2">
      <c r="B512"/>
      <c r="C512"/>
      <c r="D512"/>
    </row>
    <row r="513" spans="2:4" x14ac:dyDescent="0.2">
      <c r="B513"/>
      <c r="C513"/>
      <c r="D513"/>
    </row>
    <row r="514" spans="2:4" x14ac:dyDescent="0.2">
      <c r="B514"/>
      <c r="C514"/>
      <c r="D514"/>
    </row>
    <row r="515" spans="2:4" x14ac:dyDescent="0.2">
      <c r="B515"/>
      <c r="C515"/>
      <c r="D515"/>
    </row>
    <row r="516" spans="2:4" x14ac:dyDescent="0.2">
      <c r="B516"/>
      <c r="C516"/>
      <c r="D516"/>
    </row>
    <row r="517" spans="2:4" x14ac:dyDescent="0.2">
      <c r="B517"/>
      <c r="C517"/>
      <c r="D517"/>
    </row>
    <row r="518" spans="2:4" x14ac:dyDescent="0.2">
      <c r="B518"/>
      <c r="C518"/>
      <c r="D518"/>
    </row>
    <row r="519" spans="2:4" x14ac:dyDescent="0.2">
      <c r="B519"/>
      <c r="C519"/>
      <c r="D519"/>
    </row>
    <row r="520" spans="2:4" x14ac:dyDescent="0.2">
      <c r="B520"/>
      <c r="C520"/>
      <c r="D520"/>
    </row>
    <row r="521" spans="2:4" x14ac:dyDescent="0.2">
      <c r="B521"/>
      <c r="C521"/>
      <c r="D521"/>
    </row>
    <row r="522" spans="2:4" x14ac:dyDescent="0.2">
      <c r="B522"/>
      <c r="C522"/>
      <c r="D522"/>
    </row>
    <row r="523" spans="2:4" x14ac:dyDescent="0.2">
      <c r="B523"/>
      <c r="C523"/>
      <c r="D523"/>
    </row>
    <row r="524" spans="2:4" x14ac:dyDescent="0.2">
      <c r="B524"/>
      <c r="C524"/>
      <c r="D524"/>
    </row>
    <row r="525" spans="2:4" x14ac:dyDescent="0.2">
      <c r="B525"/>
      <c r="C525"/>
      <c r="D525"/>
    </row>
    <row r="526" spans="2:4" x14ac:dyDescent="0.2">
      <c r="B526"/>
      <c r="C526"/>
      <c r="D526"/>
    </row>
    <row r="527" spans="2:4" x14ac:dyDescent="0.2">
      <c r="B527"/>
      <c r="C527"/>
      <c r="D527"/>
    </row>
    <row r="528" spans="2:4" x14ac:dyDescent="0.2">
      <c r="B528"/>
      <c r="C528"/>
      <c r="D528"/>
    </row>
    <row r="529" spans="2:4" x14ac:dyDescent="0.2">
      <c r="B529"/>
      <c r="C529"/>
      <c r="D529"/>
    </row>
    <row r="530" spans="2:4" x14ac:dyDescent="0.2">
      <c r="B530"/>
      <c r="C530"/>
      <c r="D530"/>
    </row>
    <row r="531" spans="2:4" x14ac:dyDescent="0.2">
      <c r="B531"/>
      <c r="C531"/>
      <c r="D531"/>
    </row>
    <row r="532" spans="2:4" x14ac:dyDescent="0.2">
      <c r="B532"/>
      <c r="C532"/>
      <c r="D532"/>
    </row>
    <row r="533" spans="2:4" x14ac:dyDescent="0.2">
      <c r="B533"/>
      <c r="C533"/>
      <c r="D533"/>
    </row>
    <row r="534" spans="2:4" x14ac:dyDescent="0.2">
      <c r="B534"/>
      <c r="C534"/>
      <c r="D534"/>
    </row>
    <row r="535" spans="2:4" x14ac:dyDescent="0.2">
      <c r="B535"/>
      <c r="C535"/>
      <c r="D535"/>
    </row>
    <row r="536" spans="2:4" x14ac:dyDescent="0.2">
      <c r="B536"/>
      <c r="C536"/>
      <c r="D536"/>
    </row>
    <row r="537" spans="2:4" x14ac:dyDescent="0.2">
      <c r="B537"/>
      <c r="C537"/>
      <c r="D537"/>
    </row>
    <row r="538" spans="2:4" x14ac:dyDescent="0.2">
      <c r="B538"/>
      <c r="C538"/>
      <c r="D538"/>
    </row>
    <row r="539" spans="2:4" x14ac:dyDescent="0.2">
      <c r="B539"/>
      <c r="C539"/>
      <c r="D539"/>
    </row>
    <row r="540" spans="2:4" x14ac:dyDescent="0.2">
      <c r="B540"/>
      <c r="C540"/>
      <c r="D540"/>
    </row>
    <row r="541" spans="2:4" x14ac:dyDescent="0.2">
      <c r="B541"/>
      <c r="C541"/>
      <c r="D541"/>
    </row>
    <row r="542" spans="2:4" x14ac:dyDescent="0.2">
      <c r="B542"/>
      <c r="C542"/>
      <c r="D542"/>
    </row>
    <row r="543" spans="2:4" x14ac:dyDescent="0.2">
      <c r="B543"/>
      <c r="C543"/>
      <c r="D543"/>
    </row>
    <row r="544" spans="2:4" x14ac:dyDescent="0.2">
      <c r="B544"/>
      <c r="C544"/>
      <c r="D544"/>
    </row>
    <row r="545" spans="2:4" x14ac:dyDescent="0.2">
      <c r="B545"/>
      <c r="C545"/>
      <c r="D545"/>
    </row>
    <row r="546" spans="2:4" x14ac:dyDescent="0.2">
      <c r="B546"/>
      <c r="C546"/>
      <c r="D546"/>
    </row>
    <row r="547" spans="2:4" x14ac:dyDescent="0.2">
      <c r="B547"/>
      <c r="C547"/>
      <c r="D547"/>
    </row>
    <row r="548" spans="2:4" x14ac:dyDescent="0.2">
      <c r="B548"/>
      <c r="C548"/>
      <c r="D548"/>
    </row>
    <row r="549" spans="2:4" x14ac:dyDescent="0.2">
      <c r="B549"/>
      <c r="C549"/>
      <c r="D549"/>
    </row>
    <row r="550" spans="2:4" x14ac:dyDescent="0.2">
      <c r="B550"/>
      <c r="C550"/>
      <c r="D550"/>
    </row>
    <row r="551" spans="2:4" x14ac:dyDescent="0.2">
      <c r="B551"/>
      <c r="C551"/>
      <c r="D551"/>
    </row>
    <row r="552" spans="2:4" x14ac:dyDescent="0.2">
      <c r="B552"/>
      <c r="C552"/>
      <c r="D552"/>
    </row>
    <row r="553" spans="2:4" x14ac:dyDescent="0.2">
      <c r="B553"/>
      <c r="C553"/>
      <c r="D553"/>
    </row>
    <row r="554" spans="2:4" x14ac:dyDescent="0.2">
      <c r="B554"/>
      <c r="C554"/>
      <c r="D554"/>
    </row>
    <row r="555" spans="2:4" x14ac:dyDescent="0.2">
      <c r="B555"/>
      <c r="C555"/>
      <c r="D555"/>
    </row>
    <row r="556" spans="2:4" x14ac:dyDescent="0.2">
      <c r="B556"/>
      <c r="C556"/>
      <c r="D556"/>
    </row>
    <row r="557" spans="2:4" x14ac:dyDescent="0.2">
      <c r="B557"/>
      <c r="C557"/>
      <c r="D557"/>
    </row>
    <row r="558" spans="2:4" x14ac:dyDescent="0.2">
      <c r="B558"/>
      <c r="C558"/>
      <c r="D558"/>
    </row>
    <row r="559" spans="2:4" x14ac:dyDescent="0.2">
      <c r="B559"/>
      <c r="C559"/>
      <c r="D559"/>
    </row>
    <row r="560" spans="2:4" x14ac:dyDescent="0.2">
      <c r="B560"/>
      <c r="C560"/>
      <c r="D560"/>
    </row>
    <row r="561" spans="2:4" x14ac:dyDescent="0.2">
      <c r="B561"/>
      <c r="C561"/>
      <c r="D561"/>
    </row>
    <row r="562" spans="2:4" x14ac:dyDescent="0.2">
      <c r="B562"/>
      <c r="C562"/>
      <c r="D562"/>
    </row>
    <row r="563" spans="2:4" x14ac:dyDescent="0.2">
      <c r="B563"/>
      <c r="C563"/>
      <c r="D563"/>
    </row>
    <row r="564" spans="2:4" x14ac:dyDescent="0.2">
      <c r="B564"/>
      <c r="C564"/>
      <c r="D564"/>
    </row>
    <row r="565" spans="2:4" x14ac:dyDescent="0.2">
      <c r="B565"/>
      <c r="C565"/>
      <c r="D565"/>
    </row>
    <row r="566" spans="2:4" x14ac:dyDescent="0.2">
      <c r="B566"/>
      <c r="C566"/>
      <c r="D566"/>
    </row>
    <row r="567" spans="2:4" x14ac:dyDescent="0.2">
      <c r="B567"/>
      <c r="C567"/>
      <c r="D567"/>
    </row>
    <row r="568" spans="2:4" x14ac:dyDescent="0.2">
      <c r="B568"/>
      <c r="C568"/>
      <c r="D568"/>
    </row>
    <row r="569" spans="2:4" x14ac:dyDescent="0.2">
      <c r="B569"/>
      <c r="C569"/>
      <c r="D569"/>
    </row>
    <row r="570" spans="2:4" x14ac:dyDescent="0.2">
      <c r="B570"/>
      <c r="C570"/>
      <c r="D570"/>
    </row>
    <row r="571" spans="2:4" x14ac:dyDescent="0.2">
      <c r="B571"/>
      <c r="C571"/>
      <c r="D571"/>
    </row>
    <row r="572" spans="2:4" x14ac:dyDescent="0.2">
      <c r="B572"/>
      <c r="C572"/>
      <c r="D572"/>
    </row>
    <row r="573" spans="2:4" x14ac:dyDescent="0.2">
      <c r="B573"/>
      <c r="C573"/>
      <c r="D573"/>
    </row>
    <row r="574" spans="2:4" x14ac:dyDescent="0.2">
      <c r="B574"/>
      <c r="C574"/>
      <c r="D574"/>
    </row>
    <row r="575" spans="2:4" x14ac:dyDescent="0.2">
      <c r="B575"/>
      <c r="C575"/>
      <c r="D575"/>
    </row>
    <row r="576" spans="2:4" x14ac:dyDescent="0.2">
      <c r="B576"/>
      <c r="C576"/>
      <c r="D576"/>
    </row>
    <row r="577" spans="2:4" x14ac:dyDescent="0.2">
      <c r="B577"/>
      <c r="C577"/>
      <c r="D577"/>
    </row>
    <row r="578" spans="2:4" x14ac:dyDescent="0.2">
      <c r="B578"/>
      <c r="C578"/>
      <c r="D578"/>
    </row>
    <row r="579" spans="2:4" x14ac:dyDescent="0.2">
      <c r="B579"/>
      <c r="C579"/>
      <c r="D579"/>
    </row>
    <row r="580" spans="2:4" x14ac:dyDescent="0.2">
      <c r="B580"/>
      <c r="C580"/>
      <c r="D580"/>
    </row>
    <row r="581" spans="2:4" x14ac:dyDescent="0.2">
      <c r="B581"/>
      <c r="C581"/>
      <c r="D581"/>
    </row>
    <row r="582" spans="2:4" x14ac:dyDescent="0.2">
      <c r="B582"/>
      <c r="C582"/>
      <c r="D582"/>
    </row>
    <row r="583" spans="2:4" x14ac:dyDescent="0.2">
      <c r="B583"/>
      <c r="C583"/>
      <c r="D583"/>
    </row>
    <row r="584" spans="2:4" x14ac:dyDescent="0.2">
      <c r="B584"/>
      <c r="C584"/>
      <c r="D584"/>
    </row>
    <row r="585" spans="2:4" x14ac:dyDescent="0.2">
      <c r="B585"/>
      <c r="C585"/>
      <c r="D585"/>
    </row>
    <row r="586" spans="2:4" x14ac:dyDescent="0.2">
      <c r="B586"/>
      <c r="C586"/>
      <c r="D586"/>
    </row>
    <row r="587" spans="2:4" x14ac:dyDescent="0.2">
      <c r="B587"/>
      <c r="C587"/>
      <c r="D587"/>
    </row>
    <row r="588" spans="2:4" x14ac:dyDescent="0.2">
      <c r="B588"/>
      <c r="C588"/>
      <c r="D588"/>
    </row>
    <row r="589" spans="2:4" x14ac:dyDescent="0.2">
      <c r="B589"/>
      <c r="C589"/>
      <c r="D589"/>
    </row>
    <row r="590" spans="2:4" x14ac:dyDescent="0.2">
      <c r="B590"/>
      <c r="C590"/>
      <c r="D590"/>
    </row>
    <row r="591" spans="2:4" x14ac:dyDescent="0.2">
      <c r="B591"/>
      <c r="C591"/>
      <c r="D591"/>
    </row>
    <row r="592" spans="2:4" x14ac:dyDescent="0.2">
      <c r="B592"/>
      <c r="C592"/>
      <c r="D592"/>
    </row>
    <row r="593" spans="2:4" x14ac:dyDescent="0.2">
      <c r="B593"/>
      <c r="C593"/>
      <c r="D593"/>
    </row>
    <row r="594" spans="2:4" x14ac:dyDescent="0.2">
      <c r="B594"/>
      <c r="C594"/>
      <c r="D594"/>
    </row>
    <row r="595" spans="2:4" x14ac:dyDescent="0.2">
      <c r="B595"/>
      <c r="C595"/>
      <c r="D595"/>
    </row>
    <row r="596" spans="2:4" x14ac:dyDescent="0.2">
      <c r="B596"/>
      <c r="C596"/>
      <c r="D596"/>
    </row>
    <row r="597" spans="2:4" x14ac:dyDescent="0.2">
      <c r="B597"/>
      <c r="C597"/>
      <c r="D597"/>
    </row>
    <row r="598" spans="2:4" x14ac:dyDescent="0.2">
      <c r="B598"/>
      <c r="C598"/>
      <c r="D598"/>
    </row>
    <row r="599" spans="2:4" x14ac:dyDescent="0.2">
      <c r="B599"/>
      <c r="C599"/>
      <c r="D599"/>
    </row>
    <row r="600" spans="2:4" x14ac:dyDescent="0.2">
      <c r="B600"/>
      <c r="C600"/>
      <c r="D600"/>
    </row>
    <row r="601" spans="2:4" x14ac:dyDescent="0.2">
      <c r="B601"/>
      <c r="C601"/>
      <c r="D601"/>
    </row>
    <row r="602" spans="2:4" x14ac:dyDescent="0.2">
      <c r="B602"/>
      <c r="C602"/>
      <c r="D602"/>
    </row>
    <row r="603" spans="2:4" x14ac:dyDescent="0.2">
      <c r="B603"/>
      <c r="C603"/>
      <c r="D603"/>
    </row>
    <row r="604" spans="2:4" x14ac:dyDescent="0.2">
      <c r="B604"/>
      <c r="C604"/>
      <c r="D604"/>
    </row>
    <row r="605" spans="2:4" x14ac:dyDescent="0.2">
      <c r="B605"/>
      <c r="C605"/>
      <c r="D605"/>
    </row>
    <row r="606" spans="2:4" x14ac:dyDescent="0.2">
      <c r="B606"/>
      <c r="C606"/>
      <c r="D606"/>
    </row>
    <row r="607" spans="2:4" x14ac:dyDescent="0.2">
      <c r="B607"/>
      <c r="C607"/>
      <c r="D607"/>
    </row>
    <row r="608" spans="2:4" x14ac:dyDescent="0.2">
      <c r="B608"/>
      <c r="C608"/>
      <c r="D608"/>
    </row>
    <row r="609" spans="2:4" x14ac:dyDescent="0.2">
      <c r="B609"/>
      <c r="C609"/>
      <c r="D609"/>
    </row>
    <row r="610" spans="2:4" x14ac:dyDescent="0.2">
      <c r="B610"/>
      <c r="C610"/>
      <c r="D610"/>
    </row>
    <row r="611" spans="2:4" x14ac:dyDescent="0.2">
      <c r="B611"/>
      <c r="C611"/>
      <c r="D611"/>
    </row>
    <row r="612" spans="2:4" x14ac:dyDescent="0.2">
      <c r="B612"/>
      <c r="C612"/>
      <c r="D612"/>
    </row>
    <row r="613" spans="2:4" x14ac:dyDescent="0.2">
      <c r="B613"/>
      <c r="C613"/>
      <c r="D613"/>
    </row>
    <row r="614" spans="2:4" x14ac:dyDescent="0.2">
      <c r="B614"/>
      <c r="C614"/>
      <c r="D614"/>
    </row>
    <row r="615" spans="2:4" x14ac:dyDescent="0.2">
      <c r="B615"/>
      <c r="C615"/>
      <c r="D615"/>
    </row>
    <row r="616" spans="2:4" x14ac:dyDescent="0.2">
      <c r="B616"/>
      <c r="C616"/>
      <c r="D616"/>
    </row>
    <row r="617" spans="2:4" x14ac:dyDescent="0.2">
      <c r="B617"/>
      <c r="C617"/>
      <c r="D617"/>
    </row>
    <row r="618" spans="2:4" x14ac:dyDescent="0.2">
      <c r="B618"/>
      <c r="C618"/>
      <c r="D618"/>
    </row>
    <row r="619" spans="2:4" x14ac:dyDescent="0.2">
      <c r="B619"/>
      <c r="C619"/>
      <c r="D619"/>
    </row>
    <row r="620" spans="2:4" x14ac:dyDescent="0.2">
      <c r="B620"/>
      <c r="C620"/>
      <c r="D620"/>
    </row>
    <row r="621" spans="2:4" x14ac:dyDescent="0.2">
      <c r="B621"/>
      <c r="C621"/>
      <c r="D621"/>
    </row>
    <row r="622" spans="2:4" x14ac:dyDescent="0.2">
      <c r="B622"/>
      <c r="C622"/>
      <c r="D622"/>
    </row>
    <row r="623" spans="2:4" x14ac:dyDescent="0.2">
      <c r="B623"/>
      <c r="C623"/>
      <c r="D623"/>
    </row>
    <row r="624" spans="2:4" x14ac:dyDescent="0.2">
      <c r="B624"/>
      <c r="C624"/>
      <c r="D624"/>
    </row>
    <row r="625" spans="2:4" x14ac:dyDescent="0.2">
      <c r="B625"/>
      <c r="C625"/>
      <c r="D625"/>
    </row>
    <row r="626" spans="2:4" x14ac:dyDescent="0.2">
      <c r="B626"/>
      <c r="C626"/>
      <c r="D626"/>
    </row>
    <row r="627" spans="2:4" x14ac:dyDescent="0.2">
      <c r="B627"/>
      <c r="C627"/>
      <c r="D627"/>
    </row>
    <row r="628" spans="2:4" x14ac:dyDescent="0.2">
      <c r="B628"/>
      <c r="C628"/>
      <c r="D628"/>
    </row>
    <row r="629" spans="2:4" x14ac:dyDescent="0.2">
      <c r="B629"/>
      <c r="C629"/>
      <c r="D629"/>
    </row>
    <row r="630" spans="2:4" x14ac:dyDescent="0.2">
      <c r="B630"/>
      <c r="C630"/>
      <c r="D630"/>
    </row>
    <row r="631" spans="2:4" x14ac:dyDescent="0.2">
      <c r="B631"/>
      <c r="C631"/>
      <c r="D631"/>
    </row>
    <row r="632" spans="2:4" x14ac:dyDescent="0.2">
      <c r="B632"/>
      <c r="C632"/>
      <c r="D632"/>
    </row>
    <row r="633" spans="2:4" x14ac:dyDescent="0.2">
      <c r="B633"/>
      <c r="C633"/>
      <c r="D633"/>
    </row>
    <row r="634" spans="2:4" x14ac:dyDescent="0.2">
      <c r="B634"/>
      <c r="C634"/>
      <c r="D634"/>
    </row>
    <row r="635" spans="2:4" x14ac:dyDescent="0.2">
      <c r="B635"/>
      <c r="C635"/>
      <c r="D635"/>
    </row>
    <row r="636" spans="2:4" x14ac:dyDescent="0.2">
      <c r="B636"/>
      <c r="C636"/>
      <c r="D636"/>
    </row>
    <row r="637" spans="2:4" x14ac:dyDescent="0.2">
      <c r="B637"/>
      <c r="C637"/>
      <c r="D637"/>
    </row>
    <row r="638" spans="2:4" x14ac:dyDescent="0.2">
      <c r="B638"/>
      <c r="C638"/>
      <c r="D638"/>
    </row>
    <row r="639" spans="2:4" x14ac:dyDescent="0.2">
      <c r="B639"/>
      <c r="C639"/>
      <c r="D639"/>
    </row>
    <row r="640" spans="2:4" x14ac:dyDescent="0.2">
      <c r="B640"/>
      <c r="C640"/>
      <c r="D640"/>
    </row>
    <row r="641" spans="2:4" x14ac:dyDescent="0.2">
      <c r="B641"/>
      <c r="C641"/>
      <c r="D641"/>
    </row>
    <row r="642" spans="2:4" x14ac:dyDescent="0.2">
      <c r="B642"/>
      <c r="C642"/>
      <c r="D642"/>
    </row>
    <row r="643" spans="2:4" x14ac:dyDescent="0.2">
      <c r="B643"/>
      <c r="C643"/>
      <c r="D643"/>
    </row>
    <row r="644" spans="2:4" x14ac:dyDescent="0.2">
      <c r="B644"/>
      <c r="C644"/>
      <c r="D644"/>
    </row>
    <row r="645" spans="2:4" x14ac:dyDescent="0.2">
      <c r="B645"/>
      <c r="C645"/>
      <c r="D645"/>
    </row>
    <row r="646" spans="2:4" x14ac:dyDescent="0.2">
      <c r="B646"/>
      <c r="C646"/>
      <c r="D646"/>
    </row>
    <row r="647" spans="2:4" x14ac:dyDescent="0.2">
      <c r="B647"/>
      <c r="C647"/>
      <c r="D647"/>
    </row>
    <row r="648" spans="2:4" x14ac:dyDescent="0.2">
      <c r="B648"/>
      <c r="C648"/>
      <c r="D648"/>
    </row>
    <row r="649" spans="2:4" x14ac:dyDescent="0.2">
      <c r="B649"/>
      <c r="C649"/>
      <c r="D649"/>
    </row>
    <row r="650" spans="2:4" x14ac:dyDescent="0.2">
      <c r="B650"/>
      <c r="C650"/>
      <c r="D650"/>
    </row>
    <row r="651" spans="2:4" x14ac:dyDescent="0.2">
      <c r="B651"/>
      <c r="C651"/>
      <c r="D651"/>
    </row>
    <row r="652" spans="2:4" x14ac:dyDescent="0.2">
      <c r="B652"/>
      <c r="C652"/>
      <c r="D652"/>
    </row>
    <row r="653" spans="2:4" x14ac:dyDescent="0.2">
      <c r="B653"/>
      <c r="C653"/>
      <c r="D653"/>
    </row>
    <row r="654" spans="2:4" x14ac:dyDescent="0.2">
      <c r="B654"/>
      <c r="C654"/>
      <c r="D654"/>
    </row>
    <row r="655" spans="2:4" x14ac:dyDescent="0.2">
      <c r="B655"/>
      <c r="C655"/>
      <c r="D655"/>
    </row>
    <row r="656" spans="2:4" x14ac:dyDescent="0.2">
      <c r="B656"/>
      <c r="C656"/>
      <c r="D656"/>
    </row>
    <row r="657" spans="2:4" x14ac:dyDescent="0.2">
      <c r="B657"/>
      <c r="C657"/>
      <c r="D657"/>
    </row>
    <row r="658" spans="2:4" x14ac:dyDescent="0.2">
      <c r="B658"/>
      <c r="C658"/>
      <c r="D658"/>
    </row>
    <row r="659" spans="2:4" x14ac:dyDescent="0.2">
      <c r="B659"/>
      <c r="C659"/>
      <c r="D659"/>
    </row>
    <row r="660" spans="2:4" x14ac:dyDescent="0.2">
      <c r="B660"/>
      <c r="C660"/>
      <c r="D660"/>
    </row>
    <row r="661" spans="2:4" x14ac:dyDescent="0.2">
      <c r="B661"/>
      <c r="C661"/>
      <c r="D661"/>
    </row>
    <row r="662" spans="2:4" x14ac:dyDescent="0.2">
      <c r="B662"/>
      <c r="C662"/>
      <c r="D662"/>
    </row>
    <row r="663" spans="2:4" x14ac:dyDescent="0.2">
      <c r="B663"/>
      <c r="C663"/>
      <c r="D663"/>
    </row>
    <row r="664" spans="2:4" x14ac:dyDescent="0.2">
      <c r="B664"/>
      <c r="C664"/>
      <c r="D664"/>
    </row>
    <row r="665" spans="2:4" x14ac:dyDescent="0.2">
      <c r="B665"/>
      <c r="C665"/>
      <c r="D665"/>
    </row>
    <row r="666" spans="2:4" x14ac:dyDescent="0.2">
      <c r="B666"/>
      <c r="C666"/>
      <c r="D666"/>
    </row>
    <row r="667" spans="2:4" x14ac:dyDescent="0.2">
      <c r="B667"/>
      <c r="C667"/>
      <c r="D667"/>
    </row>
    <row r="668" spans="2:4" x14ac:dyDescent="0.2">
      <c r="B668"/>
      <c r="C668"/>
      <c r="D668"/>
    </row>
    <row r="669" spans="2:4" x14ac:dyDescent="0.2">
      <c r="B669"/>
      <c r="C669"/>
      <c r="D669"/>
    </row>
    <row r="670" spans="2:4" x14ac:dyDescent="0.2">
      <c r="B670"/>
      <c r="C670"/>
      <c r="D670"/>
    </row>
    <row r="671" spans="2:4" x14ac:dyDescent="0.2">
      <c r="B671"/>
      <c r="C671"/>
      <c r="D671"/>
    </row>
    <row r="672" spans="2:4" x14ac:dyDescent="0.2">
      <c r="B672"/>
      <c r="C672"/>
      <c r="D672"/>
    </row>
    <row r="673" spans="2:4" x14ac:dyDescent="0.2">
      <c r="B673"/>
      <c r="C673"/>
      <c r="D673"/>
    </row>
    <row r="674" spans="2:4" x14ac:dyDescent="0.2">
      <c r="B674"/>
      <c r="C674"/>
      <c r="D674"/>
    </row>
    <row r="675" spans="2:4" x14ac:dyDescent="0.2">
      <c r="B675"/>
      <c r="C675"/>
      <c r="D675"/>
    </row>
    <row r="676" spans="2:4" x14ac:dyDescent="0.2">
      <c r="B676"/>
      <c r="C676"/>
      <c r="D676"/>
    </row>
    <row r="677" spans="2:4" x14ac:dyDescent="0.2">
      <c r="B677"/>
      <c r="C677"/>
      <c r="D677"/>
    </row>
    <row r="678" spans="2:4" x14ac:dyDescent="0.2">
      <c r="B678"/>
      <c r="C678"/>
      <c r="D678"/>
    </row>
    <row r="679" spans="2:4" x14ac:dyDescent="0.2">
      <c r="B679"/>
      <c r="C679"/>
      <c r="D679"/>
    </row>
    <row r="680" spans="2:4" x14ac:dyDescent="0.2">
      <c r="B680"/>
      <c r="C680"/>
      <c r="D680"/>
    </row>
    <row r="681" spans="2:4" x14ac:dyDescent="0.2">
      <c r="B681"/>
      <c r="C681"/>
      <c r="D681"/>
    </row>
    <row r="682" spans="2:4" x14ac:dyDescent="0.2">
      <c r="B682"/>
      <c r="C682"/>
      <c r="D682"/>
    </row>
    <row r="683" spans="2:4" x14ac:dyDescent="0.2">
      <c r="B683"/>
      <c r="C683"/>
      <c r="D683"/>
    </row>
    <row r="684" spans="2:4" x14ac:dyDescent="0.2">
      <c r="B684"/>
      <c r="C684"/>
      <c r="D684"/>
    </row>
    <row r="685" spans="2:4" x14ac:dyDescent="0.2">
      <c r="B685"/>
      <c r="C685"/>
      <c r="D685"/>
    </row>
    <row r="686" spans="2:4" x14ac:dyDescent="0.2">
      <c r="B686"/>
      <c r="C686"/>
      <c r="D686"/>
    </row>
    <row r="687" spans="2:4" x14ac:dyDescent="0.2">
      <c r="B687"/>
      <c r="C687"/>
      <c r="D687"/>
    </row>
    <row r="688" spans="2:4" x14ac:dyDescent="0.2">
      <c r="B688"/>
      <c r="C688"/>
      <c r="D688"/>
    </row>
    <row r="689" spans="2:4" x14ac:dyDescent="0.2">
      <c r="B689"/>
      <c r="C689"/>
      <c r="D689"/>
    </row>
    <row r="690" spans="2:4" x14ac:dyDescent="0.2">
      <c r="B690"/>
      <c r="C690"/>
      <c r="D690"/>
    </row>
    <row r="691" spans="2:4" x14ac:dyDescent="0.2">
      <c r="B691"/>
      <c r="C691"/>
      <c r="D691"/>
    </row>
    <row r="692" spans="2:4" x14ac:dyDescent="0.2">
      <c r="B692"/>
      <c r="C692"/>
      <c r="D692"/>
    </row>
    <row r="693" spans="2:4" x14ac:dyDescent="0.2">
      <c r="B693"/>
      <c r="C693"/>
      <c r="D693"/>
    </row>
    <row r="694" spans="2:4" x14ac:dyDescent="0.2">
      <c r="B694"/>
      <c r="C694"/>
      <c r="D694"/>
    </row>
    <row r="695" spans="2:4" x14ac:dyDescent="0.2">
      <c r="B695"/>
      <c r="C695"/>
      <c r="D695"/>
    </row>
    <row r="696" spans="2:4" x14ac:dyDescent="0.2">
      <c r="B696"/>
      <c r="C696"/>
      <c r="D696"/>
    </row>
    <row r="697" spans="2:4" x14ac:dyDescent="0.2">
      <c r="B697"/>
      <c r="C697"/>
      <c r="D697"/>
    </row>
    <row r="698" spans="2:4" x14ac:dyDescent="0.2">
      <c r="B698"/>
      <c r="C698"/>
      <c r="D698"/>
    </row>
    <row r="699" spans="2:4" x14ac:dyDescent="0.2">
      <c r="B699"/>
      <c r="C699"/>
      <c r="D699"/>
    </row>
    <row r="700" spans="2:4" x14ac:dyDescent="0.2">
      <c r="B700"/>
      <c r="C700"/>
      <c r="D700"/>
    </row>
    <row r="701" spans="2:4" x14ac:dyDescent="0.2">
      <c r="B701"/>
      <c r="C701"/>
      <c r="D701"/>
    </row>
    <row r="702" spans="2:4" x14ac:dyDescent="0.2">
      <c r="B702"/>
      <c r="C702"/>
      <c r="D702"/>
    </row>
    <row r="703" spans="2:4" x14ac:dyDescent="0.2">
      <c r="B703"/>
      <c r="C703"/>
      <c r="D703"/>
    </row>
    <row r="704" spans="2:4" x14ac:dyDescent="0.2">
      <c r="B704"/>
      <c r="C704"/>
      <c r="D704"/>
    </row>
    <row r="705" spans="2:4" x14ac:dyDescent="0.2">
      <c r="B705"/>
      <c r="C705"/>
      <c r="D705"/>
    </row>
    <row r="706" spans="2:4" x14ac:dyDescent="0.2">
      <c r="B706"/>
      <c r="C706"/>
      <c r="D706"/>
    </row>
    <row r="707" spans="2:4" x14ac:dyDescent="0.2">
      <c r="B707"/>
      <c r="C707"/>
      <c r="D707"/>
    </row>
    <row r="708" spans="2:4" x14ac:dyDescent="0.2">
      <c r="B708"/>
      <c r="C708"/>
      <c r="D708"/>
    </row>
    <row r="709" spans="2:4" x14ac:dyDescent="0.2">
      <c r="B709"/>
      <c r="C709"/>
      <c r="D709"/>
    </row>
    <row r="710" spans="2:4" x14ac:dyDescent="0.2">
      <c r="B710"/>
      <c r="C710"/>
      <c r="D710"/>
    </row>
    <row r="711" spans="2:4" x14ac:dyDescent="0.2">
      <c r="B711"/>
      <c r="C711"/>
      <c r="D711"/>
    </row>
    <row r="712" spans="2:4" x14ac:dyDescent="0.2">
      <c r="B712"/>
      <c r="C712"/>
      <c r="D712"/>
    </row>
    <row r="713" spans="2:4" x14ac:dyDescent="0.2">
      <c r="B713"/>
      <c r="C713"/>
      <c r="D713"/>
    </row>
    <row r="714" spans="2:4" x14ac:dyDescent="0.2">
      <c r="B714"/>
      <c r="C714"/>
      <c r="D714"/>
    </row>
    <row r="715" spans="2:4" x14ac:dyDescent="0.2">
      <c r="B715"/>
      <c r="C715"/>
      <c r="D715"/>
    </row>
    <row r="716" spans="2:4" x14ac:dyDescent="0.2">
      <c r="B716"/>
      <c r="C716"/>
      <c r="D716"/>
    </row>
    <row r="717" spans="2:4" x14ac:dyDescent="0.2">
      <c r="B717"/>
      <c r="C717"/>
      <c r="D717"/>
    </row>
    <row r="718" spans="2:4" x14ac:dyDescent="0.2">
      <c r="B718"/>
      <c r="C718"/>
      <c r="D718"/>
    </row>
    <row r="719" spans="2:4" x14ac:dyDescent="0.2">
      <c r="B719"/>
      <c r="C719"/>
      <c r="D719"/>
    </row>
    <row r="720" spans="2:4" x14ac:dyDescent="0.2">
      <c r="B720"/>
      <c r="C720"/>
      <c r="D720"/>
    </row>
    <row r="721" spans="2:4" x14ac:dyDescent="0.2">
      <c r="B721"/>
      <c r="C721"/>
      <c r="D721"/>
    </row>
    <row r="722" spans="2:4" x14ac:dyDescent="0.2">
      <c r="B722"/>
      <c r="C722"/>
      <c r="D722"/>
    </row>
    <row r="723" spans="2:4" x14ac:dyDescent="0.2">
      <c r="B723"/>
      <c r="C723"/>
      <c r="D723"/>
    </row>
    <row r="724" spans="2:4" x14ac:dyDescent="0.2">
      <c r="B724"/>
      <c r="C724"/>
      <c r="D724"/>
    </row>
    <row r="725" spans="2:4" x14ac:dyDescent="0.2">
      <c r="B725"/>
      <c r="C725"/>
      <c r="D725"/>
    </row>
    <row r="726" spans="2:4" x14ac:dyDescent="0.2">
      <c r="B726"/>
      <c r="C726"/>
      <c r="D726"/>
    </row>
    <row r="727" spans="2:4" x14ac:dyDescent="0.2">
      <c r="B727"/>
      <c r="C727"/>
      <c r="D727"/>
    </row>
    <row r="728" spans="2:4" x14ac:dyDescent="0.2">
      <c r="B728"/>
      <c r="C728"/>
      <c r="D728"/>
    </row>
    <row r="729" spans="2:4" x14ac:dyDescent="0.2">
      <c r="B729"/>
      <c r="C729"/>
      <c r="D729"/>
    </row>
    <row r="730" spans="2:4" x14ac:dyDescent="0.2">
      <c r="B730"/>
      <c r="C730"/>
      <c r="D730"/>
    </row>
    <row r="731" spans="2:4" x14ac:dyDescent="0.2">
      <c r="B731"/>
      <c r="C731"/>
      <c r="D731"/>
    </row>
    <row r="732" spans="2:4" x14ac:dyDescent="0.2">
      <c r="B732"/>
      <c r="C732"/>
      <c r="D732"/>
    </row>
    <row r="733" spans="2:4" x14ac:dyDescent="0.2">
      <c r="B733"/>
      <c r="C733"/>
      <c r="D733"/>
    </row>
    <row r="734" spans="2:4" x14ac:dyDescent="0.2">
      <c r="B734"/>
      <c r="C734"/>
      <c r="D734"/>
    </row>
    <row r="735" spans="2:4" x14ac:dyDescent="0.2">
      <c r="B735"/>
      <c r="C735"/>
      <c r="D735"/>
    </row>
    <row r="736" spans="2:4" x14ac:dyDescent="0.2">
      <c r="B736"/>
      <c r="C736"/>
      <c r="D736"/>
    </row>
    <row r="737" spans="2:4" x14ac:dyDescent="0.2">
      <c r="B737"/>
      <c r="C737"/>
      <c r="D737"/>
    </row>
    <row r="738" spans="2:4" x14ac:dyDescent="0.2">
      <c r="B738"/>
      <c r="C738"/>
      <c r="D738"/>
    </row>
    <row r="739" spans="2:4" x14ac:dyDescent="0.2">
      <c r="B739"/>
      <c r="C739"/>
      <c r="D739"/>
    </row>
    <row r="740" spans="2:4" x14ac:dyDescent="0.2">
      <c r="B740"/>
      <c r="C740"/>
      <c r="D740"/>
    </row>
    <row r="741" spans="2:4" x14ac:dyDescent="0.2">
      <c r="B741"/>
      <c r="C741"/>
      <c r="D741"/>
    </row>
    <row r="742" spans="2:4" x14ac:dyDescent="0.2">
      <c r="B742"/>
      <c r="C742"/>
      <c r="D742"/>
    </row>
    <row r="743" spans="2:4" x14ac:dyDescent="0.2">
      <c r="B743"/>
      <c r="C743"/>
      <c r="D743"/>
    </row>
    <row r="744" spans="2:4" x14ac:dyDescent="0.2">
      <c r="B744"/>
      <c r="C744"/>
      <c r="D744"/>
    </row>
    <row r="745" spans="2:4" x14ac:dyDescent="0.2">
      <c r="B745"/>
      <c r="C745"/>
      <c r="D745"/>
    </row>
    <row r="746" spans="2:4" x14ac:dyDescent="0.2">
      <c r="B746"/>
      <c r="C746"/>
      <c r="D746"/>
    </row>
    <row r="747" spans="2:4" x14ac:dyDescent="0.2">
      <c r="B747"/>
      <c r="C747"/>
      <c r="D747"/>
    </row>
    <row r="748" spans="2:4" x14ac:dyDescent="0.2">
      <c r="B748"/>
      <c r="C748"/>
      <c r="D748"/>
    </row>
    <row r="749" spans="2:4" x14ac:dyDescent="0.2">
      <c r="B749"/>
      <c r="C749"/>
      <c r="D749"/>
    </row>
    <row r="750" spans="2:4" x14ac:dyDescent="0.2">
      <c r="B750"/>
      <c r="C750"/>
      <c r="D750"/>
    </row>
    <row r="751" spans="2:4" x14ac:dyDescent="0.2">
      <c r="B751"/>
      <c r="C751"/>
      <c r="D751"/>
    </row>
    <row r="752" spans="2:4" x14ac:dyDescent="0.2">
      <c r="B752"/>
      <c r="C752"/>
      <c r="D752"/>
    </row>
    <row r="753" spans="2:4" x14ac:dyDescent="0.2">
      <c r="B753"/>
      <c r="C753"/>
      <c r="D753"/>
    </row>
    <row r="754" spans="2:4" x14ac:dyDescent="0.2">
      <c r="B754"/>
      <c r="C754"/>
      <c r="D754"/>
    </row>
    <row r="755" spans="2:4" x14ac:dyDescent="0.2">
      <c r="B755"/>
      <c r="C755"/>
      <c r="D755"/>
    </row>
    <row r="756" spans="2:4" x14ac:dyDescent="0.2">
      <c r="B756"/>
      <c r="C756"/>
      <c r="D756"/>
    </row>
    <row r="757" spans="2:4" x14ac:dyDescent="0.2">
      <c r="B757"/>
      <c r="C757"/>
      <c r="D757"/>
    </row>
    <row r="758" spans="2:4" x14ac:dyDescent="0.2">
      <c r="B758"/>
      <c r="C758"/>
      <c r="D758"/>
    </row>
    <row r="759" spans="2:4" x14ac:dyDescent="0.2">
      <c r="B759"/>
      <c r="C759"/>
      <c r="D759"/>
    </row>
    <row r="760" spans="2:4" x14ac:dyDescent="0.2">
      <c r="B760"/>
      <c r="C760"/>
      <c r="D760"/>
    </row>
    <row r="761" spans="2:4" x14ac:dyDescent="0.2">
      <c r="B761"/>
      <c r="C761"/>
      <c r="D761"/>
    </row>
    <row r="762" spans="2:4" x14ac:dyDescent="0.2">
      <c r="B762"/>
      <c r="C762"/>
      <c r="D762"/>
    </row>
    <row r="763" spans="2:4" x14ac:dyDescent="0.2">
      <c r="B763"/>
      <c r="C763"/>
      <c r="D763"/>
    </row>
    <row r="764" spans="2:4" x14ac:dyDescent="0.2">
      <c r="B764"/>
      <c r="C764"/>
      <c r="D764"/>
    </row>
    <row r="765" spans="2:4" x14ac:dyDescent="0.2">
      <c r="B765"/>
      <c r="C765"/>
      <c r="D765"/>
    </row>
    <row r="766" spans="2:4" x14ac:dyDescent="0.2">
      <c r="B766"/>
      <c r="C766"/>
      <c r="D766"/>
    </row>
    <row r="767" spans="2:4" x14ac:dyDescent="0.2">
      <c r="B767"/>
      <c r="C767"/>
      <c r="D767"/>
    </row>
    <row r="768" spans="2:4" x14ac:dyDescent="0.2">
      <c r="B768"/>
      <c r="C768"/>
      <c r="D768"/>
    </row>
    <row r="769" spans="2:4" x14ac:dyDescent="0.2">
      <c r="B769"/>
      <c r="C769"/>
      <c r="D769"/>
    </row>
    <row r="770" spans="2:4" x14ac:dyDescent="0.2">
      <c r="B770"/>
      <c r="C770"/>
      <c r="D770"/>
    </row>
    <row r="771" spans="2:4" x14ac:dyDescent="0.2">
      <c r="B771"/>
      <c r="C771"/>
      <c r="D771"/>
    </row>
    <row r="772" spans="2:4" x14ac:dyDescent="0.2">
      <c r="B772"/>
      <c r="C772"/>
      <c r="D772"/>
    </row>
    <row r="773" spans="2:4" x14ac:dyDescent="0.2">
      <c r="B773"/>
      <c r="C773"/>
      <c r="D773"/>
    </row>
    <row r="774" spans="2:4" x14ac:dyDescent="0.2">
      <c r="B774"/>
      <c r="C774"/>
      <c r="D774"/>
    </row>
    <row r="775" spans="2:4" x14ac:dyDescent="0.2">
      <c r="B775"/>
      <c r="C775"/>
      <c r="D775"/>
    </row>
    <row r="776" spans="2:4" x14ac:dyDescent="0.2">
      <c r="B776"/>
      <c r="C776"/>
      <c r="D776"/>
    </row>
    <row r="777" spans="2:4" x14ac:dyDescent="0.2">
      <c r="B777"/>
      <c r="C777"/>
      <c r="D777"/>
    </row>
    <row r="778" spans="2:4" x14ac:dyDescent="0.2">
      <c r="B778"/>
      <c r="C778"/>
      <c r="D778"/>
    </row>
    <row r="779" spans="2:4" x14ac:dyDescent="0.2">
      <c r="B779"/>
      <c r="C779"/>
      <c r="D779"/>
    </row>
    <row r="780" spans="2:4" x14ac:dyDescent="0.2">
      <c r="B780"/>
      <c r="C780"/>
      <c r="D780"/>
    </row>
    <row r="781" spans="2:4" x14ac:dyDescent="0.2">
      <c r="B781"/>
      <c r="C781"/>
      <c r="D781"/>
    </row>
    <row r="782" spans="2:4" x14ac:dyDescent="0.2">
      <c r="B782"/>
      <c r="C782"/>
      <c r="D782"/>
    </row>
    <row r="783" spans="2:4" x14ac:dyDescent="0.2">
      <c r="B783"/>
      <c r="C783"/>
      <c r="D783"/>
    </row>
    <row r="784" spans="2:4" x14ac:dyDescent="0.2">
      <c r="B784"/>
      <c r="C784"/>
      <c r="D784"/>
    </row>
    <row r="785" spans="2:4" x14ac:dyDescent="0.2">
      <c r="B785"/>
      <c r="C785"/>
      <c r="D785"/>
    </row>
    <row r="786" spans="2:4" x14ac:dyDescent="0.2">
      <c r="B786"/>
      <c r="C786"/>
      <c r="D786"/>
    </row>
    <row r="787" spans="2:4" x14ac:dyDescent="0.2">
      <c r="B787"/>
      <c r="C787"/>
      <c r="D787"/>
    </row>
    <row r="788" spans="2:4" x14ac:dyDescent="0.2">
      <c r="B788"/>
      <c r="C788"/>
      <c r="D788"/>
    </row>
    <row r="789" spans="2:4" x14ac:dyDescent="0.2">
      <c r="B789"/>
      <c r="C789"/>
      <c r="D789"/>
    </row>
    <row r="790" spans="2:4" x14ac:dyDescent="0.2">
      <c r="B790"/>
      <c r="C790"/>
      <c r="D790"/>
    </row>
    <row r="791" spans="2:4" x14ac:dyDescent="0.2">
      <c r="B791"/>
      <c r="C791"/>
      <c r="D791"/>
    </row>
    <row r="792" spans="2:4" x14ac:dyDescent="0.2">
      <c r="B792"/>
      <c r="C792"/>
      <c r="D792"/>
    </row>
    <row r="793" spans="2:4" x14ac:dyDescent="0.2">
      <c r="B793"/>
      <c r="C793"/>
      <c r="D793"/>
    </row>
    <row r="794" spans="2:4" x14ac:dyDescent="0.2">
      <c r="B794"/>
      <c r="C794"/>
      <c r="D794"/>
    </row>
    <row r="795" spans="2:4" x14ac:dyDescent="0.2">
      <c r="B795"/>
      <c r="C795"/>
      <c r="D795"/>
    </row>
    <row r="796" spans="2:4" x14ac:dyDescent="0.2">
      <c r="B796"/>
      <c r="C796"/>
      <c r="D796"/>
    </row>
    <row r="797" spans="2:4" x14ac:dyDescent="0.2">
      <c r="B797"/>
      <c r="C797"/>
      <c r="D797"/>
    </row>
    <row r="798" spans="2:4" x14ac:dyDescent="0.2">
      <c r="B798"/>
      <c r="C798"/>
      <c r="D798"/>
    </row>
    <row r="799" spans="2:4" x14ac:dyDescent="0.2">
      <c r="B799"/>
      <c r="C799"/>
      <c r="D799"/>
    </row>
    <row r="800" spans="2:4" x14ac:dyDescent="0.2">
      <c r="B800"/>
      <c r="C800"/>
      <c r="D800"/>
    </row>
    <row r="801" spans="2:4" x14ac:dyDescent="0.2">
      <c r="B801"/>
      <c r="C801"/>
      <c r="D801"/>
    </row>
    <row r="802" spans="2:4" x14ac:dyDescent="0.2">
      <c r="B802"/>
      <c r="C802"/>
      <c r="D802"/>
    </row>
    <row r="803" spans="2:4" x14ac:dyDescent="0.2">
      <c r="B803"/>
      <c r="C803"/>
      <c r="D803"/>
    </row>
    <row r="804" spans="2:4" x14ac:dyDescent="0.2">
      <c r="B804"/>
      <c r="C804"/>
      <c r="D804"/>
    </row>
    <row r="805" spans="2:4" x14ac:dyDescent="0.2">
      <c r="B805"/>
      <c r="C805"/>
      <c r="D805"/>
    </row>
    <row r="806" spans="2:4" x14ac:dyDescent="0.2">
      <c r="B806"/>
      <c r="C806"/>
      <c r="D806"/>
    </row>
    <row r="807" spans="2:4" x14ac:dyDescent="0.2">
      <c r="B807"/>
      <c r="C807"/>
      <c r="D807"/>
    </row>
    <row r="808" spans="2:4" x14ac:dyDescent="0.2">
      <c r="B808"/>
      <c r="C808"/>
      <c r="D808"/>
    </row>
    <row r="809" spans="2:4" x14ac:dyDescent="0.2">
      <c r="B809"/>
      <c r="C809"/>
      <c r="D809"/>
    </row>
    <row r="810" spans="2:4" x14ac:dyDescent="0.2">
      <c r="B810"/>
      <c r="C810"/>
      <c r="D810"/>
    </row>
    <row r="811" spans="2:4" x14ac:dyDescent="0.2">
      <c r="B811"/>
      <c r="C811"/>
      <c r="D811"/>
    </row>
    <row r="812" spans="2:4" x14ac:dyDescent="0.2">
      <c r="B812"/>
      <c r="C812"/>
      <c r="D812"/>
    </row>
    <row r="813" spans="2:4" x14ac:dyDescent="0.2">
      <c r="B813"/>
      <c r="C813"/>
      <c r="D813"/>
    </row>
    <row r="814" spans="2:4" x14ac:dyDescent="0.2">
      <c r="B814"/>
      <c r="C814"/>
      <c r="D814"/>
    </row>
    <row r="815" spans="2:4" x14ac:dyDescent="0.2">
      <c r="B815"/>
      <c r="C815"/>
      <c r="D815"/>
    </row>
    <row r="816" spans="2:4" x14ac:dyDescent="0.2">
      <c r="B816"/>
      <c r="C816"/>
      <c r="D816"/>
    </row>
    <row r="817" spans="2:4" x14ac:dyDescent="0.2">
      <c r="B817"/>
      <c r="C817"/>
      <c r="D817"/>
    </row>
    <row r="818" spans="2:4" x14ac:dyDescent="0.2">
      <c r="B818"/>
      <c r="C818"/>
      <c r="D818"/>
    </row>
    <row r="819" spans="2:4" x14ac:dyDescent="0.2">
      <c r="B819"/>
      <c r="C819"/>
      <c r="D819"/>
    </row>
    <row r="820" spans="2:4" x14ac:dyDescent="0.2">
      <c r="B820"/>
      <c r="C820"/>
      <c r="D820"/>
    </row>
    <row r="821" spans="2:4" x14ac:dyDescent="0.2">
      <c r="B821"/>
      <c r="C821"/>
      <c r="D821"/>
    </row>
    <row r="822" spans="2:4" x14ac:dyDescent="0.2">
      <c r="B822"/>
      <c r="C822"/>
      <c r="D822"/>
    </row>
    <row r="823" spans="2:4" x14ac:dyDescent="0.2">
      <c r="B823"/>
      <c r="C823"/>
      <c r="D823"/>
    </row>
    <row r="824" spans="2:4" x14ac:dyDescent="0.2">
      <c r="B824"/>
      <c r="C824"/>
      <c r="D824"/>
    </row>
    <row r="825" spans="2:4" x14ac:dyDescent="0.2">
      <c r="B825"/>
      <c r="C825"/>
      <c r="D825"/>
    </row>
    <row r="826" spans="2:4" x14ac:dyDescent="0.2">
      <c r="B826"/>
      <c r="C826"/>
      <c r="D826"/>
    </row>
    <row r="827" spans="2:4" x14ac:dyDescent="0.2">
      <c r="B827"/>
      <c r="C827"/>
      <c r="D827"/>
    </row>
    <row r="828" spans="2:4" x14ac:dyDescent="0.2">
      <c r="B828"/>
      <c r="C828"/>
      <c r="D828"/>
    </row>
    <row r="829" spans="2:4" x14ac:dyDescent="0.2">
      <c r="B829"/>
      <c r="C829"/>
      <c r="D829"/>
    </row>
    <row r="830" spans="2:4" x14ac:dyDescent="0.2">
      <c r="B830"/>
      <c r="C830"/>
      <c r="D830"/>
    </row>
    <row r="831" spans="2:4" x14ac:dyDescent="0.2">
      <c r="B831"/>
      <c r="C831"/>
      <c r="D831"/>
    </row>
    <row r="832" spans="2:4" x14ac:dyDescent="0.2">
      <c r="B832"/>
      <c r="C832"/>
      <c r="D832"/>
    </row>
    <row r="833" spans="2:4" x14ac:dyDescent="0.2">
      <c r="B833"/>
      <c r="C833"/>
      <c r="D833"/>
    </row>
    <row r="834" spans="2:4" x14ac:dyDescent="0.2">
      <c r="B834"/>
      <c r="C834"/>
      <c r="D834"/>
    </row>
    <row r="835" spans="2:4" x14ac:dyDescent="0.2">
      <c r="B835"/>
      <c r="C835"/>
      <c r="D835"/>
    </row>
    <row r="836" spans="2:4" x14ac:dyDescent="0.2">
      <c r="B836"/>
      <c r="C836"/>
      <c r="D836"/>
    </row>
    <row r="837" spans="2:4" x14ac:dyDescent="0.2">
      <c r="B837"/>
      <c r="C837"/>
      <c r="D837"/>
    </row>
    <row r="838" spans="2:4" x14ac:dyDescent="0.2">
      <c r="B838"/>
      <c r="C838"/>
      <c r="D838"/>
    </row>
    <row r="839" spans="2:4" x14ac:dyDescent="0.2">
      <c r="B839"/>
      <c r="C839"/>
      <c r="D839"/>
    </row>
    <row r="840" spans="2:4" x14ac:dyDescent="0.2">
      <c r="B840"/>
      <c r="C840"/>
      <c r="D840"/>
    </row>
    <row r="841" spans="2:4" x14ac:dyDescent="0.2">
      <c r="B841"/>
      <c r="C841"/>
      <c r="D841"/>
    </row>
    <row r="842" spans="2:4" x14ac:dyDescent="0.2">
      <c r="B842"/>
      <c r="C842"/>
      <c r="D842"/>
    </row>
    <row r="843" spans="2:4" x14ac:dyDescent="0.2">
      <c r="B843"/>
      <c r="C843"/>
      <c r="D843"/>
    </row>
    <row r="844" spans="2:4" x14ac:dyDescent="0.2">
      <c r="B844"/>
      <c r="C844"/>
      <c r="D844"/>
    </row>
    <row r="845" spans="2:4" x14ac:dyDescent="0.2">
      <c r="B845"/>
      <c r="C845"/>
      <c r="D845"/>
    </row>
    <row r="846" spans="2:4" x14ac:dyDescent="0.2">
      <c r="B846"/>
      <c r="C846"/>
      <c r="D846"/>
    </row>
    <row r="847" spans="2:4" x14ac:dyDescent="0.2">
      <c r="B847"/>
      <c r="C847"/>
      <c r="D847"/>
    </row>
    <row r="848" spans="2:4" x14ac:dyDescent="0.2">
      <c r="B848"/>
      <c r="C848"/>
      <c r="D848"/>
    </row>
    <row r="849" spans="2:4" x14ac:dyDescent="0.2">
      <c r="B849"/>
      <c r="C849"/>
      <c r="D849"/>
    </row>
    <row r="850" spans="2:4" x14ac:dyDescent="0.2">
      <c r="B850"/>
      <c r="C850"/>
      <c r="D850"/>
    </row>
    <row r="851" spans="2:4" x14ac:dyDescent="0.2">
      <c r="B851"/>
      <c r="C851"/>
      <c r="D851"/>
    </row>
    <row r="852" spans="2:4" x14ac:dyDescent="0.2">
      <c r="B852"/>
      <c r="C852"/>
      <c r="D852"/>
    </row>
    <row r="853" spans="2:4" x14ac:dyDescent="0.2">
      <c r="B853"/>
      <c r="C853"/>
      <c r="D853"/>
    </row>
    <row r="854" spans="2:4" x14ac:dyDescent="0.2">
      <c r="B854"/>
      <c r="C854"/>
      <c r="D854"/>
    </row>
    <row r="855" spans="2:4" x14ac:dyDescent="0.2">
      <c r="B855"/>
      <c r="C855"/>
      <c r="D855"/>
    </row>
    <row r="856" spans="2:4" x14ac:dyDescent="0.2">
      <c r="B856"/>
      <c r="C856"/>
      <c r="D856"/>
    </row>
    <row r="857" spans="2:4" x14ac:dyDescent="0.2">
      <c r="B857"/>
      <c r="C857"/>
      <c r="D857"/>
    </row>
    <row r="858" spans="2:4" x14ac:dyDescent="0.2">
      <c r="B858"/>
      <c r="C858"/>
      <c r="D858"/>
    </row>
    <row r="859" spans="2:4" x14ac:dyDescent="0.2">
      <c r="B859"/>
      <c r="C859"/>
      <c r="D859"/>
    </row>
    <row r="860" spans="2:4" x14ac:dyDescent="0.2">
      <c r="B860"/>
      <c r="C860"/>
      <c r="D860"/>
    </row>
    <row r="861" spans="2:4" x14ac:dyDescent="0.2">
      <c r="B861"/>
      <c r="C861"/>
      <c r="D861"/>
    </row>
    <row r="862" spans="2:4" x14ac:dyDescent="0.2">
      <c r="B862"/>
      <c r="C862"/>
      <c r="D862"/>
    </row>
    <row r="863" spans="2:4" x14ac:dyDescent="0.2">
      <c r="B863"/>
      <c r="C863"/>
      <c r="D863"/>
    </row>
    <row r="864" spans="2:4" x14ac:dyDescent="0.2">
      <c r="B864"/>
      <c r="C864"/>
      <c r="D864"/>
    </row>
    <row r="865" spans="2:4" x14ac:dyDescent="0.2">
      <c r="B865"/>
      <c r="C865"/>
      <c r="D865"/>
    </row>
    <row r="866" spans="2:4" x14ac:dyDescent="0.2">
      <c r="B866"/>
      <c r="C866"/>
      <c r="D866"/>
    </row>
    <row r="867" spans="2:4" x14ac:dyDescent="0.2">
      <c r="B867"/>
      <c r="C867"/>
      <c r="D867"/>
    </row>
    <row r="868" spans="2:4" x14ac:dyDescent="0.2">
      <c r="B868"/>
      <c r="C868"/>
      <c r="D868"/>
    </row>
    <row r="869" spans="2:4" x14ac:dyDescent="0.2">
      <c r="B869"/>
      <c r="C869"/>
      <c r="D869"/>
    </row>
    <row r="870" spans="2:4" x14ac:dyDescent="0.2">
      <c r="B870"/>
      <c r="C870"/>
      <c r="D870"/>
    </row>
    <row r="871" spans="2:4" x14ac:dyDescent="0.2">
      <c r="B871"/>
      <c r="C871"/>
      <c r="D871"/>
    </row>
    <row r="872" spans="2:4" x14ac:dyDescent="0.2">
      <c r="B872"/>
      <c r="C872"/>
      <c r="D872"/>
    </row>
    <row r="873" spans="2:4" x14ac:dyDescent="0.2">
      <c r="B873"/>
      <c r="C873"/>
      <c r="D873"/>
    </row>
    <row r="874" spans="2:4" x14ac:dyDescent="0.2">
      <c r="B874"/>
      <c r="C874"/>
      <c r="D874"/>
    </row>
    <row r="875" spans="2:4" x14ac:dyDescent="0.2">
      <c r="B875"/>
      <c r="C875"/>
      <c r="D875"/>
    </row>
    <row r="876" spans="2:4" x14ac:dyDescent="0.2">
      <c r="B876"/>
      <c r="C876"/>
      <c r="D876"/>
    </row>
    <row r="877" spans="2:4" x14ac:dyDescent="0.2">
      <c r="B877"/>
      <c r="C877"/>
      <c r="D877"/>
    </row>
    <row r="878" spans="2:4" x14ac:dyDescent="0.2">
      <c r="B878"/>
      <c r="C878"/>
      <c r="D878"/>
    </row>
    <row r="879" spans="2:4" x14ac:dyDescent="0.2">
      <c r="B879"/>
      <c r="C879"/>
      <c r="D879"/>
    </row>
    <row r="880" spans="2:4" x14ac:dyDescent="0.2">
      <c r="B880"/>
      <c r="C880"/>
      <c r="D880"/>
    </row>
    <row r="881" spans="2:4" x14ac:dyDescent="0.2">
      <c r="B881"/>
      <c r="C881"/>
      <c r="D881"/>
    </row>
    <row r="882" spans="2:4" x14ac:dyDescent="0.2">
      <c r="B882"/>
      <c r="C882"/>
      <c r="D882"/>
    </row>
    <row r="883" spans="2:4" x14ac:dyDescent="0.2">
      <c r="B883"/>
      <c r="C883"/>
      <c r="D883"/>
    </row>
    <row r="884" spans="2:4" x14ac:dyDescent="0.2">
      <c r="B884"/>
      <c r="C884"/>
      <c r="D884"/>
    </row>
    <row r="885" spans="2:4" x14ac:dyDescent="0.2">
      <c r="B885"/>
      <c r="C885"/>
      <c r="D885"/>
    </row>
    <row r="886" spans="2:4" x14ac:dyDescent="0.2">
      <c r="B886"/>
      <c r="C886"/>
      <c r="D886"/>
    </row>
    <row r="887" spans="2:4" x14ac:dyDescent="0.2">
      <c r="B887"/>
      <c r="C887"/>
      <c r="D887"/>
    </row>
    <row r="888" spans="2:4" x14ac:dyDescent="0.2">
      <c r="B888"/>
      <c r="C888"/>
      <c r="D888"/>
    </row>
    <row r="889" spans="2:4" x14ac:dyDescent="0.2">
      <c r="B889"/>
      <c r="C889"/>
      <c r="D889"/>
    </row>
    <row r="890" spans="2:4" x14ac:dyDescent="0.2">
      <c r="B890"/>
      <c r="C890"/>
      <c r="D890"/>
    </row>
    <row r="891" spans="2:4" x14ac:dyDescent="0.2">
      <c r="B891"/>
      <c r="C891"/>
      <c r="D891"/>
    </row>
    <row r="892" spans="2:4" x14ac:dyDescent="0.2">
      <c r="B892"/>
      <c r="C892"/>
      <c r="D892"/>
    </row>
    <row r="893" spans="2:4" x14ac:dyDescent="0.2">
      <c r="B893"/>
      <c r="C893"/>
      <c r="D893"/>
    </row>
    <row r="894" spans="2:4" x14ac:dyDescent="0.2">
      <c r="B894"/>
      <c r="C894"/>
      <c r="D894"/>
    </row>
    <row r="895" spans="2:4" x14ac:dyDescent="0.2">
      <c r="B895"/>
      <c r="C895"/>
      <c r="D895"/>
    </row>
    <row r="896" spans="2:4" x14ac:dyDescent="0.2">
      <c r="B896"/>
      <c r="C896"/>
      <c r="D896"/>
    </row>
    <row r="897" spans="2:4" x14ac:dyDescent="0.2">
      <c r="B897"/>
      <c r="C897"/>
      <c r="D897"/>
    </row>
    <row r="898" spans="2:4" x14ac:dyDescent="0.2">
      <c r="B898"/>
      <c r="C898"/>
      <c r="D898"/>
    </row>
    <row r="899" spans="2:4" x14ac:dyDescent="0.2">
      <c r="B899"/>
      <c r="C899"/>
      <c r="D899"/>
    </row>
    <row r="900" spans="2:4" x14ac:dyDescent="0.2">
      <c r="B900"/>
      <c r="C900"/>
      <c r="D900"/>
    </row>
    <row r="901" spans="2:4" x14ac:dyDescent="0.2">
      <c r="B901"/>
      <c r="C901"/>
      <c r="D901"/>
    </row>
    <row r="902" spans="2:4" x14ac:dyDescent="0.2">
      <c r="B902"/>
      <c r="C902"/>
      <c r="D902"/>
    </row>
    <row r="903" spans="2:4" x14ac:dyDescent="0.2">
      <c r="B903"/>
      <c r="C903"/>
      <c r="D903"/>
    </row>
    <row r="904" spans="2:4" x14ac:dyDescent="0.2">
      <c r="B904"/>
      <c r="C904"/>
      <c r="D904"/>
    </row>
    <row r="905" spans="2:4" x14ac:dyDescent="0.2">
      <c r="B905"/>
      <c r="C905"/>
      <c r="D905"/>
    </row>
    <row r="906" spans="2:4" x14ac:dyDescent="0.2">
      <c r="B906"/>
      <c r="C906"/>
      <c r="D906"/>
    </row>
    <row r="907" spans="2:4" x14ac:dyDescent="0.2">
      <c r="B907"/>
      <c r="C907"/>
      <c r="D907"/>
    </row>
    <row r="908" spans="2:4" x14ac:dyDescent="0.2">
      <c r="B908"/>
      <c r="C908"/>
      <c r="D908"/>
    </row>
    <row r="909" spans="2:4" x14ac:dyDescent="0.2">
      <c r="B909"/>
      <c r="C909"/>
      <c r="D909"/>
    </row>
    <row r="910" spans="2:4" x14ac:dyDescent="0.2">
      <c r="B910"/>
      <c r="C910"/>
      <c r="D910"/>
    </row>
    <row r="911" spans="2:4" x14ac:dyDescent="0.2">
      <c r="B911"/>
      <c r="C911"/>
      <c r="D911"/>
    </row>
    <row r="912" spans="2:4" x14ac:dyDescent="0.2">
      <c r="B912"/>
      <c r="C912"/>
      <c r="D912"/>
    </row>
    <row r="913" spans="2:4" x14ac:dyDescent="0.2">
      <c r="B913"/>
      <c r="C913"/>
      <c r="D913"/>
    </row>
    <row r="914" spans="2:4" x14ac:dyDescent="0.2">
      <c r="B914"/>
      <c r="C914"/>
      <c r="D914"/>
    </row>
    <row r="915" spans="2:4" x14ac:dyDescent="0.2">
      <c r="B915"/>
      <c r="C915"/>
      <c r="D915"/>
    </row>
    <row r="916" spans="2:4" x14ac:dyDescent="0.2">
      <c r="B916"/>
      <c r="C916"/>
      <c r="D916"/>
    </row>
    <row r="917" spans="2:4" x14ac:dyDescent="0.2">
      <c r="B917"/>
      <c r="C917"/>
      <c r="D917"/>
    </row>
    <row r="918" spans="2:4" x14ac:dyDescent="0.2">
      <c r="B918"/>
      <c r="C918"/>
      <c r="D918"/>
    </row>
    <row r="919" spans="2:4" x14ac:dyDescent="0.2">
      <c r="B919"/>
      <c r="C919"/>
      <c r="D919"/>
    </row>
    <row r="920" spans="2:4" x14ac:dyDescent="0.2">
      <c r="B920"/>
      <c r="C920"/>
      <c r="D920"/>
    </row>
    <row r="921" spans="2:4" x14ac:dyDescent="0.2">
      <c r="B921"/>
      <c r="C921"/>
      <c r="D921"/>
    </row>
    <row r="922" spans="2:4" x14ac:dyDescent="0.2">
      <c r="B922"/>
      <c r="C922"/>
      <c r="D922"/>
    </row>
    <row r="923" spans="2:4" x14ac:dyDescent="0.2">
      <c r="B923"/>
      <c r="C923"/>
      <c r="D923"/>
    </row>
    <row r="924" spans="2:4" x14ac:dyDescent="0.2">
      <c r="B924"/>
      <c r="C924"/>
      <c r="D924"/>
    </row>
    <row r="925" spans="2:4" x14ac:dyDescent="0.2">
      <c r="B925"/>
      <c r="C925"/>
      <c r="D925"/>
    </row>
    <row r="926" spans="2:4" x14ac:dyDescent="0.2">
      <c r="B926"/>
      <c r="C926"/>
      <c r="D926"/>
    </row>
    <row r="927" spans="2:4" x14ac:dyDescent="0.2">
      <c r="B927"/>
      <c r="C927"/>
      <c r="D927"/>
    </row>
    <row r="928" spans="2:4" x14ac:dyDescent="0.2">
      <c r="B928"/>
      <c r="C928"/>
      <c r="D928"/>
    </row>
    <row r="929" spans="2:4" x14ac:dyDescent="0.2">
      <c r="B929"/>
      <c r="C929"/>
      <c r="D929"/>
    </row>
    <row r="930" spans="2:4" x14ac:dyDescent="0.2">
      <c r="B930"/>
      <c r="C930"/>
      <c r="D930"/>
    </row>
    <row r="931" spans="2:4" x14ac:dyDescent="0.2">
      <c r="B931"/>
      <c r="C931"/>
      <c r="D931"/>
    </row>
    <row r="932" spans="2:4" x14ac:dyDescent="0.2">
      <c r="B932"/>
      <c r="C932"/>
      <c r="D932"/>
    </row>
    <row r="933" spans="2:4" x14ac:dyDescent="0.2">
      <c r="B933"/>
      <c r="C933"/>
      <c r="D933"/>
    </row>
    <row r="934" spans="2:4" x14ac:dyDescent="0.2">
      <c r="B934"/>
      <c r="C934"/>
      <c r="D934"/>
    </row>
    <row r="935" spans="2:4" x14ac:dyDescent="0.2">
      <c r="B935"/>
      <c r="C935"/>
      <c r="D935"/>
    </row>
    <row r="936" spans="2:4" x14ac:dyDescent="0.2">
      <c r="B936"/>
      <c r="C936"/>
      <c r="D936"/>
    </row>
    <row r="937" spans="2:4" x14ac:dyDescent="0.2">
      <c r="B937"/>
      <c r="C937"/>
      <c r="D937"/>
    </row>
    <row r="938" spans="2:4" x14ac:dyDescent="0.2">
      <c r="B938"/>
      <c r="C938"/>
      <c r="D938"/>
    </row>
    <row r="939" spans="2:4" x14ac:dyDescent="0.2">
      <c r="B939"/>
      <c r="C939"/>
      <c r="D939"/>
    </row>
    <row r="940" spans="2:4" x14ac:dyDescent="0.2">
      <c r="B940"/>
      <c r="C940"/>
      <c r="D940"/>
    </row>
    <row r="941" spans="2:4" x14ac:dyDescent="0.2">
      <c r="B941"/>
      <c r="C941"/>
      <c r="D941"/>
    </row>
    <row r="942" spans="2:4" x14ac:dyDescent="0.2">
      <c r="B942"/>
      <c r="C942"/>
      <c r="D942"/>
    </row>
    <row r="943" spans="2:4" x14ac:dyDescent="0.2">
      <c r="B943"/>
      <c r="C943"/>
      <c r="D943"/>
    </row>
    <row r="944" spans="2:4" x14ac:dyDescent="0.2">
      <c r="B944"/>
      <c r="C944"/>
      <c r="D944"/>
    </row>
    <row r="945" spans="2:4" x14ac:dyDescent="0.2">
      <c r="B945"/>
      <c r="C945"/>
      <c r="D945"/>
    </row>
    <row r="946" spans="2:4" x14ac:dyDescent="0.2">
      <c r="B946"/>
      <c r="C946"/>
      <c r="D946"/>
    </row>
    <row r="947" spans="2:4" x14ac:dyDescent="0.2">
      <c r="B947"/>
      <c r="C947"/>
      <c r="D947"/>
    </row>
    <row r="948" spans="2:4" x14ac:dyDescent="0.2">
      <c r="B948"/>
      <c r="C948"/>
      <c r="D948"/>
    </row>
    <row r="949" spans="2:4" x14ac:dyDescent="0.2">
      <c r="B949"/>
      <c r="C949"/>
      <c r="D949"/>
    </row>
    <row r="950" spans="2:4" x14ac:dyDescent="0.2">
      <c r="B950"/>
      <c r="C950"/>
      <c r="D950"/>
    </row>
    <row r="951" spans="2:4" x14ac:dyDescent="0.2">
      <c r="B951"/>
      <c r="C951"/>
      <c r="D951"/>
    </row>
    <row r="952" spans="2:4" x14ac:dyDescent="0.2">
      <c r="B952"/>
      <c r="C952"/>
      <c r="D952"/>
    </row>
    <row r="953" spans="2:4" x14ac:dyDescent="0.2">
      <c r="B953"/>
      <c r="C953"/>
      <c r="D953"/>
    </row>
    <row r="954" spans="2:4" x14ac:dyDescent="0.2">
      <c r="B954"/>
      <c r="C954"/>
      <c r="D954"/>
    </row>
    <row r="955" spans="2:4" x14ac:dyDescent="0.2">
      <c r="B955"/>
      <c r="C955"/>
      <c r="D955"/>
    </row>
    <row r="956" spans="2:4" x14ac:dyDescent="0.2">
      <c r="B956"/>
      <c r="C956"/>
      <c r="D956"/>
    </row>
    <row r="957" spans="2:4" x14ac:dyDescent="0.2">
      <c r="B957"/>
      <c r="C957"/>
      <c r="D957"/>
    </row>
    <row r="958" spans="2:4" x14ac:dyDescent="0.2">
      <c r="B958"/>
      <c r="C958"/>
      <c r="D958"/>
    </row>
    <row r="959" spans="2:4" x14ac:dyDescent="0.2">
      <c r="B959"/>
      <c r="C959"/>
      <c r="D959"/>
    </row>
    <row r="960" spans="2:4" x14ac:dyDescent="0.2">
      <c r="B960"/>
      <c r="C960"/>
      <c r="D960"/>
    </row>
    <row r="961" spans="2:4" x14ac:dyDescent="0.2">
      <c r="B961"/>
      <c r="C961"/>
      <c r="D961"/>
    </row>
    <row r="962" spans="2:4" x14ac:dyDescent="0.2">
      <c r="B962"/>
      <c r="C962"/>
      <c r="D962"/>
    </row>
    <row r="963" spans="2:4" x14ac:dyDescent="0.2">
      <c r="B963"/>
      <c r="C963"/>
      <c r="D963"/>
    </row>
    <row r="964" spans="2:4" x14ac:dyDescent="0.2">
      <c r="B964"/>
      <c r="C964"/>
      <c r="D964"/>
    </row>
    <row r="965" spans="2:4" x14ac:dyDescent="0.2">
      <c r="B965"/>
      <c r="C965"/>
      <c r="D965"/>
    </row>
    <row r="966" spans="2:4" x14ac:dyDescent="0.2">
      <c r="B966"/>
      <c r="C966"/>
      <c r="D966"/>
    </row>
    <row r="967" spans="2:4" x14ac:dyDescent="0.2">
      <c r="B967"/>
      <c r="C967"/>
      <c r="D967"/>
    </row>
    <row r="968" spans="2:4" x14ac:dyDescent="0.2">
      <c r="B968"/>
      <c r="C968"/>
      <c r="D968"/>
    </row>
    <row r="969" spans="2:4" x14ac:dyDescent="0.2">
      <c r="B969"/>
      <c r="C969"/>
      <c r="D969"/>
    </row>
    <row r="970" spans="2:4" x14ac:dyDescent="0.2">
      <c r="B970"/>
      <c r="C970"/>
      <c r="D970"/>
    </row>
    <row r="971" spans="2:4" x14ac:dyDescent="0.2">
      <c r="B971"/>
      <c r="C971"/>
      <c r="D971"/>
    </row>
    <row r="972" spans="2:4" x14ac:dyDescent="0.2">
      <c r="B972"/>
      <c r="C972"/>
      <c r="D972"/>
    </row>
    <row r="973" spans="2:4" x14ac:dyDescent="0.2">
      <c r="B973"/>
      <c r="C973"/>
      <c r="D973"/>
    </row>
    <row r="974" spans="2:4" x14ac:dyDescent="0.2">
      <c r="B974"/>
      <c r="C974"/>
      <c r="D974"/>
    </row>
    <row r="975" spans="2:4" x14ac:dyDescent="0.2">
      <c r="B975"/>
      <c r="C975"/>
      <c r="D975"/>
    </row>
    <row r="976" spans="2:4" x14ac:dyDescent="0.2">
      <c r="B976"/>
      <c r="C976"/>
      <c r="D976"/>
    </row>
    <row r="977" spans="2:4" x14ac:dyDescent="0.2">
      <c r="B977"/>
      <c r="C977"/>
      <c r="D977"/>
    </row>
    <row r="978" spans="2:4" x14ac:dyDescent="0.2">
      <c r="B978"/>
      <c r="C978"/>
      <c r="D978"/>
    </row>
    <row r="979" spans="2:4" x14ac:dyDescent="0.2">
      <c r="B979"/>
      <c r="C979"/>
      <c r="D979"/>
    </row>
    <row r="980" spans="2:4" x14ac:dyDescent="0.2">
      <c r="B980"/>
      <c r="C980"/>
      <c r="D980"/>
    </row>
    <row r="981" spans="2:4" x14ac:dyDescent="0.2">
      <c r="B981"/>
      <c r="C981"/>
      <c r="D981"/>
    </row>
    <row r="982" spans="2:4" x14ac:dyDescent="0.2">
      <c r="B982"/>
      <c r="C982"/>
      <c r="D982"/>
    </row>
    <row r="983" spans="2:4" x14ac:dyDescent="0.2">
      <c r="B983"/>
      <c r="C983"/>
      <c r="D983"/>
    </row>
    <row r="984" spans="2:4" x14ac:dyDescent="0.2">
      <c r="B984"/>
      <c r="C984"/>
      <c r="D984"/>
    </row>
    <row r="985" spans="2:4" x14ac:dyDescent="0.2">
      <c r="B985"/>
      <c r="C985"/>
      <c r="D985"/>
    </row>
    <row r="986" spans="2:4" x14ac:dyDescent="0.2">
      <c r="B986"/>
      <c r="C986"/>
      <c r="D986"/>
    </row>
    <row r="987" spans="2:4" x14ac:dyDescent="0.2">
      <c r="B987"/>
      <c r="C987"/>
      <c r="D987"/>
    </row>
    <row r="988" spans="2:4" x14ac:dyDescent="0.2">
      <c r="B988"/>
      <c r="C988"/>
      <c r="D988"/>
    </row>
    <row r="989" spans="2:4" x14ac:dyDescent="0.2">
      <c r="B989"/>
      <c r="C989"/>
      <c r="D989"/>
    </row>
    <row r="990" spans="2:4" x14ac:dyDescent="0.2">
      <c r="B990"/>
      <c r="C990"/>
      <c r="D990"/>
    </row>
    <row r="991" spans="2:4" x14ac:dyDescent="0.2">
      <c r="B991"/>
      <c r="C991"/>
      <c r="D991"/>
    </row>
    <row r="992" spans="2:4" x14ac:dyDescent="0.2">
      <c r="B992"/>
      <c r="C992"/>
      <c r="D992"/>
    </row>
    <row r="993" spans="2:4" x14ac:dyDescent="0.2">
      <c r="B993"/>
      <c r="C993"/>
      <c r="D993"/>
    </row>
    <row r="994" spans="2:4" x14ac:dyDescent="0.2">
      <c r="B994"/>
      <c r="C994"/>
      <c r="D994"/>
    </row>
    <row r="995" spans="2:4" x14ac:dyDescent="0.2">
      <c r="B995"/>
      <c r="C995"/>
      <c r="D995"/>
    </row>
    <row r="996" spans="2:4" x14ac:dyDescent="0.2">
      <c r="B996"/>
      <c r="C996"/>
      <c r="D996"/>
    </row>
    <row r="997" spans="2:4" x14ac:dyDescent="0.2">
      <c r="B997"/>
      <c r="C997"/>
      <c r="D997"/>
    </row>
    <row r="998" spans="2:4" x14ac:dyDescent="0.2">
      <c r="B998"/>
      <c r="C998"/>
      <c r="D998"/>
    </row>
    <row r="999" spans="2:4" x14ac:dyDescent="0.2">
      <c r="B999"/>
      <c r="C999"/>
      <c r="D999"/>
    </row>
    <row r="1000" spans="2:4" x14ac:dyDescent="0.2">
      <c r="B1000"/>
      <c r="C1000"/>
      <c r="D1000"/>
    </row>
    <row r="1001" spans="2:4" x14ac:dyDescent="0.2">
      <c r="B1001"/>
      <c r="C1001"/>
      <c r="D1001"/>
    </row>
    <row r="1002" spans="2:4" x14ac:dyDescent="0.2">
      <c r="B1002"/>
      <c r="C1002"/>
      <c r="D1002"/>
    </row>
    <row r="1003" spans="2:4" x14ac:dyDescent="0.2">
      <c r="B1003"/>
      <c r="C1003"/>
      <c r="D1003"/>
    </row>
    <row r="1004" spans="2:4" x14ac:dyDescent="0.2">
      <c r="B1004"/>
      <c r="C1004"/>
      <c r="D1004"/>
    </row>
    <row r="1005" spans="2:4" x14ac:dyDescent="0.2">
      <c r="B1005"/>
      <c r="C1005"/>
      <c r="D1005"/>
    </row>
    <row r="1006" spans="2:4" x14ac:dyDescent="0.2">
      <c r="B1006"/>
      <c r="C1006"/>
      <c r="D1006"/>
    </row>
    <row r="1007" spans="2:4" x14ac:dyDescent="0.2">
      <c r="B1007"/>
      <c r="C1007"/>
      <c r="D1007"/>
    </row>
    <row r="1008" spans="2:4" x14ac:dyDescent="0.2">
      <c r="B1008"/>
      <c r="C1008"/>
      <c r="D1008"/>
    </row>
    <row r="1009" spans="2:4" x14ac:dyDescent="0.2">
      <c r="B1009"/>
      <c r="C1009"/>
      <c r="D1009"/>
    </row>
    <row r="1010" spans="2:4" x14ac:dyDescent="0.2">
      <c r="B1010"/>
      <c r="C1010"/>
      <c r="D1010"/>
    </row>
    <row r="1011" spans="2:4" x14ac:dyDescent="0.2">
      <c r="B1011"/>
      <c r="C1011"/>
      <c r="D1011"/>
    </row>
    <row r="1012" spans="2:4" x14ac:dyDescent="0.2">
      <c r="B1012"/>
      <c r="C1012"/>
      <c r="D1012"/>
    </row>
    <row r="1013" spans="2:4" x14ac:dyDescent="0.2">
      <c r="B1013"/>
      <c r="C1013"/>
      <c r="D1013"/>
    </row>
    <row r="1014" spans="2:4" x14ac:dyDescent="0.2">
      <c r="B1014"/>
      <c r="C1014"/>
      <c r="D1014"/>
    </row>
    <row r="1015" spans="2:4" x14ac:dyDescent="0.2">
      <c r="B1015"/>
      <c r="C1015"/>
      <c r="D1015"/>
    </row>
    <row r="1016" spans="2:4" x14ac:dyDescent="0.2">
      <c r="B1016"/>
      <c r="C1016"/>
      <c r="D1016"/>
    </row>
    <row r="1017" spans="2:4" x14ac:dyDescent="0.2">
      <c r="B1017"/>
      <c r="C1017"/>
      <c r="D1017"/>
    </row>
    <row r="1018" spans="2:4" x14ac:dyDescent="0.2">
      <c r="B1018"/>
      <c r="C1018"/>
      <c r="D1018"/>
    </row>
    <row r="1019" spans="2:4" x14ac:dyDescent="0.2">
      <c r="B1019"/>
      <c r="C1019"/>
      <c r="D1019"/>
    </row>
    <row r="1020" spans="2:4" x14ac:dyDescent="0.2">
      <c r="B1020"/>
      <c r="C1020"/>
      <c r="D1020"/>
    </row>
    <row r="1021" spans="2:4" x14ac:dyDescent="0.2">
      <c r="B1021"/>
      <c r="C1021"/>
      <c r="D1021"/>
    </row>
    <row r="1022" spans="2:4" x14ac:dyDescent="0.2">
      <c r="B1022"/>
      <c r="C1022"/>
      <c r="D1022"/>
    </row>
    <row r="1023" spans="2:4" x14ac:dyDescent="0.2">
      <c r="B1023"/>
      <c r="C1023"/>
      <c r="D1023"/>
    </row>
    <row r="1024" spans="2:4" x14ac:dyDescent="0.2">
      <c r="B1024"/>
      <c r="C1024"/>
      <c r="D1024"/>
    </row>
    <row r="1025" spans="2:4" x14ac:dyDescent="0.2">
      <c r="B1025"/>
      <c r="C1025"/>
      <c r="D1025"/>
    </row>
    <row r="1026" spans="2:4" x14ac:dyDescent="0.2">
      <c r="B1026"/>
      <c r="C1026"/>
      <c r="D1026"/>
    </row>
    <row r="1027" spans="2:4" x14ac:dyDescent="0.2">
      <c r="B1027"/>
      <c r="C1027"/>
      <c r="D1027"/>
    </row>
    <row r="1028" spans="2:4" x14ac:dyDescent="0.2">
      <c r="B1028"/>
      <c r="C1028"/>
      <c r="D1028"/>
    </row>
    <row r="1029" spans="2:4" x14ac:dyDescent="0.2">
      <c r="B1029"/>
      <c r="C1029"/>
      <c r="D1029"/>
    </row>
    <row r="1030" spans="2:4" x14ac:dyDescent="0.2">
      <c r="B1030"/>
      <c r="C1030"/>
      <c r="D1030"/>
    </row>
    <row r="1031" spans="2:4" x14ac:dyDescent="0.2">
      <c r="B1031"/>
      <c r="C1031"/>
      <c r="D1031"/>
    </row>
    <row r="1032" spans="2:4" x14ac:dyDescent="0.2">
      <c r="B1032"/>
      <c r="C1032"/>
      <c r="D1032"/>
    </row>
    <row r="1033" spans="2:4" x14ac:dyDescent="0.2">
      <c r="B1033"/>
      <c r="C1033"/>
      <c r="D1033"/>
    </row>
    <row r="1034" spans="2:4" x14ac:dyDescent="0.2">
      <c r="B1034"/>
      <c r="C1034"/>
      <c r="D1034"/>
    </row>
    <row r="1035" spans="2:4" x14ac:dyDescent="0.2">
      <c r="B1035"/>
      <c r="C1035"/>
      <c r="D1035"/>
    </row>
    <row r="1036" spans="2:4" x14ac:dyDescent="0.2">
      <c r="B1036"/>
      <c r="C1036"/>
      <c r="D1036"/>
    </row>
    <row r="1037" spans="2:4" x14ac:dyDescent="0.2">
      <c r="B1037"/>
      <c r="C1037"/>
      <c r="D1037"/>
    </row>
    <row r="1038" spans="2:4" x14ac:dyDescent="0.2">
      <c r="B1038"/>
      <c r="C1038"/>
      <c r="D1038"/>
    </row>
    <row r="1039" spans="2:4" x14ac:dyDescent="0.2">
      <c r="B1039"/>
      <c r="C1039"/>
      <c r="D1039"/>
    </row>
    <row r="1040" spans="2:4" x14ac:dyDescent="0.2">
      <c r="B1040"/>
      <c r="C1040"/>
      <c r="D1040"/>
    </row>
    <row r="1041" spans="2:4" x14ac:dyDescent="0.2">
      <c r="B1041"/>
      <c r="C1041"/>
      <c r="D1041"/>
    </row>
    <row r="1042" spans="2:4" x14ac:dyDescent="0.2">
      <c r="B1042"/>
      <c r="C1042"/>
      <c r="D1042"/>
    </row>
    <row r="1043" spans="2:4" x14ac:dyDescent="0.2">
      <c r="B1043"/>
      <c r="C1043"/>
      <c r="D1043"/>
    </row>
    <row r="1044" spans="2:4" x14ac:dyDescent="0.2">
      <c r="B1044"/>
      <c r="C1044"/>
      <c r="D1044"/>
    </row>
    <row r="1045" spans="2:4" x14ac:dyDescent="0.2">
      <c r="B1045"/>
      <c r="C1045"/>
      <c r="D1045"/>
    </row>
    <row r="1046" spans="2:4" x14ac:dyDescent="0.2">
      <c r="B1046"/>
      <c r="C1046"/>
      <c r="D1046"/>
    </row>
    <row r="1047" spans="2:4" x14ac:dyDescent="0.2">
      <c r="B1047"/>
      <c r="C1047"/>
      <c r="D1047"/>
    </row>
    <row r="1048" spans="2:4" x14ac:dyDescent="0.2">
      <c r="B1048"/>
      <c r="C1048"/>
      <c r="D1048"/>
    </row>
    <row r="1049" spans="2:4" x14ac:dyDescent="0.2">
      <c r="B1049"/>
      <c r="C1049"/>
      <c r="D1049"/>
    </row>
    <row r="1050" spans="2:4" x14ac:dyDescent="0.2">
      <c r="B1050"/>
      <c r="C1050"/>
      <c r="D1050"/>
    </row>
    <row r="1051" spans="2:4" x14ac:dyDescent="0.2">
      <c r="B1051"/>
      <c r="C1051"/>
      <c r="D1051"/>
    </row>
    <row r="1052" spans="2:4" x14ac:dyDescent="0.2">
      <c r="B1052"/>
      <c r="C1052"/>
      <c r="D1052"/>
    </row>
    <row r="1053" spans="2:4" x14ac:dyDescent="0.2">
      <c r="B1053"/>
      <c r="C1053"/>
      <c r="D1053"/>
    </row>
    <row r="1054" spans="2:4" x14ac:dyDescent="0.2">
      <c r="B1054"/>
      <c r="C1054"/>
      <c r="D1054"/>
    </row>
    <row r="1055" spans="2:4" x14ac:dyDescent="0.2">
      <c r="B1055"/>
      <c r="C1055"/>
      <c r="D1055"/>
    </row>
    <row r="1056" spans="2:4" x14ac:dyDescent="0.2">
      <c r="B1056"/>
      <c r="C1056"/>
      <c r="D1056"/>
    </row>
    <row r="1057" spans="2:4" x14ac:dyDescent="0.2">
      <c r="B1057"/>
      <c r="C1057"/>
      <c r="D1057"/>
    </row>
    <row r="1058" spans="2:4" x14ac:dyDescent="0.2">
      <c r="B1058"/>
      <c r="C1058"/>
      <c r="D1058"/>
    </row>
    <row r="1059" spans="2:4" x14ac:dyDescent="0.2">
      <c r="B1059"/>
      <c r="C1059"/>
      <c r="D1059"/>
    </row>
    <row r="1060" spans="2:4" x14ac:dyDescent="0.2">
      <c r="B1060"/>
      <c r="C1060"/>
      <c r="D1060"/>
    </row>
    <row r="1061" spans="2:4" x14ac:dyDescent="0.2">
      <c r="B1061"/>
      <c r="C1061"/>
      <c r="D1061"/>
    </row>
    <row r="1062" spans="2:4" x14ac:dyDescent="0.2">
      <c r="B1062"/>
      <c r="C1062"/>
      <c r="D1062"/>
    </row>
    <row r="1063" spans="2:4" x14ac:dyDescent="0.2">
      <c r="B1063"/>
      <c r="C1063"/>
      <c r="D1063"/>
    </row>
    <row r="1064" spans="2:4" x14ac:dyDescent="0.2">
      <c r="B1064"/>
      <c r="C1064"/>
      <c r="D1064"/>
    </row>
    <row r="1065" spans="2:4" x14ac:dyDescent="0.2">
      <c r="B1065"/>
      <c r="C1065"/>
      <c r="D1065"/>
    </row>
    <row r="1066" spans="2:4" x14ac:dyDescent="0.2">
      <c r="B1066"/>
      <c r="C1066"/>
      <c r="D1066"/>
    </row>
    <row r="1067" spans="2:4" x14ac:dyDescent="0.2">
      <c r="B1067"/>
      <c r="C1067"/>
      <c r="D1067"/>
    </row>
    <row r="1068" spans="2:4" x14ac:dyDescent="0.2">
      <c r="B1068"/>
      <c r="C1068"/>
      <c r="D1068"/>
    </row>
    <row r="1069" spans="2:4" x14ac:dyDescent="0.2">
      <c r="B1069"/>
      <c r="C1069"/>
      <c r="D1069"/>
    </row>
    <row r="1070" spans="2:4" x14ac:dyDescent="0.2">
      <c r="B1070"/>
      <c r="C1070"/>
      <c r="D1070"/>
    </row>
    <row r="1071" spans="2:4" x14ac:dyDescent="0.2">
      <c r="B1071"/>
      <c r="C1071"/>
      <c r="D1071"/>
    </row>
    <row r="1072" spans="2:4" x14ac:dyDescent="0.2">
      <c r="B1072"/>
      <c r="C1072"/>
      <c r="D1072"/>
    </row>
    <row r="1073" spans="2:4" x14ac:dyDescent="0.2">
      <c r="B1073"/>
      <c r="C1073"/>
      <c r="D1073"/>
    </row>
    <row r="1074" spans="2:4" x14ac:dyDescent="0.2">
      <c r="B1074"/>
      <c r="C1074"/>
      <c r="D1074"/>
    </row>
    <row r="1075" spans="2:4" x14ac:dyDescent="0.2">
      <c r="B1075"/>
      <c r="C1075"/>
      <c r="D1075"/>
    </row>
    <row r="1076" spans="2:4" x14ac:dyDescent="0.2">
      <c r="B1076"/>
      <c r="C1076"/>
      <c r="D1076"/>
    </row>
    <row r="1077" spans="2:4" x14ac:dyDescent="0.2">
      <c r="B1077"/>
      <c r="C1077"/>
      <c r="D1077"/>
    </row>
    <row r="1078" spans="2:4" x14ac:dyDescent="0.2">
      <c r="B1078"/>
      <c r="C1078"/>
      <c r="D1078"/>
    </row>
    <row r="1079" spans="2:4" x14ac:dyDescent="0.2">
      <c r="B1079"/>
      <c r="C1079"/>
      <c r="D1079"/>
    </row>
    <row r="1080" spans="2:4" x14ac:dyDescent="0.2">
      <c r="B1080"/>
      <c r="C1080"/>
      <c r="D1080"/>
    </row>
    <row r="1081" spans="2:4" x14ac:dyDescent="0.2">
      <c r="B1081"/>
      <c r="C1081"/>
      <c r="D1081"/>
    </row>
    <row r="1082" spans="2:4" x14ac:dyDescent="0.2">
      <c r="B1082"/>
      <c r="C1082"/>
      <c r="D1082"/>
    </row>
    <row r="1083" spans="2:4" x14ac:dyDescent="0.2">
      <c r="B1083"/>
      <c r="C1083"/>
      <c r="D1083"/>
    </row>
    <row r="1084" spans="2:4" x14ac:dyDescent="0.2">
      <c r="B1084"/>
      <c r="C1084"/>
      <c r="D1084"/>
    </row>
    <row r="1085" spans="2:4" x14ac:dyDescent="0.2">
      <c r="B1085"/>
      <c r="C1085"/>
      <c r="D1085"/>
    </row>
    <row r="1086" spans="2:4" x14ac:dyDescent="0.2">
      <c r="B1086"/>
      <c r="C1086"/>
      <c r="D1086"/>
    </row>
    <row r="1087" spans="2:4" x14ac:dyDescent="0.2">
      <c r="B1087"/>
      <c r="C1087"/>
      <c r="D1087"/>
    </row>
    <row r="1088" spans="2:4" x14ac:dyDescent="0.2">
      <c r="B1088"/>
      <c r="C1088"/>
      <c r="D1088"/>
    </row>
    <row r="1089" spans="2:4" x14ac:dyDescent="0.2">
      <c r="B1089"/>
      <c r="C1089"/>
      <c r="D1089"/>
    </row>
    <row r="1090" spans="2:4" x14ac:dyDescent="0.2">
      <c r="B1090"/>
      <c r="C1090"/>
      <c r="D1090"/>
    </row>
    <row r="1091" spans="2:4" x14ac:dyDescent="0.2">
      <c r="B1091"/>
      <c r="C1091"/>
      <c r="D1091"/>
    </row>
    <row r="1092" spans="2:4" x14ac:dyDescent="0.2">
      <c r="B1092"/>
      <c r="C1092"/>
      <c r="D1092"/>
    </row>
    <row r="1093" spans="2:4" x14ac:dyDescent="0.2">
      <c r="B1093"/>
      <c r="C1093"/>
      <c r="D1093"/>
    </row>
    <row r="1094" spans="2:4" x14ac:dyDescent="0.2">
      <c r="B1094"/>
      <c r="C1094"/>
      <c r="D1094"/>
    </row>
    <row r="1095" spans="2:4" x14ac:dyDescent="0.2">
      <c r="B1095"/>
      <c r="C1095"/>
      <c r="D1095"/>
    </row>
    <row r="1096" spans="2:4" x14ac:dyDescent="0.2">
      <c r="B1096"/>
      <c r="C1096"/>
      <c r="D1096"/>
    </row>
    <row r="1097" spans="2:4" x14ac:dyDescent="0.2">
      <c r="B1097"/>
      <c r="C1097"/>
      <c r="D1097"/>
    </row>
    <row r="1098" spans="2:4" x14ac:dyDescent="0.2">
      <c r="B1098"/>
      <c r="C1098"/>
      <c r="D1098"/>
    </row>
    <row r="1099" spans="2:4" x14ac:dyDescent="0.2">
      <c r="B1099"/>
      <c r="C1099"/>
      <c r="D1099"/>
    </row>
    <row r="1100" spans="2:4" x14ac:dyDescent="0.2">
      <c r="B1100"/>
      <c r="C1100"/>
      <c r="D1100"/>
    </row>
    <row r="1101" spans="2:4" x14ac:dyDescent="0.2">
      <c r="B1101"/>
      <c r="C1101"/>
      <c r="D1101"/>
    </row>
    <row r="1102" spans="2:4" x14ac:dyDescent="0.2">
      <c r="B1102"/>
      <c r="C1102"/>
      <c r="D1102"/>
    </row>
    <row r="1103" spans="2:4" x14ac:dyDescent="0.2">
      <c r="B1103"/>
      <c r="C1103"/>
      <c r="D1103"/>
    </row>
    <row r="1104" spans="2:4" x14ac:dyDescent="0.2">
      <c r="B1104"/>
      <c r="C1104"/>
      <c r="D1104"/>
    </row>
    <row r="1105" spans="2:4" x14ac:dyDescent="0.2">
      <c r="B1105"/>
      <c r="C1105"/>
      <c r="D1105"/>
    </row>
    <row r="1106" spans="2:4" x14ac:dyDescent="0.2">
      <c r="B1106"/>
      <c r="C1106"/>
      <c r="D1106"/>
    </row>
    <row r="1107" spans="2:4" x14ac:dyDescent="0.2">
      <c r="B1107"/>
      <c r="C1107"/>
      <c r="D1107"/>
    </row>
    <row r="1108" spans="2:4" x14ac:dyDescent="0.2">
      <c r="B1108"/>
      <c r="C1108"/>
      <c r="D1108"/>
    </row>
    <row r="1109" spans="2:4" x14ac:dyDescent="0.2">
      <c r="B1109"/>
      <c r="C1109"/>
      <c r="D1109"/>
    </row>
    <row r="1110" spans="2:4" x14ac:dyDescent="0.2">
      <c r="B1110"/>
      <c r="C1110"/>
      <c r="D1110"/>
    </row>
    <row r="1111" spans="2:4" x14ac:dyDescent="0.2">
      <c r="B1111"/>
      <c r="C1111"/>
      <c r="D1111"/>
    </row>
    <row r="1112" spans="2:4" x14ac:dyDescent="0.2">
      <c r="B1112"/>
      <c r="C1112"/>
      <c r="D1112"/>
    </row>
    <row r="1113" spans="2:4" x14ac:dyDescent="0.2">
      <c r="B1113"/>
      <c r="C1113"/>
      <c r="D1113"/>
    </row>
    <row r="1114" spans="2:4" x14ac:dyDescent="0.2">
      <c r="B1114"/>
      <c r="C1114"/>
      <c r="D1114"/>
    </row>
    <row r="1115" spans="2:4" x14ac:dyDescent="0.2">
      <c r="B1115"/>
      <c r="C1115"/>
      <c r="D1115"/>
    </row>
    <row r="1116" spans="2:4" x14ac:dyDescent="0.2">
      <c r="B1116"/>
      <c r="C1116"/>
      <c r="D1116"/>
    </row>
    <row r="1117" spans="2:4" x14ac:dyDescent="0.2">
      <c r="B1117"/>
      <c r="C1117"/>
      <c r="D1117"/>
    </row>
    <row r="1118" spans="2:4" x14ac:dyDescent="0.2">
      <c r="B1118"/>
      <c r="C1118"/>
      <c r="D1118"/>
    </row>
    <row r="1119" spans="2:4" x14ac:dyDescent="0.2">
      <c r="B1119"/>
      <c r="C1119"/>
      <c r="D1119"/>
    </row>
    <row r="1120" spans="2:4" x14ac:dyDescent="0.2">
      <c r="B1120"/>
      <c r="C1120"/>
      <c r="D1120"/>
    </row>
    <row r="1121" spans="2:4" x14ac:dyDescent="0.2">
      <c r="B1121"/>
      <c r="C1121"/>
      <c r="D1121"/>
    </row>
    <row r="1122" spans="2:4" x14ac:dyDescent="0.2">
      <c r="B1122"/>
      <c r="C1122"/>
      <c r="D1122"/>
    </row>
    <row r="1123" spans="2:4" x14ac:dyDescent="0.2">
      <c r="B1123"/>
      <c r="C1123"/>
      <c r="D1123"/>
    </row>
    <row r="1124" spans="2:4" x14ac:dyDescent="0.2">
      <c r="B1124"/>
      <c r="C1124"/>
      <c r="D1124"/>
    </row>
    <row r="1125" spans="2:4" x14ac:dyDescent="0.2">
      <c r="B1125"/>
      <c r="C1125"/>
      <c r="D1125"/>
    </row>
    <row r="1126" spans="2:4" x14ac:dyDescent="0.2">
      <c r="B1126"/>
      <c r="C1126"/>
      <c r="D1126"/>
    </row>
    <row r="1127" spans="2:4" x14ac:dyDescent="0.2">
      <c r="B1127"/>
      <c r="C1127"/>
      <c r="D1127"/>
    </row>
    <row r="1128" spans="2:4" x14ac:dyDescent="0.2">
      <c r="B1128"/>
      <c r="C1128"/>
      <c r="D1128"/>
    </row>
    <row r="1129" spans="2:4" x14ac:dyDescent="0.2">
      <c r="B1129"/>
      <c r="C1129"/>
      <c r="D1129"/>
    </row>
    <row r="1130" spans="2:4" x14ac:dyDescent="0.2">
      <c r="B1130"/>
      <c r="C1130"/>
      <c r="D1130"/>
    </row>
    <row r="1131" spans="2:4" x14ac:dyDescent="0.2">
      <c r="B1131"/>
      <c r="C1131"/>
      <c r="D1131"/>
    </row>
    <row r="1132" spans="2:4" x14ac:dyDescent="0.2">
      <c r="B1132"/>
      <c r="C1132"/>
      <c r="D1132"/>
    </row>
    <row r="1133" spans="2:4" x14ac:dyDescent="0.2">
      <c r="B1133"/>
      <c r="C1133"/>
      <c r="D1133"/>
    </row>
    <row r="1134" spans="2:4" x14ac:dyDescent="0.2">
      <c r="B1134"/>
      <c r="C1134"/>
      <c r="D1134"/>
    </row>
    <row r="1135" spans="2:4" x14ac:dyDescent="0.2">
      <c r="B1135"/>
      <c r="C1135"/>
      <c r="D1135"/>
    </row>
    <row r="1136" spans="2:4" x14ac:dyDescent="0.2">
      <c r="B1136"/>
      <c r="C1136"/>
      <c r="D1136"/>
    </row>
    <row r="1137" spans="2:4" x14ac:dyDescent="0.2">
      <c r="B1137"/>
      <c r="C1137"/>
      <c r="D1137"/>
    </row>
    <row r="1138" spans="2:4" x14ac:dyDescent="0.2">
      <c r="B1138"/>
      <c r="C1138"/>
      <c r="D1138"/>
    </row>
    <row r="1139" spans="2:4" x14ac:dyDescent="0.2">
      <c r="B1139"/>
      <c r="C1139"/>
      <c r="D1139"/>
    </row>
    <row r="1140" spans="2:4" x14ac:dyDescent="0.2">
      <c r="B1140"/>
      <c r="C1140"/>
      <c r="D1140"/>
    </row>
    <row r="1141" spans="2:4" x14ac:dyDescent="0.2">
      <c r="B1141"/>
      <c r="C1141"/>
      <c r="D1141"/>
    </row>
    <row r="1142" spans="2:4" x14ac:dyDescent="0.2">
      <c r="B1142"/>
      <c r="C1142"/>
      <c r="D1142"/>
    </row>
    <row r="1143" spans="2:4" x14ac:dyDescent="0.2">
      <c r="B1143"/>
      <c r="C1143"/>
      <c r="D1143"/>
    </row>
    <row r="1144" spans="2:4" x14ac:dyDescent="0.2">
      <c r="B1144"/>
      <c r="C1144"/>
      <c r="D1144"/>
    </row>
    <row r="1145" spans="2:4" x14ac:dyDescent="0.2">
      <c r="B1145"/>
      <c r="C1145"/>
      <c r="D1145"/>
    </row>
    <row r="1146" spans="2:4" x14ac:dyDescent="0.2">
      <c r="B1146"/>
      <c r="C1146"/>
      <c r="D1146"/>
    </row>
    <row r="1147" spans="2:4" x14ac:dyDescent="0.2">
      <c r="B1147"/>
      <c r="C1147"/>
      <c r="D1147"/>
    </row>
    <row r="1148" spans="2:4" x14ac:dyDescent="0.2">
      <c r="B1148"/>
      <c r="C1148"/>
      <c r="D1148"/>
    </row>
    <row r="1149" spans="2:4" x14ac:dyDescent="0.2">
      <c r="B1149"/>
      <c r="C1149"/>
      <c r="D1149"/>
    </row>
    <row r="1150" spans="2:4" x14ac:dyDescent="0.2">
      <c r="B1150"/>
      <c r="C1150"/>
      <c r="D1150"/>
    </row>
    <row r="1151" spans="2:4" x14ac:dyDescent="0.2">
      <c r="B1151"/>
      <c r="C1151"/>
      <c r="D1151"/>
    </row>
    <row r="1152" spans="2:4" x14ac:dyDescent="0.2">
      <c r="B1152"/>
      <c r="C1152"/>
      <c r="D1152"/>
    </row>
    <row r="1153" spans="2:4" x14ac:dyDescent="0.2">
      <c r="B1153"/>
      <c r="C1153"/>
      <c r="D1153"/>
    </row>
    <row r="1154" spans="2:4" x14ac:dyDescent="0.2">
      <c r="B1154"/>
      <c r="C1154"/>
      <c r="D1154"/>
    </row>
    <row r="1155" spans="2:4" x14ac:dyDescent="0.2">
      <c r="B1155"/>
      <c r="C1155"/>
      <c r="D1155"/>
    </row>
    <row r="1156" spans="2:4" x14ac:dyDescent="0.2">
      <c r="B1156"/>
      <c r="C1156"/>
      <c r="D1156"/>
    </row>
    <row r="1157" spans="2:4" x14ac:dyDescent="0.2">
      <c r="B1157"/>
      <c r="C1157"/>
      <c r="D1157"/>
    </row>
    <row r="1158" spans="2:4" x14ac:dyDescent="0.2">
      <c r="B1158"/>
      <c r="C1158"/>
      <c r="D1158"/>
    </row>
    <row r="1159" spans="2:4" x14ac:dyDescent="0.2">
      <c r="B1159"/>
      <c r="C1159"/>
      <c r="D1159"/>
    </row>
    <row r="1160" spans="2:4" x14ac:dyDescent="0.2">
      <c r="B1160"/>
      <c r="C1160"/>
      <c r="D1160"/>
    </row>
    <row r="1161" spans="2:4" x14ac:dyDescent="0.2">
      <c r="B1161"/>
      <c r="C1161"/>
      <c r="D1161"/>
    </row>
    <row r="1162" spans="2:4" x14ac:dyDescent="0.2">
      <c r="B1162"/>
      <c r="C1162"/>
      <c r="D1162"/>
    </row>
    <row r="1163" spans="2:4" x14ac:dyDescent="0.2">
      <c r="B1163"/>
      <c r="C1163"/>
      <c r="D1163"/>
    </row>
    <row r="1164" spans="2:4" x14ac:dyDescent="0.2">
      <c r="B1164"/>
      <c r="C1164"/>
      <c r="D1164"/>
    </row>
    <row r="1165" spans="2:4" x14ac:dyDescent="0.2">
      <c r="B1165"/>
      <c r="C1165"/>
      <c r="D1165"/>
    </row>
    <row r="1166" spans="2:4" x14ac:dyDescent="0.2">
      <c r="B1166"/>
      <c r="C1166"/>
      <c r="D1166"/>
    </row>
    <row r="1167" spans="2:4" x14ac:dyDescent="0.2">
      <c r="B1167"/>
      <c r="C1167"/>
      <c r="D1167"/>
    </row>
    <row r="1168" spans="2:4" x14ac:dyDescent="0.2">
      <c r="B1168"/>
      <c r="C1168"/>
      <c r="D1168"/>
    </row>
    <row r="1169" spans="2:4" x14ac:dyDescent="0.2">
      <c r="B1169"/>
      <c r="C1169"/>
      <c r="D1169"/>
    </row>
    <row r="1170" spans="2:4" x14ac:dyDescent="0.2">
      <c r="B1170"/>
      <c r="C1170"/>
      <c r="D1170"/>
    </row>
    <row r="1171" spans="2:4" x14ac:dyDescent="0.2">
      <c r="B1171"/>
      <c r="C1171"/>
      <c r="D1171"/>
    </row>
    <row r="1172" spans="2:4" x14ac:dyDescent="0.2">
      <c r="B1172"/>
      <c r="C1172"/>
      <c r="D1172"/>
    </row>
    <row r="1173" spans="2:4" x14ac:dyDescent="0.2">
      <c r="B1173"/>
      <c r="C1173"/>
      <c r="D1173"/>
    </row>
    <row r="1174" spans="2:4" x14ac:dyDescent="0.2">
      <c r="B1174"/>
      <c r="C1174"/>
      <c r="D1174"/>
    </row>
    <row r="1175" spans="2:4" x14ac:dyDescent="0.2">
      <c r="B1175"/>
      <c r="C1175"/>
      <c r="D1175"/>
    </row>
    <row r="1176" spans="2:4" x14ac:dyDescent="0.2">
      <c r="B1176"/>
      <c r="C1176"/>
      <c r="D1176"/>
    </row>
    <row r="1177" spans="2:4" x14ac:dyDescent="0.2">
      <c r="B1177"/>
      <c r="C1177"/>
      <c r="D1177"/>
    </row>
    <row r="1178" spans="2:4" x14ac:dyDescent="0.2">
      <c r="B1178"/>
      <c r="C1178"/>
      <c r="D1178"/>
    </row>
    <row r="1179" spans="2:4" x14ac:dyDescent="0.2">
      <c r="B1179"/>
      <c r="C1179"/>
      <c r="D1179"/>
    </row>
    <row r="1180" spans="2:4" x14ac:dyDescent="0.2">
      <c r="B1180"/>
      <c r="C1180"/>
      <c r="D1180"/>
    </row>
    <row r="1181" spans="2:4" x14ac:dyDescent="0.2">
      <c r="B1181"/>
      <c r="C1181"/>
      <c r="D1181"/>
    </row>
    <row r="1182" spans="2:4" x14ac:dyDescent="0.2">
      <c r="B1182"/>
      <c r="C1182"/>
      <c r="D1182"/>
    </row>
    <row r="1183" spans="2:4" x14ac:dyDescent="0.2">
      <c r="B1183"/>
      <c r="C1183"/>
      <c r="D1183"/>
    </row>
    <row r="1184" spans="2:4" x14ac:dyDescent="0.2">
      <c r="B1184"/>
      <c r="C1184"/>
      <c r="D1184"/>
    </row>
    <row r="1185" spans="2:4" x14ac:dyDescent="0.2">
      <c r="B1185"/>
      <c r="C1185"/>
      <c r="D1185"/>
    </row>
    <row r="1186" spans="2:4" x14ac:dyDescent="0.2">
      <c r="B1186"/>
      <c r="C1186"/>
      <c r="D1186"/>
    </row>
    <row r="1187" spans="2:4" x14ac:dyDescent="0.2">
      <c r="B1187"/>
      <c r="C1187"/>
      <c r="D1187"/>
    </row>
    <row r="1188" spans="2:4" x14ac:dyDescent="0.2">
      <c r="B1188"/>
      <c r="C1188"/>
      <c r="D1188"/>
    </row>
    <row r="1189" spans="2:4" x14ac:dyDescent="0.2">
      <c r="B1189"/>
      <c r="C1189"/>
      <c r="D1189"/>
    </row>
    <row r="1190" spans="2:4" x14ac:dyDescent="0.2">
      <c r="B1190"/>
      <c r="C1190"/>
      <c r="D1190"/>
    </row>
    <row r="1191" spans="2:4" x14ac:dyDescent="0.2">
      <c r="B1191"/>
      <c r="C1191"/>
      <c r="D1191"/>
    </row>
    <row r="1192" spans="2:4" x14ac:dyDescent="0.2">
      <c r="B1192"/>
      <c r="C1192"/>
      <c r="D1192"/>
    </row>
    <row r="1193" spans="2:4" x14ac:dyDescent="0.2">
      <c r="B1193"/>
      <c r="C1193"/>
      <c r="D1193"/>
    </row>
    <row r="1194" spans="2:4" x14ac:dyDescent="0.2">
      <c r="B1194"/>
      <c r="C1194"/>
      <c r="D1194"/>
    </row>
    <row r="1195" spans="2:4" x14ac:dyDescent="0.2">
      <c r="B1195"/>
      <c r="C1195"/>
      <c r="D1195"/>
    </row>
    <row r="1196" spans="2:4" x14ac:dyDescent="0.2">
      <c r="B1196"/>
      <c r="C1196"/>
      <c r="D1196"/>
    </row>
    <row r="1197" spans="2:4" x14ac:dyDescent="0.2">
      <c r="B1197"/>
      <c r="C1197"/>
      <c r="D1197"/>
    </row>
    <row r="1198" spans="2:4" x14ac:dyDescent="0.2">
      <c r="B1198"/>
      <c r="C1198"/>
      <c r="D1198"/>
    </row>
    <row r="1199" spans="2:4" x14ac:dyDescent="0.2">
      <c r="B1199"/>
      <c r="C1199"/>
      <c r="D1199"/>
    </row>
    <row r="1200" spans="2:4" x14ac:dyDescent="0.2">
      <c r="B1200"/>
      <c r="C1200"/>
      <c r="D1200"/>
    </row>
    <row r="1201" spans="2:4" x14ac:dyDescent="0.2">
      <c r="B1201"/>
      <c r="C1201"/>
      <c r="D1201"/>
    </row>
    <row r="1202" spans="2:4" x14ac:dyDescent="0.2">
      <c r="B1202"/>
      <c r="C1202"/>
      <c r="D1202"/>
    </row>
    <row r="1203" spans="2:4" x14ac:dyDescent="0.2">
      <c r="B1203"/>
      <c r="C1203"/>
      <c r="D1203"/>
    </row>
    <row r="1204" spans="2:4" x14ac:dyDescent="0.2">
      <c r="B1204"/>
      <c r="C1204"/>
      <c r="D1204"/>
    </row>
    <row r="1205" spans="2:4" x14ac:dyDescent="0.2">
      <c r="B1205"/>
      <c r="C1205"/>
      <c r="D1205"/>
    </row>
    <row r="1206" spans="2:4" x14ac:dyDescent="0.2">
      <c r="B1206"/>
      <c r="C1206"/>
      <c r="D1206"/>
    </row>
    <row r="1207" spans="2:4" x14ac:dyDescent="0.2">
      <c r="B1207"/>
      <c r="C1207"/>
      <c r="D1207"/>
    </row>
    <row r="1208" spans="2:4" x14ac:dyDescent="0.2">
      <c r="B1208"/>
      <c r="C1208"/>
      <c r="D1208"/>
    </row>
    <row r="1209" spans="2:4" x14ac:dyDescent="0.2">
      <c r="B1209"/>
      <c r="C1209"/>
      <c r="D1209"/>
    </row>
    <row r="1210" spans="2:4" x14ac:dyDescent="0.2">
      <c r="B1210"/>
      <c r="C1210"/>
      <c r="D1210"/>
    </row>
    <row r="1211" spans="2:4" x14ac:dyDescent="0.2">
      <c r="B1211"/>
      <c r="C1211"/>
      <c r="D1211"/>
    </row>
    <row r="1212" spans="2:4" x14ac:dyDescent="0.2">
      <c r="B1212"/>
      <c r="C1212"/>
      <c r="D1212"/>
    </row>
    <row r="1213" spans="2:4" x14ac:dyDescent="0.2">
      <c r="B1213"/>
      <c r="C1213"/>
      <c r="D1213"/>
    </row>
    <row r="1214" spans="2:4" x14ac:dyDescent="0.2">
      <c r="B1214"/>
      <c r="C1214"/>
      <c r="D1214"/>
    </row>
    <row r="1215" spans="2:4" x14ac:dyDescent="0.2">
      <c r="B1215"/>
      <c r="C1215"/>
      <c r="D1215"/>
    </row>
    <row r="1216" spans="2:4" x14ac:dyDescent="0.2">
      <c r="B1216"/>
      <c r="C1216"/>
      <c r="D1216"/>
    </row>
    <row r="1217" spans="2:4" x14ac:dyDescent="0.2">
      <c r="B1217"/>
      <c r="C1217"/>
      <c r="D1217"/>
    </row>
    <row r="1218" spans="2:4" x14ac:dyDescent="0.2">
      <c r="B1218"/>
      <c r="C1218"/>
      <c r="D1218"/>
    </row>
    <row r="1219" spans="2:4" x14ac:dyDescent="0.2">
      <c r="B1219"/>
      <c r="C1219"/>
      <c r="D1219"/>
    </row>
    <row r="1220" spans="2:4" x14ac:dyDescent="0.2">
      <c r="B1220"/>
      <c r="C1220"/>
      <c r="D1220"/>
    </row>
    <row r="1221" spans="2:4" x14ac:dyDescent="0.2">
      <c r="B1221"/>
      <c r="C1221"/>
      <c r="D1221"/>
    </row>
    <row r="1222" spans="2:4" x14ac:dyDescent="0.2">
      <c r="B1222"/>
      <c r="C1222"/>
      <c r="D1222"/>
    </row>
    <row r="1223" spans="2:4" x14ac:dyDescent="0.2">
      <c r="B1223"/>
      <c r="C1223"/>
      <c r="D1223"/>
    </row>
    <row r="1224" spans="2:4" x14ac:dyDescent="0.2">
      <c r="B1224"/>
      <c r="C1224"/>
      <c r="D1224"/>
    </row>
    <row r="1225" spans="2:4" x14ac:dyDescent="0.2">
      <c r="B1225"/>
      <c r="C1225"/>
      <c r="D1225"/>
    </row>
    <row r="1226" spans="2:4" x14ac:dyDescent="0.2">
      <c r="B1226"/>
      <c r="C1226"/>
      <c r="D1226"/>
    </row>
    <row r="1227" spans="2:4" x14ac:dyDescent="0.2">
      <c r="B1227"/>
      <c r="C1227"/>
      <c r="D1227"/>
    </row>
    <row r="1228" spans="2:4" x14ac:dyDescent="0.2">
      <c r="B1228"/>
      <c r="C1228"/>
      <c r="D1228"/>
    </row>
    <row r="1229" spans="2:4" x14ac:dyDescent="0.2">
      <c r="B1229"/>
      <c r="C1229"/>
      <c r="D1229"/>
    </row>
    <row r="1230" spans="2:4" x14ac:dyDescent="0.2">
      <c r="B1230"/>
      <c r="C1230"/>
      <c r="D1230"/>
    </row>
    <row r="1231" spans="2:4" x14ac:dyDescent="0.2">
      <c r="B1231"/>
      <c r="C1231"/>
      <c r="D1231"/>
    </row>
    <row r="1232" spans="2:4" x14ac:dyDescent="0.2">
      <c r="B1232"/>
      <c r="C1232"/>
      <c r="D1232"/>
    </row>
    <row r="1233" spans="2:4" x14ac:dyDescent="0.2">
      <c r="B1233"/>
      <c r="C1233"/>
      <c r="D1233"/>
    </row>
    <row r="1234" spans="2:4" x14ac:dyDescent="0.2">
      <c r="B1234"/>
      <c r="C1234"/>
      <c r="D1234"/>
    </row>
    <row r="1235" spans="2:4" x14ac:dyDescent="0.2">
      <c r="B1235"/>
      <c r="C1235"/>
      <c r="D1235"/>
    </row>
    <row r="1236" spans="2:4" x14ac:dyDescent="0.2">
      <c r="B1236"/>
      <c r="C1236"/>
      <c r="D1236"/>
    </row>
    <row r="1237" spans="2:4" x14ac:dyDescent="0.2">
      <c r="B1237"/>
      <c r="C1237"/>
      <c r="D1237"/>
    </row>
    <row r="1238" spans="2:4" x14ac:dyDescent="0.2">
      <c r="B1238"/>
      <c r="C1238"/>
      <c r="D1238"/>
    </row>
    <row r="1239" spans="2:4" x14ac:dyDescent="0.2">
      <c r="B1239"/>
      <c r="C1239"/>
      <c r="D1239"/>
    </row>
    <row r="1240" spans="2:4" x14ac:dyDescent="0.2">
      <c r="B1240"/>
      <c r="C1240"/>
      <c r="D1240"/>
    </row>
    <row r="1241" spans="2:4" x14ac:dyDescent="0.2">
      <c r="B1241"/>
      <c r="C1241"/>
      <c r="D1241"/>
    </row>
    <row r="1242" spans="2:4" x14ac:dyDescent="0.2">
      <c r="B1242"/>
      <c r="C1242"/>
      <c r="D1242"/>
    </row>
    <row r="1243" spans="2:4" x14ac:dyDescent="0.2">
      <c r="B1243"/>
      <c r="C1243"/>
      <c r="D1243"/>
    </row>
    <row r="1244" spans="2:4" x14ac:dyDescent="0.2">
      <c r="B1244"/>
      <c r="C1244"/>
      <c r="D1244"/>
    </row>
    <row r="1245" spans="2:4" x14ac:dyDescent="0.2">
      <c r="B1245"/>
      <c r="C1245"/>
      <c r="D1245"/>
    </row>
    <row r="1246" spans="2:4" x14ac:dyDescent="0.2">
      <c r="B1246"/>
      <c r="C1246"/>
      <c r="D1246"/>
    </row>
    <row r="1247" spans="2:4" x14ac:dyDescent="0.2">
      <c r="B1247"/>
      <c r="C1247"/>
      <c r="D1247"/>
    </row>
    <row r="1248" spans="2:4" x14ac:dyDescent="0.2">
      <c r="B1248"/>
      <c r="C1248"/>
      <c r="D1248"/>
    </row>
    <row r="1249" spans="2:4" x14ac:dyDescent="0.2">
      <c r="B1249"/>
      <c r="C1249"/>
      <c r="D1249"/>
    </row>
    <row r="1250" spans="2:4" x14ac:dyDescent="0.2">
      <c r="B1250"/>
      <c r="C1250"/>
      <c r="D1250"/>
    </row>
    <row r="1251" spans="2:4" x14ac:dyDescent="0.2">
      <c r="B1251"/>
      <c r="C1251"/>
      <c r="D1251"/>
    </row>
    <row r="1252" spans="2:4" x14ac:dyDescent="0.2">
      <c r="B1252"/>
      <c r="C1252"/>
      <c r="D1252"/>
    </row>
    <row r="1253" spans="2:4" x14ac:dyDescent="0.2">
      <c r="B1253"/>
      <c r="C1253"/>
      <c r="D1253"/>
    </row>
    <row r="1254" spans="2:4" x14ac:dyDescent="0.2">
      <c r="B1254"/>
      <c r="C1254"/>
      <c r="D1254"/>
    </row>
    <row r="1255" spans="2:4" x14ac:dyDescent="0.2">
      <c r="B1255"/>
      <c r="C1255"/>
      <c r="D1255"/>
    </row>
    <row r="1256" spans="2:4" x14ac:dyDescent="0.2">
      <c r="B1256"/>
      <c r="C1256"/>
      <c r="D1256"/>
    </row>
    <row r="1257" spans="2:4" x14ac:dyDescent="0.2">
      <c r="B1257"/>
      <c r="C1257"/>
      <c r="D1257"/>
    </row>
    <row r="1258" spans="2:4" x14ac:dyDescent="0.2">
      <c r="B1258"/>
      <c r="C1258"/>
      <c r="D1258"/>
    </row>
    <row r="1259" spans="2:4" x14ac:dyDescent="0.2">
      <c r="B1259"/>
      <c r="C1259"/>
      <c r="D1259"/>
    </row>
    <row r="1260" spans="2:4" x14ac:dyDescent="0.2">
      <c r="B1260"/>
      <c r="C1260"/>
      <c r="D1260"/>
    </row>
    <row r="1261" spans="2:4" x14ac:dyDescent="0.2">
      <c r="B1261"/>
      <c r="C1261"/>
      <c r="D1261"/>
    </row>
    <row r="1262" spans="2:4" x14ac:dyDescent="0.2">
      <c r="B1262"/>
      <c r="C1262"/>
      <c r="D1262"/>
    </row>
    <row r="1263" spans="2:4" x14ac:dyDescent="0.2">
      <c r="B1263"/>
      <c r="C1263"/>
      <c r="D1263"/>
    </row>
    <row r="1264" spans="2:4" x14ac:dyDescent="0.2">
      <c r="B1264"/>
      <c r="C1264"/>
      <c r="D1264"/>
    </row>
    <row r="1265" spans="2:4" x14ac:dyDescent="0.2">
      <c r="B1265"/>
      <c r="C1265"/>
      <c r="D1265"/>
    </row>
    <row r="1266" spans="2:4" x14ac:dyDescent="0.2">
      <c r="B1266"/>
      <c r="C1266"/>
      <c r="D1266"/>
    </row>
    <row r="1267" spans="2:4" x14ac:dyDescent="0.2">
      <c r="B1267"/>
      <c r="C1267"/>
      <c r="D1267"/>
    </row>
    <row r="1268" spans="2:4" x14ac:dyDescent="0.2">
      <c r="B1268"/>
      <c r="C1268"/>
      <c r="D1268"/>
    </row>
    <row r="1269" spans="2:4" x14ac:dyDescent="0.2">
      <c r="B1269"/>
      <c r="C1269"/>
      <c r="D1269"/>
    </row>
    <row r="1270" spans="2:4" x14ac:dyDescent="0.2">
      <c r="B1270"/>
      <c r="C1270"/>
      <c r="D1270"/>
    </row>
    <row r="1271" spans="2:4" x14ac:dyDescent="0.2">
      <c r="B1271"/>
      <c r="C1271"/>
      <c r="D1271"/>
    </row>
    <row r="1272" spans="2:4" x14ac:dyDescent="0.2">
      <c r="B1272"/>
      <c r="C1272"/>
      <c r="D1272"/>
    </row>
    <row r="1273" spans="2:4" x14ac:dyDescent="0.2">
      <c r="B1273"/>
      <c r="C1273"/>
      <c r="D1273"/>
    </row>
    <row r="1274" spans="2:4" x14ac:dyDescent="0.2">
      <c r="B1274"/>
      <c r="C1274"/>
      <c r="D1274"/>
    </row>
    <row r="1275" spans="2:4" x14ac:dyDescent="0.2">
      <c r="B1275"/>
      <c r="C1275"/>
      <c r="D1275"/>
    </row>
    <row r="1276" spans="2:4" x14ac:dyDescent="0.2">
      <c r="B1276"/>
      <c r="C1276"/>
      <c r="D1276"/>
    </row>
    <row r="1277" spans="2:4" x14ac:dyDescent="0.2">
      <c r="B1277"/>
      <c r="C1277"/>
      <c r="D1277"/>
    </row>
    <row r="1278" spans="2:4" x14ac:dyDescent="0.2">
      <c r="B1278"/>
      <c r="C1278"/>
      <c r="D1278"/>
    </row>
    <row r="1279" spans="2:4" x14ac:dyDescent="0.2">
      <c r="B1279"/>
      <c r="C1279"/>
      <c r="D1279"/>
    </row>
    <row r="1280" spans="2:4" x14ac:dyDescent="0.2">
      <c r="B1280"/>
      <c r="C1280"/>
      <c r="D1280"/>
    </row>
    <row r="1281" spans="2:4" x14ac:dyDescent="0.2">
      <c r="B1281"/>
      <c r="C1281"/>
      <c r="D1281"/>
    </row>
    <row r="1282" spans="2:4" x14ac:dyDescent="0.2">
      <c r="B1282"/>
      <c r="C1282"/>
      <c r="D1282"/>
    </row>
    <row r="1283" spans="2:4" x14ac:dyDescent="0.2">
      <c r="B1283"/>
      <c r="C1283"/>
      <c r="D1283"/>
    </row>
    <row r="1284" spans="2:4" x14ac:dyDescent="0.2">
      <c r="B1284"/>
      <c r="C1284"/>
      <c r="D1284"/>
    </row>
    <row r="1285" spans="2:4" x14ac:dyDescent="0.2">
      <c r="B1285"/>
      <c r="C1285"/>
      <c r="D1285"/>
    </row>
    <row r="1286" spans="2:4" x14ac:dyDescent="0.2">
      <c r="B1286"/>
      <c r="C1286"/>
      <c r="D1286"/>
    </row>
    <row r="1287" spans="2:4" x14ac:dyDescent="0.2">
      <c r="B1287"/>
      <c r="C1287"/>
      <c r="D1287"/>
    </row>
    <row r="1288" spans="2:4" x14ac:dyDescent="0.2">
      <c r="B1288"/>
      <c r="C1288"/>
      <c r="D1288"/>
    </row>
    <row r="1289" spans="2:4" x14ac:dyDescent="0.2">
      <c r="B1289"/>
      <c r="C1289"/>
      <c r="D1289"/>
    </row>
    <row r="1290" spans="2:4" x14ac:dyDescent="0.2">
      <c r="B1290"/>
      <c r="C1290"/>
      <c r="D1290"/>
    </row>
    <row r="1291" spans="2:4" x14ac:dyDescent="0.2">
      <c r="B1291"/>
      <c r="C1291"/>
      <c r="D1291"/>
    </row>
    <row r="1292" spans="2:4" x14ac:dyDescent="0.2">
      <c r="B1292"/>
      <c r="C1292"/>
      <c r="D1292"/>
    </row>
    <row r="1293" spans="2:4" x14ac:dyDescent="0.2">
      <c r="B1293"/>
      <c r="C1293"/>
      <c r="D1293"/>
    </row>
    <row r="1294" spans="2:4" x14ac:dyDescent="0.2">
      <c r="B1294"/>
      <c r="C1294"/>
      <c r="D1294"/>
    </row>
    <row r="1295" spans="2:4" x14ac:dyDescent="0.2">
      <c r="B1295"/>
      <c r="C1295"/>
      <c r="D1295"/>
    </row>
    <row r="1296" spans="2:4" x14ac:dyDescent="0.2">
      <c r="B1296"/>
      <c r="C1296"/>
      <c r="D1296"/>
    </row>
    <row r="1297" spans="2:4" x14ac:dyDescent="0.2">
      <c r="B1297"/>
      <c r="C1297"/>
      <c r="D1297"/>
    </row>
    <row r="1298" spans="2:4" x14ac:dyDescent="0.2">
      <c r="B1298"/>
      <c r="C1298"/>
      <c r="D1298"/>
    </row>
    <row r="1299" spans="2:4" x14ac:dyDescent="0.2">
      <c r="B1299"/>
      <c r="C1299"/>
      <c r="D1299"/>
    </row>
    <row r="1300" spans="2:4" x14ac:dyDescent="0.2">
      <c r="B1300"/>
      <c r="C1300"/>
      <c r="D1300"/>
    </row>
    <row r="1301" spans="2:4" x14ac:dyDescent="0.2">
      <c r="B1301"/>
      <c r="C1301"/>
      <c r="D1301"/>
    </row>
    <row r="1302" spans="2:4" x14ac:dyDescent="0.2">
      <c r="B1302"/>
      <c r="C1302"/>
      <c r="D1302"/>
    </row>
    <row r="1303" spans="2:4" x14ac:dyDescent="0.2">
      <c r="B1303"/>
      <c r="C1303"/>
      <c r="D1303"/>
    </row>
    <row r="1304" spans="2:4" x14ac:dyDescent="0.2">
      <c r="B1304"/>
      <c r="C1304"/>
      <c r="D1304"/>
    </row>
    <row r="1305" spans="2:4" x14ac:dyDescent="0.2">
      <c r="B1305"/>
      <c r="C1305"/>
      <c r="D1305"/>
    </row>
    <row r="1306" spans="2:4" x14ac:dyDescent="0.2">
      <c r="B1306"/>
      <c r="C1306"/>
      <c r="D1306"/>
    </row>
    <row r="1307" spans="2:4" x14ac:dyDescent="0.2">
      <c r="B1307"/>
      <c r="C1307"/>
      <c r="D1307"/>
    </row>
    <row r="1308" spans="2:4" x14ac:dyDescent="0.2">
      <c r="B1308"/>
      <c r="C1308"/>
      <c r="D1308"/>
    </row>
    <row r="1309" spans="2:4" x14ac:dyDescent="0.2">
      <c r="B1309"/>
      <c r="C1309"/>
      <c r="D1309"/>
    </row>
    <row r="1310" spans="2:4" x14ac:dyDescent="0.2">
      <c r="B1310"/>
      <c r="C1310"/>
      <c r="D1310"/>
    </row>
    <row r="1311" spans="2:4" x14ac:dyDescent="0.2">
      <c r="B1311"/>
      <c r="C1311"/>
      <c r="D1311"/>
    </row>
    <row r="1312" spans="2:4" x14ac:dyDescent="0.2">
      <c r="B1312"/>
      <c r="C1312"/>
      <c r="D1312"/>
    </row>
    <row r="1313" spans="2:4" x14ac:dyDescent="0.2">
      <c r="B1313"/>
      <c r="C1313"/>
      <c r="D1313"/>
    </row>
    <row r="1314" spans="2:4" x14ac:dyDescent="0.2">
      <c r="B1314"/>
      <c r="C1314"/>
      <c r="D1314"/>
    </row>
    <row r="1315" spans="2:4" x14ac:dyDescent="0.2">
      <c r="B1315"/>
      <c r="C1315"/>
      <c r="D1315"/>
    </row>
    <row r="1316" spans="2:4" x14ac:dyDescent="0.2">
      <c r="B1316"/>
      <c r="C1316"/>
      <c r="D1316"/>
    </row>
    <row r="1317" spans="2:4" x14ac:dyDescent="0.2">
      <c r="B1317"/>
      <c r="C1317"/>
      <c r="D1317"/>
    </row>
    <row r="1318" spans="2:4" x14ac:dyDescent="0.2">
      <c r="B1318"/>
      <c r="C1318"/>
      <c r="D1318"/>
    </row>
    <row r="1319" spans="2:4" x14ac:dyDescent="0.2">
      <c r="B1319"/>
      <c r="C1319"/>
      <c r="D1319"/>
    </row>
    <row r="1320" spans="2:4" x14ac:dyDescent="0.2">
      <c r="B1320"/>
      <c r="C1320"/>
      <c r="D1320"/>
    </row>
    <row r="1321" spans="2:4" x14ac:dyDescent="0.2">
      <c r="B1321"/>
      <c r="C1321"/>
      <c r="D1321"/>
    </row>
    <row r="1322" spans="2:4" x14ac:dyDescent="0.2">
      <c r="B1322"/>
      <c r="C1322"/>
      <c r="D1322"/>
    </row>
    <row r="1323" spans="2:4" x14ac:dyDescent="0.2">
      <c r="B1323"/>
      <c r="C1323"/>
      <c r="D1323"/>
    </row>
    <row r="1324" spans="2:4" x14ac:dyDescent="0.2">
      <c r="B1324"/>
      <c r="C1324"/>
      <c r="D1324"/>
    </row>
    <row r="1325" spans="2:4" x14ac:dyDescent="0.2">
      <c r="B1325"/>
      <c r="C1325"/>
      <c r="D1325"/>
    </row>
    <row r="1326" spans="2:4" x14ac:dyDescent="0.2">
      <c r="B1326"/>
      <c r="C1326"/>
      <c r="D1326"/>
    </row>
    <row r="1327" spans="2:4" x14ac:dyDescent="0.2">
      <c r="B1327"/>
      <c r="C1327"/>
      <c r="D1327"/>
    </row>
    <row r="1328" spans="2:4" x14ac:dyDescent="0.2">
      <c r="B1328"/>
      <c r="C1328"/>
      <c r="D1328"/>
    </row>
    <row r="1329" spans="2:4" x14ac:dyDescent="0.2">
      <c r="B1329"/>
      <c r="C1329"/>
      <c r="D1329"/>
    </row>
    <row r="1330" spans="2:4" x14ac:dyDescent="0.2">
      <c r="B1330"/>
      <c r="C1330"/>
      <c r="D1330"/>
    </row>
    <row r="1331" spans="2:4" x14ac:dyDescent="0.2">
      <c r="B1331"/>
      <c r="C1331"/>
      <c r="D1331"/>
    </row>
    <row r="1332" spans="2:4" x14ac:dyDescent="0.2">
      <c r="B1332"/>
      <c r="C1332"/>
      <c r="D1332"/>
    </row>
    <row r="1333" spans="2:4" x14ac:dyDescent="0.2">
      <c r="B1333"/>
      <c r="C1333"/>
      <c r="D1333"/>
    </row>
    <row r="1334" spans="2:4" x14ac:dyDescent="0.2">
      <c r="B1334"/>
      <c r="C1334"/>
      <c r="D1334"/>
    </row>
    <row r="1335" spans="2:4" x14ac:dyDescent="0.2">
      <c r="B1335"/>
      <c r="C1335"/>
      <c r="D1335"/>
    </row>
    <row r="1336" spans="2:4" x14ac:dyDescent="0.2">
      <c r="B1336"/>
      <c r="C1336"/>
      <c r="D1336"/>
    </row>
    <row r="1337" spans="2:4" x14ac:dyDescent="0.2">
      <c r="B1337"/>
      <c r="C1337"/>
      <c r="D1337"/>
    </row>
    <row r="1338" spans="2:4" x14ac:dyDescent="0.2">
      <c r="B1338"/>
      <c r="C1338"/>
      <c r="D1338"/>
    </row>
    <row r="1339" spans="2:4" x14ac:dyDescent="0.2">
      <c r="B1339"/>
      <c r="C1339"/>
      <c r="D1339"/>
    </row>
    <row r="1340" spans="2:4" x14ac:dyDescent="0.2">
      <c r="B1340"/>
      <c r="C1340"/>
      <c r="D1340"/>
    </row>
    <row r="1341" spans="2:4" x14ac:dyDescent="0.2">
      <c r="B1341"/>
      <c r="C1341"/>
      <c r="D1341"/>
    </row>
    <row r="1342" spans="2:4" x14ac:dyDescent="0.2">
      <c r="B1342"/>
      <c r="C1342"/>
      <c r="D1342"/>
    </row>
    <row r="1343" spans="2:4" x14ac:dyDescent="0.2">
      <c r="B1343"/>
      <c r="C1343"/>
      <c r="D1343"/>
    </row>
    <row r="1344" spans="2:4" x14ac:dyDescent="0.2">
      <c r="B1344"/>
      <c r="C1344"/>
      <c r="D1344"/>
    </row>
    <row r="1345" spans="2:4" x14ac:dyDescent="0.2">
      <c r="B1345"/>
      <c r="C1345"/>
      <c r="D1345"/>
    </row>
    <row r="1346" spans="2:4" x14ac:dyDescent="0.2">
      <c r="B1346"/>
      <c r="C1346"/>
      <c r="D1346"/>
    </row>
    <row r="1347" spans="2:4" x14ac:dyDescent="0.2">
      <c r="B1347"/>
      <c r="C1347"/>
      <c r="D1347"/>
    </row>
    <row r="1348" spans="2:4" x14ac:dyDescent="0.2">
      <c r="B1348"/>
      <c r="C1348"/>
      <c r="D1348"/>
    </row>
    <row r="1349" spans="2:4" x14ac:dyDescent="0.2">
      <c r="B1349"/>
      <c r="C1349"/>
      <c r="D1349"/>
    </row>
    <row r="1350" spans="2:4" x14ac:dyDescent="0.2">
      <c r="B1350"/>
      <c r="C1350"/>
      <c r="D1350"/>
    </row>
    <row r="1351" spans="2:4" x14ac:dyDescent="0.2">
      <c r="B1351"/>
      <c r="C1351"/>
      <c r="D1351"/>
    </row>
    <row r="1352" spans="2:4" x14ac:dyDescent="0.2">
      <c r="B1352"/>
      <c r="C1352"/>
      <c r="D1352"/>
    </row>
    <row r="1353" spans="2:4" x14ac:dyDescent="0.2">
      <c r="B1353"/>
      <c r="C1353"/>
      <c r="D1353"/>
    </row>
    <row r="1354" spans="2:4" x14ac:dyDescent="0.2">
      <c r="B1354"/>
      <c r="C1354"/>
      <c r="D1354"/>
    </row>
    <row r="1355" spans="2:4" x14ac:dyDescent="0.2">
      <c r="B1355"/>
      <c r="C1355"/>
      <c r="D1355"/>
    </row>
    <row r="1356" spans="2:4" x14ac:dyDescent="0.2">
      <c r="B1356"/>
      <c r="C1356"/>
      <c r="D1356"/>
    </row>
    <row r="1357" spans="2:4" x14ac:dyDescent="0.2">
      <c r="B1357"/>
      <c r="C1357"/>
      <c r="D1357"/>
    </row>
    <row r="1358" spans="2:4" x14ac:dyDescent="0.2">
      <c r="B1358"/>
      <c r="C1358"/>
      <c r="D1358"/>
    </row>
    <row r="1359" spans="2:4" x14ac:dyDescent="0.2">
      <c r="B1359"/>
      <c r="C1359"/>
      <c r="D1359"/>
    </row>
    <row r="1360" spans="2:4" x14ac:dyDescent="0.2">
      <c r="B1360"/>
      <c r="C1360"/>
      <c r="D1360"/>
    </row>
    <row r="1361" spans="2:4" x14ac:dyDescent="0.2">
      <c r="B1361"/>
      <c r="C1361"/>
      <c r="D1361"/>
    </row>
    <row r="1362" spans="2:4" x14ac:dyDescent="0.2">
      <c r="B1362"/>
      <c r="C1362"/>
      <c r="D1362"/>
    </row>
    <row r="1363" spans="2:4" x14ac:dyDescent="0.2">
      <c r="B1363"/>
      <c r="C1363"/>
      <c r="D1363"/>
    </row>
    <row r="1364" spans="2:4" x14ac:dyDescent="0.2">
      <c r="B1364"/>
      <c r="C1364"/>
      <c r="D1364"/>
    </row>
    <row r="1365" spans="2:4" x14ac:dyDescent="0.2">
      <c r="B1365"/>
      <c r="C1365"/>
      <c r="D1365"/>
    </row>
    <row r="1366" spans="2:4" x14ac:dyDescent="0.2">
      <c r="B1366"/>
      <c r="C1366"/>
      <c r="D1366"/>
    </row>
    <row r="1367" spans="2:4" x14ac:dyDescent="0.2">
      <c r="B1367"/>
      <c r="C1367"/>
      <c r="D1367"/>
    </row>
    <row r="1368" spans="2:4" x14ac:dyDescent="0.2">
      <c r="B1368"/>
      <c r="C1368"/>
      <c r="D1368"/>
    </row>
    <row r="1369" spans="2:4" x14ac:dyDescent="0.2">
      <c r="B1369"/>
      <c r="C1369"/>
      <c r="D1369"/>
    </row>
    <row r="1370" spans="2:4" x14ac:dyDescent="0.2">
      <c r="B1370"/>
      <c r="C1370"/>
      <c r="D1370"/>
    </row>
    <row r="1371" spans="2:4" x14ac:dyDescent="0.2">
      <c r="B1371"/>
      <c r="C1371"/>
      <c r="D1371"/>
    </row>
    <row r="1372" spans="2:4" x14ac:dyDescent="0.2">
      <c r="B1372"/>
      <c r="C1372"/>
      <c r="D1372"/>
    </row>
    <row r="1373" spans="2:4" x14ac:dyDescent="0.2">
      <c r="B1373"/>
      <c r="C1373"/>
      <c r="D1373"/>
    </row>
    <row r="1374" spans="2:4" x14ac:dyDescent="0.2">
      <c r="B1374"/>
      <c r="C1374"/>
      <c r="D1374"/>
    </row>
    <row r="1375" spans="2:4" x14ac:dyDescent="0.2">
      <c r="B1375"/>
      <c r="C1375"/>
      <c r="D1375"/>
    </row>
    <row r="1376" spans="2:4" x14ac:dyDescent="0.2">
      <c r="B1376"/>
      <c r="C1376"/>
      <c r="D1376"/>
    </row>
    <row r="1377" spans="2:4" x14ac:dyDescent="0.2">
      <c r="B1377"/>
      <c r="C1377"/>
      <c r="D1377"/>
    </row>
    <row r="1378" spans="2:4" x14ac:dyDescent="0.2">
      <c r="B1378"/>
      <c r="C1378"/>
      <c r="D1378"/>
    </row>
    <row r="1379" spans="2:4" x14ac:dyDescent="0.2">
      <c r="B1379"/>
      <c r="C1379"/>
      <c r="D1379"/>
    </row>
    <row r="1380" spans="2:4" x14ac:dyDescent="0.2">
      <c r="B1380"/>
      <c r="C1380"/>
      <c r="D1380"/>
    </row>
    <row r="1381" spans="2:4" x14ac:dyDescent="0.2">
      <c r="B1381"/>
      <c r="C1381"/>
      <c r="D1381"/>
    </row>
    <row r="1382" spans="2:4" x14ac:dyDescent="0.2">
      <c r="B1382"/>
      <c r="C1382"/>
      <c r="D1382"/>
    </row>
    <row r="1383" spans="2:4" x14ac:dyDescent="0.2">
      <c r="B1383"/>
      <c r="C1383"/>
      <c r="D1383"/>
    </row>
    <row r="1384" spans="2:4" x14ac:dyDescent="0.2">
      <c r="B1384"/>
      <c r="C1384"/>
      <c r="D1384"/>
    </row>
    <row r="1385" spans="2:4" x14ac:dyDescent="0.2">
      <c r="B1385"/>
      <c r="C1385"/>
      <c r="D1385"/>
    </row>
    <row r="1386" spans="2:4" x14ac:dyDescent="0.2">
      <c r="B1386"/>
      <c r="C1386"/>
      <c r="D1386"/>
    </row>
    <row r="1387" spans="2:4" x14ac:dyDescent="0.2">
      <c r="B1387"/>
      <c r="C1387"/>
      <c r="D1387"/>
    </row>
    <row r="1388" spans="2:4" x14ac:dyDescent="0.2">
      <c r="B1388"/>
      <c r="C1388"/>
      <c r="D1388"/>
    </row>
    <row r="1389" spans="2:4" x14ac:dyDescent="0.2">
      <c r="B1389"/>
      <c r="C1389"/>
      <c r="D1389"/>
    </row>
    <row r="1390" spans="2:4" x14ac:dyDescent="0.2">
      <c r="B1390"/>
      <c r="C1390"/>
      <c r="D1390"/>
    </row>
    <row r="1391" spans="2:4" x14ac:dyDescent="0.2">
      <c r="B1391"/>
      <c r="C1391"/>
      <c r="D1391"/>
    </row>
    <row r="1392" spans="2:4" x14ac:dyDescent="0.2">
      <c r="B1392"/>
      <c r="C1392"/>
      <c r="D1392"/>
    </row>
    <row r="1393" spans="2:4" x14ac:dyDescent="0.2">
      <c r="B1393"/>
      <c r="C1393"/>
      <c r="D1393"/>
    </row>
    <row r="1394" spans="2:4" x14ac:dyDescent="0.2">
      <c r="B1394"/>
      <c r="C1394"/>
      <c r="D1394"/>
    </row>
    <row r="1395" spans="2:4" x14ac:dyDescent="0.2">
      <c r="B1395"/>
      <c r="C1395"/>
      <c r="D1395"/>
    </row>
    <row r="1396" spans="2:4" x14ac:dyDescent="0.2">
      <c r="B1396"/>
      <c r="C1396"/>
      <c r="D1396"/>
    </row>
    <row r="1397" spans="2:4" x14ac:dyDescent="0.2">
      <c r="B1397"/>
      <c r="C1397"/>
      <c r="D1397"/>
    </row>
    <row r="1398" spans="2:4" x14ac:dyDescent="0.2">
      <c r="B1398"/>
      <c r="C1398"/>
      <c r="D1398"/>
    </row>
    <row r="1399" spans="2:4" x14ac:dyDescent="0.2">
      <c r="B1399"/>
      <c r="C1399"/>
      <c r="D1399"/>
    </row>
    <row r="1400" spans="2:4" x14ac:dyDescent="0.2">
      <c r="B1400"/>
      <c r="C1400"/>
      <c r="D1400"/>
    </row>
    <row r="1401" spans="2:4" x14ac:dyDescent="0.2">
      <c r="B1401"/>
      <c r="C1401"/>
      <c r="D1401"/>
    </row>
    <row r="1402" spans="2:4" x14ac:dyDescent="0.2">
      <c r="B1402"/>
      <c r="C1402"/>
      <c r="D1402"/>
    </row>
    <row r="1403" spans="2:4" x14ac:dyDescent="0.2">
      <c r="B1403"/>
      <c r="C1403"/>
      <c r="D1403"/>
    </row>
    <row r="1404" spans="2:4" x14ac:dyDescent="0.2">
      <c r="B1404"/>
      <c r="C1404"/>
      <c r="D1404"/>
    </row>
    <row r="1405" spans="2:4" x14ac:dyDescent="0.2">
      <c r="B1405"/>
      <c r="C1405"/>
      <c r="D1405"/>
    </row>
    <row r="1406" spans="2:4" x14ac:dyDescent="0.2">
      <c r="B1406"/>
      <c r="C1406"/>
      <c r="D1406"/>
    </row>
    <row r="1407" spans="2:4" x14ac:dyDescent="0.2">
      <c r="B1407"/>
      <c r="C1407"/>
      <c r="D1407"/>
    </row>
    <row r="1408" spans="2:4" x14ac:dyDescent="0.2">
      <c r="B1408"/>
      <c r="C1408"/>
      <c r="D1408"/>
    </row>
    <row r="1409" spans="2:4" x14ac:dyDescent="0.2">
      <c r="B1409"/>
      <c r="C1409"/>
      <c r="D1409"/>
    </row>
    <row r="1410" spans="2:4" x14ac:dyDescent="0.2">
      <c r="B1410"/>
      <c r="C1410"/>
      <c r="D1410"/>
    </row>
    <row r="1411" spans="2:4" x14ac:dyDescent="0.2">
      <c r="B1411"/>
      <c r="C1411"/>
      <c r="D1411"/>
    </row>
    <row r="1412" spans="2:4" x14ac:dyDescent="0.2">
      <c r="B1412"/>
      <c r="C1412"/>
      <c r="D1412"/>
    </row>
    <row r="1413" spans="2:4" x14ac:dyDescent="0.2">
      <c r="B1413"/>
      <c r="C1413"/>
      <c r="D1413"/>
    </row>
    <row r="1414" spans="2:4" x14ac:dyDescent="0.2">
      <c r="B1414"/>
      <c r="C1414"/>
      <c r="D1414"/>
    </row>
    <row r="1415" spans="2:4" x14ac:dyDescent="0.2">
      <c r="B1415"/>
      <c r="C1415"/>
      <c r="D1415"/>
    </row>
    <row r="1416" spans="2:4" x14ac:dyDescent="0.2">
      <c r="B1416"/>
      <c r="C1416"/>
      <c r="D1416"/>
    </row>
    <row r="1417" spans="2:4" x14ac:dyDescent="0.2">
      <c r="B1417"/>
      <c r="C1417"/>
      <c r="D1417"/>
    </row>
    <row r="1418" spans="2:4" x14ac:dyDescent="0.2">
      <c r="B1418"/>
      <c r="C1418"/>
      <c r="D1418"/>
    </row>
    <row r="1419" spans="2:4" x14ac:dyDescent="0.2">
      <c r="B1419"/>
      <c r="C1419"/>
      <c r="D1419"/>
    </row>
    <row r="1420" spans="2:4" x14ac:dyDescent="0.2">
      <c r="B1420"/>
      <c r="C1420"/>
      <c r="D1420"/>
    </row>
    <row r="1421" spans="2:4" x14ac:dyDescent="0.2">
      <c r="B1421"/>
      <c r="C1421"/>
      <c r="D1421"/>
    </row>
    <row r="1422" spans="2:4" x14ac:dyDescent="0.2">
      <c r="B1422"/>
      <c r="C1422"/>
      <c r="D1422"/>
    </row>
    <row r="1423" spans="2:4" x14ac:dyDescent="0.2">
      <c r="B1423"/>
      <c r="C1423"/>
      <c r="D1423"/>
    </row>
    <row r="1424" spans="2:4" x14ac:dyDescent="0.2">
      <c r="B1424"/>
      <c r="C1424"/>
      <c r="D1424"/>
    </row>
    <row r="1425" spans="2:4" x14ac:dyDescent="0.2">
      <c r="B1425"/>
      <c r="C1425"/>
      <c r="D1425"/>
    </row>
    <row r="1426" spans="2:4" x14ac:dyDescent="0.2">
      <c r="B1426"/>
      <c r="C1426"/>
      <c r="D1426"/>
    </row>
    <row r="1427" spans="2:4" x14ac:dyDescent="0.2">
      <c r="B1427"/>
      <c r="C1427"/>
      <c r="D1427"/>
    </row>
    <row r="1428" spans="2:4" x14ac:dyDescent="0.2">
      <c r="B1428"/>
      <c r="C1428"/>
      <c r="D1428"/>
    </row>
    <row r="1429" spans="2:4" x14ac:dyDescent="0.2">
      <c r="B1429"/>
      <c r="C1429"/>
      <c r="D1429"/>
    </row>
    <row r="1430" spans="2:4" x14ac:dyDescent="0.2">
      <c r="B1430"/>
      <c r="C1430"/>
      <c r="D1430"/>
    </row>
    <row r="1431" spans="2:4" x14ac:dyDescent="0.2">
      <c r="B1431"/>
      <c r="C1431"/>
      <c r="D1431"/>
    </row>
    <row r="1432" spans="2:4" x14ac:dyDescent="0.2">
      <c r="B1432"/>
      <c r="C1432"/>
      <c r="D1432"/>
    </row>
    <row r="1433" spans="2:4" x14ac:dyDescent="0.2">
      <c r="B1433"/>
      <c r="C1433"/>
      <c r="D1433"/>
    </row>
    <row r="1434" spans="2:4" x14ac:dyDescent="0.2">
      <c r="B1434"/>
      <c r="C1434"/>
      <c r="D1434"/>
    </row>
    <row r="1435" spans="2:4" x14ac:dyDescent="0.2">
      <c r="B1435"/>
      <c r="C1435"/>
      <c r="D1435"/>
    </row>
    <row r="1436" spans="2:4" x14ac:dyDescent="0.2">
      <c r="B1436"/>
      <c r="C1436"/>
      <c r="D1436"/>
    </row>
    <row r="1437" spans="2:4" x14ac:dyDescent="0.2">
      <c r="B1437"/>
      <c r="C1437"/>
      <c r="D1437"/>
    </row>
    <row r="1438" spans="2:4" x14ac:dyDescent="0.2">
      <c r="B1438"/>
      <c r="C1438"/>
      <c r="D1438"/>
    </row>
    <row r="1439" spans="2:4" x14ac:dyDescent="0.2">
      <c r="B1439"/>
      <c r="C1439"/>
      <c r="D1439"/>
    </row>
    <row r="1440" spans="2:4" x14ac:dyDescent="0.2">
      <c r="B1440"/>
      <c r="C1440"/>
      <c r="D1440"/>
    </row>
    <row r="1441" spans="2:4" x14ac:dyDescent="0.2">
      <c r="B1441"/>
      <c r="C1441"/>
      <c r="D1441"/>
    </row>
    <row r="1442" spans="2:4" x14ac:dyDescent="0.2">
      <c r="B1442"/>
      <c r="C1442"/>
      <c r="D1442"/>
    </row>
    <row r="1443" spans="2:4" x14ac:dyDescent="0.2">
      <c r="B1443"/>
      <c r="C1443"/>
      <c r="D1443"/>
    </row>
    <row r="1444" spans="2:4" x14ac:dyDescent="0.2">
      <c r="B1444"/>
      <c r="C1444"/>
      <c r="D1444"/>
    </row>
    <row r="1445" spans="2:4" x14ac:dyDescent="0.2">
      <c r="B1445"/>
      <c r="C1445"/>
      <c r="D1445"/>
    </row>
    <row r="1446" spans="2:4" x14ac:dyDescent="0.2">
      <c r="B1446"/>
      <c r="C1446"/>
      <c r="D1446"/>
    </row>
    <row r="1447" spans="2:4" x14ac:dyDescent="0.2">
      <c r="B1447"/>
      <c r="C1447"/>
      <c r="D1447"/>
    </row>
    <row r="1448" spans="2:4" x14ac:dyDescent="0.2">
      <c r="B1448"/>
      <c r="C1448"/>
      <c r="D1448"/>
    </row>
    <row r="1449" spans="2:4" x14ac:dyDescent="0.2">
      <c r="B1449"/>
      <c r="C1449"/>
      <c r="D1449"/>
    </row>
    <row r="1450" spans="2:4" x14ac:dyDescent="0.2">
      <c r="B1450"/>
      <c r="C1450"/>
      <c r="D1450"/>
    </row>
    <row r="1451" spans="2:4" x14ac:dyDescent="0.2">
      <c r="B1451"/>
      <c r="C1451"/>
      <c r="D1451"/>
    </row>
    <row r="1452" spans="2:4" x14ac:dyDescent="0.2">
      <c r="B1452"/>
      <c r="C1452"/>
      <c r="D1452"/>
    </row>
    <row r="1453" spans="2:4" x14ac:dyDescent="0.2">
      <c r="B1453"/>
      <c r="C1453"/>
      <c r="D1453"/>
    </row>
    <row r="1454" spans="2:4" x14ac:dyDescent="0.2">
      <c r="B1454"/>
      <c r="C1454"/>
      <c r="D1454"/>
    </row>
    <row r="1455" spans="2:4" x14ac:dyDescent="0.2">
      <c r="B1455"/>
      <c r="C1455"/>
      <c r="D1455"/>
    </row>
    <row r="1456" spans="2:4" x14ac:dyDescent="0.2">
      <c r="B1456"/>
      <c r="C1456"/>
      <c r="D1456"/>
    </row>
    <row r="1457" spans="2:4" x14ac:dyDescent="0.2">
      <c r="B1457"/>
      <c r="C1457"/>
      <c r="D1457"/>
    </row>
    <row r="1458" spans="2:4" x14ac:dyDescent="0.2">
      <c r="B1458"/>
      <c r="C1458"/>
      <c r="D1458"/>
    </row>
    <row r="1459" spans="2:4" x14ac:dyDescent="0.2">
      <c r="B1459"/>
      <c r="C1459"/>
      <c r="D1459"/>
    </row>
    <row r="1460" spans="2:4" x14ac:dyDescent="0.2">
      <c r="B1460"/>
      <c r="C1460"/>
      <c r="D1460"/>
    </row>
    <row r="1461" spans="2:4" x14ac:dyDescent="0.2">
      <c r="B1461"/>
      <c r="C1461"/>
      <c r="D1461"/>
    </row>
    <row r="1462" spans="2:4" x14ac:dyDescent="0.2">
      <c r="B1462"/>
      <c r="C1462"/>
      <c r="D1462"/>
    </row>
    <row r="1463" spans="2:4" x14ac:dyDescent="0.2">
      <c r="B1463"/>
      <c r="C1463"/>
      <c r="D1463"/>
    </row>
    <row r="1464" spans="2:4" x14ac:dyDescent="0.2">
      <c r="B1464"/>
      <c r="C1464"/>
      <c r="D1464"/>
    </row>
    <row r="1465" spans="2:4" x14ac:dyDescent="0.2">
      <c r="B1465"/>
      <c r="C1465"/>
      <c r="D1465"/>
    </row>
    <row r="1466" spans="2:4" x14ac:dyDescent="0.2">
      <c r="B1466"/>
      <c r="C1466"/>
      <c r="D1466"/>
    </row>
    <row r="1467" spans="2:4" x14ac:dyDescent="0.2">
      <c r="B1467"/>
      <c r="C1467"/>
      <c r="D1467"/>
    </row>
    <row r="1468" spans="2:4" x14ac:dyDescent="0.2">
      <c r="B1468"/>
      <c r="C1468"/>
      <c r="D1468"/>
    </row>
    <row r="1469" spans="2:4" x14ac:dyDescent="0.2">
      <c r="B1469"/>
      <c r="C1469"/>
      <c r="D1469"/>
    </row>
    <row r="1470" spans="2:4" x14ac:dyDescent="0.2">
      <c r="B1470"/>
      <c r="C1470"/>
      <c r="D1470"/>
    </row>
    <row r="1471" spans="2:4" x14ac:dyDescent="0.2">
      <c r="B1471"/>
      <c r="C1471"/>
      <c r="D1471"/>
    </row>
    <row r="1472" spans="2:4" x14ac:dyDescent="0.2">
      <c r="B1472"/>
      <c r="C1472"/>
      <c r="D1472"/>
    </row>
    <row r="1473" spans="2:4" x14ac:dyDescent="0.2">
      <c r="B1473"/>
      <c r="C1473"/>
      <c r="D1473"/>
    </row>
    <row r="1474" spans="2:4" x14ac:dyDescent="0.2">
      <c r="B1474"/>
      <c r="C1474"/>
      <c r="D1474"/>
    </row>
    <row r="1475" spans="2:4" x14ac:dyDescent="0.2">
      <c r="B1475"/>
      <c r="C1475"/>
      <c r="D1475"/>
    </row>
    <row r="1476" spans="2:4" x14ac:dyDescent="0.2">
      <c r="B1476"/>
      <c r="C1476"/>
      <c r="D1476"/>
    </row>
    <row r="1477" spans="2:4" x14ac:dyDescent="0.2">
      <c r="B1477"/>
      <c r="C1477"/>
      <c r="D1477"/>
    </row>
    <row r="1478" spans="2:4" x14ac:dyDescent="0.2">
      <c r="B1478"/>
      <c r="C1478"/>
      <c r="D1478"/>
    </row>
    <row r="1479" spans="2:4" x14ac:dyDescent="0.2">
      <c r="B1479"/>
      <c r="C1479"/>
      <c r="D1479"/>
    </row>
    <row r="1480" spans="2:4" x14ac:dyDescent="0.2">
      <c r="B1480"/>
      <c r="C1480"/>
      <c r="D1480"/>
    </row>
    <row r="1481" spans="2:4" x14ac:dyDescent="0.2">
      <c r="B1481"/>
      <c r="C1481"/>
      <c r="D1481"/>
    </row>
    <row r="1482" spans="2:4" x14ac:dyDescent="0.2">
      <c r="B1482"/>
      <c r="C1482"/>
      <c r="D1482"/>
    </row>
    <row r="1483" spans="2:4" x14ac:dyDescent="0.2">
      <c r="B1483"/>
      <c r="C1483"/>
      <c r="D1483"/>
    </row>
    <row r="1484" spans="2:4" x14ac:dyDescent="0.2">
      <c r="B1484"/>
      <c r="C1484"/>
      <c r="D1484"/>
    </row>
    <row r="1485" spans="2:4" x14ac:dyDescent="0.2">
      <c r="B1485"/>
      <c r="C1485"/>
      <c r="D1485"/>
    </row>
    <row r="1486" spans="2:4" x14ac:dyDescent="0.2">
      <c r="B1486"/>
      <c r="C1486"/>
      <c r="D1486"/>
    </row>
    <row r="1487" spans="2:4" x14ac:dyDescent="0.2">
      <c r="B1487"/>
      <c r="C1487"/>
      <c r="D1487"/>
    </row>
    <row r="1488" spans="2:4" x14ac:dyDescent="0.2">
      <c r="B1488"/>
      <c r="C1488"/>
      <c r="D1488"/>
    </row>
    <row r="1489" spans="2:4" x14ac:dyDescent="0.2">
      <c r="B1489"/>
      <c r="C1489"/>
      <c r="D1489"/>
    </row>
    <row r="1490" spans="2:4" x14ac:dyDescent="0.2">
      <c r="B1490"/>
      <c r="C1490"/>
      <c r="D1490"/>
    </row>
    <row r="1491" spans="2:4" x14ac:dyDescent="0.2">
      <c r="B1491"/>
      <c r="C1491"/>
      <c r="D1491"/>
    </row>
    <row r="1492" spans="2:4" x14ac:dyDescent="0.2">
      <c r="B1492"/>
      <c r="C1492"/>
      <c r="D1492"/>
    </row>
    <row r="1493" spans="2:4" x14ac:dyDescent="0.2">
      <c r="B1493"/>
      <c r="C1493"/>
      <c r="D1493"/>
    </row>
    <row r="1494" spans="2:4" x14ac:dyDescent="0.2">
      <c r="B1494"/>
      <c r="C1494"/>
      <c r="D1494"/>
    </row>
    <row r="1495" spans="2:4" x14ac:dyDescent="0.2">
      <c r="B1495"/>
      <c r="C1495"/>
      <c r="D1495"/>
    </row>
    <row r="1496" spans="2:4" x14ac:dyDescent="0.2">
      <c r="B1496"/>
      <c r="C1496"/>
      <c r="D1496"/>
    </row>
    <row r="1497" spans="2:4" x14ac:dyDescent="0.2">
      <c r="B1497"/>
      <c r="C1497"/>
      <c r="D1497"/>
    </row>
    <row r="1498" spans="2:4" x14ac:dyDescent="0.2">
      <c r="B1498"/>
      <c r="C1498"/>
      <c r="D1498"/>
    </row>
    <row r="1499" spans="2:4" x14ac:dyDescent="0.2">
      <c r="B1499"/>
      <c r="C1499"/>
      <c r="D1499"/>
    </row>
    <row r="1500" spans="2:4" x14ac:dyDescent="0.2">
      <c r="B1500"/>
      <c r="C1500"/>
      <c r="D1500"/>
    </row>
    <row r="1501" spans="2:4" x14ac:dyDescent="0.2">
      <c r="B1501"/>
      <c r="C1501"/>
      <c r="D1501"/>
    </row>
    <row r="1502" spans="2:4" x14ac:dyDescent="0.2">
      <c r="B1502"/>
      <c r="C1502"/>
      <c r="D1502"/>
    </row>
    <row r="1503" spans="2:4" x14ac:dyDescent="0.2">
      <c r="B1503"/>
      <c r="C1503"/>
      <c r="D1503"/>
    </row>
    <row r="1504" spans="2:4" x14ac:dyDescent="0.2">
      <c r="B1504"/>
      <c r="C1504"/>
      <c r="D1504"/>
    </row>
    <row r="1505" spans="2:4" x14ac:dyDescent="0.2">
      <c r="B1505"/>
      <c r="C1505"/>
      <c r="D1505"/>
    </row>
    <row r="1506" spans="2:4" x14ac:dyDescent="0.2">
      <c r="B1506"/>
      <c r="C1506"/>
      <c r="D1506"/>
    </row>
    <row r="1507" spans="2:4" x14ac:dyDescent="0.2">
      <c r="B1507"/>
      <c r="C1507"/>
      <c r="D1507"/>
    </row>
    <row r="1508" spans="2:4" x14ac:dyDescent="0.2">
      <c r="B1508"/>
      <c r="C1508"/>
      <c r="D1508"/>
    </row>
    <row r="1509" spans="2:4" x14ac:dyDescent="0.2">
      <c r="B1509"/>
      <c r="C1509"/>
      <c r="D1509"/>
    </row>
    <row r="1510" spans="2:4" x14ac:dyDescent="0.2">
      <c r="B1510"/>
      <c r="C1510"/>
      <c r="D1510"/>
    </row>
    <row r="1511" spans="2:4" x14ac:dyDescent="0.2">
      <c r="B1511"/>
      <c r="C1511"/>
      <c r="D1511"/>
    </row>
    <row r="1512" spans="2:4" x14ac:dyDescent="0.2">
      <c r="B1512"/>
      <c r="C1512"/>
      <c r="D1512"/>
    </row>
    <row r="1513" spans="2:4" x14ac:dyDescent="0.2">
      <c r="B1513"/>
      <c r="C1513"/>
      <c r="D1513"/>
    </row>
    <row r="1514" spans="2:4" x14ac:dyDescent="0.2">
      <c r="B1514"/>
      <c r="C1514"/>
      <c r="D1514"/>
    </row>
    <row r="1515" spans="2:4" x14ac:dyDescent="0.2">
      <c r="B1515"/>
      <c r="C1515"/>
      <c r="D1515"/>
    </row>
    <row r="1516" spans="2:4" x14ac:dyDescent="0.2">
      <c r="B1516"/>
      <c r="C1516"/>
      <c r="D1516"/>
    </row>
    <row r="1517" spans="2:4" x14ac:dyDescent="0.2">
      <c r="B1517"/>
      <c r="C1517"/>
      <c r="D1517"/>
    </row>
    <row r="1518" spans="2:4" x14ac:dyDescent="0.2">
      <c r="B1518"/>
      <c r="C1518"/>
      <c r="D1518"/>
    </row>
    <row r="1519" spans="2:4" x14ac:dyDescent="0.2">
      <c r="B1519"/>
      <c r="C1519"/>
      <c r="D1519"/>
    </row>
    <row r="1520" spans="2:4" x14ac:dyDescent="0.2">
      <c r="B1520"/>
      <c r="C1520"/>
      <c r="D1520"/>
    </row>
    <row r="1521" spans="2:4" x14ac:dyDescent="0.2">
      <c r="B1521"/>
      <c r="C1521"/>
      <c r="D1521"/>
    </row>
    <row r="1522" spans="2:4" x14ac:dyDescent="0.2">
      <c r="B1522"/>
      <c r="C1522"/>
      <c r="D1522"/>
    </row>
    <row r="1523" spans="2:4" x14ac:dyDescent="0.2">
      <c r="B1523"/>
      <c r="C1523"/>
      <c r="D1523"/>
    </row>
    <row r="1524" spans="2:4" x14ac:dyDescent="0.2">
      <c r="B1524"/>
      <c r="C1524"/>
      <c r="D1524"/>
    </row>
    <row r="1525" spans="2:4" x14ac:dyDescent="0.2">
      <c r="B1525"/>
      <c r="C1525"/>
      <c r="D1525"/>
    </row>
    <row r="1526" spans="2:4" x14ac:dyDescent="0.2">
      <c r="B1526"/>
      <c r="C1526"/>
      <c r="D1526"/>
    </row>
    <row r="1527" spans="2:4" x14ac:dyDescent="0.2">
      <c r="B1527"/>
      <c r="C1527"/>
      <c r="D1527"/>
    </row>
    <row r="1528" spans="2:4" x14ac:dyDescent="0.2">
      <c r="B1528"/>
      <c r="C1528"/>
      <c r="D1528"/>
    </row>
    <row r="1529" spans="2:4" x14ac:dyDescent="0.2">
      <c r="B1529"/>
      <c r="C1529"/>
      <c r="D1529"/>
    </row>
    <row r="1530" spans="2:4" x14ac:dyDescent="0.2">
      <c r="B1530"/>
      <c r="C1530"/>
      <c r="D1530"/>
    </row>
    <row r="1531" spans="2:4" x14ac:dyDescent="0.2">
      <c r="B1531"/>
      <c r="C1531"/>
      <c r="D1531"/>
    </row>
    <row r="1532" spans="2:4" x14ac:dyDescent="0.2">
      <c r="B1532"/>
      <c r="C1532"/>
      <c r="D1532"/>
    </row>
    <row r="1533" spans="2:4" x14ac:dyDescent="0.2">
      <c r="B1533"/>
      <c r="C1533"/>
      <c r="D1533"/>
    </row>
    <row r="1534" spans="2:4" x14ac:dyDescent="0.2">
      <c r="B1534"/>
      <c r="C1534"/>
      <c r="D1534"/>
    </row>
    <row r="1535" spans="2:4" x14ac:dyDescent="0.2">
      <c r="B1535"/>
      <c r="C1535"/>
      <c r="D1535"/>
    </row>
    <row r="1536" spans="2:4" x14ac:dyDescent="0.2">
      <c r="B1536"/>
      <c r="C1536"/>
      <c r="D1536"/>
    </row>
    <row r="1537" spans="2:4" x14ac:dyDescent="0.2">
      <c r="B1537"/>
      <c r="C1537"/>
      <c r="D1537"/>
    </row>
    <row r="1538" spans="2:4" x14ac:dyDescent="0.2">
      <c r="B1538"/>
      <c r="C1538"/>
      <c r="D1538"/>
    </row>
    <row r="1539" spans="2:4" x14ac:dyDescent="0.2">
      <c r="B1539"/>
      <c r="C1539"/>
      <c r="D1539"/>
    </row>
    <row r="1540" spans="2:4" x14ac:dyDescent="0.2">
      <c r="B1540"/>
      <c r="C1540"/>
      <c r="D1540"/>
    </row>
    <row r="1541" spans="2:4" x14ac:dyDescent="0.2">
      <c r="B1541"/>
      <c r="C1541"/>
      <c r="D1541"/>
    </row>
    <row r="1542" spans="2:4" x14ac:dyDescent="0.2">
      <c r="B1542"/>
      <c r="C1542"/>
      <c r="D1542"/>
    </row>
    <row r="1543" spans="2:4" x14ac:dyDescent="0.2">
      <c r="B1543"/>
      <c r="C1543"/>
      <c r="D1543"/>
    </row>
    <row r="1544" spans="2:4" x14ac:dyDescent="0.2">
      <c r="B1544"/>
      <c r="C1544"/>
      <c r="D1544"/>
    </row>
    <row r="1545" spans="2:4" x14ac:dyDescent="0.2">
      <c r="B1545"/>
      <c r="C1545"/>
      <c r="D1545"/>
    </row>
    <row r="1546" spans="2:4" x14ac:dyDescent="0.2">
      <c r="B1546"/>
      <c r="C1546"/>
      <c r="D1546"/>
    </row>
    <row r="1547" spans="2:4" x14ac:dyDescent="0.2">
      <c r="B1547"/>
      <c r="C1547"/>
      <c r="D1547"/>
    </row>
    <row r="1548" spans="2:4" x14ac:dyDescent="0.2">
      <c r="B1548"/>
      <c r="C1548"/>
      <c r="D1548"/>
    </row>
    <row r="1549" spans="2:4" x14ac:dyDescent="0.2">
      <c r="B1549"/>
      <c r="C1549"/>
      <c r="D1549"/>
    </row>
    <row r="1550" spans="2:4" x14ac:dyDescent="0.2">
      <c r="B1550"/>
      <c r="C1550"/>
      <c r="D1550"/>
    </row>
    <row r="1551" spans="2:4" x14ac:dyDescent="0.2">
      <c r="B1551"/>
      <c r="C1551"/>
      <c r="D1551"/>
    </row>
    <row r="1552" spans="2:4" x14ac:dyDescent="0.2">
      <c r="B1552"/>
      <c r="C1552"/>
      <c r="D1552"/>
    </row>
    <row r="1553" spans="2:4" x14ac:dyDescent="0.2">
      <c r="B1553"/>
      <c r="C1553"/>
      <c r="D1553"/>
    </row>
    <row r="1554" spans="2:4" x14ac:dyDescent="0.2">
      <c r="B1554"/>
      <c r="C1554"/>
      <c r="D1554"/>
    </row>
    <row r="1555" spans="2:4" x14ac:dyDescent="0.2">
      <c r="B1555"/>
      <c r="C1555"/>
      <c r="D1555"/>
    </row>
    <row r="1556" spans="2:4" x14ac:dyDescent="0.2">
      <c r="B1556"/>
      <c r="C1556"/>
      <c r="D1556"/>
    </row>
    <row r="1557" spans="2:4" x14ac:dyDescent="0.2">
      <c r="B1557"/>
      <c r="C1557"/>
      <c r="D1557"/>
    </row>
    <row r="1558" spans="2:4" x14ac:dyDescent="0.2">
      <c r="B1558"/>
      <c r="C1558"/>
      <c r="D1558"/>
    </row>
    <row r="1559" spans="2:4" x14ac:dyDescent="0.2">
      <c r="B1559"/>
      <c r="C1559"/>
      <c r="D1559"/>
    </row>
    <row r="1560" spans="2:4" x14ac:dyDescent="0.2">
      <c r="B1560"/>
      <c r="C1560"/>
      <c r="D1560"/>
    </row>
    <row r="1561" spans="2:4" x14ac:dyDescent="0.2">
      <c r="B1561"/>
      <c r="C1561"/>
      <c r="D1561"/>
    </row>
    <row r="1562" spans="2:4" x14ac:dyDescent="0.2">
      <c r="B1562"/>
      <c r="C1562"/>
      <c r="D1562"/>
    </row>
    <row r="1563" spans="2:4" x14ac:dyDescent="0.2">
      <c r="B1563"/>
      <c r="C1563"/>
      <c r="D1563"/>
    </row>
    <row r="1564" spans="2:4" x14ac:dyDescent="0.2">
      <c r="B1564"/>
      <c r="C1564"/>
      <c r="D1564"/>
    </row>
    <row r="1565" spans="2:4" x14ac:dyDescent="0.2">
      <c r="B1565"/>
      <c r="C1565"/>
      <c r="D1565"/>
    </row>
    <row r="1566" spans="2:4" x14ac:dyDescent="0.2">
      <c r="B1566"/>
      <c r="C1566"/>
      <c r="D1566"/>
    </row>
    <row r="1567" spans="2:4" x14ac:dyDescent="0.2">
      <c r="B1567"/>
      <c r="C1567"/>
      <c r="D1567"/>
    </row>
    <row r="1568" spans="2:4" x14ac:dyDescent="0.2">
      <c r="B1568"/>
      <c r="C1568"/>
      <c r="D1568"/>
    </row>
    <row r="1569" spans="2:4" x14ac:dyDescent="0.2">
      <c r="B1569"/>
      <c r="C1569"/>
      <c r="D1569"/>
    </row>
    <row r="1570" spans="2:4" x14ac:dyDescent="0.2">
      <c r="B1570"/>
      <c r="C1570"/>
      <c r="D1570"/>
    </row>
    <row r="1571" spans="2:4" x14ac:dyDescent="0.2">
      <c r="B1571"/>
      <c r="C1571"/>
      <c r="D1571"/>
    </row>
    <row r="1572" spans="2:4" x14ac:dyDescent="0.2">
      <c r="B1572"/>
      <c r="C1572"/>
      <c r="D1572"/>
    </row>
    <row r="1573" spans="2:4" x14ac:dyDescent="0.2">
      <c r="B1573"/>
      <c r="C1573"/>
      <c r="D1573"/>
    </row>
    <row r="1574" spans="2:4" x14ac:dyDescent="0.2">
      <c r="B1574"/>
      <c r="C1574"/>
      <c r="D1574"/>
    </row>
    <row r="1575" spans="2:4" x14ac:dyDescent="0.2">
      <c r="B1575"/>
      <c r="C1575"/>
      <c r="D1575"/>
    </row>
    <row r="1576" spans="2:4" x14ac:dyDescent="0.2">
      <c r="B1576"/>
      <c r="C1576"/>
      <c r="D1576"/>
    </row>
    <row r="1577" spans="2:4" x14ac:dyDescent="0.2">
      <c r="B1577"/>
      <c r="C1577"/>
      <c r="D1577"/>
    </row>
    <row r="1578" spans="2:4" x14ac:dyDescent="0.2">
      <c r="B1578"/>
      <c r="C1578"/>
      <c r="D1578"/>
    </row>
    <row r="1579" spans="2:4" x14ac:dyDescent="0.2">
      <c r="B1579"/>
      <c r="C1579"/>
      <c r="D1579"/>
    </row>
    <row r="1580" spans="2:4" x14ac:dyDescent="0.2">
      <c r="B1580"/>
      <c r="C1580"/>
      <c r="D1580"/>
    </row>
    <row r="1581" spans="2:4" x14ac:dyDescent="0.2">
      <c r="B1581"/>
      <c r="C1581"/>
      <c r="D1581"/>
    </row>
    <row r="1582" spans="2:4" x14ac:dyDescent="0.2">
      <c r="B1582"/>
      <c r="C1582"/>
      <c r="D1582"/>
    </row>
    <row r="1583" spans="2:4" x14ac:dyDescent="0.2">
      <c r="B1583"/>
      <c r="C1583"/>
      <c r="D1583"/>
    </row>
    <row r="1584" spans="2:4" x14ac:dyDescent="0.2">
      <c r="B1584"/>
      <c r="C1584"/>
      <c r="D1584"/>
    </row>
    <row r="1585" spans="2:4" x14ac:dyDescent="0.2">
      <c r="B1585"/>
      <c r="C1585"/>
      <c r="D1585"/>
    </row>
    <row r="1586" spans="2:4" x14ac:dyDescent="0.2">
      <c r="B1586"/>
      <c r="C1586"/>
      <c r="D1586"/>
    </row>
    <row r="1587" spans="2:4" x14ac:dyDescent="0.2">
      <c r="B1587"/>
      <c r="C1587"/>
      <c r="D1587"/>
    </row>
    <row r="1588" spans="2:4" x14ac:dyDescent="0.2">
      <c r="B1588"/>
      <c r="C1588"/>
      <c r="D1588"/>
    </row>
    <row r="1589" spans="2:4" x14ac:dyDescent="0.2">
      <c r="B1589"/>
      <c r="C1589"/>
      <c r="D1589"/>
    </row>
    <row r="1590" spans="2:4" x14ac:dyDescent="0.2">
      <c r="B1590"/>
      <c r="C1590"/>
      <c r="D1590"/>
    </row>
    <row r="1591" spans="2:4" x14ac:dyDescent="0.2">
      <c r="B1591"/>
      <c r="C1591"/>
      <c r="D1591"/>
    </row>
    <row r="1592" spans="2:4" x14ac:dyDescent="0.2">
      <c r="B1592"/>
      <c r="C1592"/>
      <c r="D1592"/>
    </row>
    <row r="1593" spans="2:4" x14ac:dyDescent="0.2">
      <c r="B1593"/>
      <c r="C1593"/>
      <c r="D1593"/>
    </row>
    <row r="1594" spans="2:4" x14ac:dyDescent="0.2">
      <c r="B1594"/>
      <c r="C1594"/>
      <c r="D1594"/>
    </row>
    <row r="1595" spans="2:4" x14ac:dyDescent="0.2">
      <c r="B1595"/>
      <c r="C1595"/>
      <c r="D1595"/>
    </row>
    <row r="1596" spans="2:4" x14ac:dyDescent="0.2">
      <c r="B1596"/>
      <c r="C1596"/>
      <c r="D1596"/>
    </row>
    <row r="1597" spans="2:4" x14ac:dyDescent="0.2">
      <c r="B1597"/>
      <c r="C1597"/>
      <c r="D1597"/>
    </row>
    <row r="1598" spans="2:4" x14ac:dyDescent="0.2">
      <c r="B1598"/>
      <c r="C1598"/>
      <c r="D1598"/>
    </row>
    <row r="1599" spans="2:4" x14ac:dyDescent="0.2">
      <c r="B1599"/>
      <c r="C1599"/>
      <c r="D1599"/>
    </row>
    <row r="1600" spans="2:4" x14ac:dyDescent="0.2">
      <c r="B1600"/>
      <c r="C1600"/>
      <c r="D1600"/>
    </row>
    <row r="1601" spans="2:4" x14ac:dyDescent="0.2">
      <c r="B1601"/>
      <c r="C1601"/>
      <c r="D1601"/>
    </row>
    <row r="1602" spans="2:4" x14ac:dyDescent="0.2">
      <c r="B1602"/>
      <c r="C1602"/>
      <c r="D1602"/>
    </row>
    <row r="1603" spans="2:4" x14ac:dyDescent="0.2">
      <c r="B1603"/>
      <c r="C1603"/>
      <c r="D1603"/>
    </row>
    <row r="1604" spans="2:4" x14ac:dyDescent="0.2">
      <c r="B1604"/>
      <c r="C1604"/>
      <c r="D1604"/>
    </row>
    <row r="1605" spans="2:4" x14ac:dyDescent="0.2">
      <c r="B1605"/>
      <c r="C1605"/>
      <c r="D1605"/>
    </row>
    <row r="1606" spans="2:4" x14ac:dyDescent="0.2">
      <c r="B1606"/>
      <c r="C1606"/>
      <c r="D1606"/>
    </row>
    <row r="1607" spans="2:4" x14ac:dyDescent="0.2">
      <c r="B1607"/>
      <c r="C1607"/>
      <c r="D1607"/>
    </row>
    <row r="1608" spans="2:4" x14ac:dyDescent="0.2">
      <c r="B1608"/>
      <c r="C1608"/>
      <c r="D1608"/>
    </row>
    <row r="1609" spans="2:4" x14ac:dyDescent="0.2">
      <c r="B1609"/>
      <c r="C1609"/>
      <c r="D1609"/>
    </row>
    <row r="1610" spans="2:4" x14ac:dyDescent="0.2">
      <c r="B1610"/>
      <c r="C1610"/>
      <c r="D1610"/>
    </row>
    <row r="1611" spans="2:4" x14ac:dyDescent="0.2">
      <c r="B1611"/>
      <c r="C1611"/>
      <c r="D1611"/>
    </row>
    <row r="1612" spans="2:4" x14ac:dyDescent="0.2">
      <c r="B1612"/>
      <c r="C1612"/>
      <c r="D1612"/>
    </row>
    <row r="1613" spans="2:4" x14ac:dyDescent="0.2">
      <c r="B1613"/>
      <c r="C1613"/>
      <c r="D1613"/>
    </row>
    <row r="1614" spans="2:4" x14ac:dyDescent="0.2">
      <c r="B1614"/>
      <c r="C1614"/>
      <c r="D1614"/>
    </row>
    <row r="1615" spans="2:4" x14ac:dyDescent="0.2">
      <c r="B1615"/>
      <c r="C1615"/>
      <c r="D1615"/>
    </row>
    <row r="1616" spans="2:4" x14ac:dyDescent="0.2">
      <c r="B1616"/>
      <c r="C1616"/>
      <c r="D1616"/>
    </row>
    <row r="1617" spans="2:4" x14ac:dyDescent="0.2">
      <c r="B1617"/>
      <c r="C1617"/>
      <c r="D1617"/>
    </row>
    <row r="1618" spans="2:4" x14ac:dyDescent="0.2">
      <c r="B1618"/>
      <c r="C1618"/>
      <c r="D1618"/>
    </row>
    <row r="1619" spans="2:4" x14ac:dyDescent="0.2">
      <c r="B1619"/>
      <c r="C1619"/>
      <c r="D1619"/>
    </row>
    <row r="1620" spans="2:4" x14ac:dyDescent="0.2">
      <c r="B1620"/>
      <c r="C1620"/>
      <c r="D1620"/>
    </row>
    <row r="1621" spans="2:4" x14ac:dyDescent="0.2">
      <c r="B1621"/>
      <c r="C1621"/>
      <c r="D1621"/>
    </row>
    <row r="1622" spans="2:4" x14ac:dyDescent="0.2">
      <c r="B1622"/>
      <c r="C1622"/>
      <c r="D1622"/>
    </row>
    <row r="1623" spans="2:4" x14ac:dyDescent="0.2">
      <c r="B1623"/>
      <c r="C1623"/>
      <c r="D1623"/>
    </row>
    <row r="1624" spans="2:4" x14ac:dyDescent="0.2">
      <c r="B1624"/>
      <c r="C1624"/>
      <c r="D1624"/>
    </row>
    <row r="1625" spans="2:4" x14ac:dyDescent="0.2">
      <c r="B1625"/>
      <c r="C1625"/>
      <c r="D1625"/>
    </row>
    <row r="1626" spans="2:4" x14ac:dyDescent="0.2">
      <c r="B1626"/>
      <c r="C1626"/>
      <c r="D1626"/>
    </row>
    <row r="1627" spans="2:4" x14ac:dyDescent="0.2">
      <c r="B1627"/>
      <c r="C1627"/>
      <c r="D1627"/>
    </row>
    <row r="1628" spans="2:4" x14ac:dyDescent="0.2">
      <c r="B1628"/>
      <c r="C1628"/>
      <c r="D1628"/>
    </row>
    <row r="1629" spans="2:4" x14ac:dyDescent="0.2">
      <c r="B1629"/>
      <c r="C1629"/>
      <c r="D1629"/>
    </row>
    <row r="1630" spans="2:4" x14ac:dyDescent="0.2">
      <c r="B1630"/>
      <c r="C1630"/>
      <c r="D1630"/>
    </row>
    <row r="1631" spans="2:4" x14ac:dyDescent="0.2">
      <c r="B1631"/>
      <c r="C1631"/>
      <c r="D1631"/>
    </row>
    <row r="1632" spans="2:4" x14ac:dyDescent="0.2">
      <c r="B1632"/>
      <c r="C1632"/>
      <c r="D1632"/>
    </row>
    <row r="1633" spans="2:4" x14ac:dyDescent="0.2">
      <c r="B1633"/>
      <c r="C1633"/>
      <c r="D1633"/>
    </row>
    <row r="1634" spans="2:4" x14ac:dyDescent="0.2">
      <c r="B1634"/>
      <c r="C1634"/>
      <c r="D1634"/>
    </row>
    <row r="1635" spans="2:4" x14ac:dyDescent="0.2">
      <c r="B1635"/>
      <c r="C1635"/>
      <c r="D1635"/>
    </row>
    <row r="1636" spans="2:4" x14ac:dyDescent="0.2">
      <c r="B1636"/>
      <c r="C1636"/>
      <c r="D1636"/>
    </row>
    <row r="1637" spans="2:4" x14ac:dyDescent="0.2">
      <c r="B1637"/>
      <c r="C1637"/>
      <c r="D1637"/>
    </row>
    <row r="1638" spans="2:4" x14ac:dyDescent="0.2">
      <c r="B1638"/>
      <c r="C1638"/>
      <c r="D1638"/>
    </row>
    <row r="1639" spans="2:4" x14ac:dyDescent="0.2">
      <c r="B1639"/>
      <c r="C1639"/>
      <c r="D1639"/>
    </row>
    <row r="1640" spans="2:4" x14ac:dyDescent="0.2">
      <c r="B1640"/>
      <c r="C1640"/>
      <c r="D1640"/>
    </row>
    <row r="1641" spans="2:4" x14ac:dyDescent="0.2">
      <c r="B1641"/>
      <c r="C1641"/>
      <c r="D1641"/>
    </row>
    <row r="1642" spans="2:4" x14ac:dyDescent="0.2">
      <c r="B1642"/>
      <c r="C1642"/>
      <c r="D1642"/>
    </row>
    <row r="1643" spans="2:4" x14ac:dyDescent="0.2">
      <c r="B1643"/>
      <c r="C1643"/>
      <c r="D1643"/>
    </row>
    <row r="1644" spans="2:4" x14ac:dyDescent="0.2">
      <c r="B1644"/>
      <c r="C1644"/>
      <c r="D1644"/>
    </row>
    <row r="1645" spans="2:4" x14ac:dyDescent="0.2">
      <c r="B1645"/>
      <c r="C1645"/>
      <c r="D1645"/>
    </row>
    <row r="1646" spans="2:4" x14ac:dyDescent="0.2">
      <c r="B1646"/>
      <c r="C1646"/>
      <c r="D1646"/>
    </row>
    <row r="1647" spans="2:4" x14ac:dyDescent="0.2">
      <c r="B1647"/>
      <c r="C1647"/>
      <c r="D1647"/>
    </row>
    <row r="1648" spans="2:4" x14ac:dyDescent="0.2">
      <c r="B1648"/>
      <c r="C1648"/>
      <c r="D1648"/>
    </row>
    <row r="1649" spans="2:4" x14ac:dyDescent="0.2">
      <c r="B1649"/>
      <c r="C1649"/>
      <c r="D1649"/>
    </row>
    <row r="1650" spans="2:4" x14ac:dyDescent="0.2">
      <c r="B1650"/>
      <c r="C1650"/>
      <c r="D1650"/>
    </row>
    <row r="1651" spans="2:4" x14ac:dyDescent="0.2">
      <c r="B1651"/>
      <c r="C1651"/>
      <c r="D1651"/>
    </row>
    <row r="1652" spans="2:4" x14ac:dyDescent="0.2">
      <c r="B1652"/>
      <c r="C1652"/>
      <c r="D1652"/>
    </row>
    <row r="1653" spans="2:4" x14ac:dyDescent="0.2">
      <c r="B1653"/>
      <c r="C1653"/>
      <c r="D1653"/>
    </row>
    <row r="1654" spans="2:4" x14ac:dyDescent="0.2">
      <c r="B1654"/>
      <c r="C1654"/>
      <c r="D1654"/>
    </row>
    <row r="1655" spans="2:4" x14ac:dyDescent="0.2">
      <c r="B1655"/>
      <c r="C1655"/>
      <c r="D1655"/>
    </row>
    <row r="1656" spans="2:4" x14ac:dyDescent="0.2">
      <c r="B1656"/>
      <c r="C1656"/>
      <c r="D1656"/>
    </row>
    <row r="1657" spans="2:4" x14ac:dyDescent="0.2">
      <c r="B1657"/>
      <c r="C1657"/>
      <c r="D1657"/>
    </row>
    <row r="1658" spans="2:4" x14ac:dyDescent="0.2">
      <c r="B1658"/>
      <c r="C1658"/>
      <c r="D1658"/>
    </row>
    <row r="1659" spans="2:4" x14ac:dyDescent="0.2">
      <c r="B1659"/>
      <c r="C1659"/>
      <c r="D1659"/>
    </row>
    <row r="1660" spans="2:4" x14ac:dyDescent="0.2">
      <c r="B1660"/>
      <c r="C1660"/>
      <c r="D1660"/>
    </row>
    <row r="1661" spans="2:4" x14ac:dyDescent="0.2">
      <c r="B1661"/>
      <c r="C1661"/>
      <c r="D1661"/>
    </row>
    <row r="1662" spans="2:4" x14ac:dyDescent="0.2">
      <c r="B1662"/>
      <c r="C1662"/>
      <c r="D1662"/>
    </row>
    <row r="1663" spans="2:4" x14ac:dyDescent="0.2">
      <c r="B1663"/>
      <c r="C1663"/>
      <c r="D1663"/>
    </row>
    <row r="1664" spans="2:4" x14ac:dyDescent="0.2">
      <c r="B1664"/>
      <c r="C1664"/>
      <c r="D1664"/>
    </row>
    <row r="1665" spans="2:4" x14ac:dyDescent="0.2">
      <c r="B1665"/>
      <c r="C1665"/>
      <c r="D1665"/>
    </row>
    <row r="1666" spans="2:4" x14ac:dyDescent="0.2">
      <c r="B1666"/>
      <c r="C1666"/>
      <c r="D1666"/>
    </row>
    <row r="1667" spans="2:4" x14ac:dyDescent="0.2">
      <c r="B1667"/>
      <c r="C1667"/>
      <c r="D1667"/>
    </row>
    <row r="1668" spans="2:4" x14ac:dyDescent="0.2">
      <c r="B1668"/>
      <c r="C1668"/>
      <c r="D1668"/>
    </row>
    <row r="1669" spans="2:4" x14ac:dyDescent="0.2">
      <c r="B1669"/>
      <c r="C1669"/>
      <c r="D1669"/>
    </row>
    <row r="1670" spans="2:4" x14ac:dyDescent="0.2">
      <c r="B1670"/>
      <c r="C1670"/>
      <c r="D1670"/>
    </row>
    <row r="1671" spans="2:4" x14ac:dyDescent="0.2">
      <c r="B1671"/>
      <c r="C1671"/>
      <c r="D1671"/>
    </row>
    <row r="1672" spans="2:4" x14ac:dyDescent="0.2">
      <c r="B1672"/>
      <c r="C1672"/>
      <c r="D1672"/>
    </row>
    <row r="1673" spans="2:4" x14ac:dyDescent="0.2">
      <c r="B1673"/>
      <c r="C1673"/>
      <c r="D1673"/>
    </row>
    <row r="1674" spans="2:4" x14ac:dyDescent="0.2">
      <c r="B1674"/>
      <c r="C1674"/>
      <c r="D1674"/>
    </row>
    <row r="1675" spans="2:4" x14ac:dyDescent="0.2">
      <c r="B1675"/>
      <c r="C1675"/>
      <c r="D1675"/>
    </row>
    <row r="1676" spans="2:4" x14ac:dyDescent="0.2">
      <c r="B1676"/>
      <c r="C1676"/>
      <c r="D1676"/>
    </row>
    <row r="1677" spans="2:4" x14ac:dyDescent="0.2">
      <c r="B1677"/>
      <c r="C1677"/>
      <c r="D1677"/>
    </row>
    <row r="1678" spans="2:4" x14ac:dyDescent="0.2">
      <c r="B1678"/>
      <c r="C1678"/>
      <c r="D1678"/>
    </row>
    <row r="1679" spans="2:4" x14ac:dyDescent="0.2">
      <c r="B1679"/>
      <c r="C1679"/>
      <c r="D1679"/>
    </row>
    <row r="1680" spans="2:4" x14ac:dyDescent="0.2">
      <c r="B1680"/>
      <c r="C1680"/>
      <c r="D1680"/>
    </row>
    <row r="1681" spans="2:4" x14ac:dyDescent="0.2">
      <c r="B1681"/>
      <c r="C1681"/>
      <c r="D1681"/>
    </row>
    <row r="1682" spans="2:4" x14ac:dyDescent="0.2">
      <c r="B1682"/>
      <c r="C1682"/>
      <c r="D1682"/>
    </row>
    <row r="1683" spans="2:4" x14ac:dyDescent="0.2">
      <c r="B1683"/>
      <c r="C1683"/>
      <c r="D1683"/>
    </row>
    <row r="1684" spans="2:4" x14ac:dyDescent="0.2">
      <c r="B1684"/>
      <c r="C1684"/>
      <c r="D1684"/>
    </row>
    <row r="1685" spans="2:4" x14ac:dyDescent="0.2">
      <c r="B1685"/>
      <c r="C1685"/>
      <c r="D1685"/>
    </row>
    <row r="1686" spans="2:4" x14ac:dyDescent="0.2">
      <c r="B1686"/>
      <c r="C1686"/>
      <c r="D1686"/>
    </row>
    <row r="1687" spans="2:4" x14ac:dyDescent="0.2">
      <c r="B1687"/>
      <c r="C1687"/>
      <c r="D1687"/>
    </row>
    <row r="1688" spans="2:4" x14ac:dyDescent="0.2">
      <c r="B1688"/>
      <c r="C1688"/>
      <c r="D1688"/>
    </row>
    <row r="1689" spans="2:4" x14ac:dyDescent="0.2">
      <c r="B1689"/>
      <c r="C1689"/>
      <c r="D1689"/>
    </row>
    <row r="1690" spans="2:4" x14ac:dyDescent="0.2">
      <c r="B1690"/>
      <c r="C1690"/>
      <c r="D1690"/>
    </row>
    <row r="1691" spans="2:4" x14ac:dyDescent="0.2">
      <c r="B1691"/>
      <c r="C1691"/>
      <c r="D1691"/>
    </row>
    <row r="1692" spans="2:4" x14ac:dyDescent="0.2">
      <c r="B1692"/>
      <c r="C1692"/>
      <c r="D1692"/>
    </row>
    <row r="1693" spans="2:4" x14ac:dyDescent="0.2">
      <c r="B1693"/>
      <c r="C1693"/>
      <c r="D1693"/>
    </row>
    <row r="1694" spans="2:4" x14ac:dyDescent="0.2">
      <c r="B1694"/>
      <c r="C1694"/>
      <c r="D1694"/>
    </row>
    <row r="1695" spans="2:4" x14ac:dyDescent="0.2">
      <c r="B1695"/>
      <c r="C1695"/>
      <c r="D1695"/>
    </row>
    <row r="1696" spans="2:4" x14ac:dyDescent="0.2">
      <c r="B1696"/>
      <c r="C1696"/>
      <c r="D1696"/>
    </row>
    <row r="1697" spans="2:4" x14ac:dyDescent="0.2">
      <c r="B1697"/>
      <c r="C1697"/>
      <c r="D1697"/>
    </row>
    <row r="1698" spans="2:4" x14ac:dyDescent="0.2">
      <c r="B1698"/>
      <c r="C1698"/>
      <c r="D1698"/>
    </row>
    <row r="1699" spans="2:4" x14ac:dyDescent="0.2">
      <c r="B1699"/>
      <c r="C1699"/>
      <c r="D1699"/>
    </row>
    <row r="1700" spans="2:4" x14ac:dyDescent="0.2">
      <c r="B1700"/>
      <c r="C1700"/>
      <c r="D1700"/>
    </row>
    <row r="1701" spans="2:4" x14ac:dyDescent="0.2">
      <c r="B1701"/>
      <c r="C1701"/>
      <c r="D1701"/>
    </row>
    <row r="1702" spans="2:4" x14ac:dyDescent="0.2">
      <c r="B1702"/>
      <c r="C1702"/>
      <c r="D1702"/>
    </row>
    <row r="1703" spans="2:4" x14ac:dyDescent="0.2">
      <c r="B1703"/>
      <c r="C1703"/>
      <c r="D1703"/>
    </row>
    <row r="1704" spans="2:4" x14ac:dyDescent="0.2">
      <c r="B1704"/>
      <c r="C1704"/>
      <c r="D1704"/>
    </row>
    <row r="1705" spans="2:4" x14ac:dyDescent="0.2">
      <c r="B1705"/>
      <c r="C1705"/>
      <c r="D1705"/>
    </row>
    <row r="1706" spans="2:4" x14ac:dyDescent="0.2">
      <c r="B1706"/>
      <c r="C1706"/>
      <c r="D1706"/>
    </row>
    <row r="1707" spans="2:4" x14ac:dyDescent="0.2">
      <c r="B1707"/>
      <c r="C1707"/>
      <c r="D1707"/>
    </row>
    <row r="1708" spans="2:4" x14ac:dyDescent="0.2">
      <c r="B1708"/>
      <c r="C1708"/>
      <c r="D1708"/>
    </row>
    <row r="1709" spans="2:4" x14ac:dyDescent="0.2">
      <c r="B1709"/>
      <c r="C1709"/>
      <c r="D1709"/>
    </row>
    <row r="1710" spans="2:4" x14ac:dyDescent="0.2">
      <c r="B1710"/>
      <c r="C1710"/>
      <c r="D1710"/>
    </row>
    <row r="1711" spans="2:4" x14ac:dyDescent="0.2">
      <c r="B1711"/>
      <c r="C1711"/>
      <c r="D1711"/>
    </row>
    <row r="1712" spans="2:4" x14ac:dyDescent="0.2">
      <c r="B1712"/>
      <c r="C1712"/>
      <c r="D1712"/>
    </row>
    <row r="1713" spans="2:4" x14ac:dyDescent="0.2">
      <c r="B1713"/>
      <c r="C1713"/>
      <c r="D1713"/>
    </row>
    <row r="1714" spans="2:4" x14ac:dyDescent="0.2">
      <c r="B1714"/>
      <c r="C1714"/>
      <c r="D1714"/>
    </row>
    <row r="1715" spans="2:4" x14ac:dyDescent="0.2">
      <c r="B1715"/>
      <c r="C1715"/>
      <c r="D1715"/>
    </row>
    <row r="1716" spans="2:4" x14ac:dyDescent="0.2">
      <c r="B1716"/>
      <c r="C1716"/>
      <c r="D1716"/>
    </row>
    <row r="1717" spans="2:4" x14ac:dyDescent="0.2">
      <c r="B1717"/>
      <c r="C1717"/>
      <c r="D1717"/>
    </row>
    <row r="1718" spans="2:4" x14ac:dyDescent="0.2">
      <c r="B1718"/>
      <c r="C1718"/>
      <c r="D1718"/>
    </row>
    <row r="1719" spans="2:4" x14ac:dyDescent="0.2">
      <c r="B1719"/>
      <c r="C1719"/>
      <c r="D1719"/>
    </row>
    <row r="1720" spans="2:4" x14ac:dyDescent="0.2">
      <c r="B1720"/>
      <c r="C1720"/>
      <c r="D1720"/>
    </row>
    <row r="1721" spans="2:4" x14ac:dyDescent="0.2">
      <c r="B1721"/>
      <c r="C1721"/>
      <c r="D1721"/>
    </row>
    <row r="1722" spans="2:4" x14ac:dyDescent="0.2">
      <c r="B1722"/>
      <c r="C1722"/>
      <c r="D1722"/>
    </row>
    <row r="1723" spans="2:4" x14ac:dyDescent="0.2">
      <c r="B1723"/>
      <c r="C1723"/>
      <c r="D1723"/>
    </row>
    <row r="1724" spans="2:4" x14ac:dyDescent="0.2">
      <c r="B1724"/>
      <c r="C1724"/>
      <c r="D1724"/>
    </row>
    <row r="1725" spans="2:4" x14ac:dyDescent="0.2">
      <c r="B1725"/>
      <c r="C1725"/>
      <c r="D1725"/>
    </row>
    <row r="1726" spans="2:4" x14ac:dyDescent="0.2">
      <c r="B1726"/>
      <c r="C1726"/>
      <c r="D1726"/>
    </row>
    <row r="1727" spans="2:4" x14ac:dyDescent="0.2">
      <c r="B1727"/>
      <c r="C1727"/>
      <c r="D1727"/>
    </row>
    <row r="1728" spans="2:4" x14ac:dyDescent="0.2">
      <c r="B1728"/>
      <c r="C1728"/>
      <c r="D1728"/>
    </row>
    <row r="1729" spans="2:4" x14ac:dyDescent="0.2">
      <c r="B1729"/>
      <c r="C1729"/>
      <c r="D1729"/>
    </row>
    <row r="1730" spans="2:4" x14ac:dyDescent="0.2">
      <c r="B1730"/>
      <c r="C1730"/>
      <c r="D1730"/>
    </row>
    <row r="1731" spans="2:4" x14ac:dyDescent="0.2">
      <c r="B1731"/>
      <c r="C1731"/>
      <c r="D1731"/>
    </row>
    <row r="1732" spans="2:4" x14ac:dyDescent="0.2">
      <c r="B1732"/>
      <c r="C1732"/>
      <c r="D1732"/>
    </row>
    <row r="1733" spans="2:4" x14ac:dyDescent="0.2">
      <c r="B1733"/>
      <c r="C1733"/>
      <c r="D1733"/>
    </row>
    <row r="1734" spans="2:4" x14ac:dyDescent="0.2">
      <c r="B1734"/>
      <c r="C1734"/>
      <c r="D1734"/>
    </row>
    <row r="1735" spans="2:4" x14ac:dyDescent="0.2">
      <c r="B1735"/>
      <c r="C1735"/>
      <c r="D1735"/>
    </row>
    <row r="1736" spans="2:4" x14ac:dyDescent="0.2">
      <c r="B1736"/>
      <c r="C1736"/>
      <c r="D1736"/>
    </row>
    <row r="1737" spans="2:4" x14ac:dyDescent="0.2">
      <c r="B1737"/>
      <c r="C1737"/>
      <c r="D1737"/>
    </row>
    <row r="1738" spans="2:4" x14ac:dyDescent="0.2">
      <c r="B1738"/>
      <c r="C1738"/>
      <c r="D1738"/>
    </row>
    <row r="1739" spans="2:4" x14ac:dyDescent="0.2">
      <c r="B1739"/>
      <c r="C1739"/>
      <c r="D1739"/>
    </row>
    <row r="1740" spans="2:4" x14ac:dyDescent="0.2">
      <c r="B1740"/>
      <c r="C1740"/>
      <c r="D1740"/>
    </row>
    <row r="1741" spans="2:4" x14ac:dyDescent="0.2">
      <c r="B1741"/>
      <c r="C1741"/>
      <c r="D1741"/>
    </row>
    <row r="1742" spans="2:4" x14ac:dyDescent="0.2">
      <c r="B1742"/>
      <c r="C1742"/>
      <c r="D1742"/>
    </row>
    <row r="1743" spans="2:4" x14ac:dyDescent="0.2">
      <c r="B1743"/>
      <c r="C1743"/>
      <c r="D1743"/>
    </row>
    <row r="1744" spans="2:4" x14ac:dyDescent="0.2">
      <c r="B1744"/>
      <c r="C1744"/>
      <c r="D1744"/>
    </row>
    <row r="1745" spans="2:4" x14ac:dyDescent="0.2">
      <c r="B1745"/>
      <c r="C1745"/>
      <c r="D1745"/>
    </row>
    <row r="1746" spans="2:4" x14ac:dyDescent="0.2">
      <c r="B1746"/>
      <c r="C1746"/>
      <c r="D1746"/>
    </row>
    <row r="1747" spans="2:4" x14ac:dyDescent="0.2">
      <c r="B1747"/>
      <c r="C1747"/>
      <c r="D1747"/>
    </row>
    <row r="1748" spans="2:4" x14ac:dyDescent="0.2">
      <c r="B1748"/>
      <c r="C1748"/>
      <c r="D1748"/>
    </row>
    <row r="1749" spans="2:4" x14ac:dyDescent="0.2">
      <c r="B1749"/>
      <c r="C1749"/>
      <c r="D1749"/>
    </row>
    <row r="1750" spans="2:4" x14ac:dyDescent="0.2">
      <c r="B1750"/>
      <c r="C1750"/>
      <c r="D1750"/>
    </row>
    <row r="1751" spans="2:4" x14ac:dyDescent="0.2">
      <c r="B1751"/>
      <c r="C1751"/>
      <c r="D1751"/>
    </row>
    <row r="1752" spans="2:4" x14ac:dyDescent="0.2">
      <c r="B1752"/>
      <c r="C1752"/>
      <c r="D1752"/>
    </row>
    <row r="1753" spans="2:4" x14ac:dyDescent="0.2">
      <c r="B1753"/>
      <c r="C1753"/>
      <c r="D1753"/>
    </row>
    <row r="1754" spans="2:4" x14ac:dyDescent="0.2">
      <c r="B1754"/>
      <c r="C1754"/>
      <c r="D1754"/>
    </row>
    <row r="1755" spans="2:4" x14ac:dyDescent="0.2">
      <c r="B1755"/>
      <c r="C1755"/>
      <c r="D1755"/>
    </row>
    <row r="1756" spans="2:4" x14ac:dyDescent="0.2">
      <c r="B1756"/>
      <c r="C1756"/>
      <c r="D1756"/>
    </row>
    <row r="1757" spans="2:4" x14ac:dyDescent="0.2">
      <c r="B1757"/>
      <c r="C1757"/>
      <c r="D1757"/>
    </row>
    <row r="1758" spans="2:4" x14ac:dyDescent="0.2">
      <c r="B1758"/>
      <c r="C1758"/>
      <c r="D1758"/>
    </row>
    <row r="1759" spans="2:4" x14ac:dyDescent="0.2">
      <c r="B1759"/>
      <c r="C1759"/>
      <c r="D1759"/>
    </row>
    <row r="1760" spans="2:4" x14ac:dyDescent="0.2">
      <c r="B1760"/>
      <c r="C1760"/>
      <c r="D1760"/>
    </row>
    <row r="1761" spans="2:4" x14ac:dyDescent="0.2">
      <c r="B1761"/>
      <c r="C1761"/>
      <c r="D1761"/>
    </row>
    <row r="1762" spans="2:4" x14ac:dyDescent="0.2">
      <c r="B1762"/>
      <c r="C1762"/>
      <c r="D1762"/>
    </row>
    <row r="1763" spans="2:4" x14ac:dyDescent="0.2">
      <c r="B1763"/>
      <c r="C1763"/>
      <c r="D1763"/>
    </row>
    <row r="1764" spans="2:4" x14ac:dyDescent="0.2">
      <c r="B1764"/>
      <c r="C1764"/>
      <c r="D1764"/>
    </row>
    <row r="1765" spans="2:4" x14ac:dyDescent="0.2">
      <c r="B1765"/>
      <c r="C1765"/>
      <c r="D1765"/>
    </row>
    <row r="1766" spans="2:4" x14ac:dyDescent="0.2">
      <c r="B1766"/>
      <c r="C1766"/>
      <c r="D1766"/>
    </row>
    <row r="1767" spans="2:4" x14ac:dyDescent="0.2">
      <c r="B1767"/>
      <c r="C1767"/>
      <c r="D1767"/>
    </row>
    <row r="1768" spans="2:4" x14ac:dyDescent="0.2">
      <c r="B1768"/>
      <c r="C1768"/>
      <c r="D1768"/>
    </row>
    <row r="1769" spans="2:4" x14ac:dyDescent="0.2">
      <c r="B1769"/>
      <c r="C1769"/>
      <c r="D1769"/>
    </row>
    <row r="1770" spans="2:4" x14ac:dyDescent="0.2">
      <c r="B1770"/>
      <c r="C1770"/>
      <c r="D1770"/>
    </row>
    <row r="1771" spans="2:4" x14ac:dyDescent="0.2">
      <c r="B1771"/>
      <c r="C1771"/>
      <c r="D1771"/>
    </row>
    <row r="1772" spans="2:4" x14ac:dyDescent="0.2">
      <c r="B1772"/>
      <c r="C1772"/>
      <c r="D1772"/>
    </row>
    <row r="1773" spans="2:4" x14ac:dyDescent="0.2">
      <c r="B1773"/>
      <c r="C1773"/>
      <c r="D1773"/>
    </row>
    <row r="1774" spans="2:4" x14ac:dyDescent="0.2">
      <c r="B1774"/>
      <c r="C1774"/>
      <c r="D1774"/>
    </row>
    <row r="1775" spans="2:4" x14ac:dyDescent="0.2">
      <c r="B1775"/>
      <c r="C1775"/>
      <c r="D1775"/>
    </row>
    <row r="1776" spans="2:4" x14ac:dyDescent="0.2">
      <c r="B1776"/>
      <c r="C1776"/>
      <c r="D1776"/>
    </row>
    <row r="1777" spans="2:4" x14ac:dyDescent="0.2">
      <c r="B1777"/>
      <c r="C1777"/>
      <c r="D1777"/>
    </row>
    <row r="1778" spans="2:4" x14ac:dyDescent="0.2">
      <c r="B1778"/>
      <c r="C1778"/>
      <c r="D1778"/>
    </row>
    <row r="1779" spans="2:4" x14ac:dyDescent="0.2">
      <c r="B1779"/>
      <c r="C1779"/>
      <c r="D1779"/>
    </row>
    <row r="1780" spans="2:4" x14ac:dyDescent="0.2">
      <c r="B1780"/>
      <c r="C1780"/>
      <c r="D1780"/>
    </row>
    <row r="1781" spans="2:4" x14ac:dyDescent="0.2">
      <c r="B1781"/>
      <c r="C1781"/>
      <c r="D1781"/>
    </row>
    <row r="1782" spans="2:4" x14ac:dyDescent="0.2">
      <c r="B1782"/>
      <c r="C1782"/>
      <c r="D1782"/>
    </row>
    <row r="1783" spans="2:4" x14ac:dyDescent="0.2">
      <c r="B1783"/>
      <c r="C1783"/>
      <c r="D1783"/>
    </row>
    <row r="1784" spans="2:4" x14ac:dyDescent="0.2">
      <c r="B1784"/>
      <c r="C1784"/>
      <c r="D1784"/>
    </row>
    <row r="1785" spans="2:4" x14ac:dyDescent="0.2">
      <c r="B1785"/>
      <c r="C1785"/>
      <c r="D1785"/>
    </row>
    <row r="1786" spans="2:4" x14ac:dyDescent="0.2">
      <c r="B1786"/>
      <c r="C1786"/>
      <c r="D1786"/>
    </row>
    <row r="1787" spans="2:4" x14ac:dyDescent="0.2">
      <c r="B1787"/>
      <c r="C1787"/>
      <c r="D1787"/>
    </row>
    <row r="1788" spans="2:4" x14ac:dyDescent="0.2">
      <c r="B1788"/>
      <c r="C1788"/>
      <c r="D1788"/>
    </row>
    <row r="1789" spans="2:4" x14ac:dyDescent="0.2">
      <c r="B1789"/>
      <c r="C1789"/>
      <c r="D1789"/>
    </row>
    <row r="1790" spans="2:4" x14ac:dyDescent="0.2">
      <c r="B1790"/>
      <c r="C1790"/>
      <c r="D1790"/>
    </row>
    <row r="1791" spans="2:4" x14ac:dyDescent="0.2">
      <c r="B1791"/>
      <c r="C1791"/>
      <c r="D1791"/>
    </row>
    <row r="1792" spans="2:4" x14ac:dyDescent="0.2">
      <c r="B1792"/>
      <c r="C1792"/>
      <c r="D1792"/>
    </row>
    <row r="1793" spans="2:4" x14ac:dyDescent="0.2">
      <c r="B1793"/>
      <c r="C1793"/>
      <c r="D1793"/>
    </row>
    <row r="1794" spans="2:4" x14ac:dyDescent="0.2">
      <c r="B1794"/>
      <c r="C1794"/>
      <c r="D1794"/>
    </row>
    <row r="1795" spans="2:4" x14ac:dyDescent="0.2">
      <c r="B1795"/>
      <c r="C1795"/>
      <c r="D1795"/>
    </row>
    <row r="1796" spans="2:4" x14ac:dyDescent="0.2">
      <c r="B1796"/>
      <c r="C1796"/>
      <c r="D1796"/>
    </row>
    <row r="1797" spans="2:4" x14ac:dyDescent="0.2">
      <c r="B1797"/>
      <c r="C1797"/>
      <c r="D1797"/>
    </row>
    <row r="1798" spans="2:4" x14ac:dyDescent="0.2">
      <c r="B1798"/>
      <c r="C1798"/>
      <c r="D1798"/>
    </row>
    <row r="1799" spans="2:4" x14ac:dyDescent="0.2">
      <c r="B1799"/>
      <c r="C1799"/>
      <c r="D1799"/>
    </row>
    <row r="1800" spans="2:4" x14ac:dyDescent="0.2">
      <c r="B1800"/>
      <c r="C1800"/>
      <c r="D1800"/>
    </row>
    <row r="1801" spans="2:4" x14ac:dyDescent="0.2">
      <c r="B1801"/>
      <c r="C1801"/>
      <c r="D1801"/>
    </row>
    <row r="1802" spans="2:4" x14ac:dyDescent="0.2">
      <c r="B1802"/>
      <c r="C1802"/>
      <c r="D1802"/>
    </row>
    <row r="1803" spans="2:4" x14ac:dyDescent="0.2">
      <c r="B1803"/>
      <c r="C1803"/>
      <c r="D1803"/>
    </row>
    <row r="1804" spans="2:4" x14ac:dyDescent="0.2">
      <c r="B1804"/>
      <c r="C1804"/>
      <c r="D1804"/>
    </row>
    <row r="1805" spans="2:4" x14ac:dyDescent="0.2">
      <c r="B1805"/>
      <c r="C1805"/>
      <c r="D1805"/>
    </row>
    <row r="1806" spans="2:4" x14ac:dyDescent="0.2">
      <c r="B1806"/>
      <c r="C1806"/>
      <c r="D1806"/>
    </row>
    <row r="1807" spans="2:4" x14ac:dyDescent="0.2">
      <c r="B1807"/>
      <c r="C1807"/>
      <c r="D1807"/>
    </row>
    <row r="1808" spans="2:4" x14ac:dyDescent="0.2">
      <c r="B1808"/>
      <c r="C1808"/>
      <c r="D1808"/>
    </row>
    <row r="1809" spans="2:4" x14ac:dyDescent="0.2">
      <c r="B1809"/>
      <c r="C1809"/>
      <c r="D1809"/>
    </row>
    <row r="1810" spans="2:4" x14ac:dyDescent="0.2">
      <c r="B1810"/>
      <c r="C1810"/>
      <c r="D1810"/>
    </row>
    <row r="1811" spans="2:4" x14ac:dyDescent="0.2">
      <c r="B1811"/>
      <c r="C1811"/>
      <c r="D1811"/>
    </row>
    <row r="1812" spans="2:4" x14ac:dyDescent="0.2">
      <c r="B1812"/>
      <c r="C1812"/>
      <c r="D1812"/>
    </row>
    <row r="1813" spans="2:4" x14ac:dyDescent="0.2">
      <c r="B1813"/>
      <c r="C1813"/>
      <c r="D1813"/>
    </row>
    <row r="1814" spans="2:4" x14ac:dyDescent="0.2">
      <c r="B1814"/>
      <c r="C1814"/>
      <c r="D1814"/>
    </row>
    <row r="1815" spans="2:4" x14ac:dyDescent="0.2">
      <c r="B1815"/>
      <c r="C1815"/>
      <c r="D1815"/>
    </row>
    <row r="1816" spans="2:4" x14ac:dyDescent="0.2">
      <c r="B1816"/>
      <c r="C1816"/>
      <c r="D1816"/>
    </row>
    <row r="1817" spans="2:4" x14ac:dyDescent="0.2">
      <c r="B1817"/>
      <c r="C1817"/>
      <c r="D1817"/>
    </row>
    <row r="1818" spans="2:4" x14ac:dyDescent="0.2">
      <c r="B1818"/>
      <c r="C1818"/>
      <c r="D1818"/>
    </row>
    <row r="1819" spans="2:4" x14ac:dyDescent="0.2">
      <c r="B1819"/>
      <c r="C1819"/>
      <c r="D1819"/>
    </row>
    <row r="1820" spans="2:4" x14ac:dyDescent="0.2">
      <c r="B1820"/>
      <c r="C1820"/>
      <c r="D1820"/>
    </row>
    <row r="1821" spans="2:4" x14ac:dyDescent="0.2">
      <c r="B1821"/>
      <c r="C1821"/>
      <c r="D1821"/>
    </row>
    <row r="1822" spans="2:4" x14ac:dyDescent="0.2">
      <c r="B1822"/>
      <c r="C1822"/>
      <c r="D1822"/>
    </row>
    <row r="1823" spans="2:4" x14ac:dyDescent="0.2">
      <c r="B1823"/>
      <c r="C1823"/>
      <c r="D1823"/>
    </row>
    <row r="1824" spans="2:4" x14ac:dyDescent="0.2">
      <c r="B1824"/>
      <c r="C1824"/>
      <c r="D1824"/>
    </row>
    <row r="1825" spans="2:4" x14ac:dyDescent="0.2">
      <c r="B1825"/>
      <c r="C1825"/>
      <c r="D1825"/>
    </row>
    <row r="1826" spans="2:4" x14ac:dyDescent="0.2">
      <c r="B1826"/>
      <c r="C1826"/>
      <c r="D1826"/>
    </row>
    <row r="1827" spans="2:4" x14ac:dyDescent="0.2">
      <c r="B1827"/>
      <c r="C1827"/>
      <c r="D1827"/>
    </row>
    <row r="1828" spans="2:4" x14ac:dyDescent="0.2">
      <c r="B1828"/>
      <c r="C1828"/>
      <c r="D1828"/>
    </row>
    <row r="1829" spans="2:4" x14ac:dyDescent="0.2">
      <c r="B1829"/>
      <c r="C1829"/>
      <c r="D1829"/>
    </row>
    <row r="1830" spans="2:4" x14ac:dyDescent="0.2">
      <c r="B1830"/>
      <c r="C1830"/>
      <c r="D1830"/>
    </row>
    <row r="1831" spans="2:4" x14ac:dyDescent="0.2">
      <c r="B1831"/>
      <c r="C1831"/>
      <c r="D1831"/>
    </row>
    <row r="1832" spans="2:4" x14ac:dyDescent="0.2">
      <c r="B1832"/>
      <c r="C1832"/>
      <c r="D1832"/>
    </row>
    <row r="1833" spans="2:4" x14ac:dyDescent="0.2">
      <c r="B1833"/>
      <c r="C1833"/>
      <c r="D1833"/>
    </row>
    <row r="1834" spans="2:4" x14ac:dyDescent="0.2">
      <c r="B1834"/>
      <c r="C1834"/>
      <c r="D1834"/>
    </row>
    <row r="1835" spans="2:4" x14ac:dyDescent="0.2">
      <c r="B1835"/>
      <c r="C1835"/>
      <c r="D1835"/>
    </row>
    <row r="1836" spans="2:4" x14ac:dyDescent="0.2">
      <c r="B1836"/>
      <c r="C1836"/>
      <c r="D1836"/>
    </row>
    <row r="1837" spans="2:4" x14ac:dyDescent="0.2">
      <c r="B1837"/>
      <c r="C1837"/>
      <c r="D1837"/>
    </row>
    <row r="1838" spans="2:4" x14ac:dyDescent="0.2">
      <c r="B1838"/>
      <c r="C1838"/>
      <c r="D1838"/>
    </row>
    <row r="1839" spans="2:4" x14ac:dyDescent="0.2">
      <c r="B1839"/>
      <c r="C1839"/>
      <c r="D1839"/>
    </row>
    <row r="1840" spans="2:4" x14ac:dyDescent="0.2">
      <c r="B1840"/>
      <c r="C1840"/>
      <c r="D1840"/>
    </row>
    <row r="1841" spans="2:4" x14ac:dyDescent="0.2">
      <c r="B1841"/>
      <c r="C1841"/>
      <c r="D1841"/>
    </row>
    <row r="1842" spans="2:4" x14ac:dyDescent="0.2">
      <c r="B1842"/>
      <c r="C1842"/>
      <c r="D1842"/>
    </row>
    <row r="1843" spans="2:4" x14ac:dyDescent="0.2">
      <c r="B1843"/>
      <c r="C1843"/>
      <c r="D1843"/>
    </row>
    <row r="1844" spans="2:4" x14ac:dyDescent="0.2">
      <c r="B1844"/>
      <c r="C1844"/>
      <c r="D1844"/>
    </row>
    <row r="1845" spans="2:4" x14ac:dyDescent="0.2">
      <c r="B1845"/>
      <c r="C1845"/>
      <c r="D1845"/>
    </row>
    <row r="1846" spans="2:4" x14ac:dyDescent="0.2">
      <c r="B1846"/>
      <c r="C1846"/>
      <c r="D1846"/>
    </row>
    <row r="1847" spans="2:4" x14ac:dyDescent="0.2">
      <c r="B1847"/>
      <c r="C1847"/>
      <c r="D1847"/>
    </row>
    <row r="1848" spans="2:4" x14ac:dyDescent="0.2">
      <c r="B1848"/>
      <c r="C1848"/>
      <c r="D1848"/>
    </row>
    <row r="1849" spans="2:4" x14ac:dyDescent="0.2">
      <c r="B1849"/>
      <c r="C1849"/>
      <c r="D1849"/>
    </row>
    <row r="1850" spans="2:4" x14ac:dyDescent="0.2">
      <c r="B1850"/>
      <c r="C1850"/>
      <c r="D1850"/>
    </row>
    <row r="1851" spans="2:4" x14ac:dyDescent="0.2">
      <c r="B1851"/>
      <c r="C1851"/>
      <c r="D1851"/>
    </row>
    <row r="1852" spans="2:4" x14ac:dyDescent="0.2">
      <c r="B1852"/>
      <c r="C1852"/>
      <c r="D1852"/>
    </row>
    <row r="1853" spans="2:4" x14ac:dyDescent="0.2">
      <c r="B1853"/>
      <c r="C1853"/>
      <c r="D1853"/>
    </row>
    <row r="1854" spans="2:4" x14ac:dyDescent="0.2">
      <c r="B1854"/>
      <c r="C1854"/>
      <c r="D1854"/>
    </row>
    <row r="1855" spans="2:4" x14ac:dyDescent="0.2">
      <c r="B1855"/>
      <c r="C1855"/>
      <c r="D1855"/>
    </row>
    <row r="1856" spans="2:4" x14ac:dyDescent="0.2">
      <c r="B1856"/>
      <c r="C1856"/>
      <c r="D1856"/>
    </row>
    <row r="1857" spans="2:4" x14ac:dyDescent="0.2">
      <c r="B1857"/>
      <c r="C1857"/>
      <c r="D1857"/>
    </row>
    <row r="1858" spans="2:4" x14ac:dyDescent="0.2">
      <c r="B1858"/>
      <c r="C1858"/>
      <c r="D1858"/>
    </row>
    <row r="1859" spans="2:4" x14ac:dyDescent="0.2">
      <c r="B1859"/>
      <c r="C1859"/>
      <c r="D1859"/>
    </row>
    <row r="1860" spans="2:4" x14ac:dyDescent="0.2">
      <c r="B1860"/>
      <c r="C1860"/>
      <c r="D1860"/>
    </row>
    <row r="1861" spans="2:4" x14ac:dyDescent="0.2">
      <c r="B1861"/>
      <c r="C1861"/>
      <c r="D1861"/>
    </row>
    <row r="1862" spans="2:4" x14ac:dyDescent="0.2">
      <c r="B1862"/>
      <c r="C1862"/>
      <c r="D1862"/>
    </row>
    <row r="1863" spans="2:4" x14ac:dyDescent="0.2">
      <c r="B1863"/>
      <c r="C1863"/>
      <c r="D1863"/>
    </row>
    <row r="1864" spans="2:4" x14ac:dyDescent="0.2">
      <c r="B1864"/>
      <c r="C1864"/>
      <c r="D1864"/>
    </row>
    <row r="1865" spans="2:4" x14ac:dyDescent="0.2">
      <c r="B1865"/>
      <c r="C1865"/>
      <c r="D1865"/>
    </row>
    <row r="1866" spans="2:4" x14ac:dyDescent="0.2">
      <c r="B1866"/>
      <c r="C1866"/>
      <c r="D1866"/>
    </row>
    <row r="1867" spans="2:4" x14ac:dyDescent="0.2">
      <c r="B1867"/>
      <c r="C1867"/>
      <c r="D1867"/>
    </row>
    <row r="1868" spans="2:4" x14ac:dyDescent="0.2">
      <c r="B1868"/>
      <c r="C1868"/>
      <c r="D1868"/>
    </row>
    <row r="1869" spans="2:4" x14ac:dyDescent="0.2">
      <c r="B1869"/>
      <c r="C1869"/>
      <c r="D1869"/>
    </row>
    <row r="1870" spans="2:4" x14ac:dyDescent="0.2">
      <c r="B1870"/>
      <c r="C1870"/>
      <c r="D1870"/>
    </row>
    <row r="1871" spans="2:4" x14ac:dyDescent="0.2">
      <c r="B1871"/>
      <c r="C1871"/>
      <c r="D1871"/>
    </row>
    <row r="1872" spans="2:4" x14ac:dyDescent="0.2">
      <c r="B1872"/>
      <c r="C1872"/>
      <c r="D1872"/>
    </row>
    <row r="1873" spans="2:4" x14ac:dyDescent="0.2">
      <c r="B1873"/>
      <c r="C1873"/>
      <c r="D1873"/>
    </row>
    <row r="1874" spans="2:4" x14ac:dyDescent="0.2">
      <c r="B1874"/>
      <c r="C1874"/>
      <c r="D1874"/>
    </row>
    <row r="1875" spans="2:4" x14ac:dyDescent="0.2">
      <c r="B1875"/>
      <c r="C1875"/>
      <c r="D1875"/>
    </row>
    <row r="1876" spans="2:4" x14ac:dyDescent="0.2">
      <c r="B1876"/>
      <c r="C1876"/>
      <c r="D1876"/>
    </row>
    <row r="1877" spans="2:4" x14ac:dyDescent="0.2">
      <c r="B1877"/>
      <c r="C1877"/>
      <c r="D1877"/>
    </row>
    <row r="1878" spans="2:4" x14ac:dyDescent="0.2">
      <c r="B1878"/>
      <c r="C1878"/>
      <c r="D1878"/>
    </row>
    <row r="1879" spans="2:4" x14ac:dyDescent="0.2">
      <c r="B1879"/>
      <c r="C1879"/>
      <c r="D1879"/>
    </row>
    <row r="1880" spans="2:4" x14ac:dyDescent="0.2">
      <c r="B1880"/>
      <c r="C1880"/>
      <c r="D1880"/>
    </row>
    <row r="1881" spans="2:4" x14ac:dyDescent="0.2">
      <c r="B1881"/>
      <c r="C1881"/>
      <c r="D1881"/>
    </row>
    <row r="1882" spans="2:4" x14ac:dyDescent="0.2">
      <c r="B1882"/>
      <c r="C1882"/>
      <c r="D1882"/>
    </row>
    <row r="1883" spans="2:4" x14ac:dyDescent="0.2">
      <c r="B1883"/>
      <c r="C1883"/>
      <c r="D1883"/>
    </row>
    <row r="1884" spans="2:4" x14ac:dyDescent="0.2">
      <c r="B1884"/>
      <c r="C1884"/>
      <c r="D1884"/>
    </row>
    <row r="1885" spans="2:4" x14ac:dyDescent="0.2">
      <c r="B1885"/>
      <c r="C1885"/>
      <c r="D1885"/>
    </row>
    <row r="1886" spans="2:4" x14ac:dyDescent="0.2">
      <c r="B1886"/>
      <c r="C1886"/>
      <c r="D1886"/>
    </row>
    <row r="1887" spans="2:4" x14ac:dyDescent="0.2">
      <c r="B1887"/>
      <c r="C1887"/>
      <c r="D1887"/>
    </row>
    <row r="1888" spans="2:4" x14ac:dyDescent="0.2">
      <c r="B1888"/>
      <c r="C1888"/>
      <c r="D1888"/>
    </row>
    <row r="1889" spans="2:4" x14ac:dyDescent="0.2">
      <c r="B1889"/>
      <c r="C1889"/>
      <c r="D1889"/>
    </row>
    <row r="1890" spans="2:4" x14ac:dyDescent="0.2">
      <c r="B1890"/>
      <c r="C1890"/>
      <c r="D1890"/>
    </row>
    <row r="1891" spans="2:4" x14ac:dyDescent="0.2">
      <c r="B1891"/>
      <c r="C1891"/>
      <c r="D1891"/>
    </row>
    <row r="1892" spans="2:4" x14ac:dyDescent="0.2">
      <c r="B1892"/>
      <c r="C1892"/>
      <c r="D1892"/>
    </row>
    <row r="1893" spans="2:4" x14ac:dyDescent="0.2">
      <c r="B1893"/>
      <c r="C1893"/>
      <c r="D1893"/>
    </row>
    <row r="1894" spans="2:4" x14ac:dyDescent="0.2">
      <c r="B1894"/>
      <c r="C1894"/>
      <c r="D1894"/>
    </row>
    <row r="1895" spans="2:4" x14ac:dyDescent="0.2">
      <c r="B1895"/>
      <c r="C1895"/>
      <c r="D1895"/>
    </row>
    <row r="1896" spans="2:4" x14ac:dyDescent="0.2">
      <c r="B1896"/>
      <c r="C1896"/>
      <c r="D1896"/>
    </row>
    <row r="1897" spans="2:4" x14ac:dyDescent="0.2">
      <c r="B1897"/>
      <c r="C1897"/>
      <c r="D1897"/>
    </row>
    <row r="1898" spans="2:4" x14ac:dyDescent="0.2">
      <c r="B1898"/>
      <c r="C1898"/>
      <c r="D1898"/>
    </row>
    <row r="1899" spans="2:4" x14ac:dyDescent="0.2">
      <c r="B1899"/>
      <c r="C1899"/>
      <c r="D1899"/>
    </row>
    <row r="1900" spans="2:4" x14ac:dyDescent="0.2">
      <c r="B1900"/>
      <c r="C1900"/>
      <c r="D1900"/>
    </row>
    <row r="1901" spans="2:4" x14ac:dyDescent="0.2">
      <c r="B1901"/>
      <c r="C1901"/>
      <c r="D1901"/>
    </row>
    <row r="1902" spans="2:4" x14ac:dyDescent="0.2">
      <c r="B1902"/>
      <c r="C1902"/>
      <c r="D1902"/>
    </row>
    <row r="1903" spans="2:4" x14ac:dyDescent="0.2">
      <c r="B1903"/>
      <c r="C1903"/>
      <c r="D1903"/>
    </row>
    <row r="1904" spans="2:4" x14ac:dyDescent="0.2">
      <c r="B1904"/>
      <c r="C1904"/>
      <c r="D1904"/>
    </row>
    <row r="1905" spans="2:4" x14ac:dyDescent="0.2">
      <c r="B1905"/>
      <c r="C1905"/>
      <c r="D1905"/>
    </row>
    <row r="1906" spans="2:4" x14ac:dyDescent="0.2">
      <c r="B1906"/>
      <c r="C1906"/>
      <c r="D1906"/>
    </row>
    <row r="1907" spans="2:4" x14ac:dyDescent="0.2">
      <c r="B1907"/>
      <c r="C1907"/>
      <c r="D1907"/>
    </row>
    <row r="1908" spans="2:4" x14ac:dyDescent="0.2">
      <c r="B1908"/>
      <c r="C1908"/>
      <c r="D1908"/>
    </row>
    <row r="1909" spans="2:4" x14ac:dyDescent="0.2">
      <c r="B1909"/>
      <c r="C1909"/>
      <c r="D1909"/>
    </row>
    <row r="1910" spans="2:4" x14ac:dyDescent="0.2">
      <c r="B1910"/>
      <c r="C1910"/>
      <c r="D1910"/>
    </row>
    <row r="1911" spans="2:4" x14ac:dyDescent="0.2">
      <c r="B1911"/>
      <c r="C1911"/>
      <c r="D1911"/>
    </row>
    <row r="1912" spans="2:4" x14ac:dyDescent="0.2">
      <c r="B1912"/>
      <c r="C1912"/>
      <c r="D1912"/>
    </row>
    <row r="1913" spans="2:4" x14ac:dyDescent="0.2">
      <c r="B1913"/>
      <c r="C1913"/>
      <c r="D1913"/>
    </row>
    <row r="1914" spans="2:4" x14ac:dyDescent="0.2">
      <c r="B1914"/>
      <c r="C1914"/>
      <c r="D1914"/>
    </row>
    <row r="1915" spans="2:4" x14ac:dyDescent="0.2">
      <c r="B1915"/>
      <c r="C1915"/>
      <c r="D1915"/>
    </row>
    <row r="1916" spans="2:4" x14ac:dyDescent="0.2">
      <c r="B1916"/>
      <c r="C1916"/>
      <c r="D1916"/>
    </row>
    <row r="1917" spans="2:4" x14ac:dyDescent="0.2">
      <c r="B1917"/>
      <c r="C1917"/>
      <c r="D1917"/>
    </row>
    <row r="1918" spans="2:4" x14ac:dyDescent="0.2">
      <c r="B1918"/>
      <c r="C1918"/>
      <c r="D1918"/>
    </row>
    <row r="1919" spans="2:4" x14ac:dyDescent="0.2">
      <c r="B1919"/>
      <c r="C1919"/>
      <c r="D1919"/>
    </row>
    <row r="1920" spans="2:4" x14ac:dyDescent="0.2">
      <c r="B1920"/>
      <c r="C1920"/>
      <c r="D1920"/>
    </row>
    <row r="1921" spans="2:4" x14ac:dyDescent="0.2">
      <c r="B1921"/>
      <c r="C1921"/>
      <c r="D1921"/>
    </row>
    <row r="1922" spans="2:4" x14ac:dyDescent="0.2">
      <c r="B1922"/>
      <c r="C1922"/>
      <c r="D1922"/>
    </row>
    <row r="1923" spans="2:4" x14ac:dyDescent="0.2">
      <c r="B1923"/>
      <c r="C1923"/>
      <c r="D1923"/>
    </row>
    <row r="1924" spans="2:4" x14ac:dyDescent="0.2">
      <c r="B1924"/>
      <c r="C1924"/>
      <c r="D1924"/>
    </row>
    <row r="1925" spans="2:4" x14ac:dyDescent="0.2">
      <c r="B1925"/>
      <c r="C1925"/>
      <c r="D1925"/>
    </row>
    <row r="1926" spans="2:4" x14ac:dyDescent="0.2">
      <c r="B1926"/>
      <c r="C1926"/>
      <c r="D1926"/>
    </row>
    <row r="1927" spans="2:4" x14ac:dyDescent="0.2">
      <c r="B1927"/>
      <c r="C1927"/>
      <c r="D1927"/>
    </row>
    <row r="1928" spans="2:4" x14ac:dyDescent="0.2">
      <c r="B1928"/>
      <c r="C1928"/>
      <c r="D1928"/>
    </row>
    <row r="1929" spans="2:4" x14ac:dyDescent="0.2">
      <c r="B1929"/>
      <c r="C1929"/>
      <c r="D1929"/>
    </row>
    <row r="1930" spans="2:4" x14ac:dyDescent="0.2">
      <c r="B1930"/>
      <c r="C1930"/>
      <c r="D1930"/>
    </row>
    <row r="1931" spans="2:4" x14ac:dyDescent="0.2">
      <c r="B1931"/>
      <c r="C1931"/>
      <c r="D1931"/>
    </row>
    <row r="1932" spans="2:4" x14ac:dyDescent="0.2">
      <c r="B1932"/>
      <c r="C1932"/>
      <c r="D1932"/>
    </row>
    <row r="1933" spans="2:4" x14ac:dyDescent="0.2">
      <c r="B1933"/>
      <c r="C1933"/>
      <c r="D1933"/>
    </row>
    <row r="1934" spans="2:4" x14ac:dyDescent="0.2">
      <c r="B1934"/>
      <c r="C1934"/>
      <c r="D1934"/>
    </row>
    <row r="1935" spans="2:4" x14ac:dyDescent="0.2">
      <c r="B1935"/>
      <c r="C1935"/>
      <c r="D1935"/>
    </row>
    <row r="1936" spans="2:4" x14ac:dyDescent="0.2">
      <c r="B1936"/>
      <c r="C1936"/>
      <c r="D1936"/>
    </row>
    <row r="1937" spans="2:4" x14ac:dyDescent="0.2">
      <c r="B1937"/>
      <c r="C1937"/>
      <c r="D1937"/>
    </row>
    <row r="1938" spans="2:4" x14ac:dyDescent="0.2">
      <c r="B1938"/>
      <c r="C1938"/>
      <c r="D1938"/>
    </row>
    <row r="1939" spans="2:4" x14ac:dyDescent="0.2">
      <c r="B1939"/>
      <c r="C1939"/>
      <c r="D1939"/>
    </row>
    <row r="1940" spans="2:4" x14ac:dyDescent="0.2">
      <c r="B1940"/>
      <c r="C1940"/>
      <c r="D1940"/>
    </row>
    <row r="1941" spans="2:4" x14ac:dyDescent="0.2">
      <c r="B1941"/>
      <c r="C1941"/>
      <c r="D1941"/>
    </row>
    <row r="1942" spans="2:4" x14ac:dyDescent="0.2">
      <c r="B1942"/>
      <c r="C1942"/>
      <c r="D1942"/>
    </row>
    <row r="1943" spans="2:4" x14ac:dyDescent="0.2">
      <c r="B1943"/>
      <c r="C1943"/>
      <c r="D1943"/>
    </row>
    <row r="1944" spans="2:4" x14ac:dyDescent="0.2">
      <c r="B1944"/>
      <c r="C1944"/>
      <c r="D1944"/>
    </row>
    <row r="1945" spans="2:4" x14ac:dyDescent="0.2">
      <c r="B1945"/>
      <c r="C1945"/>
      <c r="D1945"/>
    </row>
    <row r="1946" spans="2:4" x14ac:dyDescent="0.2">
      <c r="B1946"/>
      <c r="C1946"/>
      <c r="D1946"/>
    </row>
    <row r="1947" spans="2:4" x14ac:dyDescent="0.2">
      <c r="B1947"/>
      <c r="C1947"/>
      <c r="D1947"/>
    </row>
    <row r="1948" spans="2:4" x14ac:dyDescent="0.2">
      <c r="B1948"/>
      <c r="C1948"/>
      <c r="D1948"/>
    </row>
    <row r="1949" spans="2:4" x14ac:dyDescent="0.2">
      <c r="B1949"/>
      <c r="C1949"/>
      <c r="D1949"/>
    </row>
    <row r="1950" spans="2:4" x14ac:dyDescent="0.2">
      <c r="B1950"/>
      <c r="C1950"/>
      <c r="D1950"/>
    </row>
    <row r="1951" spans="2:4" x14ac:dyDescent="0.2">
      <c r="B1951"/>
      <c r="C1951"/>
      <c r="D1951"/>
    </row>
    <row r="1952" spans="2:4" x14ac:dyDescent="0.2">
      <c r="B1952"/>
      <c r="C1952"/>
      <c r="D1952"/>
    </row>
    <row r="1953" spans="2:4" x14ac:dyDescent="0.2">
      <c r="B1953"/>
      <c r="C1953"/>
      <c r="D1953"/>
    </row>
    <row r="1954" spans="2:4" x14ac:dyDescent="0.2">
      <c r="B1954"/>
      <c r="C1954"/>
      <c r="D1954"/>
    </row>
    <row r="1955" spans="2:4" x14ac:dyDescent="0.2">
      <c r="B1955"/>
      <c r="C1955"/>
      <c r="D1955"/>
    </row>
    <row r="1956" spans="2:4" x14ac:dyDescent="0.2">
      <c r="B1956"/>
      <c r="C1956"/>
      <c r="D1956"/>
    </row>
    <row r="1957" spans="2:4" x14ac:dyDescent="0.2">
      <c r="B1957"/>
      <c r="C1957"/>
      <c r="D1957"/>
    </row>
    <row r="1958" spans="2:4" x14ac:dyDescent="0.2">
      <c r="B1958"/>
      <c r="C1958"/>
      <c r="D1958"/>
    </row>
    <row r="1959" spans="2:4" x14ac:dyDescent="0.2">
      <c r="B1959"/>
      <c r="C1959"/>
      <c r="D1959"/>
    </row>
    <row r="1960" spans="2:4" x14ac:dyDescent="0.2">
      <c r="B1960"/>
      <c r="C1960"/>
      <c r="D1960"/>
    </row>
    <row r="1961" spans="2:4" x14ac:dyDescent="0.2">
      <c r="B1961"/>
      <c r="C1961"/>
      <c r="D1961"/>
    </row>
    <row r="1962" spans="2:4" x14ac:dyDescent="0.2">
      <c r="B1962"/>
      <c r="C1962"/>
      <c r="D1962"/>
    </row>
    <row r="1963" spans="2:4" x14ac:dyDescent="0.2">
      <c r="B1963"/>
      <c r="C1963"/>
      <c r="D1963"/>
    </row>
    <row r="1964" spans="2:4" x14ac:dyDescent="0.2">
      <c r="B1964"/>
      <c r="C1964"/>
      <c r="D1964"/>
    </row>
    <row r="1965" spans="2:4" x14ac:dyDescent="0.2">
      <c r="B1965"/>
      <c r="C1965"/>
      <c r="D1965"/>
    </row>
    <row r="1966" spans="2:4" x14ac:dyDescent="0.2">
      <c r="B1966"/>
      <c r="C1966"/>
      <c r="D1966"/>
    </row>
    <row r="1967" spans="2:4" x14ac:dyDescent="0.2">
      <c r="B1967"/>
      <c r="C1967"/>
      <c r="D1967"/>
    </row>
    <row r="1968" spans="2:4" x14ac:dyDescent="0.2">
      <c r="B1968"/>
      <c r="C1968"/>
      <c r="D1968"/>
    </row>
    <row r="1969" spans="2:4" x14ac:dyDescent="0.2">
      <c r="B1969"/>
      <c r="C1969"/>
      <c r="D1969"/>
    </row>
    <row r="1970" spans="2:4" x14ac:dyDescent="0.2">
      <c r="B1970"/>
      <c r="C1970"/>
      <c r="D1970"/>
    </row>
    <row r="1971" spans="2:4" x14ac:dyDescent="0.2">
      <c r="B1971"/>
      <c r="C1971"/>
      <c r="D1971"/>
    </row>
    <row r="1972" spans="2:4" x14ac:dyDescent="0.2">
      <c r="B1972"/>
      <c r="C1972"/>
      <c r="D1972"/>
    </row>
    <row r="1973" spans="2:4" x14ac:dyDescent="0.2">
      <c r="B1973"/>
      <c r="C1973"/>
      <c r="D1973"/>
    </row>
    <row r="1974" spans="2:4" x14ac:dyDescent="0.2">
      <c r="B1974"/>
      <c r="C1974"/>
      <c r="D1974"/>
    </row>
    <row r="1975" spans="2:4" x14ac:dyDescent="0.2">
      <c r="B1975"/>
      <c r="C1975"/>
      <c r="D1975"/>
    </row>
    <row r="1976" spans="2:4" x14ac:dyDescent="0.2">
      <c r="B1976"/>
      <c r="C1976"/>
      <c r="D1976"/>
    </row>
    <row r="1977" spans="2:4" x14ac:dyDescent="0.2">
      <c r="B1977"/>
      <c r="C1977"/>
      <c r="D1977"/>
    </row>
    <row r="1978" spans="2:4" x14ac:dyDescent="0.2">
      <c r="B1978"/>
      <c r="C1978"/>
      <c r="D1978"/>
    </row>
    <row r="1979" spans="2:4" x14ac:dyDescent="0.2">
      <c r="B1979"/>
      <c r="C1979"/>
      <c r="D1979"/>
    </row>
    <row r="1980" spans="2:4" x14ac:dyDescent="0.2">
      <c r="B1980"/>
      <c r="C1980"/>
      <c r="D1980"/>
    </row>
    <row r="1981" spans="2:4" x14ac:dyDescent="0.2">
      <c r="B1981"/>
      <c r="C1981"/>
      <c r="D1981"/>
    </row>
    <row r="1982" spans="2:4" x14ac:dyDescent="0.2">
      <c r="B1982"/>
      <c r="C1982"/>
      <c r="D1982"/>
    </row>
    <row r="1983" spans="2:4" x14ac:dyDescent="0.2">
      <c r="B1983"/>
      <c r="C1983"/>
      <c r="D1983"/>
    </row>
    <row r="1984" spans="2:4" x14ac:dyDescent="0.2">
      <c r="B1984"/>
      <c r="C1984"/>
      <c r="D1984"/>
    </row>
    <row r="1985" spans="2:4" x14ac:dyDescent="0.2">
      <c r="B1985"/>
      <c r="C1985"/>
      <c r="D1985"/>
    </row>
    <row r="1986" spans="2:4" x14ac:dyDescent="0.2">
      <c r="B1986"/>
      <c r="C1986"/>
      <c r="D1986"/>
    </row>
    <row r="1987" spans="2:4" x14ac:dyDescent="0.2">
      <c r="B1987"/>
      <c r="C1987"/>
      <c r="D1987"/>
    </row>
    <row r="1988" spans="2:4" x14ac:dyDescent="0.2">
      <c r="B1988"/>
      <c r="C1988"/>
      <c r="D1988"/>
    </row>
    <row r="1989" spans="2:4" x14ac:dyDescent="0.2">
      <c r="B1989"/>
      <c r="C1989"/>
      <c r="D1989"/>
    </row>
    <row r="1990" spans="2:4" x14ac:dyDescent="0.2">
      <c r="B1990"/>
      <c r="C1990"/>
      <c r="D1990"/>
    </row>
    <row r="1991" spans="2:4" x14ac:dyDescent="0.2">
      <c r="B1991"/>
      <c r="C1991"/>
      <c r="D1991"/>
    </row>
    <row r="1992" spans="2:4" x14ac:dyDescent="0.2">
      <c r="B1992"/>
      <c r="C1992"/>
      <c r="D1992"/>
    </row>
    <row r="1993" spans="2:4" x14ac:dyDescent="0.2">
      <c r="B1993"/>
      <c r="C1993"/>
      <c r="D1993"/>
    </row>
    <row r="1994" spans="2:4" x14ac:dyDescent="0.2">
      <c r="B1994"/>
      <c r="C1994"/>
      <c r="D1994"/>
    </row>
    <row r="1995" spans="2:4" x14ac:dyDescent="0.2">
      <c r="B1995"/>
      <c r="C1995"/>
      <c r="D1995"/>
    </row>
    <row r="1996" spans="2:4" x14ac:dyDescent="0.2">
      <c r="B1996"/>
      <c r="C1996"/>
      <c r="D1996"/>
    </row>
    <row r="1997" spans="2:4" x14ac:dyDescent="0.2">
      <c r="B1997"/>
      <c r="C1997"/>
      <c r="D1997"/>
    </row>
    <row r="1998" spans="2:4" x14ac:dyDescent="0.2">
      <c r="B1998"/>
      <c r="C1998"/>
      <c r="D1998"/>
    </row>
    <row r="1999" spans="2:4" x14ac:dyDescent="0.2">
      <c r="B1999"/>
      <c r="C1999"/>
      <c r="D1999"/>
    </row>
    <row r="2000" spans="2:4" x14ac:dyDescent="0.2">
      <c r="B2000"/>
      <c r="C2000"/>
      <c r="D2000"/>
    </row>
    <row r="2001" spans="2:4" x14ac:dyDescent="0.2">
      <c r="B2001"/>
      <c r="C2001"/>
      <c r="D2001"/>
    </row>
    <row r="2002" spans="2:4" x14ac:dyDescent="0.2">
      <c r="B2002"/>
      <c r="C2002"/>
      <c r="D2002"/>
    </row>
    <row r="2003" spans="2:4" x14ac:dyDescent="0.2">
      <c r="B2003"/>
      <c r="C2003"/>
      <c r="D2003"/>
    </row>
    <row r="2004" spans="2:4" x14ac:dyDescent="0.2">
      <c r="B2004"/>
      <c r="C2004"/>
      <c r="D2004"/>
    </row>
    <row r="2005" spans="2:4" x14ac:dyDescent="0.2">
      <c r="B2005"/>
      <c r="C2005"/>
      <c r="D2005"/>
    </row>
    <row r="2006" spans="2:4" x14ac:dyDescent="0.2">
      <c r="B2006"/>
      <c r="C2006"/>
      <c r="D2006"/>
    </row>
    <row r="2007" spans="2:4" x14ac:dyDescent="0.2">
      <c r="B2007"/>
      <c r="C2007"/>
      <c r="D2007"/>
    </row>
    <row r="2008" spans="2:4" x14ac:dyDescent="0.2">
      <c r="B2008"/>
      <c r="C2008"/>
      <c r="D2008"/>
    </row>
    <row r="2009" spans="2:4" x14ac:dyDescent="0.2">
      <c r="B2009"/>
      <c r="C2009"/>
      <c r="D2009"/>
    </row>
    <row r="2010" spans="2:4" x14ac:dyDescent="0.2">
      <c r="B2010"/>
      <c r="C2010"/>
      <c r="D2010"/>
    </row>
    <row r="2011" spans="2:4" x14ac:dyDescent="0.2">
      <c r="B2011"/>
      <c r="C2011"/>
      <c r="D2011"/>
    </row>
    <row r="2012" spans="2:4" x14ac:dyDescent="0.2">
      <c r="B2012"/>
      <c r="C2012"/>
      <c r="D2012"/>
    </row>
    <row r="2013" spans="2:4" x14ac:dyDescent="0.2">
      <c r="B2013"/>
      <c r="C2013"/>
      <c r="D2013"/>
    </row>
    <row r="2014" spans="2:4" x14ac:dyDescent="0.2">
      <c r="B2014"/>
      <c r="C2014"/>
      <c r="D2014"/>
    </row>
    <row r="2015" spans="2:4" x14ac:dyDescent="0.2">
      <c r="B2015"/>
      <c r="C2015"/>
      <c r="D2015"/>
    </row>
    <row r="2016" spans="2:4" x14ac:dyDescent="0.2">
      <c r="B2016"/>
      <c r="C2016"/>
      <c r="D2016"/>
    </row>
    <row r="2017" spans="2:4" x14ac:dyDescent="0.2">
      <c r="B2017"/>
      <c r="C2017"/>
      <c r="D2017"/>
    </row>
    <row r="2018" spans="2:4" x14ac:dyDescent="0.2">
      <c r="B2018"/>
      <c r="C2018"/>
      <c r="D2018"/>
    </row>
    <row r="2019" spans="2:4" x14ac:dyDescent="0.2">
      <c r="B2019"/>
      <c r="C2019"/>
      <c r="D2019"/>
    </row>
    <row r="2020" spans="2:4" x14ac:dyDescent="0.2">
      <c r="B2020"/>
      <c r="C2020"/>
      <c r="D2020"/>
    </row>
    <row r="2021" spans="2:4" x14ac:dyDescent="0.2">
      <c r="B2021"/>
      <c r="C2021"/>
      <c r="D2021"/>
    </row>
    <row r="2022" spans="2:4" x14ac:dyDescent="0.2">
      <c r="B2022"/>
      <c r="C2022"/>
      <c r="D2022"/>
    </row>
    <row r="2023" spans="2:4" x14ac:dyDescent="0.2">
      <c r="B2023"/>
      <c r="C2023"/>
      <c r="D2023"/>
    </row>
    <row r="2024" spans="2:4" x14ac:dyDescent="0.2">
      <c r="B2024"/>
      <c r="C2024"/>
      <c r="D2024"/>
    </row>
    <row r="2025" spans="2:4" x14ac:dyDescent="0.2">
      <c r="B2025"/>
      <c r="C2025"/>
      <c r="D2025"/>
    </row>
    <row r="2026" spans="2:4" x14ac:dyDescent="0.2">
      <c r="B2026"/>
      <c r="C2026"/>
      <c r="D2026"/>
    </row>
    <row r="2027" spans="2:4" x14ac:dyDescent="0.2">
      <c r="B2027"/>
      <c r="C2027"/>
      <c r="D2027"/>
    </row>
    <row r="2028" spans="2:4" x14ac:dyDescent="0.2">
      <c r="B2028"/>
      <c r="C2028"/>
      <c r="D2028"/>
    </row>
    <row r="2029" spans="2:4" x14ac:dyDescent="0.2">
      <c r="B2029"/>
      <c r="C2029"/>
      <c r="D2029"/>
    </row>
    <row r="2030" spans="2:4" x14ac:dyDescent="0.2">
      <c r="B2030"/>
      <c r="C2030"/>
      <c r="D2030"/>
    </row>
    <row r="2031" spans="2:4" x14ac:dyDescent="0.2">
      <c r="B2031"/>
      <c r="C2031"/>
      <c r="D2031"/>
    </row>
    <row r="2032" spans="2:4" x14ac:dyDescent="0.2">
      <c r="B2032"/>
      <c r="C2032"/>
      <c r="D2032"/>
    </row>
    <row r="2033" spans="2:4" x14ac:dyDescent="0.2">
      <c r="B2033"/>
      <c r="C2033"/>
      <c r="D2033"/>
    </row>
    <row r="2034" spans="2:4" x14ac:dyDescent="0.2">
      <c r="B2034"/>
      <c r="C2034"/>
      <c r="D2034"/>
    </row>
    <row r="2035" spans="2:4" x14ac:dyDescent="0.2">
      <c r="B2035"/>
      <c r="C2035"/>
      <c r="D2035"/>
    </row>
    <row r="2036" spans="2:4" x14ac:dyDescent="0.2">
      <c r="B2036"/>
      <c r="C2036"/>
      <c r="D2036"/>
    </row>
    <row r="2037" spans="2:4" x14ac:dyDescent="0.2">
      <c r="B2037"/>
      <c r="C2037"/>
      <c r="D2037"/>
    </row>
    <row r="2038" spans="2:4" x14ac:dyDescent="0.2">
      <c r="B2038"/>
      <c r="C2038"/>
      <c r="D2038"/>
    </row>
    <row r="2039" spans="2:4" x14ac:dyDescent="0.2">
      <c r="B2039"/>
      <c r="C2039"/>
      <c r="D2039"/>
    </row>
    <row r="2040" spans="2:4" x14ac:dyDescent="0.2">
      <c r="B2040"/>
      <c r="C2040"/>
      <c r="D2040"/>
    </row>
    <row r="2041" spans="2:4" x14ac:dyDescent="0.2">
      <c r="B2041"/>
      <c r="C2041"/>
      <c r="D2041"/>
    </row>
    <row r="2042" spans="2:4" x14ac:dyDescent="0.2">
      <c r="B2042"/>
      <c r="C2042"/>
      <c r="D2042"/>
    </row>
    <row r="2043" spans="2:4" x14ac:dyDescent="0.2">
      <c r="B2043"/>
      <c r="C2043"/>
      <c r="D2043"/>
    </row>
    <row r="2044" spans="2:4" x14ac:dyDescent="0.2">
      <c r="B2044"/>
      <c r="C2044"/>
      <c r="D2044"/>
    </row>
    <row r="2045" spans="2:4" x14ac:dyDescent="0.2">
      <c r="B2045"/>
      <c r="C2045"/>
      <c r="D2045"/>
    </row>
    <row r="2046" spans="2:4" x14ac:dyDescent="0.2">
      <c r="B2046"/>
      <c r="C2046"/>
      <c r="D2046"/>
    </row>
    <row r="2047" spans="2:4" x14ac:dyDescent="0.2">
      <c r="B2047"/>
      <c r="C2047"/>
      <c r="D2047"/>
    </row>
    <row r="2048" spans="2:4" x14ac:dyDescent="0.2">
      <c r="B2048"/>
      <c r="C2048"/>
      <c r="D2048"/>
    </row>
    <row r="2049" spans="2:4" x14ac:dyDescent="0.2">
      <c r="B2049"/>
      <c r="C2049"/>
      <c r="D2049"/>
    </row>
    <row r="2050" spans="2:4" x14ac:dyDescent="0.2">
      <c r="B2050"/>
      <c r="C2050"/>
      <c r="D2050"/>
    </row>
    <row r="2051" spans="2:4" x14ac:dyDescent="0.2">
      <c r="B2051"/>
      <c r="C2051"/>
      <c r="D2051"/>
    </row>
    <row r="2052" spans="2:4" x14ac:dyDescent="0.2">
      <c r="B2052"/>
      <c r="C2052"/>
      <c r="D2052"/>
    </row>
    <row r="2053" spans="2:4" x14ac:dyDescent="0.2">
      <c r="B2053"/>
      <c r="C2053"/>
      <c r="D2053"/>
    </row>
    <row r="2054" spans="2:4" x14ac:dyDescent="0.2">
      <c r="B2054"/>
      <c r="C2054"/>
      <c r="D2054"/>
    </row>
    <row r="2055" spans="2:4" x14ac:dyDescent="0.2">
      <c r="B2055"/>
      <c r="C2055"/>
      <c r="D2055"/>
    </row>
    <row r="2056" spans="2:4" x14ac:dyDescent="0.2">
      <c r="B2056"/>
      <c r="C2056"/>
      <c r="D2056"/>
    </row>
    <row r="2057" spans="2:4" x14ac:dyDescent="0.2">
      <c r="B2057"/>
      <c r="C2057"/>
      <c r="D2057"/>
    </row>
    <row r="2058" spans="2:4" x14ac:dyDescent="0.2">
      <c r="B2058"/>
      <c r="C2058"/>
      <c r="D2058"/>
    </row>
    <row r="2059" spans="2:4" x14ac:dyDescent="0.2">
      <c r="B2059"/>
      <c r="C2059"/>
      <c r="D2059"/>
    </row>
    <row r="2060" spans="2:4" x14ac:dyDescent="0.2">
      <c r="B2060"/>
      <c r="C2060"/>
      <c r="D2060"/>
    </row>
    <row r="2061" spans="2:4" x14ac:dyDescent="0.2">
      <c r="B2061"/>
      <c r="C2061"/>
      <c r="D2061"/>
    </row>
    <row r="2062" spans="2:4" x14ac:dyDescent="0.2">
      <c r="B2062"/>
      <c r="C2062"/>
      <c r="D2062"/>
    </row>
    <row r="2063" spans="2:4" x14ac:dyDescent="0.2">
      <c r="B2063"/>
      <c r="C2063"/>
      <c r="D2063"/>
    </row>
    <row r="2064" spans="2:4" x14ac:dyDescent="0.2">
      <c r="B2064"/>
      <c r="C2064"/>
      <c r="D2064"/>
    </row>
    <row r="2065" spans="2:4" x14ac:dyDescent="0.2">
      <c r="B2065"/>
      <c r="C2065"/>
      <c r="D2065"/>
    </row>
    <row r="2066" spans="2:4" x14ac:dyDescent="0.2">
      <c r="B2066"/>
      <c r="C2066"/>
      <c r="D2066"/>
    </row>
    <row r="2067" spans="2:4" x14ac:dyDescent="0.2">
      <c r="B2067"/>
      <c r="C2067"/>
      <c r="D2067"/>
    </row>
    <row r="2068" spans="2:4" x14ac:dyDescent="0.2">
      <c r="B2068"/>
      <c r="C2068"/>
      <c r="D2068"/>
    </row>
    <row r="2069" spans="2:4" x14ac:dyDescent="0.2">
      <c r="B2069"/>
      <c r="C2069"/>
      <c r="D2069"/>
    </row>
    <row r="2070" spans="2:4" x14ac:dyDescent="0.2">
      <c r="B2070"/>
      <c r="C2070"/>
      <c r="D2070"/>
    </row>
    <row r="2071" spans="2:4" x14ac:dyDescent="0.2">
      <c r="B2071"/>
      <c r="C2071"/>
      <c r="D2071"/>
    </row>
    <row r="2072" spans="2:4" x14ac:dyDescent="0.2">
      <c r="B2072"/>
      <c r="C2072"/>
      <c r="D2072"/>
    </row>
    <row r="2073" spans="2:4" x14ac:dyDescent="0.2">
      <c r="B2073"/>
      <c r="C2073"/>
      <c r="D2073"/>
    </row>
    <row r="2074" spans="2:4" x14ac:dyDescent="0.2">
      <c r="B2074"/>
      <c r="C2074"/>
      <c r="D2074"/>
    </row>
    <row r="2075" spans="2:4" x14ac:dyDescent="0.2">
      <c r="B2075"/>
      <c r="C2075"/>
      <c r="D2075"/>
    </row>
    <row r="2076" spans="2:4" x14ac:dyDescent="0.2">
      <c r="B2076"/>
      <c r="C2076"/>
      <c r="D2076"/>
    </row>
    <row r="2077" spans="2:4" x14ac:dyDescent="0.2">
      <c r="B2077"/>
      <c r="C2077"/>
      <c r="D2077"/>
    </row>
    <row r="2078" spans="2:4" x14ac:dyDescent="0.2">
      <c r="B2078"/>
      <c r="C2078"/>
      <c r="D2078"/>
    </row>
    <row r="2079" spans="2:4" x14ac:dyDescent="0.2">
      <c r="B2079"/>
      <c r="C2079"/>
      <c r="D2079"/>
    </row>
    <row r="2080" spans="2:4" x14ac:dyDescent="0.2">
      <c r="B2080"/>
      <c r="C2080"/>
      <c r="D2080"/>
    </row>
    <row r="2081" spans="2:4" x14ac:dyDescent="0.2">
      <c r="B2081"/>
      <c r="C2081"/>
      <c r="D2081"/>
    </row>
    <row r="2082" spans="2:4" x14ac:dyDescent="0.2">
      <c r="B2082"/>
      <c r="C2082"/>
      <c r="D2082"/>
    </row>
    <row r="2083" spans="2:4" x14ac:dyDescent="0.2">
      <c r="B2083"/>
      <c r="C2083"/>
      <c r="D2083"/>
    </row>
    <row r="2084" spans="2:4" x14ac:dyDescent="0.2">
      <c r="B2084"/>
      <c r="C2084"/>
      <c r="D2084"/>
    </row>
    <row r="2085" spans="2:4" x14ac:dyDescent="0.2">
      <c r="B2085"/>
      <c r="C2085"/>
      <c r="D2085"/>
    </row>
    <row r="2086" spans="2:4" x14ac:dyDescent="0.2">
      <c r="B2086"/>
      <c r="C2086"/>
      <c r="D2086"/>
    </row>
    <row r="2087" spans="2:4" x14ac:dyDescent="0.2">
      <c r="B2087"/>
      <c r="C2087"/>
      <c r="D2087"/>
    </row>
    <row r="2088" spans="2:4" x14ac:dyDescent="0.2">
      <c r="B2088"/>
      <c r="C2088"/>
      <c r="D2088"/>
    </row>
    <row r="2089" spans="2:4" x14ac:dyDescent="0.2">
      <c r="B2089"/>
      <c r="C2089"/>
      <c r="D2089"/>
    </row>
    <row r="2090" spans="2:4" x14ac:dyDescent="0.2">
      <c r="B2090"/>
      <c r="C2090"/>
      <c r="D2090"/>
    </row>
    <row r="2091" spans="2:4" x14ac:dyDescent="0.2">
      <c r="B2091"/>
      <c r="C2091"/>
      <c r="D2091"/>
    </row>
    <row r="2092" spans="2:4" x14ac:dyDescent="0.2">
      <c r="B2092"/>
      <c r="C2092"/>
      <c r="D2092"/>
    </row>
    <row r="2093" spans="2:4" x14ac:dyDescent="0.2">
      <c r="B2093"/>
      <c r="C2093"/>
      <c r="D2093"/>
    </row>
    <row r="2094" spans="2:4" x14ac:dyDescent="0.2">
      <c r="B2094"/>
      <c r="C2094"/>
      <c r="D2094"/>
    </row>
    <row r="2095" spans="2:4" x14ac:dyDescent="0.2">
      <c r="B2095"/>
      <c r="C2095"/>
      <c r="D2095"/>
    </row>
    <row r="2096" spans="2:4" x14ac:dyDescent="0.2">
      <c r="B2096"/>
      <c r="C2096"/>
      <c r="D2096"/>
    </row>
    <row r="2097" spans="2:4" x14ac:dyDescent="0.2">
      <c r="B2097"/>
      <c r="C2097"/>
      <c r="D2097"/>
    </row>
    <row r="2098" spans="2:4" x14ac:dyDescent="0.2">
      <c r="B2098"/>
      <c r="C2098"/>
      <c r="D2098"/>
    </row>
    <row r="2099" spans="2:4" x14ac:dyDescent="0.2">
      <c r="B2099"/>
      <c r="C2099"/>
      <c r="D2099"/>
    </row>
    <row r="2100" spans="2:4" x14ac:dyDescent="0.2">
      <c r="B2100"/>
      <c r="C2100"/>
      <c r="D2100"/>
    </row>
    <row r="2101" spans="2:4" x14ac:dyDescent="0.2">
      <c r="B2101"/>
      <c r="C2101"/>
      <c r="D2101"/>
    </row>
    <row r="2102" spans="2:4" x14ac:dyDescent="0.2">
      <c r="B2102"/>
      <c r="C2102"/>
      <c r="D2102"/>
    </row>
    <row r="2103" spans="2:4" x14ac:dyDescent="0.2">
      <c r="B2103"/>
      <c r="C2103"/>
      <c r="D2103"/>
    </row>
    <row r="2104" spans="2:4" x14ac:dyDescent="0.2">
      <c r="B2104"/>
      <c r="C2104"/>
      <c r="D2104"/>
    </row>
    <row r="2105" spans="2:4" x14ac:dyDescent="0.2">
      <c r="B2105"/>
      <c r="C2105"/>
      <c r="D2105"/>
    </row>
    <row r="2106" spans="2:4" x14ac:dyDescent="0.2">
      <c r="B2106"/>
      <c r="C2106"/>
      <c r="D2106"/>
    </row>
    <row r="2107" spans="2:4" x14ac:dyDescent="0.2">
      <c r="B2107"/>
      <c r="C2107"/>
      <c r="D2107"/>
    </row>
    <row r="2108" spans="2:4" x14ac:dyDescent="0.2">
      <c r="B2108"/>
      <c r="C2108"/>
      <c r="D2108"/>
    </row>
    <row r="2109" spans="2:4" x14ac:dyDescent="0.2">
      <c r="B2109"/>
      <c r="C2109"/>
      <c r="D2109"/>
    </row>
    <row r="2110" spans="2:4" x14ac:dyDescent="0.2">
      <c r="B2110"/>
      <c r="C2110"/>
      <c r="D2110"/>
    </row>
    <row r="2111" spans="2:4" x14ac:dyDescent="0.2">
      <c r="B2111"/>
      <c r="C2111"/>
      <c r="D2111"/>
    </row>
    <row r="2112" spans="2:4" x14ac:dyDescent="0.2">
      <c r="B2112"/>
      <c r="C2112"/>
      <c r="D2112"/>
    </row>
    <row r="2113" spans="2:4" x14ac:dyDescent="0.2">
      <c r="B2113"/>
      <c r="C2113"/>
      <c r="D2113"/>
    </row>
    <row r="2114" spans="2:4" x14ac:dyDescent="0.2">
      <c r="B2114"/>
      <c r="C2114"/>
      <c r="D2114"/>
    </row>
    <row r="2115" spans="2:4" x14ac:dyDescent="0.2">
      <c r="B2115"/>
      <c r="C2115"/>
      <c r="D2115"/>
    </row>
    <row r="2116" spans="2:4" x14ac:dyDescent="0.2">
      <c r="B2116"/>
      <c r="C2116"/>
      <c r="D2116"/>
    </row>
    <row r="2117" spans="2:4" x14ac:dyDescent="0.2">
      <c r="B2117"/>
      <c r="C2117"/>
      <c r="D2117"/>
    </row>
    <row r="2118" spans="2:4" x14ac:dyDescent="0.2">
      <c r="B2118"/>
      <c r="C2118"/>
      <c r="D2118"/>
    </row>
    <row r="2119" spans="2:4" x14ac:dyDescent="0.2">
      <c r="B2119"/>
      <c r="C2119"/>
      <c r="D2119"/>
    </row>
    <row r="2120" spans="2:4" x14ac:dyDescent="0.2">
      <c r="B2120"/>
      <c r="C2120"/>
      <c r="D2120"/>
    </row>
    <row r="2121" spans="2:4" x14ac:dyDescent="0.2">
      <c r="B2121"/>
      <c r="C2121"/>
      <c r="D2121"/>
    </row>
    <row r="2122" spans="2:4" x14ac:dyDescent="0.2">
      <c r="B2122"/>
      <c r="C2122"/>
      <c r="D2122"/>
    </row>
    <row r="2123" spans="2:4" x14ac:dyDescent="0.2">
      <c r="B2123"/>
      <c r="C2123"/>
      <c r="D2123"/>
    </row>
    <row r="2124" spans="2:4" x14ac:dyDescent="0.2">
      <c r="B2124"/>
      <c r="C2124"/>
      <c r="D2124"/>
    </row>
    <row r="2125" spans="2:4" x14ac:dyDescent="0.2">
      <c r="B2125"/>
      <c r="C2125"/>
      <c r="D2125"/>
    </row>
    <row r="2126" spans="2:4" x14ac:dyDescent="0.2">
      <c r="B2126"/>
      <c r="C2126"/>
      <c r="D2126"/>
    </row>
    <row r="2127" spans="2:4" x14ac:dyDescent="0.2">
      <c r="B2127"/>
      <c r="C2127"/>
      <c r="D2127"/>
    </row>
    <row r="2128" spans="2:4" x14ac:dyDescent="0.2">
      <c r="B2128"/>
      <c r="C2128"/>
      <c r="D2128"/>
    </row>
    <row r="2129" spans="2:4" x14ac:dyDescent="0.2">
      <c r="B2129"/>
      <c r="C2129"/>
      <c r="D2129"/>
    </row>
    <row r="2130" spans="2:4" x14ac:dyDescent="0.2">
      <c r="B2130"/>
      <c r="C2130"/>
      <c r="D2130"/>
    </row>
    <row r="2131" spans="2:4" x14ac:dyDescent="0.2">
      <c r="B2131"/>
      <c r="C2131"/>
      <c r="D2131"/>
    </row>
    <row r="2132" spans="2:4" x14ac:dyDescent="0.2">
      <c r="B2132"/>
      <c r="C2132"/>
      <c r="D2132"/>
    </row>
    <row r="2133" spans="2:4" x14ac:dyDescent="0.2">
      <c r="B2133"/>
      <c r="C2133"/>
      <c r="D2133"/>
    </row>
    <row r="2134" spans="2:4" x14ac:dyDescent="0.2">
      <c r="B2134"/>
      <c r="C2134"/>
      <c r="D2134"/>
    </row>
    <row r="2135" spans="2:4" x14ac:dyDescent="0.2">
      <c r="B2135"/>
      <c r="C2135"/>
      <c r="D2135"/>
    </row>
    <row r="2136" spans="2:4" x14ac:dyDescent="0.2">
      <c r="B2136"/>
      <c r="C2136"/>
      <c r="D2136"/>
    </row>
    <row r="2137" spans="2:4" x14ac:dyDescent="0.2">
      <c r="B2137"/>
      <c r="C2137"/>
      <c r="D2137"/>
    </row>
    <row r="2138" spans="2:4" x14ac:dyDescent="0.2">
      <c r="B2138"/>
      <c r="C2138"/>
      <c r="D2138"/>
    </row>
    <row r="2139" spans="2:4" x14ac:dyDescent="0.2">
      <c r="B2139"/>
      <c r="C2139"/>
      <c r="D2139"/>
    </row>
    <row r="2140" spans="2:4" x14ac:dyDescent="0.2">
      <c r="B2140"/>
      <c r="C2140"/>
      <c r="D2140"/>
    </row>
    <row r="2141" spans="2:4" x14ac:dyDescent="0.2">
      <c r="B2141"/>
      <c r="C2141"/>
      <c r="D2141"/>
    </row>
    <row r="2142" spans="2:4" x14ac:dyDescent="0.2">
      <c r="B2142"/>
      <c r="C2142"/>
      <c r="D2142"/>
    </row>
    <row r="2143" spans="2:4" x14ac:dyDescent="0.2">
      <c r="B2143"/>
      <c r="C2143"/>
      <c r="D2143"/>
    </row>
    <row r="2144" spans="2:4" x14ac:dyDescent="0.2">
      <c r="B2144"/>
      <c r="C2144"/>
      <c r="D2144"/>
    </row>
    <row r="2145" spans="2:4" x14ac:dyDescent="0.2">
      <c r="B2145"/>
      <c r="C2145"/>
      <c r="D2145"/>
    </row>
    <row r="2146" spans="2:4" x14ac:dyDescent="0.2">
      <c r="B2146"/>
      <c r="C2146"/>
      <c r="D2146"/>
    </row>
    <row r="2147" spans="2:4" x14ac:dyDescent="0.2">
      <c r="B2147"/>
      <c r="C2147"/>
      <c r="D2147"/>
    </row>
    <row r="2148" spans="2:4" x14ac:dyDescent="0.2">
      <c r="B2148"/>
      <c r="C2148"/>
      <c r="D2148"/>
    </row>
    <row r="2149" spans="2:4" x14ac:dyDescent="0.2">
      <c r="B2149"/>
      <c r="C2149"/>
      <c r="D2149"/>
    </row>
    <row r="2150" spans="2:4" x14ac:dyDescent="0.2">
      <c r="B2150"/>
      <c r="C2150"/>
      <c r="D2150"/>
    </row>
    <row r="2151" spans="2:4" x14ac:dyDescent="0.2">
      <c r="B2151"/>
      <c r="C2151"/>
      <c r="D2151"/>
    </row>
    <row r="2152" spans="2:4" x14ac:dyDescent="0.2">
      <c r="B2152"/>
      <c r="C2152"/>
      <c r="D2152"/>
    </row>
    <row r="2153" spans="2:4" x14ac:dyDescent="0.2">
      <c r="B2153"/>
      <c r="C2153"/>
      <c r="D2153"/>
    </row>
    <row r="2154" spans="2:4" x14ac:dyDescent="0.2">
      <c r="B2154"/>
      <c r="C2154"/>
      <c r="D2154"/>
    </row>
    <row r="2155" spans="2:4" x14ac:dyDescent="0.2">
      <c r="B2155"/>
      <c r="C2155"/>
      <c r="D2155"/>
    </row>
    <row r="2156" spans="2:4" x14ac:dyDescent="0.2">
      <c r="B2156"/>
      <c r="C2156"/>
      <c r="D2156"/>
    </row>
    <row r="2157" spans="2:4" x14ac:dyDescent="0.2">
      <c r="B2157"/>
      <c r="C2157"/>
      <c r="D2157"/>
    </row>
    <row r="2158" spans="2:4" x14ac:dyDescent="0.2">
      <c r="B2158"/>
      <c r="C2158"/>
      <c r="D2158"/>
    </row>
    <row r="2159" spans="2:4" x14ac:dyDescent="0.2">
      <c r="B2159"/>
      <c r="C2159"/>
      <c r="D2159"/>
    </row>
    <row r="2160" spans="2:4" x14ac:dyDescent="0.2">
      <c r="B2160"/>
      <c r="C2160"/>
      <c r="D2160"/>
    </row>
    <row r="2161" spans="2:4" x14ac:dyDescent="0.2">
      <c r="B2161"/>
      <c r="C2161"/>
      <c r="D2161"/>
    </row>
    <row r="2162" spans="2:4" x14ac:dyDescent="0.2">
      <c r="B2162"/>
      <c r="C2162"/>
      <c r="D2162"/>
    </row>
    <row r="2163" spans="2:4" x14ac:dyDescent="0.2">
      <c r="B2163"/>
      <c r="C2163"/>
      <c r="D2163"/>
    </row>
    <row r="2164" spans="2:4" x14ac:dyDescent="0.2">
      <c r="B2164"/>
      <c r="C2164"/>
      <c r="D2164"/>
    </row>
    <row r="2165" spans="2:4" x14ac:dyDescent="0.2">
      <c r="B2165"/>
      <c r="C2165"/>
      <c r="D2165"/>
    </row>
    <row r="2166" spans="2:4" x14ac:dyDescent="0.2">
      <c r="B2166"/>
      <c r="C2166"/>
      <c r="D2166"/>
    </row>
    <row r="2167" spans="2:4" x14ac:dyDescent="0.2">
      <c r="B2167"/>
      <c r="C2167"/>
      <c r="D2167"/>
    </row>
    <row r="2168" spans="2:4" x14ac:dyDescent="0.2">
      <c r="B2168"/>
      <c r="C2168"/>
      <c r="D2168"/>
    </row>
    <row r="2169" spans="2:4" x14ac:dyDescent="0.2">
      <c r="B2169"/>
      <c r="C2169"/>
      <c r="D2169"/>
    </row>
    <row r="2170" spans="2:4" x14ac:dyDescent="0.2">
      <c r="B2170"/>
      <c r="C2170"/>
      <c r="D2170"/>
    </row>
    <row r="2171" spans="2:4" x14ac:dyDescent="0.2">
      <c r="B2171"/>
      <c r="C2171"/>
      <c r="D2171"/>
    </row>
    <row r="2172" spans="2:4" x14ac:dyDescent="0.2">
      <c r="B2172"/>
      <c r="C2172"/>
      <c r="D2172"/>
    </row>
    <row r="2173" spans="2:4" x14ac:dyDescent="0.2">
      <c r="B2173"/>
      <c r="C2173"/>
      <c r="D2173"/>
    </row>
    <row r="2174" spans="2:4" x14ac:dyDescent="0.2">
      <c r="B2174"/>
      <c r="C2174"/>
      <c r="D2174"/>
    </row>
    <row r="2175" spans="2:4" x14ac:dyDescent="0.2">
      <c r="B2175"/>
      <c r="C2175"/>
      <c r="D2175"/>
    </row>
    <row r="2176" spans="2:4" x14ac:dyDescent="0.2">
      <c r="B2176"/>
      <c r="C2176"/>
      <c r="D2176"/>
    </row>
    <row r="2177" spans="2:4" x14ac:dyDescent="0.2">
      <c r="B2177"/>
      <c r="C2177"/>
      <c r="D2177"/>
    </row>
    <row r="2178" spans="2:4" x14ac:dyDescent="0.2">
      <c r="B2178"/>
      <c r="C2178"/>
      <c r="D2178"/>
    </row>
    <row r="2179" spans="2:4" x14ac:dyDescent="0.2">
      <c r="B2179"/>
      <c r="C2179"/>
      <c r="D2179"/>
    </row>
    <row r="2180" spans="2:4" x14ac:dyDescent="0.2">
      <c r="B2180"/>
      <c r="C2180"/>
      <c r="D2180"/>
    </row>
    <row r="2181" spans="2:4" x14ac:dyDescent="0.2">
      <c r="B2181"/>
      <c r="C2181"/>
      <c r="D2181"/>
    </row>
    <row r="2182" spans="2:4" x14ac:dyDescent="0.2">
      <c r="B2182"/>
      <c r="C2182"/>
      <c r="D2182"/>
    </row>
    <row r="2183" spans="2:4" x14ac:dyDescent="0.2">
      <c r="B2183"/>
      <c r="C2183"/>
      <c r="D2183"/>
    </row>
    <row r="2184" spans="2:4" x14ac:dyDescent="0.2">
      <c r="B2184"/>
      <c r="C2184"/>
      <c r="D2184"/>
    </row>
    <row r="2185" spans="2:4" x14ac:dyDescent="0.2">
      <c r="B2185"/>
      <c r="C2185"/>
      <c r="D2185"/>
    </row>
    <row r="2186" spans="2:4" x14ac:dyDescent="0.2">
      <c r="B2186"/>
      <c r="C2186"/>
      <c r="D2186"/>
    </row>
    <row r="2187" spans="2:4" x14ac:dyDescent="0.2">
      <c r="B2187"/>
      <c r="C2187"/>
      <c r="D2187"/>
    </row>
    <row r="2188" spans="2:4" x14ac:dyDescent="0.2">
      <c r="B2188"/>
      <c r="C2188"/>
      <c r="D2188"/>
    </row>
    <row r="2189" spans="2:4" x14ac:dyDescent="0.2">
      <c r="B2189"/>
      <c r="C2189"/>
      <c r="D2189"/>
    </row>
    <row r="2190" spans="2:4" x14ac:dyDescent="0.2">
      <c r="B2190"/>
      <c r="C2190"/>
      <c r="D2190"/>
    </row>
    <row r="2191" spans="2:4" x14ac:dyDescent="0.2">
      <c r="B2191"/>
      <c r="C2191"/>
      <c r="D2191"/>
    </row>
    <row r="2192" spans="2:4" x14ac:dyDescent="0.2">
      <c r="B2192"/>
      <c r="C2192"/>
      <c r="D2192"/>
    </row>
    <row r="2193" spans="2:4" x14ac:dyDescent="0.2">
      <c r="B2193"/>
      <c r="C2193"/>
      <c r="D2193"/>
    </row>
    <row r="2194" spans="2:4" x14ac:dyDescent="0.2">
      <c r="B2194"/>
      <c r="C2194"/>
      <c r="D2194"/>
    </row>
    <row r="2195" spans="2:4" x14ac:dyDescent="0.2">
      <c r="B2195"/>
      <c r="C2195"/>
      <c r="D2195"/>
    </row>
    <row r="2196" spans="2:4" x14ac:dyDescent="0.2">
      <c r="B2196"/>
      <c r="C2196"/>
      <c r="D2196"/>
    </row>
    <row r="2197" spans="2:4" x14ac:dyDescent="0.2">
      <c r="B2197"/>
      <c r="C2197"/>
      <c r="D2197"/>
    </row>
    <row r="2198" spans="2:4" x14ac:dyDescent="0.2">
      <c r="B2198"/>
      <c r="C2198"/>
      <c r="D2198"/>
    </row>
    <row r="2199" spans="2:4" x14ac:dyDescent="0.2">
      <c r="B2199"/>
      <c r="C2199"/>
      <c r="D2199"/>
    </row>
    <row r="2200" spans="2:4" x14ac:dyDescent="0.2">
      <c r="B2200"/>
      <c r="C2200"/>
      <c r="D2200"/>
    </row>
    <row r="2201" spans="2:4" x14ac:dyDescent="0.2">
      <c r="B2201"/>
      <c r="C2201"/>
      <c r="D2201"/>
    </row>
    <row r="2202" spans="2:4" x14ac:dyDescent="0.2">
      <c r="B2202"/>
      <c r="C2202"/>
      <c r="D2202"/>
    </row>
    <row r="2203" spans="2:4" x14ac:dyDescent="0.2">
      <c r="B2203"/>
      <c r="C2203"/>
      <c r="D2203"/>
    </row>
    <row r="2204" spans="2:4" x14ac:dyDescent="0.2">
      <c r="B2204"/>
      <c r="C2204"/>
      <c r="D2204"/>
    </row>
    <row r="2205" spans="2:4" x14ac:dyDescent="0.2">
      <c r="B2205"/>
      <c r="C2205"/>
      <c r="D2205"/>
    </row>
    <row r="2206" spans="2:4" x14ac:dyDescent="0.2">
      <c r="B2206"/>
      <c r="C2206"/>
      <c r="D2206"/>
    </row>
    <row r="2207" spans="2:4" x14ac:dyDescent="0.2">
      <c r="B2207"/>
      <c r="C2207"/>
      <c r="D2207"/>
    </row>
    <row r="2208" spans="2:4" x14ac:dyDescent="0.2">
      <c r="B2208"/>
      <c r="C2208"/>
      <c r="D2208"/>
    </row>
    <row r="2209" spans="2:4" x14ac:dyDescent="0.2">
      <c r="B2209"/>
      <c r="C2209"/>
      <c r="D2209"/>
    </row>
    <row r="2210" spans="2:4" x14ac:dyDescent="0.2">
      <c r="B2210"/>
      <c r="C2210"/>
      <c r="D2210"/>
    </row>
    <row r="2211" spans="2:4" x14ac:dyDescent="0.2">
      <c r="B2211"/>
      <c r="C2211"/>
      <c r="D2211"/>
    </row>
    <row r="2212" spans="2:4" x14ac:dyDescent="0.2">
      <c r="B2212"/>
      <c r="C2212"/>
      <c r="D2212"/>
    </row>
    <row r="2213" spans="2:4" x14ac:dyDescent="0.2">
      <c r="B2213"/>
      <c r="C2213"/>
      <c r="D2213"/>
    </row>
    <row r="2214" spans="2:4" x14ac:dyDescent="0.2">
      <c r="B2214"/>
      <c r="C2214"/>
      <c r="D2214"/>
    </row>
    <row r="2215" spans="2:4" x14ac:dyDescent="0.2">
      <c r="B2215"/>
      <c r="C2215"/>
      <c r="D2215"/>
    </row>
    <row r="2216" spans="2:4" x14ac:dyDescent="0.2">
      <c r="B2216"/>
      <c r="C2216"/>
      <c r="D2216"/>
    </row>
    <row r="2217" spans="2:4" x14ac:dyDescent="0.2">
      <c r="B2217"/>
      <c r="C2217"/>
      <c r="D2217"/>
    </row>
    <row r="2218" spans="2:4" x14ac:dyDescent="0.2">
      <c r="B2218"/>
      <c r="C2218"/>
      <c r="D2218"/>
    </row>
    <row r="2219" spans="2:4" x14ac:dyDescent="0.2">
      <c r="B2219"/>
      <c r="C2219"/>
      <c r="D2219"/>
    </row>
    <row r="2220" spans="2:4" x14ac:dyDescent="0.2">
      <c r="B2220"/>
      <c r="C2220"/>
      <c r="D2220"/>
    </row>
    <row r="2221" spans="2:4" x14ac:dyDescent="0.2">
      <c r="B2221"/>
      <c r="C2221"/>
      <c r="D2221"/>
    </row>
    <row r="2222" spans="2:4" x14ac:dyDescent="0.2">
      <c r="B2222"/>
      <c r="C2222"/>
      <c r="D2222"/>
    </row>
    <row r="2223" spans="2:4" x14ac:dyDescent="0.2">
      <c r="B2223"/>
      <c r="C2223"/>
      <c r="D2223"/>
    </row>
    <row r="2224" spans="2:4" x14ac:dyDescent="0.2">
      <c r="B2224"/>
      <c r="C2224"/>
      <c r="D2224"/>
    </row>
    <row r="2225" spans="2:4" x14ac:dyDescent="0.2">
      <c r="B2225"/>
      <c r="C2225"/>
      <c r="D2225"/>
    </row>
    <row r="2226" spans="2:4" x14ac:dyDescent="0.2">
      <c r="B2226"/>
      <c r="C2226"/>
      <c r="D2226"/>
    </row>
    <row r="2227" spans="2:4" x14ac:dyDescent="0.2">
      <c r="B2227"/>
      <c r="C2227"/>
      <c r="D2227"/>
    </row>
    <row r="2228" spans="2:4" x14ac:dyDescent="0.2">
      <c r="B2228"/>
      <c r="C2228"/>
      <c r="D2228"/>
    </row>
    <row r="2229" spans="2:4" x14ac:dyDescent="0.2">
      <c r="B2229"/>
      <c r="C2229"/>
      <c r="D2229"/>
    </row>
    <row r="2230" spans="2:4" x14ac:dyDescent="0.2">
      <c r="B2230"/>
      <c r="C2230"/>
      <c r="D2230"/>
    </row>
    <row r="2231" spans="2:4" x14ac:dyDescent="0.2">
      <c r="B2231"/>
      <c r="C2231"/>
      <c r="D2231"/>
    </row>
    <row r="2232" spans="2:4" x14ac:dyDescent="0.2">
      <c r="B2232"/>
      <c r="C2232"/>
      <c r="D2232"/>
    </row>
    <row r="2233" spans="2:4" x14ac:dyDescent="0.2">
      <c r="B2233"/>
      <c r="C2233"/>
      <c r="D2233"/>
    </row>
    <row r="2234" spans="2:4" x14ac:dyDescent="0.2">
      <c r="B2234"/>
      <c r="C2234"/>
      <c r="D2234"/>
    </row>
    <row r="2235" spans="2:4" x14ac:dyDescent="0.2">
      <c r="B2235"/>
      <c r="C2235"/>
      <c r="D2235"/>
    </row>
    <row r="2236" spans="2:4" x14ac:dyDescent="0.2">
      <c r="B2236"/>
      <c r="C2236"/>
      <c r="D2236"/>
    </row>
    <row r="2237" spans="2:4" x14ac:dyDescent="0.2">
      <c r="B2237"/>
      <c r="C2237"/>
      <c r="D2237"/>
    </row>
    <row r="2238" spans="2:4" x14ac:dyDescent="0.2">
      <c r="B2238"/>
      <c r="C2238"/>
      <c r="D2238"/>
    </row>
    <row r="2239" spans="2:4" x14ac:dyDescent="0.2">
      <c r="B2239"/>
      <c r="C2239"/>
      <c r="D2239"/>
    </row>
    <row r="2240" spans="2:4" x14ac:dyDescent="0.2">
      <c r="B2240"/>
      <c r="C2240"/>
      <c r="D2240"/>
    </row>
    <row r="2241" spans="2:4" x14ac:dyDescent="0.2">
      <c r="B2241"/>
      <c r="C2241"/>
      <c r="D2241"/>
    </row>
    <row r="2242" spans="2:4" x14ac:dyDescent="0.2">
      <c r="B2242"/>
      <c r="C2242"/>
      <c r="D2242"/>
    </row>
    <row r="2243" spans="2:4" x14ac:dyDescent="0.2">
      <c r="B2243"/>
      <c r="C2243"/>
      <c r="D2243"/>
    </row>
    <row r="2244" spans="2:4" x14ac:dyDescent="0.2">
      <c r="B2244"/>
      <c r="C2244"/>
      <c r="D2244"/>
    </row>
    <row r="2245" spans="2:4" x14ac:dyDescent="0.2">
      <c r="B2245"/>
      <c r="C2245"/>
      <c r="D2245"/>
    </row>
    <row r="2246" spans="2:4" x14ac:dyDescent="0.2">
      <c r="B2246"/>
      <c r="C2246"/>
      <c r="D2246"/>
    </row>
    <row r="2247" spans="2:4" x14ac:dyDescent="0.2">
      <c r="B2247"/>
      <c r="C2247"/>
      <c r="D2247"/>
    </row>
    <row r="2248" spans="2:4" x14ac:dyDescent="0.2">
      <c r="B2248"/>
      <c r="C2248"/>
      <c r="D2248"/>
    </row>
    <row r="2249" spans="2:4" x14ac:dyDescent="0.2">
      <c r="B2249"/>
      <c r="C2249"/>
      <c r="D2249"/>
    </row>
    <row r="2250" spans="2:4" x14ac:dyDescent="0.2">
      <c r="B2250"/>
      <c r="C2250"/>
      <c r="D2250"/>
    </row>
    <row r="2251" spans="2:4" x14ac:dyDescent="0.2">
      <c r="B2251"/>
      <c r="C2251"/>
      <c r="D2251"/>
    </row>
    <row r="2252" spans="2:4" x14ac:dyDescent="0.2">
      <c r="B2252"/>
      <c r="C2252"/>
      <c r="D2252"/>
    </row>
    <row r="2253" spans="2:4" x14ac:dyDescent="0.2">
      <c r="B2253"/>
      <c r="C2253"/>
      <c r="D2253"/>
    </row>
    <row r="2254" spans="2:4" x14ac:dyDescent="0.2">
      <c r="B2254"/>
      <c r="C2254"/>
      <c r="D2254"/>
    </row>
    <row r="2255" spans="2:4" x14ac:dyDescent="0.2">
      <c r="B2255"/>
      <c r="C2255"/>
      <c r="D2255"/>
    </row>
    <row r="2256" spans="2:4" x14ac:dyDescent="0.2">
      <c r="B2256"/>
      <c r="C2256"/>
      <c r="D2256"/>
    </row>
    <row r="2257" spans="2:4" x14ac:dyDescent="0.2">
      <c r="B2257"/>
      <c r="C2257"/>
      <c r="D2257"/>
    </row>
    <row r="2258" spans="2:4" x14ac:dyDescent="0.2">
      <c r="B2258"/>
      <c r="C2258"/>
      <c r="D2258"/>
    </row>
    <row r="2259" spans="2:4" x14ac:dyDescent="0.2">
      <c r="B2259"/>
      <c r="C2259"/>
      <c r="D2259"/>
    </row>
    <row r="2260" spans="2:4" x14ac:dyDescent="0.2">
      <c r="B2260"/>
      <c r="C2260"/>
      <c r="D2260"/>
    </row>
    <row r="2261" spans="2:4" x14ac:dyDescent="0.2">
      <c r="B2261"/>
      <c r="C2261"/>
      <c r="D2261"/>
    </row>
    <row r="2262" spans="2:4" x14ac:dyDescent="0.2">
      <c r="B2262"/>
      <c r="C2262"/>
      <c r="D2262"/>
    </row>
    <row r="2263" spans="2:4" x14ac:dyDescent="0.2">
      <c r="B2263"/>
      <c r="C2263"/>
      <c r="D2263"/>
    </row>
    <row r="2264" spans="2:4" x14ac:dyDescent="0.2">
      <c r="B2264"/>
      <c r="C2264"/>
      <c r="D2264"/>
    </row>
    <row r="2265" spans="2:4" x14ac:dyDescent="0.2">
      <c r="B2265"/>
      <c r="C2265"/>
      <c r="D2265"/>
    </row>
    <row r="2266" spans="2:4" x14ac:dyDescent="0.2">
      <c r="B2266"/>
      <c r="C2266"/>
      <c r="D2266"/>
    </row>
    <row r="2267" spans="2:4" x14ac:dyDescent="0.2">
      <c r="B2267"/>
      <c r="C2267"/>
      <c r="D2267"/>
    </row>
    <row r="2268" spans="2:4" x14ac:dyDescent="0.2">
      <c r="B2268"/>
      <c r="C2268"/>
      <c r="D2268"/>
    </row>
    <row r="2269" spans="2:4" x14ac:dyDescent="0.2">
      <c r="B2269"/>
      <c r="C2269"/>
      <c r="D2269"/>
    </row>
    <row r="2270" spans="2:4" x14ac:dyDescent="0.2">
      <c r="B2270"/>
      <c r="C2270"/>
      <c r="D2270"/>
    </row>
    <row r="2271" spans="2:4" x14ac:dyDescent="0.2">
      <c r="B2271"/>
      <c r="C2271"/>
      <c r="D2271"/>
    </row>
    <row r="2272" spans="2:4" x14ac:dyDescent="0.2">
      <c r="B2272"/>
      <c r="C2272"/>
      <c r="D2272"/>
    </row>
    <row r="2273" spans="2:4" x14ac:dyDescent="0.2">
      <c r="B2273"/>
      <c r="C2273"/>
      <c r="D2273"/>
    </row>
    <row r="2274" spans="2:4" x14ac:dyDescent="0.2">
      <c r="B2274"/>
      <c r="C2274"/>
      <c r="D2274"/>
    </row>
    <row r="2275" spans="2:4" x14ac:dyDescent="0.2">
      <c r="B2275"/>
      <c r="C2275"/>
      <c r="D2275"/>
    </row>
    <row r="2276" spans="2:4" x14ac:dyDescent="0.2">
      <c r="B2276"/>
      <c r="C2276"/>
      <c r="D2276"/>
    </row>
    <row r="2277" spans="2:4" x14ac:dyDescent="0.2">
      <c r="B2277"/>
      <c r="C2277"/>
      <c r="D2277"/>
    </row>
    <row r="2278" spans="2:4" x14ac:dyDescent="0.2">
      <c r="B2278"/>
      <c r="C2278"/>
      <c r="D2278"/>
    </row>
    <row r="2279" spans="2:4" x14ac:dyDescent="0.2">
      <c r="B2279"/>
      <c r="C2279"/>
      <c r="D2279"/>
    </row>
    <row r="2280" spans="2:4" x14ac:dyDescent="0.2">
      <c r="B2280"/>
      <c r="C2280"/>
      <c r="D2280"/>
    </row>
    <row r="2281" spans="2:4" x14ac:dyDescent="0.2">
      <c r="B2281"/>
      <c r="C2281"/>
      <c r="D2281"/>
    </row>
    <row r="2282" spans="2:4" x14ac:dyDescent="0.2">
      <c r="B2282"/>
      <c r="C2282"/>
      <c r="D2282"/>
    </row>
    <row r="2283" spans="2:4" x14ac:dyDescent="0.2">
      <c r="B2283"/>
      <c r="C2283"/>
      <c r="D2283"/>
    </row>
    <row r="2284" spans="2:4" x14ac:dyDescent="0.2">
      <c r="B2284"/>
      <c r="C2284"/>
      <c r="D2284"/>
    </row>
    <row r="2285" spans="2:4" x14ac:dyDescent="0.2">
      <c r="B2285"/>
      <c r="C2285"/>
      <c r="D2285"/>
    </row>
    <row r="2286" spans="2:4" x14ac:dyDescent="0.2">
      <c r="B2286"/>
      <c r="C2286"/>
      <c r="D2286"/>
    </row>
    <row r="2287" spans="2:4" x14ac:dyDescent="0.2">
      <c r="B2287"/>
      <c r="C2287"/>
      <c r="D2287"/>
    </row>
    <row r="2288" spans="2:4" x14ac:dyDescent="0.2">
      <c r="B2288"/>
      <c r="C2288"/>
      <c r="D2288"/>
    </row>
    <row r="2289" spans="2:4" x14ac:dyDescent="0.2">
      <c r="B2289"/>
      <c r="C2289"/>
      <c r="D2289"/>
    </row>
    <row r="2290" spans="2:4" x14ac:dyDescent="0.2">
      <c r="B2290"/>
      <c r="C2290"/>
      <c r="D2290"/>
    </row>
    <row r="2291" spans="2:4" x14ac:dyDescent="0.2">
      <c r="B2291"/>
      <c r="C2291"/>
      <c r="D2291"/>
    </row>
    <row r="2292" spans="2:4" x14ac:dyDescent="0.2">
      <c r="B2292"/>
      <c r="C2292"/>
      <c r="D2292"/>
    </row>
    <row r="2293" spans="2:4" x14ac:dyDescent="0.2">
      <c r="B2293"/>
      <c r="C2293"/>
      <c r="D2293"/>
    </row>
    <row r="2294" spans="2:4" x14ac:dyDescent="0.2">
      <c r="B2294"/>
      <c r="C2294"/>
      <c r="D2294"/>
    </row>
    <row r="2295" spans="2:4" x14ac:dyDescent="0.2">
      <c r="B2295"/>
      <c r="C2295"/>
      <c r="D2295"/>
    </row>
    <row r="2296" spans="2:4" x14ac:dyDescent="0.2">
      <c r="B2296"/>
      <c r="C2296"/>
      <c r="D2296"/>
    </row>
    <row r="2297" spans="2:4" x14ac:dyDescent="0.2">
      <c r="B2297"/>
      <c r="C2297"/>
      <c r="D2297"/>
    </row>
    <row r="2298" spans="2:4" x14ac:dyDescent="0.2">
      <c r="B2298"/>
      <c r="C2298"/>
      <c r="D2298"/>
    </row>
    <row r="2299" spans="2:4" x14ac:dyDescent="0.2">
      <c r="B2299"/>
      <c r="C2299"/>
      <c r="D2299"/>
    </row>
    <row r="2300" spans="2:4" x14ac:dyDescent="0.2">
      <c r="B2300"/>
      <c r="C2300"/>
      <c r="D2300"/>
    </row>
    <row r="2301" spans="2:4" x14ac:dyDescent="0.2">
      <c r="B2301"/>
      <c r="C2301"/>
      <c r="D2301"/>
    </row>
    <row r="2302" spans="2:4" x14ac:dyDescent="0.2">
      <c r="B2302"/>
      <c r="C2302"/>
      <c r="D2302"/>
    </row>
    <row r="2303" spans="2:4" x14ac:dyDescent="0.2">
      <c r="B2303"/>
      <c r="C2303"/>
      <c r="D2303"/>
    </row>
    <row r="2304" spans="2:4" x14ac:dyDescent="0.2">
      <c r="B2304"/>
      <c r="C2304"/>
      <c r="D2304"/>
    </row>
    <row r="2305" spans="2:4" x14ac:dyDescent="0.2">
      <c r="B2305"/>
      <c r="C2305"/>
      <c r="D2305"/>
    </row>
    <row r="2306" spans="2:4" x14ac:dyDescent="0.2">
      <c r="B2306"/>
      <c r="C2306"/>
      <c r="D2306"/>
    </row>
    <row r="2307" spans="2:4" x14ac:dyDescent="0.2">
      <c r="B2307"/>
      <c r="C2307"/>
      <c r="D2307"/>
    </row>
    <row r="2308" spans="2:4" x14ac:dyDescent="0.2">
      <c r="B2308"/>
      <c r="C2308"/>
      <c r="D2308"/>
    </row>
    <row r="2309" spans="2:4" x14ac:dyDescent="0.2">
      <c r="B2309"/>
      <c r="C2309"/>
      <c r="D2309"/>
    </row>
    <row r="2310" spans="2:4" x14ac:dyDescent="0.2">
      <c r="B2310"/>
      <c r="C2310"/>
      <c r="D2310"/>
    </row>
    <row r="2311" spans="2:4" x14ac:dyDescent="0.2">
      <c r="B2311"/>
      <c r="C2311"/>
      <c r="D2311"/>
    </row>
    <row r="2312" spans="2:4" x14ac:dyDescent="0.2">
      <c r="B2312"/>
      <c r="C2312"/>
      <c r="D2312"/>
    </row>
    <row r="2313" spans="2:4" x14ac:dyDescent="0.2">
      <c r="B2313"/>
      <c r="C2313"/>
      <c r="D2313"/>
    </row>
    <row r="2314" spans="2:4" x14ac:dyDescent="0.2">
      <c r="B2314"/>
      <c r="C2314"/>
      <c r="D2314"/>
    </row>
    <row r="2315" spans="2:4" x14ac:dyDescent="0.2">
      <c r="B2315"/>
      <c r="C2315"/>
      <c r="D2315"/>
    </row>
    <row r="2316" spans="2:4" x14ac:dyDescent="0.2">
      <c r="B2316"/>
      <c r="C2316"/>
      <c r="D2316"/>
    </row>
    <row r="2317" spans="2:4" x14ac:dyDescent="0.2">
      <c r="B2317"/>
      <c r="C2317"/>
      <c r="D2317"/>
    </row>
    <row r="2318" spans="2:4" x14ac:dyDescent="0.2">
      <c r="B2318"/>
      <c r="C2318"/>
      <c r="D2318"/>
    </row>
    <row r="2319" spans="2:4" x14ac:dyDescent="0.2">
      <c r="B2319"/>
      <c r="C2319"/>
      <c r="D2319"/>
    </row>
    <row r="2320" spans="2:4" x14ac:dyDescent="0.2">
      <c r="B2320"/>
      <c r="C2320"/>
      <c r="D2320"/>
    </row>
    <row r="2321" spans="2:4" x14ac:dyDescent="0.2">
      <c r="B2321"/>
      <c r="C2321"/>
      <c r="D2321"/>
    </row>
    <row r="2322" spans="2:4" x14ac:dyDescent="0.2">
      <c r="B2322"/>
      <c r="C2322"/>
      <c r="D2322"/>
    </row>
    <row r="2323" spans="2:4" x14ac:dyDescent="0.2">
      <c r="B2323"/>
      <c r="C2323"/>
      <c r="D2323"/>
    </row>
    <row r="2324" spans="2:4" x14ac:dyDescent="0.2">
      <c r="B2324"/>
      <c r="C2324"/>
      <c r="D2324"/>
    </row>
    <row r="2325" spans="2:4" x14ac:dyDescent="0.2">
      <c r="B2325"/>
      <c r="C2325"/>
      <c r="D2325"/>
    </row>
    <row r="2326" spans="2:4" x14ac:dyDescent="0.2">
      <c r="B2326"/>
      <c r="C2326"/>
      <c r="D2326"/>
    </row>
    <row r="2327" spans="2:4" x14ac:dyDescent="0.2">
      <c r="B2327"/>
      <c r="C2327"/>
      <c r="D2327"/>
    </row>
    <row r="2328" spans="2:4" x14ac:dyDescent="0.2">
      <c r="B2328"/>
      <c r="C2328"/>
      <c r="D2328"/>
    </row>
    <row r="2329" spans="2:4" x14ac:dyDescent="0.2">
      <c r="B2329"/>
      <c r="C2329"/>
      <c r="D2329"/>
    </row>
    <row r="2330" spans="2:4" x14ac:dyDescent="0.2">
      <c r="B2330"/>
      <c r="C2330"/>
      <c r="D2330"/>
    </row>
    <row r="2331" spans="2:4" x14ac:dyDescent="0.2">
      <c r="B2331"/>
      <c r="C2331"/>
      <c r="D2331"/>
    </row>
    <row r="2332" spans="2:4" x14ac:dyDescent="0.2">
      <c r="B2332"/>
      <c r="C2332"/>
      <c r="D2332"/>
    </row>
    <row r="2333" spans="2:4" x14ac:dyDescent="0.2">
      <c r="B2333"/>
      <c r="C2333"/>
      <c r="D2333"/>
    </row>
    <row r="2334" spans="2:4" x14ac:dyDescent="0.2">
      <c r="B2334"/>
      <c r="C2334"/>
      <c r="D2334"/>
    </row>
    <row r="2335" spans="2:4" x14ac:dyDescent="0.2">
      <c r="B2335"/>
      <c r="C2335"/>
      <c r="D2335"/>
    </row>
    <row r="2336" spans="2:4" x14ac:dyDescent="0.2">
      <c r="B2336"/>
      <c r="C2336"/>
      <c r="D2336"/>
    </row>
    <row r="2337" spans="2:4" x14ac:dyDescent="0.2">
      <c r="B2337"/>
      <c r="C2337"/>
      <c r="D2337"/>
    </row>
    <row r="2338" spans="2:4" x14ac:dyDescent="0.2">
      <c r="B2338"/>
      <c r="C2338"/>
      <c r="D2338"/>
    </row>
    <row r="2339" spans="2:4" x14ac:dyDescent="0.2">
      <c r="B2339"/>
      <c r="C2339"/>
      <c r="D2339"/>
    </row>
    <row r="2340" spans="2:4" x14ac:dyDescent="0.2">
      <c r="B2340"/>
      <c r="C2340"/>
      <c r="D2340"/>
    </row>
    <row r="2341" spans="2:4" x14ac:dyDescent="0.2">
      <c r="B2341"/>
      <c r="C2341"/>
      <c r="D2341"/>
    </row>
    <row r="2342" spans="2:4" x14ac:dyDescent="0.2">
      <c r="B2342"/>
      <c r="C2342"/>
      <c r="D2342"/>
    </row>
    <row r="2343" spans="2:4" x14ac:dyDescent="0.2">
      <c r="B2343"/>
      <c r="C2343"/>
      <c r="D2343"/>
    </row>
    <row r="2344" spans="2:4" x14ac:dyDescent="0.2">
      <c r="B2344"/>
      <c r="C2344"/>
      <c r="D2344"/>
    </row>
    <row r="2345" spans="2:4" x14ac:dyDescent="0.2">
      <c r="B2345"/>
      <c r="C2345"/>
      <c r="D2345"/>
    </row>
    <row r="2346" spans="2:4" x14ac:dyDescent="0.2">
      <c r="B2346"/>
      <c r="C2346"/>
      <c r="D2346"/>
    </row>
    <row r="2347" spans="2:4" x14ac:dyDescent="0.2">
      <c r="B2347"/>
      <c r="C2347"/>
      <c r="D2347"/>
    </row>
    <row r="2348" spans="2:4" x14ac:dyDescent="0.2">
      <c r="B2348"/>
      <c r="C2348"/>
      <c r="D2348"/>
    </row>
    <row r="2349" spans="2:4" x14ac:dyDescent="0.2">
      <c r="B2349"/>
      <c r="C2349"/>
      <c r="D2349"/>
    </row>
    <row r="2350" spans="2:4" x14ac:dyDescent="0.2">
      <c r="B2350"/>
      <c r="C2350"/>
      <c r="D2350"/>
    </row>
    <row r="2351" spans="2:4" x14ac:dyDescent="0.2">
      <c r="B2351"/>
      <c r="C2351"/>
      <c r="D2351"/>
    </row>
    <row r="2352" spans="2:4" x14ac:dyDescent="0.2">
      <c r="B2352"/>
      <c r="C2352"/>
      <c r="D2352"/>
    </row>
    <row r="2353" spans="2:4" x14ac:dyDescent="0.2">
      <c r="B2353"/>
      <c r="C2353"/>
      <c r="D2353"/>
    </row>
    <row r="2354" spans="2:4" x14ac:dyDescent="0.2">
      <c r="B2354"/>
      <c r="C2354"/>
      <c r="D2354"/>
    </row>
    <row r="2355" spans="2:4" x14ac:dyDescent="0.2">
      <c r="B2355"/>
      <c r="C2355"/>
      <c r="D2355"/>
    </row>
    <row r="2356" spans="2:4" x14ac:dyDescent="0.2">
      <c r="B2356"/>
      <c r="C2356"/>
      <c r="D2356"/>
    </row>
    <row r="2357" spans="2:4" x14ac:dyDescent="0.2">
      <c r="B2357"/>
      <c r="C2357"/>
      <c r="D2357"/>
    </row>
    <row r="2358" spans="2:4" x14ac:dyDescent="0.2">
      <c r="B2358"/>
      <c r="C2358"/>
      <c r="D2358"/>
    </row>
    <row r="2359" spans="2:4" x14ac:dyDescent="0.2">
      <c r="B2359"/>
      <c r="C2359"/>
      <c r="D2359"/>
    </row>
    <row r="2360" spans="2:4" x14ac:dyDescent="0.2">
      <c r="B2360"/>
      <c r="C2360"/>
      <c r="D2360"/>
    </row>
    <row r="2361" spans="2:4" x14ac:dyDescent="0.2">
      <c r="B2361"/>
      <c r="C2361"/>
      <c r="D2361"/>
    </row>
    <row r="2362" spans="2:4" x14ac:dyDescent="0.2">
      <c r="B2362"/>
      <c r="C2362"/>
      <c r="D2362"/>
    </row>
    <row r="2363" spans="2:4" x14ac:dyDescent="0.2">
      <c r="B2363"/>
      <c r="C2363"/>
      <c r="D2363"/>
    </row>
    <row r="2364" spans="2:4" x14ac:dyDescent="0.2">
      <c r="B2364"/>
      <c r="C2364"/>
      <c r="D2364"/>
    </row>
    <row r="2365" spans="2:4" x14ac:dyDescent="0.2">
      <c r="B2365"/>
      <c r="C2365"/>
      <c r="D2365"/>
    </row>
    <row r="2366" spans="2:4" x14ac:dyDescent="0.2">
      <c r="B2366"/>
      <c r="C2366"/>
      <c r="D2366"/>
    </row>
    <row r="2367" spans="2:4" x14ac:dyDescent="0.2">
      <c r="B2367"/>
      <c r="C2367"/>
      <c r="D2367"/>
    </row>
    <row r="2368" spans="2:4" x14ac:dyDescent="0.2">
      <c r="B2368"/>
      <c r="C2368"/>
      <c r="D2368"/>
    </row>
    <row r="2369" spans="2:4" x14ac:dyDescent="0.2">
      <c r="B2369"/>
      <c r="C2369"/>
      <c r="D2369"/>
    </row>
    <row r="2370" spans="2:4" x14ac:dyDescent="0.2">
      <c r="B2370"/>
      <c r="C2370"/>
      <c r="D2370"/>
    </row>
    <row r="2371" spans="2:4" x14ac:dyDescent="0.2">
      <c r="B2371"/>
      <c r="C2371"/>
      <c r="D2371"/>
    </row>
    <row r="2372" spans="2:4" x14ac:dyDescent="0.2">
      <c r="B2372"/>
      <c r="C2372"/>
      <c r="D2372"/>
    </row>
    <row r="2373" spans="2:4" x14ac:dyDescent="0.2">
      <c r="B2373"/>
      <c r="C2373"/>
      <c r="D2373"/>
    </row>
    <row r="2374" spans="2:4" x14ac:dyDescent="0.2">
      <c r="B2374"/>
      <c r="C2374"/>
      <c r="D2374"/>
    </row>
    <row r="2375" spans="2:4" x14ac:dyDescent="0.2">
      <c r="B2375"/>
      <c r="C2375"/>
      <c r="D2375"/>
    </row>
    <row r="2376" spans="2:4" x14ac:dyDescent="0.2">
      <c r="B2376"/>
      <c r="C2376"/>
      <c r="D2376"/>
    </row>
    <row r="2377" spans="2:4" x14ac:dyDescent="0.2">
      <c r="B2377"/>
      <c r="C2377"/>
      <c r="D2377"/>
    </row>
    <row r="2378" spans="2:4" x14ac:dyDescent="0.2">
      <c r="B2378"/>
      <c r="C2378"/>
      <c r="D2378"/>
    </row>
    <row r="2379" spans="2:4" x14ac:dyDescent="0.2">
      <c r="B2379"/>
      <c r="C2379"/>
      <c r="D2379"/>
    </row>
    <row r="2380" spans="2:4" x14ac:dyDescent="0.2">
      <c r="B2380"/>
      <c r="C2380"/>
      <c r="D2380"/>
    </row>
    <row r="2381" spans="2:4" x14ac:dyDescent="0.2">
      <c r="B2381"/>
      <c r="C2381"/>
      <c r="D2381"/>
    </row>
    <row r="2382" spans="2:4" x14ac:dyDescent="0.2">
      <c r="B2382"/>
      <c r="C2382"/>
      <c r="D2382"/>
    </row>
    <row r="2383" spans="2:4" x14ac:dyDescent="0.2">
      <c r="B2383"/>
      <c r="C2383"/>
      <c r="D2383"/>
    </row>
    <row r="2384" spans="2:4" x14ac:dyDescent="0.2">
      <c r="B2384"/>
      <c r="C2384"/>
      <c r="D2384"/>
    </row>
    <row r="2385" spans="2:4" x14ac:dyDescent="0.2">
      <c r="B2385"/>
      <c r="C2385"/>
      <c r="D2385"/>
    </row>
    <row r="2386" spans="2:4" x14ac:dyDescent="0.2">
      <c r="B2386"/>
      <c r="C2386"/>
      <c r="D2386"/>
    </row>
    <row r="2387" spans="2:4" x14ac:dyDescent="0.2">
      <c r="B2387"/>
      <c r="C2387"/>
      <c r="D2387"/>
    </row>
    <row r="2388" spans="2:4" x14ac:dyDescent="0.2">
      <c r="B2388"/>
      <c r="C2388"/>
      <c r="D2388"/>
    </row>
    <row r="2389" spans="2:4" x14ac:dyDescent="0.2">
      <c r="B2389"/>
      <c r="C2389"/>
      <c r="D2389"/>
    </row>
    <row r="2390" spans="2:4" x14ac:dyDescent="0.2">
      <c r="B2390"/>
      <c r="C2390"/>
      <c r="D2390"/>
    </row>
    <row r="2391" spans="2:4" x14ac:dyDescent="0.2">
      <c r="B2391"/>
      <c r="C2391"/>
      <c r="D2391"/>
    </row>
    <row r="2392" spans="2:4" x14ac:dyDescent="0.2">
      <c r="B2392"/>
      <c r="C2392"/>
      <c r="D2392"/>
    </row>
    <row r="2393" spans="2:4" x14ac:dyDescent="0.2">
      <c r="B2393"/>
      <c r="C2393"/>
      <c r="D2393"/>
    </row>
    <row r="2394" spans="2:4" x14ac:dyDescent="0.2">
      <c r="B2394"/>
      <c r="C2394"/>
      <c r="D2394"/>
    </row>
    <row r="2395" spans="2:4" x14ac:dyDescent="0.2">
      <c r="B2395"/>
      <c r="C2395"/>
      <c r="D2395"/>
    </row>
    <row r="2396" spans="2:4" x14ac:dyDescent="0.2">
      <c r="B2396"/>
      <c r="C2396"/>
      <c r="D2396"/>
    </row>
    <row r="2397" spans="2:4" x14ac:dyDescent="0.2">
      <c r="B2397"/>
      <c r="C2397"/>
      <c r="D2397"/>
    </row>
    <row r="2398" spans="2:4" x14ac:dyDescent="0.2">
      <c r="B2398"/>
      <c r="C2398"/>
      <c r="D2398"/>
    </row>
    <row r="2399" spans="2:4" x14ac:dyDescent="0.2">
      <c r="B2399"/>
      <c r="C2399"/>
      <c r="D2399"/>
    </row>
    <row r="2400" spans="2:4" x14ac:dyDescent="0.2">
      <c r="B2400"/>
      <c r="C2400"/>
      <c r="D2400"/>
    </row>
    <row r="2401" spans="2:4" x14ac:dyDescent="0.2">
      <c r="B2401"/>
      <c r="C2401"/>
      <c r="D2401"/>
    </row>
    <row r="2402" spans="2:4" x14ac:dyDescent="0.2">
      <c r="B2402"/>
      <c r="C2402"/>
      <c r="D2402"/>
    </row>
    <row r="2403" spans="2:4" x14ac:dyDescent="0.2">
      <c r="B2403"/>
      <c r="C2403"/>
      <c r="D2403"/>
    </row>
    <row r="2404" spans="2:4" x14ac:dyDescent="0.2">
      <c r="B2404"/>
      <c r="C2404"/>
      <c r="D2404"/>
    </row>
    <row r="2405" spans="2:4" x14ac:dyDescent="0.2">
      <c r="B2405"/>
      <c r="C2405"/>
      <c r="D2405"/>
    </row>
    <row r="2406" spans="2:4" x14ac:dyDescent="0.2">
      <c r="B2406"/>
      <c r="C2406"/>
      <c r="D2406"/>
    </row>
    <row r="2407" spans="2:4" x14ac:dyDescent="0.2">
      <c r="B2407"/>
      <c r="C2407"/>
      <c r="D2407"/>
    </row>
    <row r="2408" spans="2:4" x14ac:dyDescent="0.2">
      <c r="B2408"/>
      <c r="C2408"/>
      <c r="D2408"/>
    </row>
    <row r="2409" spans="2:4" x14ac:dyDescent="0.2">
      <c r="B2409"/>
      <c r="C2409"/>
      <c r="D2409"/>
    </row>
    <row r="2410" spans="2:4" x14ac:dyDescent="0.2">
      <c r="B2410"/>
      <c r="C2410"/>
      <c r="D2410"/>
    </row>
    <row r="2411" spans="2:4" x14ac:dyDescent="0.2">
      <c r="B2411"/>
      <c r="C2411"/>
      <c r="D2411"/>
    </row>
    <row r="2412" spans="2:4" x14ac:dyDescent="0.2">
      <c r="B2412"/>
      <c r="C2412"/>
      <c r="D2412"/>
    </row>
    <row r="2413" spans="2:4" x14ac:dyDescent="0.2">
      <c r="B2413"/>
      <c r="C2413"/>
      <c r="D2413"/>
    </row>
    <row r="2414" spans="2:4" x14ac:dyDescent="0.2">
      <c r="B2414"/>
      <c r="C2414"/>
      <c r="D2414"/>
    </row>
    <row r="2415" spans="2:4" x14ac:dyDescent="0.2">
      <c r="B2415"/>
      <c r="C2415"/>
      <c r="D2415"/>
    </row>
    <row r="2416" spans="2:4" x14ac:dyDescent="0.2">
      <c r="B2416"/>
      <c r="C2416"/>
      <c r="D2416"/>
    </row>
    <row r="2417" spans="2:4" x14ac:dyDescent="0.2">
      <c r="B2417"/>
      <c r="C2417"/>
      <c r="D2417"/>
    </row>
    <row r="2418" spans="2:4" x14ac:dyDescent="0.2">
      <c r="B2418"/>
      <c r="C2418"/>
      <c r="D2418"/>
    </row>
    <row r="2419" spans="2:4" x14ac:dyDescent="0.2">
      <c r="B2419"/>
      <c r="C2419"/>
      <c r="D2419"/>
    </row>
    <row r="2420" spans="2:4" x14ac:dyDescent="0.2">
      <c r="B2420"/>
      <c r="C2420"/>
      <c r="D2420"/>
    </row>
    <row r="2421" spans="2:4" x14ac:dyDescent="0.2">
      <c r="B2421"/>
      <c r="C2421"/>
      <c r="D2421"/>
    </row>
    <row r="2422" spans="2:4" x14ac:dyDescent="0.2">
      <c r="B2422"/>
      <c r="C2422"/>
      <c r="D2422"/>
    </row>
    <row r="2423" spans="2:4" x14ac:dyDescent="0.2">
      <c r="B2423"/>
      <c r="C2423"/>
      <c r="D2423"/>
    </row>
    <row r="2424" spans="2:4" x14ac:dyDescent="0.2">
      <c r="B2424"/>
      <c r="C2424"/>
      <c r="D2424"/>
    </row>
    <row r="2425" spans="2:4" x14ac:dyDescent="0.2">
      <c r="B2425"/>
      <c r="C2425"/>
      <c r="D2425"/>
    </row>
    <row r="2426" spans="2:4" x14ac:dyDescent="0.2">
      <c r="B2426"/>
      <c r="C2426"/>
      <c r="D2426"/>
    </row>
    <row r="2427" spans="2:4" x14ac:dyDescent="0.2">
      <c r="B2427"/>
      <c r="C2427"/>
      <c r="D2427"/>
    </row>
    <row r="2428" spans="2:4" x14ac:dyDescent="0.2">
      <c r="B2428"/>
      <c r="C2428"/>
      <c r="D2428"/>
    </row>
    <row r="2429" spans="2:4" x14ac:dyDescent="0.2">
      <c r="B2429"/>
      <c r="C2429"/>
      <c r="D2429"/>
    </row>
    <row r="2430" spans="2:4" x14ac:dyDescent="0.2">
      <c r="B2430"/>
      <c r="C2430"/>
      <c r="D2430"/>
    </row>
    <row r="2431" spans="2:4" x14ac:dyDescent="0.2">
      <c r="B2431"/>
      <c r="C2431"/>
      <c r="D2431"/>
    </row>
    <row r="2432" spans="2:4" x14ac:dyDescent="0.2">
      <c r="B2432"/>
      <c r="C2432"/>
      <c r="D2432"/>
    </row>
    <row r="2433" spans="2:4" x14ac:dyDescent="0.2">
      <c r="B2433"/>
      <c r="C2433"/>
      <c r="D2433"/>
    </row>
    <row r="2434" spans="2:4" x14ac:dyDescent="0.2">
      <c r="B2434"/>
      <c r="C2434"/>
      <c r="D2434"/>
    </row>
    <row r="2435" spans="2:4" x14ac:dyDescent="0.2">
      <c r="B2435"/>
      <c r="C2435"/>
      <c r="D2435"/>
    </row>
    <row r="2436" spans="2:4" x14ac:dyDescent="0.2">
      <c r="B2436"/>
      <c r="C2436"/>
      <c r="D2436"/>
    </row>
    <row r="2437" spans="2:4" x14ac:dyDescent="0.2">
      <c r="B2437"/>
      <c r="C2437"/>
      <c r="D2437"/>
    </row>
    <row r="2438" spans="2:4" x14ac:dyDescent="0.2">
      <c r="B2438"/>
      <c r="C2438"/>
      <c r="D2438"/>
    </row>
    <row r="2439" spans="2:4" x14ac:dyDescent="0.2">
      <c r="B2439"/>
      <c r="C2439"/>
      <c r="D2439"/>
    </row>
    <row r="2440" spans="2:4" x14ac:dyDescent="0.2">
      <c r="B2440"/>
      <c r="C2440"/>
      <c r="D2440"/>
    </row>
    <row r="2441" spans="2:4" x14ac:dyDescent="0.2">
      <c r="B2441"/>
      <c r="C2441"/>
      <c r="D2441"/>
    </row>
    <row r="2442" spans="2:4" x14ac:dyDescent="0.2">
      <c r="B2442"/>
      <c r="C2442"/>
      <c r="D2442"/>
    </row>
    <row r="2443" spans="2:4" x14ac:dyDescent="0.2">
      <c r="B2443"/>
      <c r="C2443"/>
      <c r="D2443"/>
    </row>
    <row r="2444" spans="2:4" x14ac:dyDescent="0.2">
      <c r="B2444"/>
      <c r="C2444"/>
      <c r="D2444"/>
    </row>
    <row r="2445" spans="2:4" x14ac:dyDescent="0.2">
      <c r="B2445"/>
      <c r="C2445"/>
      <c r="D2445"/>
    </row>
    <row r="2446" spans="2:4" x14ac:dyDescent="0.2">
      <c r="B2446"/>
      <c r="C2446"/>
      <c r="D2446"/>
    </row>
    <row r="2447" spans="2:4" x14ac:dyDescent="0.2">
      <c r="B2447"/>
      <c r="C2447"/>
      <c r="D2447"/>
    </row>
    <row r="2448" spans="2:4" x14ac:dyDescent="0.2">
      <c r="B2448"/>
      <c r="C2448"/>
      <c r="D2448"/>
    </row>
    <row r="2449" spans="2:4" x14ac:dyDescent="0.2">
      <c r="B2449"/>
      <c r="C2449"/>
      <c r="D2449"/>
    </row>
    <row r="2450" spans="2:4" x14ac:dyDescent="0.2">
      <c r="B2450"/>
      <c r="C2450"/>
      <c r="D2450"/>
    </row>
    <row r="2451" spans="2:4" x14ac:dyDescent="0.2">
      <c r="B2451"/>
      <c r="C2451"/>
      <c r="D2451"/>
    </row>
    <row r="2452" spans="2:4" x14ac:dyDescent="0.2">
      <c r="B2452"/>
      <c r="C2452"/>
      <c r="D2452"/>
    </row>
    <row r="2453" spans="2:4" x14ac:dyDescent="0.2">
      <c r="B2453"/>
      <c r="C2453"/>
      <c r="D2453"/>
    </row>
    <row r="2454" spans="2:4" x14ac:dyDescent="0.2">
      <c r="B2454"/>
      <c r="C2454"/>
      <c r="D2454"/>
    </row>
    <row r="2455" spans="2:4" x14ac:dyDescent="0.2">
      <c r="B2455"/>
      <c r="C2455"/>
      <c r="D2455"/>
    </row>
    <row r="2456" spans="2:4" x14ac:dyDescent="0.2">
      <c r="B2456"/>
      <c r="C2456"/>
      <c r="D2456"/>
    </row>
    <row r="2457" spans="2:4" x14ac:dyDescent="0.2">
      <c r="B2457"/>
      <c r="C2457"/>
      <c r="D2457"/>
    </row>
    <row r="2458" spans="2:4" x14ac:dyDescent="0.2">
      <c r="B2458"/>
      <c r="C2458"/>
      <c r="D2458"/>
    </row>
    <row r="2459" spans="2:4" x14ac:dyDescent="0.2">
      <c r="B2459"/>
      <c r="C2459"/>
      <c r="D2459"/>
    </row>
    <row r="2460" spans="2:4" x14ac:dyDescent="0.2">
      <c r="B2460"/>
      <c r="C2460"/>
      <c r="D2460"/>
    </row>
    <row r="2461" spans="2:4" x14ac:dyDescent="0.2">
      <c r="B2461"/>
      <c r="C2461"/>
      <c r="D2461"/>
    </row>
    <row r="2462" spans="2:4" x14ac:dyDescent="0.2">
      <c r="B2462"/>
      <c r="C2462"/>
      <c r="D2462"/>
    </row>
    <row r="2463" spans="2:4" x14ac:dyDescent="0.2">
      <c r="B2463"/>
      <c r="C2463"/>
      <c r="D2463"/>
    </row>
    <row r="2464" spans="2:4" x14ac:dyDescent="0.2">
      <c r="B2464"/>
      <c r="C2464"/>
      <c r="D2464"/>
    </row>
    <row r="2465" spans="2:4" x14ac:dyDescent="0.2">
      <c r="B2465"/>
      <c r="C2465"/>
      <c r="D2465"/>
    </row>
    <row r="2466" spans="2:4" x14ac:dyDescent="0.2">
      <c r="B2466"/>
      <c r="C2466"/>
      <c r="D2466"/>
    </row>
    <row r="2467" spans="2:4" x14ac:dyDescent="0.2">
      <c r="B2467"/>
      <c r="C2467"/>
      <c r="D2467"/>
    </row>
    <row r="2468" spans="2:4" x14ac:dyDescent="0.2">
      <c r="B2468"/>
      <c r="C2468"/>
      <c r="D2468"/>
    </row>
    <row r="2469" spans="2:4" x14ac:dyDescent="0.2">
      <c r="B2469"/>
      <c r="C2469"/>
      <c r="D2469"/>
    </row>
    <row r="2470" spans="2:4" x14ac:dyDescent="0.2">
      <c r="B2470"/>
      <c r="C2470"/>
      <c r="D2470"/>
    </row>
    <row r="2471" spans="2:4" x14ac:dyDescent="0.2">
      <c r="B2471"/>
      <c r="C2471"/>
      <c r="D2471"/>
    </row>
    <row r="2472" spans="2:4" x14ac:dyDescent="0.2">
      <c r="B2472"/>
      <c r="C2472"/>
      <c r="D2472"/>
    </row>
    <row r="2473" spans="2:4" x14ac:dyDescent="0.2">
      <c r="B2473"/>
      <c r="C2473"/>
      <c r="D2473"/>
    </row>
    <row r="2474" spans="2:4" x14ac:dyDescent="0.2">
      <c r="B2474"/>
      <c r="C2474"/>
      <c r="D2474"/>
    </row>
    <row r="2475" spans="2:4" x14ac:dyDescent="0.2">
      <c r="B2475"/>
      <c r="C2475"/>
      <c r="D2475"/>
    </row>
    <row r="2476" spans="2:4" x14ac:dyDescent="0.2">
      <c r="B2476"/>
      <c r="C2476"/>
      <c r="D2476"/>
    </row>
    <row r="2477" spans="2:4" x14ac:dyDescent="0.2">
      <c r="B2477"/>
      <c r="C2477"/>
      <c r="D2477"/>
    </row>
    <row r="2478" spans="2:4" x14ac:dyDescent="0.2">
      <c r="B2478"/>
      <c r="C2478"/>
      <c r="D2478"/>
    </row>
    <row r="2479" spans="2:4" x14ac:dyDescent="0.2">
      <c r="B2479"/>
      <c r="C2479"/>
      <c r="D2479"/>
    </row>
    <row r="2480" spans="2:4" x14ac:dyDescent="0.2">
      <c r="B2480"/>
      <c r="C2480"/>
      <c r="D2480"/>
    </row>
    <row r="2481" spans="2:4" x14ac:dyDescent="0.2">
      <c r="B2481"/>
      <c r="C2481"/>
      <c r="D2481"/>
    </row>
    <row r="2482" spans="2:4" x14ac:dyDescent="0.2">
      <c r="B2482"/>
      <c r="C2482"/>
      <c r="D2482"/>
    </row>
    <row r="2483" spans="2:4" x14ac:dyDescent="0.2">
      <c r="B2483"/>
      <c r="C2483"/>
      <c r="D2483"/>
    </row>
    <row r="2484" spans="2:4" x14ac:dyDescent="0.2">
      <c r="B2484"/>
      <c r="C2484"/>
      <c r="D2484"/>
    </row>
    <row r="2485" spans="2:4" x14ac:dyDescent="0.2">
      <c r="B2485"/>
      <c r="C2485"/>
      <c r="D2485"/>
    </row>
    <row r="2486" spans="2:4" x14ac:dyDescent="0.2">
      <c r="B2486"/>
      <c r="C2486"/>
      <c r="D2486"/>
    </row>
    <row r="2487" spans="2:4" x14ac:dyDescent="0.2">
      <c r="B2487"/>
      <c r="C2487"/>
      <c r="D2487"/>
    </row>
    <row r="2488" spans="2:4" x14ac:dyDescent="0.2">
      <c r="B2488"/>
      <c r="C2488"/>
      <c r="D2488"/>
    </row>
    <row r="2489" spans="2:4" x14ac:dyDescent="0.2">
      <c r="B2489"/>
      <c r="C2489"/>
      <c r="D2489"/>
    </row>
    <row r="2490" spans="2:4" x14ac:dyDescent="0.2">
      <c r="B2490"/>
      <c r="C2490"/>
      <c r="D2490"/>
    </row>
    <row r="2491" spans="2:4" x14ac:dyDescent="0.2">
      <c r="B2491"/>
      <c r="C2491"/>
      <c r="D2491"/>
    </row>
    <row r="2492" spans="2:4" x14ac:dyDescent="0.2">
      <c r="B2492"/>
      <c r="C2492"/>
      <c r="D2492"/>
    </row>
    <row r="2493" spans="2:4" x14ac:dyDescent="0.2">
      <c r="B2493"/>
      <c r="C2493"/>
      <c r="D2493"/>
    </row>
    <row r="2494" spans="2:4" x14ac:dyDescent="0.2">
      <c r="B2494"/>
      <c r="C2494"/>
      <c r="D2494"/>
    </row>
    <row r="2495" spans="2:4" x14ac:dyDescent="0.2">
      <c r="B2495"/>
      <c r="C2495"/>
      <c r="D2495"/>
    </row>
    <row r="2496" spans="2:4" x14ac:dyDescent="0.2">
      <c r="B2496"/>
      <c r="C2496"/>
      <c r="D2496"/>
    </row>
    <row r="2497" spans="2:4" x14ac:dyDescent="0.2">
      <c r="B2497"/>
      <c r="C2497"/>
      <c r="D2497"/>
    </row>
    <row r="2498" spans="2:4" x14ac:dyDescent="0.2">
      <c r="B2498"/>
      <c r="C2498"/>
      <c r="D2498"/>
    </row>
    <row r="2499" spans="2:4" x14ac:dyDescent="0.2">
      <c r="B2499"/>
      <c r="C2499"/>
      <c r="D2499"/>
    </row>
    <row r="2500" spans="2:4" x14ac:dyDescent="0.2">
      <c r="B2500"/>
      <c r="C2500"/>
      <c r="D2500"/>
    </row>
    <row r="2501" spans="2:4" x14ac:dyDescent="0.2">
      <c r="B2501"/>
      <c r="C2501"/>
      <c r="D2501"/>
    </row>
    <row r="2502" spans="2:4" x14ac:dyDescent="0.2">
      <c r="B2502"/>
      <c r="C2502"/>
      <c r="D2502"/>
    </row>
    <row r="2503" spans="2:4" x14ac:dyDescent="0.2">
      <c r="B2503"/>
      <c r="C2503"/>
      <c r="D2503"/>
    </row>
    <row r="2504" spans="2:4" x14ac:dyDescent="0.2">
      <c r="B2504"/>
      <c r="C2504"/>
      <c r="D2504"/>
    </row>
    <row r="2505" spans="2:4" x14ac:dyDescent="0.2">
      <c r="B2505"/>
      <c r="C2505"/>
      <c r="D2505"/>
    </row>
    <row r="2506" spans="2:4" x14ac:dyDescent="0.2">
      <c r="B2506"/>
      <c r="C2506"/>
      <c r="D2506"/>
    </row>
    <row r="2507" spans="2:4" x14ac:dyDescent="0.2">
      <c r="B2507"/>
      <c r="C2507"/>
      <c r="D2507"/>
    </row>
    <row r="2508" spans="2:4" x14ac:dyDescent="0.2">
      <c r="B2508"/>
      <c r="C2508"/>
      <c r="D2508"/>
    </row>
    <row r="2509" spans="2:4" x14ac:dyDescent="0.2">
      <c r="B2509"/>
      <c r="C2509"/>
      <c r="D2509"/>
    </row>
    <row r="2510" spans="2:4" x14ac:dyDescent="0.2">
      <c r="B2510"/>
      <c r="C2510"/>
      <c r="D2510"/>
    </row>
    <row r="2511" spans="2:4" x14ac:dyDescent="0.2">
      <c r="B2511"/>
      <c r="C2511"/>
      <c r="D2511"/>
    </row>
    <row r="2512" spans="2:4" x14ac:dyDescent="0.2">
      <c r="B2512"/>
      <c r="C2512"/>
      <c r="D2512"/>
    </row>
    <row r="2513" spans="2:4" x14ac:dyDescent="0.2">
      <c r="B2513"/>
      <c r="C2513"/>
      <c r="D2513"/>
    </row>
    <row r="2514" spans="2:4" x14ac:dyDescent="0.2">
      <c r="B2514"/>
      <c r="C2514"/>
      <c r="D2514"/>
    </row>
    <row r="2515" spans="2:4" x14ac:dyDescent="0.2">
      <c r="B2515"/>
      <c r="C2515"/>
      <c r="D2515"/>
    </row>
    <row r="2516" spans="2:4" x14ac:dyDescent="0.2">
      <c r="B2516"/>
      <c r="C2516"/>
      <c r="D2516"/>
    </row>
    <row r="2517" spans="2:4" x14ac:dyDescent="0.2">
      <c r="B2517"/>
      <c r="C2517"/>
      <c r="D2517"/>
    </row>
    <row r="2518" spans="2:4" x14ac:dyDescent="0.2">
      <c r="B2518"/>
      <c r="C2518"/>
      <c r="D2518"/>
    </row>
    <row r="2519" spans="2:4" x14ac:dyDescent="0.2">
      <c r="B2519"/>
      <c r="C2519"/>
      <c r="D2519"/>
    </row>
    <row r="2520" spans="2:4" x14ac:dyDescent="0.2">
      <c r="B2520"/>
      <c r="C2520"/>
      <c r="D2520"/>
    </row>
    <row r="2521" spans="2:4" x14ac:dyDescent="0.2">
      <c r="B2521"/>
      <c r="C2521"/>
      <c r="D2521"/>
    </row>
    <row r="2522" spans="2:4" x14ac:dyDescent="0.2">
      <c r="B2522"/>
      <c r="C2522"/>
      <c r="D2522"/>
    </row>
    <row r="2523" spans="2:4" x14ac:dyDescent="0.2">
      <c r="B2523"/>
      <c r="C2523"/>
      <c r="D2523"/>
    </row>
    <row r="2524" spans="2:4" x14ac:dyDescent="0.2">
      <c r="B2524"/>
      <c r="C2524"/>
      <c r="D2524"/>
    </row>
    <row r="2525" spans="2:4" x14ac:dyDescent="0.2">
      <c r="B2525"/>
      <c r="C2525"/>
      <c r="D2525"/>
    </row>
    <row r="2526" spans="2:4" x14ac:dyDescent="0.2">
      <c r="B2526"/>
      <c r="C2526"/>
      <c r="D2526"/>
    </row>
    <row r="2527" spans="2:4" x14ac:dyDescent="0.2">
      <c r="B2527"/>
      <c r="C2527"/>
      <c r="D2527"/>
    </row>
    <row r="2528" spans="2:4" x14ac:dyDescent="0.2">
      <c r="B2528"/>
      <c r="C2528"/>
      <c r="D2528"/>
    </row>
    <row r="2529" spans="2:4" x14ac:dyDescent="0.2">
      <c r="B2529"/>
      <c r="C2529"/>
      <c r="D2529"/>
    </row>
    <row r="2530" spans="2:4" x14ac:dyDescent="0.2">
      <c r="B2530"/>
      <c r="C2530"/>
      <c r="D2530"/>
    </row>
    <row r="2531" spans="2:4" x14ac:dyDescent="0.2">
      <c r="B2531"/>
      <c r="C2531"/>
      <c r="D2531"/>
    </row>
    <row r="2532" spans="2:4" x14ac:dyDescent="0.2">
      <c r="B2532"/>
      <c r="C2532"/>
      <c r="D2532"/>
    </row>
    <row r="2533" spans="2:4" x14ac:dyDescent="0.2">
      <c r="B2533"/>
      <c r="C2533"/>
      <c r="D2533"/>
    </row>
    <row r="2534" spans="2:4" x14ac:dyDescent="0.2">
      <c r="B2534"/>
      <c r="C2534"/>
      <c r="D2534"/>
    </row>
    <row r="2535" spans="2:4" x14ac:dyDescent="0.2">
      <c r="B2535"/>
      <c r="C2535"/>
      <c r="D2535"/>
    </row>
    <row r="2536" spans="2:4" x14ac:dyDescent="0.2">
      <c r="B2536"/>
      <c r="C2536"/>
      <c r="D2536"/>
    </row>
    <row r="2537" spans="2:4" x14ac:dyDescent="0.2">
      <c r="B2537"/>
      <c r="C2537"/>
      <c r="D2537"/>
    </row>
    <row r="2538" spans="2:4" x14ac:dyDescent="0.2">
      <c r="B2538"/>
      <c r="C2538"/>
      <c r="D2538"/>
    </row>
    <row r="2539" spans="2:4" x14ac:dyDescent="0.2">
      <c r="B2539"/>
      <c r="C2539"/>
      <c r="D2539"/>
    </row>
    <row r="2540" spans="2:4" x14ac:dyDescent="0.2">
      <c r="B2540"/>
      <c r="C2540"/>
      <c r="D2540"/>
    </row>
    <row r="2541" spans="2:4" x14ac:dyDescent="0.2">
      <c r="B2541"/>
      <c r="C2541"/>
      <c r="D2541"/>
    </row>
    <row r="2542" spans="2:4" x14ac:dyDescent="0.2">
      <c r="B2542"/>
      <c r="C2542"/>
      <c r="D2542"/>
    </row>
    <row r="2543" spans="2:4" x14ac:dyDescent="0.2">
      <c r="B2543"/>
      <c r="C2543"/>
      <c r="D2543"/>
    </row>
    <row r="2544" spans="2:4" x14ac:dyDescent="0.2">
      <c r="B2544"/>
      <c r="C2544"/>
      <c r="D2544"/>
    </row>
    <row r="2545" spans="2:4" x14ac:dyDescent="0.2">
      <c r="B2545"/>
      <c r="C2545"/>
      <c r="D2545"/>
    </row>
    <row r="2546" spans="2:4" x14ac:dyDescent="0.2">
      <c r="B2546"/>
      <c r="C2546"/>
      <c r="D2546"/>
    </row>
    <row r="2547" spans="2:4" x14ac:dyDescent="0.2">
      <c r="B2547"/>
      <c r="C2547"/>
      <c r="D2547"/>
    </row>
    <row r="2548" spans="2:4" x14ac:dyDescent="0.2">
      <c r="B2548"/>
      <c r="C2548"/>
      <c r="D2548"/>
    </row>
    <row r="2549" spans="2:4" x14ac:dyDescent="0.2">
      <c r="B2549"/>
      <c r="C2549"/>
      <c r="D2549"/>
    </row>
    <row r="2550" spans="2:4" x14ac:dyDescent="0.2">
      <c r="B2550"/>
      <c r="C2550"/>
      <c r="D2550"/>
    </row>
    <row r="2551" spans="2:4" x14ac:dyDescent="0.2">
      <c r="B2551"/>
      <c r="C2551"/>
      <c r="D2551"/>
    </row>
    <row r="2552" spans="2:4" x14ac:dyDescent="0.2">
      <c r="B2552"/>
      <c r="C2552"/>
      <c r="D2552"/>
    </row>
    <row r="2553" spans="2:4" x14ac:dyDescent="0.2">
      <c r="B2553"/>
      <c r="C2553"/>
      <c r="D2553"/>
    </row>
    <row r="2554" spans="2:4" x14ac:dyDescent="0.2">
      <c r="B2554"/>
      <c r="C2554"/>
      <c r="D2554"/>
    </row>
    <row r="2555" spans="2:4" x14ac:dyDescent="0.2">
      <c r="B2555"/>
      <c r="C2555"/>
      <c r="D2555"/>
    </row>
    <row r="2556" spans="2:4" x14ac:dyDescent="0.2">
      <c r="B2556"/>
      <c r="C2556"/>
      <c r="D2556"/>
    </row>
    <row r="2557" spans="2:4" x14ac:dyDescent="0.2">
      <c r="B2557"/>
      <c r="C2557"/>
      <c r="D2557"/>
    </row>
    <row r="2558" spans="2:4" x14ac:dyDescent="0.2">
      <c r="B2558"/>
      <c r="C2558"/>
      <c r="D2558"/>
    </row>
    <row r="2559" spans="2:4" x14ac:dyDescent="0.2">
      <c r="B2559"/>
      <c r="C2559"/>
      <c r="D2559"/>
    </row>
    <row r="2560" spans="2:4" x14ac:dyDescent="0.2">
      <c r="B2560"/>
      <c r="C2560"/>
      <c r="D2560"/>
    </row>
    <row r="2561" spans="2:4" x14ac:dyDescent="0.2">
      <c r="B2561"/>
      <c r="C2561"/>
      <c r="D2561"/>
    </row>
    <row r="2562" spans="2:4" x14ac:dyDescent="0.2">
      <c r="B2562"/>
      <c r="C2562"/>
      <c r="D2562"/>
    </row>
    <row r="2563" spans="2:4" x14ac:dyDescent="0.2">
      <c r="B2563"/>
      <c r="C2563"/>
      <c r="D2563"/>
    </row>
    <row r="2564" spans="2:4" x14ac:dyDescent="0.2">
      <c r="B2564"/>
      <c r="C2564"/>
      <c r="D2564"/>
    </row>
    <row r="2565" spans="2:4" x14ac:dyDescent="0.2">
      <c r="B2565"/>
      <c r="C2565"/>
      <c r="D2565"/>
    </row>
    <row r="2566" spans="2:4" x14ac:dyDescent="0.2">
      <c r="B2566"/>
      <c r="C2566"/>
      <c r="D2566"/>
    </row>
    <row r="2567" spans="2:4" x14ac:dyDescent="0.2">
      <c r="B2567"/>
      <c r="C2567"/>
      <c r="D2567"/>
    </row>
    <row r="2568" spans="2:4" x14ac:dyDescent="0.2">
      <c r="B2568"/>
      <c r="C2568"/>
      <c r="D2568"/>
    </row>
    <row r="2569" spans="2:4" x14ac:dyDescent="0.2">
      <c r="B2569"/>
      <c r="C2569"/>
      <c r="D2569"/>
    </row>
    <row r="2570" spans="2:4" x14ac:dyDescent="0.2">
      <c r="B2570"/>
      <c r="C2570"/>
      <c r="D2570"/>
    </row>
    <row r="2571" spans="2:4" x14ac:dyDescent="0.2">
      <c r="B2571"/>
      <c r="C2571"/>
      <c r="D2571"/>
    </row>
    <row r="2572" spans="2:4" x14ac:dyDescent="0.2">
      <c r="B2572"/>
      <c r="C2572"/>
      <c r="D2572"/>
    </row>
    <row r="2573" spans="2:4" x14ac:dyDescent="0.2">
      <c r="B2573"/>
      <c r="C2573"/>
      <c r="D2573"/>
    </row>
    <row r="2574" spans="2:4" x14ac:dyDescent="0.2">
      <c r="B2574"/>
      <c r="C2574"/>
      <c r="D2574"/>
    </row>
    <row r="2575" spans="2:4" x14ac:dyDescent="0.2">
      <c r="B2575"/>
      <c r="C2575"/>
      <c r="D2575"/>
    </row>
    <row r="2576" spans="2:4" x14ac:dyDescent="0.2">
      <c r="B2576"/>
      <c r="C2576"/>
      <c r="D2576"/>
    </row>
    <row r="2577" spans="2:4" x14ac:dyDescent="0.2">
      <c r="B2577"/>
      <c r="C2577"/>
      <c r="D2577"/>
    </row>
    <row r="2578" spans="2:4" x14ac:dyDescent="0.2">
      <c r="B2578"/>
      <c r="C2578"/>
      <c r="D2578"/>
    </row>
    <row r="2579" spans="2:4" x14ac:dyDescent="0.2">
      <c r="B2579"/>
      <c r="C2579"/>
      <c r="D2579"/>
    </row>
    <row r="2580" spans="2:4" x14ac:dyDescent="0.2">
      <c r="B2580"/>
      <c r="C2580"/>
      <c r="D2580"/>
    </row>
    <row r="2581" spans="2:4" x14ac:dyDescent="0.2">
      <c r="B2581"/>
      <c r="C2581"/>
      <c r="D2581"/>
    </row>
    <row r="2582" spans="2:4" x14ac:dyDescent="0.2">
      <c r="B2582"/>
      <c r="C2582"/>
      <c r="D2582"/>
    </row>
    <row r="2583" spans="2:4" x14ac:dyDescent="0.2">
      <c r="B2583"/>
      <c r="C2583"/>
      <c r="D2583"/>
    </row>
    <row r="2584" spans="2:4" x14ac:dyDescent="0.2">
      <c r="B2584"/>
      <c r="C2584"/>
      <c r="D2584"/>
    </row>
    <row r="2585" spans="2:4" x14ac:dyDescent="0.2">
      <c r="B2585"/>
      <c r="C2585"/>
      <c r="D2585"/>
    </row>
    <row r="2586" spans="2:4" x14ac:dyDescent="0.2">
      <c r="B2586"/>
      <c r="C2586"/>
      <c r="D2586"/>
    </row>
    <row r="2587" spans="2:4" x14ac:dyDescent="0.2">
      <c r="B2587"/>
      <c r="C2587"/>
      <c r="D2587"/>
    </row>
    <row r="2588" spans="2:4" x14ac:dyDescent="0.2">
      <c r="B2588"/>
      <c r="C2588"/>
      <c r="D2588"/>
    </row>
    <row r="2589" spans="2:4" x14ac:dyDescent="0.2">
      <c r="B2589"/>
      <c r="C2589"/>
      <c r="D2589"/>
    </row>
    <row r="2590" spans="2:4" x14ac:dyDescent="0.2">
      <c r="B2590"/>
      <c r="C2590"/>
      <c r="D2590"/>
    </row>
    <row r="2591" spans="2:4" x14ac:dyDescent="0.2">
      <c r="B2591"/>
      <c r="C2591"/>
      <c r="D2591"/>
    </row>
    <row r="2592" spans="2:4" x14ac:dyDescent="0.2">
      <c r="B2592"/>
      <c r="C2592"/>
      <c r="D2592"/>
    </row>
    <row r="2593" spans="2:4" x14ac:dyDescent="0.2">
      <c r="B2593"/>
      <c r="C2593"/>
      <c r="D2593"/>
    </row>
    <row r="2594" spans="2:4" x14ac:dyDescent="0.2">
      <c r="B2594"/>
      <c r="C2594"/>
      <c r="D2594"/>
    </row>
    <row r="2595" spans="2:4" x14ac:dyDescent="0.2">
      <c r="B2595"/>
      <c r="C2595"/>
      <c r="D2595"/>
    </row>
    <row r="2596" spans="2:4" x14ac:dyDescent="0.2">
      <c r="B2596"/>
      <c r="C2596"/>
      <c r="D2596"/>
    </row>
    <row r="2597" spans="2:4" x14ac:dyDescent="0.2">
      <c r="B2597"/>
      <c r="C2597"/>
      <c r="D2597"/>
    </row>
    <row r="2598" spans="2:4" x14ac:dyDescent="0.2">
      <c r="B2598"/>
      <c r="C2598"/>
      <c r="D2598"/>
    </row>
    <row r="2599" spans="2:4" x14ac:dyDescent="0.2">
      <c r="B2599"/>
      <c r="C2599"/>
      <c r="D2599"/>
    </row>
    <row r="2600" spans="2:4" x14ac:dyDescent="0.2">
      <c r="B2600"/>
      <c r="C2600"/>
      <c r="D2600"/>
    </row>
    <row r="2601" spans="2:4" x14ac:dyDescent="0.2">
      <c r="B2601"/>
      <c r="C2601"/>
      <c r="D2601"/>
    </row>
    <row r="2602" spans="2:4" x14ac:dyDescent="0.2">
      <c r="B2602"/>
      <c r="C2602"/>
      <c r="D2602"/>
    </row>
    <row r="2603" spans="2:4" x14ac:dyDescent="0.2">
      <c r="B2603"/>
      <c r="C2603"/>
      <c r="D2603"/>
    </row>
    <row r="2604" spans="2:4" x14ac:dyDescent="0.2">
      <c r="B2604"/>
      <c r="C2604"/>
      <c r="D2604"/>
    </row>
    <row r="2605" spans="2:4" x14ac:dyDescent="0.2">
      <c r="B2605"/>
      <c r="C2605"/>
      <c r="D2605"/>
    </row>
    <row r="2606" spans="2:4" x14ac:dyDescent="0.2">
      <c r="B2606"/>
      <c r="C2606"/>
      <c r="D2606"/>
    </row>
    <row r="2607" spans="2:4" x14ac:dyDescent="0.2">
      <c r="B2607"/>
      <c r="C2607"/>
      <c r="D2607"/>
    </row>
    <row r="2608" spans="2:4" x14ac:dyDescent="0.2">
      <c r="B2608"/>
      <c r="C2608"/>
      <c r="D2608"/>
    </row>
    <row r="2609" spans="2:4" x14ac:dyDescent="0.2">
      <c r="B2609"/>
      <c r="C2609"/>
      <c r="D2609"/>
    </row>
    <row r="2610" spans="2:4" x14ac:dyDescent="0.2">
      <c r="B2610"/>
      <c r="C2610"/>
      <c r="D2610"/>
    </row>
    <row r="2611" spans="2:4" x14ac:dyDescent="0.2">
      <c r="B2611"/>
      <c r="C2611"/>
      <c r="D2611"/>
    </row>
    <row r="2612" spans="2:4" x14ac:dyDescent="0.2">
      <c r="B2612"/>
      <c r="C2612"/>
      <c r="D2612"/>
    </row>
    <row r="2613" spans="2:4" x14ac:dyDescent="0.2">
      <c r="B2613"/>
      <c r="C2613"/>
      <c r="D2613"/>
    </row>
    <row r="2614" spans="2:4" x14ac:dyDescent="0.2">
      <c r="B2614"/>
      <c r="C2614"/>
      <c r="D2614"/>
    </row>
    <row r="2615" spans="2:4" x14ac:dyDescent="0.2">
      <c r="B2615"/>
      <c r="C2615"/>
      <c r="D2615"/>
    </row>
    <row r="2616" spans="2:4" x14ac:dyDescent="0.2">
      <c r="B2616"/>
      <c r="C2616"/>
      <c r="D2616"/>
    </row>
    <row r="2617" spans="2:4" x14ac:dyDescent="0.2">
      <c r="B2617"/>
      <c r="C2617"/>
      <c r="D2617"/>
    </row>
    <row r="2618" spans="2:4" x14ac:dyDescent="0.2">
      <c r="B2618"/>
      <c r="C2618"/>
      <c r="D2618"/>
    </row>
    <row r="2619" spans="2:4" x14ac:dyDescent="0.2">
      <c r="B2619"/>
      <c r="C2619"/>
      <c r="D2619"/>
    </row>
    <row r="2620" spans="2:4" x14ac:dyDescent="0.2">
      <c r="B2620"/>
      <c r="C2620"/>
      <c r="D2620"/>
    </row>
    <row r="2621" spans="2:4" x14ac:dyDescent="0.2">
      <c r="B2621"/>
      <c r="C2621"/>
      <c r="D2621"/>
    </row>
    <row r="2622" spans="2:4" x14ac:dyDescent="0.2">
      <c r="B2622"/>
      <c r="C2622"/>
      <c r="D2622"/>
    </row>
    <row r="2623" spans="2:4" x14ac:dyDescent="0.2">
      <c r="B2623"/>
      <c r="C2623"/>
      <c r="D2623"/>
    </row>
    <row r="2624" spans="2:4" x14ac:dyDescent="0.2">
      <c r="B2624"/>
      <c r="C2624"/>
      <c r="D2624"/>
    </row>
    <row r="2625" spans="2:4" x14ac:dyDescent="0.2">
      <c r="B2625"/>
      <c r="C2625"/>
      <c r="D2625"/>
    </row>
    <row r="2626" spans="2:4" x14ac:dyDescent="0.2">
      <c r="B2626"/>
      <c r="C2626"/>
      <c r="D2626"/>
    </row>
    <row r="2627" spans="2:4" x14ac:dyDescent="0.2">
      <c r="B2627"/>
      <c r="C2627"/>
      <c r="D2627"/>
    </row>
    <row r="2628" spans="2:4" x14ac:dyDescent="0.2">
      <c r="B2628"/>
      <c r="C2628"/>
      <c r="D2628"/>
    </row>
    <row r="2629" spans="2:4" x14ac:dyDescent="0.2">
      <c r="B2629"/>
      <c r="C2629"/>
      <c r="D2629"/>
    </row>
    <row r="2630" spans="2:4" x14ac:dyDescent="0.2">
      <c r="B2630"/>
      <c r="C2630"/>
      <c r="D2630"/>
    </row>
    <row r="2631" spans="2:4" x14ac:dyDescent="0.2">
      <c r="B2631"/>
      <c r="C2631"/>
      <c r="D2631"/>
    </row>
    <row r="2632" spans="2:4" x14ac:dyDescent="0.2">
      <c r="B2632"/>
      <c r="C2632"/>
      <c r="D2632"/>
    </row>
    <row r="2633" spans="2:4" x14ac:dyDescent="0.2">
      <c r="B2633"/>
      <c r="C2633"/>
      <c r="D2633"/>
    </row>
    <row r="2634" spans="2:4" x14ac:dyDescent="0.2">
      <c r="B2634"/>
      <c r="C2634"/>
      <c r="D2634"/>
    </row>
    <row r="2635" spans="2:4" x14ac:dyDescent="0.2">
      <c r="B2635"/>
      <c r="C2635"/>
      <c r="D2635"/>
    </row>
    <row r="2636" spans="2:4" x14ac:dyDescent="0.2">
      <c r="B2636"/>
      <c r="C2636"/>
      <c r="D2636"/>
    </row>
    <row r="2637" spans="2:4" x14ac:dyDescent="0.2">
      <c r="B2637"/>
      <c r="C2637"/>
      <c r="D2637"/>
    </row>
    <row r="2638" spans="2:4" x14ac:dyDescent="0.2">
      <c r="B2638"/>
      <c r="C2638"/>
      <c r="D2638"/>
    </row>
    <row r="2639" spans="2:4" x14ac:dyDescent="0.2">
      <c r="B2639"/>
      <c r="C2639"/>
      <c r="D2639"/>
    </row>
    <row r="2640" spans="2:4" x14ac:dyDescent="0.2">
      <c r="B2640"/>
      <c r="C2640"/>
      <c r="D2640"/>
    </row>
    <row r="2641" spans="2:4" x14ac:dyDescent="0.2">
      <c r="B2641"/>
      <c r="C2641"/>
      <c r="D2641"/>
    </row>
    <row r="2642" spans="2:4" x14ac:dyDescent="0.2">
      <c r="B2642"/>
      <c r="C2642"/>
      <c r="D2642"/>
    </row>
    <row r="2643" spans="2:4" x14ac:dyDescent="0.2">
      <c r="B2643"/>
      <c r="C2643"/>
      <c r="D2643"/>
    </row>
    <row r="2644" spans="2:4" x14ac:dyDescent="0.2">
      <c r="B2644"/>
      <c r="C2644"/>
      <c r="D2644"/>
    </row>
    <row r="2645" spans="2:4" x14ac:dyDescent="0.2">
      <c r="B2645"/>
      <c r="C2645"/>
      <c r="D2645"/>
    </row>
    <row r="2646" spans="2:4" x14ac:dyDescent="0.2">
      <c r="B2646"/>
      <c r="C2646"/>
      <c r="D2646"/>
    </row>
    <row r="2647" spans="2:4" x14ac:dyDescent="0.2">
      <c r="B2647"/>
      <c r="C2647"/>
      <c r="D2647"/>
    </row>
    <row r="2648" spans="2:4" x14ac:dyDescent="0.2">
      <c r="B2648"/>
      <c r="C2648"/>
      <c r="D2648"/>
    </row>
    <row r="2649" spans="2:4" x14ac:dyDescent="0.2">
      <c r="B2649"/>
      <c r="C2649"/>
      <c r="D2649"/>
    </row>
    <row r="2650" spans="2:4" x14ac:dyDescent="0.2">
      <c r="B2650"/>
      <c r="C2650"/>
      <c r="D2650"/>
    </row>
    <row r="2651" spans="2:4" x14ac:dyDescent="0.2">
      <c r="B2651"/>
      <c r="C2651"/>
      <c r="D2651"/>
    </row>
    <row r="2652" spans="2:4" x14ac:dyDescent="0.2">
      <c r="B2652"/>
      <c r="C2652"/>
      <c r="D2652"/>
    </row>
    <row r="2653" spans="2:4" x14ac:dyDescent="0.2">
      <c r="B2653"/>
      <c r="C2653"/>
      <c r="D2653"/>
    </row>
    <row r="2654" spans="2:4" x14ac:dyDescent="0.2">
      <c r="B2654"/>
      <c r="C2654"/>
      <c r="D2654"/>
    </row>
    <row r="2655" spans="2:4" x14ac:dyDescent="0.2">
      <c r="B2655"/>
      <c r="C2655"/>
      <c r="D2655"/>
    </row>
    <row r="2656" spans="2:4" x14ac:dyDescent="0.2">
      <c r="B2656"/>
      <c r="C2656"/>
      <c r="D2656"/>
    </row>
    <row r="2657" spans="2:4" x14ac:dyDescent="0.2">
      <c r="B2657"/>
      <c r="C2657"/>
      <c r="D2657"/>
    </row>
    <row r="2658" spans="2:4" x14ac:dyDescent="0.2">
      <c r="B2658"/>
      <c r="C2658"/>
      <c r="D2658"/>
    </row>
    <row r="2659" spans="2:4" x14ac:dyDescent="0.2">
      <c r="B2659"/>
      <c r="C2659"/>
      <c r="D2659"/>
    </row>
    <row r="2660" spans="2:4" x14ac:dyDescent="0.2">
      <c r="B2660"/>
      <c r="C2660"/>
      <c r="D2660"/>
    </row>
    <row r="2661" spans="2:4" x14ac:dyDescent="0.2">
      <c r="B2661"/>
      <c r="C2661"/>
      <c r="D2661"/>
    </row>
    <row r="2662" spans="2:4" x14ac:dyDescent="0.2">
      <c r="B2662"/>
      <c r="C2662"/>
      <c r="D2662"/>
    </row>
    <row r="2663" spans="2:4" x14ac:dyDescent="0.2">
      <c r="B2663"/>
      <c r="C2663"/>
      <c r="D2663"/>
    </row>
    <row r="2664" spans="2:4" x14ac:dyDescent="0.2">
      <c r="B2664"/>
      <c r="C2664"/>
      <c r="D2664"/>
    </row>
    <row r="2665" spans="2:4" x14ac:dyDescent="0.2">
      <c r="B2665"/>
      <c r="C2665"/>
      <c r="D2665"/>
    </row>
    <row r="2666" spans="2:4" x14ac:dyDescent="0.2">
      <c r="B2666"/>
      <c r="C2666"/>
      <c r="D2666"/>
    </row>
    <row r="2667" spans="2:4" x14ac:dyDescent="0.2">
      <c r="B2667"/>
      <c r="C2667"/>
      <c r="D2667"/>
    </row>
    <row r="2668" spans="2:4" x14ac:dyDescent="0.2">
      <c r="B2668"/>
      <c r="C2668"/>
      <c r="D2668"/>
    </row>
    <row r="2669" spans="2:4" x14ac:dyDescent="0.2">
      <c r="B2669"/>
      <c r="C2669"/>
      <c r="D2669"/>
    </row>
    <row r="2670" spans="2:4" x14ac:dyDescent="0.2">
      <c r="B2670"/>
      <c r="C2670"/>
      <c r="D2670"/>
    </row>
    <row r="2671" spans="2:4" x14ac:dyDescent="0.2">
      <c r="B2671"/>
      <c r="C2671"/>
      <c r="D2671"/>
    </row>
    <row r="2672" spans="2:4" x14ac:dyDescent="0.2">
      <c r="B2672"/>
      <c r="C2672"/>
      <c r="D2672"/>
    </row>
    <row r="2673" spans="2:4" x14ac:dyDescent="0.2">
      <c r="B2673"/>
      <c r="C2673"/>
      <c r="D2673"/>
    </row>
    <row r="2674" spans="2:4" x14ac:dyDescent="0.2">
      <c r="B2674"/>
      <c r="C2674"/>
      <c r="D2674"/>
    </row>
    <row r="2675" spans="2:4" x14ac:dyDescent="0.2">
      <c r="B2675"/>
      <c r="C2675"/>
      <c r="D2675"/>
    </row>
    <row r="2676" spans="2:4" x14ac:dyDescent="0.2">
      <c r="B2676"/>
      <c r="C2676"/>
      <c r="D2676"/>
    </row>
    <row r="2677" spans="2:4" x14ac:dyDescent="0.2">
      <c r="B2677"/>
      <c r="C2677"/>
      <c r="D2677"/>
    </row>
    <row r="2678" spans="2:4" x14ac:dyDescent="0.2">
      <c r="B2678"/>
      <c r="C2678"/>
      <c r="D2678"/>
    </row>
    <row r="2679" spans="2:4" x14ac:dyDescent="0.2">
      <c r="B2679"/>
      <c r="C2679"/>
      <c r="D2679"/>
    </row>
    <row r="2680" spans="2:4" x14ac:dyDescent="0.2">
      <c r="B2680"/>
      <c r="C2680"/>
      <c r="D2680"/>
    </row>
    <row r="2681" spans="2:4" x14ac:dyDescent="0.2">
      <c r="B2681"/>
      <c r="C2681"/>
      <c r="D2681"/>
    </row>
    <row r="2682" spans="2:4" x14ac:dyDescent="0.2">
      <c r="B2682"/>
      <c r="C2682"/>
      <c r="D2682"/>
    </row>
    <row r="2683" spans="2:4" x14ac:dyDescent="0.2">
      <c r="B2683"/>
      <c r="C2683"/>
      <c r="D2683"/>
    </row>
    <row r="2684" spans="2:4" x14ac:dyDescent="0.2">
      <c r="B2684"/>
      <c r="C2684"/>
      <c r="D2684"/>
    </row>
    <row r="2685" spans="2:4" x14ac:dyDescent="0.2">
      <c r="B2685"/>
      <c r="C2685"/>
      <c r="D2685"/>
    </row>
    <row r="2686" spans="2:4" x14ac:dyDescent="0.2">
      <c r="B2686"/>
      <c r="C2686"/>
      <c r="D2686"/>
    </row>
    <row r="2687" spans="2:4" x14ac:dyDescent="0.2">
      <c r="B2687"/>
      <c r="C2687"/>
      <c r="D2687"/>
    </row>
    <row r="2688" spans="2:4" x14ac:dyDescent="0.2">
      <c r="B2688"/>
      <c r="C2688"/>
      <c r="D2688"/>
    </row>
    <row r="2689" spans="2:4" x14ac:dyDescent="0.2">
      <c r="B2689"/>
      <c r="C2689"/>
      <c r="D2689"/>
    </row>
    <row r="2690" spans="2:4" x14ac:dyDescent="0.2">
      <c r="B2690"/>
      <c r="C2690"/>
      <c r="D2690"/>
    </row>
    <row r="2691" spans="2:4" x14ac:dyDescent="0.2">
      <c r="B2691"/>
      <c r="C2691"/>
      <c r="D2691"/>
    </row>
    <row r="2692" spans="2:4" x14ac:dyDescent="0.2">
      <c r="B2692"/>
      <c r="C2692"/>
      <c r="D2692"/>
    </row>
    <row r="2693" spans="2:4" x14ac:dyDescent="0.2">
      <c r="B2693"/>
      <c r="C2693"/>
      <c r="D2693"/>
    </row>
    <row r="2694" spans="2:4" x14ac:dyDescent="0.2">
      <c r="B2694"/>
      <c r="C2694"/>
      <c r="D2694"/>
    </row>
    <row r="2695" spans="2:4" x14ac:dyDescent="0.2">
      <c r="B2695"/>
      <c r="C2695"/>
      <c r="D2695"/>
    </row>
    <row r="2696" spans="2:4" x14ac:dyDescent="0.2">
      <c r="B2696"/>
      <c r="C2696"/>
      <c r="D2696"/>
    </row>
    <row r="2697" spans="2:4" x14ac:dyDescent="0.2">
      <c r="B2697"/>
      <c r="C2697"/>
      <c r="D2697"/>
    </row>
    <row r="2698" spans="2:4" x14ac:dyDescent="0.2">
      <c r="B2698"/>
      <c r="C2698"/>
      <c r="D2698"/>
    </row>
    <row r="2699" spans="2:4" x14ac:dyDescent="0.2">
      <c r="B2699"/>
      <c r="C2699"/>
      <c r="D2699"/>
    </row>
    <row r="2700" spans="2:4" x14ac:dyDescent="0.2">
      <c r="B2700"/>
      <c r="C2700"/>
      <c r="D2700"/>
    </row>
    <row r="2701" spans="2:4" x14ac:dyDescent="0.2">
      <c r="B2701"/>
      <c r="C2701"/>
      <c r="D2701"/>
    </row>
    <row r="2702" spans="2:4" x14ac:dyDescent="0.2">
      <c r="B2702"/>
      <c r="C2702"/>
      <c r="D2702"/>
    </row>
    <row r="2703" spans="2:4" x14ac:dyDescent="0.2">
      <c r="B2703"/>
      <c r="C2703"/>
      <c r="D2703"/>
    </row>
    <row r="2704" spans="2:4" x14ac:dyDescent="0.2">
      <c r="B2704"/>
      <c r="C2704"/>
      <c r="D2704"/>
    </row>
    <row r="2705" spans="2:4" x14ac:dyDescent="0.2">
      <c r="B2705"/>
      <c r="C2705"/>
      <c r="D2705"/>
    </row>
    <row r="2706" spans="2:4" x14ac:dyDescent="0.2">
      <c r="B2706"/>
      <c r="C2706"/>
      <c r="D2706"/>
    </row>
    <row r="2707" spans="2:4" x14ac:dyDescent="0.2">
      <c r="B2707"/>
      <c r="C2707"/>
      <c r="D2707"/>
    </row>
    <row r="2708" spans="2:4" x14ac:dyDescent="0.2">
      <c r="B2708"/>
      <c r="C2708"/>
      <c r="D2708"/>
    </row>
    <row r="2709" spans="2:4" x14ac:dyDescent="0.2">
      <c r="B2709"/>
      <c r="C2709"/>
      <c r="D2709"/>
    </row>
    <row r="2710" spans="2:4" x14ac:dyDescent="0.2">
      <c r="B2710"/>
      <c r="C2710"/>
      <c r="D2710"/>
    </row>
    <row r="2711" spans="2:4" x14ac:dyDescent="0.2">
      <c r="B2711"/>
      <c r="C2711"/>
      <c r="D2711"/>
    </row>
    <row r="2712" spans="2:4" x14ac:dyDescent="0.2">
      <c r="B2712"/>
      <c r="C2712"/>
      <c r="D2712"/>
    </row>
    <row r="2713" spans="2:4" x14ac:dyDescent="0.2">
      <c r="B2713"/>
      <c r="C2713"/>
      <c r="D2713"/>
    </row>
    <row r="2714" spans="2:4" x14ac:dyDescent="0.2">
      <c r="B2714"/>
      <c r="C2714"/>
      <c r="D2714"/>
    </row>
    <row r="2715" spans="2:4" x14ac:dyDescent="0.2">
      <c r="B2715"/>
      <c r="C2715"/>
      <c r="D2715"/>
    </row>
    <row r="2716" spans="2:4" x14ac:dyDescent="0.2">
      <c r="B2716"/>
      <c r="C2716"/>
      <c r="D2716"/>
    </row>
    <row r="2717" spans="2:4" x14ac:dyDescent="0.2">
      <c r="B2717"/>
      <c r="C2717"/>
      <c r="D2717"/>
    </row>
    <row r="2718" spans="2:4" x14ac:dyDescent="0.2">
      <c r="B2718"/>
      <c r="C2718"/>
      <c r="D2718"/>
    </row>
    <row r="2719" spans="2:4" x14ac:dyDescent="0.2">
      <c r="B2719"/>
      <c r="C2719"/>
      <c r="D2719"/>
    </row>
    <row r="2720" spans="2:4" x14ac:dyDescent="0.2">
      <c r="B2720"/>
      <c r="C2720"/>
      <c r="D2720"/>
    </row>
    <row r="2721" spans="2:4" x14ac:dyDescent="0.2">
      <c r="B2721"/>
      <c r="C2721"/>
      <c r="D2721"/>
    </row>
    <row r="2722" spans="2:4" x14ac:dyDescent="0.2">
      <c r="B2722"/>
      <c r="C2722"/>
      <c r="D2722"/>
    </row>
    <row r="2723" spans="2:4" x14ac:dyDescent="0.2">
      <c r="B2723"/>
      <c r="C2723"/>
      <c r="D2723"/>
    </row>
    <row r="2724" spans="2:4" x14ac:dyDescent="0.2">
      <c r="B2724"/>
      <c r="C2724"/>
      <c r="D2724"/>
    </row>
    <row r="2725" spans="2:4" x14ac:dyDescent="0.2">
      <c r="B2725"/>
      <c r="C2725"/>
      <c r="D2725"/>
    </row>
    <row r="2726" spans="2:4" x14ac:dyDescent="0.2">
      <c r="B2726"/>
      <c r="C2726"/>
      <c r="D2726"/>
    </row>
    <row r="2727" spans="2:4" x14ac:dyDescent="0.2">
      <c r="B2727"/>
      <c r="C2727"/>
      <c r="D2727"/>
    </row>
    <row r="2728" spans="2:4" x14ac:dyDescent="0.2">
      <c r="B2728"/>
      <c r="C2728"/>
      <c r="D2728"/>
    </row>
    <row r="2729" spans="2:4" x14ac:dyDescent="0.2">
      <c r="B2729"/>
      <c r="C2729"/>
      <c r="D2729"/>
    </row>
    <row r="2730" spans="2:4" x14ac:dyDescent="0.2">
      <c r="B2730"/>
      <c r="C2730"/>
      <c r="D2730"/>
    </row>
    <row r="2731" spans="2:4" x14ac:dyDescent="0.2">
      <c r="B2731"/>
      <c r="C2731"/>
      <c r="D2731"/>
    </row>
    <row r="2732" spans="2:4" x14ac:dyDescent="0.2">
      <c r="B2732"/>
      <c r="C2732"/>
      <c r="D2732"/>
    </row>
    <row r="2733" spans="2:4" x14ac:dyDescent="0.2">
      <c r="B2733"/>
      <c r="C2733"/>
      <c r="D2733"/>
    </row>
    <row r="2734" spans="2:4" x14ac:dyDescent="0.2">
      <c r="B2734"/>
      <c r="C2734"/>
      <c r="D2734"/>
    </row>
    <row r="2735" spans="2:4" x14ac:dyDescent="0.2">
      <c r="B2735"/>
      <c r="C2735"/>
      <c r="D2735"/>
    </row>
    <row r="2736" spans="2:4" x14ac:dyDescent="0.2">
      <c r="B2736"/>
      <c r="C2736"/>
      <c r="D2736"/>
    </row>
    <row r="2737" spans="2:4" x14ac:dyDescent="0.2">
      <c r="B2737"/>
      <c r="C2737"/>
      <c r="D2737"/>
    </row>
    <row r="2738" spans="2:4" x14ac:dyDescent="0.2">
      <c r="B2738"/>
      <c r="C2738"/>
      <c r="D2738"/>
    </row>
    <row r="2739" spans="2:4" x14ac:dyDescent="0.2">
      <c r="B2739"/>
      <c r="C2739"/>
      <c r="D2739"/>
    </row>
    <row r="2740" spans="2:4" x14ac:dyDescent="0.2">
      <c r="B2740"/>
      <c r="C2740"/>
      <c r="D2740"/>
    </row>
    <row r="2741" spans="2:4" x14ac:dyDescent="0.2">
      <c r="B2741"/>
      <c r="C2741"/>
      <c r="D2741"/>
    </row>
    <row r="2742" spans="2:4" x14ac:dyDescent="0.2">
      <c r="B2742"/>
      <c r="C2742"/>
      <c r="D2742"/>
    </row>
    <row r="2743" spans="2:4" x14ac:dyDescent="0.2">
      <c r="B2743"/>
      <c r="C2743"/>
      <c r="D2743"/>
    </row>
    <row r="2744" spans="2:4" x14ac:dyDescent="0.2">
      <c r="B2744"/>
      <c r="C2744"/>
      <c r="D2744"/>
    </row>
    <row r="2745" spans="2:4" x14ac:dyDescent="0.2">
      <c r="B2745"/>
      <c r="C2745"/>
      <c r="D2745"/>
    </row>
    <row r="2746" spans="2:4" x14ac:dyDescent="0.2">
      <c r="B2746"/>
      <c r="C2746"/>
      <c r="D2746"/>
    </row>
    <row r="2747" spans="2:4" x14ac:dyDescent="0.2">
      <c r="B2747"/>
      <c r="C2747"/>
      <c r="D2747"/>
    </row>
    <row r="2748" spans="2:4" x14ac:dyDescent="0.2">
      <c r="B2748"/>
      <c r="C2748"/>
      <c r="D2748"/>
    </row>
    <row r="2749" spans="2:4" x14ac:dyDescent="0.2">
      <c r="B2749"/>
      <c r="C2749"/>
      <c r="D2749"/>
    </row>
    <row r="2750" spans="2:4" x14ac:dyDescent="0.2">
      <c r="B2750"/>
      <c r="C2750"/>
      <c r="D2750"/>
    </row>
    <row r="2751" spans="2:4" x14ac:dyDescent="0.2">
      <c r="B2751"/>
      <c r="C2751"/>
      <c r="D2751"/>
    </row>
    <row r="2752" spans="2:4" x14ac:dyDescent="0.2">
      <c r="B2752"/>
      <c r="C2752"/>
      <c r="D2752"/>
    </row>
    <row r="2753" spans="2:4" x14ac:dyDescent="0.2">
      <c r="B2753"/>
      <c r="C2753"/>
      <c r="D2753"/>
    </row>
    <row r="2754" spans="2:4" x14ac:dyDescent="0.2">
      <c r="B2754"/>
      <c r="C2754"/>
      <c r="D2754"/>
    </row>
    <row r="2755" spans="2:4" x14ac:dyDescent="0.2">
      <c r="B2755"/>
      <c r="C2755"/>
      <c r="D2755"/>
    </row>
    <row r="2756" spans="2:4" x14ac:dyDescent="0.2">
      <c r="B2756"/>
      <c r="C2756"/>
      <c r="D2756"/>
    </row>
    <row r="2757" spans="2:4" x14ac:dyDescent="0.2">
      <c r="B2757"/>
      <c r="C2757"/>
      <c r="D2757"/>
    </row>
    <row r="2758" spans="2:4" x14ac:dyDescent="0.2">
      <c r="B2758"/>
      <c r="C2758"/>
      <c r="D2758"/>
    </row>
    <row r="2759" spans="2:4" x14ac:dyDescent="0.2">
      <c r="B2759"/>
      <c r="C2759"/>
      <c r="D2759"/>
    </row>
    <row r="2760" spans="2:4" x14ac:dyDescent="0.2">
      <c r="B2760"/>
      <c r="C2760"/>
      <c r="D2760"/>
    </row>
    <row r="2761" spans="2:4" x14ac:dyDescent="0.2">
      <c r="B2761"/>
      <c r="C2761"/>
      <c r="D2761"/>
    </row>
    <row r="2762" spans="2:4" x14ac:dyDescent="0.2">
      <c r="B2762"/>
      <c r="C2762"/>
      <c r="D2762"/>
    </row>
    <row r="2763" spans="2:4" x14ac:dyDescent="0.2">
      <c r="B2763"/>
      <c r="C2763"/>
      <c r="D2763"/>
    </row>
    <row r="2764" spans="2:4" x14ac:dyDescent="0.2">
      <c r="B2764"/>
      <c r="C2764"/>
      <c r="D2764"/>
    </row>
    <row r="2765" spans="2:4" x14ac:dyDescent="0.2">
      <c r="B2765"/>
      <c r="C2765"/>
      <c r="D2765"/>
    </row>
    <row r="2766" spans="2:4" x14ac:dyDescent="0.2">
      <c r="B2766"/>
      <c r="C2766"/>
      <c r="D2766"/>
    </row>
    <row r="2767" spans="2:4" x14ac:dyDescent="0.2">
      <c r="B2767"/>
      <c r="C2767"/>
      <c r="D2767"/>
    </row>
    <row r="2768" spans="2:4" x14ac:dyDescent="0.2">
      <c r="B2768"/>
      <c r="C2768"/>
      <c r="D2768"/>
    </row>
    <row r="2769" spans="2:4" x14ac:dyDescent="0.2">
      <c r="B2769"/>
      <c r="C2769"/>
      <c r="D2769"/>
    </row>
    <row r="2770" spans="2:4" x14ac:dyDescent="0.2">
      <c r="B2770"/>
      <c r="C2770"/>
      <c r="D2770"/>
    </row>
    <row r="2771" spans="2:4" x14ac:dyDescent="0.2">
      <c r="B2771"/>
      <c r="C2771"/>
      <c r="D2771"/>
    </row>
    <row r="2772" spans="2:4" x14ac:dyDescent="0.2">
      <c r="B2772"/>
      <c r="C2772"/>
      <c r="D2772"/>
    </row>
    <row r="2773" spans="2:4" x14ac:dyDescent="0.2">
      <c r="B2773"/>
      <c r="C2773"/>
      <c r="D2773"/>
    </row>
    <row r="2774" spans="2:4" x14ac:dyDescent="0.2">
      <c r="B2774"/>
      <c r="C2774"/>
      <c r="D2774"/>
    </row>
    <row r="2775" spans="2:4" x14ac:dyDescent="0.2">
      <c r="B2775"/>
      <c r="C2775"/>
      <c r="D2775"/>
    </row>
    <row r="2776" spans="2:4" x14ac:dyDescent="0.2">
      <c r="B2776"/>
      <c r="C2776"/>
      <c r="D2776"/>
    </row>
    <row r="2777" spans="2:4" x14ac:dyDescent="0.2">
      <c r="B2777"/>
      <c r="C2777"/>
      <c r="D2777"/>
    </row>
    <row r="2778" spans="2:4" x14ac:dyDescent="0.2">
      <c r="B2778"/>
      <c r="C2778"/>
      <c r="D2778"/>
    </row>
    <row r="2779" spans="2:4" x14ac:dyDescent="0.2">
      <c r="B2779"/>
      <c r="C2779"/>
      <c r="D2779"/>
    </row>
    <row r="2780" spans="2:4" x14ac:dyDescent="0.2">
      <c r="B2780"/>
      <c r="C2780"/>
      <c r="D2780"/>
    </row>
    <row r="2781" spans="2:4" x14ac:dyDescent="0.2">
      <c r="B2781"/>
      <c r="C2781"/>
      <c r="D2781"/>
    </row>
    <row r="2782" spans="2:4" x14ac:dyDescent="0.2">
      <c r="B2782"/>
      <c r="C2782"/>
      <c r="D2782"/>
    </row>
    <row r="2783" spans="2:4" x14ac:dyDescent="0.2">
      <c r="B2783"/>
      <c r="C2783"/>
      <c r="D2783"/>
    </row>
    <row r="2784" spans="2:4" x14ac:dyDescent="0.2">
      <c r="B2784"/>
      <c r="C2784"/>
      <c r="D2784"/>
    </row>
    <row r="2785" spans="2:4" x14ac:dyDescent="0.2">
      <c r="B2785"/>
      <c r="C2785"/>
      <c r="D2785"/>
    </row>
    <row r="2786" spans="2:4" x14ac:dyDescent="0.2">
      <c r="B2786"/>
      <c r="C2786"/>
      <c r="D2786"/>
    </row>
    <row r="2787" spans="2:4" x14ac:dyDescent="0.2">
      <c r="B2787"/>
      <c r="C2787"/>
      <c r="D2787"/>
    </row>
    <row r="2788" spans="2:4" x14ac:dyDescent="0.2">
      <c r="B2788"/>
      <c r="C2788"/>
      <c r="D2788"/>
    </row>
    <row r="2789" spans="2:4" x14ac:dyDescent="0.2">
      <c r="B2789"/>
      <c r="C2789"/>
      <c r="D2789"/>
    </row>
    <row r="2790" spans="2:4" x14ac:dyDescent="0.2">
      <c r="B2790"/>
      <c r="C2790"/>
      <c r="D2790"/>
    </row>
    <row r="2791" spans="2:4" x14ac:dyDescent="0.2">
      <c r="B2791"/>
      <c r="C2791"/>
      <c r="D2791"/>
    </row>
    <row r="2792" spans="2:4" x14ac:dyDescent="0.2">
      <c r="B2792"/>
      <c r="C2792"/>
      <c r="D2792"/>
    </row>
    <row r="2793" spans="2:4" x14ac:dyDescent="0.2">
      <c r="B2793"/>
      <c r="C2793"/>
      <c r="D2793"/>
    </row>
    <row r="2794" spans="2:4" x14ac:dyDescent="0.2">
      <c r="B2794"/>
      <c r="C2794"/>
      <c r="D2794"/>
    </row>
    <row r="2795" spans="2:4" x14ac:dyDescent="0.2">
      <c r="B2795"/>
      <c r="C2795"/>
      <c r="D2795"/>
    </row>
    <row r="2796" spans="2:4" x14ac:dyDescent="0.2">
      <c r="B2796"/>
      <c r="C2796"/>
      <c r="D2796"/>
    </row>
    <row r="2797" spans="2:4" x14ac:dyDescent="0.2">
      <c r="B2797"/>
      <c r="C2797"/>
      <c r="D2797"/>
    </row>
    <row r="2798" spans="2:4" x14ac:dyDescent="0.2">
      <c r="B2798"/>
      <c r="C2798"/>
      <c r="D2798"/>
    </row>
    <row r="2799" spans="2:4" x14ac:dyDescent="0.2">
      <c r="B2799"/>
      <c r="C2799"/>
      <c r="D2799"/>
    </row>
    <row r="2800" spans="2:4" x14ac:dyDescent="0.2">
      <c r="B2800"/>
      <c r="C2800"/>
      <c r="D2800"/>
    </row>
    <row r="2801" spans="2:4" x14ac:dyDescent="0.2">
      <c r="B2801"/>
      <c r="C2801"/>
      <c r="D2801"/>
    </row>
    <row r="2802" spans="2:4" x14ac:dyDescent="0.2">
      <c r="B2802"/>
      <c r="C2802"/>
      <c r="D2802"/>
    </row>
    <row r="2803" spans="2:4" x14ac:dyDescent="0.2">
      <c r="B2803"/>
      <c r="C2803"/>
      <c r="D2803"/>
    </row>
    <row r="2804" spans="2:4" x14ac:dyDescent="0.2">
      <c r="B2804"/>
      <c r="C2804"/>
      <c r="D2804"/>
    </row>
    <row r="2805" spans="2:4" x14ac:dyDescent="0.2">
      <c r="B2805"/>
      <c r="C2805"/>
      <c r="D2805"/>
    </row>
    <row r="2806" spans="2:4" x14ac:dyDescent="0.2">
      <c r="B2806"/>
      <c r="C2806"/>
      <c r="D2806"/>
    </row>
    <row r="2807" spans="2:4" x14ac:dyDescent="0.2">
      <c r="B2807"/>
      <c r="C2807"/>
      <c r="D2807"/>
    </row>
    <row r="2808" spans="2:4" x14ac:dyDescent="0.2">
      <c r="B2808"/>
      <c r="C2808"/>
      <c r="D2808"/>
    </row>
    <row r="2809" spans="2:4" x14ac:dyDescent="0.2">
      <c r="B2809"/>
      <c r="C2809"/>
      <c r="D2809"/>
    </row>
    <row r="2810" spans="2:4" x14ac:dyDescent="0.2">
      <c r="B2810"/>
      <c r="C2810"/>
      <c r="D2810"/>
    </row>
    <row r="2811" spans="2:4" x14ac:dyDescent="0.2">
      <c r="B2811"/>
      <c r="C2811"/>
      <c r="D2811"/>
    </row>
    <row r="2812" spans="2:4" x14ac:dyDescent="0.2">
      <c r="B2812"/>
      <c r="C2812"/>
      <c r="D2812"/>
    </row>
    <row r="2813" spans="2:4" x14ac:dyDescent="0.2">
      <c r="B2813"/>
      <c r="C2813"/>
      <c r="D2813"/>
    </row>
    <row r="2814" spans="2:4" x14ac:dyDescent="0.2">
      <c r="B2814"/>
      <c r="C2814"/>
      <c r="D2814"/>
    </row>
    <row r="2815" spans="2:4" x14ac:dyDescent="0.2">
      <c r="B2815"/>
      <c r="C2815"/>
      <c r="D2815"/>
    </row>
    <row r="2816" spans="2:4" x14ac:dyDescent="0.2">
      <c r="B2816"/>
      <c r="C2816"/>
      <c r="D2816"/>
    </row>
    <row r="2817" spans="2:4" x14ac:dyDescent="0.2">
      <c r="B2817"/>
      <c r="C2817"/>
      <c r="D2817"/>
    </row>
    <row r="2818" spans="2:4" x14ac:dyDescent="0.2">
      <c r="B2818"/>
      <c r="C2818"/>
      <c r="D2818"/>
    </row>
    <row r="2819" spans="2:4" x14ac:dyDescent="0.2">
      <c r="B2819"/>
      <c r="C2819"/>
      <c r="D2819"/>
    </row>
    <row r="2820" spans="2:4" x14ac:dyDescent="0.2">
      <c r="B2820"/>
      <c r="C2820"/>
      <c r="D2820"/>
    </row>
    <row r="2821" spans="2:4" x14ac:dyDescent="0.2">
      <c r="B2821"/>
      <c r="C2821"/>
      <c r="D2821"/>
    </row>
    <row r="2822" spans="2:4" x14ac:dyDescent="0.2">
      <c r="B2822"/>
      <c r="C2822"/>
      <c r="D2822"/>
    </row>
    <row r="2823" spans="2:4" x14ac:dyDescent="0.2">
      <c r="B2823"/>
      <c r="C2823"/>
      <c r="D2823"/>
    </row>
    <row r="2824" spans="2:4" x14ac:dyDescent="0.2">
      <c r="B2824"/>
      <c r="C2824"/>
      <c r="D2824"/>
    </row>
    <row r="2825" spans="2:4" x14ac:dyDescent="0.2">
      <c r="B2825"/>
      <c r="C2825"/>
      <c r="D2825"/>
    </row>
    <row r="2826" spans="2:4" x14ac:dyDescent="0.2">
      <c r="B2826"/>
      <c r="C2826"/>
      <c r="D2826"/>
    </row>
    <row r="2827" spans="2:4" x14ac:dyDescent="0.2">
      <c r="B2827"/>
      <c r="C2827"/>
      <c r="D2827"/>
    </row>
    <row r="2828" spans="2:4" x14ac:dyDescent="0.2">
      <c r="B2828"/>
      <c r="C2828"/>
      <c r="D2828"/>
    </row>
    <row r="2829" spans="2:4" x14ac:dyDescent="0.2">
      <c r="B2829"/>
      <c r="C2829"/>
      <c r="D2829"/>
    </row>
    <row r="2830" spans="2:4" x14ac:dyDescent="0.2">
      <c r="B2830"/>
      <c r="C2830"/>
      <c r="D2830"/>
    </row>
    <row r="2831" spans="2:4" x14ac:dyDescent="0.2">
      <c r="B2831"/>
      <c r="C2831"/>
      <c r="D2831"/>
    </row>
    <row r="2832" spans="2:4" x14ac:dyDescent="0.2">
      <c r="B2832"/>
      <c r="C2832"/>
      <c r="D2832"/>
    </row>
    <row r="2833" spans="2:4" x14ac:dyDescent="0.2">
      <c r="B2833"/>
      <c r="C2833"/>
      <c r="D2833"/>
    </row>
    <row r="2834" spans="2:4" x14ac:dyDescent="0.2">
      <c r="B2834"/>
      <c r="C2834"/>
      <c r="D2834"/>
    </row>
    <row r="2835" spans="2:4" x14ac:dyDescent="0.2">
      <c r="B2835"/>
      <c r="C2835"/>
      <c r="D2835"/>
    </row>
    <row r="2836" spans="2:4" x14ac:dyDescent="0.2">
      <c r="B2836"/>
      <c r="C2836"/>
      <c r="D2836"/>
    </row>
    <row r="2837" spans="2:4" x14ac:dyDescent="0.2">
      <c r="B2837"/>
      <c r="C2837"/>
      <c r="D2837"/>
    </row>
    <row r="2838" spans="2:4" x14ac:dyDescent="0.2">
      <c r="B2838"/>
      <c r="C2838"/>
      <c r="D2838"/>
    </row>
    <row r="2839" spans="2:4" x14ac:dyDescent="0.2">
      <c r="B2839"/>
      <c r="C2839"/>
      <c r="D2839"/>
    </row>
    <row r="2840" spans="2:4" x14ac:dyDescent="0.2">
      <c r="B2840"/>
      <c r="C2840"/>
      <c r="D2840"/>
    </row>
    <row r="2841" spans="2:4" x14ac:dyDescent="0.2">
      <c r="B2841"/>
      <c r="C2841"/>
      <c r="D2841"/>
    </row>
    <row r="2842" spans="2:4" x14ac:dyDescent="0.2">
      <c r="B2842"/>
      <c r="C2842"/>
      <c r="D2842"/>
    </row>
    <row r="2843" spans="2:4" x14ac:dyDescent="0.2">
      <c r="B2843"/>
      <c r="C2843"/>
      <c r="D2843"/>
    </row>
    <row r="2844" spans="2:4" x14ac:dyDescent="0.2">
      <c r="B2844"/>
      <c r="C2844"/>
      <c r="D2844"/>
    </row>
    <row r="2845" spans="2:4" x14ac:dyDescent="0.2">
      <c r="B2845"/>
      <c r="C2845"/>
      <c r="D2845"/>
    </row>
    <row r="2846" spans="2:4" x14ac:dyDescent="0.2">
      <c r="B2846"/>
      <c r="C2846"/>
      <c r="D2846"/>
    </row>
    <row r="2847" spans="2:4" x14ac:dyDescent="0.2">
      <c r="B2847"/>
      <c r="C2847"/>
      <c r="D2847"/>
    </row>
    <row r="2848" spans="2:4" x14ac:dyDescent="0.2">
      <c r="B2848"/>
      <c r="C2848"/>
      <c r="D2848"/>
    </row>
    <row r="2849" spans="2:4" x14ac:dyDescent="0.2">
      <c r="B2849"/>
      <c r="C2849"/>
      <c r="D2849"/>
    </row>
    <row r="2850" spans="2:4" x14ac:dyDescent="0.2">
      <c r="B2850"/>
      <c r="C2850"/>
      <c r="D2850"/>
    </row>
    <row r="2851" spans="2:4" x14ac:dyDescent="0.2">
      <c r="B2851"/>
      <c r="C2851"/>
      <c r="D2851"/>
    </row>
    <row r="2852" spans="2:4" x14ac:dyDescent="0.2">
      <c r="B2852"/>
      <c r="C2852"/>
      <c r="D2852"/>
    </row>
    <row r="2853" spans="2:4" x14ac:dyDescent="0.2">
      <c r="B2853"/>
      <c r="C2853"/>
      <c r="D2853"/>
    </row>
    <row r="2854" spans="2:4" x14ac:dyDescent="0.2">
      <c r="B2854"/>
      <c r="C2854"/>
      <c r="D2854"/>
    </row>
    <row r="2855" spans="2:4" x14ac:dyDescent="0.2">
      <c r="B2855"/>
      <c r="C2855"/>
      <c r="D2855"/>
    </row>
    <row r="2856" spans="2:4" x14ac:dyDescent="0.2">
      <c r="B2856"/>
      <c r="C2856"/>
      <c r="D2856"/>
    </row>
    <row r="2857" spans="2:4" x14ac:dyDescent="0.2">
      <c r="B2857"/>
      <c r="C2857"/>
      <c r="D2857"/>
    </row>
    <row r="2858" spans="2:4" x14ac:dyDescent="0.2">
      <c r="B2858"/>
      <c r="C2858"/>
      <c r="D2858"/>
    </row>
    <row r="2859" spans="2:4" x14ac:dyDescent="0.2">
      <c r="B2859"/>
      <c r="C2859"/>
      <c r="D2859"/>
    </row>
    <row r="2860" spans="2:4" x14ac:dyDescent="0.2">
      <c r="B2860"/>
      <c r="C2860"/>
      <c r="D2860"/>
    </row>
    <row r="2861" spans="2:4" x14ac:dyDescent="0.2">
      <c r="B2861"/>
      <c r="C2861"/>
      <c r="D2861"/>
    </row>
    <row r="2862" spans="2:4" x14ac:dyDescent="0.2">
      <c r="B2862"/>
      <c r="C2862"/>
      <c r="D2862"/>
    </row>
    <row r="2863" spans="2:4" x14ac:dyDescent="0.2">
      <c r="B2863"/>
      <c r="C2863"/>
      <c r="D2863"/>
    </row>
    <row r="2864" spans="2:4" x14ac:dyDescent="0.2">
      <c r="B2864"/>
      <c r="C2864"/>
      <c r="D2864"/>
    </row>
    <row r="2865" spans="2:4" x14ac:dyDescent="0.2">
      <c r="B2865"/>
      <c r="C2865"/>
      <c r="D2865"/>
    </row>
    <row r="2866" spans="2:4" x14ac:dyDescent="0.2">
      <c r="B2866"/>
      <c r="C2866"/>
      <c r="D2866"/>
    </row>
    <row r="2867" spans="2:4" x14ac:dyDescent="0.2">
      <c r="B2867"/>
      <c r="C2867"/>
      <c r="D2867"/>
    </row>
    <row r="2868" spans="2:4" x14ac:dyDescent="0.2">
      <c r="B2868"/>
      <c r="C2868"/>
      <c r="D2868"/>
    </row>
    <row r="2869" spans="2:4" x14ac:dyDescent="0.2">
      <c r="B2869"/>
      <c r="C2869"/>
      <c r="D2869"/>
    </row>
    <row r="2870" spans="2:4" x14ac:dyDescent="0.2">
      <c r="B2870"/>
      <c r="C2870"/>
      <c r="D2870"/>
    </row>
    <row r="2871" spans="2:4" x14ac:dyDescent="0.2">
      <c r="B2871"/>
      <c r="C2871"/>
      <c r="D2871"/>
    </row>
    <row r="2872" spans="2:4" x14ac:dyDescent="0.2">
      <c r="B2872"/>
      <c r="C2872"/>
      <c r="D2872"/>
    </row>
    <row r="2873" spans="2:4" x14ac:dyDescent="0.2">
      <c r="B2873"/>
      <c r="C2873"/>
      <c r="D2873"/>
    </row>
    <row r="2874" spans="2:4" x14ac:dyDescent="0.2">
      <c r="B2874"/>
      <c r="C2874"/>
      <c r="D2874"/>
    </row>
    <row r="2875" spans="2:4" x14ac:dyDescent="0.2">
      <c r="B2875"/>
      <c r="C2875"/>
      <c r="D2875"/>
    </row>
    <row r="2876" spans="2:4" x14ac:dyDescent="0.2">
      <c r="B2876"/>
      <c r="C2876"/>
      <c r="D2876"/>
    </row>
    <row r="2877" spans="2:4" x14ac:dyDescent="0.2">
      <c r="B2877"/>
      <c r="C2877"/>
      <c r="D2877"/>
    </row>
    <row r="2878" spans="2:4" x14ac:dyDescent="0.2">
      <c r="B2878"/>
      <c r="C2878"/>
      <c r="D2878"/>
    </row>
    <row r="2879" spans="2:4" x14ac:dyDescent="0.2">
      <c r="B2879"/>
      <c r="C2879"/>
      <c r="D2879"/>
    </row>
    <row r="2880" spans="2:4" x14ac:dyDescent="0.2">
      <c r="B2880"/>
      <c r="C2880"/>
      <c r="D2880"/>
    </row>
    <row r="2881" spans="2:4" x14ac:dyDescent="0.2">
      <c r="B2881"/>
      <c r="C2881"/>
      <c r="D2881"/>
    </row>
    <row r="2882" spans="2:4" x14ac:dyDescent="0.2">
      <c r="B2882"/>
      <c r="C2882"/>
      <c r="D2882"/>
    </row>
    <row r="2883" spans="2:4" x14ac:dyDescent="0.2">
      <c r="B2883"/>
      <c r="C2883"/>
      <c r="D2883"/>
    </row>
    <row r="2884" spans="2:4" x14ac:dyDescent="0.2">
      <c r="B2884"/>
      <c r="C2884"/>
      <c r="D2884"/>
    </row>
    <row r="2885" spans="2:4" x14ac:dyDescent="0.2">
      <c r="B2885"/>
      <c r="C2885"/>
      <c r="D2885"/>
    </row>
    <row r="2886" spans="2:4" x14ac:dyDescent="0.2">
      <c r="B2886"/>
      <c r="C2886"/>
      <c r="D2886"/>
    </row>
    <row r="2887" spans="2:4" x14ac:dyDescent="0.2">
      <c r="B2887"/>
      <c r="C2887"/>
      <c r="D2887"/>
    </row>
    <row r="2888" spans="2:4" x14ac:dyDescent="0.2">
      <c r="B2888"/>
      <c r="C2888"/>
      <c r="D2888"/>
    </row>
    <row r="2889" spans="2:4" x14ac:dyDescent="0.2">
      <c r="B2889"/>
      <c r="C2889"/>
      <c r="D2889"/>
    </row>
    <row r="2890" spans="2:4" x14ac:dyDescent="0.2">
      <c r="B2890"/>
      <c r="C2890"/>
      <c r="D2890"/>
    </row>
    <row r="2891" spans="2:4" x14ac:dyDescent="0.2">
      <c r="B2891"/>
      <c r="C2891"/>
      <c r="D2891"/>
    </row>
    <row r="2892" spans="2:4" x14ac:dyDescent="0.2">
      <c r="B2892"/>
      <c r="C2892"/>
      <c r="D2892"/>
    </row>
    <row r="2893" spans="2:4" x14ac:dyDescent="0.2">
      <c r="B2893"/>
      <c r="C2893"/>
      <c r="D2893"/>
    </row>
    <row r="2894" spans="2:4" x14ac:dyDescent="0.2">
      <c r="B2894"/>
      <c r="C2894"/>
      <c r="D2894"/>
    </row>
    <row r="2895" spans="2:4" x14ac:dyDescent="0.2">
      <c r="B2895"/>
      <c r="C2895"/>
      <c r="D2895"/>
    </row>
    <row r="2896" spans="2:4" x14ac:dyDescent="0.2">
      <c r="B2896"/>
      <c r="C2896"/>
      <c r="D2896"/>
    </row>
    <row r="2897" spans="2:4" x14ac:dyDescent="0.2">
      <c r="B2897"/>
      <c r="C2897"/>
      <c r="D2897"/>
    </row>
    <row r="2898" spans="2:4" x14ac:dyDescent="0.2">
      <c r="B2898"/>
      <c r="C2898"/>
      <c r="D2898"/>
    </row>
    <row r="2899" spans="2:4" x14ac:dyDescent="0.2">
      <c r="B2899"/>
      <c r="C2899"/>
      <c r="D2899"/>
    </row>
    <row r="2900" spans="2:4" x14ac:dyDescent="0.2">
      <c r="B2900"/>
      <c r="C2900"/>
      <c r="D2900"/>
    </row>
    <row r="2901" spans="2:4" x14ac:dyDescent="0.2">
      <c r="B2901"/>
      <c r="C2901"/>
      <c r="D2901"/>
    </row>
    <row r="2902" spans="2:4" x14ac:dyDescent="0.2">
      <c r="B2902"/>
      <c r="C2902"/>
      <c r="D2902"/>
    </row>
    <row r="2903" spans="2:4" x14ac:dyDescent="0.2">
      <c r="B2903"/>
      <c r="C2903"/>
      <c r="D2903"/>
    </row>
    <row r="2904" spans="2:4" x14ac:dyDescent="0.2">
      <c r="B2904"/>
      <c r="C2904"/>
      <c r="D2904"/>
    </row>
    <row r="2905" spans="2:4" x14ac:dyDescent="0.2">
      <c r="B2905"/>
      <c r="C2905"/>
      <c r="D2905"/>
    </row>
    <row r="2906" spans="2:4" x14ac:dyDescent="0.2">
      <c r="B2906"/>
      <c r="C2906"/>
      <c r="D2906"/>
    </row>
    <row r="2907" spans="2:4" x14ac:dyDescent="0.2">
      <c r="B2907"/>
      <c r="C2907"/>
      <c r="D2907"/>
    </row>
    <row r="2908" spans="2:4" x14ac:dyDescent="0.2">
      <c r="B2908"/>
      <c r="C2908"/>
      <c r="D2908"/>
    </row>
    <row r="2909" spans="2:4" x14ac:dyDescent="0.2">
      <c r="B2909"/>
      <c r="C2909"/>
      <c r="D2909"/>
    </row>
    <row r="2910" spans="2:4" x14ac:dyDescent="0.2">
      <c r="B2910"/>
      <c r="C2910"/>
      <c r="D2910"/>
    </row>
    <row r="2911" spans="2:4" x14ac:dyDescent="0.2">
      <c r="B2911"/>
      <c r="C2911"/>
      <c r="D2911"/>
    </row>
    <row r="2912" spans="2:4" x14ac:dyDescent="0.2">
      <c r="B2912"/>
      <c r="C2912"/>
      <c r="D2912"/>
    </row>
    <row r="2913" spans="2:4" x14ac:dyDescent="0.2">
      <c r="B2913"/>
      <c r="C2913"/>
      <c r="D2913"/>
    </row>
    <row r="2914" spans="2:4" x14ac:dyDescent="0.2">
      <c r="B2914"/>
      <c r="C2914"/>
      <c r="D2914"/>
    </row>
    <row r="2915" spans="2:4" x14ac:dyDescent="0.2">
      <c r="B2915"/>
      <c r="C2915"/>
      <c r="D2915"/>
    </row>
    <row r="2916" spans="2:4" x14ac:dyDescent="0.2">
      <c r="B2916"/>
      <c r="C2916"/>
      <c r="D2916"/>
    </row>
    <row r="2917" spans="2:4" x14ac:dyDescent="0.2">
      <c r="B2917"/>
      <c r="C2917"/>
      <c r="D2917"/>
    </row>
    <row r="2918" spans="2:4" x14ac:dyDescent="0.2">
      <c r="B2918"/>
      <c r="C2918"/>
      <c r="D2918"/>
    </row>
    <row r="2919" spans="2:4" x14ac:dyDescent="0.2">
      <c r="B2919"/>
      <c r="C2919"/>
      <c r="D2919"/>
    </row>
    <row r="2920" spans="2:4" x14ac:dyDescent="0.2">
      <c r="B2920"/>
      <c r="C2920"/>
      <c r="D2920"/>
    </row>
    <row r="2921" spans="2:4" x14ac:dyDescent="0.2">
      <c r="B2921"/>
      <c r="C2921"/>
      <c r="D2921"/>
    </row>
    <row r="2922" spans="2:4" x14ac:dyDescent="0.2">
      <c r="B2922"/>
      <c r="C2922"/>
      <c r="D2922"/>
    </row>
    <row r="2923" spans="2:4" x14ac:dyDescent="0.2">
      <c r="B2923"/>
      <c r="C2923"/>
      <c r="D2923"/>
    </row>
    <row r="2924" spans="2:4" x14ac:dyDescent="0.2">
      <c r="B2924"/>
      <c r="C2924"/>
      <c r="D2924"/>
    </row>
    <row r="2925" spans="2:4" x14ac:dyDescent="0.2">
      <c r="B2925"/>
      <c r="C2925"/>
      <c r="D2925"/>
    </row>
    <row r="2926" spans="2:4" x14ac:dyDescent="0.2">
      <c r="B2926"/>
      <c r="C2926"/>
      <c r="D2926"/>
    </row>
    <row r="2927" spans="2:4" x14ac:dyDescent="0.2">
      <c r="B2927"/>
      <c r="C2927"/>
      <c r="D2927"/>
    </row>
    <row r="2928" spans="2:4" x14ac:dyDescent="0.2">
      <c r="B2928"/>
      <c r="C2928"/>
      <c r="D2928"/>
    </row>
    <row r="2929" spans="2:4" x14ac:dyDescent="0.2">
      <c r="B2929"/>
      <c r="C2929"/>
      <c r="D2929"/>
    </row>
    <row r="2930" spans="2:4" x14ac:dyDescent="0.2">
      <c r="B2930"/>
      <c r="C2930"/>
      <c r="D2930"/>
    </row>
    <row r="2931" spans="2:4" x14ac:dyDescent="0.2">
      <c r="B2931"/>
      <c r="C2931"/>
      <c r="D2931"/>
    </row>
    <row r="2932" spans="2:4" x14ac:dyDescent="0.2">
      <c r="B2932"/>
      <c r="C2932"/>
      <c r="D2932"/>
    </row>
    <row r="2933" spans="2:4" x14ac:dyDescent="0.2">
      <c r="B2933"/>
      <c r="C2933"/>
      <c r="D2933"/>
    </row>
    <row r="2934" spans="2:4" x14ac:dyDescent="0.2">
      <c r="B2934"/>
      <c r="C2934"/>
      <c r="D2934"/>
    </row>
    <row r="2935" spans="2:4" x14ac:dyDescent="0.2">
      <c r="B2935"/>
      <c r="C2935"/>
      <c r="D2935"/>
    </row>
    <row r="2936" spans="2:4" x14ac:dyDescent="0.2">
      <c r="B2936"/>
      <c r="C2936"/>
      <c r="D2936"/>
    </row>
    <row r="2937" spans="2:4" x14ac:dyDescent="0.2">
      <c r="B2937"/>
      <c r="C2937"/>
      <c r="D2937"/>
    </row>
    <row r="2938" spans="2:4" x14ac:dyDescent="0.2">
      <c r="B2938"/>
      <c r="C2938"/>
      <c r="D2938"/>
    </row>
    <row r="2939" spans="2:4" x14ac:dyDescent="0.2">
      <c r="B2939"/>
      <c r="C2939"/>
      <c r="D2939"/>
    </row>
    <row r="2940" spans="2:4" x14ac:dyDescent="0.2">
      <c r="B2940"/>
      <c r="C2940"/>
      <c r="D2940"/>
    </row>
    <row r="2941" spans="2:4" x14ac:dyDescent="0.2">
      <c r="B2941"/>
      <c r="C2941"/>
      <c r="D2941"/>
    </row>
    <row r="2942" spans="2:4" x14ac:dyDescent="0.2">
      <c r="B2942"/>
      <c r="C2942"/>
      <c r="D2942"/>
    </row>
    <row r="2943" spans="2:4" x14ac:dyDescent="0.2">
      <c r="B2943"/>
      <c r="C2943"/>
      <c r="D2943"/>
    </row>
    <row r="2944" spans="2:4" x14ac:dyDescent="0.2">
      <c r="B2944"/>
      <c r="C2944"/>
      <c r="D2944"/>
    </row>
    <row r="2945" spans="2:4" x14ac:dyDescent="0.2">
      <c r="B2945"/>
      <c r="C2945"/>
      <c r="D2945"/>
    </row>
    <row r="2946" spans="2:4" x14ac:dyDescent="0.2">
      <c r="B2946"/>
      <c r="C2946"/>
      <c r="D2946"/>
    </row>
    <row r="2947" spans="2:4" x14ac:dyDescent="0.2">
      <c r="B2947"/>
      <c r="C2947"/>
      <c r="D2947"/>
    </row>
    <row r="2948" spans="2:4" x14ac:dyDescent="0.2">
      <c r="B2948"/>
      <c r="C2948"/>
      <c r="D2948"/>
    </row>
    <row r="2949" spans="2:4" x14ac:dyDescent="0.2">
      <c r="B2949"/>
      <c r="C2949"/>
      <c r="D2949"/>
    </row>
    <row r="2950" spans="2:4" x14ac:dyDescent="0.2">
      <c r="B2950"/>
      <c r="C2950"/>
      <c r="D2950"/>
    </row>
    <row r="2951" spans="2:4" x14ac:dyDescent="0.2">
      <c r="B2951"/>
      <c r="C2951"/>
      <c r="D2951"/>
    </row>
    <row r="2952" spans="2:4" x14ac:dyDescent="0.2">
      <c r="B2952"/>
      <c r="C2952"/>
      <c r="D2952"/>
    </row>
    <row r="2953" spans="2:4" x14ac:dyDescent="0.2">
      <c r="B2953"/>
      <c r="C2953"/>
      <c r="D2953"/>
    </row>
    <row r="2954" spans="2:4" x14ac:dyDescent="0.2">
      <c r="B2954"/>
      <c r="C2954"/>
      <c r="D2954"/>
    </row>
    <row r="2955" spans="2:4" x14ac:dyDescent="0.2">
      <c r="B2955"/>
      <c r="C2955"/>
      <c r="D2955"/>
    </row>
    <row r="2956" spans="2:4" x14ac:dyDescent="0.2">
      <c r="B2956"/>
      <c r="C2956"/>
      <c r="D2956"/>
    </row>
    <row r="2957" spans="2:4" x14ac:dyDescent="0.2">
      <c r="B2957"/>
      <c r="C2957"/>
      <c r="D2957"/>
    </row>
    <row r="2958" spans="2:4" x14ac:dyDescent="0.2">
      <c r="B2958"/>
      <c r="C2958"/>
      <c r="D2958"/>
    </row>
    <row r="2959" spans="2:4" x14ac:dyDescent="0.2">
      <c r="B2959"/>
      <c r="C2959"/>
      <c r="D2959"/>
    </row>
    <row r="2960" spans="2:4" x14ac:dyDescent="0.2">
      <c r="B2960"/>
      <c r="C2960"/>
      <c r="D2960"/>
    </row>
    <row r="2961" spans="2:4" x14ac:dyDescent="0.2">
      <c r="B2961"/>
      <c r="C2961"/>
      <c r="D2961"/>
    </row>
    <row r="2962" spans="2:4" x14ac:dyDescent="0.2">
      <c r="B2962"/>
      <c r="C2962"/>
      <c r="D2962"/>
    </row>
    <row r="2963" spans="2:4" x14ac:dyDescent="0.2">
      <c r="B2963"/>
      <c r="C2963"/>
      <c r="D2963"/>
    </row>
    <row r="2964" spans="2:4" x14ac:dyDescent="0.2">
      <c r="B2964"/>
      <c r="C2964"/>
      <c r="D2964"/>
    </row>
    <row r="2965" spans="2:4" x14ac:dyDescent="0.2">
      <c r="B2965"/>
      <c r="C2965"/>
      <c r="D2965"/>
    </row>
    <row r="2966" spans="2:4" x14ac:dyDescent="0.2">
      <c r="B2966"/>
      <c r="C2966"/>
      <c r="D2966"/>
    </row>
    <row r="2967" spans="2:4" x14ac:dyDescent="0.2">
      <c r="B2967"/>
      <c r="C2967"/>
      <c r="D2967"/>
    </row>
    <row r="2968" spans="2:4" x14ac:dyDescent="0.2">
      <c r="B2968"/>
      <c r="C2968"/>
      <c r="D2968"/>
    </row>
    <row r="2969" spans="2:4" x14ac:dyDescent="0.2">
      <c r="B2969"/>
      <c r="C2969"/>
      <c r="D2969"/>
    </row>
    <row r="2970" spans="2:4" x14ac:dyDescent="0.2">
      <c r="B2970"/>
      <c r="C2970"/>
      <c r="D2970"/>
    </row>
    <row r="2971" spans="2:4" x14ac:dyDescent="0.2">
      <c r="B2971"/>
      <c r="C2971"/>
      <c r="D2971"/>
    </row>
    <row r="2972" spans="2:4" x14ac:dyDescent="0.2">
      <c r="B2972"/>
      <c r="C2972"/>
      <c r="D2972"/>
    </row>
    <row r="2973" spans="2:4" x14ac:dyDescent="0.2">
      <c r="B2973"/>
      <c r="C2973"/>
      <c r="D2973"/>
    </row>
    <row r="2974" spans="2:4" x14ac:dyDescent="0.2">
      <c r="B2974"/>
      <c r="C2974"/>
      <c r="D2974"/>
    </row>
    <row r="2975" spans="2:4" x14ac:dyDescent="0.2">
      <c r="B2975"/>
      <c r="C2975"/>
      <c r="D2975"/>
    </row>
    <row r="2976" spans="2:4" x14ac:dyDescent="0.2">
      <c r="B2976"/>
      <c r="C2976"/>
      <c r="D2976"/>
    </row>
    <row r="2977" spans="2:4" x14ac:dyDescent="0.2">
      <c r="B2977"/>
      <c r="C2977"/>
      <c r="D2977"/>
    </row>
    <row r="2978" spans="2:4" x14ac:dyDescent="0.2">
      <c r="B2978"/>
      <c r="C2978"/>
      <c r="D2978"/>
    </row>
    <row r="2979" spans="2:4" x14ac:dyDescent="0.2">
      <c r="B2979"/>
      <c r="C2979"/>
      <c r="D2979"/>
    </row>
    <row r="2980" spans="2:4" x14ac:dyDescent="0.2">
      <c r="B2980"/>
      <c r="C2980"/>
      <c r="D2980"/>
    </row>
    <row r="2981" spans="2:4" x14ac:dyDescent="0.2">
      <c r="B2981"/>
      <c r="C2981"/>
      <c r="D2981"/>
    </row>
    <row r="2982" spans="2:4" x14ac:dyDescent="0.2">
      <c r="B2982"/>
      <c r="C2982"/>
      <c r="D2982"/>
    </row>
    <row r="2983" spans="2:4" x14ac:dyDescent="0.2">
      <c r="B2983"/>
      <c r="C2983"/>
      <c r="D2983"/>
    </row>
    <row r="2984" spans="2:4" x14ac:dyDescent="0.2">
      <c r="B2984"/>
      <c r="C2984"/>
      <c r="D2984"/>
    </row>
    <row r="2985" spans="2:4" x14ac:dyDescent="0.2">
      <c r="B2985"/>
      <c r="C2985"/>
      <c r="D2985"/>
    </row>
    <row r="2986" spans="2:4" x14ac:dyDescent="0.2">
      <c r="B2986"/>
      <c r="C2986"/>
      <c r="D2986"/>
    </row>
    <row r="2987" spans="2:4" x14ac:dyDescent="0.2">
      <c r="B2987"/>
      <c r="C2987"/>
      <c r="D2987"/>
    </row>
    <row r="2988" spans="2:4" x14ac:dyDescent="0.2">
      <c r="B2988"/>
      <c r="C2988"/>
      <c r="D2988"/>
    </row>
    <row r="2989" spans="2:4" x14ac:dyDescent="0.2">
      <c r="B2989"/>
      <c r="C2989"/>
      <c r="D2989"/>
    </row>
    <row r="2990" spans="2:4" x14ac:dyDescent="0.2">
      <c r="B2990"/>
      <c r="C2990"/>
      <c r="D2990"/>
    </row>
    <row r="2991" spans="2:4" x14ac:dyDescent="0.2">
      <c r="B2991"/>
      <c r="C2991"/>
      <c r="D2991"/>
    </row>
    <row r="2992" spans="2:4" x14ac:dyDescent="0.2">
      <c r="B2992"/>
      <c r="C2992"/>
      <c r="D2992"/>
    </row>
    <row r="2993" spans="2:4" x14ac:dyDescent="0.2">
      <c r="B2993"/>
      <c r="C2993"/>
      <c r="D2993"/>
    </row>
    <row r="2994" spans="2:4" x14ac:dyDescent="0.2">
      <c r="B2994"/>
      <c r="C2994"/>
      <c r="D2994"/>
    </row>
    <row r="2995" spans="2:4" x14ac:dyDescent="0.2">
      <c r="B2995"/>
      <c r="C2995"/>
      <c r="D2995"/>
    </row>
    <row r="2996" spans="2:4" x14ac:dyDescent="0.2">
      <c r="B2996"/>
      <c r="C2996"/>
      <c r="D2996"/>
    </row>
    <row r="2997" spans="2:4" x14ac:dyDescent="0.2">
      <c r="B2997"/>
      <c r="C2997"/>
      <c r="D2997"/>
    </row>
    <row r="2998" spans="2:4" x14ac:dyDescent="0.2">
      <c r="B2998"/>
      <c r="C2998"/>
      <c r="D2998"/>
    </row>
    <row r="2999" spans="2:4" x14ac:dyDescent="0.2">
      <c r="B2999"/>
      <c r="C2999"/>
      <c r="D2999"/>
    </row>
    <row r="3000" spans="2:4" x14ac:dyDescent="0.2">
      <c r="B3000"/>
      <c r="C3000"/>
      <c r="D3000"/>
    </row>
    <row r="3001" spans="2:4" x14ac:dyDescent="0.2">
      <c r="B3001"/>
      <c r="C3001"/>
      <c r="D3001"/>
    </row>
    <row r="3002" spans="2:4" x14ac:dyDescent="0.2">
      <c r="B3002"/>
      <c r="C3002"/>
      <c r="D3002"/>
    </row>
    <row r="3003" spans="2:4" x14ac:dyDescent="0.2">
      <c r="B3003"/>
      <c r="C3003"/>
      <c r="D3003"/>
    </row>
    <row r="3004" spans="2:4" x14ac:dyDescent="0.2">
      <c r="B3004"/>
      <c r="C3004"/>
      <c r="D3004"/>
    </row>
    <row r="3005" spans="2:4" x14ac:dyDescent="0.2">
      <c r="B3005"/>
      <c r="C3005"/>
      <c r="D3005"/>
    </row>
    <row r="3006" spans="2:4" x14ac:dyDescent="0.2">
      <c r="B3006"/>
      <c r="C3006"/>
      <c r="D3006"/>
    </row>
    <row r="3007" spans="2:4" x14ac:dyDescent="0.2">
      <c r="B3007"/>
      <c r="C3007"/>
      <c r="D3007"/>
    </row>
    <row r="3008" spans="2:4" x14ac:dyDescent="0.2">
      <c r="B3008"/>
      <c r="C3008"/>
      <c r="D3008"/>
    </row>
    <row r="3009" spans="2:4" x14ac:dyDescent="0.2">
      <c r="B3009"/>
      <c r="C3009"/>
      <c r="D3009"/>
    </row>
    <row r="3010" spans="2:4" x14ac:dyDescent="0.2">
      <c r="B3010"/>
      <c r="C3010"/>
      <c r="D3010"/>
    </row>
    <row r="3011" spans="2:4" x14ac:dyDescent="0.2">
      <c r="B3011"/>
      <c r="C3011"/>
      <c r="D3011"/>
    </row>
    <row r="3012" spans="2:4" x14ac:dyDescent="0.2">
      <c r="B3012"/>
      <c r="C3012"/>
      <c r="D3012"/>
    </row>
    <row r="3013" spans="2:4" x14ac:dyDescent="0.2">
      <c r="B3013"/>
      <c r="C3013"/>
      <c r="D3013"/>
    </row>
    <row r="3014" spans="2:4" x14ac:dyDescent="0.2">
      <c r="B3014"/>
      <c r="C3014"/>
      <c r="D3014"/>
    </row>
    <row r="3015" spans="2:4" x14ac:dyDescent="0.2">
      <c r="B3015"/>
      <c r="C3015"/>
      <c r="D3015"/>
    </row>
    <row r="3016" spans="2:4" x14ac:dyDescent="0.2">
      <c r="B3016"/>
      <c r="C3016"/>
      <c r="D3016"/>
    </row>
    <row r="3017" spans="2:4" x14ac:dyDescent="0.2">
      <c r="B3017"/>
      <c r="C3017"/>
      <c r="D3017"/>
    </row>
    <row r="3018" spans="2:4" x14ac:dyDescent="0.2">
      <c r="B3018"/>
      <c r="C3018"/>
      <c r="D3018"/>
    </row>
    <row r="3019" spans="2:4" x14ac:dyDescent="0.2">
      <c r="B3019"/>
      <c r="C3019"/>
      <c r="D3019"/>
    </row>
    <row r="3020" spans="2:4" x14ac:dyDescent="0.2">
      <c r="B3020"/>
      <c r="C3020"/>
      <c r="D3020"/>
    </row>
    <row r="3021" spans="2:4" x14ac:dyDescent="0.2">
      <c r="B3021"/>
      <c r="C3021"/>
      <c r="D3021"/>
    </row>
    <row r="3022" spans="2:4" x14ac:dyDescent="0.2">
      <c r="B3022"/>
      <c r="C3022"/>
      <c r="D3022"/>
    </row>
    <row r="3023" spans="2:4" x14ac:dyDescent="0.2">
      <c r="B3023"/>
      <c r="C3023"/>
      <c r="D3023"/>
    </row>
    <row r="3024" spans="2:4" x14ac:dyDescent="0.2">
      <c r="B3024"/>
      <c r="C3024"/>
      <c r="D3024"/>
    </row>
    <row r="3025" spans="2:4" x14ac:dyDescent="0.2">
      <c r="B3025"/>
      <c r="C3025"/>
      <c r="D3025"/>
    </row>
    <row r="3026" spans="2:4" x14ac:dyDescent="0.2">
      <c r="B3026"/>
      <c r="C3026"/>
      <c r="D3026"/>
    </row>
    <row r="3027" spans="2:4" x14ac:dyDescent="0.2">
      <c r="B3027"/>
      <c r="C3027"/>
      <c r="D3027"/>
    </row>
    <row r="3028" spans="2:4" x14ac:dyDescent="0.2">
      <c r="B3028"/>
      <c r="C3028"/>
      <c r="D3028"/>
    </row>
    <row r="3029" spans="2:4" x14ac:dyDescent="0.2">
      <c r="B3029"/>
      <c r="C3029"/>
      <c r="D3029"/>
    </row>
    <row r="3030" spans="2:4" x14ac:dyDescent="0.2">
      <c r="B3030"/>
      <c r="C3030"/>
      <c r="D3030"/>
    </row>
    <row r="3031" spans="2:4" x14ac:dyDescent="0.2">
      <c r="B3031"/>
      <c r="C3031"/>
      <c r="D3031"/>
    </row>
    <row r="3032" spans="2:4" x14ac:dyDescent="0.2">
      <c r="B3032"/>
      <c r="C3032"/>
      <c r="D3032"/>
    </row>
    <row r="3033" spans="2:4" x14ac:dyDescent="0.2">
      <c r="B3033"/>
      <c r="C3033"/>
      <c r="D3033"/>
    </row>
    <row r="3034" spans="2:4" x14ac:dyDescent="0.2">
      <c r="B3034"/>
      <c r="C3034"/>
      <c r="D3034"/>
    </row>
    <row r="3035" spans="2:4" x14ac:dyDescent="0.2">
      <c r="B3035"/>
      <c r="C3035"/>
      <c r="D3035"/>
    </row>
    <row r="3036" spans="2:4" x14ac:dyDescent="0.2">
      <c r="B3036"/>
      <c r="C3036"/>
      <c r="D3036"/>
    </row>
    <row r="3037" spans="2:4" x14ac:dyDescent="0.2">
      <c r="B3037"/>
      <c r="C3037"/>
      <c r="D3037"/>
    </row>
    <row r="3038" spans="2:4" x14ac:dyDescent="0.2">
      <c r="B3038"/>
      <c r="C3038"/>
      <c r="D3038"/>
    </row>
    <row r="3039" spans="2:4" x14ac:dyDescent="0.2">
      <c r="B3039"/>
      <c r="C3039"/>
      <c r="D3039"/>
    </row>
    <row r="3040" spans="2:4" x14ac:dyDescent="0.2">
      <c r="B3040"/>
      <c r="C3040"/>
      <c r="D3040"/>
    </row>
    <row r="3041" spans="2:4" x14ac:dyDescent="0.2">
      <c r="B3041"/>
      <c r="C3041"/>
      <c r="D3041"/>
    </row>
    <row r="3042" spans="2:4" x14ac:dyDescent="0.2">
      <c r="B3042"/>
      <c r="C3042"/>
      <c r="D3042"/>
    </row>
    <row r="3043" spans="2:4" x14ac:dyDescent="0.2">
      <c r="B3043"/>
      <c r="C3043"/>
      <c r="D3043"/>
    </row>
    <row r="3044" spans="2:4" x14ac:dyDescent="0.2">
      <c r="B3044"/>
      <c r="C3044"/>
      <c r="D3044"/>
    </row>
    <row r="3045" spans="2:4" x14ac:dyDescent="0.2">
      <c r="B3045"/>
      <c r="C3045"/>
      <c r="D3045"/>
    </row>
    <row r="3046" spans="2:4" x14ac:dyDescent="0.2">
      <c r="B3046"/>
      <c r="C3046"/>
      <c r="D3046"/>
    </row>
    <row r="3047" spans="2:4" x14ac:dyDescent="0.2">
      <c r="B3047"/>
      <c r="C3047"/>
      <c r="D3047"/>
    </row>
    <row r="3048" spans="2:4" x14ac:dyDescent="0.2">
      <c r="B3048"/>
      <c r="C3048"/>
      <c r="D3048"/>
    </row>
    <row r="3049" spans="2:4" x14ac:dyDescent="0.2">
      <c r="B3049"/>
      <c r="C3049"/>
      <c r="D3049"/>
    </row>
    <row r="3050" spans="2:4" x14ac:dyDescent="0.2">
      <c r="B3050"/>
      <c r="C3050"/>
      <c r="D3050"/>
    </row>
    <row r="3051" spans="2:4" x14ac:dyDescent="0.2">
      <c r="B3051"/>
      <c r="C3051"/>
      <c r="D3051"/>
    </row>
    <row r="3052" spans="2:4" x14ac:dyDescent="0.2">
      <c r="B3052"/>
      <c r="C3052"/>
      <c r="D3052"/>
    </row>
    <row r="3053" spans="2:4" x14ac:dyDescent="0.2">
      <c r="B3053"/>
      <c r="C3053"/>
      <c r="D3053"/>
    </row>
    <row r="3054" spans="2:4" x14ac:dyDescent="0.2">
      <c r="B3054"/>
      <c r="C3054"/>
      <c r="D3054"/>
    </row>
    <row r="3055" spans="2:4" x14ac:dyDescent="0.2">
      <c r="B3055"/>
      <c r="C3055"/>
      <c r="D3055"/>
    </row>
    <row r="3056" spans="2:4" x14ac:dyDescent="0.2">
      <c r="B3056"/>
      <c r="C3056"/>
      <c r="D3056"/>
    </row>
    <row r="3057" spans="2:4" x14ac:dyDescent="0.2">
      <c r="B3057"/>
      <c r="C3057"/>
      <c r="D3057"/>
    </row>
    <row r="3058" spans="2:4" x14ac:dyDescent="0.2">
      <c r="B3058"/>
      <c r="C3058"/>
      <c r="D3058"/>
    </row>
    <row r="3059" spans="2:4" x14ac:dyDescent="0.2">
      <c r="B3059"/>
      <c r="C3059"/>
      <c r="D3059"/>
    </row>
    <row r="3060" spans="2:4" x14ac:dyDescent="0.2">
      <c r="B3060"/>
      <c r="C3060"/>
      <c r="D3060"/>
    </row>
    <row r="3061" spans="2:4" x14ac:dyDescent="0.2">
      <c r="B3061"/>
      <c r="C3061"/>
      <c r="D3061"/>
    </row>
    <row r="3062" spans="2:4" x14ac:dyDescent="0.2">
      <c r="B3062"/>
      <c r="C3062"/>
      <c r="D3062"/>
    </row>
    <row r="3063" spans="2:4" x14ac:dyDescent="0.2">
      <c r="B3063"/>
      <c r="C3063"/>
      <c r="D3063"/>
    </row>
    <row r="3064" spans="2:4" x14ac:dyDescent="0.2">
      <c r="B3064"/>
      <c r="C3064"/>
      <c r="D3064"/>
    </row>
    <row r="3065" spans="2:4" x14ac:dyDescent="0.2">
      <c r="B3065"/>
      <c r="C3065"/>
      <c r="D3065"/>
    </row>
    <row r="3066" spans="2:4" x14ac:dyDescent="0.2">
      <c r="B3066"/>
      <c r="C3066"/>
      <c r="D3066"/>
    </row>
    <row r="3067" spans="2:4" x14ac:dyDescent="0.2">
      <c r="B3067"/>
      <c r="C3067"/>
      <c r="D3067"/>
    </row>
    <row r="3068" spans="2:4" x14ac:dyDescent="0.2">
      <c r="B3068"/>
      <c r="C3068"/>
      <c r="D3068"/>
    </row>
    <row r="3069" spans="2:4" x14ac:dyDescent="0.2">
      <c r="B3069"/>
      <c r="C3069"/>
      <c r="D3069"/>
    </row>
    <row r="3070" spans="2:4" x14ac:dyDescent="0.2">
      <c r="B3070"/>
      <c r="C3070"/>
      <c r="D3070"/>
    </row>
    <row r="3071" spans="2:4" x14ac:dyDescent="0.2">
      <c r="B3071"/>
      <c r="C3071"/>
      <c r="D3071"/>
    </row>
    <row r="3072" spans="2:4" x14ac:dyDescent="0.2">
      <c r="B3072"/>
      <c r="C3072"/>
      <c r="D3072"/>
    </row>
    <row r="3073" spans="2:4" x14ac:dyDescent="0.2">
      <c r="B3073"/>
      <c r="C3073"/>
      <c r="D3073"/>
    </row>
    <row r="3074" spans="2:4" x14ac:dyDescent="0.2">
      <c r="B3074"/>
      <c r="C3074"/>
      <c r="D3074"/>
    </row>
    <row r="3075" spans="2:4" x14ac:dyDescent="0.2">
      <c r="B3075"/>
      <c r="C3075"/>
      <c r="D3075"/>
    </row>
    <row r="3076" spans="2:4" x14ac:dyDescent="0.2">
      <c r="B3076"/>
      <c r="C3076"/>
      <c r="D3076"/>
    </row>
    <row r="3077" spans="2:4" x14ac:dyDescent="0.2">
      <c r="B3077"/>
      <c r="C3077"/>
      <c r="D3077"/>
    </row>
    <row r="3078" spans="2:4" x14ac:dyDescent="0.2">
      <c r="B3078"/>
      <c r="C3078"/>
      <c r="D3078"/>
    </row>
    <row r="3079" spans="2:4" x14ac:dyDescent="0.2">
      <c r="B3079"/>
      <c r="C3079"/>
      <c r="D3079"/>
    </row>
    <row r="3080" spans="2:4" x14ac:dyDescent="0.2">
      <c r="B3080"/>
      <c r="C3080"/>
      <c r="D3080"/>
    </row>
    <row r="3081" spans="2:4" x14ac:dyDescent="0.2">
      <c r="B3081"/>
      <c r="C3081"/>
      <c r="D3081"/>
    </row>
    <row r="3082" spans="2:4" x14ac:dyDescent="0.2">
      <c r="B3082"/>
      <c r="C3082"/>
      <c r="D3082"/>
    </row>
    <row r="3083" spans="2:4" x14ac:dyDescent="0.2">
      <c r="B3083"/>
      <c r="C3083"/>
      <c r="D3083"/>
    </row>
    <row r="3084" spans="2:4" x14ac:dyDescent="0.2">
      <c r="B3084"/>
      <c r="C3084"/>
      <c r="D3084"/>
    </row>
    <row r="3085" spans="2:4" x14ac:dyDescent="0.2">
      <c r="B3085"/>
      <c r="C3085"/>
      <c r="D3085"/>
    </row>
    <row r="3086" spans="2:4" x14ac:dyDescent="0.2">
      <c r="B3086"/>
      <c r="C3086"/>
      <c r="D3086"/>
    </row>
    <row r="3087" spans="2:4" x14ac:dyDescent="0.2">
      <c r="B3087"/>
      <c r="C3087"/>
      <c r="D3087"/>
    </row>
    <row r="3088" spans="2:4" x14ac:dyDescent="0.2">
      <c r="B3088"/>
      <c r="C3088"/>
      <c r="D3088"/>
    </row>
    <row r="3089" spans="2:4" x14ac:dyDescent="0.2">
      <c r="B3089"/>
      <c r="C3089"/>
      <c r="D3089"/>
    </row>
    <row r="3090" spans="2:4" x14ac:dyDescent="0.2">
      <c r="B3090"/>
      <c r="C3090"/>
      <c r="D3090"/>
    </row>
    <row r="3091" spans="2:4" x14ac:dyDescent="0.2">
      <c r="B3091"/>
      <c r="C3091"/>
      <c r="D3091"/>
    </row>
    <row r="3092" spans="2:4" x14ac:dyDescent="0.2">
      <c r="B3092"/>
      <c r="C3092"/>
      <c r="D3092"/>
    </row>
    <row r="3093" spans="2:4" x14ac:dyDescent="0.2">
      <c r="B3093"/>
      <c r="C3093"/>
      <c r="D3093"/>
    </row>
    <row r="3094" spans="2:4" x14ac:dyDescent="0.2">
      <c r="B3094"/>
      <c r="C3094"/>
      <c r="D3094"/>
    </row>
    <row r="3095" spans="2:4" x14ac:dyDescent="0.2">
      <c r="B3095"/>
      <c r="C3095"/>
      <c r="D3095"/>
    </row>
    <row r="3096" spans="2:4" x14ac:dyDescent="0.2">
      <c r="B3096"/>
      <c r="C3096"/>
      <c r="D3096"/>
    </row>
    <row r="3097" spans="2:4" x14ac:dyDescent="0.2">
      <c r="B3097"/>
      <c r="C3097"/>
      <c r="D3097"/>
    </row>
    <row r="3098" spans="2:4" x14ac:dyDescent="0.2">
      <c r="B3098"/>
      <c r="C3098"/>
      <c r="D3098"/>
    </row>
    <row r="3099" spans="2:4" x14ac:dyDescent="0.2">
      <c r="B3099"/>
      <c r="C3099"/>
      <c r="D3099"/>
    </row>
    <row r="3100" spans="2:4" x14ac:dyDescent="0.2">
      <c r="B3100"/>
      <c r="C3100"/>
      <c r="D3100"/>
    </row>
    <row r="3101" spans="2:4" x14ac:dyDescent="0.2">
      <c r="B3101"/>
      <c r="C3101"/>
      <c r="D3101"/>
    </row>
    <row r="3102" spans="2:4" x14ac:dyDescent="0.2">
      <c r="B3102"/>
      <c r="C3102"/>
      <c r="D3102"/>
    </row>
    <row r="3103" spans="2:4" x14ac:dyDescent="0.2">
      <c r="B3103"/>
      <c r="C3103"/>
      <c r="D3103"/>
    </row>
    <row r="3104" spans="2:4" x14ac:dyDescent="0.2">
      <c r="B3104"/>
      <c r="C3104"/>
      <c r="D3104"/>
    </row>
    <row r="3105" spans="2:4" x14ac:dyDescent="0.2">
      <c r="B3105"/>
      <c r="C3105"/>
      <c r="D3105"/>
    </row>
    <row r="3106" spans="2:4" x14ac:dyDescent="0.2">
      <c r="B3106"/>
      <c r="C3106"/>
      <c r="D3106"/>
    </row>
    <row r="3107" spans="2:4" x14ac:dyDescent="0.2">
      <c r="B3107"/>
      <c r="C3107"/>
      <c r="D3107"/>
    </row>
    <row r="3108" spans="2:4" x14ac:dyDescent="0.2">
      <c r="B3108"/>
      <c r="C3108"/>
      <c r="D3108"/>
    </row>
    <row r="3109" spans="2:4" x14ac:dyDescent="0.2">
      <c r="B3109"/>
      <c r="C3109"/>
      <c r="D3109"/>
    </row>
    <row r="3110" spans="2:4" x14ac:dyDescent="0.2">
      <c r="B3110"/>
      <c r="C3110"/>
      <c r="D3110"/>
    </row>
    <row r="3111" spans="2:4" x14ac:dyDescent="0.2">
      <c r="B3111"/>
      <c r="C3111"/>
      <c r="D3111"/>
    </row>
    <row r="3112" spans="2:4" x14ac:dyDescent="0.2">
      <c r="B3112"/>
      <c r="C3112"/>
      <c r="D3112"/>
    </row>
    <row r="3113" spans="2:4" x14ac:dyDescent="0.2">
      <c r="B3113"/>
      <c r="C3113"/>
      <c r="D3113"/>
    </row>
    <row r="3114" spans="2:4" x14ac:dyDescent="0.2">
      <c r="B3114"/>
      <c r="C3114"/>
      <c r="D3114"/>
    </row>
    <row r="3115" spans="2:4" x14ac:dyDescent="0.2">
      <c r="B3115"/>
      <c r="C3115"/>
      <c r="D3115"/>
    </row>
    <row r="3116" spans="2:4" x14ac:dyDescent="0.2">
      <c r="B3116"/>
      <c r="C3116"/>
      <c r="D3116"/>
    </row>
    <row r="3117" spans="2:4" x14ac:dyDescent="0.2">
      <c r="B3117"/>
      <c r="C3117"/>
      <c r="D3117"/>
    </row>
    <row r="3118" spans="2:4" x14ac:dyDescent="0.2">
      <c r="B3118"/>
      <c r="C3118"/>
      <c r="D3118"/>
    </row>
    <row r="3119" spans="2:4" x14ac:dyDescent="0.2">
      <c r="B3119"/>
      <c r="C3119"/>
      <c r="D3119"/>
    </row>
    <row r="3120" spans="2:4" x14ac:dyDescent="0.2">
      <c r="B3120"/>
      <c r="C3120"/>
      <c r="D3120"/>
    </row>
    <row r="3121" spans="2:4" x14ac:dyDescent="0.2">
      <c r="B3121"/>
      <c r="C3121"/>
      <c r="D3121"/>
    </row>
    <row r="3122" spans="2:4" x14ac:dyDescent="0.2">
      <c r="B3122"/>
      <c r="C3122"/>
      <c r="D3122"/>
    </row>
    <row r="3123" spans="2:4" x14ac:dyDescent="0.2">
      <c r="B3123"/>
      <c r="C3123"/>
      <c r="D3123"/>
    </row>
    <row r="3124" spans="2:4" x14ac:dyDescent="0.2">
      <c r="B3124"/>
      <c r="C3124"/>
      <c r="D3124"/>
    </row>
    <row r="3125" spans="2:4" x14ac:dyDescent="0.2">
      <c r="B3125"/>
      <c r="C3125"/>
      <c r="D3125"/>
    </row>
    <row r="3126" spans="2:4" x14ac:dyDescent="0.2">
      <c r="B3126"/>
      <c r="C3126"/>
      <c r="D3126"/>
    </row>
    <row r="3127" spans="2:4" x14ac:dyDescent="0.2">
      <c r="B3127"/>
      <c r="C3127"/>
      <c r="D3127"/>
    </row>
    <row r="3128" spans="2:4" x14ac:dyDescent="0.2">
      <c r="B3128"/>
      <c r="C3128"/>
      <c r="D3128"/>
    </row>
    <row r="3129" spans="2:4" x14ac:dyDescent="0.2">
      <c r="B3129"/>
      <c r="C3129"/>
      <c r="D3129"/>
    </row>
    <row r="3130" spans="2:4" x14ac:dyDescent="0.2">
      <c r="B3130"/>
      <c r="C3130"/>
      <c r="D3130"/>
    </row>
    <row r="3131" spans="2:4" x14ac:dyDescent="0.2">
      <c r="B3131"/>
      <c r="C3131"/>
      <c r="D3131"/>
    </row>
    <row r="3132" spans="2:4" x14ac:dyDescent="0.2">
      <c r="B3132"/>
      <c r="C3132"/>
      <c r="D3132"/>
    </row>
    <row r="3133" spans="2:4" x14ac:dyDescent="0.2">
      <c r="B3133"/>
      <c r="C3133"/>
      <c r="D3133"/>
    </row>
    <row r="3134" spans="2:4" x14ac:dyDescent="0.2">
      <c r="B3134"/>
      <c r="C3134"/>
      <c r="D3134"/>
    </row>
    <row r="3135" spans="2:4" x14ac:dyDescent="0.2">
      <c r="B3135"/>
      <c r="C3135"/>
      <c r="D3135"/>
    </row>
    <row r="3136" spans="2:4" x14ac:dyDescent="0.2">
      <c r="B3136"/>
      <c r="C3136"/>
      <c r="D3136"/>
    </row>
    <row r="3137" spans="2:4" x14ac:dyDescent="0.2">
      <c r="B3137"/>
      <c r="C3137"/>
      <c r="D3137"/>
    </row>
    <row r="3138" spans="2:4" x14ac:dyDescent="0.2">
      <c r="B3138"/>
      <c r="C3138"/>
      <c r="D3138"/>
    </row>
    <row r="3139" spans="2:4" x14ac:dyDescent="0.2">
      <c r="B3139"/>
      <c r="C3139"/>
      <c r="D3139"/>
    </row>
    <row r="3140" spans="2:4" x14ac:dyDescent="0.2">
      <c r="B3140"/>
      <c r="C3140"/>
      <c r="D3140"/>
    </row>
    <row r="3141" spans="2:4" x14ac:dyDescent="0.2">
      <c r="B3141"/>
      <c r="C3141"/>
      <c r="D3141"/>
    </row>
    <row r="3142" spans="2:4" x14ac:dyDescent="0.2">
      <c r="B3142"/>
      <c r="C3142"/>
      <c r="D3142"/>
    </row>
    <row r="3143" spans="2:4" x14ac:dyDescent="0.2">
      <c r="B3143"/>
      <c r="C3143"/>
      <c r="D3143"/>
    </row>
    <row r="3144" spans="2:4" x14ac:dyDescent="0.2">
      <c r="B3144"/>
      <c r="C3144"/>
      <c r="D3144"/>
    </row>
    <row r="3145" spans="2:4" x14ac:dyDescent="0.2">
      <c r="B3145"/>
      <c r="C3145"/>
      <c r="D3145"/>
    </row>
    <row r="3146" spans="2:4" x14ac:dyDescent="0.2">
      <c r="B3146"/>
      <c r="C3146"/>
      <c r="D3146"/>
    </row>
    <row r="3147" spans="2:4" x14ac:dyDescent="0.2">
      <c r="B3147"/>
      <c r="C3147"/>
      <c r="D3147"/>
    </row>
    <row r="3148" spans="2:4" x14ac:dyDescent="0.2">
      <c r="B3148"/>
      <c r="C3148"/>
      <c r="D3148"/>
    </row>
    <row r="3149" spans="2:4" x14ac:dyDescent="0.2">
      <c r="B3149"/>
      <c r="C3149"/>
      <c r="D3149"/>
    </row>
    <row r="3150" spans="2:4" x14ac:dyDescent="0.2">
      <c r="B3150"/>
      <c r="C3150"/>
      <c r="D3150"/>
    </row>
    <row r="3151" spans="2:4" x14ac:dyDescent="0.2">
      <c r="B3151"/>
      <c r="C3151"/>
      <c r="D3151"/>
    </row>
    <row r="3152" spans="2:4" x14ac:dyDescent="0.2">
      <c r="B3152"/>
      <c r="C3152"/>
      <c r="D3152"/>
    </row>
    <row r="3153" spans="2:4" x14ac:dyDescent="0.2">
      <c r="B3153"/>
      <c r="C3153"/>
      <c r="D3153"/>
    </row>
    <row r="3154" spans="2:4" x14ac:dyDescent="0.2">
      <c r="B3154"/>
      <c r="C3154"/>
      <c r="D3154"/>
    </row>
    <row r="3155" spans="2:4" x14ac:dyDescent="0.2">
      <c r="B3155"/>
      <c r="C3155"/>
      <c r="D3155"/>
    </row>
    <row r="3156" spans="2:4" x14ac:dyDescent="0.2">
      <c r="B3156"/>
      <c r="C3156"/>
      <c r="D3156"/>
    </row>
    <row r="3157" spans="2:4" x14ac:dyDescent="0.2">
      <c r="B3157"/>
      <c r="C3157"/>
      <c r="D3157"/>
    </row>
    <row r="3158" spans="2:4" x14ac:dyDescent="0.2">
      <c r="B3158"/>
      <c r="C3158"/>
      <c r="D3158"/>
    </row>
    <row r="3159" spans="2:4" x14ac:dyDescent="0.2">
      <c r="B3159"/>
      <c r="C3159"/>
      <c r="D3159"/>
    </row>
    <row r="3160" spans="2:4" x14ac:dyDescent="0.2">
      <c r="B3160"/>
      <c r="C3160"/>
      <c r="D3160"/>
    </row>
    <row r="3161" spans="2:4" x14ac:dyDescent="0.2">
      <c r="B3161"/>
      <c r="C3161"/>
      <c r="D3161"/>
    </row>
    <row r="3162" spans="2:4" x14ac:dyDescent="0.2">
      <c r="B3162"/>
      <c r="C3162"/>
      <c r="D3162"/>
    </row>
    <row r="3163" spans="2:4" x14ac:dyDescent="0.2">
      <c r="B3163"/>
      <c r="C3163"/>
      <c r="D3163"/>
    </row>
    <row r="3164" spans="2:4" x14ac:dyDescent="0.2">
      <c r="B3164"/>
      <c r="C3164"/>
      <c r="D3164"/>
    </row>
    <row r="3165" spans="2:4" x14ac:dyDescent="0.2">
      <c r="B3165"/>
      <c r="C3165"/>
      <c r="D3165"/>
    </row>
    <row r="3166" spans="2:4" x14ac:dyDescent="0.2">
      <c r="B3166"/>
      <c r="C3166"/>
      <c r="D3166"/>
    </row>
    <row r="3167" spans="2:4" x14ac:dyDescent="0.2">
      <c r="B3167"/>
      <c r="C3167"/>
      <c r="D3167"/>
    </row>
    <row r="3168" spans="2:4" x14ac:dyDescent="0.2">
      <c r="B3168"/>
      <c r="C3168"/>
      <c r="D3168"/>
    </row>
    <row r="3169" spans="2:4" x14ac:dyDescent="0.2">
      <c r="B3169"/>
      <c r="C3169"/>
      <c r="D3169"/>
    </row>
    <row r="3170" spans="2:4" x14ac:dyDescent="0.2">
      <c r="B3170"/>
      <c r="C3170"/>
      <c r="D3170"/>
    </row>
    <row r="3171" spans="2:4" x14ac:dyDescent="0.2">
      <c r="B3171"/>
      <c r="C3171"/>
      <c r="D3171"/>
    </row>
    <row r="3172" spans="2:4" x14ac:dyDescent="0.2">
      <c r="B3172"/>
      <c r="C3172"/>
      <c r="D3172"/>
    </row>
    <row r="3173" spans="2:4" x14ac:dyDescent="0.2">
      <c r="B3173"/>
      <c r="C3173"/>
      <c r="D3173"/>
    </row>
    <row r="3174" spans="2:4" x14ac:dyDescent="0.2">
      <c r="B3174"/>
      <c r="C3174"/>
      <c r="D3174"/>
    </row>
    <row r="3175" spans="2:4" x14ac:dyDescent="0.2">
      <c r="B3175"/>
      <c r="C3175"/>
      <c r="D3175"/>
    </row>
    <row r="3176" spans="2:4" x14ac:dyDescent="0.2">
      <c r="B3176"/>
      <c r="C3176"/>
      <c r="D3176"/>
    </row>
    <row r="3177" spans="2:4" x14ac:dyDescent="0.2">
      <c r="B3177"/>
      <c r="C3177"/>
      <c r="D3177"/>
    </row>
    <row r="3178" spans="2:4" x14ac:dyDescent="0.2">
      <c r="B3178"/>
      <c r="C3178"/>
      <c r="D3178"/>
    </row>
    <row r="3179" spans="2:4" x14ac:dyDescent="0.2">
      <c r="B3179"/>
      <c r="C3179"/>
      <c r="D3179"/>
    </row>
    <row r="3180" spans="2:4" x14ac:dyDescent="0.2">
      <c r="B3180"/>
      <c r="C3180"/>
      <c r="D3180"/>
    </row>
    <row r="3181" spans="2:4" x14ac:dyDescent="0.2">
      <c r="B3181"/>
      <c r="C3181"/>
      <c r="D3181"/>
    </row>
    <row r="3182" spans="2:4" x14ac:dyDescent="0.2">
      <c r="B3182"/>
      <c r="C3182"/>
      <c r="D3182"/>
    </row>
    <row r="3183" spans="2:4" x14ac:dyDescent="0.2">
      <c r="B3183"/>
      <c r="C3183"/>
      <c r="D3183"/>
    </row>
    <row r="3184" spans="2:4" x14ac:dyDescent="0.2">
      <c r="B3184"/>
      <c r="C3184"/>
      <c r="D3184"/>
    </row>
    <row r="3185" spans="2:4" x14ac:dyDescent="0.2">
      <c r="B3185"/>
      <c r="C3185"/>
      <c r="D3185"/>
    </row>
    <row r="3186" spans="2:4" x14ac:dyDescent="0.2">
      <c r="B3186"/>
      <c r="C3186"/>
      <c r="D3186"/>
    </row>
    <row r="3187" spans="2:4" x14ac:dyDescent="0.2">
      <c r="B3187"/>
      <c r="C3187"/>
      <c r="D3187"/>
    </row>
    <row r="3188" spans="2:4" x14ac:dyDescent="0.2">
      <c r="B3188"/>
      <c r="C3188"/>
      <c r="D3188"/>
    </row>
    <row r="3189" spans="2:4" x14ac:dyDescent="0.2">
      <c r="B3189"/>
      <c r="C3189"/>
      <c r="D3189"/>
    </row>
    <row r="3190" spans="2:4" x14ac:dyDescent="0.2">
      <c r="B3190"/>
      <c r="C3190"/>
      <c r="D3190"/>
    </row>
    <row r="3191" spans="2:4" x14ac:dyDescent="0.2">
      <c r="B3191"/>
      <c r="C3191"/>
      <c r="D3191"/>
    </row>
    <row r="3192" spans="2:4" x14ac:dyDescent="0.2">
      <c r="B3192"/>
      <c r="C3192"/>
      <c r="D3192"/>
    </row>
    <row r="3193" spans="2:4" x14ac:dyDescent="0.2">
      <c r="B3193"/>
      <c r="C3193"/>
      <c r="D3193"/>
    </row>
    <row r="3194" spans="2:4" x14ac:dyDescent="0.2">
      <c r="B3194"/>
      <c r="C3194"/>
      <c r="D3194"/>
    </row>
    <row r="3195" spans="2:4" x14ac:dyDescent="0.2">
      <c r="B3195"/>
      <c r="C3195"/>
      <c r="D3195"/>
    </row>
    <row r="3196" spans="2:4" x14ac:dyDescent="0.2">
      <c r="B3196"/>
      <c r="C3196"/>
      <c r="D3196"/>
    </row>
    <row r="3197" spans="2:4" x14ac:dyDescent="0.2">
      <c r="B3197"/>
      <c r="C3197"/>
      <c r="D3197"/>
    </row>
    <row r="3198" spans="2:4" x14ac:dyDescent="0.2">
      <c r="B3198"/>
      <c r="C3198"/>
      <c r="D3198"/>
    </row>
    <row r="3199" spans="2:4" x14ac:dyDescent="0.2">
      <c r="B3199"/>
      <c r="C3199"/>
      <c r="D3199"/>
    </row>
    <row r="3200" spans="2:4" x14ac:dyDescent="0.2">
      <c r="B3200"/>
      <c r="C3200"/>
      <c r="D3200"/>
    </row>
    <row r="3201" spans="2:4" x14ac:dyDescent="0.2">
      <c r="B3201"/>
      <c r="C3201"/>
      <c r="D3201"/>
    </row>
    <row r="3202" spans="2:4" x14ac:dyDescent="0.2">
      <c r="B3202"/>
      <c r="C3202"/>
      <c r="D3202"/>
    </row>
    <row r="3203" spans="2:4" x14ac:dyDescent="0.2">
      <c r="B3203"/>
      <c r="C3203"/>
      <c r="D3203"/>
    </row>
    <row r="3204" spans="2:4" x14ac:dyDescent="0.2">
      <c r="B3204"/>
      <c r="C3204"/>
      <c r="D3204"/>
    </row>
    <row r="3205" spans="2:4" x14ac:dyDescent="0.2">
      <c r="B3205"/>
      <c r="C3205"/>
      <c r="D3205"/>
    </row>
    <row r="3206" spans="2:4" x14ac:dyDescent="0.2">
      <c r="B3206"/>
      <c r="C3206"/>
      <c r="D3206"/>
    </row>
    <row r="3207" spans="2:4" x14ac:dyDescent="0.2">
      <c r="B3207"/>
      <c r="C3207"/>
      <c r="D3207"/>
    </row>
    <row r="3208" spans="2:4" x14ac:dyDescent="0.2">
      <c r="B3208"/>
      <c r="C3208"/>
      <c r="D3208"/>
    </row>
    <row r="3209" spans="2:4" x14ac:dyDescent="0.2">
      <c r="B3209"/>
      <c r="C3209"/>
      <c r="D3209"/>
    </row>
    <row r="3210" spans="2:4" x14ac:dyDescent="0.2">
      <c r="B3210"/>
      <c r="C3210"/>
      <c r="D3210"/>
    </row>
    <row r="3211" spans="2:4" x14ac:dyDescent="0.2">
      <c r="B3211"/>
      <c r="C3211"/>
      <c r="D3211"/>
    </row>
    <row r="3212" spans="2:4" x14ac:dyDescent="0.2">
      <c r="B3212"/>
      <c r="C3212"/>
      <c r="D3212"/>
    </row>
    <row r="3213" spans="2:4" x14ac:dyDescent="0.2">
      <c r="B3213"/>
      <c r="C3213"/>
      <c r="D3213"/>
    </row>
    <row r="3214" spans="2:4" x14ac:dyDescent="0.2">
      <c r="B3214"/>
      <c r="C3214"/>
      <c r="D3214"/>
    </row>
    <row r="3215" spans="2:4" x14ac:dyDescent="0.2">
      <c r="B3215"/>
      <c r="C3215"/>
      <c r="D3215"/>
    </row>
    <row r="3216" spans="2:4" x14ac:dyDescent="0.2">
      <c r="B3216"/>
      <c r="C3216"/>
      <c r="D3216"/>
    </row>
    <row r="3217" spans="2:4" x14ac:dyDescent="0.2">
      <c r="B3217"/>
      <c r="C3217"/>
      <c r="D3217"/>
    </row>
    <row r="3218" spans="2:4" x14ac:dyDescent="0.2">
      <c r="B3218"/>
      <c r="C3218"/>
      <c r="D3218"/>
    </row>
    <row r="3219" spans="2:4" x14ac:dyDescent="0.2">
      <c r="B3219"/>
      <c r="C3219"/>
      <c r="D3219"/>
    </row>
    <row r="3220" spans="2:4" x14ac:dyDescent="0.2">
      <c r="B3220"/>
      <c r="C3220"/>
      <c r="D3220"/>
    </row>
    <row r="3221" spans="2:4" x14ac:dyDescent="0.2">
      <c r="B3221"/>
      <c r="C3221"/>
      <c r="D3221"/>
    </row>
    <row r="3222" spans="2:4" x14ac:dyDescent="0.2">
      <c r="B3222"/>
      <c r="C3222"/>
      <c r="D3222"/>
    </row>
    <row r="3223" spans="2:4" x14ac:dyDescent="0.2">
      <c r="B3223"/>
      <c r="C3223"/>
      <c r="D3223"/>
    </row>
    <row r="3224" spans="2:4" x14ac:dyDescent="0.2">
      <c r="B3224"/>
      <c r="C3224"/>
      <c r="D3224"/>
    </row>
    <row r="3225" spans="2:4" x14ac:dyDescent="0.2">
      <c r="B3225"/>
      <c r="C3225"/>
      <c r="D3225"/>
    </row>
    <row r="3226" spans="2:4" x14ac:dyDescent="0.2">
      <c r="B3226"/>
      <c r="C3226"/>
      <c r="D3226"/>
    </row>
    <row r="3227" spans="2:4" x14ac:dyDescent="0.2">
      <c r="B3227"/>
      <c r="C3227"/>
      <c r="D3227"/>
    </row>
    <row r="3228" spans="2:4" x14ac:dyDescent="0.2">
      <c r="B3228"/>
      <c r="C3228"/>
      <c r="D3228"/>
    </row>
    <row r="3229" spans="2:4" x14ac:dyDescent="0.2">
      <c r="B3229"/>
      <c r="C3229"/>
      <c r="D3229"/>
    </row>
    <row r="3230" spans="2:4" x14ac:dyDescent="0.2">
      <c r="B3230"/>
      <c r="C3230"/>
      <c r="D3230"/>
    </row>
    <row r="3231" spans="2:4" x14ac:dyDescent="0.2">
      <c r="B3231"/>
      <c r="C3231"/>
      <c r="D3231"/>
    </row>
    <row r="3232" spans="2:4" x14ac:dyDescent="0.2">
      <c r="B3232"/>
      <c r="C3232"/>
      <c r="D3232"/>
    </row>
    <row r="3233" spans="2:4" x14ac:dyDescent="0.2">
      <c r="B3233"/>
      <c r="C3233"/>
      <c r="D3233"/>
    </row>
    <row r="3234" spans="2:4" x14ac:dyDescent="0.2">
      <c r="B3234"/>
      <c r="C3234"/>
      <c r="D3234"/>
    </row>
    <row r="3235" spans="2:4" x14ac:dyDescent="0.2">
      <c r="B3235"/>
      <c r="C3235"/>
      <c r="D3235"/>
    </row>
    <row r="3236" spans="2:4" x14ac:dyDescent="0.2">
      <c r="B3236"/>
      <c r="C3236"/>
      <c r="D3236"/>
    </row>
    <row r="3237" spans="2:4" x14ac:dyDescent="0.2">
      <c r="B3237"/>
      <c r="C3237"/>
      <c r="D3237"/>
    </row>
    <row r="3238" spans="2:4" x14ac:dyDescent="0.2">
      <c r="B3238"/>
      <c r="C3238"/>
      <c r="D3238"/>
    </row>
    <row r="3239" spans="2:4" x14ac:dyDescent="0.2">
      <c r="B3239"/>
      <c r="C3239"/>
      <c r="D3239"/>
    </row>
    <row r="3240" spans="2:4" x14ac:dyDescent="0.2">
      <c r="B3240"/>
      <c r="C3240"/>
      <c r="D3240"/>
    </row>
    <row r="3241" spans="2:4" x14ac:dyDescent="0.2">
      <c r="B3241"/>
      <c r="C3241"/>
      <c r="D3241"/>
    </row>
    <row r="3242" spans="2:4" x14ac:dyDescent="0.2">
      <c r="B3242"/>
      <c r="C3242"/>
      <c r="D3242"/>
    </row>
    <row r="3243" spans="2:4" x14ac:dyDescent="0.2">
      <c r="B3243"/>
      <c r="C3243"/>
      <c r="D3243"/>
    </row>
    <row r="3244" spans="2:4" x14ac:dyDescent="0.2">
      <c r="B3244"/>
      <c r="C3244"/>
      <c r="D3244"/>
    </row>
    <row r="3245" spans="2:4" x14ac:dyDescent="0.2">
      <c r="B3245"/>
      <c r="C3245"/>
      <c r="D3245"/>
    </row>
    <row r="3246" spans="2:4" x14ac:dyDescent="0.2">
      <c r="B3246"/>
      <c r="C3246"/>
      <c r="D3246"/>
    </row>
    <row r="3247" spans="2:4" x14ac:dyDescent="0.2">
      <c r="B3247"/>
      <c r="C3247"/>
      <c r="D3247"/>
    </row>
    <row r="3248" spans="2:4" x14ac:dyDescent="0.2">
      <c r="B3248"/>
      <c r="C3248"/>
      <c r="D3248"/>
    </row>
    <row r="3249" spans="2:4" x14ac:dyDescent="0.2">
      <c r="B3249"/>
      <c r="C3249"/>
      <c r="D3249"/>
    </row>
    <row r="3250" spans="2:4" x14ac:dyDescent="0.2">
      <c r="B3250"/>
      <c r="C3250"/>
      <c r="D3250"/>
    </row>
    <row r="3251" spans="2:4" x14ac:dyDescent="0.2">
      <c r="B3251"/>
      <c r="C3251"/>
      <c r="D3251"/>
    </row>
    <row r="3252" spans="2:4" x14ac:dyDescent="0.2">
      <c r="B3252"/>
      <c r="C3252"/>
      <c r="D3252"/>
    </row>
    <row r="3253" spans="2:4" x14ac:dyDescent="0.2">
      <c r="B3253"/>
      <c r="C3253"/>
      <c r="D3253"/>
    </row>
    <row r="3254" spans="2:4" x14ac:dyDescent="0.2">
      <c r="B3254"/>
      <c r="C3254"/>
      <c r="D3254"/>
    </row>
    <row r="3255" spans="2:4" x14ac:dyDescent="0.2">
      <c r="B3255"/>
      <c r="C3255"/>
      <c r="D3255"/>
    </row>
    <row r="3256" spans="2:4" x14ac:dyDescent="0.2">
      <c r="B3256"/>
      <c r="C3256"/>
      <c r="D3256"/>
    </row>
    <row r="3257" spans="2:4" x14ac:dyDescent="0.2">
      <c r="B3257"/>
      <c r="C3257"/>
      <c r="D3257"/>
    </row>
    <row r="3258" spans="2:4" x14ac:dyDescent="0.2">
      <c r="B3258"/>
      <c r="C3258"/>
      <c r="D3258"/>
    </row>
    <row r="3259" spans="2:4" x14ac:dyDescent="0.2">
      <c r="B3259"/>
      <c r="C3259"/>
      <c r="D3259"/>
    </row>
    <row r="3260" spans="2:4" x14ac:dyDescent="0.2">
      <c r="B3260"/>
      <c r="C3260"/>
      <c r="D3260"/>
    </row>
    <row r="3261" spans="2:4" x14ac:dyDescent="0.2">
      <c r="B3261"/>
      <c r="C3261"/>
      <c r="D3261"/>
    </row>
    <row r="3262" spans="2:4" x14ac:dyDescent="0.2">
      <c r="B3262"/>
      <c r="C3262"/>
      <c r="D3262"/>
    </row>
    <row r="3263" spans="2:4" x14ac:dyDescent="0.2">
      <c r="B3263"/>
      <c r="C3263"/>
      <c r="D3263"/>
    </row>
    <row r="3264" spans="2:4" x14ac:dyDescent="0.2">
      <c r="B3264"/>
      <c r="C3264"/>
      <c r="D3264"/>
    </row>
    <row r="3265" spans="2:4" x14ac:dyDescent="0.2">
      <c r="B3265"/>
      <c r="C3265"/>
      <c r="D3265"/>
    </row>
    <row r="3266" spans="2:4" x14ac:dyDescent="0.2">
      <c r="B3266"/>
      <c r="C3266"/>
      <c r="D3266"/>
    </row>
    <row r="3267" spans="2:4" x14ac:dyDescent="0.2">
      <c r="B3267"/>
      <c r="C3267"/>
      <c r="D3267"/>
    </row>
    <row r="3268" spans="2:4" x14ac:dyDescent="0.2">
      <c r="B3268"/>
      <c r="C3268"/>
      <c r="D3268"/>
    </row>
    <row r="3269" spans="2:4" x14ac:dyDescent="0.2">
      <c r="B3269"/>
      <c r="C3269"/>
      <c r="D3269"/>
    </row>
    <row r="3270" spans="2:4" x14ac:dyDescent="0.2">
      <c r="B3270"/>
      <c r="C3270"/>
      <c r="D3270"/>
    </row>
    <row r="3271" spans="2:4" x14ac:dyDescent="0.2">
      <c r="B3271"/>
      <c r="C3271"/>
      <c r="D3271"/>
    </row>
    <row r="3272" spans="2:4" x14ac:dyDescent="0.2">
      <c r="B3272"/>
      <c r="C3272"/>
      <c r="D3272"/>
    </row>
    <row r="3273" spans="2:4" x14ac:dyDescent="0.2">
      <c r="B3273"/>
      <c r="C3273"/>
      <c r="D3273"/>
    </row>
    <row r="3274" spans="2:4" x14ac:dyDescent="0.2">
      <c r="B3274"/>
      <c r="C3274"/>
      <c r="D3274"/>
    </row>
    <row r="3275" spans="2:4" x14ac:dyDescent="0.2">
      <c r="B3275"/>
      <c r="C3275"/>
      <c r="D3275"/>
    </row>
    <row r="3276" spans="2:4" x14ac:dyDescent="0.2">
      <c r="B3276"/>
      <c r="C3276"/>
      <c r="D3276"/>
    </row>
    <row r="3277" spans="2:4" x14ac:dyDescent="0.2">
      <c r="B3277"/>
      <c r="C3277"/>
      <c r="D3277"/>
    </row>
    <row r="3278" spans="2:4" x14ac:dyDescent="0.2">
      <c r="B3278"/>
      <c r="C3278"/>
      <c r="D3278"/>
    </row>
    <row r="3279" spans="2:4" x14ac:dyDescent="0.2">
      <c r="B3279"/>
      <c r="C3279"/>
      <c r="D3279"/>
    </row>
    <row r="3280" spans="2:4" x14ac:dyDescent="0.2">
      <c r="B3280"/>
      <c r="C3280"/>
      <c r="D3280"/>
    </row>
    <row r="3281" spans="2:4" x14ac:dyDescent="0.2">
      <c r="B3281"/>
      <c r="C3281"/>
      <c r="D3281"/>
    </row>
    <row r="3282" spans="2:4" x14ac:dyDescent="0.2">
      <c r="B3282"/>
      <c r="C3282"/>
      <c r="D3282"/>
    </row>
    <row r="3283" spans="2:4" x14ac:dyDescent="0.2">
      <c r="B3283"/>
      <c r="C3283"/>
      <c r="D3283"/>
    </row>
    <row r="3284" spans="2:4" x14ac:dyDescent="0.2">
      <c r="B3284"/>
      <c r="C3284"/>
      <c r="D3284"/>
    </row>
    <row r="3285" spans="2:4" x14ac:dyDescent="0.2">
      <c r="B3285"/>
      <c r="C3285"/>
      <c r="D3285"/>
    </row>
    <row r="3286" spans="2:4" x14ac:dyDescent="0.2">
      <c r="B3286"/>
      <c r="C3286"/>
      <c r="D3286"/>
    </row>
    <row r="3287" spans="2:4" x14ac:dyDescent="0.2">
      <c r="B3287"/>
      <c r="C3287"/>
      <c r="D3287"/>
    </row>
    <row r="3288" spans="2:4" x14ac:dyDescent="0.2">
      <c r="B3288"/>
      <c r="C3288"/>
      <c r="D3288"/>
    </row>
    <row r="3289" spans="2:4" x14ac:dyDescent="0.2">
      <c r="B3289"/>
      <c r="C3289"/>
      <c r="D3289"/>
    </row>
    <row r="3290" spans="2:4" x14ac:dyDescent="0.2">
      <c r="B3290"/>
      <c r="C3290"/>
      <c r="D3290"/>
    </row>
    <row r="3291" spans="2:4" x14ac:dyDescent="0.2">
      <c r="B3291"/>
      <c r="C3291"/>
      <c r="D3291"/>
    </row>
    <row r="3292" spans="2:4" x14ac:dyDescent="0.2">
      <c r="B3292"/>
      <c r="C3292"/>
      <c r="D3292"/>
    </row>
    <row r="3293" spans="2:4" x14ac:dyDescent="0.2">
      <c r="B3293"/>
      <c r="C3293"/>
      <c r="D3293"/>
    </row>
    <row r="3294" spans="2:4" x14ac:dyDescent="0.2">
      <c r="B3294"/>
      <c r="C3294"/>
      <c r="D3294"/>
    </row>
    <row r="3295" spans="2:4" x14ac:dyDescent="0.2">
      <c r="B3295"/>
      <c r="C3295"/>
      <c r="D3295"/>
    </row>
    <row r="3296" spans="2:4" x14ac:dyDescent="0.2">
      <c r="B3296"/>
      <c r="C3296"/>
      <c r="D3296"/>
    </row>
    <row r="3297" spans="2:4" x14ac:dyDescent="0.2">
      <c r="B3297"/>
      <c r="C3297"/>
      <c r="D3297"/>
    </row>
    <row r="3298" spans="2:4" x14ac:dyDescent="0.2">
      <c r="B3298"/>
      <c r="C3298"/>
      <c r="D3298"/>
    </row>
    <row r="3299" spans="2:4" x14ac:dyDescent="0.2">
      <c r="B3299"/>
      <c r="C3299"/>
      <c r="D3299"/>
    </row>
    <row r="3300" spans="2:4" x14ac:dyDescent="0.2">
      <c r="B3300"/>
      <c r="C3300"/>
      <c r="D3300"/>
    </row>
    <row r="3301" spans="2:4" x14ac:dyDescent="0.2">
      <c r="B3301"/>
      <c r="C3301"/>
      <c r="D3301"/>
    </row>
    <row r="3302" spans="2:4" x14ac:dyDescent="0.2">
      <c r="B3302"/>
      <c r="C3302"/>
      <c r="D3302"/>
    </row>
    <row r="3303" spans="2:4" x14ac:dyDescent="0.2">
      <c r="B3303"/>
      <c r="C3303"/>
      <c r="D3303"/>
    </row>
    <row r="3304" spans="2:4" x14ac:dyDescent="0.2">
      <c r="B3304"/>
      <c r="C3304"/>
      <c r="D3304"/>
    </row>
    <row r="3305" spans="2:4" x14ac:dyDescent="0.2">
      <c r="B3305"/>
      <c r="C3305"/>
      <c r="D3305"/>
    </row>
    <row r="3306" spans="2:4" x14ac:dyDescent="0.2">
      <c r="B3306"/>
      <c r="C3306"/>
      <c r="D3306"/>
    </row>
    <row r="3307" spans="2:4" x14ac:dyDescent="0.2">
      <c r="B3307"/>
      <c r="C3307"/>
      <c r="D3307"/>
    </row>
    <row r="3308" spans="2:4" x14ac:dyDescent="0.2">
      <c r="B3308"/>
      <c r="C3308"/>
      <c r="D3308"/>
    </row>
    <row r="3309" spans="2:4" x14ac:dyDescent="0.2">
      <c r="B3309"/>
      <c r="C3309"/>
      <c r="D3309"/>
    </row>
    <row r="3310" spans="2:4" x14ac:dyDescent="0.2">
      <c r="B3310"/>
      <c r="C3310"/>
      <c r="D3310"/>
    </row>
    <row r="3311" spans="2:4" x14ac:dyDescent="0.2">
      <c r="B3311"/>
      <c r="C3311"/>
      <c r="D3311"/>
    </row>
    <row r="3312" spans="2:4" x14ac:dyDescent="0.2">
      <c r="B3312"/>
      <c r="C3312"/>
      <c r="D3312"/>
    </row>
    <row r="3313" spans="2:4" x14ac:dyDescent="0.2">
      <c r="B3313"/>
      <c r="C3313"/>
      <c r="D3313"/>
    </row>
    <row r="3314" spans="2:4" x14ac:dyDescent="0.2">
      <c r="B3314"/>
      <c r="C3314"/>
      <c r="D3314"/>
    </row>
    <row r="3315" spans="2:4" x14ac:dyDescent="0.2">
      <c r="B3315"/>
      <c r="C3315"/>
      <c r="D3315"/>
    </row>
    <row r="3316" spans="2:4" x14ac:dyDescent="0.2">
      <c r="B3316"/>
      <c r="C3316"/>
      <c r="D3316"/>
    </row>
    <row r="3317" spans="2:4" x14ac:dyDescent="0.2">
      <c r="B3317"/>
      <c r="C3317"/>
      <c r="D3317"/>
    </row>
    <row r="3318" spans="2:4" x14ac:dyDescent="0.2">
      <c r="B3318"/>
      <c r="C3318"/>
      <c r="D3318"/>
    </row>
    <row r="3319" spans="2:4" x14ac:dyDescent="0.2">
      <c r="B3319"/>
      <c r="C3319"/>
      <c r="D3319"/>
    </row>
    <row r="3320" spans="2:4" x14ac:dyDescent="0.2">
      <c r="B3320"/>
      <c r="C3320"/>
      <c r="D3320"/>
    </row>
    <row r="3321" spans="2:4" x14ac:dyDescent="0.2">
      <c r="B3321"/>
      <c r="C3321"/>
      <c r="D3321"/>
    </row>
    <row r="3322" spans="2:4" x14ac:dyDescent="0.2">
      <c r="B3322"/>
      <c r="C3322"/>
      <c r="D3322"/>
    </row>
    <row r="3323" spans="2:4" x14ac:dyDescent="0.2">
      <c r="B3323"/>
      <c r="C3323"/>
      <c r="D3323"/>
    </row>
    <row r="3324" spans="2:4" x14ac:dyDescent="0.2">
      <c r="B3324"/>
      <c r="C3324"/>
      <c r="D3324"/>
    </row>
    <row r="3325" spans="2:4" x14ac:dyDescent="0.2">
      <c r="B3325"/>
      <c r="C3325"/>
      <c r="D3325"/>
    </row>
    <row r="3326" spans="2:4" x14ac:dyDescent="0.2">
      <c r="B3326"/>
      <c r="C3326"/>
      <c r="D3326"/>
    </row>
    <row r="3327" spans="2:4" x14ac:dyDescent="0.2">
      <c r="B3327"/>
      <c r="C3327"/>
      <c r="D3327"/>
    </row>
    <row r="3328" spans="2:4" x14ac:dyDescent="0.2">
      <c r="B3328"/>
      <c r="C3328"/>
      <c r="D3328"/>
    </row>
    <row r="3329" spans="2:4" x14ac:dyDescent="0.2">
      <c r="B3329"/>
      <c r="C3329"/>
      <c r="D3329"/>
    </row>
    <row r="3330" spans="2:4" x14ac:dyDescent="0.2">
      <c r="B3330"/>
      <c r="C3330"/>
      <c r="D3330"/>
    </row>
    <row r="3331" spans="2:4" x14ac:dyDescent="0.2">
      <c r="B3331"/>
      <c r="C3331"/>
      <c r="D3331"/>
    </row>
    <row r="3332" spans="2:4" x14ac:dyDescent="0.2">
      <c r="B3332"/>
      <c r="C3332"/>
      <c r="D3332"/>
    </row>
    <row r="3333" spans="2:4" x14ac:dyDescent="0.2">
      <c r="B3333"/>
      <c r="C3333"/>
      <c r="D3333"/>
    </row>
    <row r="3334" spans="2:4" x14ac:dyDescent="0.2">
      <c r="B3334"/>
      <c r="C3334"/>
      <c r="D3334"/>
    </row>
    <row r="3335" spans="2:4" x14ac:dyDescent="0.2">
      <c r="B3335"/>
      <c r="C3335"/>
      <c r="D3335"/>
    </row>
    <row r="3336" spans="2:4" x14ac:dyDescent="0.2">
      <c r="B3336"/>
      <c r="C3336"/>
      <c r="D3336"/>
    </row>
    <row r="3337" spans="2:4" x14ac:dyDescent="0.2">
      <c r="B3337"/>
      <c r="C3337"/>
      <c r="D3337"/>
    </row>
    <row r="3338" spans="2:4" x14ac:dyDescent="0.2">
      <c r="B3338"/>
      <c r="C3338"/>
      <c r="D3338"/>
    </row>
    <row r="3339" spans="2:4" x14ac:dyDescent="0.2">
      <c r="B3339"/>
      <c r="C3339"/>
      <c r="D3339"/>
    </row>
    <row r="3340" spans="2:4" x14ac:dyDescent="0.2">
      <c r="B3340"/>
      <c r="C3340"/>
      <c r="D3340"/>
    </row>
    <row r="3341" spans="2:4" x14ac:dyDescent="0.2">
      <c r="B3341"/>
      <c r="C3341"/>
      <c r="D3341"/>
    </row>
    <row r="3342" spans="2:4" x14ac:dyDescent="0.2">
      <c r="B3342"/>
      <c r="C3342"/>
      <c r="D3342"/>
    </row>
    <row r="3343" spans="2:4" x14ac:dyDescent="0.2">
      <c r="B3343"/>
      <c r="C3343"/>
      <c r="D3343"/>
    </row>
    <row r="3344" spans="2:4" x14ac:dyDescent="0.2">
      <c r="B3344"/>
      <c r="C3344"/>
      <c r="D3344"/>
    </row>
    <row r="3345" spans="2:4" x14ac:dyDescent="0.2">
      <c r="B3345"/>
      <c r="C3345"/>
      <c r="D3345"/>
    </row>
    <row r="3346" spans="2:4" x14ac:dyDescent="0.2">
      <c r="B3346"/>
      <c r="C3346"/>
      <c r="D3346"/>
    </row>
    <row r="3347" spans="2:4" x14ac:dyDescent="0.2">
      <c r="B3347"/>
      <c r="C3347"/>
      <c r="D3347"/>
    </row>
    <row r="3348" spans="2:4" x14ac:dyDescent="0.2">
      <c r="B3348"/>
      <c r="C3348"/>
      <c r="D3348"/>
    </row>
    <row r="3349" spans="2:4" x14ac:dyDescent="0.2">
      <c r="B3349"/>
      <c r="C3349"/>
      <c r="D3349"/>
    </row>
    <row r="3350" spans="2:4" x14ac:dyDescent="0.2">
      <c r="B3350"/>
      <c r="C3350"/>
      <c r="D3350"/>
    </row>
    <row r="3351" spans="2:4" x14ac:dyDescent="0.2">
      <c r="B3351"/>
      <c r="C3351"/>
      <c r="D3351"/>
    </row>
    <row r="3352" spans="2:4" x14ac:dyDescent="0.2">
      <c r="B3352"/>
      <c r="C3352"/>
      <c r="D3352"/>
    </row>
    <row r="3353" spans="2:4" x14ac:dyDescent="0.2">
      <c r="B3353"/>
      <c r="C3353"/>
      <c r="D3353"/>
    </row>
    <row r="3354" spans="2:4" x14ac:dyDescent="0.2">
      <c r="B3354"/>
      <c r="C3354"/>
      <c r="D3354"/>
    </row>
    <row r="3355" spans="2:4" x14ac:dyDescent="0.2">
      <c r="B3355"/>
      <c r="C3355"/>
      <c r="D3355"/>
    </row>
    <row r="3356" spans="2:4" x14ac:dyDescent="0.2">
      <c r="B3356"/>
      <c r="C3356"/>
      <c r="D3356"/>
    </row>
    <row r="3357" spans="2:4" x14ac:dyDescent="0.2">
      <c r="B3357"/>
      <c r="C3357"/>
      <c r="D3357"/>
    </row>
    <row r="3358" spans="2:4" x14ac:dyDescent="0.2">
      <c r="B3358"/>
      <c r="C3358"/>
      <c r="D3358"/>
    </row>
    <row r="3359" spans="2:4" x14ac:dyDescent="0.2">
      <c r="B3359"/>
      <c r="C3359"/>
      <c r="D3359"/>
    </row>
    <row r="3360" spans="2:4" x14ac:dyDescent="0.2">
      <c r="B3360"/>
      <c r="C3360"/>
      <c r="D3360"/>
    </row>
    <row r="3361" spans="2:4" x14ac:dyDescent="0.2">
      <c r="B3361"/>
      <c r="C3361"/>
      <c r="D3361"/>
    </row>
    <row r="3362" spans="2:4" x14ac:dyDescent="0.2">
      <c r="B3362"/>
      <c r="C3362"/>
      <c r="D3362"/>
    </row>
    <row r="3363" spans="2:4" x14ac:dyDescent="0.2">
      <c r="B3363"/>
      <c r="C3363"/>
      <c r="D3363"/>
    </row>
    <row r="3364" spans="2:4" x14ac:dyDescent="0.2">
      <c r="B3364"/>
      <c r="C3364"/>
      <c r="D3364"/>
    </row>
    <row r="3365" spans="2:4" x14ac:dyDescent="0.2">
      <c r="B3365"/>
      <c r="C3365"/>
      <c r="D3365"/>
    </row>
    <row r="3366" spans="2:4" x14ac:dyDescent="0.2">
      <c r="B3366"/>
      <c r="C3366"/>
      <c r="D3366"/>
    </row>
    <row r="3367" spans="2:4" x14ac:dyDescent="0.2">
      <c r="B3367"/>
      <c r="C3367"/>
      <c r="D3367"/>
    </row>
    <row r="3368" spans="2:4" x14ac:dyDescent="0.2">
      <c r="B3368"/>
      <c r="C3368"/>
      <c r="D3368"/>
    </row>
    <row r="3369" spans="2:4" x14ac:dyDescent="0.2">
      <c r="B3369"/>
      <c r="C3369"/>
      <c r="D3369"/>
    </row>
    <row r="3370" spans="2:4" x14ac:dyDescent="0.2">
      <c r="B3370"/>
      <c r="C3370"/>
      <c r="D3370"/>
    </row>
    <row r="3371" spans="2:4" x14ac:dyDescent="0.2">
      <c r="B3371"/>
      <c r="C3371"/>
      <c r="D3371"/>
    </row>
    <row r="3372" spans="2:4" x14ac:dyDescent="0.2">
      <c r="B3372"/>
      <c r="C3372"/>
      <c r="D3372"/>
    </row>
  </sheetData>
  <autoFilter ref="E1:E29" xr:uid="{00000000-0009-0000-0000-000000000000}"/>
  <pageMargins left="1.25" right="0.75" top="1.75" bottom="0.75" header="0.75" footer="0.3"/>
  <pageSetup scale="71" fitToHeight="0" orientation="portrait" r:id="rId2"/>
  <headerFooter>
    <oddHeader>&amp;LEL PASO ELECTRIC COMPANY
2021 TEXAS RATE CASE FILING
WORKPAPER TO SCHEDULE A-1
COST OF SERVICE-RETAIL BY ACCOUNT
SPONSOR:  ADRIAN HERNANDEZ
PREPARER:  ADRIAN HERNANDEZ
FOR THE TEST YEAR ENDED DECEMBER 31, 2020&amp;RWP / A-1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372"/>
  <sheetViews>
    <sheetView workbookViewId="0">
      <selection activeCell="D33" sqref="D33"/>
    </sheetView>
  </sheetViews>
  <sheetFormatPr defaultRowHeight="12.75" x14ac:dyDescent="0.2"/>
  <cols>
    <col min="1" max="1" width="34" customWidth="1"/>
    <col min="2" max="2" width="19" style="1" bestFit="1" customWidth="1"/>
    <col min="3" max="3" width="15" style="1" customWidth="1"/>
    <col min="4" max="4" width="22.42578125" style="1" customWidth="1"/>
    <col min="5" max="5" width="22.42578125" customWidth="1"/>
    <col min="6" max="6" width="13.5703125" bestFit="1" customWidth="1"/>
    <col min="7" max="9" width="14.7109375" customWidth="1"/>
    <col min="10" max="10" width="14.7109375" bestFit="1" customWidth="1"/>
  </cols>
  <sheetData>
    <row r="1" spans="1:6" x14ac:dyDescent="0.2">
      <c r="A1" s="23" t="s">
        <v>2</v>
      </c>
      <c r="B1" s="24" t="s">
        <v>1497</v>
      </c>
      <c r="D1" s="1" t="s">
        <v>1540</v>
      </c>
    </row>
    <row r="2" spans="1:6" x14ac:dyDescent="0.2">
      <c r="A2" s="23" t="s">
        <v>12</v>
      </c>
      <c r="B2" s="24" t="s">
        <v>1538</v>
      </c>
    </row>
    <row r="3" spans="1:6" x14ac:dyDescent="0.2">
      <c r="A3" s="23" t="s">
        <v>13</v>
      </c>
      <c r="B3" s="24" t="s">
        <v>1538</v>
      </c>
    </row>
    <row r="4" spans="1:6" x14ac:dyDescent="0.2">
      <c r="B4"/>
      <c r="C4"/>
      <c r="D4"/>
    </row>
    <row r="5" spans="1:6" x14ac:dyDescent="0.2">
      <c r="A5" s="5" t="s">
        <v>1498</v>
      </c>
      <c r="B5" s="6"/>
      <c r="C5" s="6"/>
      <c r="D5" s="25" t="s">
        <v>6</v>
      </c>
      <c r="E5" s="6"/>
      <c r="F5" s="7"/>
    </row>
    <row r="6" spans="1:6" x14ac:dyDescent="0.2">
      <c r="A6" s="5" t="s">
        <v>15</v>
      </c>
      <c r="B6" s="5" t="s">
        <v>18</v>
      </c>
      <c r="C6" s="5" t="s">
        <v>9</v>
      </c>
      <c r="D6" s="8" t="s">
        <v>27</v>
      </c>
      <c r="E6" s="9" t="s">
        <v>39</v>
      </c>
      <c r="F6" s="10" t="s">
        <v>1537</v>
      </c>
    </row>
    <row r="7" spans="1:6" x14ac:dyDescent="0.2">
      <c r="A7" s="8" t="s">
        <v>101</v>
      </c>
      <c r="B7" s="8">
        <v>44200</v>
      </c>
      <c r="C7" s="8" t="s">
        <v>30</v>
      </c>
      <c r="D7" s="11">
        <v>0</v>
      </c>
      <c r="E7" s="12">
        <v>-119157.64</v>
      </c>
      <c r="F7" s="13">
        <v>-119157.64</v>
      </c>
    </row>
    <row r="8" spans="1:6" x14ac:dyDescent="0.2">
      <c r="A8" s="14"/>
      <c r="B8" s="14"/>
      <c r="C8" s="15" t="s">
        <v>43</v>
      </c>
      <c r="D8" s="16">
        <v>-3124724.07</v>
      </c>
      <c r="E8" s="2">
        <v>0</v>
      </c>
      <c r="F8" s="17">
        <v>-3124724.07</v>
      </c>
    </row>
    <row r="9" spans="1:6" x14ac:dyDescent="0.2">
      <c r="A9" s="8" t="s">
        <v>78</v>
      </c>
      <c r="B9" s="8">
        <v>44200</v>
      </c>
      <c r="C9" s="8" t="s">
        <v>30</v>
      </c>
      <c r="D9" s="11">
        <v>0</v>
      </c>
      <c r="E9" s="12">
        <v>-20416.93</v>
      </c>
      <c r="F9" s="13">
        <v>-20416.93</v>
      </c>
    </row>
    <row r="10" spans="1:6" x14ac:dyDescent="0.2">
      <c r="A10" s="8" t="s">
        <v>153</v>
      </c>
      <c r="B10" s="8">
        <v>44500</v>
      </c>
      <c r="C10" s="8" t="s">
        <v>43</v>
      </c>
      <c r="D10" s="11">
        <v>-1049618.93</v>
      </c>
      <c r="E10" s="12">
        <v>0</v>
      </c>
      <c r="F10" s="13">
        <v>-1049618.93</v>
      </c>
    </row>
    <row r="11" spans="1:6" x14ac:dyDescent="0.2">
      <c r="A11" s="18" t="s">
        <v>1537</v>
      </c>
      <c r="B11" s="19"/>
      <c r="C11" s="19"/>
      <c r="D11" s="20">
        <v>-4174343</v>
      </c>
      <c r="E11" s="21">
        <v>-139574.57</v>
      </c>
      <c r="F11" s="22">
        <v>-4313917.57</v>
      </c>
    </row>
    <row r="12" spans="1:6" x14ac:dyDescent="0.2">
      <c r="B12"/>
      <c r="C12"/>
      <c r="D12"/>
    </row>
    <row r="13" spans="1:6" x14ac:dyDescent="0.2">
      <c r="B13"/>
      <c r="C13"/>
      <c r="D13"/>
    </row>
    <row r="14" spans="1:6" x14ac:dyDescent="0.2">
      <c r="B14"/>
      <c r="C14"/>
      <c r="D14"/>
    </row>
    <row r="15" spans="1:6" x14ac:dyDescent="0.2">
      <c r="B15"/>
      <c r="C15"/>
      <c r="D15"/>
    </row>
    <row r="16" spans="1:6" x14ac:dyDescent="0.2">
      <c r="B16"/>
      <c r="C16"/>
      <c r="D16"/>
    </row>
    <row r="17" spans="2:4" x14ac:dyDescent="0.2">
      <c r="B17"/>
      <c r="C17"/>
      <c r="D17"/>
    </row>
    <row r="18" spans="2:4" x14ac:dyDescent="0.2">
      <c r="B18"/>
      <c r="C18"/>
      <c r="D18"/>
    </row>
    <row r="19" spans="2:4" x14ac:dyDescent="0.2">
      <c r="B19"/>
      <c r="C19"/>
      <c r="D19"/>
    </row>
    <row r="20" spans="2:4" x14ac:dyDescent="0.2">
      <c r="B20"/>
      <c r="C20"/>
      <c r="D20"/>
    </row>
    <row r="21" spans="2:4" x14ac:dyDescent="0.2">
      <c r="B21"/>
      <c r="C21"/>
      <c r="D21"/>
    </row>
    <row r="22" spans="2:4" x14ac:dyDescent="0.2">
      <c r="B22"/>
      <c r="C22"/>
      <c r="D22"/>
    </row>
    <row r="23" spans="2:4" x14ac:dyDescent="0.2">
      <c r="B23"/>
      <c r="C23"/>
      <c r="D23"/>
    </row>
    <row r="24" spans="2:4" x14ac:dyDescent="0.2">
      <c r="B24"/>
      <c r="C24"/>
      <c r="D24"/>
    </row>
    <row r="25" spans="2:4" x14ac:dyDescent="0.2">
      <c r="B25"/>
      <c r="C25"/>
      <c r="D25"/>
    </row>
    <row r="26" spans="2:4" x14ac:dyDescent="0.2">
      <c r="B26"/>
      <c r="C26"/>
      <c r="D26"/>
    </row>
    <row r="27" spans="2:4" x14ac:dyDescent="0.2">
      <c r="B27"/>
      <c r="C27"/>
      <c r="D27"/>
    </row>
    <row r="28" spans="2:4" x14ac:dyDescent="0.2">
      <c r="B28"/>
      <c r="C28"/>
      <c r="D28"/>
    </row>
    <row r="29" spans="2:4" x14ac:dyDescent="0.2">
      <c r="B29"/>
      <c r="C29"/>
      <c r="D29"/>
    </row>
    <row r="30" spans="2:4" x14ac:dyDescent="0.2">
      <c r="B30"/>
      <c r="C30"/>
      <c r="D30"/>
    </row>
    <row r="31" spans="2:4" x14ac:dyDescent="0.2">
      <c r="B31"/>
      <c r="C31"/>
      <c r="D31"/>
    </row>
    <row r="32" spans="2:4" x14ac:dyDescent="0.2">
      <c r="B32"/>
      <c r="C32"/>
      <c r="D32"/>
    </row>
    <row r="33" spans="2:4" x14ac:dyDescent="0.2">
      <c r="B33"/>
      <c r="C33"/>
      <c r="D33"/>
    </row>
    <row r="34" spans="2:4" x14ac:dyDescent="0.2">
      <c r="B34"/>
      <c r="C34"/>
      <c r="D34"/>
    </row>
    <row r="35" spans="2:4" x14ac:dyDescent="0.2">
      <c r="B35"/>
      <c r="C35"/>
      <c r="D35"/>
    </row>
    <row r="36" spans="2:4" x14ac:dyDescent="0.2">
      <c r="B36"/>
      <c r="C36"/>
      <c r="D36"/>
    </row>
    <row r="37" spans="2:4" x14ac:dyDescent="0.2">
      <c r="B37"/>
      <c r="C37"/>
      <c r="D37"/>
    </row>
    <row r="38" spans="2:4" x14ac:dyDescent="0.2">
      <c r="B38"/>
      <c r="C38"/>
      <c r="D38"/>
    </row>
    <row r="39" spans="2:4" x14ac:dyDescent="0.2">
      <c r="B39"/>
      <c r="C39"/>
      <c r="D39"/>
    </row>
    <row r="40" spans="2:4" x14ac:dyDescent="0.2">
      <c r="B40"/>
      <c r="C40"/>
      <c r="D40"/>
    </row>
    <row r="41" spans="2:4" x14ac:dyDescent="0.2">
      <c r="B41"/>
      <c r="C41"/>
      <c r="D41"/>
    </row>
    <row r="42" spans="2:4" x14ac:dyDescent="0.2">
      <c r="B42"/>
      <c r="C42"/>
      <c r="D42"/>
    </row>
    <row r="43" spans="2:4" x14ac:dyDescent="0.2">
      <c r="B43"/>
      <c r="C43"/>
      <c r="D43"/>
    </row>
    <row r="44" spans="2:4" x14ac:dyDescent="0.2">
      <c r="B44"/>
      <c r="C44"/>
      <c r="D44"/>
    </row>
    <row r="45" spans="2:4" x14ac:dyDescent="0.2">
      <c r="B45"/>
      <c r="C45"/>
      <c r="D45"/>
    </row>
    <row r="46" spans="2:4" x14ac:dyDescent="0.2">
      <c r="B46"/>
      <c r="C46"/>
      <c r="D46"/>
    </row>
    <row r="47" spans="2:4" x14ac:dyDescent="0.2">
      <c r="B47"/>
      <c r="C47"/>
      <c r="D47"/>
    </row>
    <row r="48" spans="2:4" x14ac:dyDescent="0.2">
      <c r="B48"/>
      <c r="C48"/>
      <c r="D48"/>
    </row>
    <row r="49" spans="2:4" x14ac:dyDescent="0.2">
      <c r="B49"/>
      <c r="C49"/>
      <c r="D49"/>
    </row>
    <row r="50" spans="2:4" x14ac:dyDescent="0.2">
      <c r="B50"/>
      <c r="C50"/>
      <c r="D50"/>
    </row>
    <row r="51" spans="2:4" x14ac:dyDescent="0.2">
      <c r="B51"/>
      <c r="C51"/>
      <c r="D51"/>
    </row>
    <row r="52" spans="2:4" x14ac:dyDescent="0.2">
      <c r="B52"/>
      <c r="C52"/>
      <c r="D52"/>
    </row>
    <row r="53" spans="2:4" x14ac:dyDescent="0.2">
      <c r="B53"/>
      <c r="C53"/>
      <c r="D53"/>
    </row>
    <row r="54" spans="2:4" x14ac:dyDescent="0.2">
      <c r="B54"/>
      <c r="C54"/>
      <c r="D54"/>
    </row>
    <row r="55" spans="2:4" x14ac:dyDescent="0.2">
      <c r="B55"/>
      <c r="C55"/>
      <c r="D55"/>
    </row>
    <row r="56" spans="2:4" x14ac:dyDescent="0.2">
      <c r="B56"/>
      <c r="C56"/>
      <c r="D56"/>
    </row>
    <row r="57" spans="2:4" x14ac:dyDescent="0.2">
      <c r="B57"/>
      <c r="C57"/>
      <c r="D57"/>
    </row>
    <row r="58" spans="2:4" x14ac:dyDescent="0.2">
      <c r="B58"/>
      <c r="C58"/>
      <c r="D58"/>
    </row>
    <row r="59" spans="2:4" x14ac:dyDescent="0.2">
      <c r="B59"/>
      <c r="C59"/>
      <c r="D59"/>
    </row>
    <row r="60" spans="2:4" x14ac:dyDescent="0.2">
      <c r="B60"/>
      <c r="C60"/>
      <c r="D60"/>
    </row>
    <row r="61" spans="2:4" x14ac:dyDescent="0.2">
      <c r="B61"/>
      <c r="C61"/>
      <c r="D61"/>
    </row>
    <row r="62" spans="2:4" x14ac:dyDescent="0.2">
      <c r="B62"/>
      <c r="C62"/>
      <c r="D62"/>
    </row>
    <row r="63" spans="2:4" x14ac:dyDescent="0.2">
      <c r="B63"/>
      <c r="C63"/>
      <c r="D63"/>
    </row>
    <row r="64" spans="2:4" x14ac:dyDescent="0.2">
      <c r="B64"/>
      <c r="C64"/>
      <c r="D64"/>
    </row>
    <row r="65" spans="2:4" x14ac:dyDescent="0.2">
      <c r="B65"/>
      <c r="C65"/>
      <c r="D65"/>
    </row>
    <row r="66" spans="2:4" x14ac:dyDescent="0.2">
      <c r="B66"/>
      <c r="C66"/>
      <c r="D66"/>
    </row>
    <row r="67" spans="2:4" x14ac:dyDescent="0.2">
      <c r="B67"/>
      <c r="C67"/>
      <c r="D67"/>
    </row>
    <row r="68" spans="2:4" x14ac:dyDescent="0.2">
      <c r="B68"/>
      <c r="C68"/>
      <c r="D68"/>
    </row>
    <row r="69" spans="2:4" x14ac:dyDescent="0.2">
      <c r="B69"/>
      <c r="C69"/>
      <c r="D69"/>
    </row>
    <row r="70" spans="2:4" x14ac:dyDescent="0.2">
      <c r="B70"/>
      <c r="C70"/>
      <c r="D70"/>
    </row>
    <row r="71" spans="2:4" x14ac:dyDescent="0.2">
      <c r="B71"/>
      <c r="C71"/>
      <c r="D71"/>
    </row>
    <row r="72" spans="2:4" x14ac:dyDescent="0.2">
      <c r="B72"/>
      <c r="C72"/>
      <c r="D72"/>
    </row>
    <row r="73" spans="2:4" x14ac:dyDescent="0.2">
      <c r="B73"/>
      <c r="C73"/>
      <c r="D73"/>
    </row>
    <row r="74" spans="2:4" x14ac:dyDescent="0.2">
      <c r="B74"/>
      <c r="C74"/>
      <c r="D74"/>
    </row>
    <row r="75" spans="2:4" x14ac:dyDescent="0.2">
      <c r="B75"/>
      <c r="C75"/>
      <c r="D75"/>
    </row>
    <row r="76" spans="2:4" x14ac:dyDescent="0.2">
      <c r="B76"/>
      <c r="C76"/>
      <c r="D76"/>
    </row>
    <row r="77" spans="2:4" x14ac:dyDescent="0.2">
      <c r="B77"/>
      <c r="C77"/>
      <c r="D77"/>
    </row>
    <row r="78" spans="2:4" x14ac:dyDescent="0.2">
      <c r="B78"/>
      <c r="C78"/>
      <c r="D78"/>
    </row>
    <row r="79" spans="2:4" x14ac:dyDescent="0.2">
      <c r="B79"/>
      <c r="C79"/>
      <c r="D79"/>
    </row>
    <row r="80" spans="2:4" x14ac:dyDescent="0.2">
      <c r="B80"/>
      <c r="C80"/>
      <c r="D80"/>
    </row>
    <row r="81" spans="2:4" x14ac:dyDescent="0.2">
      <c r="B81"/>
      <c r="C81"/>
      <c r="D81"/>
    </row>
    <row r="82" spans="2:4" x14ac:dyDescent="0.2">
      <c r="B82"/>
      <c r="C82"/>
      <c r="D82"/>
    </row>
    <row r="83" spans="2:4" x14ac:dyDescent="0.2">
      <c r="B83"/>
      <c r="C83"/>
      <c r="D83"/>
    </row>
    <row r="84" spans="2:4" x14ac:dyDescent="0.2">
      <c r="B84"/>
      <c r="C84"/>
      <c r="D84"/>
    </row>
    <row r="85" spans="2:4" x14ac:dyDescent="0.2">
      <c r="B85"/>
      <c r="C85"/>
      <c r="D85"/>
    </row>
    <row r="86" spans="2:4" x14ac:dyDescent="0.2">
      <c r="B86"/>
      <c r="C86"/>
      <c r="D86"/>
    </row>
    <row r="87" spans="2:4" x14ac:dyDescent="0.2">
      <c r="B87"/>
      <c r="C87"/>
      <c r="D87"/>
    </row>
    <row r="88" spans="2:4" x14ac:dyDescent="0.2">
      <c r="B88"/>
      <c r="C88"/>
      <c r="D88"/>
    </row>
    <row r="89" spans="2:4" x14ac:dyDescent="0.2">
      <c r="B89"/>
      <c r="C89"/>
      <c r="D89"/>
    </row>
    <row r="90" spans="2:4" x14ac:dyDescent="0.2">
      <c r="B90"/>
      <c r="C90"/>
      <c r="D90"/>
    </row>
    <row r="91" spans="2:4" x14ac:dyDescent="0.2">
      <c r="B91"/>
      <c r="C91"/>
      <c r="D91"/>
    </row>
    <row r="92" spans="2:4" x14ac:dyDescent="0.2">
      <c r="B92"/>
      <c r="C92"/>
      <c r="D92"/>
    </row>
    <row r="93" spans="2:4" x14ac:dyDescent="0.2">
      <c r="B93"/>
      <c r="C93"/>
      <c r="D93"/>
    </row>
    <row r="94" spans="2:4" x14ac:dyDescent="0.2">
      <c r="B94"/>
      <c r="C94"/>
      <c r="D94"/>
    </row>
    <row r="95" spans="2:4" x14ac:dyDescent="0.2">
      <c r="B95"/>
      <c r="C95"/>
      <c r="D95"/>
    </row>
    <row r="96" spans="2:4" x14ac:dyDescent="0.2">
      <c r="B96"/>
      <c r="C96"/>
      <c r="D96"/>
    </row>
    <row r="97" spans="2:4" x14ac:dyDescent="0.2">
      <c r="B97"/>
      <c r="C97"/>
      <c r="D97"/>
    </row>
    <row r="98" spans="2:4" x14ac:dyDescent="0.2">
      <c r="B98"/>
      <c r="C98"/>
      <c r="D98"/>
    </row>
    <row r="99" spans="2:4" x14ac:dyDescent="0.2">
      <c r="B99"/>
      <c r="C99"/>
      <c r="D99"/>
    </row>
    <row r="100" spans="2:4" x14ac:dyDescent="0.2">
      <c r="B100"/>
      <c r="C100"/>
      <c r="D100"/>
    </row>
    <row r="101" spans="2:4" x14ac:dyDescent="0.2">
      <c r="B101"/>
      <c r="C101"/>
      <c r="D101"/>
    </row>
    <row r="102" spans="2:4" x14ac:dyDescent="0.2">
      <c r="B102"/>
      <c r="C102"/>
      <c r="D102"/>
    </row>
    <row r="103" spans="2:4" x14ac:dyDescent="0.2">
      <c r="B103"/>
      <c r="C103"/>
      <c r="D103"/>
    </row>
    <row r="104" spans="2:4" x14ac:dyDescent="0.2">
      <c r="B104"/>
      <c r="C104"/>
      <c r="D104"/>
    </row>
    <row r="105" spans="2:4" x14ac:dyDescent="0.2">
      <c r="B105"/>
      <c r="C105"/>
      <c r="D105"/>
    </row>
    <row r="106" spans="2:4" x14ac:dyDescent="0.2">
      <c r="B106"/>
      <c r="C106"/>
      <c r="D106"/>
    </row>
    <row r="107" spans="2:4" x14ac:dyDescent="0.2">
      <c r="B107"/>
      <c r="C107"/>
      <c r="D107"/>
    </row>
    <row r="108" spans="2:4" x14ac:dyDescent="0.2">
      <c r="B108"/>
      <c r="C108"/>
      <c r="D108"/>
    </row>
    <row r="109" spans="2:4" x14ac:dyDescent="0.2">
      <c r="B109"/>
      <c r="C109"/>
      <c r="D109"/>
    </row>
    <row r="110" spans="2:4" x14ac:dyDescent="0.2">
      <c r="B110"/>
      <c r="C110"/>
      <c r="D110"/>
    </row>
    <row r="111" spans="2:4" x14ac:dyDescent="0.2">
      <c r="B111"/>
      <c r="C111"/>
      <c r="D111"/>
    </row>
    <row r="112" spans="2:4" x14ac:dyDescent="0.2">
      <c r="B112"/>
      <c r="C112"/>
      <c r="D112"/>
    </row>
    <row r="113" spans="2:4" x14ac:dyDescent="0.2">
      <c r="B113"/>
      <c r="C113"/>
      <c r="D113"/>
    </row>
    <row r="114" spans="2:4" x14ac:dyDescent="0.2">
      <c r="B114"/>
      <c r="C114"/>
      <c r="D114"/>
    </row>
    <row r="115" spans="2:4" x14ac:dyDescent="0.2">
      <c r="B115"/>
      <c r="C115"/>
      <c r="D115"/>
    </row>
    <row r="116" spans="2:4" x14ac:dyDescent="0.2">
      <c r="B116"/>
      <c r="C116"/>
      <c r="D116"/>
    </row>
    <row r="117" spans="2:4" x14ac:dyDescent="0.2">
      <c r="B117"/>
      <c r="C117"/>
      <c r="D117"/>
    </row>
    <row r="118" spans="2:4" x14ac:dyDescent="0.2">
      <c r="B118"/>
      <c r="C118"/>
      <c r="D118"/>
    </row>
    <row r="119" spans="2:4" x14ac:dyDescent="0.2">
      <c r="B119"/>
      <c r="C119"/>
      <c r="D119"/>
    </row>
    <row r="120" spans="2:4" x14ac:dyDescent="0.2">
      <c r="B120"/>
      <c r="C120"/>
      <c r="D120"/>
    </row>
    <row r="121" spans="2:4" x14ac:dyDescent="0.2">
      <c r="B121"/>
      <c r="C121"/>
      <c r="D121"/>
    </row>
    <row r="122" spans="2:4" x14ac:dyDescent="0.2">
      <c r="B122"/>
      <c r="C122"/>
      <c r="D122"/>
    </row>
    <row r="123" spans="2:4" x14ac:dyDescent="0.2">
      <c r="B123"/>
      <c r="C123"/>
      <c r="D123"/>
    </row>
    <row r="124" spans="2:4" x14ac:dyDescent="0.2">
      <c r="B124"/>
      <c r="C124"/>
      <c r="D124"/>
    </row>
    <row r="125" spans="2:4" x14ac:dyDescent="0.2">
      <c r="B125"/>
      <c r="C125"/>
      <c r="D125"/>
    </row>
    <row r="126" spans="2:4" x14ac:dyDescent="0.2">
      <c r="B126"/>
      <c r="C126"/>
      <c r="D126"/>
    </row>
    <row r="127" spans="2:4" x14ac:dyDescent="0.2">
      <c r="B127"/>
      <c r="C127"/>
      <c r="D127"/>
    </row>
    <row r="128" spans="2:4" x14ac:dyDescent="0.2">
      <c r="B128"/>
      <c r="C128"/>
      <c r="D128"/>
    </row>
    <row r="129" spans="2:4" x14ac:dyDescent="0.2">
      <c r="B129"/>
      <c r="C129"/>
      <c r="D129"/>
    </row>
    <row r="130" spans="2:4" x14ac:dyDescent="0.2">
      <c r="B130"/>
      <c r="C130"/>
      <c r="D130"/>
    </row>
    <row r="131" spans="2:4" x14ac:dyDescent="0.2">
      <c r="B131"/>
      <c r="C131"/>
      <c r="D131"/>
    </row>
    <row r="132" spans="2:4" x14ac:dyDescent="0.2">
      <c r="B132"/>
      <c r="C132"/>
      <c r="D132"/>
    </row>
    <row r="133" spans="2:4" x14ac:dyDescent="0.2">
      <c r="B133"/>
      <c r="C133"/>
      <c r="D133"/>
    </row>
    <row r="134" spans="2:4" x14ac:dyDescent="0.2">
      <c r="B134"/>
      <c r="C134"/>
      <c r="D134"/>
    </row>
    <row r="135" spans="2:4" x14ac:dyDescent="0.2">
      <c r="B135"/>
      <c r="C135"/>
      <c r="D135"/>
    </row>
    <row r="136" spans="2:4" x14ac:dyDescent="0.2">
      <c r="B136"/>
      <c r="C136"/>
      <c r="D136"/>
    </row>
    <row r="137" spans="2:4" x14ac:dyDescent="0.2">
      <c r="B137"/>
      <c r="C137"/>
      <c r="D137"/>
    </row>
    <row r="138" spans="2:4" x14ac:dyDescent="0.2">
      <c r="B138"/>
      <c r="C138"/>
      <c r="D138"/>
    </row>
    <row r="139" spans="2:4" x14ac:dyDescent="0.2">
      <c r="B139"/>
      <c r="C139"/>
      <c r="D139"/>
    </row>
    <row r="140" spans="2:4" x14ac:dyDescent="0.2">
      <c r="B140"/>
      <c r="C140"/>
      <c r="D140"/>
    </row>
    <row r="141" spans="2:4" x14ac:dyDescent="0.2">
      <c r="B141"/>
      <c r="C141"/>
      <c r="D141"/>
    </row>
    <row r="142" spans="2:4" x14ac:dyDescent="0.2">
      <c r="B142"/>
      <c r="C142"/>
      <c r="D142"/>
    </row>
    <row r="143" spans="2:4" x14ac:dyDescent="0.2">
      <c r="B143"/>
      <c r="C143"/>
      <c r="D143"/>
    </row>
    <row r="144" spans="2:4" x14ac:dyDescent="0.2">
      <c r="B144"/>
      <c r="C144"/>
      <c r="D144"/>
    </row>
    <row r="145" spans="2:4" x14ac:dyDescent="0.2">
      <c r="B145"/>
      <c r="C145"/>
      <c r="D145"/>
    </row>
    <row r="146" spans="2:4" x14ac:dyDescent="0.2">
      <c r="B146"/>
      <c r="C146"/>
      <c r="D146"/>
    </row>
    <row r="147" spans="2:4" x14ac:dyDescent="0.2">
      <c r="B147"/>
      <c r="C147"/>
      <c r="D147"/>
    </row>
    <row r="148" spans="2:4" x14ac:dyDescent="0.2">
      <c r="B148"/>
      <c r="C148"/>
      <c r="D148"/>
    </row>
    <row r="149" spans="2:4" x14ac:dyDescent="0.2">
      <c r="B149"/>
      <c r="C149"/>
      <c r="D149"/>
    </row>
    <row r="150" spans="2:4" x14ac:dyDescent="0.2">
      <c r="B150"/>
      <c r="C150"/>
      <c r="D150"/>
    </row>
    <row r="151" spans="2:4" x14ac:dyDescent="0.2">
      <c r="B151"/>
      <c r="C151"/>
      <c r="D151"/>
    </row>
    <row r="152" spans="2:4" x14ac:dyDescent="0.2">
      <c r="B152"/>
      <c r="C152"/>
      <c r="D152"/>
    </row>
    <row r="153" spans="2:4" x14ac:dyDescent="0.2">
      <c r="B153"/>
      <c r="C153"/>
      <c r="D153"/>
    </row>
    <row r="154" spans="2:4" x14ac:dyDescent="0.2">
      <c r="B154"/>
      <c r="C154"/>
      <c r="D154"/>
    </row>
    <row r="155" spans="2:4" x14ac:dyDescent="0.2">
      <c r="B155"/>
      <c r="C155"/>
      <c r="D155"/>
    </row>
    <row r="156" spans="2:4" x14ac:dyDescent="0.2">
      <c r="B156"/>
      <c r="C156"/>
      <c r="D156"/>
    </row>
    <row r="157" spans="2:4" x14ac:dyDescent="0.2">
      <c r="B157"/>
      <c r="C157"/>
      <c r="D157"/>
    </row>
    <row r="158" spans="2:4" x14ac:dyDescent="0.2">
      <c r="B158"/>
      <c r="C158"/>
      <c r="D158"/>
    </row>
    <row r="159" spans="2:4" x14ac:dyDescent="0.2">
      <c r="B159"/>
      <c r="C159"/>
      <c r="D159"/>
    </row>
    <row r="160" spans="2:4" x14ac:dyDescent="0.2">
      <c r="B160"/>
      <c r="C160"/>
      <c r="D160"/>
    </row>
    <row r="161" spans="2:4" x14ac:dyDescent="0.2">
      <c r="B161"/>
      <c r="C161"/>
      <c r="D161"/>
    </row>
    <row r="162" spans="2:4" x14ac:dyDescent="0.2">
      <c r="B162"/>
      <c r="C162"/>
      <c r="D162"/>
    </row>
    <row r="163" spans="2:4" x14ac:dyDescent="0.2">
      <c r="B163"/>
      <c r="C163"/>
      <c r="D163"/>
    </row>
    <row r="164" spans="2:4" x14ac:dyDescent="0.2">
      <c r="B164"/>
      <c r="C164"/>
      <c r="D164"/>
    </row>
    <row r="165" spans="2:4" x14ac:dyDescent="0.2">
      <c r="B165"/>
      <c r="C165"/>
      <c r="D165"/>
    </row>
    <row r="166" spans="2:4" x14ac:dyDescent="0.2">
      <c r="B166"/>
      <c r="C166"/>
      <c r="D166"/>
    </row>
    <row r="167" spans="2:4" x14ac:dyDescent="0.2">
      <c r="B167"/>
      <c r="C167"/>
      <c r="D167"/>
    </row>
    <row r="168" spans="2:4" x14ac:dyDescent="0.2">
      <c r="B168"/>
      <c r="C168"/>
      <c r="D168"/>
    </row>
    <row r="169" spans="2:4" x14ac:dyDescent="0.2">
      <c r="B169"/>
      <c r="C169"/>
      <c r="D169"/>
    </row>
    <row r="170" spans="2:4" x14ac:dyDescent="0.2">
      <c r="B170"/>
      <c r="C170"/>
      <c r="D170"/>
    </row>
    <row r="171" spans="2:4" x14ac:dyDescent="0.2">
      <c r="B171"/>
      <c r="C171"/>
      <c r="D171"/>
    </row>
    <row r="172" spans="2:4" x14ac:dyDescent="0.2">
      <c r="B172"/>
      <c r="C172"/>
      <c r="D172"/>
    </row>
    <row r="173" spans="2:4" x14ac:dyDescent="0.2">
      <c r="B173"/>
      <c r="C173"/>
      <c r="D173"/>
    </row>
    <row r="174" spans="2:4" x14ac:dyDescent="0.2">
      <c r="B174"/>
      <c r="C174"/>
      <c r="D174"/>
    </row>
    <row r="175" spans="2:4" x14ac:dyDescent="0.2">
      <c r="B175"/>
      <c r="C175"/>
      <c r="D175"/>
    </row>
    <row r="176" spans="2:4" x14ac:dyDescent="0.2">
      <c r="B176"/>
      <c r="C176"/>
      <c r="D176"/>
    </row>
    <row r="177" spans="2:4" x14ac:dyDescent="0.2">
      <c r="B177"/>
      <c r="C177"/>
      <c r="D177"/>
    </row>
    <row r="178" spans="2:4" x14ac:dyDescent="0.2">
      <c r="B178"/>
      <c r="C178"/>
      <c r="D178"/>
    </row>
    <row r="179" spans="2:4" x14ac:dyDescent="0.2">
      <c r="B179"/>
      <c r="C179"/>
      <c r="D179"/>
    </row>
    <row r="180" spans="2:4" x14ac:dyDescent="0.2">
      <c r="B180"/>
      <c r="C180"/>
      <c r="D180"/>
    </row>
    <row r="181" spans="2:4" x14ac:dyDescent="0.2">
      <c r="B181"/>
      <c r="C181"/>
      <c r="D181"/>
    </row>
    <row r="182" spans="2:4" x14ac:dyDescent="0.2">
      <c r="B182"/>
      <c r="C182"/>
      <c r="D182"/>
    </row>
    <row r="183" spans="2:4" x14ac:dyDescent="0.2">
      <c r="B183"/>
      <c r="C183"/>
      <c r="D183"/>
    </row>
    <row r="184" spans="2:4" x14ac:dyDescent="0.2">
      <c r="B184"/>
      <c r="C184"/>
      <c r="D184"/>
    </row>
    <row r="185" spans="2:4" x14ac:dyDescent="0.2">
      <c r="B185"/>
      <c r="C185"/>
      <c r="D185"/>
    </row>
    <row r="186" spans="2:4" x14ac:dyDescent="0.2">
      <c r="B186"/>
      <c r="C186"/>
      <c r="D186"/>
    </row>
    <row r="187" spans="2:4" x14ac:dyDescent="0.2">
      <c r="B187"/>
      <c r="C187"/>
      <c r="D187"/>
    </row>
    <row r="188" spans="2:4" x14ac:dyDescent="0.2">
      <c r="B188"/>
      <c r="C188"/>
      <c r="D188"/>
    </row>
    <row r="189" spans="2:4" x14ac:dyDescent="0.2">
      <c r="B189"/>
      <c r="C189"/>
      <c r="D189"/>
    </row>
    <row r="190" spans="2:4" x14ac:dyDescent="0.2">
      <c r="B190"/>
      <c r="C190"/>
      <c r="D190"/>
    </row>
    <row r="191" spans="2:4" x14ac:dyDescent="0.2">
      <c r="B191"/>
      <c r="C191"/>
      <c r="D191"/>
    </row>
    <row r="192" spans="2:4" x14ac:dyDescent="0.2">
      <c r="B192"/>
      <c r="C192"/>
      <c r="D192"/>
    </row>
    <row r="193" spans="2:4" x14ac:dyDescent="0.2">
      <c r="B193"/>
      <c r="C193"/>
      <c r="D193"/>
    </row>
    <row r="194" spans="2:4" x14ac:dyDescent="0.2">
      <c r="B194"/>
      <c r="C194"/>
      <c r="D194"/>
    </row>
    <row r="195" spans="2:4" x14ac:dyDescent="0.2">
      <c r="B195"/>
      <c r="C195"/>
      <c r="D195"/>
    </row>
    <row r="196" spans="2:4" x14ac:dyDescent="0.2">
      <c r="B196"/>
      <c r="C196"/>
      <c r="D196"/>
    </row>
    <row r="197" spans="2:4" x14ac:dyDescent="0.2">
      <c r="B197"/>
      <c r="C197"/>
      <c r="D197"/>
    </row>
    <row r="198" spans="2:4" x14ac:dyDescent="0.2">
      <c r="B198"/>
      <c r="C198"/>
      <c r="D198"/>
    </row>
    <row r="199" spans="2:4" x14ac:dyDescent="0.2">
      <c r="B199"/>
      <c r="C199"/>
      <c r="D199"/>
    </row>
    <row r="200" spans="2:4" x14ac:dyDescent="0.2">
      <c r="B200"/>
      <c r="C200"/>
      <c r="D200"/>
    </row>
    <row r="201" spans="2:4" x14ac:dyDescent="0.2">
      <c r="B201"/>
      <c r="C201"/>
      <c r="D201"/>
    </row>
    <row r="202" spans="2:4" x14ac:dyDescent="0.2">
      <c r="B202"/>
      <c r="C202"/>
      <c r="D202"/>
    </row>
    <row r="203" spans="2:4" x14ac:dyDescent="0.2">
      <c r="B203"/>
      <c r="C203"/>
      <c r="D203"/>
    </row>
    <row r="204" spans="2:4" x14ac:dyDescent="0.2">
      <c r="B204"/>
      <c r="C204"/>
      <c r="D204"/>
    </row>
    <row r="205" spans="2:4" x14ac:dyDescent="0.2">
      <c r="B205"/>
      <c r="C205"/>
      <c r="D205"/>
    </row>
    <row r="206" spans="2:4" x14ac:dyDescent="0.2">
      <c r="B206"/>
      <c r="C206"/>
      <c r="D206"/>
    </row>
    <row r="207" spans="2:4" x14ac:dyDescent="0.2">
      <c r="B207"/>
      <c r="C207"/>
      <c r="D207"/>
    </row>
    <row r="208" spans="2:4" x14ac:dyDescent="0.2">
      <c r="B208"/>
      <c r="C208"/>
      <c r="D208"/>
    </row>
    <row r="209" spans="2:4" x14ac:dyDescent="0.2">
      <c r="B209"/>
      <c r="C209"/>
      <c r="D209"/>
    </row>
    <row r="210" spans="2:4" x14ac:dyDescent="0.2">
      <c r="B210"/>
      <c r="C210"/>
      <c r="D210"/>
    </row>
    <row r="211" spans="2:4" x14ac:dyDescent="0.2">
      <c r="B211"/>
      <c r="C211"/>
      <c r="D211"/>
    </row>
    <row r="212" spans="2:4" x14ac:dyDescent="0.2">
      <c r="B212"/>
      <c r="C212"/>
      <c r="D212"/>
    </row>
    <row r="213" spans="2:4" x14ac:dyDescent="0.2">
      <c r="B213"/>
      <c r="C213"/>
      <c r="D213"/>
    </row>
    <row r="214" spans="2:4" x14ac:dyDescent="0.2">
      <c r="B214"/>
      <c r="C214"/>
      <c r="D214"/>
    </row>
    <row r="215" spans="2:4" x14ac:dyDescent="0.2">
      <c r="B215"/>
      <c r="C215"/>
      <c r="D215"/>
    </row>
    <row r="216" spans="2:4" x14ac:dyDescent="0.2">
      <c r="B216"/>
      <c r="C216"/>
      <c r="D216"/>
    </row>
    <row r="217" spans="2:4" x14ac:dyDescent="0.2">
      <c r="B217"/>
      <c r="C217"/>
      <c r="D217"/>
    </row>
    <row r="218" spans="2:4" x14ac:dyDescent="0.2">
      <c r="B218"/>
      <c r="C218"/>
      <c r="D218"/>
    </row>
    <row r="219" spans="2:4" x14ac:dyDescent="0.2">
      <c r="B219"/>
      <c r="C219"/>
      <c r="D219"/>
    </row>
    <row r="220" spans="2:4" x14ac:dyDescent="0.2">
      <c r="B220"/>
      <c r="C220"/>
      <c r="D220"/>
    </row>
    <row r="221" spans="2:4" x14ac:dyDescent="0.2">
      <c r="B221"/>
      <c r="C221"/>
      <c r="D221"/>
    </row>
    <row r="222" spans="2:4" x14ac:dyDescent="0.2">
      <c r="B222"/>
      <c r="C222"/>
      <c r="D222"/>
    </row>
    <row r="223" spans="2:4" x14ac:dyDescent="0.2">
      <c r="B223"/>
      <c r="C223"/>
      <c r="D223"/>
    </row>
    <row r="224" spans="2:4" x14ac:dyDescent="0.2">
      <c r="B224"/>
      <c r="C224"/>
      <c r="D224"/>
    </row>
    <row r="225" spans="2:4" x14ac:dyDescent="0.2">
      <c r="B225"/>
      <c r="C225"/>
      <c r="D225"/>
    </row>
    <row r="226" spans="2:4" x14ac:dyDescent="0.2">
      <c r="B226"/>
      <c r="C226"/>
      <c r="D226"/>
    </row>
    <row r="227" spans="2:4" x14ac:dyDescent="0.2">
      <c r="B227"/>
      <c r="C227"/>
      <c r="D227"/>
    </row>
    <row r="228" spans="2:4" x14ac:dyDescent="0.2">
      <c r="B228"/>
      <c r="C228"/>
      <c r="D228"/>
    </row>
    <row r="229" spans="2:4" x14ac:dyDescent="0.2">
      <c r="B229"/>
      <c r="C229"/>
      <c r="D229"/>
    </row>
    <row r="230" spans="2:4" x14ac:dyDescent="0.2">
      <c r="B230"/>
      <c r="C230"/>
      <c r="D230"/>
    </row>
    <row r="231" spans="2:4" x14ac:dyDescent="0.2">
      <c r="B231"/>
      <c r="C231"/>
      <c r="D231"/>
    </row>
    <row r="232" spans="2:4" x14ac:dyDescent="0.2">
      <c r="B232"/>
      <c r="C232"/>
      <c r="D232"/>
    </row>
    <row r="233" spans="2:4" x14ac:dyDescent="0.2">
      <c r="B233"/>
      <c r="C233"/>
      <c r="D233"/>
    </row>
    <row r="234" spans="2:4" x14ac:dyDescent="0.2">
      <c r="B234"/>
      <c r="C234"/>
      <c r="D234"/>
    </row>
    <row r="235" spans="2:4" x14ac:dyDescent="0.2">
      <c r="B235"/>
      <c r="C235"/>
      <c r="D235"/>
    </row>
    <row r="236" spans="2:4" x14ac:dyDescent="0.2">
      <c r="B236"/>
      <c r="C236"/>
      <c r="D236"/>
    </row>
    <row r="237" spans="2:4" x14ac:dyDescent="0.2">
      <c r="B237"/>
      <c r="C237"/>
      <c r="D237"/>
    </row>
    <row r="238" spans="2:4" x14ac:dyDescent="0.2">
      <c r="B238"/>
      <c r="C238"/>
      <c r="D238"/>
    </row>
    <row r="239" spans="2:4" x14ac:dyDescent="0.2">
      <c r="B239"/>
      <c r="C239"/>
      <c r="D239"/>
    </row>
    <row r="240" spans="2:4" x14ac:dyDescent="0.2">
      <c r="B240"/>
      <c r="C240"/>
      <c r="D240"/>
    </row>
    <row r="241" spans="2:4" x14ac:dyDescent="0.2">
      <c r="B241"/>
      <c r="C241"/>
      <c r="D241"/>
    </row>
    <row r="242" spans="2:4" x14ac:dyDescent="0.2">
      <c r="B242"/>
      <c r="C242"/>
      <c r="D242"/>
    </row>
    <row r="243" spans="2:4" x14ac:dyDescent="0.2">
      <c r="B243"/>
      <c r="C243"/>
      <c r="D243"/>
    </row>
    <row r="244" spans="2:4" x14ac:dyDescent="0.2">
      <c r="B244"/>
      <c r="C244"/>
      <c r="D244"/>
    </row>
    <row r="245" spans="2:4" x14ac:dyDescent="0.2">
      <c r="B245"/>
      <c r="C245"/>
      <c r="D245"/>
    </row>
    <row r="246" spans="2:4" x14ac:dyDescent="0.2">
      <c r="B246"/>
      <c r="C246"/>
      <c r="D246"/>
    </row>
    <row r="247" spans="2:4" x14ac:dyDescent="0.2">
      <c r="B247"/>
      <c r="C247"/>
      <c r="D247"/>
    </row>
    <row r="248" spans="2:4" x14ac:dyDescent="0.2">
      <c r="B248"/>
      <c r="C248"/>
      <c r="D248"/>
    </row>
    <row r="249" spans="2:4" x14ac:dyDescent="0.2">
      <c r="B249"/>
      <c r="C249"/>
      <c r="D249"/>
    </row>
    <row r="250" spans="2:4" x14ac:dyDescent="0.2">
      <c r="B250"/>
      <c r="C250"/>
      <c r="D250"/>
    </row>
    <row r="251" spans="2:4" x14ac:dyDescent="0.2">
      <c r="B251"/>
      <c r="C251"/>
      <c r="D251"/>
    </row>
    <row r="252" spans="2:4" x14ac:dyDescent="0.2">
      <c r="B252"/>
      <c r="C252"/>
      <c r="D252"/>
    </row>
    <row r="253" spans="2:4" x14ac:dyDescent="0.2">
      <c r="B253"/>
      <c r="C253"/>
      <c r="D253"/>
    </row>
    <row r="254" spans="2:4" x14ac:dyDescent="0.2">
      <c r="B254"/>
      <c r="C254"/>
      <c r="D254"/>
    </row>
    <row r="255" spans="2:4" x14ac:dyDescent="0.2">
      <c r="B255"/>
      <c r="C255"/>
      <c r="D255"/>
    </row>
    <row r="256" spans="2:4" x14ac:dyDescent="0.2">
      <c r="B256"/>
      <c r="C256"/>
      <c r="D256"/>
    </row>
    <row r="257" spans="2:4" x14ac:dyDescent="0.2">
      <c r="B257"/>
      <c r="C257"/>
      <c r="D257"/>
    </row>
    <row r="258" spans="2:4" x14ac:dyDescent="0.2">
      <c r="B258"/>
      <c r="C258"/>
      <c r="D258"/>
    </row>
    <row r="259" spans="2:4" x14ac:dyDescent="0.2">
      <c r="B259"/>
      <c r="C259"/>
      <c r="D259"/>
    </row>
    <row r="260" spans="2:4" x14ac:dyDescent="0.2">
      <c r="B260"/>
      <c r="C260"/>
      <c r="D260"/>
    </row>
    <row r="261" spans="2:4" x14ac:dyDescent="0.2">
      <c r="B261"/>
      <c r="C261"/>
      <c r="D261"/>
    </row>
    <row r="262" spans="2:4" x14ac:dyDescent="0.2">
      <c r="B262"/>
      <c r="C262"/>
      <c r="D262"/>
    </row>
    <row r="263" spans="2:4" x14ac:dyDescent="0.2">
      <c r="B263"/>
      <c r="C263"/>
      <c r="D263"/>
    </row>
    <row r="264" spans="2:4" x14ac:dyDescent="0.2">
      <c r="B264"/>
      <c r="C264"/>
      <c r="D264"/>
    </row>
    <row r="265" spans="2:4" x14ac:dyDescent="0.2">
      <c r="B265"/>
      <c r="C265"/>
      <c r="D265"/>
    </row>
    <row r="266" spans="2:4" x14ac:dyDescent="0.2">
      <c r="B266"/>
      <c r="C266"/>
      <c r="D266"/>
    </row>
    <row r="267" spans="2:4" x14ac:dyDescent="0.2">
      <c r="B267"/>
      <c r="C267"/>
      <c r="D267"/>
    </row>
    <row r="268" spans="2:4" x14ac:dyDescent="0.2">
      <c r="B268"/>
      <c r="C268"/>
      <c r="D268"/>
    </row>
    <row r="269" spans="2:4" x14ac:dyDescent="0.2">
      <c r="B269"/>
      <c r="C269"/>
      <c r="D269"/>
    </row>
    <row r="270" spans="2:4" x14ac:dyDescent="0.2">
      <c r="B270"/>
      <c r="C270"/>
      <c r="D270"/>
    </row>
    <row r="271" spans="2:4" x14ac:dyDescent="0.2">
      <c r="B271"/>
      <c r="C271"/>
      <c r="D271"/>
    </row>
    <row r="272" spans="2:4" x14ac:dyDescent="0.2">
      <c r="B272"/>
      <c r="C272"/>
      <c r="D272"/>
    </row>
    <row r="273" spans="2:4" x14ac:dyDescent="0.2">
      <c r="B273"/>
      <c r="C273"/>
      <c r="D273"/>
    </row>
    <row r="274" spans="2:4" x14ac:dyDescent="0.2">
      <c r="B274"/>
      <c r="C274"/>
      <c r="D274"/>
    </row>
    <row r="275" spans="2:4" x14ac:dyDescent="0.2">
      <c r="B275"/>
      <c r="C275"/>
      <c r="D275"/>
    </row>
    <row r="276" spans="2:4" x14ac:dyDescent="0.2">
      <c r="B276"/>
      <c r="C276"/>
      <c r="D276"/>
    </row>
    <row r="277" spans="2:4" x14ac:dyDescent="0.2">
      <c r="B277"/>
      <c r="C277"/>
      <c r="D277"/>
    </row>
    <row r="278" spans="2:4" x14ac:dyDescent="0.2">
      <c r="B278"/>
      <c r="C278"/>
      <c r="D278"/>
    </row>
    <row r="279" spans="2:4" x14ac:dyDescent="0.2">
      <c r="B279"/>
      <c r="C279"/>
      <c r="D279"/>
    </row>
    <row r="280" spans="2:4" x14ac:dyDescent="0.2">
      <c r="B280"/>
      <c r="C280"/>
      <c r="D280"/>
    </row>
    <row r="281" spans="2:4" x14ac:dyDescent="0.2">
      <c r="B281"/>
      <c r="C281"/>
      <c r="D281"/>
    </row>
    <row r="282" spans="2:4" x14ac:dyDescent="0.2">
      <c r="B282"/>
      <c r="C282"/>
      <c r="D282"/>
    </row>
    <row r="283" spans="2:4" x14ac:dyDescent="0.2">
      <c r="B283"/>
      <c r="C283"/>
      <c r="D283"/>
    </row>
    <row r="284" spans="2:4" x14ac:dyDescent="0.2">
      <c r="B284"/>
      <c r="C284"/>
      <c r="D284"/>
    </row>
    <row r="285" spans="2:4" x14ac:dyDescent="0.2">
      <c r="B285"/>
      <c r="C285"/>
      <c r="D285"/>
    </row>
    <row r="286" spans="2:4" x14ac:dyDescent="0.2">
      <c r="B286"/>
      <c r="C286"/>
      <c r="D286"/>
    </row>
    <row r="287" spans="2:4" x14ac:dyDescent="0.2">
      <c r="B287"/>
      <c r="C287"/>
      <c r="D287"/>
    </row>
    <row r="288" spans="2:4" x14ac:dyDescent="0.2">
      <c r="B288"/>
      <c r="C288"/>
      <c r="D288"/>
    </row>
    <row r="289" spans="2:4" x14ac:dyDescent="0.2">
      <c r="B289"/>
      <c r="C289"/>
      <c r="D289"/>
    </row>
    <row r="290" spans="2:4" x14ac:dyDescent="0.2">
      <c r="B290"/>
      <c r="C290"/>
      <c r="D290"/>
    </row>
    <row r="291" spans="2:4" x14ac:dyDescent="0.2">
      <c r="B291"/>
      <c r="C291"/>
      <c r="D291"/>
    </row>
    <row r="292" spans="2:4" x14ac:dyDescent="0.2">
      <c r="B292"/>
      <c r="C292"/>
      <c r="D292"/>
    </row>
    <row r="293" spans="2:4" x14ac:dyDescent="0.2">
      <c r="B293"/>
      <c r="C293"/>
      <c r="D293"/>
    </row>
    <row r="294" spans="2:4" x14ac:dyDescent="0.2">
      <c r="B294"/>
      <c r="C294"/>
      <c r="D294"/>
    </row>
    <row r="295" spans="2:4" x14ac:dyDescent="0.2">
      <c r="B295"/>
      <c r="C295"/>
      <c r="D295"/>
    </row>
    <row r="296" spans="2:4" x14ac:dyDescent="0.2">
      <c r="B296"/>
      <c r="C296"/>
      <c r="D296"/>
    </row>
    <row r="297" spans="2:4" x14ac:dyDescent="0.2">
      <c r="B297"/>
      <c r="C297"/>
      <c r="D297"/>
    </row>
    <row r="298" spans="2:4" x14ac:dyDescent="0.2">
      <c r="B298"/>
      <c r="C298"/>
      <c r="D298"/>
    </row>
    <row r="299" spans="2:4" x14ac:dyDescent="0.2">
      <c r="B299"/>
      <c r="C299"/>
      <c r="D299"/>
    </row>
    <row r="300" spans="2:4" x14ac:dyDescent="0.2">
      <c r="B300"/>
      <c r="C300"/>
      <c r="D300"/>
    </row>
    <row r="301" spans="2:4" x14ac:dyDescent="0.2">
      <c r="B301"/>
      <c r="C301"/>
      <c r="D301"/>
    </row>
    <row r="302" spans="2:4" x14ac:dyDescent="0.2">
      <c r="B302"/>
      <c r="C302"/>
      <c r="D302"/>
    </row>
    <row r="303" spans="2:4" x14ac:dyDescent="0.2">
      <c r="B303"/>
      <c r="C303"/>
      <c r="D303"/>
    </row>
    <row r="304" spans="2:4" x14ac:dyDescent="0.2">
      <c r="B304"/>
      <c r="C304"/>
      <c r="D304"/>
    </row>
    <row r="305" spans="2:4" x14ac:dyDescent="0.2">
      <c r="B305"/>
      <c r="C305"/>
      <c r="D305"/>
    </row>
    <row r="306" spans="2:4" x14ac:dyDescent="0.2">
      <c r="B306"/>
      <c r="C306"/>
      <c r="D306"/>
    </row>
    <row r="307" spans="2:4" x14ac:dyDescent="0.2">
      <c r="B307"/>
      <c r="C307"/>
      <c r="D307"/>
    </row>
    <row r="308" spans="2:4" x14ac:dyDescent="0.2">
      <c r="B308"/>
      <c r="C308"/>
      <c r="D308"/>
    </row>
    <row r="309" spans="2:4" x14ac:dyDescent="0.2">
      <c r="B309"/>
      <c r="C309"/>
      <c r="D309"/>
    </row>
    <row r="310" spans="2:4" x14ac:dyDescent="0.2">
      <c r="B310"/>
      <c r="C310"/>
      <c r="D310"/>
    </row>
    <row r="311" spans="2:4" x14ac:dyDescent="0.2">
      <c r="B311"/>
      <c r="C311"/>
      <c r="D311"/>
    </row>
    <row r="312" spans="2:4" x14ac:dyDescent="0.2">
      <c r="B312"/>
      <c r="C312"/>
      <c r="D312"/>
    </row>
    <row r="313" spans="2:4" x14ac:dyDescent="0.2">
      <c r="B313"/>
      <c r="C313"/>
      <c r="D313"/>
    </row>
    <row r="314" spans="2:4" x14ac:dyDescent="0.2">
      <c r="B314"/>
      <c r="C314"/>
      <c r="D314"/>
    </row>
    <row r="315" spans="2:4" x14ac:dyDescent="0.2">
      <c r="B315"/>
      <c r="C315"/>
      <c r="D315"/>
    </row>
    <row r="316" spans="2:4" x14ac:dyDescent="0.2">
      <c r="B316"/>
      <c r="C316"/>
      <c r="D316"/>
    </row>
    <row r="317" spans="2:4" x14ac:dyDescent="0.2">
      <c r="B317"/>
      <c r="C317"/>
      <c r="D317"/>
    </row>
    <row r="318" spans="2:4" x14ac:dyDescent="0.2">
      <c r="B318"/>
      <c r="C318"/>
      <c r="D318"/>
    </row>
    <row r="319" spans="2:4" x14ac:dyDescent="0.2">
      <c r="B319"/>
      <c r="C319"/>
      <c r="D319"/>
    </row>
    <row r="320" spans="2:4" x14ac:dyDescent="0.2">
      <c r="B320"/>
      <c r="C320"/>
      <c r="D320"/>
    </row>
    <row r="321" spans="2:4" x14ac:dyDescent="0.2">
      <c r="B321"/>
      <c r="C321"/>
      <c r="D321"/>
    </row>
    <row r="322" spans="2:4" x14ac:dyDescent="0.2">
      <c r="B322"/>
      <c r="C322"/>
      <c r="D322"/>
    </row>
    <row r="323" spans="2:4" x14ac:dyDescent="0.2">
      <c r="B323"/>
      <c r="C323"/>
      <c r="D323"/>
    </row>
    <row r="324" spans="2:4" x14ac:dyDescent="0.2">
      <c r="B324"/>
      <c r="C324"/>
      <c r="D324"/>
    </row>
    <row r="325" spans="2:4" x14ac:dyDescent="0.2">
      <c r="B325"/>
      <c r="C325"/>
      <c r="D325"/>
    </row>
    <row r="326" spans="2:4" x14ac:dyDescent="0.2">
      <c r="B326"/>
      <c r="C326"/>
      <c r="D326"/>
    </row>
    <row r="327" spans="2:4" x14ac:dyDescent="0.2">
      <c r="B327"/>
      <c r="C327"/>
      <c r="D327"/>
    </row>
    <row r="328" spans="2:4" x14ac:dyDescent="0.2">
      <c r="B328"/>
      <c r="C328"/>
      <c r="D328"/>
    </row>
    <row r="329" spans="2:4" x14ac:dyDescent="0.2">
      <c r="B329"/>
      <c r="C329"/>
      <c r="D329"/>
    </row>
    <row r="330" spans="2:4" x14ac:dyDescent="0.2">
      <c r="B330"/>
      <c r="C330"/>
      <c r="D330"/>
    </row>
    <row r="331" spans="2:4" x14ac:dyDescent="0.2">
      <c r="B331"/>
      <c r="C331"/>
      <c r="D331"/>
    </row>
    <row r="332" spans="2:4" x14ac:dyDescent="0.2">
      <c r="B332"/>
      <c r="C332"/>
      <c r="D332"/>
    </row>
    <row r="333" spans="2:4" x14ac:dyDescent="0.2">
      <c r="B333"/>
      <c r="C333"/>
      <c r="D333"/>
    </row>
    <row r="334" spans="2:4" x14ac:dyDescent="0.2">
      <c r="B334"/>
      <c r="C334"/>
      <c r="D334"/>
    </row>
    <row r="335" spans="2:4" x14ac:dyDescent="0.2">
      <c r="B335"/>
      <c r="C335"/>
      <c r="D335"/>
    </row>
    <row r="336" spans="2:4" x14ac:dyDescent="0.2">
      <c r="B336"/>
      <c r="C336"/>
      <c r="D336"/>
    </row>
    <row r="337" spans="2:4" x14ac:dyDescent="0.2">
      <c r="B337"/>
      <c r="C337"/>
      <c r="D337"/>
    </row>
    <row r="338" spans="2:4" x14ac:dyDescent="0.2">
      <c r="B338"/>
      <c r="C338"/>
      <c r="D338"/>
    </row>
    <row r="339" spans="2:4" x14ac:dyDescent="0.2">
      <c r="B339"/>
      <c r="C339"/>
      <c r="D339"/>
    </row>
    <row r="340" spans="2:4" x14ac:dyDescent="0.2">
      <c r="B340"/>
      <c r="C340"/>
      <c r="D340"/>
    </row>
    <row r="341" spans="2:4" x14ac:dyDescent="0.2">
      <c r="B341"/>
      <c r="C341"/>
      <c r="D341"/>
    </row>
    <row r="342" spans="2:4" x14ac:dyDescent="0.2">
      <c r="B342"/>
      <c r="C342"/>
      <c r="D342"/>
    </row>
    <row r="343" spans="2:4" x14ac:dyDescent="0.2">
      <c r="B343"/>
      <c r="C343"/>
      <c r="D343"/>
    </row>
    <row r="344" spans="2:4" x14ac:dyDescent="0.2">
      <c r="B344"/>
      <c r="C344"/>
      <c r="D344"/>
    </row>
    <row r="345" spans="2:4" x14ac:dyDescent="0.2">
      <c r="B345"/>
      <c r="C345"/>
      <c r="D345"/>
    </row>
    <row r="346" spans="2:4" x14ac:dyDescent="0.2">
      <c r="B346"/>
      <c r="C346"/>
      <c r="D346"/>
    </row>
    <row r="347" spans="2:4" x14ac:dyDescent="0.2">
      <c r="B347"/>
      <c r="C347"/>
      <c r="D347"/>
    </row>
    <row r="348" spans="2:4" x14ac:dyDescent="0.2">
      <c r="B348"/>
      <c r="C348"/>
      <c r="D348"/>
    </row>
    <row r="349" spans="2:4" x14ac:dyDescent="0.2">
      <c r="B349"/>
      <c r="C349"/>
      <c r="D349"/>
    </row>
    <row r="350" spans="2:4" x14ac:dyDescent="0.2">
      <c r="B350"/>
      <c r="C350"/>
      <c r="D350"/>
    </row>
    <row r="351" spans="2:4" x14ac:dyDescent="0.2">
      <c r="B351"/>
      <c r="C351"/>
      <c r="D351"/>
    </row>
    <row r="352" spans="2:4" x14ac:dyDescent="0.2">
      <c r="B352"/>
      <c r="C352"/>
      <c r="D352"/>
    </row>
    <row r="353" spans="2:4" x14ac:dyDescent="0.2">
      <c r="B353"/>
      <c r="C353"/>
      <c r="D353"/>
    </row>
    <row r="354" spans="2:4" x14ac:dyDescent="0.2">
      <c r="B354"/>
      <c r="C354"/>
      <c r="D354"/>
    </row>
    <row r="355" spans="2:4" x14ac:dyDescent="0.2">
      <c r="B355"/>
      <c r="C355"/>
      <c r="D355"/>
    </row>
    <row r="356" spans="2:4" x14ac:dyDescent="0.2">
      <c r="B356"/>
      <c r="C356"/>
      <c r="D356"/>
    </row>
    <row r="357" spans="2:4" x14ac:dyDescent="0.2">
      <c r="B357"/>
      <c r="C357"/>
      <c r="D357"/>
    </row>
    <row r="358" spans="2:4" x14ac:dyDescent="0.2">
      <c r="B358"/>
      <c r="C358"/>
      <c r="D358"/>
    </row>
    <row r="359" spans="2:4" x14ac:dyDescent="0.2">
      <c r="B359"/>
      <c r="C359"/>
      <c r="D359"/>
    </row>
    <row r="360" spans="2:4" x14ac:dyDescent="0.2">
      <c r="B360"/>
      <c r="C360"/>
      <c r="D360"/>
    </row>
    <row r="361" spans="2:4" x14ac:dyDescent="0.2">
      <c r="B361"/>
      <c r="C361"/>
      <c r="D361"/>
    </row>
    <row r="362" spans="2:4" x14ac:dyDescent="0.2">
      <c r="B362"/>
      <c r="C362"/>
      <c r="D362"/>
    </row>
    <row r="363" spans="2:4" x14ac:dyDescent="0.2">
      <c r="B363"/>
      <c r="C363"/>
      <c r="D363"/>
    </row>
    <row r="364" spans="2:4" x14ac:dyDescent="0.2">
      <c r="B364"/>
      <c r="C364"/>
      <c r="D364"/>
    </row>
    <row r="365" spans="2:4" x14ac:dyDescent="0.2">
      <c r="B365"/>
      <c r="C365"/>
      <c r="D365"/>
    </row>
    <row r="366" spans="2:4" x14ac:dyDescent="0.2">
      <c r="B366"/>
      <c r="C366"/>
      <c r="D366"/>
    </row>
    <row r="367" spans="2:4" x14ac:dyDescent="0.2">
      <c r="B367"/>
      <c r="C367"/>
      <c r="D367"/>
    </row>
    <row r="368" spans="2:4" x14ac:dyDescent="0.2">
      <c r="B368"/>
      <c r="C368"/>
      <c r="D368"/>
    </row>
    <row r="369" spans="2:4" x14ac:dyDescent="0.2">
      <c r="B369"/>
      <c r="C369"/>
      <c r="D369"/>
    </row>
    <row r="370" spans="2:4" x14ac:dyDescent="0.2">
      <c r="B370"/>
      <c r="C370"/>
      <c r="D370"/>
    </row>
    <row r="371" spans="2:4" x14ac:dyDescent="0.2">
      <c r="B371"/>
      <c r="C371"/>
      <c r="D371"/>
    </row>
    <row r="372" spans="2:4" x14ac:dyDescent="0.2">
      <c r="B372"/>
      <c r="C372"/>
      <c r="D372"/>
    </row>
    <row r="373" spans="2:4" x14ac:dyDescent="0.2">
      <c r="B373"/>
      <c r="C373"/>
      <c r="D373"/>
    </row>
    <row r="374" spans="2:4" x14ac:dyDescent="0.2">
      <c r="B374"/>
      <c r="C374"/>
      <c r="D374"/>
    </row>
    <row r="375" spans="2:4" x14ac:dyDescent="0.2">
      <c r="B375"/>
      <c r="C375"/>
      <c r="D375"/>
    </row>
    <row r="376" spans="2:4" x14ac:dyDescent="0.2">
      <c r="B376"/>
      <c r="C376"/>
      <c r="D376"/>
    </row>
    <row r="377" spans="2:4" x14ac:dyDescent="0.2">
      <c r="B377"/>
      <c r="C377"/>
      <c r="D377"/>
    </row>
    <row r="378" spans="2:4" x14ac:dyDescent="0.2">
      <c r="B378"/>
      <c r="C378"/>
      <c r="D378"/>
    </row>
    <row r="379" spans="2:4" x14ac:dyDescent="0.2">
      <c r="B379"/>
      <c r="C379"/>
      <c r="D379"/>
    </row>
    <row r="380" spans="2:4" x14ac:dyDescent="0.2">
      <c r="B380"/>
      <c r="C380"/>
      <c r="D380"/>
    </row>
    <row r="381" spans="2:4" x14ac:dyDescent="0.2">
      <c r="B381"/>
      <c r="C381"/>
      <c r="D381"/>
    </row>
    <row r="382" spans="2:4" x14ac:dyDescent="0.2">
      <c r="B382"/>
      <c r="C382"/>
      <c r="D382"/>
    </row>
    <row r="383" spans="2:4" x14ac:dyDescent="0.2">
      <c r="B383"/>
      <c r="C383"/>
      <c r="D383"/>
    </row>
    <row r="384" spans="2:4" x14ac:dyDescent="0.2">
      <c r="B384"/>
      <c r="C384"/>
      <c r="D384"/>
    </row>
    <row r="385" spans="2:4" x14ac:dyDescent="0.2">
      <c r="B385"/>
      <c r="C385"/>
      <c r="D385"/>
    </row>
    <row r="386" spans="2:4" x14ac:dyDescent="0.2">
      <c r="B386"/>
      <c r="C386"/>
      <c r="D386"/>
    </row>
    <row r="387" spans="2:4" x14ac:dyDescent="0.2">
      <c r="B387"/>
      <c r="C387"/>
      <c r="D387"/>
    </row>
    <row r="388" spans="2:4" x14ac:dyDescent="0.2">
      <c r="B388"/>
      <c r="C388"/>
      <c r="D388"/>
    </row>
    <row r="389" spans="2:4" x14ac:dyDescent="0.2">
      <c r="B389"/>
      <c r="C389"/>
      <c r="D389"/>
    </row>
    <row r="390" spans="2:4" x14ac:dyDescent="0.2">
      <c r="B390"/>
      <c r="C390"/>
      <c r="D390"/>
    </row>
    <row r="391" spans="2:4" x14ac:dyDescent="0.2">
      <c r="B391"/>
      <c r="C391"/>
      <c r="D391"/>
    </row>
    <row r="392" spans="2:4" x14ac:dyDescent="0.2">
      <c r="B392"/>
      <c r="C392"/>
      <c r="D392"/>
    </row>
    <row r="393" spans="2:4" x14ac:dyDescent="0.2">
      <c r="B393"/>
      <c r="C393"/>
      <c r="D393"/>
    </row>
    <row r="394" spans="2:4" x14ac:dyDescent="0.2">
      <c r="B394"/>
      <c r="C394"/>
      <c r="D394"/>
    </row>
    <row r="395" spans="2:4" x14ac:dyDescent="0.2">
      <c r="B395"/>
      <c r="C395"/>
      <c r="D395"/>
    </row>
    <row r="396" spans="2:4" x14ac:dyDescent="0.2">
      <c r="B396"/>
      <c r="C396"/>
      <c r="D396"/>
    </row>
    <row r="397" spans="2:4" x14ac:dyDescent="0.2">
      <c r="B397"/>
      <c r="C397"/>
      <c r="D397"/>
    </row>
    <row r="398" spans="2:4" x14ac:dyDescent="0.2">
      <c r="B398"/>
      <c r="C398"/>
      <c r="D398"/>
    </row>
    <row r="399" spans="2:4" x14ac:dyDescent="0.2">
      <c r="B399"/>
      <c r="C399"/>
      <c r="D399"/>
    </row>
    <row r="400" spans="2:4" x14ac:dyDescent="0.2">
      <c r="B400"/>
      <c r="C400"/>
      <c r="D400"/>
    </row>
    <row r="401" spans="2:4" x14ac:dyDescent="0.2">
      <c r="B401"/>
      <c r="C401"/>
      <c r="D401"/>
    </row>
    <row r="402" spans="2:4" x14ac:dyDescent="0.2">
      <c r="B402"/>
      <c r="C402"/>
      <c r="D402"/>
    </row>
    <row r="403" spans="2:4" x14ac:dyDescent="0.2">
      <c r="B403"/>
      <c r="C403"/>
      <c r="D403"/>
    </row>
    <row r="404" spans="2:4" x14ac:dyDescent="0.2">
      <c r="B404"/>
      <c r="C404"/>
      <c r="D404"/>
    </row>
    <row r="405" spans="2:4" x14ac:dyDescent="0.2">
      <c r="B405"/>
      <c r="C405"/>
      <c r="D405"/>
    </row>
    <row r="406" spans="2:4" x14ac:dyDescent="0.2">
      <c r="B406"/>
      <c r="C406"/>
      <c r="D406"/>
    </row>
    <row r="407" spans="2:4" x14ac:dyDescent="0.2">
      <c r="B407"/>
      <c r="C407"/>
      <c r="D407"/>
    </row>
    <row r="408" spans="2:4" x14ac:dyDescent="0.2">
      <c r="B408"/>
      <c r="C408"/>
      <c r="D408"/>
    </row>
    <row r="409" spans="2:4" x14ac:dyDescent="0.2">
      <c r="B409"/>
      <c r="C409"/>
      <c r="D409"/>
    </row>
    <row r="410" spans="2:4" x14ac:dyDescent="0.2">
      <c r="B410"/>
      <c r="C410"/>
      <c r="D410"/>
    </row>
    <row r="411" spans="2:4" x14ac:dyDescent="0.2">
      <c r="B411"/>
      <c r="C411"/>
      <c r="D411"/>
    </row>
    <row r="412" spans="2:4" x14ac:dyDescent="0.2">
      <c r="B412"/>
      <c r="C412"/>
      <c r="D412"/>
    </row>
    <row r="413" spans="2:4" x14ac:dyDescent="0.2">
      <c r="B413"/>
      <c r="C413"/>
      <c r="D413"/>
    </row>
    <row r="414" spans="2:4" x14ac:dyDescent="0.2">
      <c r="B414"/>
      <c r="C414"/>
      <c r="D414"/>
    </row>
    <row r="415" spans="2:4" x14ac:dyDescent="0.2">
      <c r="B415"/>
      <c r="C415"/>
      <c r="D415"/>
    </row>
    <row r="416" spans="2:4" x14ac:dyDescent="0.2">
      <c r="B416"/>
      <c r="C416"/>
      <c r="D416"/>
    </row>
    <row r="417" spans="2:4" x14ac:dyDescent="0.2">
      <c r="B417"/>
      <c r="C417"/>
      <c r="D417"/>
    </row>
    <row r="418" spans="2:4" x14ac:dyDescent="0.2">
      <c r="B418"/>
      <c r="C418"/>
      <c r="D418"/>
    </row>
    <row r="419" spans="2:4" x14ac:dyDescent="0.2">
      <c r="B419"/>
      <c r="C419"/>
      <c r="D419"/>
    </row>
    <row r="420" spans="2:4" x14ac:dyDescent="0.2">
      <c r="B420"/>
      <c r="C420"/>
      <c r="D420"/>
    </row>
    <row r="421" spans="2:4" x14ac:dyDescent="0.2">
      <c r="B421"/>
      <c r="C421"/>
      <c r="D421"/>
    </row>
    <row r="422" spans="2:4" x14ac:dyDescent="0.2">
      <c r="B422"/>
      <c r="C422"/>
      <c r="D422"/>
    </row>
    <row r="423" spans="2:4" x14ac:dyDescent="0.2">
      <c r="B423"/>
      <c r="C423"/>
      <c r="D423"/>
    </row>
    <row r="424" spans="2:4" x14ac:dyDescent="0.2">
      <c r="B424"/>
      <c r="C424"/>
      <c r="D424"/>
    </row>
    <row r="425" spans="2:4" x14ac:dyDescent="0.2">
      <c r="B425"/>
      <c r="C425"/>
      <c r="D425"/>
    </row>
    <row r="426" spans="2:4" x14ac:dyDescent="0.2">
      <c r="B426"/>
      <c r="C426"/>
      <c r="D426"/>
    </row>
    <row r="427" spans="2:4" x14ac:dyDescent="0.2">
      <c r="B427"/>
      <c r="C427"/>
      <c r="D427"/>
    </row>
    <row r="428" spans="2:4" x14ac:dyDescent="0.2">
      <c r="B428"/>
      <c r="C428"/>
      <c r="D428"/>
    </row>
    <row r="429" spans="2:4" x14ac:dyDescent="0.2">
      <c r="B429"/>
      <c r="C429"/>
      <c r="D429"/>
    </row>
    <row r="430" spans="2:4" x14ac:dyDescent="0.2">
      <c r="B430"/>
      <c r="C430"/>
      <c r="D430"/>
    </row>
    <row r="431" spans="2:4" x14ac:dyDescent="0.2">
      <c r="B431"/>
      <c r="C431"/>
      <c r="D431"/>
    </row>
    <row r="432" spans="2:4" x14ac:dyDescent="0.2">
      <c r="B432"/>
      <c r="C432"/>
      <c r="D432"/>
    </row>
    <row r="433" spans="2:4" x14ac:dyDescent="0.2">
      <c r="B433"/>
      <c r="C433"/>
      <c r="D433"/>
    </row>
    <row r="434" spans="2:4" x14ac:dyDescent="0.2">
      <c r="B434"/>
      <c r="C434"/>
      <c r="D434"/>
    </row>
    <row r="435" spans="2:4" x14ac:dyDescent="0.2">
      <c r="B435"/>
      <c r="C435"/>
      <c r="D435"/>
    </row>
    <row r="436" spans="2:4" x14ac:dyDescent="0.2">
      <c r="B436"/>
      <c r="C436"/>
      <c r="D436"/>
    </row>
    <row r="437" spans="2:4" x14ac:dyDescent="0.2">
      <c r="B437"/>
      <c r="C437"/>
      <c r="D437"/>
    </row>
    <row r="438" spans="2:4" x14ac:dyDescent="0.2">
      <c r="B438"/>
      <c r="C438"/>
      <c r="D438"/>
    </row>
    <row r="439" spans="2:4" x14ac:dyDescent="0.2">
      <c r="B439"/>
      <c r="C439"/>
      <c r="D439"/>
    </row>
    <row r="440" spans="2:4" x14ac:dyDescent="0.2">
      <c r="B440"/>
      <c r="C440"/>
      <c r="D440"/>
    </row>
    <row r="441" spans="2:4" x14ac:dyDescent="0.2">
      <c r="B441"/>
      <c r="C441"/>
      <c r="D441"/>
    </row>
    <row r="442" spans="2:4" x14ac:dyDescent="0.2">
      <c r="B442"/>
      <c r="C442"/>
      <c r="D442"/>
    </row>
    <row r="443" spans="2:4" x14ac:dyDescent="0.2">
      <c r="B443"/>
      <c r="C443"/>
      <c r="D443"/>
    </row>
    <row r="444" spans="2:4" x14ac:dyDescent="0.2">
      <c r="B444"/>
      <c r="C444"/>
      <c r="D444"/>
    </row>
    <row r="445" spans="2:4" x14ac:dyDescent="0.2">
      <c r="B445"/>
      <c r="C445"/>
      <c r="D445"/>
    </row>
    <row r="446" spans="2:4" x14ac:dyDescent="0.2">
      <c r="B446"/>
      <c r="C446"/>
      <c r="D446"/>
    </row>
    <row r="447" spans="2:4" x14ac:dyDescent="0.2">
      <c r="B447"/>
      <c r="C447"/>
      <c r="D447"/>
    </row>
    <row r="448" spans="2:4" x14ac:dyDescent="0.2">
      <c r="B448"/>
      <c r="C448"/>
      <c r="D448"/>
    </row>
    <row r="449" spans="2:4" x14ac:dyDescent="0.2">
      <c r="B449"/>
      <c r="C449"/>
      <c r="D449"/>
    </row>
    <row r="450" spans="2:4" x14ac:dyDescent="0.2">
      <c r="B450"/>
      <c r="C450"/>
      <c r="D450"/>
    </row>
    <row r="451" spans="2:4" x14ac:dyDescent="0.2">
      <c r="B451"/>
      <c r="C451"/>
      <c r="D451"/>
    </row>
    <row r="452" spans="2:4" x14ac:dyDescent="0.2">
      <c r="B452"/>
      <c r="C452"/>
      <c r="D452"/>
    </row>
    <row r="453" spans="2:4" x14ac:dyDescent="0.2">
      <c r="B453"/>
      <c r="C453"/>
      <c r="D453"/>
    </row>
    <row r="454" spans="2:4" x14ac:dyDescent="0.2">
      <c r="B454"/>
      <c r="C454"/>
      <c r="D454"/>
    </row>
    <row r="455" spans="2:4" x14ac:dyDescent="0.2">
      <c r="B455"/>
      <c r="C455"/>
      <c r="D455"/>
    </row>
    <row r="456" spans="2:4" x14ac:dyDescent="0.2">
      <c r="B456"/>
      <c r="C456"/>
      <c r="D456"/>
    </row>
    <row r="457" spans="2:4" x14ac:dyDescent="0.2">
      <c r="B457"/>
      <c r="C457"/>
      <c r="D457"/>
    </row>
    <row r="458" spans="2:4" x14ac:dyDescent="0.2">
      <c r="B458"/>
      <c r="C458"/>
      <c r="D458"/>
    </row>
    <row r="459" spans="2:4" x14ac:dyDescent="0.2">
      <c r="B459"/>
      <c r="C459"/>
      <c r="D459"/>
    </row>
    <row r="460" spans="2:4" x14ac:dyDescent="0.2">
      <c r="B460"/>
      <c r="C460"/>
      <c r="D460"/>
    </row>
    <row r="461" spans="2:4" x14ac:dyDescent="0.2">
      <c r="B461"/>
      <c r="C461"/>
      <c r="D461"/>
    </row>
    <row r="462" spans="2:4" x14ac:dyDescent="0.2">
      <c r="B462"/>
      <c r="C462"/>
      <c r="D462"/>
    </row>
    <row r="463" spans="2:4" x14ac:dyDescent="0.2">
      <c r="B463"/>
      <c r="C463"/>
      <c r="D463"/>
    </row>
    <row r="464" spans="2:4" x14ac:dyDescent="0.2">
      <c r="B464"/>
      <c r="C464"/>
      <c r="D464"/>
    </row>
    <row r="465" spans="2:4" x14ac:dyDescent="0.2">
      <c r="B465"/>
      <c r="C465"/>
      <c r="D465"/>
    </row>
    <row r="466" spans="2:4" x14ac:dyDescent="0.2">
      <c r="B466"/>
      <c r="C466"/>
      <c r="D466"/>
    </row>
    <row r="467" spans="2:4" x14ac:dyDescent="0.2">
      <c r="B467"/>
      <c r="C467"/>
      <c r="D467"/>
    </row>
    <row r="468" spans="2:4" x14ac:dyDescent="0.2">
      <c r="B468"/>
      <c r="C468"/>
      <c r="D468"/>
    </row>
    <row r="469" spans="2:4" x14ac:dyDescent="0.2">
      <c r="B469"/>
      <c r="C469"/>
      <c r="D469"/>
    </row>
    <row r="470" spans="2:4" x14ac:dyDescent="0.2">
      <c r="B470"/>
      <c r="C470"/>
      <c r="D470"/>
    </row>
    <row r="471" spans="2:4" x14ac:dyDescent="0.2">
      <c r="B471"/>
      <c r="C471"/>
      <c r="D471"/>
    </row>
    <row r="472" spans="2:4" x14ac:dyDescent="0.2">
      <c r="B472"/>
      <c r="C472"/>
      <c r="D472"/>
    </row>
    <row r="473" spans="2:4" x14ac:dyDescent="0.2">
      <c r="B473"/>
      <c r="C473"/>
      <c r="D473"/>
    </row>
    <row r="474" spans="2:4" x14ac:dyDescent="0.2">
      <c r="B474"/>
      <c r="C474"/>
      <c r="D474"/>
    </row>
    <row r="475" spans="2:4" x14ac:dyDescent="0.2">
      <c r="B475"/>
      <c r="C475"/>
      <c r="D475"/>
    </row>
    <row r="476" spans="2:4" x14ac:dyDescent="0.2">
      <c r="B476"/>
      <c r="C476"/>
      <c r="D476"/>
    </row>
    <row r="477" spans="2:4" x14ac:dyDescent="0.2">
      <c r="B477"/>
      <c r="C477"/>
      <c r="D477"/>
    </row>
    <row r="478" spans="2:4" x14ac:dyDescent="0.2">
      <c r="B478"/>
      <c r="C478"/>
      <c r="D478"/>
    </row>
    <row r="479" spans="2:4" x14ac:dyDescent="0.2">
      <c r="B479"/>
      <c r="C479"/>
      <c r="D479"/>
    </row>
    <row r="480" spans="2:4" x14ac:dyDescent="0.2">
      <c r="B480"/>
      <c r="C480"/>
      <c r="D480"/>
    </row>
    <row r="481" spans="2:4" x14ac:dyDescent="0.2">
      <c r="B481"/>
      <c r="C481"/>
      <c r="D481"/>
    </row>
    <row r="482" spans="2:4" x14ac:dyDescent="0.2">
      <c r="B482"/>
      <c r="C482"/>
      <c r="D482"/>
    </row>
    <row r="483" spans="2:4" x14ac:dyDescent="0.2">
      <c r="B483"/>
      <c r="C483"/>
      <c r="D483"/>
    </row>
    <row r="484" spans="2:4" x14ac:dyDescent="0.2">
      <c r="B484"/>
      <c r="C484"/>
      <c r="D484"/>
    </row>
    <row r="485" spans="2:4" x14ac:dyDescent="0.2">
      <c r="B485"/>
      <c r="C485"/>
      <c r="D485"/>
    </row>
    <row r="486" spans="2:4" x14ac:dyDescent="0.2">
      <c r="B486"/>
      <c r="C486"/>
      <c r="D486"/>
    </row>
    <row r="487" spans="2:4" x14ac:dyDescent="0.2">
      <c r="B487"/>
      <c r="C487"/>
      <c r="D487"/>
    </row>
    <row r="488" spans="2:4" x14ac:dyDescent="0.2">
      <c r="B488"/>
      <c r="C488"/>
      <c r="D488"/>
    </row>
    <row r="489" spans="2:4" x14ac:dyDescent="0.2">
      <c r="B489"/>
      <c r="C489"/>
      <c r="D489"/>
    </row>
    <row r="490" spans="2:4" x14ac:dyDescent="0.2">
      <c r="B490"/>
      <c r="C490"/>
      <c r="D490"/>
    </row>
    <row r="491" spans="2:4" x14ac:dyDescent="0.2">
      <c r="B491"/>
      <c r="C491"/>
      <c r="D491"/>
    </row>
    <row r="492" spans="2:4" x14ac:dyDescent="0.2">
      <c r="B492"/>
      <c r="C492"/>
      <c r="D492"/>
    </row>
    <row r="493" spans="2:4" x14ac:dyDescent="0.2">
      <c r="B493"/>
      <c r="C493"/>
      <c r="D493"/>
    </row>
    <row r="494" spans="2:4" x14ac:dyDescent="0.2">
      <c r="B494"/>
      <c r="C494"/>
      <c r="D494"/>
    </row>
    <row r="495" spans="2:4" x14ac:dyDescent="0.2">
      <c r="B495"/>
      <c r="C495"/>
      <c r="D495"/>
    </row>
    <row r="496" spans="2:4" x14ac:dyDescent="0.2">
      <c r="B496"/>
      <c r="C496"/>
      <c r="D496"/>
    </row>
    <row r="497" spans="2:4" x14ac:dyDescent="0.2">
      <c r="B497"/>
      <c r="C497"/>
      <c r="D497"/>
    </row>
    <row r="498" spans="2:4" x14ac:dyDescent="0.2">
      <c r="B498"/>
      <c r="C498"/>
      <c r="D498"/>
    </row>
    <row r="499" spans="2:4" x14ac:dyDescent="0.2">
      <c r="B499"/>
      <c r="C499"/>
      <c r="D499"/>
    </row>
    <row r="500" spans="2:4" x14ac:dyDescent="0.2">
      <c r="B500"/>
      <c r="C500"/>
      <c r="D500"/>
    </row>
    <row r="501" spans="2:4" x14ac:dyDescent="0.2">
      <c r="B501"/>
      <c r="C501"/>
      <c r="D501"/>
    </row>
    <row r="502" spans="2:4" x14ac:dyDescent="0.2">
      <c r="B502"/>
      <c r="C502"/>
      <c r="D502"/>
    </row>
    <row r="503" spans="2:4" x14ac:dyDescent="0.2">
      <c r="B503"/>
      <c r="C503"/>
      <c r="D503"/>
    </row>
    <row r="504" spans="2:4" x14ac:dyDescent="0.2">
      <c r="B504"/>
      <c r="C504"/>
      <c r="D504"/>
    </row>
    <row r="505" spans="2:4" x14ac:dyDescent="0.2">
      <c r="B505"/>
      <c r="C505"/>
      <c r="D505"/>
    </row>
    <row r="506" spans="2:4" x14ac:dyDescent="0.2">
      <c r="B506"/>
      <c r="C506"/>
      <c r="D506"/>
    </row>
    <row r="507" spans="2:4" x14ac:dyDescent="0.2">
      <c r="B507"/>
      <c r="C507"/>
      <c r="D507"/>
    </row>
    <row r="508" spans="2:4" x14ac:dyDescent="0.2">
      <c r="B508"/>
      <c r="C508"/>
      <c r="D508"/>
    </row>
    <row r="509" spans="2:4" x14ac:dyDescent="0.2">
      <c r="B509"/>
      <c r="C509"/>
      <c r="D509"/>
    </row>
    <row r="510" spans="2:4" x14ac:dyDescent="0.2">
      <c r="B510"/>
      <c r="C510"/>
      <c r="D510"/>
    </row>
    <row r="511" spans="2:4" x14ac:dyDescent="0.2">
      <c r="B511"/>
      <c r="C511"/>
      <c r="D511"/>
    </row>
    <row r="512" spans="2:4" x14ac:dyDescent="0.2">
      <c r="B512"/>
      <c r="C512"/>
      <c r="D512"/>
    </row>
    <row r="513" spans="2:4" x14ac:dyDescent="0.2">
      <c r="B513"/>
      <c r="C513"/>
      <c r="D513"/>
    </row>
    <row r="514" spans="2:4" x14ac:dyDescent="0.2">
      <c r="B514"/>
      <c r="C514"/>
      <c r="D514"/>
    </row>
    <row r="515" spans="2:4" x14ac:dyDescent="0.2">
      <c r="B515"/>
      <c r="C515"/>
      <c r="D515"/>
    </row>
    <row r="516" spans="2:4" x14ac:dyDescent="0.2">
      <c r="B516"/>
      <c r="C516"/>
      <c r="D516"/>
    </row>
    <row r="517" spans="2:4" x14ac:dyDescent="0.2">
      <c r="B517"/>
      <c r="C517"/>
      <c r="D517"/>
    </row>
    <row r="518" spans="2:4" x14ac:dyDescent="0.2">
      <c r="B518"/>
      <c r="C518"/>
      <c r="D518"/>
    </row>
    <row r="519" spans="2:4" x14ac:dyDescent="0.2">
      <c r="B519"/>
      <c r="C519"/>
      <c r="D519"/>
    </row>
    <row r="520" spans="2:4" x14ac:dyDescent="0.2">
      <c r="B520"/>
      <c r="C520"/>
      <c r="D520"/>
    </row>
    <row r="521" spans="2:4" x14ac:dyDescent="0.2">
      <c r="B521"/>
      <c r="C521"/>
      <c r="D521"/>
    </row>
    <row r="522" spans="2:4" x14ac:dyDescent="0.2">
      <c r="B522"/>
      <c r="C522"/>
      <c r="D522"/>
    </row>
    <row r="523" spans="2:4" x14ac:dyDescent="0.2">
      <c r="B523"/>
      <c r="C523"/>
      <c r="D523"/>
    </row>
    <row r="524" spans="2:4" x14ac:dyDescent="0.2">
      <c r="B524"/>
      <c r="C524"/>
      <c r="D524"/>
    </row>
    <row r="525" spans="2:4" x14ac:dyDescent="0.2">
      <c r="B525"/>
      <c r="C525"/>
      <c r="D525"/>
    </row>
    <row r="526" spans="2:4" x14ac:dyDescent="0.2">
      <c r="B526"/>
      <c r="C526"/>
      <c r="D526"/>
    </row>
    <row r="527" spans="2:4" x14ac:dyDescent="0.2">
      <c r="B527"/>
      <c r="C527"/>
      <c r="D527"/>
    </row>
    <row r="528" spans="2:4" x14ac:dyDescent="0.2">
      <c r="B528"/>
      <c r="C528"/>
      <c r="D528"/>
    </row>
    <row r="529" spans="2:4" x14ac:dyDescent="0.2">
      <c r="B529"/>
      <c r="C529"/>
      <c r="D529"/>
    </row>
    <row r="530" spans="2:4" x14ac:dyDescent="0.2">
      <c r="B530"/>
      <c r="C530"/>
      <c r="D530"/>
    </row>
    <row r="531" spans="2:4" x14ac:dyDescent="0.2">
      <c r="B531"/>
      <c r="C531"/>
      <c r="D531"/>
    </row>
    <row r="532" spans="2:4" x14ac:dyDescent="0.2">
      <c r="B532"/>
      <c r="C532"/>
      <c r="D532"/>
    </row>
    <row r="533" spans="2:4" x14ac:dyDescent="0.2">
      <c r="B533"/>
      <c r="C533"/>
      <c r="D533"/>
    </row>
    <row r="534" spans="2:4" x14ac:dyDescent="0.2">
      <c r="B534"/>
      <c r="C534"/>
      <c r="D534"/>
    </row>
    <row r="535" spans="2:4" x14ac:dyDescent="0.2">
      <c r="B535"/>
      <c r="C535"/>
      <c r="D535"/>
    </row>
    <row r="536" spans="2:4" x14ac:dyDescent="0.2">
      <c r="B536"/>
      <c r="C536"/>
      <c r="D536"/>
    </row>
    <row r="537" spans="2:4" x14ac:dyDescent="0.2">
      <c r="B537"/>
      <c r="C537"/>
      <c r="D537"/>
    </row>
    <row r="538" spans="2:4" x14ac:dyDescent="0.2">
      <c r="B538"/>
      <c r="C538"/>
      <c r="D538"/>
    </row>
    <row r="539" spans="2:4" x14ac:dyDescent="0.2">
      <c r="B539"/>
      <c r="C539"/>
      <c r="D539"/>
    </row>
    <row r="540" spans="2:4" x14ac:dyDescent="0.2">
      <c r="B540"/>
      <c r="C540"/>
      <c r="D540"/>
    </row>
    <row r="541" spans="2:4" x14ac:dyDescent="0.2">
      <c r="B541"/>
      <c r="C541"/>
      <c r="D541"/>
    </row>
    <row r="542" spans="2:4" x14ac:dyDescent="0.2">
      <c r="B542"/>
      <c r="C542"/>
      <c r="D542"/>
    </row>
    <row r="543" spans="2:4" x14ac:dyDescent="0.2">
      <c r="B543"/>
      <c r="C543"/>
      <c r="D543"/>
    </row>
    <row r="544" spans="2:4" x14ac:dyDescent="0.2">
      <c r="B544"/>
      <c r="C544"/>
      <c r="D544"/>
    </row>
    <row r="545" spans="2:4" x14ac:dyDescent="0.2">
      <c r="B545"/>
      <c r="C545"/>
      <c r="D545"/>
    </row>
    <row r="546" spans="2:4" x14ac:dyDescent="0.2">
      <c r="B546"/>
      <c r="C546"/>
      <c r="D546"/>
    </row>
    <row r="547" spans="2:4" x14ac:dyDescent="0.2">
      <c r="B547"/>
      <c r="C547"/>
      <c r="D547"/>
    </row>
    <row r="548" spans="2:4" x14ac:dyDescent="0.2">
      <c r="B548"/>
      <c r="C548"/>
      <c r="D548"/>
    </row>
    <row r="549" spans="2:4" x14ac:dyDescent="0.2">
      <c r="B549"/>
      <c r="C549"/>
      <c r="D549"/>
    </row>
    <row r="550" spans="2:4" x14ac:dyDescent="0.2">
      <c r="B550"/>
      <c r="C550"/>
      <c r="D550"/>
    </row>
    <row r="551" spans="2:4" x14ac:dyDescent="0.2">
      <c r="B551"/>
      <c r="C551"/>
      <c r="D551"/>
    </row>
    <row r="552" spans="2:4" x14ac:dyDescent="0.2">
      <c r="B552"/>
      <c r="C552"/>
      <c r="D552"/>
    </row>
    <row r="553" spans="2:4" x14ac:dyDescent="0.2">
      <c r="B553"/>
      <c r="C553"/>
      <c r="D553"/>
    </row>
    <row r="554" spans="2:4" x14ac:dyDescent="0.2">
      <c r="B554"/>
      <c r="C554"/>
      <c r="D554"/>
    </row>
    <row r="555" spans="2:4" x14ac:dyDescent="0.2">
      <c r="B555"/>
      <c r="C555"/>
      <c r="D555"/>
    </row>
    <row r="556" spans="2:4" x14ac:dyDescent="0.2">
      <c r="B556"/>
      <c r="C556"/>
      <c r="D556"/>
    </row>
    <row r="557" spans="2:4" x14ac:dyDescent="0.2">
      <c r="B557"/>
      <c r="C557"/>
      <c r="D557"/>
    </row>
    <row r="558" spans="2:4" x14ac:dyDescent="0.2">
      <c r="B558"/>
      <c r="C558"/>
      <c r="D558"/>
    </row>
    <row r="559" spans="2:4" x14ac:dyDescent="0.2">
      <c r="B559"/>
      <c r="C559"/>
      <c r="D559"/>
    </row>
    <row r="560" spans="2:4" x14ac:dyDescent="0.2">
      <c r="B560"/>
      <c r="C560"/>
      <c r="D560"/>
    </row>
    <row r="561" spans="2:4" x14ac:dyDescent="0.2">
      <c r="B561"/>
      <c r="C561"/>
      <c r="D561"/>
    </row>
    <row r="562" spans="2:4" x14ac:dyDescent="0.2">
      <c r="B562"/>
      <c r="C562"/>
      <c r="D562"/>
    </row>
    <row r="563" spans="2:4" x14ac:dyDescent="0.2">
      <c r="B563"/>
      <c r="C563"/>
      <c r="D563"/>
    </row>
    <row r="564" spans="2:4" x14ac:dyDescent="0.2">
      <c r="B564"/>
      <c r="C564"/>
      <c r="D564"/>
    </row>
    <row r="565" spans="2:4" x14ac:dyDescent="0.2">
      <c r="B565"/>
      <c r="C565"/>
      <c r="D565"/>
    </row>
    <row r="566" spans="2:4" x14ac:dyDescent="0.2">
      <c r="B566"/>
      <c r="C566"/>
      <c r="D566"/>
    </row>
    <row r="567" spans="2:4" x14ac:dyDescent="0.2">
      <c r="B567"/>
      <c r="C567"/>
      <c r="D567"/>
    </row>
    <row r="568" spans="2:4" x14ac:dyDescent="0.2">
      <c r="B568"/>
      <c r="C568"/>
      <c r="D568"/>
    </row>
    <row r="569" spans="2:4" x14ac:dyDescent="0.2">
      <c r="B569"/>
      <c r="C569"/>
      <c r="D569"/>
    </row>
    <row r="570" spans="2:4" x14ac:dyDescent="0.2">
      <c r="B570"/>
      <c r="C570"/>
      <c r="D570"/>
    </row>
    <row r="571" spans="2:4" x14ac:dyDescent="0.2">
      <c r="B571"/>
      <c r="C571"/>
      <c r="D571"/>
    </row>
    <row r="572" spans="2:4" x14ac:dyDescent="0.2">
      <c r="B572"/>
      <c r="C572"/>
      <c r="D572"/>
    </row>
    <row r="573" spans="2:4" x14ac:dyDescent="0.2">
      <c r="B573"/>
      <c r="C573"/>
      <c r="D573"/>
    </row>
    <row r="574" spans="2:4" x14ac:dyDescent="0.2">
      <c r="B574"/>
      <c r="C574"/>
      <c r="D574"/>
    </row>
    <row r="575" spans="2:4" x14ac:dyDescent="0.2">
      <c r="B575"/>
      <c r="C575"/>
      <c r="D575"/>
    </row>
    <row r="576" spans="2:4" x14ac:dyDescent="0.2">
      <c r="B576"/>
      <c r="C576"/>
      <c r="D576"/>
    </row>
    <row r="577" spans="2:4" x14ac:dyDescent="0.2">
      <c r="B577"/>
      <c r="C577"/>
      <c r="D577"/>
    </row>
    <row r="578" spans="2:4" x14ac:dyDescent="0.2">
      <c r="B578"/>
      <c r="C578"/>
      <c r="D578"/>
    </row>
    <row r="579" spans="2:4" x14ac:dyDescent="0.2">
      <c r="B579"/>
      <c r="C579"/>
      <c r="D579"/>
    </row>
    <row r="580" spans="2:4" x14ac:dyDescent="0.2">
      <c r="B580"/>
      <c r="C580"/>
      <c r="D580"/>
    </row>
    <row r="581" spans="2:4" x14ac:dyDescent="0.2">
      <c r="B581"/>
      <c r="C581"/>
      <c r="D581"/>
    </row>
    <row r="582" spans="2:4" x14ac:dyDescent="0.2">
      <c r="B582"/>
      <c r="C582"/>
      <c r="D582"/>
    </row>
    <row r="583" spans="2:4" x14ac:dyDescent="0.2">
      <c r="B583"/>
      <c r="C583"/>
      <c r="D583"/>
    </row>
    <row r="584" spans="2:4" x14ac:dyDescent="0.2">
      <c r="B584"/>
      <c r="C584"/>
      <c r="D584"/>
    </row>
    <row r="585" spans="2:4" x14ac:dyDescent="0.2">
      <c r="B585"/>
      <c r="C585"/>
      <c r="D585"/>
    </row>
    <row r="586" spans="2:4" x14ac:dyDescent="0.2">
      <c r="B586"/>
      <c r="C586"/>
      <c r="D586"/>
    </row>
    <row r="587" spans="2:4" x14ac:dyDescent="0.2">
      <c r="B587"/>
      <c r="C587"/>
      <c r="D587"/>
    </row>
    <row r="588" spans="2:4" x14ac:dyDescent="0.2">
      <c r="B588"/>
      <c r="C588"/>
      <c r="D588"/>
    </row>
    <row r="589" spans="2:4" x14ac:dyDescent="0.2">
      <c r="B589"/>
      <c r="C589"/>
      <c r="D589"/>
    </row>
    <row r="590" spans="2:4" x14ac:dyDescent="0.2">
      <c r="B590"/>
      <c r="C590"/>
      <c r="D590"/>
    </row>
    <row r="591" spans="2:4" x14ac:dyDescent="0.2">
      <c r="B591"/>
      <c r="C591"/>
      <c r="D591"/>
    </row>
    <row r="592" spans="2:4" x14ac:dyDescent="0.2">
      <c r="B592"/>
      <c r="C592"/>
      <c r="D592"/>
    </row>
    <row r="593" spans="2:4" x14ac:dyDescent="0.2">
      <c r="B593"/>
      <c r="C593"/>
      <c r="D593"/>
    </row>
    <row r="594" spans="2:4" x14ac:dyDescent="0.2">
      <c r="B594"/>
      <c r="C594"/>
      <c r="D594"/>
    </row>
    <row r="595" spans="2:4" x14ac:dyDescent="0.2">
      <c r="B595"/>
      <c r="C595"/>
      <c r="D595"/>
    </row>
    <row r="596" spans="2:4" x14ac:dyDescent="0.2">
      <c r="B596"/>
      <c r="C596"/>
      <c r="D596"/>
    </row>
    <row r="597" spans="2:4" x14ac:dyDescent="0.2">
      <c r="B597"/>
      <c r="C597"/>
      <c r="D597"/>
    </row>
    <row r="598" spans="2:4" x14ac:dyDescent="0.2">
      <c r="B598"/>
      <c r="C598"/>
      <c r="D598"/>
    </row>
    <row r="599" spans="2:4" x14ac:dyDescent="0.2">
      <c r="B599"/>
      <c r="C599"/>
      <c r="D599"/>
    </row>
    <row r="600" spans="2:4" x14ac:dyDescent="0.2">
      <c r="B600"/>
      <c r="C600"/>
      <c r="D600"/>
    </row>
    <row r="601" spans="2:4" x14ac:dyDescent="0.2">
      <c r="B601"/>
      <c r="C601"/>
      <c r="D601"/>
    </row>
    <row r="602" spans="2:4" x14ac:dyDescent="0.2">
      <c r="B602"/>
      <c r="C602"/>
      <c r="D602"/>
    </row>
    <row r="603" spans="2:4" x14ac:dyDescent="0.2">
      <c r="B603"/>
      <c r="C603"/>
      <c r="D603"/>
    </row>
    <row r="604" spans="2:4" x14ac:dyDescent="0.2">
      <c r="B604"/>
      <c r="C604"/>
      <c r="D604"/>
    </row>
    <row r="605" spans="2:4" x14ac:dyDescent="0.2">
      <c r="B605"/>
      <c r="C605"/>
      <c r="D605"/>
    </row>
    <row r="606" spans="2:4" x14ac:dyDescent="0.2">
      <c r="B606"/>
      <c r="C606"/>
      <c r="D606"/>
    </row>
    <row r="607" spans="2:4" x14ac:dyDescent="0.2">
      <c r="B607"/>
      <c r="C607"/>
      <c r="D607"/>
    </row>
    <row r="608" spans="2:4" x14ac:dyDescent="0.2">
      <c r="B608"/>
      <c r="C608"/>
      <c r="D608"/>
    </row>
    <row r="609" spans="2:4" x14ac:dyDescent="0.2">
      <c r="B609"/>
      <c r="C609"/>
      <c r="D609"/>
    </row>
    <row r="610" spans="2:4" x14ac:dyDescent="0.2">
      <c r="B610"/>
      <c r="C610"/>
      <c r="D610"/>
    </row>
    <row r="611" spans="2:4" x14ac:dyDescent="0.2">
      <c r="B611"/>
      <c r="C611"/>
      <c r="D611"/>
    </row>
    <row r="612" spans="2:4" x14ac:dyDescent="0.2">
      <c r="B612"/>
      <c r="C612"/>
      <c r="D612"/>
    </row>
    <row r="613" spans="2:4" x14ac:dyDescent="0.2">
      <c r="B613"/>
      <c r="C613"/>
      <c r="D613"/>
    </row>
    <row r="614" spans="2:4" x14ac:dyDescent="0.2">
      <c r="B614"/>
      <c r="C614"/>
      <c r="D614"/>
    </row>
    <row r="615" spans="2:4" x14ac:dyDescent="0.2">
      <c r="B615"/>
      <c r="C615"/>
      <c r="D615"/>
    </row>
    <row r="616" spans="2:4" x14ac:dyDescent="0.2">
      <c r="B616"/>
      <c r="C616"/>
      <c r="D616"/>
    </row>
    <row r="617" spans="2:4" x14ac:dyDescent="0.2">
      <c r="B617"/>
      <c r="C617"/>
      <c r="D617"/>
    </row>
    <row r="618" spans="2:4" x14ac:dyDescent="0.2">
      <c r="B618"/>
      <c r="C618"/>
      <c r="D618"/>
    </row>
    <row r="619" spans="2:4" x14ac:dyDescent="0.2">
      <c r="B619"/>
      <c r="C619"/>
      <c r="D619"/>
    </row>
    <row r="620" spans="2:4" x14ac:dyDescent="0.2">
      <c r="B620"/>
      <c r="C620"/>
      <c r="D620"/>
    </row>
    <row r="621" spans="2:4" x14ac:dyDescent="0.2">
      <c r="B621"/>
      <c r="C621"/>
      <c r="D621"/>
    </row>
    <row r="622" spans="2:4" x14ac:dyDescent="0.2">
      <c r="B622"/>
      <c r="C622"/>
      <c r="D622"/>
    </row>
    <row r="623" spans="2:4" x14ac:dyDescent="0.2">
      <c r="B623"/>
      <c r="C623"/>
      <c r="D623"/>
    </row>
    <row r="624" spans="2:4" x14ac:dyDescent="0.2">
      <c r="B624"/>
      <c r="C624"/>
      <c r="D624"/>
    </row>
    <row r="625" spans="2:4" x14ac:dyDescent="0.2">
      <c r="B625"/>
      <c r="C625"/>
      <c r="D625"/>
    </row>
    <row r="626" spans="2:4" x14ac:dyDescent="0.2">
      <c r="B626"/>
      <c r="C626"/>
      <c r="D626"/>
    </row>
    <row r="627" spans="2:4" x14ac:dyDescent="0.2">
      <c r="B627"/>
      <c r="C627"/>
      <c r="D627"/>
    </row>
    <row r="628" spans="2:4" x14ac:dyDescent="0.2">
      <c r="B628"/>
      <c r="C628"/>
      <c r="D628"/>
    </row>
    <row r="629" spans="2:4" x14ac:dyDescent="0.2">
      <c r="B629"/>
      <c r="C629"/>
      <c r="D629"/>
    </row>
    <row r="630" spans="2:4" x14ac:dyDescent="0.2">
      <c r="B630"/>
      <c r="C630"/>
      <c r="D630"/>
    </row>
    <row r="631" spans="2:4" x14ac:dyDescent="0.2">
      <c r="B631"/>
      <c r="C631"/>
      <c r="D631"/>
    </row>
    <row r="632" spans="2:4" x14ac:dyDescent="0.2">
      <c r="B632"/>
      <c r="C632"/>
      <c r="D632"/>
    </row>
    <row r="633" spans="2:4" x14ac:dyDescent="0.2">
      <c r="B633"/>
      <c r="C633"/>
      <c r="D633"/>
    </row>
    <row r="634" spans="2:4" x14ac:dyDescent="0.2">
      <c r="B634"/>
      <c r="C634"/>
      <c r="D634"/>
    </row>
    <row r="635" spans="2:4" x14ac:dyDescent="0.2">
      <c r="B635"/>
      <c r="C635"/>
      <c r="D635"/>
    </row>
    <row r="636" spans="2:4" x14ac:dyDescent="0.2">
      <c r="B636"/>
      <c r="C636"/>
      <c r="D636"/>
    </row>
    <row r="637" spans="2:4" x14ac:dyDescent="0.2">
      <c r="B637"/>
      <c r="C637"/>
      <c r="D637"/>
    </row>
    <row r="638" spans="2:4" x14ac:dyDescent="0.2">
      <c r="B638"/>
      <c r="C638"/>
      <c r="D638"/>
    </row>
    <row r="639" spans="2:4" x14ac:dyDescent="0.2">
      <c r="B639"/>
      <c r="C639"/>
      <c r="D639"/>
    </row>
    <row r="640" spans="2:4" x14ac:dyDescent="0.2">
      <c r="B640"/>
      <c r="C640"/>
      <c r="D640"/>
    </row>
    <row r="641" spans="2:4" x14ac:dyDescent="0.2">
      <c r="B641"/>
      <c r="C641"/>
      <c r="D641"/>
    </row>
    <row r="642" spans="2:4" x14ac:dyDescent="0.2">
      <c r="B642"/>
      <c r="C642"/>
      <c r="D642"/>
    </row>
    <row r="643" spans="2:4" x14ac:dyDescent="0.2">
      <c r="B643"/>
      <c r="C643"/>
      <c r="D643"/>
    </row>
    <row r="644" spans="2:4" x14ac:dyDescent="0.2">
      <c r="B644"/>
      <c r="C644"/>
      <c r="D644"/>
    </row>
    <row r="645" spans="2:4" x14ac:dyDescent="0.2">
      <c r="B645"/>
      <c r="C645"/>
      <c r="D645"/>
    </row>
    <row r="646" spans="2:4" x14ac:dyDescent="0.2">
      <c r="B646"/>
      <c r="C646"/>
      <c r="D646"/>
    </row>
    <row r="647" spans="2:4" x14ac:dyDescent="0.2">
      <c r="B647"/>
      <c r="C647"/>
      <c r="D647"/>
    </row>
    <row r="648" spans="2:4" x14ac:dyDescent="0.2">
      <c r="B648"/>
      <c r="C648"/>
      <c r="D648"/>
    </row>
    <row r="649" spans="2:4" x14ac:dyDescent="0.2">
      <c r="B649"/>
      <c r="C649"/>
      <c r="D649"/>
    </row>
    <row r="650" spans="2:4" x14ac:dyDescent="0.2">
      <c r="B650"/>
      <c r="C650"/>
      <c r="D650"/>
    </row>
    <row r="651" spans="2:4" x14ac:dyDescent="0.2">
      <c r="B651"/>
      <c r="C651"/>
      <c r="D651"/>
    </row>
    <row r="652" spans="2:4" x14ac:dyDescent="0.2">
      <c r="B652"/>
      <c r="C652"/>
      <c r="D652"/>
    </row>
    <row r="653" spans="2:4" x14ac:dyDescent="0.2">
      <c r="B653"/>
      <c r="C653"/>
      <c r="D653"/>
    </row>
    <row r="654" spans="2:4" x14ac:dyDescent="0.2">
      <c r="B654"/>
      <c r="C654"/>
      <c r="D654"/>
    </row>
    <row r="655" spans="2:4" x14ac:dyDescent="0.2">
      <c r="B655"/>
      <c r="C655"/>
      <c r="D655"/>
    </row>
    <row r="656" spans="2:4" x14ac:dyDescent="0.2">
      <c r="B656"/>
      <c r="C656"/>
      <c r="D656"/>
    </row>
    <row r="657" spans="2:4" x14ac:dyDescent="0.2">
      <c r="B657"/>
      <c r="C657"/>
      <c r="D657"/>
    </row>
    <row r="658" spans="2:4" x14ac:dyDescent="0.2">
      <c r="B658"/>
      <c r="C658"/>
      <c r="D658"/>
    </row>
    <row r="659" spans="2:4" x14ac:dyDescent="0.2">
      <c r="B659"/>
      <c r="C659"/>
      <c r="D659"/>
    </row>
    <row r="660" spans="2:4" x14ac:dyDescent="0.2">
      <c r="B660"/>
      <c r="C660"/>
      <c r="D660"/>
    </row>
    <row r="661" spans="2:4" x14ac:dyDescent="0.2">
      <c r="B661"/>
      <c r="C661"/>
      <c r="D661"/>
    </row>
    <row r="662" spans="2:4" x14ac:dyDescent="0.2">
      <c r="B662"/>
      <c r="C662"/>
      <c r="D662"/>
    </row>
    <row r="663" spans="2:4" x14ac:dyDescent="0.2">
      <c r="B663"/>
      <c r="C663"/>
      <c r="D663"/>
    </row>
    <row r="664" spans="2:4" x14ac:dyDescent="0.2">
      <c r="B664"/>
      <c r="C664"/>
      <c r="D664"/>
    </row>
    <row r="665" spans="2:4" x14ac:dyDescent="0.2">
      <c r="B665"/>
      <c r="C665"/>
      <c r="D665"/>
    </row>
    <row r="666" spans="2:4" x14ac:dyDescent="0.2">
      <c r="B666"/>
      <c r="C666"/>
      <c r="D666"/>
    </row>
    <row r="667" spans="2:4" x14ac:dyDescent="0.2">
      <c r="B667"/>
      <c r="C667"/>
      <c r="D667"/>
    </row>
    <row r="668" spans="2:4" x14ac:dyDescent="0.2">
      <c r="B668"/>
      <c r="C668"/>
      <c r="D668"/>
    </row>
    <row r="669" spans="2:4" x14ac:dyDescent="0.2">
      <c r="B669"/>
      <c r="C669"/>
      <c r="D669"/>
    </row>
    <row r="670" spans="2:4" x14ac:dyDescent="0.2">
      <c r="B670"/>
      <c r="C670"/>
      <c r="D670"/>
    </row>
    <row r="671" spans="2:4" x14ac:dyDescent="0.2">
      <c r="B671"/>
      <c r="C671"/>
      <c r="D671"/>
    </row>
    <row r="672" spans="2:4" x14ac:dyDescent="0.2">
      <c r="B672"/>
      <c r="C672"/>
      <c r="D672"/>
    </row>
    <row r="673" spans="2:4" x14ac:dyDescent="0.2">
      <c r="B673"/>
      <c r="C673"/>
      <c r="D673"/>
    </row>
    <row r="674" spans="2:4" x14ac:dyDescent="0.2">
      <c r="B674"/>
      <c r="C674"/>
      <c r="D674"/>
    </row>
    <row r="675" spans="2:4" x14ac:dyDescent="0.2">
      <c r="B675"/>
      <c r="C675"/>
      <c r="D675"/>
    </row>
    <row r="676" spans="2:4" x14ac:dyDescent="0.2">
      <c r="B676"/>
      <c r="C676"/>
      <c r="D676"/>
    </row>
    <row r="677" spans="2:4" x14ac:dyDescent="0.2">
      <c r="B677"/>
      <c r="C677"/>
      <c r="D677"/>
    </row>
    <row r="678" spans="2:4" x14ac:dyDescent="0.2">
      <c r="B678"/>
      <c r="C678"/>
      <c r="D678"/>
    </row>
    <row r="679" spans="2:4" x14ac:dyDescent="0.2">
      <c r="B679"/>
      <c r="C679"/>
      <c r="D679"/>
    </row>
    <row r="680" spans="2:4" x14ac:dyDescent="0.2">
      <c r="B680"/>
      <c r="C680"/>
      <c r="D680"/>
    </row>
    <row r="681" spans="2:4" x14ac:dyDescent="0.2">
      <c r="B681"/>
      <c r="C681"/>
      <c r="D681"/>
    </row>
    <row r="682" spans="2:4" x14ac:dyDescent="0.2">
      <c r="B682"/>
      <c r="C682"/>
      <c r="D682"/>
    </row>
    <row r="683" spans="2:4" x14ac:dyDescent="0.2">
      <c r="B683"/>
      <c r="C683"/>
      <c r="D683"/>
    </row>
    <row r="684" spans="2:4" x14ac:dyDescent="0.2">
      <c r="B684"/>
      <c r="C684"/>
      <c r="D684"/>
    </row>
    <row r="685" spans="2:4" x14ac:dyDescent="0.2">
      <c r="B685"/>
      <c r="C685"/>
      <c r="D685"/>
    </row>
    <row r="686" spans="2:4" x14ac:dyDescent="0.2">
      <c r="B686"/>
      <c r="C686"/>
      <c r="D686"/>
    </row>
    <row r="687" spans="2:4" x14ac:dyDescent="0.2">
      <c r="B687"/>
      <c r="C687"/>
      <c r="D687"/>
    </row>
    <row r="688" spans="2:4" x14ac:dyDescent="0.2">
      <c r="B688"/>
      <c r="C688"/>
      <c r="D688"/>
    </row>
    <row r="689" spans="2:4" x14ac:dyDescent="0.2">
      <c r="B689"/>
      <c r="C689"/>
      <c r="D689"/>
    </row>
    <row r="690" spans="2:4" x14ac:dyDescent="0.2">
      <c r="B690"/>
      <c r="C690"/>
      <c r="D690"/>
    </row>
    <row r="691" spans="2:4" x14ac:dyDescent="0.2">
      <c r="B691"/>
      <c r="C691"/>
      <c r="D691"/>
    </row>
    <row r="692" spans="2:4" x14ac:dyDescent="0.2">
      <c r="B692"/>
      <c r="C692"/>
      <c r="D692"/>
    </row>
    <row r="693" spans="2:4" x14ac:dyDescent="0.2">
      <c r="B693"/>
      <c r="C693"/>
      <c r="D693"/>
    </row>
    <row r="694" spans="2:4" x14ac:dyDescent="0.2">
      <c r="B694"/>
      <c r="C694"/>
      <c r="D694"/>
    </row>
    <row r="695" spans="2:4" x14ac:dyDescent="0.2">
      <c r="B695"/>
      <c r="C695"/>
      <c r="D695"/>
    </row>
    <row r="696" spans="2:4" x14ac:dyDescent="0.2">
      <c r="B696"/>
      <c r="C696"/>
      <c r="D696"/>
    </row>
    <row r="697" spans="2:4" x14ac:dyDescent="0.2">
      <c r="B697"/>
      <c r="C697"/>
      <c r="D697"/>
    </row>
    <row r="698" spans="2:4" x14ac:dyDescent="0.2">
      <c r="B698"/>
      <c r="C698"/>
      <c r="D698"/>
    </row>
    <row r="699" spans="2:4" x14ac:dyDescent="0.2">
      <c r="B699"/>
      <c r="C699"/>
      <c r="D699"/>
    </row>
    <row r="700" spans="2:4" x14ac:dyDescent="0.2">
      <c r="B700"/>
      <c r="C700"/>
      <c r="D700"/>
    </row>
    <row r="701" spans="2:4" x14ac:dyDescent="0.2">
      <c r="B701"/>
      <c r="C701"/>
      <c r="D701"/>
    </row>
    <row r="702" spans="2:4" x14ac:dyDescent="0.2">
      <c r="B702"/>
      <c r="C702"/>
      <c r="D702"/>
    </row>
    <row r="703" spans="2:4" x14ac:dyDescent="0.2">
      <c r="B703"/>
      <c r="C703"/>
      <c r="D703"/>
    </row>
    <row r="704" spans="2:4" x14ac:dyDescent="0.2">
      <c r="B704"/>
      <c r="C704"/>
      <c r="D704"/>
    </row>
    <row r="705" spans="2:4" x14ac:dyDescent="0.2">
      <c r="B705"/>
      <c r="C705"/>
      <c r="D705"/>
    </row>
    <row r="706" spans="2:4" x14ac:dyDescent="0.2">
      <c r="B706"/>
      <c r="C706"/>
      <c r="D706"/>
    </row>
    <row r="707" spans="2:4" x14ac:dyDescent="0.2">
      <c r="B707"/>
      <c r="C707"/>
      <c r="D707"/>
    </row>
    <row r="708" spans="2:4" x14ac:dyDescent="0.2">
      <c r="B708"/>
      <c r="C708"/>
      <c r="D708"/>
    </row>
    <row r="709" spans="2:4" x14ac:dyDescent="0.2">
      <c r="B709"/>
      <c r="C709"/>
      <c r="D709"/>
    </row>
    <row r="710" spans="2:4" x14ac:dyDescent="0.2">
      <c r="B710"/>
      <c r="C710"/>
      <c r="D710"/>
    </row>
    <row r="711" spans="2:4" x14ac:dyDescent="0.2">
      <c r="B711"/>
      <c r="C711"/>
      <c r="D711"/>
    </row>
    <row r="712" spans="2:4" x14ac:dyDescent="0.2">
      <c r="B712"/>
      <c r="C712"/>
      <c r="D712"/>
    </row>
    <row r="713" spans="2:4" x14ac:dyDescent="0.2">
      <c r="B713"/>
      <c r="C713"/>
      <c r="D713"/>
    </row>
    <row r="714" spans="2:4" x14ac:dyDescent="0.2">
      <c r="B714"/>
      <c r="C714"/>
      <c r="D714"/>
    </row>
    <row r="715" spans="2:4" x14ac:dyDescent="0.2">
      <c r="B715"/>
      <c r="C715"/>
      <c r="D715"/>
    </row>
    <row r="716" spans="2:4" x14ac:dyDescent="0.2">
      <c r="B716"/>
      <c r="C716"/>
      <c r="D716"/>
    </row>
    <row r="717" spans="2:4" x14ac:dyDescent="0.2">
      <c r="B717"/>
      <c r="C717"/>
      <c r="D717"/>
    </row>
    <row r="718" spans="2:4" x14ac:dyDescent="0.2">
      <c r="B718"/>
      <c r="C718"/>
      <c r="D718"/>
    </row>
    <row r="719" spans="2:4" x14ac:dyDescent="0.2">
      <c r="B719"/>
      <c r="C719"/>
      <c r="D719"/>
    </row>
    <row r="720" spans="2:4" x14ac:dyDescent="0.2">
      <c r="B720"/>
      <c r="C720"/>
      <c r="D720"/>
    </row>
    <row r="721" spans="2:4" x14ac:dyDescent="0.2">
      <c r="B721"/>
      <c r="C721"/>
      <c r="D721"/>
    </row>
    <row r="722" spans="2:4" x14ac:dyDescent="0.2">
      <c r="B722"/>
      <c r="C722"/>
      <c r="D722"/>
    </row>
    <row r="723" spans="2:4" x14ac:dyDescent="0.2">
      <c r="B723"/>
      <c r="C723"/>
      <c r="D723"/>
    </row>
    <row r="724" spans="2:4" x14ac:dyDescent="0.2">
      <c r="B724"/>
      <c r="C724"/>
      <c r="D724"/>
    </row>
    <row r="725" spans="2:4" x14ac:dyDescent="0.2">
      <c r="B725"/>
      <c r="C725"/>
      <c r="D725"/>
    </row>
    <row r="726" spans="2:4" x14ac:dyDescent="0.2">
      <c r="B726"/>
      <c r="C726"/>
      <c r="D726"/>
    </row>
    <row r="727" spans="2:4" x14ac:dyDescent="0.2">
      <c r="B727"/>
      <c r="C727"/>
      <c r="D727"/>
    </row>
    <row r="728" spans="2:4" x14ac:dyDescent="0.2">
      <c r="B728"/>
      <c r="C728"/>
      <c r="D728"/>
    </row>
    <row r="729" spans="2:4" x14ac:dyDescent="0.2">
      <c r="B729"/>
      <c r="C729"/>
      <c r="D729"/>
    </row>
    <row r="730" spans="2:4" x14ac:dyDescent="0.2">
      <c r="B730"/>
      <c r="C730"/>
      <c r="D730"/>
    </row>
    <row r="731" spans="2:4" x14ac:dyDescent="0.2">
      <c r="B731"/>
      <c r="C731"/>
      <c r="D731"/>
    </row>
    <row r="732" spans="2:4" x14ac:dyDescent="0.2">
      <c r="B732"/>
      <c r="C732"/>
      <c r="D732"/>
    </row>
    <row r="733" spans="2:4" x14ac:dyDescent="0.2">
      <c r="B733"/>
      <c r="C733"/>
      <c r="D733"/>
    </row>
    <row r="734" spans="2:4" x14ac:dyDescent="0.2">
      <c r="B734"/>
      <c r="C734"/>
      <c r="D734"/>
    </row>
    <row r="735" spans="2:4" x14ac:dyDescent="0.2">
      <c r="B735"/>
      <c r="C735"/>
      <c r="D735"/>
    </row>
    <row r="736" spans="2:4" x14ac:dyDescent="0.2">
      <c r="B736"/>
      <c r="C736"/>
      <c r="D736"/>
    </row>
    <row r="737" spans="2:4" x14ac:dyDescent="0.2">
      <c r="B737"/>
      <c r="C737"/>
      <c r="D737"/>
    </row>
    <row r="738" spans="2:4" x14ac:dyDescent="0.2">
      <c r="B738"/>
      <c r="C738"/>
      <c r="D738"/>
    </row>
    <row r="739" spans="2:4" x14ac:dyDescent="0.2">
      <c r="B739"/>
      <c r="C739"/>
      <c r="D739"/>
    </row>
    <row r="740" spans="2:4" x14ac:dyDescent="0.2">
      <c r="B740"/>
      <c r="C740"/>
      <c r="D740"/>
    </row>
    <row r="741" spans="2:4" x14ac:dyDescent="0.2">
      <c r="B741"/>
      <c r="C741"/>
      <c r="D741"/>
    </row>
    <row r="742" spans="2:4" x14ac:dyDescent="0.2">
      <c r="B742"/>
      <c r="C742"/>
      <c r="D742"/>
    </row>
    <row r="743" spans="2:4" x14ac:dyDescent="0.2">
      <c r="B743"/>
      <c r="C743"/>
      <c r="D743"/>
    </row>
    <row r="744" spans="2:4" x14ac:dyDescent="0.2">
      <c r="B744"/>
      <c r="C744"/>
      <c r="D744"/>
    </row>
    <row r="745" spans="2:4" x14ac:dyDescent="0.2">
      <c r="B745"/>
      <c r="C745"/>
      <c r="D745"/>
    </row>
    <row r="746" spans="2:4" x14ac:dyDescent="0.2">
      <c r="B746"/>
      <c r="C746"/>
      <c r="D746"/>
    </row>
    <row r="747" spans="2:4" x14ac:dyDescent="0.2">
      <c r="B747"/>
      <c r="C747"/>
      <c r="D747"/>
    </row>
    <row r="748" spans="2:4" x14ac:dyDescent="0.2">
      <c r="B748"/>
      <c r="C748"/>
      <c r="D748"/>
    </row>
    <row r="749" spans="2:4" x14ac:dyDescent="0.2">
      <c r="B749"/>
      <c r="C749"/>
      <c r="D749"/>
    </row>
    <row r="750" spans="2:4" x14ac:dyDescent="0.2">
      <c r="B750"/>
      <c r="C750"/>
      <c r="D750"/>
    </row>
    <row r="751" spans="2:4" x14ac:dyDescent="0.2">
      <c r="B751"/>
      <c r="C751"/>
      <c r="D751"/>
    </row>
    <row r="752" spans="2:4" x14ac:dyDescent="0.2">
      <c r="B752"/>
      <c r="C752"/>
      <c r="D752"/>
    </row>
    <row r="753" spans="2:4" x14ac:dyDescent="0.2">
      <c r="B753"/>
      <c r="C753"/>
      <c r="D753"/>
    </row>
    <row r="754" spans="2:4" x14ac:dyDescent="0.2">
      <c r="B754"/>
      <c r="C754"/>
      <c r="D754"/>
    </row>
    <row r="755" spans="2:4" x14ac:dyDescent="0.2">
      <c r="B755"/>
      <c r="C755"/>
      <c r="D755"/>
    </row>
    <row r="756" spans="2:4" x14ac:dyDescent="0.2">
      <c r="B756"/>
      <c r="C756"/>
      <c r="D756"/>
    </row>
    <row r="757" spans="2:4" x14ac:dyDescent="0.2">
      <c r="B757"/>
      <c r="C757"/>
      <c r="D757"/>
    </row>
    <row r="758" spans="2:4" x14ac:dyDescent="0.2">
      <c r="B758"/>
      <c r="C758"/>
      <c r="D758"/>
    </row>
    <row r="759" spans="2:4" x14ac:dyDescent="0.2">
      <c r="B759"/>
      <c r="C759"/>
      <c r="D759"/>
    </row>
    <row r="760" spans="2:4" x14ac:dyDescent="0.2">
      <c r="B760"/>
      <c r="C760"/>
      <c r="D760"/>
    </row>
    <row r="761" spans="2:4" x14ac:dyDescent="0.2">
      <c r="B761"/>
      <c r="C761"/>
      <c r="D761"/>
    </row>
    <row r="762" spans="2:4" x14ac:dyDescent="0.2">
      <c r="B762"/>
      <c r="C762"/>
      <c r="D762"/>
    </row>
    <row r="763" spans="2:4" x14ac:dyDescent="0.2">
      <c r="B763"/>
      <c r="C763"/>
      <c r="D763"/>
    </row>
    <row r="764" spans="2:4" x14ac:dyDescent="0.2">
      <c r="B764"/>
      <c r="C764"/>
      <c r="D764"/>
    </row>
    <row r="765" spans="2:4" x14ac:dyDescent="0.2">
      <c r="B765"/>
      <c r="C765"/>
      <c r="D765"/>
    </row>
    <row r="766" spans="2:4" x14ac:dyDescent="0.2">
      <c r="B766"/>
      <c r="C766"/>
      <c r="D766"/>
    </row>
    <row r="767" spans="2:4" x14ac:dyDescent="0.2">
      <c r="B767"/>
      <c r="C767"/>
      <c r="D767"/>
    </row>
    <row r="768" spans="2:4" x14ac:dyDescent="0.2">
      <c r="B768"/>
      <c r="C768"/>
      <c r="D768"/>
    </row>
    <row r="769" spans="2:4" x14ac:dyDescent="0.2">
      <c r="B769"/>
      <c r="C769"/>
      <c r="D769"/>
    </row>
    <row r="770" spans="2:4" x14ac:dyDescent="0.2">
      <c r="B770"/>
      <c r="C770"/>
      <c r="D770"/>
    </row>
    <row r="771" spans="2:4" x14ac:dyDescent="0.2">
      <c r="B771"/>
      <c r="C771"/>
      <c r="D771"/>
    </row>
    <row r="772" spans="2:4" x14ac:dyDescent="0.2">
      <c r="B772"/>
      <c r="C772"/>
      <c r="D772"/>
    </row>
    <row r="773" spans="2:4" x14ac:dyDescent="0.2">
      <c r="B773"/>
      <c r="C773"/>
      <c r="D773"/>
    </row>
    <row r="774" spans="2:4" x14ac:dyDescent="0.2">
      <c r="B774"/>
      <c r="C774"/>
      <c r="D774"/>
    </row>
    <row r="775" spans="2:4" x14ac:dyDescent="0.2">
      <c r="B775"/>
      <c r="C775"/>
      <c r="D775"/>
    </row>
    <row r="776" spans="2:4" x14ac:dyDescent="0.2">
      <c r="B776"/>
      <c r="C776"/>
      <c r="D776"/>
    </row>
    <row r="777" spans="2:4" x14ac:dyDescent="0.2">
      <c r="B777"/>
      <c r="C777"/>
      <c r="D777"/>
    </row>
    <row r="778" spans="2:4" x14ac:dyDescent="0.2">
      <c r="B778"/>
      <c r="C778"/>
      <c r="D778"/>
    </row>
    <row r="779" spans="2:4" x14ac:dyDescent="0.2">
      <c r="B779"/>
      <c r="C779"/>
      <c r="D779"/>
    </row>
    <row r="780" spans="2:4" x14ac:dyDescent="0.2">
      <c r="B780"/>
      <c r="C780"/>
      <c r="D780"/>
    </row>
    <row r="781" spans="2:4" x14ac:dyDescent="0.2">
      <c r="B781"/>
      <c r="C781"/>
      <c r="D781"/>
    </row>
    <row r="782" spans="2:4" x14ac:dyDescent="0.2">
      <c r="B782"/>
      <c r="C782"/>
      <c r="D782"/>
    </row>
    <row r="783" spans="2:4" x14ac:dyDescent="0.2">
      <c r="B783"/>
      <c r="C783"/>
      <c r="D783"/>
    </row>
    <row r="784" spans="2:4" x14ac:dyDescent="0.2">
      <c r="B784"/>
      <c r="C784"/>
      <c r="D784"/>
    </row>
    <row r="785" spans="2:4" x14ac:dyDescent="0.2">
      <c r="B785"/>
      <c r="C785"/>
      <c r="D785"/>
    </row>
    <row r="786" spans="2:4" x14ac:dyDescent="0.2">
      <c r="B786"/>
      <c r="C786"/>
      <c r="D786"/>
    </row>
    <row r="787" spans="2:4" x14ac:dyDescent="0.2">
      <c r="B787"/>
      <c r="C787"/>
      <c r="D787"/>
    </row>
    <row r="788" spans="2:4" x14ac:dyDescent="0.2">
      <c r="B788"/>
      <c r="C788"/>
      <c r="D788"/>
    </row>
    <row r="789" spans="2:4" x14ac:dyDescent="0.2">
      <c r="B789"/>
      <c r="C789"/>
      <c r="D789"/>
    </row>
    <row r="790" spans="2:4" x14ac:dyDescent="0.2">
      <c r="B790"/>
      <c r="C790"/>
      <c r="D790"/>
    </row>
    <row r="791" spans="2:4" x14ac:dyDescent="0.2">
      <c r="B791"/>
      <c r="C791"/>
      <c r="D791"/>
    </row>
    <row r="792" spans="2:4" x14ac:dyDescent="0.2">
      <c r="B792"/>
      <c r="C792"/>
      <c r="D792"/>
    </row>
    <row r="793" spans="2:4" x14ac:dyDescent="0.2">
      <c r="B793"/>
      <c r="C793"/>
      <c r="D793"/>
    </row>
    <row r="794" spans="2:4" x14ac:dyDescent="0.2">
      <c r="B794"/>
      <c r="C794"/>
      <c r="D794"/>
    </row>
    <row r="795" spans="2:4" x14ac:dyDescent="0.2">
      <c r="B795"/>
      <c r="C795"/>
      <c r="D795"/>
    </row>
    <row r="796" spans="2:4" x14ac:dyDescent="0.2">
      <c r="B796"/>
      <c r="C796"/>
      <c r="D796"/>
    </row>
    <row r="797" spans="2:4" x14ac:dyDescent="0.2">
      <c r="B797"/>
      <c r="C797"/>
      <c r="D797"/>
    </row>
    <row r="798" spans="2:4" x14ac:dyDescent="0.2">
      <c r="B798"/>
      <c r="C798"/>
      <c r="D798"/>
    </row>
    <row r="799" spans="2:4" x14ac:dyDescent="0.2">
      <c r="B799"/>
      <c r="C799"/>
      <c r="D799"/>
    </row>
    <row r="800" spans="2:4" x14ac:dyDescent="0.2">
      <c r="B800"/>
      <c r="C800"/>
      <c r="D800"/>
    </row>
    <row r="801" spans="2:4" x14ac:dyDescent="0.2">
      <c r="B801"/>
      <c r="C801"/>
      <c r="D801"/>
    </row>
    <row r="802" spans="2:4" x14ac:dyDescent="0.2">
      <c r="B802"/>
      <c r="C802"/>
      <c r="D802"/>
    </row>
    <row r="803" spans="2:4" x14ac:dyDescent="0.2">
      <c r="B803"/>
      <c r="C803"/>
      <c r="D803"/>
    </row>
    <row r="804" spans="2:4" x14ac:dyDescent="0.2">
      <c r="B804"/>
      <c r="C804"/>
      <c r="D804"/>
    </row>
    <row r="805" spans="2:4" x14ac:dyDescent="0.2">
      <c r="B805"/>
      <c r="C805"/>
      <c r="D805"/>
    </row>
    <row r="806" spans="2:4" x14ac:dyDescent="0.2">
      <c r="B806"/>
      <c r="C806"/>
      <c r="D806"/>
    </row>
    <row r="807" spans="2:4" x14ac:dyDescent="0.2">
      <c r="B807"/>
      <c r="C807"/>
      <c r="D807"/>
    </row>
    <row r="808" spans="2:4" x14ac:dyDescent="0.2">
      <c r="B808"/>
      <c r="C808"/>
      <c r="D808"/>
    </row>
    <row r="809" spans="2:4" x14ac:dyDescent="0.2">
      <c r="B809"/>
      <c r="C809"/>
      <c r="D809"/>
    </row>
    <row r="810" spans="2:4" x14ac:dyDescent="0.2">
      <c r="B810"/>
      <c r="C810"/>
      <c r="D810"/>
    </row>
    <row r="811" spans="2:4" x14ac:dyDescent="0.2">
      <c r="B811"/>
      <c r="C811"/>
      <c r="D811"/>
    </row>
    <row r="812" spans="2:4" x14ac:dyDescent="0.2">
      <c r="B812"/>
      <c r="C812"/>
      <c r="D812"/>
    </row>
    <row r="813" spans="2:4" x14ac:dyDescent="0.2">
      <c r="B813"/>
      <c r="C813"/>
      <c r="D813"/>
    </row>
    <row r="814" spans="2:4" x14ac:dyDescent="0.2">
      <c r="B814"/>
      <c r="C814"/>
      <c r="D814"/>
    </row>
    <row r="815" spans="2:4" x14ac:dyDescent="0.2">
      <c r="B815"/>
      <c r="C815"/>
      <c r="D815"/>
    </row>
    <row r="816" spans="2:4" x14ac:dyDescent="0.2">
      <c r="B816"/>
      <c r="C816"/>
      <c r="D816"/>
    </row>
    <row r="817" spans="2:4" x14ac:dyDescent="0.2">
      <c r="B817"/>
      <c r="C817"/>
      <c r="D817"/>
    </row>
    <row r="818" spans="2:4" x14ac:dyDescent="0.2">
      <c r="B818"/>
      <c r="C818"/>
      <c r="D818"/>
    </row>
    <row r="819" spans="2:4" x14ac:dyDescent="0.2">
      <c r="B819"/>
      <c r="C819"/>
      <c r="D819"/>
    </row>
    <row r="820" spans="2:4" x14ac:dyDescent="0.2">
      <c r="B820"/>
      <c r="C820"/>
      <c r="D820"/>
    </row>
    <row r="821" spans="2:4" x14ac:dyDescent="0.2">
      <c r="B821"/>
      <c r="C821"/>
      <c r="D821"/>
    </row>
    <row r="822" spans="2:4" x14ac:dyDescent="0.2">
      <c r="B822"/>
      <c r="C822"/>
      <c r="D822"/>
    </row>
    <row r="823" spans="2:4" x14ac:dyDescent="0.2">
      <c r="B823"/>
      <c r="C823"/>
      <c r="D823"/>
    </row>
    <row r="824" spans="2:4" x14ac:dyDescent="0.2">
      <c r="B824"/>
      <c r="C824"/>
      <c r="D824"/>
    </row>
    <row r="825" spans="2:4" x14ac:dyDescent="0.2">
      <c r="B825"/>
      <c r="C825"/>
      <c r="D825"/>
    </row>
    <row r="826" spans="2:4" x14ac:dyDescent="0.2">
      <c r="B826"/>
      <c r="C826"/>
      <c r="D826"/>
    </row>
    <row r="827" spans="2:4" x14ac:dyDescent="0.2">
      <c r="B827"/>
      <c r="C827"/>
      <c r="D827"/>
    </row>
    <row r="828" spans="2:4" x14ac:dyDescent="0.2">
      <c r="B828"/>
      <c r="C828"/>
      <c r="D828"/>
    </row>
    <row r="829" spans="2:4" x14ac:dyDescent="0.2">
      <c r="B829"/>
      <c r="C829"/>
      <c r="D829"/>
    </row>
    <row r="830" spans="2:4" x14ac:dyDescent="0.2">
      <c r="B830"/>
      <c r="C830"/>
      <c r="D830"/>
    </row>
    <row r="831" spans="2:4" x14ac:dyDescent="0.2">
      <c r="B831"/>
      <c r="C831"/>
      <c r="D831"/>
    </row>
    <row r="832" spans="2:4" x14ac:dyDescent="0.2">
      <c r="B832"/>
      <c r="C832"/>
      <c r="D832"/>
    </row>
    <row r="833" spans="2:4" x14ac:dyDescent="0.2">
      <c r="B833"/>
      <c r="C833"/>
      <c r="D833"/>
    </row>
    <row r="834" spans="2:4" x14ac:dyDescent="0.2">
      <c r="B834"/>
      <c r="C834"/>
      <c r="D834"/>
    </row>
    <row r="835" spans="2:4" x14ac:dyDescent="0.2">
      <c r="B835"/>
      <c r="C835"/>
      <c r="D835"/>
    </row>
    <row r="836" spans="2:4" x14ac:dyDescent="0.2">
      <c r="B836"/>
      <c r="C836"/>
      <c r="D836"/>
    </row>
    <row r="837" spans="2:4" x14ac:dyDescent="0.2">
      <c r="B837"/>
      <c r="C837"/>
      <c r="D837"/>
    </row>
    <row r="838" spans="2:4" x14ac:dyDescent="0.2">
      <c r="B838"/>
      <c r="C838"/>
      <c r="D838"/>
    </row>
    <row r="839" spans="2:4" x14ac:dyDescent="0.2">
      <c r="B839"/>
      <c r="C839"/>
      <c r="D839"/>
    </row>
    <row r="840" spans="2:4" x14ac:dyDescent="0.2">
      <c r="B840"/>
      <c r="C840"/>
      <c r="D840"/>
    </row>
    <row r="841" spans="2:4" x14ac:dyDescent="0.2">
      <c r="B841"/>
      <c r="C841"/>
      <c r="D841"/>
    </row>
    <row r="842" spans="2:4" x14ac:dyDescent="0.2">
      <c r="B842"/>
      <c r="C842"/>
      <c r="D842"/>
    </row>
    <row r="843" spans="2:4" x14ac:dyDescent="0.2">
      <c r="B843"/>
      <c r="C843"/>
      <c r="D843"/>
    </row>
    <row r="844" spans="2:4" x14ac:dyDescent="0.2">
      <c r="B844"/>
      <c r="C844"/>
      <c r="D844"/>
    </row>
    <row r="845" spans="2:4" x14ac:dyDescent="0.2">
      <c r="B845"/>
      <c r="C845"/>
      <c r="D845"/>
    </row>
    <row r="846" spans="2:4" x14ac:dyDescent="0.2">
      <c r="B846"/>
      <c r="C846"/>
      <c r="D846"/>
    </row>
    <row r="847" spans="2:4" x14ac:dyDescent="0.2">
      <c r="B847"/>
      <c r="C847"/>
      <c r="D847"/>
    </row>
    <row r="848" spans="2:4" x14ac:dyDescent="0.2">
      <c r="B848"/>
      <c r="C848"/>
      <c r="D848"/>
    </row>
    <row r="849" spans="2:4" x14ac:dyDescent="0.2">
      <c r="B849"/>
      <c r="C849"/>
      <c r="D849"/>
    </row>
    <row r="850" spans="2:4" x14ac:dyDescent="0.2">
      <c r="B850"/>
      <c r="C850"/>
      <c r="D850"/>
    </row>
    <row r="851" spans="2:4" x14ac:dyDescent="0.2">
      <c r="B851"/>
      <c r="C851"/>
      <c r="D851"/>
    </row>
    <row r="852" spans="2:4" x14ac:dyDescent="0.2">
      <c r="B852"/>
      <c r="C852"/>
      <c r="D852"/>
    </row>
    <row r="853" spans="2:4" x14ac:dyDescent="0.2">
      <c r="B853"/>
      <c r="C853"/>
      <c r="D853"/>
    </row>
    <row r="854" spans="2:4" x14ac:dyDescent="0.2">
      <c r="B854"/>
      <c r="C854"/>
      <c r="D854"/>
    </row>
    <row r="855" spans="2:4" x14ac:dyDescent="0.2">
      <c r="B855"/>
      <c r="C855"/>
      <c r="D855"/>
    </row>
    <row r="856" spans="2:4" x14ac:dyDescent="0.2">
      <c r="B856"/>
      <c r="C856"/>
      <c r="D856"/>
    </row>
    <row r="857" spans="2:4" x14ac:dyDescent="0.2">
      <c r="B857"/>
      <c r="C857"/>
      <c r="D857"/>
    </row>
    <row r="858" spans="2:4" x14ac:dyDescent="0.2">
      <c r="B858"/>
      <c r="C858"/>
      <c r="D858"/>
    </row>
    <row r="859" spans="2:4" x14ac:dyDescent="0.2">
      <c r="B859"/>
      <c r="C859"/>
      <c r="D859"/>
    </row>
    <row r="860" spans="2:4" x14ac:dyDescent="0.2">
      <c r="B860"/>
      <c r="C860"/>
      <c r="D860"/>
    </row>
    <row r="861" spans="2:4" x14ac:dyDescent="0.2">
      <c r="B861"/>
      <c r="C861"/>
      <c r="D861"/>
    </row>
    <row r="862" spans="2:4" x14ac:dyDescent="0.2">
      <c r="B862"/>
      <c r="C862"/>
      <c r="D862"/>
    </row>
    <row r="863" spans="2:4" x14ac:dyDescent="0.2">
      <c r="B863"/>
      <c r="C863"/>
      <c r="D863"/>
    </row>
    <row r="864" spans="2:4" x14ac:dyDescent="0.2">
      <c r="B864"/>
      <c r="C864"/>
      <c r="D864"/>
    </row>
    <row r="865" spans="2:4" x14ac:dyDescent="0.2">
      <c r="B865"/>
      <c r="C865"/>
      <c r="D865"/>
    </row>
    <row r="866" spans="2:4" x14ac:dyDescent="0.2">
      <c r="B866"/>
      <c r="C866"/>
      <c r="D866"/>
    </row>
    <row r="867" spans="2:4" x14ac:dyDescent="0.2">
      <c r="B867"/>
      <c r="C867"/>
      <c r="D867"/>
    </row>
    <row r="868" spans="2:4" x14ac:dyDescent="0.2">
      <c r="B868"/>
      <c r="C868"/>
      <c r="D868"/>
    </row>
    <row r="869" spans="2:4" x14ac:dyDescent="0.2">
      <c r="B869"/>
      <c r="C869"/>
      <c r="D869"/>
    </row>
    <row r="870" spans="2:4" x14ac:dyDescent="0.2">
      <c r="B870"/>
      <c r="C870"/>
      <c r="D870"/>
    </row>
    <row r="871" spans="2:4" x14ac:dyDescent="0.2">
      <c r="B871"/>
      <c r="C871"/>
      <c r="D871"/>
    </row>
    <row r="872" spans="2:4" x14ac:dyDescent="0.2">
      <c r="B872"/>
      <c r="C872"/>
      <c r="D872"/>
    </row>
    <row r="873" spans="2:4" x14ac:dyDescent="0.2">
      <c r="B873"/>
      <c r="C873"/>
      <c r="D873"/>
    </row>
    <row r="874" spans="2:4" x14ac:dyDescent="0.2">
      <c r="B874"/>
      <c r="C874"/>
      <c r="D874"/>
    </row>
    <row r="875" spans="2:4" x14ac:dyDescent="0.2">
      <c r="B875"/>
      <c r="C875"/>
      <c r="D875"/>
    </row>
    <row r="876" spans="2:4" x14ac:dyDescent="0.2">
      <c r="B876"/>
      <c r="C876"/>
      <c r="D876"/>
    </row>
    <row r="877" spans="2:4" x14ac:dyDescent="0.2">
      <c r="B877"/>
      <c r="C877"/>
      <c r="D877"/>
    </row>
    <row r="878" spans="2:4" x14ac:dyDescent="0.2">
      <c r="B878"/>
      <c r="C878"/>
      <c r="D878"/>
    </row>
    <row r="879" spans="2:4" x14ac:dyDescent="0.2">
      <c r="B879"/>
      <c r="C879"/>
      <c r="D879"/>
    </row>
    <row r="880" spans="2:4" x14ac:dyDescent="0.2">
      <c r="B880"/>
      <c r="C880"/>
      <c r="D880"/>
    </row>
    <row r="881" spans="2:4" x14ac:dyDescent="0.2">
      <c r="B881"/>
      <c r="C881"/>
      <c r="D881"/>
    </row>
    <row r="882" spans="2:4" x14ac:dyDescent="0.2">
      <c r="B882"/>
      <c r="C882"/>
      <c r="D882"/>
    </row>
    <row r="883" spans="2:4" x14ac:dyDescent="0.2">
      <c r="B883"/>
      <c r="C883"/>
      <c r="D883"/>
    </row>
    <row r="884" spans="2:4" x14ac:dyDescent="0.2">
      <c r="B884"/>
      <c r="C884"/>
      <c r="D884"/>
    </row>
    <row r="885" spans="2:4" x14ac:dyDescent="0.2">
      <c r="B885"/>
      <c r="C885"/>
      <c r="D885"/>
    </row>
    <row r="886" spans="2:4" x14ac:dyDescent="0.2">
      <c r="B886"/>
      <c r="C886"/>
      <c r="D886"/>
    </row>
    <row r="887" spans="2:4" x14ac:dyDescent="0.2">
      <c r="B887"/>
      <c r="C887"/>
      <c r="D887"/>
    </row>
    <row r="888" spans="2:4" x14ac:dyDescent="0.2">
      <c r="B888"/>
      <c r="C888"/>
      <c r="D888"/>
    </row>
    <row r="889" spans="2:4" x14ac:dyDescent="0.2">
      <c r="B889"/>
      <c r="C889"/>
      <c r="D889"/>
    </row>
    <row r="890" spans="2:4" x14ac:dyDescent="0.2">
      <c r="B890"/>
      <c r="C890"/>
      <c r="D890"/>
    </row>
    <row r="891" spans="2:4" x14ac:dyDescent="0.2">
      <c r="B891"/>
      <c r="C891"/>
      <c r="D891"/>
    </row>
    <row r="892" spans="2:4" x14ac:dyDescent="0.2">
      <c r="B892"/>
      <c r="C892"/>
      <c r="D892"/>
    </row>
    <row r="893" spans="2:4" x14ac:dyDescent="0.2">
      <c r="B893"/>
      <c r="C893"/>
      <c r="D893"/>
    </row>
    <row r="894" spans="2:4" x14ac:dyDescent="0.2">
      <c r="B894"/>
      <c r="C894"/>
      <c r="D894"/>
    </row>
    <row r="895" spans="2:4" x14ac:dyDescent="0.2">
      <c r="B895"/>
      <c r="C895"/>
      <c r="D895"/>
    </row>
    <row r="896" spans="2:4" x14ac:dyDescent="0.2">
      <c r="B896"/>
      <c r="C896"/>
      <c r="D896"/>
    </row>
    <row r="897" spans="2:4" x14ac:dyDescent="0.2">
      <c r="B897"/>
      <c r="C897"/>
      <c r="D897"/>
    </row>
    <row r="898" spans="2:4" x14ac:dyDescent="0.2">
      <c r="B898"/>
      <c r="C898"/>
      <c r="D898"/>
    </row>
    <row r="899" spans="2:4" x14ac:dyDescent="0.2">
      <c r="B899"/>
      <c r="C899"/>
      <c r="D899"/>
    </row>
    <row r="900" spans="2:4" x14ac:dyDescent="0.2">
      <c r="B900"/>
      <c r="C900"/>
      <c r="D900"/>
    </row>
    <row r="901" spans="2:4" x14ac:dyDescent="0.2">
      <c r="B901"/>
      <c r="C901"/>
      <c r="D901"/>
    </row>
    <row r="902" spans="2:4" x14ac:dyDescent="0.2">
      <c r="B902"/>
      <c r="C902"/>
      <c r="D902"/>
    </row>
    <row r="903" spans="2:4" x14ac:dyDescent="0.2">
      <c r="B903"/>
      <c r="C903"/>
      <c r="D903"/>
    </row>
    <row r="904" spans="2:4" x14ac:dyDescent="0.2">
      <c r="B904"/>
      <c r="C904"/>
      <c r="D904"/>
    </row>
    <row r="905" spans="2:4" x14ac:dyDescent="0.2">
      <c r="B905"/>
      <c r="C905"/>
      <c r="D905"/>
    </row>
    <row r="906" spans="2:4" x14ac:dyDescent="0.2">
      <c r="B906"/>
      <c r="C906"/>
      <c r="D906"/>
    </row>
    <row r="907" spans="2:4" x14ac:dyDescent="0.2">
      <c r="B907"/>
      <c r="C907"/>
      <c r="D907"/>
    </row>
    <row r="908" spans="2:4" x14ac:dyDescent="0.2">
      <c r="B908"/>
      <c r="C908"/>
      <c r="D908"/>
    </row>
    <row r="909" spans="2:4" x14ac:dyDescent="0.2">
      <c r="B909"/>
      <c r="C909"/>
      <c r="D909"/>
    </row>
    <row r="910" spans="2:4" x14ac:dyDescent="0.2">
      <c r="B910"/>
      <c r="C910"/>
      <c r="D910"/>
    </row>
    <row r="911" spans="2:4" x14ac:dyDescent="0.2">
      <c r="B911"/>
      <c r="C911"/>
      <c r="D911"/>
    </row>
    <row r="912" spans="2:4" x14ac:dyDescent="0.2">
      <c r="B912"/>
      <c r="C912"/>
      <c r="D912"/>
    </row>
    <row r="913" spans="2:4" x14ac:dyDescent="0.2">
      <c r="B913"/>
      <c r="C913"/>
      <c r="D913"/>
    </row>
    <row r="914" spans="2:4" x14ac:dyDescent="0.2">
      <c r="B914"/>
      <c r="C914"/>
      <c r="D914"/>
    </row>
    <row r="915" spans="2:4" x14ac:dyDescent="0.2">
      <c r="B915"/>
      <c r="C915"/>
      <c r="D915"/>
    </row>
    <row r="916" spans="2:4" x14ac:dyDescent="0.2">
      <c r="B916"/>
      <c r="C916"/>
      <c r="D916"/>
    </row>
    <row r="917" spans="2:4" x14ac:dyDescent="0.2">
      <c r="B917"/>
      <c r="C917"/>
      <c r="D917"/>
    </row>
    <row r="918" spans="2:4" x14ac:dyDescent="0.2">
      <c r="B918"/>
      <c r="C918"/>
      <c r="D918"/>
    </row>
    <row r="919" spans="2:4" x14ac:dyDescent="0.2">
      <c r="B919"/>
      <c r="C919"/>
      <c r="D919"/>
    </row>
    <row r="920" spans="2:4" x14ac:dyDescent="0.2">
      <c r="B920"/>
      <c r="C920"/>
      <c r="D920"/>
    </row>
    <row r="921" spans="2:4" x14ac:dyDescent="0.2">
      <c r="B921"/>
      <c r="C921"/>
      <c r="D921"/>
    </row>
    <row r="922" spans="2:4" x14ac:dyDescent="0.2">
      <c r="B922"/>
      <c r="C922"/>
      <c r="D922"/>
    </row>
    <row r="923" spans="2:4" x14ac:dyDescent="0.2">
      <c r="B923"/>
      <c r="C923"/>
      <c r="D923"/>
    </row>
    <row r="924" spans="2:4" x14ac:dyDescent="0.2">
      <c r="B924"/>
      <c r="C924"/>
      <c r="D924"/>
    </row>
    <row r="925" spans="2:4" x14ac:dyDescent="0.2">
      <c r="B925"/>
      <c r="C925"/>
      <c r="D925"/>
    </row>
    <row r="926" spans="2:4" x14ac:dyDescent="0.2">
      <c r="B926"/>
      <c r="C926"/>
      <c r="D926"/>
    </row>
    <row r="927" spans="2:4" x14ac:dyDescent="0.2">
      <c r="B927"/>
      <c r="C927"/>
      <c r="D927"/>
    </row>
    <row r="928" spans="2:4" x14ac:dyDescent="0.2">
      <c r="B928"/>
      <c r="C928"/>
      <c r="D928"/>
    </row>
    <row r="929" spans="2:4" x14ac:dyDescent="0.2">
      <c r="B929"/>
      <c r="C929"/>
      <c r="D929"/>
    </row>
    <row r="930" spans="2:4" x14ac:dyDescent="0.2">
      <c r="B930"/>
      <c r="C930"/>
      <c r="D930"/>
    </row>
    <row r="931" spans="2:4" x14ac:dyDescent="0.2">
      <c r="B931"/>
      <c r="C931"/>
      <c r="D931"/>
    </row>
    <row r="932" spans="2:4" x14ac:dyDescent="0.2">
      <c r="B932"/>
      <c r="C932"/>
      <c r="D932"/>
    </row>
    <row r="933" spans="2:4" x14ac:dyDescent="0.2">
      <c r="B933"/>
      <c r="C933"/>
      <c r="D933"/>
    </row>
    <row r="934" spans="2:4" x14ac:dyDescent="0.2">
      <c r="B934"/>
      <c r="C934"/>
      <c r="D934"/>
    </row>
    <row r="935" spans="2:4" x14ac:dyDescent="0.2">
      <c r="B935"/>
      <c r="C935"/>
      <c r="D935"/>
    </row>
    <row r="936" spans="2:4" x14ac:dyDescent="0.2">
      <c r="B936"/>
      <c r="C936"/>
      <c r="D936"/>
    </row>
    <row r="937" spans="2:4" x14ac:dyDescent="0.2">
      <c r="B937"/>
      <c r="C937"/>
      <c r="D937"/>
    </row>
    <row r="938" spans="2:4" x14ac:dyDescent="0.2">
      <c r="B938"/>
      <c r="C938"/>
      <c r="D938"/>
    </row>
    <row r="939" spans="2:4" x14ac:dyDescent="0.2">
      <c r="B939"/>
      <c r="C939"/>
      <c r="D939"/>
    </row>
    <row r="940" spans="2:4" x14ac:dyDescent="0.2">
      <c r="B940"/>
      <c r="C940"/>
      <c r="D940"/>
    </row>
    <row r="941" spans="2:4" x14ac:dyDescent="0.2">
      <c r="B941"/>
      <c r="C941"/>
      <c r="D941"/>
    </row>
    <row r="942" spans="2:4" x14ac:dyDescent="0.2">
      <c r="B942"/>
      <c r="C942"/>
      <c r="D942"/>
    </row>
    <row r="943" spans="2:4" x14ac:dyDescent="0.2">
      <c r="B943"/>
      <c r="C943"/>
      <c r="D943"/>
    </row>
    <row r="944" spans="2:4" x14ac:dyDescent="0.2">
      <c r="B944"/>
      <c r="C944"/>
      <c r="D944"/>
    </row>
    <row r="945" spans="2:4" x14ac:dyDescent="0.2">
      <c r="B945"/>
      <c r="C945"/>
      <c r="D945"/>
    </row>
    <row r="946" spans="2:4" x14ac:dyDescent="0.2">
      <c r="B946"/>
      <c r="C946"/>
      <c r="D946"/>
    </row>
    <row r="947" spans="2:4" x14ac:dyDescent="0.2">
      <c r="B947"/>
      <c r="C947"/>
      <c r="D947"/>
    </row>
    <row r="948" spans="2:4" x14ac:dyDescent="0.2">
      <c r="B948"/>
      <c r="C948"/>
      <c r="D948"/>
    </row>
    <row r="949" spans="2:4" x14ac:dyDescent="0.2">
      <c r="B949"/>
      <c r="C949"/>
      <c r="D949"/>
    </row>
    <row r="950" spans="2:4" x14ac:dyDescent="0.2">
      <c r="B950"/>
      <c r="C950"/>
      <c r="D950"/>
    </row>
    <row r="951" spans="2:4" x14ac:dyDescent="0.2">
      <c r="B951"/>
      <c r="C951"/>
      <c r="D951"/>
    </row>
    <row r="952" spans="2:4" x14ac:dyDescent="0.2">
      <c r="B952"/>
      <c r="C952"/>
      <c r="D952"/>
    </row>
    <row r="953" spans="2:4" x14ac:dyDescent="0.2">
      <c r="B953"/>
      <c r="C953"/>
      <c r="D953"/>
    </row>
    <row r="954" spans="2:4" x14ac:dyDescent="0.2">
      <c r="B954"/>
      <c r="C954"/>
      <c r="D954"/>
    </row>
    <row r="955" spans="2:4" x14ac:dyDescent="0.2">
      <c r="B955"/>
      <c r="C955"/>
      <c r="D955"/>
    </row>
    <row r="956" spans="2:4" x14ac:dyDescent="0.2">
      <c r="B956"/>
      <c r="C956"/>
      <c r="D956"/>
    </row>
    <row r="957" spans="2:4" x14ac:dyDescent="0.2">
      <c r="B957"/>
      <c r="C957"/>
      <c r="D957"/>
    </row>
    <row r="958" spans="2:4" x14ac:dyDescent="0.2">
      <c r="B958"/>
      <c r="C958"/>
      <c r="D958"/>
    </row>
    <row r="959" spans="2:4" x14ac:dyDescent="0.2">
      <c r="B959"/>
      <c r="C959"/>
      <c r="D959"/>
    </row>
    <row r="960" spans="2:4" x14ac:dyDescent="0.2">
      <c r="B960"/>
      <c r="C960"/>
      <c r="D960"/>
    </row>
    <row r="961" spans="2:4" x14ac:dyDescent="0.2">
      <c r="B961"/>
      <c r="C961"/>
      <c r="D961"/>
    </row>
    <row r="962" spans="2:4" x14ac:dyDescent="0.2">
      <c r="B962"/>
      <c r="C962"/>
      <c r="D962"/>
    </row>
    <row r="963" spans="2:4" x14ac:dyDescent="0.2">
      <c r="B963"/>
      <c r="C963"/>
      <c r="D963"/>
    </row>
    <row r="964" spans="2:4" x14ac:dyDescent="0.2">
      <c r="B964"/>
      <c r="C964"/>
      <c r="D964"/>
    </row>
    <row r="965" spans="2:4" x14ac:dyDescent="0.2">
      <c r="B965"/>
      <c r="C965"/>
      <c r="D965"/>
    </row>
    <row r="966" spans="2:4" x14ac:dyDescent="0.2">
      <c r="B966"/>
      <c r="C966"/>
      <c r="D966"/>
    </row>
    <row r="967" spans="2:4" x14ac:dyDescent="0.2">
      <c r="B967"/>
      <c r="C967"/>
      <c r="D967"/>
    </row>
    <row r="968" spans="2:4" x14ac:dyDescent="0.2">
      <c r="B968"/>
      <c r="C968"/>
      <c r="D968"/>
    </row>
    <row r="969" spans="2:4" x14ac:dyDescent="0.2">
      <c r="B969"/>
      <c r="C969"/>
      <c r="D969"/>
    </row>
    <row r="970" spans="2:4" x14ac:dyDescent="0.2">
      <c r="B970"/>
      <c r="C970"/>
      <c r="D970"/>
    </row>
    <row r="971" spans="2:4" x14ac:dyDescent="0.2">
      <c r="B971"/>
      <c r="C971"/>
      <c r="D971"/>
    </row>
    <row r="972" spans="2:4" x14ac:dyDescent="0.2">
      <c r="B972"/>
      <c r="C972"/>
      <c r="D972"/>
    </row>
    <row r="973" spans="2:4" x14ac:dyDescent="0.2">
      <c r="B973"/>
      <c r="C973"/>
      <c r="D973"/>
    </row>
    <row r="974" spans="2:4" x14ac:dyDescent="0.2">
      <c r="B974"/>
      <c r="C974"/>
      <c r="D974"/>
    </row>
    <row r="975" spans="2:4" x14ac:dyDescent="0.2">
      <c r="B975"/>
      <c r="C975"/>
      <c r="D975"/>
    </row>
    <row r="976" spans="2:4" x14ac:dyDescent="0.2">
      <c r="B976"/>
      <c r="C976"/>
      <c r="D976"/>
    </row>
    <row r="977" spans="2:4" x14ac:dyDescent="0.2">
      <c r="B977"/>
      <c r="C977"/>
      <c r="D977"/>
    </row>
    <row r="978" spans="2:4" x14ac:dyDescent="0.2">
      <c r="B978"/>
      <c r="C978"/>
      <c r="D978"/>
    </row>
    <row r="979" spans="2:4" x14ac:dyDescent="0.2">
      <c r="B979"/>
      <c r="C979"/>
      <c r="D979"/>
    </row>
    <row r="980" spans="2:4" x14ac:dyDescent="0.2">
      <c r="B980"/>
      <c r="C980"/>
      <c r="D980"/>
    </row>
    <row r="981" spans="2:4" x14ac:dyDescent="0.2">
      <c r="B981"/>
      <c r="C981"/>
      <c r="D981"/>
    </row>
    <row r="982" spans="2:4" x14ac:dyDescent="0.2">
      <c r="B982"/>
      <c r="C982"/>
      <c r="D982"/>
    </row>
    <row r="983" spans="2:4" x14ac:dyDescent="0.2">
      <c r="B983"/>
      <c r="C983"/>
      <c r="D983"/>
    </row>
    <row r="984" spans="2:4" x14ac:dyDescent="0.2">
      <c r="B984"/>
      <c r="C984"/>
      <c r="D984"/>
    </row>
    <row r="985" spans="2:4" x14ac:dyDescent="0.2">
      <c r="B985"/>
      <c r="C985"/>
      <c r="D985"/>
    </row>
    <row r="986" spans="2:4" x14ac:dyDescent="0.2">
      <c r="B986"/>
      <c r="C986"/>
      <c r="D986"/>
    </row>
    <row r="987" spans="2:4" x14ac:dyDescent="0.2">
      <c r="B987"/>
      <c r="C987"/>
      <c r="D987"/>
    </row>
    <row r="988" spans="2:4" x14ac:dyDescent="0.2">
      <c r="B988"/>
      <c r="C988"/>
      <c r="D988"/>
    </row>
    <row r="989" spans="2:4" x14ac:dyDescent="0.2">
      <c r="B989"/>
      <c r="C989"/>
      <c r="D989"/>
    </row>
    <row r="990" spans="2:4" x14ac:dyDescent="0.2">
      <c r="B990"/>
      <c r="C990"/>
      <c r="D990"/>
    </row>
    <row r="991" spans="2:4" x14ac:dyDescent="0.2">
      <c r="B991"/>
      <c r="C991"/>
      <c r="D991"/>
    </row>
    <row r="992" spans="2:4" x14ac:dyDescent="0.2">
      <c r="B992"/>
      <c r="C992"/>
      <c r="D992"/>
    </row>
    <row r="993" spans="2:4" x14ac:dyDescent="0.2">
      <c r="B993"/>
      <c r="C993"/>
      <c r="D993"/>
    </row>
    <row r="994" spans="2:4" x14ac:dyDescent="0.2">
      <c r="B994"/>
      <c r="C994"/>
      <c r="D994"/>
    </row>
    <row r="995" spans="2:4" x14ac:dyDescent="0.2">
      <c r="B995"/>
      <c r="C995"/>
      <c r="D995"/>
    </row>
    <row r="996" spans="2:4" x14ac:dyDescent="0.2">
      <c r="B996"/>
      <c r="C996"/>
      <c r="D996"/>
    </row>
    <row r="997" spans="2:4" x14ac:dyDescent="0.2">
      <c r="B997"/>
      <c r="C997"/>
      <c r="D997"/>
    </row>
    <row r="998" spans="2:4" x14ac:dyDescent="0.2">
      <c r="B998"/>
      <c r="C998"/>
      <c r="D998"/>
    </row>
    <row r="999" spans="2:4" x14ac:dyDescent="0.2">
      <c r="B999"/>
      <c r="C999"/>
      <c r="D999"/>
    </row>
    <row r="1000" spans="2:4" x14ac:dyDescent="0.2">
      <c r="B1000"/>
      <c r="C1000"/>
      <c r="D1000"/>
    </row>
    <row r="1001" spans="2:4" x14ac:dyDescent="0.2">
      <c r="B1001"/>
      <c r="C1001"/>
      <c r="D1001"/>
    </row>
    <row r="1002" spans="2:4" x14ac:dyDescent="0.2">
      <c r="B1002"/>
      <c r="C1002"/>
      <c r="D1002"/>
    </row>
    <row r="1003" spans="2:4" x14ac:dyDescent="0.2">
      <c r="B1003"/>
      <c r="C1003"/>
      <c r="D1003"/>
    </row>
    <row r="1004" spans="2:4" x14ac:dyDescent="0.2">
      <c r="B1004"/>
      <c r="C1004"/>
      <c r="D1004"/>
    </row>
    <row r="1005" spans="2:4" x14ac:dyDescent="0.2">
      <c r="B1005"/>
      <c r="C1005"/>
      <c r="D1005"/>
    </row>
    <row r="1006" spans="2:4" x14ac:dyDescent="0.2">
      <c r="B1006"/>
      <c r="C1006"/>
      <c r="D1006"/>
    </row>
    <row r="1007" spans="2:4" x14ac:dyDescent="0.2">
      <c r="B1007"/>
      <c r="C1007"/>
      <c r="D1007"/>
    </row>
    <row r="1008" spans="2:4" x14ac:dyDescent="0.2">
      <c r="B1008"/>
      <c r="C1008"/>
      <c r="D1008"/>
    </row>
    <row r="1009" spans="2:4" x14ac:dyDescent="0.2">
      <c r="B1009"/>
      <c r="C1009"/>
      <c r="D1009"/>
    </row>
    <row r="1010" spans="2:4" x14ac:dyDescent="0.2">
      <c r="B1010"/>
      <c r="C1010"/>
      <c r="D1010"/>
    </row>
    <row r="1011" spans="2:4" x14ac:dyDescent="0.2">
      <c r="B1011"/>
      <c r="C1011"/>
      <c r="D1011"/>
    </row>
    <row r="1012" spans="2:4" x14ac:dyDescent="0.2">
      <c r="B1012"/>
      <c r="C1012"/>
      <c r="D1012"/>
    </row>
    <row r="1013" spans="2:4" x14ac:dyDescent="0.2">
      <c r="B1013"/>
      <c r="C1013"/>
      <c r="D1013"/>
    </row>
    <row r="1014" spans="2:4" x14ac:dyDescent="0.2">
      <c r="B1014"/>
      <c r="C1014"/>
      <c r="D1014"/>
    </row>
    <row r="1015" spans="2:4" x14ac:dyDescent="0.2">
      <c r="B1015"/>
      <c r="C1015"/>
      <c r="D1015"/>
    </row>
    <row r="1016" spans="2:4" x14ac:dyDescent="0.2">
      <c r="B1016"/>
      <c r="C1016"/>
      <c r="D1016"/>
    </row>
    <row r="1017" spans="2:4" x14ac:dyDescent="0.2">
      <c r="B1017"/>
      <c r="C1017"/>
      <c r="D1017"/>
    </row>
    <row r="1018" spans="2:4" x14ac:dyDescent="0.2">
      <c r="B1018"/>
      <c r="C1018"/>
      <c r="D1018"/>
    </row>
    <row r="1019" spans="2:4" x14ac:dyDescent="0.2">
      <c r="B1019"/>
      <c r="C1019"/>
      <c r="D1019"/>
    </row>
    <row r="1020" spans="2:4" x14ac:dyDescent="0.2">
      <c r="B1020"/>
      <c r="C1020"/>
      <c r="D1020"/>
    </row>
    <row r="1021" spans="2:4" x14ac:dyDescent="0.2">
      <c r="B1021"/>
      <c r="C1021"/>
      <c r="D1021"/>
    </row>
    <row r="1022" spans="2:4" x14ac:dyDescent="0.2">
      <c r="B1022"/>
      <c r="C1022"/>
      <c r="D1022"/>
    </row>
    <row r="1023" spans="2:4" x14ac:dyDescent="0.2">
      <c r="B1023"/>
      <c r="C1023"/>
      <c r="D1023"/>
    </row>
    <row r="1024" spans="2:4" x14ac:dyDescent="0.2">
      <c r="B1024"/>
      <c r="C1024"/>
      <c r="D1024"/>
    </row>
    <row r="1025" spans="2:4" x14ac:dyDescent="0.2">
      <c r="B1025"/>
      <c r="C1025"/>
      <c r="D1025"/>
    </row>
    <row r="1026" spans="2:4" x14ac:dyDescent="0.2">
      <c r="B1026"/>
      <c r="C1026"/>
      <c r="D1026"/>
    </row>
    <row r="1027" spans="2:4" x14ac:dyDescent="0.2">
      <c r="B1027"/>
      <c r="C1027"/>
      <c r="D1027"/>
    </row>
    <row r="1028" spans="2:4" x14ac:dyDescent="0.2">
      <c r="B1028"/>
      <c r="C1028"/>
      <c r="D1028"/>
    </row>
    <row r="1029" spans="2:4" x14ac:dyDescent="0.2">
      <c r="B1029"/>
      <c r="C1029"/>
      <c r="D1029"/>
    </row>
    <row r="1030" spans="2:4" x14ac:dyDescent="0.2">
      <c r="B1030"/>
      <c r="C1030"/>
      <c r="D1030"/>
    </row>
    <row r="1031" spans="2:4" x14ac:dyDescent="0.2">
      <c r="B1031"/>
      <c r="C1031"/>
      <c r="D1031"/>
    </row>
    <row r="1032" spans="2:4" x14ac:dyDescent="0.2">
      <c r="B1032"/>
      <c r="C1032"/>
      <c r="D1032"/>
    </row>
    <row r="1033" spans="2:4" x14ac:dyDescent="0.2">
      <c r="B1033"/>
      <c r="C1033"/>
      <c r="D1033"/>
    </row>
    <row r="1034" spans="2:4" x14ac:dyDescent="0.2">
      <c r="B1034"/>
      <c r="C1034"/>
      <c r="D1034"/>
    </row>
    <row r="1035" spans="2:4" x14ac:dyDescent="0.2">
      <c r="B1035"/>
      <c r="C1035"/>
      <c r="D1035"/>
    </row>
    <row r="1036" spans="2:4" x14ac:dyDescent="0.2">
      <c r="B1036"/>
      <c r="C1036"/>
      <c r="D1036"/>
    </row>
    <row r="1037" spans="2:4" x14ac:dyDescent="0.2">
      <c r="B1037"/>
      <c r="C1037"/>
      <c r="D1037"/>
    </row>
    <row r="1038" spans="2:4" x14ac:dyDescent="0.2">
      <c r="B1038"/>
      <c r="C1038"/>
      <c r="D1038"/>
    </row>
    <row r="1039" spans="2:4" x14ac:dyDescent="0.2">
      <c r="B1039"/>
      <c r="C1039"/>
      <c r="D1039"/>
    </row>
    <row r="1040" spans="2:4" x14ac:dyDescent="0.2">
      <c r="B1040"/>
      <c r="C1040"/>
      <c r="D1040"/>
    </row>
    <row r="1041" spans="2:4" x14ac:dyDescent="0.2">
      <c r="B1041"/>
      <c r="C1041"/>
      <c r="D1041"/>
    </row>
    <row r="1042" spans="2:4" x14ac:dyDescent="0.2">
      <c r="B1042"/>
      <c r="C1042"/>
      <c r="D1042"/>
    </row>
    <row r="1043" spans="2:4" x14ac:dyDescent="0.2">
      <c r="B1043"/>
      <c r="C1043"/>
      <c r="D1043"/>
    </row>
    <row r="1044" spans="2:4" x14ac:dyDescent="0.2">
      <c r="B1044"/>
      <c r="C1044"/>
      <c r="D1044"/>
    </row>
    <row r="1045" spans="2:4" x14ac:dyDescent="0.2">
      <c r="B1045"/>
      <c r="C1045"/>
      <c r="D1045"/>
    </row>
    <row r="1046" spans="2:4" x14ac:dyDescent="0.2">
      <c r="B1046"/>
      <c r="C1046"/>
      <c r="D1046"/>
    </row>
    <row r="1047" spans="2:4" x14ac:dyDescent="0.2">
      <c r="B1047"/>
      <c r="C1047"/>
      <c r="D1047"/>
    </row>
    <row r="1048" spans="2:4" x14ac:dyDescent="0.2">
      <c r="B1048"/>
      <c r="C1048"/>
      <c r="D1048"/>
    </row>
    <row r="1049" spans="2:4" x14ac:dyDescent="0.2">
      <c r="B1049"/>
      <c r="C1049"/>
      <c r="D1049"/>
    </row>
    <row r="1050" spans="2:4" x14ac:dyDescent="0.2">
      <c r="B1050"/>
      <c r="C1050"/>
      <c r="D1050"/>
    </row>
    <row r="1051" spans="2:4" x14ac:dyDescent="0.2">
      <c r="B1051"/>
      <c r="C1051"/>
      <c r="D1051"/>
    </row>
    <row r="1052" spans="2:4" x14ac:dyDescent="0.2">
      <c r="B1052"/>
      <c r="C1052"/>
      <c r="D1052"/>
    </row>
    <row r="1053" spans="2:4" x14ac:dyDescent="0.2">
      <c r="B1053"/>
      <c r="C1053"/>
      <c r="D1053"/>
    </row>
    <row r="1054" spans="2:4" x14ac:dyDescent="0.2">
      <c r="B1054"/>
      <c r="C1054"/>
      <c r="D1054"/>
    </row>
    <row r="1055" spans="2:4" x14ac:dyDescent="0.2">
      <c r="B1055"/>
      <c r="C1055"/>
      <c r="D1055"/>
    </row>
    <row r="1056" spans="2:4" x14ac:dyDescent="0.2">
      <c r="B1056"/>
      <c r="C1056"/>
      <c r="D1056"/>
    </row>
    <row r="1057" spans="2:4" x14ac:dyDescent="0.2">
      <c r="B1057"/>
      <c r="C1057"/>
      <c r="D1057"/>
    </row>
    <row r="1058" spans="2:4" x14ac:dyDescent="0.2">
      <c r="B1058"/>
      <c r="C1058"/>
      <c r="D1058"/>
    </row>
    <row r="1059" spans="2:4" x14ac:dyDescent="0.2">
      <c r="B1059"/>
      <c r="C1059"/>
      <c r="D1059"/>
    </row>
    <row r="1060" spans="2:4" x14ac:dyDescent="0.2">
      <c r="B1060"/>
      <c r="C1060"/>
      <c r="D1060"/>
    </row>
    <row r="1061" spans="2:4" x14ac:dyDescent="0.2">
      <c r="B1061"/>
      <c r="C1061"/>
      <c r="D1061"/>
    </row>
    <row r="1062" spans="2:4" x14ac:dyDescent="0.2">
      <c r="B1062"/>
      <c r="C1062"/>
      <c r="D1062"/>
    </row>
    <row r="1063" spans="2:4" x14ac:dyDescent="0.2">
      <c r="B1063"/>
      <c r="C1063"/>
      <c r="D1063"/>
    </row>
    <row r="1064" spans="2:4" x14ac:dyDescent="0.2">
      <c r="B1064"/>
      <c r="C1064"/>
      <c r="D1064"/>
    </row>
    <row r="1065" spans="2:4" x14ac:dyDescent="0.2">
      <c r="B1065"/>
      <c r="C1065"/>
      <c r="D1065"/>
    </row>
    <row r="1066" spans="2:4" x14ac:dyDescent="0.2">
      <c r="B1066"/>
      <c r="C1066"/>
      <c r="D1066"/>
    </row>
    <row r="1067" spans="2:4" x14ac:dyDescent="0.2">
      <c r="B1067"/>
      <c r="C1067"/>
      <c r="D1067"/>
    </row>
    <row r="1068" spans="2:4" x14ac:dyDescent="0.2">
      <c r="B1068"/>
      <c r="C1068"/>
      <c r="D1068"/>
    </row>
    <row r="1069" spans="2:4" x14ac:dyDescent="0.2">
      <c r="B1069"/>
      <c r="C1069"/>
      <c r="D1069"/>
    </row>
    <row r="1070" spans="2:4" x14ac:dyDescent="0.2">
      <c r="B1070"/>
      <c r="C1070"/>
      <c r="D1070"/>
    </row>
    <row r="1071" spans="2:4" x14ac:dyDescent="0.2">
      <c r="B1071"/>
      <c r="C1071"/>
      <c r="D1071"/>
    </row>
    <row r="1072" spans="2:4" x14ac:dyDescent="0.2">
      <c r="B1072"/>
      <c r="C1072"/>
      <c r="D1072"/>
    </row>
    <row r="1073" spans="2:4" x14ac:dyDescent="0.2">
      <c r="B1073"/>
      <c r="C1073"/>
      <c r="D1073"/>
    </row>
    <row r="1074" spans="2:4" x14ac:dyDescent="0.2">
      <c r="B1074"/>
      <c r="C1074"/>
      <c r="D1074"/>
    </row>
    <row r="1075" spans="2:4" x14ac:dyDescent="0.2">
      <c r="B1075"/>
      <c r="C1075"/>
      <c r="D1075"/>
    </row>
    <row r="1076" spans="2:4" x14ac:dyDescent="0.2">
      <c r="B1076"/>
      <c r="C1076"/>
      <c r="D1076"/>
    </row>
    <row r="1077" spans="2:4" x14ac:dyDescent="0.2">
      <c r="B1077"/>
      <c r="C1077"/>
      <c r="D1077"/>
    </row>
    <row r="1078" spans="2:4" x14ac:dyDescent="0.2">
      <c r="B1078"/>
      <c r="C1078"/>
      <c r="D1078"/>
    </row>
    <row r="1079" spans="2:4" x14ac:dyDescent="0.2">
      <c r="B1079"/>
      <c r="C1079"/>
      <c r="D1079"/>
    </row>
    <row r="1080" spans="2:4" x14ac:dyDescent="0.2">
      <c r="B1080"/>
      <c r="C1080"/>
      <c r="D1080"/>
    </row>
    <row r="1081" spans="2:4" x14ac:dyDescent="0.2">
      <c r="B1081"/>
      <c r="C1081"/>
      <c r="D1081"/>
    </row>
    <row r="1082" spans="2:4" x14ac:dyDescent="0.2">
      <c r="B1082"/>
      <c r="C1082"/>
      <c r="D1082"/>
    </row>
    <row r="1083" spans="2:4" x14ac:dyDescent="0.2">
      <c r="B1083"/>
      <c r="C1083"/>
      <c r="D1083"/>
    </row>
    <row r="1084" spans="2:4" x14ac:dyDescent="0.2">
      <c r="B1084"/>
      <c r="C1084"/>
      <c r="D1084"/>
    </row>
    <row r="1085" spans="2:4" x14ac:dyDescent="0.2">
      <c r="B1085"/>
      <c r="C1085"/>
      <c r="D1085"/>
    </row>
    <row r="1086" spans="2:4" x14ac:dyDescent="0.2">
      <c r="B1086"/>
      <c r="C1086"/>
      <c r="D1086"/>
    </row>
    <row r="1087" spans="2:4" x14ac:dyDescent="0.2">
      <c r="B1087"/>
      <c r="C1087"/>
      <c r="D1087"/>
    </row>
    <row r="1088" spans="2:4" x14ac:dyDescent="0.2">
      <c r="B1088"/>
      <c r="C1088"/>
      <c r="D1088"/>
    </row>
    <row r="1089" spans="2:4" x14ac:dyDescent="0.2">
      <c r="B1089"/>
      <c r="C1089"/>
      <c r="D1089"/>
    </row>
    <row r="1090" spans="2:4" x14ac:dyDescent="0.2">
      <c r="B1090"/>
      <c r="C1090"/>
      <c r="D1090"/>
    </row>
    <row r="1091" spans="2:4" x14ac:dyDescent="0.2">
      <c r="B1091"/>
      <c r="C1091"/>
      <c r="D1091"/>
    </row>
    <row r="1092" spans="2:4" x14ac:dyDescent="0.2">
      <c r="B1092"/>
      <c r="C1092"/>
      <c r="D1092"/>
    </row>
    <row r="1093" spans="2:4" x14ac:dyDescent="0.2">
      <c r="B1093"/>
      <c r="C1093"/>
      <c r="D1093"/>
    </row>
    <row r="1094" spans="2:4" x14ac:dyDescent="0.2">
      <c r="B1094"/>
      <c r="C1094"/>
      <c r="D1094"/>
    </row>
    <row r="1095" spans="2:4" x14ac:dyDescent="0.2">
      <c r="B1095"/>
      <c r="C1095"/>
      <c r="D1095"/>
    </row>
    <row r="1096" spans="2:4" x14ac:dyDescent="0.2">
      <c r="B1096"/>
      <c r="C1096"/>
      <c r="D1096"/>
    </row>
    <row r="1097" spans="2:4" x14ac:dyDescent="0.2">
      <c r="B1097"/>
      <c r="C1097"/>
      <c r="D1097"/>
    </row>
    <row r="1098" spans="2:4" x14ac:dyDescent="0.2">
      <c r="B1098"/>
      <c r="C1098"/>
      <c r="D1098"/>
    </row>
    <row r="1099" spans="2:4" x14ac:dyDescent="0.2">
      <c r="B1099"/>
      <c r="C1099"/>
      <c r="D1099"/>
    </row>
    <row r="1100" spans="2:4" x14ac:dyDescent="0.2">
      <c r="B1100"/>
      <c r="C1100"/>
      <c r="D1100"/>
    </row>
    <row r="1101" spans="2:4" x14ac:dyDescent="0.2">
      <c r="B1101"/>
      <c r="C1101"/>
      <c r="D1101"/>
    </row>
    <row r="1102" spans="2:4" x14ac:dyDescent="0.2">
      <c r="B1102"/>
      <c r="C1102"/>
      <c r="D1102"/>
    </row>
    <row r="1103" spans="2:4" x14ac:dyDescent="0.2">
      <c r="B1103"/>
      <c r="C1103"/>
      <c r="D1103"/>
    </row>
    <row r="1104" spans="2:4" x14ac:dyDescent="0.2">
      <c r="B1104"/>
      <c r="C1104"/>
      <c r="D1104"/>
    </row>
    <row r="1105" spans="2:4" x14ac:dyDescent="0.2">
      <c r="B1105"/>
      <c r="C1105"/>
      <c r="D1105"/>
    </row>
    <row r="1106" spans="2:4" x14ac:dyDescent="0.2">
      <c r="B1106"/>
      <c r="C1106"/>
      <c r="D1106"/>
    </row>
    <row r="1107" spans="2:4" x14ac:dyDescent="0.2">
      <c r="B1107"/>
      <c r="C1107"/>
      <c r="D1107"/>
    </row>
    <row r="1108" spans="2:4" x14ac:dyDescent="0.2">
      <c r="B1108"/>
      <c r="C1108"/>
      <c r="D1108"/>
    </row>
    <row r="1109" spans="2:4" x14ac:dyDescent="0.2">
      <c r="B1109"/>
      <c r="C1109"/>
      <c r="D1109"/>
    </row>
    <row r="1110" spans="2:4" x14ac:dyDescent="0.2">
      <c r="B1110"/>
      <c r="C1110"/>
      <c r="D1110"/>
    </row>
    <row r="1111" spans="2:4" x14ac:dyDescent="0.2">
      <c r="B1111"/>
      <c r="C1111"/>
      <c r="D1111"/>
    </row>
    <row r="1112" spans="2:4" x14ac:dyDescent="0.2">
      <c r="B1112"/>
      <c r="C1112"/>
      <c r="D1112"/>
    </row>
    <row r="1113" spans="2:4" x14ac:dyDescent="0.2">
      <c r="B1113"/>
      <c r="C1113"/>
      <c r="D1113"/>
    </row>
    <row r="1114" spans="2:4" x14ac:dyDescent="0.2">
      <c r="B1114"/>
      <c r="C1114"/>
      <c r="D1114"/>
    </row>
    <row r="1115" spans="2:4" x14ac:dyDescent="0.2">
      <c r="B1115"/>
      <c r="C1115"/>
      <c r="D1115"/>
    </row>
    <row r="1116" spans="2:4" x14ac:dyDescent="0.2">
      <c r="B1116"/>
      <c r="C1116"/>
      <c r="D1116"/>
    </row>
    <row r="1117" spans="2:4" x14ac:dyDescent="0.2">
      <c r="B1117"/>
      <c r="C1117"/>
      <c r="D1117"/>
    </row>
    <row r="1118" spans="2:4" x14ac:dyDescent="0.2">
      <c r="B1118"/>
      <c r="C1118"/>
      <c r="D1118"/>
    </row>
    <row r="1119" spans="2:4" x14ac:dyDescent="0.2">
      <c r="B1119"/>
      <c r="C1119"/>
      <c r="D1119"/>
    </row>
    <row r="1120" spans="2:4" x14ac:dyDescent="0.2">
      <c r="B1120"/>
      <c r="C1120"/>
      <c r="D1120"/>
    </row>
    <row r="1121" spans="2:4" x14ac:dyDescent="0.2">
      <c r="B1121"/>
      <c r="C1121"/>
      <c r="D1121"/>
    </row>
    <row r="1122" spans="2:4" x14ac:dyDescent="0.2">
      <c r="B1122"/>
      <c r="C1122"/>
      <c r="D1122"/>
    </row>
    <row r="1123" spans="2:4" x14ac:dyDescent="0.2">
      <c r="B1123"/>
      <c r="C1123"/>
      <c r="D1123"/>
    </row>
    <row r="1124" spans="2:4" x14ac:dyDescent="0.2">
      <c r="B1124"/>
      <c r="C1124"/>
      <c r="D1124"/>
    </row>
    <row r="1125" spans="2:4" x14ac:dyDescent="0.2">
      <c r="B1125"/>
      <c r="C1125"/>
      <c r="D1125"/>
    </row>
    <row r="1126" spans="2:4" x14ac:dyDescent="0.2">
      <c r="B1126"/>
      <c r="C1126"/>
      <c r="D1126"/>
    </row>
    <row r="1127" spans="2:4" x14ac:dyDescent="0.2">
      <c r="B1127"/>
      <c r="C1127"/>
      <c r="D1127"/>
    </row>
    <row r="1128" spans="2:4" x14ac:dyDescent="0.2">
      <c r="B1128"/>
      <c r="C1128"/>
      <c r="D1128"/>
    </row>
    <row r="1129" spans="2:4" x14ac:dyDescent="0.2">
      <c r="B1129"/>
      <c r="C1129"/>
      <c r="D1129"/>
    </row>
    <row r="1130" spans="2:4" x14ac:dyDescent="0.2">
      <c r="B1130"/>
      <c r="C1130"/>
      <c r="D1130"/>
    </row>
    <row r="1131" spans="2:4" x14ac:dyDescent="0.2">
      <c r="B1131"/>
      <c r="C1131"/>
      <c r="D1131"/>
    </row>
    <row r="1132" spans="2:4" x14ac:dyDescent="0.2">
      <c r="B1132"/>
      <c r="C1132"/>
      <c r="D1132"/>
    </row>
    <row r="1133" spans="2:4" x14ac:dyDescent="0.2">
      <c r="B1133"/>
      <c r="C1133"/>
      <c r="D1133"/>
    </row>
    <row r="1134" spans="2:4" x14ac:dyDescent="0.2">
      <c r="B1134"/>
      <c r="C1134"/>
      <c r="D1134"/>
    </row>
    <row r="1135" spans="2:4" x14ac:dyDescent="0.2">
      <c r="B1135"/>
      <c r="C1135"/>
      <c r="D1135"/>
    </row>
    <row r="1136" spans="2:4" x14ac:dyDescent="0.2">
      <c r="B1136"/>
      <c r="C1136"/>
      <c r="D1136"/>
    </row>
    <row r="1137" spans="2:4" x14ac:dyDescent="0.2">
      <c r="B1137"/>
      <c r="C1137"/>
      <c r="D1137"/>
    </row>
    <row r="1138" spans="2:4" x14ac:dyDescent="0.2">
      <c r="B1138"/>
      <c r="C1138"/>
      <c r="D1138"/>
    </row>
    <row r="1139" spans="2:4" x14ac:dyDescent="0.2">
      <c r="B1139"/>
      <c r="C1139"/>
      <c r="D1139"/>
    </row>
    <row r="1140" spans="2:4" x14ac:dyDescent="0.2">
      <c r="B1140"/>
      <c r="C1140"/>
      <c r="D1140"/>
    </row>
    <row r="1141" spans="2:4" x14ac:dyDescent="0.2">
      <c r="B1141"/>
      <c r="C1141"/>
      <c r="D1141"/>
    </row>
    <row r="1142" spans="2:4" x14ac:dyDescent="0.2">
      <c r="B1142"/>
      <c r="C1142"/>
      <c r="D1142"/>
    </row>
    <row r="1143" spans="2:4" x14ac:dyDescent="0.2">
      <c r="B1143"/>
      <c r="C1143"/>
      <c r="D1143"/>
    </row>
    <row r="1144" spans="2:4" x14ac:dyDescent="0.2">
      <c r="B1144"/>
      <c r="C1144"/>
      <c r="D1144"/>
    </row>
    <row r="1145" spans="2:4" x14ac:dyDescent="0.2">
      <c r="B1145"/>
      <c r="C1145"/>
      <c r="D1145"/>
    </row>
    <row r="1146" spans="2:4" x14ac:dyDescent="0.2">
      <c r="B1146"/>
      <c r="C1146"/>
      <c r="D1146"/>
    </row>
    <row r="1147" spans="2:4" x14ac:dyDescent="0.2">
      <c r="B1147"/>
      <c r="C1147"/>
      <c r="D1147"/>
    </row>
    <row r="1148" spans="2:4" x14ac:dyDescent="0.2">
      <c r="B1148"/>
      <c r="C1148"/>
      <c r="D1148"/>
    </row>
    <row r="1149" spans="2:4" x14ac:dyDescent="0.2">
      <c r="B1149"/>
      <c r="C1149"/>
      <c r="D1149"/>
    </row>
    <row r="1150" spans="2:4" x14ac:dyDescent="0.2">
      <c r="B1150"/>
      <c r="C1150"/>
      <c r="D1150"/>
    </row>
    <row r="1151" spans="2:4" x14ac:dyDescent="0.2">
      <c r="B1151"/>
      <c r="C1151"/>
      <c r="D1151"/>
    </row>
    <row r="1152" spans="2:4" x14ac:dyDescent="0.2">
      <c r="B1152"/>
      <c r="C1152"/>
      <c r="D1152"/>
    </row>
    <row r="1153" spans="2:4" x14ac:dyDescent="0.2">
      <c r="B1153"/>
      <c r="C1153"/>
      <c r="D1153"/>
    </row>
    <row r="1154" spans="2:4" x14ac:dyDescent="0.2">
      <c r="B1154"/>
      <c r="C1154"/>
      <c r="D1154"/>
    </row>
    <row r="1155" spans="2:4" x14ac:dyDescent="0.2">
      <c r="B1155"/>
      <c r="C1155"/>
      <c r="D1155"/>
    </row>
    <row r="1156" spans="2:4" x14ac:dyDescent="0.2">
      <c r="B1156"/>
      <c r="C1156"/>
      <c r="D1156"/>
    </row>
    <row r="1157" spans="2:4" x14ac:dyDescent="0.2">
      <c r="B1157"/>
      <c r="C1157"/>
      <c r="D1157"/>
    </row>
    <row r="1158" spans="2:4" x14ac:dyDescent="0.2">
      <c r="B1158"/>
      <c r="C1158"/>
      <c r="D1158"/>
    </row>
    <row r="1159" spans="2:4" x14ac:dyDescent="0.2">
      <c r="B1159"/>
      <c r="C1159"/>
      <c r="D1159"/>
    </row>
    <row r="1160" spans="2:4" x14ac:dyDescent="0.2">
      <c r="B1160"/>
      <c r="C1160"/>
      <c r="D1160"/>
    </row>
    <row r="1161" spans="2:4" x14ac:dyDescent="0.2">
      <c r="B1161"/>
      <c r="C1161"/>
      <c r="D1161"/>
    </row>
    <row r="1162" spans="2:4" x14ac:dyDescent="0.2">
      <c r="B1162"/>
      <c r="C1162"/>
      <c r="D1162"/>
    </row>
    <row r="1163" spans="2:4" x14ac:dyDescent="0.2">
      <c r="B1163"/>
      <c r="C1163"/>
      <c r="D1163"/>
    </row>
    <row r="1164" spans="2:4" x14ac:dyDescent="0.2">
      <c r="B1164"/>
      <c r="C1164"/>
      <c r="D1164"/>
    </row>
    <row r="1165" spans="2:4" x14ac:dyDescent="0.2">
      <c r="B1165"/>
      <c r="C1165"/>
      <c r="D1165"/>
    </row>
    <row r="1166" spans="2:4" x14ac:dyDescent="0.2">
      <c r="B1166"/>
      <c r="C1166"/>
      <c r="D1166"/>
    </row>
    <row r="1167" spans="2:4" x14ac:dyDescent="0.2">
      <c r="B1167"/>
      <c r="C1167"/>
      <c r="D1167"/>
    </row>
    <row r="1168" spans="2:4" x14ac:dyDescent="0.2">
      <c r="B1168"/>
      <c r="C1168"/>
      <c r="D1168"/>
    </row>
    <row r="1169" spans="2:4" x14ac:dyDescent="0.2">
      <c r="B1169"/>
      <c r="C1169"/>
      <c r="D1169"/>
    </row>
    <row r="1170" spans="2:4" x14ac:dyDescent="0.2">
      <c r="B1170"/>
      <c r="C1170"/>
      <c r="D1170"/>
    </row>
    <row r="1171" spans="2:4" x14ac:dyDescent="0.2">
      <c r="B1171"/>
      <c r="C1171"/>
      <c r="D1171"/>
    </row>
    <row r="1172" spans="2:4" x14ac:dyDescent="0.2">
      <c r="B1172"/>
      <c r="C1172"/>
      <c r="D1172"/>
    </row>
    <row r="1173" spans="2:4" x14ac:dyDescent="0.2">
      <c r="B1173"/>
      <c r="C1173"/>
      <c r="D1173"/>
    </row>
    <row r="1174" spans="2:4" x14ac:dyDescent="0.2">
      <c r="B1174"/>
      <c r="C1174"/>
      <c r="D1174"/>
    </row>
    <row r="1175" spans="2:4" x14ac:dyDescent="0.2">
      <c r="B1175"/>
      <c r="C1175"/>
      <c r="D1175"/>
    </row>
    <row r="1176" spans="2:4" x14ac:dyDescent="0.2">
      <c r="B1176"/>
      <c r="C1176"/>
      <c r="D1176"/>
    </row>
    <row r="1177" spans="2:4" x14ac:dyDescent="0.2">
      <c r="B1177"/>
      <c r="C1177"/>
      <c r="D1177"/>
    </row>
    <row r="1178" spans="2:4" x14ac:dyDescent="0.2">
      <c r="B1178"/>
      <c r="C1178"/>
      <c r="D1178"/>
    </row>
    <row r="1179" spans="2:4" x14ac:dyDescent="0.2">
      <c r="B1179"/>
      <c r="C1179"/>
      <c r="D1179"/>
    </row>
    <row r="1180" spans="2:4" x14ac:dyDescent="0.2">
      <c r="B1180"/>
      <c r="C1180"/>
      <c r="D1180"/>
    </row>
    <row r="1181" spans="2:4" x14ac:dyDescent="0.2">
      <c r="B1181"/>
      <c r="C1181"/>
      <c r="D1181"/>
    </row>
    <row r="1182" spans="2:4" x14ac:dyDescent="0.2">
      <c r="B1182"/>
      <c r="C1182"/>
      <c r="D1182"/>
    </row>
    <row r="1183" spans="2:4" x14ac:dyDescent="0.2">
      <c r="B1183"/>
      <c r="C1183"/>
      <c r="D1183"/>
    </row>
    <row r="1184" spans="2:4" x14ac:dyDescent="0.2">
      <c r="B1184"/>
      <c r="C1184"/>
      <c r="D1184"/>
    </row>
    <row r="1185" spans="2:4" x14ac:dyDescent="0.2">
      <c r="B1185"/>
      <c r="C1185"/>
      <c r="D1185"/>
    </row>
    <row r="1186" spans="2:4" x14ac:dyDescent="0.2">
      <c r="B1186"/>
      <c r="C1186"/>
      <c r="D1186"/>
    </row>
    <row r="1187" spans="2:4" x14ac:dyDescent="0.2">
      <c r="B1187"/>
      <c r="C1187"/>
      <c r="D1187"/>
    </row>
    <row r="1188" spans="2:4" x14ac:dyDescent="0.2">
      <c r="B1188"/>
      <c r="C1188"/>
      <c r="D1188"/>
    </row>
    <row r="1189" spans="2:4" x14ac:dyDescent="0.2">
      <c r="B1189"/>
      <c r="C1189"/>
      <c r="D1189"/>
    </row>
    <row r="1190" spans="2:4" x14ac:dyDescent="0.2">
      <c r="B1190"/>
      <c r="C1190"/>
      <c r="D1190"/>
    </row>
    <row r="1191" spans="2:4" x14ac:dyDescent="0.2">
      <c r="B1191"/>
      <c r="C1191"/>
      <c r="D1191"/>
    </row>
    <row r="1192" spans="2:4" x14ac:dyDescent="0.2">
      <c r="B1192"/>
      <c r="C1192"/>
      <c r="D1192"/>
    </row>
    <row r="1193" spans="2:4" x14ac:dyDescent="0.2">
      <c r="B1193"/>
      <c r="C1193"/>
      <c r="D1193"/>
    </row>
    <row r="1194" spans="2:4" x14ac:dyDescent="0.2">
      <c r="B1194"/>
      <c r="C1194"/>
      <c r="D1194"/>
    </row>
    <row r="1195" spans="2:4" x14ac:dyDescent="0.2">
      <c r="B1195"/>
      <c r="C1195"/>
      <c r="D1195"/>
    </row>
    <row r="1196" spans="2:4" x14ac:dyDescent="0.2">
      <c r="B1196"/>
      <c r="C1196"/>
      <c r="D1196"/>
    </row>
    <row r="1197" spans="2:4" x14ac:dyDescent="0.2">
      <c r="B1197"/>
      <c r="C1197"/>
      <c r="D1197"/>
    </row>
    <row r="1198" spans="2:4" x14ac:dyDescent="0.2">
      <c r="B1198"/>
      <c r="C1198"/>
      <c r="D1198"/>
    </row>
    <row r="1199" spans="2:4" x14ac:dyDescent="0.2">
      <c r="B1199"/>
      <c r="C1199"/>
      <c r="D1199"/>
    </row>
    <row r="1200" spans="2:4" x14ac:dyDescent="0.2">
      <c r="B1200"/>
      <c r="C1200"/>
      <c r="D1200"/>
    </row>
    <row r="1201" spans="2:4" x14ac:dyDescent="0.2">
      <c r="B1201"/>
      <c r="C1201"/>
      <c r="D1201"/>
    </row>
    <row r="1202" spans="2:4" x14ac:dyDescent="0.2">
      <c r="B1202"/>
      <c r="C1202"/>
      <c r="D1202"/>
    </row>
    <row r="1203" spans="2:4" x14ac:dyDescent="0.2">
      <c r="B1203"/>
      <c r="C1203"/>
      <c r="D1203"/>
    </row>
    <row r="1204" spans="2:4" x14ac:dyDescent="0.2">
      <c r="B1204"/>
      <c r="C1204"/>
      <c r="D1204"/>
    </row>
    <row r="1205" spans="2:4" x14ac:dyDescent="0.2">
      <c r="B1205"/>
      <c r="C1205"/>
      <c r="D1205"/>
    </row>
    <row r="1206" spans="2:4" x14ac:dyDescent="0.2">
      <c r="B1206"/>
      <c r="C1206"/>
      <c r="D1206"/>
    </row>
    <row r="1207" spans="2:4" x14ac:dyDescent="0.2">
      <c r="B1207"/>
      <c r="C1207"/>
      <c r="D1207"/>
    </row>
    <row r="1208" spans="2:4" x14ac:dyDescent="0.2">
      <c r="B1208"/>
      <c r="C1208"/>
      <c r="D1208"/>
    </row>
    <row r="1209" spans="2:4" x14ac:dyDescent="0.2">
      <c r="B1209"/>
      <c r="C1209"/>
      <c r="D1209"/>
    </row>
    <row r="1210" spans="2:4" x14ac:dyDescent="0.2">
      <c r="B1210"/>
      <c r="C1210"/>
      <c r="D1210"/>
    </row>
    <row r="1211" spans="2:4" x14ac:dyDescent="0.2">
      <c r="B1211"/>
      <c r="C1211"/>
      <c r="D1211"/>
    </row>
    <row r="1212" spans="2:4" x14ac:dyDescent="0.2">
      <c r="B1212"/>
      <c r="C1212"/>
      <c r="D1212"/>
    </row>
    <row r="1213" spans="2:4" x14ac:dyDescent="0.2">
      <c r="B1213"/>
      <c r="C1213"/>
      <c r="D1213"/>
    </row>
    <row r="1214" spans="2:4" x14ac:dyDescent="0.2">
      <c r="B1214"/>
      <c r="C1214"/>
      <c r="D1214"/>
    </row>
    <row r="1215" spans="2:4" x14ac:dyDescent="0.2">
      <c r="B1215"/>
      <c r="C1215"/>
      <c r="D1215"/>
    </row>
    <row r="1216" spans="2:4" x14ac:dyDescent="0.2">
      <c r="B1216"/>
      <c r="C1216"/>
      <c r="D1216"/>
    </row>
    <row r="1217" spans="2:4" x14ac:dyDescent="0.2">
      <c r="B1217"/>
      <c r="C1217"/>
      <c r="D1217"/>
    </row>
    <row r="1218" spans="2:4" x14ac:dyDescent="0.2">
      <c r="B1218"/>
      <c r="C1218"/>
      <c r="D1218"/>
    </row>
    <row r="1219" spans="2:4" x14ac:dyDescent="0.2">
      <c r="B1219"/>
      <c r="C1219"/>
      <c r="D1219"/>
    </row>
    <row r="1220" spans="2:4" x14ac:dyDescent="0.2">
      <c r="B1220"/>
      <c r="C1220"/>
      <c r="D1220"/>
    </row>
    <row r="1221" spans="2:4" x14ac:dyDescent="0.2">
      <c r="B1221"/>
      <c r="C1221"/>
      <c r="D1221"/>
    </row>
    <row r="1222" spans="2:4" x14ac:dyDescent="0.2">
      <c r="B1222"/>
      <c r="C1222"/>
      <c r="D1222"/>
    </row>
    <row r="1223" spans="2:4" x14ac:dyDescent="0.2">
      <c r="B1223"/>
      <c r="C1223"/>
      <c r="D1223"/>
    </row>
    <row r="1224" spans="2:4" x14ac:dyDescent="0.2">
      <c r="B1224"/>
      <c r="C1224"/>
      <c r="D1224"/>
    </row>
    <row r="1225" spans="2:4" x14ac:dyDescent="0.2">
      <c r="B1225"/>
      <c r="C1225"/>
      <c r="D1225"/>
    </row>
    <row r="1226" spans="2:4" x14ac:dyDescent="0.2">
      <c r="B1226"/>
      <c r="C1226"/>
      <c r="D1226"/>
    </row>
    <row r="1227" spans="2:4" x14ac:dyDescent="0.2">
      <c r="B1227"/>
      <c r="C1227"/>
      <c r="D1227"/>
    </row>
    <row r="1228" spans="2:4" x14ac:dyDescent="0.2">
      <c r="B1228"/>
      <c r="C1228"/>
      <c r="D1228"/>
    </row>
    <row r="1229" spans="2:4" x14ac:dyDescent="0.2">
      <c r="B1229"/>
      <c r="C1229"/>
      <c r="D1229"/>
    </row>
    <row r="1230" spans="2:4" x14ac:dyDescent="0.2">
      <c r="B1230"/>
      <c r="C1230"/>
      <c r="D1230"/>
    </row>
    <row r="1231" spans="2:4" x14ac:dyDescent="0.2">
      <c r="B1231"/>
      <c r="C1231"/>
      <c r="D1231"/>
    </row>
    <row r="1232" spans="2:4" x14ac:dyDescent="0.2">
      <c r="B1232"/>
      <c r="C1232"/>
      <c r="D1232"/>
    </row>
    <row r="1233" spans="2:4" x14ac:dyDescent="0.2">
      <c r="B1233"/>
      <c r="C1233"/>
      <c r="D1233"/>
    </row>
    <row r="1234" spans="2:4" x14ac:dyDescent="0.2">
      <c r="B1234"/>
      <c r="C1234"/>
      <c r="D1234"/>
    </row>
    <row r="1235" spans="2:4" x14ac:dyDescent="0.2">
      <c r="B1235"/>
      <c r="C1235"/>
      <c r="D1235"/>
    </row>
    <row r="1236" spans="2:4" x14ac:dyDescent="0.2">
      <c r="B1236"/>
      <c r="C1236"/>
      <c r="D1236"/>
    </row>
    <row r="1237" spans="2:4" x14ac:dyDescent="0.2">
      <c r="B1237"/>
      <c r="C1237"/>
      <c r="D1237"/>
    </row>
    <row r="1238" spans="2:4" x14ac:dyDescent="0.2">
      <c r="B1238"/>
      <c r="C1238"/>
      <c r="D1238"/>
    </row>
    <row r="1239" spans="2:4" x14ac:dyDescent="0.2">
      <c r="B1239"/>
      <c r="C1239"/>
      <c r="D1239"/>
    </row>
    <row r="1240" spans="2:4" x14ac:dyDescent="0.2">
      <c r="B1240"/>
      <c r="C1240"/>
      <c r="D1240"/>
    </row>
    <row r="1241" spans="2:4" x14ac:dyDescent="0.2">
      <c r="B1241"/>
      <c r="C1241"/>
      <c r="D1241"/>
    </row>
    <row r="1242" spans="2:4" x14ac:dyDescent="0.2">
      <c r="B1242"/>
      <c r="C1242"/>
      <c r="D1242"/>
    </row>
    <row r="1243" spans="2:4" x14ac:dyDescent="0.2">
      <c r="B1243"/>
      <c r="C1243"/>
      <c r="D1243"/>
    </row>
    <row r="1244" spans="2:4" x14ac:dyDescent="0.2">
      <c r="B1244"/>
      <c r="C1244"/>
      <c r="D1244"/>
    </row>
    <row r="1245" spans="2:4" x14ac:dyDescent="0.2">
      <c r="B1245"/>
      <c r="C1245"/>
      <c r="D1245"/>
    </row>
    <row r="1246" spans="2:4" x14ac:dyDescent="0.2">
      <c r="B1246"/>
      <c r="C1246"/>
      <c r="D1246"/>
    </row>
    <row r="1247" spans="2:4" x14ac:dyDescent="0.2">
      <c r="B1247"/>
      <c r="C1247"/>
      <c r="D1247"/>
    </row>
    <row r="1248" spans="2:4" x14ac:dyDescent="0.2">
      <c r="B1248"/>
      <c r="C1248"/>
      <c r="D1248"/>
    </row>
    <row r="1249" spans="2:4" x14ac:dyDescent="0.2">
      <c r="B1249"/>
      <c r="C1249"/>
      <c r="D1249"/>
    </row>
    <row r="1250" spans="2:4" x14ac:dyDescent="0.2">
      <c r="B1250"/>
      <c r="C1250"/>
      <c r="D1250"/>
    </row>
    <row r="1251" spans="2:4" x14ac:dyDescent="0.2">
      <c r="B1251"/>
      <c r="C1251"/>
      <c r="D1251"/>
    </row>
    <row r="1252" spans="2:4" x14ac:dyDescent="0.2">
      <c r="B1252"/>
      <c r="C1252"/>
      <c r="D1252"/>
    </row>
    <row r="1253" spans="2:4" x14ac:dyDescent="0.2">
      <c r="B1253"/>
      <c r="C1253"/>
      <c r="D1253"/>
    </row>
    <row r="1254" spans="2:4" x14ac:dyDescent="0.2">
      <c r="B1254"/>
      <c r="C1254"/>
      <c r="D1254"/>
    </row>
    <row r="1255" spans="2:4" x14ac:dyDescent="0.2">
      <c r="B1255"/>
      <c r="C1255"/>
      <c r="D1255"/>
    </row>
    <row r="1256" spans="2:4" x14ac:dyDescent="0.2">
      <c r="B1256"/>
      <c r="C1256"/>
      <c r="D1256"/>
    </row>
    <row r="1257" spans="2:4" x14ac:dyDescent="0.2">
      <c r="B1257"/>
      <c r="C1257"/>
      <c r="D1257"/>
    </row>
    <row r="1258" spans="2:4" x14ac:dyDescent="0.2">
      <c r="B1258"/>
      <c r="C1258"/>
      <c r="D1258"/>
    </row>
    <row r="1259" spans="2:4" x14ac:dyDescent="0.2">
      <c r="B1259"/>
      <c r="C1259"/>
      <c r="D1259"/>
    </row>
    <row r="1260" spans="2:4" x14ac:dyDescent="0.2">
      <c r="B1260"/>
      <c r="C1260"/>
      <c r="D1260"/>
    </row>
    <row r="1261" spans="2:4" x14ac:dyDescent="0.2">
      <c r="B1261"/>
      <c r="C1261"/>
      <c r="D1261"/>
    </row>
    <row r="1262" spans="2:4" x14ac:dyDescent="0.2">
      <c r="B1262"/>
      <c r="C1262"/>
      <c r="D1262"/>
    </row>
    <row r="1263" spans="2:4" x14ac:dyDescent="0.2">
      <c r="B1263"/>
      <c r="C1263"/>
      <c r="D1263"/>
    </row>
    <row r="1264" spans="2:4" x14ac:dyDescent="0.2">
      <c r="B1264"/>
      <c r="C1264"/>
      <c r="D1264"/>
    </row>
    <row r="1265" spans="2:4" x14ac:dyDescent="0.2">
      <c r="B1265"/>
      <c r="C1265"/>
      <c r="D1265"/>
    </row>
    <row r="1266" spans="2:4" x14ac:dyDescent="0.2">
      <c r="B1266"/>
      <c r="C1266"/>
      <c r="D1266"/>
    </row>
    <row r="1267" spans="2:4" x14ac:dyDescent="0.2">
      <c r="B1267"/>
      <c r="C1267"/>
      <c r="D1267"/>
    </row>
    <row r="1268" spans="2:4" x14ac:dyDescent="0.2">
      <c r="B1268"/>
      <c r="C1268"/>
      <c r="D1268"/>
    </row>
    <row r="1269" spans="2:4" x14ac:dyDescent="0.2">
      <c r="B1269"/>
      <c r="C1269"/>
      <c r="D1269"/>
    </row>
    <row r="1270" spans="2:4" x14ac:dyDescent="0.2">
      <c r="B1270"/>
      <c r="C1270"/>
      <c r="D1270"/>
    </row>
    <row r="1271" spans="2:4" x14ac:dyDescent="0.2">
      <c r="B1271"/>
      <c r="C1271"/>
      <c r="D1271"/>
    </row>
    <row r="1272" spans="2:4" x14ac:dyDescent="0.2">
      <c r="B1272"/>
      <c r="C1272"/>
      <c r="D1272"/>
    </row>
    <row r="1273" spans="2:4" x14ac:dyDescent="0.2">
      <c r="B1273"/>
      <c r="C1273"/>
      <c r="D1273"/>
    </row>
    <row r="1274" spans="2:4" x14ac:dyDescent="0.2">
      <c r="B1274"/>
      <c r="C1274"/>
      <c r="D1274"/>
    </row>
    <row r="1275" spans="2:4" x14ac:dyDescent="0.2">
      <c r="B1275"/>
      <c r="C1275"/>
      <c r="D1275"/>
    </row>
    <row r="1276" spans="2:4" x14ac:dyDescent="0.2">
      <c r="B1276"/>
      <c r="C1276"/>
      <c r="D1276"/>
    </row>
    <row r="1277" spans="2:4" x14ac:dyDescent="0.2">
      <c r="B1277"/>
      <c r="C1277"/>
      <c r="D1277"/>
    </row>
    <row r="1278" spans="2:4" x14ac:dyDescent="0.2">
      <c r="B1278"/>
      <c r="C1278"/>
      <c r="D1278"/>
    </row>
    <row r="1279" spans="2:4" x14ac:dyDescent="0.2">
      <c r="B1279"/>
      <c r="C1279"/>
      <c r="D1279"/>
    </row>
    <row r="1280" spans="2:4" x14ac:dyDescent="0.2">
      <c r="B1280"/>
      <c r="C1280"/>
      <c r="D1280"/>
    </row>
    <row r="1281" spans="2:4" x14ac:dyDescent="0.2">
      <c r="B1281"/>
      <c r="C1281"/>
      <c r="D1281"/>
    </row>
    <row r="1282" spans="2:4" x14ac:dyDescent="0.2">
      <c r="B1282"/>
      <c r="C1282"/>
      <c r="D1282"/>
    </row>
    <row r="1283" spans="2:4" x14ac:dyDescent="0.2">
      <c r="B1283"/>
      <c r="C1283"/>
      <c r="D1283"/>
    </row>
    <row r="1284" spans="2:4" x14ac:dyDescent="0.2">
      <c r="B1284"/>
      <c r="C1284"/>
      <c r="D1284"/>
    </row>
    <row r="1285" spans="2:4" x14ac:dyDescent="0.2">
      <c r="B1285"/>
      <c r="C1285"/>
      <c r="D1285"/>
    </row>
    <row r="1286" spans="2:4" x14ac:dyDescent="0.2">
      <c r="B1286"/>
      <c r="C1286"/>
      <c r="D1286"/>
    </row>
    <row r="1287" spans="2:4" x14ac:dyDescent="0.2">
      <c r="B1287"/>
      <c r="C1287"/>
      <c r="D1287"/>
    </row>
    <row r="1288" spans="2:4" x14ac:dyDescent="0.2">
      <c r="B1288"/>
      <c r="C1288"/>
      <c r="D1288"/>
    </row>
    <row r="1289" spans="2:4" x14ac:dyDescent="0.2">
      <c r="B1289"/>
      <c r="C1289"/>
      <c r="D1289"/>
    </row>
    <row r="1290" spans="2:4" x14ac:dyDescent="0.2">
      <c r="B1290"/>
      <c r="C1290"/>
      <c r="D1290"/>
    </row>
    <row r="1291" spans="2:4" x14ac:dyDescent="0.2">
      <c r="B1291"/>
      <c r="C1291"/>
      <c r="D1291"/>
    </row>
    <row r="1292" spans="2:4" x14ac:dyDescent="0.2">
      <c r="B1292"/>
      <c r="C1292"/>
      <c r="D1292"/>
    </row>
    <row r="1293" spans="2:4" x14ac:dyDescent="0.2">
      <c r="B1293"/>
      <c r="C1293"/>
      <c r="D1293"/>
    </row>
    <row r="1294" spans="2:4" x14ac:dyDescent="0.2">
      <c r="B1294"/>
      <c r="C1294"/>
      <c r="D1294"/>
    </row>
    <row r="1295" spans="2:4" x14ac:dyDescent="0.2">
      <c r="B1295"/>
      <c r="C1295"/>
      <c r="D1295"/>
    </row>
    <row r="1296" spans="2:4" x14ac:dyDescent="0.2">
      <c r="B1296"/>
      <c r="C1296"/>
      <c r="D1296"/>
    </row>
    <row r="1297" spans="2:4" x14ac:dyDescent="0.2">
      <c r="B1297"/>
      <c r="C1297"/>
      <c r="D1297"/>
    </row>
    <row r="1298" spans="2:4" x14ac:dyDescent="0.2">
      <c r="B1298"/>
      <c r="C1298"/>
      <c r="D1298"/>
    </row>
    <row r="1299" spans="2:4" x14ac:dyDescent="0.2">
      <c r="B1299"/>
      <c r="C1299"/>
      <c r="D1299"/>
    </row>
    <row r="1300" spans="2:4" x14ac:dyDescent="0.2">
      <c r="B1300"/>
      <c r="C1300"/>
      <c r="D1300"/>
    </row>
    <row r="1301" spans="2:4" x14ac:dyDescent="0.2">
      <c r="B1301"/>
      <c r="C1301"/>
      <c r="D1301"/>
    </row>
    <row r="1302" spans="2:4" x14ac:dyDescent="0.2">
      <c r="B1302"/>
      <c r="C1302"/>
      <c r="D1302"/>
    </row>
    <row r="1303" spans="2:4" x14ac:dyDescent="0.2">
      <c r="B1303"/>
      <c r="C1303"/>
      <c r="D1303"/>
    </row>
    <row r="1304" spans="2:4" x14ac:dyDescent="0.2">
      <c r="B1304"/>
      <c r="C1304"/>
      <c r="D1304"/>
    </row>
    <row r="1305" spans="2:4" x14ac:dyDescent="0.2">
      <c r="B1305"/>
      <c r="C1305"/>
      <c r="D1305"/>
    </row>
    <row r="1306" spans="2:4" x14ac:dyDescent="0.2">
      <c r="B1306"/>
      <c r="C1306"/>
      <c r="D1306"/>
    </row>
    <row r="1307" spans="2:4" x14ac:dyDescent="0.2">
      <c r="B1307"/>
      <c r="C1307"/>
      <c r="D1307"/>
    </row>
    <row r="1308" spans="2:4" x14ac:dyDescent="0.2">
      <c r="B1308"/>
      <c r="C1308"/>
      <c r="D1308"/>
    </row>
    <row r="1309" spans="2:4" x14ac:dyDescent="0.2">
      <c r="B1309"/>
      <c r="C1309"/>
      <c r="D1309"/>
    </row>
    <row r="1310" spans="2:4" x14ac:dyDescent="0.2">
      <c r="B1310"/>
      <c r="C1310"/>
      <c r="D1310"/>
    </row>
    <row r="1311" spans="2:4" x14ac:dyDescent="0.2">
      <c r="B1311"/>
      <c r="C1311"/>
      <c r="D1311"/>
    </row>
    <row r="1312" spans="2:4" x14ac:dyDescent="0.2">
      <c r="B1312"/>
      <c r="C1312"/>
      <c r="D1312"/>
    </row>
    <row r="1313" spans="2:4" x14ac:dyDescent="0.2">
      <c r="B1313"/>
      <c r="C1313"/>
      <c r="D1313"/>
    </row>
    <row r="1314" spans="2:4" x14ac:dyDescent="0.2">
      <c r="B1314"/>
      <c r="C1314"/>
      <c r="D1314"/>
    </row>
    <row r="1315" spans="2:4" x14ac:dyDescent="0.2">
      <c r="B1315"/>
      <c r="C1315"/>
      <c r="D1315"/>
    </row>
    <row r="1316" spans="2:4" x14ac:dyDescent="0.2">
      <c r="B1316"/>
      <c r="C1316"/>
      <c r="D1316"/>
    </row>
    <row r="1317" spans="2:4" x14ac:dyDescent="0.2">
      <c r="B1317"/>
      <c r="C1317"/>
      <c r="D1317"/>
    </row>
    <row r="1318" spans="2:4" x14ac:dyDescent="0.2">
      <c r="B1318"/>
      <c r="C1318"/>
      <c r="D1318"/>
    </row>
    <row r="1319" spans="2:4" x14ac:dyDescent="0.2">
      <c r="B1319"/>
      <c r="C1319"/>
      <c r="D1319"/>
    </row>
    <row r="1320" spans="2:4" x14ac:dyDescent="0.2">
      <c r="B1320"/>
      <c r="C1320"/>
      <c r="D1320"/>
    </row>
    <row r="1321" spans="2:4" x14ac:dyDescent="0.2">
      <c r="B1321"/>
      <c r="C1321"/>
      <c r="D1321"/>
    </row>
    <row r="1322" spans="2:4" x14ac:dyDescent="0.2">
      <c r="B1322"/>
      <c r="C1322"/>
      <c r="D1322"/>
    </row>
    <row r="1323" spans="2:4" x14ac:dyDescent="0.2">
      <c r="B1323"/>
      <c r="C1323"/>
      <c r="D1323"/>
    </row>
    <row r="1324" spans="2:4" x14ac:dyDescent="0.2">
      <c r="B1324"/>
      <c r="C1324"/>
      <c r="D1324"/>
    </row>
    <row r="1325" spans="2:4" x14ac:dyDescent="0.2">
      <c r="B1325"/>
      <c r="C1325"/>
      <c r="D1325"/>
    </row>
    <row r="1326" spans="2:4" x14ac:dyDescent="0.2">
      <c r="B1326"/>
      <c r="C1326"/>
      <c r="D1326"/>
    </row>
    <row r="1327" spans="2:4" x14ac:dyDescent="0.2">
      <c r="B1327"/>
      <c r="C1327"/>
      <c r="D1327"/>
    </row>
    <row r="1328" spans="2:4" x14ac:dyDescent="0.2">
      <c r="B1328"/>
      <c r="C1328"/>
      <c r="D1328"/>
    </row>
    <row r="1329" spans="2:4" x14ac:dyDescent="0.2">
      <c r="B1329"/>
      <c r="C1329"/>
      <c r="D1329"/>
    </row>
    <row r="1330" spans="2:4" x14ac:dyDescent="0.2">
      <c r="B1330"/>
      <c r="C1330"/>
      <c r="D1330"/>
    </row>
    <row r="1331" spans="2:4" x14ac:dyDescent="0.2">
      <c r="B1331"/>
      <c r="C1331"/>
      <c r="D1331"/>
    </row>
    <row r="1332" spans="2:4" x14ac:dyDescent="0.2">
      <c r="B1332"/>
      <c r="C1332"/>
      <c r="D1332"/>
    </row>
    <row r="1333" spans="2:4" x14ac:dyDescent="0.2">
      <c r="B1333"/>
      <c r="C1333"/>
      <c r="D1333"/>
    </row>
    <row r="1334" spans="2:4" x14ac:dyDescent="0.2">
      <c r="B1334"/>
      <c r="C1334"/>
      <c r="D1334"/>
    </row>
    <row r="1335" spans="2:4" x14ac:dyDescent="0.2">
      <c r="B1335"/>
      <c r="C1335"/>
      <c r="D1335"/>
    </row>
    <row r="1336" spans="2:4" x14ac:dyDescent="0.2">
      <c r="B1336"/>
      <c r="C1336"/>
      <c r="D1336"/>
    </row>
    <row r="1337" spans="2:4" x14ac:dyDescent="0.2">
      <c r="B1337"/>
      <c r="C1337"/>
      <c r="D1337"/>
    </row>
    <row r="1338" spans="2:4" x14ac:dyDescent="0.2">
      <c r="B1338"/>
      <c r="C1338"/>
      <c r="D1338"/>
    </row>
    <row r="1339" spans="2:4" x14ac:dyDescent="0.2">
      <c r="B1339"/>
      <c r="C1339"/>
      <c r="D1339"/>
    </row>
    <row r="1340" spans="2:4" x14ac:dyDescent="0.2">
      <c r="B1340"/>
      <c r="C1340"/>
      <c r="D1340"/>
    </row>
    <row r="1341" spans="2:4" x14ac:dyDescent="0.2">
      <c r="B1341"/>
      <c r="C1341"/>
      <c r="D1341"/>
    </row>
    <row r="1342" spans="2:4" x14ac:dyDescent="0.2">
      <c r="B1342"/>
      <c r="C1342"/>
      <c r="D1342"/>
    </row>
    <row r="1343" spans="2:4" x14ac:dyDescent="0.2">
      <c r="B1343"/>
      <c r="C1343"/>
      <c r="D1343"/>
    </row>
    <row r="1344" spans="2:4" x14ac:dyDescent="0.2">
      <c r="B1344"/>
      <c r="C1344"/>
      <c r="D1344"/>
    </row>
    <row r="1345" spans="2:4" x14ac:dyDescent="0.2">
      <c r="B1345"/>
      <c r="C1345"/>
      <c r="D1345"/>
    </row>
    <row r="1346" spans="2:4" x14ac:dyDescent="0.2">
      <c r="B1346"/>
      <c r="C1346"/>
      <c r="D1346"/>
    </row>
    <row r="1347" spans="2:4" x14ac:dyDescent="0.2">
      <c r="B1347"/>
      <c r="C1347"/>
      <c r="D1347"/>
    </row>
    <row r="1348" spans="2:4" x14ac:dyDescent="0.2">
      <c r="B1348"/>
      <c r="C1348"/>
      <c r="D1348"/>
    </row>
    <row r="1349" spans="2:4" x14ac:dyDescent="0.2">
      <c r="B1349"/>
      <c r="C1349"/>
      <c r="D1349"/>
    </row>
    <row r="1350" spans="2:4" x14ac:dyDescent="0.2">
      <c r="B1350"/>
      <c r="C1350"/>
      <c r="D1350"/>
    </row>
    <row r="1351" spans="2:4" x14ac:dyDescent="0.2">
      <c r="B1351"/>
      <c r="C1351"/>
      <c r="D1351"/>
    </row>
    <row r="1352" spans="2:4" x14ac:dyDescent="0.2">
      <c r="B1352"/>
      <c r="C1352"/>
      <c r="D1352"/>
    </row>
    <row r="1353" spans="2:4" x14ac:dyDescent="0.2">
      <c r="B1353"/>
      <c r="C1353"/>
      <c r="D1353"/>
    </row>
    <row r="1354" spans="2:4" x14ac:dyDescent="0.2">
      <c r="B1354"/>
      <c r="C1354"/>
      <c r="D1354"/>
    </row>
    <row r="1355" spans="2:4" x14ac:dyDescent="0.2">
      <c r="B1355"/>
      <c r="C1355"/>
      <c r="D1355"/>
    </row>
    <row r="1356" spans="2:4" x14ac:dyDescent="0.2">
      <c r="B1356"/>
      <c r="C1356"/>
      <c r="D1356"/>
    </row>
    <row r="1357" spans="2:4" x14ac:dyDescent="0.2">
      <c r="B1357"/>
      <c r="C1357"/>
      <c r="D1357"/>
    </row>
    <row r="1358" spans="2:4" x14ac:dyDescent="0.2">
      <c r="B1358"/>
      <c r="C1358"/>
      <c r="D1358"/>
    </row>
    <row r="1359" spans="2:4" x14ac:dyDescent="0.2">
      <c r="B1359"/>
      <c r="C1359"/>
      <c r="D1359"/>
    </row>
    <row r="1360" spans="2:4" x14ac:dyDescent="0.2">
      <c r="B1360"/>
      <c r="C1360"/>
      <c r="D1360"/>
    </row>
    <row r="1361" spans="2:4" x14ac:dyDescent="0.2">
      <c r="B1361"/>
      <c r="C1361"/>
      <c r="D1361"/>
    </row>
    <row r="1362" spans="2:4" x14ac:dyDescent="0.2">
      <c r="B1362"/>
      <c r="C1362"/>
      <c r="D1362"/>
    </row>
    <row r="1363" spans="2:4" x14ac:dyDescent="0.2">
      <c r="B1363"/>
      <c r="C1363"/>
      <c r="D1363"/>
    </row>
    <row r="1364" spans="2:4" x14ac:dyDescent="0.2">
      <c r="B1364"/>
      <c r="C1364"/>
      <c r="D1364"/>
    </row>
    <row r="1365" spans="2:4" x14ac:dyDescent="0.2">
      <c r="B1365"/>
      <c r="C1365"/>
      <c r="D1365"/>
    </row>
    <row r="1366" spans="2:4" x14ac:dyDescent="0.2">
      <c r="B1366"/>
      <c r="C1366"/>
      <c r="D1366"/>
    </row>
    <row r="1367" spans="2:4" x14ac:dyDescent="0.2">
      <c r="B1367"/>
      <c r="C1367"/>
      <c r="D1367"/>
    </row>
    <row r="1368" spans="2:4" x14ac:dyDescent="0.2">
      <c r="B1368"/>
      <c r="C1368"/>
      <c r="D1368"/>
    </row>
    <row r="1369" spans="2:4" x14ac:dyDescent="0.2">
      <c r="B1369"/>
      <c r="C1369"/>
      <c r="D1369"/>
    </row>
    <row r="1370" spans="2:4" x14ac:dyDescent="0.2">
      <c r="B1370"/>
      <c r="C1370"/>
      <c r="D1370"/>
    </row>
    <row r="1371" spans="2:4" x14ac:dyDescent="0.2">
      <c r="B1371"/>
      <c r="C1371"/>
      <c r="D1371"/>
    </row>
    <row r="1372" spans="2:4" x14ac:dyDescent="0.2">
      <c r="B1372"/>
      <c r="C1372"/>
      <c r="D1372"/>
    </row>
    <row r="1373" spans="2:4" x14ac:dyDescent="0.2">
      <c r="B1373"/>
      <c r="C1373"/>
      <c r="D1373"/>
    </row>
    <row r="1374" spans="2:4" x14ac:dyDescent="0.2">
      <c r="B1374"/>
      <c r="C1374"/>
      <c r="D1374"/>
    </row>
    <row r="1375" spans="2:4" x14ac:dyDescent="0.2">
      <c r="B1375"/>
      <c r="C1375"/>
      <c r="D1375"/>
    </row>
    <row r="1376" spans="2:4" x14ac:dyDescent="0.2">
      <c r="B1376"/>
      <c r="C1376"/>
      <c r="D1376"/>
    </row>
    <row r="1377" spans="2:4" x14ac:dyDescent="0.2">
      <c r="B1377"/>
      <c r="C1377"/>
      <c r="D1377"/>
    </row>
    <row r="1378" spans="2:4" x14ac:dyDescent="0.2">
      <c r="B1378"/>
      <c r="C1378"/>
      <c r="D1378"/>
    </row>
    <row r="1379" spans="2:4" x14ac:dyDescent="0.2">
      <c r="B1379"/>
      <c r="C1379"/>
      <c r="D1379"/>
    </row>
    <row r="1380" spans="2:4" x14ac:dyDescent="0.2">
      <c r="B1380"/>
      <c r="C1380"/>
      <c r="D1380"/>
    </row>
    <row r="1381" spans="2:4" x14ac:dyDescent="0.2">
      <c r="B1381"/>
      <c r="C1381"/>
      <c r="D1381"/>
    </row>
    <row r="1382" spans="2:4" x14ac:dyDescent="0.2">
      <c r="B1382"/>
      <c r="C1382"/>
      <c r="D1382"/>
    </row>
    <row r="1383" spans="2:4" x14ac:dyDescent="0.2">
      <c r="B1383"/>
      <c r="C1383"/>
      <c r="D1383"/>
    </row>
    <row r="1384" spans="2:4" x14ac:dyDescent="0.2">
      <c r="B1384"/>
      <c r="C1384"/>
      <c r="D1384"/>
    </row>
    <row r="1385" spans="2:4" x14ac:dyDescent="0.2">
      <c r="B1385"/>
      <c r="C1385"/>
      <c r="D1385"/>
    </row>
    <row r="1386" spans="2:4" x14ac:dyDescent="0.2">
      <c r="B1386"/>
      <c r="C1386"/>
      <c r="D1386"/>
    </row>
    <row r="1387" spans="2:4" x14ac:dyDescent="0.2">
      <c r="B1387"/>
      <c r="C1387"/>
      <c r="D1387"/>
    </row>
    <row r="1388" spans="2:4" x14ac:dyDescent="0.2">
      <c r="B1388"/>
      <c r="C1388"/>
      <c r="D1388"/>
    </row>
    <row r="1389" spans="2:4" x14ac:dyDescent="0.2">
      <c r="B1389"/>
      <c r="C1389"/>
      <c r="D1389"/>
    </row>
    <row r="1390" spans="2:4" x14ac:dyDescent="0.2">
      <c r="B1390"/>
      <c r="C1390"/>
      <c r="D1390"/>
    </row>
    <row r="1391" spans="2:4" x14ac:dyDescent="0.2">
      <c r="B1391"/>
      <c r="C1391"/>
      <c r="D1391"/>
    </row>
    <row r="1392" spans="2:4" x14ac:dyDescent="0.2">
      <c r="B1392"/>
      <c r="C1392"/>
      <c r="D1392"/>
    </row>
    <row r="1393" spans="2:4" x14ac:dyDescent="0.2">
      <c r="B1393"/>
      <c r="C1393"/>
      <c r="D1393"/>
    </row>
    <row r="1394" spans="2:4" x14ac:dyDescent="0.2">
      <c r="B1394"/>
      <c r="C1394"/>
      <c r="D1394"/>
    </row>
    <row r="1395" spans="2:4" x14ac:dyDescent="0.2">
      <c r="B1395"/>
      <c r="C1395"/>
      <c r="D1395"/>
    </row>
    <row r="1396" spans="2:4" x14ac:dyDescent="0.2">
      <c r="B1396"/>
      <c r="C1396"/>
      <c r="D1396"/>
    </row>
    <row r="1397" spans="2:4" x14ac:dyDescent="0.2">
      <c r="B1397"/>
      <c r="C1397"/>
      <c r="D1397"/>
    </row>
    <row r="1398" spans="2:4" x14ac:dyDescent="0.2">
      <c r="B1398"/>
      <c r="C1398"/>
      <c r="D1398"/>
    </row>
    <row r="1399" spans="2:4" x14ac:dyDescent="0.2">
      <c r="B1399"/>
      <c r="C1399"/>
      <c r="D1399"/>
    </row>
    <row r="1400" spans="2:4" x14ac:dyDescent="0.2">
      <c r="B1400"/>
      <c r="C1400"/>
      <c r="D1400"/>
    </row>
    <row r="1401" spans="2:4" x14ac:dyDescent="0.2">
      <c r="B1401"/>
      <c r="C1401"/>
      <c r="D1401"/>
    </row>
    <row r="1402" spans="2:4" x14ac:dyDescent="0.2">
      <c r="B1402"/>
      <c r="C1402"/>
      <c r="D1402"/>
    </row>
    <row r="1403" spans="2:4" x14ac:dyDescent="0.2">
      <c r="B1403"/>
      <c r="C1403"/>
      <c r="D1403"/>
    </row>
    <row r="1404" spans="2:4" x14ac:dyDescent="0.2">
      <c r="B1404"/>
      <c r="C1404"/>
      <c r="D1404"/>
    </row>
    <row r="1405" spans="2:4" x14ac:dyDescent="0.2">
      <c r="B1405"/>
      <c r="C1405"/>
      <c r="D1405"/>
    </row>
    <row r="1406" spans="2:4" x14ac:dyDescent="0.2">
      <c r="B1406"/>
      <c r="C1406"/>
      <c r="D1406"/>
    </row>
    <row r="1407" spans="2:4" x14ac:dyDescent="0.2">
      <c r="B1407"/>
      <c r="C1407"/>
      <c r="D1407"/>
    </row>
    <row r="1408" spans="2:4" x14ac:dyDescent="0.2">
      <c r="B1408"/>
      <c r="C1408"/>
      <c r="D1408"/>
    </row>
    <row r="1409" spans="2:4" x14ac:dyDescent="0.2">
      <c r="B1409"/>
      <c r="C1409"/>
      <c r="D1409"/>
    </row>
    <row r="1410" spans="2:4" x14ac:dyDescent="0.2">
      <c r="B1410"/>
      <c r="C1410"/>
      <c r="D1410"/>
    </row>
    <row r="1411" spans="2:4" x14ac:dyDescent="0.2">
      <c r="B1411"/>
      <c r="C1411"/>
      <c r="D1411"/>
    </row>
    <row r="1412" spans="2:4" x14ac:dyDescent="0.2">
      <c r="B1412"/>
      <c r="C1412"/>
      <c r="D1412"/>
    </row>
    <row r="1413" spans="2:4" x14ac:dyDescent="0.2">
      <c r="B1413"/>
      <c r="C1413"/>
      <c r="D1413"/>
    </row>
    <row r="1414" spans="2:4" x14ac:dyDescent="0.2">
      <c r="B1414"/>
      <c r="C1414"/>
      <c r="D1414"/>
    </row>
    <row r="1415" spans="2:4" x14ac:dyDescent="0.2">
      <c r="B1415"/>
      <c r="C1415"/>
      <c r="D1415"/>
    </row>
    <row r="1416" spans="2:4" x14ac:dyDescent="0.2">
      <c r="B1416"/>
      <c r="C1416"/>
      <c r="D1416"/>
    </row>
    <row r="1417" spans="2:4" x14ac:dyDescent="0.2">
      <c r="B1417"/>
      <c r="C1417"/>
      <c r="D1417"/>
    </row>
    <row r="1418" spans="2:4" x14ac:dyDescent="0.2">
      <c r="B1418"/>
      <c r="C1418"/>
      <c r="D1418"/>
    </row>
    <row r="1419" spans="2:4" x14ac:dyDescent="0.2">
      <c r="B1419"/>
      <c r="C1419"/>
      <c r="D1419"/>
    </row>
    <row r="1420" spans="2:4" x14ac:dyDescent="0.2">
      <c r="B1420"/>
      <c r="C1420"/>
      <c r="D1420"/>
    </row>
    <row r="1421" spans="2:4" x14ac:dyDescent="0.2">
      <c r="B1421"/>
      <c r="C1421"/>
      <c r="D1421"/>
    </row>
    <row r="1422" spans="2:4" x14ac:dyDescent="0.2">
      <c r="B1422"/>
      <c r="C1422"/>
      <c r="D1422"/>
    </row>
    <row r="1423" spans="2:4" x14ac:dyDescent="0.2">
      <c r="B1423"/>
      <c r="C1423"/>
      <c r="D1423"/>
    </row>
    <row r="1424" spans="2:4" x14ac:dyDescent="0.2">
      <c r="B1424"/>
      <c r="C1424"/>
      <c r="D1424"/>
    </row>
    <row r="1425" spans="2:4" x14ac:dyDescent="0.2">
      <c r="B1425"/>
      <c r="C1425"/>
      <c r="D1425"/>
    </row>
    <row r="1426" spans="2:4" x14ac:dyDescent="0.2">
      <c r="B1426"/>
      <c r="C1426"/>
      <c r="D1426"/>
    </row>
    <row r="1427" spans="2:4" x14ac:dyDescent="0.2">
      <c r="B1427"/>
      <c r="C1427"/>
      <c r="D1427"/>
    </row>
    <row r="1428" spans="2:4" x14ac:dyDescent="0.2">
      <c r="B1428"/>
      <c r="C1428"/>
      <c r="D1428"/>
    </row>
    <row r="1429" spans="2:4" x14ac:dyDescent="0.2">
      <c r="B1429"/>
      <c r="C1429"/>
      <c r="D1429"/>
    </row>
    <row r="1430" spans="2:4" x14ac:dyDescent="0.2">
      <c r="B1430"/>
      <c r="C1430"/>
      <c r="D1430"/>
    </row>
    <row r="1431" spans="2:4" x14ac:dyDescent="0.2">
      <c r="B1431"/>
      <c r="C1431"/>
      <c r="D1431"/>
    </row>
    <row r="1432" spans="2:4" x14ac:dyDescent="0.2">
      <c r="B1432"/>
      <c r="C1432"/>
      <c r="D1432"/>
    </row>
    <row r="1433" spans="2:4" x14ac:dyDescent="0.2">
      <c r="B1433"/>
      <c r="C1433"/>
      <c r="D1433"/>
    </row>
    <row r="1434" spans="2:4" x14ac:dyDescent="0.2">
      <c r="B1434"/>
      <c r="C1434"/>
      <c r="D1434"/>
    </row>
    <row r="1435" spans="2:4" x14ac:dyDescent="0.2">
      <c r="B1435"/>
      <c r="C1435"/>
      <c r="D1435"/>
    </row>
    <row r="1436" spans="2:4" x14ac:dyDescent="0.2">
      <c r="B1436"/>
      <c r="C1436"/>
      <c r="D1436"/>
    </row>
    <row r="1437" spans="2:4" x14ac:dyDescent="0.2">
      <c r="B1437"/>
      <c r="C1437"/>
      <c r="D1437"/>
    </row>
    <row r="1438" spans="2:4" x14ac:dyDescent="0.2">
      <c r="B1438"/>
      <c r="C1438"/>
      <c r="D1438"/>
    </row>
    <row r="1439" spans="2:4" x14ac:dyDescent="0.2">
      <c r="B1439"/>
      <c r="C1439"/>
      <c r="D1439"/>
    </row>
    <row r="1440" spans="2:4" x14ac:dyDescent="0.2">
      <c r="B1440"/>
      <c r="C1440"/>
      <c r="D1440"/>
    </row>
    <row r="1441" spans="2:4" x14ac:dyDescent="0.2">
      <c r="B1441"/>
      <c r="C1441"/>
      <c r="D1441"/>
    </row>
    <row r="1442" spans="2:4" x14ac:dyDescent="0.2">
      <c r="B1442"/>
      <c r="C1442"/>
      <c r="D1442"/>
    </row>
    <row r="1443" spans="2:4" x14ac:dyDescent="0.2">
      <c r="B1443"/>
      <c r="C1443"/>
      <c r="D1443"/>
    </row>
    <row r="1444" spans="2:4" x14ac:dyDescent="0.2">
      <c r="B1444"/>
      <c r="C1444"/>
      <c r="D1444"/>
    </row>
    <row r="1445" spans="2:4" x14ac:dyDescent="0.2">
      <c r="B1445"/>
      <c r="C1445"/>
      <c r="D1445"/>
    </row>
    <row r="1446" spans="2:4" x14ac:dyDescent="0.2">
      <c r="B1446"/>
      <c r="C1446"/>
      <c r="D1446"/>
    </row>
    <row r="1447" spans="2:4" x14ac:dyDescent="0.2">
      <c r="B1447"/>
      <c r="C1447"/>
      <c r="D1447"/>
    </row>
    <row r="1448" spans="2:4" x14ac:dyDescent="0.2">
      <c r="B1448"/>
      <c r="C1448"/>
      <c r="D1448"/>
    </row>
    <row r="1449" spans="2:4" x14ac:dyDescent="0.2">
      <c r="B1449"/>
      <c r="C1449"/>
      <c r="D1449"/>
    </row>
    <row r="1450" spans="2:4" x14ac:dyDescent="0.2">
      <c r="B1450"/>
      <c r="C1450"/>
      <c r="D1450"/>
    </row>
    <row r="1451" spans="2:4" x14ac:dyDescent="0.2">
      <c r="B1451"/>
      <c r="C1451"/>
      <c r="D1451"/>
    </row>
    <row r="1452" spans="2:4" x14ac:dyDescent="0.2">
      <c r="B1452"/>
      <c r="C1452"/>
      <c r="D1452"/>
    </row>
    <row r="1453" spans="2:4" x14ac:dyDescent="0.2">
      <c r="B1453"/>
      <c r="C1453"/>
      <c r="D1453"/>
    </row>
    <row r="1454" spans="2:4" x14ac:dyDescent="0.2">
      <c r="B1454"/>
      <c r="C1454"/>
      <c r="D1454"/>
    </row>
    <row r="1455" spans="2:4" x14ac:dyDescent="0.2">
      <c r="B1455"/>
      <c r="C1455"/>
      <c r="D1455"/>
    </row>
    <row r="1456" spans="2:4" x14ac:dyDescent="0.2">
      <c r="B1456"/>
      <c r="C1456"/>
      <c r="D1456"/>
    </row>
    <row r="1457" spans="2:4" x14ac:dyDescent="0.2">
      <c r="B1457"/>
      <c r="C1457"/>
      <c r="D1457"/>
    </row>
    <row r="1458" spans="2:4" x14ac:dyDescent="0.2">
      <c r="B1458"/>
      <c r="C1458"/>
      <c r="D1458"/>
    </row>
    <row r="1459" spans="2:4" x14ac:dyDescent="0.2">
      <c r="B1459"/>
      <c r="C1459"/>
      <c r="D1459"/>
    </row>
    <row r="1460" spans="2:4" x14ac:dyDescent="0.2">
      <c r="B1460"/>
      <c r="C1460"/>
      <c r="D1460"/>
    </row>
    <row r="1461" spans="2:4" x14ac:dyDescent="0.2">
      <c r="B1461"/>
      <c r="C1461"/>
      <c r="D1461"/>
    </row>
    <row r="1462" spans="2:4" x14ac:dyDescent="0.2">
      <c r="B1462"/>
      <c r="C1462"/>
      <c r="D1462"/>
    </row>
    <row r="1463" spans="2:4" x14ac:dyDescent="0.2">
      <c r="B1463"/>
      <c r="C1463"/>
      <c r="D1463"/>
    </row>
    <row r="1464" spans="2:4" x14ac:dyDescent="0.2">
      <c r="B1464"/>
      <c r="C1464"/>
      <c r="D1464"/>
    </row>
    <row r="1465" spans="2:4" x14ac:dyDescent="0.2">
      <c r="B1465"/>
      <c r="C1465"/>
      <c r="D1465"/>
    </row>
    <row r="1466" spans="2:4" x14ac:dyDescent="0.2">
      <c r="B1466"/>
      <c r="C1466"/>
      <c r="D1466"/>
    </row>
    <row r="1467" spans="2:4" x14ac:dyDescent="0.2">
      <c r="B1467"/>
      <c r="C1467"/>
      <c r="D1467"/>
    </row>
    <row r="1468" spans="2:4" x14ac:dyDescent="0.2">
      <c r="B1468"/>
      <c r="C1468"/>
      <c r="D1468"/>
    </row>
    <row r="1469" spans="2:4" x14ac:dyDescent="0.2">
      <c r="B1469"/>
      <c r="C1469"/>
      <c r="D1469"/>
    </row>
    <row r="1470" spans="2:4" x14ac:dyDescent="0.2">
      <c r="B1470"/>
      <c r="C1470"/>
      <c r="D1470"/>
    </row>
    <row r="1471" spans="2:4" x14ac:dyDescent="0.2">
      <c r="B1471"/>
      <c r="C1471"/>
      <c r="D1471"/>
    </row>
    <row r="1472" spans="2:4" x14ac:dyDescent="0.2">
      <c r="B1472"/>
      <c r="C1472"/>
      <c r="D1472"/>
    </row>
    <row r="1473" spans="2:4" x14ac:dyDescent="0.2">
      <c r="B1473"/>
      <c r="C1473"/>
      <c r="D1473"/>
    </row>
    <row r="1474" spans="2:4" x14ac:dyDescent="0.2">
      <c r="B1474"/>
      <c r="C1474"/>
      <c r="D1474"/>
    </row>
    <row r="1475" spans="2:4" x14ac:dyDescent="0.2">
      <c r="B1475"/>
      <c r="C1475"/>
      <c r="D1475"/>
    </row>
    <row r="1476" spans="2:4" x14ac:dyDescent="0.2">
      <c r="B1476"/>
      <c r="C1476"/>
      <c r="D1476"/>
    </row>
    <row r="1477" spans="2:4" x14ac:dyDescent="0.2">
      <c r="B1477"/>
      <c r="C1477"/>
      <c r="D1477"/>
    </row>
    <row r="1478" spans="2:4" x14ac:dyDescent="0.2">
      <c r="B1478"/>
      <c r="C1478"/>
      <c r="D1478"/>
    </row>
    <row r="1479" spans="2:4" x14ac:dyDescent="0.2">
      <c r="B1479"/>
      <c r="C1479"/>
      <c r="D1479"/>
    </row>
    <row r="1480" spans="2:4" x14ac:dyDescent="0.2">
      <c r="B1480"/>
      <c r="C1480"/>
      <c r="D1480"/>
    </row>
    <row r="1481" spans="2:4" x14ac:dyDescent="0.2">
      <c r="B1481"/>
      <c r="C1481"/>
      <c r="D1481"/>
    </row>
    <row r="1482" spans="2:4" x14ac:dyDescent="0.2">
      <c r="B1482"/>
      <c r="C1482"/>
      <c r="D1482"/>
    </row>
    <row r="1483" spans="2:4" x14ac:dyDescent="0.2">
      <c r="B1483"/>
      <c r="C1483"/>
      <c r="D1483"/>
    </row>
    <row r="1484" spans="2:4" x14ac:dyDescent="0.2">
      <c r="B1484"/>
      <c r="C1484"/>
      <c r="D1484"/>
    </row>
    <row r="1485" spans="2:4" x14ac:dyDescent="0.2">
      <c r="B1485"/>
      <c r="C1485"/>
      <c r="D1485"/>
    </row>
    <row r="1486" spans="2:4" x14ac:dyDescent="0.2">
      <c r="B1486"/>
      <c r="C1486"/>
      <c r="D1486"/>
    </row>
    <row r="1487" spans="2:4" x14ac:dyDescent="0.2">
      <c r="B1487"/>
      <c r="C1487"/>
      <c r="D1487"/>
    </row>
    <row r="1488" spans="2:4" x14ac:dyDescent="0.2">
      <c r="B1488"/>
      <c r="C1488"/>
      <c r="D1488"/>
    </row>
    <row r="1489" spans="2:4" x14ac:dyDescent="0.2">
      <c r="B1489"/>
      <c r="C1489"/>
      <c r="D1489"/>
    </row>
    <row r="1490" spans="2:4" x14ac:dyDescent="0.2">
      <c r="B1490"/>
      <c r="C1490"/>
      <c r="D1490"/>
    </row>
    <row r="1491" spans="2:4" x14ac:dyDescent="0.2">
      <c r="B1491"/>
      <c r="C1491"/>
      <c r="D1491"/>
    </row>
    <row r="1492" spans="2:4" x14ac:dyDescent="0.2">
      <c r="B1492"/>
      <c r="C1492"/>
      <c r="D1492"/>
    </row>
    <row r="1493" spans="2:4" x14ac:dyDescent="0.2">
      <c r="B1493"/>
      <c r="C1493"/>
      <c r="D1493"/>
    </row>
    <row r="1494" spans="2:4" x14ac:dyDescent="0.2">
      <c r="B1494"/>
      <c r="C1494"/>
      <c r="D1494"/>
    </row>
    <row r="1495" spans="2:4" x14ac:dyDescent="0.2">
      <c r="B1495"/>
      <c r="C1495"/>
      <c r="D1495"/>
    </row>
    <row r="1496" spans="2:4" x14ac:dyDescent="0.2">
      <c r="B1496"/>
      <c r="C1496"/>
      <c r="D1496"/>
    </row>
    <row r="1497" spans="2:4" x14ac:dyDescent="0.2">
      <c r="B1497"/>
      <c r="C1497"/>
      <c r="D1497"/>
    </row>
    <row r="1498" spans="2:4" x14ac:dyDescent="0.2">
      <c r="B1498"/>
      <c r="C1498"/>
      <c r="D1498"/>
    </row>
    <row r="1499" spans="2:4" x14ac:dyDescent="0.2">
      <c r="B1499"/>
      <c r="C1499"/>
      <c r="D1499"/>
    </row>
    <row r="1500" spans="2:4" x14ac:dyDescent="0.2">
      <c r="B1500"/>
      <c r="C1500"/>
      <c r="D1500"/>
    </row>
    <row r="1501" spans="2:4" x14ac:dyDescent="0.2">
      <c r="B1501"/>
      <c r="C1501"/>
      <c r="D1501"/>
    </row>
    <row r="1502" spans="2:4" x14ac:dyDescent="0.2">
      <c r="B1502"/>
      <c r="C1502"/>
      <c r="D1502"/>
    </row>
    <row r="1503" spans="2:4" x14ac:dyDescent="0.2">
      <c r="B1503"/>
      <c r="C1503"/>
      <c r="D1503"/>
    </row>
    <row r="1504" spans="2:4" x14ac:dyDescent="0.2">
      <c r="B1504"/>
      <c r="C1504"/>
      <c r="D1504"/>
    </row>
    <row r="1505" spans="2:4" x14ac:dyDescent="0.2">
      <c r="B1505"/>
      <c r="C1505"/>
      <c r="D1505"/>
    </row>
    <row r="1506" spans="2:4" x14ac:dyDescent="0.2">
      <c r="B1506"/>
      <c r="C1506"/>
      <c r="D1506"/>
    </row>
    <row r="1507" spans="2:4" x14ac:dyDescent="0.2">
      <c r="B1507"/>
      <c r="C1507"/>
      <c r="D1507"/>
    </row>
    <row r="1508" spans="2:4" x14ac:dyDescent="0.2">
      <c r="B1508"/>
      <c r="C1508"/>
      <c r="D1508"/>
    </row>
    <row r="1509" spans="2:4" x14ac:dyDescent="0.2">
      <c r="B1509"/>
      <c r="C1509"/>
      <c r="D1509"/>
    </row>
    <row r="1510" spans="2:4" x14ac:dyDescent="0.2">
      <c r="B1510"/>
      <c r="C1510"/>
      <c r="D1510"/>
    </row>
    <row r="1511" spans="2:4" x14ac:dyDescent="0.2">
      <c r="B1511"/>
      <c r="C1511"/>
      <c r="D1511"/>
    </row>
    <row r="1512" spans="2:4" x14ac:dyDescent="0.2">
      <c r="B1512"/>
      <c r="C1512"/>
      <c r="D1512"/>
    </row>
    <row r="1513" spans="2:4" x14ac:dyDescent="0.2">
      <c r="B1513"/>
      <c r="C1513"/>
      <c r="D1513"/>
    </row>
    <row r="1514" spans="2:4" x14ac:dyDescent="0.2">
      <c r="B1514"/>
      <c r="C1514"/>
      <c r="D1514"/>
    </row>
    <row r="1515" spans="2:4" x14ac:dyDescent="0.2">
      <c r="B1515"/>
      <c r="C1515"/>
      <c r="D1515"/>
    </row>
    <row r="1516" spans="2:4" x14ac:dyDescent="0.2">
      <c r="B1516"/>
      <c r="C1516"/>
      <c r="D1516"/>
    </row>
    <row r="1517" spans="2:4" x14ac:dyDescent="0.2">
      <c r="B1517"/>
      <c r="C1517"/>
      <c r="D1517"/>
    </row>
    <row r="1518" spans="2:4" x14ac:dyDescent="0.2">
      <c r="B1518"/>
      <c r="C1518"/>
      <c r="D1518"/>
    </row>
    <row r="1519" spans="2:4" x14ac:dyDescent="0.2">
      <c r="B1519"/>
      <c r="C1519"/>
      <c r="D1519"/>
    </row>
    <row r="1520" spans="2:4" x14ac:dyDescent="0.2">
      <c r="B1520"/>
      <c r="C1520"/>
      <c r="D1520"/>
    </row>
    <row r="1521" spans="2:4" x14ac:dyDescent="0.2">
      <c r="B1521"/>
      <c r="C1521"/>
      <c r="D1521"/>
    </row>
    <row r="1522" spans="2:4" x14ac:dyDescent="0.2">
      <c r="B1522"/>
      <c r="C1522"/>
      <c r="D1522"/>
    </row>
    <row r="1523" spans="2:4" x14ac:dyDescent="0.2">
      <c r="B1523"/>
      <c r="C1523"/>
      <c r="D1523"/>
    </row>
    <row r="1524" spans="2:4" x14ac:dyDescent="0.2">
      <c r="B1524"/>
      <c r="C1524"/>
      <c r="D1524"/>
    </row>
    <row r="1525" spans="2:4" x14ac:dyDescent="0.2">
      <c r="B1525"/>
      <c r="C1525"/>
      <c r="D1525"/>
    </row>
    <row r="1526" spans="2:4" x14ac:dyDescent="0.2">
      <c r="B1526"/>
      <c r="C1526"/>
      <c r="D1526"/>
    </row>
    <row r="1527" spans="2:4" x14ac:dyDescent="0.2">
      <c r="B1527"/>
      <c r="C1527"/>
      <c r="D1527"/>
    </row>
    <row r="1528" spans="2:4" x14ac:dyDescent="0.2">
      <c r="B1528"/>
      <c r="C1528"/>
      <c r="D1528"/>
    </row>
    <row r="1529" spans="2:4" x14ac:dyDescent="0.2">
      <c r="B1529"/>
      <c r="C1529"/>
      <c r="D1529"/>
    </row>
    <row r="1530" spans="2:4" x14ac:dyDescent="0.2">
      <c r="B1530"/>
      <c r="C1530"/>
      <c r="D1530"/>
    </row>
    <row r="1531" spans="2:4" x14ac:dyDescent="0.2">
      <c r="B1531"/>
      <c r="C1531"/>
      <c r="D1531"/>
    </row>
    <row r="1532" spans="2:4" x14ac:dyDescent="0.2">
      <c r="B1532"/>
      <c r="C1532"/>
      <c r="D1532"/>
    </row>
    <row r="1533" spans="2:4" x14ac:dyDescent="0.2">
      <c r="B1533"/>
      <c r="C1533"/>
      <c r="D1533"/>
    </row>
    <row r="1534" spans="2:4" x14ac:dyDescent="0.2">
      <c r="B1534"/>
      <c r="C1534"/>
      <c r="D1534"/>
    </row>
    <row r="1535" spans="2:4" x14ac:dyDescent="0.2">
      <c r="B1535"/>
      <c r="C1535"/>
      <c r="D1535"/>
    </row>
    <row r="1536" spans="2:4" x14ac:dyDescent="0.2">
      <c r="B1536"/>
      <c r="C1536"/>
      <c r="D1536"/>
    </row>
    <row r="1537" spans="2:4" x14ac:dyDescent="0.2">
      <c r="B1537"/>
      <c r="C1537"/>
      <c r="D1537"/>
    </row>
    <row r="1538" spans="2:4" x14ac:dyDescent="0.2">
      <c r="B1538"/>
      <c r="C1538"/>
      <c r="D1538"/>
    </row>
    <row r="1539" spans="2:4" x14ac:dyDescent="0.2">
      <c r="B1539"/>
      <c r="C1539"/>
      <c r="D1539"/>
    </row>
    <row r="1540" spans="2:4" x14ac:dyDescent="0.2">
      <c r="B1540"/>
      <c r="C1540"/>
      <c r="D1540"/>
    </row>
    <row r="1541" spans="2:4" x14ac:dyDescent="0.2">
      <c r="B1541"/>
      <c r="C1541"/>
      <c r="D1541"/>
    </row>
    <row r="1542" spans="2:4" x14ac:dyDescent="0.2">
      <c r="B1542"/>
      <c r="C1542"/>
      <c r="D1542"/>
    </row>
    <row r="1543" spans="2:4" x14ac:dyDescent="0.2">
      <c r="B1543"/>
      <c r="C1543"/>
      <c r="D1543"/>
    </row>
    <row r="1544" spans="2:4" x14ac:dyDescent="0.2">
      <c r="B1544"/>
      <c r="C1544"/>
      <c r="D1544"/>
    </row>
    <row r="1545" spans="2:4" x14ac:dyDescent="0.2">
      <c r="B1545"/>
      <c r="C1545"/>
      <c r="D1545"/>
    </row>
    <row r="1546" spans="2:4" x14ac:dyDescent="0.2">
      <c r="B1546"/>
      <c r="C1546"/>
      <c r="D1546"/>
    </row>
    <row r="1547" spans="2:4" x14ac:dyDescent="0.2">
      <c r="B1547"/>
      <c r="C1547"/>
      <c r="D1547"/>
    </row>
    <row r="1548" spans="2:4" x14ac:dyDescent="0.2">
      <c r="B1548"/>
      <c r="C1548"/>
      <c r="D1548"/>
    </row>
    <row r="1549" spans="2:4" x14ac:dyDescent="0.2">
      <c r="B1549"/>
      <c r="C1549"/>
      <c r="D1549"/>
    </row>
    <row r="1550" spans="2:4" x14ac:dyDescent="0.2">
      <c r="B1550"/>
      <c r="C1550"/>
      <c r="D1550"/>
    </row>
    <row r="1551" spans="2:4" x14ac:dyDescent="0.2">
      <c r="B1551"/>
      <c r="C1551"/>
      <c r="D1551"/>
    </row>
    <row r="1552" spans="2:4" x14ac:dyDescent="0.2">
      <c r="B1552"/>
      <c r="C1552"/>
      <c r="D1552"/>
    </row>
    <row r="1553" spans="2:4" x14ac:dyDescent="0.2">
      <c r="B1553"/>
      <c r="C1553"/>
      <c r="D1553"/>
    </row>
    <row r="1554" spans="2:4" x14ac:dyDescent="0.2">
      <c r="B1554"/>
      <c r="C1554"/>
      <c r="D1554"/>
    </row>
    <row r="1555" spans="2:4" x14ac:dyDescent="0.2">
      <c r="B1555"/>
      <c r="C1555"/>
      <c r="D1555"/>
    </row>
    <row r="1556" spans="2:4" x14ac:dyDescent="0.2">
      <c r="B1556"/>
      <c r="C1556"/>
      <c r="D1556"/>
    </row>
    <row r="1557" spans="2:4" x14ac:dyDescent="0.2">
      <c r="B1557"/>
      <c r="C1557"/>
      <c r="D1557"/>
    </row>
    <row r="1558" spans="2:4" x14ac:dyDescent="0.2">
      <c r="B1558"/>
      <c r="C1558"/>
      <c r="D1558"/>
    </row>
    <row r="1559" spans="2:4" x14ac:dyDescent="0.2">
      <c r="B1559"/>
      <c r="C1559"/>
      <c r="D1559"/>
    </row>
    <row r="1560" spans="2:4" x14ac:dyDescent="0.2">
      <c r="B1560"/>
      <c r="C1560"/>
      <c r="D1560"/>
    </row>
    <row r="1561" spans="2:4" x14ac:dyDescent="0.2">
      <c r="B1561"/>
      <c r="C1561"/>
      <c r="D1561"/>
    </row>
    <row r="1562" spans="2:4" x14ac:dyDescent="0.2">
      <c r="B1562"/>
      <c r="C1562"/>
      <c r="D1562"/>
    </row>
    <row r="1563" spans="2:4" x14ac:dyDescent="0.2">
      <c r="B1563"/>
      <c r="C1563"/>
      <c r="D1563"/>
    </row>
    <row r="1564" spans="2:4" x14ac:dyDescent="0.2">
      <c r="B1564"/>
      <c r="C1564"/>
      <c r="D1564"/>
    </row>
    <row r="1565" spans="2:4" x14ac:dyDescent="0.2">
      <c r="B1565"/>
      <c r="C1565"/>
      <c r="D1565"/>
    </row>
    <row r="1566" spans="2:4" x14ac:dyDescent="0.2">
      <c r="B1566"/>
      <c r="C1566"/>
      <c r="D1566"/>
    </row>
    <row r="1567" spans="2:4" x14ac:dyDescent="0.2">
      <c r="B1567"/>
      <c r="C1567"/>
      <c r="D1567"/>
    </row>
    <row r="1568" spans="2:4" x14ac:dyDescent="0.2">
      <c r="B1568"/>
      <c r="C1568"/>
      <c r="D1568"/>
    </row>
    <row r="1569" spans="2:4" x14ac:dyDescent="0.2">
      <c r="B1569"/>
      <c r="C1569"/>
      <c r="D1569"/>
    </row>
    <row r="1570" spans="2:4" x14ac:dyDescent="0.2">
      <c r="B1570"/>
      <c r="C1570"/>
      <c r="D1570"/>
    </row>
    <row r="1571" spans="2:4" x14ac:dyDescent="0.2">
      <c r="B1571"/>
      <c r="C1571"/>
      <c r="D1571"/>
    </row>
    <row r="1572" spans="2:4" x14ac:dyDescent="0.2">
      <c r="B1572"/>
      <c r="C1572"/>
      <c r="D1572"/>
    </row>
    <row r="1573" spans="2:4" x14ac:dyDescent="0.2">
      <c r="B1573"/>
      <c r="C1573"/>
      <c r="D1573"/>
    </row>
    <row r="1574" spans="2:4" x14ac:dyDescent="0.2">
      <c r="B1574"/>
      <c r="C1574"/>
      <c r="D1574"/>
    </row>
    <row r="1575" spans="2:4" x14ac:dyDescent="0.2">
      <c r="B1575"/>
      <c r="C1575"/>
      <c r="D1575"/>
    </row>
    <row r="1576" spans="2:4" x14ac:dyDescent="0.2">
      <c r="B1576"/>
      <c r="C1576"/>
      <c r="D1576"/>
    </row>
    <row r="1577" spans="2:4" x14ac:dyDescent="0.2">
      <c r="B1577"/>
      <c r="C1577"/>
      <c r="D1577"/>
    </row>
    <row r="1578" spans="2:4" x14ac:dyDescent="0.2">
      <c r="B1578"/>
      <c r="C1578"/>
      <c r="D1578"/>
    </row>
    <row r="1579" spans="2:4" x14ac:dyDescent="0.2">
      <c r="B1579"/>
      <c r="C1579"/>
      <c r="D1579"/>
    </row>
    <row r="1580" spans="2:4" x14ac:dyDescent="0.2">
      <c r="B1580"/>
      <c r="C1580"/>
      <c r="D1580"/>
    </row>
    <row r="1581" spans="2:4" x14ac:dyDescent="0.2">
      <c r="B1581"/>
      <c r="C1581"/>
      <c r="D1581"/>
    </row>
    <row r="1582" spans="2:4" x14ac:dyDescent="0.2">
      <c r="B1582"/>
      <c r="C1582"/>
      <c r="D1582"/>
    </row>
    <row r="1583" spans="2:4" x14ac:dyDescent="0.2">
      <c r="B1583"/>
      <c r="C1583"/>
      <c r="D1583"/>
    </row>
    <row r="1584" spans="2:4" x14ac:dyDescent="0.2">
      <c r="B1584"/>
      <c r="C1584"/>
      <c r="D1584"/>
    </row>
    <row r="1585" spans="2:4" x14ac:dyDescent="0.2">
      <c r="B1585"/>
      <c r="C1585"/>
      <c r="D1585"/>
    </row>
    <row r="1586" spans="2:4" x14ac:dyDescent="0.2">
      <c r="B1586"/>
      <c r="C1586"/>
      <c r="D1586"/>
    </row>
    <row r="1587" spans="2:4" x14ac:dyDescent="0.2">
      <c r="B1587"/>
      <c r="C1587"/>
      <c r="D1587"/>
    </row>
    <row r="1588" spans="2:4" x14ac:dyDescent="0.2">
      <c r="B1588"/>
      <c r="C1588"/>
      <c r="D1588"/>
    </row>
    <row r="1589" spans="2:4" x14ac:dyDescent="0.2">
      <c r="B1589"/>
      <c r="C1589"/>
      <c r="D1589"/>
    </row>
    <row r="1590" spans="2:4" x14ac:dyDescent="0.2">
      <c r="B1590"/>
      <c r="C1590"/>
      <c r="D1590"/>
    </row>
    <row r="1591" spans="2:4" x14ac:dyDescent="0.2">
      <c r="B1591"/>
      <c r="C1591"/>
      <c r="D1591"/>
    </row>
    <row r="1592" spans="2:4" x14ac:dyDescent="0.2">
      <c r="B1592"/>
      <c r="C1592"/>
      <c r="D1592"/>
    </row>
    <row r="1593" spans="2:4" x14ac:dyDescent="0.2">
      <c r="B1593"/>
      <c r="C1593"/>
      <c r="D1593"/>
    </row>
    <row r="1594" spans="2:4" x14ac:dyDescent="0.2">
      <c r="B1594"/>
      <c r="C1594"/>
      <c r="D1594"/>
    </row>
    <row r="1595" spans="2:4" x14ac:dyDescent="0.2">
      <c r="B1595"/>
      <c r="C1595"/>
      <c r="D1595"/>
    </row>
    <row r="1596" spans="2:4" x14ac:dyDescent="0.2">
      <c r="B1596"/>
      <c r="C1596"/>
      <c r="D1596"/>
    </row>
    <row r="1597" spans="2:4" x14ac:dyDescent="0.2">
      <c r="B1597"/>
      <c r="C1597"/>
      <c r="D1597"/>
    </row>
    <row r="1598" spans="2:4" x14ac:dyDescent="0.2">
      <c r="B1598"/>
      <c r="C1598"/>
      <c r="D1598"/>
    </row>
    <row r="1599" spans="2:4" x14ac:dyDescent="0.2">
      <c r="B1599"/>
      <c r="C1599"/>
      <c r="D1599"/>
    </row>
    <row r="1600" spans="2:4" x14ac:dyDescent="0.2">
      <c r="B1600"/>
      <c r="C1600"/>
      <c r="D1600"/>
    </row>
    <row r="1601" spans="2:4" x14ac:dyDescent="0.2">
      <c r="B1601"/>
      <c r="C1601"/>
      <c r="D1601"/>
    </row>
    <row r="1602" spans="2:4" x14ac:dyDescent="0.2">
      <c r="B1602"/>
      <c r="C1602"/>
      <c r="D1602"/>
    </row>
    <row r="1603" spans="2:4" x14ac:dyDescent="0.2">
      <c r="B1603"/>
      <c r="C1603"/>
      <c r="D1603"/>
    </row>
    <row r="1604" spans="2:4" x14ac:dyDescent="0.2">
      <c r="B1604"/>
      <c r="C1604"/>
      <c r="D1604"/>
    </row>
    <row r="1605" spans="2:4" x14ac:dyDescent="0.2">
      <c r="B1605"/>
      <c r="C1605"/>
      <c r="D1605"/>
    </row>
    <row r="1606" spans="2:4" x14ac:dyDescent="0.2">
      <c r="B1606"/>
      <c r="C1606"/>
      <c r="D1606"/>
    </row>
    <row r="1607" spans="2:4" x14ac:dyDescent="0.2">
      <c r="B1607"/>
      <c r="C1607"/>
      <c r="D1607"/>
    </row>
    <row r="1608" spans="2:4" x14ac:dyDescent="0.2">
      <c r="B1608"/>
      <c r="C1608"/>
      <c r="D1608"/>
    </row>
    <row r="1609" spans="2:4" x14ac:dyDescent="0.2">
      <c r="B1609"/>
      <c r="C1609"/>
      <c r="D1609"/>
    </row>
    <row r="1610" spans="2:4" x14ac:dyDescent="0.2">
      <c r="B1610"/>
      <c r="C1610"/>
      <c r="D1610"/>
    </row>
    <row r="1611" spans="2:4" x14ac:dyDescent="0.2">
      <c r="B1611"/>
      <c r="C1611"/>
      <c r="D1611"/>
    </row>
    <row r="1612" spans="2:4" x14ac:dyDescent="0.2">
      <c r="B1612"/>
      <c r="C1612"/>
      <c r="D1612"/>
    </row>
    <row r="1613" spans="2:4" x14ac:dyDescent="0.2">
      <c r="B1613"/>
      <c r="C1613"/>
      <c r="D1613"/>
    </row>
    <row r="1614" spans="2:4" x14ac:dyDescent="0.2">
      <c r="B1614"/>
      <c r="C1614"/>
      <c r="D1614"/>
    </row>
    <row r="1615" spans="2:4" x14ac:dyDescent="0.2">
      <c r="B1615"/>
      <c r="C1615"/>
      <c r="D1615"/>
    </row>
    <row r="1616" spans="2:4" x14ac:dyDescent="0.2">
      <c r="B1616"/>
      <c r="C1616"/>
      <c r="D1616"/>
    </row>
    <row r="1617" spans="2:4" x14ac:dyDescent="0.2">
      <c r="B1617"/>
      <c r="C1617"/>
      <c r="D1617"/>
    </row>
    <row r="1618" spans="2:4" x14ac:dyDescent="0.2">
      <c r="B1618"/>
      <c r="C1618"/>
      <c r="D1618"/>
    </row>
    <row r="1619" spans="2:4" x14ac:dyDescent="0.2">
      <c r="B1619"/>
      <c r="C1619"/>
      <c r="D1619"/>
    </row>
    <row r="1620" spans="2:4" x14ac:dyDescent="0.2">
      <c r="B1620"/>
      <c r="C1620"/>
      <c r="D1620"/>
    </row>
    <row r="1621" spans="2:4" x14ac:dyDescent="0.2">
      <c r="B1621"/>
      <c r="C1621"/>
      <c r="D1621"/>
    </row>
    <row r="1622" spans="2:4" x14ac:dyDescent="0.2">
      <c r="B1622"/>
      <c r="C1622"/>
      <c r="D1622"/>
    </row>
    <row r="1623" spans="2:4" x14ac:dyDescent="0.2">
      <c r="B1623"/>
      <c r="C1623"/>
      <c r="D1623"/>
    </row>
    <row r="1624" spans="2:4" x14ac:dyDescent="0.2">
      <c r="B1624"/>
      <c r="C1624"/>
      <c r="D1624"/>
    </row>
    <row r="1625" spans="2:4" x14ac:dyDescent="0.2">
      <c r="B1625"/>
      <c r="C1625"/>
      <c r="D1625"/>
    </row>
    <row r="1626" spans="2:4" x14ac:dyDescent="0.2">
      <c r="B1626"/>
      <c r="C1626"/>
      <c r="D1626"/>
    </row>
    <row r="1627" spans="2:4" x14ac:dyDescent="0.2">
      <c r="B1627"/>
      <c r="C1627"/>
      <c r="D1627"/>
    </row>
    <row r="1628" spans="2:4" x14ac:dyDescent="0.2">
      <c r="B1628"/>
      <c r="C1628"/>
      <c r="D1628"/>
    </row>
    <row r="1629" spans="2:4" x14ac:dyDescent="0.2">
      <c r="B1629"/>
      <c r="C1629"/>
      <c r="D1629"/>
    </row>
    <row r="1630" spans="2:4" x14ac:dyDescent="0.2">
      <c r="B1630"/>
      <c r="C1630"/>
      <c r="D1630"/>
    </row>
    <row r="1631" spans="2:4" x14ac:dyDescent="0.2">
      <c r="B1631"/>
      <c r="C1631"/>
      <c r="D1631"/>
    </row>
    <row r="1632" spans="2:4" x14ac:dyDescent="0.2">
      <c r="B1632"/>
      <c r="C1632"/>
      <c r="D1632"/>
    </row>
    <row r="1633" spans="2:4" x14ac:dyDescent="0.2">
      <c r="B1633"/>
      <c r="C1633"/>
      <c r="D1633"/>
    </row>
    <row r="1634" spans="2:4" x14ac:dyDescent="0.2">
      <c r="B1634"/>
      <c r="C1634"/>
      <c r="D1634"/>
    </row>
    <row r="1635" spans="2:4" x14ac:dyDescent="0.2">
      <c r="B1635"/>
      <c r="C1635"/>
      <c r="D1635"/>
    </row>
    <row r="1636" spans="2:4" x14ac:dyDescent="0.2">
      <c r="B1636"/>
      <c r="C1636"/>
      <c r="D1636"/>
    </row>
    <row r="1637" spans="2:4" x14ac:dyDescent="0.2">
      <c r="B1637"/>
      <c r="C1637"/>
      <c r="D1637"/>
    </row>
    <row r="1638" spans="2:4" x14ac:dyDescent="0.2">
      <c r="B1638"/>
      <c r="C1638"/>
      <c r="D1638"/>
    </row>
    <row r="1639" spans="2:4" x14ac:dyDescent="0.2">
      <c r="B1639"/>
      <c r="C1639"/>
      <c r="D1639"/>
    </row>
    <row r="1640" spans="2:4" x14ac:dyDescent="0.2">
      <c r="B1640"/>
      <c r="C1640"/>
      <c r="D1640"/>
    </row>
    <row r="1641" spans="2:4" x14ac:dyDescent="0.2">
      <c r="B1641"/>
      <c r="C1641"/>
      <c r="D1641"/>
    </row>
    <row r="1642" spans="2:4" x14ac:dyDescent="0.2">
      <c r="B1642"/>
      <c r="C1642"/>
      <c r="D1642"/>
    </row>
    <row r="1643" spans="2:4" x14ac:dyDescent="0.2">
      <c r="B1643"/>
      <c r="C1643"/>
      <c r="D1643"/>
    </row>
    <row r="1644" spans="2:4" x14ac:dyDescent="0.2">
      <c r="B1644"/>
      <c r="C1644"/>
      <c r="D1644"/>
    </row>
    <row r="1645" spans="2:4" x14ac:dyDescent="0.2">
      <c r="B1645"/>
      <c r="C1645"/>
      <c r="D1645"/>
    </row>
    <row r="1646" spans="2:4" x14ac:dyDescent="0.2">
      <c r="B1646"/>
      <c r="C1646"/>
      <c r="D1646"/>
    </row>
    <row r="1647" spans="2:4" x14ac:dyDescent="0.2">
      <c r="B1647"/>
      <c r="C1647"/>
      <c r="D1647"/>
    </row>
    <row r="1648" spans="2:4" x14ac:dyDescent="0.2">
      <c r="B1648"/>
      <c r="C1648"/>
      <c r="D1648"/>
    </row>
    <row r="1649" spans="2:4" x14ac:dyDescent="0.2">
      <c r="B1649"/>
      <c r="C1649"/>
      <c r="D1649"/>
    </row>
    <row r="1650" spans="2:4" x14ac:dyDescent="0.2">
      <c r="B1650"/>
      <c r="C1650"/>
      <c r="D1650"/>
    </row>
    <row r="1651" spans="2:4" x14ac:dyDescent="0.2">
      <c r="B1651"/>
      <c r="C1651"/>
      <c r="D1651"/>
    </row>
    <row r="1652" spans="2:4" x14ac:dyDescent="0.2">
      <c r="B1652"/>
      <c r="C1652"/>
      <c r="D1652"/>
    </row>
    <row r="1653" spans="2:4" x14ac:dyDescent="0.2">
      <c r="B1653"/>
      <c r="C1653"/>
      <c r="D1653"/>
    </row>
    <row r="1654" spans="2:4" x14ac:dyDescent="0.2">
      <c r="B1654"/>
      <c r="C1654"/>
      <c r="D1654"/>
    </row>
    <row r="1655" spans="2:4" x14ac:dyDescent="0.2">
      <c r="B1655"/>
      <c r="C1655"/>
      <c r="D1655"/>
    </row>
    <row r="1656" spans="2:4" x14ac:dyDescent="0.2">
      <c r="B1656"/>
      <c r="C1656"/>
      <c r="D1656"/>
    </row>
    <row r="1657" spans="2:4" x14ac:dyDescent="0.2">
      <c r="B1657"/>
      <c r="C1657"/>
      <c r="D1657"/>
    </row>
    <row r="1658" spans="2:4" x14ac:dyDescent="0.2">
      <c r="B1658"/>
      <c r="C1658"/>
      <c r="D1658"/>
    </row>
    <row r="1659" spans="2:4" x14ac:dyDescent="0.2">
      <c r="B1659"/>
      <c r="C1659"/>
      <c r="D1659"/>
    </row>
    <row r="1660" spans="2:4" x14ac:dyDescent="0.2">
      <c r="B1660"/>
      <c r="C1660"/>
      <c r="D1660"/>
    </row>
    <row r="1661" spans="2:4" x14ac:dyDescent="0.2">
      <c r="B1661"/>
      <c r="C1661"/>
      <c r="D1661"/>
    </row>
    <row r="1662" spans="2:4" x14ac:dyDescent="0.2">
      <c r="B1662"/>
      <c r="C1662"/>
      <c r="D1662"/>
    </row>
    <row r="1663" spans="2:4" x14ac:dyDescent="0.2">
      <c r="B1663"/>
      <c r="C1663"/>
      <c r="D1663"/>
    </row>
    <row r="1664" spans="2:4" x14ac:dyDescent="0.2">
      <c r="B1664"/>
      <c r="C1664"/>
      <c r="D1664"/>
    </row>
    <row r="1665" spans="2:4" x14ac:dyDescent="0.2">
      <c r="B1665"/>
      <c r="C1665"/>
      <c r="D1665"/>
    </row>
    <row r="1666" spans="2:4" x14ac:dyDescent="0.2">
      <c r="B1666"/>
      <c r="C1666"/>
      <c r="D1666"/>
    </row>
    <row r="1667" spans="2:4" x14ac:dyDescent="0.2">
      <c r="B1667"/>
      <c r="C1667"/>
      <c r="D1667"/>
    </row>
    <row r="1668" spans="2:4" x14ac:dyDescent="0.2">
      <c r="B1668"/>
      <c r="C1668"/>
      <c r="D1668"/>
    </row>
    <row r="1669" spans="2:4" x14ac:dyDescent="0.2">
      <c r="B1669"/>
      <c r="C1669"/>
      <c r="D1669"/>
    </row>
    <row r="1670" spans="2:4" x14ac:dyDescent="0.2">
      <c r="B1670"/>
      <c r="C1670"/>
      <c r="D1670"/>
    </row>
    <row r="1671" spans="2:4" x14ac:dyDescent="0.2">
      <c r="B1671"/>
      <c r="C1671"/>
      <c r="D1671"/>
    </row>
    <row r="1672" spans="2:4" x14ac:dyDescent="0.2">
      <c r="B1672"/>
      <c r="C1672"/>
      <c r="D1672"/>
    </row>
    <row r="1673" spans="2:4" x14ac:dyDescent="0.2">
      <c r="B1673"/>
      <c r="C1673"/>
      <c r="D1673"/>
    </row>
    <row r="1674" spans="2:4" x14ac:dyDescent="0.2">
      <c r="B1674"/>
      <c r="C1674"/>
      <c r="D1674"/>
    </row>
    <row r="1675" spans="2:4" x14ac:dyDescent="0.2">
      <c r="B1675"/>
      <c r="C1675"/>
      <c r="D1675"/>
    </row>
    <row r="1676" spans="2:4" x14ac:dyDescent="0.2">
      <c r="B1676"/>
      <c r="C1676"/>
      <c r="D1676"/>
    </row>
    <row r="1677" spans="2:4" x14ac:dyDescent="0.2">
      <c r="B1677"/>
      <c r="C1677"/>
      <c r="D1677"/>
    </row>
    <row r="1678" spans="2:4" x14ac:dyDescent="0.2">
      <c r="B1678"/>
      <c r="C1678"/>
      <c r="D1678"/>
    </row>
    <row r="1679" spans="2:4" x14ac:dyDescent="0.2">
      <c r="B1679"/>
      <c r="C1679"/>
      <c r="D1679"/>
    </row>
    <row r="1680" spans="2:4" x14ac:dyDescent="0.2">
      <c r="B1680"/>
      <c r="C1680"/>
      <c r="D1680"/>
    </row>
    <row r="1681" spans="2:4" x14ac:dyDescent="0.2">
      <c r="B1681"/>
      <c r="C1681"/>
      <c r="D1681"/>
    </row>
    <row r="1682" spans="2:4" x14ac:dyDescent="0.2">
      <c r="B1682"/>
      <c r="C1682"/>
      <c r="D1682"/>
    </row>
    <row r="1683" spans="2:4" x14ac:dyDescent="0.2">
      <c r="B1683"/>
      <c r="C1683"/>
      <c r="D1683"/>
    </row>
    <row r="1684" spans="2:4" x14ac:dyDescent="0.2">
      <c r="B1684"/>
      <c r="C1684"/>
      <c r="D1684"/>
    </row>
    <row r="1685" spans="2:4" x14ac:dyDescent="0.2">
      <c r="B1685"/>
      <c r="C1685"/>
      <c r="D1685"/>
    </row>
    <row r="1686" spans="2:4" x14ac:dyDescent="0.2">
      <c r="B1686"/>
      <c r="C1686"/>
      <c r="D1686"/>
    </row>
    <row r="1687" spans="2:4" x14ac:dyDescent="0.2">
      <c r="B1687"/>
      <c r="C1687"/>
      <c r="D1687"/>
    </row>
    <row r="1688" spans="2:4" x14ac:dyDescent="0.2">
      <c r="B1688"/>
      <c r="C1688"/>
      <c r="D1688"/>
    </row>
    <row r="1689" spans="2:4" x14ac:dyDescent="0.2">
      <c r="B1689"/>
      <c r="C1689"/>
      <c r="D1689"/>
    </row>
    <row r="1690" spans="2:4" x14ac:dyDescent="0.2">
      <c r="B1690"/>
      <c r="C1690"/>
      <c r="D1690"/>
    </row>
    <row r="1691" spans="2:4" x14ac:dyDescent="0.2">
      <c r="B1691"/>
      <c r="C1691"/>
      <c r="D1691"/>
    </row>
    <row r="1692" spans="2:4" x14ac:dyDescent="0.2">
      <c r="B1692"/>
      <c r="C1692"/>
      <c r="D1692"/>
    </row>
    <row r="1693" spans="2:4" x14ac:dyDescent="0.2">
      <c r="B1693"/>
      <c r="C1693"/>
      <c r="D1693"/>
    </row>
    <row r="1694" spans="2:4" x14ac:dyDescent="0.2">
      <c r="B1694"/>
      <c r="C1694"/>
      <c r="D1694"/>
    </row>
    <row r="1695" spans="2:4" x14ac:dyDescent="0.2">
      <c r="B1695"/>
      <c r="C1695"/>
      <c r="D1695"/>
    </row>
    <row r="1696" spans="2:4" x14ac:dyDescent="0.2">
      <c r="B1696"/>
      <c r="C1696"/>
      <c r="D1696"/>
    </row>
    <row r="1697" spans="2:4" x14ac:dyDescent="0.2">
      <c r="B1697"/>
      <c r="C1697"/>
      <c r="D1697"/>
    </row>
    <row r="1698" spans="2:4" x14ac:dyDescent="0.2">
      <c r="B1698"/>
      <c r="C1698"/>
      <c r="D1698"/>
    </row>
    <row r="1699" spans="2:4" x14ac:dyDescent="0.2">
      <c r="B1699"/>
      <c r="C1699"/>
      <c r="D1699"/>
    </row>
    <row r="1700" spans="2:4" x14ac:dyDescent="0.2">
      <c r="B1700"/>
      <c r="C1700"/>
      <c r="D1700"/>
    </row>
    <row r="1701" spans="2:4" x14ac:dyDescent="0.2">
      <c r="B1701"/>
      <c r="C1701"/>
      <c r="D1701"/>
    </row>
    <row r="1702" spans="2:4" x14ac:dyDescent="0.2">
      <c r="B1702"/>
      <c r="C1702"/>
      <c r="D1702"/>
    </row>
    <row r="1703" spans="2:4" x14ac:dyDescent="0.2">
      <c r="B1703"/>
      <c r="C1703"/>
      <c r="D1703"/>
    </row>
    <row r="1704" spans="2:4" x14ac:dyDescent="0.2">
      <c r="B1704"/>
      <c r="C1704"/>
      <c r="D1704"/>
    </row>
    <row r="1705" spans="2:4" x14ac:dyDescent="0.2">
      <c r="B1705"/>
      <c r="C1705"/>
      <c r="D1705"/>
    </row>
    <row r="1706" spans="2:4" x14ac:dyDescent="0.2">
      <c r="B1706"/>
      <c r="C1706"/>
      <c r="D1706"/>
    </row>
    <row r="1707" spans="2:4" x14ac:dyDescent="0.2">
      <c r="B1707"/>
      <c r="C1707"/>
      <c r="D1707"/>
    </row>
    <row r="1708" spans="2:4" x14ac:dyDescent="0.2">
      <c r="B1708"/>
      <c r="C1708"/>
      <c r="D1708"/>
    </row>
    <row r="1709" spans="2:4" x14ac:dyDescent="0.2">
      <c r="B1709"/>
      <c r="C1709"/>
      <c r="D1709"/>
    </row>
    <row r="1710" spans="2:4" x14ac:dyDescent="0.2">
      <c r="B1710"/>
      <c r="C1710"/>
      <c r="D1710"/>
    </row>
    <row r="1711" spans="2:4" x14ac:dyDescent="0.2">
      <c r="B1711"/>
      <c r="C1711"/>
      <c r="D1711"/>
    </row>
    <row r="1712" spans="2:4" x14ac:dyDescent="0.2">
      <c r="B1712"/>
      <c r="C1712"/>
      <c r="D1712"/>
    </row>
    <row r="1713" spans="2:4" x14ac:dyDescent="0.2">
      <c r="B1713"/>
      <c r="C1713"/>
      <c r="D1713"/>
    </row>
    <row r="1714" spans="2:4" x14ac:dyDescent="0.2">
      <c r="B1714"/>
      <c r="C1714"/>
      <c r="D1714"/>
    </row>
    <row r="1715" spans="2:4" x14ac:dyDescent="0.2">
      <c r="B1715"/>
      <c r="C1715"/>
      <c r="D1715"/>
    </row>
    <row r="1716" spans="2:4" x14ac:dyDescent="0.2">
      <c r="B1716"/>
      <c r="C1716"/>
      <c r="D1716"/>
    </row>
    <row r="1717" spans="2:4" x14ac:dyDescent="0.2">
      <c r="B1717"/>
      <c r="C1717"/>
      <c r="D1717"/>
    </row>
    <row r="1718" spans="2:4" x14ac:dyDescent="0.2">
      <c r="B1718"/>
      <c r="C1718"/>
      <c r="D1718"/>
    </row>
    <row r="1719" spans="2:4" x14ac:dyDescent="0.2">
      <c r="B1719"/>
      <c r="C1719"/>
      <c r="D1719"/>
    </row>
    <row r="1720" spans="2:4" x14ac:dyDescent="0.2">
      <c r="B1720"/>
      <c r="C1720"/>
      <c r="D1720"/>
    </row>
    <row r="1721" spans="2:4" x14ac:dyDescent="0.2">
      <c r="B1721"/>
      <c r="C1721"/>
      <c r="D1721"/>
    </row>
    <row r="1722" spans="2:4" x14ac:dyDescent="0.2">
      <c r="B1722"/>
      <c r="C1722"/>
      <c r="D1722"/>
    </row>
    <row r="1723" spans="2:4" x14ac:dyDescent="0.2">
      <c r="B1723"/>
      <c r="C1723"/>
      <c r="D1723"/>
    </row>
    <row r="1724" spans="2:4" x14ac:dyDescent="0.2">
      <c r="B1724"/>
      <c r="C1724"/>
      <c r="D1724"/>
    </row>
    <row r="1725" spans="2:4" x14ac:dyDescent="0.2">
      <c r="B1725"/>
      <c r="C1725"/>
      <c r="D1725"/>
    </row>
    <row r="1726" spans="2:4" x14ac:dyDescent="0.2">
      <c r="B1726"/>
      <c r="C1726"/>
      <c r="D1726"/>
    </row>
    <row r="1727" spans="2:4" x14ac:dyDescent="0.2">
      <c r="B1727"/>
      <c r="C1727"/>
      <c r="D1727"/>
    </row>
    <row r="1728" spans="2:4" x14ac:dyDescent="0.2">
      <c r="B1728"/>
      <c r="C1728"/>
      <c r="D1728"/>
    </row>
    <row r="1729" spans="2:4" x14ac:dyDescent="0.2">
      <c r="B1729"/>
      <c r="C1729"/>
      <c r="D1729"/>
    </row>
    <row r="1730" spans="2:4" x14ac:dyDescent="0.2">
      <c r="B1730"/>
      <c r="C1730"/>
      <c r="D1730"/>
    </row>
    <row r="1731" spans="2:4" x14ac:dyDescent="0.2">
      <c r="B1731"/>
      <c r="C1731"/>
      <c r="D1731"/>
    </row>
    <row r="1732" spans="2:4" x14ac:dyDescent="0.2">
      <c r="B1732"/>
      <c r="C1732"/>
      <c r="D1732"/>
    </row>
    <row r="1733" spans="2:4" x14ac:dyDescent="0.2">
      <c r="B1733"/>
      <c r="C1733"/>
      <c r="D1733"/>
    </row>
    <row r="1734" spans="2:4" x14ac:dyDescent="0.2">
      <c r="B1734"/>
      <c r="C1734"/>
      <c r="D1734"/>
    </row>
    <row r="1735" spans="2:4" x14ac:dyDescent="0.2">
      <c r="B1735"/>
      <c r="C1735"/>
      <c r="D1735"/>
    </row>
    <row r="1736" spans="2:4" x14ac:dyDescent="0.2">
      <c r="B1736"/>
      <c r="C1736"/>
      <c r="D1736"/>
    </row>
    <row r="1737" spans="2:4" x14ac:dyDescent="0.2">
      <c r="B1737"/>
      <c r="C1737"/>
      <c r="D1737"/>
    </row>
    <row r="1738" spans="2:4" x14ac:dyDescent="0.2">
      <c r="B1738"/>
      <c r="C1738"/>
      <c r="D1738"/>
    </row>
    <row r="1739" spans="2:4" x14ac:dyDescent="0.2">
      <c r="B1739"/>
      <c r="C1739"/>
      <c r="D1739"/>
    </row>
    <row r="1740" spans="2:4" x14ac:dyDescent="0.2">
      <c r="B1740"/>
      <c r="C1740"/>
      <c r="D1740"/>
    </row>
    <row r="1741" spans="2:4" x14ac:dyDescent="0.2">
      <c r="B1741"/>
      <c r="C1741"/>
      <c r="D1741"/>
    </row>
    <row r="1742" spans="2:4" x14ac:dyDescent="0.2">
      <c r="B1742"/>
      <c r="C1742"/>
      <c r="D1742"/>
    </row>
    <row r="1743" spans="2:4" x14ac:dyDescent="0.2">
      <c r="B1743"/>
      <c r="C1743"/>
      <c r="D1743"/>
    </row>
    <row r="1744" spans="2:4" x14ac:dyDescent="0.2">
      <c r="B1744"/>
      <c r="C1744"/>
      <c r="D1744"/>
    </row>
    <row r="1745" spans="2:4" x14ac:dyDescent="0.2">
      <c r="B1745"/>
      <c r="C1745"/>
      <c r="D1745"/>
    </row>
    <row r="1746" spans="2:4" x14ac:dyDescent="0.2">
      <c r="B1746"/>
      <c r="C1746"/>
      <c r="D1746"/>
    </row>
    <row r="1747" spans="2:4" x14ac:dyDescent="0.2">
      <c r="B1747"/>
      <c r="C1747"/>
      <c r="D1747"/>
    </row>
    <row r="1748" spans="2:4" x14ac:dyDescent="0.2">
      <c r="B1748"/>
      <c r="C1748"/>
      <c r="D1748"/>
    </row>
    <row r="1749" spans="2:4" x14ac:dyDescent="0.2">
      <c r="B1749"/>
      <c r="C1749"/>
      <c r="D1749"/>
    </row>
    <row r="1750" spans="2:4" x14ac:dyDescent="0.2">
      <c r="B1750"/>
      <c r="C1750"/>
      <c r="D1750"/>
    </row>
    <row r="1751" spans="2:4" x14ac:dyDescent="0.2">
      <c r="B1751"/>
      <c r="C1751"/>
      <c r="D1751"/>
    </row>
    <row r="1752" spans="2:4" x14ac:dyDescent="0.2">
      <c r="B1752"/>
      <c r="C1752"/>
      <c r="D1752"/>
    </row>
    <row r="1753" spans="2:4" x14ac:dyDescent="0.2">
      <c r="B1753"/>
      <c r="C1753"/>
      <c r="D1753"/>
    </row>
    <row r="1754" spans="2:4" x14ac:dyDescent="0.2">
      <c r="B1754"/>
      <c r="C1754"/>
      <c r="D1754"/>
    </row>
    <row r="1755" spans="2:4" x14ac:dyDescent="0.2">
      <c r="B1755"/>
      <c r="C1755"/>
      <c r="D1755"/>
    </row>
    <row r="1756" spans="2:4" x14ac:dyDescent="0.2">
      <c r="B1756"/>
      <c r="C1756"/>
      <c r="D1756"/>
    </row>
    <row r="1757" spans="2:4" x14ac:dyDescent="0.2">
      <c r="B1757"/>
      <c r="C1757"/>
      <c r="D1757"/>
    </row>
    <row r="1758" spans="2:4" x14ac:dyDescent="0.2">
      <c r="B1758"/>
      <c r="C1758"/>
      <c r="D1758"/>
    </row>
    <row r="1759" spans="2:4" x14ac:dyDescent="0.2">
      <c r="B1759"/>
      <c r="C1759"/>
      <c r="D1759"/>
    </row>
    <row r="1760" spans="2:4" x14ac:dyDescent="0.2">
      <c r="B1760"/>
      <c r="C1760"/>
      <c r="D1760"/>
    </row>
    <row r="1761" spans="2:4" x14ac:dyDescent="0.2">
      <c r="B1761"/>
      <c r="C1761"/>
      <c r="D1761"/>
    </row>
    <row r="1762" spans="2:4" x14ac:dyDescent="0.2">
      <c r="B1762"/>
      <c r="C1762"/>
      <c r="D1762"/>
    </row>
    <row r="1763" spans="2:4" x14ac:dyDescent="0.2">
      <c r="B1763"/>
      <c r="C1763"/>
      <c r="D1763"/>
    </row>
    <row r="1764" spans="2:4" x14ac:dyDescent="0.2">
      <c r="B1764"/>
      <c r="C1764"/>
      <c r="D1764"/>
    </row>
    <row r="1765" spans="2:4" x14ac:dyDescent="0.2">
      <c r="B1765"/>
      <c r="C1765"/>
      <c r="D1765"/>
    </row>
    <row r="1766" spans="2:4" x14ac:dyDescent="0.2">
      <c r="B1766"/>
      <c r="C1766"/>
      <c r="D1766"/>
    </row>
    <row r="1767" spans="2:4" x14ac:dyDescent="0.2">
      <c r="B1767"/>
      <c r="C1767"/>
      <c r="D1767"/>
    </row>
    <row r="1768" spans="2:4" x14ac:dyDescent="0.2">
      <c r="B1768"/>
      <c r="C1768"/>
      <c r="D1768"/>
    </row>
    <row r="1769" spans="2:4" x14ac:dyDescent="0.2">
      <c r="B1769"/>
      <c r="C1769"/>
      <c r="D1769"/>
    </row>
    <row r="1770" spans="2:4" x14ac:dyDescent="0.2">
      <c r="B1770"/>
      <c r="C1770"/>
      <c r="D1770"/>
    </row>
    <row r="1771" spans="2:4" x14ac:dyDescent="0.2">
      <c r="B1771"/>
      <c r="C1771"/>
      <c r="D1771"/>
    </row>
    <row r="1772" spans="2:4" x14ac:dyDescent="0.2">
      <c r="B1772"/>
      <c r="C1772"/>
      <c r="D1772"/>
    </row>
    <row r="1773" spans="2:4" x14ac:dyDescent="0.2">
      <c r="B1773"/>
      <c r="C1773"/>
      <c r="D1773"/>
    </row>
    <row r="1774" spans="2:4" x14ac:dyDescent="0.2">
      <c r="B1774"/>
      <c r="C1774"/>
      <c r="D1774"/>
    </row>
    <row r="1775" spans="2:4" x14ac:dyDescent="0.2">
      <c r="B1775"/>
      <c r="C1775"/>
      <c r="D1775"/>
    </row>
    <row r="1776" spans="2:4" x14ac:dyDescent="0.2">
      <c r="B1776"/>
      <c r="C1776"/>
      <c r="D1776"/>
    </row>
    <row r="1777" spans="2:4" x14ac:dyDescent="0.2">
      <c r="B1777"/>
      <c r="C1777"/>
      <c r="D1777"/>
    </row>
    <row r="1778" spans="2:4" x14ac:dyDescent="0.2">
      <c r="B1778"/>
      <c r="C1778"/>
      <c r="D1778"/>
    </row>
    <row r="1779" spans="2:4" x14ac:dyDescent="0.2">
      <c r="B1779"/>
      <c r="C1779"/>
      <c r="D1779"/>
    </row>
    <row r="1780" spans="2:4" x14ac:dyDescent="0.2">
      <c r="B1780"/>
      <c r="C1780"/>
      <c r="D1780"/>
    </row>
    <row r="1781" spans="2:4" x14ac:dyDescent="0.2">
      <c r="B1781"/>
      <c r="C1781"/>
      <c r="D1781"/>
    </row>
    <row r="1782" spans="2:4" x14ac:dyDescent="0.2">
      <c r="B1782"/>
      <c r="C1782"/>
      <c r="D1782"/>
    </row>
    <row r="1783" spans="2:4" x14ac:dyDescent="0.2">
      <c r="B1783"/>
      <c r="C1783"/>
      <c r="D1783"/>
    </row>
    <row r="1784" spans="2:4" x14ac:dyDescent="0.2">
      <c r="B1784"/>
      <c r="C1784"/>
      <c r="D1784"/>
    </row>
    <row r="1785" spans="2:4" x14ac:dyDescent="0.2">
      <c r="B1785"/>
      <c r="C1785"/>
      <c r="D1785"/>
    </row>
    <row r="1786" spans="2:4" x14ac:dyDescent="0.2">
      <c r="B1786"/>
      <c r="C1786"/>
      <c r="D1786"/>
    </row>
    <row r="1787" spans="2:4" x14ac:dyDescent="0.2">
      <c r="B1787"/>
      <c r="C1787"/>
      <c r="D1787"/>
    </row>
    <row r="1788" spans="2:4" x14ac:dyDescent="0.2">
      <c r="B1788"/>
      <c r="C1788"/>
      <c r="D1788"/>
    </row>
    <row r="1789" spans="2:4" x14ac:dyDescent="0.2">
      <c r="B1789"/>
      <c r="C1789"/>
      <c r="D1789"/>
    </row>
    <row r="1790" spans="2:4" x14ac:dyDescent="0.2">
      <c r="B1790"/>
      <c r="C1790"/>
      <c r="D1790"/>
    </row>
    <row r="1791" spans="2:4" x14ac:dyDescent="0.2">
      <c r="B1791"/>
      <c r="C1791"/>
      <c r="D1791"/>
    </row>
    <row r="1792" spans="2:4" x14ac:dyDescent="0.2">
      <c r="B1792"/>
      <c r="C1792"/>
      <c r="D1792"/>
    </row>
    <row r="1793" spans="2:4" x14ac:dyDescent="0.2">
      <c r="B1793"/>
      <c r="C1793"/>
      <c r="D1793"/>
    </row>
    <row r="1794" spans="2:4" x14ac:dyDescent="0.2">
      <c r="B1794"/>
      <c r="C1794"/>
      <c r="D1794"/>
    </row>
    <row r="1795" spans="2:4" x14ac:dyDescent="0.2">
      <c r="B1795"/>
      <c r="C1795"/>
      <c r="D1795"/>
    </row>
    <row r="1796" spans="2:4" x14ac:dyDescent="0.2">
      <c r="B1796"/>
      <c r="C1796"/>
      <c r="D1796"/>
    </row>
    <row r="1797" spans="2:4" x14ac:dyDescent="0.2">
      <c r="B1797"/>
      <c r="C1797"/>
      <c r="D1797"/>
    </row>
    <row r="1798" spans="2:4" x14ac:dyDescent="0.2">
      <c r="B1798"/>
      <c r="C1798"/>
      <c r="D1798"/>
    </row>
    <row r="1799" spans="2:4" x14ac:dyDescent="0.2">
      <c r="B1799"/>
      <c r="C1799"/>
      <c r="D1799"/>
    </row>
    <row r="1800" spans="2:4" x14ac:dyDescent="0.2">
      <c r="B1800"/>
      <c r="C1800"/>
      <c r="D1800"/>
    </row>
    <row r="1801" spans="2:4" x14ac:dyDescent="0.2">
      <c r="B1801"/>
      <c r="C1801"/>
      <c r="D1801"/>
    </row>
    <row r="1802" spans="2:4" x14ac:dyDescent="0.2">
      <c r="B1802"/>
      <c r="C1802"/>
      <c r="D1802"/>
    </row>
    <row r="1803" spans="2:4" x14ac:dyDescent="0.2">
      <c r="B1803"/>
      <c r="C1803"/>
      <c r="D1803"/>
    </row>
    <row r="1804" spans="2:4" x14ac:dyDescent="0.2">
      <c r="B1804"/>
      <c r="C1804"/>
      <c r="D1804"/>
    </row>
    <row r="1805" spans="2:4" x14ac:dyDescent="0.2">
      <c r="B1805"/>
      <c r="C1805"/>
      <c r="D1805"/>
    </row>
    <row r="1806" spans="2:4" x14ac:dyDescent="0.2">
      <c r="B1806"/>
      <c r="C1806"/>
      <c r="D1806"/>
    </row>
    <row r="1807" spans="2:4" x14ac:dyDescent="0.2">
      <c r="B1807"/>
      <c r="C1807"/>
      <c r="D1807"/>
    </row>
    <row r="1808" spans="2:4" x14ac:dyDescent="0.2">
      <c r="B1808"/>
      <c r="C1808"/>
      <c r="D1808"/>
    </row>
    <row r="1809" spans="2:4" x14ac:dyDescent="0.2">
      <c r="B1809"/>
      <c r="C1809"/>
      <c r="D1809"/>
    </row>
    <row r="1810" spans="2:4" x14ac:dyDescent="0.2">
      <c r="B1810"/>
      <c r="C1810"/>
      <c r="D1810"/>
    </row>
    <row r="1811" spans="2:4" x14ac:dyDescent="0.2">
      <c r="B1811"/>
      <c r="C1811"/>
      <c r="D1811"/>
    </row>
    <row r="1812" spans="2:4" x14ac:dyDescent="0.2">
      <c r="B1812"/>
      <c r="C1812"/>
      <c r="D1812"/>
    </row>
    <row r="1813" spans="2:4" x14ac:dyDescent="0.2">
      <c r="B1813"/>
      <c r="C1813"/>
      <c r="D1813"/>
    </row>
    <row r="1814" spans="2:4" x14ac:dyDescent="0.2">
      <c r="B1814"/>
      <c r="C1814"/>
      <c r="D1814"/>
    </row>
    <row r="1815" spans="2:4" x14ac:dyDescent="0.2">
      <c r="B1815"/>
      <c r="C1815"/>
      <c r="D1815"/>
    </row>
    <row r="1816" spans="2:4" x14ac:dyDescent="0.2">
      <c r="B1816"/>
      <c r="C1816"/>
      <c r="D1816"/>
    </row>
    <row r="1817" spans="2:4" x14ac:dyDescent="0.2">
      <c r="B1817"/>
      <c r="C1817"/>
      <c r="D1817"/>
    </row>
    <row r="1818" spans="2:4" x14ac:dyDescent="0.2">
      <c r="B1818"/>
      <c r="C1818"/>
      <c r="D1818"/>
    </row>
    <row r="1819" spans="2:4" x14ac:dyDescent="0.2">
      <c r="B1819"/>
      <c r="C1819"/>
      <c r="D1819"/>
    </row>
    <row r="1820" spans="2:4" x14ac:dyDescent="0.2">
      <c r="B1820"/>
      <c r="C1820"/>
      <c r="D1820"/>
    </row>
    <row r="1821" spans="2:4" x14ac:dyDescent="0.2">
      <c r="B1821"/>
      <c r="C1821"/>
      <c r="D1821"/>
    </row>
    <row r="1822" spans="2:4" x14ac:dyDescent="0.2">
      <c r="B1822"/>
      <c r="C1822"/>
      <c r="D1822"/>
    </row>
    <row r="1823" spans="2:4" x14ac:dyDescent="0.2">
      <c r="B1823"/>
      <c r="C1823"/>
      <c r="D1823"/>
    </row>
    <row r="1824" spans="2:4" x14ac:dyDescent="0.2">
      <c r="B1824"/>
      <c r="C1824"/>
      <c r="D1824"/>
    </row>
    <row r="1825" spans="2:4" x14ac:dyDescent="0.2">
      <c r="B1825"/>
      <c r="C1825"/>
      <c r="D1825"/>
    </row>
    <row r="1826" spans="2:4" x14ac:dyDescent="0.2">
      <c r="B1826"/>
      <c r="C1826"/>
      <c r="D1826"/>
    </row>
    <row r="1827" spans="2:4" x14ac:dyDescent="0.2">
      <c r="B1827"/>
      <c r="C1827"/>
      <c r="D1827"/>
    </row>
    <row r="1828" spans="2:4" x14ac:dyDescent="0.2">
      <c r="B1828"/>
      <c r="C1828"/>
      <c r="D1828"/>
    </row>
    <row r="1829" spans="2:4" x14ac:dyDescent="0.2">
      <c r="B1829"/>
      <c r="C1829"/>
      <c r="D1829"/>
    </row>
    <row r="1830" spans="2:4" x14ac:dyDescent="0.2">
      <c r="B1830"/>
      <c r="C1830"/>
      <c r="D1830"/>
    </row>
    <row r="1831" spans="2:4" x14ac:dyDescent="0.2">
      <c r="B1831"/>
      <c r="C1831"/>
      <c r="D1831"/>
    </row>
    <row r="1832" spans="2:4" x14ac:dyDescent="0.2">
      <c r="B1832"/>
      <c r="C1832"/>
      <c r="D1832"/>
    </row>
    <row r="1833" spans="2:4" x14ac:dyDescent="0.2">
      <c r="B1833"/>
      <c r="C1833"/>
      <c r="D1833"/>
    </row>
    <row r="1834" spans="2:4" x14ac:dyDescent="0.2">
      <c r="B1834"/>
      <c r="C1834"/>
      <c r="D1834"/>
    </row>
    <row r="1835" spans="2:4" x14ac:dyDescent="0.2">
      <c r="B1835"/>
      <c r="C1835"/>
      <c r="D1835"/>
    </row>
    <row r="1836" spans="2:4" x14ac:dyDescent="0.2">
      <c r="B1836"/>
      <c r="C1836"/>
      <c r="D1836"/>
    </row>
    <row r="1837" spans="2:4" x14ac:dyDescent="0.2">
      <c r="B1837"/>
      <c r="C1837"/>
      <c r="D1837"/>
    </row>
    <row r="1838" spans="2:4" x14ac:dyDescent="0.2">
      <c r="B1838"/>
      <c r="C1838"/>
      <c r="D1838"/>
    </row>
    <row r="1839" spans="2:4" x14ac:dyDescent="0.2">
      <c r="B1839"/>
      <c r="C1839"/>
      <c r="D1839"/>
    </row>
    <row r="1840" spans="2:4" x14ac:dyDescent="0.2">
      <c r="B1840"/>
      <c r="C1840"/>
      <c r="D1840"/>
    </row>
    <row r="1841" spans="2:4" x14ac:dyDescent="0.2">
      <c r="B1841"/>
      <c r="C1841"/>
      <c r="D1841"/>
    </row>
    <row r="1842" spans="2:4" x14ac:dyDescent="0.2">
      <c r="B1842"/>
      <c r="C1842"/>
      <c r="D1842"/>
    </row>
    <row r="1843" spans="2:4" x14ac:dyDescent="0.2">
      <c r="B1843"/>
      <c r="C1843"/>
      <c r="D1843"/>
    </row>
    <row r="1844" spans="2:4" x14ac:dyDescent="0.2">
      <c r="B1844"/>
      <c r="C1844"/>
      <c r="D1844"/>
    </row>
    <row r="1845" spans="2:4" x14ac:dyDescent="0.2">
      <c r="B1845"/>
      <c r="C1845"/>
      <c r="D1845"/>
    </row>
    <row r="1846" spans="2:4" x14ac:dyDescent="0.2">
      <c r="B1846"/>
      <c r="C1846"/>
      <c r="D1846"/>
    </row>
    <row r="1847" spans="2:4" x14ac:dyDescent="0.2">
      <c r="B1847"/>
      <c r="C1847"/>
      <c r="D1847"/>
    </row>
    <row r="1848" spans="2:4" x14ac:dyDescent="0.2">
      <c r="B1848"/>
      <c r="C1848"/>
      <c r="D1848"/>
    </row>
    <row r="1849" spans="2:4" x14ac:dyDescent="0.2">
      <c r="B1849"/>
      <c r="C1849"/>
      <c r="D1849"/>
    </row>
    <row r="1850" spans="2:4" x14ac:dyDescent="0.2">
      <c r="B1850"/>
      <c r="C1850"/>
      <c r="D1850"/>
    </row>
    <row r="1851" spans="2:4" x14ac:dyDescent="0.2">
      <c r="B1851"/>
      <c r="C1851"/>
      <c r="D1851"/>
    </row>
    <row r="1852" spans="2:4" x14ac:dyDescent="0.2">
      <c r="B1852"/>
      <c r="C1852"/>
      <c r="D1852"/>
    </row>
    <row r="1853" spans="2:4" x14ac:dyDescent="0.2">
      <c r="B1853"/>
      <c r="C1853"/>
      <c r="D1853"/>
    </row>
    <row r="1854" spans="2:4" x14ac:dyDescent="0.2">
      <c r="B1854"/>
      <c r="C1854"/>
      <c r="D1854"/>
    </row>
    <row r="1855" spans="2:4" x14ac:dyDescent="0.2">
      <c r="B1855"/>
      <c r="C1855"/>
      <c r="D1855"/>
    </row>
    <row r="1856" spans="2:4" x14ac:dyDescent="0.2">
      <c r="B1856"/>
      <c r="C1856"/>
      <c r="D1856"/>
    </row>
    <row r="1857" spans="2:4" x14ac:dyDescent="0.2">
      <c r="B1857"/>
      <c r="C1857"/>
      <c r="D1857"/>
    </row>
    <row r="1858" spans="2:4" x14ac:dyDescent="0.2">
      <c r="B1858"/>
      <c r="C1858"/>
      <c r="D1858"/>
    </row>
    <row r="1859" spans="2:4" x14ac:dyDescent="0.2">
      <c r="B1859"/>
      <c r="C1859"/>
      <c r="D1859"/>
    </row>
    <row r="1860" spans="2:4" x14ac:dyDescent="0.2">
      <c r="B1860"/>
      <c r="C1860"/>
      <c r="D1860"/>
    </row>
    <row r="1861" spans="2:4" x14ac:dyDescent="0.2">
      <c r="B1861"/>
      <c r="C1861"/>
      <c r="D1861"/>
    </row>
    <row r="1862" spans="2:4" x14ac:dyDescent="0.2">
      <c r="B1862"/>
      <c r="C1862"/>
      <c r="D1862"/>
    </row>
    <row r="1863" spans="2:4" x14ac:dyDescent="0.2">
      <c r="B1863"/>
      <c r="C1863"/>
      <c r="D1863"/>
    </row>
    <row r="1864" spans="2:4" x14ac:dyDescent="0.2">
      <c r="B1864"/>
      <c r="C1864"/>
      <c r="D1864"/>
    </row>
    <row r="1865" spans="2:4" x14ac:dyDescent="0.2">
      <c r="B1865"/>
      <c r="C1865"/>
      <c r="D1865"/>
    </row>
    <row r="1866" spans="2:4" x14ac:dyDescent="0.2">
      <c r="B1866"/>
      <c r="C1866"/>
      <c r="D1866"/>
    </row>
    <row r="1867" spans="2:4" x14ac:dyDescent="0.2">
      <c r="B1867"/>
      <c r="C1867"/>
      <c r="D1867"/>
    </row>
    <row r="1868" spans="2:4" x14ac:dyDescent="0.2">
      <c r="B1868"/>
      <c r="C1868"/>
      <c r="D1868"/>
    </row>
    <row r="1869" spans="2:4" x14ac:dyDescent="0.2">
      <c r="B1869"/>
      <c r="C1869"/>
      <c r="D1869"/>
    </row>
    <row r="1870" spans="2:4" x14ac:dyDescent="0.2">
      <c r="B1870"/>
      <c r="C1870"/>
      <c r="D1870"/>
    </row>
    <row r="1871" spans="2:4" x14ac:dyDescent="0.2">
      <c r="B1871"/>
      <c r="C1871"/>
      <c r="D1871"/>
    </row>
    <row r="1872" spans="2:4" x14ac:dyDescent="0.2">
      <c r="B1872"/>
      <c r="C1872"/>
      <c r="D1872"/>
    </row>
    <row r="1873" spans="2:4" x14ac:dyDescent="0.2">
      <c r="B1873"/>
      <c r="C1873"/>
      <c r="D1873"/>
    </row>
    <row r="1874" spans="2:4" x14ac:dyDescent="0.2">
      <c r="B1874"/>
      <c r="C1874"/>
      <c r="D1874"/>
    </row>
    <row r="1875" spans="2:4" x14ac:dyDescent="0.2">
      <c r="B1875"/>
      <c r="C1875"/>
      <c r="D1875"/>
    </row>
    <row r="1876" spans="2:4" x14ac:dyDescent="0.2">
      <c r="B1876"/>
      <c r="C1876"/>
      <c r="D1876"/>
    </row>
    <row r="1877" spans="2:4" x14ac:dyDescent="0.2">
      <c r="B1877"/>
      <c r="C1877"/>
      <c r="D1877"/>
    </row>
    <row r="1878" spans="2:4" x14ac:dyDescent="0.2">
      <c r="B1878"/>
      <c r="C1878"/>
      <c r="D1878"/>
    </row>
    <row r="1879" spans="2:4" x14ac:dyDescent="0.2">
      <c r="B1879"/>
      <c r="C1879"/>
      <c r="D1879"/>
    </row>
    <row r="1880" spans="2:4" x14ac:dyDescent="0.2">
      <c r="B1880"/>
      <c r="C1880"/>
      <c r="D1880"/>
    </row>
    <row r="1881" spans="2:4" x14ac:dyDescent="0.2">
      <c r="B1881"/>
      <c r="C1881"/>
      <c r="D1881"/>
    </row>
    <row r="1882" spans="2:4" x14ac:dyDescent="0.2">
      <c r="B1882"/>
      <c r="C1882"/>
      <c r="D1882"/>
    </row>
    <row r="1883" spans="2:4" x14ac:dyDescent="0.2">
      <c r="B1883"/>
      <c r="C1883"/>
      <c r="D1883"/>
    </row>
    <row r="1884" spans="2:4" x14ac:dyDescent="0.2">
      <c r="B1884"/>
      <c r="C1884"/>
      <c r="D1884"/>
    </row>
    <row r="1885" spans="2:4" x14ac:dyDescent="0.2">
      <c r="B1885"/>
      <c r="C1885"/>
      <c r="D1885"/>
    </row>
    <row r="1886" spans="2:4" x14ac:dyDescent="0.2">
      <c r="B1886"/>
      <c r="C1886"/>
      <c r="D1886"/>
    </row>
    <row r="1887" spans="2:4" x14ac:dyDescent="0.2">
      <c r="B1887"/>
      <c r="C1887"/>
      <c r="D1887"/>
    </row>
    <row r="1888" spans="2:4" x14ac:dyDescent="0.2">
      <c r="B1888"/>
      <c r="C1888"/>
      <c r="D1888"/>
    </row>
    <row r="1889" spans="2:4" x14ac:dyDescent="0.2">
      <c r="B1889"/>
      <c r="C1889"/>
      <c r="D1889"/>
    </row>
    <row r="1890" spans="2:4" x14ac:dyDescent="0.2">
      <c r="B1890"/>
      <c r="C1890"/>
      <c r="D1890"/>
    </row>
    <row r="1891" spans="2:4" x14ac:dyDescent="0.2">
      <c r="B1891"/>
      <c r="C1891"/>
      <c r="D1891"/>
    </row>
    <row r="1892" spans="2:4" x14ac:dyDescent="0.2">
      <c r="B1892"/>
      <c r="C1892"/>
      <c r="D1892"/>
    </row>
    <row r="1893" spans="2:4" x14ac:dyDescent="0.2">
      <c r="B1893"/>
      <c r="C1893"/>
      <c r="D1893"/>
    </row>
    <row r="1894" spans="2:4" x14ac:dyDescent="0.2">
      <c r="B1894"/>
      <c r="C1894"/>
      <c r="D1894"/>
    </row>
    <row r="1895" spans="2:4" x14ac:dyDescent="0.2">
      <c r="B1895"/>
      <c r="C1895"/>
      <c r="D1895"/>
    </row>
    <row r="1896" spans="2:4" x14ac:dyDescent="0.2">
      <c r="B1896"/>
      <c r="C1896"/>
      <c r="D1896"/>
    </row>
    <row r="1897" spans="2:4" x14ac:dyDescent="0.2">
      <c r="B1897"/>
      <c r="C1897"/>
      <c r="D1897"/>
    </row>
    <row r="1898" spans="2:4" x14ac:dyDescent="0.2">
      <c r="B1898"/>
      <c r="C1898"/>
      <c r="D1898"/>
    </row>
    <row r="1899" spans="2:4" x14ac:dyDescent="0.2">
      <c r="B1899"/>
      <c r="C1899"/>
      <c r="D1899"/>
    </row>
    <row r="1900" spans="2:4" x14ac:dyDescent="0.2">
      <c r="B1900"/>
      <c r="C1900"/>
      <c r="D1900"/>
    </row>
    <row r="1901" spans="2:4" x14ac:dyDescent="0.2">
      <c r="B1901"/>
      <c r="C1901"/>
      <c r="D1901"/>
    </row>
    <row r="1902" spans="2:4" x14ac:dyDescent="0.2">
      <c r="B1902"/>
      <c r="C1902"/>
      <c r="D1902"/>
    </row>
    <row r="1903" spans="2:4" x14ac:dyDescent="0.2">
      <c r="B1903"/>
      <c r="C1903"/>
      <c r="D1903"/>
    </row>
    <row r="1904" spans="2:4" x14ac:dyDescent="0.2">
      <c r="B1904"/>
      <c r="C1904"/>
      <c r="D1904"/>
    </row>
    <row r="1905" spans="2:4" x14ac:dyDescent="0.2">
      <c r="B1905"/>
      <c r="C1905"/>
      <c r="D1905"/>
    </row>
    <row r="1906" spans="2:4" x14ac:dyDescent="0.2">
      <c r="B1906"/>
      <c r="C1906"/>
      <c r="D1906"/>
    </row>
    <row r="1907" spans="2:4" x14ac:dyDescent="0.2">
      <c r="B1907"/>
      <c r="C1907"/>
      <c r="D1907"/>
    </row>
    <row r="1908" spans="2:4" x14ac:dyDescent="0.2">
      <c r="B1908"/>
      <c r="C1908"/>
      <c r="D1908"/>
    </row>
    <row r="1909" spans="2:4" x14ac:dyDescent="0.2">
      <c r="B1909"/>
      <c r="C1909"/>
      <c r="D1909"/>
    </row>
    <row r="1910" spans="2:4" x14ac:dyDescent="0.2">
      <c r="B1910"/>
      <c r="C1910"/>
      <c r="D1910"/>
    </row>
    <row r="1911" spans="2:4" x14ac:dyDescent="0.2">
      <c r="B1911"/>
      <c r="C1911"/>
      <c r="D1911"/>
    </row>
    <row r="1912" spans="2:4" x14ac:dyDescent="0.2">
      <c r="B1912"/>
      <c r="C1912"/>
      <c r="D1912"/>
    </row>
    <row r="1913" spans="2:4" x14ac:dyDescent="0.2">
      <c r="B1913"/>
      <c r="C1913"/>
      <c r="D1913"/>
    </row>
    <row r="1914" spans="2:4" x14ac:dyDescent="0.2">
      <c r="B1914"/>
      <c r="C1914"/>
      <c r="D1914"/>
    </row>
    <row r="1915" spans="2:4" x14ac:dyDescent="0.2">
      <c r="B1915"/>
      <c r="C1915"/>
      <c r="D1915"/>
    </row>
    <row r="1916" spans="2:4" x14ac:dyDescent="0.2">
      <c r="B1916"/>
      <c r="C1916"/>
      <c r="D1916"/>
    </row>
    <row r="1917" spans="2:4" x14ac:dyDescent="0.2">
      <c r="B1917"/>
      <c r="C1917"/>
      <c r="D1917"/>
    </row>
    <row r="1918" spans="2:4" x14ac:dyDescent="0.2">
      <c r="B1918"/>
      <c r="C1918"/>
      <c r="D1918"/>
    </row>
    <row r="1919" spans="2:4" x14ac:dyDescent="0.2">
      <c r="B1919"/>
      <c r="C1919"/>
      <c r="D1919"/>
    </row>
    <row r="1920" spans="2:4" x14ac:dyDescent="0.2">
      <c r="B1920"/>
      <c r="C1920"/>
      <c r="D1920"/>
    </row>
    <row r="1921" spans="2:4" x14ac:dyDescent="0.2">
      <c r="B1921"/>
      <c r="C1921"/>
      <c r="D1921"/>
    </row>
    <row r="1922" spans="2:4" x14ac:dyDescent="0.2">
      <c r="B1922"/>
      <c r="C1922"/>
      <c r="D1922"/>
    </row>
    <row r="1923" spans="2:4" x14ac:dyDescent="0.2">
      <c r="B1923"/>
      <c r="C1923"/>
      <c r="D1923"/>
    </row>
    <row r="1924" spans="2:4" x14ac:dyDescent="0.2">
      <c r="B1924"/>
      <c r="C1924"/>
      <c r="D1924"/>
    </row>
    <row r="1925" spans="2:4" x14ac:dyDescent="0.2">
      <c r="B1925"/>
      <c r="C1925"/>
      <c r="D1925"/>
    </row>
    <row r="1926" spans="2:4" x14ac:dyDescent="0.2">
      <c r="B1926"/>
      <c r="C1926"/>
      <c r="D1926"/>
    </row>
    <row r="1927" spans="2:4" x14ac:dyDescent="0.2">
      <c r="B1927"/>
      <c r="C1927"/>
      <c r="D1927"/>
    </row>
    <row r="1928" spans="2:4" x14ac:dyDescent="0.2">
      <c r="B1928"/>
      <c r="C1928"/>
      <c r="D1928"/>
    </row>
    <row r="1929" spans="2:4" x14ac:dyDescent="0.2">
      <c r="B1929"/>
      <c r="C1929"/>
      <c r="D1929"/>
    </row>
    <row r="1930" spans="2:4" x14ac:dyDescent="0.2">
      <c r="B1930"/>
      <c r="C1930"/>
      <c r="D1930"/>
    </row>
    <row r="1931" spans="2:4" x14ac:dyDescent="0.2">
      <c r="B1931"/>
      <c r="C1931"/>
      <c r="D1931"/>
    </row>
    <row r="1932" spans="2:4" x14ac:dyDescent="0.2">
      <c r="B1932"/>
      <c r="C1932"/>
      <c r="D1932"/>
    </row>
    <row r="1933" spans="2:4" x14ac:dyDescent="0.2">
      <c r="B1933"/>
      <c r="C1933"/>
      <c r="D1933"/>
    </row>
    <row r="1934" spans="2:4" x14ac:dyDescent="0.2">
      <c r="B1934"/>
      <c r="C1934"/>
      <c r="D1934"/>
    </row>
    <row r="1935" spans="2:4" x14ac:dyDescent="0.2">
      <c r="B1935"/>
      <c r="C1935"/>
      <c r="D1935"/>
    </row>
    <row r="1936" spans="2:4" x14ac:dyDescent="0.2">
      <c r="B1936"/>
      <c r="C1936"/>
      <c r="D1936"/>
    </row>
    <row r="1937" spans="2:4" x14ac:dyDescent="0.2">
      <c r="B1937"/>
      <c r="C1937"/>
      <c r="D1937"/>
    </row>
    <row r="1938" spans="2:4" x14ac:dyDescent="0.2">
      <c r="B1938"/>
      <c r="C1938"/>
      <c r="D1938"/>
    </row>
    <row r="1939" spans="2:4" x14ac:dyDescent="0.2">
      <c r="B1939"/>
      <c r="C1939"/>
      <c r="D1939"/>
    </row>
    <row r="1940" spans="2:4" x14ac:dyDescent="0.2">
      <c r="B1940"/>
      <c r="C1940"/>
      <c r="D1940"/>
    </row>
    <row r="1941" spans="2:4" x14ac:dyDescent="0.2">
      <c r="B1941"/>
      <c r="C1941"/>
      <c r="D1941"/>
    </row>
    <row r="1942" spans="2:4" x14ac:dyDescent="0.2">
      <c r="B1942"/>
      <c r="C1942"/>
      <c r="D1942"/>
    </row>
    <row r="1943" spans="2:4" x14ac:dyDescent="0.2">
      <c r="B1943"/>
      <c r="C1943"/>
      <c r="D1943"/>
    </row>
    <row r="1944" spans="2:4" x14ac:dyDescent="0.2">
      <c r="B1944"/>
      <c r="C1944"/>
      <c r="D1944"/>
    </row>
    <row r="1945" spans="2:4" x14ac:dyDescent="0.2">
      <c r="B1945"/>
      <c r="C1945"/>
      <c r="D1945"/>
    </row>
    <row r="1946" spans="2:4" x14ac:dyDescent="0.2">
      <c r="B1946"/>
      <c r="C1946"/>
      <c r="D1946"/>
    </row>
    <row r="1947" spans="2:4" x14ac:dyDescent="0.2">
      <c r="B1947"/>
      <c r="C1947"/>
      <c r="D1947"/>
    </row>
    <row r="1948" spans="2:4" x14ac:dyDescent="0.2">
      <c r="B1948"/>
      <c r="C1948"/>
      <c r="D1948"/>
    </row>
    <row r="1949" spans="2:4" x14ac:dyDescent="0.2">
      <c r="B1949"/>
      <c r="C1949"/>
      <c r="D1949"/>
    </row>
    <row r="1950" spans="2:4" x14ac:dyDescent="0.2">
      <c r="B1950"/>
      <c r="C1950"/>
      <c r="D1950"/>
    </row>
    <row r="1951" spans="2:4" x14ac:dyDescent="0.2">
      <c r="B1951"/>
      <c r="C1951"/>
      <c r="D1951"/>
    </row>
    <row r="1952" spans="2:4" x14ac:dyDescent="0.2">
      <c r="B1952"/>
      <c r="C1952"/>
      <c r="D1952"/>
    </row>
    <row r="1953" spans="2:4" x14ac:dyDescent="0.2">
      <c r="B1953"/>
      <c r="C1953"/>
      <c r="D1953"/>
    </row>
    <row r="1954" spans="2:4" x14ac:dyDescent="0.2">
      <c r="B1954"/>
      <c r="C1954"/>
      <c r="D1954"/>
    </row>
    <row r="1955" spans="2:4" x14ac:dyDescent="0.2">
      <c r="B1955"/>
      <c r="C1955"/>
      <c r="D1955"/>
    </row>
    <row r="1956" spans="2:4" x14ac:dyDescent="0.2">
      <c r="B1956"/>
      <c r="C1956"/>
      <c r="D1956"/>
    </row>
    <row r="1957" spans="2:4" x14ac:dyDescent="0.2">
      <c r="B1957"/>
      <c r="C1957"/>
      <c r="D1957"/>
    </row>
    <row r="1958" spans="2:4" x14ac:dyDescent="0.2">
      <c r="B1958"/>
      <c r="C1958"/>
      <c r="D1958"/>
    </row>
    <row r="1959" spans="2:4" x14ac:dyDescent="0.2">
      <c r="B1959"/>
      <c r="C1959"/>
      <c r="D1959"/>
    </row>
    <row r="1960" spans="2:4" x14ac:dyDescent="0.2">
      <c r="B1960"/>
      <c r="C1960"/>
      <c r="D1960"/>
    </row>
    <row r="1961" spans="2:4" x14ac:dyDescent="0.2">
      <c r="B1961"/>
      <c r="C1961"/>
      <c r="D1961"/>
    </row>
    <row r="1962" spans="2:4" x14ac:dyDescent="0.2">
      <c r="B1962"/>
      <c r="C1962"/>
      <c r="D1962"/>
    </row>
    <row r="1963" spans="2:4" x14ac:dyDescent="0.2">
      <c r="B1963"/>
      <c r="C1963"/>
      <c r="D1963"/>
    </row>
    <row r="1964" spans="2:4" x14ac:dyDescent="0.2">
      <c r="B1964"/>
      <c r="C1964"/>
      <c r="D1964"/>
    </row>
    <row r="1965" spans="2:4" x14ac:dyDescent="0.2">
      <c r="B1965"/>
      <c r="C1965"/>
      <c r="D1965"/>
    </row>
    <row r="1966" spans="2:4" x14ac:dyDescent="0.2">
      <c r="B1966"/>
      <c r="C1966"/>
      <c r="D1966"/>
    </row>
    <row r="1967" spans="2:4" x14ac:dyDescent="0.2">
      <c r="B1967"/>
      <c r="C1967"/>
      <c r="D1967"/>
    </row>
    <row r="1968" spans="2:4" x14ac:dyDescent="0.2">
      <c r="B1968"/>
      <c r="C1968"/>
      <c r="D1968"/>
    </row>
    <row r="1969" spans="2:4" x14ac:dyDescent="0.2">
      <c r="B1969"/>
      <c r="C1969"/>
      <c r="D1969"/>
    </row>
    <row r="1970" spans="2:4" x14ac:dyDescent="0.2">
      <c r="B1970"/>
      <c r="C1970"/>
      <c r="D1970"/>
    </row>
    <row r="1971" spans="2:4" x14ac:dyDescent="0.2">
      <c r="B1971"/>
      <c r="C1971"/>
      <c r="D1971"/>
    </row>
    <row r="1972" spans="2:4" x14ac:dyDescent="0.2">
      <c r="B1972"/>
      <c r="C1972"/>
      <c r="D1972"/>
    </row>
    <row r="1973" spans="2:4" x14ac:dyDescent="0.2">
      <c r="B1973"/>
      <c r="C1973"/>
      <c r="D1973"/>
    </row>
    <row r="1974" spans="2:4" x14ac:dyDescent="0.2">
      <c r="B1974"/>
      <c r="C1974"/>
      <c r="D1974"/>
    </row>
    <row r="1975" spans="2:4" x14ac:dyDescent="0.2">
      <c r="B1975"/>
      <c r="C1975"/>
      <c r="D1975"/>
    </row>
    <row r="1976" spans="2:4" x14ac:dyDescent="0.2">
      <c r="B1976"/>
      <c r="C1976"/>
      <c r="D1976"/>
    </row>
    <row r="1977" spans="2:4" x14ac:dyDescent="0.2">
      <c r="B1977"/>
      <c r="C1977"/>
      <c r="D1977"/>
    </row>
    <row r="1978" spans="2:4" x14ac:dyDescent="0.2">
      <c r="B1978"/>
      <c r="C1978"/>
      <c r="D1978"/>
    </row>
    <row r="1979" spans="2:4" x14ac:dyDescent="0.2">
      <c r="B1979"/>
      <c r="C1979"/>
      <c r="D1979"/>
    </row>
    <row r="1980" spans="2:4" x14ac:dyDescent="0.2">
      <c r="B1980"/>
      <c r="C1980"/>
      <c r="D1980"/>
    </row>
    <row r="1981" spans="2:4" x14ac:dyDescent="0.2">
      <c r="B1981"/>
      <c r="C1981"/>
      <c r="D1981"/>
    </row>
    <row r="1982" spans="2:4" x14ac:dyDescent="0.2">
      <c r="B1982"/>
      <c r="C1982"/>
      <c r="D1982"/>
    </row>
    <row r="1983" spans="2:4" x14ac:dyDescent="0.2">
      <c r="B1983"/>
      <c r="C1983"/>
      <c r="D1983"/>
    </row>
    <row r="1984" spans="2:4" x14ac:dyDescent="0.2">
      <c r="B1984"/>
      <c r="C1984"/>
      <c r="D1984"/>
    </row>
    <row r="1985" spans="2:4" x14ac:dyDescent="0.2">
      <c r="B1985"/>
      <c r="C1985"/>
      <c r="D1985"/>
    </row>
    <row r="1986" spans="2:4" x14ac:dyDescent="0.2">
      <c r="B1986"/>
      <c r="C1986"/>
      <c r="D1986"/>
    </row>
    <row r="1987" spans="2:4" x14ac:dyDescent="0.2">
      <c r="B1987"/>
      <c r="C1987"/>
      <c r="D1987"/>
    </row>
    <row r="1988" spans="2:4" x14ac:dyDescent="0.2">
      <c r="B1988"/>
      <c r="C1988"/>
      <c r="D1988"/>
    </row>
    <row r="1989" spans="2:4" x14ac:dyDescent="0.2">
      <c r="B1989"/>
      <c r="C1989"/>
      <c r="D1989"/>
    </row>
    <row r="1990" spans="2:4" x14ac:dyDescent="0.2">
      <c r="B1990"/>
      <c r="C1990"/>
      <c r="D1990"/>
    </row>
    <row r="1991" spans="2:4" x14ac:dyDescent="0.2">
      <c r="B1991"/>
      <c r="C1991"/>
      <c r="D1991"/>
    </row>
    <row r="1992" spans="2:4" x14ac:dyDescent="0.2">
      <c r="B1992"/>
      <c r="C1992"/>
      <c r="D1992"/>
    </row>
    <row r="1993" spans="2:4" x14ac:dyDescent="0.2">
      <c r="B1993"/>
      <c r="C1993"/>
      <c r="D1993"/>
    </row>
    <row r="1994" spans="2:4" x14ac:dyDescent="0.2">
      <c r="B1994"/>
      <c r="C1994"/>
      <c r="D1994"/>
    </row>
    <row r="1995" spans="2:4" x14ac:dyDescent="0.2">
      <c r="B1995"/>
      <c r="C1995"/>
      <c r="D1995"/>
    </row>
    <row r="1996" spans="2:4" x14ac:dyDescent="0.2">
      <c r="B1996"/>
      <c r="C1996"/>
      <c r="D1996"/>
    </row>
    <row r="1997" spans="2:4" x14ac:dyDescent="0.2">
      <c r="B1997"/>
      <c r="C1997"/>
      <c r="D1997"/>
    </row>
    <row r="1998" spans="2:4" x14ac:dyDescent="0.2">
      <c r="B1998"/>
      <c r="C1998"/>
      <c r="D1998"/>
    </row>
    <row r="1999" spans="2:4" x14ac:dyDescent="0.2">
      <c r="B1999"/>
      <c r="C1999"/>
      <c r="D1999"/>
    </row>
    <row r="2000" spans="2:4" x14ac:dyDescent="0.2">
      <c r="B2000"/>
      <c r="C2000"/>
      <c r="D2000"/>
    </row>
    <row r="2001" spans="2:4" x14ac:dyDescent="0.2">
      <c r="B2001"/>
      <c r="C2001"/>
      <c r="D2001"/>
    </row>
    <row r="2002" spans="2:4" x14ac:dyDescent="0.2">
      <c r="B2002"/>
      <c r="C2002"/>
      <c r="D2002"/>
    </row>
    <row r="2003" spans="2:4" x14ac:dyDescent="0.2">
      <c r="B2003"/>
      <c r="C2003"/>
      <c r="D2003"/>
    </row>
    <row r="2004" spans="2:4" x14ac:dyDescent="0.2">
      <c r="B2004"/>
      <c r="C2004"/>
      <c r="D2004"/>
    </row>
    <row r="2005" spans="2:4" x14ac:dyDescent="0.2">
      <c r="B2005"/>
      <c r="C2005"/>
      <c r="D2005"/>
    </row>
    <row r="2006" spans="2:4" x14ac:dyDescent="0.2">
      <c r="B2006"/>
      <c r="C2006"/>
      <c r="D2006"/>
    </row>
    <row r="2007" spans="2:4" x14ac:dyDescent="0.2">
      <c r="B2007"/>
      <c r="C2007"/>
      <c r="D2007"/>
    </row>
    <row r="2008" spans="2:4" x14ac:dyDescent="0.2">
      <c r="B2008"/>
      <c r="C2008"/>
      <c r="D2008"/>
    </row>
    <row r="2009" spans="2:4" x14ac:dyDescent="0.2">
      <c r="B2009"/>
      <c r="C2009"/>
      <c r="D2009"/>
    </row>
    <row r="2010" spans="2:4" x14ac:dyDescent="0.2">
      <c r="B2010"/>
      <c r="C2010"/>
      <c r="D2010"/>
    </row>
    <row r="2011" spans="2:4" x14ac:dyDescent="0.2">
      <c r="B2011"/>
      <c r="C2011"/>
      <c r="D2011"/>
    </row>
    <row r="2012" spans="2:4" x14ac:dyDescent="0.2">
      <c r="B2012"/>
      <c r="C2012"/>
      <c r="D2012"/>
    </row>
    <row r="2013" spans="2:4" x14ac:dyDescent="0.2">
      <c r="B2013"/>
      <c r="C2013"/>
      <c r="D2013"/>
    </row>
    <row r="2014" spans="2:4" x14ac:dyDescent="0.2">
      <c r="B2014"/>
      <c r="C2014"/>
      <c r="D2014"/>
    </row>
    <row r="2015" spans="2:4" x14ac:dyDescent="0.2">
      <c r="B2015"/>
      <c r="C2015"/>
      <c r="D2015"/>
    </row>
    <row r="2016" spans="2:4" x14ac:dyDescent="0.2">
      <c r="B2016"/>
      <c r="C2016"/>
      <c r="D2016"/>
    </row>
    <row r="2017" spans="2:4" x14ac:dyDescent="0.2">
      <c r="B2017"/>
      <c r="C2017"/>
      <c r="D2017"/>
    </row>
    <row r="2018" spans="2:4" x14ac:dyDescent="0.2">
      <c r="B2018"/>
      <c r="C2018"/>
      <c r="D2018"/>
    </row>
    <row r="2019" spans="2:4" x14ac:dyDescent="0.2">
      <c r="B2019"/>
      <c r="C2019"/>
      <c r="D2019"/>
    </row>
    <row r="2020" spans="2:4" x14ac:dyDescent="0.2">
      <c r="B2020"/>
      <c r="C2020"/>
      <c r="D2020"/>
    </row>
    <row r="2021" spans="2:4" x14ac:dyDescent="0.2">
      <c r="B2021"/>
      <c r="C2021"/>
      <c r="D2021"/>
    </row>
    <row r="2022" spans="2:4" x14ac:dyDescent="0.2">
      <c r="B2022"/>
      <c r="C2022"/>
      <c r="D2022"/>
    </row>
    <row r="2023" spans="2:4" x14ac:dyDescent="0.2">
      <c r="B2023"/>
      <c r="C2023"/>
      <c r="D2023"/>
    </row>
    <row r="2024" spans="2:4" x14ac:dyDescent="0.2">
      <c r="B2024"/>
      <c r="C2024"/>
      <c r="D2024"/>
    </row>
    <row r="2025" spans="2:4" x14ac:dyDescent="0.2">
      <c r="B2025"/>
      <c r="C2025"/>
      <c r="D2025"/>
    </row>
    <row r="2026" spans="2:4" x14ac:dyDescent="0.2">
      <c r="B2026"/>
      <c r="C2026"/>
      <c r="D2026"/>
    </row>
    <row r="2027" spans="2:4" x14ac:dyDescent="0.2">
      <c r="B2027"/>
      <c r="C2027"/>
      <c r="D2027"/>
    </row>
    <row r="2028" spans="2:4" x14ac:dyDescent="0.2">
      <c r="B2028"/>
      <c r="C2028"/>
      <c r="D2028"/>
    </row>
    <row r="2029" spans="2:4" x14ac:dyDescent="0.2">
      <c r="B2029"/>
      <c r="C2029"/>
      <c r="D2029"/>
    </row>
    <row r="2030" spans="2:4" x14ac:dyDescent="0.2">
      <c r="B2030"/>
      <c r="C2030"/>
      <c r="D2030"/>
    </row>
    <row r="2031" spans="2:4" x14ac:dyDescent="0.2">
      <c r="B2031"/>
      <c r="C2031"/>
      <c r="D2031"/>
    </row>
    <row r="2032" spans="2:4" x14ac:dyDescent="0.2">
      <c r="B2032"/>
      <c r="C2032"/>
      <c r="D2032"/>
    </row>
    <row r="2033" spans="2:4" x14ac:dyDescent="0.2">
      <c r="B2033"/>
      <c r="C2033"/>
      <c r="D2033"/>
    </row>
    <row r="2034" spans="2:4" x14ac:dyDescent="0.2">
      <c r="B2034"/>
      <c r="C2034"/>
      <c r="D2034"/>
    </row>
    <row r="2035" spans="2:4" x14ac:dyDescent="0.2">
      <c r="B2035"/>
      <c r="C2035"/>
      <c r="D2035"/>
    </row>
    <row r="2036" spans="2:4" x14ac:dyDescent="0.2">
      <c r="B2036"/>
      <c r="C2036"/>
      <c r="D2036"/>
    </row>
    <row r="2037" spans="2:4" x14ac:dyDescent="0.2">
      <c r="B2037"/>
      <c r="C2037"/>
      <c r="D2037"/>
    </row>
    <row r="2038" spans="2:4" x14ac:dyDescent="0.2">
      <c r="B2038"/>
      <c r="C2038"/>
      <c r="D2038"/>
    </row>
    <row r="2039" spans="2:4" x14ac:dyDescent="0.2">
      <c r="B2039"/>
      <c r="C2039"/>
      <c r="D2039"/>
    </row>
    <row r="2040" spans="2:4" x14ac:dyDescent="0.2">
      <c r="B2040"/>
      <c r="C2040"/>
      <c r="D2040"/>
    </row>
    <row r="2041" spans="2:4" x14ac:dyDescent="0.2">
      <c r="B2041"/>
      <c r="C2041"/>
      <c r="D2041"/>
    </row>
    <row r="2042" spans="2:4" x14ac:dyDescent="0.2">
      <c r="B2042"/>
      <c r="C2042"/>
      <c r="D2042"/>
    </row>
    <row r="2043" spans="2:4" x14ac:dyDescent="0.2">
      <c r="B2043"/>
      <c r="C2043"/>
      <c r="D2043"/>
    </row>
    <row r="2044" spans="2:4" x14ac:dyDescent="0.2">
      <c r="B2044"/>
      <c r="C2044"/>
      <c r="D2044"/>
    </row>
    <row r="2045" spans="2:4" x14ac:dyDescent="0.2">
      <c r="B2045"/>
      <c r="C2045"/>
      <c r="D2045"/>
    </row>
    <row r="2046" spans="2:4" x14ac:dyDescent="0.2">
      <c r="B2046"/>
      <c r="C2046"/>
      <c r="D2046"/>
    </row>
    <row r="2047" spans="2:4" x14ac:dyDescent="0.2">
      <c r="B2047"/>
      <c r="C2047"/>
      <c r="D2047"/>
    </row>
    <row r="2048" spans="2:4" x14ac:dyDescent="0.2">
      <c r="B2048"/>
      <c r="C2048"/>
      <c r="D2048"/>
    </row>
    <row r="2049" spans="2:4" x14ac:dyDescent="0.2">
      <c r="B2049"/>
      <c r="C2049"/>
      <c r="D2049"/>
    </row>
    <row r="2050" spans="2:4" x14ac:dyDescent="0.2">
      <c r="B2050"/>
      <c r="C2050"/>
      <c r="D2050"/>
    </row>
    <row r="2051" spans="2:4" x14ac:dyDescent="0.2">
      <c r="B2051"/>
      <c r="C2051"/>
      <c r="D2051"/>
    </row>
    <row r="2052" spans="2:4" x14ac:dyDescent="0.2">
      <c r="B2052"/>
      <c r="C2052"/>
      <c r="D2052"/>
    </row>
    <row r="2053" spans="2:4" x14ac:dyDescent="0.2">
      <c r="B2053"/>
      <c r="C2053"/>
      <c r="D2053"/>
    </row>
    <row r="2054" spans="2:4" x14ac:dyDescent="0.2">
      <c r="B2054"/>
      <c r="C2054"/>
      <c r="D2054"/>
    </row>
    <row r="2055" spans="2:4" x14ac:dyDescent="0.2">
      <c r="B2055"/>
      <c r="C2055"/>
      <c r="D2055"/>
    </row>
    <row r="2056" spans="2:4" x14ac:dyDescent="0.2">
      <c r="B2056"/>
      <c r="C2056"/>
      <c r="D2056"/>
    </row>
    <row r="2057" spans="2:4" x14ac:dyDescent="0.2">
      <c r="B2057"/>
      <c r="C2057"/>
      <c r="D2057"/>
    </row>
    <row r="2058" spans="2:4" x14ac:dyDescent="0.2">
      <c r="B2058"/>
      <c r="C2058"/>
      <c r="D2058"/>
    </row>
    <row r="2059" spans="2:4" x14ac:dyDescent="0.2">
      <c r="B2059"/>
      <c r="C2059"/>
      <c r="D2059"/>
    </row>
    <row r="2060" spans="2:4" x14ac:dyDescent="0.2">
      <c r="B2060"/>
      <c r="C2060"/>
      <c r="D2060"/>
    </row>
    <row r="2061" spans="2:4" x14ac:dyDescent="0.2">
      <c r="B2061"/>
      <c r="C2061"/>
      <c r="D2061"/>
    </row>
    <row r="2062" spans="2:4" x14ac:dyDescent="0.2">
      <c r="B2062"/>
      <c r="C2062"/>
      <c r="D2062"/>
    </row>
    <row r="2063" spans="2:4" x14ac:dyDescent="0.2">
      <c r="B2063"/>
      <c r="C2063"/>
      <c r="D2063"/>
    </row>
    <row r="2064" spans="2:4" x14ac:dyDescent="0.2">
      <c r="B2064"/>
      <c r="C2064"/>
      <c r="D2064"/>
    </row>
    <row r="2065" spans="2:4" x14ac:dyDescent="0.2">
      <c r="B2065"/>
      <c r="C2065"/>
      <c r="D2065"/>
    </row>
    <row r="2066" spans="2:4" x14ac:dyDescent="0.2">
      <c r="B2066"/>
      <c r="C2066"/>
      <c r="D2066"/>
    </row>
    <row r="2067" spans="2:4" x14ac:dyDescent="0.2">
      <c r="B2067"/>
      <c r="C2067"/>
      <c r="D2067"/>
    </row>
    <row r="2068" spans="2:4" x14ac:dyDescent="0.2">
      <c r="B2068"/>
      <c r="C2068"/>
      <c r="D2068"/>
    </row>
    <row r="2069" spans="2:4" x14ac:dyDescent="0.2">
      <c r="B2069"/>
      <c r="C2069"/>
      <c r="D2069"/>
    </row>
    <row r="2070" spans="2:4" x14ac:dyDescent="0.2">
      <c r="B2070"/>
      <c r="C2070"/>
      <c r="D2070"/>
    </row>
    <row r="2071" spans="2:4" x14ac:dyDescent="0.2">
      <c r="B2071"/>
      <c r="C2071"/>
      <c r="D2071"/>
    </row>
    <row r="2072" spans="2:4" x14ac:dyDescent="0.2">
      <c r="B2072"/>
      <c r="C2072"/>
      <c r="D2072"/>
    </row>
    <row r="2073" spans="2:4" x14ac:dyDescent="0.2">
      <c r="B2073"/>
      <c r="C2073"/>
      <c r="D2073"/>
    </row>
    <row r="2074" spans="2:4" x14ac:dyDescent="0.2">
      <c r="B2074"/>
      <c r="C2074"/>
      <c r="D2074"/>
    </row>
    <row r="2075" spans="2:4" x14ac:dyDescent="0.2">
      <c r="B2075"/>
      <c r="C2075"/>
      <c r="D2075"/>
    </row>
    <row r="2076" spans="2:4" x14ac:dyDescent="0.2">
      <c r="B2076"/>
      <c r="C2076"/>
      <c r="D2076"/>
    </row>
    <row r="2077" spans="2:4" x14ac:dyDescent="0.2">
      <c r="B2077"/>
      <c r="C2077"/>
      <c r="D2077"/>
    </row>
    <row r="2078" spans="2:4" x14ac:dyDescent="0.2">
      <c r="B2078"/>
      <c r="C2078"/>
      <c r="D2078"/>
    </row>
    <row r="2079" spans="2:4" x14ac:dyDescent="0.2">
      <c r="B2079"/>
      <c r="C2079"/>
      <c r="D2079"/>
    </row>
    <row r="2080" spans="2:4" x14ac:dyDescent="0.2">
      <c r="B2080"/>
      <c r="C2080"/>
      <c r="D2080"/>
    </row>
    <row r="2081" spans="2:4" x14ac:dyDescent="0.2">
      <c r="B2081"/>
      <c r="C2081"/>
      <c r="D2081"/>
    </row>
    <row r="2082" spans="2:4" x14ac:dyDescent="0.2">
      <c r="B2082"/>
      <c r="C2082"/>
      <c r="D2082"/>
    </row>
    <row r="2083" spans="2:4" x14ac:dyDescent="0.2">
      <c r="B2083"/>
      <c r="C2083"/>
      <c r="D2083"/>
    </row>
    <row r="2084" spans="2:4" x14ac:dyDescent="0.2">
      <c r="B2084"/>
      <c r="C2084"/>
      <c r="D2084"/>
    </row>
    <row r="2085" spans="2:4" x14ac:dyDescent="0.2">
      <c r="B2085"/>
      <c r="C2085"/>
      <c r="D2085"/>
    </row>
    <row r="2086" spans="2:4" x14ac:dyDescent="0.2">
      <c r="B2086"/>
      <c r="C2086"/>
      <c r="D2086"/>
    </row>
    <row r="2087" spans="2:4" x14ac:dyDescent="0.2">
      <c r="B2087"/>
      <c r="C2087"/>
      <c r="D2087"/>
    </row>
    <row r="2088" spans="2:4" x14ac:dyDescent="0.2">
      <c r="B2088"/>
      <c r="C2088"/>
      <c r="D2088"/>
    </row>
    <row r="2089" spans="2:4" x14ac:dyDescent="0.2">
      <c r="B2089"/>
      <c r="C2089"/>
      <c r="D2089"/>
    </row>
    <row r="2090" spans="2:4" x14ac:dyDescent="0.2">
      <c r="B2090"/>
      <c r="C2090"/>
      <c r="D2090"/>
    </row>
    <row r="2091" spans="2:4" x14ac:dyDescent="0.2">
      <c r="B2091"/>
      <c r="C2091"/>
      <c r="D2091"/>
    </row>
    <row r="2092" spans="2:4" x14ac:dyDescent="0.2">
      <c r="B2092"/>
      <c r="C2092"/>
      <c r="D2092"/>
    </row>
    <row r="2093" spans="2:4" x14ac:dyDescent="0.2">
      <c r="B2093"/>
      <c r="C2093"/>
      <c r="D2093"/>
    </row>
    <row r="2094" spans="2:4" x14ac:dyDescent="0.2">
      <c r="B2094"/>
      <c r="C2094"/>
      <c r="D2094"/>
    </row>
    <row r="2095" spans="2:4" x14ac:dyDescent="0.2">
      <c r="B2095"/>
      <c r="C2095"/>
      <c r="D2095"/>
    </row>
    <row r="2096" spans="2:4" x14ac:dyDescent="0.2">
      <c r="B2096"/>
      <c r="C2096"/>
      <c r="D2096"/>
    </row>
    <row r="2097" spans="2:4" x14ac:dyDescent="0.2">
      <c r="B2097"/>
      <c r="C2097"/>
      <c r="D2097"/>
    </row>
    <row r="2098" spans="2:4" x14ac:dyDescent="0.2">
      <c r="B2098"/>
      <c r="C2098"/>
      <c r="D2098"/>
    </row>
    <row r="2099" spans="2:4" x14ac:dyDescent="0.2">
      <c r="B2099"/>
      <c r="C2099"/>
      <c r="D2099"/>
    </row>
    <row r="2100" spans="2:4" x14ac:dyDescent="0.2">
      <c r="B2100"/>
      <c r="C2100"/>
      <c r="D2100"/>
    </row>
    <row r="2101" spans="2:4" x14ac:dyDescent="0.2">
      <c r="B2101"/>
      <c r="C2101"/>
      <c r="D2101"/>
    </row>
    <row r="2102" spans="2:4" x14ac:dyDescent="0.2">
      <c r="B2102"/>
      <c r="C2102"/>
      <c r="D2102"/>
    </row>
    <row r="2103" spans="2:4" x14ac:dyDescent="0.2">
      <c r="B2103"/>
      <c r="C2103"/>
      <c r="D2103"/>
    </row>
    <row r="2104" spans="2:4" x14ac:dyDescent="0.2">
      <c r="B2104"/>
      <c r="C2104"/>
      <c r="D2104"/>
    </row>
    <row r="2105" spans="2:4" x14ac:dyDescent="0.2">
      <c r="B2105"/>
      <c r="C2105"/>
      <c r="D2105"/>
    </row>
    <row r="2106" spans="2:4" x14ac:dyDescent="0.2">
      <c r="B2106"/>
      <c r="C2106"/>
      <c r="D2106"/>
    </row>
    <row r="2107" spans="2:4" x14ac:dyDescent="0.2">
      <c r="B2107"/>
      <c r="C2107"/>
      <c r="D2107"/>
    </row>
    <row r="2108" spans="2:4" x14ac:dyDescent="0.2">
      <c r="B2108"/>
      <c r="C2108"/>
      <c r="D2108"/>
    </row>
    <row r="2109" spans="2:4" x14ac:dyDescent="0.2">
      <c r="B2109"/>
      <c r="C2109"/>
      <c r="D2109"/>
    </row>
    <row r="2110" spans="2:4" x14ac:dyDescent="0.2">
      <c r="B2110"/>
      <c r="C2110"/>
      <c r="D2110"/>
    </row>
    <row r="2111" spans="2:4" x14ac:dyDescent="0.2">
      <c r="B2111"/>
      <c r="C2111"/>
      <c r="D2111"/>
    </row>
    <row r="2112" spans="2:4" x14ac:dyDescent="0.2">
      <c r="B2112"/>
      <c r="C2112"/>
      <c r="D2112"/>
    </row>
    <row r="2113" spans="2:4" x14ac:dyDescent="0.2">
      <c r="B2113"/>
      <c r="C2113"/>
      <c r="D2113"/>
    </row>
    <row r="2114" spans="2:4" x14ac:dyDescent="0.2">
      <c r="B2114"/>
      <c r="C2114"/>
      <c r="D2114"/>
    </row>
    <row r="2115" spans="2:4" x14ac:dyDescent="0.2">
      <c r="B2115"/>
      <c r="C2115"/>
      <c r="D2115"/>
    </row>
    <row r="2116" spans="2:4" x14ac:dyDescent="0.2">
      <c r="B2116"/>
      <c r="C2116"/>
      <c r="D2116"/>
    </row>
    <row r="2117" spans="2:4" x14ac:dyDescent="0.2">
      <c r="B2117"/>
      <c r="C2117"/>
      <c r="D2117"/>
    </row>
    <row r="2118" spans="2:4" x14ac:dyDescent="0.2">
      <c r="B2118"/>
      <c r="C2118"/>
      <c r="D2118"/>
    </row>
    <row r="2119" spans="2:4" x14ac:dyDescent="0.2">
      <c r="B2119"/>
      <c r="C2119"/>
      <c r="D2119"/>
    </row>
    <row r="2120" spans="2:4" x14ac:dyDescent="0.2">
      <c r="B2120"/>
      <c r="C2120"/>
      <c r="D2120"/>
    </row>
    <row r="2121" spans="2:4" x14ac:dyDescent="0.2">
      <c r="B2121"/>
      <c r="C2121"/>
      <c r="D2121"/>
    </row>
    <row r="2122" spans="2:4" x14ac:dyDescent="0.2">
      <c r="B2122"/>
      <c r="C2122"/>
      <c r="D2122"/>
    </row>
    <row r="2123" spans="2:4" x14ac:dyDescent="0.2">
      <c r="B2123"/>
      <c r="C2123"/>
      <c r="D2123"/>
    </row>
    <row r="2124" spans="2:4" x14ac:dyDescent="0.2">
      <c r="B2124"/>
      <c r="C2124"/>
      <c r="D2124"/>
    </row>
    <row r="2125" spans="2:4" x14ac:dyDescent="0.2">
      <c r="B2125"/>
      <c r="C2125"/>
      <c r="D2125"/>
    </row>
    <row r="2126" spans="2:4" x14ac:dyDescent="0.2">
      <c r="B2126"/>
      <c r="C2126"/>
      <c r="D2126"/>
    </row>
    <row r="2127" spans="2:4" x14ac:dyDescent="0.2">
      <c r="B2127"/>
      <c r="C2127"/>
      <c r="D2127"/>
    </row>
    <row r="2128" spans="2:4" x14ac:dyDescent="0.2">
      <c r="B2128"/>
      <c r="C2128"/>
      <c r="D2128"/>
    </row>
    <row r="2129" spans="2:4" x14ac:dyDescent="0.2">
      <c r="B2129"/>
      <c r="C2129"/>
      <c r="D2129"/>
    </row>
    <row r="2130" spans="2:4" x14ac:dyDescent="0.2">
      <c r="B2130"/>
      <c r="C2130"/>
      <c r="D2130"/>
    </row>
    <row r="2131" spans="2:4" x14ac:dyDescent="0.2">
      <c r="B2131"/>
      <c r="C2131"/>
      <c r="D2131"/>
    </row>
    <row r="2132" spans="2:4" x14ac:dyDescent="0.2">
      <c r="B2132"/>
      <c r="C2132"/>
      <c r="D2132"/>
    </row>
    <row r="2133" spans="2:4" x14ac:dyDescent="0.2">
      <c r="B2133"/>
      <c r="C2133"/>
      <c r="D2133"/>
    </row>
    <row r="2134" spans="2:4" x14ac:dyDescent="0.2">
      <c r="B2134"/>
      <c r="C2134"/>
      <c r="D2134"/>
    </row>
    <row r="2135" spans="2:4" x14ac:dyDescent="0.2">
      <c r="B2135"/>
      <c r="C2135"/>
      <c r="D2135"/>
    </row>
    <row r="2136" spans="2:4" x14ac:dyDescent="0.2">
      <c r="B2136"/>
      <c r="C2136"/>
      <c r="D2136"/>
    </row>
    <row r="2137" spans="2:4" x14ac:dyDescent="0.2">
      <c r="B2137"/>
      <c r="C2137"/>
      <c r="D2137"/>
    </row>
    <row r="2138" spans="2:4" x14ac:dyDescent="0.2">
      <c r="B2138"/>
      <c r="C2138"/>
      <c r="D2138"/>
    </row>
    <row r="2139" spans="2:4" x14ac:dyDescent="0.2">
      <c r="B2139"/>
      <c r="C2139"/>
      <c r="D2139"/>
    </row>
    <row r="2140" spans="2:4" x14ac:dyDescent="0.2">
      <c r="B2140"/>
      <c r="C2140"/>
      <c r="D2140"/>
    </row>
    <row r="2141" spans="2:4" x14ac:dyDescent="0.2">
      <c r="B2141"/>
      <c r="C2141"/>
      <c r="D2141"/>
    </row>
    <row r="2142" spans="2:4" x14ac:dyDescent="0.2">
      <c r="B2142"/>
      <c r="C2142"/>
      <c r="D2142"/>
    </row>
    <row r="2143" spans="2:4" x14ac:dyDescent="0.2">
      <c r="B2143"/>
      <c r="C2143"/>
      <c r="D2143"/>
    </row>
    <row r="2144" spans="2:4" x14ac:dyDescent="0.2">
      <c r="B2144"/>
      <c r="C2144"/>
      <c r="D2144"/>
    </row>
    <row r="2145" spans="2:4" x14ac:dyDescent="0.2">
      <c r="B2145"/>
      <c r="C2145"/>
      <c r="D2145"/>
    </row>
    <row r="2146" spans="2:4" x14ac:dyDescent="0.2">
      <c r="B2146"/>
      <c r="C2146"/>
      <c r="D2146"/>
    </row>
    <row r="2147" spans="2:4" x14ac:dyDescent="0.2">
      <c r="B2147"/>
      <c r="C2147"/>
      <c r="D2147"/>
    </row>
    <row r="2148" spans="2:4" x14ac:dyDescent="0.2">
      <c r="B2148"/>
      <c r="C2148"/>
      <c r="D2148"/>
    </row>
    <row r="2149" spans="2:4" x14ac:dyDescent="0.2">
      <c r="B2149"/>
      <c r="C2149"/>
      <c r="D2149"/>
    </row>
    <row r="2150" spans="2:4" x14ac:dyDescent="0.2">
      <c r="B2150"/>
      <c r="C2150"/>
      <c r="D2150"/>
    </row>
    <row r="2151" spans="2:4" x14ac:dyDescent="0.2">
      <c r="B2151"/>
      <c r="C2151"/>
      <c r="D2151"/>
    </row>
    <row r="2152" spans="2:4" x14ac:dyDescent="0.2">
      <c r="B2152"/>
      <c r="C2152"/>
      <c r="D2152"/>
    </row>
    <row r="2153" spans="2:4" x14ac:dyDescent="0.2">
      <c r="B2153"/>
      <c r="C2153"/>
      <c r="D2153"/>
    </row>
    <row r="2154" spans="2:4" x14ac:dyDescent="0.2">
      <c r="B2154"/>
      <c r="C2154"/>
      <c r="D2154"/>
    </row>
    <row r="2155" spans="2:4" x14ac:dyDescent="0.2">
      <c r="B2155"/>
      <c r="C2155"/>
      <c r="D2155"/>
    </row>
    <row r="2156" spans="2:4" x14ac:dyDescent="0.2">
      <c r="B2156"/>
      <c r="C2156"/>
      <c r="D2156"/>
    </row>
    <row r="2157" spans="2:4" x14ac:dyDescent="0.2">
      <c r="B2157"/>
      <c r="C2157"/>
      <c r="D2157"/>
    </row>
    <row r="2158" spans="2:4" x14ac:dyDescent="0.2">
      <c r="B2158"/>
      <c r="C2158"/>
      <c r="D2158"/>
    </row>
    <row r="2159" spans="2:4" x14ac:dyDescent="0.2">
      <c r="B2159"/>
      <c r="C2159"/>
      <c r="D2159"/>
    </row>
    <row r="2160" spans="2:4" x14ac:dyDescent="0.2">
      <c r="B2160"/>
      <c r="C2160"/>
      <c r="D2160"/>
    </row>
    <row r="2161" spans="2:4" x14ac:dyDescent="0.2">
      <c r="B2161"/>
      <c r="C2161"/>
      <c r="D2161"/>
    </row>
    <row r="2162" spans="2:4" x14ac:dyDescent="0.2">
      <c r="B2162"/>
      <c r="C2162"/>
      <c r="D2162"/>
    </row>
    <row r="2163" spans="2:4" x14ac:dyDescent="0.2">
      <c r="B2163"/>
      <c r="C2163"/>
      <c r="D2163"/>
    </row>
    <row r="2164" spans="2:4" x14ac:dyDescent="0.2">
      <c r="B2164"/>
      <c r="C2164"/>
      <c r="D2164"/>
    </row>
    <row r="2165" spans="2:4" x14ac:dyDescent="0.2">
      <c r="B2165"/>
      <c r="C2165"/>
      <c r="D2165"/>
    </row>
    <row r="2166" spans="2:4" x14ac:dyDescent="0.2">
      <c r="B2166"/>
      <c r="C2166"/>
      <c r="D2166"/>
    </row>
    <row r="2167" spans="2:4" x14ac:dyDescent="0.2">
      <c r="B2167"/>
      <c r="C2167"/>
      <c r="D2167"/>
    </row>
    <row r="2168" spans="2:4" x14ac:dyDescent="0.2">
      <c r="B2168"/>
      <c r="C2168"/>
      <c r="D2168"/>
    </row>
    <row r="2169" spans="2:4" x14ac:dyDescent="0.2">
      <c r="B2169"/>
      <c r="C2169"/>
      <c r="D2169"/>
    </row>
    <row r="2170" spans="2:4" x14ac:dyDescent="0.2">
      <c r="B2170"/>
      <c r="C2170"/>
      <c r="D2170"/>
    </row>
    <row r="2171" spans="2:4" x14ac:dyDescent="0.2">
      <c r="B2171"/>
      <c r="C2171"/>
      <c r="D2171"/>
    </row>
    <row r="2172" spans="2:4" x14ac:dyDescent="0.2">
      <c r="B2172"/>
      <c r="C2172"/>
      <c r="D2172"/>
    </row>
    <row r="2173" spans="2:4" x14ac:dyDescent="0.2">
      <c r="B2173"/>
      <c r="C2173"/>
      <c r="D2173"/>
    </row>
    <row r="2174" spans="2:4" x14ac:dyDescent="0.2">
      <c r="B2174"/>
      <c r="C2174"/>
      <c r="D2174"/>
    </row>
    <row r="2175" spans="2:4" x14ac:dyDescent="0.2">
      <c r="B2175"/>
      <c r="C2175"/>
      <c r="D2175"/>
    </row>
    <row r="2176" spans="2:4" x14ac:dyDescent="0.2">
      <c r="B2176"/>
      <c r="C2176"/>
      <c r="D2176"/>
    </row>
    <row r="2177" spans="2:4" x14ac:dyDescent="0.2">
      <c r="B2177"/>
      <c r="C2177"/>
      <c r="D2177"/>
    </row>
    <row r="2178" spans="2:4" x14ac:dyDescent="0.2">
      <c r="B2178"/>
      <c r="C2178"/>
      <c r="D2178"/>
    </row>
    <row r="2179" spans="2:4" x14ac:dyDescent="0.2">
      <c r="B2179"/>
      <c r="C2179"/>
      <c r="D2179"/>
    </row>
    <row r="2180" spans="2:4" x14ac:dyDescent="0.2">
      <c r="B2180"/>
      <c r="C2180"/>
      <c r="D2180"/>
    </row>
    <row r="2181" spans="2:4" x14ac:dyDescent="0.2">
      <c r="B2181"/>
      <c r="C2181"/>
      <c r="D2181"/>
    </row>
    <row r="2182" spans="2:4" x14ac:dyDescent="0.2">
      <c r="B2182"/>
      <c r="C2182"/>
      <c r="D2182"/>
    </row>
    <row r="2183" spans="2:4" x14ac:dyDescent="0.2">
      <c r="B2183"/>
      <c r="C2183"/>
      <c r="D2183"/>
    </row>
    <row r="2184" spans="2:4" x14ac:dyDescent="0.2">
      <c r="B2184"/>
      <c r="C2184"/>
      <c r="D2184"/>
    </row>
    <row r="2185" spans="2:4" x14ac:dyDescent="0.2">
      <c r="B2185"/>
      <c r="C2185"/>
      <c r="D2185"/>
    </row>
    <row r="2186" spans="2:4" x14ac:dyDescent="0.2">
      <c r="B2186"/>
      <c r="C2186"/>
      <c r="D2186"/>
    </row>
    <row r="2187" spans="2:4" x14ac:dyDescent="0.2">
      <c r="B2187"/>
      <c r="C2187"/>
      <c r="D2187"/>
    </row>
    <row r="2188" spans="2:4" x14ac:dyDescent="0.2">
      <c r="B2188"/>
      <c r="C2188"/>
      <c r="D2188"/>
    </row>
    <row r="2189" spans="2:4" x14ac:dyDescent="0.2">
      <c r="B2189"/>
      <c r="C2189"/>
      <c r="D2189"/>
    </row>
    <row r="2190" spans="2:4" x14ac:dyDescent="0.2">
      <c r="B2190"/>
      <c r="C2190"/>
      <c r="D2190"/>
    </row>
    <row r="2191" spans="2:4" x14ac:dyDescent="0.2">
      <c r="B2191"/>
      <c r="C2191"/>
      <c r="D2191"/>
    </row>
    <row r="2192" spans="2:4" x14ac:dyDescent="0.2">
      <c r="B2192"/>
      <c r="C2192"/>
      <c r="D2192"/>
    </row>
    <row r="2193" spans="2:4" x14ac:dyDescent="0.2">
      <c r="B2193"/>
      <c r="C2193"/>
      <c r="D2193"/>
    </row>
    <row r="2194" spans="2:4" x14ac:dyDescent="0.2">
      <c r="B2194"/>
      <c r="C2194"/>
      <c r="D2194"/>
    </row>
    <row r="2195" spans="2:4" x14ac:dyDescent="0.2">
      <c r="B2195"/>
      <c r="C2195"/>
      <c r="D2195"/>
    </row>
    <row r="2196" spans="2:4" x14ac:dyDescent="0.2">
      <c r="B2196"/>
      <c r="C2196"/>
      <c r="D2196"/>
    </row>
    <row r="2197" spans="2:4" x14ac:dyDescent="0.2">
      <c r="B2197"/>
      <c r="C2197"/>
      <c r="D2197"/>
    </row>
    <row r="2198" spans="2:4" x14ac:dyDescent="0.2">
      <c r="B2198"/>
      <c r="C2198"/>
      <c r="D2198"/>
    </row>
    <row r="2199" spans="2:4" x14ac:dyDescent="0.2">
      <c r="B2199"/>
      <c r="C2199"/>
      <c r="D2199"/>
    </row>
    <row r="2200" spans="2:4" x14ac:dyDescent="0.2">
      <c r="B2200"/>
      <c r="C2200"/>
      <c r="D2200"/>
    </row>
    <row r="2201" spans="2:4" x14ac:dyDescent="0.2">
      <c r="B2201"/>
      <c r="C2201"/>
      <c r="D2201"/>
    </row>
    <row r="2202" spans="2:4" x14ac:dyDescent="0.2">
      <c r="B2202"/>
      <c r="C2202"/>
      <c r="D2202"/>
    </row>
    <row r="2203" spans="2:4" x14ac:dyDescent="0.2">
      <c r="B2203"/>
      <c r="C2203"/>
      <c r="D2203"/>
    </row>
    <row r="2204" spans="2:4" x14ac:dyDescent="0.2">
      <c r="B2204"/>
      <c r="C2204"/>
      <c r="D2204"/>
    </row>
    <row r="2205" spans="2:4" x14ac:dyDescent="0.2">
      <c r="B2205"/>
      <c r="C2205"/>
      <c r="D2205"/>
    </row>
    <row r="2206" spans="2:4" x14ac:dyDescent="0.2">
      <c r="B2206"/>
      <c r="C2206"/>
      <c r="D2206"/>
    </row>
    <row r="2207" spans="2:4" x14ac:dyDescent="0.2">
      <c r="B2207"/>
      <c r="C2207"/>
      <c r="D2207"/>
    </row>
    <row r="2208" spans="2:4" x14ac:dyDescent="0.2">
      <c r="B2208"/>
      <c r="C2208"/>
      <c r="D2208"/>
    </row>
    <row r="2209" spans="2:4" x14ac:dyDescent="0.2">
      <c r="B2209"/>
      <c r="C2209"/>
      <c r="D2209"/>
    </row>
    <row r="2210" spans="2:4" x14ac:dyDescent="0.2">
      <c r="B2210"/>
      <c r="C2210"/>
      <c r="D2210"/>
    </row>
    <row r="2211" spans="2:4" x14ac:dyDescent="0.2">
      <c r="B2211"/>
      <c r="C2211"/>
      <c r="D2211"/>
    </row>
    <row r="2212" spans="2:4" x14ac:dyDescent="0.2">
      <c r="B2212"/>
      <c r="C2212"/>
      <c r="D2212"/>
    </row>
    <row r="2213" spans="2:4" x14ac:dyDescent="0.2">
      <c r="B2213"/>
      <c r="C2213"/>
      <c r="D2213"/>
    </row>
    <row r="2214" spans="2:4" x14ac:dyDescent="0.2">
      <c r="B2214"/>
      <c r="C2214"/>
      <c r="D2214"/>
    </row>
    <row r="2215" spans="2:4" x14ac:dyDescent="0.2">
      <c r="B2215"/>
      <c r="C2215"/>
      <c r="D2215"/>
    </row>
    <row r="2216" spans="2:4" x14ac:dyDescent="0.2">
      <c r="B2216"/>
      <c r="C2216"/>
      <c r="D2216"/>
    </row>
    <row r="2217" spans="2:4" x14ac:dyDescent="0.2">
      <c r="B2217"/>
      <c r="C2217"/>
      <c r="D2217"/>
    </row>
    <row r="2218" spans="2:4" x14ac:dyDescent="0.2">
      <c r="B2218"/>
      <c r="C2218"/>
      <c r="D2218"/>
    </row>
    <row r="2219" spans="2:4" x14ac:dyDescent="0.2">
      <c r="B2219"/>
      <c r="C2219"/>
      <c r="D2219"/>
    </row>
    <row r="2220" spans="2:4" x14ac:dyDescent="0.2">
      <c r="B2220"/>
      <c r="C2220"/>
      <c r="D2220"/>
    </row>
    <row r="2221" spans="2:4" x14ac:dyDescent="0.2">
      <c r="B2221"/>
      <c r="C2221"/>
      <c r="D2221"/>
    </row>
    <row r="2222" spans="2:4" x14ac:dyDescent="0.2">
      <c r="B2222"/>
      <c r="C2222"/>
      <c r="D2222"/>
    </row>
    <row r="2223" spans="2:4" x14ac:dyDescent="0.2">
      <c r="B2223"/>
      <c r="C2223"/>
      <c r="D2223"/>
    </row>
    <row r="2224" spans="2:4" x14ac:dyDescent="0.2">
      <c r="B2224"/>
      <c r="C2224"/>
      <c r="D2224"/>
    </row>
    <row r="2225" spans="2:4" x14ac:dyDescent="0.2">
      <c r="B2225"/>
      <c r="C2225"/>
      <c r="D2225"/>
    </row>
    <row r="2226" spans="2:4" x14ac:dyDescent="0.2">
      <c r="B2226"/>
      <c r="C2226"/>
      <c r="D2226"/>
    </row>
    <row r="2227" spans="2:4" x14ac:dyDescent="0.2">
      <c r="B2227"/>
      <c r="C2227"/>
      <c r="D2227"/>
    </row>
    <row r="2228" spans="2:4" x14ac:dyDescent="0.2">
      <c r="B2228"/>
      <c r="C2228"/>
      <c r="D2228"/>
    </row>
    <row r="2229" spans="2:4" x14ac:dyDescent="0.2">
      <c r="B2229"/>
      <c r="C2229"/>
      <c r="D2229"/>
    </row>
    <row r="2230" spans="2:4" x14ac:dyDescent="0.2">
      <c r="B2230"/>
      <c r="C2230"/>
      <c r="D2230"/>
    </row>
    <row r="2231" spans="2:4" x14ac:dyDescent="0.2">
      <c r="B2231"/>
      <c r="C2231"/>
      <c r="D2231"/>
    </row>
    <row r="2232" spans="2:4" x14ac:dyDescent="0.2">
      <c r="B2232"/>
      <c r="C2232"/>
      <c r="D2232"/>
    </row>
    <row r="2233" spans="2:4" x14ac:dyDescent="0.2">
      <c r="B2233"/>
      <c r="C2233"/>
      <c r="D2233"/>
    </row>
    <row r="2234" spans="2:4" x14ac:dyDescent="0.2">
      <c r="B2234"/>
      <c r="C2234"/>
      <c r="D2234"/>
    </row>
    <row r="2235" spans="2:4" x14ac:dyDescent="0.2">
      <c r="B2235"/>
      <c r="C2235"/>
      <c r="D2235"/>
    </row>
    <row r="2236" spans="2:4" x14ac:dyDescent="0.2">
      <c r="B2236"/>
      <c r="C2236"/>
      <c r="D2236"/>
    </row>
    <row r="2237" spans="2:4" x14ac:dyDescent="0.2">
      <c r="B2237"/>
      <c r="C2237"/>
      <c r="D2237"/>
    </row>
    <row r="2238" spans="2:4" x14ac:dyDescent="0.2">
      <c r="B2238"/>
      <c r="C2238"/>
      <c r="D2238"/>
    </row>
    <row r="2239" spans="2:4" x14ac:dyDescent="0.2">
      <c r="B2239"/>
      <c r="C2239"/>
      <c r="D2239"/>
    </row>
    <row r="2240" spans="2:4" x14ac:dyDescent="0.2">
      <c r="B2240"/>
      <c r="C2240"/>
      <c r="D2240"/>
    </row>
    <row r="2241" spans="2:4" x14ac:dyDescent="0.2">
      <c r="B2241"/>
      <c r="C2241"/>
      <c r="D2241"/>
    </row>
    <row r="2242" spans="2:4" x14ac:dyDescent="0.2">
      <c r="B2242"/>
      <c r="C2242"/>
      <c r="D2242"/>
    </row>
    <row r="2243" spans="2:4" x14ac:dyDescent="0.2">
      <c r="B2243"/>
      <c r="C2243"/>
      <c r="D2243"/>
    </row>
    <row r="2244" spans="2:4" x14ac:dyDescent="0.2">
      <c r="B2244"/>
      <c r="C2244"/>
      <c r="D2244"/>
    </row>
    <row r="2245" spans="2:4" x14ac:dyDescent="0.2">
      <c r="B2245"/>
      <c r="C2245"/>
      <c r="D2245"/>
    </row>
    <row r="2246" spans="2:4" x14ac:dyDescent="0.2">
      <c r="B2246"/>
      <c r="C2246"/>
      <c r="D2246"/>
    </row>
    <row r="2247" spans="2:4" x14ac:dyDescent="0.2">
      <c r="B2247"/>
      <c r="C2247"/>
      <c r="D2247"/>
    </row>
    <row r="2248" spans="2:4" x14ac:dyDescent="0.2">
      <c r="B2248"/>
      <c r="C2248"/>
      <c r="D2248"/>
    </row>
    <row r="2249" spans="2:4" x14ac:dyDescent="0.2">
      <c r="B2249"/>
      <c r="C2249"/>
      <c r="D2249"/>
    </row>
    <row r="2250" spans="2:4" x14ac:dyDescent="0.2">
      <c r="B2250"/>
      <c r="C2250"/>
      <c r="D2250"/>
    </row>
    <row r="2251" spans="2:4" x14ac:dyDescent="0.2">
      <c r="B2251"/>
      <c r="C2251"/>
      <c r="D2251"/>
    </row>
    <row r="2252" spans="2:4" x14ac:dyDescent="0.2">
      <c r="B2252"/>
      <c r="C2252"/>
      <c r="D2252"/>
    </row>
    <row r="2253" spans="2:4" x14ac:dyDescent="0.2">
      <c r="B2253"/>
      <c r="C2253"/>
      <c r="D2253"/>
    </row>
    <row r="2254" spans="2:4" x14ac:dyDescent="0.2">
      <c r="B2254"/>
      <c r="C2254"/>
      <c r="D2254"/>
    </row>
    <row r="2255" spans="2:4" x14ac:dyDescent="0.2">
      <c r="B2255"/>
      <c r="C2255"/>
      <c r="D2255"/>
    </row>
    <row r="2256" spans="2:4" x14ac:dyDescent="0.2">
      <c r="B2256"/>
      <c r="C2256"/>
      <c r="D2256"/>
    </row>
    <row r="2257" spans="2:4" x14ac:dyDescent="0.2">
      <c r="B2257"/>
      <c r="C2257"/>
      <c r="D2257"/>
    </row>
    <row r="2258" spans="2:4" x14ac:dyDescent="0.2">
      <c r="B2258"/>
      <c r="C2258"/>
      <c r="D2258"/>
    </row>
    <row r="2259" spans="2:4" x14ac:dyDescent="0.2">
      <c r="B2259"/>
      <c r="C2259"/>
      <c r="D2259"/>
    </row>
    <row r="2260" spans="2:4" x14ac:dyDescent="0.2">
      <c r="B2260"/>
      <c r="C2260"/>
      <c r="D2260"/>
    </row>
    <row r="2261" spans="2:4" x14ac:dyDescent="0.2">
      <c r="B2261"/>
      <c r="C2261"/>
      <c r="D2261"/>
    </row>
    <row r="2262" spans="2:4" x14ac:dyDescent="0.2">
      <c r="B2262"/>
      <c r="C2262"/>
      <c r="D2262"/>
    </row>
    <row r="2263" spans="2:4" x14ac:dyDescent="0.2">
      <c r="B2263"/>
      <c r="C2263"/>
      <c r="D2263"/>
    </row>
    <row r="2264" spans="2:4" x14ac:dyDescent="0.2">
      <c r="B2264"/>
      <c r="C2264"/>
      <c r="D2264"/>
    </row>
    <row r="2265" spans="2:4" x14ac:dyDescent="0.2">
      <c r="B2265"/>
      <c r="C2265"/>
      <c r="D2265"/>
    </row>
    <row r="2266" spans="2:4" x14ac:dyDescent="0.2">
      <c r="B2266"/>
      <c r="C2266"/>
      <c r="D2266"/>
    </row>
    <row r="2267" spans="2:4" x14ac:dyDescent="0.2">
      <c r="B2267"/>
      <c r="C2267"/>
      <c r="D2267"/>
    </row>
    <row r="2268" spans="2:4" x14ac:dyDescent="0.2">
      <c r="B2268"/>
      <c r="C2268"/>
      <c r="D2268"/>
    </row>
    <row r="2269" spans="2:4" x14ac:dyDescent="0.2">
      <c r="B2269"/>
      <c r="C2269"/>
      <c r="D2269"/>
    </row>
    <row r="2270" spans="2:4" x14ac:dyDescent="0.2">
      <c r="B2270"/>
      <c r="C2270"/>
      <c r="D2270"/>
    </row>
    <row r="2271" spans="2:4" x14ac:dyDescent="0.2">
      <c r="B2271"/>
      <c r="C2271"/>
      <c r="D2271"/>
    </row>
    <row r="2272" spans="2:4" x14ac:dyDescent="0.2">
      <c r="B2272"/>
      <c r="C2272"/>
      <c r="D2272"/>
    </row>
    <row r="2273" spans="2:4" x14ac:dyDescent="0.2">
      <c r="B2273"/>
      <c r="C2273"/>
      <c r="D2273"/>
    </row>
    <row r="2274" spans="2:4" x14ac:dyDescent="0.2">
      <c r="B2274"/>
      <c r="C2274"/>
      <c r="D2274"/>
    </row>
    <row r="2275" spans="2:4" x14ac:dyDescent="0.2">
      <c r="B2275"/>
      <c r="C2275"/>
      <c r="D2275"/>
    </row>
    <row r="2276" spans="2:4" x14ac:dyDescent="0.2">
      <c r="B2276"/>
      <c r="C2276"/>
      <c r="D2276"/>
    </row>
    <row r="2277" spans="2:4" x14ac:dyDescent="0.2">
      <c r="B2277"/>
      <c r="C2277"/>
      <c r="D2277"/>
    </row>
    <row r="2278" spans="2:4" x14ac:dyDescent="0.2">
      <c r="B2278"/>
      <c r="C2278"/>
      <c r="D2278"/>
    </row>
    <row r="2279" spans="2:4" x14ac:dyDescent="0.2">
      <c r="B2279"/>
      <c r="C2279"/>
      <c r="D2279"/>
    </row>
    <row r="2280" spans="2:4" x14ac:dyDescent="0.2">
      <c r="B2280"/>
      <c r="C2280"/>
      <c r="D2280"/>
    </row>
    <row r="2281" spans="2:4" x14ac:dyDescent="0.2">
      <c r="B2281"/>
      <c r="C2281"/>
      <c r="D2281"/>
    </row>
    <row r="2282" spans="2:4" x14ac:dyDescent="0.2">
      <c r="B2282"/>
      <c r="C2282"/>
      <c r="D2282"/>
    </row>
    <row r="2283" spans="2:4" x14ac:dyDescent="0.2">
      <c r="B2283"/>
      <c r="C2283"/>
      <c r="D2283"/>
    </row>
    <row r="2284" spans="2:4" x14ac:dyDescent="0.2">
      <c r="B2284"/>
      <c r="C2284"/>
      <c r="D2284"/>
    </row>
    <row r="2285" spans="2:4" x14ac:dyDescent="0.2">
      <c r="B2285"/>
      <c r="C2285"/>
      <c r="D2285"/>
    </row>
    <row r="2286" spans="2:4" x14ac:dyDescent="0.2">
      <c r="B2286"/>
      <c r="C2286"/>
      <c r="D2286"/>
    </row>
    <row r="2287" spans="2:4" x14ac:dyDescent="0.2">
      <c r="B2287"/>
      <c r="C2287"/>
      <c r="D2287"/>
    </row>
    <row r="2288" spans="2:4" x14ac:dyDescent="0.2">
      <c r="B2288"/>
      <c r="C2288"/>
      <c r="D2288"/>
    </row>
    <row r="2289" spans="2:4" x14ac:dyDescent="0.2">
      <c r="B2289"/>
      <c r="C2289"/>
      <c r="D2289"/>
    </row>
    <row r="2290" spans="2:4" x14ac:dyDescent="0.2">
      <c r="B2290"/>
      <c r="C2290"/>
      <c r="D2290"/>
    </row>
    <row r="2291" spans="2:4" x14ac:dyDescent="0.2">
      <c r="B2291"/>
      <c r="C2291"/>
      <c r="D2291"/>
    </row>
    <row r="2292" spans="2:4" x14ac:dyDescent="0.2">
      <c r="B2292"/>
      <c r="C2292"/>
      <c r="D2292"/>
    </row>
    <row r="2293" spans="2:4" x14ac:dyDescent="0.2">
      <c r="B2293"/>
      <c r="C2293"/>
      <c r="D2293"/>
    </row>
    <row r="2294" spans="2:4" x14ac:dyDescent="0.2">
      <c r="B2294"/>
      <c r="C2294"/>
      <c r="D2294"/>
    </row>
    <row r="2295" spans="2:4" x14ac:dyDescent="0.2">
      <c r="B2295"/>
      <c r="C2295"/>
      <c r="D2295"/>
    </row>
    <row r="2296" spans="2:4" x14ac:dyDescent="0.2">
      <c r="B2296"/>
      <c r="C2296"/>
      <c r="D2296"/>
    </row>
    <row r="2297" spans="2:4" x14ac:dyDescent="0.2">
      <c r="B2297"/>
      <c r="C2297"/>
      <c r="D2297"/>
    </row>
    <row r="2298" spans="2:4" x14ac:dyDescent="0.2">
      <c r="B2298"/>
      <c r="C2298"/>
      <c r="D2298"/>
    </row>
    <row r="2299" spans="2:4" x14ac:dyDescent="0.2">
      <c r="B2299"/>
      <c r="C2299"/>
      <c r="D2299"/>
    </row>
    <row r="2300" spans="2:4" x14ac:dyDescent="0.2">
      <c r="B2300"/>
      <c r="C2300"/>
      <c r="D2300"/>
    </row>
    <row r="2301" spans="2:4" x14ac:dyDescent="0.2">
      <c r="B2301"/>
      <c r="C2301"/>
      <c r="D2301"/>
    </row>
    <row r="2302" spans="2:4" x14ac:dyDescent="0.2">
      <c r="B2302"/>
      <c r="C2302"/>
      <c r="D2302"/>
    </row>
    <row r="2303" spans="2:4" x14ac:dyDescent="0.2">
      <c r="B2303"/>
      <c r="C2303"/>
      <c r="D2303"/>
    </row>
    <row r="2304" spans="2:4" x14ac:dyDescent="0.2">
      <c r="B2304"/>
      <c r="C2304"/>
      <c r="D2304"/>
    </row>
    <row r="2305" spans="2:4" x14ac:dyDescent="0.2">
      <c r="B2305"/>
      <c r="C2305"/>
      <c r="D2305"/>
    </row>
    <row r="2306" spans="2:4" x14ac:dyDescent="0.2">
      <c r="B2306"/>
      <c r="C2306"/>
      <c r="D2306"/>
    </row>
    <row r="2307" spans="2:4" x14ac:dyDescent="0.2">
      <c r="B2307"/>
      <c r="C2307"/>
      <c r="D2307"/>
    </row>
    <row r="2308" spans="2:4" x14ac:dyDescent="0.2">
      <c r="B2308"/>
      <c r="C2308"/>
      <c r="D2308"/>
    </row>
    <row r="2309" spans="2:4" x14ac:dyDescent="0.2">
      <c r="B2309"/>
      <c r="C2309"/>
      <c r="D2309"/>
    </row>
    <row r="2310" spans="2:4" x14ac:dyDescent="0.2">
      <c r="B2310"/>
      <c r="C2310"/>
      <c r="D2310"/>
    </row>
    <row r="2311" spans="2:4" x14ac:dyDescent="0.2">
      <c r="B2311"/>
      <c r="C2311"/>
      <c r="D2311"/>
    </row>
    <row r="2312" spans="2:4" x14ac:dyDescent="0.2">
      <c r="B2312"/>
      <c r="C2312"/>
      <c r="D2312"/>
    </row>
    <row r="2313" spans="2:4" x14ac:dyDescent="0.2">
      <c r="B2313"/>
      <c r="C2313"/>
      <c r="D2313"/>
    </row>
    <row r="2314" spans="2:4" x14ac:dyDescent="0.2">
      <c r="B2314"/>
      <c r="C2314"/>
      <c r="D2314"/>
    </row>
    <row r="2315" spans="2:4" x14ac:dyDescent="0.2">
      <c r="B2315"/>
      <c r="C2315"/>
      <c r="D2315"/>
    </row>
    <row r="2316" spans="2:4" x14ac:dyDescent="0.2">
      <c r="B2316"/>
      <c r="C2316"/>
      <c r="D2316"/>
    </row>
    <row r="2317" spans="2:4" x14ac:dyDescent="0.2">
      <c r="B2317"/>
      <c r="C2317"/>
      <c r="D2317"/>
    </row>
    <row r="2318" spans="2:4" x14ac:dyDescent="0.2">
      <c r="B2318"/>
      <c r="C2318"/>
      <c r="D2318"/>
    </row>
    <row r="2319" spans="2:4" x14ac:dyDescent="0.2">
      <c r="B2319"/>
      <c r="C2319"/>
      <c r="D2319"/>
    </row>
    <row r="2320" spans="2:4" x14ac:dyDescent="0.2">
      <c r="B2320"/>
      <c r="C2320"/>
      <c r="D2320"/>
    </row>
    <row r="2321" spans="2:4" x14ac:dyDescent="0.2">
      <c r="B2321"/>
      <c r="C2321"/>
      <c r="D2321"/>
    </row>
    <row r="2322" spans="2:4" x14ac:dyDescent="0.2">
      <c r="B2322"/>
      <c r="C2322"/>
      <c r="D2322"/>
    </row>
    <row r="2323" spans="2:4" x14ac:dyDescent="0.2">
      <c r="B2323"/>
      <c r="C2323"/>
      <c r="D2323"/>
    </row>
    <row r="2324" spans="2:4" x14ac:dyDescent="0.2">
      <c r="B2324"/>
      <c r="C2324"/>
      <c r="D2324"/>
    </row>
    <row r="2325" spans="2:4" x14ac:dyDescent="0.2">
      <c r="B2325"/>
      <c r="C2325"/>
      <c r="D2325"/>
    </row>
    <row r="2326" spans="2:4" x14ac:dyDescent="0.2">
      <c r="B2326"/>
      <c r="C2326"/>
      <c r="D2326"/>
    </row>
    <row r="2327" spans="2:4" x14ac:dyDescent="0.2">
      <c r="B2327"/>
      <c r="C2327"/>
      <c r="D2327"/>
    </row>
    <row r="2328" spans="2:4" x14ac:dyDescent="0.2">
      <c r="B2328"/>
      <c r="C2328"/>
      <c r="D2328"/>
    </row>
    <row r="2329" spans="2:4" x14ac:dyDescent="0.2">
      <c r="B2329"/>
      <c r="C2329"/>
      <c r="D2329"/>
    </row>
    <row r="2330" spans="2:4" x14ac:dyDescent="0.2">
      <c r="B2330"/>
      <c r="C2330"/>
      <c r="D2330"/>
    </row>
    <row r="2331" spans="2:4" x14ac:dyDescent="0.2">
      <c r="B2331"/>
      <c r="C2331"/>
      <c r="D2331"/>
    </row>
    <row r="2332" spans="2:4" x14ac:dyDescent="0.2">
      <c r="B2332"/>
      <c r="C2332"/>
      <c r="D2332"/>
    </row>
    <row r="2333" spans="2:4" x14ac:dyDescent="0.2">
      <c r="B2333"/>
      <c r="C2333"/>
      <c r="D2333"/>
    </row>
    <row r="2334" spans="2:4" x14ac:dyDescent="0.2">
      <c r="B2334"/>
      <c r="C2334"/>
      <c r="D2334"/>
    </row>
    <row r="2335" spans="2:4" x14ac:dyDescent="0.2">
      <c r="B2335"/>
      <c r="C2335"/>
      <c r="D2335"/>
    </row>
    <row r="2336" spans="2:4" x14ac:dyDescent="0.2">
      <c r="B2336"/>
      <c r="C2336"/>
      <c r="D2336"/>
    </row>
    <row r="2337" spans="2:4" x14ac:dyDescent="0.2">
      <c r="B2337"/>
      <c r="C2337"/>
      <c r="D2337"/>
    </row>
    <row r="2338" spans="2:4" x14ac:dyDescent="0.2">
      <c r="B2338"/>
      <c r="C2338"/>
      <c r="D2338"/>
    </row>
    <row r="2339" spans="2:4" x14ac:dyDescent="0.2">
      <c r="B2339"/>
      <c r="C2339"/>
      <c r="D2339"/>
    </row>
    <row r="2340" spans="2:4" x14ac:dyDescent="0.2">
      <c r="B2340"/>
      <c r="C2340"/>
      <c r="D2340"/>
    </row>
    <row r="2341" spans="2:4" x14ac:dyDescent="0.2">
      <c r="B2341"/>
      <c r="C2341"/>
      <c r="D2341"/>
    </row>
    <row r="2342" spans="2:4" x14ac:dyDescent="0.2">
      <c r="B2342"/>
      <c r="C2342"/>
      <c r="D2342"/>
    </row>
    <row r="2343" spans="2:4" x14ac:dyDescent="0.2">
      <c r="B2343"/>
      <c r="C2343"/>
      <c r="D2343"/>
    </row>
    <row r="2344" spans="2:4" x14ac:dyDescent="0.2">
      <c r="B2344"/>
      <c r="C2344"/>
      <c r="D2344"/>
    </row>
    <row r="2345" spans="2:4" x14ac:dyDescent="0.2">
      <c r="B2345"/>
      <c r="C2345"/>
      <c r="D2345"/>
    </row>
    <row r="2346" spans="2:4" x14ac:dyDescent="0.2">
      <c r="B2346"/>
      <c r="C2346"/>
      <c r="D2346"/>
    </row>
    <row r="2347" spans="2:4" x14ac:dyDescent="0.2">
      <c r="B2347"/>
      <c r="C2347"/>
      <c r="D2347"/>
    </row>
    <row r="2348" spans="2:4" x14ac:dyDescent="0.2">
      <c r="B2348"/>
      <c r="C2348"/>
      <c r="D2348"/>
    </row>
    <row r="2349" spans="2:4" x14ac:dyDescent="0.2">
      <c r="B2349"/>
      <c r="C2349"/>
      <c r="D2349"/>
    </row>
    <row r="2350" spans="2:4" x14ac:dyDescent="0.2">
      <c r="B2350"/>
      <c r="C2350"/>
      <c r="D2350"/>
    </row>
    <row r="2351" spans="2:4" x14ac:dyDescent="0.2">
      <c r="B2351"/>
      <c r="C2351"/>
      <c r="D2351"/>
    </row>
    <row r="2352" spans="2:4" x14ac:dyDescent="0.2">
      <c r="B2352"/>
      <c r="C2352"/>
      <c r="D2352"/>
    </row>
    <row r="2353" spans="2:4" x14ac:dyDescent="0.2">
      <c r="B2353"/>
      <c r="C2353"/>
      <c r="D2353"/>
    </row>
    <row r="2354" spans="2:4" x14ac:dyDescent="0.2">
      <c r="B2354"/>
      <c r="C2354"/>
      <c r="D2354"/>
    </row>
    <row r="2355" spans="2:4" x14ac:dyDescent="0.2">
      <c r="B2355"/>
      <c r="C2355"/>
      <c r="D2355"/>
    </row>
    <row r="2356" spans="2:4" x14ac:dyDescent="0.2">
      <c r="B2356"/>
      <c r="C2356"/>
      <c r="D2356"/>
    </row>
    <row r="2357" spans="2:4" x14ac:dyDescent="0.2">
      <c r="B2357"/>
      <c r="C2357"/>
      <c r="D2357"/>
    </row>
    <row r="2358" spans="2:4" x14ac:dyDescent="0.2">
      <c r="B2358"/>
      <c r="C2358"/>
      <c r="D2358"/>
    </row>
    <row r="2359" spans="2:4" x14ac:dyDescent="0.2">
      <c r="B2359"/>
      <c r="C2359"/>
      <c r="D2359"/>
    </row>
    <row r="2360" spans="2:4" x14ac:dyDescent="0.2">
      <c r="B2360"/>
      <c r="C2360"/>
      <c r="D2360"/>
    </row>
    <row r="2361" spans="2:4" x14ac:dyDescent="0.2">
      <c r="B2361"/>
      <c r="C2361"/>
      <c r="D2361"/>
    </row>
    <row r="2362" spans="2:4" x14ac:dyDescent="0.2">
      <c r="B2362"/>
      <c r="C2362"/>
      <c r="D2362"/>
    </row>
    <row r="2363" spans="2:4" x14ac:dyDescent="0.2">
      <c r="B2363"/>
      <c r="C2363"/>
      <c r="D2363"/>
    </row>
    <row r="2364" spans="2:4" x14ac:dyDescent="0.2">
      <c r="B2364"/>
      <c r="C2364"/>
      <c r="D2364"/>
    </row>
    <row r="2365" spans="2:4" x14ac:dyDescent="0.2">
      <c r="B2365"/>
      <c r="C2365"/>
      <c r="D2365"/>
    </row>
    <row r="2366" spans="2:4" x14ac:dyDescent="0.2">
      <c r="B2366"/>
      <c r="C2366"/>
      <c r="D2366"/>
    </row>
    <row r="2367" spans="2:4" x14ac:dyDescent="0.2">
      <c r="B2367"/>
      <c r="C2367"/>
      <c r="D2367"/>
    </row>
    <row r="2368" spans="2:4" x14ac:dyDescent="0.2">
      <c r="B2368"/>
      <c r="C2368"/>
      <c r="D2368"/>
    </row>
    <row r="2369" spans="2:4" x14ac:dyDescent="0.2">
      <c r="B2369"/>
      <c r="C2369"/>
      <c r="D2369"/>
    </row>
    <row r="2370" spans="2:4" x14ac:dyDescent="0.2">
      <c r="B2370"/>
      <c r="C2370"/>
      <c r="D2370"/>
    </row>
    <row r="2371" spans="2:4" x14ac:dyDescent="0.2">
      <c r="B2371"/>
      <c r="C2371"/>
      <c r="D2371"/>
    </row>
    <row r="2372" spans="2:4" x14ac:dyDescent="0.2">
      <c r="B2372"/>
      <c r="C2372"/>
      <c r="D2372"/>
    </row>
    <row r="2373" spans="2:4" x14ac:dyDescent="0.2">
      <c r="B2373"/>
      <c r="C2373"/>
      <c r="D2373"/>
    </row>
    <row r="2374" spans="2:4" x14ac:dyDescent="0.2">
      <c r="B2374"/>
      <c r="C2374"/>
      <c r="D2374"/>
    </row>
    <row r="2375" spans="2:4" x14ac:dyDescent="0.2">
      <c r="B2375"/>
      <c r="C2375"/>
      <c r="D2375"/>
    </row>
    <row r="2376" spans="2:4" x14ac:dyDescent="0.2">
      <c r="B2376"/>
      <c r="C2376"/>
      <c r="D2376"/>
    </row>
    <row r="2377" spans="2:4" x14ac:dyDescent="0.2">
      <c r="B2377"/>
      <c r="C2377"/>
      <c r="D2377"/>
    </row>
    <row r="2378" spans="2:4" x14ac:dyDescent="0.2">
      <c r="B2378"/>
      <c r="C2378"/>
      <c r="D2378"/>
    </row>
    <row r="2379" spans="2:4" x14ac:dyDescent="0.2">
      <c r="B2379"/>
      <c r="C2379"/>
      <c r="D2379"/>
    </row>
    <row r="2380" spans="2:4" x14ac:dyDescent="0.2">
      <c r="B2380"/>
      <c r="C2380"/>
      <c r="D2380"/>
    </row>
    <row r="2381" spans="2:4" x14ac:dyDescent="0.2">
      <c r="B2381"/>
      <c r="C2381"/>
      <c r="D2381"/>
    </row>
    <row r="2382" spans="2:4" x14ac:dyDescent="0.2">
      <c r="B2382"/>
      <c r="C2382"/>
      <c r="D2382"/>
    </row>
    <row r="2383" spans="2:4" x14ac:dyDescent="0.2">
      <c r="B2383"/>
      <c r="C2383"/>
      <c r="D2383"/>
    </row>
    <row r="2384" spans="2:4" x14ac:dyDescent="0.2">
      <c r="B2384"/>
      <c r="C2384"/>
      <c r="D2384"/>
    </row>
    <row r="2385" spans="2:4" x14ac:dyDescent="0.2">
      <c r="B2385"/>
      <c r="C2385"/>
      <c r="D2385"/>
    </row>
    <row r="2386" spans="2:4" x14ac:dyDescent="0.2">
      <c r="B2386"/>
      <c r="C2386"/>
      <c r="D2386"/>
    </row>
    <row r="2387" spans="2:4" x14ac:dyDescent="0.2">
      <c r="B2387"/>
      <c r="C2387"/>
      <c r="D2387"/>
    </row>
    <row r="2388" spans="2:4" x14ac:dyDescent="0.2">
      <c r="B2388"/>
      <c r="C2388"/>
      <c r="D2388"/>
    </row>
    <row r="2389" spans="2:4" x14ac:dyDescent="0.2">
      <c r="B2389"/>
      <c r="C2389"/>
      <c r="D2389"/>
    </row>
    <row r="2390" spans="2:4" x14ac:dyDescent="0.2">
      <c r="B2390"/>
      <c r="C2390"/>
      <c r="D2390"/>
    </row>
    <row r="2391" spans="2:4" x14ac:dyDescent="0.2">
      <c r="B2391"/>
      <c r="C2391"/>
      <c r="D2391"/>
    </row>
    <row r="2392" spans="2:4" x14ac:dyDescent="0.2">
      <c r="B2392"/>
      <c r="C2392"/>
      <c r="D2392"/>
    </row>
    <row r="2393" spans="2:4" x14ac:dyDescent="0.2">
      <c r="B2393"/>
      <c r="C2393"/>
      <c r="D2393"/>
    </row>
    <row r="2394" spans="2:4" x14ac:dyDescent="0.2">
      <c r="B2394"/>
      <c r="C2394"/>
      <c r="D2394"/>
    </row>
    <row r="2395" spans="2:4" x14ac:dyDescent="0.2">
      <c r="B2395"/>
      <c r="C2395"/>
      <c r="D2395"/>
    </row>
    <row r="2396" spans="2:4" x14ac:dyDescent="0.2">
      <c r="B2396"/>
      <c r="C2396"/>
      <c r="D2396"/>
    </row>
    <row r="2397" spans="2:4" x14ac:dyDescent="0.2">
      <c r="B2397"/>
      <c r="C2397"/>
      <c r="D2397"/>
    </row>
    <row r="2398" spans="2:4" x14ac:dyDescent="0.2">
      <c r="B2398"/>
      <c r="C2398"/>
      <c r="D2398"/>
    </row>
    <row r="2399" spans="2:4" x14ac:dyDescent="0.2">
      <c r="B2399"/>
      <c r="C2399"/>
      <c r="D2399"/>
    </row>
    <row r="2400" spans="2:4" x14ac:dyDescent="0.2">
      <c r="B2400"/>
      <c r="C2400"/>
      <c r="D2400"/>
    </row>
    <row r="2401" spans="2:4" x14ac:dyDescent="0.2">
      <c r="B2401"/>
      <c r="C2401"/>
      <c r="D2401"/>
    </row>
    <row r="2402" spans="2:4" x14ac:dyDescent="0.2">
      <c r="B2402"/>
      <c r="C2402"/>
      <c r="D2402"/>
    </row>
    <row r="2403" spans="2:4" x14ac:dyDescent="0.2">
      <c r="B2403"/>
      <c r="C2403"/>
      <c r="D2403"/>
    </row>
    <row r="2404" spans="2:4" x14ac:dyDescent="0.2">
      <c r="B2404"/>
      <c r="C2404"/>
      <c r="D2404"/>
    </row>
    <row r="2405" spans="2:4" x14ac:dyDescent="0.2">
      <c r="B2405"/>
      <c r="C2405"/>
      <c r="D2405"/>
    </row>
    <row r="2406" spans="2:4" x14ac:dyDescent="0.2">
      <c r="B2406"/>
      <c r="C2406"/>
      <c r="D2406"/>
    </row>
    <row r="2407" spans="2:4" x14ac:dyDescent="0.2">
      <c r="B2407"/>
      <c r="C2407"/>
      <c r="D2407"/>
    </row>
    <row r="2408" spans="2:4" x14ac:dyDescent="0.2">
      <c r="B2408"/>
      <c r="C2408"/>
      <c r="D2408"/>
    </row>
    <row r="2409" spans="2:4" x14ac:dyDescent="0.2">
      <c r="B2409"/>
      <c r="C2409"/>
      <c r="D2409"/>
    </row>
    <row r="2410" spans="2:4" x14ac:dyDescent="0.2">
      <c r="B2410"/>
      <c r="C2410"/>
      <c r="D2410"/>
    </row>
    <row r="2411" spans="2:4" x14ac:dyDescent="0.2">
      <c r="B2411"/>
      <c r="C2411"/>
      <c r="D2411"/>
    </row>
    <row r="2412" spans="2:4" x14ac:dyDescent="0.2">
      <c r="B2412"/>
      <c r="C2412"/>
      <c r="D2412"/>
    </row>
    <row r="2413" spans="2:4" x14ac:dyDescent="0.2">
      <c r="B2413"/>
      <c r="C2413"/>
      <c r="D2413"/>
    </row>
    <row r="2414" spans="2:4" x14ac:dyDescent="0.2">
      <c r="B2414"/>
      <c r="C2414"/>
      <c r="D2414"/>
    </row>
    <row r="2415" spans="2:4" x14ac:dyDescent="0.2">
      <c r="B2415"/>
      <c r="C2415"/>
      <c r="D2415"/>
    </row>
    <row r="2416" spans="2:4" x14ac:dyDescent="0.2">
      <c r="B2416"/>
      <c r="C2416"/>
      <c r="D2416"/>
    </row>
    <row r="2417" spans="2:4" x14ac:dyDescent="0.2">
      <c r="B2417"/>
      <c r="C2417"/>
      <c r="D2417"/>
    </row>
    <row r="2418" spans="2:4" x14ac:dyDescent="0.2">
      <c r="B2418"/>
      <c r="C2418"/>
      <c r="D2418"/>
    </row>
    <row r="2419" spans="2:4" x14ac:dyDescent="0.2">
      <c r="B2419"/>
      <c r="C2419"/>
      <c r="D2419"/>
    </row>
    <row r="2420" spans="2:4" x14ac:dyDescent="0.2">
      <c r="B2420"/>
      <c r="C2420"/>
      <c r="D2420"/>
    </row>
    <row r="2421" spans="2:4" x14ac:dyDescent="0.2">
      <c r="B2421"/>
      <c r="C2421"/>
      <c r="D2421"/>
    </row>
    <row r="2422" spans="2:4" x14ac:dyDescent="0.2">
      <c r="B2422"/>
      <c r="C2422"/>
      <c r="D2422"/>
    </row>
    <row r="2423" spans="2:4" x14ac:dyDescent="0.2">
      <c r="B2423"/>
      <c r="C2423"/>
      <c r="D2423"/>
    </row>
    <row r="2424" spans="2:4" x14ac:dyDescent="0.2">
      <c r="B2424"/>
      <c r="C2424"/>
      <c r="D2424"/>
    </row>
    <row r="2425" spans="2:4" x14ac:dyDescent="0.2">
      <c r="B2425"/>
      <c r="C2425"/>
      <c r="D2425"/>
    </row>
    <row r="2426" spans="2:4" x14ac:dyDescent="0.2">
      <c r="B2426"/>
      <c r="C2426"/>
      <c r="D2426"/>
    </row>
    <row r="2427" spans="2:4" x14ac:dyDescent="0.2">
      <c r="B2427"/>
      <c r="C2427"/>
      <c r="D2427"/>
    </row>
    <row r="2428" spans="2:4" x14ac:dyDescent="0.2">
      <c r="B2428"/>
      <c r="C2428"/>
      <c r="D2428"/>
    </row>
    <row r="2429" spans="2:4" x14ac:dyDescent="0.2">
      <c r="B2429"/>
      <c r="C2429"/>
      <c r="D2429"/>
    </row>
    <row r="2430" spans="2:4" x14ac:dyDescent="0.2">
      <c r="B2430"/>
      <c r="C2430"/>
      <c r="D2430"/>
    </row>
    <row r="2431" spans="2:4" x14ac:dyDescent="0.2">
      <c r="B2431"/>
      <c r="C2431"/>
      <c r="D2431"/>
    </row>
    <row r="2432" spans="2:4" x14ac:dyDescent="0.2">
      <c r="B2432"/>
      <c r="C2432"/>
      <c r="D2432"/>
    </row>
    <row r="2433" spans="2:4" x14ac:dyDescent="0.2">
      <c r="B2433"/>
      <c r="C2433"/>
      <c r="D2433"/>
    </row>
    <row r="2434" spans="2:4" x14ac:dyDescent="0.2">
      <c r="B2434"/>
      <c r="C2434"/>
      <c r="D2434"/>
    </row>
    <row r="2435" spans="2:4" x14ac:dyDescent="0.2">
      <c r="B2435"/>
      <c r="C2435"/>
      <c r="D2435"/>
    </row>
    <row r="2436" spans="2:4" x14ac:dyDescent="0.2">
      <c r="B2436"/>
      <c r="C2436"/>
      <c r="D2436"/>
    </row>
    <row r="2437" spans="2:4" x14ac:dyDescent="0.2">
      <c r="B2437"/>
      <c r="C2437"/>
      <c r="D2437"/>
    </row>
    <row r="2438" spans="2:4" x14ac:dyDescent="0.2">
      <c r="B2438"/>
      <c r="C2438"/>
      <c r="D2438"/>
    </row>
    <row r="2439" spans="2:4" x14ac:dyDescent="0.2">
      <c r="B2439"/>
      <c r="C2439"/>
      <c r="D2439"/>
    </row>
    <row r="2440" spans="2:4" x14ac:dyDescent="0.2">
      <c r="B2440"/>
      <c r="C2440"/>
      <c r="D2440"/>
    </row>
    <row r="2441" spans="2:4" x14ac:dyDescent="0.2">
      <c r="B2441"/>
      <c r="C2441"/>
      <c r="D2441"/>
    </row>
    <row r="2442" spans="2:4" x14ac:dyDescent="0.2">
      <c r="B2442"/>
      <c r="C2442"/>
      <c r="D2442"/>
    </row>
    <row r="2443" spans="2:4" x14ac:dyDescent="0.2">
      <c r="B2443"/>
      <c r="C2443"/>
      <c r="D2443"/>
    </row>
    <row r="2444" spans="2:4" x14ac:dyDescent="0.2">
      <c r="B2444"/>
      <c r="C2444"/>
      <c r="D2444"/>
    </row>
    <row r="2445" spans="2:4" x14ac:dyDescent="0.2">
      <c r="B2445"/>
      <c r="C2445"/>
      <c r="D2445"/>
    </row>
    <row r="2446" spans="2:4" x14ac:dyDescent="0.2">
      <c r="B2446"/>
      <c r="C2446"/>
      <c r="D2446"/>
    </row>
    <row r="2447" spans="2:4" x14ac:dyDescent="0.2">
      <c r="B2447"/>
      <c r="C2447"/>
      <c r="D2447"/>
    </row>
    <row r="2448" spans="2:4" x14ac:dyDescent="0.2">
      <c r="B2448"/>
      <c r="C2448"/>
      <c r="D2448"/>
    </row>
    <row r="2449" spans="2:4" x14ac:dyDescent="0.2">
      <c r="B2449"/>
      <c r="C2449"/>
      <c r="D2449"/>
    </row>
    <row r="2450" spans="2:4" x14ac:dyDescent="0.2">
      <c r="B2450"/>
      <c r="C2450"/>
      <c r="D2450"/>
    </row>
    <row r="2451" spans="2:4" x14ac:dyDescent="0.2">
      <c r="B2451"/>
      <c r="C2451"/>
      <c r="D2451"/>
    </row>
    <row r="2452" spans="2:4" x14ac:dyDescent="0.2">
      <c r="B2452"/>
      <c r="C2452"/>
      <c r="D2452"/>
    </row>
    <row r="2453" spans="2:4" x14ac:dyDescent="0.2">
      <c r="B2453"/>
      <c r="C2453"/>
      <c r="D2453"/>
    </row>
    <row r="2454" spans="2:4" x14ac:dyDescent="0.2">
      <c r="B2454"/>
      <c r="C2454"/>
      <c r="D2454"/>
    </row>
    <row r="2455" spans="2:4" x14ac:dyDescent="0.2">
      <c r="B2455"/>
      <c r="C2455"/>
      <c r="D2455"/>
    </row>
    <row r="2456" spans="2:4" x14ac:dyDescent="0.2">
      <c r="B2456"/>
      <c r="C2456"/>
      <c r="D2456"/>
    </row>
    <row r="2457" spans="2:4" x14ac:dyDescent="0.2">
      <c r="B2457"/>
      <c r="C2457"/>
      <c r="D2457"/>
    </row>
    <row r="2458" spans="2:4" x14ac:dyDescent="0.2">
      <c r="B2458"/>
      <c r="C2458"/>
      <c r="D2458"/>
    </row>
    <row r="2459" spans="2:4" x14ac:dyDescent="0.2">
      <c r="B2459"/>
      <c r="C2459"/>
      <c r="D2459"/>
    </row>
    <row r="2460" spans="2:4" x14ac:dyDescent="0.2">
      <c r="B2460"/>
      <c r="C2460"/>
      <c r="D2460"/>
    </row>
    <row r="2461" spans="2:4" x14ac:dyDescent="0.2">
      <c r="B2461"/>
      <c r="C2461"/>
      <c r="D2461"/>
    </row>
    <row r="2462" spans="2:4" x14ac:dyDescent="0.2">
      <c r="B2462"/>
      <c r="C2462"/>
      <c r="D2462"/>
    </row>
    <row r="2463" spans="2:4" x14ac:dyDescent="0.2">
      <c r="B2463"/>
      <c r="C2463"/>
      <c r="D2463"/>
    </row>
    <row r="2464" spans="2:4" x14ac:dyDescent="0.2">
      <c r="B2464"/>
      <c r="C2464"/>
      <c r="D2464"/>
    </row>
    <row r="2465" spans="2:4" x14ac:dyDescent="0.2">
      <c r="B2465"/>
      <c r="C2465"/>
      <c r="D2465"/>
    </row>
    <row r="2466" spans="2:4" x14ac:dyDescent="0.2">
      <c r="B2466"/>
      <c r="C2466"/>
      <c r="D2466"/>
    </row>
    <row r="2467" spans="2:4" x14ac:dyDescent="0.2">
      <c r="B2467"/>
      <c r="C2467"/>
      <c r="D2467"/>
    </row>
    <row r="2468" spans="2:4" x14ac:dyDescent="0.2">
      <c r="B2468"/>
      <c r="C2468"/>
      <c r="D2468"/>
    </row>
    <row r="2469" spans="2:4" x14ac:dyDescent="0.2">
      <c r="B2469"/>
      <c r="C2469"/>
      <c r="D2469"/>
    </row>
    <row r="2470" spans="2:4" x14ac:dyDescent="0.2">
      <c r="B2470"/>
      <c r="C2470"/>
      <c r="D2470"/>
    </row>
    <row r="2471" spans="2:4" x14ac:dyDescent="0.2">
      <c r="B2471"/>
      <c r="C2471"/>
      <c r="D2471"/>
    </row>
    <row r="2472" spans="2:4" x14ac:dyDescent="0.2">
      <c r="B2472"/>
      <c r="C2472"/>
      <c r="D2472"/>
    </row>
    <row r="2473" spans="2:4" x14ac:dyDescent="0.2">
      <c r="B2473"/>
      <c r="C2473"/>
      <c r="D2473"/>
    </row>
    <row r="2474" spans="2:4" x14ac:dyDescent="0.2">
      <c r="B2474"/>
      <c r="C2474"/>
      <c r="D2474"/>
    </row>
    <row r="2475" spans="2:4" x14ac:dyDescent="0.2">
      <c r="B2475"/>
      <c r="C2475"/>
      <c r="D2475"/>
    </row>
    <row r="2476" spans="2:4" x14ac:dyDescent="0.2">
      <c r="B2476"/>
      <c r="C2476"/>
      <c r="D2476"/>
    </row>
    <row r="2477" spans="2:4" x14ac:dyDescent="0.2">
      <c r="B2477"/>
      <c r="C2477"/>
      <c r="D2477"/>
    </row>
    <row r="2478" spans="2:4" x14ac:dyDescent="0.2">
      <c r="B2478"/>
      <c r="C2478"/>
      <c r="D2478"/>
    </row>
    <row r="2479" spans="2:4" x14ac:dyDescent="0.2">
      <c r="B2479"/>
      <c r="C2479"/>
      <c r="D2479"/>
    </row>
    <row r="2480" spans="2:4" x14ac:dyDescent="0.2">
      <c r="B2480"/>
      <c r="C2480"/>
      <c r="D2480"/>
    </row>
    <row r="2481" spans="2:4" x14ac:dyDescent="0.2">
      <c r="B2481"/>
      <c r="C2481"/>
      <c r="D2481"/>
    </row>
    <row r="2482" spans="2:4" x14ac:dyDescent="0.2">
      <c r="B2482"/>
      <c r="C2482"/>
      <c r="D2482"/>
    </row>
    <row r="2483" spans="2:4" x14ac:dyDescent="0.2">
      <c r="B2483"/>
      <c r="C2483"/>
      <c r="D2483"/>
    </row>
    <row r="2484" spans="2:4" x14ac:dyDescent="0.2">
      <c r="B2484"/>
      <c r="C2484"/>
      <c r="D2484"/>
    </row>
    <row r="2485" spans="2:4" x14ac:dyDescent="0.2">
      <c r="B2485"/>
      <c r="C2485"/>
      <c r="D2485"/>
    </row>
    <row r="2486" spans="2:4" x14ac:dyDescent="0.2">
      <c r="B2486"/>
      <c r="C2486"/>
      <c r="D2486"/>
    </row>
    <row r="2487" spans="2:4" x14ac:dyDescent="0.2">
      <c r="B2487"/>
      <c r="C2487"/>
      <c r="D2487"/>
    </row>
    <row r="2488" spans="2:4" x14ac:dyDescent="0.2">
      <c r="B2488"/>
      <c r="C2488"/>
      <c r="D2488"/>
    </row>
    <row r="2489" spans="2:4" x14ac:dyDescent="0.2">
      <c r="B2489"/>
      <c r="C2489"/>
      <c r="D2489"/>
    </row>
    <row r="2490" spans="2:4" x14ac:dyDescent="0.2">
      <c r="B2490"/>
      <c r="C2490"/>
      <c r="D2490"/>
    </row>
    <row r="2491" spans="2:4" x14ac:dyDescent="0.2">
      <c r="B2491"/>
      <c r="C2491"/>
      <c r="D2491"/>
    </row>
    <row r="2492" spans="2:4" x14ac:dyDescent="0.2">
      <c r="B2492"/>
      <c r="C2492"/>
      <c r="D2492"/>
    </row>
    <row r="2493" spans="2:4" x14ac:dyDescent="0.2">
      <c r="B2493"/>
      <c r="C2493"/>
      <c r="D2493"/>
    </row>
    <row r="2494" spans="2:4" x14ac:dyDescent="0.2">
      <c r="B2494"/>
      <c r="C2494"/>
      <c r="D2494"/>
    </row>
    <row r="2495" spans="2:4" x14ac:dyDescent="0.2">
      <c r="B2495"/>
      <c r="C2495"/>
      <c r="D2495"/>
    </row>
    <row r="2496" spans="2:4" x14ac:dyDescent="0.2">
      <c r="B2496"/>
      <c r="C2496"/>
      <c r="D2496"/>
    </row>
    <row r="2497" spans="2:4" x14ac:dyDescent="0.2">
      <c r="B2497"/>
      <c r="C2497"/>
      <c r="D2497"/>
    </row>
    <row r="2498" spans="2:4" x14ac:dyDescent="0.2">
      <c r="B2498"/>
      <c r="C2498"/>
      <c r="D2498"/>
    </row>
    <row r="2499" spans="2:4" x14ac:dyDescent="0.2">
      <c r="B2499"/>
      <c r="C2499"/>
      <c r="D2499"/>
    </row>
    <row r="2500" spans="2:4" x14ac:dyDescent="0.2">
      <c r="B2500"/>
      <c r="C2500"/>
      <c r="D2500"/>
    </row>
    <row r="2501" spans="2:4" x14ac:dyDescent="0.2">
      <c r="B2501"/>
      <c r="C2501"/>
      <c r="D2501"/>
    </row>
    <row r="2502" spans="2:4" x14ac:dyDescent="0.2">
      <c r="B2502"/>
      <c r="C2502"/>
      <c r="D2502"/>
    </row>
    <row r="2503" spans="2:4" x14ac:dyDescent="0.2">
      <c r="B2503"/>
      <c r="C2503"/>
      <c r="D2503"/>
    </row>
    <row r="2504" spans="2:4" x14ac:dyDescent="0.2">
      <c r="B2504"/>
      <c r="C2504"/>
      <c r="D2504"/>
    </row>
    <row r="2505" spans="2:4" x14ac:dyDescent="0.2">
      <c r="B2505"/>
      <c r="C2505"/>
      <c r="D2505"/>
    </row>
    <row r="2506" spans="2:4" x14ac:dyDescent="0.2">
      <c r="B2506"/>
      <c r="C2506"/>
      <c r="D2506"/>
    </row>
    <row r="2507" spans="2:4" x14ac:dyDescent="0.2">
      <c r="B2507"/>
      <c r="C2507"/>
      <c r="D2507"/>
    </row>
    <row r="2508" spans="2:4" x14ac:dyDescent="0.2">
      <c r="B2508"/>
      <c r="C2508"/>
      <c r="D2508"/>
    </row>
    <row r="2509" spans="2:4" x14ac:dyDescent="0.2">
      <c r="B2509"/>
      <c r="C2509"/>
      <c r="D2509"/>
    </row>
    <row r="2510" spans="2:4" x14ac:dyDescent="0.2">
      <c r="B2510"/>
      <c r="C2510"/>
      <c r="D2510"/>
    </row>
    <row r="2511" spans="2:4" x14ac:dyDescent="0.2">
      <c r="B2511"/>
      <c r="C2511"/>
      <c r="D2511"/>
    </row>
    <row r="2512" spans="2:4" x14ac:dyDescent="0.2">
      <c r="B2512"/>
      <c r="C2512"/>
      <c r="D2512"/>
    </row>
    <row r="2513" spans="2:4" x14ac:dyDescent="0.2">
      <c r="B2513"/>
      <c r="C2513"/>
      <c r="D2513"/>
    </row>
    <row r="2514" spans="2:4" x14ac:dyDescent="0.2">
      <c r="B2514"/>
      <c r="C2514"/>
      <c r="D2514"/>
    </row>
    <row r="2515" spans="2:4" x14ac:dyDescent="0.2">
      <c r="B2515"/>
      <c r="C2515"/>
      <c r="D2515"/>
    </row>
    <row r="2516" spans="2:4" x14ac:dyDescent="0.2">
      <c r="B2516"/>
      <c r="C2516"/>
      <c r="D2516"/>
    </row>
    <row r="2517" spans="2:4" x14ac:dyDescent="0.2">
      <c r="B2517"/>
      <c r="C2517"/>
      <c r="D2517"/>
    </row>
    <row r="2518" spans="2:4" x14ac:dyDescent="0.2">
      <c r="B2518"/>
      <c r="C2518"/>
      <c r="D2518"/>
    </row>
    <row r="2519" spans="2:4" x14ac:dyDescent="0.2">
      <c r="B2519"/>
      <c r="C2519"/>
      <c r="D2519"/>
    </row>
    <row r="2520" spans="2:4" x14ac:dyDescent="0.2">
      <c r="B2520"/>
      <c r="C2520"/>
      <c r="D2520"/>
    </row>
    <row r="2521" spans="2:4" x14ac:dyDescent="0.2">
      <c r="B2521"/>
      <c r="C2521"/>
      <c r="D2521"/>
    </row>
    <row r="2522" spans="2:4" x14ac:dyDescent="0.2">
      <c r="B2522"/>
      <c r="C2522"/>
      <c r="D2522"/>
    </row>
    <row r="2523" spans="2:4" x14ac:dyDescent="0.2">
      <c r="B2523"/>
      <c r="C2523"/>
      <c r="D2523"/>
    </row>
    <row r="2524" spans="2:4" x14ac:dyDescent="0.2">
      <c r="B2524"/>
      <c r="C2524"/>
      <c r="D2524"/>
    </row>
    <row r="2525" spans="2:4" x14ac:dyDescent="0.2">
      <c r="B2525"/>
      <c r="C2525"/>
      <c r="D2525"/>
    </row>
    <row r="2526" spans="2:4" x14ac:dyDescent="0.2">
      <c r="B2526"/>
      <c r="C2526"/>
      <c r="D2526"/>
    </row>
    <row r="2527" spans="2:4" x14ac:dyDescent="0.2">
      <c r="B2527"/>
      <c r="C2527"/>
      <c r="D2527"/>
    </row>
    <row r="2528" spans="2:4" x14ac:dyDescent="0.2">
      <c r="B2528"/>
      <c r="C2528"/>
      <c r="D2528"/>
    </row>
    <row r="2529" spans="2:4" x14ac:dyDescent="0.2">
      <c r="B2529"/>
      <c r="C2529"/>
      <c r="D2529"/>
    </row>
    <row r="2530" spans="2:4" x14ac:dyDescent="0.2">
      <c r="B2530"/>
      <c r="C2530"/>
      <c r="D2530"/>
    </row>
    <row r="2531" spans="2:4" x14ac:dyDescent="0.2">
      <c r="B2531"/>
      <c r="C2531"/>
      <c r="D2531"/>
    </row>
    <row r="2532" spans="2:4" x14ac:dyDescent="0.2">
      <c r="B2532"/>
      <c r="C2532"/>
      <c r="D2532"/>
    </row>
    <row r="2533" spans="2:4" x14ac:dyDescent="0.2">
      <c r="B2533"/>
      <c r="C2533"/>
      <c r="D2533"/>
    </row>
    <row r="2534" spans="2:4" x14ac:dyDescent="0.2">
      <c r="B2534"/>
      <c r="C2534"/>
      <c r="D2534"/>
    </row>
    <row r="2535" spans="2:4" x14ac:dyDescent="0.2">
      <c r="B2535"/>
      <c r="C2535"/>
      <c r="D2535"/>
    </row>
    <row r="2536" spans="2:4" x14ac:dyDescent="0.2">
      <c r="B2536"/>
      <c r="C2536"/>
      <c r="D2536"/>
    </row>
    <row r="2537" spans="2:4" x14ac:dyDescent="0.2">
      <c r="B2537"/>
      <c r="C2537"/>
      <c r="D2537"/>
    </row>
    <row r="2538" spans="2:4" x14ac:dyDescent="0.2">
      <c r="B2538"/>
      <c r="C2538"/>
      <c r="D2538"/>
    </row>
    <row r="2539" spans="2:4" x14ac:dyDescent="0.2">
      <c r="B2539"/>
      <c r="C2539"/>
      <c r="D2539"/>
    </row>
    <row r="2540" spans="2:4" x14ac:dyDescent="0.2">
      <c r="B2540"/>
      <c r="C2540"/>
      <c r="D2540"/>
    </row>
    <row r="2541" spans="2:4" x14ac:dyDescent="0.2">
      <c r="B2541"/>
      <c r="C2541"/>
      <c r="D2541"/>
    </row>
    <row r="2542" spans="2:4" x14ac:dyDescent="0.2">
      <c r="B2542"/>
      <c r="C2542"/>
      <c r="D2542"/>
    </row>
    <row r="2543" spans="2:4" x14ac:dyDescent="0.2">
      <c r="B2543"/>
      <c r="C2543"/>
      <c r="D2543"/>
    </row>
    <row r="2544" spans="2:4" x14ac:dyDescent="0.2">
      <c r="B2544"/>
      <c r="C2544"/>
      <c r="D2544"/>
    </row>
    <row r="2545" spans="2:4" x14ac:dyDescent="0.2">
      <c r="B2545"/>
      <c r="C2545"/>
      <c r="D2545"/>
    </row>
    <row r="2546" spans="2:4" x14ac:dyDescent="0.2">
      <c r="B2546"/>
      <c r="C2546"/>
      <c r="D2546"/>
    </row>
    <row r="2547" spans="2:4" x14ac:dyDescent="0.2">
      <c r="B2547"/>
      <c r="C2547"/>
      <c r="D2547"/>
    </row>
    <row r="2548" spans="2:4" x14ac:dyDescent="0.2">
      <c r="B2548"/>
      <c r="C2548"/>
      <c r="D2548"/>
    </row>
    <row r="2549" spans="2:4" x14ac:dyDescent="0.2">
      <c r="B2549"/>
      <c r="C2549"/>
      <c r="D2549"/>
    </row>
    <row r="2550" spans="2:4" x14ac:dyDescent="0.2">
      <c r="B2550"/>
      <c r="C2550"/>
      <c r="D2550"/>
    </row>
    <row r="2551" spans="2:4" x14ac:dyDescent="0.2">
      <c r="B2551"/>
      <c r="C2551"/>
      <c r="D2551"/>
    </row>
    <row r="2552" spans="2:4" x14ac:dyDescent="0.2">
      <c r="B2552"/>
      <c r="C2552"/>
      <c r="D2552"/>
    </row>
    <row r="2553" spans="2:4" x14ac:dyDescent="0.2">
      <c r="B2553"/>
      <c r="C2553"/>
      <c r="D2553"/>
    </row>
    <row r="2554" spans="2:4" x14ac:dyDescent="0.2">
      <c r="B2554"/>
      <c r="C2554"/>
      <c r="D2554"/>
    </row>
    <row r="2555" spans="2:4" x14ac:dyDescent="0.2">
      <c r="B2555"/>
      <c r="C2555"/>
      <c r="D2555"/>
    </row>
    <row r="2556" spans="2:4" x14ac:dyDescent="0.2">
      <c r="B2556"/>
      <c r="C2556"/>
      <c r="D2556"/>
    </row>
    <row r="2557" spans="2:4" x14ac:dyDescent="0.2">
      <c r="B2557"/>
      <c r="C2557"/>
      <c r="D2557"/>
    </row>
    <row r="2558" spans="2:4" x14ac:dyDescent="0.2">
      <c r="B2558"/>
      <c r="C2558"/>
      <c r="D2558"/>
    </row>
    <row r="2559" spans="2:4" x14ac:dyDescent="0.2">
      <c r="B2559"/>
      <c r="C2559"/>
      <c r="D2559"/>
    </row>
    <row r="2560" spans="2:4" x14ac:dyDescent="0.2">
      <c r="B2560"/>
      <c r="C2560"/>
      <c r="D2560"/>
    </row>
    <row r="2561" spans="2:4" x14ac:dyDescent="0.2">
      <c r="B2561"/>
      <c r="C2561"/>
      <c r="D2561"/>
    </row>
    <row r="2562" spans="2:4" x14ac:dyDescent="0.2">
      <c r="B2562"/>
      <c r="C2562"/>
      <c r="D2562"/>
    </row>
    <row r="2563" spans="2:4" x14ac:dyDescent="0.2">
      <c r="B2563"/>
      <c r="C2563"/>
      <c r="D2563"/>
    </row>
    <row r="2564" spans="2:4" x14ac:dyDescent="0.2">
      <c r="B2564"/>
      <c r="C2564"/>
      <c r="D2564"/>
    </row>
    <row r="2565" spans="2:4" x14ac:dyDescent="0.2">
      <c r="B2565"/>
      <c r="C2565"/>
      <c r="D2565"/>
    </row>
    <row r="2566" spans="2:4" x14ac:dyDescent="0.2">
      <c r="B2566"/>
      <c r="C2566"/>
      <c r="D2566"/>
    </row>
    <row r="2567" spans="2:4" x14ac:dyDescent="0.2">
      <c r="B2567"/>
      <c r="C2567"/>
      <c r="D2567"/>
    </row>
    <row r="2568" spans="2:4" x14ac:dyDescent="0.2">
      <c r="B2568"/>
      <c r="C2568"/>
      <c r="D2568"/>
    </row>
    <row r="2569" spans="2:4" x14ac:dyDescent="0.2">
      <c r="B2569"/>
      <c r="C2569"/>
      <c r="D2569"/>
    </row>
    <row r="2570" spans="2:4" x14ac:dyDescent="0.2">
      <c r="B2570"/>
      <c r="C2570"/>
      <c r="D2570"/>
    </row>
    <row r="2571" spans="2:4" x14ac:dyDescent="0.2">
      <c r="B2571"/>
      <c r="C2571"/>
      <c r="D2571"/>
    </row>
    <row r="2572" spans="2:4" x14ac:dyDescent="0.2">
      <c r="B2572"/>
      <c r="C2572"/>
      <c r="D2572"/>
    </row>
    <row r="2573" spans="2:4" x14ac:dyDescent="0.2">
      <c r="B2573"/>
      <c r="C2573"/>
      <c r="D2573"/>
    </row>
    <row r="2574" spans="2:4" x14ac:dyDescent="0.2">
      <c r="B2574"/>
      <c r="C2574"/>
      <c r="D2574"/>
    </row>
    <row r="2575" spans="2:4" x14ac:dyDescent="0.2">
      <c r="B2575"/>
      <c r="C2575"/>
      <c r="D2575"/>
    </row>
    <row r="2576" spans="2:4" x14ac:dyDescent="0.2">
      <c r="B2576"/>
      <c r="C2576"/>
      <c r="D2576"/>
    </row>
    <row r="2577" spans="2:4" x14ac:dyDescent="0.2">
      <c r="B2577"/>
      <c r="C2577"/>
      <c r="D2577"/>
    </row>
    <row r="2578" spans="2:4" x14ac:dyDescent="0.2">
      <c r="B2578"/>
      <c r="C2578"/>
      <c r="D2578"/>
    </row>
    <row r="2579" spans="2:4" x14ac:dyDescent="0.2">
      <c r="B2579"/>
      <c r="C2579"/>
      <c r="D2579"/>
    </row>
    <row r="2580" spans="2:4" x14ac:dyDescent="0.2">
      <c r="B2580"/>
      <c r="C2580"/>
      <c r="D2580"/>
    </row>
    <row r="2581" spans="2:4" x14ac:dyDescent="0.2">
      <c r="B2581"/>
      <c r="C2581"/>
      <c r="D2581"/>
    </row>
    <row r="2582" spans="2:4" x14ac:dyDescent="0.2">
      <c r="B2582"/>
      <c r="C2582"/>
      <c r="D2582"/>
    </row>
    <row r="2583" spans="2:4" x14ac:dyDescent="0.2">
      <c r="B2583"/>
      <c r="C2583"/>
      <c r="D2583"/>
    </row>
    <row r="2584" spans="2:4" x14ac:dyDescent="0.2">
      <c r="B2584"/>
      <c r="C2584"/>
      <c r="D2584"/>
    </row>
    <row r="2585" spans="2:4" x14ac:dyDescent="0.2">
      <c r="B2585"/>
      <c r="C2585"/>
      <c r="D2585"/>
    </row>
    <row r="2586" spans="2:4" x14ac:dyDescent="0.2">
      <c r="B2586"/>
      <c r="C2586"/>
      <c r="D2586"/>
    </row>
    <row r="2587" spans="2:4" x14ac:dyDescent="0.2">
      <c r="B2587"/>
      <c r="C2587"/>
      <c r="D2587"/>
    </row>
    <row r="2588" spans="2:4" x14ac:dyDescent="0.2">
      <c r="B2588"/>
      <c r="C2588"/>
      <c r="D2588"/>
    </row>
    <row r="2589" spans="2:4" x14ac:dyDescent="0.2">
      <c r="B2589"/>
      <c r="C2589"/>
      <c r="D2589"/>
    </row>
    <row r="2590" spans="2:4" x14ac:dyDescent="0.2">
      <c r="B2590"/>
      <c r="C2590"/>
      <c r="D2590"/>
    </row>
    <row r="2591" spans="2:4" x14ac:dyDescent="0.2">
      <c r="B2591"/>
      <c r="C2591"/>
      <c r="D2591"/>
    </row>
    <row r="2592" spans="2:4" x14ac:dyDescent="0.2">
      <c r="B2592"/>
      <c r="C2592"/>
      <c r="D2592"/>
    </row>
    <row r="2593" spans="2:4" x14ac:dyDescent="0.2">
      <c r="B2593"/>
      <c r="C2593"/>
      <c r="D2593"/>
    </row>
    <row r="2594" spans="2:4" x14ac:dyDescent="0.2">
      <c r="B2594"/>
      <c r="C2594"/>
      <c r="D2594"/>
    </row>
    <row r="2595" spans="2:4" x14ac:dyDescent="0.2">
      <c r="B2595"/>
      <c r="C2595"/>
      <c r="D2595"/>
    </row>
    <row r="2596" spans="2:4" x14ac:dyDescent="0.2">
      <c r="B2596"/>
      <c r="C2596"/>
      <c r="D2596"/>
    </row>
    <row r="2597" spans="2:4" x14ac:dyDescent="0.2">
      <c r="B2597"/>
      <c r="C2597"/>
      <c r="D2597"/>
    </row>
    <row r="2598" spans="2:4" x14ac:dyDescent="0.2">
      <c r="B2598"/>
      <c r="C2598"/>
      <c r="D2598"/>
    </row>
    <row r="2599" spans="2:4" x14ac:dyDescent="0.2">
      <c r="B2599"/>
      <c r="C2599"/>
      <c r="D2599"/>
    </row>
    <row r="2600" spans="2:4" x14ac:dyDescent="0.2">
      <c r="B2600"/>
      <c r="C2600"/>
      <c r="D2600"/>
    </row>
    <row r="2601" spans="2:4" x14ac:dyDescent="0.2">
      <c r="B2601"/>
      <c r="C2601"/>
      <c r="D2601"/>
    </row>
    <row r="2602" spans="2:4" x14ac:dyDescent="0.2">
      <c r="B2602"/>
      <c r="C2602"/>
      <c r="D2602"/>
    </row>
    <row r="2603" spans="2:4" x14ac:dyDescent="0.2">
      <c r="B2603"/>
      <c r="C2603"/>
      <c r="D2603"/>
    </row>
    <row r="2604" spans="2:4" x14ac:dyDescent="0.2">
      <c r="B2604"/>
      <c r="C2604"/>
      <c r="D2604"/>
    </row>
    <row r="2605" spans="2:4" x14ac:dyDescent="0.2">
      <c r="B2605"/>
      <c r="C2605"/>
      <c r="D2605"/>
    </row>
    <row r="2606" spans="2:4" x14ac:dyDescent="0.2">
      <c r="B2606"/>
      <c r="C2606"/>
      <c r="D2606"/>
    </row>
    <row r="2607" spans="2:4" x14ac:dyDescent="0.2">
      <c r="B2607"/>
      <c r="C2607"/>
      <c r="D2607"/>
    </row>
    <row r="2608" spans="2:4" x14ac:dyDescent="0.2">
      <c r="B2608"/>
      <c r="C2608"/>
      <c r="D2608"/>
    </row>
    <row r="2609" spans="2:4" x14ac:dyDescent="0.2">
      <c r="B2609"/>
      <c r="C2609"/>
      <c r="D2609"/>
    </row>
    <row r="2610" spans="2:4" x14ac:dyDescent="0.2">
      <c r="B2610"/>
      <c r="C2610"/>
      <c r="D2610"/>
    </row>
    <row r="2611" spans="2:4" x14ac:dyDescent="0.2">
      <c r="B2611"/>
      <c r="C2611"/>
      <c r="D2611"/>
    </row>
    <row r="2612" spans="2:4" x14ac:dyDescent="0.2">
      <c r="B2612"/>
      <c r="C2612"/>
      <c r="D2612"/>
    </row>
    <row r="2613" spans="2:4" x14ac:dyDescent="0.2">
      <c r="B2613"/>
      <c r="C2613"/>
      <c r="D2613"/>
    </row>
    <row r="2614" spans="2:4" x14ac:dyDescent="0.2">
      <c r="B2614"/>
      <c r="C2614"/>
      <c r="D2614"/>
    </row>
    <row r="2615" spans="2:4" x14ac:dyDescent="0.2">
      <c r="B2615"/>
      <c r="C2615"/>
      <c r="D2615"/>
    </row>
    <row r="2616" spans="2:4" x14ac:dyDescent="0.2">
      <c r="B2616"/>
      <c r="C2616"/>
      <c r="D2616"/>
    </row>
    <row r="2617" spans="2:4" x14ac:dyDescent="0.2">
      <c r="B2617"/>
      <c r="C2617"/>
      <c r="D2617"/>
    </row>
    <row r="2618" spans="2:4" x14ac:dyDescent="0.2">
      <c r="B2618"/>
      <c r="C2618"/>
      <c r="D2618"/>
    </row>
    <row r="2619" spans="2:4" x14ac:dyDescent="0.2">
      <c r="B2619"/>
      <c r="C2619"/>
      <c r="D2619"/>
    </row>
    <row r="2620" spans="2:4" x14ac:dyDescent="0.2">
      <c r="B2620"/>
      <c r="C2620"/>
      <c r="D2620"/>
    </row>
    <row r="2621" spans="2:4" x14ac:dyDescent="0.2">
      <c r="B2621"/>
      <c r="C2621"/>
      <c r="D2621"/>
    </row>
    <row r="2622" spans="2:4" x14ac:dyDescent="0.2">
      <c r="B2622"/>
      <c r="C2622"/>
      <c r="D2622"/>
    </row>
    <row r="2623" spans="2:4" x14ac:dyDescent="0.2">
      <c r="B2623"/>
      <c r="C2623"/>
      <c r="D2623"/>
    </row>
    <row r="2624" spans="2:4" x14ac:dyDescent="0.2">
      <c r="B2624"/>
      <c r="C2624"/>
      <c r="D2624"/>
    </row>
    <row r="2625" spans="2:4" x14ac:dyDescent="0.2">
      <c r="B2625"/>
      <c r="C2625"/>
      <c r="D2625"/>
    </row>
    <row r="2626" spans="2:4" x14ac:dyDescent="0.2">
      <c r="B2626"/>
      <c r="C2626"/>
      <c r="D2626"/>
    </row>
    <row r="2627" spans="2:4" x14ac:dyDescent="0.2">
      <c r="B2627"/>
      <c r="C2627"/>
      <c r="D2627"/>
    </row>
    <row r="2628" spans="2:4" x14ac:dyDescent="0.2">
      <c r="B2628"/>
      <c r="C2628"/>
      <c r="D2628"/>
    </row>
    <row r="2629" spans="2:4" x14ac:dyDescent="0.2">
      <c r="B2629"/>
      <c r="C2629"/>
      <c r="D2629"/>
    </row>
    <row r="2630" spans="2:4" x14ac:dyDescent="0.2">
      <c r="B2630"/>
      <c r="C2630"/>
      <c r="D2630"/>
    </row>
    <row r="2631" spans="2:4" x14ac:dyDescent="0.2">
      <c r="B2631"/>
      <c r="C2631"/>
      <c r="D2631"/>
    </row>
    <row r="2632" spans="2:4" x14ac:dyDescent="0.2">
      <c r="B2632"/>
      <c r="C2632"/>
      <c r="D2632"/>
    </row>
    <row r="2633" spans="2:4" x14ac:dyDescent="0.2">
      <c r="B2633"/>
      <c r="C2633"/>
      <c r="D2633"/>
    </row>
    <row r="2634" spans="2:4" x14ac:dyDescent="0.2">
      <c r="B2634"/>
      <c r="C2634"/>
      <c r="D2634"/>
    </row>
    <row r="2635" spans="2:4" x14ac:dyDescent="0.2">
      <c r="B2635"/>
      <c r="C2635"/>
      <c r="D2635"/>
    </row>
    <row r="2636" spans="2:4" x14ac:dyDescent="0.2">
      <c r="B2636"/>
      <c r="C2636"/>
      <c r="D2636"/>
    </row>
    <row r="2637" spans="2:4" x14ac:dyDescent="0.2">
      <c r="B2637"/>
      <c r="C2637"/>
      <c r="D2637"/>
    </row>
    <row r="2638" spans="2:4" x14ac:dyDescent="0.2">
      <c r="B2638"/>
      <c r="C2638"/>
      <c r="D2638"/>
    </row>
    <row r="2639" spans="2:4" x14ac:dyDescent="0.2">
      <c r="B2639"/>
      <c r="C2639"/>
      <c r="D2639"/>
    </row>
    <row r="2640" spans="2:4" x14ac:dyDescent="0.2">
      <c r="B2640"/>
      <c r="C2640"/>
      <c r="D2640"/>
    </row>
    <row r="2641" spans="2:4" x14ac:dyDescent="0.2">
      <c r="B2641"/>
      <c r="C2641"/>
      <c r="D2641"/>
    </row>
    <row r="2642" spans="2:4" x14ac:dyDescent="0.2">
      <c r="B2642"/>
      <c r="C2642"/>
      <c r="D2642"/>
    </row>
    <row r="2643" spans="2:4" x14ac:dyDescent="0.2">
      <c r="B2643"/>
      <c r="C2643"/>
      <c r="D2643"/>
    </row>
    <row r="2644" spans="2:4" x14ac:dyDescent="0.2">
      <c r="B2644"/>
      <c r="C2644"/>
      <c r="D2644"/>
    </row>
    <row r="2645" spans="2:4" x14ac:dyDescent="0.2">
      <c r="B2645"/>
      <c r="C2645"/>
      <c r="D2645"/>
    </row>
    <row r="2646" spans="2:4" x14ac:dyDescent="0.2">
      <c r="B2646"/>
      <c r="C2646"/>
      <c r="D2646"/>
    </row>
    <row r="2647" spans="2:4" x14ac:dyDescent="0.2">
      <c r="B2647"/>
      <c r="C2647"/>
      <c r="D2647"/>
    </row>
    <row r="2648" spans="2:4" x14ac:dyDescent="0.2">
      <c r="B2648"/>
      <c r="C2648"/>
      <c r="D2648"/>
    </row>
    <row r="2649" spans="2:4" x14ac:dyDescent="0.2">
      <c r="B2649"/>
      <c r="C2649"/>
      <c r="D2649"/>
    </row>
    <row r="2650" spans="2:4" x14ac:dyDescent="0.2">
      <c r="B2650"/>
      <c r="C2650"/>
      <c r="D2650"/>
    </row>
    <row r="2651" spans="2:4" x14ac:dyDescent="0.2">
      <c r="B2651"/>
      <c r="C2651"/>
      <c r="D2651"/>
    </row>
    <row r="2652" spans="2:4" x14ac:dyDescent="0.2">
      <c r="B2652"/>
      <c r="C2652"/>
      <c r="D2652"/>
    </row>
    <row r="2653" spans="2:4" x14ac:dyDescent="0.2">
      <c r="B2653"/>
      <c r="C2653"/>
      <c r="D2653"/>
    </row>
    <row r="2654" spans="2:4" x14ac:dyDescent="0.2">
      <c r="B2654"/>
      <c r="C2654"/>
      <c r="D2654"/>
    </row>
    <row r="2655" spans="2:4" x14ac:dyDescent="0.2">
      <c r="B2655"/>
      <c r="C2655"/>
      <c r="D2655"/>
    </row>
    <row r="2656" spans="2:4" x14ac:dyDescent="0.2">
      <c r="B2656"/>
      <c r="C2656"/>
      <c r="D2656"/>
    </row>
    <row r="2657" spans="2:4" x14ac:dyDescent="0.2">
      <c r="B2657"/>
      <c r="C2657"/>
      <c r="D2657"/>
    </row>
    <row r="2658" spans="2:4" x14ac:dyDescent="0.2">
      <c r="B2658"/>
      <c r="C2658"/>
      <c r="D2658"/>
    </row>
    <row r="2659" spans="2:4" x14ac:dyDescent="0.2">
      <c r="B2659"/>
      <c r="C2659"/>
      <c r="D2659"/>
    </row>
    <row r="2660" spans="2:4" x14ac:dyDescent="0.2">
      <c r="B2660"/>
      <c r="C2660"/>
      <c r="D2660"/>
    </row>
    <row r="2661" spans="2:4" x14ac:dyDescent="0.2">
      <c r="B2661"/>
      <c r="C2661"/>
      <c r="D2661"/>
    </row>
    <row r="2662" spans="2:4" x14ac:dyDescent="0.2">
      <c r="B2662"/>
      <c r="C2662"/>
      <c r="D2662"/>
    </row>
    <row r="2663" spans="2:4" x14ac:dyDescent="0.2">
      <c r="B2663"/>
      <c r="C2663"/>
      <c r="D2663"/>
    </row>
    <row r="2664" spans="2:4" x14ac:dyDescent="0.2">
      <c r="B2664"/>
      <c r="C2664"/>
      <c r="D2664"/>
    </row>
    <row r="2665" spans="2:4" x14ac:dyDescent="0.2">
      <c r="B2665"/>
      <c r="C2665"/>
      <c r="D2665"/>
    </row>
    <row r="2666" spans="2:4" x14ac:dyDescent="0.2">
      <c r="B2666"/>
      <c r="C2666"/>
      <c r="D2666"/>
    </row>
    <row r="2667" spans="2:4" x14ac:dyDescent="0.2">
      <c r="B2667"/>
      <c r="C2667"/>
      <c r="D2667"/>
    </row>
    <row r="2668" spans="2:4" x14ac:dyDescent="0.2">
      <c r="B2668"/>
      <c r="C2668"/>
      <c r="D2668"/>
    </row>
    <row r="2669" spans="2:4" x14ac:dyDescent="0.2">
      <c r="B2669"/>
      <c r="C2669"/>
      <c r="D2669"/>
    </row>
    <row r="2670" spans="2:4" x14ac:dyDescent="0.2">
      <c r="B2670"/>
      <c r="C2670"/>
      <c r="D2670"/>
    </row>
    <row r="2671" spans="2:4" x14ac:dyDescent="0.2">
      <c r="B2671"/>
      <c r="C2671"/>
      <c r="D2671"/>
    </row>
    <row r="2672" spans="2:4" x14ac:dyDescent="0.2">
      <c r="B2672"/>
      <c r="C2672"/>
      <c r="D2672"/>
    </row>
    <row r="2673" spans="2:4" x14ac:dyDescent="0.2">
      <c r="B2673"/>
      <c r="C2673"/>
      <c r="D2673"/>
    </row>
    <row r="2674" spans="2:4" x14ac:dyDescent="0.2">
      <c r="B2674"/>
      <c r="C2674"/>
      <c r="D2674"/>
    </row>
    <row r="2675" spans="2:4" x14ac:dyDescent="0.2">
      <c r="B2675"/>
      <c r="C2675"/>
      <c r="D2675"/>
    </row>
    <row r="2676" spans="2:4" x14ac:dyDescent="0.2">
      <c r="B2676"/>
      <c r="C2676"/>
      <c r="D2676"/>
    </row>
    <row r="2677" spans="2:4" x14ac:dyDescent="0.2">
      <c r="B2677"/>
      <c r="C2677"/>
      <c r="D2677"/>
    </row>
    <row r="2678" spans="2:4" x14ac:dyDescent="0.2">
      <c r="B2678"/>
      <c r="C2678"/>
      <c r="D2678"/>
    </row>
    <row r="2679" spans="2:4" x14ac:dyDescent="0.2">
      <c r="B2679"/>
      <c r="C2679"/>
      <c r="D2679"/>
    </row>
    <row r="2680" spans="2:4" x14ac:dyDescent="0.2">
      <c r="B2680"/>
      <c r="C2680"/>
      <c r="D2680"/>
    </row>
    <row r="2681" spans="2:4" x14ac:dyDescent="0.2">
      <c r="B2681"/>
      <c r="C2681"/>
      <c r="D2681"/>
    </row>
    <row r="2682" spans="2:4" x14ac:dyDescent="0.2">
      <c r="B2682"/>
      <c r="C2682"/>
      <c r="D2682"/>
    </row>
    <row r="2683" spans="2:4" x14ac:dyDescent="0.2">
      <c r="B2683"/>
      <c r="C2683"/>
      <c r="D2683"/>
    </row>
    <row r="2684" spans="2:4" x14ac:dyDescent="0.2">
      <c r="B2684"/>
      <c r="C2684"/>
      <c r="D2684"/>
    </row>
    <row r="2685" spans="2:4" x14ac:dyDescent="0.2">
      <c r="B2685"/>
      <c r="C2685"/>
      <c r="D2685"/>
    </row>
    <row r="2686" spans="2:4" x14ac:dyDescent="0.2">
      <c r="B2686"/>
      <c r="C2686"/>
      <c r="D2686"/>
    </row>
    <row r="2687" spans="2:4" x14ac:dyDescent="0.2">
      <c r="B2687"/>
      <c r="C2687"/>
      <c r="D2687"/>
    </row>
    <row r="2688" spans="2:4" x14ac:dyDescent="0.2">
      <c r="B2688"/>
      <c r="C2688"/>
      <c r="D2688"/>
    </row>
    <row r="2689" spans="2:4" x14ac:dyDescent="0.2">
      <c r="B2689"/>
      <c r="C2689"/>
      <c r="D2689"/>
    </row>
    <row r="2690" spans="2:4" x14ac:dyDescent="0.2">
      <c r="B2690"/>
      <c r="C2690"/>
      <c r="D2690"/>
    </row>
    <row r="2691" spans="2:4" x14ac:dyDescent="0.2">
      <c r="B2691"/>
      <c r="C2691"/>
      <c r="D2691"/>
    </row>
    <row r="2692" spans="2:4" x14ac:dyDescent="0.2">
      <c r="B2692"/>
      <c r="C2692"/>
      <c r="D2692"/>
    </row>
    <row r="2693" spans="2:4" x14ac:dyDescent="0.2">
      <c r="B2693"/>
      <c r="C2693"/>
      <c r="D2693"/>
    </row>
    <row r="2694" spans="2:4" x14ac:dyDescent="0.2">
      <c r="B2694"/>
      <c r="C2694"/>
      <c r="D2694"/>
    </row>
    <row r="2695" spans="2:4" x14ac:dyDescent="0.2">
      <c r="B2695"/>
      <c r="C2695"/>
      <c r="D2695"/>
    </row>
    <row r="2696" spans="2:4" x14ac:dyDescent="0.2">
      <c r="B2696"/>
      <c r="C2696"/>
      <c r="D2696"/>
    </row>
    <row r="2697" spans="2:4" x14ac:dyDescent="0.2">
      <c r="B2697"/>
      <c r="C2697"/>
      <c r="D2697"/>
    </row>
    <row r="2698" spans="2:4" x14ac:dyDescent="0.2">
      <c r="B2698"/>
      <c r="C2698"/>
      <c r="D2698"/>
    </row>
    <row r="2699" spans="2:4" x14ac:dyDescent="0.2">
      <c r="B2699"/>
      <c r="C2699"/>
      <c r="D2699"/>
    </row>
    <row r="2700" spans="2:4" x14ac:dyDescent="0.2">
      <c r="B2700"/>
      <c r="C2700"/>
      <c r="D2700"/>
    </row>
    <row r="2701" spans="2:4" x14ac:dyDescent="0.2">
      <c r="B2701"/>
      <c r="C2701"/>
      <c r="D2701"/>
    </row>
    <row r="2702" spans="2:4" x14ac:dyDescent="0.2">
      <c r="B2702"/>
      <c r="C2702"/>
      <c r="D2702"/>
    </row>
    <row r="2703" spans="2:4" x14ac:dyDescent="0.2">
      <c r="B2703"/>
      <c r="C2703"/>
      <c r="D2703"/>
    </row>
    <row r="2704" spans="2:4" x14ac:dyDescent="0.2">
      <c r="B2704"/>
      <c r="C2704"/>
      <c r="D2704"/>
    </row>
    <row r="2705" spans="2:4" x14ac:dyDescent="0.2">
      <c r="B2705"/>
      <c r="C2705"/>
      <c r="D2705"/>
    </row>
    <row r="2706" spans="2:4" x14ac:dyDescent="0.2">
      <c r="B2706"/>
      <c r="C2706"/>
      <c r="D2706"/>
    </row>
    <row r="2707" spans="2:4" x14ac:dyDescent="0.2">
      <c r="B2707"/>
      <c r="C2707"/>
      <c r="D2707"/>
    </row>
    <row r="2708" spans="2:4" x14ac:dyDescent="0.2">
      <c r="B2708"/>
      <c r="C2708"/>
      <c r="D2708"/>
    </row>
    <row r="2709" spans="2:4" x14ac:dyDescent="0.2">
      <c r="B2709"/>
      <c r="C2709"/>
      <c r="D2709"/>
    </row>
    <row r="2710" spans="2:4" x14ac:dyDescent="0.2">
      <c r="B2710"/>
      <c r="C2710"/>
      <c r="D2710"/>
    </row>
    <row r="2711" spans="2:4" x14ac:dyDescent="0.2">
      <c r="B2711"/>
      <c r="C2711"/>
      <c r="D2711"/>
    </row>
    <row r="2712" spans="2:4" x14ac:dyDescent="0.2">
      <c r="B2712"/>
      <c r="C2712"/>
      <c r="D2712"/>
    </row>
    <row r="2713" spans="2:4" x14ac:dyDescent="0.2">
      <c r="B2713"/>
      <c r="C2713"/>
      <c r="D2713"/>
    </row>
    <row r="2714" spans="2:4" x14ac:dyDescent="0.2">
      <c r="B2714"/>
      <c r="C2714"/>
      <c r="D2714"/>
    </row>
    <row r="2715" spans="2:4" x14ac:dyDescent="0.2">
      <c r="B2715"/>
      <c r="C2715"/>
      <c r="D2715"/>
    </row>
    <row r="2716" spans="2:4" x14ac:dyDescent="0.2">
      <c r="B2716"/>
      <c r="C2716"/>
      <c r="D2716"/>
    </row>
    <row r="2717" spans="2:4" x14ac:dyDescent="0.2">
      <c r="B2717"/>
      <c r="C2717"/>
      <c r="D2717"/>
    </row>
    <row r="2718" spans="2:4" x14ac:dyDescent="0.2">
      <c r="B2718"/>
      <c r="C2718"/>
      <c r="D2718"/>
    </row>
    <row r="2719" spans="2:4" x14ac:dyDescent="0.2">
      <c r="B2719"/>
      <c r="C2719"/>
      <c r="D2719"/>
    </row>
    <row r="2720" spans="2:4" x14ac:dyDescent="0.2">
      <c r="B2720"/>
      <c r="C2720"/>
      <c r="D2720"/>
    </row>
    <row r="2721" spans="2:4" x14ac:dyDescent="0.2">
      <c r="B2721"/>
      <c r="C2721"/>
      <c r="D2721"/>
    </row>
    <row r="2722" spans="2:4" x14ac:dyDescent="0.2">
      <c r="B2722"/>
      <c r="C2722"/>
      <c r="D2722"/>
    </row>
    <row r="2723" spans="2:4" x14ac:dyDescent="0.2">
      <c r="B2723"/>
      <c r="C2723"/>
      <c r="D2723"/>
    </row>
    <row r="2724" spans="2:4" x14ac:dyDescent="0.2">
      <c r="B2724"/>
      <c r="C2724"/>
      <c r="D2724"/>
    </row>
    <row r="2725" spans="2:4" x14ac:dyDescent="0.2">
      <c r="B2725"/>
      <c r="C2725"/>
      <c r="D2725"/>
    </row>
    <row r="2726" spans="2:4" x14ac:dyDescent="0.2">
      <c r="B2726"/>
      <c r="C2726"/>
      <c r="D2726"/>
    </row>
    <row r="2727" spans="2:4" x14ac:dyDescent="0.2">
      <c r="B2727"/>
      <c r="C2727"/>
      <c r="D2727"/>
    </row>
    <row r="2728" spans="2:4" x14ac:dyDescent="0.2">
      <c r="B2728"/>
      <c r="C2728"/>
      <c r="D2728"/>
    </row>
    <row r="2729" spans="2:4" x14ac:dyDescent="0.2">
      <c r="B2729"/>
      <c r="C2729"/>
      <c r="D2729"/>
    </row>
    <row r="2730" spans="2:4" x14ac:dyDescent="0.2">
      <c r="B2730"/>
      <c r="C2730"/>
      <c r="D2730"/>
    </row>
    <row r="2731" spans="2:4" x14ac:dyDescent="0.2">
      <c r="B2731"/>
      <c r="C2731"/>
      <c r="D2731"/>
    </row>
    <row r="2732" spans="2:4" x14ac:dyDescent="0.2">
      <c r="B2732"/>
      <c r="C2732"/>
      <c r="D2732"/>
    </row>
    <row r="2733" spans="2:4" x14ac:dyDescent="0.2">
      <c r="B2733"/>
      <c r="C2733"/>
      <c r="D2733"/>
    </row>
    <row r="2734" spans="2:4" x14ac:dyDescent="0.2">
      <c r="B2734"/>
      <c r="C2734"/>
      <c r="D2734"/>
    </row>
    <row r="2735" spans="2:4" x14ac:dyDescent="0.2">
      <c r="B2735"/>
      <c r="C2735"/>
      <c r="D2735"/>
    </row>
    <row r="2736" spans="2:4" x14ac:dyDescent="0.2">
      <c r="B2736"/>
      <c r="C2736"/>
      <c r="D2736"/>
    </row>
    <row r="2737" spans="2:4" x14ac:dyDescent="0.2">
      <c r="B2737"/>
      <c r="C2737"/>
      <c r="D2737"/>
    </row>
    <row r="2738" spans="2:4" x14ac:dyDescent="0.2">
      <c r="B2738"/>
      <c r="C2738"/>
      <c r="D2738"/>
    </row>
    <row r="2739" spans="2:4" x14ac:dyDescent="0.2">
      <c r="B2739"/>
      <c r="C2739"/>
      <c r="D2739"/>
    </row>
    <row r="2740" spans="2:4" x14ac:dyDescent="0.2">
      <c r="B2740"/>
      <c r="C2740"/>
      <c r="D2740"/>
    </row>
    <row r="2741" spans="2:4" x14ac:dyDescent="0.2">
      <c r="B2741"/>
      <c r="C2741"/>
      <c r="D2741"/>
    </row>
    <row r="2742" spans="2:4" x14ac:dyDescent="0.2">
      <c r="B2742"/>
      <c r="C2742"/>
      <c r="D2742"/>
    </row>
    <row r="2743" spans="2:4" x14ac:dyDescent="0.2">
      <c r="B2743"/>
      <c r="C2743"/>
      <c r="D2743"/>
    </row>
    <row r="2744" spans="2:4" x14ac:dyDescent="0.2">
      <c r="B2744"/>
      <c r="C2744"/>
      <c r="D2744"/>
    </row>
    <row r="2745" spans="2:4" x14ac:dyDescent="0.2">
      <c r="B2745"/>
      <c r="C2745"/>
      <c r="D2745"/>
    </row>
    <row r="2746" spans="2:4" x14ac:dyDescent="0.2">
      <c r="B2746"/>
      <c r="C2746"/>
      <c r="D2746"/>
    </row>
    <row r="2747" spans="2:4" x14ac:dyDescent="0.2">
      <c r="B2747"/>
      <c r="C2747"/>
      <c r="D2747"/>
    </row>
    <row r="2748" spans="2:4" x14ac:dyDescent="0.2">
      <c r="B2748"/>
      <c r="C2748"/>
      <c r="D2748"/>
    </row>
    <row r="2749" spans="2:4" x14ac:dyDescent="0.2">
      <c r="B2749"/>
      <c r="C2749"/>
      <c r="D2749"/>
    </row>
    <row r="2750" spans="2:4" x14ac:dyDescent="0.2">
      <c r="B2750"/>
      <c r="C2750"/>
      <c r="D2750"/>
    </row>
    <row r="2751" spans="2:4" x14ac:dyDescent="0.2">
      <c r="B2751"/>
      <c r="C2751"/>
      <c r="D2751"/>
    </row>
    <row r="2752" spans="2:4" x14ac:dyDescent="0.2">
      <c r="B2752"/>
      <c r="C2752"/>
      <c r="D2752"/>
    </row>
    <row r="2753" spans="2:4" x14ac:dyDescent="0.2">
      <c r="B2753"/>
      <c r="C2753"/>
      <c r="D2753"/>
    </row>
    <row r="2754" spans="2:4" x14ac:dyDescent="0.2">
      <c r="B2754"/>
      <c r="C2754"/>
      <c r="D2754"/>
    </row>
    <row r="2755" spans="2:4" x14ac:dyDescent="0.2">
      <c r="B2755"/>
      <c r="C2755"/>
      <c r="D2755"/>
    </row>
    <row r="2756" spans="2:4" x14ac:dyDescent="0.2">
      <c r="B2756"/>
      <c r="C2756"/>
      <c r="D2756"/>
    </row>
    <row r="2757" spans="2:4" x14ac:dyDescent="0.2">
      <c r="B2757"/>
      <c r="C2757"/>
      <c r="D2757"/>
    </row>
    <row r="2758" spans="2:4" x14ac:dyDescent="0.2">
      <c r="B2758"/>
      <c r="C2758"/>
      <c r="D2758"/>
    </row>
    <row r="2759" spans="2:4" x14ac:dyDescent="0.2">
      <c r="B2759"/>
      <c r="C2759"/>
      <c r="D2759"/>
    </row>
    <row r="2760" spans="2:4" x14ac:dyDescent="0.2">
      <c r="B2760"/>
      <c r="C2760"/>
      <c r="D2760"/>
    </row>
    <row r="2761" spans="2:4" x14ac:dyDescent="0.2">
      <c r="B2761"/>
      <c r="C2761"/>
      <c r="D2761"/>
    </row>
    <row r="2762" spans="2:4" x14ac:dyDescent="0.2">
      <c r="B2762"/>
      <c r="C2762"/>
      <c r="D2762"/>
    </row>
    <row r="2763" spans="2:4" x14ac:dyDescent="0.2">
      <c r="B2763"/>
      <c r="C2763"/>
      <c r="D2763"/>
    </row>
    <row r="2764" spans="2:4" x14ac:dyDescent="0.2">
      <c r="B2764"/>
      <c r="C2764"/>
      <c r="D2764"/>
    </row>
    <row r="2765" spans="2:4" x14ac:dyDescent="0.2">
      <c r="B2765"/>
      <c r="C2765"/>
      <c r="D2765"/>
    </row>
    <row r="2766" spans="2:4" x14ac:dyDescent="0.2">
      <c r="B2766"/>
      <c r="C2766"/>
      <c r="D2766"/>
    </row>
    <row r="2767" spans="2:4" x14ac:dyDescent="0.2">
      <c r="B2767"/>
      <c r="C2767"/>
      <c r="D2767"/>
    </row>
    <row r="2768" spans="2:4" x14ac:dyDescent="0.2">
      <c r="B2768"/>
      <c r="C2768"/>
      <c r="D2768"/>
    </row>
    <row r="2769" spans="2:4" x14ac:dyDescent="0.2">
      <c r="B2769"/>
      <c r="C2769"/>
      <c r="D2769"/>
    </row>
    <row r="2770" spans="2:4" x14ac:dyDescent="0.2">
      <c r="B2770"/>
      <c r="C2770"/>
      <c r="D2770"/>
    </row>
    <row r="2771" spans="2:4" x14ac:dyDescent="0.2">
      <c r="B2771"/>
      <c r="C2771"/>
      <c r="D2771"/>
    </row>
    <row r="2772" spans="2:4" x14ac:dyDescent="0.2">
      <c r="B2772"/>
      <c r="C2772"/>
      <c r="D2772"/>
    </row>
    <row r="2773" spans="2:4" x14ac:dyDescent="0.2">
      <c r="B2773"/>
      <c r="C2773"/>
      <c r="D2773"/>
    </row>
    <row r="2774" spans="2:4" x14ac:dyDescent="0.2">
      <c r="B2774"/>
      <c r="C2774"/>
      <c r="D2774"/>
    </row>
    <row r="2775" spans="2:4" x14ac:dyDescent="0.2">
      <c r="B2775"/>
      <c r="C2775"/>
      <c r="D2775"/>
    </row>
    <row r="2776" spans="2:4" x14ac:dyDescent="0.2">
      <c r="B2776"/>
      <c r="C2776"/>
      <c r="D2776"/>
    </row>
    <row r="2777" spans="2:4" x14ac:dyDescent="0.2">
      <c r="B2777"/>
      <c r="C2777"/>
      <c r="D2777"/>
    </row>
    <row r="2778" spans="2:4" x14ac:dyDescent="0.2">
      <c r="B2778"/>
      <c r="C2778"/>
      <c r="D2778"/>
    </row>
    <row r="2779" spans="2:4" x14ac:dyDescent="0.2">
      <c r="B2779"/>
      <c r="C2779"/>
      <c r="D2779"/>
    </row>
    <row r="2780" spans="2:4" x14ac:dyDescent="0.2">
      <c r="B2780"/>
      <c r="C2780"/>
      <c r="D2780"/>
    </row>
    <row r="2781" spans="2:4" x14ac:dyDescent="0.2">
      <c r="B2781"/>
      <c r="C2781"/>
      <c r="D2781"/>
    </row>
    <row r="2782" spans="2:4" x14ac:dyDescent="0.2">
      <c r="B2782"/>
      <c r="C2782"/>
      <c r="D2782"/>
    </row>
    <row r="2783" spans="2:4" x14ac:dyDescent="0.2">
      <c r="B2783"/>
      <c r="C2783"/>
      <c r="D2783"/>
    </row>
    <row r="2784" spans="2:4" x14ac:dyDescent="0.2">
      <c r="B2784"/>
      <c r="C2784"/>
      <c r="D2784"/>
    </row>
    <row r="2785" spans="2:4" x14ac:dyDescent="0.2">
      <c r="B2785"/>
      <c r="C2785"/>
      <c r="D2785"/>
    </row>
    <row r="2786" spans="2:4" x14ac:dyDescent="0.2">
      <c r="B2786"/>
      <c r="C2786"/>
      <c r="D2786"/>
    </row>
    <row r="2787" spans="2:4" x14ac:dyDescent="0.2">
      <c r="B2787"/>
      <c r="C2787"/>
      <c r="D2787"/>
    </row>
    <row r="2788" spans="2:4" x14ac:dyDescent="0.2">
      <c r="B2788"/>
      <c r="C2788"/>
      <c r="D2788"/>
    </row>
    <row r="2789" spans="2:4" x14ac:dyDescent="0.2">
      <c r="B2789"/>
      <c r="C2789"/>
      <c r="D2789"/>
    </row>
    <row r="2790" spans="2:4" x14ac:dyDescent="0.2">
      <c r="B2790"/>
      <c r="C2790"/>
      <c r="D2790"/>
    </row>
    <row r="2791" spans="2:4" x14ac:dyDescent="0.2">
      <c r="B2791"/>
      <c r="C2791"/>
      <c r="D2791"/>
    </row>
    <row r="2792" spans="2:4" x14ac:dyDescent="0.2">
      <c r="B2792"/>
      <c r="C2792"/>
      <c r="D2792"/>
    </row>
    <row r="2793" spans="2:4" x14ac:dyDescent="0.2">
      <c r="B2793"/>
      <c r="C2793"/>
      <c r="D2793"/>
    </row>
    <row r="2794" spans="2:4" x14ac:dyDescent="0.2">
      <c r="B2794"/>
      <c r="C2794"/>
      <c r="D2794"/>
    </row>
    <row r="2795" spans="2:4" x14ac:dyDescent="0.2">
      <c r="B2795"/>
      <c r="C2795"/>
      <c r="D2795"/>
    </row>
    <row r="2796" spans="2:4" x14ac:dyDescent="0.2">
      <c r="B2796"/>
      <c r="C2796"/>
      <c r="D2796"/>
    </row>
    <row r="2797" spans="2:4" x14ac:dyDescent="0.2">
      <c r="B2797"/>
      <c r="C2797"/>
      <c r="D2797"/>
    </row>
    <row r="2798" spans="2:4" x14ac:dyDescent="0.2">
      <c r="B2798"/>
      <c r="C2798"/>
      <c r="D2798"/>
    </row>
    <row r="2799" spans="2:4" x14ac:dyDescent="0.2">
      <c r="B2799"/>
      <c r="C2799"/>
      <c r="D2799"/>
    </row>
    <row r="2800" spans="2:4" x14ac:dyDescent="0.2">
      <c r="B2800"/>
      <c r="C2800"/>
      <c r="D2800"/>
    </row>
    <row r="2801" spans="2:4" x14ac:dyDescent="0.2">
      <c r="B2801"/>
      <c r="C2801"/>
      <c r="D2801"/>
    </row>
    <row r="2802" spans="2:4" x14ac:dyDescent="0.2">
      <c r="B2802"/>
      <c r="C2802"/>
      <c r="D2802"/>
    </row>
    <row r="2803" spans="2:4" x14ac:dyDescent="0.2">
      <c r="B2803"/>
      <c r="C2803"/>
      <c r="D2803"/>
    </row>
    <row r="2804" spans="2:4" x14ac:dyDescent="0.2">
      <c r="B2804"/>
      <c r="C2804"/>
      <c r="D2804"/>
    </row>
    <row r="2805" spans="2:4" x14ac:dyDescent="0.2">
      <c r="B2805"/>
      <c r="C2805"/>
      <c r="D2805"/>
    </row>
    <row r="2806" spans="2:4" x14ac:dyDescent="0.2">
      <c r="B2806"/>
      <c r="C2806"/>
      <c r="D2806"/>
    </row>
    <row r="2807" spans="2:4" x14ac:dyDescent="0.2">
      <c r="B2807"/>
      <c r="C2807"/>
      <c r="D2807"/>
    </row>
    <row r="2808" spans="2:4" x14ac:dyDescent="0.2">
      <c r="B2808"/>
      <c r="C2808"/>
      <c r="D2808"/>
    </row>
    <row r="2809" spans="2:4" x14ac:dyDescent="0.2">
      <c r="B2809"/>
      <c r="C2809"/>
      <c r="D2809"/>
    </row>
    <row r="2810" spans="2:4" x14ac:dyDescent="0.2">
      <c r="B2810"/>
      <c r="C2810"/>
      <c r="D2810"/>
    </row>
    <row r="2811" spans="2:4" x14ac:dyDescent="0.2">
      <c r="B2811"/>
      <c r="C2811"/>
      <c r="D2811"/>
    </row>
    <row r="2812" spans="2:4" x14ac:dyDescent="0.2">
      <c r="B2812"/>
      <c r="C2812"/>
      <c r="D2812"/>
    </row>
    <row r="2813" spans="2:4" x14ac:dyDescent="0.2">
      <c r="B2813"/>
      <c r="C2813"/>
      <c r="D2813"/>
    </row>
    <row r="2814" spans="2:4" x14ac:dyDescent="0.2">
      <c r="B2814"/>
      <c r="C2814"/>
      <c r="D2814"/>
    </row>
    <row r="2815" spans="2:4" x14ac:dyDescent="0.2">
      <c r="B2815"/>
      <c r="C2815"/>
      <c r="D2815"/>
    </row>
    <row r="2816" spans="2:4" x14ac:dyDescent="0.2">
      <c r="B2816"/>
      <c r="C2816"/>
      <c r="D2816"/>
    </row>
    <row r="2817" spans="2:4" x14ac:dyDescent="0.2">
      <c r="B2817"/>
      <c r="C2817"/>
      <c r="D2817"/>
    </row>
    <row r="2818" spans="2:4" x14ac:dyDescent="0.2">
      <c r="B2818"/>
      <c r="C2818"/>
      <c r="D2818"/>
    </row>
    <row r="2819" spans="2:4" x14ac:dyDescent="0.2">
      <c r="B2819"/>
      <c r="C2819"/>
      <c r="D2819"/>
    </row>
    <row r="2820" spans="2:4" x14ac:dyDescent="0.2">
      <c r="B2820"/>
      <c r="C2820"/>
      <c r="D2820"/>
    </row>
    <row r="2821" spans="2:4" x14ac:dyDescent="0.2">
      <c r="B2821"/>
      <c r="C2821"/>
      <c r="D2821"/>
    </row>
    <row r="2822" spans="2:4" x14ac:dyDescent="0.2">
      <c r="B2822"/>
      <c r="C2822"/>
      <c r="D2822"/>
    </row>
    <row r="2823" spans="2:4" x14ac:dyDescent="0.2">
      <c r="B2823"/>
      <c r="C2823"/>
      <c r="D2823"/>
    </row>
    <row r="2824" spans="2:4" x14ac:dyDescent="0.2">
      <c r="B2824"/>
      <c r="C2824"/>
      <c r="D2824"/>
    </row>
    <row r="2825" spans="2:4" x14ac:dyDescent="0.2">
      <c r="B2825"/>
      <c r="C2825"/>
      <c r="D2825"/>
    </row>
    <row r="2826" spans="2:4" x14ac:dyDescent="0.2">
      <c r="B2826"/>
      <c r="C2826"/>
      <c r="D2826"/>
    </row>
    <row r="2827" spans="2:4" x14ac:dyDescent="0.2">
      <c r="B2827"/>
      <c r="C2827"/>
      <c r="D2827"/>
    </row>
    <row r="2828" spans="2:4" x14ac:dyDescent="0.2">
      <c r="B2828"/>
      <c r="C2828"/>
      <c r="D2828"/>
    </row>
    <row r="2829" spans="2:4" x14ac:dyDescent="0.2">
      <c r="B2829"/>
      <c r="C2829"/>
      <c r="D2829"/>
    </row>
    <row r="2830" spans="2:4" x14ac:dyDescent="0.2">
      <c r="B2830"/>
      <c r="C2830"/>
      <c r="D2830"/>
    </row>
    <row r="2831" spans="2:4" x14ac:dyDescent="0.2">
      <c r="B2831"/>
      <c r="C2831"/>
      <c r="D2831"/>
    </row>
    <row r="2832" spans="2:4" x14ac:dyDescent="0.2">
      <c r="B2832"/>
      <c r="C2832"/>
      <c r="D2832"/>
    </row>
    <row r="2833" spans="2:4" x14ac:dyDescent="0.2">
      <c r="B2833"/>
      <c r="C2833"/>
      <c r="D2833"/>
    </row>
    <row r="2834" spans="2:4" x14ac:dyDescent="0.2">
      <c r="B2834"/>
      <c r="C2834"/>
      <c r="D2834"/>
    </row>
    <row r="2835" spans="2:4" x14ac:dyDescent="0.2">
      <c r="B2835"/>
      <c r="C2835"/>
      <c r="D2835"/>
    </row>
    <row r="2836" spans="2:4" x14ac:dyDescent="0.2">
      <c r="B2836"/>
      <c r="C2836"/>
      <c r="D2836"/>
    </row>
    <row r="2837" spans="2:4" x14ac:dyDescent="0.2">
      <c r="B2837"/>
      <c r="C2837"/>
      <c r="D2837"/>
    </row>
    <row r="2838" spans="2:4" x14ac:dyDescent="0.2">
      <c r="B2838"/>
      <c r="C2838"/>
      <c r="D2838"/>
    </row>
    <row r="2839" spans="2:4" x14ac:dyDescent="0.2">
      <c r="B2839"/>
      <c r="C2839"/>
      <c r="D2839"/>
    </row>
    <row r="2840" spans="2:4" x14ac:dyDescent="0.2">
      <c r="B2840"/>
      <c r="C2840"/>
      <c r="D2840"/>
    </row>
    <row r="2841" spans="2:4" x14ac:dyDescent="0.2">
      <c r="B2841"/>
      <c r="C2841"/>
      <c r="D2841"/>
    </row>
    <row r="2842" spans="2:4" x14ac:dyDescent="0.2">
      <c r="B2842"/>
      <c r="C2842"/>
      <c r="D2842"/>
    </row>
    <row r="2843" spans="2:4" x14ac:dyDescent="0.2">
      <c r="B2843"/>
      <c r="C2843"/>
      <c r="D2843"/>
    </row>
    <row r="2844" spans="2:4" x14ac:dyDescent="0.2">
      <c r="B2844"/>
      <c r="C2844"/>
      <c r="D2844"/>
    </row>
    <row r="2845" spans="2:4" x14ac:dyDescent="0.2">
      <c r="B2845"/>
      <c r="C2845"/>
      <c r="D2845"/>
    </row>
    <row r="2846" spans="2:4" x14ac:dyDescent="0.2">
      <c r="B2846"/>
      <c r="C2846"/>
      <c r="D2846"/>
    </row>
    <row r="2847" spans="2:4" x14ac:dyDescent="0.2">
      <c r="B2847"/>
      <c r="C2847"/>
      <c r="D2847"/>
    </row>
    <row r="2848" spans="2:4" x14ac:dyDescent="0.2">
      <c r="B2848"/>
      <c r="C2848"/>
      <c r="D2848"/>
    </row>
    <row r="2849" spans="2:4" x14ac:dyDescent="0.2">
      <c r="B2849"/>
      <c r="C2849"/>
      <c r="D2849"/>
    </row>
    <row r="2850" spans="2:4" x14ac:dyDescent="0.2">
      <c r="B2850"/>
      <c r="C2850"/>
      <c r="D2850"/>
    </row>
    <row r="2851" spans="2:4" x14ac:dyDescent="0.2">
      <c r="B2851"/>
      <c r="C2851"/>
      <c r="D2851"/>
    </row>
    <row r="2852" spans="2:4" x14ac:dyDescent="0.2">
      <c r="B2852"/>
      <c r="C2852"/>
      <c r="D2852"/>
    </row>
    <row r="2853" spans="2:4" x14ac:dyDescent="0.2">
      <c r="B2853"/>
      <c r="C2853"/>
      <c r="D2853"/>
    </row>
    <row r="2854" spans="2:4" x14ac:dyDescent="0.2">
      <c r="B2854"/>
      <c r="C2854"/>
      <c r="D2854"/>
    </row>
    <row r="2855" spans="2:4" x14ac:dyDescent="0.2">
      <c r="B2855"/>
      <c r="C2855"/>
      <c r="D2855"/>
    </row>
    <row r="2856" spans="2:4" x14ac:dyDescent="0.2">
      <c r="B2856"/>
      <c r="C2856"/>
      <c r="D2856"/>
    </row>
    <row r="2857" spans="2:4" x14ac:dyDescent="0.2">
      <c r="B2857"/>
      <c r="C2857"/>
      <c r="D2857"/>
    </row>
    <row r="2858" spans="2:4" x14ac:dyDescent="0.2">
      <c r="B2858"/>
      <c r="C2858"/>
      <c r="D2858"/>
    </row>
    <row r="2859" spans="2:4" x14ac:dyDescent="0.2">
      <c r="B2859"/>
      <c r="C2859"/>
      <c r="D2859"/>
    </row>
    <row r="2860" spans="2:4" x14ac:dyDescent="0.2">
      <c r="B2860"/>
      <c r="C2860"/>
      <c r="D2860"/>
    </row>
    <row r="2861" spans="2:4" x14ac:dyDescent="0.2">
      <c r="B2861"/>
      <c r="C2861"/>
      <c r="D2861"/>
    </row>
    <row r="2862" spans="2:4" x14ac:dyDescent="0.2">
      <c r="B2862"/>
      <c r="C2862"/>
      <c r="D2862"/>
    </row>
    <row r="2863" spans="2:4" x14ac:dyDescent="0.2">
      <c r="B2863"/>
      <c r="C2863"/>
      <c r="D2863"/>
    </row>
    <row r="2864" spans="2:4" x14ac:dyDescent="0.2">
      <c r="B2864"/>
      <c r="C2864"/>
      <c r="D2864"/>
    </row>
    <row r="2865" spans="2:4" x14ac:dyDescent="0.2">
      <c r="B2865"/>
      <c r="C2865"/>
      <c r="D2865"/>
    </row>
    <row r="2866" spans="2:4" x14ac:dyDescent="0.2">
      <c r="B2866"/>
      <c r="C2866"/>
      <c r="D2866"/>
    </row>
    <row r="2867" spans="2:4" x14ac:dyDescent="0.2">
      <c r="B2867"/>
      <c r="C2867"/>
      <c r="D2867"/>
    </row>
    <row r="2868" spans="2:4" x14ac:dyDescent="0.2">
      <c r="B2868"/>
      <c r="C2868"/>
      <c r="D2868"/>
    </row>
    <row r="2869" spans="2:4" x14ac:dyDescent="0.2">
      <c r="B2869"/>
      <c r="C2869"/>
      <c r="D2869"/>
    </row>
    <row r="2870" spans="2:4" x14ac:dyDescent="0.2">
      <c r="B2870"/>
      <c r="C2870"/>
      <c r="D2870"/>
    </row>
    <row r="2871" spans="2:4" x14ac:dyDescent="0.2">
      <c r="B2871"/>
      <c r="C2871"/>
      <c r="D2871"/>
    </row>
    <row r="2872" spans="2:4" x14ac:dyDescent="0.2">
      <c r="B2872"/>
      <c r="C2872"/>
      <c r="D2872"/>
    </row>
    <row r="2873" spans="2:4" x14ac:dyDescent="0.2">
      <c r="B2873"/>
      <c r="C2873"/>
      <c r="D2873"/>
    </row>
    <row r="2874" spans="2:4" x14ac:dyDescent="0.2">
      <c r="B2874"/>
      <c r="C2874"/>
      <c r="D2874"/>
    </row>
    <row r="2875" spans="2:4" x14ac:dyDescent="0.2">
      <c r="B2875"/>
      <c r="C2875"/>
      <c r="D2875"/>
    </row>
    <row r="2876" spans="2:4" x14ac:dyDescent="0.2">
      <c r="B2876"/>
      <c r="C2876"/>
      <c r="D2876"/>
    </row>
    <row r="2877" spans="2:4" x14ac:dyDescent="0.2">
      <c r="B2877"/>
      <c r="C2877"/>
      <c r="D2877"/>
    </row>
    <row r="2878" spans="2:4" x14ac:dyDescent="0.2">
      <c r="B2878"/>
      <c r="C2878"/>
      <c r="D2878"/>
    </row>
    <row r="2879" spans="2:4" x14ac:dyDescent="0.2">
      <c r="B2879"/>
      <c r="C2879"/>
      <c r="D2879"/>
    </row>
    <row r="2880" spans="2:4" x14ac:dyDescent="0.2">
      <c r="B2880"/>
      <c r="C2880"/>
      <c r="D2880"/>
    </row>
    <row r="2881" spans="2:4" x14ac:dyDescent="0.2">
      <c r="B2881"/>
      <c r="C2881"/>
      <c r="D2881"/>
    </row>
    <row r="2882" spans="2:4" x14ac:dyDescent="0.2">
      <c r="B2882"/>
      <c r="C2882"/>
      <c r="D2882"/>
    </row>
    <row r="2883" spans="2:4" x14ac:dyDescent="0.2">
      <c r="B2883"/>
      <c r="C2883"/>
      <c r="D2883"/>
    </row>
    <row r="2884" spans="2:4" x14ac:dyDescent="0.2">
      <c r="B2884"/>
      <c r="C2884"/>
      <c r="D2884"/>
    </row>
    <row r="2885" spans="2:4" x14ac:dyDescent="0.2">
      <c r="B2885"/>
      <c r="C2885"/>
      <c r="D2885"/>
    </row>
    <row r="2886" spans="2:4" x14ac:dyDescent="0.2">
      <c r="B2886"/>
      <c r="C2886"/>
      <c r="D2886"/>
    </row>
    <row r="2887" spans="2:4" x14ac:dyDescent="0.2">
      <c r="B2887"/>
      <c r="C2887"/>
      <c r="D2887"/>
    </row>
    <row r="2888" spans="2:4" x14ac:dyDescent="0.2">
      <c r="B2888"/>
      <c r="C2888"/>
      <c r="D2888"/>
    </row>
    <row r="2889" spans="2:4" x14ac:dyDescent="0.2">
      <c r="B2889"/>
      <c r="C2889"/>
      <c r="D2889"/>
    </row>
    <row r="2890" spans="2:4" x14ac:dyDescent="0.2">
      <c r="B2890"/>
      <c r="C2890"/>
      <c r="D2890"/>
    </row>
    <row r="2891" spans="2:4" x14ac:dyDescent="0.2">
      <c r="B2891"/>
      <c r="C2891"/>
      <c r="D2891"/>
    </row>
    <row r="2892" spans="2:4" x14ac:dyDescent="0.2">
      <c r="B2892"/>
      <c r="C2892"/>
      <c r="D2892"/>
    </row>
    <row r="2893" spans="2:4" x14ac:dyDescent="0.2">
      <c r="B2893"/>
      <c r="C2893"/>
      <c r="D2893"/>
    </row>
    <row r="2894" spans="2:4" x14ac:dyDescent="0.2">
      <c r="B2894"/>
      <c r="C2894"/>
      <c r="D2894"/>
    </row>
    <row r="2895" spans="2:4" x14ac:dyDescent="0.2">
      <c r="B2895"/>
      <c r="C2895"/>
      <c r="D2895"/>
    </row>
    <row r="2896" spans="2:4" x14ac:dyDescent="0.2">
      <c r="B2896"/>
      <c r="C2896"/>
      <c r="D2896"/>
    </row>
    <row r="2897" spans="2:4" x14ac:dyDescent="0.2">
      <c r="B2897"/>
      <c r="C2897"/>
      <c r="D2897"/>
    </row>
    <row r="2898" spans="2:4" x14ac:dyDescent="0.2">
      <c r="B2898"/>
      <c r="C2898"/>
      <c r="D2898"/>
    </row>
    <row r="2899" spans="2:4" x14ac:dyDescent="0.2">
      <c r="B2899"/>
      <c r="C2899"/>
      <c r="D2899"/>
    </row>
    <row r="2900" spans="2:4" x14ac:dyDescent="0.2">
      <c r="B2900"/>
      <c r="C2900"/>
      <c r="D2900"/>
    </row>
    <row r="2901" spans="2:4" x14ac:dyDescent="0.2">
      <c r="B2901"/>
      <c r="C2901"/>
      <c r="D2901"/>
    </row>
    <row r="2902" spans="2:4" x14ac:dyDescent="0.2">
      <c r="B2902"/>
      <c r="C2902"/>
      <c r="D2902"/>
    </row>
    <row r="2903" spans="2:4" x14ac:dyDescent="0.2">
      <c r="B2903"/>
      <c r="C2903"/>
      <c r="D2903"/>
    </row>
    <row r="2904" spans="2:4" x14ac:dyDescent="0.2">
      <c r="B2904"/>
      <c r="C2904"/>
      <c r="D2904"/>
    </row>
    <row r="2905" spans="2:4" x14ac:dyDescent="0.2">
      <c r="B2905"/>
      <c r="C2905"/>
      <c r="D2905"/>
    </row>
    <row r="2906" spans="2:4" x14ac:dyDescent="0.2">
      <c r="B2906"/>
      <c r="C2906"/>
      <c r="D2906"/>
    </row>
    <row r="2907" spans="2:4" x14ac:dyDescent="0.2">
      <c r="B2907"/>
      <c r="C2907"/>
      <c r="D2907"/>
    </row>
    <row r="2908" spans="2:4" x14ac:dyDescent="0.2">
      <c r="B2908"/>
      <c r="C2908"/>
      <c r="D2908"/>
    </row>
    <row r="2909" spans="2:4" x14ac:dyDescent="0.2">
      <c r="B2909"/>
      <c r="C2909"/>
      <c r="D2909"/>
    </row>
    <row r="2910" spans="2:4" x14ac:dyDescent="0.2">
      <c r="B2910"/>
      <c r="C2910"/>
      <c r="D2910"/>
    </row>
    <row r="2911" spans="2:4" x14ac:dyDescent="0.2">
      <c r="B2911"/>
      <c r="C2911"/>
      <c r="D2911"/>
    </row>
    <row r="2912" spans="2:4" x14ac:dyDescent="0.2">
      <c r="B2912"/>
      <c r="C2912"/>
      <c r="D2912"/>
    </row>
    <row r="2913" spans="2:4" x14ac:dyDescent="0.2">
      <c r="B2913"/>
      <c r="C2913"/>
      <c r="D2913"/>
    </row>
    <row r="2914" spans="2:4" x14ac:dyDescent="0.2">
      <c r="B2914"/>
      <c r="C2914"/>
      <c r="D2914"/>
    </row>
    <row r="2915" spans="2:4" x14ac:dyDescent="0.2">
      <c r="B2915"/>
      <c r="C2915"/>
      <c r="D2915"/>
    </row>
    <row r="2916" spans="2:4" x14ac:dyDescent="0.2">
      <c r="B2916"/>
      <c r="C2916"/>
      <c r="D2916"/>
    </row>
    <row r="2917" spans="2:4" x14ac:dyDescent="0.2">
      <c r="B2917"/>
      <c r="C2917"/>
      <c r="D2917"/>
    </row>
    <row r="2918" spans="2:4" x14ac:dyDescent="0.2">
      <c r="B2918"/>
      <c r="C2918"/>
      <c r="D2918"/>
    </row>
    <row r="2919" spans="2:4" x14ac:dyDescent="0.2">
      <c r="B2919"/>
      <c r="C2919"/>
      <c r="D2919"/>
    </row>
    <row r="2920" spans="2:4" x14ac:dyDescent="0.2">
      <c r="B2920"/>
      <c r="C2920"/>
      <c r="D2920"/>
    </row>
    <row r="2921" spans="2:4" x14ac:dyDescent="0.2">
      <c r="B2921"/>
      <c r="C2921"/>
      <c r="D2921"/>
    </row>
    <row r="2922" spans="2:4" x14ac:dyDescent="0.2">
      <c r="B2922"/>
      <c r="C2922"/>
      <c r="D2922"/>
    </row>
    <row r="2923" spans="2:4" x14ac:dyDescent="0.2">
      <c r="B2923"/>
      <c r="C2923"/>
      <c r="D2923"/>
    </row>
    <row r="2924" spans="2:4" x14ac:dyDescent="0.2">
      <c r="B2924"/>
      <c r="C2924"/>
      <c r="D2924"/>
    </row>
    <row r="2925" spans="2:4" x14ac:dyDescent="0.2">
      <c r="B2925"/>
      <c r="C2925"/>
      <c r="D2925"/>
    </row>
    <row r="2926" spans="2:4" x14ac:dyDescent="0.2">
      <c r="B2926"/>
      <c r="C2926"/>
      <c r="D2926"/>
    </row>
    <row r="2927" spans="2:4" x14ac:dyDescent="0.2">
      <c r="B2927"/>
      <c r="C2927"/>
      <c r="D2927"/>
    </row>
    <row r="2928" spans="2:4" x14ac:dyDescent="0.2">
      <c r="B2928"/>
      <c r="C2928"/>
      <c r="D2928"/>
    </row>
    <row r="2929" spans="2:4" x14ac:dyDescent="0.2">
      <c r="B2929"/>
      <c r="C2929"/>
      <c r="D2929"/>
    </row>
    <row r="2930" spans="2:4" x14ac:dyDescent="0.2">
      <c r="B2930"/>
      <c r="C2930"/>
      <c r="D2930"/>
    </row>
    <row r="2931" spans="2:4" x14ac:dyDescent="0.2">
      <c r="B2931"/>
      <c r="C2931"/>
      <c r="D2931"/>
    </row>
    <row r="2932" spans="2:4" x14ac:dyDescent="0.2">
      <c r="B2932"/>
      <c r="C2932"/>
      <c r="D2932"/>
    </row>
    <row r="2933" spans="2:4" x14ac:dyDescent="0.2">
      <c r="B2933"/>
      <c r="C2933"/>
      <c r="D2933"/>
    </row>
    <row r="2934" spans="2:4" x14ac:dyDescent="0.2">
      <c r="B2934"/>
      <c r="C2934"/>
      <c r="D2934"/>
    </row>
    <row r="2935" spans="2:4" x14ac:dyDescent="0.2">
      <c r="B2935"/>
      <c r="C2935"/>
      <c r="D2935"/>
    </row>
    <row r="2936" spans="2:4" x14ac:dyDescent="0.2">
      <c r="B2936"/>
      <c r="C2936"/>
      <c r="D2936"/>
    </row>
    <row r="2937" spans="2:4" x14ac:dyDescent="0.2">
      <c r="B2937"/>
      <c r="C2937"/>
      <c r="D2937"/>
    </row>
    <row r="2938" spans="2:4" x14ac:dyDescent="0.2">
      <c r="B2938"/>
      <c r="C2938"/>
      <c r="D2938"/>
    </row>
    <row r="2939" spans="2:4" x14ac:dyDescent="0.2">
      <c r="B2939"/>
      <c r="C2939"/>
      <c r="D2939"/>
    </row>
    <row r="2940" spans="2:4" x14ac:dyDescent="0.2">
      <c r="B2940"/>
      <c r="C2940"/>
      <c r="D2940"/>
    </row>
    <row r="2941" spans="2:4" x14ac:dyDescent="0.2">
      <c r="B2941"/>
      <c r="C2941"/>
      <c r="D2941"/>
    </row>
    <row r="2942" spans="2:4" x14ac:dyDescent="0.2">
      <c r="B2942"/>
      <c r="C2942"/>
      <c r="D2942"/>
    </row>
    <row r="2943" spans="2:4" x14ac:dyDescent="0.2">
      <c r="B2943"/>
      <c r="C2943"/>
      <c r="D2943"/>
    </row>
    <row r="2944" spans="2:4" x14ac:dyDescent="0.2">
      <c r="B2944"/>
      <c r="C2944"/>
      <c r="D2944"/>
    </row>
    <row r="2945" spans="2:4" x14ac:dyDescent="0.2">
      <c r="B2945"/>
      <c r="C2945"/>
      <c r="D2945"/>
    </row>
    <row r="2946" spans="2:4" x14ac:dyDescent="0.2">
      <c r="B2946"/>
      <c r="C2946"/>
      <c r="D2946"/>
    </row>
    <row r="2947" spans="2:4" x14ac:dyDescent="0.2">
      <c r="B2947"/>
      <c r="C2947"/>
      <c r="D2947"/>
    </row>
    <row r="2948" spans="2:4" x14ac:dyDescent="0.2">
      <c r="B2948"/>
      <c r="C2948"/>
      <c r="D2948"/>
    </row>
    <row r="2949" spans="2:4" x14ac:dyDescent="0.2">
      <c r="B2949"/>
      <c r="C2949"/>
      <c r="D2949"/>
    </row>
    <row r="2950" spans="2:4" x14ac:dyDescent="0.2">
      <c r="B2950"/>
      <c r="C2950"/>
      <c r="D2950"/>
    </row>
    <row r="2951" spans="2:4" x14ac:dyDescent="0.2">
      <c r="B2951"/>
      <c r="C2951"/>
      <c r="D2951"/>
    </row>
    <row r="2952" spans="2:4" x14ac:dyDescent="0.2">
      <c r="B2952"/>
      <c r="C2952"/>
      <c r="D2952"/>
    </row>
    <row r="2953" spans="2:4" x14ac:dyDescent="0.2">
      <c r="B2953"/>
      <c r="C2953"/>
      <c r="D2953"/>
    </row>
    <row r="2954" spans="2:4" x14ac:dyDescent="0.2">
      <c r="B2954"/>
      <c r="C2954"/>
      <c r="D2954"/>
    </row>
    <row r="2955" spans="2:4" x14ac:dyDescent="0.2">
      <c r="B2955"/>
      <c r="C2955"/>
      <c r="D2955"/>
    </row>
    <row r="2956" spans="2:4" x14ac:dyDescent="0.2">
      <c r="B2956"/>
      <c r="C2956"/>
      <c r="D2956"/>
    </row>
    <row r="2957" spans="2:4" x14ac:dyDescent="0.2">
      <c r="B2957"/>
      <c r="C2957"/>
      <c r="D2957"/>
    </row>
    <row r="2958" spans="2:4" x14ac:dyDescent="0.2">
      <c r="B2958"/>
      <c r="C2958"/>
      <c r="D2958"/>
    </row>
    <row r="2959" spans="2:4" x14ac:dyDescent="0.2">
      <c r="B2959"/>
      <c r="C2959"/>
      <c r="D2959"/>
    </row>
    <row r="2960" spans="2:4" x14ac:dyDescent="0.2">
      <c r="B2960"/>
      <c r="C2960"/>
      <c r="D2960"/>
    </row>
    <row r="2961" spans="2:4" x14ac:dyDescent="0.2">
      <c r="B2961"/>
      <c r="C2961"/>
      <c r="D2961"/>
    </row>
    <row r="2962" spans="2:4" x14ac:dyDescent="0.2">
      <c r="B2962"/>
      <c r="C2962"/>
      <c r="D2962"/>
    </row>
    <row r="2963" spans="2:4" x14ac:dyDescent="0.2">
      <c r="B2963"/>
      <c r="C2963"/>
      <c r="D2963"/>
    </row>
    <row r="2964" spans="2:4" x14ac:dyDescent="0.2">
      <c r="B2964"/>
      <c r="C2964"/>
      <c r="D2964"/>
    </row>
    <row r="2965" spans="2:4" x14ac:dyDescent="0.2">
      <c r="B2965"/>
      <c r="C2965"/>
      <c r="D2965"/>
    </row>
    <row r="2966" spans="2:4" x14ac:dyDescent="0.2">
      <c r="B2966"/>
      <c r="C2966"/>
      <c r="D2966"/>
    </row>
    <row r="2967" spans="2:4" x14ac:dyDescent="0.2">
      <c r="B2967"/>
      <c r="C2967"/>
      <c r="D2967"/>
    </row>
    <row r="2968" spans="2:4" x14ac:dyDescent="0.2">
      <c r="B2968"/>
      <c r="C2968"/>
      <c r="D2968"/>
    </row>
    <row r="2969" spans="2:4" x14ac:dyDescent="0.2">
      <c r="B2969"/>
      <c r="C2969"/>
      <c r="D2969"/>
    </row>
    <row r="2970" spans="2:4" x14ac:dyDescent="0.2">
      <c r="B2970"/>
      <c r="C2970"/>
      <c r="D2970"/>
    </row>
    <row r="2971" spans="2:4" x14ac:dyDescent="0.2">
      <c r="B2971"/>
      <c r="C2971"/>
      <c r="D2971"/>
    </row>
    <row r="2972" spans="2:4" x14ac:dyDescent="0.2">
      <c r="B2972"/>
      <c r="C2972"/>
      <c r="D2972"/>
    </row>
    <row r="2973" spans="2:4" x14ac:dyDescent="0.2">
      <c r="B2973"/>
      <c r="C2973"/>
      <c r="D2973"/>
    </row>
    <row r="2974" spans="2:4" x14ac:dyDescent="0.2">
      <c r="B2974"/>
      <c r="C2974"/>
      <c r="D2974"/>
    </row>
    <row r="2975" spans="2:4" x14ac:dyDescent="0.2">
      <c r="B2975"/>
      <c r="C2975"/>
      <c r="D2975"/>
    </row>
    <row r="2976" spans="2:4" x14ac:dyDescent="0.2">
      <c r="B2976"/>
      <c r="C2976"/>
      <c r="D2976"/>
    </row>
    <row r="2977" spans="2:4" x14ac:dyDescent="0.2">
      <c r="B2977"/>
      <c r="C2977"/>
      <c r="D2977"/>
    </row>
    <row r="2978" spans="2:4" x14ac:dyDescent="0.2">
      <c r="B2978"/>
      <c r="C2978"/>
      <c r="D2978"/>
    </row>
    <row r="2979" spans="2:4" x14ac:dyDescent="0.2">
      <c r="B2979"/>
      <c r="C2979"/>
      <c r="D2979"/>
    </row>
    <row r="2980" spans="2:4" x14ac:dyDescent="0.2">
      <c r="B2980"/>
      <c r="C2980"/>
      <c r="D2980"/>
    </row>
    <row r="2981" spans="2:4" x14ac:dyDescent="0.2">
      <c r="B2981"/>
      <c r="C2981"/>
      <c r="D2981"/>
    </row>
    <row r="2982" spans="2:4" x14ac:dyDescent="0.2">
      <c r="B2982"/>
      <c r="C2982"/>
      <c r="D2982"/>
    </row>
    <row r="2983" spans="2:4" x14ac:dyDescent="0.2">
      <c r="B2983"/>
      <c r="C2983"/>
      <c r="D2983"/>
    </row>
    <row r="2984" spans="2:4" x14ac:dyDescent="0.2">
      <c r="B2984"/>
      <c r="C2984"/>
      <c r="D2984"/>
    </row>
    <row r="2985" spans="2:4" x14ac:dyDescent="0.2">
      <c r="B2985"/>
      <c r="C2985"/>
      <c r="D2985"/>
    </row>
    <row r="2986" spans="2:4" x14ac:dyDescent="0.2">
      <c r="B2986"/>
      <c r="C2986"/>
      <c r="D2986"/>
    </row>
    <row r="2987" spans="2:4" x14ac:dyDescent="0.2">
      <c r="B2987"/>
      <c r="C2987"/>
      <c r="D2987"/>
    </row>
    <row r="2988" spans="2:4" x14ac:dyDescent="0.2">
      <c r="B2988"/>
      <c r="C2988"/>
      <c r="D2988"/>
    </row>
    <row r="2989" spans="2:4" x14ac:dyDescent="0.2">
      <c r="B2989"/>
      <c r="C2989"/>
      <c r="D2989"/>
    </row>
    <row r="2990" spans="2:4" x14ac:dyDescent="0.2">
      <c r="B2990"/>
      <c r="C2990"/>
      <c r="D2990"/>
    </row>
    <row r="2991" spans="2:4" x14ac:dyDescent="0.2">
      <c r="B2991"/>
      <c r="C2991"/>
      <c r="D2991"/>
    </row>
    <row r="2992" spans="2:4" x14ac:dyDescent="0.2">
      <c r="B2992"/>
      <c r="C2992"/>
      <c r="D2992"/>
    </row>
    <row r="2993" spans="2:4" x14ac:dyDescent="0.2">
      <c r="B2993"/>
      <c r="C2993"/>
      <c r="D2993"/>
    </row>
    <row r="2994" spans="2:4" x14ac:dyDescent="0.2">
      <c r="B2994"/>
      <c r="C2994"/>
      <c r="D2994"/>
    </row>
    <row r="2995" spans="2:4" x14ac:dyDescent="0.2">
      <c r="B2995"/>
      <c r="C2995"/>
      <c r="D2995"/>
    </row>
    <row r="2996" spans="2:4" x14ac:dyDescent="0.2">
      <c r="B2996"/>
      <c r="C2996"/>
      <c r="D2996"/>
    </row>
    <row r="2997" spans="2:4" x14ac:dyDescent="0.2">
      <c r="B2997"/>
      <c r="C2997"/>
      <c r="D2997"/>
    </row>
    <row r="2998" spans="2:4" x14ac:dyDescent="0.2">
      <c r="B2998"/>
      <c r="C2998"/>
      <c r="D2998"/>
    </row>
    <row r="2999" spans="2:4" x14ac:dyDescent="0.2">
      <c r="B2999"/>
      <c r="C2999"/>
      <c r="D2999"/>
    </row>
    <row r="3000" spans="2:4" x14ac:dyDescent="0.2">
      <c r="B3000"/>
      <c r="C3000"/>
      <c r="D3000"/>
    </row>
    <row r="3001" spans="2:4" x14ac:dyDescent="0.2">
      <c r="B3001"/>
      <c r="C3001"/>
      <c r="D3001"/>
    </row>
    <row r="3002" spans="2:4" x14ac:dyDescent="0.2">
      <c r="B3002"/>
      <c r="C3002"/>
      <c r="D3002"/>
    </row>
    <row r="3003" spans="2:4" x14ac:dyDescent="0.2">
      <c r="B3003"/>
      <c r="C3003"/>
      <c r="D3003"/>
    </row>
    <row r="3004" spans="2:4" x14ac:dyDescent="0.2">
      <c r="B3004"/>
      <c r="C3004"/>
      <c r="D3004"/>
    </row>
    <row r="3005" spans="2:4" x14ac:dyDescent="0.2">
      <c r="B3005"/>
      <c r="C3005"/>
      <c r="D3005"/>
    </row>
    <row r="3006" spans="2:4" x14ac:dyDescent="0.2">
      <c r="B3006"/>
      <c r="C3006"/>
      <c r="D3006"/>
    </row>
    <row r="3007" spans="2:4" x14ac:dyDescent="0.2">
      <c r="B3007"/>
      <c r="C3007"/>
      <c r="D3007"/>
    </row>
    <row r="3008" spans="2:4" x14ac:dyDescent="0.2">
      <c r="B3008"/>
      <c r="C3008"/>
      <c r="D3008"/>
    </row>
    <row r="3009" spans="2:4" x14ac:dyDescent="0.2">
      <c r="B3009"/>
      <c r="C3009"/>
      <c r="D3009"/>
    </row>
    <row r="3010" spans="2:4" x14ac:dyDescent="0.2">
      <c r="B3010"/>
      <c r="C3010"/>
      <c r="D3010"/>
    </row>
    <row r="3011" spans="2:4" x14ac:dyDescent="0.2">
      <c r="B3011"/>
      <c r="C3011"/>
      <c r="D3011"/>
    </row>
    <row r="3012" spans="2:4" x14ac:dyDescent="0.2">
      <c r="B3012"/>
      <c r="C3012"/>
      <c r="D3012"/>
    </row>
    <row r="3013" spans="2:4" x14ac:dyDescent="0.2">
      <c r="B3013"/>
      <c r="C3013"/>
      <c r="D3013"/>
    </row>
    <row r="3014" spans="2:4" x14ac:dyDescent="0.2">
      <c r="B3014"/>
      <c r="C3014"/>
      <c r="D3014"/>
    </row>
    <row r="3015" spans="2:4" x14ac:dyDescent="0.2">
      <c r="B3015"/>
      <c r="C3015"/>
      <c r="D3015"/>
    </row>
    <row r="3016" spans="2:4" x14ac:dyDescent="0.2">
      <c r="B3016"/>
      <c r="C3016"/>
      <c r="D3016"/>
    </row>
    <row r="3017" spans="2:4" x14ac:dyDescent="0.2">
      <c r="B3017"/>
      <c r="C3017"/>
      <c r="D3017"/>
    </row>
    <row r="3018" spans="2:4" x14ac:dyDescent="0.2">
      <c r="B3018"/>
      <c r="C3018"/>
      <c r="D3018"/>
    </row>
    <row r="3019" spans="2:4" x14ac:dyDescent="0.2">
      <c r="B3019"/>
      <c r="C3019"/>
      <c r="D3019"/>
    </row>
    <row r="3020" spans="2:4" x14ac:dyDescent="0.2">
      <c r="B3020"/>
      <c r="C3020"/>
      <c r="D3020"/>
    </row>
    <row r="3021" spans="2:4" x14ac:dyDescent="0.2">
      <c r="B3021"/>
      <c r="C3021"/>
      <c r="D3021"/>
    </row>
    <row r="3022" spans="2:4" x14ac:dyDescent="0.2">
      <c r="B3022"/>
      <c r="C3022"/>
      <c r="D3022"/>
    </row>
    <row r="3023" spans="2:4" x14ac:dyDescent="0.2">
      <c r="B3023"/>
      <c r="C3023"/>
      <c r="D3023"/>
    </row>
    <row r="3024" spans="2:4" x14ac:dyDescent="0.2">
      <c r="B3024"/>
      <c r="C3024"/>
      <c r="D3024"/>
    </row>
    <row r="3025" spans="2:4" x14ac:dyDescent="0.2">
      <c r="B3025"/>
      <c r="C3025"/>
      <c r="D3025"/>
    </row>
    <row r="3026" spans="2:4" x14ac:dyDescent="0.2">
      <c r="B3026"/>
      <c r="C3026"/>
      <c r="D3026"/>
    </row>
    <row r="3027" spans="2:4" x14ac:dyDescent="0.2">
      <c r="B3027"/>
      <c r="C3027"/>
      <c r="D3027"/>
    </row>
    <row r="3028" spans="2:4" x14ac:dyDescent="0.2">
      <c r="B3028"/>
      <c r="C3028"/>
      <c r="D3028"/>
    </row>
    <row r="3029" spans="2:4" x14ac:dyDescent="0.2">
      <c r="B3029"/>
      <c r="C3029"/>
      <c r="D3029"/>
    </row>
    <row r="3030" spans="2:4" x14ac:dyDescent="0.2">
      <c r="B3030"/>
      <c r="C3030"/>
      <c r="D3030"/>
    </row>
    <row r="3031" spans="2:4" x14ac:dyDescent="0.2">
      <c r="B3031"/>
      <c r="C3031"/>
      <c r="D3031"/>
    </row>
    <row r="3032" spans="2:4" x14ac:dyDescent="0.2">
      <c r="B3032"/>
      <c r="C3032"/>
      <c r="D3032"/>
    </row>
    <row r="3033" spans="2:4" x14ac:dyDescent="0.2">
      <c r="B3033"/>
      <c r="C3033"/>
      <c r="D3033"/>
    </row>
    <row r="3034" spans="2:4" x14ac:dyDescent="0.2">
      <c r="B3034"/>
      <c r="C3034"/>
      <c r="D3034"/>
    </row>
    <row r="3035" spans="2:4" x14ac:dyDescent="0.2">
      <c r="B3035"/>
      <c r="C3035"/>
      <c r="D3035"/>
    </row>
    <row r="3036" spans="2:4" x14ac:dyDescent="0.2">
      <c r="B3036"/>
      <c r="C3036"/>
      <c r="D3036"/>
    </row>
    <row r="3037" spans="2:4" x14ac:dyDescent="0.2">
      <c r="B3037"/>
      <c r="C3037"/>
      <c r="D3037"/>
    </row>
    <row r="3038" spans="2:4" x14ac:dyDescent="0.2">
      <c r="B3038"/>
      <c r="C3038"/>
      <c r="D3038"/>
    </row>
    <row r="3039" spans="2:4" x14ac:dyDescent="0.2">
      <c r="B3039"/>
      <c r="C3039"/>
      <c r="D3039"/>
    </row>
    <row r="3040" spans="2:4" x14ac:dyDescent="0.2">
      <c r="B3040"/>
      <c r="C3040"/>
      <c r="D3040"/>
    </row>
    <row r="3041" spans="2:4" x14ac:dyDescent="0.2">
      <c r="B3041"/>
      <c r="C3041"/>
      <c r="D3041"/>
    </row>
    <row r="3042" spans="2:4" x14ac:dyDescent="0.2">
      <c r="B3042"/>
      <c r="C3042"/>
      <c r="D3042"/>
    </row>
    <row r="3043" spans="2:4" x14ac:dyDescent="0.2">
      <c r="B3043"/>
      <c r="C3043"/>
      <c r="D3043"/>
    </row>
    <row r="3044" spans="2:4" x14ac:dyDescent="0.2">
      <c r="B3044"/>
      <c r="C3044"/>
      <c r="D3044"/>
    </row>
    <row r="3045" spans="2:4" x14ac:dyDescent="0.2">
      <c r="B3045"/>
      <c r="C3045"/>
      <c r="D3045"/>
    </row>
    <row r="3046" spans="2:4" x14ac:dyDescent="0.2">
      <c r="B3046"/>
      <c r="C3046"/>
      <c r="D3046"/>
    </row>
    <row r="3047" spans="2:4" x14ac:dyDescent="0.2">
      <c r="B3047"/>
      <c r="C3047"/>
      <c r="D3047"/>
    </row>
    <row r="3048" spans="2:4" x14ac:dyDescent="0.2">
      <c r="B3048"/>
      <c r="C3048"/>
      <c r="D3048"/>
    </row>
    <row r="3049" spans="2:4" x14ac:dyDescent="0.2">
      <c r="B3049"/>
      <c r="C3049"/>
      <c r="D3049"/>
    </row>
    <row r="3050" spans="2:4" x14ac:dyDescent="0.2">
      <c r="B3050"/>
      <c r="C3050"/>
      <c r="D3050"/>
    </row>
    <row r="3051" spans="2:4" x14ac:dyDescent="0.2">
      <c r="B3051"/>
      <c r="C3051"/>
      <c r="D3051"/>
    </row>
    <row r="3052" spans="2:4" x14ac:dyDescent="0.2">
      <c r="B3052"/>
      <c r="C3052"/>
      <c r="D3052"/>
    </row>
    <row r="3053" spans="2:4" x14ac:dyDescent="0.2">
      <c r="B3053"/>
      <c r="C3053"/>
      <c r="D3053"/>
    </row>
    <row r="3054" spans="2:4" x14ac:dyDescent="0.2">
      <c r="B3054"/>
      <c r="C3054"/>
      <c r="D3054"/>
    </row>
    <row r="3055" spans="2:4" x14ac:dyDescent="0.2">
      <c r="B3055"/>
      <c r="C3055"/>
      <c r="D3055"/>
    </row>
    <row r="3056" spans="2:4" x14ac:dyDescent="0.2">
      <c r="B3056"/>
      <c r="C3056"/>
      <c r="D3056"/>
    </row>
    <row r="3057" spans="2:4" x14ac:dyDescent="0.2">
      <c r="B3057"/>
      <c r="C3057"/>
      <c r="D3057"/>
    </row>
    <row r="3058" spans="2:4" x14ac:dyDescent="0.2">
      <c r="B3058"/>
      <c r="C3058"/>
      <c r="D3058"/>
    </row>
    <row r="3059" spans="2:4" x14ac:dyDescent="0.2">
      <c r="B3059"/>
      <c r="C3059"/>
      <c r="D3059"/>
    </row>
    <row r="3060" spans="2:4" x14ac:dyDescent="0.2">
      <c r="B3060"/>
      <c r="C3060"/>
      <c r="D3060"/>
    </row>
    <row r="3061" spans="2:4" x14ac:dyDescent="0.2">
      <c r="B3061"/>
      <c r="C3061"/>
      <c r="D3061"/>
    </row>
    <row r="3062" spans="2:4" x14ac:dyDescent="0.2">
      <c r="B3062"/>
      <c r="C3062"/>
      <c r="D3062"/>
    </row>
    <row r="3063" spans="2:4" x14ac:dyDescent="0.2">
      <c r="B3063"/>
      <c r="C3063"/>
      <c r="D3063"/>
    </row>
    <row r="3064" spans="2:4" x14ac:dyDescent="0.2">
      <c r="B3064"/>
      <c r="C3064"/>
      <c r="D3064"/>
    </row>
    <row r="3065" spans="2:4" x14ac:dyDescent="0.2">
      <c r="B3065"/>
      <c r="C3065"/>
      <c r="D3065"/>
    </row>
    <row r="3066" spans="2:4" x14ac:dyDescent="0.2">
      <c r="B3066"/>
      <c r="C3066"/>
      <c r="D3066"/>
    </row>
    <row r="3067" spans="2:4" x14ac:dyDescent="0.2">
      <c r="B3067"/>
      <c r="C3067"/>
      <c r="D3067"/>
    </row>
    <row r="3068" spans="2:4" x14ac:dyDescent="0.2">
      <c r="B3068"/>
      <c r="C3068"/>
      <c r="D3068"/>
    </row>
    <row r="3069" spans="2:4" x14ac:dyDescent="0.2">
      <c r="B3069"/>
      <c r="C3069"/>
      <c r="D3069"/>
    </row>
    <row r="3070" spans="2:4" x14ac:dyDescent="0.2">
      <c r="B3070"/>
      <c r="C3070"/>
      <c r="D3070"/>
    </row>
    <row r="3071" spans="2:4" x14ac:dyDescent="0.2">
      <c r="B3071"/>
      <c r="C3071"/>
      <c r="D3071"/>
    </row>
    <row r="3072" spans="2:4" x14ac:dyDescent="0.2">
      <c r="B3072"/>
      <c r="C3072"/>
      <c r="D3072"/>
    </row>
    <row r="3073" spans="2:4" x14ac:dyDescent="0.2">
      <c r="B3073"/>
      <c r="C3073"/>
      <c r="D3073"/>
    </row>
    <row r="3074" spans="2:4" x14ac:dyDescent="0.2">
      <c r="B3074"/>
      <c r="C3074"/>
      <c r="D3074"/>
    </row>
    <row r="3075" spans="2:4" x14ac:dyDescent="0.2">
      <c r="B3075"/>
      <c r="C3075"/>
      <c r="D3075"/>
    </row>
    <row r="3076" spans="2:4" x14ac:dyDescent="0.2">
      <c r="B3076"/>
      <c r="C3076"/>
      <c r="D3076"/>
    </row>
    <row r="3077" spans="2:4" x14ac:dyDescent="0.2">
      <c r="B3077"/>
      <c r="C3077"/>
      <c r="D3077"/>
    </row>
    <row r="3078" spans="2:4" x14ac:dyDescent="0.2">
      <c r="B3078"/>
      <c r="C3078"/>
      <c r="D3078"/>
    </row>
    <row r="3079" spans="2:4" x14ac:dyDescent="0.2">
      <c r="B3079"/>
      <c r="C3079"/>
      <c r="D3079"/>
    </row>
    <row r="3080" spans="2:4" x14ac:dyDescent="0.2">
      <c r="B3080"/>
      <c r="C3080"/>
      <c r="D3080"/>
    </row>
    <row r="3081" spans="2:4" x14ac:dyDescent="0.2">
      <c r="B3081"/>
      <c r="C3081"/>
      <c r="D3081"/>
    </row>
    <row r="3082" spans="2:4" x14ac:dyDescent="0.2">
      <c r="B3082"/>
      <c r="C3082"/>
      <c r="D3082"/>
    </row>
    <row r="3083" spans="2:4" x14ac:dyDescent="0.2">
      <c r="B3083"/>
      <c r="C3083"/>
      <c r="D3083"/>
    </row>
    <row r="3084" spans="2:4" x14ac:dyDescent="0.2">
      <c r="B3084"/>
      <c r="C3084"/>
      <c r="D3084"/>
    </row>
    <row r="3085" spans="2:4" x14ac:dyDescent="0.2">
      <c r="B3085"/>
      <c r="C3085"/>
      <c r="D3085"/>
    </row>
    <row r="3086" spans="2:4" x14ac:dyDescent="0.2">
      <c r="B3086"/>
      <c r="C3086"/>
      <c r="D3086"/>
    </row>
    <row r="3087" spans="2:4" x14ac:dyDescent="0.2">
      <c r="B3087"/>
      <c r="C3087"/>
      <c r="D3087"/>
    </row>
    <row r="3088" spans="2:4" x14ac:dyDescent="0.2">
      <c r="B3088"/>
      <c r="C3088"/>
      <c r="D3088"/>
    </row>
    <row r="3089" spans="2:4" x14ac:dyDescent="0.2">
      <c r="B3089"/>
      <c r="C3089"/>
      <c r="D3089"/>
    </row>
    <row r="3090" spans="2:4" x14ac:dyDescent="0.2">
      <c r="B3090"/>
      <c r="C3090"/>
      <c r="D3090"/>
    </row>
    <row r="3091" spans="2:4" x14ac:dyDescent="0.2">
      <c r="B3091"/>
      <c r="C3091"/>
      <c r="D3091"/>
    </row>
    <row r="3092" spans="2:4" x14ac:dyDescent="0.2">
      <c r="B3092"/>
      <c r="C3092"/>
      <c r="D3092"/>
    </row>
    <row r="3093" spans="2:4" x14ac:dyDescent="0.2">
      <c r="B3093"/>
      <c r="C3093"/>
      <c r="D3093"/>
    </row>
    <row r="3094" spans="2:4" x14ac:dyDescent="0.2">
      <c r="B3094"/>
      <c r="C3094"/>
      <c r="D3094"/>
    </row>
    <row r="3095" spans="2:4" x14ac:dyDescent="0.2">
      <c r="B3095"/>
      <c r="C3095"/>
      <c r="D3095"/>
    </row>
    <row r="3096" spans="2:4" x14ac:dyDescent="0.2">
      <c r="B3096"/>
      <c r="C3096"/>
      <c r="D3096"/>
    </row>
    <row r="3097" spans="2:4" x14ac:dyDescent="0.2">
      <c r="B3097"/>
      <c r="C3097"/>
      <c r="D3097"/>
    </row>
    <row r="3098" spans="2:4" x14ac:dyDescent="0.2">
      <c r="B3098"/>
      <c r="C3098"/>
      <c r="D3098"/>
    </row>
    <row r="3099" spans="2:4" x14ac:dyDescent="0.2">
      <c r="B3099"/>
      <c r="C3099"/>
      <c r="D3099"/>
    </row>
    <row r="3100" spans="2:4" x14ac:dyDescent="0.2">
      <c r="B3100"/>
      <c r="C3100"/>
      <c r="D3100"/>
    </row>
    <row r="3101" spans="2:4" x14ac:dyDescent="0.2">
      <c r="B3101"/>
      <c r="C3101"/>
      <c r="D3101"/>
    </row>
    <row r="3102" spans="2:4" x14ac:dyDescent="0.2">
      <c r="B3102"/>
      <c r="C3102"/>
      <c r="D3102"/>
    </row>
    <row r="3103" spans="2:4" x14ac:dyDescent="0.2">
      <c r="B3103"/>
      <c r="C3103"/>
      <c r="D3103"/>
    </row>
    <row r="3104" spans="2:4" x14ac:dyDescent="0.2">
      <c r="B3104"/>
      <c r="C3104"/>
      <c r="D3104"/>
    </row>
    <row r="3105" spans="2:4" x14ac:dyDescent="0.2">
      <c r="B3105"/>
      <c r="C3105"/>
      <c r="D3105"/>
    </row>
    <row r="3106" spans="2:4" x14ac:dyDescent="0.2">
      <c r="B3106"/>
      <c r="C3106"/>
      <c r="D3106"/>
    </row>
    <row r="3107" spans="2:4" x14ac:dyDescent="0.2">
      <c r="B3107"/>
      <c r="C3107"/>
      <c r="D3107"/>
    </row>
    <row r="3108" spans="2:4" x14ac:dyDescent="0.2">
      <c r="B3108"/>
      <c r="C3108"/>
      <c r="D3108"/>
    </row>
    <row r="3109" spans="2:4" x14ac:dyDescent="0.2">
      <c r="B3109"/>
      <c r="C3109"/>
      <c r="D3109"/>
    </row>
    <row r="3110" spans="2:4" x14ac:dyDescent="0.2">
      <c r="B3110"/>
      <c r="C3110"/>
      <c r="D3110"/>
    </row>
    <row r="3111" spans="2:4" x14ac:dyDescent="0.2">
      <c r="B3111"/>
      <c r="C3111"/>
      <c r="D3111"/>
    </row>
    <row r="3112" spans="2:4" x14ac:dyDescent="0.2">
      <c r="B3112"/>
      <c r="C3112"/>
      <c r="D3112"/>
    </row>
    <row r="3113" spans="2:4" x14ac:dyDescent="0.2">
      <c r="B3113"/>
      <c r="C3113"/>
      <c r="D3113"/>
    </row>
    <row r="3114" spans="2:4" x14ac:dyDescent="0.2">
      <c r="B3114"/>
      <c r="C3114"/>
      <c r="D3114"/>
    </row>
    <row r="3115" spans="2:4" x14ac:dyDescent="0.2">
      <c r="B3115"/>
      <c r="C3115"/>
      <c r="D3115"/>
    </row>
    <row r="3116" spans="2:4" x14ac:dyDescent="0.2">
      <c r="B3116"/>
      <c r="C3116"/>
      <c r="D3116"/>
    </row>
    <row r="3117" spans="2:4" x14ac:dyDescent="0.2">
      <c r="B3117"/>
      <c r="C3117"/>
      <c r="D3117"/>
    </row>
    <row r="3118" spans="2:4" x14ac:dyDescent="0.2">
      <c r="B3118"/>
      <c r="C3118"/>
      <c r="D3118"/>
    </row>
    <row r="3119" spans="2:4" x14ac:dyDescent="0.2">
      <c r="B3119"/>
      <c r="C3119"/>
      <c r="D3119"/>
    </row>
    <row r="3120" spans="2:4" x14ac:dyDescent="0.2">
      <c r="B3120"/>
      <c r="C3120"/>
      <c r="D3120"/>
    </row>
    <row r="3121" spans="2:4" x14ac:dyDescent="0.2">
      <c r="B3121"/>
      <c r="C3121"/>
      <c r="D3121"/>
    </row>
    <row r="3122" spans="2:4" x14ac:dyDescent="0.2">
      <c r="B3122"/>
      <c r="C3122"/>
      <c r="D3122"/>
    </row>
    <row r="3123" spans="2:4" x14ac:dyDescent="0.2">
      <c r="B3123"/>
      <c r="C3123"/>
      <c r="D3123"/>
    </row>
    <row r="3124" spans="2:4" x14ac:dyDescent="0.2">
      <c r="B3124"/>
      <c r="C3124"/>
      <c r="D3124"/>
    </row>
    <row r="3125" spans="2:4" x14ac:dyDescent="0.2">
      <c r="B3125"/>
      <c r="C3125"/>
      <c r="D3125"/>
    </row>
    <row r="3126" spans="2:4" x14ac:dyDescent="0.2">
      <c r="B3126"/>
      <c r="C3126"/>
      <c r="D3126"/>
    </row>
    <row r="3127" spans="2:4" x14ac:dyDescent="0.2">
      <c r="B3127"/>
      <c r="C3127"/>
      <c r="D3127"/>
    </row>
    <row r="3128" spans="2:4" x14ac:dyDescent="0.2">
      <c r="B3128"/>
      <c r="C3128"/>
      <c r="D3128"/>
    </row>
    <row r="3129" spans="2:4" x14ac:dyDescent="0.2">
      <c r="B3129"/>
      <c r="C3129"/>
      <c r="D3129"/>
    </row>
    <row r="3130" spans="2:4" x14ac:dyDescent="0.2">
      <c r="B3130"/>
      <c r="C3130"/>
      <c r="D3130"/>
    </row>
    <row r="3131" spans="2:4" x14ac:dyDescent="0.2">
      <c r="B3131"/>
      <c r="C3131"/>
      <c r="D3131"/>
    </row>
    <row r="3132" spans="2:4" x14ac:dyDescent="0.2">
      <c r="B3132"/>
      <c r="C3132"/>
      <c r="D3132"/>
    </row>
    <row r="3133" spans="2:4" x14ac:dyDescent="0.2">
      <c r="B3133"/>
      <c r="C3133"/>
      <c r="D3133"/>
    </row>
    <row r="3134" spans="2:4" x14ac:dyDescent="0.2">
      <c r="B3134"/>
      <c r="C3134"/>
      <c r="D3134"/>
    </row>
    <row r="3135" spans="2:4" x14ac:dyDescent="0.2">
      <c r="B3135"/>
      <c r="C3135"/>
      <c r="D3135"/>
    </row>
    <row r="3136" spans="2:4" x14ac:dyDescent="0.2">
      <c r="B3136"/>
      <c r="C3136"/>
      <c r="D3136"/>
    </row>
    <row r="3137" spans="2:4" x14ac:dyDescent="0.2">
      <c r="B3137"/>
      <c r="C3137"/>
      <c r="D3137"/>
    </row>
    <row r="3138" spans="2:4" x14ac:dyDescent="0.2">
      <c r="B3138"/>
      <c r="C3138"/>
      <c r="D3138"/>
    </row>
    <row r="3139" spans="2:4" x14ac:dyDescent="0.2">
      <c r="B3139"/>
      <c r="C3139"/>
      <c r="D3139"/>
    </row>
    <row r="3140" spans="2:4" x14ac:dyDescent="0.2">
      <c r="B3140"/>
      <c r="C3140"/>
      <c r="D3140"/>
    </row>
    <row r="3141" spans="2:4" x14ac:dyDescent="0.2">
      <c r="B3141"/>
      <c r="C3141"/>
      <c r="D3141"/>
    </row>
    <row r="3142" spans="2:4" x14ac:dyDescent="0.2">
      <c r="B3142"/>
      <c r="C3142"/>
      <c r="D3142"/>
    </row>
    <row r="3143" spans="2:4" x14ac:dyDescent="0.2">
      <c r="B3143"/>
      <c r="C3143"/>
      <c r="D3143"/>
    </row>
    <row r="3144" spans="2:4" x14ac:dyDescent="0.2">
      <c r="B3144"/>
      <c r="C3144"/>
      <c r="D3144"/>
    </row>
    <row r="3145" spans="2:4" x14ac:dyDescent="0.2">
      <c r="B3145"/>
      <c r="C3145"/>
      <c r="D3145"/>
    </row>
    <row r="3146" spans="2:4" x14ac:dyDescent="0.2">
      <c r="B3146"/>
      <c r="C3146"/>
      <c r="D3146"/>
    </row>
    <row r="3147" spans="2:4" x14ac:dyDescent="0.2">
      <c r="B3147"/>
      <c r="C3147"/>
      <c r="D3147"/>
    </row>
    <row r="3148" spans="2:4" x14ac:dyDescent="0.2">
      <c r="B3148"/>
      <c r="C3148"/>
      <c r="D3148"/>
    </row>
    <row r="3149" spans="2:4" x14ac:dyDescent="0.2">
      <c r="B3149"/>
      <c r="C3149"/>
      <c r="D3149"/>
    </row>
    <row r="3150" spans="2:4" x14ac:dyDescent="0.2">
      <c r="B3150"/>
      <c r="C3150"/>
      <c r="D3150"/>
    </row>
    <row r="3151" spans="2:4" x14ac:dyDescent="0.2">
      <c r="B3151"/>
      <c r="C3151"/>
      <c r="D3151"/>
    </row>
    <row r="3152" spans="2:4" x14ac:dyDescent="0.2">
      <c r="B3152"/>
      <c r="C3152"/>
      <c r="D3152"/>
    </row>
    <row r="3153" spans="2:4" x14ac:dyDescent="0.2">
      <c r="B3153"/>
      <c r="C3153"/>
      <c r="D3153"/>
    </row>
    <row r="3154" spans="2:4" x14ac:dyDescent="0.2">
      <c r="B3154"/>
      <c r="C3154"/>
      <c r="D3154"/>
    </row>
    <row r="3155" spans="2:4" x14ac:dyDescent="0.2">
      <c r="B3155"/>
      <c r="C3155"/>
      <c r="D3155"/>
    </row>
    <row r="3156" spans="2:4" x14ac:dyDescent="0.2">
      <c r="B3156"/>
      <c r="C3156"/>
      <c r="D3156"/>
    </row>
    <row r="3157" spans="2:4" x14ac:dyDescent="0.2">
      <c r="B3157"/>
      <c r="C3157"/>
      <c r="D3157"/>
    </row>
    <row r="3158" spans="2:4" x14ac:dyDescent="0.2">
      <c r="B3158"/>
      <c r="C3158"/>
      <c r="D3158"/>
    </row>
    <row r="3159" spans="2:4" x14ac:dyDescent="0.2">
      <c r="B3159"/>
      <c r="C3159"/>
      <c r="D3159"/>
    </row>
    <row r="3160" spans="2:4" x14ac:dyDescent="0.2">
      <c r="B3160"/>
      <c r="C3160"/>
      <c r="D3160"/>
    </row>
    <row r="3161" spans="2:4" x14ac:dyDescent="0.2">
      <c r="B3161"/>
      <c r="C3161"/>
      <c r="D3161"/>
    </row>
    <row r="3162" spans="2:4" x14ac:dyDescent="0.2">
      <c r="B3162"/>
      <c r="C3162"/>
      <c r="D3162"/>
    </row>
    <row r="3163" spans="2:4" x14ac:dyDescent="0.2">
      <c r="B3163"/>
      <c r="C3163"/>
      <c r="D3163"/>
    </row>
    <row r="3164" spans="2:4" x14ac:dyDescent="0.2">
      <c r="B3164"/>
      <c r="C3164"/>
      <c r="D3164"/>
    </row>
    <row r="3165" spans="2:4" x14ac:dyDescent="0.2">
      <c r="B3165"/>
      <c r="C3165"/>
      <c r="D3165"/>
    </row>
    <row r="3166" spans="2:4" x14ac:dyDescent="0.2">
      <c r="B3166"/>
      <c r="C3166"/>
      <c r="D3166"/>
    </row>
    <row r="3167" spans="2:4" x14ac:dyDescent="0.2">
      <c r="B3167"/>
      <c r="C3167"/>
      <c r="D3167"/>
    </row>
    <row r="3168" spans="2:4" x14ac:dyDescent="0.2">
      <c r="B3168"/>
      <c r="C3168"/>
      <c r="D3168"/>
    </row>
    <row r="3169" spans="2:4" x14ac:dyDescent="0.2">
      <c r="B3169"/>
      <c r="C3169"/>
      <c r="D3169"/>
    </row>
    <row r="3170" spans="2:4" x14ac:dyDescent="0.2">
      <c r="B3170"/>
      <c r="C3170"/>
      <c r="D3170"/>
    </row>
    <row r="3171" spans="2:4" x14ac:dyDescent="0.2">
      <c r="B3171"/>
      <c r="C3171"/>
      <c r="D3171"/>
    </row>
    <row r="3172" spans="2:4" x14ac:dyDescent="0.2">
      <c r="B3172"/>
      <c r="C3172"/>
      <c r="D3172"/>
    </row>
    <row r="3173" spans="2:4" x14ac:dyDescent="0.2">
      <c r="B3173"/>
      <c r="C3173"/>
      <c r="D3173"/>
    </row>
    <row r="3174" spans="2:4" x14ac:dyDescent="0.2">
      <c r="B3174"/>
      <c r="C3174"/>
      <c r="D3174"/>
    </row>
    <row r="3175" spans="2:4" x14ac:dyDescent="0.2">
      <c r="B3175"/>
      <c r="C3175"/>
      <c r="D3175"/>
    </row>
    <row r="3176" spans="2:4" x14ac:dyDescent="0.2">
      <c r="B3176"/>
      <c r="C3176"/>
      <c r="D3176"/>
    </row>
    <row r="3177" spans="2:4" x14ac:dyDescent="0.2">
      <c r="B3177"/>
      <c r="C3177"/>
      <c r="D3177"/>
    </row>
    <row r="3178" spans="2:4" x14ac:dyDescent="0.2">
      <c r="B3178"/>
      <c r="C3178"/>
      <c r="D3178"/>
    </row>
    <row r="3179" spans="2:4" x14ac:dyDescent="0.2">
      <c r="B3179"/>
      <c r="C3179"/>
      <c r="D3179"/>
    </row>
    <row r="3180" spans="2:4" x14ac:dyDescent="0.2">
      <c r="B3180"/>
      <c r="C3180"/>
      <c r="D3180"/>
    </row>
    <row r="3181" spans="2:4" x14ac:dyDescent="0.2">
      <c r="B3181"/>
      <c r="C3181"/>
      <c r="D3181"/>
    </row>
    <row r="3182" spans="2:4" x14ac:dyDescent="0.2">
      <c r="B3182"/>
      <c r="C3182"/>
      <c r="D3182"/>
    </row>
    <row r="3183" spans="2:4" x14ac:dyDescent="0.2">
      <c r="B3183"/>
      <c r="C3183"/>
      <c r="D3183"/>
    </row>
    <row r="3184" spans="2:4" x14ac:dyDescent="0.2">
      <c r="B3184"/>
      <c r="C3184"/>
      <c r="D3184"/>
    </row>
    <row r="3185" spans="2:4" x14ac:dyDescent="0.2">
      <c r="B3185"/>
      <c r="C3185"/>
      <c r="D3185"/>
    </row>
    <row r="3186" spans="2:4" x14ac:dyDescent="0.2">
      <c r="B3186"/>
      <c r="C3186"/>
      <c r="D3186"/>
    </row>
    <row r="3187" spans="2:4" x14ac:dyDescent="0.2">
      <c r="B3187"/>
      <c r="C3187"/>
      <c r="D3187"/>
    </row>
    <row r="3188" spans="2:4" x14ac:dyDescent="0.2">
      <c r="B3188"/>
      <c r="C3188"/>
      <c r="D3188"/>
    </row>
    <row r="3189" spans="2:4" x14ac:dyDescent="0.2">
      <c r="B3189"/>
      <c r="C3189"/>
      <c r="D3189"/>
    </row>
    <row r="3190" spans="2:4" x14ac:dyDescent="0.2">
      <c r="B3190"/>
      <c r="C3190"/>
      <c r="D3190"/>
    </row>
    <row r="3191" spans="2:4" x14ac:dyDescent="0.2">
      <c r="B3191"/>
      <c r="C3191"/>
      <c r="D3191"/>
    </row>
    <row r="3192" spans="2:4" x14ac:dyDescent="0.2">
      <c r="B3192"/>
      <c r="C3192"/>
      <c r="D3192"/>
    </row>
    <row r="3193" spans="2:4" x14ac:dyDescent="0.2">
      <c r="B3193"/>
      <c r="C3193"/>
      <c r="D3193"/>
    </row>
    <row r="3194" spans="2:4" x14ac:dyDescent="0.2">
      <c r="B3194"/>
      <c r="C3194"/>
      <c r="D3194"/>
    </row>
    <row r="3195" spans="2:4" x14ac:dyDescent="0.2">
      <c r="B3195"/>
      <c r="C3195"/>
      <c r="D3195"/>
    </row>
    <row r="3196" spans="2:4" x14ac:dyDescent="0.2">
      <c r="B3196"/>
      <c r="C3196"/>
      <c r="D3196"/>
    </row>
    <row r="3197" spans="2:4" x14ac:dyDescent="0.2">
      <c r="B3197"/>
      <c r="C3197"/>
      <c r="D3197"/>
    </row>
    <row r="3198" spans="2:4" x14ac:dyDescent="0.2">
      <c r="B3198"/>
      <c r="C3198"/>
      <c r="D3198"/>
    </row>
    <row r="3199" spans="2:4" x14ac:dyDescent="0.2">
      <c r="B3199"/>
      <c r="C3199"/>
      <c r="D3199"/>
    </row>
    <row r="3200" spans="2:4" x14ac:dyDescent="0.2">
      <c r="B3200"/>
      <c r="C3200"/>
      <c r="D3200"/>
    </row>
    <row r="3201" spans="2:4" x14ac:dyDescent="0.2">
      <c r="B3201"/>
      <c r="C3201"/>
      <c r="D3201"/>
    </row>
    <row r="3202" spans="2:4" x14ac:dyDescent="0.2">
      <c r="B3202"/>
      <c r="C3202"/>
      <c r="D3202"/>
    </row>
    <row r="3203" spans="2:4" x14ac:dyDescent="0.2">
      <c r="B3203"/>
      <c r="C3203"/>
      <c r="D3203"/>
    </row>
    <row r="3204" spans="2:4" x14ac:dyDescent="0.2">
      <c r="B3204"/>
      <c r="C3204"/>
      <c r="D3204"/>
    </row>
    <row r="3205" spans="2:4" x14ac:dyDescent="0.2">
      <c r="B3205"/>
      <c r="C3205"/>
      <c r="D3205"/>
    </row>
    <row r="3206" spans="2:4" x14ac:dyDescent="0.2">
      <c r="B3206"/>
      <c r="C3206"/>
      <c r="D3206"/>
    </row>
    <row r="3207" spans="2:4" x14ac:dyDescent="0.2">
      <c r="B3207"/>
      <c r="C3207"/>
      <c r="D3207"/>
    </row>
    <row r="3208" spans="2:4" x14ac:dyDescent="0.2">
      <c r="B3208"/>
      <c r="C3208"/>
      <c r="D3208"/>
    </row>
    <row r="3209" spans="2:4" x14ac:dyDescent="0.2">
      <c r="B3209"/>
      <c r="C3209"/>
      <c r="D3209"/>
    </row>
    <row r="3210" spans="2:4" x14ac:dyDescent="0.2">
      <c r="B3210"/>
      <c r="C3210"/>
      <c r="D3210"/>
    </row>
    <row r="3211" spans="2:4" x14ac:dyDescent="0.2">
      <c r="B3211"/>
      <c r="C3211"/>
      <c r="D3211"/>
    </row>
    <row r="3212" spans="2:4" x14ac:dyDescent="0.2">
      <c r="B3212"/>
      <c r="C3212"/>
      <c r="D3212"/>
    </row>
    <row r="3213" spans="2:4" x14ac:dyDescent="0.2">
      <c r="B3213"/>
      <c r="C3213"/>
      <c r="D3213"/>
    </row>
    <row r="3214" spans="2:4" x14ac:dyDescent="0.2">
      <c r="B3214"/>
      <c r="C3214"/>
      <c r="D3214"/>
    </row>
    <row r="3215" spans="2:4" x14ac:dyDescent="0.2">
      <c r="B3215"/>
      <c r="C3215"/>
      <c r="D3215"/>
    </row>
    <row r="3216" spans="2:4" x14ac:dyDescent="0.2">
      <c r="B3216"/>
      <c r="C3216"/>
      <c r="D3216"/>
    </row>
    <row r="3217" spans="2:4" x14ac:dyDescent="0.2">
      <c r="B3217"/>
      <c r="C3217"/>
      <c r="D3217"/>
    </row>
    <row r="3218" spans="2:4" x14ac:dyDescent="0.2">
      <c r="B3218"/>
      <c r="C3218"/>
      <c r="D3218"/>
    </row>
    <row r="3219" spans="2:4" x14ac:dyDescent="0.2">
      <c r="B3219"/>
      <c r="C3219"/>
      <c r="D3219"/>
    </row>
    <row r="3220" spans="2:4" x14ac:dyDescent="0.2">
      <c r="B3220"/>
      <c r="C3220"/>
      <c r="D3220"/>
    </row>
    <row r="3221" spans="2:4" x14ac:dyDescent="0.2">
      <c r="B3221"/>
      <c r="C3221"/>
      <c r="D3221"/>
    </row>
    <row r="3222" spans="2:4" x14ac:dyDescent="0.2">
      <c r="B3222"/>
      <c r="C3222"/>
      <c r="D3222"/>
    </row>
    <row r="3223" spans="2:4" x14ac:dyDescent="0.2">
      <c r="B3223"/>
      <c r="C3223"/>
      <c r="D3223"/>
    </row>
    <row r="3224" spans="2:4" x14ac:dyDescent="0.2">
      <c r="B3224"/>
      <c r="C3224"/>
      <c r="D3224"/>
    </row>
    <row r="3225" spans="2:4" x14ac:dyDescent="0.2">
      <c r="B3225"/>
      <c r="C3225"/>
      <c r="D3225"/>
    </row>
    <row r="3226" spans="2:4" x14ac:dyDescent="0.2">
      <c r="B3226"/>
      <c r="C3226"/>
      <c r="D3226"/>
    </row>
    <row r="3227" spans="2:4" x14ac:dyDescent="0.2">
      <c r="B3227"/>
      <c r="C3227"/>
      <c r="D3227"/>
    </row>
    <row r="3228" spans="2:4" x14ac:dyDescent="0.2">
      <c r="B3228"/>
      <c r="C3228"/>
      <c r="D3228"/>
    </row>
    <row r="3229" spans="2:4" x14ac:dyDescent="0.2">
      <c r="B3229"/>
      <c r="C3229"/>
      <c r="D3229"/>
    </row>
    <row r="3230" spans="2:4" x14ac:dyDescent="0.2">
      <c r="B3230"/>
      <c r="C3230"/>
      <c r="D3230"/>
    </row>
    <row r="3231" spans="2:4" x14ac:dyDescent="0.2">
      <c r="B3231"/>
      <c r="C3231"/>
      <c r="D3231"/>
    </row>
    <row r="3232" spans="2:4" x14ac:dyDescent="0.2">
      <c r="B3232"/>
      <c r="C3232"/>
      <c r="D3232"/>
    </row>
    <row r="3233" spans="2:4" x14ac:dyDescent="0.2">
      <c r="B3233"/>
      <c r="C3233"/>
      <c r="D3233"/>
    </row>
    <row r="3234" spans="2:4" x14ac:dyDescent="0.2">
      <c r="B3234"/>
      <c r="C3234"/>
      <c r="D3234"/>
    </row>
    <row r="3235" spans="2:4" x14ac:dyDescent="0.2">
      <c r="B3235"/>
      <c r="C3235"/>
      <c r="D3235"/>
    </row>
    <row r="3236" spans="2:4" x14ac:dyDescent="0.2">
      <c r="B3236"/>
      <c r="C3236"/>
      <c r="D3236"/>
    </row>
    <row r="3237" spans="2:4" x14ac:dyDescent="0.2">
      <c r="B3237"/>
      <c r="C3237"/>
      <c r="D3237"/>
    </row>
    <row r="3238" spans="2:4" x14ac:dyDescent="0.2">
      <c r="B3238"/>
      <c r="C3238"/>
      <c r="D3238"/>
    </row>
    <row r="3239" spans="2:4" x14ac:dyDescent="0.2">
      <c r="B3239"/>
      <c r="C3239"/>
      <c r="D3239"/>
    </row>
    <row r="3240" spans="2:4" x14ac:dyDescent="0.2">
      <c r="B3240"/>
      <c r="C3240"/>
      <c r="D3240"/>
    </row>
    <row r="3241" spans="2:4" x14ac:dyDescent="0.2">
      <c r="B3241"/>
      <c r="C3241"/>
      <c r="D3241"/>
    </row>
    <row r="3242" spans="2:4" x14ac:dyDescent="0.2">
      <c r="B3242"/>
      <c r="C3242"/>
      <c r="D3242"/>
    </row>
    <row r="3243" spans="2:4" x14ac:dyDescent="0.2">
      <c r="B3243"/>
      <c r="C3243"/>
      <c r="D3243"/>
    </row>
    <row r="3244" spans="2:4" x14ac:dyDescent="0.2">
      <c r="B3244"/>
      <c r="C3244"/>
      <c r="D3244"/>
    </row>
    <row r="3245" spans="2:4" x14ac:dyDescent="0.2">
      <c r="B3245"/>
      <c r="C3245"/>
      <c r="D3245"/>
    </row>
    <row r="3246" spans="2:4" x14ac:dyDescent="0.2">
      <c r="B3246"/>
      <c r="C3246"/>
      <c r="D3246"/>
    </row>
    <row r="3247" spans="2:4" x14ac:dyDescent="0.2">
      <c r="B3247"/>
      <c r="C3247"/>
      <c r="D3247"/>
    </row>
    <row r="3248" spans="2:4" x14ac:dyDescent="0.2">
      <c r="B3248"/>
      <c r="C3248"/>
      <c r="D3248"/>
    </row>
    <row r="3249" spans="2:4" x14ac:dyDescent="0.2">
      <c r="B3249"/>
      <c r="C3249"/>
      <c r="D3249"/>
    </row>
    <row r="3250" spans="2:4" x14ac:dyDescent="0.2">
      <c r="B3250"/>
      <c r="C3250"/>
      <c r="D3250"/>
    </row>
    <row r="3251" spans="2:4" x14ac:dyDescent="0.2">
      <c r="B3251"/>
      <c r="C3251"/>
      <c r="D3251"/>
    </row>
    <row r="3252" spans="2:4" x14ac:dyDescent="0.2">
      <c r="B3252"/>
      <c r="C3252"/>
      <c r="D3252"/>
    </row>
    <row r="3253" spans="2:4" x14ac:dyDescent="0.2">
      <c r="B3253"/>
      <c r="C3253"/>
      <c r="D3253"/>
    </row>
    <row r="3254" spans="2:4" x14ac:dyDescent="0.2">
      <c r="B3254"/>
      <c r="C3254"/>
      <c r="D3254"/>
    </row>
    <row r="3255" spans="2:4" x14ac:dyDescent="0.2">
      <c r="B3255"/>
      <c r="C3255"/>
      <c r="D3255"/>
    </row>
    <row r="3256" spans="2:4" x14ac:dyDescent="0.2">
      <c r="B3256"/>
      <c r="C3256"/>
      <c r="D3256"/>
    </row>
    <row r="3257" spans="2:4" x14ac:dyDescent="0.2">
      <c r="B3257"/>
      <c r="C3257"/>
      <c r="D3257"/>
    </row>
    <row r="3258" spans="2:4" x14ac:dyDescent="0.2">
      <c r="B3258"/>
      <c r="C3258"/>
      <c r="D3258"/>
    </row>
    <row r="3259" spans="2:4" x14ac:dyDescent="0.2">
      <c r="B3259"/>
      <c r="C3259"/>
      <c r="D3259"/>
    </row>
    <row r="3260" spans="2:4" x14ac:dyDescent="0.2">
      <c r="B3260"/>
      <c r="C3260"/>
      <c r="D3260"/>
    </row>
    <row r="3261" spans="2:4" x14ac:dyDescent="0.2">
      <c r="B3261"/>
      <c r="C3261"/>
      <c r="D3261"/>
    </row>
    <row r="3262" spans="2:4" x14ac:dyDescent="0.2">
      <c r="B3262"/>
      <c r="C3262"/>
      <c r="D3262"/>
    </row>
    <row r="3263" spans="2:4" x14ac:dyDescent="0.2">
      <c r="B3263"/>
      <c r="C3263"/>
      <c r="D3263"/>
    </row>
    <row r="3264" spans="2:4" x14ac:dyDescent="0.2">
      <c r="B3264"/>
      <c r="C3264"/>
      <c r="D3264"/>
    </row>
    <row r="3265" spans="2:4" x14ac:dyDescent="0.2">
      <c r="B3265"/>
      <c r="C3265"/>
      <c r="D3265"/>
    </row>
    <row r="3266" spans="2:4" x14ac:dyDescent="0.2">
      <c r="B3266"/>
      <c r="C3266"/>
      <c r="D3266"/>
    </row>
    <row r="3267" spans="2:4" x14ac:dyDescent="0.2">
      <c r="B3267"/>
      <c r="C3267"/>
      <c r="D3267"/>
    </row>
    <row r="3268" spans="2:4" x14ac:dyDescent="0.2">
      <c r="B3268"/>
      <c r="C3268"/>
      <c r="D3268"/>
    </row>
    <row r="3269" spans="2:4" x14ac:dyDescent="0.2">
      <c r="B3269"/>
      <c r="C3269"/>
      <c r="D3269"/>
    </row>
    <row r="3270" spans="2:4" x14ac:dyDescent="0.2">
      <c r="B3270"/>
      <c r="C3270"/>
      <c r="D3270"/>
    </row>
    <row r="3271" spans="2:4" x14ac:dyDescent="0.2">
      <c r="B3271"/>
      <c r="C3271"/>
      <c r="D3271"/>
    </row>
    <row r="3272" spans="2:4" x14ac:dyDescent="0.2">
      <c r="B3272"/>
      <c r="C3272"/>
      <c r="D3272"/>
    </row>
    <row r="3273" spans="2:4" x14ac:dyDescent="0.2">
      <c r="B3273"/>
      <c r="C3273"/>
      <c r="D3273"/>
    </row>
    <row r="3274" spans="2:4" x14ac:dyDescent="0.2">
      <c r="B3274"/>
      <c r="C3274"/>
      <c r="D3274"/>
    </row>
    <row r="3275" spans="2:4" x14ac:dyDescent="0.2">
      <c r="B3275"/>
      <c r="C3275"/>
      <c r="D3275"/>
    </row>
    <row r="3276" spans="2:4" x14ac:dyDescent="0.2">
      <c r="B3276"/>
      <c r="C3276"/>
      <c r="D3276"/>
    </row>
    <row r="3277" spans="2:4" x14ac:dyDescent="0.2">
      <c r="B3277"/>
      <c r="C3277"/>
      <c r="D3277"/>
    </row>
    <row r="3278" spans="2:4" x14ac:dyDescent="0.2">
      <c r="B3278"/>
      <c r="C3278"/>
      <c r="D3278"/>
    </row>
    <row r="3279" spans="2:4" x14ac:dyDescent="0.2">
      <c r="B3279"/>
      <c r="C3279"/>
      <c r="D3279"/>
    </row>
    <row r="3280" spans="2:4" x14ac:dyDescent="0.2">
      <c r="B3280"/>
      <c r="C3280"/>
      <c r="D3280"/>
    </row>
    <row r="3281" spans="2:4" x14ac:dyDescent="0.2">
      <c r="B3281"/>
      <c r="C3281"/>
      <c r="D3281"/>
    </row>
    <row r="3282" spans="2:4" x14ac:dyDescent="0.2">
      <c r="B3282"/>
      <c r="C3282"/>
      <c r="D3282"/>
    </row>
    <row r="3283" spans="2:4" x14ac:dyDescent="0.2">
      <c r="B3283"/>
      <c r="C3283"/>
      <c r="D3283"/>
    </row>
    <row r="3284" spans="2:4" x14ac:dyDescent="0.2">
      <c r="B3284"/>
      <c r="C3284"/>
      <c r="D3284"/>
    </row>
    <row r="3285" spans="2:4" x14ac:dyDescent="0.2">
      <c r="B3285"/>
      <c r="C3285"/>
      <c r="D3285"/>
    </row>
    <row r="3286" spans="2:4" x14ac:dyDescent="0.2">
      <c r="B3286"/>
      <c r="C3286"/>
      <c r="D3286"/>
    </row>
    <row r="3287" spans="2:4" x14ac:dyDescent="0.2">
      <c r="B3287"/>
      <c r="C3287"/>
      <c r="D3287"/>
    </row>
    <row r="3288" spans="2:4" x14ac:dyDescent="0.2">
      <c r="B3288"/>
      <c r="C3288"/>
      <c r="D3288"/>
    </row>
    <row r="3289" spans="2:4" x14ac:dyDescent="0.2">
      <c r="B3289"/>
      <c r="C3289"/>
      <c r="D3289"/>
    </row>
    <row r="3290" spans="2:4" x14ac:dyDescent="0.2">
      <c r="B3290"/>
      <c r="C3290"/>
      <c r="D3290"/>
    </row>
    <row r="3291" spans="2:4" x14ac:dyDescent="0.2">
      <c r="B3291"/>
      <c r="C3291"/>
      <c r="D3291"/>
    </row>
    <row r="3292" spans="2:4" x14ac:dyDescent="0.2">
      <c r="B3292"/>
      <c r="C3292"/>
      <c r="D3292"/>
    </row>
    <row r="3293" spans="2:4" x14ac:dyDescent="0.2">
      <c r="B3293"/>
      <c r="C3293"/>
      <c r="D3293"/>
    </row>
    <row r="3294" spans="2:4" x14ac:dyDescent="0.2">
      <c r="B3294"/>
      <c r="C3294"/>
      <c r="D3294"/>
    </row>
    <row r="3295" spans="2:4" x14ac:dyDescent="0.2">
      <c r="B3295"/>
      <c r="C3295"/>
      <c r="D3295"/>
    </row>
    <row r="3296" spans="2:4" x14ac:dyDescent="0.2">
      <c r="B3296"/>
      <c r="C3296"/>
      <c r="D3296"/>
    </row>
    <row r="3297" spans="2:4" x14ac:dyDescent="0.2">
      <c r="B3297"/>
      <c r="C3297"/>
      <c r="D3297"/>
    </row>
    <row r="3298" spans="2:4" x14ac:dyDescent="0.2">
      <c r="B3298"/>
      <c r="C3298"/>
      <c r="D3298"/>
    </row>
    <row r="3299" spans="2:4" x14ac:dyDescent="0.2">
      <c r="B3299"/>
      <c r="C3299"/>
      <c r="D3299"/>
    </row>
    <row r="3300" spans="2:4" x14ac:dyDescent="0.2">
      <c r="B3300"/>
      <c r="C3300"/>
      <c r="D3300"/>
    </row>
    <row r="3301" spans="2:4" x14ac:dyDescent="0.2">
      <c r="B3301"/>
      <c r="C3301"/>
      <c r="D3301"/>
    </row>
    <row r="3302" spans="2:4" x14ac:dyDescent="0.2">
      <c r="B3302"/>
      <c r="C3302"/>
      <c r="D3302"/>
    </row>
    <row r="3303" spans="2:4" x14ac:dyDescent="0.2">
      <c r="B3303"/>
      <c r="C3303"/>
      <c r="D3303"/>
    </row>
    <row r="3304" spans="2:4" x14ac:dyDescent="0.2">
      <c r="B3304"/>
      <c r="C3304"/>
      <c r="D3304"/>
    </row>
    <row r="3305" spans="2:4" x14ac:dyDescent="0.2">
      <c r="B3305"/>
      <c r="C3305"/>
      <c r="D3305"/>
    </row>
    <row r="3306" spans="2:4" x14ac:dyDescent="0.2">
      <c r="B3306"/>
      <c r="C3306"/>
      <c r="D3306"/>
    </row>
    <row r="3307" spans="2:4" x14ac:dyDescent="0.2">
      <c r="B3307"/>
      <c r="C3307"/>
      <c r="D3307"/>
    </row>
    <row r="3308" spans="2:4" x14ac:dyDescent="0.2">
      <c r="B3308"/>
      <c r="C3308"/>
      <c r="D3308"/>
    </row>
    <row r="3309" spans="2:4" x14ac:dyDescent="0.2">
      <c r="B3309"/>
      <c r="C3309"/>
      <c r="D3309"/>
    </row>
    <row r="3310" spans="2:4" x14ac:dyDescent="0.2">
      <c r="B3310"/>
      <c r="C3310"/>
      <c r="D3310"/>
    </row>
    <row r="3311" spans="2:4" x14ac:dyDescent="0.2">
      <c r="B3311"/>
      <c r="C3311"/>
      <c r="D3311"/>
    </row>
    <row r="3312" spans="2:4" x14ac:dyDescent="0.2">
      <c r="B3312"/>
      <c r="C3312"/>
      <c r="D3312"/>
    </row>
    <row r="3313" spans="2:4" x14ac:dyDescent="0.2">
      <c r="B3313"/>
      <c r="C3313"/>
      <c r="D3313"/>
    </row>
    <row r="3314" spans="2:4" x14ac:dyDescent="0.2">
      <c r="B3314"/>
      <c r="C3314"/>
      <c r="D3314"/>
    </row>
    <row r="3315" spans="2:4" x14ac:dyDescent="0.2">
      <c r="B3315"/>
      <c r="C3315"/>
      <c r="D3315"/>
    </row>
    <row r="3316" spans="2:4" x14ac:dyDescent="0.2">
      <c r="B3316"/>
      <c r="C3316"/>
      <c r="D3316"/>
    </row>
    <row r="3317" spans="2:4" x14ac:dyDescent="0.2">
      <c r="B3317"/>
      <c r="C3317"/>
      <c r="D3317"/>
    </row>
    <row r="3318" spans="2:4" x14ac:dyDescent="0.2">
      <c r="B3318"/>
      <c r="C3318"/>
      <c r="D3318"/>
    </row>
    <row r="3319" spans="2:4" x14ac:dyDescent="0.2">
      <c r="B3319"/>
      <c r="C3319"/>
      <c r="D3319"/>
    </row>
    <row r="3320" spans="2:4" x14ac:dyDescent="0.2">
      <c r="B3320"/>
      <c r="C3320"/>
      <c r="D3320"/>
    </row>
    <row r="3321" spans="2:4" x14ac:dyDescent="0.2">
      <c r="B3321"/>
      <c r="C3321"/>
      <c r="D3321"/>
    </row>
    <row r="3322" spans="2:4" x14ac:dyDescent="0.2">
      <c r="B3322"/>
      <c r="C3322"/>
      <c r="D3322"/>
    </row>
    <row r="3323" spans="2:4" x14ac:dyDescent="0.2">
      <c r="B3323"/>
      <c r="C3323"/>
      <c r="D3323"/>
    </row>
    <row r="3324" spans="2:4" x14ac:dyDescent="0.2">
      <c r="B3324"/>
      <c r="C3324"/>
      <c r="D3324"/>
    </row>
    <row r="3325" spans="2:4" x14ac:dyDescent="0.2">
      <c r="B3325"/>
      <c r="C3325"/>
      <c r="D3325"/>
    </row>
    <row r="3326" spans="2:4" x14ac:dyDescent="0.2">
      <c r="B3326"/>
      <c r="C3326"/>
      <c r="D3326"/>
    </row>
    <row r="3327" spans="2:4" x14ac:dyDescent="0.2">
      <c r="B3327"/>
      <c r="C3327"/>
      <c r="D3327"/>
    </row>
    <row r="3328" spans="2:4" x14ac:dyDescent="0.2">
      <c r="B3328"/>
      <c r="C3328"/>
      <c r="D3328"/>
    </row>
    <row r="3329" spans="2:4" x14ac:dyDescent="0.2">
      <c r="B3329"/>
      <c r="C3329"/>
      <c r="D3329"/>
    </row>
    <row r="3330" spans="2:4" x14ac:dyDescent="0.2">
      <c r="B3330"/>
      <c r="C3330"/>
      <c r="D3330"/>
    </row>
    <row r="3331" spans="2:4" x14ac:dyDescent="0.2">
      <c r="B3331"/>
      <c r="C3331"/>
      <c r="D3331"/>
    </row>
    <row r="3332" spans="2:4" x14ac:dyDescent="0.2">
      <c r="B3332"/>
      <c r="C3332"/>
      <c r="D3332"/>
    </row>
    <row r="3333" spans="2:4" x14ac:dyDescent="0.2">
      <c r="B3333"/>
      <c r="C3333"/>
      <c r="D3333"/>
    </row>
    <row r="3334" spans="2:4" x14ac:dyDescent="0.2">
      <c r="B3334"/>
      <c r="C3334"/>
      <c r="D3334"/>
    </row>
    <row r="3335" spans="2:4" x14ac:dyDescent="0.2">
      <c r="B3335"/>
      <c r="C3335"/>
      <c r="D3335"/>
    </row>
    <row r="3336" spans="2:4" x14ac:dyDescent="0.2">
      <c r="B3336"/>
      <c r="C3336"/>
      <c r="D3336"/>
    </row>
    <row r="3337" spans="2:4" x14ac:dyDescent="0.2">
      <c r="B3337"/>
      <c r="C3337"/>
      <c r="D3337"/>
    </row>
    <row r="3338" spans="2:4" x14ac:dyDescent="0.2">
      <c r="B3338"/>
      <c r="C3338"/>
      <c r="D3338"/>
    </row>
    <row r="3339" spans="2:4" x14ac:dyDescent="0.2">
      <c r="B3339"/>
      <c r="C3339"/>
      <c r="D3339"/>
    </row>
    <row r="3340" spans="2:4" x14ac:dyDescent="0.2">
      <c r="B3340"/>
      <c r="C3340"/>
      <c r="D3340"/>
    </row>
    <row r="3341" spans="2:4" x14ac:dyDescent="0.2">
      <c r="B3341"/>
      <c r="C3341"/>
      <c r="D3341"/>
    </row>
    <row r="3342" spans="2:4" x14ac:dyDescent="0.2">
      <c r="B3342"/>
      <c r="C3342"/>
      <c r="D3342"/>
    </row>
    <row r="3343" spans="2:4" x14ac:dyDescent="0.2">
      <c r="B3343"/>
      <c r="C3343"/>
      <c r="D3343"/>
    </row>
    <row r="3344" spans="2:4" x14ac:dyDescent="0.2">
      <c r="B3344"/>
      <c r="C3344"/>
      <c r="D3344"/>
    </row>
    <row r="3345" spans="2:4" x14ac:dyDescent="0.2">
      <c r="B3345"/>
      <c r="C3345"/>
      <c r="D3345"/>
    </row>
    <row r="3346" spans="2:4" x14ac:dyDescent="0.2">
      <c r="B3346"/>
      <c r="C3346"/>
      <c r="D3346"/>
    </row>
    <row r="3347" spans="2:4" x14ac:dyDescent="0.2">
      <c r="B3347"/>
      <c r="C3347"/>
      <c r="D3347"/>
    </row>
    <row r="3348" spans="2:4" x14ac:dyDescent="0.2">
      <c r="B3348"/>
      <c r="C3348"/>
      <c r="D3348"/>
    </row>
    <row r="3349" spans="2:4" x14ac:dyDescent="0.2">
      <c r="B3349"/>
      <c r="C3349"/>
      <c r="D3349"/>
    </row>
    <row r="3350" spans="2:4" x14ac:dyDescent="0.2">
      <c r="B3350"/>
      <c r="C3350"/>
      <c r="D3350"/>
    </row>
    <row r="3351" spans="2:4" x14ac:dyDescent="0.2">
      <c r="B3351"/>
      <c r="C3351"/>
      <c r="D3351"/>
    </row>
    <row r="3352" spans="2:4" x14ac:dyDescent="0.2">
      <c r="B3352"/>
      <c r="C3352"/>
      <c r="D3352"/>
    </row>
    <row r="3353" spans="2:4" x14ac:dyDescent="0.2">
      <c r="B3353"/>
      <c r="C3353"/>
      <c r="D3353"/>
    </row>
    <row r="3354" spans="2:4" x14ac:dyDescent="0.2">
      <c r="B3354"/>
      <c r="C3354"/>
      <c r="D3354"/>
    </row>
    <row r="3355" spans="2:4" x14ac:dyDescent="0.2">
      <c r="B3355"/>
      <c r="C3355"/>
      <c r="D3355"/>
    </row>
    <row r="3356" spans="2:4" x14ac:dyDescent="0.2">
      <c r="B3356"/>
      <c r="C3356"/>
      <c r="D3356"/>
    </row>
    <row r="3357" spans="2:4" x14ac:dyDescent="0.2">
      <c r="B3357"/>
      <c r="C3357"/>
      <c r="D3357"/>
    </row>
    <row r="3358" spans="2:4" x14ac:dyDescent="0.2">
      <c r="B3358"/>
      <c r="C3358"/>
      <c r="D3358"/>
    </row>
    <row r="3359" spans="2:4" x14ac:dyDescent="0.2">
      <c r="B3359"/>
      <c r="C3359"/>
      <c r="D3359"/>
    </row>
    <row r="3360" spans="2:4" x14ac:dyDescent="0.2">
      <c r="B3360"/>
      <c r="C3360"/>
      <c r="D3360"/>
    </row>
    <row r="3361" spans="2:4" x14ac:dyDescent="0.2">
      <c r="B3361"/>
      <c r="C3361"/>
      <c r="D3361"/>
    </row>
    <row r="3362" spans="2:4" x14ac:dyDescent="0.2">
      <c r="B3362"/>
      <c r="C3362"/>
      <c r="D3362"/>
    </row>
    <row r="3363" spans="2:4" x14ac:dyDescent="0.2">
      <c r="B3363"/>
      <c r="C3363"/>
      <c r="D3363"/>
    </row>
    <row r="3364" spans="2:4" x14ac:dyDescent="0.2">
      <c r="B3364"/>
      <c r="C3364"/>
      <c r="D3364"/>
    </row>
    <row r="3365" spans="2:4" x14ac:dyDescent="0.2">
      <c r="B3365"/>
      <c r="C3365"/>
      <c r="D3365"/>
    </row>
    <row r="3366" spans="2:4" x14ac:dyDescent="0.2">
      <c r="B3366"/>
      <c r="C3366"/>
      <c r="D3366"/>
    </row>
    <row r="3367" spans="2:4" x14ac:dyDescent="0.2">
      <c r="B3367"/>
      <c r="C3367"/>
      <c r="D3367"/>
    </row>
    <row r="3368" spans="2:4" x14ac:dyDescent="0.2">
      <c r="B3368"/>
      <c r="C3368"/>
      <c r="D3368"/>
    </row>
    <row r="3369" spans="2:4" x14ac:dyDescent="0.2">
      <c r="B3369"/>
      <c r="C3369"/>
      <c r="D3369"/>
    </row>
    <row r="3370" spans="2:4" x14ac:dyDescent="0.2">
      <c r="B3370"/>
      <c r="C3370"/>
      <c r="D3370"/>
    </row>
    <row r="3371" spans="2:4" x14ac:dyDescent="0.2">
      <c r="B3371"/>
      <c r="C3371"/>
      <c r="D3371"/>
    </row>
    <row r="3372" spans="2:4" x14ac:dyDescent="0.2">
      <c r="B3372"/>
      <c r="C3372"/>
      <c r="D3372"/>
    </row>
  </sheetData>
  <autoFilter ref="E1:E29" xr:uid="{00000000-0009-0000-0000-000001000000}"/>
  <pageMargins left="1.25" right="0.75" top="1.75" bottom="0.75" header="0.75" footer="0.3"/>
  <pageSetup scale="66" fitToHeight="0" orientation="portrait" r:id="rId2"/>
  <headerFooter>
    <oddHeader>&amp;LEL PASO ELECTRIC COMPANY
2021 TEXAS RATE CASE FILING
WORKPAPER TO SCHEDULE A-1
COST OF SERVICE-RETAIL BY ACCOUNT
SPONSOR:  ADRIAN HERNANDEZ
PREPARER:  ADRIAN HERNANDEZ
FOR THE TEST YEAR ENDED DECEMBER 31, 2020&amp;RWP / A-1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3372"/>
  <sheetViews>
    <sheetView workbookViewId="0">
      <selection activeCell="D24" sqref="D24"/>
    </sheetView>
  </sheetViews>
  <sheetFormatPr defaultRowHeight="12.75" x14ac:dyDescent="0.2"/>
  <cols>
    <col min="1" max="1" width="34" customWidth="1"/>
    <col min="2" max="2" width="19" style="1" bestFit="1" customWidth="1"/>
    <col min="3" max="3" width="15" style="1" customWidth="1"/>
    <col min="4" max="4" width="18.140625" style="1" customWidth="1"/>
    <col min="5" max="5" width="18.140625" customWidth="1"/>
    <col min="6" max="6" width="14" bestFit="1" customWidth="1"/>
    <col min="7" max="9" width="14.7109375" customWidth="1"/>
    <col min="10" max="10" width="14.7109375" bestFit="1" customWidth="1"/>
  </cols>
  <sheetData>
    <row r="1" spans="1:6" x14ac:dyDescent="0.2">
      <c r="A1" s="23" t="s">
        <v>2</v>
      </c>
      <c r="B1" s="24" t="s">
        <v>1497</v>
      </c>
      <c r="D1" s="1" t="s">
        <v>1541</v>
      </c>
    </row>
    <row r="2" spans="1:6" x14ac:dyDescent="0.2">
      <c r="A2" s="23" t="s">
        <v>12</v>
      </c>
      <c r="B2" s="24" t="s">
        <v>1538</v>
      </c>
    </row>
    <row r="3" spans="1:6" x14ac:dyDescent="0.2">
      <c r="A3" s="23" t="s">
        <v>13</v>
      </c>
      <c r="B3" s="24" t="s">
        <v>1538</v>
      </c>
    </row>
    <row r="4" spans="1:6" x14ac:dyDescent="0.2">
      <c r="B4"/>
      <c r="C4"/>
      <c r="D4"/>
    </row>
    <row r="5" spans="1:6" x14ac:dyDescent="0.2">
      <c r="A5" s="5" t="s">
        <v>1498</v>
      </c>
      <c r="B5" s="6"/>
      <c r="C5" s="6"/>
      <c r="D5" s="25" t="s">
        <v>6</v>
      </c>
      <c r="E5" s="6"/>
      <c r="F5" s="7"/>
    </row>
    <row r="6" spans="1:6" x14ac:dyDescent="0.2">
      <c r="A6" s="5" t="s">
        <v>15</v>
      </c>
      <c r="B6" s="5" t="s">
        <v>18</v>
      </c>
      <c r="C6" s="5" t="s">
        <v>9</v>
      </c>
      <c r="D6" s="8" t="s">
        <v>27</v>
      </c>
      <c r="E6" s="9" t="s">
        <v>39</v>
      </c>
      <c r="F6" s="10" t="s">
        <v>1537</v>
      </c>
    </row>
    <row r="7" spans="1:6" x14ac:dyDescent="0.2">
      <c r="A7" s="8" t="s">
        <v>105</v>
      </c>
      <c r="B7" s="8">
        <v>44200</v>
      </c>
      <c r="C7" s="8" t="s">
        <v>30</v>
      </c>
      <c r="D7" s="11">
        <v>0</v>
      </c>
      <c r="E7" s="12">
        <v>0</v>
      </c>
      <c r="F7" s="13">
        <v>0</v>
      </c>
    </row>
    <row r="8" spans="1:6" x14ac:dyDescent="0.2">
      <c r="A8" s="14"/>
      <c r="B8" s="14"/>
      <c r="C8" s="15" t="s">
        <v>43</v>
      </c>
      <c r="D8" s="16">
        <v>-11332355.789999999</v>
      </c>
      <c r="E8" s="2">
        <v>0</v>
      </c>
      <c r="F8" s="17">
        <v>-11332355.789999999</v>
      </c>
    </row>
    <row r="9" spans="1:6" x14ac:dyDescent="0.2">
      <c r="A9" s="8" t="s">
        <v>80</v>
      </c>
      <c r="B9" s="8">
        <v>44200</v>
      </c>
      <c r="C9" s="8" t="s">
        <v>30</v>
      </c>
      <c r="D9" s="11">
        <v>0</v>
      </c>
      <c r="E9" s="12">
        <v>0</v>
      </c>
      <c r="F9" s="13">
        <v>0</v>
      </c>
    </row>
    <row r="10" spans="1:6" x14ac:dyDescent="0.2">
      <c r="A10" s="14"/>
      <c r="B10" s="14"/>
      <c r="C10" s="15" t="s">
        <v>43</v>
      </c>
      <c r="D10" s="16">
        <v>-23102549.73</v>
      </c>
      <c r="E10" s="2">
        <v>0</v>
      </c>
      <c r="F10" s="17">
        <v>-23102549.73</v>
      </c>
    </row>
    <row r="11" spans="1:6" x14ac:dyDescent="0.2">
      <c r="A11" s="8" t="s">
        <v>155</v>
      </c>
      <c r="B11" s="8">
        <v>44500</v>
      </c>
      <c r="C11" s="8" t="s">
        <v>30</v>
      </c>
      <c r="D11" s="11">
        <v>0</v>
      </c>
      <c r="E11" s="12">
        <v>0</v>
      </c>
      <c r="F11" s="13">
        <v>0</v>
      </c>
    </row>
    <row r="12" spans="1:6" x14ac:dyDescent="0.2">
      <c r="A12" s="14"/>
      <c r="B12" s="14"/>
      <c r="C12" s="15" t="s">
        <v>43</v>
      </c>
      <c r="D12" s="16">
        <v>-13298613.820000002</v>
      </c>
      <c r="E12" s="2">
        <v>0</v>
      </c>
      <c r="F12" s="17">
        <v>-13298613.820000002</v>
      </c>
    </row>
    <row r="13" spans="1:6" x14ac:dyDescent="0.2">
      <c r="A13" s="8" t="s">
        <v>120</v>
      </c>
      <c r="B13" s="8">
        <v>44400</v>
      </c>
      <c r="C13" s="8" t="s">
        <v>30</v>
      </c>
      <c r="D13" s="11">
        <v>0</v>
      </c>
      <c r="E13" s="12">
        <v>0</v>
      </c>
      <c r="F13" s="13">
        <v>0</v>
      </c>
    </row>
    <row r="14" spans="1:6" x14ac:dyDescent="0.2">
      <c r="A14" s="14"/>
      <c r="B14" s="14"/>
      <c r="C14" s="15" t="s">
        <v>43</v>
      </c>
      <c r="D14" s="16">
        <v>-487781.02</v>
      </c>
      <c r="E14" s="2">
        <v>0</v>
      </c>
      <c r="F14" s="17">
        <v>-487781.02</v>
      </c>
    </row>
    <row r="15" spans="1:6" x14ac:dyDescent="0.2">
      <c r="A15" s="8" t="s">
        <v>48</v>
      </c>
      <c r="B15" s="8">
        <v>44000</v>
      </c>
      <c r="C15" s="8" t="s">
        <v>30</v>
      </c>
      <c r="D15" s="11">
        <v>0</v>
      </c>
      <c r="E15" s="12">
        <v>-34417529.079999998</v>
      </c>
      <c r="F15" s="13">
        <v>-34417529.079999998</v>
      </c>
    </row>
    <row r="16" spans="1:6" x14ac:dyDescent="0.2">
      <c r="A16" s="14"/>
      <c r="B16" s="14"/>
      <c r="C16" s="15" t="s">
        <v>43</v>
      </c>
      <c r="D16" s="16">
        <v>-31863405.829999998</v>
      </c>
      <c r="E16" s="2">
        <v>0</v>
      </c>
      <c r="F16" s="17">
        <v>-31863405.829999998</v>
      </c>
    </row>
    <row r="17" spans="1:6" x14ac:dyDescent="0.2">
      <c r="A17" s="18" t="s">
        <v>1537</v>
      </c>
      <c r="B17" s="19"/>
      <c r="C17" s="19"/>
      <c r="D17" s="20">
        <v>-80084706.189999998</v>
      </c>
      <c r="E17" s="21">
        <v>-34417529.079999998</v>
      </c>
      <c r="F17" s="22">
        <v>-114502235.27</v>
      </c>
    </row>
    <row r="18" spans="1:6" x14ac:dyDescent="0.2">
      <c r="B18"/>
      <c r="C18"/>
      <c r="D18"/>
    </row>
    <row r="19" spans="1:6" x14ac:dyDescent="0.2">
      <c r="B19"/>
      <c r="C19"/>
      <c r="D19"/>
    </row>
    <row r="20" spans="1:6" x14ac:dyDescent="0.2">
      <c r="B20"/>
      <c r="C20"/>
      <c r="D20"/>
    </row>
    <row r="21" spans="1:6" x14ac:dyDescent="0.2">
      <c r="B21"/>
      <c r="C21"/>
      <c r="D21"/>
    </row>
    <row r="22" spans="1:6" x14ac:dyDescent="0.2">
      <c r="B22"/>
      <c r="C22"/>
      <c r="D22"/>
    </row>
    <row r="23" spans="1:6" x14ac:dyDescent="0.2">
      <c r="B23"/>
      <c r="C23"/>
      <c r="D23"/>
    </row>
    <row r="24" spans="1:6" x14ac:dyDescent="0.2">
      <c r="B24"/>
      <c r="C24"/>
      <c r="D24"/>
    </row>
    <row r="25" spans="1:6" x14ac:dyDescent="0.2">
      <c r="B25"/>
      <c r="C25"/>
      <c r="D25"/>
    </row>
    <row r="26" spans="1:6" x14ac:dyDescent="0.2">
      <c r="B26"/>
      <c r="C26"/>
      <c r="D26"/>
    </row>
    <row r="27" spans="1:6" x14ac:dyDescent="0.2">
      <c r="B27"/>
      <c r="C27"/>
      <c r="D27"/>
    </row>
    <row r="28" spans="1:6" x14ac:dyDescent="0.2">
      <c r="B28"/>
      <c r="C28"/>
      <c r="D28"/>
    </row>
    <row r="29" spans="1:6" x14ac:dyDescent="0.2">
      <c r="B29"/>
      <c r="C29"/>
      <c r="D29"/>
    </row>
    <row r="30" spans="1:6" x14ac:dyDescent="0.2">
      <c r="B30"/>
      <c r="C30"/>
      <c r="D30"/>
    </row>
    <row r="31" spans="1:6" x14ac:dyDescent="0.2">
      <c r="B31"/>
      <c r="C31"/>
      <c r="D31"/>
    </row>
    <row r="32" spans="1:6" x14ac:dyDescent="0.2">
      <c r="B32"/>
      <c r="C32"/>
      <c r="D32"/>
    </row>
    <row r="33" spans="2:4" x14ac:dyDescent="0.2">
      <c r="B33"/>
      <c r="C33"/>
      <c r="D33"/>
    </row>
    <row r="34" spans="2:4" x14ac:dyDescent="0.2">
      <c r="B34"/>
      <c r="C34"/>
      <c r="D34"/>
    </row>
    <row r="35" spans="2:4" x14ac:dyDescent="0.2">
      <c r="B35"/>
      <c r="C35"/>
      <c r="D35"/>
    </row>
    <row r="36" spans="2:4" x14ac:dyDescent="0.2">
      <c r="B36"/>
      <c r="C36"/>
      <c r="D36"/>
    </row>
    <row r="37" spans="2:4" x14ac:dyDescent="0.2">
      <c r="B37"/>
      <c r="C37"/>
      <c r="D37"/>
    </row>
    <row r="38" spans="2:4" x14ac:dyDescent="0.2">
      <c r="B38"/>
      <c r="C38"/>
      <c r="D38"/>
    </row>
    <row r="39" spans="2:4" x14ac:dyDescent="0.2">
      <c r="B39"/>
      <c r="C39"/>
      <c r="D39"/>
    </row>
    <row r="40" spans="2:4" x14ac:dyDescent="0.2">
      <c r="B40"/>
      <c r="C40"/>
      <c r="D40"/>
    </row>
    <row r="41" spans="2:4" x14ac:dyDescent="0.2">
      <c r="B41"/>
      <c r="C41"/>
      <c r="D41"/>
    </row>
    <row r="42" spans="2:4" x14ac:dyDescent="0.2">
      <c r="B42"/>
      <c r="C42"/>
      <c r="D42"/>
    </row>
    <row r="43" spans="2:4" x14ac:dyDescent="0.2">
      <c r="B43"/>
      <c r="C43"/>
      <c r="D43"/>
    </row>
    <row r="44" spans="2:4" x14ac:dyDescent="0.2">
      <c r="B44"/>
      <c r="C44"/>
      <c r="D44"/>
    </row>
    <row r="45" spans="2:4" x14ac:dyDescent="0.2">
      <c r="B45"/>
      <c r="C45"/>
      <c r="D45"/>
    </row>
    <row r="46" spans="2:4" x14ac:dyDescent="0.2">
      <c r="B46"/>
      <c r="C46"/>
      <c r="D46"/>
    </row>
    <row r="47" spans="2:4" x14ac:dyDescent="0.2">
      <c r="B47"/>
      <c r="C47"/>
      <c r="D47"/>
    </row>
    <row r="48" spans="2:4" x14ac:dyDescent="0.2">
      <c r="B48"/>
      <c r="C48"/>
      <c r="D48"/>
    </row>
    <row r="49" spans="2:4" x14ac:dyDescent="0.2">
      <c r="B49"/>
      <c r="C49"/>
      <c r="D49"/>
    </row>
    <row r="50" spans="2:4" x14ac:dyDescent="0.2">
      <c r="B50"/>
      <c r="C50"/>
      <c r="D50"/>
    </row>
    <row r="51" spans="2:4" x14ac:dyDescent="0.2">
      <c r="B51"/>
      <c r="C51"/>
      <c r="D51"/>
    </row>
    <row r="52" spans="2:4" x14ac:dyDescent="0.2">
      <c r="B52"/>
      <c r="C52"/>
      <c r="D52"/>
    </row>
    <row r="53" spans="2:4" x14ac:dyDescent="0.2">
      <c r="B53"/>
      <c r="C53"/>
      <c r="D53"/>
    </row>
    <row r="54" spans="2:4" x14ac:dyDescent="0.2">
      <c r="B54"/>
      <c r="C54"/>
      <c r="D54"/>
    </row>
    <row r="55" spans="2:4" x14ac:dyDescent="0.2">
      <c r="B55"/>
      <c r="C55"/>
      <c r="D55"/>
    </row>
    <row r="56" spans="2:4" x14ac:dyDescent="0.2">
      <c r="B56"/>
      <c r="C56"/>
      <c r="D56"/>
    </row>
    <row r="57" spans="2:4" x14ac:dyDescent="0.2">
      <c r="B57"/>
      <c r="C57"/>
      <c r="D57"/>
    </row>
    <row r="58" spans="2:4" x14ac:dyDescent="0.2">
      <c r="B58"/>
      <c r="C58"/>
      <c r="D58"/>
    </row>
    <row r="59" spans="2:4" x14ac:dyDescent="0.2">
      <c r="B59"/>
      <c r="C59"/>
      <c r="D59"/>
    </row>
    <row r="60" spans="2:4" x14ac:dyDescent="0.2">
      <c r="B60"/>
      <c r="C60"/>
      <c r="D60"/>
    </row>
    <row r="61" spans="2:4" x14ac:dyDescent="0.2">
      <c r="B61"/>
      <c r="C61"/>
      <c r="D61"/>
    </row>
    <row r="62" spans="2:4" x14ac:dyDescent="0.2">
      <c r="B62"/>
      <c r="C62"/>
      <c r="D62"/>
    </row>
    <row r="63" spans="2:4" x14ac:dyDescent="0.2">
      <c r="B63"/>
      <c r="C63"/>
      <c r="D63"/>
    </row>
    <row r="64" spans="2:4" x14ac:dyDescent="0.2">
      <c r="B64"/>
      <c r="C64"/>
      <c r="D64"/>
    </row>
    <row r="65" spans="2:4" x14ac:dyDescent="0.2">
      <c r="B65"/>
      <c r="C65"/>
      <c r="D65"/>
    </row>
    <row r="66" spans="2:4" x14ac:dyDescent="0.2">
      <c r="B66"/>
      <c r="C66"/>
      <c r="D66"/>
    </row>
    <row r="67" spans="2:4" x14ac:dyDescent="0.2">
      <c r="B67"/>
      <c r="C67"/>
      <c r="D67"/>
    </row>
    <row r="68" spans="2:4" x14ac:dyDescent="0.2">
      <c r="B68"/>
      <c r="C68"/>
      <c r="D68"/>
    </row>
    <row r="69" spans="2:4" x14ac:dyDescent="0.2">
      <c r="B69"/>
      <c r="C69"/>
      <c r="D69"/>
    </row>
    <row r="70" spans="2:4" x14ac:dyDescent="0.2">
      <c r="B70"/>
      <c r="C70"/>
      <c r="D70"/>
    </row>
    <row r="71" spans="2:4" x14ac:dyDescent="0.2">
      <c r="B71"/>
      <c r="C71"/>
      <c r="D71"/>
    </row>
    <row r="72" spans="2:4" x14ac:dyDescent="0.2">
      <c r="B72"/>
      <c r="C72"/>
      <c r="D72"/>
    </row>
    <row r="73" spans="2:4" x14ac:dyDescent="0.2">
      <c r="B73"/>
      <c r="C73"/>
      <c r="D73"/>
    </row>
    <row r="74" spans="2:4" x14ac:dyDescent="0.2">
      <c r="B74"/>
      <c r="C74"/>
      <c r="D74"/>
    </row>
    <row r="75" spans="2:4" x14ac:dyDescent="0.2">
      <c r="B75"/>
      <c r="C75"/>
      <c r="D75"/>
    </row>
    <row r="76" spans="2:4" x14ac:dyDescent="0.2">
      <c r="B76"/>
      <c r="C76"/>
      <c r="D76"/>
    </row>
    <row r="77" spans="2:4" x14ac:dyDescent="0.2">
      <c r="B77"/>
      <c r="C77"/>
      <c r="D77"/>
    </row>
    <row r="78" spans="2:4" x14ac:dyDescent="0.2">
      <c r="B78"/>
      <c r="C78"/>
      <c r="D78"/>
    </row>
    <row r="79" spans="2:4" x14ac:dyDescent="0.2">
      <c r="B79"/>
      <c r="C79"/>
      <c r="D79"/>
    </row>
    <row r="80" spans="2:4" x14ac:dyDescent="0.2">
      <c r="B80"/>
      <c r="C80"/>
      <c r="D80"/>
    </row>
    <row r="81" spans="2:4" x14ac:dyDescent="0.2">
      <c r="B81"/>
      <c r="C81"/>
      <c r="D81"/>
    </row>
    <row r="82" spans="2:4" x14ac:dyDescent="0.2">
      <c r="B82"/>
      <c r="C82"/>
      <c r="D82"/>
    </row>
    <row r="83" spans="2:4" x14ac:dyDescent="0.2">
      <c r="B83"/>
      <c r="C83"/>
      <c r="D83"/>
    </row>
    <row r="84" spans="2:4" x14ac:dyDescent="0.2">
      <c r="B84"/>
      <c r="C84"/>
      <c r="D84"/>
    </row>
    <row r="85" spans="2:4" x14ac:dyDescent="0.2">
      <c r="B85"/>
      <c r="C85"/>
      <c r="D85"/>
    </row>
    <row r="86" spans="2:4" x14ac:dyDescent="0.2">
      <c r="B86"/>
      <c r="C86"/>
      <c r="D86"/>
    </row>
    <row r="87" spans="2:4" x14ac:dyDescent="0.2">
      <c r="B87"/>
      <c r="C87"/>
      <c r="D87"/>
    </row>
    <row r="88" spans="2:4" x14ac:dyDescent="0.2">
      <c r="B88"/>
      <c r="C88"/>
      <c r="D88"/>
    </row>
    <row r="89" spans="2:4" x14ac:dyDescent="0.2">
      <c r="B89"/>
      <c r="C89"/>
      <c r="D89"/>
    </row>
    <row r="90" spans="2:4" x14ac:dyDescent="0.2">
      <c r="B90"/>
      <c r="C90"/>
      <c r="D90"/>
    </row>
    <row r="91" spans="2:4" x14ac:dyDescent="0.2">
      <c r="B91"/>
      <c r="C91"/>
      <c r="D91"/>
    </row>
    <row r="92" spans="2:4" x14ac:dyDescent="0.2">
      <c r="B92"/>
      <c r="C92"/>
      <c r="D92"/>
    </row>
    <row r="93" spans="2:4" x14ac:dyDescent="0.2">
      <c r="B93"/>
      <c r="C93"/>
      <c r="D93"/>
    </row>
    <row r="94" spans="2:4" x14ac:dyDescent="0.2">
      <c r="B94"/>
      <c r="C94"/>
      <c r="D94"/>
    </row>
    <row r="95" spans="2:4" x14ac:dyDescent="0.2">
      <c r="B95"/>
      <c r="C95"/>
      <c r="D95"/>
    </row>
    <row r="96" spans="2:4" x14ac:dyDescent="0.2">
      <c r="B96"/>
      <c r="C96"/>
      <c r="D96"/>
    </row>
    <row r="97" spans="2:4" x14ac:dyDescent="0.2">
      <c r="B97"/>
      <c r="C97"/>
      <c r="D97"/>
    </row>
    <row r="98" spans="2:4" x14ac:dyDescent="0.2">
      <c r="B98"/>
      <c r="C98"/>
      <c r="D98"/>
    </row>
    <row r="99" spans="2:4" x14ac:dyDescent="0.2">
      <c r="B99"/>
      <c r="C99"/>
      <c r="D99"/>
    </row>
    <row r="100" spans="2:4" x14ac:dyDescent="0.2">
      <c r="B100"/>
      <c r="C100"/>
      <c r="D100"/>
    </row>
    <row r="101" spans="2:4" x14ac:dyDescent="0.2">
      <c r="B101"/>
      <c r="C101"/>
      <c r="D101"/>
    </row>
    <row r="102" spans="2:4" x14ac:dyDescent="0.2">
      <c r="B102"/>
      <c r="C102"/>
      <c r="D102"/>
    </row>
    <row r="103" spans="2:4" x14ac:dyDescent="0.2">
      <c r="B103"/>
      <c r="C103"/>
      <c r="D103"/>
    </row>
    <row r="104" spans="2:4" x14ac:dyDescent="0.2">
      <c r="B104"/>
      <c r="C104"/>
      <c r="D104"/>
    </row>
    <row r="105" spans="2:4" x14ac:dyDescent="0.2">
      <c r="B105"/>
      <c r="C105"/>
      <c r="D105"/>
    </row>
    <row r="106" spans="2:4" x14ac:dyDescent="0.2">
      <c r="B106"/>
      <c r="C106"/>
      <c r="D106"/>
    </row>
    <row r="107" spans="2:4" x14ac:dyDescent="0.2">
      <c r="B107"/>
      <c r="C107"/>
      <c r="D107"/>
    </row>
    <row r="108" spans="2:4" x14ac:dyDescent="0.2">
      <c r="B108"/>
      <c r="C108"/>
      <c r="D108"/>
    </row>
    <row r="109" spans="2:4" x14ac:dyDescent="0.2">
      <c r="B109"/>
      <c r="C109"/>
      <c r="D109"/>
    </row>
    <row r="110" spans="2:4" x14ac:dyDescent="0.2">
      <c r="B110"/>
      <c r="C110"/>
      <c r="D110"/>
    </row>
    <row r="111" spans="2:4" x14ac:dyDescent="0.2">
      <c r="B111"/>
      <c r="C111"/>
      <c r="D111"/>
    </row>
    <row r="112" spans="2:4" x14ac:dyDescent="0.2">
      <c r="B112"/>
      <c r="C112"/>
      <c r="D112"/>
    </row>
    <row r="113" spans="2:4" x14ac:dyDescent="0.2">
      <c r="B113"/>
      <c r="C113"/>
      <c r="D113"/>
    </row>
    <row r="114" spans="2:4" x14ac:dyDescent="0.2">
      <c r="B114"/>
      <c r="C114"/>
      <c r="D114"/>
    </row>
    <row r="115" spans="2:4" x14ac:dyDescent="0.2">
      <c r="B115"/>
      <c r="C115"/>
      <c r="D115"/>
    </row>
    <row r="116" spans="2:4" x14ac:dyDescent="0.2">
      <c r="B116"/>
      <c r="C116"/>
      <c r="D116"/>
    </row>
    <row r="117" spans="2:4" x14ac:dyDescent="0.2">
      <c r="B117"/>
      <c r="C117"/>
      <c r="D117"/>
    </row>
    <row r="118" spans="2:4" x14ac:dyDescent="0.2">
      <c r="B118"/>
      <c r="C118"/>
      <c r="D118"/>
    </row>
    <row r="119" spans="2:4" x14ac:dyDescent="0.2">
      <c r="B119"/>
      <c r="C119"/>
      <c r="D119"/>
    </row>
    <row r="120" spans="2:4" x14ac:dyDescent="0.2">
      <c r="B120"/>
      <c r="C120"/>
      <c r="D120"/>
    </row>
    <row r="121" spans="2:4" x14ac:dyDescent="0.2">
      <c r="B121"/>
      <c r="C121"/>
      <c r="D121"/>
    </row>
    <row r="122" spans="2:4" x14ac:dyDescent="0.2">
      <c r="B122"/>
      <c r="C122"/>
      <c r="D122"/>
    </row>
    <row r="123" spans="2:4" x14ac:dyDescent="0.2">
      <c r="B123"/>
      <c r="C123"/>
      <c r="D123"/>
    </row>
    <row r="124" spans="2:4" x14ac:dyDescent="0.2">
      <c r="B124"/>
      <c r="C124"/>
      <c r="D124"/>
    </row>
    <row r="125" spans="2:4" x14ac:dyDescent="0.2">
      <c r="B125"/>
      <c r="C125"/>
      <c r="D125"/>
    </row>
    <row r="126" spans="2:4" x14ac:dyDescent="0.2">
      <c r="B126"/>
      <c r="C126"/>
      <c r="D126"/>
    </row>
    <row r="127" spans="2:4" x14ac:dyDescent="0.2">
      <c r="B127"/>
      <c r="C127"/>
      <c r="D127"/>
    </row>
    <row r="128" spans="2:4" x14ac:dyDescent="0.2">
      <c r="B128"/>
      <c r="C128"/>
      <c r="D128"/>
    </row>
    <row r="129" spans="2:4" x14ac:dyDescent="0.2">
      <c r="B129"/>
      <c r="C129"/>
      <c r="D129"/>
    </row>
    <row r="130" spans="2:4" x14ac:dyDescent="0.2">
      <c r="B130"/>
      <c r="C130"/>
      <c r="D130"/>
    </row>
    <row r="131" spans="2:4" x14ac:dyDescent="0.2">
      <c r="B131"/>
      <c r="C131"/>
      <c r="D131"/>
    </row>
    <row r="132" spans="2:4" x14ac:dyDescent="0.2">
      <c r="B132"/>
      <c r="C132"/>
      <c r="D132"/>
    </row>
    <row r="133" spans="2:4" x14ac:dyDescent="0.2">
      <c r="B133"/>
      <c r="C133"/>
      <c r="D133"/>
    </row>
    <row r="134" spans="2:4" x14ac:dyDescent="0.2">
      <c r="B134"/>
      <c r="C134"/>
      <c r="D134"/>
    </row>
    <row r="135" spans="2:4" x14ac:dyDescent="0.2">
      <c r="B135"/>
      <c r="C135"/>
      <c r="D135"/>
    </row>
    <row r="136" spans="2:4" x14ac:dyDescent="0.2">
      <c r="B136"/>
      <c r="C136"/>
      <c r="D136"/>
    </row>
    <row r="137" spans="2:4" x14ac:dyDescent="0.2">
      <c r="B137"/>
      <c r="C137"/>
      <c r="D137"/>
    </row>
    <row r="138" spans="2:4" x14ac:dyDescent="0.2">
      <c r="B138"/>
      <c r="C138"/>
      <c r="D138"/>
    </row>
    <row r="139" spans="2:4" x14ac:dyDescent="0.2">
      <c r="B139"/>
      <c r="C139"/>
      <c r="D139"/>
    </row>
    <row r="140" spans="2:4" x14ac:dyDescent="0.2">
      <c r="B140"/>
      <c r="C140"/>
      <c r="D140"/>
    </row>
    <row r="141" spans="2:4" x14ac:dyDescent="0.2">
      <c r="B141"/>
      <c r="C141"/>
      <c r="D141"/>
    </row>
    <row r="142" spans="2:4" x14ac:dyDescent="0.2">
      <c r="B142"/>
      <c r="C142"/>
      <c r="D142"/>
    </row>
    <row r="143" spans="2:4" x14ac:dyDescent="0.2">
      <c r="B143"/>
      <c r="C143"/>
      <c r="D143"/>
    </row>
    <row r="144" spans="2:4" x14ac:dyDescent="0.2">
      <c r="B144"/>
      <c r="C144"/>
      <c r="D144"/>
    </row>
    <row r="145" spans="2:4" x14ac:dyDescent="0.2">
      <c r="B145"/>
      <c r="C145"/>
      <c r="D145"/>
    </row>
    <row r="146" spans="2:4" x14ac:dyDescent="0.2">
      <c r="B146"/>
      <c r="C146"/>
      <c r="D146"/>
    </row>
    <row r="147" spans="2:4" x14ac:dyDescent="0.2">
      <c r="B147"/>
      <c r="C147"/>
      <c r="D147"/>
    </row>
    <row r="148" spans="2:4" x14ac:dyDescent="0.2">
      <c r="B148"/>
      <c r="C148"/>
      <c r="D148"/>
    </row>
    <row r="149" spans="2:4" x14ac:dyDescent="0.2">
      <c r="B149"/>
      <c r="C149"/>
      <c r="D149"/>
    </row>
    <row r="150" spans="2:4" x14ac:dyDescent="0.2">
      <c r="B150"/>
      <c r="C150"/>
      <c r="D150"/>
    </row>
    <row r="151" spans="2:4" x14ac:dyDescent="0.2">
      <c r="B151"/>
      <c r="C151"/>
      <c r="D151"/>
    </row>
    <row r="152" spans="2:4" x14ac:dyDescent="0.2">
      <c r="B152"/>
      <c r="C152"/>
      <c r="D152"/>
    </row>
    <row r="153" spans="2:4" x14ac:dyDescent="0.2">
      <c r="B153"/>
      <c r="C153"/>
      <c r="D153"/>
    </row>
    <row r="154" spans="2:4" x14ac:dyDescent="0.2">
      <c r="B154"/>
      <c r="C154"/>
      <c r="D154"/>
    </row>
    <row r="155" spans="2:4" x14ac:dyDescent="0.2">
      <c r="B155"/>
      <c r="C155"/>
      <c r="D155"/>
    </row>
    <row r="156" spans="2:4" x14ac:dyDescent="0.2">
      <c r="B156"/>
      <c r="C156"/>
      <c r="D156"/>
    </row>
    <row r="157" spans="2:4" x14ac:dyDescent="0.2">
      <c r="B157"/>
      <c r="C157"/>
      <c r="D157"/>
    </row>
    <row r="158" spans="2:4" x14ac:dyDescent="0.2">
      <c r="B158"/>
      <c r="C158"/>
      <c r="D158"/>
    </row>
    <row r="159" spans="2:4" x14ac:dyDescent="0.2">
      <c r="B159"/>
      <c r="C159"/>
      <c r="D159"/>
    </row>
    <row r="160" spans="2:4" x14ac:dyDescent="0.2">
      <c r="B160"/>
      <c r="C160"/>
      <c r="D160"/>
    </row>
    <row r="161" spans="2:4" x14ac:dyDescent="0.2">
      <c r="B161"/>
      <c r="C161"/>
      <c r="D161"/>
    </row>
    <row r="162" spans="2:4" x14ac:dyDescent="0.2">
      <c r="B162"/>
      <c r="C162"/>
      <c r="D162"/>
    </row>
    <row r="163" spans="2:4" x14ac:dyDescent="0.2">
      <c r="B163"/>
      <c r="C163"/>
      <c r="D163"/>
    </row>
    <row r="164" spans="2:4" x14ac:dyDescent="0.2">
      <c r="B164"/>
      <c r="C164"/>
      <c r="D164"/>
    </row>
    <row r="165" spans="2:4" x14ac:dyDescent="0.2">
      <c r="B165"/>
      <c r="C165"/>
      <c r="D165"/>
    </row>
    <row r="166" spans="2:4" x14ac:dyDescent="0.2">
      <c r="B166"/>
      <c r="C166"/>
      <c r="D166"/>
    </row>
    <row r="167" spans="2:4" x14ac:dyDescent="0.2">
      <c r="B167"/>
      <c r="C167"/>
      <c r="D167"/>
    </row>
    <row r="168" spans="2:4" x14ac:dyDescent="0.2">
      <c r="B168"/>
      <c r="C168"/>
      <c r="D168"/>
    </row>
    <row r="169" spans="2:4" x14ac:dyDescent="0.2">
      <c r="B169"/>
      <c r="C169"/>
      <c r="D169"/>
    </row>
    <row r="170" spans="2:4" x14ac:dyDescent="0.2">
      <c r="B170"/>
      <c r="C170"/>
      <c r="D170"/>
    </row>
    <row r="171" spans="2:4" x14ac:dyDescent="0.2">
      <c r="B171"/>
      <c r="C171"/>
      <c r="D171"/>
    </row>
    <row r="172" spans="2:4" x14ac:dyDescent="0.2">
      <c r="B172"/>
      <c r="C172"/>
      <c r="D172"/>
    </row>
    <row r="173" spans="2:4" x14ac:dyDescent="0.2">
      <c r="B173"/>
      <c r="C173"/>
      <c r="D173"/>
    </row>
    <row r="174" spans="2:4" x14ac:dyDescent="0.2">
      <c r="B174"/>
      <c r="C174"/>
      <c r="D174"/>
    </row>
    <row r="175" spans="2:4" x14ac:dyDescent="0.2">
      <c r="B175"/>
      <c r="C175"/>
      <c r="D175"/>
    </row>
    <row r="176" spans="2:4" x14ac:dyDescent="0.2">
      <c r="B176"/>
      <c r="C176"/>
      <c r="D176"/>
    </row>
    <row r="177" spans="2:4" x14ac:dyDescent="0.2">
      <c r="B177"/>
      <c r="C177"/>
      <c r="D177"/>
    </row>
    <row r="178" spans="2:4" x14ac:dyDescent="0.2">
      <c r="B178"/>
      <c r="C178"/>
      <c r="D178"/>
    </row>
    <row r="179" spans="2:4" x14ac:dyDescent="0.2">
      <c r="B179"/>
      <c r="C179"/>
      <c r="D179"/>
    </row>
    <row r="180" spans="2:4" x14ac:dyDescent="0.2">
      <c r="B180"/>
      <c r="C180"/>
      <c r="D180"/>
    </row>
    <row r="181" spans="2:4" x14ac:dyDescent="0.2">
      <c r="B181"/>
      <c r="C181"/>
      <c r="D181"/>
    </row>
    <row r="182" spans="2:4" x14ac:dyDescent="0.2">
      <c r="B182"/>
      <c r="C182"/>
      <c r="D182"/>
    </row>
    <row r="183" spans="2:4" x14ac:dyDescent="0.2">
      <c r="B183"/>
      <c r="C183"/>
      <c r="D183"/>
    </row>
    <row r="184" spans="2:4" x14ac:dyDescent="0.2">
      <c r="B184"/>
      <c r="C184"/>
      <c r="D184"/>
    </row>
    <row r="185" spans="2:4" x14ac:dyDescent="0.2">
      <c r="B185"/>
      <c r="C185"/>
      <c r="D185"/>
    </row>
    <row r="186" spans="2:4" x14ac:dyDescent="0.2">
      <c r="B186"/>
      <c r="C186"/>
      <c r="D186"/>
    </row>
    <row r="187" spans="2:4" x14ac:dyDescent="0.2">
      <c r="B187"/>
      <c r="C187"/>
      <c r="D187"/>
    </row>
    <row r="188" spans="2:4" x14ac:dyDescent="0.2">
      <c r="B188"/>
      <c r="C188"/>
      <c r="D188"/>
    </row>
    <row r="189" spans="2:4" x14ac:dyDescent="0.2">
      <c r="B189"/>
      <c r="C189"/>
      <c r="D189"/>
    </row>
    <row r="190" spans="2:4" x14ac:dyDescent="0.2">
      <c r="B190"/>
      <c r="C190"/>
      <c r="D190"/>
    </row>
    <row r="191" spans="2:4" x14ac:dyDescent="0.2">
      <c r="B191"/>
      <c r="C191"/>
      <c r="D191"/>
    </row>
    <row r="192" spans="2:4" x14ac:dyDescent="0.2">
      <c r="B192"/>
      <c r="C192"/>
      <c r="D192"/>
    </row>
    <row r="193" spans="2:4" x14ac:dyDescent="0.2">
      <c r="B193"/>
      <c r="C193"/>
      <c r="D193"/>
    </row>
    <row r="194" spans="2:4" x14ac:dyDescent="0.2">
      <c r="B194"/>
      <c r="C194"/>
      <c r="D194"/>
    </row>
    <row r="195" spans="2:4" x14ac:dyDescent="0.2">
      <c r="B195"/>
      <c r="C195"/>
      <c r="D195"/>
    </row>
    <row r="196" spans="2:4" x14ac:dyDescent="0.2">
      <c r="B196"/>
      <c r="C196"/>
      <c r="D196"/>
    </row>
    <row r="197" spans="2:4" x14ac:dyDescent="0.2">
      <c r="B197"/>
      <c r="C197"/>
      <c r="D197"/>
    </row>
    <row r="198" spans="2:4" x14ac:dyDescent="0.2">
      <c r="B198"/>
      <c r="C198"/>
      <c r="D198"/>
    </row>
    <row r="199" spans="2:4" x14ac:dyDescent="0.2">
      <c r="B199"/>
      <c r="C199"/>
      <c r="D199"/>
    </row>
    <row r="200" spans="2:4" x14ac:dyDescent="0.2">
      <c r="B200"/>
      <c r="C200"/>
      <c r="D200"/>
    </row>
    <row r="201" spans="2:4" x14ac:dyDescent="0.2">
      <c r="B201"/>
      <c r="C201"/>
      <c r="D201"/>
    </row>
    <row r="202" spans="2:4" x14ac:dyDescent="0.2">
      <c r="B202"/>
      <c r="C202"/>
      <c r="D202"/>
    </row>
    <row r="203" spans="2:4" x14ac:dyDescent="0.2">
      <c r="B203"/>
      <c r="C203"/>
      <c r="D203"/>
    </row>
    <row r="204" spans="2:4" x14ac:dyDescent="0.2">
      <c r="B204"/>
      <c r="C204"/>
      <c r="D204"/>
    </row>
    <row r="205" spans="2:4" x14ac:dyDescent="0.2">
      <c r="B205"/>
      <c r="C205"/>
      <c r="D205"/>
    </row>
    <row r="206" spans="2:4" x14ac:dyDescent="0.2">
      <c r="B206"/>
      <c r="C206"/>
      <c r="D206"/>
    </row>
    <row r="207" spans="2:4" x14ac:dyDescent="0.2">
      <c r="B207"/>
      <c r="C207"/>
      <c r="D207"/>
    </row>
    <row r="208" spans="2:4" x14ac:dyDescent="0.2">
      <c r="B208"/>
      <c r="C208"/>
      <c r="D208"/>
    </row>
    <row r="209" spans="2:4" x14ac:dyDescent="0.2">
      <c r="B209"/>
      <c r="C209"/>
      <c r="D209"/>
    </row>
    <row r="210" spans="2:4" x14ac:dyDescent="0.2">
      <c r="B210"/>
      <c r="C210"/>
      <c r="D210"/>
    </row>
    <row r="211" spans="2:4" x14ac:dyDescent="0.2">
      <c r="B211"/>
      <c r="C211"/>
      <c r="D211"/>
    </row>
    <row r="212" spans="2:4" x14ac:dyDescent="0.2">
      <c r="B212"/>
      <c r="C212"/>
      <c r="D212"/>
    </row>
    <row r="213" spans="2:4" x14ac:dyDescent="0.2">
      <c r="B213"/>
      <c r="C213"/>
      <c r="D213"/>
    </row>
    <row r="214" spans="2:4" x14ac:dyDescent="0.2">
      <c r="B214"/>
      <c r="C214"/>
      <c r="D214"/>
    </row>
    <row r="215" spans="2:4" x14ac:dyDescent="0.2">
      <c r="B215"/>
      <c r="C215"/>
      <c r="D215"/>
    </row>
    <row r="216" spans="2:4" x14ac:dyDescent="0.2">
      <c r="B216"/>
      <c r="C216"/>
      <c r="D216"/>
    </row>
    <row r="217" spans="2:4" x14ac:dyDescent="0.2">
      <c r="B217"/>
      <c r="C217"/>
      <c r="D217"/>
    </row>
    <row r="218" spans="2:4" x14ac:dyDescent="0.2">
      <c r="B218"/>
      <c r="C218"/>
      <c r="D218"/>
    </row>
    <row r="219" spans="2:4" x14ac:dyDescent="0.2">
      <c r="B219"/>
      <c r="C219"/>
      <c r="D219"/>
    </row>
    <row r="220" spans="2:4" x14ac:dyDescent="0.2">
      <c r="B220"/>
      <c r="C220"/>
      <c r="D220"/>
    </row>
    <row r="221" spans="2:4" x14ac:dyDescent="0.2">
      <c r="B221"/>
      <c r="C221"/>
      <c r="D221"/>
    </row>
    <row r="222" spans="2:4" x14ac:dyDescent="0.2">
      <c r="B222"/>
      <c r="C222"/>
      <c r="D222"/>
    </row>
    <row r="223" spans="2:4" x14ac:dyDescent="0.2">
      <c r="B223"/>
      <c r="C223"/>
      <c r="D223"/>
    </row>
    <row r="224" spans="2:4" x14ac:dyDescent="0.2">
      <c r="B224"/>
      <c r="C224"/>
      <c r="D224"/>
    </row>
    <row r="225" spans="2:4" x14ac:dyDescent="0.2">
      <c r="B225"/>
      <c r="C225"/>
      <c r="D225"/>
    </row>
    <row r="226" spans="2:4" x14ac:dyDescent="0.2">
      <c r="B226"/>
      <c r="C226"/>
      <c r="D226"/>
    </row>
    <row r="227" spans="2:4" x14ac:dyDescent="0.2">
      <c r="B227"/>
      <c r="C227"/>
      <c r="D227"/>
    </row>
    <row r="228" spans="2:4" x14ac:dyDescent="0.2">
      <c r="B228"/>
      <c r="C228"/>
      <c r="D228"/>
    </row>
    <row r="229" spans="2:4" x14ac:dyDescent="0.2">
      <c r="B229"/>
      <c r="C229"/>
      <c r="D229"/>
    </row>
    <row r="230" spans="2:4" x14ac:dyDescent="0.2">
      <c r="B230"/>
      <c r="C230"/>
      <c r="D230"/>
    </row>
    <row r="231" spans="2:4" x14ac:dyDescent="0.2">
      <c r="B231"/>
      <c r="C231"/>
      <c r="D231"/>
    </row>
    <row r="232" spans="2:4" x14ac:dyDescent="0.2">
      <c r="B232"/>
      <c r="C232"/>
      <c r="D232"/>
    </row>
    <row r="233" spans="2:4" x14ac:dyDescent="0.2">
      <c r="B233"/>
      <c r="C233"/>
      <c r="D233"/>
    </row>
    <row r="234" spans="2:4" x14ac:dyDescent="0.2">
      <c r="B234"/>
      <c r="C234"/>
      <c r="D234"/>
    </row>
    <row r="235" spans="2:4" x14ac:dyDescent="0.2">
      <c r="B235"/>
      <c r="C235"/>
      <c r="D235"/>
    </row>
    <row r="236" spans="2:4" x14ac:dyDescent="0.2">
      <c r="B236"/>
      <c r="C236"/>
      <c r="D236"/>
    </row>
    <row r="237" spans="2:4" x14ac:dyDescent="0.2">
      <c r="B237"/>
      <c r="C237"/>
      <c r="D237"/>
    </row>
    <row r="238" spans="2:4" x14ac:dyDescent="0.2">
      <c r="B238"/>
      <c r="C238"/>
      <c r="D238"/>
    </row>
    <row r="239" spans="2:4" x14ac:dyDescent="0.2">
      <c r="B239"/>
      <c r="C239"/>
      <c r="D239"/>
    </row>
    <row r="240" spans="2:4" x14ac:dyDescent="0.2">
      <c r="B240"/>
      <c r="C240"/>
      <c r="D240"/>
    </row>
    <row r="241" spans="2:4" x14ac:dyDescent="0.2">
      <c r="B241"/>
      <c r="C241"/>
      <c r="D241"/>
    </row>
    <row r="242" spans="2:4" x14ac:dyDescent="0.2">
      <c r="B242"/>
      <c r="C242"/>
      <c r="D242"/>
    </row>
    <row r="243" spans="2:4" x14ac:dyDescent="0.2">
      <c r="B243"/>
      <c r="C243"/>
      <c r="D243"/>
    </row>
    <row r="244" spans="2:4" x14ac:dyDescent="0.2">
      <c r="B244"/>
      <c r="C244"/>
      <c r="D244"/>
    </row>
    <row r="245" spans="2:4" x14ac:dyDescent="0.2">
      <c r="B245"/>
      <c r="C245"/>
      <c r="D245"/>
    </row>
    <row r="246" spans="2:4" x14ac:dyDescent="0.2">
      <c r="B246"/>
      <c r="C246"/>
      <c r="D246"/>
    </row>
    <row r="247" spans="2:4" x14ac:dyDescent="0.2">
      <c r="B247"/>
      <c r="C247"/>
      <c r="D247"/>
    </row>
    <row r="248" spans="2:4" x14ac:dyDescent="0.2">
      <c r="B248"/>
      <c r="C248"/>
      <c r="D248"/>
    </row>
    <row r="249" spans="2:4" x14ac:dyDescent="0.2">
      <c r="B249"/>
      <c r="C249"/>
      <c r="D249"/>
    </row>
    <row r="250" spans="2:4" x14ac:dyDescent="0.2">
      <c r="B250"/>
      <c r="C250"/>
      <c r="D250"/>
    </row>
    <row r="251" spans="2:4" x14ac:dyDescent="0.2">
      <c r="B251"/>
      <c r="C251"/>
      <c r="D251"/>
    </row>
    <row r="252" spans="2:4" x14ac:dyDescent="0.2">
      <c r="B252"/>
      <c r="C252"/>
      <c r="D252"/>
    </row>
    <row r="253" spans="2:4" x14ac:dyDescent="0.2">
      <c r="B253"/>
      <c r="C253"/>
      <c r="D253"/>
    </row>
    <row r="254" spans="2:4" x14ac:dyDescent="0.2">
      <c r="B254"/>
      <c r="C254"/>
      <c r="D254"/>
    </row>
    <row r="255" spans="2:4" x14ac:dyDescent="0.2">
      <c r="B255"/>
      <c r="C255"/>
      <c r="D255"/>
    </row>
    <row r="256" spans="2:4" x14ac:dyDescent="0.2">
      <c r="B256"/>
      <c r="C256"/>
      <c r="D256"/>
    </row>
    <row r="257" spans="2:4" x14ac:dyDescent="0.2">
      <c r="B257"/>
      <c r="C257"/>
      <c r="D257"/>
    </row>
    <row r="258" spans="2:4" x14ac:dyDescent="0.2">
      <c r="B258"/>
      <c r="C258"/>
      <c r="D258"/>
    </row>
    <row r="259" spans="2:4" x14ac:dyDescent="0.2">
      <c r="B259"/>
      <c r="C259"/>
      <c r="D259"/>
    </row>
    <row r="260" spans="2:4" x14ac:dyDescent="0.2">
      <c r="B260"/>
      <c r="C260"/>
      <c r="D260"/>
    </row>
    <row r="261" spans="2:4" x14ac:dyDescent="0.2">
      <c r="B261"/>
      <c r="C261"/>
      <c r="D261"/>
    </row>
    <row r="262" spans="2:4" x14ac:dyDescent="0.2">
      <c r="B262"/>
      <c r="C262"/>
      <c r="D262"/>
    </row>
    <row r="263" spans="2:4" x14ac:dyDescent="0.2">
      <c r="B263"/>
      <c r="C263"/>
      <c r="D263"/>
    </row>
    <row r="264" spans="2:4" x14ac:dyDescent="0.2">
      <c r="B264"/>
      <c r="C264"/>
      <c r="D264"/>
    </row>
    <row r="265" spans="2:4" x14ac:dyDescent="0.2">
      <c r="B265"/>
      <c r="C265"/>
      <c r="D265"/>
    </row>
    <row r="266" spans="2:4" x14ac:dyDescent="0.2">
      <c r="B266"/>
      <c r="C266"/>
      <c r="D266"/>
    </row>
    <row r="267" spans="2:4" x14ac:dyDescent="0.2">
      <c r="B267"/>
      <c r="C267"/>
      <c r="D267"/>
    </row>
    <row r="268" spans="2:4" x14ac:dyDescent="0.2">
      <c r="B268"/>
      <c r="C268"/>
      <c r="D268"/>
    </row>
    <row r="269" spans="2:4" x14ac:dyDescent="0.2">
      <c r="B269"/>
      <c r="C269"/>
      <c r="D269"/>
    </row>
    <row r="270" spans="2:4" x14ac:dyDescent="0.2">
      <c r="B270"/>
      <c r="C270"/>
      <c r="D270"/>
    </row>
    <row r="271" spans="2:4" x14ac:dyDescent="0.2">
      <c r="B271"/>
      <c r="C271"/>
      <c r="D271"/>
    </row>
    <row r="272" spans="2:4" x14ac:dyDescent="0.2">
      <c r="B272"/>
      <c r="C272"/>
      <c r="D272"/>
    </row>
    <row r="273" spans="2:4" x14ac:dyDescent="0.2">
      <c r="B273"/>
      <c r="C273"/>
      <c r="D273"/>
    </row>
    <row r="274" spans="2:4" x14ac:dyDescent="0.2">
      <c r="B274"/>
      <c r="C274"/>
      <c r="D274"/>
    </row>
    <row r="275" spans="2:4" x14ac:dyDescent="0.2">
      <c r="B275"/>
      <c r="C275"/>
      <c r="D275"/>
    </row>
    <row r="276" spans="2:4" x14ac:dyDescent="0.2">
      <c r="B276"/>
      <c r="C276"/>
      <c r="D276"/>
    </row>
    <row r="277" spans="2:4" x14ac:dyDescent="0.2">
      <c r="B277"/>
      <c r="C277"/>
      <c r="D277"/>
    </row>
    <row r="278" spans="2:4" x14ac:dyDescent="0.2">
      <c r="B278"/>
      <c r="C278"/>
      <c r="D278"/>
    </row>
    <row r="279" spans="2:4" x14ac:dyDescent="0.2">
      <c r="B279"/>
      <c r="C279"/>
      <c r="D279"/>
    </row>
    <row r="280" spans="2:4" x14ac:dyDescent="0.2">
      <c r="B280"/>
      <c r="C280"/>
      <c r="D280"/>
    </row>
    <row r="281" spans="2:4" x14ac:dyDescent="0.2">
      <c r="B281"/>
      <c r="C281"/>
      <c r="D281"/>
    </row>
    <row r="282" spans="2:4" x14ac:dyDescent="0.2">
      <c r="B282"/>
      <c r="C282"/>
      <c r="D282"/>
    </row>
    <row r="283" spans="2:4" x14ac:dyDescent="0.2">
      <c r="B283"/>
      <c r="C283"/>
      <c r="D283"/>
    </row>
    <row r="284" spans="2:4" x14ac:dyDescent="0.2">
      <c r="B284"/>
      <c r="C284"/>
      <c r="D284"/>
    </row>
    <row r="285" spans="2:4" x14ac:dyDescent="0.2">
      <c r="B285"/>
      <c r="C285"/>
      <c r="D285"/>
    </row>
    <row r="286" spans="2:4" x14ac:dyDescent="0.2">
      <c r="B286"/>
      <c r="C286"/>
      <c r="D286"/>
    </row>
    <row r="287" spans="2:4" x14ac:dyDescent="0.2">
      <c r="B287"/>
      <c r="C287"/>
      <c r="D287"/>
    </row>
    <row r="288" spans="2:4" x14ac:dyDescent="0.2">
      <c r="B288"/>
      <c r="C288"/>
      <c r="D288"/>
    </row>
    <row r="289" spans="2:4" x14ac:dyDescent="0.2">
      <c r="B289"/>
      <c r="C289"/>
      <c r="D289"/>
    </row>
    <row r="290" spans="2:4" x14ac:dyDescent="0.2">
      <c r="B290"/>
      <c r="C290"/>
      <c r="D290"/>
    </row>
    <row r="291" spans="2:4" x14ac:dyDescent="0.2">
      <c r="B291"/>
      <c r="C291"/>
      <c r="D291"/>
    </row>
    <row r="292" spans="2:4" x14ac:dyDescent="0.2">
      <c r="B292"/>
      <c r="C292"/>
      <c r="D292"/>
    </row>
    <row r="293" spans="2:4" x14ac:dyDescent="0.2">
      <c r="B293"/>
      <c r="C293"/>
      <c r="D293"/>
    </row>
    <row r="294" spans="2:4" x14ac:dyDescent="0.2">
      <c r="B294"/>
      <c r="C294"/>
      <c r="D294"/>
    </row>
    <row r="295" spans="2:4" x14ac:dyDescent="0.2">
      <c r="B295"/>
      <c r="C295"/>
      <c r="D295"/>
    </row>
    <row r="296" spans="2:4" x14ac:dyDescent="0.2">
      <c r="B296"/>
      <c r="C296"/>
      <c r="D296"/>
    </row>
    <row r="297" spans="2:4" x14ac:dyDescent="0.2">
      <c r="B297"/>
      <c r="C297"/>
      <c r="D297"/>
    </row>
    <row r="298" spans="2:4" x14ac:dyDescent="0.2">
      <c r="B298"/>
      <c r="C298"/>
      <c r="D298"/>
    </row>
    <row r="299" spans="2:4" x14ac:dyDescent="0.2">
      <c r="B299"/>
      <c r="C299"/>
      <c r="D299"/>
    </row>
    <row r="300" spans="2:4" x14ac:dyDescent="0.2">
      <c r="B300"/>
      <c r="C300"/>
      <c r="D300"/>
    </row>
    <row r="301" spans="2:4" x14ac:dyDescent="0.2">
      <c r="B301"/>
      <c r="C301"/>
      <c r="D301"/>
    </row>
    <row r="302" spans="2:4" x14ac:dyDescent="0.2">
      <c r="B302"/>
      <c r="C302"/>
      <c r="D302"/>
    </row>
    <row r="303" spans="2:4" x14ac:dyDescent="0.2">
      <c r="B303"/>
      <c r="C303"/>
      <c r="D303"/>
    </row>
    <row r="304" spans="2:4" x14ac:dyDescent="0.2">
      <c r="B304"/>
      <c r="C304"/>
      <c r="D304"/>
    </row>
    <row r="305" spans="2:4" x14ac:dyDescent="0.2">
      <c r="B305"/>
      <c r="C305"/>
      <c r="D305"/>
    </row>
    <row r="306" spans="2:4" x14ac:dyDescent="0.2">
      <c r="B306"/>
      <c r="C306"/>
      <c r="D306"/>
    </row>
    <row r="307" spans="2:4" x14ac:dyDescent="0.2">
      <c r="B307"/>
      <c r="C307"/>
      <c r="D307"/>
    </row>
    <row r="308" spans="2:4" x14ac:dyDescent="0.2">
      <c r="B308"/>
      <c r="C308"/>
      <c r="D308"/>
    </row>
    <row r="309" spans="2:4" x14ac:dyDescent="0.2">
      <c r="B309"/>
      <c r="C309"/>
      <c r="D309"/>
    </row>
    <row r="310" spans="2:4" x14ac:dyDescent="0.2">
      <c r="B310"/>
      <c r="C310"/>
      <c r="D310"/>
    </row>
    <row r="311" spans="2:4" x14ac:dyDescent="0.2">
      <c r="B311"/>
      <c r="C311"/>
      <c r="D311"/>
    </row>
    <row r="312" spans="2:4" x14ac:dyDescent="0.2">
      <c r="B312"/>
      <c r="C312"/>
      <c r="D312"/>
    </row>
    <row r="313" spans="2:4" x14ac:dyDescent="0.2">
      <c r="B313"/>
      <c r="C313"/>
      <c r="D313"/>
    </row>
    <row r="314" spans="2:4" x14ac:dyDescent="0.2">
      <c r="B314"/>
      <c r="C314"/>
      <c r="D314"/>
    </row>
    <row r="315" spans="2:4" x14ac:dyDescent="0.2">
      <c r="B315"/>
      <c r="C315"/>
      <c r="D315"/>
    </row>
    <row r="316" spans="2:4" x14ac:dyDescent="0.2">
      <c r="B316"/>
      <c r="C316"/>
      <c r="D316"/>
    </row>
    <row r="317" spans="2:4" x14ac:dyDescent="0.2">
      <c r="B317"/>
      <c r="C317"/>
      <c r="D317"/>
    </row>
    <row r="318" spans="2:4" x14ac:dyDescent="0.2">
      <c r="B318"/>
      <c r="C318"/>
      <c r="D318"/>
    </row>
    <row r="319" spans="2:4" x14ac:dyDescent="0.2">
      <c r="B319"/>
      <c r="C319"/>
      <c r="D319"/>
    </row>
    <row r="320" spans="2:4" x14ac:dyDescent="0.2">
      <c r="B320"/>
      <c r="C320"/>
      <c r="D320"/>
    </row>
    <row r="321" spans="2:4" x14ac:dyDescent="0.2">
      <c r="B321"/>
      <c r="C321"/>
      <c r="D321"/>
    </row>
    <row r="322" spans="2:4" x14ac:dyDescent="0.2">
      <c r="B322"/>
      <c r="C322"/>
      <c r="D322"/>
    </row>
    <row r="323" spans="2:4" x14ac:dyDescent="0.2">
      <c r="B323"/>
      <c r="C323"/>
      <c r="D323"/>
    </row>
    <row r="324" spans="2:4" x14ac:dyDescent="0.2">
      <c r="B324"/>
      <c r="C324"/>
      <c r="D324"/>
    </row>
    <row r="325" spans="2:4" x14ac:dyDescent="0.2">
      <c r="B325"/>
      <c r="C325"/>
      <c r="D325"/>
    </row>
    <row r="326" spans="2:4" x14ac:dyDescent="0.2">
      <c r="B326"/>
      <c r="C326"/>
      <c r="D326"/>
    </row>
    <row r="327" spans="2:4" x14ac:dyDescent="0.2">
      <c r="B327"/>
      <c r="C327"/>
      <c r="D327"/>
    </row>
    <row r="328" spans="2:4" x14ac:dyDescent="0.2">
      <c r="B328"/>
      <c r="C328"/>
      <c r="D328"/>
    </row>
    <row r="329" spans="2:4" x14ac:dyDescent="0.2">
      <c r="B329"/>
      <c r="C329"/>
      <c r="D329"/>
    </row>
    <row r="330" spans="2:4" x14ac:dyDescent="0.2">
      <c r="B330"/>
      <c r="C330"/>
      <c r="D330"/>
    </row>
    <row r="331" spans="2:4" x14ac:dyDescent="0.2">
      <c r="B331"/>
      <c r="C331"/>
      <c r="D331"/>
    </row>
    <row r="332" spans="2:4" x14ac:dyDescent="0.2">
      <c r="B332"/>
      <c r="C332"/>
      <c r="D332"/>
    </row>
    <row r="333" spans="2:4" x14ac:dyDescent="0.2">
      <c r="B333"/>
      <c r="C333"/>
      <c r="D333"/>
    </row>
    <row r="334" spans="2:4" x14ac:dyDescent="0.2">
      <c r="B334"/>
      <c r="C334"/>
      <c r="D334"/>
    </row>
    <row r="335" spans="2:4" x14ac:dyDescent="0.2">
      <c r="B335"/>
      <c r="C335"/>
      <c r="D335"/>
    </row>
    <row r="336" spans="2:4" x14ac:dyDescent="0.2">
      <c r="B336"/>
      <c r="C336"/>
      <c r="D336"/>
    </row>
    <row r="337" spans="2:4" x14ac:dyDescent="0.2">
      <c r="B337"/>
      <c r="C337"/>
      <c r="D337"/>
    </row>
    <row r="338" spans="2:4" x14ac:dyDescent="0.2">
      <c r="B338"/>
      <c r="C338"/>
      <c r="D338"/>
    </row>
    <row r="339" spans="2:4" x14ac:dyDescent="0.2">
      <c r="B339"/>
      <c r="C339"/>
      <c r="D339"/>
    </row>
    <row r="340" spans="2:4" x14ac:dyDescent="0.2">
      <c r="B340"/>
      <c r="C340"/>
      <c r="D340"/>
    </row>
    <row r="341" spans="2:4" x14ac:dyDescent="0.2">
      <c r="B341"/>
      <c r="C341"/>
      <c r="D341"/>
    </row>
    <row r="342" spans="2:4" x14ac:dyDescent="0.2">
      <c r="B342"/>
      <c r="C342"/>
      <c r="D342"/>
    </row>
    <row r="343" spans="2:4" x14ac:dyDescent="0.2">
      <c r="B343"/>
      <c r="C343"/>
      <c r="D343"/>
    </row>
    <row r="344" spans="2:4" x14ac:dyDescent="0.2">
      <c r="B344"/>
      <c r="C344"/>
      <c r="D344"/>
    </row>
    <row r="345" spans="2:4" x14ac:dyDescent="0.2">
      <c r="B345"/>
      <c r="C345"/>
      <c r="D345"/>
    </row>
    <row r="346" spans="2:4" x14ac:dyDescent="0.2">
      <c r="B346"/>
      <c r="C346"/>
      <c r="D346"/>
    </row>
    <row r="347" spans="2:4" x14ac:dyDescent="0.2">
      <c r="B347"/>
      <c r="C347"/>
      <c r="D347"/>
    </row>
    <row r="348" spans="2:4" x14ac:dyDescent="0.2">
      <c r="B348"/>
      <c r="C348"/>
      <c r="D348"/>
    </row>
    <row r="349" spans="2:4" x14ac:dyDescent="0.2">
      <c r="B349"/>
      <c r="C349"/>
      <c r="D349"/>
    </row>
    <row r="350" spans="2:4" x14ac:dyDescent="0.2">
      <c r="B350"/>
      <c r="C350"/>
      <c r="D350"/>
    </row>
    <row r="351" spans="2:4" x14ac:dyDescent="0.2">
      <c r="B351"/>
      <c r="C351"/>
      <c r="D351"/>
    </row>
    <row r="352" spans="2:4" x14ac:dyDescent="0.2">
      <c r="B352"/>
      <c r="C352"/>
      <c r="D352"/>
    </row>
    <row r="353" spans="2:4" x14ac:dyDescent="0.2">
      <c r="B353"/>
      <c r="C353"/>
      <c r="D353"/>
    </row>
    <row r="354" spans="2:4" x14ac:dyDescent="0.2">
      <c r="B354"/>
      <c r="C354"/>
      <c r="D354"/>
    </row>
    <row r="355" spans="2:4" x14ac:dyDescent="0.2">
      <c r="B355"/>
      <c r="C355"/>
      <c r="D355"/>
    </row>
    <row r="356" spans="2:4" x14ac:dyDescent="0.2">
      <c r="B356"/>
      <c r="C356"/>
      <c r="D356"/>
    </row>
    <row r="357" spans="2:4" x14ac:dyDescent="0.2">
      <c r="B357"/>
      <c r="C357"/>
      <c r="D357"/>
    </row>
    <row r="358" spans="2:4" x14ac:dyDescent="0.2">
      <c r="B358"/>
      <c r="C358"/>
      <c r="D358"/>
    </row>
    <row r="359" spans="2:4" x14ac:dyDescent="0.2">
      <c r="B359"/>
      <c r="C359"/>
      <c r="D359"/>
    </row>
    <row r="360" spans="2:4" x14ac:dyDescent="0.2">
      <c r="B360"/>
      <c r="C360"/>
      <c r="D360"/>
    </row>
    <row r="361" spans="2:4" x14ac:dyDescent="0.2">
      <c r="B361"/>
      <c r="C361"/>
      <c r="D361"/>
    </row>
    <row r="362" spans="2:4" x14ac:dyDescent="0.2">
      <c r="B362"/>
      <c r="C362"/>
      <c r="D362"/>
    </row>
    <row r="363" spans="2:4" x14ac:dyDescent="0.2">
      <c r="B363"/>
      <c r="C363"/>
      <c r="D363"/>
    </row>
    <row r="364" spans="2:4" x14ac:dyDescent="0.2">
      <c r="B364"/>
      <c r="C364"/>
      <c r="D364"/>
    </row>
    <row r="365" spans="2:4" x14ac:dyDescent="0.2">
      <c r="B365"/>
      <c r="C365"/>
      <c r="D365"/>
    </row>
    <row r="366" spans="2:4" x14ac:dyDescent="0.2">
      <c r="B366"/>
      <c r="C366"/>
      <c r="D366"/>
    </row>
    <row r="367" spans="2:4" x14ac:dyDescent="0.2">
      <c r="B367"/>
      <c r="C367"/>
      <c r="D367"/>
    </row>
    <row r="368" spans="2:4" x14ac:dyDescent="0.2">
      <c r="B368"/>
      <c r="C368"/>
      <c r="D368"/>
    </row>
    <row r="369" spans="2:4" x14ac:dyDescent="0.2">
      <c r="B369"/>
      <c r="C369"/>
      <c r="D369"/>
    </row>
    <row r="370" spans="2:4" x14ac:dyDescent="0.2">
      <c r="B370"/>
      <c r="C370"/>
      <c r="D370"/>
    </row>
    <row r="371" spans="2:4" x14ac:dyDescent="0.2">
      <c r="B371"/>
      <c r="C371"/>
      <c r="D371"/>
    </row>
    <row r="372" spans="2:4" x14ac:dyDescent="0.2">
      <c r="B372"/>
      <c r="C372"/>
      <c r="D372"/>
    </row>
    <row r="373" spans="2:4" x14ac:dyDescent="0.2">
      <c r="B373"/>
      <c r="C373"/>
      <c r="D373"/>
    </row>
    <row r="374" spans="2:4" x14ac:dyDescent="0.2">
      <c r="B374"/>
      <c r="C374"/>
      <c r="D374"/>
    </row>
    <row r="375" spans="2:4" x14ac:dyDescent="0.2">
      <c r="B375"/>
      <c r="C375"/>
      <c r="D375"/>
    </row>
    <row r="376" spans="2:4" x14ac:dyDescent="0.2">
      <c r="B376"/>
      <c r="C376"/>
      <c r="D376"/>
    </row>
    <row r="377" spans="2:4" x14ac:dyDescent="0.2">
      <c r="B377"/>
      <c r="C377"/>
      <c r="D377"/>
    </row>
    <row r="378" spans="2:4" x14ac:dyDescent="0.2">
      <c r="B378"/>
      <c r="C378"/>
      <c r="D378"/>
    </row>
    <row r="379" spans="2:4" x14ac:dyDescent="0.2">
      <c r="B379"/>
      <c r="C379"/>
      <c r="D379"/>
    </row>
    <row r="380" spans="2:4" x14ac:dyDescent="0.2">
      <c r="B380"/>
      <c r="C380"/>
      <c r="D380"/>
    </row>
    <row r="381" spans="2:4" x14ac:dyDescent="0.2">
      <c r="B381"/>
      <c r="C381"/>
      <c r="D381"/>
    </row>
    <row r="382" spans="2:4" x14ac:dyDescent="0.2">
      <c r="B382"/>
      <c r="C382"/>
      <c r="D382"/>
    </row>
    <row r="383" spans="2:4" x14ac:dyDescent="0.2">
      <c r="B383"/>
      <c r="C383"/>
      <c r="D383"/>
    </row>
    <row r="384" spans="2:4" x14ac:dyDescent="0.2">
      <c r="B384"/>
      <c r="C384"/>
      <c r="D384"/>
    </row>
    <row r="385" spans="2:4" x14ac:dyDescent="0.2">
      <c r="B385"/>
      <c r="C385"/>
      <c r="D385"/>
    </row>
    <row r="386" spans="2:4" x14ac:dyDescent="0.2">
      <c r="B386"/>
      <c r="C386"/>
      <c r="D386"/>
    </row>
    <row r="387" spans="2:4" x14ac:dyDescent="0.2">
      <c r="B387"/>
      <c r="C387"/>
      <c r="D387"/>
    </row>
    <row r="388" spans="2:4" x14ac:dyDescent="0.2">
      <c r="B388"/>
      <c r="C388"/>
      <c r="D388"/>
    </row>
    <row r="389" spans="2:4" x14ac:dyDescent="0.2">
      <c r="B389"/>
      <c r="C389"/>
      <c r="D389"/>
    </row>
    <row r="390" spans="2:4" x14ac:dyDescent="0.2">
      <c r="B390"/>
      <c r="C390"/>
      <c r="D390"/>
    </row>
    <row r="391" spans="2:4" x14ac:dyDescent="0.2">
      <c r="B391"/>
      <c r="C391"/>
      <c r="D391"/>
    </row>
    <row r="392" spans="2:4" x14ac:dyDescent="0.2">
      <c r="B392"/>
      <c r="C392"/>
      <c r="D392"/>
    </row>
    <row r="393" spans="2:4" x14ac:dyDescent="0.2">
      <c r="B393"/>
      <c r="C393"/>
      <c r="D393"/>
    </row>
    <row r="394" spans="2:4" x14ac:dyDescent="0.2">
      <c r="B394"/>
      <c r="C394"/>
      <c r="D394"/>
    </row>
    <row r="395" spans="2:4" x14ac:dyDescent="0.2">
      <c r="B395"/>
      <c r="C395"/>
      <c r="D395"/>
    </row>
    <row r="396" spans="2:4" x14ac:dyDescent="0.2">
      <c r="B396"/>
      <c r="C396"/>
      <c r="D396"/>
    </row>
    <row r="397" spans="2:4" x14ac:dyDescent="0.2">
      <c r="B397"/>
      <c r="C397"/>
      <c r="D397"/>
    </row>
    <row r="398" spans="2:4" x14ac:dyDescent="0.2">
      <c r="B398"/>
      <c r="C398"/>
      <c r="D398"/>
    </row>
    <row r="399" spans="2:4" x14ac:dyDescent="0.2">
      <c r="B399"/>
      <c r="C399"/>
      <c r="D399"/>
    </row>
    <row r="400" spans="2:4" x14ac:dyDescent="0.2">
      <c r="B400"/>
      <c r="C400"/>
      <c r="D400"/>
    </row>
    <row r="401" spans="2:4" x14ac:dyDescent="0.2">
      <c r="B401"/>
      <c r="C401"/>
      <c r="D401"/>
    </row>
    <row r="402" spans="2:4" x14ac:dyDescent="0.2">
      <c r="B402"/>
      <c r="C402"/>
      <c r="D402"/>
    </row>
    <row r="403" spans="2:4" x14ac:dyDescent="0.2">
      <c r="B403"/>
      <c r="C403"/>
      <c r="D403"/>
    </row>
    <row r="404" spans="2:4" x14ac:dyDescent="0.2">
      <c r="B404"/>
      <c r="C404"/>
      <c r="D404"/>
    </row>
    <row r="405" spans="2:4" x14ac:dyDescent="0.2">
      <c r="B405"/>
      <c r="C405"/>
      <c r="D405"/>
    </row>
    <row r="406" spans="2:4" x14ac:dyDescent="0.2">
      <c r="B406"/>
      <c r="C406"/>
      <c r="D406"/>
    </row>
    <row r="407" spans="2:4" x14ac:dyDescent="0.2">
      <c r="B407"/>
      <c r="C407"/>
      <c r="D407"/>
    </row>
    <row r="408" spans="2:4" x14ac:dyDescent="0.2">
      <c r="B408"/>
      <c r="C408"/>
      <c r="D408"/>
    </row>
    <row r="409" spans="2:4" x14ac:dyDescent="0.2">
      <c r="B409"/>
      <c r="C409"/>
      <c r="D409"/>
    </row>
    <row r="410" spans="2:4" x14ac:dyDescent="0.2">
      <c r="B410"/>
      <c r="C410"/>
      <c r="D410"/>
    </row>
    <row r="411" spans="2:4" x14ac:dyDescent="0.2">
      <c r="B411"/>
      <c r="C411"/>
      <c r="D411"/>
    </row>
    <row r="412" spans="2:4" x14ac:dyDescent="0.2">
      <c r="B412"/>
      <c r="C412"/>
      <c r="D412"/>
    </row>
    <row r="413" spans="2:4" x14ac:dyDescent="0.2">
      <c r="B413"/>
      <c r="C413"/>
      <c r="D413"/>
    </row>
    <row r="414" spans="2:4" x14ac:dyDescent="0.2">
      <c r="B414"/>
      <c r="C414"/>
      <c r="D414"/>
    </row>
    <row r="415" spans="2:4" x14ac:dyDescent="0.2">
      <c r="B415"/>
      <c r="C415"/>
      <c r="D415"/>
    </row>
    <row r="416" spans="2:4" x14ac:dyDescent="0.2">
      <c r="B416"/>
      <c r="C416"/>
      <c r="D416"/>
    </row>
    <row r="417" spans="2:4" x14ac:dyDescent="0.2">
      <c r="B417"/>
      <c r="C417"/>
      <c r="D417"/>
    </row>
    <row r="418" spans="2:4" x14ac:dyDescent="0.2">
      <c r="B418"/>
      <c r="C418"/>
      <c r="D418"/>
    </row>
    <row r="419" spans="2:4" x14ac:dyDescent="0.2">
      <c r="B419"/>
      <c r="C419"/>
      <c r="D419"/>
    </row>
    <row r="420" spans="2:4" x14ac:dyDescent="0.2">
      <c r="B420"/>
      <c r="C420"/>
      <c r="D420"/>
    </row>
    <row r="421" spans="2:4" x14ac:dyDescent="0.2">
      <c r="B421"/>
      <c r="C421"/>
      <c r="D421"/>
    </row>
    <row r="422" spans="2:4" x14ac:dyDescent="0.2">
      <c r="B422"/>
      <c r="C422"/>
      <c r="D422"/>
    </row>
    <row r="423" spans="2:4" x14ac:dyDescent="0.2">
      <c r="B423"/>
      <c r="C423"/>
      <c r="D423"/>
    </row>
    <row r="424" spans="2:4" x14ac:dyDescent="0.2">
      <c r="B424"/>
      <c r="C424"/>
      <c r="D424"/>
    </row>
    <row r="425" spans="2:4" x14ac:dyDescent="0.2">
      <c r="B425"/>
      <c r="C425"/>
      <c r="D425"/>
    </row>
    <row r="426" spans="2:4" x14ac:dyDescent="0.2">
      <c r="B426"/>
      <c r="C426"/>
      <c r="D426"/>
    </row>
    <row r="427" spans="2:4" x14ac:dyDescent="0.2">
      <c r="B427"/>
      <c r="C427"/>
      <c r="D427"/>
    </row>
    <row r="428" spans="2:4" x14ac:dyDescent="0.2">
      <c r="B428"/>
      <c r="C428"/>
      <c r="D428"/>
    </row>
    <row r="429" spans="2:4" x14ac:dyDescent="0.2">
      <c r="B429"/>
      <c r="C429"/>
      <c r="D429"/>
    </row>
    <row r="430" spans="2:4" x14ac:dyDescent="0.2">
      <c r="B430"/>
      <c r="C430"/>
      <c r="D430"/>
    </row>
    <row r="431" spans="2:4" x14ac:dyDescent="0.2">
      <c r="B431"/>
      <c r="C431"/>
      <c r="D431"/>
    </row>
    <row r="432" spans="2:4" x14ac:dyDescent="0.2">
      <c r="B432"/>
      <c r="C432"/>
      <c r="D432"/>
    </row>
    <row r="433" spans="2:4" x14ac:dyDescent="0.2">
      <c r="B433"/>
      <c r="C433"/>
      <c r="D433"/>
    </row>
    <row r="434" spans="2:4" x14ac:dyDescent="0.2">
      <c r="B434"/>
      <c r="C434"/>
      <c r="D434"/>
    </row>
    <row r="435" spans="2:4" x14ac:dyDescent="0.2">
      <c r="B435"/>
      <c r="C435"/>
      <c r="D435"/>
    </row>
    <row r="436" spans="2:4" x14ac:dyDescent="0.2">
      <c r="B436"/>
      <c r="C436"/>
      <c r="D436"/>
    </row>
    <row r="437" spans="2:4" x14ac:dyDescent="0.2">
      <c r="B437"/>
      <c r="C437"/>
      <c r="D437"/>
    </row>
    <row r="438" spans="2:4" x14ac:dyDescent="0.2">
      <c r="B438"/>
      <c r="C438"/>
      <c r="D438"/>
    </row>
    <row r="439" spans="2:4" x14ac:dyDescent="0.2">
      <c r="B439"/>
      <c r="C439"/>
      <c r="D439"/>
    </row>
    <row r="440" spans="2:4" x14ac:dyDescent="0.2">
      <c r="B440"/>
      <c r="C440"/>
      <c r="D440"/>
    </row>
    <row r="441" spans="2:4" x14ac:dyDescent="0.2">
      <c r="B441"/>
      <c r="C441"/>
      <c r="D441"/>
    </row>
    <row r="442" spans="2:4" x14ac:dyDescent="0.2">
      <c r="B442"/>
      <c r="C442"/>
      <c r="D442"/>
    </row>
    <row r="443" spans="2:4" x14ac:dyDescent="0.2">
      <c r="B443"/>
      <c r="C443"/>
      <c r="D443"/>
    </row>
    <row r="444" spans="2:4" x14ac:dyDescent="0.2">
      <c r="B444"/>
      <c r="C444"/>
      <c r="D444"/>
    </row>
    <row r="445" spans="2:4" x14ac:dyDescent="0.2">
      <c r="B445"/>
      <c r="C445"/>
      <c r="D445"/>
    </row>
    <row r="446" spans="2:4" x14ac:dyDescent="0.2">
      <c r="B446"/>
      <c r="C446"/>
      <c r="D446"/>
    </row>
    <row r="447" spans="2:4" x14ac:dyDescent="0.2">
      <c r="B447"/>
      <c r="C447"/>
      <c r="D447"/>
    </row>
    <row r="448" spans="2:4" x14ac:dyDescent="0.2">
      <c r="B448"/>
      <c r="C448"/>
      <c r="D448"/>
    </row>
    <row r="449" spans="2:4" x14ac:dyDescent="0.2">
      <c r="B449"/>
      <c r="C449"/>
      <c r="D449"/>
    </row>
    <row r="450" spans="2:4" x14ac:dyDescent="0.2">
      <c r="B450"/>
      <c r="C450"/>
      <c r="D450"/>
    </row>
    <row r="451" spans="2:4" x14ac:dyDescent="0.2">
      <c r="B451"/>
      <c r="C451"/>
      <c r="D451"/>
    </row>
    <row r="452" spans="2:4" x14ac:dyDescent="0.2">
      <c r="B452"/>
      <c r="C452"/>
      <c r="D452"/>
    </row>
    <row r="453" spans="2:4" x14ac:dyDescent="0.2">
      <c r="B453"/>
      <c r="C453"/>
      <c r="D453"/>
    </row>
    <row r="454" spans="2:4" x14ac:dyDescent="0.2">
      <c r="B454"/>
      <c r="C454"/>
      <c r="D454"/>
    </row>
    <row r="455" spans="2:4" x14ac:dyDescent="0.2">
      <c r="B455"/>
      <c r="C455"/>
      <c r="D455"/>
    </row>
    <row r="456" spans="2:4" x14ac:dyDescent="0.2">
      <c r="B456"/>
      <c r="C456"/>
      <c r="D456"/>
    </row>
    <row r="457" spans="2:4" x14ac:dyDescent="0.2">
      <c r="B457"/>
      <c r="C457"/>
      <c r="D457"/>
    </row>
    <row r="458" spans="2:4" x14ac:dyDescent="0.2">
      <c r="B458"/>
      <c r="C458"/>
      <c r="D458"/>
    </row>
    <row r="459" spans="2:4" x14ac:dyDescent="0.2">
      <c r="B459"/>
      <c r="C459"/>
      <c r="D459"/>
    </row>
    <row r="460" spans="2:4" x14ac:dyDescent="0.2">
      <c r="B460"/>
      <c r="C460"/>
      <c r="D460"/>
    </row>
    <row r="461" spans="2:4" x14ac:dyDescent="0.2">
      <c r="B461"/>
      <c r="C461"/>
      <c r="D461"/>
    </row>
    <row r="462" spans="2:4" x14ac:dyDescent="0.2">
      <c r="B462"/>
      <c r="C462"/>
      <c r="D462"/>
    </row>
    <row r="463" spans="2:4" x14ac:dyDescent="0.2">
      <c r="B463"/>
      <c r="C463"/>
      <c r="D463"/>
    </row>
    <row r="464" spans="2:4" x14ac:dyDescent="0.2">
      <c r="B464"/>
      <c r="C464"/>
      <c r="D464"/>
    </row>
    <row r="465" spans="2:4" x14ac:dyDescent="0.2">
      <c r="B465"/>
      <c r="C465"/>
      <c r="D465"/>
    </row>
    <row r="466" spans="2:4" x14ac:dyDescent="0.2">
      <c r="B466"/>
      <c r="C466"/>
      <c r="D466"/>
    </row>
    <row r="467" spans="2:4" x14ac:dyDescent="0.2">
      <c r="B467"/>
      <c r="C467"/>
      <c r="D467"/>
    </row>
    <row r="468" spans="2:4" x14ac:dyDescent="0.2">
      <c r="B468"/>
      <c r="C468"/>
      <c r="D468"/>
    </row>
    <row r="469" spans="2:4" x14ac:dyDescent="0.2">
      <c r="B469"/>
      <c r="C469"/>
      <c r="D469"/>
    </row>
    <row r="470" spans="2:4" x14ac:dyDescent="0.2">
      <c r="B470"/>
      <c r="C470"/>
      <c r="D470"/>
    </row>
    <row r="471" spans="2:4" x14ac:dyDescent="0.2">
      <c r="B471"/>
      <c r="C471"/>
      <c r="D471"/>
    </row>
    <row r="472" spans="2:4" x14ac:dyDescent="0.2">
      <c r="B472"/>
      <c r="C472"/>
      <c r="D472"/>
    </row>
    <row r="473" spans="2:4" x14ac:dyDescent="0.2">
      <c r="B473"/>
      <c r="C473"/>
      <c r="D473"/>
    </row>
    <row r="474" spans="2:4" x14ac:dyDescent="0.2">
      <c r="B474"/>
      <c r="C474"/>
      <c r="D474"/>
    </row>
    <row r="475" spans="2:4" x14ac:dyDescent="0.2">
      <c r="B475"/>
      <c r="C475"/>
      <c r="D475"/>
    </row>
    <row r="476" spans="2:4" x14ac:dyDescent="0.2">
      <c r="B476"/>
      <c r="C476"/>
      <c r="D476"/>
    </row>
    <row r="477" spans="2:4" x14ac:dyDescent="0.2">
      <c r="B477"/>
      <c r="C477"/>
      <c r="D477"/>
    </row>
    <row r="478" spans="2:4" x14ac:dyDescent="0.2">
      <c r="B478"/>
      <c r="C478"/>
      <c r="D478"/>
    </row>
    <row r="479" spans="2:4" x14ac:dyDescent="0.2">
      <c r="B479"/>
      <c r="C479"/>
      <c r="D479"/>
    </row>
    <row r="480" spans="2:4" x14ac:dyDescent="0.2">
      <c r="B480"/>
      <c r="C480"/>
      <c r="D480"/>
    </row>
    <row r="481" spans="2:4" x14ac:dyDescent="0.2">
      <c r="B481"/>
      <c r="C481"/>
      <c r="D481"/>
    </row>
    <row r="482" spans="2:4" x14ac:dyDescent="0.2">
      <c r="B482"/>
      <c r="C482"/>
      <c r="D482"/>
    </row>
    <row r="483" spans="2:4" x14ac:dyDescent="0.2">
      <c r="B483"/>
      <c r="C483"/>
      <c r="D483"/>
    </row>
    <row r="484" spans="2:4" x14ac:dyDescent="0.2">
      <c r="B484"/>
      <c r="C484"/>
      <c r="D484"/>
    </row>
    <row r="485" spans="2:4" x14ac:dyDescent="0.2">
      <c r="B485"/>
      <c r="C485"/>
      <c r="D485"/>
    </row>
    <row r="486" spans="2:4" x14ac:dyDescent="0.2">
      <c r="B486"/>
      <c r="C486"/>
      <c r="D486"/>
    </row>
    <row r="487" spans="2:4" x14ac:dyDescent="0.2">
      <c r="B487"/>
      <c r="C487"/>
      <c r="D487"/>
    </row>
    <row r="488" spans="2:4" x14ac:dyDescent="0.2">
      <c r="B488"/>
      <c r="C488"/>
      <c r="D488"/>
    </row>
    <row r="489" spans="2:4" x14ac:dyDescent="0.2">
      <c r="B489"/>
      <c r="C489"/>
      <c r="D489"/>
    </row>
    <row r="490" spans="2:4" x14ac:dyDescent="0.2">
      <c r="B490"/>
      <c r="C490"/>
      <c r="D490"/>
    </row>
    <row r="491" spans="2:4" x14ac:dyDescent="0.2">
      <c r="B491"/>
      <c r="C491"/>
      <c r="D491"/>
    </row>
    <row r="492" spans="2:4" x14ac:dyDescent="0.2">
      <c r="B492"/>
      <c r="C492"/>
      <c r="D492"/>
    </row>
    <row r="493" spans="2:4" x14ac:dyDescent="0.2">
      <c r="B493"/>
      <c r="C493"/>
      <c r="D493"/>
    </row>
    <row r="494" spans="2:4" x14ac:dyDescent="0.2">
      <c r="B494"/>
      <c r="C494"/>
      <c r="D494"/>
    </row>
    <row r="495" spans="2:4" x14ac:dyDescent="0.2">
      <c r="B495"/>
      <c r="C495"/>
      <c r="D495"/>
    </row>
    <row r="496" spans="2:4" x14ac:dyDescent="0.2">
      <c r="B496"/>
      <c r="C496"/>
      <c r="D496"/>
    </row>
    <row r="497" spans="2:4" x14ac:dyDescent="0.2">
      <c r="B497"/>
      <c r="C497"/>
      <c r="D497"/>
    </row>
    <row r="498" spans="2:4" x14ac:dyDescent="0.2">
      <c r="B498"/>
      <c r="C498"/>
      <c r="D498"/>
    </row>
    <row r="499" spans="2:4" x14ac:dyDescent="0.2">
      <c r="B499"/>
      <c r="C499"/>
      <c r="D499"/>
    </row>
    <row r="500" spans="2:4" x14ac:dyDescent="0.2">
      <c r="B500"/>
      <c r="C500"/>
      <c r="D500"/>
    </row>
    <row r="501" spans="2:4" x14ac:dyDescent="0.2">
      <c r="B501"/>
      <c r="C501"/>
      <c r="D501"/>
    </row>
    <row r="502" spans="2:4" x14ac:dyDescent="0.2">
      <c r="B502"/>
      <c r="C502"/>
      <c r="D502"/>
    </row>
    <row r="503" spans="2:4" x14ac:dyDescent="0.2">
      <c r="B503"/>
      <c r="C503"/>
      <c r="D503"/>
    </row>
    <row r="504" spans="2:4" x14ac:dyDescent="0.2">
      <c r="B504"/>
      <c r="C504"/>
      <c r="D504"/>
    </row>
    <row r="505" spans="2:4" x14ac:dyDescent="0.2">
      <c r="B505"/>
      <c r="C505"/>
      <c r="D505"/>
    </row>
    <row r="506" spans="2:4" x14ac:dyDescent="0.2">
      <c r="B506"/>
      <c r="C506"/>
      <c r="D506"/>
    </row>
    <row r="507" spans="2:4" x14ac:dyDescent="0.2">
      <c r="B507"/>
      <c r="C507"/>
      <c r="D507"/>
    </row>
    <row r="508" spans="2:4" x14ac:dyDescent="0.2">
      <c r="B508"/>
      <c r="C508"/>
      <c r="D508"/>
    </row>
    <row r="509" spans="2:4" x14ac:dyDescent="0.2">
      <c r="B509"/>
      <c r="C509"/>
      <c r="D509"/>
    </row>
    <row r="510" spans="2:4" x14ac:dyDescent="0.2">
      <c r="B510"/>
      <c r="C510"/>
      <c r="D510"/>
    </row>
    <row r="511" spans="2:4" x14ac:dyDescent="0.2">
      <c r="B511"/>
      <c r="C511"/>
      <c r="D511"/>
    </row>
    <row r="512" spans="2:4" x14ac:dyDescent="0.2">
      <c r="B512"/>
      <c r="C512"/>
      <c r="D512"/>
    </row>
    <row r="513" spans="2:4" x14ac:dyDescent="0.2">
      <c r="B513"/>
      <c r="C513"/>
      <c r="D513"/>
    </row>
    <row r="514" spans="2:4" x14ac:dyDescent="0.2">
      <c r="B514"/>
      <c r="C514"/>
      <c r="D514"/>
    </row>
    <row r="515" spans="2:4" x14ac:dyDescent="0.2">
      <c r="B515"/>
      <c r="C515"/>
      <c r="D515"/>
    </row>
    <row r="516" spans="2:4" x14ac:dyDescent="0.2">
      <c r="B516"/>
      <c r="C516"/>
      <c r="D516"/>
    </row>
    <row r="517" spans="2:4" x14ac:dyDescent="0.2">
      <c r="B517"/>
      <c r="C517"/>
      <c r="D517"/>
    </row>
    <row r="518" spans="2:4" x14ac:dyDescent="0.2">
      <c r="B518"/>
      <c r="C518"/>
      <c r="D518"/>
    </row>
    <row r="519" spans="2:4" x14ac:dyDescent="0.2">
      <c r="B519"/>
      <c r="C519"/>
      <c r="D519"/>
    </row>
    <row r="520" spans="2:4" x14ac:dyDescent="0.2">
      <c r="B520"/>
      <c r="C520"/>
      <c r="D520"/>
    </row>
    <row r="521" spans="2:4" x14ac:dyDescent="0.2">
      <c r="B521"/>
      <c r="C521"/>
      <c r="D521"/>
    </row>
    <row r="522" spans="2:4" x14ac:dyDescent="0.2">
      <c r="B522"/>
      <c r="C522"/>
      <c r="D522"/>
    </row>
    <row r="523" spans="2:4" x14ac:dyDescent="0.2">
      <c r="B523"/>
      <c r="C523"/>
      <c r="D523"/>
    </row>
    <row r="524" spans="2:4" x14ac:dyDescent="0.2">
      <c r="B524"/>
      <c r="C524"/>
      <c r="D524"/>
    </row>
    <row r="525" spans="2:4" x14ac:dyDescent="0.2">
      <c r="B525"/>
      <c r="C525"/>
      <c r="D525"/>
    </row>
    <row r="526" spans="2:4" x14ac:dyDescent="0.2">
      <c r="B526"/>
      <c r="C526"/>
      <c r="D526"/>
    </row>
    <row r="527" spans="2:4" x14ac:dyDescent="0.2">
      <c r="B527"/>
      <c r="C527"/>
      <c r="D527"/>
    </row>
    <row r="528" spans="2:4" x14ac:dyDescent="0.2">
      <c r="B528"/>
      <c r="C528"/>
      <c r="D528"/>
    </row>
    <row r="529" spans="2:4" x14ac:dyDescent="0.2">
      <c r="B529"/>
      <c r="C529"/>
      <c r="D529"/>
    </row>
    <row r="530" spans="2:4" x14ac:dyDescent="0.2">
      <c r="B530"/>
      <c r="C530"/>
      <c r="D530"/>
    </row>
    <row r="531" spans="2:4" x14ac:dyDescent="0.2">
      <c r="B531"/>
      <c r="C531"/>
      <c r="D531"/>
    </row>
    <row r="532" spans="2:4" x14ac:dyDescent="0.2">
      <c r="B532"/>
      <c r="C532"/>
      <c r="D532"/>
    </row>
    <row r="533" spans="2:4" x14ac:dyDescent="0.2">
      <c r="B533"/>
      <c r="C533"/>
      <c r="D533"/>
    </row>
    <row r="534" spans="2:4" x14ac:dyDescent="0.2">
      <c r="B534"/>
      <c r="C534"/>
      <c r="D534"/>
    </row>
    <row r="535" spans="2:4" x14ac:dyDescent="0.2">
      <c r="B535"/>
      <c r="C535"/>
      <c r="D535"/>
    </row>
    <row r="536" spans="2:4" x14ac:dyDescent="0.2">
      <c r="B536"/>
      <c r="C536"/>
      <c r="D536"/>
    </row>
    <row r="537" spans="2:4" x14ac:dyDescent="0.2">
      <c r="B537"/>
      <c r="C537"/>
      <c r="D537"/>
    </row>
    <row r="538" spans="2:4" x14ac:dyDescent="0.2">
      <c r="B538"/>
      <c r="C538"/>
      <c r="D538"/>
    </row>
    <row r="539" spans="2:4" x14ac:dyDescent="0.2">
      <c r="B539"/>
      <c r="C539"/>
      <c r="D539"/>
    </row>
    <row r="540" spans="2:4" x14ac:dyDescent="0.2">
      <c r="B540"/>
      <c r="C540"/>
      <c r="D540"/>
    </row>
    <row r="541" spans="2:4" x14ac:dyDescent="0.2">
      <c r="B541"/>
      <c r="C541"/>
      <c r="D541"/>
    </row>
    <row r="542" spans="2:4" x14ac:dyDescent="0.2">
      <c r="B542"/>
      <c r="C542"/>
      <c r="D542"/>
    </row>
    <row r="543" spans="2:4" x14ac:dyDescent="0.2">
      <c r="B543"/>
      <c r="C543"/>
      <c r="D543"/>
    </row>
    <row r="544" spans="2:4" x14ac:dyDescent="0.2">
      <c r="B544"/>
      <c r="C544"/>
      <c r="D544"/>
    </row>
    <row r="545" spans="2:4" x14ac:dyDescent="0.2">
      <c r="B545"/>
      <c r="C545"/>
      <c r="D545"/>
    </row>
    <row r="546" spans="2:4" x14ac:dyDescent="0.2">
      <c r="B546"/>
      <c r="C546"/>
      <c r="D546"/>
    </row>
    <row r="547" spans="2:4" x14ac:dyDescent="0.2">
      <c r="B547"/>
      <c r="C547"/>
      <c r="D547"/>
    </row>
    <row r="548" spans="2:4" x14ac:dyDescent="0.2">
      <c r="B548"/>
      <c r="C548"/>
      <c r="D548"/>
    </row>
    <row r="549" spans="2:4" x14ac:dyDescent="0.2">
      <c r="B549"/>
      <c r="C549"/>
      <c r="D549"/>
    </row>
    <row r="550" spans="2:4" x14ac:dyDescent="0.2">
      <c r="B550"/>
      <c r="C550"/>
      <c r="D550"/>
    </row>
    <row r="551" spans="2:4" x14ac:dyDescent="0.2">
      <c r="B551"/>
      <c r="C551"/>
      <c r="D551"/>
    </row>
    <row r="552" spans="2:4" x14ac:dyDescent="0.2">
      <c r="B552"/>
      <c r="C552"/>
      <c r="D552"/>
    </row>
    <row r="553" spans="2:4" x14ac:dyDescent="0.2">
      <c r="B553"/>
      <c r="C553"/>
      <c r="D553"/>
    </row>
    <row r="554" spans="2:4" x14ac:dyDescent="0.2">
      <c r="B554"/>
      <c r="C554"/>
      <c r="D554"/>
    </row>
    <row r="555" spans="2:4" x14ac:dyDescent="0.2">
      <c r="B555"/>
      <c r="C555"/>
      <c r="D555"/>
    </row>
    <row r="556" spans="2:4" x14ac:dyDescent="0.2">
      <c r="B556"/>
      <c r="C556"/>
      <c r="D556"/>
    </row>
    <row r="557" spans="2:4" x14ac:dyDescent="0.2">
      <c r="B557"/>
      <c r="C557"/>
      <c r="D557"/>
    </row>
    <row r="558" spans="2:4" x14ac:dyDescent="0.2">
      <c r="B558"/>
      <c r="C558"/>
      <c r="D558"/>
    </row>
    <row r="559" spans="2:4" x14ac:dyDescent="0.2">
      <c r="B559"/>
      <c r="C559"/>
      <c r="D559"/>
    </row>
    <row r="560" spans="2:4" x14ac:dyDescent="0.2">
      <c r="B560"/>
      <c r="C560"/>
      <c r="D560"/>
    </row>
    <row r="561" spans="2:4" x14ac:dyDescent="0.2">
      <c r="B561"/>
      <c r="C561"/>
      <c r="D561"/>
    </row>
    <row r="562" spans="2:4" x14ac:dyDescent="0.2">
      <c r="B562"/>
      <c r="C562"/>
      <c r="D562"/>
    </row>
    <row r="563" spans="2:4" x14ac:dyDescent="0.2">
      <c r="B563"/>
      <c r="C563"/>
      <c r="D563"/>
    </row>
    <row r="564" spans="2:4" x14ac:dyDescent="0.2">
      <c r="B564"/>
      <c r="C564"/>
      <c r="D564"/>
    </row>
    <row r="565" spans="2:4" x14ac:dyDescent="0.2">
      <c r="B565"/>
      <c r="C565"/>
      <c r="D565"/>
    </row>
    <row r="566" spans="2:4" x14ac:dyDescent="0.2">
      <c r="B566"/>
      <c r="C566"/>
      <c r="D566"/>
    </row>
    <row r="567" spans="2:4" x14ac:dyDescent="0.2">
      <c r="B567"/>
      <c r="C567"/>
      <c r="D567"/>
    </row>
    <row r="568" spans="2:4" x14ac:dyDescent="0.2">
      <c r="B568"/>
      <c r="C568"/>
      <c r="D568"/>
    </row>
    <row r="569" spans="2:4" x14ac:dyDescent="0.2">
      <c r="B569"/>
      <c r="C569"/>
      <c r="D569"/>
    </row>
    <row r="570" spans="2:4" x14ac:dyDescent="0.2">
      <c r="B570"/>
      <c r="C570"/>
      <c r="D570"/>
    </row>
    <row r="571" spans="2:4" x14ac:dyDescent="0.2">
      <c r="B571"/>
      <c r="C571"/>
      <c r="D571"/>
    </row>
    <row r="572" spans="2:4" x14ac:dyDescent="0.2">
      <c r="B572"/>
      <c r="C572"/>
      <c r="D572"/>
    </row>
    <row r="573" spans="2:4" x14ac:dyDescent="0.2">
      <c r="B573"/>
      <c r="C573"/>
      <c r="D573"/>
    </row>
    <row r="574" spans="2:4" x14ac:dyDescent="0.2">
      <c r="B574"/>
      <c r="C574"/>
      <c r="D574"/>
    </row>
    <row r="575" spans="2:4" x14ac:dyDescent="0.2">
      <c r="B575"/>
      <c r="C575"/>
      <c r="D575"/>
    </row>
    <row r="576" spans="2:4" x14ac:dyDescent="0.2">
      <c r="B576"/>
      <c r="C576"/>
      <c r="D576"/>
    </row>
    <row r="577" spans="2:4" x14ac:dyDescent="0.2">
      <c r="B577"/>
      <c r="C577"/>
      <c r="D577"/>
    </row>
    <row r="578" spans="2:4" x14ac:dyDescent="0.2">
      <c r="B578"/>
      <c r="C578"/>
      <c r="D578"/>
    </row>
    <row r="579" spans="2:4" x14ac:dyDescent="0.2">
      <c r="B579"/>
      <c r="C579"/>
      <c r="D579"/>
    </row>
    <row r="580" spans="2:4" x14ac:dyDescent="0.2">
      <c r="B580"/>
      <c r="C580"/>
      <c r="D580"/>
    </row>
    <row r="581" spans="2:4" x14ac:dyDescent="0.2">
      <c r="B581"/>
      <c r="C581"/>
      <c r="D581"/>
    </row>
    <row r="582" spans="2:4" x14ac:dyDescent="0.2">
      <c r="B582"/>
      <c r="C582"/>
      <c r="D582"/>
    </row>
    <row r="583" spans="2:4" x14ac:dyDescent="0.2">
      <c r="B583"/>
      <c r="C583"/>
      <c r="D583"/>
    </row>
    <row r="584" spans="2:4" x14ac:dyDescent="0.2">
      <c r="B584"/>
      <c r="C584"/>
      <c r="D584"/>
    </row>
    <row r="585" spans="2:4" x14ac:dyDescent="0.2">
      <c r="B585"/>
      <c r="C585"/>
      <c r="D585"/>
    </row>
    <row r="586" spans="2:4" x14ac:dyDescent="0.2">
      <c r="B586"/>
      <c r="C586"/>
      <c r="D586"/>
    </row>
    <row r="587" spans="2:4" x14ac:dyDescent="0.2">
      <c r="B587"/>
      <c r="C587"/>
      <c r="D587"/>
    </row>
    <row r="588" spans="2:4" x14ac:dyDescent="0.2">
      <c r="B588"/>
      <c r="C588"/>
      <c r="D588"/>
    </row>
    <row r="589" spans="2:4" x14ac:dyDescent="0.2">
      <c r="B589"/>
      <c r="C589"/>
      <c r="D589"/>
    </row>
    <row r="590" spans="2:4" x14ac:dyDescent="0.2">
      <c r="B590"/>
      <c r="C590"/>
      <c r="D590"/>
    </row>
    <row r="591" spans="2:4" x14ac:dyDescent="0.2">
      <c r="B591"/>
      <c r="C591"/>
      <c r="D591"/>
    </row>
    <row r="592" spans="2:4" x14ac:dyDescent="0.2">
      <c r="B592"/>
      <c r="C592"/>
      <c r="D592"/>
    </row>
    <row r="593" spans="2:4" x14ac:dyDescent="0.2">
      <c r="B593"/>
      <c r="C593"/>
      <c r="D593"/>
    </row>
    <row r="594" spans="2:4" x14ac:dyDescent="0.2">
      <c r="B594"/>
      <c r="C594"/>
      <c r="D594"/>
    </row>
    <row r="595" spans="2:4" x14ac:dyDescent="0.2">
      <c r="B595"/>
      <c r="C595"/>
      <c r="D595"/>
    </row>
    <row r="596" spans="2:4" x14ac:dyDescent="0.2">
      <c r="B596"/>
      <c r="C596"/>
      <c r="D596"/>
    </row>
    <row r="597" spans="2:4" x14ac:dyDescent="0.2">
      <c r="B597"/>
      <c r="C597"/>
      <c r="D597"/>
    </row>
    <row r="598" spans="2:4" x14ac:dyDescent="0.2">
      <c r="B598"/>
      <c r="C598"/>
      <c r="D598"/>
    </row>
    <row r="599" spans="2:4" x14ac:dyDescent="0.2">
      <c r="B599"/>
      <c r="C599"/>
      <c r="D599"/>
    </row>
    <row r="600" spans="2:4" x14ac:dyDescent="0.2">
      <c r="B600"/>
      <c r="C600"/>
      <c r="D600"/>
    </row>
    <row r="601" spans="2:4" x14ac:dyDescent="0.2">
      <c r="B601"/>
      <c r="C601"/>
      <c r="D601"/>
    </row>
    <row r="602" spans="2:4" x14ac:dyDescent="0.2">
      <c r="B602"/>
      <c r="C602"/>
      <c r="D602"/>
    </row>
    <row r="603" spans="2:4" x14ac:dyDescent="0.2">
      <c r="B603"/>
      <c r="C603"/>
      <c r="D603"/>
    </row>
    <row r="604" spans="2:4" x14ac:dyDescent="0.2">
      <c r="B604"/>
      <c r="C604"/>
      <c r="D604"/>
    </row>
    <row r="605" spans="2:4" x14ac:dyDescent="0.2">
      <c r="B605"/>
      <c r="C605"/>
      <c r="D605"/>
    </row>
    <row r="606" spans="2:4" x14ac:dyDescent="0.2">
      <c r="B606"/>
      <c r="C606"/>
      <c r="D606"/>
    </row>
    <row r="607" spans="2:4" x14ac:dyDescent="0.2">
      <c r="B607"/>
      <c r="C607"/>
      <c r="D607"/>
    </row>
    <row r="608" spans="2:4" x14ac:dyDescent="0.2">
      <c r="B608"/>
      <c r="C608"/>
      <c r="D608"/>
    </row>
    <row r="609" spans="2:4" x14ac:dyDescent="0.2">
      <c r="B609"/>
      <c r="C609"/>
      <c r="D609"/>
    </row>
    <row r="610" spans="2:4" x14ac:dyDescent="0.2">
      <c r="B610"/>
      <c r="C610"/>
      <c r="D610"/>
    </row>
    <row r="611" spans="2:4" x14ac:dyDescent="0.2">
      <c r="B611"/>
      <c r="C611"/>
      <c r="D611"/>
    </row>
    <row r="612" spans="2:4" x14ac:dyDescent="0.2">
      <c r="B612"/>
      <c r="C612"/>
      <c r="D612"/>
    </row>
    <row r="613" spans="2:4" x14ac:dyDescent="0.2">
      <c r="B613"/>
      <c r="C613"/>
      <c r="D613"/>
    </row>
    <row r="614" spans="2:4" x14ac:dyDescent="0.2">
      <c r="B614"/>
      <c r="C614"/>
      <c r="D614"/>
    </row>
    <row r="615" spans="2:4" x14ac:dyDescent="0.2">
      <c r="B615"/>
      <c r="C615"/>
      <c r="D615"/>
    </row>
    <row r="616" spans="2:4" x14ac:dyDescent="0.2">
      <c r="B616"/>
      <c r="C616"/>
      <c r="D616"/>
    </row>
    <row r="617" spans="2:4" x14ac:dyDescent="0.2">
      <c r="B617"/>
      <c r="C617"/>
      <c r="D617"/>
    </row>
    <row r="618" spans="2:4" x14ac:dyDescent="0.2">
      <c r="B618"/>
      <c r="C618"/>
      <c r="D618"/>
    </row>
    <row r="619" spans="2:4" x14ac:dyDescent="0.2">
      <c r="B619"/>
      <c r="C619"/>
      <c r="D619"/>
    </row>
    <row r="620" spans="2:4" x14ac:dyDescent="0.2">
      <c r="B620"/>
      <c r="C620"/>
      <c r="D620"/>
    </row>
    <row r="621" spans="2:4" x14ac:dyDescent="0.2">
      <c r="B621"/>
      <c r="C621"/>
      <c r="D621"/>
    </row>
    <row r="622" spans="2:4" x14ac:dyDescent="0.2">
      <c r="B622"/>
      <c r="C622"/>
      <c r="D622"/>
    </row>
    <row r="623" spans="2:4" x14ac:dyDescent="0.2">
      <c r="B623"/>
      <c r="C623"/>
      <c r="D623"/>
    </row>
    <row r="624" spans="2:4" x14ac:dyDescent="0.2">
      <c r="B624"/>
      <c r="C624"/>
      <c r="D624"/>
    </row>
    <row r="625" spans="2:4" x14ac:dyDescent="0.2">
      <c r="B625"/>
      <c r="C625"/>
      <c r="D625"/>
    </row>
    <row r="626" spans="2:4" x14ac:dyDescent="0.2">
      <c r="B626"/>
      <c r="C626"/>
      <c r="D626"/>
    </row>
    <row r="627" spans="2:4" x14ac:dyDescent="0.2">
      <c r="B627"/>
      <c r="C627"/>
      <c r="D627"/>
    </row>
    <row r="628" spans="2:4" x14ac:dyDescent="0.2">
      <c r="B628"/>
      <c r="C628"/>
      <c r="D628"/>
    </row>
    <row r="629" spans="2:4" x14ac:dyDescent="0.2">
      <c r="B629"/>
      <c r="C629"/>
      <c r="D629"/>
    </row>
    <row r="630" spans="2:4" x14ac:dyDescent="0.2">
      <c r="B630"/>
      <c r="C630"/>
      <c r="D630"/>
    </row>
    <row r="631" spans="2:4" x14ac:dyDescent="0.2">
      <c r="B631"/>
      <c r="C631"/>
      <c r="D631"/>
    </row>
    <row r="632" spans="2:4" x14ac:dyDescent="0.2">
      <c r="B632"/>
      <c r="C632"/>
      <c r="D632"/>
    </row>
    <row r="633" spans="2:4" x14ac:dyDescent="0.2">
      <c r="B633"/>
      <c r="C633"/>
      <c r="D633"/>
    </row>
    <row r="634" spans="2:4" x14ac:dyDescent="0.2">
      <c r="B634"/>
      <c r="C634"/>
      <c r="D634"/>
    </row>
    <row r="635" spans="2:4" x14ac:dyDescent="0.2">
      <c r="B635"/>
      <c r="C635"/>
      <c r="D635"/>
    </row>
    <row r="636" spans="2:4" x14ac:dyDescent="0.2">
      <c r="B636"/>
      <c r="C636"/>
      <c r="D636"/>
    </row>
    <row r="637" spans="2:4" x14ac:dyDescent="0.2">
      <c r="B637"/>
      <c r="C637"/>
      <c r="D637"/>
    </row>
    <row r="638" spans="2:4" x14ac:dyDescent="0.2">
      <c r="B638"/>
      <c r="C638"/>
      <c r="D638"/>
    </row>
    <row r="639" spans="2:4" x14ac:dyDescent="0.2">
      <c r="B639"/>
      <c r="C639"/>
      <c r="D639"/>
    </row>
    <row r="640" spans="2:4" x14ac:dyDescent="0.2">
      <c r="B640"/>
      <c r="C640"/>
      <c r="D640"/>
    </row>
    <row r="641" spans="2:4" x14ac:dyDescent="0.2">
      <c r="B641"/>
      <c r="C641"/>
      <c r="D641"/>
    </row>
    <row r="642" spans="2:4" x14ac:dyDescent="0.2">
      <c r="B642"/>
      <c r="C642"/>
      <c r="D642"/>
    </row>
    <row r="643" spans="2:4" x14ac:dyDescent="0.2">
      <c r="B643"/>
      <c r="C643"/>
      <c r="D643"/>
    </row>
    <row r="644" spans="2:4" x14ac:dyDescent="0.2">
      <c r="B644"/>
      <c r="C644"/>
      <c r="D644"/>
    </row>
    <row r="645" spans="2:4" x14ac:dyDescent="0.2">
      <c r="B645"/>
      <c r="C645"/>
      <c r="D645"/>
    </row>
    <row r="646" spans="2:4" x14ac:dyDescent="0.2">
      <c r="B646"/>
      <c r="C646"/>
      <c r="D646"/>
    </row>
    <row r="647" spans="2:4" x14ac:dyDescent="0.2">
      <c r="B647"/>
      <c r="C647"/>
      <c r="D647"/>
    </row>
    <row r="648" spans="2:4" x14ac:dyDescent="0.2">
      <c r="B648"/>
      <c r="C648"/>
      <c r="D648"/>
    </row>
    <row r="649" spans="2:4" x14ac:dyDescent="0.2">
      <c r="B649"/>
      <c r="C649"/>
      <c r="D649"/>
    </row>
    <row r="650" spans="2:4" x14ac:dyDescent="0.2">
      <c r="B650"/>
      <c r="C650"/>
      <c r="D650"/>
    </row>
    <row r="651" spans="2:4" x14ac:dyDescent="0.2">
      <c r="B651"/>
      <c r="C651"/>
      <c r="D651"/>
    </row>
    <row r="652" spans="2:4" x14ac:dyDescent="0.2">
      <c r="B652"/>
      <c r="C652"/>
      <c r="D652"/>
    </row>
    <row r="653" spans="2:4" x14ac:dyDescent="0.2">
      <c r="B653"/>
      <c r="C653"/>
      <c r="D653"/>
    </row>
    <row r="654" spans="2:4" x14ac:dyDescent="0.2">
      <c r="B654"/>
      <c r="C654"/>
      <c r="D654"/>
    </row>
    <row r="655" spans="2:4" x14ac:dyDescent="0.2">
      <c r="B655"/>
      <c r="C655"/>
      <c r="D655"/>
    </row>
    <row r="656" spans="2:4" x14ac:dyDescent="0.2">
      <c r="B656"/>
      <c r="C656"/>
      <c r="D656"/>
    </row>
    <row r="657" spans="2:4" x14ac:dyDescent="0.2">
      <c r="B657"/>
      <c r="C657"/>
      <c r="D657"/>
    </row>
    <row r="658" spans="2:4" x14ac:dyDescent="0.2">
      <c r="B658"/>
      <c r="C658"/>
      <c r="D658"/>
    </row>
    <row r="659" spans="2:4" x14ac:dyDescent="0.2">
      <c r="B659"/>
      <c r="C659"/>
      <c r="D659"/>
    </row>
    <row r="660" spans="2:4" x14ac:dyDescent="0.2">
      <c r="B660"/>
      <c r="C660"/>
      <c r="D660"/>
    </row>
    <row r="661" spans="2:4" x14ac:dyDescent="0.2">
      <c r="B661"/>
      <c r="C661"/>
      <c r="D661"/>
    </row>
    <row r="662" spans="2:4" x14ac:dyDescent="0.2">
      <c r="B662"/>
      <c r="C662"/>
      <c r="D662"/>
    </row>
    <row r="663" spans="2:4" x14ac:dyDescent="0.2">
      <c r="B663"/>
      <c r="C663"/>
      <c r="D663"/>
    </row>
    <row r="664" spans="2:4" x14ac:dyDescent="0.2">
      <c r="B664"/>
      <c r="C664"/>
      <c r="D664"/>
    </row>
    <row r="665" spans="2:4" x14ac:dyDescent="0.2">
      <c r="B665"/>
      <c r="C665"/>
      <c r="D665"/>
    </row>
    <row r="666" spans="2:4" x14ac:dyDescent="0.2">
      <c r="B666"/>
      <c r="C666"/>
      <c r="D666"/>
    </row>
    <row r="667" spans="2:4" x14ac:dyDescent="0.2">
      <c r="B667"/>
      <c r="C667"/>
      <c r="D667"/>
    </row>
    <row r="668" spans="2:4" x14ac:dyDescent="0.2">
      <c r="B668"/>
      <c r="C668"/>
      <c r="D668"/>
    </row>
    <row r="669" spans="2:4" x14ac:dyDescent="0.2">
      <c r="B669"/>
      <c r="C669"/>
      <c r="D669"/>
    </row>
    <row r="670" spans="2:4" x14ac:dyDescent="0.2">
      <c r="B670"/>
      <c r="C670"/>
      <c r="D670"/>
    </row>
    <row r="671" spans="2:4" x14ac:dyDescent="0.2">
      <c r="B671"/>
      <c r="C671"/>
      <c r="D671"/>
    </row>
    <row r="672" spans="2:4" x14ac:dyDescent="0.2">
      <c r="B672"/>
      <c r="C672"/>
      <c r="D672"/>
    </row>
    <row r="673" spans="2:4" x14ac:dyDescent="0.2">
      <c r="B673"/>
      <c r="C673"/>
      <c r="D673"/>
    </row>
    <row r="674" spans="2:4" x14ac:dyDescent="0.2">
      <c r="B674"/>
      <c r="C674"/>
      <c r="D674"/>
    </row>
    <row r="675" spans="2:4" x14ac:dyDescent="0.2">
      <c r="B675"/>
      <c r="C675"/>
      <c r="D675"/>
    </row>
    <row r="676" spans="2:4" x14ac:dyDescent="0.2">
      <c r="B676"/>
      <c r="C676"/>
      <c r="D676"/>
    </row>
    <row r="677" spans="2:4" x14ac:dyDescent="0.2">
      <c r="B677"/>
      <c r="C677"/>
      <c r="D677"/>
    </row>
    <row r="678" spans="2:4" x14ac:dyDescent="0.2">
      <c r="B678"/>
      <c r="C678"/>
      <c r="D678"/>
    </row>
    <row r="679" spans="2:4" x14ac:dyDescent="0.2">
      <c r="B679"/>
      <c r="C679"/>
      <c r="D679"/>
    </row>
    <row r="680" spans="2:4" x14ac:dyDescent="0.2">
      <c r="B680"/>
      <c r="C680"/>
      <c r="D680"/>
    </row>
    <row r="681" spans="2:4" x14ac:dyDescent="0.2">
      <c r="B681"/>
      <c r="C681"/>
      <c r="D681"/>
    </row>
    <row r="682" spans="2:4" x14ac:dyDescent="0.2">
      <c r="B682"/>
      <c r="C682"/>
      <c r="D682"/>
    </row>
    <row r="683" spans="2:4" x14ac:dyDescent="0.2">
      <c r="B683"/>
      <c r="C683"/>
      <c r="D683"/>
    </row>
    <row r="684" spans="2:4" x14ac:dyDescent="0.2">
      <c r="B684"/>
      <c r="C684"/>
      <c r="D684"/>
    </row>
    <row r="685" spans="2:4" x14ac:dyDescent="0.2">
      <c r="B685"/>
      <c r="C685"/>
      <c r="D685"/>
    </row>
    <row r="686" spans="2:4" x14ac:dyDescent="0.2">
      <c r="B686"/>
      <c r="C686"/>
      <c r="D686"/>
    </row>
    <row r="687" spans="2:4" x14ac:dyDescent="0.2">
      <c r="B687"/>
      <c r="C687"/>
      <c r="D687"/>
    </row>
    <row r="688" spans="2:4" x14ac:dyDescent="0.2">
      <c r="B688"/>
      <c r="C688"/>
      <c r="D688"/>
    </row>
    <row r="689" spans="2:4" x14ac:dyDescent="0.2">
      <c r="B689"/>
      <c r="C689"/>
      <c r="D689"/>
    </row>
    <row r="690" spans="2:4" x14ac:dyDescent="0.2">
      <c r="B690"/>
      <c r="C690"/>
      <c r="D690"/>
    </row>
    <row r="691" spans="2:4" x14ac:dyDescent="0.2">
      <c r="B691"/>
      <c r="C691"/>
      <c r="D691"/>
    </row>
    <row r="692" spans="2:4" x14ac:dyDescent="0.2">
      <c r="B692"/>
      <c r="C692"/>
      <c r="D692"/>
    </row>
    <row r="693" spans="2:4" x14ac:dyDescent="0.2">
      <c r="B693"/>
      <c r="C693"/>
      <c r="D693"/>
    </row>
    <row r="694" spans="2:4" x14ac:dyDescent="0.2">
      <c r="B694"/>
      <c r="C694"/>
      <c r="D694"/>
    </row>
    <row r="695" spans="2:4" x14ac:dyDescent="0.2">
      <c r="B695"/>
      <c r="C695"/>
      <c r="D695"/>
    </row>
    <row r="696" spans="2:4" x14ac:dyDescent="0.2">
      <c r="B696"/>
      <c r="C696"/>
      <c r="D696"/>
    </row>
    <row r="697" spans="2:4" x14ac:dyDescent="0.2">
      <c r="B697"/>
      <c r="C697"/>
      <c r="D697"/>
    </row>
    <row r="698" spans="2:4" x14ac:dyDescent="0.2">
      <c r="B698"/>
      <c r="C698"/>
      <c r="D698"/>
    </row>
    <row r="699" spans="2:4" x14ac:dyDescent="0.2">
      <c r="B699"/>
      <c r="C699"/>
      <c r="D699"/>
    </row>
    <row r="700" spans="2:4" x14ac:dyDescent="0.2">
      <c r="B700"/>
      <c r="C700"/>
      <c r="D700"/>
    </row>
    <row r="701" spans="2:4" x14ac:dyDescent="0.2">
      <c r="B701"/>
      <c r="C701"/>
      <c r="D701"/>
    </row>
    <row r="702" spans="2:4" x14ac:dyDescent="0.2">
      <c r="B702"/>
      <c r="C702"/>
      <c r="D702"/>
    </row>
    <row r="703" spans="2:4" x14ac:dyDescent="0.2">
      <c r="B703"/>
      <c r="C703"/>
      <c r="D703"/>
    </row>
    <row r="704" spans="2:4" x14ac:dyDescent="0.2">
      <c r="B704"/>
      <c r="C704"/>
      <c r="D704"/>
    </row>
    <row r="705" spans="2:4" x14ac:dyDescent="0.2">
      <c r="B705"/>
      <c r="C705"/>
      <c r="D705"/>
    </row>
    <row r="706" spans="2:4" x14ac:dyDescent="0.2">
      <c r="B706"/>
      <c r="C706"/>
      <c r="D706"/>
    </row>
    <row r="707" spans="2:4" x14ac:dyDescent="0.2">
      <c r="B707"/>
      <c r="C707"/>
      <c r="D707"/>
    </row>
    <row r="708" spans="2:4" x14ac:dyDescent="0.2">
      <c r="B708"/>
      <c r="C708"/>
      <c r="D708"/>
    </row>
    <row r="709" spans="2:4" x14ac:dyDescent="0.2">
      <c r="B709"/>
      <c r="C709"/>
      <c r="D709"/>
    </row>
    <row r="710" spans="2:4" x14ac:dyDescent="0.2">
      <c r="B710"/>
      <c r="C710"/>
      <c r="D710"/>
    </row>
    <row r="711" spans="2:4" x14ac:dyDescent="0.2">
      <c r="B711"/>
      <c r="C711"/>
      <c r="D711"/>
    </row>
    <row r="712" spans="2:4" x14ac:dyDescent="0.2">
      <c r="B712"/>
      <c r="C712"/>
      <c r="D712"/>
    </row>
    <row r="713" spans="2:4" x14ac:dyDescent="0.2">
      <c r="B713"/>
      <c r="C713"/>
      <c r="D713"/>
    </row>
    <row r="714" spans="2:4" x14ac:dyDescent="0.2">
      <c r="B714"/>
      <c r="C714"/>
      <c r="D714"/>
    </row>
    <row r="715" spans="2:4" x14ac:dyDescent="0.2">
      <c r="B715"/>
      <c r="C715"/>
      <c r="D715"/>
    </row>
    <row r="716" spans="2:4" x14ac:dyDescent="0.2">
      <c r="B716"/>
      <c r="C716"/>
      <c r="D716"/>
    </row>
    <row r="717" spans="2:4" x14ac:dyDescent="0.2">
      <c r="B717"/>
      <c r="C717"/>
      <c r="D717"/>
    </row>
    <row r="718" spans="2:4" x14ac:dyDescent="0.2">
      <c r="B718"/>
      <c r="C718"/>
      <c r="D718"/>
    </row>
    <row r="719" spans="2:4" x14ac:dyDescent="0.2">
      <c r="B719"/>
      <c r="C719"/>
      <c r="D719"/>
    </row>
    <row r="720" spans="2:4" x14ac:dyDescent="0.2">
      <c r="B720"/>
      <c r="C720"/>
      <c r="D720"/>
    </row>
    <row r="721" spans="2:4" x14ac:dyDescent="0.2">
      <c r="B721"/>
      <c r="C721"/>
      <c r="D721"/>
    </row>
    <row r="722" spans="2:4" x14ac:dyDescent="0.2">
      <c r="B722"/>
      <c r="C722"/>
      <c r="D722"/>
    </row>
    <row r="723" spans="2:4" x14ac:dyDescent="0.2">
      <c r="B723"/>
      <c r="C723"/>
      <c r="D723"/>
    </row>
    <row r="724" spans="2:4" x14ac:dyDescent="0.2">
      <c r="B724"/>
      <c r="C724"/>
      <c r="D724"/>
    </row>
    <row r="725" spans="2:4" x14ac:dyDescent="0.2">
      <c r="B725"/>
      <c r="C725"/>
      <c r="D725"/>
    </row>
    <row r="726" spans="2:4" x14ac:dyDescent="0.2">
      <c r="B726"/>
      <c r="C726"/>
      <c r="D726"/>
    </row>
    <row r="727" spans="2:4" x14ac:dyDescent="0.2">
      <c r="B727"/>
      <c r="C727"/>
      <c r="D727"/>
    </row>
    <row r="728" spans="2:4" x14ac:dyDescent="0.2">
      <c r="B728"/>
      <c r="C728"/>
      <c r="D728"/>
    </row>
    <row r="729" spans="2:4" x14ac:dyDescent="0.2">
      <c r="B729"/>
      <c r="C729"/>
      <c r="D729"/>
    </row>
    <row r="730" spans="2:4" x14ac:dyDescent="0.2">
      <c r="B730"/>
      <c r="C730"/>
      <c r="D730"/>
    </row>
    <row r="731" spans="2:4" x14ac:dyDescent="0.2">
      <c r="B731"/>
      <c r="C731"/>
      <c r="D731"/>
    </row>
    <row r="732" spans="2:4" x14ac:dyDescent="0.2">
      <c r="B732"/>
      <c r="C732"/>
      <c r="D732"/>
    </row>
    <row r="733" spans="2:4" x14ac:dyDescent="0.2">
      <c r="B733"/>
      <c r="C733"/>
      <c r="D733"/>
    </row>
    <row r="734" spans="2:4" x14ac:dyDescent="0.2">
      <c r="B734"/>
      <c r="C734"/>
      <c r="D734"/>
    </row>
    <row r="735" spans="2:4" x14ac:dyDescent="0.2">
      <c r="B735"/>
      <c r="C735"/>
      <c r="D735"/>
    </row>
    <row r="736" spans="2:4" x14ac:dyDescent="0.2">
      <c r="B736"/>
      <c r="C736"/>
      <c r="D736"/>
    </row>
    <row r="737" spans="2:4" x14ac:dyDescent="0.2">
      <c r="B737"/>
      <c r="C737"/>
      <c r="D737"/>
    </row>
    <row r="738" spans="2:4" x14ac:dyDescent="0.2">
      <c r="B738"/>
      <c r="C738"/>
      <c r="D738"/>
    </row>
    <row r="739" spans="2:4" x14ac:dyDescent="0.2">
      <c r="B739"/>
      <c r="C739"/>
      <c r="D739"/>
    </row>
    <row r="740" spans="2:4" x14ac:dyDescent="0.2">
      <c r="B740"/>
      <c r="C740"/>
      <c r="D740"/>
    </row>
    <row r="741" spans="2:4" x14ac:dyDescent="0.2">
      <c r="B741"/>
      <c r="C741"/>
      <c r="D741"/>
    </row>
    <row r="742" spans="2:4" x14ac:dyDescent="0.2">
      <c r="B742"/>
      <c r="C742"/>
      <c r="D742"/>
    </row>
    <row r="743" spans="2:4" x14ac:dyDescent="0.2">
      <c r="B743"/>
      <c r="C743"/>
      <c r="D743"/>
    </row>
    <row r="744" spans="2:4" x14ac:dyDescent="0.2">
      <c r="B744"/>
      <c r="C744"/>
      <c r="D744"/>
    </row>
    <row r="745" spans="2:4" x14ac:dyDescent="0.2">
      <c r="B745"/>
      <c r="C745"/>
      <c r="D745"/>
    </row>
    <row r="746" spans="2:4" x14ac:dyDescent="0.2">
      <c r="B746"/>
      <c r="C746"/>
      <c r="D746"/>
    </row>
    <row r="747" spans="2:4" x14ac:dyDescent="0.2">
      <c r="B747"/>
      <c r="C747"/>
      <c r="D747"/>
    </row>
    <row r="748" spans="2:4" x14ac:dyDescent="0.2">
      <c r="B748"/>
      <c r="C748"/>
      <c r="D748"/>
    </row>
    <row r="749" spans="2:4" x14ac:dyDescent="0.2">
      <c r="B749"/>
      <c r="C749"/>
      <c r="D749"/>
    </row>
    <row r="750" spans="2:4" x14ac:dyDescent="0.2">
      <c r="B750"/>
      <c r="C750"/>
      <c r="D750"/>
    </row>
    <row r="751" spans="2:4" x14ac:dyDescent="0.2">
      <c r="B751"/>
      <c r="C751"/>
      <c r="D751"/>
    </row>
    <row r="752" spans="2:4" x14ac:dyDescent="0.2">
      <c r="B752"/>
      <c r="C752"/>
      <c r="D752"/>
    </row>
    <row r="753" spans="2:4" x14ac:dyDescent="0.2">
      <c r="B753"/>
      <c r="C753"/>
      <c r="D753"/>
    </row>
    <row r="754" spans="2:4" x14ac:dyDescent="0.2">
      <c r="B754"/>
      <c r="C754"/>
      <c r="D754"/>
    </row>
    <row r="755" spans="2:4" x14ac:dyDescent="0.2">
      <c r="B755"/>
      <c r="C755"/>
      <c r="D755"/>
    </row>
    <row r="756" spans="2:4" x14ac:dyDescent="0.2">
      <c r="B756"/>
      <c r="C756"/>
      <c r="D756"/>
    </row>
    <row r="757" spans="2:4" x14ac:dyDescent="0.2">
      <c r="B757"/>
      <c r="C757"/>
      <c r="D757"/>
    </row>
    <row r="758" spans="2:4" x14ac:dyDescent="0.2">
      <c r="B758"/>
      <c r="C758"/>
      <c r="D758"/>
    </row>
    <row r="759" spans="2:4" x14ac:dyDescent="0.2">
      <c r="B759"/>
      <c r="C759"/>
      <c r="D759"/>
    </row>
    <row r="760" spans="2:4" x14ac:dyDescent="0.2">
      <c r="B760"/>
      <c r="C760"/>
      <c r="D760"/>
    </row>
    <row r="761" spans="2:4" x14ac:dyDescent="0.2">
      <c r="B761"/>
      <c r="C761"/>
      <c r="D761"/>
    </row>
    <row r="762" spans="2:4" x14ac:dyDescent="0.2">
      <c r="B762"/>
      <c r="C762"/>
      <c r="D762"/>
    </row>
    <row r="763" spans="2:4" x14ac:dyDescent="0.2">
      <c r="B763"/>
      <c r="C763"/>
      <c r="D763"/>
    </row>
    <row r="764" spans="2:4" x14ac:dyDescent="0.2">
      <c r="B764"/>
      <c r="C764"/>
      <c r="D764"/>
    </row>
    <row r="765" spans="2:4" x14ac:dyDescent="0.2">
      <c r="B765"/>
      <c r="C765"/>
      <c r="D765"/>
    </row>
    <row r="766" spans="2:4" x14ac:dyDescent="0.2">
      <c r="B766"/>
      <c r="C766"/>
      <c r="D766"/>
    </row>
    <row r="767" spans="2:4" x14ac:dyDescent="0.2">
      <c r="B767"/>
      <c r="C767"/>
      <c r="D767"/>
    </row>
    <row r="768" spans="2:4" x14ac:dyDescent="0.2">
      <c r="B768"/>
      <c r="C768"/>
      <c r="D768"/>
    </row>
    <row r="769" spans="2:4" x14ac:dyDescent="0.2">
      <c r="B769"/>
      <c r="C769"/>
      <c r="D769"/>
    </row>
    <row r="770" spans="2:4" x14ac:dyDescent="0.2">
      <c r="B770"/>
      <c r="C770"/>
      <c r="D770"/>
    </row>
    <row r="771" spans="2:4" x14ac:dyDescent="0.2">
      <c r="B771"/>
      <c r="C771"/>
      <c r="D771"/>
    </row>
    <row r="772" spans="2:4" x14ac:dyDescent="0.2">
      <c r="B772"/>
      <c r="C772"/>
      <c r="D772"/>
    </row>
    <row r="773" spans="2:4" x14ac:dyDescent="0.2">
      <c r="B773"/>
      <c r="C773"/>
      <c r="D773"/>
    </row>
    <row r="774" spans="2:4" x14ac:dyDescent="0.2">
      <c r="B774"/>
      <c r="C774"/>
      <c r="D774"/>
    </row>
    <row r="775" spans="2:4" x14ac:dyDescent="0.2">
      <c r="B775"/>
      <c r="C775"/>
      <c r="D775"/>
    </row>
    <row r="776" spans="2:4" x14ac:dyDescent="0.2">
      <c r="B776"/>
      <c r="C776"/>
      <c r="D776"/>
    </row>
    <row r="777" spans="2:4" x14ac:dyDescent="0.2">
      <c r="B777"/>
      <c r="C777"/>
      <c r="D777"/>
    </row>
    <row r="778" spans="2:4" x14ac:dyDescent="0.2">
      <c r="B778"/>
      <c r="C778"/>
      <c r="D778"/>
    </row>
    <row r="779" spans="2:4" x14ac:dyDescent="0.2">
      <c r="B779"/>
      <c r="C779"/>
      <c r="D779"/>
    </row>
    <row r="780" spans="2:4" x14ac:dyDescent="0.2">
      <c r="B780"/>
      <c r="C780"/>
      <c r="D780"/>
    </row>
    <row r="781" spans="2:4" x14ac:dyDescent="0.2">
      <c r="B781"/>
      <c r="C781"/>
      <c r="D781"/>
    </row>
    <row r="782" spans="2:4" x14ac:dyDescent="0.2">
      <c r="B782"/>
      <c r="C782"/>
      <c r="D782"/>
    </row>
    <row r="783" spans="2:4" x14ac:dyDescent="0.2">
      <c r="B783"/>
      <c r="C783"/>
      <c r="D783"/>
    </row>
    <row r="784" spans="2:4" x14ac:dyDescent="0.2">
      <c r="B784"/>
      <c r="C784"/>
      <c r="D784"/>
    </row>
    <row r="785" spans="2:4" x14ac:dyDescent="0.2">
      <c r="B785"/>
      <c r="C785"/>
      <c r="D785"/>
    </row>
    <row r="786" spans="2:4" x14ac:dyDescent="0.2">
      <c r="B786"/>
      <c r="C786"/>
      <c r="D786"/>
    </row>
    <row r="787" spans="2:4" x14ac:dyDescent="0.2">
      <c r="B787"/>
      <c r="C787"/>
      <c r="D787"/>
    </row>
    <row r="788" spans="2:4" x14ac:dyDescent="0.2">
      <c r="B788"/>
      <c r="C788"/>
      <c r="D788"/>
    </row>
    <row r="789" spans="2:4" x14ac:dyDescent="0.2">
      <c r="B789"/>
      <c r="C789"/>
      <c r="D789"/>
    </row>
    <row r="790" spans="2:4" x14ac:dyDescent="0.2">
      <c r="B790"/>
      <c r="C790"/>
      <c r="D790"/>
    </row>
    <row r="791" spans="2:4" x14ac:dyDescent="0.2">
      <c r="B791"/>
      <c r="C791"/>
      <c r="D791"/>
    </row>
    <row r="792" spans="2:4" x14ac:dyDescent="0.2">
      <c r="B792"/>
      <c r="C792"/>
      <c r="D792"/>
    </row>
    <row r="793" spans="2:4" x14ac:dyDescent="0.2">
      <c r="B793"/>
      <c r="C793"/>
      <c r="D793"/>
    </row>
    <row r="794" spans="2:4" x14ac:dyDescent="0.2">
      <c r="B794"/>
      <c r="C794"/>
      <c r="D794"/>
    </row>
    <row r="795" spans="2:4" x14ac:dyDescent="0.2">
      <c r="B795"/>
      <c r="C795"/>
      <c r="D795"/>
    </row>
    <row r="796" spans="2:4" x14ac:dyDescent="0.2">
      <c r="B796"/>
      <c r="C796"/>
      <c r="D796"/>
    </row>
    <row r="797" spans="2:4" x14ac:dyDescent="0.2">
      <c r="B797"/>
      <c r="C797"/>
      <c r="D797"/>
    </row>
    <row r="798" spans="2:4" x14ac:dyDescent="0.2">
      <c r="B798"/>
      <c r="C798"/>
      <c r="D798"/>
    </row>
    <row r="799" spans="2:4" x14ac:dyDescent="0.2">
      <c r="B799"/>
      <c r="C799"/>
      <c r="D799"/>
    </row>
    <row r="800" spans="2:4" x14ac:dyDescent="0.2">
      <c r="B800"/>
      <c r="C800"/>
      <c r="D800"/>
    </row>
    <row r="801" spans="2:4" x14ac:dyDescent="0.2">
      <c r="B801"/>
      <c r="C801"/>
      <c r="D801"/>
    </row>
    <row r="802" spans="2:4" x14ac:dyDescent="0.2">
      <c r="B802"/>
      <c r="C802"/>
      <c r="D802"/>
    </row>
    <row r="803" spans="2:4" x14ac:dyDescent="0.2">
      <c r="B803"/>
      <c r="C803"/>
      <c r="D803"/>
    </row>
    <row r="804" spans="2:4" x14ac:dyDescent="0.2">
      <c r="B804"/>
      <c r="C804"/>
      <c r="D804"/>
    </row>
    <row r="805" spans="2:4" x14ac:dyDescent="0.2">
      <c r="B805"/>
      <c r="C805"/>
      <c r="D805"/>
    </row>
    <row r="806" spans="2:4" x14ac:dyDescent="0.2">
      <c r="B806"/>
      <c r="C806"/>
      <c r="D806"/>
    </row>
    <row r="807" spans="2:4" x14ac:dyDescent="0.2">
      <c r="B807"/>
      <c r="C807"/>
      <c r="D807"/>
    </row>
    <row r="808" spans="2:4" x14ac:dyDescent="0.2">
      <c r="B808"/>
      <c r="C808"/>
      <c r="D808"/>
    </row>
    <row r="809" spans="2:4" x14ac:dyDescent="0.2">
      <c r="B809"/>
      <c r="C809"/>
      <c r="D809"/>
    </row>
    <row r="810" spans="2:4" x14ac:dyDescent="0.2">
      <c r="B810"/>
      <c r="C810"/>
      <c r="D810"/>
    </row>
    <row r="811" spans="2:4" x14ac:dyDescent="0.2">
      <c r="B811"/>
      <c r="C811"/>
      <c r="D811"/>
    </row>
    <row r="812" spans="2:4" x14ac:dyDescent="0.2">
      <c r="B812"/>
      <c r="C812"/>
      <c r="D812"/>
    </row>
    <row r="813" spans="2:4" x14ac:dyDescent="0.2">
      <c r="B813"/>
      <c r="C813"/>
      <c r="D813"/>
    </row>
    <row r="814" spans="2:4" x14ac:dyDescent="0.2">
      <c r="B814"/>
      <c r="C814"/>
      <c r="D814"/>
    </row>
    <row r="815" spans="2:4" x14ac:dyDescent="0.2">
      <c r="B815"/>
      <c r="C815"/>
      <c r="D815"/>
    </row>
    <row r="816" spans="2:4" x14ac:dyDescent="0.2">
      <c r="B816"/>
      <c r="C816"/>
      <c r="D816"/>
    </row>
    <row r="817" spans="2:4" x14ac:dyDescent="0.2">
      <c r="B817"/>
      <c r="C817"/>
      <c r="D817"/>
    </row>
    <row r="818" spans="2:4" x14ac:dyDescent="0.2">
      <c r="B818"/>
      <c r="C818"/>
      <c r="D818"/>
    </row>
    <row r="819" spans="2:4" x14ac:dyDescent="0.2">
      <c r="B819"/>
      <c r="C819"/>
      <c r="D819"/>
    </row>
    <row r="820" spans="2:4" x14ac:dyDescent="0.2">
      <c r="B820"/>
      <c r="C820"/>
      <c r="D820"/>
    </row>
    <row r="821" spans="2:4" x14ac:dyDescent="0.2">
      <c r="B821"/>
      <c r="C821"/>
      <c r="D821"/>
    </row>
    <row r="822" spans="2:4" x14ac:dyDescent="0.2">
      <c r="B822"/>
      <c r="C822"/>
      <c r="D822"/>
    </row>
    <row r="823" spans="2:4" x14ac:dyDescent="0.2">
      <c r="B823"/>
      <c r="C823"/>
      <c r="D823"/>
    </row>
    <row r="824" spans="2:4" x14ac:dyDescent="0.2">
      <c r="B824"/>
      <c r="C824"/>
      <c r="D824"/>
    </row>
    <row r="825" spans="2:4" x14ac:dyDescent="0.2">
      <c r="B825"/>
      <c r="C825"/>
      <c r="D825"/>
    </row>
    <row r="826" spans="2:4" x14ac:dyDescent="0.2">
      <c r="B826"/>
      <c r="C826"/>
      <c r="D826"/>
    </row>
    <row r="827" spans="2:4" x14ac:dyDescent="0.2">
      <c r="B827"/>
      <c r="C827"/>
      <c r="D827"/>
    </row>
    <row r="828" spans="2:4" x14ac:dyDescent="0.2">
      <c r="B828"/>
      <c r="C828"/>
      <c r="D828"/>
    </row>
    <row r="829" spans="2:4" x14ac:dyDescent="0.2">
      <c r="B829"/>
      <c r="C829"/>
      <c r="D829"/>
    </row>
    <row r="830" spans="2:4" x14ac:dyDescent="0.2">
      <c r="B830"/>
      <c r="C830"/>
      <c r="D830"/>
    </row>
    <row r="831" spans="2:4" x14ac:dyDescent="0.2">
      <c r="B831"/>
      <c r="C831"/>
      <c r="D831"/>
    </row>
    <row r="832" spans="2:4" x14ac:dyDescent="0.2">
      <c r="B832"/>
      <c r="C832"/>
      <c r="D832"/>
    </row>
    <row r="833" spans="2:4" x14ac:dyDescent="0.2">
      <c r="B833"/>
      <c r="C833"/>
      <c r="D833"/>
    </row>
    <row r="834" spans="2:4" x14ac:dyDescent="0.2">
      <c r="B834"/>
      <c r="C834"/>
      <c r="D834"/>
    </row>
    <row r="835" spans="2:4" x14ac:dyDescent="0.2">
      <c r="B835"/>
      <c r="C835"/>
      <c r="D835"/>
    </row>
    <row r="836" spans="2:4" x14ac:dyDescent="0.2">
      <c r="B836"/>
      <c r="C836"/>
      <c r="D836"/>
    </row>
    <row r="837" spans="2:4" x14ac:dyDescent="0.2">
      <c r="B837"/>
      <c r="C837"/>
      <c r="D837"/>
    </row>
    <row r="838" spans="2:4" x14ac:dyDescent="0.2">
      <c r="B838"/>
      <c r="C838"/>
      <c r="D838"/>
    </row>
    <row r="839" spans="2:4" x14ac:dyDescent="0.2">
      <c r="B839"/>
      <c r="C839"/>
      <c r="D839"/>
    </row>
    <row r="840" spans="2:4" x14ac:dyDescent="0.2">
      <c r="B840"/>
      <c r="C840"/>
      <c r="D840"/>
    </row>
    <row r="841" spans="2:4" x14ac:dyDescent="0.2">
      <c r="B841"/>
      <c r="C841"/>
      <c r="D841"/>
    </row>
    <row r="842" spans="2:4" x14ac:dyDescent="0.2">
      <c r="B842"/>
      <c r="C842"/>
      <c r="D842"/>
    </row>
    <row r="843" spans="2:4" x14ac:dyDescent="0.2">
      <c r="B843"/>
      <c r="C843"/>
      <c r="D843"/>
    </row>
    <row r="844" spans="2:4" x14ac:dyDescent="0.2">
      <c r="B844"/>
      <c r="C844"/>
      <c r="D844"/>
    </row>
    <row r="845" spans="2:4" x14ac:dyDescent="0.2">
      <c r="B845"/>
      <c r="C845"/>
      <c r="D845"/>
    </row>
    <row r="846" spans="2:4" x14ac:dyDescent="0.2">
      <c r="B846"/>
      <c r="C846"/>
      <c r="D846"/>
    </row>
    <row r="847" spans="2:4" x14ac:dyDescent="0.2">
      <c r="B847"/>
      <c r="C847"/>
      <c r="D847"/>
    </row>
    <row r="848" spans="2:4" x14ac:dyDescent="0.2">
      <c r="B848"/>
      <c r="C848"/>
      <c r="D848"/>
    </row>
    <row r="849" spans="2:4" x14ac:dyDescent="0.2">
      <c r="B849"/>
      <c r="C849"/>
      <c r="D849"/>
    </row>
    <row r="850" spans="2:4" x14ac:dyDescent="0.2">
      <c r="B850"/>
      <c r="C850"/>
      <c r="D850"/>
    </row>
    <row r="851" spans="2:4" x14ac:dyDescent="0.2">
      <c r="B851"/>
      <c r="C851"/>
      <c r="D851"/>
    </row>
    <row r="852" spans="2:4" x14ac:dyDescent="0.2">
      <c r="B852"/>
      <c r="C852"/>
      <c r="D852"/>
    </row>
    <row r="853" spans="2:4" x14ac:dyDescent="0.2">
      <c r="B853"/>
      <c r="C853"/>
      <c r="D853"/>
    </row>
    <row r="854" spans="2:4" x14ac:dyDescent="0.2">
      <c r="B854"/>
      <c r="C854"/>
      <c r="D854"/>
    </row>
    <row r="855" spans="2:4" x14ac:dyDescent="0.2">
      <c r="B855"/>
      <c r="C855"/>
      <c r="D855"/>
    </row>
    <row r="856" spans="2:4" x14ac:dyDescent="0.2">
      <c r="B856"/>
      <c r="C856"/>
      <c r="D856"/>
    </row>
    <row r="857" spans="2:4" x14ac:dyDescent="0.2">
      <c r="B857"/>
      <c r="C857"/>
      <c r="D857"/>
    </row>
    <row r="858" spans="2:4" x14ac:dyDescent="0.2">
      <c r="B858"/>
      <c r="C858"/>
      <c r="D858"/>
    </row>
    <row r="859" spans="2:4" x14ac:dyDescent="0.2">
      <c r="B859"/>
      <c r="C859"/>
      <c r="D859"/>
    </row>
    <row r="860" spans="2:4" x14ac:dyDescent="0.2">
      <c r="B860"/>
      <c r="C860"/>
      <c r="D860"/>
    </row>
    <row r="861" spans="2:4" x14ac:dyDescent="0.2">
      <c r="B861"/>
      <c r="C861"/>
      <c r="D861"/>
    </row>
    <row r="862" spans="2:4" x14ac:dyDescent="0.2">
      <c r="B862"/>
      <c r="C862"/>
      <c r="D862"/>
    </row>
    <row r="863" spans="2:4" x14ac:dyDescent="0.2">
      <c r="B863"/>
      <c r="C863"/>
      <c r="D863"/>
    </row>
    <row r="864" spans="2:4" x14ac:dyDescent="0.2">
      <c r="B864"/>
      <c r="C864"/>
      <c r="D864"/>
    </row>
    <row r="865" spans="2:4" x14ac:dyDescent="0.2">
      <c r="B865"/>
      <c r="C865"/>
      <c r="D865"/>
    </row>
    <row r="866" spans="2:4" x14ac:dyDescent="0.2">
      <c r="B866"/>
      <c r="C866"/>
      <c r="D866"/>
    </row>
    <row r="867" spans="2:4" x14ac:dyDescent="0.2">
      <c r="B867"/>
      <c r="C867"/>
      <c r="D867"/>
    </row>
    <row r="868" spans="2:4" x14ac:dyDescent="0.2">
      <c r="B868"/>
      <c r="C868"/>
      <c r="D868"/>
    </row>
    <row r="869" spans="2:4" x14ac:dyDescent="0.2">
      <c r="B869"/>
      <c r="C869"/>
      <c r="D869"/>
    </row>
    <row r="870" spans="2:4" x14ac:dyDescent="0.2">
      <c r="B870"/>
      <c r="C870"/>
      <c r="D870"/>
    </row>
    <row r="871" spans="2:4" x14ac:dyDescent="0.2">
      <c r="B871"/>
      <c r="C871"/>
      <c r="D871"/>
    </row>
    <row r="872" spans="2:4" x14ac:dyDescent="0.2">
      <c r="B872"/>
      <c r="C872"/>
      <c r="D872"/>
    </row>
    <row r="873" spans="2:4" x14ac:dyDescent="0.2">
      <c r="B873"/>
      <c r="C873"/>
      <c r="D873"/>
    </row>
    <row r="874" spans="2:4" x14ac:dyDescent="0.2">
      <c r="B874"/>
      <c r="C874"/>
      <c r="D874"/>
    </row>
    <row r="875" spans="2:4" x14ac:dyDescent="0.2">
      <c r="B875"/>
      <c r="C875"/>
      <c r="D875"/>
    </row>
    <row r="876" spans="2:4" x14ac:dyDescent="0.2">
      <c r="B876"/>
      <c r="C876"/>
      <c r="D876"/>
    </row>
    <row r="877" spans="2:4" x14ac:dyDescent="0.2">
      <c r="B877"/>
      <c r="C877"/>
      <c r="D877"/>
    </row>
    <row r="878" spans="2:4" x14ac:dyDescent="0.2">
      <c r="B878"/>
      <c r="C878"/>
      <c r="D878"/>
    </row>
    <row r="879" spans="2:4" x14ac:dyDescent="0.2">
      <c r="B879"/>
      <c r="C879"/>
      <c r="D879"/>
    </row>
    <row r="880" spans="2:4" x14ac:dyDescent="0.2">
      <c r="B880"/>
      <c r="C880"/>
      <c r="D880"/>
    </row>
    <row r="881" spans="2:4" x14ac:dyDescent="0.2">
      <c r="B881"/>
      <c r="C881"/>
      <c r="D881"/>
    </row>
    <row r="882" spans="2:4" x14ac:dyDescent="0.2">
      <c r="B882"/>
      <c r="C882"/>
      <c r="D882"/>
    </row>
    <row r="883" spans="2:4" x14ac:dyDescent="0.2">
      <c r="B883"/>
      <c r="C883"/>
      <c r="D883"/>
    </row>
    <row r="884" spans="2:4" x14ac:dyDescent="0.2">
      <c r="B884"/>
      <c r="C884"/>
      <c r="D884"/>
    </row>
    <row r="885" spans="2:4" x14ac:dyDescent="0.2">
      <c r="B885"/>
      <c r="C885"/>
      <c r="D885"/>
    </row>
    <row r="886" spans="2:4" x14ac:dyDescent="0.2">
      <c r="B886"/>
      <c r="C886"/>
      <c r="D886"/>
    </row>
    <row r="887" spans="2:4" x14ac:dyDescent="0.2">
      <c r="B887"/>
      <c r="C887"/>
      <c r="D887"/>
    </row>
    <row r="888" spans="2:4" x14ac:dyDescent="0.2">
      <c r="B888"/>
      <c r="C888"/>
      <c r="D888"/>
    </row>
    <row r="889" spans="2:4" x14ac:dyDescent="0.2">
      <c r="B889"/>
      <c r="C889"/>
      <c r="D889"/>
    </row>
    <row r="890" spans="2:4" x14ac:dyDescent="0.2">
      <c r="B890"/>
      <c r="C890"/>
      <c r="D890"/>
    </row>
    <row r="891" spans="2:4" x14ac:dyDescent="0.2">
      <c r="B891"/>
      <c r="C891"/>
      <c r="D891"/>
    </row>
    <row r="892" spans="2:4" x14ac:dyDescent="0.2">
      <c r="B892"/>
      <c r="C892"/>
      <c r="D892"/>
    </row>
    <row r="893" spans="2:4" x14ac:dyDescent="0.2">
      <c r="B893"/>
      <c r="C893"/>
      <c r="D893"/>
    </row>
    <row r="894" spans="2:4" x14ac:dyDescent="0.2">
      <c r="B894"/>
      <c r="C894"/>
      <c r="D894"/>
    </row>
    <row r="895" spans="2:4" x14ac:dyDescent="0.2">
      <c r="B895"/>
      <c r="C895"/>
      <c r="D895"/>
    </row>
    <row r="896" spans="2:4" x14ac:dyDescent="0.2">
      <c r="B896"/>
      <c r="C896"/>
      <c r="D896"/>
    </row>
    <row r="897" spans="2:4" x14ac:dyDescent="0.2">
      <c r="B897"/>
      <c r="C897"/>
      <c r="D897"/>
    </row>
    <row r="898" spans="2:4" x14ac:dyDescent="0.2">
      <c r="B898"/>
      <c r="C898"/>
      <c r="D898"/>
    </row>
    <row r="899" spans="2:4" x14ac:dyDescent="0.2">
      <c r="B899"/>
      <c r="C899"/>
      <c r="D899"/>
    </row>
    <row r="900" spans="2:4" x14ac:dyDescent="0.2">
      <c r="B900"/>
      <c r="C900"/>
      <c r="D900"/>
    </row>
    <row r="901" spans="2:4" x14ac:dyDescent="0.2">
      <c r="B901"/>
      <c r="C901"/>
      <c r="D901"/>
    </row>
    <row r="902" spans="2:4" x14ac:dyDescent="0.2">
      <c r="B902"/>
      <c r="C902"/>
      <c r="D902"/>
    </row>
    <row r="903" spans="2:4" x14ac:dyDescent="0.2">
      <c r="B903"/>
      <c r="C903"/>
      <c r="D903"/>
    </row>
    <row r="904" spans="2:4" x14ac:dyDescent="0.2">
      <c r="B904"/>
      <c r="C904"/>
      <c r="D904"/>
    </row>
    <row r="905" spans="2:4" x14ac:dyDescent="0.2">
      <c r="B905"/>
      <c r="C905"/>
      <c r="D905"/>
    </row>
    <row r="906" spans="2:4" x14ac:dyDescent="0.2">
      <c r="B906"/>
      <c r="C906"/>
      <c r="D906"/>
    </row>
    <row r="907" spans="2:4" x14ac:dyDescent="0.2">
      <c r="B907"/>
      <c r="C907"/>
      <c r="D907"/>
    </row>
    <row r="908" spans="2:4" x14ac:dyDescent="0.2">
      <c r="B908"/>
      <c r="C908"/>
      <c r="D908"/>
    </row>
    <row r="909" spans="2:4" x14ac:dyDescent="0.2">
      <c r="B909"/>
      <c r="C909"/>
      <c r="D909"/>
    </row>
    <row r="910" spans="2:4" x14ac:dyDescent="0.2">
      <c r="B910"/>
      <c r="C910"/>
      <c r="D910"/>
    </row>
    <row r="911" spans="2:4" x14ac:dyDescent="0.2">
      <c r="B911"/>
      <c r="C911"/>
      <c r="D911"/>
    </row>
    <row r="912" spans="2:4" x14ac:dyDescent="0.2">
      <c r="B912"/>
      <c r="C912"/>
      <c r="D912"/>
    </row>
    <row r="913" spans="2:4" x14ac:dyDescent="0.2">
      <c r="B913"/>
      <c r="C913"/>
      <c r="D913"/>
    </row>
    <row r="914" spans="2:4" x14ac:dyDescent="0.2">
      <c r="B914"/>
      <c r="C914"/>
      <c r="D914"/>
    </row>
    <row r="915" spans="2:4" x14ac:dyDescent="0.2">
      <c r="B915"/>
      <c r="C915"/>
      <c r="D915"/>
    </row>
    <row r="916" spans="2:4" x14ac:dyDescent="0.2">
      <c r="B916"/>
      <c r="C916"/>
      <c r="D916"/>
    </row>
    <row r="917" spans="2:4" x14ac:dyDescent="0.2">
      <c r="B917"/>
      <c r="C917"/>
      <c r="D917"/>
    </row>
    <row r="918" spans="2:4" x14ac:dyDescent="0.2">
      <c r="B918"/>
      <c r="C918"/>
      <c r="D918"/>
    </row>
    <row r="919" spans="2:4" x14ac:dyDescent="0.2">
      <c r="B919"/>
      <c r="C919"/>
      <c r="D919"/>
    </row>
    <row r="920" spans="2:4" x14ac:dyDescent="0.2">
      <c r="B920"/>
      <c r="C920"/>
      <c r="D920"/>
    </row>
    <row r="921" spans="2:4" x14ac:dyDescent="0.2">
      <c r="B921"/>
      <c r="C921"/>
      <c r="D921"/>
    </row>
    <row r="922" spans="2:4" x14ac:dyDescent="0.2">
      <c r="B922"/>
      <c r="C922"/>
      <c r="D922"/>
    </row>
    <row r="923" spans="2:4" x14ac:dyDescent="0.2">
      <c r="B923"/>
      <c r="C923"/>
      <c r="D923"/>
    </row>
    <row r="924" spans="2:4" x14ac:dyDescent="0.2">
      <c r="B924"/>
      <c r="C924"/>
      <c r="D924"/>
    </row>
    <row r="925" spans="2:4" x14ac:dyDescent="0.2">
      <c r="B925"/>
      <c r="C925"/>
      <c r="D925"/>
    </row>
    <row r="926" spans="2:4" x14ac:dyDescent="0.2">
      <c r="B926"/>
      <c r="C926"/>
      <c r="D926"/>
    </row>
    <row r="927" spans="2:4" x14ac:dyDescent="0.2">
      <c r="B927"/>
      <c r="C927"/>
      <c r="D927"/>
    </row>
    <row r="928" spans="2:4" x14ac:dyDescent="0.2">
      <c r="B928"/>
      <c r="C928"/>
      <c r="D928"/>
    </row>
    <row r="929" spans="2:4" x14ac:dyDescent="0.2">
      <c r="B929"/>
      <c r="C929"/>
      <c r="D929"/>
    </row>
    <row r="930" spans="2:4" x14ac:dyDescent="0.2">
      <c r="B930"/>
      <c r="C930"/>
      <c r="D930"/>
    </row>
    <row r="931" spans="2:4" x14ac:dyDescent="0.2">
      <c r="B931"/>
      <c r="C931"/>
      <c r="D931"/>
    </row>
    <row r="932" spans="2:4" x14ac:dyDescent="0.2">
      <c r="B932"/>
      <c r="C932"/>
      <c r="D932"/>
    </row>
    <row r="933" spans="2:4" x14ac:dyDescent="0.2">
      <c r="B933"/>
      <c r="C933"/>
      <c r="D933"/>
    </row>
    <row r="934" spans="2:4" x14ac:dyDescent="0.2">
      <c r="B934"/>
      <c r="C934"/>
      <c r="D934"/>
    </row>
    <row r="935" spans="2:4" x14ac:dyDescent="0.2">
      <c r="B935"/>
      <c r="C935"/>
      <c r="D935"/>
    </row>
    <row r="936" spans="2:4" x14ac:dyDescent="0.2">
      <c r="B936"/>
      <c r="C936"/>
      <c r="D936"/>
    </row>
    <row r="937" spans="2:4" x14ac:dyDescent="0.2">
      <c r="B937"/>
      <c r="C937"/>
      <c r="D937"/>
    </row>
    <row r="938" spans="2:4" x14ac:dyDescent="0.2">
      <c r="B938"/>
      <c r="C938"/>
      <c r="D938"/>
    </row>
    <row r="939" spans="2:4" x14ac:dyDescent="0.2">
      <c r="B939"/>
      <c r="C939"/>
      <c r="D939"/>
    </row>
    <row r="940" spans="2:4" x14ac:dyDescent="0.2">
      <c r="B940"/>
      <c r="C940"/>
      <c r="D940"/>
    </row>
    <row r="941" spans="2:4" x14ac:dyDescent="0.2">
      <c r="B941"/>
      <c r="C941"/>
      <c r="D941"/>
    </row>
    <row r="942" spans="2:4" x14ac:dyDescent="0.2">
      <c r="B942"/>
      <c r="C942"/>
      <c r="D942"/>
    </row>
    <row r="943" spans="2:4" x14ac:dyDescent="0.2">
      <c r="B943"/>
      <c r="C943"/>
      <c r="D943"/>
    </row>
    <row r="944" spans="2:4" x14ac:dyDescent="0.2">
      <c r="B944"/>
      <c r="C944"/>
      <c r="D944"/>
    </row>
    <row r="945" spans="2:4" x14ac:dyDescent="0.2">
      <c r="B945"/>
      <c r="C945"/>
      <c r="D945"/>
    </row>
    <row r="946" spans="2:4" x14ac:dyDescent="0.2">
      <c r="B946"/>
      <c r="C946"/>
      <c r="D946"/>
    </row>
    <row r="947" spans="2:4" x14ac:dyDescent="0.2">
      <c r="B947"/>
      <c r="C947"/>
      <c r="D947"/>
    </row>
    <row r="948" spans="2:4" x14ac:dyDescent="0.2">
      <c r="B948"/>
      <c r="C948"/>
      <c r="D948"/>
    </row>
    <row r="949" spans="2:4" x14ac:dyDescent="0.2">
      <c r="B949"/>
      <c r="C949"/>
      <c r="D949"/>
    </row>
    <row r="950" spans="2:4" x14ac:dyDescent="0.2">
      <c r="B950"/>
      <c r="C950"/>
      <c r="D950"/>
    </row>
    <row r="951" spans="2:4" x14ac:dyDescent="0.2">
      <c r="B951"/>
      <c r="C951"/>
      <c r="D951"/>
    </row>
    <row r="952" spans="2:4" x14ac:dyDescent="0.2">
      <c r="B952"/>
      <c r="C952"/>
      <c r="D952"/>
    </row>
    <row r="953" spans="2:4" x14ac:dyDescent="0.2">
      <c r="B953"/>
      <c r="C953"/>
      <c r="D953"/>
    </row>
    <row r="954" spans="2:4" x14ac:dyDescent="0.2">
      <c r="B954"/>
      <c r="C954"/>
      <c r="D954"/>
    </row>
    <row r="955" spans="2:4" x14ac:dyDescent="0.2">
      <c r="B955"/>
      <c r="C955"/>
      <c r="D955"/>
    </row>
    <row r="956" spans="2:4" x14ac:dyDescent="0.2">
      <c r="B956"/>
      <c r="C956"/>
      <c r="D956"/>
    </row>
    <row r="957" spans="2:4" x14ac:dyDescent="0.2">
      <c r="B957"/>
      <c r="C957"/>
      <c r="D957"/>
    </row>
    <row r="958" spans="2:4" x14ac:dyDescent="0.2">
      <c r="B958"/>
      <c r="C958"/>
      <c r="D958"/>
    </row>
    <row r="959" spans="2:4" x14ac:dyDescent="0.2">
      <c r="B959"/>
      <c r="C959"/>
      <c r="D959"/>
    </row>
    <row r="960" spans="2:4" x14ac:dyDescent="0.2">
      <c r="B960"/>
      <c r="C960"/>
      <c r="D960"/>
    </row>
    <row r="961" spans="2:4" x14ac:dyDescent="0.2">
      <c r="B961"/>
      <c r="C961"/>
      <c r="D961"/>
    </row>
    <row r="962" spans="2:4" x14ac:dyDescent="0.2">
      <c r="B962"/>
      <c r="C962"/>
      <c r="D962"/>
    </row>
    <row r="963" spans="2:4" x14ac:dyDescent="0.2">
      <c r="B963"/>
      <c r="C963"/>
      <c r="D963"/>
    </row>
    <row r="964" spans="2:4" x14ac:dyDescent="0.2">
      <c r="B964"/>
      <c r="C964"/>
      <c r="D964"/>
    </row>
    <row r="965" spans="2:4" x14ac:dyDescent="0.2">
      <c r="B965"/>
      <c r="C965"/>
      <c r="D965"/>
    </row>
    <row r="966" spans="2:4" x14ac:dyDescent="0.2">
      <c r="B966"/>
      <c r="C966"/>
      <c r="D966"/>
    </row>
    <row r="967" spans="2:4" x14ac:dyDescent="0.2">
      <c r="B967"/>
      <c r="C967"/>
      <c r="D967"/>
    </row>
    <row r="968" spans="2:4" x14ac:dyDescent="0.2">
      <c r="B968"/>
      <c r="C968"/>
      <c r="D968"/>
    </row>
    <row r="969" spans="2:4" x14ac:dyDescent="0.2">
      <c r="B969"/>
      <c r="C969"/>
      <c r="D969"/>
    </row>
    <row r="970" spans="2:4" x14ac:dyDescent="0.2">
      <c r="B970"/>
      <c r="C970"/>
      <c r="D970"/>
    </row>
    <row r="971" spans="2:4" x14ac:dyDescent="0.2">
      <c r="B971"/>
      <c r="C971"/>
      <c r="D971"/>
    </row>
    <row r="972" spans="2:4" x14ac:dyDescent="0.2">
      <c r="B972"/>
      <c r="C972"/>
      <c r="D972"/>
    </row>
    <row r="973" spans="2:4" x14ac:dyDescent="0.2">
      <c r="B973"/>
      <c r="C973"/>
      <c r="D973"/>
    </row>
    <row r="974" spans="2:4" x14ac:dyDescent="0.2">
      <c r="B974"/>
      <c r="C974"/>
      <c r="D974"/>
    </row>
    <row r="975" spans="2:4" x14ac:dyDescent="0.2">
      <c r="B975"/>
      <c r="C975"/>
      <c r="D975"/>
    </row>
    <row r="976" spans="2:4" x14ac:dyDescent="0.2">
      <c r="B976"/>
      <c r="C976"/>
      <c r="D976"/>
    </row>
    <row r="977" spans="2:4" x14ac:dyDescent="0.2">
      <c r="B977"/>
      <c r="C977"/>
      <c r="D977"/>
    </row>
    <row r="978" spans="2:4" x14ac:dyDescent="0.2">
      <c r="B978"/>
      <c r="C978"/>
      <c r="D978"/>
    </row>
    <row r="979" spans="2:4" x14ac:dyDescent="0.2">
      <c r="B979"/>
      <c r="C979"/>
      <c r="D979"/>
    </row>
    <row r="980" spans="2:4" x14ac:dyDescent="0.2">
      <c r="B980"/>
      <c r="C980"/>
      <c r="D980"/>
    </row>
    <row r="981" spans="2:4" x14ac:dyDescent="0.2">
      <c r="B981"/>
      <c r="C981"/>
      <c r="D981"/>
    </row>
    <row r="982" spans="2:4" x14ac:dyDescent="0.2">
      <c r="B982"/>
      <c r="C982"/>
      <c r="D982"/>
    </row>
    <row r="983" spans="2:4" x14ac:dyDescent="0.2">
      <c r="B983"/>
      <c r="C983"/>
      <c r="D983"/>
    </row>
    <row r="984" spans="2:4" x14ac:dyDescent="0.2">
      <c r="B984"/>
      <c r="C984"/>
      <c r="D984"/>
    </row>
    <row r="985" spans="2:4" x14ac:dyDescent="0.2">
      <c r="B985"/>
      <c r="C985"/>
      <c r="D985"/>
    </row>
    <row r="986" spans="2:4" x14ac:dyDescent="0.2">
      <c r="B986"/>
      <c r="C986"/>
      <c r="D986"/>
    </row>
    <row r="987" spans="2:4" x14ac:dyDescent="0.2">
      <c r="B987"/>
      <c r="C987"/>
      <c r="D987"/>
    </row>
    <row r="988" spans="2:4" x14ac:dyDescent="0.2">
      <c r="B988"/>
      <c r="C988"/>
      <c r="D988"/>
    </row>
    <row r="989" spans="2:4" x14ac:dyDescent="0.2">
      <c r="B989"/>
      <c r="C989"/>
      <c r="D989"/>
    </row>
    <row r="990" spans="2:4" x14ac:dyDescent="0.2">
      <c r="B990"/>
      <c r="C990"/>
      <c r="D990"/>
    </row>
    <row r="991" spans="2:4" x14ac:dyDescent="0.2">
      <c r="B991"/>
      <c r="C991"/>
      <c r="D991"/>
    </row>
    <row r="992" spans="2:4" x14ac:dyDescent="0.2">
      <c r="B992"/>
      <c r="C992"/>
      <c r="D992"/>
    </row>
    <row r="993" spans="2:4" x14ac:dyDescent="0.2">
      <c r="B993"/>
      <c r="C993"/>
      <c r="D993"/>
    </row>
    <row r="994" spans="2:4" x14ac:dyDescent="0.2">
      <c r="B994"/>
      <c r="C994"/>
      <c r="D994"/>
    </row>
    <row r="995" spans="2:4" x14ac:dyDescent="0.2">
      <c r="B995"/>
      <c r="C995"/>
      <c r="D995"/>
    </row>
    <row r="996" spans="2:4" x14ac:dyDescent="0.2">
      <c r="B996"/>
      <c r="C996"/>
      <c r="D996"/>
    </row>
    <row r="997" spans="2:4" x14ac:dyDescent="0.2">
      <c r="B997"/>
      <c r="C997"/>
      <c r="D997"/>
    </row>
    <row r="998" spans="2:4" x14ac:dyDescent="0.2">
      <c r="B998"/>
      <c r="C998"/>
      <c r="D998"/>
    </row>
    <row r="999" spans="2:4" x14ac:dyDescent="0.2">
      <c r="B999"/>
      <c r="C999"/>
      <c r="D999"/>
    </row>
    <row r="1000" spans="2:4" x14ac:dyDescent="0.2">
      <c r="B1000"/>
      <c r="C1000"/>
      <c r="D1000"/>
    </row>
    <row r="1001" spans="2:4" x14ac:dyDescent="0.2">
      <c r="B1001"/>
      <c r="C1001"/>
      <c r="D1001"/>
    </row>
    <row r="1002" spans="2:4" x14ac:dyDescent="0.2">
      <c r="B1002"/>
      <c r="C1002"/>
      <c r="D1002"/>
    </row>
    <row r="1003" spans="2:4" x14ac:dyDescent="0.2">
      <c r="B1003"/>
      <c r="C1003"/>
      <c r="D1003"/>
    </row>
    <row r="1004" spans="2:4" x14ac:dyDescent="0.2">
      <c r="B1004"/>
      <c r="C1004"/>
      <c r="D1004"/>
    </row>
    <row r="1005" spans="2:4" x14ac:dyDescent="0.2">
      <c r="B1005"/>
      <c r="C1005"/>
      <c r="D1005"/>
    </row>
    <row r="1006" spans="2:4" x14ac:dyDescent="0.2">
      <c r="B1006"/>
      <c r="C1006"/>
      <c r="D1006"/>
    </row>
    <row r="1007" spans="2:4" x14ac:dyDescent="0.2">
      <c r="B1007"/>
      <c r="C1007"/>
      <c r="D1007"/>
    </row>
    <row r="1008" spans="2:4" x14ac:dyDescent="0.2">
      <c r="B1008"/>
      <c r="C1008"/>
      <c r="D1008"/>
    </row>
    <row r="1009" spans="2:4" x14ac:dyDescent="0.2">
      <c r="B1009"/>
      <c r="C1009"/>
      <c r="D1009"/>
    </row>
    <row r="1010" spans="2:4" x14ac:dyDescent="0.2">
      <c r="B1010"/>
      <c r="C1010"/>
      <c r="D1010"/>
    </row>
    <row r="1011" spans="2:4" x14ac:dyDescent="0.2">
      <c r="B1011"/>
      <c r="C1011"/>
      <c r="D1011"/>
    </row>
    <row r="1012" spans="2:4" x14ac:dyDescent="0.2">
      <c r="B1012"/>
      <c r="C1012"/>
      <c r="D1012"/>
    </row>
    <row r="1013" spans="2:4" x14ac:dyDescent="0.2">
      <c r="B1013"/>
      <c r="C1013"/>
      <c r="D1013"/>
    </row>
    <row r="1014" spans="2:4" x14ac:dyDescent="0.2">
      <c r="B1014"/>
      <c r="C1014"/>
      <c r="D1014"/>
    </row>
    <row r="1015" spans="2:4" x14ac:dyDescent="0.2">
      <c r="B1015"/>
      <c r="C1015"/>
      <c r="D1015"/>
    </row>
    <row r="1016" spans="2:4" x14ac:dyDescent="0.2">
      <c r="B1016"/>
      <c r="C1016"/>
      <c r="D1016"/>
    </row>
    <row r="1017" spans="2:4" x14ac:dyDescent="0.2">
      <c r="B1017"/>
      <c r="C1017"/>
      <c r="D1017"/>
    </row>
    <row r="1018" spans="2:4" x14ac:dyDescent="0.2">
      <c r="B1018"/>
      <c r="C1018"/>
      <c r="D1018"/>
    </row>
    <row r="1019" spans="2:4" x14ac:dyDescent="0.2">
      <c r="B1019"/>
      <c r="C1019"/>
      <c r="D1019"/>
    </row>
    <row r="1020" spans="2:4" x14ac:dyDescent="0.2">
      <c r="B1020"/>
      <c r="C1020"/>
      <c r="D1020"/>
    </row>
    <row r="1021" spans="2:4" x14ac:dyDescent="0.2">
      <c r="B1021"/>
      <c r="C1021"/>
      <c r="D1021"/>
    </row>
    <row r="1022" spans="2:4" x14ac:dyDescent="0.2">
      <c r="B1022"/>
      <c r="C1022"/>
      <c r="D1022"/>
    </row>
    <row r="1023" spans="2:4" x14ac:dyDescent="0.2">
      <c r="B1023"/>
      <c r="C1023"/>
      <c r="D1023"/>
    </row>
    <row r="1024" spans="2:4" x14ac:dyDescent="0.2">
      <c r="B1024"/>
      <c r="C1024"/>
      <c r="D1024"/>
    </row>
    <row r="1025" spans="2:4" x14ac:dyDescent="0.2">
      <c r="B1025"/>
      <c r="C1025"/>
      <c r="D1025"/>
    </row>
    <row r="1026" spans="2:4" x14ac:dyDescent="0.2">
      <c r="B1026"/>
      <c r="C1026"/>
      <c r="D1026"/>
    </row>
    <row r="1027" spans="2:4" x14ac:dyDescent="0.2">
      <c r="B1027"/>
      <c r="C1027"/>
      <c r="D1027"/>
    </row>
    <row r="1028" spans="2:4" x14ac:dyDescent="0.2">
      <c r="B1028"/>
      <c r="C1028"/>
      <c r="D1028"/>
    </row>
    <row r="1029" spans="2:4" x14ac:dyDescent="0.2">
      <c r="B1029"/>
      <c r="C1029"/>
      <c r="D1029"/>
    </row>
    <row r="1030" spans="2:4" x14ac:dyDescent="0.2">
      <c r="B1030"/>
      <c r="C1030"/>
      <c r="D1030"/>
    </row>
    <row r="1031" spans="2:4" x14ac:dyDescent="0.2">
      <c r="B1031"/>
      <c r="C1031"/>
      <c r="D1031"/>
    </row>
    <row r="1032" spans="2:4" x14ac:dyDescent="0.2">
      <c r="B1032"/>
      <c r="C1032"/>
      <c r="D1032"/>
    </row>
    <row r="1033" spans="2:4" x14ac:dyDescent="0.2">
      <c r="B1033"/>
      <c r="C1033"/>
      <c r="D1033"/>
    </row>
    <row r="1034" spans="2:4" x14ac:dyDescent="0.2">
      <c r="B1034"/>
      <c r="C1034"/>
      <c r="D1034"/>
    </row>
    <row r="1035" spans="2:4" x14ac:dyDescent="0.2">
      <c r="B1035"/>
      <c r="C1035"/>
      <c r="D1035"/>
    </row>
    <row r="1036" spans="2:4" x14ac:dyDescent="0.2">
      <c r="B1036"/>
      <c r="C1036"/>
      <c r="D1036"/>
    </row>
    <row r="1037" spans="2:4" x14ac:dyDescent="0.2">
      <c r="B1037"/>
      <c r="C1037"/>
      <c r="D1037"/>
    </row>
    <row r="1038" spans="2:4" x14ac:dyDescent="0.2">
      <c r="B1038"/>
      <c r="C1038"/>
      <c r="D1038"/>
    </row>
    <row r="1039" spans="2:4" x14ac:dyDescent="0.2">
      <c r="B1039"/>
      <c r="C1039"/>
      <c r="D1039"/>
    </row>
    <row r="1040" spans="2:4" x14ac:dyDescent="0.2">
      <c r="B1040"/>
      <c r="C1040"/>
      <c r="D1040"/>
    </row>
    <row r="1041" spans="2:4" x14ac:dyDescent="0.2">
      <c r="B1041"/>
      <c r="C1041"/>
      <c r="D1041"/>
    </row>
    <row r="1042" spans="2:4" x14ac:dyDescent="0.2">
      <c r="B1042"/>
      <c r="C1042"/>
      <c r="D1042"/>
    </row>
    <row r="1043" spans="2:4" x14ac:dyDescent="0.2">
      <c r="B1043"/>
      <c r="C1043"/>
      <c r="D1043"/>
    </row>
    <row r="1044" spans="2:4" x14ac:dyDescent="0.2">
      <c r="B1044"/>
      <c r="C1044"/>
      <c r="D1044"/>
    </row>
    <row r="1045" spans="2:4" x14ac:dyDescent="0.2">
      <c r="B1045"/>
      <c r="C1045"/>
      <c r="D1045"/>
    </row>
    <row r="1046" spans="2:4" x14ac:dyDescent="0.2">
      <c r="B1046"/>
      <c r="C1046"/>
      <c r="D1046"/>
    </row>
    <row r="1047" spans="2:4" x14ac:dyDescent="0.2">
      <c r="B1047"/>
      <c r="C1047"/>
      <c r="D1047"/>
    </row>
    <row r="1048" spans="2:4" x14ac:dyDescent="0.2">
      <c r="B1048"/>
      <c r="C1048"/>
      <c r="D1048"/>
    </row>
    <row r="1049" spans="2:4" x14ac:dyDescent="0.2">
      <c r="B1049"/>
      <c r="C1049"/>
      <c r="D1049"/>
    </row>
    <row r="1050" spans="2:4" x14ac:dyDescent="0.2">
      <c r="B1050"/>
      <c r="C1050"/>
      <c r="D1050"/>
    </row>
    <row r="1051" spans="2:4" x14ac:dyDescent="0.2">
      <c r="B1051"/>
      <c r="C1051"/>
      <c r="D1051"/>
    </row>
    <row r="1052" spans="2:4" x14ac:dyDescent="0.2">
      <c r="B1052"/>
      <c r="C1052"/>
      <c r="D1052"/>
    </row>
    <row r="1053" spans="2:4" x14ac:dyDescent="0.2">
      <c r="B1053"/>
      <c r="C1053"/>
      <c r="D1053"/>
    </row>
    <row r="1054" spans="2:4" x14ac:dyDescent="0.2">
      <c r="B1054"/>
      <c r="C1054"/>
      <c r="D1054"/>
    </row>
    <row r="1055" spans="2:4" x14ac:dyDescent="0.2">
      <c r="B1055"/>
      <c r="C1055"/>
      <c r="D1055"/>
    </row>
    <row r="1056" spans="2:4" x14ac:dyDescent="0.2">
      <c r="B1056"/>
      <c r="C1056"/>
      <c r="D1056"/>
    </row>
    <row r="1057" spans="2:4" x14ac:dyDescent="0.2">
      <c r="B1057"/>
      <c r="C1057"/>
      <c r="D1057"/>
    </row>
    <row r="1058" spans="2:4" x14ac:dyDescent="0.2">
      <c r="B1058"/>
      <c r="C1058"/>
      <c r="D1058"/>
    </row>
    <row r="1059" spans="2:4" x14ac:dyDescent="0.2">
      <c r="B1059"/>
      <c r="C1059"/>
      <c r="D1059"/>
    </row>
    <row r="1060" spans="2:4" x14ac:dyDescent="0.2">
      <c r="B1060"/>
      <c r="C1060"/>
      <c r="D1060"/>
    </row>
    <row r="1061" spans="2:4" x14ac:dyDescent="0.2">
      <c r="B1061"/>
      <c r="C1061"/>
      <c r="D1061"/>
    </row>
    <row r="1062" spans="2:4" x14ac:dyDescent="0.2">
      <c r="B1062"/>
      <c r="C1062"/>
      <c r="D1062"/>
    </row>
    <row r="1063" spans="2:4" x14ac:dyDescent="0.2">
      <c r="B1063"/>
      <c r="C1063"/>
      <c r="D1063"/>
    </row>
    <row r="1064" spans="2:4" x14ac:dyDescent="0.2">
      <c r="B1064"/>
      <c r="C1064"/>
      <c r="D1064"/>
    </row>
    <row r="1065" spans="2:4" x14ac:dyDescent="0.2">
      <c r="B1065"/>
      <c r="C1065"/>
      <c r="D1065"/>
    </row>
    <row r="1066" spans="2:4" x14ac:dyDescent="0.2">
      <c r="B1066"/>
      <c r="C1066"/>
      <c r="D1066"/>
    </row>
    <row r="1067" spans="2:4" x14ac:dyDescent="0.2">
      <c r="B1067"/>
      <c r="C1067"/>
      <c r="D1067"/>
    </row>
    <row r="1068" spans="2:4" x14ac:dyDescent="0.2">
      <c r="B1068"/>
      <c r="C1068"/>
      <c r="D1068"/>
    </row>
    <row r="1069" spans="2:4" x14ac:dyDescent="0.2">
      <c r="B1069"/>
      <c r="C1069"/>
      <c r="D1069"/>
    </row>
    <row r="1070" spans="2:4" x14ac:dyDescent="0.2">
      <c r="B1070"/>
      <c r="C1070"/>
      <c r="D1070"/>
    </row>
    <row r="1071" spans="2:4" x14ac:dyDescent="0.2">
      <c r="B1071"/>
      <c r="C1071"/>
      <c r="D1071"/>
    </row>
    <row r="1072" spans="2:4" x14ac:dyDescent="0.2">
      <c r="B1072"/>
      <c r="C1072"/>
      <c r="D1072"/>
    </row>
    <row r="1073" spans="2:4" x14ac:dyDescent="0.2">
      <c r="B1073"/>
      <c r="C1073"/>
      <c r="D1073"/>
    </row>
    <row r="1074" spans="2:4" x14ac:dyDescent="0.2">
      <c r="B1074"/>
      <c r="C1074"/>
      <c r="D1074"/>
    </row>
    <row r="1075" spans="2:4" x14ac:dyDescent="0.2">
      <c r="B1075"/>
      <c r="C1075"/>
      <c r="D1075"/>
    </row>
    <row r="1076" spans="2:4" x14ac:dyDescent="0.2">
      <c r="B1076"/>
      <c r="C1076"/>
      <c r="D1076"/>
    </row>
    <row r="1077" spans="2:4" x14ac:dyDescent="0.2">
      <c r="B1077"/>
      <c r="C1077"/>
      <c r="D1077"/>
    </row>
    <row r="1078" spans="2:4" x14ac:dyDescent="0.2">
      <c r="B1078"/>
      <c r="C1078"/>
      <c r="D1078"/>
    </row>
    <row r="1079" spans="2:4" x14ac:dyDescent="0.2">
      <c r="B1079"/>
      <c r="C1079"/>
      <c r="D1079"/>
    </row>
    <row r="1080" spans="2:4" x14ac:dyDescent="0.2">
      <c r="B1080"/>
      <c r="C1080"/>
      <c r="D1080"/>
    </row>
    <row r="1081" spans="2:4" x14ac:dyDescent="0.2">
      <c r="B1081"/>
      <c r="C1081"/>
      <c r="D1081"/>
    </row>
    <row r="1082" spans="2:4" x14ac:dyDescent="0.2">
      <c r="B1082"/>
      <c r="C1082"/>
      <c r="D1082"/>
    </row>
    <row r="1083" spans="2:4" x14ac:dyDescent="0.2">
      <c r="B1083"/>
      <c r="C1083"/>
      <c r="D1083"/>
    </row>
    <row r="1084" spans="2:4" x14ac:dyDescent="0.2">
      <c r="B1084"/>
      <c r="C1084"/>
      <c r="D1084"/>
    </row>
    <row r="1085" spans="2:4" x14ac:dyDescent="0.2">
      <c r="B1085"/>
      <c r="C1085"/>
      <c r="D1085"/>
    </row>
    <row r="1086" spans="2:4" x14ac:dyDescent="0.2">
      <c r="B1086"/>
      <c r="C1086"/>
      <c r="D1086"/>
    </row>
    <row r="1087" spans="2:4" x14ac:dyDescent="0.2">
      <c r="B1087"/>
      <c r="C1087"/>
      <c r="D1087"/>
    </row>
    <row r="1088" spans="2:4" x14ac:dyDescent="0.2">
      <c r="B1088"/>
      <c r="C1088"/>
      <c r="D1088"/>
    </row>
    <row r="1089" spans="2:4" x14ac:dyDescent="0.2">
      <c r="B1089"/>
      <c r="C1089"/>
      <c r="D1089"/>
    </row>
    <row r="1090" spans="2:4" x14ac:dyDescent="0.2">
      <c r="B1090"/>
      <c r="C1090"/>
      <c r="D1090"/>
    </row>
    <row r="1091" spans="2:4" x14ac:dyDescent="0.2">
      <c r="B1091"/>
      <c r="C1091"/>
      <c r="D1091"/>
    </row>
    <row r="1092" spans="2:4" x14ac:dyDescent="0.2">
      <c r="B1092"/>
      <c r="C1092"/>
      <c r="D1092"/>
    </row>
    <row r="1093" spans="2:4" x14ac:dyDescent="0.2">
      <c r="B1093"/>
      <c r="C1093"/>
      <c r="D1093"/>
    </row>
    <row r="1094" spans="2:4" x14ac:dyDescent="0.2">
      <c r="B1094"/>
      <c r="C1094"/>
      <c r="D1094"/>
    </row>
    <row r="1095" spans="2:4" x14ac:dyDescent="0.2">
      <c r="B1095"/>
      <c r="C1095"/>
      <c r="D1095"/>
    </row>
    <row r="1096" spans="2:4" x14ac:dyDescent="0.2">
      <c r="B1096"/>
      <c r="C1096"/>
      <c r="D1096"/>
    </row>
    <row r="1097" spans="2:4" x14ac:dyDescent="0.2">
      <c r="B1097"/>
      <c r="C1097"/>
      <c r="D1097"/>
    </row>
    <row r="1098" spans="2:4" x14ac:dyDescent="0.2">
      <c r="B1098"/>
      <c r="C1098"/>
      <c r="D1098"/>
    </row>
    <row r="1099" spans="2:4" x14ac:dyDescent="0.2">
      <c r="B1099"/>
      <c r="C1099"/>
      <c r="D1099"/>
    </row>
    <row r="1100" spans="2:4" x14ac:dyDescent="0.2">
      <c r="B1100"/>
      <c r="C1100"/>
      <c r="D1100"/>
    </row>
    <row r="1101" spans="2:4" x14ac:dyDescent="0.2">
      <c r="B1101"/>
      <c r="C1101"/>
      <c r="D1101"/>
    </row>
    <row r="1102" spans="2:4" x14ac:dyDescent="0.2">
      <c r="B1102"/>
      <c r="C1102"/>
      <c r="D1102"/>
    </row>
    <row r="1103" spans="2:4" x14ac:dyDescent="0.2">
      <c r="B1103"/>
      <c r="C1103"/>
      <c r="D1103"/>
    </row>
    <row r="1104" spans="2:4" x14ac:dyDescent="0.2">
      <c r="B1104"/>
      <c r="C1104"/>
      <c r="D1104"/>
    </row>
    <row r="1105" spans="2:4" x14ac:dyDescent="0.2">
      <c r="B1105"/>
      <c r="C1105"/>
      <c r="D1105"/>
    </row>
    <row r="1106" spans="2:4" x14ac:dyDescent="0.2">
      <c r="B1106"/>
      <c r="C1106"/>
      <c r="D1106"/>
    </row>
    <row r="1107" spans="2:4" x14ac:dyDescent="0.2">
      <c r="B1107"/>
      <c r="C1107"/>
      <c r="D1107"/>
    </row>
    <row r="1108" spans="2:4" x14ac:dyDescent="0.2">
      <c r="B1108"/>
      <c r="C1108"/>
      <c r="D1108"/>
    </row>
    <row r="1109" spans="2:4" x14ac:dyDescent="0.2">
      <c r="B1109"/>
      <c r="C1109"/>
      <c r="D1109"/>
    </row>
    <row r="1110" spans="2:4" x14ac:dyDescent="0.2">
      <c r="B1110"/>
      <c r="C1110"/>
      <c r="D1110"/>
    </row>
    <row r="1111" spans="2:4" x14ac:dyDescent="0.2">
      <c r="B1111"/>
      <c r="C1111"/>
      <c r="D1111"/>
    </row>
    <row r="1112" spans="2:4" x14ac:dyDescent="0.2">
      <c r="B1112"/>
      <c r="C1112"/>
      <c r="D1112"/>
    </row>
    <row r="1113" spans="2:4" x14ac:dyDescent="0.2">
      <c r="B1113"/>
      <c r="C1113"/>
      <c r="D1113"/>
    </row>
    <row r="1114" spans="2:4" x14ac:dyDescent="0.2">
      <c r="B1114"/>
      <c r="C1114"/>
      <c r="D1114"/>
    </row>
    <row r="1115" spans="2:4" x14ac:dyDescent="0.2">
      <c r="B1115"/>
      <c r="C1115"/>
      <c r="D1115"/>
    </row>
    <row r="1116" spans="2:4" x14ac:dyDescent="0.2">
      <c r="B1116"/>
      <c r="C1116"/>
      <c r="D1116"/>
    </row>
    <row r="1117" spans="2:4" x14ac:dyDescent="0.2">
      <c r="B1117"/>
      <c r="C1117"/>
      <c r="D1117"/>
    </row>
    <row r="1118" spans="2:4" x14ac:dyDescent="0.2">
      <c r="B1118"/>
      <c r="C1118"/>
      <c r="D1118"/>
    </row>
    <row r="1119" spans="2:4" x14ac:dyDescent="0.2">
      <c r="B1119"/>
      <c r="C1119"/>
      <c r="D1119"/>
    </row>
    <row r="1120" spans="2:4" x14ac:dyDescent="0.2">
      <c r="B1120"/>
      <c r="C1120"/>
      <c r="D1120"/>
    </row>
    <row r="1121" spans="2:4" x14ac:dyDescent="0.2">
      <c r="B1121"/>
      <c r="C1121"/>
      <c r="D1121"/>
    </row>
    <row r="1122" spans="2:4" x14ac:dyDescent="0.2">
      <c r="B1122"/>
      <c r="C1122"/>
      <c r="D1122"/>
    </row>
    <row r="1123" spans="2:4" x14ac:dyDescent="0.2">
      <c r="B1123"/>
      <c r="C1123"/>
      <c r="D1123"/>
    </row>
    <row r="1124" spans="2:4" x14ac:dyDescent="0.2">
      <c r="B1124"/>
      <c r="C1124"/>
      <c r="D1124"/>
    </row>
    <row r="1125" spans="2:4" x14ac:dyDescent="0.2">
      <c r="B1125"/>
      <c r="C1125"/>
      <c r="D1125"/>
    </row>
    <row r="1126" spans="2:4" x14ac:dyDescent="0.2">
      <c r="B1126"/>
      <c r="C1126"/>
      <c r="D1126"/>
    </row>
    <row r="1127" spans="2:4" x14ac:dyDescent="0.2">
      <c r="B1127"/>
      <c r="C1127"/>
      <c r="D1127"/>
    </row>
    <row r="1128" spans="2:4" x14ac:dyDescent="0.2">
      <c r="B1128"/>
      <c r="C1128"/>
      <c r="D1128"/>
    </row>
    <row r="1129" spans="2:4" x14ac:dyDescent="0.2">
      <c r="B1129"/>
      <c r="C1129"/>
      <c r="D1129"/>
    </row>
    <row r="1130" spans="2:4" x14ac:dyDescent="0.2">
      <c r="B1130"/>
      <c r="C1130"/>
      <c r="D1130"/>
    </row>
    <row r="1131" spans="2:4" x14ac:dyDescent="0.2">
      <c r="B1131"/>
      <c r="C1131"/>
      <c r="D1131"/>
    </row>
    <row r="1132" spans="2:4" x14ac:dyDescent="0.2">
      <c r="B1132"/>
      <c r="C1132"/>
      <c r="D1132"/>
    </row>
    <row r="1133" spans="2:4" x14ac:dyDescent="0.2">
      <c r="B1133"/>
      <c r="C1133"/>
      <c r="D1133"/>
    </row>
    <row r="1134" spans="2:4" x14ac:dyDescent="0.2">
      <c r="B1134"/>
      <c r="C1134"/>
      <c r="D1134"/>
    </row>
    <row r="1135" spans="2:4" x14ac:dyDescent="0.2">
      <c r="B1135"/>
      <c r="C1135"/>
      <c r="D1135"/>
    </row>
    <row r="1136" spans="2:4" x14ac:dyDescent="0.2">
      <c r="B1136"/>
      <c r="C1136"/>
      <c r="D1136"/>
    </row>
    <row r="1137" spans="2:4" x14ac:dyDescent="0.2">
      <c r="B1137"/>
      <c r="C1137"/>
      <c r="D1137"/>
    </row>
    <row r="1138" spans="2:4" x14ac:dyDescent="0.2">
      <c r="B1138"/>
      <c r="C1138"/>
      <c r="D1138"/>
    </row>
    <row r="1139" spans="2:4" x14ac:dyDescent="0.2">
      <c r="B1139"/>
      <c r="C1139"/>
      <c r="D1139"/>
    </row>
    <row r="1140" spans="2:4" x14ac:dyDescent="0.2">
      <c r="B1140"/>
      <c r="C1140"/>
      <c r="D1140"/>
    </row>
    <row r="1141" spans="2:4" x14ac:dyDescent="0.2">
      <c r="B1141"/>
      <c r="C1141"/>
      <c r="D1141"/>
    </row>
    <row r="1142" spans="2:4" x14ac:dyDescent="0.2">
      <c r="B1142"/>
      <c r="C1142"/>
      <c r="D1142"/>
    </row>
    <row r="1143" spans="2:4" x14ac:dyDescent="0.2">
      <c r="B1143"/>
      <c r="C1143"/>
      <c r="D1143"/>
    </row>
    <row r="1144" spans="2:4" x14ac:dyDescent="0.2">
      <c r="B1144"/>
      <c r="C1144"/>
      <c r="D1144"/>
    </row>
    <row r="1145" spans="2:4" x14ac:dyDescent="0.2">
      <c r="B1145"/>
      <c r="C1145"/>
      <c r="D1145"/>
    </row>
    <row r="1146" spans="2:4" x14ac:dyDescent="0.2">
      <c r="B1146"/>
      <c r="C1146"/>
      <c r="D1146"/>
    </row>
    <row r="1147" spans="2:4" x14ac:dyDescent="0.2">
      <c r="B1147"/>
      <c r="C1147"/>
      <c r="D1147"/>
    </row>
    <row r="1148" spans="2:4" x14ac:dyDescent="0.2">
      <c r="B1148"/>
      <c r="C1148"/>
      <c r="D1148"/>
    </row>
    <row r="1149" spans="2:4" x14ac:dyDescent="0.2">
      <c r="B1149"/>
      <c r="C1149"/>
      <c r="D1149"/>
    </row>
    <row r="1150" spans="2:4" x14ac:dyDescent="0.2">
      <c r="B1150"/>
      <c r="C1150"/>
      <c r="D1150"/>
    </row>
    <row r="1151" spans="2:4" x14ac:dyDescent="0.2">
      <c r="B1151"/>
      <c r="C1151"/>
      <c r="D1151"/>
    </row>
    <row r="1152" spans="2:4" x14ac:dyDescent="0.2">
      <c r="B1152"/>
      <c r="C1152"/>
      <c r="D1152"/>
    </row>
    <row r="1153" spans="2:4" x14ac:dyDescent="0.2">
      <c r="B1153"/>
      <c r="C1153"/>
      <c r="D1153"/>
    </row>
    <row r="1154" spans="2:4" x14ac:dyDescent="0.2">
      <c r="B1154"/>
      <c r="C1154"/>
      <c r="D1154"/>
    </row>
    <row r="1155" spans="2:4" x14ac:dyDescent="0.2">
      <c r="B1155"/>
      <c r="C1155"/>
      <c r="D1155"/>
    </row>
    <row r="1156" spans="2:4" x14ac:dyDescent="0.2">
      <c r="B1156"/>
      <c r="C1156"/>
      <c r="D1156"/>
    </row>
    <row r="1157" spans="2:4" x14ac:dyDescent="0.2">
      <c r="B1157"/>
      <c r="C1157"/>
      <c r="D1157"/>
    </row>
    <row r="1158" spans="2:4" x14ac:dyDescent="0.2">
      <c r="B1158"/>
      <c r="C1158"/>
      <c r="D1158"/>
    </row>
    <row r="1159" spans="2:4" x14ac:dyDescent="0.2">
      <c r="B1159"/>
      <c r="C1159"/>
      <c r="D1159"/>
    </row>
    <row r="1160" spans="2:4" x14ac:dyDescent="0.2">
      <c r="B1160"/>
      <c r="C1160"/>
      <c r="D1160"/>
    </row>
    <row r="1161" spans="2:4" x14ac:dyDescent="0.2">
      <c r="B1161"/>
      <c r="C1161"/>
      <c r="D1161"/>
    </row>
    <row r="1162" spans="2:4" x14ac:dyDescent="0.2">
      <c r="B1162"/>
      <c r="C1162"/>
      <c r="D1162"/>
    </row>
    <row r="1163" spans="2:4" x14ac:dyDescent="0.2">
      <c r="B1163"/>
      <c r="C1163"/>
      <c r="D1163"/>
    </row>
    <row r="1164" spans="2:4" x14ac:dyDescent="0.2">
      <c r="B1164"/>
      <c r="C1164"/>
      <c r="D1164"/>
    </row>
    <row r="1165" spans="2:4" x14ac:dyDescent="0.2">
      <c r="B1165"/>
      <c r="C1165"/>
      <c r="D1165"/>
    </row>
    <row r="1166" spans="2:4" x14ac:dyDescent="0.2">
      <c r="B1166"/>
      <c r="C1166"/>
      <c r="D1166"/>
    </row>
    <row r="1167" spans="2:4" x14ac:dyDescent="0.2">
      <c r="B1167"/>
      <c r="C1167"/>
      <c r="D1167"/>
    </row>
    <row r="1168" spans="2:4" x14ac:dyDescent="0.2">
      <c r="B1168"/>
      <c r="C1168"/>
      <c r="D1168"/>
    </row>
    <row r="1169" spans="2:4" x14ac:dyDescent="0.2">
      <c r="B1169"/>
      <c r="C1169"/>
      <c r="D1169"/>
    </row>
    <row r="1170" spans="2:4" x14ac:dyDescent="0.2">
      <c r="B1170"/>
      <c r="C1170"/>
      <c r="D1170"/>
    </row>
    <row r="1171" spans="2:4" x14ac:dyDescent="0.2">
      <c r="B1171"/>
      <c r="C1171"/>
      <c r="D1171"/>
    </row>
    <row r="1172" spans="2:4" x14ac:dyDescent="0.2">
      <c r="B1172"/>
      <c r="C1172"/>
      <c r="D1172"/>
    </row>
    <row r="1173" spans="2:4" x14ac:dyDescent="0.2">
      <c r="B1173"/>
      <c r="C1173"/>
      <c r="D1173"/>
    </row>
    <row r="1174" spans="2:4" x14ac:dyDescent="0.2">
      <c r="B1174"/>
      <c r="C1174"/>
      <c r="D1174"/>
    </row>
    <row r="1175" spans="2:4" x14ac:dyDescent="0.2">
      <c r="B1175"/>
      <c r="C1175"/>
      <c r="D1175"/>
    </row>
    <row r="1176" spans="2:4" x14ac:dyDescent="0.2">
      <c r="B1176"/>
      <c r="C1176"/>
      <c r="D1176"/>
    </row>
    <row r="1177" spans="2:4" x14ac:dyDescent="0.2">
      <c r="B1177"/>
      <c r="C1177"/>
      <c r="D1177"/>
    </row>
    <row r="1178" spans="2:4" x14ac:dyDescent="0.2">
      <c r="B1178"/>
      <c r="C1178"/>
      <c r="D1178"/>
    </row>
    <row r="1179" spans="2:4" x14ac:dyDescent="0.2">
      <c r="B1179"/>
      <c r="C1179"/>
      <c r="D1179"/>
    </row>
    <row r="1180" spans="2:4" x14ac:dyDescent="0.2">
      <c r="B1180"/>
      <c r="C1180"/>
      <c r="D1180"/>
    </row>
    <row r="1181" spans="2:4" x14ac:dyDescent="0.2">
      <c r="B1181"/>
      <c r="C1181"/>
      <c r="D1181"/>
    </row>
    <row r="1182" spans="2:4" x14ac:dyDescent="0.2">
      <c r="B1182"/>
      <c r="C1182"/>
      <c r="D1182"/>
    </row>
    <row r="1183" spans="2:4" x14ac:dyDescent="0.2">
      <c r="B1183"/>
      <c r="C1183"/>
      <c r="D1183"/>
    </row>
    <row r="1184" spans="2:4" x14ac:dyDescent="0.2">
      <c r="B1184"/>
      <c r="C1184"/>
      <c r="D1184"/>
    </row>
    <row r="1185" spans="2:4" x14ac:dyDescent="0.2">
      <c r="B1185"/>
      <c r="C1185"/>
      <c r="D1185"/>
    </row>
    <row r="1186" spans="2:4" x14ac:dyDescent="0.2">
      <c r="B1186"/>
      <c r="C1186"/>
      <c r="D1186"/>
    </row>
    <row r="1187" spans="2:4" x14ac:dyDescent="0.2">
      <c r="B1187"/>
      <c r="C1187"/>
      <c r="D1187"/>
    </row>
    <row r="1188" spans="2:4" x14ac:dyDescent="0.2">
      <c r="B1188"/>
      <c r="C1188"/>
      <c r="D1188"/>
    </row>
    <row r="1189" spans="2:4" x14ac:dyDescent="0.2">
      <c r="B1189"/>
      <c r="C1189"/>
      <c r="D1189"/>
    </row>
    <row r="1190" spans="2:4" x14ac:dyDescent="0.2">
      <c r="B1190"/>
      <c r="C1190"/>
      <c r="D1190"/>
    </row>
    <row r="1191" spans="2:4" x14ac:dyDescent="0.2">
      <c r="B1191"/>
      <c r="C1191"/>
      <c r="D1191"/>
    </row>
    <row r="1192" spans="2:4" x14ac:dyDescent="0.2">
      <c r="B1192"/>
      <c r="C1192"/>
      <c r="D1192"/>
    </row>
    <row r="1193" spans="2:4" x14ac:dyDescent="0.2">
      <c r="B1193"/>
      <c r="C1193"/>
      <c r="D1193"/>
    </row>
    <row r="1194" spans="2:4" x14ac:dyDescent="0.2">
      <c r="B1194"/>
      <c r="C1194"/>
      <c r="D1194"/>
    </row>
    <row r="1195" spans="2:4" x14ac:dyDescent="0.2">
      <c r="B1195"/>
      <c r="C1195"/>
      <c r="D1195"/>
    </row>
    <row r="1196" spans="2:4" x14ac:dyDescent="0.2">
      <c r="B1196"/>
      <c r="C1196"/>
      <c r="D1196"/>
    </row>
    <row r="1197" spans="2:4" x14ac:dyDescent="0.2">
      <c r="B1197"/>
      <c r="C1197"/>
      <c r="D1197"/>
    </row>
    <row r="1198" spans="2:4" x14ac:dyDescent="0.2">
      <c r="B1198"/>
      <c r="C1198"/>
      <c r="D1198"/>
    </row>
    <row r="1199" spans="2:4" x14ac:dyDescent="0.2">
      <c r="B1199"/>
      <c r="C1199"/>
      <c r="D1199"/>
    </row>
    <row r="1200" spans="2:4" x14ac:dyDescent="0.2">
      <c r="B1200"/>
      <c r="C1200"/>
      <c r="D1200"/>
    </row>
    <row r="1201" spans="2:4" x14ac:dyDescent="0.2">
      <c r="B1201"/>
      <c r="C1201"/>
      <c r="D1201"/>
    </row>
    <row r="1202" spans="2:4" x14ac:dyDescent="0.2">
      <c r="B1202"/>
      <c r="C1202"/>
      <c r="D1202"/>
    </row>
    <row r="1203" spans="2:4" x14ac:dyDescent="0.2">
      <c r="B1203"/>
      <c r="C1203"/>
      <c r="D1203"/>
    </row>
    <row r="1204" spans="2:4" x14ac:dyDescent="0.2">
      <c r="B1204"/>
      <c r="C1204"/>
      <c r="D1204"/>
    </row>
    <row r="1205" spans="2:4" x14ac:dyDescent="0.2">
      <c r="B1205"/>
      <c r="C1205"/>
      <c r="D1205"/>
    </row>
    <row r="1206" spans="2:4" x14ac:dyDescent="0.2">
      <c r="B1206"/>
      <c r="C1206"/>
      <c r="D1206"/>
    </row>
    <row r="1207" spans="2:4" x14ac:dyDescent="0.2">
      <c r="B1207"/>
      <c r="C1207"/>
      <c r="D1207"/>
    </row>
    <row r="1208" spans="2:4" x14ac:dyDescent="0.2">
      <c r="B1208"/>
      <c r="C1208"/>
      <c r="D1208"/>
    </row>
    <row r="1209" spans="2:4" x14ac:dyDescent="0.2">
      <c r="B1209"/>
      <c r="C1209"/>
      <c r="D1209"/>
    </row>
    <row r="1210" spans="2:4" x14ac:dyDescent="0.2">
      <c r="B1210"/>
      <c r="C1210"/>
      <c r="D1210"/>
    </row>
    <row r="1211" spans="2:4" x14ac:dyDescent="0.2">
      <c r="B1211"/>
      <c r="C1211"/>
      <c r="D1211"/>
    </row>
    <row r="1212" spans="2:4" x14ac:dyDescent="0.2">
      <c r="B1212"/>
      <c r="C1212"/>
      <c r="D1212"/>
    </row>
    <row r="1213" spans="2:4" x14ac:dyDescent="0.2">
      <c r="B1213"/>
      <c r="C1213"/>
      <c r="D1213"/>
    </row>
    <row r="1214" spans="2:4" x14ac:dyDescent="0.2">
      <c r="B1214"/>
      <c r="C1214"/>
      <c r="D1214"/>
    </row>
    <row r="1215" spans="2:4" x14ac:dyDescent="0.2">
      <c r="B1215"/>
      <c r="C1215"/>
      <c r="D1215"/>
    </row>
    <row r="1216" spans="2:4" x14ac:dyDescent="0.2">
      <c r="B1216"/>
      <c r="C1216"/>
      <c r="D1216"/>
    </row>
    <row r="1217" spans="2:4" x14ac:dyDescent="0.2">
      <c r="B1217"/>
      <c r="C1217"/>
      <c r="D1217"/>
    </row>
    <row r="1218" spans="2:4" x14ac:dyDescent="0.2">
      <c r="B1218"/>
      <c r="C1218"/>
      <c r="D1218"/>
    </row>
    <row r="1219" spans="2:4" x14ac:dyDescent="0.2">
      <c r="B1219"/>
      <c r="C1219"/>
      <c r="D1219"/>
    </row>
    <row r="1220" spans="2:4" x14ac:dyDescent="0.2">
      <c r="B1220"/>
      <c r="C1220"/>
      <c r="D1220"/>
    </row>
    <row r="1221" spans="2:4" x14ac:dyDescent="0.2">
      <c r="B1221"/>
      <c r="C1221"/>
      <c r="D1221"/>
    </row>
    <row r="1222" spans="2:4" x14ac:dyDescent="0.2">
      <c r="B1222"/>
      <c r="C1222"/>
      <c r="D1222"/>
    </row>
    <row r="1223" spans="2:4" x14ac:dyDescent="0.2">
      <c r="B1223"/>
      <c r="C1223"/>
      <c r="D1223"/>
    </row>
    <row r="1224" spans="2:4" x14ac:dyDescent="0.2">
      <c r="B1224"/>
      <c r="C1224"/>
      <c r="D1224"/>
    </row>
    <row r="1225" spans="2:4" x14ac:dyDescent="0.2">
      <c r="B1225"/>
      <c r="C1225"/>
      <c r="D1225"/>
    </row>
    <row r="1226" spans="2:4" x14ac:dyDescent="0.2">
      <c r="B1226"/>
      <c r="C1226"/>
      <c r="D1226"/>
    </row>
    <row r="1227" spans="2:4" x14ac:dyDescent="0.2">
      <c r="B1227"/>
      <c r="C1227"/>
      <c r="D1227"/>
    </row>
    <row r="1228" spans="2:4" x14ac:dyDescent="0.2">
      <c r="B1228"/>
      <c r="C1228"/>
      <c r="D1228"/>
    </row>
    <row r="1229" spans="2:4" x14ac:dyDescent="0.2">
      <c r="B1229"/>
      <c r="C1229"/>
      <c r="D1229"/>
    </row>
    <row r="1230" spans="2:4" x14ac:dyDescent="0.2">
      <c r="B1230"/>
      <c r="C1230"/>
      <c r="D1230"/>
    </row>
    <row r="1231" spans="2:4" x14ac:dyDescent="0.2">
      <c r="B1231"/>
      <c r="C1231"/>
      <c r="D1231"/>
    </row>
    <row r="1232" spans="2:4" x14ac:dyDescent="0.2">
      <c r="B1232"/>
      <c r="C1232"/>
      <c r="D1232"/>
    </row>
    <row r="1233" spans="2:4" x14ac:dyDescent="0.2">
      <c r="B1233"/>
      <c r="C1233"/>
      <c r="D1233"/>
    </row>
    <row r="1234" spans="2:4" x14ac:dyDescent="0.2">
      <c r="B1234"/>
      <c r="C1234"/>
      <c r="D1234"/>
    </row>
    <row r="1235" spans="2:4" x14ac:dyDescent="0.2">
      <c r="B1235"/>
      <c r="C1235"/>
      <c r="D1235"/>
    </row>
    <row r="1236" spans="2:4" x14ac:dyDescent="0.2">
      <c r="B1236"/>
      <c r="C1236"/>
      <c r="D1236"/>
    </row>
    <row r="1237" spans="2:4" x14ac:dyDescent="0.2">
      <c r="B1237"/>
      <c r="C1237"/>
      <c r="D1237"/>
    </row>
    <row r="1238" spans="2:4" x14ac:dyDescent="0.2">
      <c r="B1238"/>
      <c r="C1238"/>
      <c r="D1238"/>
    </row>
    <row r="1239" spans="2:4" x14ac:dyDescent="0.2">
      <c r="B1239"/>
      <c r="C1239"/>
      <c r="D1239"/>
    </row>
    <row r="1240" spans="2:4" x14ac:dyDescent="0.2">
      <c r="B1240"/>
      <c r="C1240"/>
      <c r="D1240"/>
    </row>
    <row r="1241" spans="2:4" x14ac:dyDescent="0.2">
      <c r="B1241"/>
      <c r="C1241"/>
      <c r="D1241"/>
    </row>
    <row r="1242" spans="2:4" x14ac:dyDescent="0.2">
      <c r="B1242"/>
      <c r="C1242"/>
      <c r="D1242"/>
    </row>
    <row r="1243" spans="2:4" x14ac:dyDescent="0.2">
      <c r="B1243"/>
      <c r="C1243"/>
      <c r="D1243"/>
    </row>
    <row r="1244" spans="2:4" x14ac:dyDescent="0.2">
      <c r="B1244"/>
      <c r="C1244"/>
      <c r="D1244"/>
    </row>
    <row r="1245" spans="2:4" x14ac:dyDescent="0.2">
      <c r="B1245"/>
      <c r="C1245"/>
      <c r="D1245"/>
    </row>
    <row r="1246" spans="2:4" x14ac:dyDescent="0.2">
      <c r="B1246"/>
      <c r="C1246"/>
      <c r="D1246"/>
    </row>
    <row r="1247" spans="2:4" x14ac:dyDescent="0.2">
      <c r="B1247"/>
      <c r="C1247"/>
      <c r="D1247"/>
    </row>
    <row r="1248" spans="2:4" x14ac:dyDescent="0.2">
      <c r="B1248"/>
      <c r="C1248"/>
      <c r="D1248"/>
    </row>
    <row r="1249" spans="2:4" x14ac:dyDescent="0.2">
      <c r="B1249"/>
      <c r="C1249"/>
      <c r="D1249"/>
    </row>
    <row r="1250" spans="2:4" x14ac:dyDescent="0.2">
      <c r="B1250"/>
      <c r="C1250"/>
      <c r="D1250"/>
    </row>
    <row r="1251" spans="2:4" x14ac:dyDescent="0.2">
      <c r="B1251"/>
      <c r="C1251"/>
      <c r="D1251"/>
    </row>
    <row r="1252" spans="2:4" x14ac:dyDescent="0.2">
      <c r="B1252"/>
      <c r="C1252"/>
      <c r="D1252"/>
    </row>
    <row r="1253" spans="2:4" x14ac:dyDescent="0.2">
      <c r="B1253"/>
      <c r="C1253"/>
      <c r="D1253"/>
    </row>
    <row r="1254" spans="2:4" x14ac:dyDescent="0.2">
      <c r="B1254"/>
      <c r="C1254"/>
      <c r="D1254"/>
    </row>
    <row r="1255" spans="2:4" x14ac:dyDescent="0.2">
      <c r="B1255"/>
      <c r="C1255"/>
      <c r="D1255"/>
    </row>
    <row r="1256" spans="2:4" x14ac:dyDescent="0.2">
      <c r="B1256"/>
      <c r="C1256"/>
      <c r="D1256"/>
    </row>
    <row r="1257" spans="2:4" x14ac:dyDescent="0.2">
      <c r="B1257"/>
      <c r="C1257"/>
      <c r="D1257"/>
    </row>
    <row r="1258" spans="2:4" x14ac:dyDescent="0.2">
      <c r="B1258"/>
      <c r="C1258"/>
      <c r="D1258"/>
    </row>
    <row r="1259" spans="2:4" x14ac:dyDescent="0.2">
      <c r="B1259"/>
      <c r="C1259"/>
      <c r="D1259"/>
    </row>
    <row r="1260" spans="2:4" x14ac:dyDescent="0.2">
      <c r="B1260"/>
      <c r="C1260"/>
      <c r="D1260"/>
    </row>
    <row r="1261" spans="2:4" x14ac:dyDescent="0.2">
      <c r="B1261"/>
      <c r="C1261"/>
      <c r="D1261"/>
    </row>
    <row r="1262" spans="2:4" x14ac:dyDescent="0.2">
      <c r="B1262"/>
      <c r="C1262"/>
      <c r="D1262"/>
    </row>
    <row r="1263" spans="2:4" x14ac:dyDescent="0.2">
      <c r="B1263"/>
      <c r="C1263"/>
      <c r="D1263"/>
    </row>
    <row r="1264" spans="2:4" x14ac:dyDescent="0.2">
      <c r="B1264"/>
      <c r="C1264"/>
      <c r="D1264"/>
    </row>
    <row r="1265" spans="2:4" x14ac:dyDescent="0.2">
      <c r="B1265"/>
      <c r="C1265"/>
      <c r="D1265"/>
    </row>
    <row r="1266" spans="2:4" x14ac:dyDescent="0.2">
      <c r="B1266"/>
      <c r="C1266"/>
      <c r="D1266"/>
    </row>
    <row r="1267" spans="2:4" x14ac:dyDescent="0.2">
      <c r="B1267"/>
      <c r="C1267"/>
      <c r="D1267"/>
    </row>
    <row r="1268" spans="2:4" x14ac:dyDescent="0.2">
      <c r="B1268"/>
      <c r="C1268"/>
      <c r="D1268"/>
    </row>
    <row r="1269" spans="2:4" x14ac:dyDescent="0.2">
      <c r="B1269"/>
      <c r="C1269"/>
      <c r="D1269"/>
    </row>
    <row r="1270" spans="2:4" x14ac:dyDescent="0.2">
      <c r="B1270"/>
      <c r="C1270"/>
      <c r="D1270"/>
    </row>
    <row r="1271" spans="2:4" x14ac:dyDescent="0.2">
      <c r="B1271"/>
      <c r="C1271"/>
      <c r="D1271"/>
    </row>
    <row r="1272" spans="2:4" x14ac:dyDescent="0.2">
      <c r="B1272"/>
      <c r="C1272"/>
      <c r="D1272"/>
    </row>
    <row r="1273" spans="2:4" x14ac:dyDescent="0.2">
      <c r="B1273"/>
      <c r="C1273"/>
      <c r="D1273"/>
    </row>
    <row r="1274" spans="2:4" x14ac:dyDescent="0.2">
      <c r="B1274"/>
      <c r="C1274"/>
      <c r="D1274"/>
    </row>
    <row r="1275" spans="2:4" x14ac:dyDescent="0.2">
      <c r="B1275"/>
      <c r="C1275"/>
      <c r="D1275"/>
    </row>
    <row r="1276" spans="2:4" x14ac:dyDescent="0.2">
      <c r="B1276"/>
      <c r="C1276"/>
      <c r="D1276"/>
    </row>
    <row r="1277" spans="2:4" x14ac:dyDescent="0.2">
      <c r="B1277"/>
      <c r="C1277"/>
      <c r="D1277"/>
    </row>
    <row r="1278" spans="2:4" x14ac:dyDescent="0.2">
      <c r="B1278"/>
      <c r="C1278"/>
      <c r="D1278"/>
    </row>
    <row r="1279" spans="2:4" x14ac:dyDescent="0.2">
      <c r="B1279"/>
      <c r="C1279"/>
      <c r="D1279"/>
    </row>
    <row r="1280" spans="2:4" x14ac:dyDescent="0.2">
      <c r="B1280"/>
      <c r="C1280"/>
      <c r="D1280"/>
    </row>
    <row r="1281" spans="2:4" x14ac:dyDescent="0.2">
      <c r="B1281"/>
      <c r="C1281"/>
      <c r="D1281"/>
    </row>
    <row r="1282" spans="2:4" x14ac:dyDescent="0.2">
      <c r="B1282"/>
      <c r="C1282"/>
      <c r="D1282"/>
    </row>
    <row r="1283" spans="2:4" x14ac:dyDescent="0.2">
      <c r="B1283"/>
      <c r="C1283"/>
      <c r="D1283"/>
    </row>
    <row r="1284" spans="2:4" x14ac:dyDescent="0.2">
      <c r="B1284"/>
      <c r="C1284"/>
      <c r="D1284"/>
    </row>
    <row r="1285" spans="2:4" x14ac:dyDescent="0.2">
      <c r="B1285"/>
      <c r="C1285"/>
      <c r="D1285"/>
    </row>
    <row r="1286" spans="2:4" x14ac:dyDescent="0.2">
      <c r="B1286"/>
      <c r="C1286"/>
      <c r="D1286"/>
    </row>
    <row r="1287" spans="2:4" x14ac:dyDescent="0.2">
      <c r="B1287"/>
      <c r="C1287"/>
      <c r="D1287"/>
    </row>
    <row r="1288" spans="2:4" x14ac:dyDescent="0.2">
      <c r="B1288"/>
      <c r="C1288"/>
      <c r="D1288"/>
    </row>
    <row r="1289" spans="2:4" x14ac:dyDescent="0.2">
      <c r="B1289"/>
      <c r="C1289"/>
      <c r="D1289"/>
    </row>
    <row r="1290" spans="2:4" x14ac:dyDescent="0.2">
      <c r="B1290"/>
      <c r="C1290"/>
      <c r="D1290"/>
    </row>
    <row r="1291" spans="2:4" x14ac:dyDescent="0.2">
      <c r="B1291"/>
      <c r="C1291"/>
      <c r="D1291"/>
    </row>
    <row r="1292" spans="2:4" x14ac:dyDescent="0.2">
      <c r="B1292"/>
      <c r="C1292"/>
      <c r="D1292"/>
    </row>
    <row r="1293" spans="2:4" x14ac:dyDescent="0.2">
      <c r="B1293"/>
      <c r="C1293"/>
      <c r="D1293"/>
    </row>
    <row r="1294" spans="2:4" x14ac:dyDescent="0.2">
      <c r="B1294"/>
      <c r="C1294"/>
      <c r="D1294"/>
    </row>
    <row r="1295" spans="2:4" x14ac:dyDescent="0.2">
      <c r="B1295"/>
      <c r="C1295"/>
      <c r="D1295"/>
    </row>
    <row r="1296" spans="2:4" x14ac:dyDescent="0.2">
      <c r="B1296"/>
      <c r="C1296"/>
      <c r="D1296"/>
    </row>
    <row r="1297" spans="2:4" x14ac:dyDescent="0.2">
      <c r="B1297"/>
      <c r="C1297"/>
      <c r="D1297"/>
    </row>
    <row r="1298" spans="2:4" x14ac:dyDescent="0.2">
      <c r="B1298"/>
      <c r="C1298"/>
      <c r="D1298"/>
    </row>
    <row r="1299" spans="2:4" x14ac:dyDescent="0.2">
      <c r="B1299"/>
      <c r="C1299"/>
      <c r="D1299"/>
    </row>
    <row r="1300" spans="2:4" x14ac:dyDescent="0.2">
      <c r="B1300"/>
      <c r="C1300"/>
      <c r="D1300"/>
    </row>
    <row r="1301" spans="2:4" x14ac:dyDescent="0.2">
      <c r="B1301"/>
      <c r="C1301"/>
      <c r="D1301"/>
    </row>
    <row r="1302" spans="2:4" x14ac:dyDescent="0.2">
      <c r="B1302"/>
      <c r="C1302"/>
      <c r="D1302"/>
    </row>
    <row r="1303" spans="2:4" x14ac:dyDescent="0.2">
      <c r="B1303"/>
      <c r="C1303"/>
      <c r="D1303"/>
    </row>
    <row r="1304" spans="2:4" x14ac:dyDescent="0.2">
      <c r="B1304"/>
      <c r="C1304"/>
      <c r="D1304"/>
    </row>
    <row r="1305" spans="2:4" x14ac:dyDescent="0.2">
      <c r="B1305"/>
      <c r="C1305"/>
      <c r="D1305"/>
    </row>
    <row r="1306" spans="2:4" x14ac:dyDescent="0.2">
      <c r="B1306"/>
      <c r="C1306"/>
      <c r="D1306"/>
    </row>
    <row r="1307" spans="2:4" x14ac:dyDescent="0.2">
      <c r="B1307"/>
      <c r="C1307"/>
      <c r="D1307"/>
    </row>
    <row r="1308" spans="2:4" x14ac:dyDescent="0.2">
      <c r="B1308"/>
      <c r="C1308"/>
      <c r="D1308"/>
    </row>
    <row r="1309" spans="2:4" x14ac:dyDescent="0.2">
      <c r="B1309"/>
      <c r="C1309"/>
      <c r="D1309"/>
    </row>
    <row r="1310" spans="2:4" x14ac:dyDescent="0.2">
      <c r="B1310"/>
      <c r="C1310"/>
      <c r="D1310"/>
    </row>
    <row r="1311" spans="2:4" x14ac:dyDescent="0.2">
      <c r="B1311"/>
      <c r="C1311"/>
      <c r="D1311"/>
    </row>
    <row r="1312" spans="2:4" x14ac:dyDescent="0.2">
      <c r="B1312"/>
      <c r="C1312"/>
      <c r="D1312"/>
    </row>
    <row r="1313" spans="2:4" x14ac:dyDescent="0.2">
      <c r="B1313"/>
      <c r="C1313"/>
      <c r="D1313"/>
    </row>
    <row r="1314" spans="2:4" x14ac:dyDescent="0.2">
      <c r="B1314"/>
      <c r="C1314"/>
      <c r="D1314"/>
    </row>
    <row r="1315" spans="2:4" x14ac:dyDescent="0.2">
      <c r="B1315"/>
      <c r="C1315"/>
      <c r="D1315"/>
    </row>
    <row r="1316" spans="2:4" x14ac:dyDescent="0.2">
      <c r="B1316"/>
      <c r="C1316"/>
      <c r="D1316"/>
    </row>
    <row r="1317" spans="2:4" x14ac:dyDescent="0.2">
      <c r="B1317"/>
      <c r="C1317"/>
      <c r="D1317"/>
    </row>
    <row r="1318" spans="2:4" x14ac:dyDescent="0.2">
      <c r="B1318"/>
      <c r="C1318"/>
      <c r="D1318"/>
    </row>
    <row r="1319" spans="2:4" x14ac:dyDescent="0.2">
      <c r="B1319"/>
      <c r="C1319"/>
      <c r="D1319"/>
    </row>
    <row r="1320" spans="2:4" x14ac:dyDescent="0.2">
      <c r="B1320"/>
      <c r="C1320"/>
      <c r="D1320"/>
    </row>
    <row r="1321" spans="2:4" x14ac:dyDescent="0.2">
      <c r="B1321"/>
      <c r="C1321"/>
      <c r="D1321"/>
    </row>
    <row r="1322" spans="2:4" x14ac:dyDescent="0.2">
      <c r="B1322"/>
      <c r="C1322"/>
      <c r="D1322"/>
    </row>
    <row r="1323" spans="2:4" x14ac:dyDescent="0.2">
      <c r="B1323"/>
      <c r="C1323"/>
      <c r="D1323"/>
    </row>
    <row r="1324" spans="2:4" x14ac:dyDescent="0.2">
      <c r="B1324"/>
      <c r="C1324"/>
      <c r="D1324"/>
    </row>
    <row r="1325" spans="2:4" x14ac:dyDescent="0.2">
      <c r="B1325"/>
      <c r="C1325"/>
      <c r="D1325"/>
    </row>
    <row r="1326" spans="2:4" x14ac:dyDescent="0.2">
      <c r="B1326"/>
      <c r="C1326"/>
      <c r="D1326"/>
    </row>
    <row r="1327" spans="2:4" x14ac:dyDescent="0.2">
      <c r="B1327"/>
      <c r="C1327"/>
      <c r="D1327"/>
    </row>
    <row r="1328" spans="2:4" x14ac:dyDescent="0.2">
      <c r="B1328"/>
      <c r="C1328"/>
      <c r="D1328"/>
    </row>
    <row r="1329" spans="2:4" x14ac:dyDescent="0.2">
      <c r="B1329"/>
      <c r="C1329"/>
      <c r="D1329"/>
    </row>
    <row r="1330" spans="2:4" x14ac:dyDescent="0.2">
      <c r="B1330"/>
      <c r="C1330"/>
      <c r="D1330"/>
    </row>
    <row r="1331" spans="2:4" x14ac:dyDescent="0.2">
      <c r="B1331"/>
      <c r="C1331"/>
      <c r="D1331"/>
    </row>
    <row r="1332" spans="2:4" x14ac:dyDescent="0.2">
      <c r="B1332"/>
      <c r="C1332"/>
      <c r="D1332"/>
    </row>
    <row r="1333" spans="2:4" x14ac:dyDescent="0.2">
      <c r="B1333"/>
      <c r="C1333"/>
      <c r="D1333"/>
    </row>
    <row r="1334" spans="2:4" x14ac:dyDescent="0.2">
      <c r="B1334"/>
      <c r="C1334"/>
      <c r="D1334"/>
    </row>
    <row r="1335" spans="2:4" x14ac:dyDescent="0.2">
      <c r="B1335"/>
      <c r="C1335"/>
      <c r="D1335"/>
    </row>
    <row r="1336" spans="2:4" x14ac:dyDescent="0.2">
      <c r="B1336"/>
      <c r="C1336"/>
      <c r="D1336"/>
    </row>
    <row r="1337" spans="2:4" x14ac:dyDescent="0.2">
      <c r="B1337"/>
      <c r="C1337"/>
      <c r="D1337"/>
    </row>
    <row r="1338" spans="2:4" x14ac:dyDescent="0.2">
      <c r="B1338"/>
      <c r="C1338"/>
      <c r="D1338"/>
    </row>
    <row r="1339" spans="2:4" x14ac:dyDescent="0.2">
      <c r="B1339"/>
      <c r="C1339"/>
      <c r="D1339"/>
    </row>
    <row r="1340" spans="2:4" x14ac:dyDescent="0.2">
      <c r="B1340"/>
      <c r="C1340"/>
      <c r="D1340"/>
    </row>
    <row r="1341" spans="2:4" x14ac:dyDescent="0.2">
      <c r="B1341"/>
      <c r="C1341"/>
      <c r="D1341"/>
    </row>
    <row r="1342" spans="2:4" x14ac:dyDescent="0.2">
      <c r="B1342"/>
      <c r="C1342"/>
      <c r="D1342"/>
    </row>
    <row r="1343" spans="2:4" x14ac:dyDescent="0.2">
      <c r="B1343"/>
      <c r="C1343"/>
      <c r="D1343"/>
    </row>
    <row r="1344" spans="2:4" x14ac:dyDescent="0.2">
      <c r="B1344"/>
      <c r="C1344"/>
      <c r="D1344"/>
    </row>
    <row r="1345" spans="2:4" x14ac:dyDescent="0.2">
      <c r="B1345"/>
      <c r="C1345"/>
      <c r="D1345"/>
    </row>
    <row r="1346" spans="2:4" x14ac:dyDescent="0.2">
      <c r="B1346"/>
      <c r="C1346"/>
      <c r="D1346"/>
    </row>
    <row r="1347" spans="2:4" x14ac:dyDescent="0.2">
      <c r="B1347"/>
      <c r="C1347"/>
      <c r="D1347"/>
    </row>
    <row r="1348" spans="2:4" x14ac:dyDescent="0.2">
      <c r="B1348"/>
      <c r="C1348"/>
      <c r="D1348"/>
    </row>
    <row r="1349" spans="2:4" x14ac:dyDescent="0.2">
      <c r="B1349"/>
      <c r="C1349"/>
      <c r="D1349"/>
    </row>
    <row r="1350" spans="2:4" x14ac:dyDescent="0.2">
      <c r="B1350"/>
      <c r="C1350"/>
      <c r="D1350"/>
    </row>
    <row r="1351" spans="2:4" x14ac:dyDescent="0.2">
      <c r="B1351"/>
      <c r="C1351"/>
      <c r="D1351"/>
    </row>
    <row r="1352" spans="2:4" x14ac:dyDescent="0.2">
      <c r="B1352"/>
      <c r="C1352"/>
      <c r="D1352"/>
    </row>
    <row r="1353" spans="2:4" x14ac:dyDescent="0.2">
      <c r="B1353"/>
      <c r="C1353"/>
      <c r="D1353"/>
    </row>
    <row r="1354" spans="2:4" x14ac:dyDescent="0.2">
      <c r="B1354"/>
      <c r="C1354"/>
      <c r="D1354"/>
    </row>
    <row r="1355" spans="2:4" x14ac:dyDescent="0.2">
      <c r="B1355"/>
      <c r="C1355"/>
      <c r="D1355"/>
    </row>
    <row r="1356" spans="2:4" x14ac:dyDescent="0.2">
      <c r="B1356"/>
      <c r="C1356"/>
      <c r="D1356"/>
    </row>
    <row r="1357" spans="2:4" x14ac:dyDescent="0.2">
      <c r="B1357"/>
      <c r="C1357"/>
      <c r="D1357"/>
    </row>
    <row r="1358" spans="2:4" x14ac:dyDescent="0.2">
      <c r="B1358"/>
      <c r="C1358"/>
      <c r="D1358"/>
    </row>
    <row r="1359" spans="2:4" x14ac:dyDescent="0.2">
      <c r="B1359"/>
      <c r="C1359"/>
      <c r="D1359"/>
    </row>
    <row r="1360" spans="2:4" x14ac:dyDescent="0.2">
      <c r="B1360"/>
      <c r="C1360"/>
      <c r="D1360"/>
    </row>
    <row r="1361" spans="2:4" x14ac:dyDescent="0.2">
      <c r="B1361"/>
      <c r="C1361"/>
      <c r="D1361"/>
    </row>
    <row r="1362" spans="2:4" x14ac:dyDescent="0.2">
      <c r="B1362"/>
      <c r="C1362"/>
      <c r="D1362"/>
    </row>
    <row r="1363" spans="2:4" x14ac:dyDescent="0.2">
      <c r="B1363"/>
      <c r="C1363"/>
      <c r="D1363"/>
    </row>
    <row r="1364" spans="2:4" x14ac:dyDescent="0.2">
      <c r="B1364"/>
      <c r="C1364"/>
      <c r="D1364"/>
    </row>
    <row r="1365" spans="2:4" x14ac:dyDescent="0.2">
      <c r="B1365"/>
      <c r="C1365"/>
      <c r="D1365"/>
    </row>
    <row r="1366" spans="2:4" x14ac:dyDescent="0.2">
      <c r="B1366"/>
      <c r="C1366"/>
      <c r="D1366"/>
    </row>
    <row r="1367" spans="2:4" x14ac:dyDescent="0.2">
      <c r="B1367"/>
      <c r="C1367"/>
      <c r="D1367"/>
    </row>
    <row r="1368" spans="2:4" x14ac:dyDescent="0.2">
      <c r="B1368"/>
      <c r="C1368"/>
      <c r="D1368"/>
    </row>
    <row r="1369" spans="2:4" x14ac:dyDescent="0.2">
      <c r="B1369"/>
      <c r="C1369"/>
      <c r="D1369"/>
    </row>
    <row r="1370" spans="2:4" x14ac:dyDescent="0.2">
      <c r="B1370"/>
      <c r="C1370"/>
      <c r="D1370"/>
    </row>
    <row r="1371" spans="2:4" x14ac:dyDescent="0.2">
      <c r="B1371"/>
      <c r="C1371"/>
      <c r="D1371"/>
    </row>
    <row r="1372" spans="2:4" x14ac:dyDescent="0.2">
      <c r="B1372"/>
      <c r="C1372"/>
      <c r="D1372"/>
    </row>
    <row r="1373" spans="2:4" x14ac:dyDescent="0.2">
      <c r="B1373"/>
      <c r="C1373"/>
      <c r="D1373"/>
    </row>
    <row r="1374" spans="2:4" x14ac:dyDescent="0.2">
      <c r="B1374"/>
      <c r="C1374"/>
      <c r="D1374"/>
    </row>
    <row r="1375" spans="2:4" x14ac:dyDescent="0.2">
      <c r="B1375"/>
      <c r="C1375"/>
      <c r="D1375"/>
    </row>
    <row r="1376" spans="2:4" x14ac:dyDescent="0.2">
      <c r="B1376"/>
      <c r="C1376"/>
      <c r="D1376"/>
    </row>
    <row r="1377" spans="2:4" x14ac:dyDescent="0.2">
      <c r="B1377"/>
      <c r="C1377"/>
      <c r="D1377"/>
    </row>
    <row r="1378" spans="2:4" x14ac:dyDescent="0.2">
      <c r="B1378"/>
      <c r="C1378"/>
      <c r="D1378"/>
    </row>
    <row r="1379" spans="2:4" x14ac:dyDescent="0.2">
      <c r="B1379"/>
      <c r="C1379"/>
      <c r="D1379"/>
    </row>
    <row r="1380" spans="2:4" x14ac:dyDescent="0.2">
      <c r="B1380"/>
      <c r="C1380"/>
      <c r="D1380"/>
    </row>
    <row r="1381" spans="2:4" x14ac:dyDescent="0.2">
      <c r="B1381"/>
      <c r="C1381"/>
      <c r="D1381"/>
    </row>
    <row r="1382" spans="2:4" x14ac:dyDescent="0.2">
      <c r="B1382"/>
      <c r="C1382"/>
      <c r="D1382"/>
    </row>
    <row r="1383" spans="2:4" x14ac:dyDescent="0.2">
      <c r="B1383"/>
      <c r="C1383"/>
      <c r="D1383"/>
    </row>
    <row r="1384" spans="2:4" x14ac:dyDescent="0.2">
      <c r="B1384"/>
      <c r="C1384"/>
      <c r="D1384"/>
    </row>
    <row r="1385" spans="2:4" x14ac:dyDescent="0.2">
      <c r="B1385"/>
      <c r="C1385"/>
      <c r="D1385"/>
    </row>
    <row r="1386" spans="2:4" x14ac:dyDescent="0.2">
      <c r="B1386"/>
      <c r="C1386"/>
      <c r="D1386"/>
    </row>
    <row r="1387" spans="2:4" x14ac:dyDescent="0.2">
      <c r="B1387"/>
      <c r="C1387"/>
      <c r="D1387"/>
    </row>
    <row r="1388" spans="2:4" x14ac:dyDescent="0.2">
      <c r="B1388"/>
      <c r="C1388"/>
      <c r="D1388"/>
    </row>
    <row r="1389" spans="2:4" x14ac:dyDescent="0.2">
      <c r="B1389"/>
      <c r="C1389"/>
      <c r="D1389"/>
    </row>
    <row r="1390" spans="2:4" x14ac:dyDescent="0.2">
      <c r="B1390"/>
      <c r="C1390"/>
      <c r="D1390"/>
    </row>
    <row r="1391" spans="2:4" x14ac:dyDescent="0.2">
      <c r="B1391"/>
      <c r="C1391"/>
      <c r="D1391"/>
    </row>
    <row r="1392" spans="2:4" x14ac:dyDescent="0.2">
      <c r="B1392"/>
      <c r="C1392"/>
      <c r="D1392"/>
    </row>
    <row r="1393" spans="2:4" x14ac:dyDescent="0.2">
      <c r="B1393"/>
      <c r="C1393"/>
      <c r="D1393"/>
    </row>
    <row r="1394" spans="2:4" x14ac:dyDescent="0.2">
      <c r="B1394"/>
      <c r="C1394"/>
      <c r="D1394"/>
    </row>
    <row r="1395" spans="2:4" x14ac:dyDescent="0.2">
      <c r="B1395"/>
      <c r="C1395"/>
      <c r="D1395"/>
    </row>
    <row r="1396" spans="2:4" x14ac:dyDescent="0.2">
      <c r="B1396"/>
      <c r="C1396"/>
      <c r="D1396"/>
    </row>
    <row r="1397" spans="2:4" x14ac:dyDescent="0.2">
      <c r="B1397"/>
      <c r="C1397"/>
      <c r="D1397"/>
    </row>
    <row r="1398" spans="2:4" x14ac:dyDescent="0.2">
      <c r="B1398"/>
      <c r="C1398"/>
      <c r="D1398"/>
    </row>
    <row r="1399" spans="2:4" x14ac:dyDescent="0.2">
      <c r="B1399"/>
      <c r="C1399"/>
      <c r="D1399"/>
    </row>
    <row r="1400" spans="2:4" x14ac:dyDescent="0.2">
      <c r="B1400"/>
      <c r="C1400"/>
      <c r="D1400"/>
    </row>
    <row r="1401" spans="2:4" x14ac:dyDescent="0.2">
      <c r="B1401"/>
      <c r="C1401"/>
      <c r="D1401"/>
    </row>
    <row r="1402" spans="2:4" x14ac:dyDescent="0.2">
      <c r="B1402"/>
      <c r="C1402"/>
      <c r="D1402"/>
    </row>
    <row r="1403" spans="2:4" x14ac:dyDescent="0.2">
      <c r="B1403"/>
      <c r="C1403"/>
      <c r="D1403"/>
    </row>
    <row r="1404" spans="2:4" x14ac:dyDescent="0.2">
      <c r="B1404"/>
      <c r="C1404"/>
      <c r="D1404"/>
    </row>
    <row r="1405" spans="2:4" x14ac:dyDescent="0.2">
      <c r="B1405"/>
      <c r="C1405"/>
      <c r="D1405"/>
    </row>
    <row r="1406" spans="2:4" x14ac:dyDescent="0.2">
      <c r="B1406"/>
      <c r="C1406"/>
      <c r="D1406"/>
    </row>
    <row r="1407" spans="2:4" x14ac:dyDescent="0.2">
      <c r="B1407"/>
      <c r="C1407"/>
      <c r="D1407"/>
    </row>
    <row r="1408" spans="2:4" x14ac:dyDescent="0.2">
      <c r="B1408"/>
      <c r="C1408"/>
      <c r="D1408"/>
    </row>
    <row r="1409" spans="2:4" x14ac:dyDescent="0.2">
      <c r="B1409"/>
      <c r="C1409"/>
      <c r="D1409"/>
    </row>
    <row r="1410" spans="2:4" x14ac:dyDescent="0.2">
      <c r="B1410"/>
      <c r="C1410"/>
      <c r="D1410"/>
    </row>
    <row r="1411" spans="2:4" x14ac:dyDescent="0.2">
      <c r="B1411"/>
      <c r="C1411"/>
      <c r="D1411"/>
    </row>
    <row r="1412" spans="2:4" x14ac:dyDescent="0.2">
      <c r="B1412"/>
      <c r="C1412"/>
      <c r="D1412"/>
    </row>
    <row r="1413" spans="2:4" x14ac:dyDescent="0.2">
      <c r="B1413"/>
      <c r="C1413"/>
      <c r="D1413"/>
    </row>
    <row r="1414" spans="2:4" x14ac:dyDescent="0.2">
      <c r="B1414"/>
      <c r="C1414"/>
      <c r="D1414"/>
    </row>
    <row r="1415" spans="2:4" x14ac:dyDescent="0.2">
      <c r="B1415"/>
      <c r="C1415"/>
      <c r="D1415"/>
    </row>
    <row r="1416" spans="2:4" x14ac:dyDescent="0.2">
      <c r="B1416"/>
      <c r="C1416"/>
      <c r="D1416"/>
    </row>
    <row r="1417" spans="2:4" x14ac:dyDescent="0.2">
      <c r="B1417"/>
      <c r="C1417"/>
      <c r="D1417"/>
    </row>
    <row r="1418" spans="2:4" x14ac:dyDescent="0.2">
      <c r="B1418"/>
      <c r="C1418"/>
      <c r="D1418"/>
    </row>
    <row r="1419" spans="2:4" x14ac:dyDescent="0.2">
      <c r="B1419"/>
      <c r="C1419"/>
      <c r="D1419"/>
    </row>
    <row r="1420" spans="2:4" x14ac:dyDescent="0.2">
      <c r="B1420"/>
      <c r="C1420"/>
      <c r="D1420"/>
    </row>
    <row r="1421" spans="2:4" x14ac:dyDescent="0.2">
      <c r="B1421"/>
      <c r="C1421"/>
      <c r="D1421"/>
    </row>
    <row r="1422" spans="2:4" x14ac:dyDescent="0.2">
      <c r="B1422"/>
      <c r="C1422"/>
      <c r="D1422"/>
    </row>
    <row r="1423" spans="2:4" x14ac:dyDescent="0.2">
      <c r="B1423"/>
      <c r="C1423"/>
      <c r="D1423"/>
    </row>
    <row r="1424" spans="2:4" x14ac:dyDescent="0.2">
      <c r="B1424"/>
      <c r="C1424"/>
      <c r="D1424"/>
    </row>
    <row r="1425" spans="2:4" x14ac:dyDescent="0.2">
      <c r="B1425"/>
      <c r="C1425"/>
      <c r="D1425"/>
    </row>
    <row r="1426" spans="2:4" x14ac:dyDescent="0.2">
      <c r="B1426"/>
      <c r="C1426"/>
      <c r="D1426"/>
    </row>
    <row r="1427" spans="2:4" x14ac:dyDescent="0.2">
      <c r="B1427"/>
      <c r="C1427"/>
      <c r="D1427"/>
    </row>
    <row r="1428" spans="2:4" x14ac:dyDescent="0.2">
      <c r="B1428"/>
      <c r="C1428"/>
      <c r="D1428"/>
    </row>
    <row r="1429" spans="2:4" x14ac:dyDescent="0.2">
      <c r="B1429"/>
      <c r="C1429"/>
      <c r="D1429"/>
    </row>
    <row r="1430" spans="2:4" x14ac:dyDescent="0.2">
      <c r="B1430"/>
      <c r="C1430"/>
      <c r="D1430"/>
    </row>
    <row r="1431" spans="2:4" x14ac:dyDescent="0.2">
      <c r="B1431"/>
      <c r="C1431"/>
      <c r="D1431"/>
    </row>
    <row r="1432" spans="2:4" x14ac:dyDescent="0.2">
      <c r="B1432"/>
      <c r="C1432"/>
      <c r="D1432"/>
    </row>
    <row r="1433" spans="2:4" x14ac:dyDescent="0.2">
      <c r="B1433"/>
      <c r="C1433"/>
      <c r="D1433"/>
    </row>
    <row r="1434" spans="2:4" x14ac:dyDescent="0.2">
      <c r="B1434"/>
      <c r="C1434"/>
      <c r="D1434"/>
    </row>
    <row r="1435" spans="2:4" x14ac:dyDescent="0.2">
      <c r="B1435"/>
      <c r="C1435"/>
      <c r="D1435"/>
    </row>
    <row r="1436" spans="2:4" x14ac:dyDescent="0.2">
      <c r="B1436"/>
      <c r="C1436"/>
      <c r="D1436"/>
    </row>
    <row r="1437" spans="2:4" x14ac:dyDescent="0.2">
      <c r="B1437"/>
      <c r="C1437"/>
      <c r="D1437"/>
    </row>
    <row r="1438" spans="2:4" x14ac:dyDescent="0.2">
      <c r="B1438"/>
      <c r="C1438"/>
      <c r="D1438"/>
    </row>
    <row r="1439" spans="2:4" x14ac:dyDescent="0.2">
      <c r="B1439"/>
      <c r="C1439"/>
      <c r="D1439"/>
    </row>
    <row r="1440" spans="2:4" x14ac:dyDescent="0.2">
      <c r="B1440"/>
      <c r="C1440"/>
      <c r="D1440"/>
    </row>
    <row r="1441" spans="2:4" x14ac:dyDescent="0.2">
      <c r="B1441"/>
      <c r="C1441"/>
      <c r="D1441"/>
    </row>
    <row r="1442" spans="2:4" x14ac:dyDescent="0.2">
      <c r="B1442"/>
      <c r="C1442"/>
      <c r="D1442"/>
    </row>
    <row r="1443" spans="2:4" x14ac:dyDescent="0.2">
      <c r="B1443"/>
      <c r="C1443"/>
      <c r="D1443"/>
    </row>
    <row r="1444" spans="2:4" x14ac:dyDescent="0.2">
      <c r="B1444"/>
      <c r="C1444"/>
      <c r="D1444"/>
    </row>
    <row r="1445" spans="2:4" x14ac:dyDescent="0.2">
      <c r="B1445"/>
      <c r="C1445"/>
      <c r="D1445"/>
    </row>
    <row r="1446" spans="2:4" x14ac:dyDescent="0.2">
      <c r="B1446"/>
      <c r="C1446"/>
      <c r="D1446"/>
    </row>
    <row r="1447" spans="2:4" x14ac:dyDescent="0.2">
      <c r="B1447"/>
      <c r="C1447"/>
      <c r="D1447"/>
    </row>
    <row r="1448" spans="2:4" x14ac:dyDescent="0.2">
      <c r="B1448"/>
      <c r="C1448"/>
      <c r="D1448"/>
    </row>
    <row r="1449" spans="2:4" x14ac:dyDescent="0.2">
      <c r="B1449"/>
      <c r="C1449"/>
      <c r="D1449"/>
    </row>
    <row r="1450" spans="2:4" x14ac:dyDescent="0.2">
      <c r="B1450"/>
      <c r="C1450"/>
      <c r="D1450"/>
    </row>
    <row r="1451" spans="2:4" x14ac:dyDescent="0.2">
      <c r="B1451"/>
      <c r="C1451"/>
      <c r="D1451"/>
    </row>
    <row r="1452" spans="2:4" x14ac:dyDescent="0.2">
      <c r="B1452"/>
      <c r="C1452"/>
      <c r="D1452"/>
    </row>
    <row r="1453" spans="2:4" x14ac:dyDescent="0.2">
      <c r="B1453"/>
      <c r="C1453"/>
      <c r="D1453"/>
    </row>
    <row r="1454" spans="2:4" x14ac:dyDescent="0.2">
      <c r="B1454"/>
      <c r="C1454"/>
      <c r="D1454"/>
    </row>
    <row r="1455" spans="2:4" x14ac:dyDescent="0.2">
      <c r="B1455"/>
      <c r="C1455"/>
      <c r="D1455"/>
    </row>
    <row r="1456" spans="2:4" x14ac:dyDescent="0.2">
      <c r="B1456"/>
      <c r="C1456"/>
      <c r="D1456"/>
    </row>
    <row r="1457" spans="2:4" x14ac:dyDescent="0.2">
      <c r="B1457"/>
      <c r="C1457"/>
      <c r="D1457"/>
    </row>
    <row r="1458" spans="2:4" x14ac:dyDescent="0.2">
      <c r="B1458"/>
      <c r="C1458"/>
      <c r="D1458"/>
    </row>
    <row r="1459" spans="2:4" x14ac:dyDescent="0.2">
      <c r="B1459"/>
      <c r="C1459"/>
      <c r="D1459"/>
    </row>
    <row r="1460" spans="2:4" x14ac:dyDescent="0.2">
      <c r="B1460"/>
      <c r="C1460"/>
      <c r="D1460"/>
    </row>
    <row r="1461" spans="2:4" x14ac:dyDescent="0.2">
      <c r="B1461"/>
      <c r="C1461"/>
      <c r="D1461"/>
    </row>
    <row r="1462" spans="2:4" x14ac:dyDescent="0.2">
      <c r="B1462"/>
      <c r="C1462"/>
      <c r="D1462"/>
    </row>
    <row r="1463" spans="2:4" x14ac:dyDescent="0.2">
      <c r="B1463"/>
      <c r="C1463"/>
      <c r="D1463"/>
    </row>
    <row r="1464" spans="2:4" x14ac:dyDescent="0.2">
      <c r="B1464"/>
      <c r="C1464"/>
      <c r="D1464"/>
    </row>
    <row r="1465" spans="2:4" x14ac:dyDescent="0.2">
      <c r="B1465"/>
      <c r="C1465"/>
      <c r="D1465"/>
    </row>
    <row r="1466" spans="2:4" x14ac:dyDescent="0.2">
      <c r="B1466"/>
      <c r="C1466"/>
      <c r="D1466"/>
    </row>
    <row r="1467" spans="2:4" x14ac:dyDescent="0.2">
      <c r="B1467"/>
      <c r="C1467"/>
      <c r="D1467"/>
    </row>
    <row r="1468" spans="2:4" x14ac:dyDescent="0.2">
      <c r="B1468"/>
      <c r="C1468"/>
      <c r="D1468"/>
    </row>
    <row r="1469" spans="2:4" x14ac:dyDescent="0.2">
      <c r="B1469"/>
      <c r="C1469"/>
      <c r="D1469"/>
    </row>
    <row r="1470" spans="2:4" x14ac:dyDescent="0.2">
      <c r="B1470"/>
      <c r="C1470"/>
      <c r="D1470"/>
    </row>
    <row r="1471" spans="2:4" x14ac:dyDescent="0.2">
      <c r="B1471"/>
      <c r="C1471"/>
      <c r="D1471"/>
    </row>
    <row r="1472" spans="2:4" x14ac:dyDescent="0.2">
      <c r="B1472"/>
      <c r="C1472"/>
      <c r="D1472"/>
    </row>
    <row r="1473" spans="2:4" x14ac:dyDescent="0.2">
      <c r="B1473"/>
      <c r="C1473"/>
      <c r="D1473"/>
    </row>
    <row r="1474" spans="2:4" x14ac:dyDescent="0.2">
      <c r="B1474"/>
      <c r="C1474"/>
      <c r="D1474"/>
    </row>
    <row r="1475" spans="2:4" x14ac:dyDescent="0.2">
      <c r="B1475"/>
      <c r="C1475"/>
      <c r="D1475"/>
    </row>
    <row r="1476" spans="2:4" x14ac:dyDescent="0.2">
      <c r="B1476"/>
      <c r="C1476"/>
      <c r="D1476"/>
    </row>
    <row r="1477" spans="2:4" x14ac:dyDescent="0.2">
      <c r="B1477"/>
      <c r="C1477"/>
      <c r="D1477"/>
    </row>
    <row r="1478" spans="2:4" x14ac:dyDescent="0.2">
      <c r="B1478"/>
      <c r="C1478"/>
      <c r="D1478"/>
    </row>
    <row r="1479" spans="2:4" x14ac:dyDescent="0.2">
      <c r="B1479"/>
      <c r="C1479"/>
      <c r="D1479"/>
    </row>
    <row r="1480" spans="2:4" x14ac:dyDescent="0.2">
      <c r="B1480"/>
      <c r="C1480"/>
      <c r="D1480"/>
    </row>
    <row r="1481" spans="2:4" x14ac:dyDescent="0.2">
      <c r="B1481"/>
      <c r="C1481"/>
      <c r="D1481"/>
    </row>
    <row r="1482" spans="2:4" x14ac:dyDescent="0.2">
      <c r="B1482"/>
      <c r="C1482"/>
      <c r="D1482"/>
    </row>
    <row r="1483" spans="2:4" x14ac:dyDescent="0.2">
      <c r="B1483"/>
      <c r="C1483"/>
      <c r="D1483"/>
    </row>
    <row r="1484" spans="2:4" x14ac:dyDescent="0.2">
      <c r="B1484"/>
      <c r="C1484"/>
      <c r="D1484"/>
    </row>
    <row r="1485" spans="2:4" x14ac:dyDescent="0.2">
      <c r="B1485"/>
      <c r="C1485"/>
      <c r="D1485"/>
    </row>
    <row r="1486" spans="2:4" x14ac:dyDescent="0.2">
      <c r="B1486"/>
      <c r="C1486"/>
      <c r="D1486"/>
    </row>
    <row r="1487" spans="2:4" x14ac:dyDescent="0.2">
      <c r="B1487"/>
      <c r="C1487"/>
      <c r="D1487"/>
    </row>
    <row r="1488" spans="2:4" x14ac:dyDescent="0.2">
      <c r="B1488"/>
      <c r="C1488"/>
      <c r="D1488"/>
    </row>
    <row r="1489" spans="2:4" x14ac:dyDescent="0.2">
      <c r="B1489"/>
      <c r="C1489"/>
      <c r="D1489"/>
    </row>
    <row r="1490" spans="2:4" x14ac:dyDescent="0.2">
      <c r="B1490"/>
      <c r="C1490"/>
      <c r="D1490"/>
    </row>
    <row r="1491" spans="2:4" x14ac:dyDescent="0.2">
      <c r="B1491"/>
      <c r="C1491"/>
      <c r="D1491"/>
    </row>
    <row r="1492" spans="2:4" x14ac:dyDescent="0.2">
      <c r="B1492"/>
      <c r="C1492"/>
      <c r="D1492"/>
    </row>
    <row r="1493" spans="2:4" x14ac:dyDescent="0.2">
      <c r="B1493"/>
      <c r="C1493"/>
      <c r="D1493"/>
    </row>
    <row r="1494" spans="2:4" x14ac:dyDescent="0.2">
      <c r="B1494"/>
      <c r="C1494"/>
      <c r="D1494"/>
    </row>
    <row r="1495" spans="2:4" x14ac:dyDescent="0.2">
      <c r="B1495"/>
      <c r="C1495"/>
      <c r="D1495"/>
    </row>
    <row r="1496" spans="2:4" x14ac:dyDescent="0.2">
      <c r="B1496"/>
      <c r="C1496"/>
      <c r="D1496"/>
    </row>
    <row r="1497" spans="2:4" x14ac:dyDescent="0.2">
      <c r="B1497"/>
      <c r="C1497"/>
      <c r="D1497"/>
    </row>
    <row r="1498" spans="2:4" x14ac:dyDescent="0.2">
      <c r="B1498"/>
      <c r="C1498"/>
      <c r="D1498"/>
    </row>
    <row r="1499" spans="2:4" x14ac:dyDescent="0.2">
      <c r="B1499"/>
      <c r="C1499"/>
      <c r="D1499"/>
    </row>
    <row r="1500" spans="2:4" x14ac:dyDescent="0.2">
      <c r="B1500"/>
      <c r="C1500"/>
      <c r="D1500"/>
    </row>
    <row r="1501" spans="2:4" x14ac:dyDescent="0.2">
      <c r="B1501"/>
      <c r="C1501"/>
      <c r="D1501"/>
    </row>
    <row r="1502" spans="2:4" x14ac:dyDescent="0.2">
      <c r="B1502"/>
      <c r="C1502"/>
      <c r="D1502"/>
    </row>
    <row r="1503" spans="2:4" x14ac:dyDescent="0.2">
      <c r="B1503"/>
      <c r="C1503"/>
      <c r="D1503"/>
    </row>
    <row r="1504" spans="2:4" x14ac:dyDescent="0.2">
      <c r="B1504"/>
      <c r="C1504"/>
      <c r="D1504"/>
    </row>
    <row r="1505" spans="2:4" x14ac:dyDescent="0.2">
      <c r="B1505"/>
      <c r="C1505"/>
      <c r="D1505"/>
    </row>
    <row r="1506" spans="2:4" x14ac:dyDescent="0.2">
      <c r="B1506"/>
      <c r="C1506"/>
      <c r="D1506"/>
    </row>
    <row r="1507" spans="2:4" x14ac:dyDescent="0.2">
      <c r="B1507"/>
      <c r="C1507"/>
      <c r="D1507"/>
    </row>
    <row r="1508" spans="2:4" x14ac:dyDescent="0.2">
      <c r="B1508"/>
      <c r="C1508"/>
      <c r="D1508"/>
    </row>
    <row r="1509" spans="2:4" x14ac:dyDescent="0.2">
      <c r="B1509"/>
      <c r="C1509"/>
      <c r="D1509"/>
    </row>
    <row r="1510" spans="2:4" x14ac:dyDescent="0.2">
      <c r="B1510"/>
      <c r="C1510"/>
      <c r="D1510"/>
    </row>
    <row r="1511" spans="2:4" x14ac:dyDescent="0.2">
      <c r="B1511"/>
      <c r="C1511"/>
      <c r="D1511"/>
    </row>
    <row r="1512" spans="2:4" x14ac:dyDescent="0.2">
      <c r="B1512"/>
      <c r="C1512"/>
      <c r="D1512"/>
    </row>
    <row r="1513" spans="2:4" x14ac:dyDescent="0.2">
      <c r="B1513"/>
      <c r="C1513"/>
      <c r="D1513"/>
    </row>
    <row r="1514" spans="2:4" x14ac:dyDescent="0.2">
      <c r="B1514"/>
      <c r="C1514"/>
      <c r="D1514"/>
    </row>
    <row r="1515" spans="2:4" x14ac:dyDescent="0.2">
      <c r="B1515"/>
      <c r="C1515"/>
      <c r="D1515"/>
    </row>
    <row r="1516" spans="2:4" x14ac:dyDescent="0.2">
      <c r="B1516"/>
      <c r="C1516"/>
      <c r="D1516"/>
    </row>
    <row r="1517" spans="2:4" x14ac:dyDescent="0.2">
      <c r="B1517"/>
      <c r="C1517"/>
      <c r="D1517"/>
    </row>
    <row r="1518" spans="2:4" x14ac:dyDescent="0.2">
      <c r="B1518"/>
      <c r="C1518"/>
      <c r="D1518"/>
    </row>
    <row r="1519" spans="2:4" x14ac:dyDescent="0.2">
      <c r="B1519"/>
      <c r="C1519"/>
      <c r="D1519"/>
    </row>
    <row r="1520" spans="2:4" x14ac:dyDescent="0.2">
      <c r="B1520"/>
      <c r="C1520"/>
      <c r="D1520"/>
    </row>
    <row r="1521" spans="2:4" x14ac:dyDescent="0.2">
      <c r="B1521"/>
      <c r="C1521"/>
      <c r="D1521"/>
    </row>
    <row r="1522" spans="2:4" x14ac:dyDescent="0.2">
      <c r="B1522"/>
      <c r="C1522"/>
      <c r="D1522"/>
    </row>
    <row r="1523" spans="2:4" x14ac:dyDescent="0.2">
      <c r="B1523"/>
      <c r="C1523"/>
      <c r="D1523"/>
    </row>
    <row r="1524" spans="2:4" x14ac:dyDescent="0.2">
      <c r="B1524"/>
      <c r="C1524"/>
      <c r="D1524"/>
    </row>
    <row r="1525" spans="2:4" x14ac:dyDescent="0.2">
      <c r="B1525"/>
      <c r="C1525"/>
      <c r="D1525"/>
    </row>
    <row r="1526" spans="2:4" x14ac:dyDescent="0.2">
      <c r="B1526"/>
      <c r="C1526"/>
      <c r="D1526"/>
    </row>
    <row r="1527" spans="2:4" x14ac:dyDescent="0.2">
      <c r="B1527"/>
      <c r="C1527"/>
      <c r="D1527"/>
    </row>
    <row r="1528" spans="2:4" x14ac:dyDescent="0.2">
      <c r="B1528"/>
      <c r="C1528"/>
      <c r="D1528"/>
    </row>
    <row r="1529" spans="2:4" x14ac:dyDescent="0.2">
      <c r="B1529"/>
      <c r="C1529"/>
      <c r="D1529"/>
    </row>
    <row r="1530" spans="2:4" x14ac:dyDescent="0.2">
      <c r="B1530"/>
      <c r="C1530"/>
      <c r="D1530"/>
    </row>
    <row r="1531" spans="2:4" x14ac:dyDescent="0.2">
      <c r="B1531"/>
      <c r="C1531"/>
      <c r="D1531"/>
    </row>
    <row r="1532" spans="2:4" x14ac:dyDescent="0.2">
      <c r="B1532"/>
      <c r="C1532"/>
      <c r="D1532"/>
    </row>
    <row r="1533" spans="2:4" x14ac:dyDescent="0.2">
      <c r="B1533"/>
      <c r="C1533"/>
      <c r="D1533"/>
    </row>
    <row r="1534" spans="2:4" x14ac:dyDescent="0.2">
      <c r="B1534"/>
      <c r="C1534"/>
      <c r="D1534"/>
    </row>
    <row r="1535" spans="2:4" x14ac:dyDescent="0.2">
      <c r="B1535"/>
      <c r="C1535"/>
      <c r="D1535"/>
    </row>
    <row r="1536" spans="2:4" x14ac:dyDescent="0.2">
      <c r="B1536"/>
      <c r="C1536"/>
      <c r="D1536"/>
    </row>
    <row r="1537" spans="2:4" x14ac:dyDescent="0.2">
      <c r="B1537"/>
      <c r="C1537"/>
      <c r="D1537"/>
    </row>
    <row r="1538" spans="2:4" x14ac:dyDescent="0.2">
      <c r="B1538"/>
      <c r="C1538"/>
      <c r="D1538"/>
    </row>
    <row r="1539" spans="2:4" x14ac:dyDescent="0.2">
      <c r="B1539"/>
      <c r="C1539"/>
      <c r="D1539"/>
    </row>
    <row r="1540" spans="2:4" x14ac:dyDescent="0.2">
      <c r="B1540"/>
      <c r="C1540"/>
      <c r="D1540"/>
    </row>
    <row r="1541" spans="2:4" x14ac:dyDescent="0.2">
      <c r="B1541"/>
      <c r="C1541"/>
      <c r="D1541"/>
    </row>
    <row r="1542" spans="2:4" x14ac:dyDescent="0.2">
      <c r="B1542"/>
      <c r="C1542"/>
      <c r="D1542"/>
    </row>
    <row r="1543" spans="2:4" x14ac:dyDescent="0.2">
      <c r="B1543"/>
      <c r="C1543"/>
      <c r="D1543"/>
    </row>
    <row r="1544" spans="2:4" x14ac:dyDescent="0.2">
      <c r="B1544"/>
      <c r="C1544"/>
      <c r="D1544"/>
    </row>
    <row r="1545" spans="2:4" x14ac:dyDescent="0.2">
      <c r="B1545"/>
      <c r="C1545"/>
      <c r="D1545"/>
    </row>
    <row r="1546" spans="2:4" x14ac:dyDescent="0.2">
      <c r="B1546"/>
      <c r="C1546"/>
      <c r="D1546"/>
    </row>
    <row r="1547" spans="2:4" x14ac:dyDescent="0.2">
      <c r="B1547"/>
      <c r="C1547"/>
      <c r="D1547"/>
    </row>
    <row r="1548" spans="2:4" x14ac:dyDescent="0.2">
      <c r="B1548"/>
      <c r="C1548"/>
      <c r="D1548"/>
    </row>
    <row r="1549" spans="2:4" x14ac:dyDescent="0.2">
      <c r="B1549"/>
      <c r="C1549"/>
      <c r="D1549"/>
    </row>
    <row r="1550" spans="2:4" x14ac:dyDescent="0.2">
      <c r="B1550"/>
      <c r="C1550"/>
      <c r="D1550"/>
    </row>
    <row r="1551" spans="2:4" x14ac:dyDescent="0.2">
      <c r="B1551"/>
      <c r="C1551"/>
      <c r="D1551"/>
    </row>
    <row r="1552" spans="2:4" x14ac:dyDescent="0.2">
      <c r="B1552"/>
      <c r="C1552"/>
      <c r="D1552"/>
    </row>
    <row r="1553" spans="2:4" x14ac:dyDescent="0.2">
      <c r="B1553"/>
      <c r="C1553"/>
      <c r="D1553"/>
    </row>
    <row r="1554" spans="2:4" x14ac:dyDescent="0.2">
      <c r="B1554"/>
      <c r="C1554"/>
      <c r="D1554"/>
    </row>
    <row r="1555" spans="2:4" x14ac:dyDescent="0.2">
      <c r="B1555"/>
      <c r="C1555"/>
      <c r="D1555"/>
    </row>
    <row r="1556" spans="2:4" x14ac:dyDescent="0.2">
      <c r="B1556"/>
      <c r="C1556"/>
      <c r="D1556"/>
    </row>
    <row r="1557" spans="2:4" x14ac:dyDescent="0.2">
      <c r="B1557"/>
      <c r="C1557"/>
      <c r="D1557"/>
    </row>
    <row r="1558" spans="2:4" x14ac:dyDescent="0.2">
      <c r="B1558"/>
      <c r="C1558"/>
      <c r="D1558"/>
    </row>
    <row r="1559" spans="2:4" x14ac:dyDescent="0.2">
      <c r="B1559"/>
      <c r="C1559"/>
      <c r="D1559"/>
    </row>
    <row r="1560" spans="2:4" x14ac:dyDescent="0.2">
      <c r="B1560"/>
      <c r="C1560"/>
      <c r="D1560"/>
    </row>
    <row r="1561" spans="2:4" x14ac:dyDescent="0.2">
      <c r="B1561"/>
      <c r="C1561"/>
      <c r="D1561"/>
    </row>
    <row r="1562" spans="2:4" x14ac:dyDescent="0.2">
      <c r="B1562"/>
      <c r="C1562"/>
      <c r="D1562"/>
    </row>
    <row r="1563" spans="2:4" x14ac:dyDescent="0.2">
      <c r="B1563"/>
      <c r="C1563"/>
      <c r="D1563"/>
    </row>
    <row r="1564" spans="2:4" x14ac:dyDescent="0.2">
      <c r="B1564"/>
      <c r="C1564"/>
      <c r="D1564"/>
    </row>
    <row r="1565" spans="2:4" x14ac:dyDescent="0.2">
      <c r="B1565"/>
      <c r="C1565"/>
      <c r="D1565"/>
    </row>
    <row r="1566" spans="2:4" x14ac:dyDescent="0.2">
      <c r="B1566"/>
      <c r="C1566"/>
      <c r="D1566"/>
    </row>
    <row r="1567" spans="2:4" x14ac:dyDescent="0.2">
      <c r="B1567"/>
      <c r="C1567"/>
      <c r="D1567"/>
    </row>
    <row r="1568" spans="2:4" x14ac:dyDescent="0.2">
      <c r="B1568"/>
      <c r="C1568"/>
      <c r="D1568"/>
    </row>
    <row r="1569" spans="2:4" x14ac:dyDescent="0.2">
      <c r="B1569"/>
      <c r="C1569"/>
      <c r="D1569"/>
    </row>
    <row r="1570" spans="2:4" x14ac:dyDescent="0.2">
      <c r="B1570"/>
      <c r="C1570"/>
      <c r="D1570"/>
    </row>
    <row r="1571" spans="2:4" x14ac:dyDescent="0.2">
      <c r="B1571"/>
      <c r="C1571"/>
      <c r="D1571"/>
    </row>
    <row r="1572" spans="2:4" x14ac:dyDescent="0.2">
      <c r="B1572"/>
      <c r="C1572"/>
      <c r="D1572"/>
    </row>
    <row r="1573" spans="2:4" x14ac:dyDescent="0.2">
      <c r="B1573"/>
      <c r="C1573"/>
      <c r="D1573"/>
    </row>
    <row r="1574" spans="2:4" x14ac:dyDescent="0.2">
      <c r="B1574"/>
      <c r="C1574"/>
      <c r="D1574"/>
    </row>
    <row r="1575" spans="2:4" x14ac:dyDescent="0.2">
      <c r="B1575"/>
      <c r="C1575"/>
      <c r="D1575"/>
    </row>
    <row r="1576" spans="2:4" x14ac:dyDescent="0.2">
      <c r="B1576"/>
      <c r="C1576"/>
      <c r="D1576"/>
    </row>
    <row r="1577" spans="2:4" x14ac:dyDescent="0.2">
      <c r="B1577"/>
      <c r="C1577"/>
      <c r="D1577"/>
    </row>
    <row r="1578" spans="2:4" x14ac:dyDescent="0.2">
      <c r="B1578"/>
      <c r="C1578"/>
      <c r="D1578"/>
    </row>
    <row r="1579" spans="2:4" x14ac:dyDescent="0.2">
      <c r="B1579"/>
      <c r="C1579"/>
      <c r="D1579"/>
    </row>
    <row r="1580" spans="2:4" x14ac:dyDescent="0.2">
      <c r="B1580"/>
      <c r="C1580"/>
      <c r="D1580"/>
    </row>
    <row r="1581" spans="2:4" x14ac:dyDescent="0.2">
      <c r="B1581"/>
      <c r="C1581"/>
      <c r="D1581"/>
    </row>
    <row r="1582" spans="2:4" x14ac:dyDescent="0.2">
      <c r="B1582"/>
      <c r="C1582"/>
      <c r="D1582"/>
    </row>
    <row r="1583" spans="2:4" x14ac:dyDescent="0.2">
      <c r="B1583"/>
      <c r="C1583"/>
      <c r="D1583"/>
    </row>
    <row r="1584" spans="2:4" x14ac:dyDescent="0.2">
      <c r="B1584"/>
      <c r="C1584"/>
      <c r="D1584"/>
    </row>
    <row r="1585" spans="2:4" x14ac:dyDescent="0.2">
      <c r="B1585"/>
      <c r="C1585"/>
      <c r="D1585"/>
    </row>
    <row r="1586" spans="2:4" x14ac:dyDescent="0.2">
      <c r="B1586"/>
      <c r="C1586"/>
      <c r="D1586"/>
    </row>
    <row r="1587" spans="2:4" x14ac:dyDescent="0.2">
      <c r="B1587"/>
      <c r="C1587"/>
      <c r="D1587"/>
    </row>
    <row r="1588" spans="2:4" x14ac:dyDescent="0.2">
      <c r="B1588"/>
      <c r="C1588"/>
      <c r="D1588"/>
    </row>
    <row r="1589" spans="2:4" x14ac:dyDescent="0.2">
      <c r="B1589"/>
      <c r="C1589"/>
      <c r="D1589"/>
    </row>
    <row r="1590" spans="2:4" x14ac:dyDescent="0.2">
      <c r="B1590"/>
      <c r="C1590"/>
      <c r="D1590"/>
    </row>
    <row r="1591" spans="2:4" x14ac:dyDescent="0.2">
      <c r="B1591"/>
      <c r="C1591"/>
      <c r="D1591"/>
    </row>
    <row r="1592" spans="2:4" x14ac:dyDescent="0.2">
      <c r="B1592"/>
      <c r="C1592"/>
      <c r="D1592"/>
    </row>
    <row r="1593" spans="2:4" x14ac:dyDescent="0.2">
      <c r="B1593"/>
      <c r="C1593"/>
      <c r="D1593"/>
    </row>
    <row r="1594" spans="2:4" x14ac:dyDescent="0.2">
      <c r="B1594"/>
      <c r="C1594"/>
      <c r="D1594"/>
    </row>
    <row r="1595" spans="2:4" x14ac:dyDescent="0.2">
      <c r="B1595"/>
      <c r="C1595"/>
      <c r="D1595"/>
    </row>
    <row r="1596" spans="2:4" x14ac:dyDescent="0.2">
      <c r="B1596"/>
      <c r="C1596"/>
      <c r="D1596"/>
    </row>
    <row r="1597" spans="2:4" x14ac:dyDescent="0.2">
      <c r="B1597"/>
      <c r="C1597"/>
      <c r="D1597"/>
    </row>
    <row r="1598" spans="2:4" x14ac:dyDescent="0.2">
      <c r="B1598"/>
      <c r="C1598"/>
      <c r="D1598"/>
    </row>
    <row r="1599" spans="2:4" x14ac:dyDescent="0.2">
      <c r="B1599"/>
      <c r="C1599"/>
      <c r="D1599"/>
    </row>
    <row r="1600" spans="2:4" x14ac:dyDescent="0.2">
      <c r="B1600"/>
      <c r="C1600"/>
      <c r="D1600"/>
    </row>
    <row r="1601" spans="2:4" x14ac:dyDescent="0.2">
      <c r="B1601"/>
      <c r="C1601"/>
      <c r="D1601"/>
    </row>
    <row r="1602" spans="2:4" x14ac:dyDescent="0.2">
      <c r="B1602"/>
      <c r="C1602"/>
      <c r="D1602"/>
    </row>
    <row r="1603" spans="2:4" x14ac:dyDescent="0.2">
      <c r="B1603"/>
      <c r="C1603"/>
      <c r="D1603"/>
    </row>
    <row r="1604" spans="2:4" x14ac:dyDescent="0.2">
      <c r="B1604"/>
      <c r="C1604"/>
      <c r="D1604"/>
    </row>
    <row r="1605" spans="2:4" x14ac:dyDescent="0.2">
      <c r="B1605"/>
      <c r="C1605"/>
      <c r="D1605"/>
    </row>
    <row r="1606" spans="2:4" x14ac:dyDescent="0.2">
      <c r="B1606"/>
      <c r="C1606"/>
      <c r="D1606"/>
    </row>
    <row r="1607" spans="2:4" x14ac:dyDescent="0.2">
      <c r="B1607"/>
      <c r="C1607"/>
      <c r="D1607"/>
    </row>
    <row r="1608" spans="2:4" x14ac:dyDescent="0.2">
      <c r="B1608"/>
      <c r="C1608"/>
      <c r="D1608"/>
    </row>
    <row r="1609" spans="2:4" x14ac:dyDescent="0.2">
      <c r="B1609"/>
      <c r="C1609"/>
      <c r="D1609"/>
    </row>
    <row r="1610" spans="2:4" x14ac:dyDescent="0.2">
      <c r="B1610"/>
      <c r="C1610"/>
      <c r="D1610"/>
    </row>
    <row r="1611" spans="2:4" x14ac:dyDescent="0.2">
      <c r="B1611"/>
      <c r="C1611"/>
      <c r="D1611"/>
    </row>
    <row r="1612" spans="2:4" x14ac:dyDescent="0.2">
      <c r="B1612"/>
      <c r="C1612"/>
      <c r="D1612"/>
    </row>
    <row r="1613" spans="2:4" x14ac:dyDescent="0.2">
      <c r="B1613"/>
      <c r="C1613"/>
      <c r="D1613"/>
    </row>
    <row r="1614" spans="2:4" x14ac:dyDescent="0.2">
      <c r="B1614"/>
      <c r="C1614"/>
      <c r="D1614"/>
    </row>
    <row r="1615" spans="2:4" x14ac:dyDescent="0.2">
      <c r="B1615"/>
      <c r="C1615"/>
      <c r="D1615"/>
    </row>
    <row r="1616" spans="2:4" x14ac:dyDescent="0.2">
      <c r="B1616"/>
      <c r="C1616"/>
      <c r="D1616"/>
    </row>
    <row r="1617" spans="2:4" x14ac:dyDescent="0.2">
      <c r="B1617"/>
      <c r="C1617"/>
      <c r="D1617"/>
    </row>
    <row r="1618" spans="2:4" x14ac:dyDescent="0.2">
      <c r="B1618"/>
      <c r="C1618"/>
      <c r="D1618"/>
    </row>
    <row r="1619" spans="2:4" x14ac:dyDescent="0.2">
      <c r="B1619"/>
      <c r="C1619"/>
      <c r="D1619"/>
    </row>
    <row r="1620" spans="2:4" x14ac:dyDescent="0.2">
      <c r="B1620"/>
      <c r="C1620"/>
      <c r="D1620"/>
    </row>
    <row r="1621" spans="2:4" x14ac:dyDescent="0.2">
      <c r="B1621"/>
      <c r="C1621"/>
      <c r="D1621"/>
    </row>
    <row r="1622" spans="2:4" x14ac:dyDescent="0.2">
      <c r="B1622"/>
      <c r="C1622"/>
      <c r="D1622"/>
    </row>
    <row r="1623" spans="2:4" x14ac:dyDescent="0.2">
      <c r="B1623"/>
      <c r="C1623"/>
      <c r="D1623"/>
    </row>
    <row r="1624" spans="2:4" x14ac:dyDescent="0.2">
      <c r="B1624"/>
      <c r="C1624"/>
      <c r="D1624"/>
    </row>
    <row r="1625" spans="2:4" x14ac:dyDescent="0.2">
      <c r="B1625"/>
      <c r="C1625"/>
      <c r="D1625"/>
    </row>
    <row r="1626" spans="2:4" x14ac:dyDescent="0.2">
      <c r="B1626"/>
      <c r="C1626"/>
      <c r="D1626"/>
    </row>
    <row r="1627" spans="2:4" x14ac:dyDescent="0.2">
      <c r="B1627"/>
      <c r="C1627"/>
      <c r="D1627"/>
    </row>
    <row r="1628" spans="2:4" x14ac:dyDescent="0.2">
      <c r="B1628"/>
      <c r="C1628"/>
      <c r="D1628"/>
    </row>
    <row r="1629" spans="2:4" x14ac:dyDescent="0.2">
      <c r="B1629"/>
      <c r="C1629"/>
      <c r="D1629"/>
    </row>
    <row r="1630" spans="2:4" x14ac:dyDescent="0.2">
      <c r="B1630"/>
      <c r="C1630"/>
      <c r="D1630"/>
    </row>
    <row r="1631" spans="2:4" x14ac:dyDescent="0.2">
      <c r="B1631"/>
      <c r="C1631"/>
      <c r="D1631"/>
    </row>
    <row r="1632" spans="2:4" x14ac:dyDescent="0.2">
      <c r="B1632"/>
      <c r="C1632"/>
      <c r="D1632"/>
    </row>
    <row r="1633" spans="2:4" x14ac:dyDescent="0.2">
      <c r="B1633"/>
      <c r="C1633"/>
      <c r="D1633"/>
    </row>
    <row r="1634" spans="2:4" x14ac:dyDescent="0.2">
      <c r="B1634"/>
      <c r="C1634"/>
      <c r="D1634"/>
    </row>
    <row r="1635" spans="2:4" x14ac:dyDescent="0.2">
      <c r="B1635"/>
      <c r="C1635"/>
      <c r="D1635"/>
    </row>
    <row r="1636" spans="2:4" x14ac:dyDescent="0.2">
      <c r="B1636"/>
      <c r="C1636"/>
      <c r="D1636"/>
    </row>
    <row r="1637" spans="2:4" x14ac:dyDescent="0.2">
      <c r="B1637"/>
      <c r="C1637"/>
      <c r="D1637"/>
    </row>
    <row r="1638" spans="2:4" x14ac:dyDescent="0.2">
      <c r="B1638"/>
      <c r="C1638"/>
      <c r="D1638"/>
    </row>
    <row r="1639" spans="2:4" x14ac:dyDescent="0.2">
      <c r="B1639"/>
      <c r="C1639"/>
      <c r="D1639"/>
    </row>
    <row r="1640" spans="2:4" x14ac:dyDescent="0.2">
      <c r="B1640"/>
      <c r="C1640"/>
      <c r="D1640"/>
    </row>
    <row r="1641" spans="2:4" x14ac:dyDescent="0.2">
      <c r="B1641"/>
      <c r="C1641"/>
      <c r="D1641"/>
    </row>
    <row r="1642" spans="2:4" x14ac:dyDescent="0.2">
      <c r="B1642"/>
      <c r="C1642"/>
      <c r="D1642"/>
    </row>
    <row r="1643" spans="2:4" x14ac:dyDescent="0.2">
      <c r="B1643"/>
      <c r="C1643"/>
      <c r="D1643"/>
    </row>
    <row r="1644" spans="2:4" x14ac:dyDescent="0.2">
      <c r="B1644"/>
      <c r="C1644"/>
      <c r="D1644"/>
    </row>
    <row r="1645" spans="2:4" x14ac:dyDescent="0.2">
      <c r="B1645"/>
      <c r="C1645"/>
      <c r="D1645"/>
    </row>
    <row r="1646" spans="2:4" x14ac:dyDescent="0.2">
      <c r="B1646"/>
      <c r="C1646"/>
      <c r="D1646"/>
    </row>
    <row r="1647" spans="2:4" x14ac:dyDescent="0.2">
      <c r="B1647"/>
      <c r="C1647"/>
      <c r="D1647"/>
    </row>
    <row r="1648" spans="2:4" x14ac:dyDescent="0.2">
      <c r="B1648"/>
      <c r="C1648"/>
      <c r="D1648"/>
    </row>
    <row r="1649" spans="2:4" x14ac:dyDescent="0.2">
      <c r="B1649"/>
      <c r="C1649"/>
      <c r="D1649"/>
    </row>
    <row r="1650" spans="2:4" x14ac:dyDescent="0.2">
      <c r="B1650"/>
      <c r="C1650"/>
      <c r="D1650"/>
    </row>
    <row r="1651" spans="2:4" x14ac:dyDescent="0.2">
      <c r="B1651"/>
      <c r="C1651"/>
      <c r="D1651"/>
    </row>
    <row r="1652" spans="2:4" x14ac:dyDescent="0.2">
      <c r="B1652"/>
      <c r="C1652"/>
      <c r="D1652"/>
    </row>
    <row r="1653" spans="2:4" x14ac:dyDescent="0.2">
      <c r="B1653"/>
      <c r="C1653"/>
      <c r="D1653"/>
    </row>
    <row r="1654" spans="2:4" x14ac:dyDescent="0.2">
      <c r="B1654"/>
      <c r="C1654"/>
      <c r="D1654"/>
    </row>
    <row r="1655" spans="2:4" x14ac:dyDescent="0.2">
      <c r="B1655"/>
      <c r="C1655"/>
      <c r="D1655"/>
    </row>
    <row r="1656" spans="2:4" x14ac:dyDescent="0.2">
      <c r="B1656"/>
      <c r="C1656"/>
      <c r="D1656"/>
    </row>
    <row r="1657" spans="2:4" x14ac:dyDescent="0.2">
      <c r="B1657"/>
      <c r="C1657"/>
      <c r="D1657"/>
    </row>
    <row r="1658" spans="2:4" x14ac:dyDescent="0.2">
      <c r="B1658"/>
      <c r="C1658"/>
      <c r="D1658"/>
    </row>
    <row r="1659" spans="2:4" x14ac:dyDescent="0.2">
      <c r="B1659"/>
      <c r="C1659"/>
      <c r="D1659"/>
    </row>
    <row r="1660" spans="2:4" x14ac:dyDescent="0.2">
      <c r="B1660"/>
      <c r="C1660"/>
      <c r="D1660"/>
    </row>
    <row r="1661" spans="2:4" x14ac:dyDescent="0.2">
      <c r="B1661"/>
      <c r="C1661"/>
      <c r="D1661"/>
    </row>
    <row r="1662" spans="2:4" x14ac:dyDescent="0.2">
      <c r="B1662"/>
      <c r="C1662"/>
      <c r="D1662"/>
    </row>
    <row r="1663" spans="2:4" x14ac:dyDescent="0.2">
      <c r="B1663"/>
      <c r="C1663"/>
      <c r="D1663"/>
    </row>
    <row r="1664" spans="2:4" x14ac:dyDescent="0.2">
      <c r="B1664"/>
      <c r="C1664"/>
      <c r="D1664"/>
    </row>
    <row r="1665" spans="2:4" x14ac:dyDescent="0.2">
      <c r="B1665"/>
      <c r="C1665"/>
      <c r="D1665"/>
    </row>
    <row r="1666" spans="2:4" x14ac:dyDescent="0.2">
      <c r="B1666"/>
      <c r="C1666"/>
      <c r="D1666"/>
    </row>
    <row r="1667" spans="2:4" x14ac:dyDescent="0.2">
      <c r="B1667"/>
      <c r="C1667"/>
      <c r="D1667"/>
    </row>
    <row r="1668" spans="2:4" x14ac:dyDescent="0.2">
      <c r="B1668"/>
      <c r="C1668"/>
      <c r="D1668"/>
    </row>
    <row r="1669" spans="2:4" x14ac:dyDescent="0.2">
      <c r="B1669"/>
      <c r="C1669"/>
      <c r="D1669"/>
    </row>
    <row r="1670" spans="2:4" x14ac:dyDescent="0.2">
      <c r="B1670"/>
      <c r="C1670"/>
      <c r="D1670"/>
    </row>
    <row r="1671" spans="2:4" x14ac:dyDescent="0.2">
      <c r="B1671"/>
      <c r="C1671"/>
      <c r="D1671"/>
    </row>
    <row r="1672" spans="2:4" x14ac:dyDescent="0.2">
      <c r="B1672"/>
      <c r="C1672"/>
      <c r="D1672"/>
    </row>
    <row r="1673" spans="2:4" x14ac:dyDescent="0.2">
      <c r="B1673"/>
      <c r="C1673"/>
      <c r="D1673"/>
    </row>
    <row r="1674" spans="2:4" x14ac:dyDescent="0.2">
      <c r="B1674"/>
      <c r="C1674"/>
      <c r="D1674"/>
    </row>
    <row r="1675" spans="2:4" x14ac:dyDescent="0.2">
      <c r="B1675"/>
      <c r="C1675"/>
      <c r="D1675"/>
    </row>
    <row r="1676" spans="2:4" x14ac:dyDescent="0.2">
      <c r="B1676"/>
      <c r="C1676"/>
      <c r="D1676"/>
    </row>
    <row r="1677" spans="2:4" x14ac:dyDescent="0.2">
      <c r="B1677"/>
      <c r="C1677"/>
      <c r="D1677"/>
    </row>
    <row r="1678" spans="2:4" x14ac:dyDescent="0.2">
      <c r="B1678"/>
      <c r="C1678"/>
      <c r="D1678"/>
    </row>
    <row r="1679" spans="2:4" x14ac:dyDescent="0.2">
      <c r="B1679"/>
      <c r="C1679"/>
      <c r="D1679"/>
    </row>
    <row r="1680" spans="2:4" x14ac:dyDescent="0.2">
      <c r="B1680"/>
      <c r="C1680"/>
      <c r="D1680"/>
    </row>
    <row r="1681" spans="2:4" x14ac:dyDescent="0.2">
      <c r="B1681"/>
      <c r="C1681"/>
      <c r="D1681"/>
    </row>
    <row r="1682" spans="2:4" x14ac:dyDescent="0.2">
      <c r="B1682"/>
      <c r="C1682"/>
      <c r="D1682"/>
    </row>
    <row r="1683" spans="2:4" x14ac:dyDescent="0.2">
      <c r="B1683"/>
      <c r="C1683"/>
      <c r="D1683"/>
    </row>
    <row r="1684" spans="2:4" x14ac:dyDescent="0.2">
      <c r="B1684"/>
      <c r="C1684"/>
      <c r="D1684"/>
    </row>
    <row r="1685" spans="2:4" x14ac:dyDescent="0.2">
      <c r="B1685"/>
      <c r="C1685"/>
      <c r="D1685"/>
    </row>
    <row r="1686" spans="2:4" x14ac:dyDescent="0.2">
      <c r="B1686"/>
      <c r="C1686"/>
      <c r="D1686"/>
    </row>
    <row r="1687" spans="2:4" x14ac:dyDescent="0.2">
      <c r="B1687"/>
      <c r="C1687"/>
      <c r="D1687"/>
    </row>
    <row r="1688" spans="2:4" x14ac:dyDescent="0.2">
      <c r="B1688"/>
      <c r="C1688"/>
      <c r="D1688"/>
    </row>
    <row r="1689" spans="2:4" x14ac:dyDescent="0.2">
      <c r="B1689"/>
      <c r="C1689"/>
      <c r="D1689"/>
    </row>
    <row r="1690" spans="2:4" x14ac:dyDescent="0.2">
      <c r="B1690"/>
      <c r="C1690"/>
      <c r="D1690"/>
    </row>
    <row r="1691" spans="2:4" x14ac:dyDescent="0.2">
      <c r="B1691"/>
      <c r="C1691"/>
      <c r="D1691"/>
    </row>
    <row r="1692" spans="2:4" x14ac:dyDescent="0.2">
      <c r="B1692"/>
      <c r="C1692"/>
      <c r="D1692"/>
    </row>
    <row r="1693" spans="2:4" x14ac:dyDescent="0.2">
      <c r="B1693"/>
      <c r="C1693"/>
      <c r="D1693"/>
    </row>
    <row r="1694" spans="2:4" x14ac:dyDescent="0.2">
      <c r="B1694"/>
      <c r="C1694"/>
      <c r="D1694"/>
    </row>
    <row r="1695" spans="2:4" x14ac:dyDescent="0.2">
      <c r="B1695"/>
      <c r="C1695"/>
      <c r="D1695"/>
    </row>
    <row r="1696" spans="2:4" x14ac:dyDescent="0.2">
      <c r="B1696"/>
      <c r="C1696"/>
      <c r="D1696"/>
    </row>
    <row r="1697" spans="2:4" x14ac:dyDescent="0.2">
      <c r="B1697"/>
      <c r="C1697"/>
      <c r="D1697"/>
    </row>
    <row r="1698" spans="2:4" x14ac:dyDescent="0.2">
      <c r="B1698"/>
      <c r="C1698"/>
      <c r="D1698"/>
    </row>
    <row r="1699" spans="2:4" x14ac:dyDescent="0.2">
      <c r="B1699"/>
      <c r="C1699"/>
      <c r="D1699"/>
    </row>
    <row r="1700" spans="2:4" x14ac:dyDescent="0.2">
      <c r="B1700"/>
      <c r="C1700"/>
      <c r="D1700"/>
    </row>
    <row r="1701" spans="2:4" x14ac:dyDescent="0.2">
      <c r="B1701"/>
      <c r="C1701"/>
      <c r="D1701"/>
    </row>
    <row r="1702" spans="2:4" x14ac:dyDescent="0.2">
      <c r="B1702"/>
      <c r="C1702"/>
      <c r="D1702"/>
    </row>
    <row r="1703" spans="2:4" x14ac:dyDescent="0.2">
      <c r="B1703"/>
      <c r="C1703"/>
      <c r="D1703"/>
    </row>
    <row r="1704" spans="2:4" x14ac:dyDescent="0.2">
      <c r="B1704"/>
      <c r="C1704"/>
      <c r="D1704"/>
    </row>
    <row r="1705" spans="2:4" x14ac:dyDescent="0.2">
      <c r="B1705"/>
      <c r="C1705"/>
      <c r="D1705"/>
    </row>
    <row r="1706" spans="2:4" x14ac:dyDescent="0.2">
      <c r="B1706"/>
      <c r="C1706"/>
      <c r="D1706"/>
    </row>
    <row r="1707" spans="2:4" x14ac:dyDescent="0.2">
      <c r="B1707"/>
      <c r="C1707"/>
      <c r="D1707"/>
    </row>
    <row r="1708" spans="2:4" x14ac:dyDescent="0.2">
      <c r="B1708"/>
      <c r="C1708"/>
      <c r="D1708"/>
    </row>
    <row r="1709" spans="2:4" x14ac:dyDescent="0.2">
      <c r="B1709"/>
      <c r="C1709"/>
      <c r="D1709"/>
    </row>
    <row r="1710" spans="2:4" x14ac:dyDescent="0.2">
      <c r="B1710"/>
      <c r="C1710"/>
      <c r="D1710"/>
    </row>
    <row r="1711" spans="2:4" x14ac:dyDescent="0.2">
      <c r="B1711"/>
      <c r="C1711"/>
      <c r="D1711"/>
    </row>
    <row r="1712" spans="2:4" x14ac:dyDescent="0.2">
      <c r="B1712"/>
      <c r="C1712"/>
      <c r="D1712"/>
    </row>
    <row r="1713" spans="2:4" x14ac:dyDescent="0.2">
      <c r="B1713"/>
      <c r="C1713"/>
      <c r="D1713"/>
    </row>
    <row r="1714" spans="2:4" x14ac:dyDescent="0.2">
      <c r="B1714"/>
      <c r="C1714"/>
      <c r="D1714"/>
    </row>
    <row r="1715" spans="2:4" x14ac:dyDescent="0.2">
      <c r="B1715"/>
      <c r="C1715"/>
      <c r="D1715"/>
    </row>
    <row r="1716" spans="2:4" x14ac:dyDescent="0.2">
      <c r="B1716"/>
      <c r="C1716"/>
      <c r="D1716"/>
    </row>
    <row r="1717" spans="2:4" x14ac:dyDescent="0.2">
      <c r="B1717"/>
      <c r="C1717"/>
      <c r="D1717"/>
    </row>
    <row r="1718" spans="2:4" x14ac:dyDescent="0.2">
      <c r="B1718"/>
      <c r="C1718"/>
      <c r="D1718"/>
    </row>
    <row r="1719" spans="2:4" x14ac:dyDescent="0.2">
      <c r="B1719"/>
      <c r="C1719"/>
      <c r="D1719"/>
    </row>
    <row r="1720" spans="2:4" x14ac:dyDescent="0.2">
      <c r="B1720"/>
      <c r="C1720"/>
      <c r="D1720"/>
    </row>
    <row r="1721" spans="2:4" x14ac:dyDescent="0.2">
      <c r="B1721"/>
      <c r="C1721"/>
      <c r="D1721"/>
    </row>
    <row r="1722" spans="2:4" x14ac:dyDescent="0.2">
      <c r="B1722"/>
      <c r="C1722"/>
      <c r="D1722"/>
    </row>
    <row r="1723" spans="2:4" x14ac:dyDescent="0.2">
      <c r="B1723"/>
      <c r="C1723"/>
      <c r="D1723"/>
    </row>
    <row r="1724" spans="2:4" x14ac:dyDescent="0.2">
      <c r="B1724"/>
      <c r="C1724"/>
      <c r="D1724"/>
    </row>
    <row r="1725" spans="2:4" x14ac:dyDescent="0.2">
      <c r="B1725"/>
      <c r="C1725"/>
      <c r="D1725"/>
    </row>
    <row r="1726" spans="2:4" x14ac:dyDescent="0.2">
      <c r="B1726"/>
      <c r="C1726"/>
      <c r="D1726"/>
    </row>
    <row r="1727" spans="2:4" x14ac:dyDescent="0.2">
      <c r="B1727"/>
      <c r="C1727"/>
      <c r="D1727"/>
    </row>
    <row r="1728" spans="2:4" x14ac:dyDescent="0.2">
      <c r="B1728"/>
      <c r="C1728"/>
      <c r="D1728"/>
    </row>
    <row r="1729" spans="2:4" x14ac:dyDescent="0.2">
      <c r="B1729"/>
      <c r="C1729"/>
      <c r="D1729"/>
    </row>
    <row r="1730" spans="2:4" x14ac:dyDescent="0.2">
      <c r="B1730"/>
      <c r="C1730"/>
      <c r="D1730"/>
    </row>
    <row r="1731" spans="2:4" x14ac:dyDescent="0.2">
      <c r="B1731"/>
      <c r="C1731"/>
      <c r="D1731"/>
    </row>
    <row r="1732" spans="2:4" x14ac:dyDescent="0.2">
      <c r="B1732"/>
      <c r="C1732"/>
      <c r="D1732"/>
    </row>
    <row r="1733" spans="2:4" x14ac:dyDescent="0.2">
      <c r="B1733"/>
      <c r="C1733"/>
      <c r="D1733"/>
    </row>
    <row r="1734" spans="2:4" x14ac:dyDescent="0.2">
      <c r="B1734"/>
      <c r="C1734"/>
      <c r="D1734"/>
    </row>
    <row r="1735" spans="2:4" x14ac:dyDescent="0.2">
      <c r="B1735"/>
      <c r="C1735"/>
      <c r="D1735"/>
    </row>
    <row r="1736" spans="2:4" x14ac:dyDescent="0.2">
      <c r="B1736"/>
      <c r="C1736"/>
      <c r="D1736"/>
    </row>
    <row r="1737" spans="2:4" x14ac:dyDescent="0.2">
      <c r="B1737"/>
      <c r="C1737"/>
      <c r="D1737"/>
    </row>
    <row r="1738" spans="2:4" x14ac:dyDescent="0.2">
      <c r="B1738"/>
      <c r="C1738"/>
      <c r="D1738"/>
    </row>
    <row r="1739" spans="2:4" x14ac:dyDescent="0.2">
      <c r="B1739"/>
      <c r="C1739"/>
      <c r="D1739"/>
    </row>
    <row r="1740" spans="2:4" x14ac:dyDescent="0.2">
      <c r="B1740"/>
      <c r="C1740"/>
      <c r="D1740"/>
    </row>
    <row r="1741" spans="2:4" x14ac:dyDescent="0.2">
      <c r="B1741"/>
      <c r="C1741"/>
      <c r="D1741"/>
    </row>
    <row r="1742" spans="2:4" x14ac:dyDescent="0.2">
      <c r="B1742"/>
      <c r="C1742"/>
      <c r="D1742"/>
    </row>
    <row r="1743" spans="2:4" x14ac:dyDescent="0.2">
      <c r="B1743"/>
      <c r="C1743"/>
      <c r="D1743"/>
    </row>
    <row r="1744" spans="2:4" x14ac:dyDescent="0.2">
      <c r="B1744"/>
      <c r="C1744"/>
      <c r="D1744"/>
    </row>
    <row r="1745" spans="2:4" x14ac:dyDescent="0.2">
      <c r="B1745"/>
      <c r="C1745"/>
      <c r="D1745"/>
    </row>
    <row r="1746" spans="2:4" x14ac:dyDescent="0.2">
      <c r="B1746"/>
      <c r="C1746"/>
      <c r="D1746"/>
    </row>
    <row r="1747" spans="2:4" x14ac:dyDescent="0.2">
      <c r="B1747"/>
      <c r="C1747"/>
      <c r="D1747"/>
    </row>
    <row r="1748" spans="2:4" x14ac:dyDescent="0.2">
      <c r="B1748"/>
      <c r="C1748"/>
      <c r="D1748"/>
    </row>
    <row r="1749" spans="2:4" x14ac:dyDescent="0.2">
      <c r="B1749"/>
      <c r="C1749"/>
      <c r="D1749"/>
    </row>
    <row r="1750" spans="2:4" x14ac:dyDescent="0.2">
      <c r="B1750"/>
      <c r="C1750"/>
      <c r="D1750"/>
    </row>
    <row r="1751" spans="2:4" x14ac:dyDescent="0.2">
      <c r="B1751"/>
      <c r="C1751"/>
      <c r="D1751"/>
    </row>
    <row r="1752" spans="2:4" x14ac:dyDescent="0.2">
      <c r="B1752"/>
      <c r="C1752"/>
      <c r="D1752"/>
    </row>
    <row r="1753" spans="2:4" x14ac:dyDescent="0.2">
      <c r="B1753"/>
      <c r="C1753"/>
      <c r="D1753"/>
    </row>
    <row r="1754" spans="2:4" x14ac:dyDescent="0.2">
      <c r="B1754"/>
      <c r="C1754"/>
      <c r="D1754"/>
    </row>
    <row r="1755" spans="2:4" x14ac:dyDescent="0.2">
      <c r="B1755"/>
      <c r="C1755"/>
      <c r="D1755"/>
    </row>
    <row r="1756" spans="2:4" x14ac:dyDescent="0.2">
      <c r="B1756"/>
      <c r="C1756"/>
      <c r="D1756"/>
    </row>
    <row r="1757" spans="2:4" x14ac:dyDescent="0.2">
      <c r="B1757"/>
      <c r="C1757"/>
      <c r="D1757"/>
    </row>
    <row r="1758" spans="2:4" x14ac:dyDescent="0.2">
      <c r="B1758"/>
      <c r="C1758"/>
      <c r="D1758"/>
    </row>
    <row r="1759" spans="2:4" x14ac:dyDescent="0.2">
      <c r="B1759"/>
      <c r="C1759"/>
      <c r="D1759"/>
    </row>
    <row r="1760" spans="2:4" x14ac:dyDescent="0.2">
      <c r="B1760"/>
      <c r="C1760"/>
      <c r="D1760"/>
    </row>
    <row r="1761" spans="2:4" x14ac:dyDescent="0.2">
      <c r="B1761"/>
      <c r="C1761"/>
      <c r="D1761"/>
    </row>
    <row r="1762" spans="2:4" x14ac:dyDescent="0.2">
      <c r="B1762"/>
      <c r="C1762"/>
      <c r="D1762"/>
    </row>
    <row r="1763" spans="2:4" x14ac:dyDescent="0.2">
      <c r="B1763"/>
      <c r="C1763"/>
      <c r="D1763"/>
    </row>
    <row r="1764" spans="2:4" x14ac:dyDescent="0.2">
      <c r="B1764"/>
      <c r="C1764"/>
      <c r="D1764"/>
    </row>
    <row r="1765" spans="2:4" x14ac:dyDescent="0.2">
      <c r="B1765"/>
      <c r="C1765"/>
      <c r="D1765"/>
    </row>
    <row r="1766" spans="2:4" x14ac:dyDescent="0.2">
      <c r="B1766"/>
      <c r="C1766"/>
      <c r="D1766"/>
    </row>
    <row r="1767" spans="2:4" x14ac:dyDescent="0.2">
      <c r="B1767"/>
      <c r="C1767"/>
      <c r="D1767"/>
    </row>
    <row r="1768" spans="2:4" x14ac:dyDescent="0.2">
      <c r="B1768"/>
      <c r="C1768"/>
      <c r="D1768"/>
    </row>
    <row r="1769" spans="2:4" x14ac:dyDescent="0.2">
      <c r="B1769"/>
      <c r="C1769"/>
      <c r="D1769"/>
    </row>
    <row r="1770" spans="2:4" x14ac:dyDescent="0.2">
      <c r="B1770"/>
      <c r="C1770"/>
      <c r="D1770"/>
    </row>
    <row r="1771" spans="2:4" x14ac:dyDescent="0.2">
      <c r="B1771"/>
      <c r="C1771"/>
      <c r="D1771"/>
    </row>
    <row r="1772" spans="2:4" x14ac:dyDescent="0.2">
      <c r="B1772"/>
      <c r="C1772"/>
      <c r="D1772"/>
    </row>
    <row r="1773" spans="2:4" x14ac:dyDescent="0.2">
      <c r="B1773"/>
      <c r="C1773"/>
      <c r="D1773"/>
    </row>
    <row r="1774" spans="2:4" x14ac:dyDescent="0.2">
      <c r="B1774"/>
      <c r="C1774"/>
      <c r="D1774"/>
    </row>
    <row r="1775" spans="2:4" x14ac:dyDescent="0.2">
      <c r="B1775"/>
      <c r="C1775"/>
      <c r="D1775"/>
    </row>
    <row r="1776" spans="2:4" x14ac:dyDescent="0.2">
      <c r="B1776"/>
      <c r="C1776"/>
      <c r="D1776"/>
    </row>
    <row r="1777" spans="2:4" x14ac:dyDescent="0.2">
      <c r="B1777"/>
      <c r="C1777"/>
      <c r="D1777"/>
    </row>
    <row r="1778" spans="2:4" x14ac:dyDescent="0.2">
      <c r="B1778"/>
      <c r="C1778"/>
      <c r="D1778"/>
    </row>
    <row r="1779" spans="2:4" x14ac:dyDescent="0.2">
      <c r="B1779"/>
      <c r="C1779"/>
      <c r="D1779"/>
    </row>
    <row r="1780" spans="2:4" x14ac:dyDescent="0.2">
      <c r="B1780"/>
      <c r="C1780"/>
      <c r="D1780"/>
    </row>
    <row r="1781" spans="2:4" x14ac:dyDescent="0.2">
      <c r="B1781"/>
      <c r="C1781"/>
      <c r="D1781"/>
    </row>
    <row r="1782" spans="2:4" x14ac:dyDescent="0.2">
      <c r="B1782"/>
      <c r="C1782"/>
      <c r="D1782"/>
    </row>
    <row r="1783" spans="2:4" x14ac:dyDescent="0.2">
      <c r="B1783"/>
      <c r="C1783"/>
      <c r="D1783"/>
    </row>
    <row r="1784" spans="2:4" x14ac:dyDescent="0.2">
      <c r="B1784"/>
      <c r="C1784"/>
      <c r="D1784"/>
    </row>
    <row r="1785" spans="2:4" x14ac:dyDescent="0.2">
      <c r="B1785"/>
      <c r="C1785"/>
      <c r="D1785"/>
    </row>
    <row r="1786" spans="2:4" x14ac:dyDescent="0.2">
      <c r="B1786"/>
      <c r="C1786"/>
      <c r="D1786"/>
    </row>
    <row r="1787" spans="2:4" x14ac:dyDescent="0.2">
      <c r="B1787"/>
      <c r="C1787"/>
      <c r="D1787"/>
    </row>
    <row r="1788" spans="2:4" x14ac:dyDescent="0.2">
      <c r="B1788"/>
      <c r="C1788"/>
      <c r="D1788"/>
    </row>
    <row r="1789" spans="2:4" x14ac:dyDescent="0.2">
      <c r="B1789"/>
      <c r="C1789"/>
      <c r="D1789"/>
    </row>
    <row r="1790" spans="2:4" x14ac:dyDescent="0.2">
      <c r="B1790"/>
      <c r="C1790"/>
      <c r="D1790"/>
    </row>
    <row r="1791" spans="2:4" x14ac:dyDescent="0.2">
      <c r="B1791"/>
      <c r="C1791"/>
      <c r="D1791"/>
    </row>
    <row r="1792" spans="2:4" x14ac:dyDescent="0.2">
      <c r="B1792"/>
      <c r="C1792"/>
      <c r="D1792"/>
    </row>
    <row r="1793" spans="2:4" x14ac:dyDescent="0.2">
      <c r="B1793"/>
      <c r="C1793"/>
      <c r="D1793"/>
    </row>
    <row r="1794" spans="2:4" x14ac:dyDescent="0.2">
      <c r="B1794"/>
      <c r="C1794"/>
      <c r="D1794"/>
    </row>
    <row r="1795" spans="2:4" x14ac:dyDescent="0.2">
      <c r="B1795"/>
      <c r="C1795"/>
      <c r="D1795"/>
    </row>
    <row r="1796" spans="2:4" x14ac:dyDescent="0.2">
      <c r="B1796"/>
      <c r="C1796"/>
      <c r="D1796"/>
    </row>
    <row r="1797" spans="2:4" x14ac:dyDescent="0.2">
      <c r="B1797"/>
      <c r="C1797"/>
      <c r="D1797"/>
    </row>
    <row r="1798" spans="2:4" x14ac:dyDescent="0.2">
      <c r="B1798"/>
      <c r="C1798"/>
      <c r="D1798"/>
    </row>
    <row r="1799" spans="2:4" x14ac:dyDescent="0.2">
      <c r="B1799"/>
      <c r="C1799"/>
      <c r="D1799"/>
    </row>
    <row r="1800" spans="2:4" x14ac:dyDescent="0.2">
      <c r="B1800"/>
      <c r="C1800"/>
      <c r="D1800"/>
    </row>
    <row r="1801" spans="2:4" x14ac:dyDescent="0.2">
      <c r="B1801"/>
      <c r="C1801"/>
      <c r="D1801"/>
    </row>
    <row r="1802" spans="2:4" x14ac:dyDescent="0.2">
      <c r="B1802"/>
      <c r="C1802"/>
      <c r="D1802"/>
    </row>
    <row r="1803" spans="2:4" x14ac:dyDescent="0.2">
      <c r="B1803"/>
      <c r="C1803"/>
      <c r="D1803"/>
    </row>
    <row r="1804" spans="2:4" x14ac:dyDescent="0.2">
      <c r="B1804"/>
      <c r="C1804"/>
      <c r="D1804"/>
    </row>
    <row r="1805" spans="2:4" x14ac:dyDescent="0.2">
      <c r="B1805"/>
      <c r="C1805"/>
      <c r="D1805"/>
    </row>
    <row r="1806" spans="2:4" x14ac:dyDescent="0.2">
      <c r="B1806"/>
      <c r="C1806"/>
      <c r="D1806"/>
    </row>
    <row r="1807" spans="2:4" x14ac:dyDescent="0.2">
      <c r="B1807"/>
      <c r="C1807"/>
      <c r="D1807"/>
    </row>
    <row r="1808" spans="2:4" x14ac:dyDescent="0.2">
      <c r="B1808"/>
      <c r="C1808"/>
      <c r="D1808"/>
    </row>
    <row r="1809" spans="2:4" x14ac:dyDescent="0.2">
      <c r="B1809"/>
      <c r="C1809"/>
      <c r="D1809"/>
    </row>
    <row r="1810" spans="2:4" x14ac:dyDescent="0.2">
      <c r="B1810"/>
      <c r="C1810"/>
      <c r="D1810"/>
    </row>
    <row r="1811" spans="2:4" x14ac:dyDescent="0.2">
      <c r="B1811"/>
      <c r="C1811"/>
      <c r="D1811"/>
    </row>
    <row r="1812" spans="2:4" x14ac:dyDescent="0.2">
      <c r="B1812"/>
      <c r="C1812"/>
      <c r="D1812"/>
    </row>
    <row r="1813" spans="2:4" x14ac:dyDescent="0.2">
      <c r="B1813"/>
      <c r="C1813"/>
      <c r="D1813"/>
    </row>
    <row r="1814" spans="2:4" x14ac:dyDescent="0.2">
      <c r="B1814"/>
      <c r="C1814"/>
      <c r="D1814"/>
    </row>
    <row r="1815" spans="2:4" x14ac:dyDescent="0.2">
      <c r="B1815"/>
      <c r="C1815"/>
      <c r="D1815"/>
    </row>
    <row r="1816" spans="2:4" x14ac:dyDescent="0.2">
      <c r="B1816"/>
      <c r="C1816"/>
      <c r="D1816"/>
    </row>
    <row r="1817" spans="2:4" x14ac:dyDescent="0.2">
      <c r="B1817"/>
      <c r="C1817"/>
      <c r="D1817"/>
    </row>
    <row r="1818" spans="2:4" x14ac:dyDescent="0.2">
      <c r="B1818"/>
      <c r="C1818"/>
      <c r="D1818"/>
    </row>
    <row r="1819" spans="2:4" x14ac:dyDescent="0.2">
      <c r="B1819"/>
      <c r="C1819"/>
      <c r="D1819"/>
    </row>
    <row r="1820" spans="2:4" x14ac:dyDescent="0.2">
      <c r="B1820"/>
      <c r="C1820"/>
      <c r="D1820"/>
    </row>
    <row r="1821" spans="2:4" x14ac:dyDescent="0.2">
      <c r="B1821"/>
      <c r="C1821"/>
      <c r="D1821"/>
    </row>
    <row r="1822" spans="2:4" x14ac:dyDescent="0.2">
      <c r="B1822"/>
      <c r="C1822"/>
      <c r="D1822"/>
    </row>
    <row r="1823" spans="2:4" x14ac:dyDescent="0.2">
      <c r="B1823"/>
      <c r="C1823"/>
      <c r="D1823"/>
    </row>
    <row r="1824" spans="2:4" x14ac:dyDescent="0.2">
      <c r="B1824"/>
      <c r="C1824"/>
      <c r="D1824"/>
    </row>
    <row r="1825" spans="2:4" x14ac:dyDescent="0.2">
      <c r="B1825"/>
      <c r="C1825"/>
      <c r="D1825"/>
    </row>
    <row r="1826" spans="2:4" x14ac:dyDescent="0.2">
      <c r="B1826"/>
      <c r="C1826"/>
      <c r="D1826"/>
    </row>
    <row r="1827" spans="2:4" x14ac:dyDescent="0.2">
      <c r="B1827"/>
      <c r="C1827"/>
      <c r="D1827"/>
    </row>
    <row r="1828" spans="2:4" x14ac:dyDescent="0.2">
      <c r="B1828"/>
      <c r="C1828"/>
      <c r="D1828"/>
    </row>
    <row r="1829" spans="2:4" x14ac:dyDescent="0.2">
      <c r="B1829"/>
      <c r="C1829"/>
      <c r="D1829"/>
    </row>
    <row r="1830" spans="2:4" x14ac:dyDescent="0.2">
      <c r="B1830"/>
      <c r="C1830"/>
      <c r="D1830"/>
    </row>
    <row r="1831" spans="2:4" x14ac:dyDescent="0.2">
      <c r="B1831"/>
      <c r="C1831"/>
      <c r="D1831"/>
    </row>
    <row r="1832" spans="2:4" x14ac:dyDescent="0.2">
      <c r="B1832"/>
      <c r="C1832"/>
      <c r="D1832"/>
    </row>
    <row r="1833" spans="2:4" x14ac:dyDescent="0.2">
      <c r="B1833"/>
      <c r="C1833"/>
      <c r="D1833"/>
    </row>
    <row r="1834" spans="2:4" x14ac:dyDescent="0.2">
      <c r="B1834"/>
      <c r="C1834"/>
      <c r="D1834"/>
    </row>
    <row r="1835" spans="2:4" x14ac:dyDescent="0.2">
      <c r="B1835"/>
      <c r="C1835"/>
      <c r="D1835"/>
    </row>
    <row r="1836" spans="2:4" x14ac:dyDescent="0.2">
      <c r="B1836"/>
      <c r="C1836"/>
      <c r="D1836"/>
    </row>
    <row r="1837" spans="2:4" x14ac:dyDescent="0.2">
      <c r="B1837"/>
      <c r="C1837"/>
      <c r="D1837"/>
    </row>
    <row r="1838" spans="2:4" x14ac:dyDescent="0.2">
      <c r="B1838"/>
      <c r="C1838"/>
      <c r="D1838"/>
    </row>
    <row r="1839" spans="2:4" x14ac:dyDescent="0.2">
      <c r="B1839"/>
      <c r="C1839"/>
      <c r="D1839"/>
    </row>
    <row r="1840" spans="2:4" x14ac:dyDescent="0.2">
      <c r="B1840"/>
      <c r="C1840"/>
      <c r="D1840"/>
    </row>
    <row r="1841" spans="2:4" x14ac:dyDescent="0.2">
      <c r="B1841"/>
      <c r="C1841"/>
      <c r="D1841"/>
    </row>
    <row r="1842" spans="2:4" x14ac:dyDescent="0.2">
      <c r="B1842"/>
      <c r="C1842"/>
      <c r="D1842"/>
    </row>
    <row r="1843" spans="2:4" x14ac:dyDescent="0.2">
      <c r="B1843"/>
      <c r="C1843"/>
      <c r="D1843"/>
    </row>
    <row r="1844" spans="2:4" x14ac:dyDescent="0.2">
      <c r="B1844"/>
      <c r="C1844"/>
      <c r="D1844"/>
    </row>
    <row r="1845" spans="2:4" x14ac:dyDescent="0.2">
      <c r="B1845"/>
      <c r="C1845"/>
      <c r="D1845"/>
    </row>
    <row r="1846" spans="2:4" x14ac:dyDescent="0.2">
      <c r="B1846"/>
      <c r="C1846"/>
      <c r="D1846"/>
    </row>
    <row r="1847" spans="2:4" x14ac:dyDescent="0.2">
      <c r="B1847"/>
      <c r="C1847"/>
      <c r="D1847"/>
    </row>
    <row r="1848" spans="2:4" x14ac:dyDescent="0.2">
      <c r="B1848"/>
      <c r="C1848"/>
      <c r="D1848"/>
    </row>
    <row r="1849" spans="2:4" x14ac:dyDescent="0.2">
      <c r="B1849"/>
      <c r="C1849"/>
      <c r="D1849"/>
    </row>
    <row r="1850" spans="2:4" x14ac:dyDescent="0.2">
      <c r="B1850"/>
      <c r="C1850"/>
      <c r="D1850"/>
    </row>
    <row r="1851" spans="2:4" x14ac:dyDescent="0.2">
      <c r="B1851"/>
      <c r="C1851"/>
      <c r="D1851"/>
    </row>
    <row r="1852" spans="2:4" x14ac:dyDescent="0.2">
      <c r="B1852"/>
      <c r="C1852"/>
      <c r="D1852"/>
    </row>
    <row r="1853" spans="2:4" x14ac:dyDescent="0.2">
      <c r="B1853"/>
      <c r="C1853"/>
      <c r="D1853"/>
    </row>
    <row r="1854" spans="2:4" x14ac:dyDescent="0.2">
      <c r="B1854"/>
      <c r="C1854"/>
      <c r="D1854"/>
    </row>
    <row r="1855" spans="2:4" x14ac:dyDescent="0.2">
      <c r="B1855"/>
      <c r="C1855"/>
      <c r="D1855"/>
    </row>
    <row r="1856" spans="2:4" x14ac:dyDescent="0.2">
      <c r="B1856"/>
      <c r="C1856"/>
      <c r="D1856"/>
    </row>
    <row r="1857" spans="2:4" x14ac:dyDescent="0.2">
      <c r="B1857"/>
      <c r="C1857"/>
      <c r="D1857"/>
    </row>
    <row r="1858" spans="2:4" x14ac:dyDescent="0.2">
      <c r="B1858"/>
      <c r="C1858"/>
      <c r="D1858"/>
    </row>
    <row r="1859" spans="2:4" x14ac:dyDescent="0.2">
      <c r="B1859"/>
      <c r="C1859"/>
      <c r="D1859"/>
    </row>
    <row r="1860" spans="2:4" x14ac:dyDescent="0.2">
      <c r="B1860"/>
      <c r="C1860"/>
      <c r="D1860"/>
    </row>
    <row r="1861" spans="2:4" x14ac:dyDescent="0.2">
      <c r="B1861"/>
      <c r="C1861"/>
      <c r="D1861"/>
    </row>
    <row r="1862" spans="2:4" x14ac:dyDescent="0.2">
      <c r="B1862"/>
      <c r="C1862"/>
      <c r="D1862"/>
    </row>
    <row r="1863" spans="2:4" x14ac:dyDescent="0.2">
      <c r="B1863"/>
      <c r="C1863"/>
      <c r="D1863"/>
    </row>
    <row r="1864" spans="2:4" x14ac:dyDescent="0.2">
      <c r="B1864"/>
      <c r="C1864"/>
      <c r="D1864"/>
    </row>
    <row r="1865" spans="2:4" x14ac:dyDescent="0.2">
      <c r="B1865"/>
      <c r="C1865"/>
      <c r="D1865"/>
    </row>
    <row r="1866" spans="2:4" x14ac:dyDescent="0.2">
      <c r="B1866"/>
      <c r="C1866"/>
      <c r="D1866"/>
    </row>
    <row r="1867" spans="2:4" x14ac:dyDescent="0.2">
      <c r="B1867"/>
      <c r="C1867"/>
      <c r="D1867"/>
    </row>
    <row r="1868" spans="2:4" x14ac:dyDescent="0.2">
      <c r="B1868"/>
      <c r="C1868"/>
      <c r="D1868"/>
    </row>
    <row r="1869" spans="2:4" x14ac:dyDescent="0.2">
      <c r="B1869"/>
      <c r="C1869"/>
      <c r="D1869"/>
    </row>
    <row r="1870" spans="2:4" x14ac:dyDescent="0.2">
      <c r="B1870"/>
      <c r="C1870"/>
      <c r="D1870"/>
    </row>
    <row r="1871" spans="2:4" x14ac:dyDescent="0.2">
      <c r="B1871"/>
      <c r="C1871"/>
      <c r="D1871"/>
    </row>
    <row r="1872" spans="2:4" x14ac:dyDescent="0.2">
      <c r="B1872"/>
      <c r="C1872"/>
      <c r="D1872"/>
    </row>
    <row r="1873" spans="2:4" x14ac:dyDescent="0.2">
      <c r="B1873"/>
      <c r="C1873"/>
      <c r="D1873"/>
    </row>
    <row r="1874" spans="2:4" x14ac:dyDescent="0.2">
      <c r="B1874"/>
      <c r="C1874"/>
      <c r="D1874"/>
    </row>
    <row r="1875" spans="2:4" x14ac:dyDescent="0.2">
      <c r="B1875"/>
      <c r="C1875"/>
      <c r="D1875"/>
    </row>
    <row r="1876" spans="2:4" x14ac:dyDescent="0.2">
      <c r="B1876"/>
      <c r="C1876"/>
      <c r="D1876"/>
    </row>
    <row r="1877" spans="2:4" x14ac:dyDescent="0.2">
      <c r="B1877"/>
      <c r="C1877"/>
      <c r="D1877"/>
    </row>
    <row r="1878" spans="2:4" x14ac:dyDescent="0.2">
      <c r="B1878"/>
      <c r="C1878"/>
      <c r="D1878"/>
    </row>
    <row r="1879" spans="2:4" x14ac:dyDescent="0.2">
      <c r="B1879"/>
      <c r="C1879"/>
      <c r="D1879"/>
    </row>
    <row r="1880" spans="2:4" x14ac:dyDescent="0.2">
      <c r="B1880"/>
      <c r="C1880"/>
      <c r="D1880"/>
    </row>
    <row r="1881" spans="2:4" x14ac:dyDescent="0.2">
      <c r="B1881"/>
      <c r="C1881"/>
      <c r="D1881"/>
    </row>
    <row r="1882" spans="2:4" x14ac:dyDescent="0.2">
      <c r="B1882"/>
      <c r="C1882"/>
      <c r="D1882"/>
    </row>
    <row r="1883" spans="2:4" x14ac:dyDescent="0.2">
      <c r="B1883"/>
      <c r="C1883"/>
      <c r="D1883"/>
    </row>
    <row r="1884" spans="2:4" x14ac:dyDescent="0.2">
      <c r="B1884"/>
      <c r="C1884"/>
      <c r="D1884"/>
    </row>
    <row r="1885" spans="2:4" x14ac:dyDescent="0.2">
      <c r="B1885"/>
      <c r="C1885"/>
      <c r="D1885"/>
    </row>
    <row r="1886" spans="2:4" x14ac:dyDescent="0.2">
      <c r="B1886"/>
      <c r="C1886"/>
      <c r="D1886"/>
    </row>
    <row r="1887" spans="2:4" x14ac:dyDescent="0.2">
      <c r="B1887"/>
      <c r="C1887"/>
      <c r="D1887"/>
    </row>
    <row r="1888" spans="2:4" x14ac:dyDescent="0.2">
      <c r="B1888"/>
      <c r="C1888"/>
      <c r="D1888"/>
    </row>
    <row r="1889" spans="2:4" x14ac:dyDescent="0.2">
      <c r="B1889"/>
      <c r="C1889"/>
      <c r="D1889"/>
    </row>
    <row r="1890" spans="2:4" x14ac:dyDescent="0.2">
      <c r="B1890"/>
      <c r="C1890"/>
      <c r="D1890"/>
    </row>
    <row r="1891" spans="2:4" x14ac:dyDescent="0.2">
      <c r="B1891"/>
      <c r="C1891"/>
      <c r="D1891"/>
    </row>
    <row r="1892" spans="2:4" x14ac:dyDescent="0.2">
      <c r="B1892"/>
      <c r="C1892"/>
      <c r="D1892"/>
    </row>
    <row r="1893" spans="2:4" x14ac:dyDescent="0.2">
      <c r="B1893"/>
      <c r="C1893"/>
      <c r="D1893"/>
    </row>
    <row r="1894" spans="2:4" x14ac:dyDescent="0.2">
      <c r="B1894"/>
      <c r="C1894"/>
      <c r="D1894"/>
    </row>
    <row r="1895" spans="2:4" x14ac:dyDescent="0.2">
      <c r="B1895"/>
      <c r="C1895"/>
      <c r="D1895"/>
    </row>
    <row r="1896" spans="2:4" x14ac:dyDescent="0.2">
      <c r="B1896"/>
      <c r="C1896"/>
      <c r="D1896"/>
    </row>
    <row r="1897" spans="2:4" x14ac:dyDescent="0.2">
      <c r="B1897"/>
      <c r="C1897"/>
      <c r="D1897"/>
    </row>
    <row r="1898" spans="2:4" x14ac:dyDescent="0.2">
      <c r="B1898"/>
      <c r="C1898"/>
      <c r="D1898"/>
    </row>
    <row r="1899" spans="2:4" x14ac:dyDescent="0.2">
      <c r="B1899"/>
      <c r="C1899"/>
      <c r="D1899"/>
    </row>
    <row r="1900" spans="2:4" x14ac:dyDescent="0.2">
      <c r="B1900"/>
      <c r="C1900"/>
      <c r="D1900"/>
    </row>
    <row r="1901" spans="2:4" x14ac:dyDescent="0.2">
      <c r="B1901"/>
      <c r="C1901"/>
      <c r="D1901"/>
    </row>
    <row r="1902" spans="2:4" x14ac:dyDescent="0.2">
      <c r="B1902"/>
      <c r="C1902"/>
      <c r="D1902"/>
    </row>
    <row r="1903" spans="2:4" x14ac:dyDescent="0.2">
      <c r="B1903"/>
      <c r="C1903"/>
      <c r="D1903"/>
    </row>
    <row r="1904" spans="2:4" x14ac:dyDescent="0.2">
      <c r="B1904"/>
      <c r="C1904"/>
      <c r="D1904"/>
    </row>
    <row r="1905" spans="2:4" x14ac:dyDescent="0.2">
      <c r="B1905"/>
      <c r="C1905"/>
      <c r="D1905"/>
    </row>
    <row r="1906" spans="2:4" x14ac:dyDescent="0.2">
      <c r="B1906"/>
      <c r="C1906"/>
      <c r="D1906"/>
    </row>
    <row r="1907" spans="2:4" x14ac:dyDescent="0.2">
      <c r="B1907"/>
      <c r="C1907"/>
      <c r="D1907"/>
    </row>
    <row r="1908" spans="2:4" x14ac:dyDescent="0.2">
      <c r="B1908"/>
      <c r="C1908"/>
      <c r="D1908"/>
    </row>
    <row r="1909" spans="2:4" x14ac:dyDescent="0.2">
      <c r="B1909"/>
      <c r="C1909"/>
      <c r="D1909"/>
    </row>
    <row r="1910" spans="2:4" x14ac:dyDescent="0.2">
      <c r="B1910"/>
      <c r="C1910"/>
      <c r="D1910"/>
    </row>
    <row r="1911" spans="2:4" x14ac:dyDescent="0.2">
      <c r="B1911"/>
      <c r="C1911"/>
      <c r="D1911"/>
    </row>
    <row r="1912" spans="2:4" x14ac:dyDescent="0.2">
      <c r="B1912"/>
      <c r="C1912"/>
      <c r="D1912"/>
    </row>
    <row r="1913" spans="2:4" x14ac:dyDescent="0.2">
      <c r="B1913"/>
      <c r="C1913"/>
      <c r="D1913"/>
    </row>
    <row r="1914" spans="2:4" x14ac:dyDescent="0.2">
      <c r="B1914"/>
      <c r="C1914"/>
      <c r="D1914"/>
    </row>
    <row r="1915" spans="2:4" x14ac:dyDescent="0.2">
      <c r="B1915"/>
      <c r="C1915"/>
      <c r="D1915"/>
    </row>
    <row r="1916" spans="2:4" x14ac:dyDescent="0.2">
      <c r="B1916"/>
      <c r="C1916"/>
      <c r="D1916"/>
    </row>
    <row r="1917" spans="2:4" x14ac:dyDescent="0.2">
      <c r="B1917"/>
      <c r="C1917"/>
      <c r="D1917"/>
    </row>
    <row r="1918" spans="2:4" x14ac:dyDescent="0.2">
      <c r="B1918"/>
      <c r="C1918"/>
      <c r="D1918"/>
    </row>
    <row r="1919" spans="2:4" x14ac:dyDescent="0.2">
      <c r="B1919"/>
      <c r="C1919"/>
      <c r="D1919"/>
    </row>
    <row r="1920" spans="2:4" x14ac:dyDescent="0.2">
      <c r="B1920"/>
      <c r="C1920"/>
      <c r="D1920"/>
    </row>
    <row r="1921" spans="2:4" x14ac:dyDescent="0.2">
      <c r="B1921"/>
      <c r="C1921"/>
      <c r="D1921"/>
    </row>
    <row r="1922" spans="2:4" x14ac:dyDescent="0.2">
      <c r="B1922"/>
      <c r="C1922"/>
      <c r="D1922"/>
    </row>
    <row r="1923" spans="2:4" x14ac:dyDescent="0.2">
      <c r="B1923"/>
      <c r="C1923"/>
      <c r="D1923"/>
    </row>
    <row r="1924" spans="2:4" x14ac:dyDescent="0.2">
      <c r="B1924"/>
      <c r="C1924"/>
      <c r="D1924"/>
    </row>
    <row r="1925" spans="2:4" x14ac:dyDescent="0.2">
      <c r="B1925"/>
      <c r="C1925"/>
      <c r="D1925"/>
    </row>
    <row r="1926" spans="2:4" x14ac:dyDescent="0.2">
      <c r="B1926"/>
      <c r="C1926"/>
      <c r="D1926"/>
    </row>
    <row r="1927" spans="2:4" x14ac:dyDescent="0.2">
      <c r="B1927"/>
      <c r="C1927"/>
      <c r="D1927"/>
    </row>
    <row r="1928" spans="2:4" x14ac:dyDescent="0.2">
      <c r="B1928"/>
      <c r="C1928"/>
      <c r="D1928"/>
    </row>
    <row r="1929" spans="2:4" x14ac:dyDescent="0.2">
      <c r="B1929"/>
      <c r="C1929"/>
      <c r="D1929"/>
    </row>
    <row r="1930" spans="2:4" x14ac:dyDescent="0.2">
      <c r="B1930"/>
      <c r="C1930"/>
      <c r="D1930"/>
    </row>
    <row r="1931" spans="2:4" x14ac:dyDescent="0.2">
      <c r="B1931"/>
      <c r="C1931"/>
      <c r="D1931"/>
    </row>
    <row r="1932" spans="2:4" x14ac:dyDescent="0.2">
      <c r="B1932"/>
      <c r="C1932"/>
      <c r="D1932"/>
    </row>
    <row r="1933" spans="2:4" x14ac:dyDescent="0.2">
      <c r="B1933"/>
      <c r="C1933"/>
      <c r="D1933"/>
    </row>
    <row r="1934" spans="2:4" x14ac:dyDescent="0.2">
      <c r="B1934"/>
      <c r="C1934"/>
      <c r="D1934"/>
    </row>
    <row r="1935" spans="2:4" x14ac:dyDescent="0.2">
      <c r="B1935"/>
      <c r="C1935"/>
      <c r="D1935"/>
    </row>
    <row r="1936" spans="2:4" x14ac:dyDescent="0.2">
      <c r="B1936"/>
      <c r="C1936"/>
      <c r="D1936"/>
    </row>
    <row r="1937" spans="2:4" x14ac:dyDescent="0.2">
      <c r="B1937"/>
      <c r="C1937"/>
      <c r="D1937"/>
    </row>
    <row r="1938" spans="2:4" x14ac:dyDescent="0.2">
      <c r="B1938"/>
      <c r="C1938"/>
      <c r="D1938"/>
    </row>
    <row r="1939" spans="2:4" x14ac:dyDescent="0.2">
      <c r="B1939"/>
      <c r="C1939"/>
      <c r="D1939"/>
    </row>
    <row r="1940" spans="2:4" x14ac:dyDescent="0.2">
      <c r="B1940"/>
      <c r="C1940"/>
      <c r="D1940"/>
    </row>
    <row r="1941" spans="2:4" x14ac:dyDescent="0.2">
      <c r="B1941"/>
      <c r="C1941"/>
      <c r="D1941"/>
    </row>
    <row r="1942" spans="2:4" x14ac:dyDescent="0.2">
      <c r="B1942"/>
      <c r="C1942"/>
      <c r="D1942"/>
    </row>
    <row r="1943" spans="2:4" x14ac:dyDescent="0.2">
      <c r="B1943"/>
      <c r="C1943"/>
      <c r="D1943"/>
    </row>
    <row r="1944" spans="2:4" x14ac:dyDescent="0.2">
      <c r="B1944"/>
      <c r="C1944"/>
      <c r="D1944"/>
    </row>
    <row r="1945" spans="2:4" x14ac:dyDescent="0.2">
      <c r="B1945"/>
      <c r="C1945"/>
      <c r="D1945"/>
    </row>
    <row r="1946" spans="2:4" x14ac:dyDescent="0.2">
      <c r="B1946"/>
      <c r="C1946"/>
      <c r="D1946"/>
    </row>
    <row r="1947" spans="2:4" x14ac:dyDescent="0.2">
      <c r="B1947"/>
      <c r="C1947"/>
      <c r="D1947"/>
    </row>
    <row r="1948" spans="2:4" x14ac:dyDescent="0.2">
      <c r="B1948"/>
      <c r="C1948"/>
      <c r="D1948"/>
    </row>
    <row r="1949" spans="2:4" x14ac:dyDescent="0.2">
      <c r="B1949"/>
      <c r="C1949"/>
      <c r="D1949"/>
    </row>
    <row r="1950" spans="2:4" x14ac:dyDescent="0.2">
      <c r="B1950"/>
      <c r="C1950"/>
      <c r="D1950"/>
    </row>
    <row r="1951" spans="2:4" x14ac:dyDescent="0.2">
      <c r="B1951"/>
      <c r="C1951"/>
      <c r="D1951"/>
    </row>
    <row r="1952" spans="2:4" x14ac:dyDescent="0.2">
      <c r="B1952"/>
      <c r="C1952"/>
      <c r="D1952"/>
    </row>
    <row r="1953" spans="2:4" x14ac:dyDescent="0.2">
      <c r="B1953"/>
      <c r="C1953"/>
      <c r="D1953"/>
    </row>
    <row r="1954" spans="2:4" x14ac:dyDescent="0.2">
      <c r="B1954"/>
      <c r="C1954"/>
      <c r="D1954"/>
    </row>
    <row r="1955" spans="2:4" x14ac:dyDescent="0.2">
      <c r="B1955"/>
      <c r="C1955"/>
      <c r="D1955"/>
    </row>
    <row r="1956" spans="2:4" x14ac:dyDescent="0.2">
      <c r="B1956"/>
      <c r="C1956"/>
      <c r="D1956"/>
    </row>
    <row r="1957" spans="2:4" x14ac:dyDescent="0.2">
      <c r="B1957"/>
      <c r="C1957"/>
      <c r="D1957"/>
    </row>
    <row r="1958" spans="2:4" x14ac:dyDescent="0.2">
      <c r="B1958"/>
      <c r="C1958"/>
      <c r="D1958"/>
    </row>
    <row r="1959" spans="2:4" x14ac:dyDescent="0.2">
      <c r="B1959"/>
      <c r="C1959"/>
      <c r="D1959"/>
    </row>
    <row r="1960" spans="2:4" x14ac:dyDescent="0.2">
      <c r="B1960"/>
      <c r="C1960"/>
      <c r="D1960"/>
    </row>
    <row r="1961" spans="2:4" x14ac:dyDescent="0.2">
      <c r="B1961"/>
      <c r="C1961"/>
      <c r="D1961"/>
    </row>
    <row r="1962" spans="2:4" x14ac:dyDescent="0.2">
      <c r="B1962"/>
      <c r="C1962"/>
      <c r="D1962"/>
    </row>
    <row r="1963" spans="2:4" x14ac:dyDescent="0.2">
      <c r="B1963"/>
      <c r="C1963"/>
      <c r="D1963"/>
    </row>
    <row r="1964" spans="2:4" x14ac:dyDescent="0.2">
      <c r="B1964"/>
      <c r="C1964"/>
      <c r="D1964"/>
    </row>
    <row r="1965" spans="2:4" x14ac:dyDescent="0.2">
      <c r="B1965"/>
      <c r="C1965"/>
      <c r="D1965"/>
    </row>
    <row r="1966" spans="2:4" x14ac:dyDescent="0.2">
      <c r="B1966"/>
      <c r="C1966"/>
      <c r="D1966"/>
    </row>
    <row r="1967" spans="2:4" x14ac:dyDescent="0.2">
      <c r="B1967"/>
      <c r="C1967"/>
      <c r="D1967"/>
    </row>
    <row r="1968" spans="2:4" x14ac:dyDescent="0.2">
      <c r="B1968"/>
      <c r="C1968"/>
      <c r="D1968"/>
    </row>
    <row r="1969" spans="2:4" x14ac:dyDescent="0.2">
      <c r="B1969"/>
      <c r="C1969"/>
      <c r="D1969"/>
    </row>
    <row r="1970" spans="2:4" x14ac:dyDescent="0.2">
      <c r="B1970"/>
      <c r="C1970"/>
      <c r="D1970"/>
    </row>
    <row r="1971" spans="2:4" x14ac:dyDescent="0.2">
      <c r="B1971"/>
      <c r="C1971"/>
      <c r="D1971"/>
    </row>
    <row r="1972" spans="2:4" x14ac:dyDescent="0.2">
      <c r="B1972"/>
      <c r="C1972"/>
      <c r="D1972"/>
    </row>
    <row r="1973" spans="2:4" x14ac:dyDescent="0.2">
      <c r="B1973"/>
      <c r="C1973"/>
      <c r="D1973"/>
    </row>
    <row r="1974" spans="2:4" x14ac:dyDescent="0.2">
      <c r="B1974"/>
      <c r="C1974"/>
      <c r="D1974"/>
    </row>
    <row r="1975" spans="2:4" x14ac:dyDescent="0.2">
      <c r="B1975"/>
      <c r="C1975"/>
      <c r="D1975"/>
    </row>
    <row r="1976" spans="2:4" x14ac:dyDescent="0.2">
      <c r="B1976"/>
      <c r="C1976"/>
      <c r="D1976"/>
    </row>
    <row r="1977" spans="2:4" x14ac:dyDescent="0.2">
      <c r="B1977"/>
      <c r="C1977"/>
      <c r="D1977"/>
    </row>
    <row r="1978" spans="2:4" x14ac:dyDescent="0.2">
      <c r="B1978"/>
      <c r="C1978"/>
      <c r="D1978"/>
    </row>
    <row r="1979" spans="2:4" x14ac:dyDescent="0.2">
      <c r="B1979"/>
      <c r="C1979"/>
      <c r="D1979"/>
    </row>
    <row r="1980" spans="2:4" x14ac:dyDescent="0.2">
      <c r="B1980"/>
      <c r="C1980"/>
      <c r="D1980"/>
    </row>
    <row r="1981" spans="2:4" x14ac:dyDescent="0.2">
      <c r="B1981"/>
      <c r="C1981"/>
      <c r="D1981"/>
    </row>
    <row r="1982" spans="2:4" x14ac:dyDescent="0.2">
      <c r="B1982"/>
      <c r="C1982"/>
      <c r="D1982"/>
    </row>
    <row r="1983" spans="2:4" x14ac:dyDescent="0.2">
      <c r="B1983"/>
      <c r="C1983"/>
      <c r="D1983"/>
    </row>
    <row r="1984" spans="2:4" x14ac:dyDescent="0.2">
      <c r="B1984"/>
      <c r="C1984"/>
      <c r="D1984"/>
    </row>
    <row r="1985" spans="2:4" x14ac:dyDescent="0.2">
      <c r="B1985"/>
      <c r="C1985"/>
      <c r="D1985"/>
    </row>
    <row r="1986" spans="2:4" x14ac:dyDescent="0.2">
      <c r="B1986"/>
      <c r="C1986"/>
      <c r="D1986"/>
    </row>
    <row r="1987" spans="2:4" x14ac:dyDescent="0.2">
      <c r="B1987"/>
      <c r="C1987"/>
      <c r="D1987"/>
    </row>
    <row r="1988" spans="2:4" x14ac:dyDescent="0.2">
      <c r="B1988"/>
      <c r="C1988"/>
      <c r="D1988"/>
    </row>
    <row r="1989" spans="2:4" x14ac:dyDescent="0.2">
      <c r="B1989"/>
      <c r="C1989"/>
      <c r="D1989"/>
    </row>
    <row r="1990" spans="2:4" x14ac:dyDescent="0.2">
      <c r="B1990"/>
      <c r="C1990"/>
      <c r="D1990"/>
    </row>
    <row r="1991" spans="2:4" x14ac:dyDescent="0.2">
      <c r="B1991"/>
      <c r="C1991"/>
      <c r="D1991"/>
    </row>
    <row r="1992" spans="2:4" x14ac:dyDescent="0.2">
      <c r="B1992"/>
      <c r="C1992"/>
      <c r="D1992"/>
    </row>
    <row r="1993" spans="2:4" x14ac:dyDescent="0.2">
      <c r="B1993"/>
      <c r="C1993"/>
      <c r="D1993"/>
    </row>
    <row r="1994" spans="2:4" x14ac:dyDescent="0.2">
      <c r="B1994"/>
      <c r="C1994"/>
      <c r="D1994"/>
    </row>
    <row r="1995" spans="2:4" x14ac:dyDescent="0.2">
      <c r="B1995"/>
      <c r="C1995"/>
      <c r="D1995"/>
    </row>
    <row r="1996" spans="2:4" x14ac:dyDescent="0.2">
      <c r="B1996"/>
      <c r="C1996"/>
      <c r="D1996"/>
    </row>
    <row r="1997" spans="2:4" x14ac:dyDescent="0.2">
      <c r="B1997"/>
      <c r="C1997"/>
      <c r="D1997"/>
    </row>
    <row r="1998" spans="2:4" x14ac:dyDescent="0.2">
      <c r="B1998"/>
      <c r="C1998"/>
      <c r="D1998"/>
    </row>
    <row r="1999" spans="2:4" x14ac:dyDescent="0.2">
      <c r="B1999"/>
      <c r="C1999"/>
      <c r="D1999"/>
    </row>
    <row r="2000" spans="2:4" x14ac:dyDescent="0.2">
      <c r="B2000"/>
      <c r="C2000"/>
      <c r="D2000"/>
    </row>
    <row r="2001" spans="2:4" x14ac:dyDescent="0.2">
      <c r="B2001"/>
      <c r="C2001"/>
      <c r="D2001"/>
    </row>
    <row r="2002" spans="2:4" x14ac:dyDescent="0.2">
      <c r="B2002"/>
      <c r="C2002"/>
      <c r="D2002"/>
    </row>
    <row r="2003" spans="2:4" x14ac:dyDescent="0.2">
      <c r="B2003"/>
      <c r="C2003"/>
      <c r="D2003"/>
    </row>
    <row r="2004" spans="2:4" x14ac:dyDescent="0.2">
      <c r="B2004"/>
      <c r="C2004"/>
      <c r="D2004"/>
    </row>
    <row r="2005" spans="2:4" x14ac:dyDescent="0.2">
      <c r="B2005"/>
      <c r="C2005"/>
      <c r="D2005"/>
    </row>
    <row r="2006" spans="2:4" x14ac:dyDescent="0.2">
      <c r="B2006"/>
      <c r="C2006"/>
      <c r="D2006"/>
    </row>
    <row r="2007" spans="2:4" x14ac:dyDescent="0.2">
      <c r="B2007"/>
      <c r="C2007"/>
      <c r="D2007"/>
    </row>
    <row r="2008" spans="2:4" x14ac:dyDescent="0.2">
      <c r="B2008"/>
      <c r="C2008"/>
      <c r="D2008"/>
    </row>
    <row r="2009" spans="2:4" x14ac:dyDescent="0.2">
      <c r="B2009"/>
      <c r="C2009"/>
      <c r="D2009"/>
    </row>
    <row r="2010" spans="2:4" x14ac:dyDescent="0.2">
      <c r="B2010"/>
      <c r="C2010"/>
      <c r="D2010"/>
    </row>
    <row r="2011" spans="2:4" x14ac:dyDescent="0.2">
      <c r="B2011"/>
      <c r="C2011"/>
      <c r="D2011"/>
    </row>
    <row r="2012" spans="2:4" x14ac:dyDescent="0.2">
      <c r="B2012"/>
      <c r="C2012"/>
      <c r="D2012"/>
    </row>
    <row r="2013" spans="2:4" x14ac:dyDescent="0.2">
      <c r="B2013"/>
      <c r="C2013"/>
      <c r="D2013"/>
    </row>
    <row r="2014" spans="2:4" x14ac:dyDescent="0.2">
      <c r="B2014"/>
      <c r="C2014"/>
      <c r="D2014"/>
    </row>
    <row r="2015" spans="2:4" x14ac:dyDescent="0.2">
      <c r="B2015"/>
      <c r="C2015"/>
      <c r="D2015"/>
    </row>
    <row r="2016" spans="2:4" x14ac:dyDescent="0.2">
      <c r="B2016"/>
      <c r="C2016"/>
      <c r="D2016"/>
    </row>
    <row r="2017" spans="2:4" x14ac:dyDescent="0.2">
      <c r="B2017"/>
      <c r="C2017"/>
      <c r="D2017"/>
    </row>
    <row r="2018" spans="2:4" x14ac:dyDescent="0.2">
      <c r="B2018"/>
      <c r="C2018"/>
      <c r="D2018"/>
    </row>
    <row r="2019" spans="2:4" x14ac:dyDescent="0.2">
      <c r="B2019"/>
      <c r="C2019"/>
      <c r="D2019"/>
    </row>
    <row r="2020" spans="2:4" x14ac:dyDescent="0.2">
      <c r="B2020"/>
      <c r="C2020"/>
      <c r="D2020"/>
    </row>
    <row r="2021" spans="2:4" x14ac:dyDescent="0.2">
      <c r="B2021"/>
      <c r="C2021"/>
      <c r="D2021"/>
    </row>
    <row r="2022" spans="2:4" x14ac:dyDescent="0.2">
      <c r="B2022"/>
      <c r="C2022"/>
      <c r="D2022"/>
    </row>
    <row r="2023" spans="2:4" x14ac:dyDescent="0.2">
      <c r="B2023"/>
      <c r="C2023"/>
      <c r="D2023"/>
    </row>
    <row r="2024" spans="2:4" x14ac:dyDescent="0.2">
      <c r="B2024"/>
      <c r="C2024"/>
      <c r="D2024"/>
    </row>
    <row r="2025" spans="2:4" x14ac:dyDescent="0.2">
      <c r="B2025"/>
      <c r="C2025"/>
      <c r="D2025"/>
    </row>
    <row r="2026" spans="2:4" x14ac:dyDescent="0.2">
      <c r="B2026"/>
      <c r="C2026"/>
      <c r="D2026"/>
    </row>
    <row r="2027" spans="2:4" x14ac:dyDescent="0.2">
      <c r="B2027"/>
      <c r="C2027"/>
      <c r="D2027"/>
    </row>
    <row r="2028" spans="2:4" x14ac:dyDescent="0.2">
      <c r="B2028"/>
      <c r="C2028"/>
      <c r="D2028"/>
    </row>
    <row r="2029" spans="2:4" x14ac:dyDescent="0.2">
      <c r="B2029"/>
      <c r="C2029"/>
      <c r="D2029"/>
    </row>
    <row r="2030" spans="2:4" x14ac:dyDescent="0.2">
      <c r="B2030"/>
      <c r="C2030"/>
      <c r="D2030"/>
    </row>
    <row r="2031" spans="2:4" x14ac:dyDescent="0.2">
      <c r="B2031"/>
      <c r="C2031"/>
      <c r="D2031"/>
    </row>
    <row r="2032" spans="2:4" x14ac:dyDescent="0.2">
      <c r="B2032"/>
      <c r="C2032"/>
      <c r="D2032"/>
    </row>
    <row r="2033" spans="2:4" x14ac:dyDescent="0.2">
      <c r="B2033"/>
      <c r="C2033"/>
      <c r="D2033"/>
    </row>
    <row r="2034" spans="2:4" x14ac:dyDescent="0.2">
      <c r="B2034"/>
      <c r="C2034"/>
      <c r="D2034"/>
    </row>
    <row r="2035" spans="2:4" x14ac:dyDescent="0.2">
      <c r="B2035"/>
      <c r="C2035"/>
      <c r="D2035"/>
    </row>
    <row r="2036" spans="2:4" x14ac:dyDescent="0.2">
      <c r="B2036"/>
      <c r="C2036"/>
      <c r="D2036"/>
    </row>
    <row r="2037" spans="2:4" x14ac:dyDescent="0.2">
      <c r="B2037"/>
      <c r="C2037"/>
      <c r="D2037"/>
    </row>
    <row r="2038" spans="2:4" x14ac:dyDescent="0.2">
      <c r="B2038"/>
      <c r="C2038"/>
      <c r="D2038"/>
    </row>
    <row r="2039" spans="2:4" x14ac:dyDescent="0.2">
      <c r="B2039"/>
      <c r="C2039"/>
      <c r="D2039"/>
    </row>
    <row r="2040" spans="2:4" x14ac:dyDescent="0.2">
      <c r="B2040"/>
      <c r="C2040"/>
      <c r="D2040"/>
    </row>
    <row r="2041" spans="2:4" x14ac:dyDescent="0.2">
      <c r="B2041"/>
      <c r="C2041"/>
      <c r="D2041"/>
    </row>
    <row r="2042" spans="2:4" x14ac:dyDescent="0.2">
      <c r="B2042"/>
      <c r="C2042"/>
      <c r="D2042"/>
    </row>
    <row r="2043" spans="2:4" x14ac:dyDescent="0.2">
      <c r="B2043"/>
      <c r="C2043"/>
      <c r="D2043"/>
    </row>
    <row r="2044" spans="2:4" x14ac:dyDescent="0.2">
      <c r="B2044"/>
      <c r="C2044"/>
      <c r="D2044"/>
    </row>
    <row r="2045" spans="2:4" x14ac:dyDescent="0.2">
      <c r="B2045"/>
      <c r="C2045"/>
      <c r="D2045"/>
    </row>
    <row r="2046" spans="2:4" x14ac:dyDescent="0.2">
      <c r="B2046"/>
      <c r="C2046"/>
      <c r="D2046"/>
    </row>
    <row r="2047" spans="2:4" x14ac:dyDescent="0.2">
      <c r="B2047"/>
      <c r="C2047"/>
      <c r="D2047"/>
    </row>
    <row r="2048" spans="2:4" x14ac:dyDescent="0.2">
      <c r="B2048"/>
      <c r="C2048"/>
      <c r="D2048"/>
    </row>
    <row r="2049" spans="2:4" x14ac:dyDescent="0.2">
      <c r="B2049"/>
      <c r="C2049"/>
      <c r="D2049"/>
    </row>
    <row r="2050" spans="2:4" x14ac:dyDescent="0.2">
      <c r="B2050"/>
      <c r="C2050"/>
      <c r="D2050"/>
    </row>
    <row r="2051" spans="2:4" x14ac:dyDescent="0.2">
      <c r="B2051"/>
      <c r="C2051"/>
      <c r="D2051"/>
    </row>
    <row r="2052" spans="2:4" x14ac:dyDescent="0.2">
      <c r="B2052"/>
      <c r="C2052"/>
      <c r="D2052"/>
    </row>
    <row r="2053" spans="2:4" x14ac:dyDescent="0.2">
      <c r="B2053"/>
      <c r="C2053"/>
      <c r="D2053"/>
    </row>
    <row r="2054" spans="2:4" x14ac:dyDescent="0.2">
      <c r="B2054"/>
      <c r="C2054"/>
      <c r="D2054"/>
    </row>
    <row r="2055" spans="2:4" x14ac:dyDescent="0.2">
      <c r="B2055"/>
      <c r="C2055"/>
      <c r="D2055"/>
    </row>
    <row r="2056" spans="2:4" x14ac:dyDescent="0.2">
      <c r="B2056"/>
      <c r="C2056"/>
      <c r="D2056"/>
    </row>
    <row r="2057" spans="2:4" x14ac:dyDescent="0.2">
      <c r="B2057"/>
      <c r="C2057"/>
      <c r="D2057"/>
    </row>
    <row r="2058" spans="2:4" x14ac:dyDescent="0.2">
      <c r="B2058"/>
      <c r="C2058"/>
      <c r="D2058"/>
    </row>
    <row r="2059" spans="2:4" x14ac:dyDescent="0.2">
      <c r="B2059"/>
      <c r="C2059"/>
      <c r="D2059"/>
    </row>
    <row r="2060" spans="2:4" x14ac:dyDescent="0.2">
      <c r="B2060"/>
      <c r="C2060"/>
      <c r="D2060"/>
    </row>
    <row r="2061" spans="2:4" x14ac:dyDescent="0.2">
      <c r="B2061"/>
      <c r="C2061"/>
      <c r="D2061"/>
    </row>
    <row r="2062" spans="2:4" x14ac:dyDescent="0.2">
      <c r="B2062"/>
      <c r="C2062"/>
      <c r="D2062"/>
    </row>
    <row r="2063" spans="2:4" x14ac:dyDescent="0.2">
      <c r="B2063"/>
      <c r="C2063"/>
      <c r="D2063"/>
    </row>
    <row r="2064" spans="2:4" x14ac:dyDescent="0.2">
      <c r="B2064"/>
      <c r="C2064"/>
      <c r="D2064"/>
    </row>
    <row r="2065" spans="2:4" x14ac:dyDescent="0.2">
      <c r="B2065"/>
      <c r="C2065"/>
      <c r="D2065"/>
    </row>
    <row r="2066" spans="2:4" x14ac:dyDescent="0.2">
      <c r="B2066"/>
      <c r="C2066"/>
      <c r="D2066"/>
    </row>
    <row r="2067" spans="2:4" x14ac:dyDescent="0.2">
      <c r="B2067"/>
      <c r="C2067"/>
      <c r="D2067"/>
    </row>
    <row r="2068" spans="2:4" x14ac:dyDescent="0.2">
      <c r="B2068"/>
      <c r="C2068"/>
      <c r="D2068"/>
    </row>
    <row r="2069" spans="2:4" x14ac:dyDescent="0.2">
      <c r="B2069"/>
      <c r="C2069"/>
      <c r="D2069"/>
    </row>
    <row r="2070" spans="2:4" x14ac:dyDescent="0.2">
      <c r="B2070"/>
      <c r="C2070"/>
      <c r="D2070"/>
    </row>
    <row r="2071" spans="2:4" x14ac:dyDescent="0.2">
      <c r="B2071"/>
      <c r="C2071"/>
      <c r="D2071"/>
    </row>
    <row r="2072" spans="2:4" x14ac:dyDescent="0.2">
      <c r="B2072"/>
      <c r="C2072"/>
      <c r="D2072"/>
    </row>
    <row r="2073" spans="2:4" x14ac:dyDescent="0.2">
      <c r="B2073"/>
      <c r="C2073"/>
      <c r="D2073"/>
    </row>
    <row r="2074" spans="2:4" x14ac:dyDescent="0.2">
      <c r="B2074"/>
      <c r="C2074"/>
      <c r="D2074"/>
    </row>
    <row r="2075" spans="2:4" x14ac:dyDescent="0.2">
      <c r="B2075"/>
      <c r="C2075"/>
      <c r="D2075"/>
    </row>
    <row r="2076" spans="2:4" x14ac:dyDescent="0.2">
      <c r="B2076"/>
      <c r="C2076"/>
      <c r="D2076"/>
    </row>
    <row r="2077" spans="2:4" x14ac:dyDescent="0.2">
      <c r="B2077"/>
      <c r="C2077"/>
      <c r="D2077"/>
    </row>
    <row r="2078" spans="2:4" x14ac:dyDescent="0.2">
      <c r="B2078"/>
      <c r="C2078"/>
      <c r="D2078"/>
    </row>
    <row r="2079" spans="2:4" x14ac:dyDescent="0.2">
      <c r="B2079"/>
      <c r="C2079"/>
      <c r="D2079"/>
    </row>
    <row r="2080" spans="2:4" x14ac:dyDescent="0.2">
      <c r="B2080"/>
      <c r="C2080"/>
      <c r="D2080"/>
    </row>
    <row r="2081" spans="2:4" x14ac:dyDescent="0.2">
      <c r="B2081"/>
      <c r="C2081"/>
      <c r="D2081"/>
    </row>
    <row r="2082" spans="2:4" x14ac:dyDescent="0.2">
      <c r="B2082"/>
      <c r="C2082"/>
      <c r="D2082"/>
    </row>
    <row r="2083" spans="2:4" x14ac:dyDescent="0.2">
      <c r="B2083"/>
      <c r="C2083"/>
      <c r="D2083"/>
    </row>
    <row r="2084" spans="2:4" x14ac:dyDescent="0.2">
      <c r="B2084"/>
      <c r="C2084"/>
      <c r="D2084"/>
    </row>
    <row r="2085" spans="2:4" x14ac:dyDescent="0.2">
      <c r="B2085"/>
      <c r="C2085"/>
      <c r="D2085"/>
    </row>
    <row r="2086" spans="2:4" x14ac:dyDescent="0.2">
      <c r="B2086"/>
      <c r="C2086"/>
      <c r="D2086"/>
    </row>
    <row r="2087" spans="2:4" x14ac:dyDescent="0.2">
      <c r="B2087"/>
      <c r="C2087"/>
      <c r="D2087"/>
    </row>
    <row r="2088" spans="2:4" x14ac:dyDescent="0.2">
      <c r="B2088"/>
      <c r="C2088"/>
      <c r="D2088"/>
    </row>
    <row r="2089" spans="2:4" x14ac:dyDescent="0.2">
      <c r="B2089"/>
      <c r="C2089"/>
      <c r="D2089"/>
    </row>
    <row r="2090" spans="2:4" x14ac:dyDescent="0.2">
      <c r="B2090"/>
      <c r="C2090"/>
      <c r="D2090"/>
    </row>
    <row r="2091" spans="2:4" x14ac:dyDescent="0.2">
      <c r="B2091"/>
      <c r="C2091"/>
      <c r="D2091"/>
    </row>
    <row r="2092" spans="2:4" x14ac:dyDescent="0.2">
      <c r="B2092"/>
      <c r="C2092"/>
      <c r="D2092"/>
    </row>
    <row r="2093" spans="2:4" x14ac:dyDescent="0.2">
      <c r="B2093"/>
      <c r="C2093"/>
      <c r="D2093"/>
    </row>
    <row r="2094" spans="2:4" x14ac:dyDescent="0.2">
      <c r="B2094"/>
      <c r="C2094"/>
      <c r="D2094"/>
    </row>
    <row r="2095" spans="2:4" x14ac:dyDescent="0.2">
      <c r="B2095"/>
      <c r="C2095"/>
      <c r="D2095"/>
    </row>
    <row r="2096" spans="2:4" x14ac:dyDescent="0.2">
      <c r="B2096"/>
      <c r="C2096"/>
      <c r="D2096"/>
    </row>
    <row r="2097" spans="2:4" x14ac:dyDescent="0.2">
      <c r="B2097"/>
      <c r="C2097"/>
      <c r="D2097"/>
    </row>
    <row r="2098" spans="2:4" x14ac:dyDescent="0.2">
      <c r="B2098"/>
      <c r="C2098"/>
      <c r="D2098"/>
    </row>
    <row r="2099" spans="2:4" x14ac:dyDescent="0.2">
      <c r="B2099"/>
      <c r="C2099"/>
      <c r="D2099"/>
    </row>
    <row r="2100" spans="2:4" x14ac:dyDescent="0.2">
      <c r="B2100"/>
      <c r="C2100"/>
      <c r="D2100"/>
    </row>
    <row r="2101" spans="2:4" x14ac:dyDescent="0.2">
      <c r="B2101"/>
      <c r="C2101"/>
      <c r="D2101"/>
    </row>
    <row r="2102" spans="2:4" x14ac:dyDescent="0.2">
      <c r="B2102"/>
      <c r="C2102"/>
      <c r="D2102"/>
    </row>
    <row r="2103" spans="2:4" x14ac:dyDescent="0.2">
      <c r="B2103"/>
      <c r="C2103"/>
      <c r="D2103"/>
    </row>
    <row r="2104" spans="2:4" x14ac:dyDescent="0.2">
      <c r="B2104"/>
      <c r="C2104"/>
      <c r="D2104"/>
    </row>
    <row r="2105" spans="2:4" x14ac:dyDescent="0.2">
      <c r="B2105"/>
      <c r="C2105"/>
      <c r="D2105"/>
    </row>
    <row r="2106" spans="2:4" x14ac:dyDescent="0.2">
      <c r="B2106"/>
      <c r="C2106"/>
      <c r="D2106"/>
    </row>
    <row r="2107" spans="2:4" x14ac:dyDescent="0.2">
      <c r="B2107"/>
      <c r="C2107"/>
      <c r="D2107"/>
    </row>
    <row r="2108" spans="2:4" x14ac:dyDescent="0.2">
      <c r="B2108"/>
      <c r="C2108"/>
      <c r="D2108"/>
    </row>
    <row r="2109" spans="2:4" x14ac:dyDescent="0.2">
      <c r="B2109"/>
      <c r="C2109"/>
      <c r="D2109"/>
    </row>
    <row r="2110" spans="2:4" x14ac:dyDescent="0.2">
      <c r="B2110"/>
      <c r="C2110"/>
      <c r="D2110"/>
    </row>
    <row r="2111" spans="2:4" x14ac:dyDescent="0.2">
      <c r="B2111"/>
      <c r="C2111"/>
      <c r="D2111"/>
    </row>
    <row r="2112" spans="2:4" x14ac:dyDescent="0.2">
      <c r="B2112"/>
      <c r="C2112"/>
      <c r="D2112"/>
    </row>
    <row r="2113" spans="2:4" x14ac:dyDescent="0.2">
      <c r="B2113"/>
      <c r="C2113"/>
      <c r="D2113"/>
    </row>
    <row r="2114" spans="2:4" x14ac:dyDescent="0.2">
      <c r="B2114"/>
      <c r="C2114"/>
      <c r="D2114"/>
    </row>
    <row r="2115" spans="2:4" x14ac:dyDescent="0.2">
      <c r="B2115"/>
      <c r="C2115"/>
      <c r="D2115"/>
    </row>
    <row r="2116" spans="2:4" x14ac:dyDescent="0.2">
      <c r="B2116"/>
      <c r="C2116"/>
      <c r="D2116"/>
    </row>
    <row r="2117" spans="2:4" x14ac:dyDescent="0.2">
      <c r="B2117"/>
      <c r="C2117"/>
      <c r="D2117"/>
    </row>
    <row r="2118" spans="2:4" x14ac:dyDescent="0.2">
      <c r="B2118"/>
      <c r="C2118"/>
      <c r="D2118"/>
    </row>
    <row r="2119" spans="2:4" x14ac:dyDescent="0.2">
      <c r="B2119"/>
      <c r="C2119"/>
      <c r="D2119"/>
    </row>
    <row r="2120" spans="2:4" x14ac:dyDescent="0.2">
      <c r="B2120"/>
      <c r="C2120"/>
      <c r="D2120"/>
    </row>
    <row r="2121" spans="2:4" x14ac:dyDescent="0.2">
      <c r="B2121"/>
      <c r="C2121"/>
      <c r="D2121"/>
    </row>
    <row r="2122" spans="2:4" x14ac:dyDescent="0.2">
      <c r="B2122"/>
      <c r="C2122"/>
      <c r="D2122"/>
    </row>
    <row r="2123" spans="2:4" x14ac:dyDescent="0.2">
      <c r="B2123"/>
      <c r="C2123"/>
      <c r="D2123"/>
    </row>
    <row r="2124" spans="2:4" x14ac:dyDescent="0.2">
      <c r="B2124"/>
      <c r="C2124"/>
      <c r="D2124"/>
    </row>
    <row r="2125" spans="2:4" x14ac:dyDescent="0.2">
      <c r="B2125"/>
      <c r="C2125"/>
      <c r="D2125"/>
    </row>
    <row r="2126" spans="2:4" x14ac:dyDescent="0.2">
      <c r="B2126"/>
      <c r="C2126"/>
      <c r="D2126"/>
    </row>
    <row r="2127" spans="2:4" x14ac:dyDescent="0.2">
      <c r="B2127"/>
      <c r="C2127"/>
      <c r="D2127"/>
    </row>
    <row r="2128" spans="2:4" x14ac:dyDescent="0.2">
      <c r="B2128"/>
      <c r="C2128"/>
      <c r="D2128"/>
    </row>
    <row r="2129" spans="2:4" x14ac:dyDescent="0.2">
      <c r="B2129"/>
      <c r="C2129"/>
      <c r="D2129"/>
    </row>
    <row r="2130" spans="2:4" x14ac:dyDescent="0.2">
      <c r="B2130"/>
      <c r="C2130"/>
      <c r="D2130"/>
    </row>
    <row r="2131" spans="2:4" x14ac:dyDescent="0.2">
      <c r="B2131"/>
      <c r="C2131"/>
      <c r="D2131"/>
    </row>
    <row r="2132" spans="2:4" x14ac:dyDescent="0.2">
      <c r="B2132"/>
      <c r="C2132"/>
      <c r="D2132"/>
    </row>
    <row r="2133" spans="2:4" x14ac:dyDescent="0.2">
      <c r="B2133"/>
      <c r="C2133"/>
      <c r="D2133"/>
    </row>
    <row r="2134" spans="2:4" x14ac:dyDescent="0.2">
      <c r="B2134"/>
      <c r="C2134"/>
      <c r="D2134"/>
    </row>
    <row r="2135" spans="2:4" x14ac:dyDescent="0.2">
      <c r="B2135"/>
      <c r="C2135"/>
      <c r="D2135"/>
    </row>
    <row r="2136" spans="2:4" x14ac:dyDescent="0.2">
      <c r="B2136"/>
      <c r="C2136"/>
      <c r="D2136"/>
    </row>
    <row r="2137" spans="2:4" x14ac:dyDescent="0.2">
      <c r="B2137"/>
      <c r="C2137"/>
      <c r="D2137"/>
    </row>
    <row r="2138" spans="2:4" x14ac:dyDescent="0.2">
      <c r="B2138"/>
      <c r="C2138"/>
      <c r="D2138"/>
    </row>
    <row r="2139" spans="2:4" x14ac:dyDescent="0.2">
      <c r="B2139"/>
      <c r="C2139"/>
      <c r="D2139"/>
    </row>
    <row r="2140" spans="2:4" x14ac:dyDescent="0.2">
      <c r="B2140"/>
      <c r="C2140"/>
      <c r="D2140"/>
    </row>
    <row r="2141" spans="2:4" x14ac:dyDescent="0.2">
      <c r="B2141"/>
      <c r="C2141"/>
      <c r="D2141"/>
    </row>
    <row r="2142" spans="2:4" x14ac:dyDescent="0.2">
      <c r="B2142"/>
      <c r="C2142"/>
      <c r="D2142"/>
    </row>
    <row r="2143" spans="2:4" x14ac:dyDescent="0.2">
      <c r="B2143"/>
      <c r="C2143"/>
      <c r="D2143"/>
    </row>
    <row r="2144" spans="2:4" x14ac:dyDescent="0.2">
      <c r="B2144"/>
      <c r="C2144"/>
      <c r="D2144"/>
    </row>
    <row r="2145" spans="2:4" x14ac:dyDescent="0.2">
      <c r="B2145"/>
      <c r="C2145"/>
      <c r="D2145"/>
    </row>
    <row r="2146" spans="2:4" x14ac:dyDescent="0.2">
      <c r="B2146"/>
      <c r="C2146"/>
      <c r="D2146"/>
    </row>
    <row r="2147" spans="2:4" x14ac:dyDescent="0.2">
      <c r="B2147"/>
      <c r="C2147"/>
      <c r="D2147"/>
    </row>
    <row r="2148" spans="2:4" x14ac:dyDescent="0.2">
      <c r="B2148"/>
      <c r="C2148"/>
      <c r="D2148"/>
    </row>
    <row r="2149" spans="2:4" x14ac:dyDescent="0.2">
      <c r="B2149"/>
      <c r="C2149"/>
      <c r="D2149"/>
    </row>
    <row r="2150" spans="2:4" x14ac:dyDescent="0.2">
      <c r="B2150"/>
      <c r="C2150"/>
      <c r="D2150"/>
    </row>
    <row r="2151" spans="2:4" x14ac:dyDescent="0.2">
      <c r="B2151"/>
      <c r="C2151"/>
      <c r="D2151"/>
    </row>
    <row r="2152" spans="2:4" x14ac:dyDescent="0.2">
      <c r="B2152"/>
      <c r="C2152"/>
      <c r="D2152"/>
    </row>
    <row r="2153" spans="2:4" x14ac:dyDescent="0.2">
      <c r="B2153"/>
      <c r="C2153"/>
      <c r="D2153"/>
    </row>
    <row r="2154" spans="2:4" x14ac:dyDescent="0.2">
      <c r="B2154"/>
      <c r="C2154"/>
      <c r="D2154"/>
    </row>
    <row r="2155" spans="2:4" x14ac:dyDescent="0.2">
      <c r="B2155"/>
      <c r="C2155"/>
      <c r="D2155"/>
    </row>
    <row r="2156" spans="2:4" x14ac:dyDescent="0.2">
      <c r="B2156"/>
      <c r="C2156"/>
      <c r="D2156"/>
    </row>
    <row r="2157" spans="2:4" x14ac:dyDescent="0.2">
      <c r="B2157"/>
      <c r="C2157"/>
      <c r="D2157"/>
    </row>
    <row r="2158" spans="2:4" x14ac:dyDescent="0.2">
      <c r="B2158"/>
      <c r="C2158"/>
      <c r="D2158"/>
    </row>
    <row r="2159" spans="2:4" x14ac:dyDescent="0.2">
      <c r="B2159"/>
      <c r="C2159"/>
      <c r="D2159"/>
    </row>
    <row r="2160" spans="2:4" x14ac:dyDescent="0.2">
      <c r="B2160"/>
      <c r="C2160"/>
      <c r="D2160"/>
    </row>
    <row r="2161" spans="2:4" x14ac:dyDescent="0.2">
      <c r="B2161"/>
      <c r="C2161"/>
      <c r="D2161"/>
    </row>
    <row r="2162" spans="2:4" x14ac:dyDescent="0.2">
      <c r="B2162"/>
      <c r="C2162"/>
      <c r="D2162"/>
    </row>
    <row r="2163" spans="2:4" x14ac:dyDescent="0.2">
      <c r="B2163"/>
      <c r="C2163"/>
      <c r="D2163"/>
    </row>
    <row r="2164" spans="2:4" x14ac:dyDescent="0.2">
      <c r="B2164"/>
      <c r="C2164"/>
      <c r="D2164"/>
    </row>
    <row r="2165" spans="2:4" x14ac:dyDescent="0.2">
      <c r="B2165"/>
      <c r="C2165"/>
      <c r="D2165"/>
    </row>
    <row r="2166" spans="2:4" x14ac:dyDescent="0.2">
      <c r="B2166"/>
      <c r="C2166"/>
      <c r="D2166"/>
    </row>
    <row r="2167" spans="2:4" x14ac:dyDescent="0.2">
      <c r="B2167"/>
      <c r="C2167"/>
      <c r="D2167"/>
    </row>
    <row r="2168" spans="2:4" x14ac:dyDescent="0.2">
      <c r="B2168"/>
      <c r="C2168"/>
      <c r="D2168"/>
    </row>
    <row r="2169" spans="2:4" x14ac:dyDescent="0.2">
      <c r="B2169"/>
      <c r="C2169"/>
      <c r="D2169"/>
    </row>
    <row r="2170" spans="2:4" x14ac:dyDescent="0.2">
      <c r="B2170"/>
      <c r="C2170"/>
      <c r="D2170"/>
    </row>
    <row r="2171" spans="2:4" x14ac:dyDescent="0.2">
      <c r="B2171"/>
      <c r="C2171"/>
      <c r="D2171"/>
    </row>
    <row r="2172" spans="2:4" x14ac:dyDescent="0.2">
      <c r="B2172"/>
      <c r="C2172"/>
      <c r="D2172"/>
    </row>
    <row r="2173" spans="2:4" x14ac:dyDescent="0.2">
      <c r="B2173"/>
      <c r="C2173"/>
      <c r="D2173"/>
    </row>
    <row r="2174" spans="2:4" x14ac:dyDescent="0.2">
      <c r="B2174"/>
      <c r="C2174"/>
      <c r="D2174"/>
    </row>
    <row r="2175" spans="2:4" x14ac:dyDescent="0.2">
      <c r="B2175"/>
      <c r="C2175"/>
      <c r="D2175"/>
    </row>
    <row r="2176" spans="2:4" x14ac:dyDescent="0.2">
      <c r="B2176"/>
      <c r="C2176"/>
      <c r="D2176"/>
    </row>
    <row r="2177" spans="2:4" x14ac:dyDescent="0.2">
      <c r="B2177"/>
      <c r="C2177"/>
      <c r="D2177"/>
    </row>
    <row r="2178" spans="2:4" x14ac:dyDescent="0.2">
      <c r="B2178"/>
      <c r="C2178"/>
      <c r="D2178"/>
    </row>
    <row r="2179" spans="2:4" x14ac:dyDescent="0.2">
      <c r="B2179"/>
      <c r="C2179"/>
      <c r="D2179"/>
    </row>
    <row r="2180" spans="2:4" x14ac:dyDescent="0.2">
      <c r="B2180"/>
      <c r="C2180"/>
      <c r="D2180"/>
    </row>
    <row r="2181" spans="2:4" x14ac:dyDescent="0.2">
      <c r="B2181"/>
      <c r="C2181"/>
      <c r="D2181"/>
    </row>
    <row r="2182" spans="2:4" x14ac:dyDescent="0.2">
      <c r="B2182"/>
      <c r="C2182"/>
      <c r="D2182"/>
    </row>
    <row r="2183" spans="2:4" x14ac:dyDescent="0.2">
      <c r="B2183"/>
      <c r="C2183"/>
      <c r="D2183"/>
    </row>
    <row r="2184" spans="2:4" x14ac:dyDescent="0.2">
      <c r="B2184"/>
      <c r="C2184"/>
      <c r="D2184"/>
    </row>
    <row r="2185" spans="2:4" x14ac:dyDescent="0.2">
      <c r="B2185"/>
      <c r="C2185"/>
      <c r="D2185"/>
    </row>
    <row r="2186" spans="2:4" x14ac:dyDescent="0.2">
      <c r="B2186"/>
      <c r="C2186"/>
      <c r="D2186"/>
    </row>
    <row r="2187" spans="2:4" x14ac:dyDescent="0.2">
      <c r="B2187"/>
      <c r="C2187"/>
      <c r="D2187"/>
    </row>
    <row r="2188" spans="2:4" x14ac:dyDescent="0.2">
      <c r="B2188"/>
      <c r="C2188"/>
      <c r="D2188"/>
    </row>
    <row r="2189" spans="2:4" x14ac:dyDescent="0.2">
      <c r="B2189"/>
      <c r="C2189"/>
      <c r="D2189"/>
    </row>
    <row r="2190" spans="2:4" x14ac:dyDescent="0.2">
      <c r="B2190"/>
      <c r="C2190"/>
      <c r="D2190"/>
    </row>
    <row r="2191" spans="2:4" x14ac:dyDescent="0.2">
      <c r="B2191"/>
      <c r="C2191"/>
      <c r="D2191"/>
    </row>
    <row r="2192" spans="2:4" x14ac:dyDescent="0.2">
      <c r="B2192"/>
      <c r="C2192"/>
      <c r="D2192"/>
    </row>
    <row r="2193" spans="2:4" x14ac:dyDescent="0.2">
      <c r="B2193"/>
      <c r="C2193"/>
      <c r="D2193"/>
    </row>
    <row r="2194" spans="2:4" x14ac:dyDescent="0.2">
      <c r="B2194"/>
      <c r="C2194"/>
      <c r="D2194"/>
    </row>
    <row r="2195" spans="2:4" x14ac:dyDescent="0.2">
      <c r="B2195"/>
      <c r="C2195"/>
      <c r="D2195"/>
    </row>
    <row r="2196" spans="2:4" x14ac:dyDescent="0.2">
      <c r="B2196"/>
      <c r="C2196"/>
      <c r="D2196"/>
    </row>
    <row r="2197" spans="2:4" x14ac:dyDescent="0.2">
      <c r="B2197"/>
      <c r="C2197"/>
      <c r="D2197"/>
    </row>
    <row r="2198" spans="2:4" x14ac:dyDescent="0.2">
      <c r="B2198"/>
      <c r="C2198"/>
      <c r="D2198"/>
    </row>
    <row r="2199" spans="2:4" x14ac:dyDescent="0.2">
      <c r="B2199"/>
      <c r="C2199"/>
      <c r="D2199"/>
    </row>
    <row r="2200" spans="2:4" x14ac:dyDescent="0.2">
      <c r="B2200"/>
      <c r="C2200"/>
      <c r="D2200"/>
    </row>
    <row r="2201" spans="2:4" x14ac:dyDescent="0.2">
      <c r="B2201"/>
      <c r="C2201"/>
      <c r="D2201"/>
    </row>
    <row r="2202" spans="2:4" x14ac:dyDescent="0.2">
      <c r="B2202"/>
      <c r="C2202"/>
      <c r="D2202"/>
    </row>
    <row r="2203" spans="2:4" x14ac:dyDescent="0.2">
      <c r="B2203"/>
      <c r="C2203"/>
      <c r="D2203"/>
    </row>
    <row r="2204" spans="2:4" x14ac:dyDescent="0.2">
      <c r="B2204"/>
      <c r="C2204"/>
      <c r="D2204"/>
    </row>
    <row r="2205" spans="2:4" x14ac:dyDescent="0.2">
      <c r="B2205"/>
      <c r="C2205"/>
      <c r="D2205"/>
    </row>
    <row r="2206" spans="2:4" x14ac:dyDescent="0.2">
      <c r="B2206"/>
      <c r="C2206"/>
      <c r="D2206"/>
    </row>
    <row r="2207" spans="2:4" x14ac:dyDescent="0.2">
      <c r="B2207"/>
      <c r="C2207"/>
      <c r="D2207"/>
    </row>
    <row r="2208" spans="2:4" x14ac:dyDescent="0.2">
      <c r="B2208"/>
      <c r="C2208"/>
      <c r="D2208"/>
    </row>
    <row r="2209" spans="2:4" x14ac:dyDescent="0.2">
      <c r="B2209"/>
      <c r="C2209"/>
      <c r="D2209"/>
    </row>
    <row r="2210" spans="2:4" x14ac:dyDescent="0.2">
      <c r="B2210"/>
      <c r="C2210"/>
      <c r="D2210"/>
    </row>
    <row r="2211" spans="2:4" x14ac:dyDescent="0.2">
      <c r="B2211"/>
      <c r="C2211"/>
      <c r="D2211"/>
    </row>
    <row r="2212" spans="2:4" x14ac:dyDescent="0.2">
      <c r="B2212"/>
      <c r="C2212"/>
      <c r="D2212"/>
    </row>
    <row r="2213" spans="2:4" x14ac:dyDescent="0.2">
      <c r="B2213"/>
      <c r="C2213"/>
      <c r="D2213"/>
    </row>
    <row r="2214" spans="2:4" x14ac:dyDescent="0.2">
      <c r="B2214"/>
      <c r="C2214"/>
      <c r="D2214"/>
    </row>
    <row r="2215" spans="2:4" x14ac:dyDescent="0.2">
      <c r="B2215"/>
      <c r="C2215"/>
      <c r="D2215"/>
    </row>
    <row r="2216" spans="2:4" x14ac:dyDescent="0.2">
      <c r="B2216"/>
      <c r="C2216"/>
      <c r="D2216"/>
    </row>
    <row r="2217" spans="2:4" x14ac:dyDescent="0.2">
      <c r="B2217"/>
      <c r="C2217"/>
      <c r="D2217"/>
    </row>
    <row r="2218" spans="2:4" x14ac:dyDescent="0.2">
      <c r="B2218"/>
      <c r="C2218"/>
      <c r="D2218"/>
    </row>
    <row r="2219" spans="2:4" x14ac:dyDescent="0.2">
      <c r="B2219"/>
      <c r="C2219"/>
      <c r="D2219"/>
    </row>
    <row r="2220" spans="2:4" x14ac:dyDescent="0.2">
      <c r="B2220"/>
      <c r="C2220"/>
      <c r="D2220"/>
    </row>
    <row r="2221" spans="2:4" x14ac:dyDescent="0.2">
      <c r="B2221"/>
      <c r="C2221"/>
      <c r="D2221"/>
    </row>
    <row r="2222" spans="2:4" x14ac:dyDescent="0.2">
      <c r="B2222"/>
      <c r="C2222"/>
      <c r="D2222"/>
    </row>
    <row r="2223" spans="2:4" x14ac:dyDescent="0.2">
      <c r="B2223"/>
      <c r="C2223"/>
      <c r="D2223"/>
    </row>
    <row r="2224" spans="2:4" x14ac:dyDescent="0.2">
      <c r="B2224"/>
      <c r="C2224"/>
      <c r="D2224"/>
    </row>
    <row r="2225" spans="2:4" x14ac:dyDescent="0.2">
      <c r="B2225"/>
      <c r="C2225"/>
      <c r="D2225"/>
    </row>
    <row r="2226" spans="2:4" x14ac:dyDescent="0.2">
      <c r="B2226"/>
      <c r="C2226"/>
      <c r="D2226"/>
    </row>
    <row r="2227" spans="2:4" x14ac:dyDescent="0.2">
      <c r="B2227"/>
      <c r="C2227"/>
      <c r="D2227"/>
    </row>
    <row r="2228" spans="2:4" x14ac:dyDescent="0.2">
      <c r="B2228"/>
      <c r="C2228"/>
      <c r="D2228"/>
    </row>
    <row r="2229" spans="2:4" x14ac:dyDescent="0.2">
      <c r="B2229"/>
      <c r="C2229"/>
      <c r="D2229"/>
    </row>
    <row r="2230" spans="2:4" x14ac:dyDescent="0.2">
      <c r="B2230"/>
      <c r="C2230"/>
      <c r="D2230"/>
    </row>
    <row r="2231" spans="2:4" x14ac:dyDescent="0.2">
      <c r="B2231"/>
      <c r="C2231"/>
      <c r="D2231"/>
    </row>
    <row r="2232" spans="2:4" x14ac:dyDescent="0.2">
      <c r="B2232"/>
      <c r="C2232"/>
      <c r="D2232"/>
    </row>
    <row r="2233" spans="2:4" x14ac:dyDescent="0.2">
      <c r="B2233"/>
      <c r="C2233"/>
      <c r="D2233"/>
    </row>
    <row r="2234" spans="2:4" x14ac:dyDescent="0.2">
      <c r="B2234"/>
      <c r="C2234"/>
      <c r="D2234"/>
    </row>
    <row r="2235" spans="2:4" x14ac:dyDescent="0.2">
      <c r="B2235"/>
      <c r="C2235"/>
      <c r="D2235"/>
    </row>
    <row r="2236" spans="2:4" x14ac:dyDescent="0.2">
      <c r="B2236"/>
      <c r="C2236"/>
      <c r="D2236"/>
    </row>
    <row r="2237" spans="2:4" x14ac:dyDescent="0.2">
      <c r="B2237"/>
      <c r="C2237"/>
      <c r="D2237"/>
    </row>
    <row r="2238" spans="2:4" x14ac:dyDescent="0.2">
      <c r="B2238"/>
      <c r="C2238"/>
      <c r="D2238"/>
    </row>
    <row r="2239" spans="2:4" x14ac:dyDescent="0.2">
      <c r="B2239"/>
      <c r="C2239"/>
      <c r="D2239"/>
    </row>
    <row r="2240" spans="2:4" x14ac:dyDescent="0.2">
      <c r="B2240"/>
      <c r="C2240"/>
      <c r="D2240"/>
    </row>
    <row r="2241" spans="2:4" x14ac:dyDescent="0.2">
      <c r="B2241"/>
      <c r="C2241"/>
      <c r="D2241"/>
    </row>
    <row r="2242" spans="2:4" x14ac:dyDescent="0.2">
      <c r="B2242"/>
      <c r="C2242"/>
      <c r="D2242"/>
    </row>
    <row r="2243" spans="2:4" x14ac:dyDescent="0.2">
      <c r="B2243"/>
      <c r="C2243"/>
      <c r="D2243"/>
    </row>
    <row r="2244" spans="2:4" x14ac:dyDescent="0.2">
      <c r="B2244"/>
      <c r="C2244"/>
      <c r="D2244"/>
    </row>
    <row r="2245" spans="2:4" x14ac:dyDescent="0.2">
      <c r="B2245"/>
      <c r="C2245"/>
      <c r="D2245"/>
    </row>
    <row r="2246" spans="2:4" x14ac:dyDescent="0.2">
      <c r="B2246"/>
      <c r="C2246"/>
      <c r="D2246"/>
    </row>
    <row r="2247" spans="2:4" x14ac:dyDescent="0.2">
      <c r="B2247"/>
      <c r="C2247"/>
      <c r="D2247"/>
    </row>
    <row r="2248" spans="2:4" x14ac:dyDescent="0.2">
      <c r="B2248"/>
      <c r="C2248"/>
      <c r="D2248"/>
    </row>
    <row r="2249" spans="2:4" x14ac:dyDescent="0.2">
      <c r="B2249"/>
      <c r="C2249"/>
      <c r="D2249"/>
    </row>
    <row r="2250" spans="2:4" x14ac:dyDescent="0.2">
      <c r="B2250"/>
      <c r="C2250"/>
      <c r="D2250"/>
    </row>
    <row r="2251" spans="2:4" x14ac:dyDescent="0.2">
      <c r="B2251"/>
      <c r="C2251"/>
      <c r="D2251"/>
    </row>
    <row r="2252" spans="2:4" x14ac:dyDescent="0.2">
      <c r="B2252"/>
      <c r="C2252"/>
      <c r="D2252"/>
    </row>
    <row r="2253" spans="2:4" x14ac:dyDescent="0.2">
      <c r="B2253"/>
      <c r="C2253"/>
      <c r="D2253"/>
    </row>
    <row r="2254" spans="2:4" x14ac:dyDescent="0.2">
      <c r="B2254"/>
      <c r="C2254"/>
      <c r="D2254"/>
    </row>
    <row r="2255" spans="2:4" x14ac:dyDescent="0.2">
      <c r="B2255"/>
      <c r="C2255"/>
      <c r="D2255"/>
    </row>
    <row r="2256" spans="2:4" x14ac:dyDescent="0.2">
      <c r="B2256"/>
      <c r="C2256"/>
      <c r="D2256"/>
    </row>
    <row r="2257" spans="2:4" x14ac:dyDescent="0.2">
      <c r="B2257"/>
      <c r="C2257"/>
      <c r="D2257"/>
    </row>
    <row r="2258" spans="2:4" x14ac:dyDescent="0.2">
      <c r="B2258"/>
      <c r="C2258"/>
      <c r="D2258"/>
    </row>
    <row r="2259" spans="2:4" x14ac:dyDescent="0.2">
      <c r="B2259"/>
      <c r="C2259"/>
      <c r="D2259"/>
    </row>
    <row r="2260" spans="2:4" x14ac:dyDescent="0.2">
      <c r="B2260"/>
      <c r="C2260"/>
      <c r="D2260"/>
    </row>
    <row r="2261" spans="2:4" x14ac:dyDescent="0.2">
      <c r="B2261"/>
      <c r="C2261"/>
      <c r="D2261"/>
    </row>
    <row r="2262" spans="2:4" x14ac:dyDescent="0.2">
      <c r="B2262"/>
      <c r="C2262"/>
      <c r="D2262"/>
    </row>
    <row r="2263" spans="2:4" x14ac:dyDescent="0.2">
      <c r="B2263"/>
      <c r="C2263"/>
      <c r="D2263"/>
    </row>
    <row r="2264" spans="2:4" x14ac:dyDescent="0.2">
      <c r="B2264"/>
      <c r="C2264"/>
      <c r="D2264"/>
    </row>
    <row r="2265" spans="2:4" x14ac:dyDescent="0.2">
      <c r="B2265"/>
      <c r="C2265"/>
      <c r="D2265"/>
    </row>
    <row r="2266" spans="2:4" x14ac:dyDescent="0.2">
      <c r="B2266"/>
      <c r="C2266"/>
      <c r="D2266"/>
    </row>
    <row r="2267" spans="2:4" x14ac:dyDescent="0.2">
      <c r="B2267"/>
      <c r="C2267"/>
      <c r="D2267"/>
    </row>
    <row r="2268" spans="2:4" x14ac:dyDescent="0.2">
      <c r="B2268"/>
      <c r="C2268"/>
      <c r="D2268"/>
    </row>
    <row r="2269" spans="2:4" x14ac:dyDescent="0.2">
      <c r="B2269"/>
      <c r="C2269"/>
      <c r="D2269"/>
    </row>
    <row r="2270" spans="2:4" x14ac:dyDescent="0.2">
      <c r="B2270"/>
      <c r="C2270"/>
      <c r="D2270"/>
    </row>
    <row r="2271" spans="2:4" x14ac:dyDescent="0.2">
      <c r="B2271"/>
      <c r="C2271"/>
      <c r="D2271"/>
    </row>
    <row r="2272" spans="2:4" x14ac:dyDescent="0.2">
      <c r="B2272"/>
      <c r="C2272"/>
      <c r="D2272"/>
    </row>
    <row r="2273" spans="2:4" x14ac:dyDescent="0.2">
      <c r="B2273"/>
      <c r="C2273"/>
      <c r="D2273"/>
    </row>
    <row r="2274" spans="2:4" x14ac:dyDescent="0.2">
      <c r="B2274"/>
      <c r="C2274"/>
      <c r="D2274"/>
    </row>
    <row r="2275" spans="2:4" x14ac:dyDescent="0.2">
      <c r="B2275"/>
      <c r="C2275"/>
      <c r="D2275"/>
    </row>
    <row r="2276" spans="2:4" x14ac:dyDescent="0.2">
      <c r="B2276"/>
      <c r="C2276"/>
      <c r="D2276"/>
    </row>
    <row r="2277" spans="2:4" x14ac:dyDescent="0.2">
      <c r="B2277"/>
      <c r="C2277"/>
      <c r="D2277"/>
    </row>
    <row r="2278" spans="2:4" x14ac:dyDescent="0.2">
      <c r="B2278"/>
      <c r="C2278"/>
      <c r="D2278"/>
    </row>
    <row r="2279" spans="2:4" x14ac:dyDescent="0.2">
      <c r="B2279"/>
      <c r="C2279"/>
      <c r="D2279"/>
    </row>
    <row r="2280" spans="2:4" x14ac:dyDescent="0.2">
      <c r="B2280"/>
      <c r="C2280"/>
      <c r="D2280"/>
    </row>
    <row r="2281" spans="2:4" x14ac:dyDescent="0.2">
      <c r="B2281"/>
      <c r="C2281"/>
      <c r="D2281"/>
    </row>
    <row r="2282" spans="2:4" x14ac:dyDescent="0.2">
      <c r="B2282"/>
      <c r="C2282"/>
      <c r="D2282"/>
    </row>
    <row r="2283" spans="2:4" x14ac:dyDescent="0.2">
      <c r="B2283"/>
      <c r="C2283"/>
      <c r="D2283"/>
    </row>
    <row r="2284" spans="2:4" x14ac:dyDescent="0.2">
      <c r="B2284"/>
      <c r="C2284"/>
      <c r="D2284"/>
    </row>
    <row r="2285" spans="2:4" x14ac:dyDescent="0.2">
      <c r="B2285"/>
      <c r="C2285"/>
      <c r="D2285"/>
    </row>
    <row r="2286" spans="2:4" x14ac:dyDescent="0.2">
      <c r="B2286"/>
      <c r="C2286"/>
      <c r="D2286"/>
    </row>
    <row r="2287" spans="2:4" x14ac:dyDescent="0.2">
      <c r="B2287"/>
      <c r="C2287"/>
      <c r="D2287"/>
    </row>
    <row r="2288" spans="2:4" x14ac:dyDescent="0.2">
      <c r="B2288"/>
      <c r="C2288"/>
      <c r="D2288"/>
    </row>
    <row r="2289" spans="2:4" x14ac:dyDescent="0.2">
      <c r="B2289"/>
      <c r="C2289"/>
      <c r="D2289"/>
    </row>
    <row r="2290" spans="2:4" x14ac:dyDescent="0.2">
      <c r="B2290"/>
      <c r="C2290"/>
      <c r="D2290"/>
    </row>
    <row r="2291" spans="2:4" x14ac:dyDescent="0.2">
      <c r="B2291"/>
      <c r="C2291"/>
      <c r="D2291"/>
    </row>
    <row r="2292" spans="2:4" x14ac:dyDescent="0.2">
      <c r="B2292"/>
      <c r="C2292"/>
      <c r="D2292"/>
    </row>
    <row r="2293" spans="2:4" x14ac:dyDescent="0.2">
      <c r="B2293"/>
      <c r="C2293"/>
      <c r="D2293"/>
    </row>
    <row r="2294" spans="2:4" x14ac:dyDescent="0.2">
      <c r="B2294"/>
      <c r="C2294"/>
      <c r="D2294"/>
    </row>
    <row r="2295" spans="2:4" x14ac:dyDescent="0.2">
      <c r="B2295"/>
      <c r="C2295"/>
      <c r="D2295"/>
    </row>
    <row r="2296" spans="2:4" x14ac:dyDescent="0.2">
      <c r="B2296"/>
      <c r="C2296"/>
      <c r="D2296"/>
    </row>
    <row r="2297" spans="2:4" x14ac:dyDescent="0.2">
      <c r="B2297"/>
      <c r="C2297"/>
      <c r="D2297"/>
    </row>
    <row r="2298" spans="2:4" x14ac:dyDescent="0.2">
      <c r="B2298"/>
      <c r="C2298"/>
      <c r="D2298"/>
    </row>
    <row r="2299" spans="2:4" x14ac:dyDescent="0.2">
      <c r="B2299"/>
      <c r="C2299"/>
      <c r="D2299"/>
    </row>
    <row r="2300" spans="2:4" x14ac:dyDescent="0.2">
      <c r="B2300"/>
      <c r="C2300"/>
      <c r="D2300"/>
    </row>
    <row r="2301" spans="2:4" x14ac:dyDescent="0.2">
      <c r="B2301"/>
      <c r="C2301"/>
      <c r="D2301"/>
    </row>
    <row r="2302" spans="2:4" x14ac:dyDescent="0.2">
      <c r="B2302"/>
      <c r="C2302"/>
      <c r="D2302"/>
    </row>
    <row r="2303" spans="2:4" x14ac:dyDescent="0.2">
      <c r="B2303"/>
      <c r="C2303"/>
      <c r="D2303"/>
    </row>
    <row r="2304" spans="2:4" x14ac:dyDescent="0.2">
      <c r="B2304"/>
      <c r="C2304"/>
      <c r="D2304"/>
    </row>
    <row r="2305" spans="2:4" x14ac:dyDescent="0.2">
      <c r="B2305"/>
      <c r="C2305"/>
      <c r="D2305"/>
    </row>
    <row r="2306" spans="2:4" x14ac:dyDescent="0.2">
      <c r="B2306"/>
      <c r="C2306"/>
      <c r="D2306"/>
    </row>
    <row r="2307" spans="2:4" x14ac:dyDescent="0.2">
      <c r="B2307"/>
      <c r="C2307"/>
      <c r="D2307"/>
    </row>
    <row r="2308" spans="2:4" x14ac:dyDescent="0.2">
      <c r="B2308"/>
      <c r="C2308"/>
      <c r="D2308"/>
    </row>
    <row r="2309" spans="2:4" x14ac:dyDescent="0.2">
      <c r="B2309"/>
      <c r="C2309"/>
      <c r="D2309"/>
    </row>
    <row r="2310" spans="2:4" x14ac:dyDescent="0.2">
      <c r="B2310"/>
      <c r="C2310"/>
      <c r="D2310"/>
    </row>
    <row r="2311" spans="2:4" x14ac:dyDescent="0.2">
      <c r="B2311"/>
      <c r="C2311"/>
      <c r="D2311"/>
    </row>
    <row r="2312" spans="2:4" x14ac:dyDescent="0.2">
      <c r="B2312"/>
      <c r="C2312"/>
      <c r="D2312"/>
    </row>
    <row r="2313" spans="2:4" x14ac:dyDescent="0.2">
      <c r="B2313"/>
      <c r="C2313"/>
      <c r="D2313"/>
    </row>
    <row r="2314" spans="2:4" x14ac:dyDescent="0.2">
      <c r="B2314"/>
      <c r="C2314"/>
      <c r="D2314"/>
    </row>
    <row r="2315" spans="2:4" x14ac:dyDescent="0.2">
      <c r="B2315"/>
      <c r="C2315"/>
      <c r="D2315"/>
    </row>
    <row r="2316" spans="2:4" x14ac:dyDescent="0.2">
      <c r="B2316"/>
      <c r="C2316"/>
      <c r="D2316"/>
    </row>
    <row r="2317" spans="2:4" x14ac:dyDescent="0.2">
      <c r="B2317"/>
      <c r="C2317"/>
      <c r="D2317"/>
    </row>
    <row r="2318" spans="2:4" x14ac:dyDescent="0.2">
      <c r="B2318"/>
      <c r="C2318"/>
      <c r="D2318"/>
    </row>
    <row r="2319" spans="2:4" x14ac:dyDescent="0.2">
      <c r="B2319"/>
      <c r="C2319"/>
      <c r="D2319"/>
    </row>
    <row r="2320" spans="2:4" x14ac:dyDescent="0.2">
      <c r="B2320"/>
      <c r="C2320"/>
      <c r="D2320"/>
    </row>
    <row r="2321" spans="2:4" x14ac:dyDescent="0.2">
      <c r="B2321"/>
      <c r="C2321"/>
      <c r="D2321"/>
    </row>
    <row r="2322" spans="2:4" x14ac:dyDescent="0.2">
      <c r="B2322"/>
      <c r="C2322"/>
      <c r="D2322"/>
    </row>
    <row r="2323" spans="2:4" x14ac:dyDescent="0.2">
      <c r="B2323"/>
      <c r="C2323"/>
      <c r="D2323"/>
    </row>
    <row r="2324" spans="2:4" x14ac:dyDescent="0.2">
      <c r="B2324"/>
      <c r="C2324"/>
      <c r="D2324"/>
    </row>
    <row r="2325" spans="2:4" x14ac:dyDescent="0.2">
      <c r="B2325"/>
      <c r="C2325"/>
      <c r="D2325"/>
    </row>
    <row r="2326" spans="2:4" x14ac:dyDescent="0.2">
      <c r="B2326"/>
      <c r="C2326"/>
      <c r="D2326"/>
    </row>
    <row r="2327" spans="2:4" x14ac:dyDescent="0.2">
      <c r="B2327"/>
      <c r="C2327"/>
      <c r="D2327"/>
    </row>
    <row r="2328" spans="2:4" x14ac:dyDescent="0.2">
      <c r="B2328"/>
      <c r="C2328"/>
      <c r="D2328"/>
    </row>
    <row r="2329" spans="2:4" x14ac:dyDescent="0.2">
      <c r="B2329"/>
      <c r="C2329"/>
      <c r="D2329"/>
    </row>
    <row r="2330" spans="2:4" x14ac:dyDescent="0.2">
      <c r="B2330"/>
      <c r="C2330"/>
      <c r="D2330"/>
    </row>
    <row r="2331" spans="2:4" x14ac:dyDescent="0.2">
      <c r="B2331"/>
      <c r="C2331"/>
      <c r="D2331"/>
    </row>
    <row r="2332" spans="2:4" x14ac:dyDescent="0.2">
      <c r="B2332"/>
      <c r="C2332"/>
      <c r="D2332"/>
    </row>
    <row r="2333" spans="2:4" x14ac:dyDescent="0.2">
      <c r="B2333"/>
      <c r="C2333"/>
      <c r="D2333"/>
    </row>
    <row r="2334" spans="2:4" x14ac:dyDescent="0.2">
      <c r="B2334"/>
      <c r="C2334"/>
      <c r="D2334"/>
    </row>
    <row r="2335" spans="2:4" x14ac:dyDescent="0.2">
      <c r="B2335"/>
      <c r="C2335"/>
      <c r="D2335"/>
    </row>
    <row r="2336" spans="2:4" x14ac:dyDescent="0.2">
      <c r="B2336"/>
      <c r="C2336"/>
      <c r="D2336"/>
    </row>
    <row r="2337" spans="2:4" x14ac:dyDescent="0.2">
      <c r="B2337"/>
      <c r="C2337"/>
      <c r="D2337"/>
    </row>
    <row r="2338" spans="2:4" x14ac:dyDescent="0.2">
      <c r="B2338"/>
      <c r="C2338"/>
      <c r="D2338"/>
    </row>
    <row r="2339" spans="2:4" x14ac:dyDescent="0.2">
      <c r="B2339"/>
      <c r="C2339"/>
      <c r="D2339"/>
    </row>
    <row r="2340" spans="2:4" x14ac:dyDescent="0.2">
      <c r="B2340"/>
      <c r="C2340"/>
      <c r="D2340"/>
    </row>
    <row r="2341" spans="2:4" x14ac:dyDescent="0.2">
      <c r="B2341"/>
      <c r="C2341"/>
      <c r="D2341"/>
    </row>
    <row r="2342" spans="2:4" x14ac:dyDescent="0.2">
      <c r="B2342"/>
      <c r="C2342"/>
      <c r="D2342"/>
    </row>
    <row r="2343" spans="2:4" x14ac:dyDescent="0.2">
      <c r="B2343"/>
      <c r="C2343"/>
      <c r="D2343"/>
    </row>
    <row r="2344" spans="2:4" x14ac:dyDescent="0.2">
      <c r="B2344"/>
      <c r="C2344"/>
      <c r="D2344"/>
    </row>
    <row r="2345" spans="2:4" x14ac:dyDescent="0.2">
      <c r="B2345"/>
      <c r="C2345"/>
      <c r="D2345"/>
    </row>
    <row r="2346" spans="2:4" x14ac:dyDescent="0.2">
      <c r="B2346"/>
      <c r="C2346"/>
      <c r="D2346"/>
    </row>
    <row r="2347" spans="2:4" x14ac:dyDescent="0.2">
      <c r="B2347"/>
      <c r="C2347"/>
      <c r="D2347"/>
    </row>
    <row r="2348" spans="2:4" x14ac:dyDescent="0.2">
      <c r="B2348"/>
      <c r="C2348"/>
      <c r="D2348"/>
    </row>
    <row r="2349" spans="2:4" x14ac:dyDescent="0.2">
      <c r="B2349"/>
      <c r="C2349"/>
      <c r="D2349"/>
    </row>
    <row r="2350" spans="2:4" x14ac:dyDescent="0.2">
      <c r="B2350"/>
      <c r="C2350"/>
      <c r="D2350"/>
    </row>
    <row r="2351" spans="2:4" x14ac:dyDescent="0.2">
      <c r="B2351"/>
      <c r="C2351"/>
      <c r="D2351"/>
    </row>
    <row r="2352" spans="2:4" x14ac:dyDescent="0.2">
      <c r="B2352"/>
      <c r="C2352"/>
      <c r="D2352"/>
    </row>
    <row r="2353" spans="2:4" x14ac:dyDescent="0.2">
      <c r="B2353"/>
      <c r="C2353"/>
      <c r="D2353"/>
    </row>
    <row r="2354" spans="2:4" x14ac:dyDescent="0.2">
      <c r="B2354"/>
      <c r="C2354"/>
      <c r="D2354"/>
    </row>
    <row r="2355" spans="2:4" x14ac:dyDescent="0.2">
      <c r="B2355"/>
      <c r="C2355"/>
      <c r="D2355"/>
    </row>
    <row r="2356" spans="2:4" x14ac:dyDescent="0.2">
      <c r="B2356"/>
      <c r="C2356"/>
      <c r="D2356"/>
    </row>
    <row r="2357" spans="2:4" x14ac:dyDescent="0.2">
      <c r="B2357"/>
      <c r="C2357"/>
      <c r="D2357"/>
    </row>
    <row r="2358" spans="2:4" x14ac:dyDescent="0.2">
      <c r="B2358"/>
      <c r="C2358"/>
      <c r="D2358"/>
    </row>
    <row r="2359" spans="2:4" x14ac:dyDescent="0.2">
      <c r="B2359"/>
      <c r="C2359"/>
      <c r="D2359"/>
    </row>
    <row r="2360" spans="2:4" x14ac:dyDescent="0.2">
      <c r="B2360"/>
      <c r="C2360"/>
      <c r="D2360"/>
    </row>
    <row r="2361" spans="2:4" x14ac:dyDescent="0.2">
      <c r="B2361"/>
      <c r="C2361"/>
      <c r="D2361"/>
    </row>
    <row r="2362" spans="2:4" x14ac:dyDescent="0.2">
      <c r="B2362"/>
      <c r="C2362"/>
      <c r="D2362"/>
    </row>
    <row r="2363" spans="2:4" x14ac:dyDescent="0.2">
      <c r="B2363"/>
      <c r="C2363"/>
      <c r="D2363"/>
    </row>
    <row r="2364" spans="2:4" x14ac:dyDescent="0.2">
      <c r="B2364"/>
      <c r="C2364"/>
      <c r="D2364"/>
    </row>
    <row r="2365" spans="2:4" x14ac:dyDescent="0.2">
      <c r="B2365"/>
      <c r="C2365"/>
      <c r="D2365"/>
    </row>
    <row r="2366" spans="2:4" x14ac:dyDescent="0.2">
      <c r="B2366"/>
      <c r="C2366"/>
      <c r="D2366"/>
    </row>
    <row r="2367" spans="2:4" x14ac:dyDescent="0.2">
      <c r="B2367"/>
      <c r="C2367"/>
      <c r="D2367"/>
    </row>
    <row r="2368" spans="2:4" x14ac:dyDescent="0.2">
      <c r="B2368"/>
      <c r="C2368"/>
      <c r="D2368"/>
    </row>
    <row r="2369" spans="2:4" x14ac:dyDescent="0.2">
      <c r="B2369"/>
      <c r="C2369"/>
      <c r="D2369"/>
    </row>
    <row r="2370" spans="2:4" x14ac:dyDescent="0.2">
      <c r="B2370"/>
      <c r="C2370"/>
      <c r="D2370"/>
    </row>
    <row r="2371" spans="2:4" x14ac:dyDescent="0.2">
      <c r="B2371"/>
      <c r="C2371"/>
      <c r="D2371"/>
    </row>
    <row r="2372" spans="2:4" x14ac:dyDescent="0.2">
      <c r="B2372"/>
      <c r="C2372"/>
      <c r="D2372"/>
    </row>
    <row r="2373" spans="2:4" x14ac:dyDescent="0.2">
      <c r="B2373"/>
      <c r="C2373"/>
      <c r="D2373"/>
    </row>
    <row r="2374" spans="2:4" x14ac:dyDescent="0.2">
      <c r="B2374"/>
      <c r="C2374"/>
      <c r="D2374"/>
    </row>
    <row r="2375" spans="2:4" x14ac:dyDescent="0.2">
      <c r="B2375"/>
      <c r="C2375"/>
      <c r="D2375"/>
    </row>
    <row r="2376" spans="2:4" x14ac:dyDescent="0.2">
      <c r="B2376"/>
      <c r="C2376"/>
      <c r="D2376"/>
    </row>
    <row r="2377" spans="2:4" x14ac:dyDescent="0.2">
      <c r="B2377"/>
      <c r="C2377"/>
      <c r="D2377"/>
    </row>
    <row r="2378" spans="2:4" x14ac:dyDescent="0.2">
      <c r="B2378"/>
      <c r="C2378"/>
      <c r="D2378"/>
    </row>
    <row r="2379" spans="2:4" x14ac:dyDescent="0.2">
      <c r="B2379"/>
      <c r="C2379"/>
      <c r="D2379"/>
    </row>
    <row r="2380" spans="2:4" x14ac:dyDescent="0.2">
      <c r="B2380"/>
      <c r="C2380"/>
      <c r="D2380"/>
    </row>
    <row r="2381" spans="2:4" x14ac:dyDescent="0.2">
      <c r="B2381"/>
      <c r="C2381"/>
      <c r="D2381"/>
    </row>
    <row r="2382" spans="2:4" x14ac:dyDescent="0.2">
      <c r="B2382"/>
      <c r="C2382"/>
      <c r="D2382"/>
    </row>
    <row r="2383" spans="2:4" x14ac:dyDescent="0.2">
      <c r="B2383"/>
      <c r="C2383"/>
      <c r="D2383"/>
    </row>
    <row r="2384" spans="2:4" x14ac:dyDescent="0.2">
      <c r="B2384"/>
      <c r="C2384"/>
      <c r="D2384"/>
    </row>
    <row r="2385" spans="2:4" x14ac:dyDescent="0.2">
      <c r="B2385"/>
      <c r="C2385"/>
      <c r="D2385"/>
    </row>
    <row r="2386" spans="2:4" x14ac:dyDescent="0.2">
      <c r="B2386"/>
      <c r="C2386"/>
      <c r="D2386"/>
    </row>
    <row r="2387" spans="2:4" x14ac:dyDescent="0.2">
      <c r="B2387"/>
      <c r="C2387"/>
      <c r="D2387"/>
    </row>
    <row r="2388" spans="2:4" x14ac:dyDescent="0.2">
      <c r="B2388"/>
      <c r="C2388"/>
      <c r="D2388"/>
    </row>
    <row r="2389" spans="2:4" x14ac:dyDescent="0.2">
      <c r="B2389"/>
      <c r="C2389"/>
      <c r="D2389"/>
    </row>
    <row r="2390" spans="2:4" x14ac:dyDescent="0.2">
      <c r="B2390"/>
      <c r="C2390"/>
      <c r="D2390"/>
    </row>
    <row r="2391" spans="2:4" x14ac:dyDescent="0.2">
      <c r="B2391"/>
      <c r="C2391"/>
      <c r="D2391"/>
    </row>
    <row r="2392" spans="2:4" x14ac:dyDescent="0.2">
      <c r="B2392"/>
      <c r="C2392"/>
      <c r="D2392"/>
    </row>
    <row r="2393" spans="2:4" x14ac:dyDescent="0.2">
      <c r="B2393"/>
      <c r="C2393"/>
      <c r="D2393"/>
    </row>
    <row r="2394" spans="2:4" x14ac:dyDescent="0.2">
      <c r="B2394"/>
      <c r="C2394"/>
      <c r="D2394"/>
    </row>
    <row r="2395" spans="2:4" x14ac:dyDescent="0.2">
      <c r="B2395"/>
      <c r="C2395"/>
      <c r="D2395"/>
    </row>
    <row r="2396" spans="2:4" x14ac:dyDescent="0.2">
      <c r="B2396"/>
      <c r="C2396"/>
      <c r="D2396"/>
    </row>
    <row r="2397" spans="2:4" x14ac:dyDescent="0.2">
      <c r="B2397"/>
      <c r="C2397"/>
      <c r="D2397"/>
    </row>
    <row r="2398" spans="2:4" x14ac:dyDescent="0.2">
      <c r="B2398"/>
      <c r="C2398"/>
      <c r="D2398"/>
    </row>
    <row r="2399" spans="2:4" x14ac:dyDescent="0.2">
      <c r="B2399"/>
      <c r="C2399"/>
      <c r="D2399"/>
    </row>
    <row r="2400" spans="2:4" x14ac:dyDescent="0.2">
      <c r="B2400"/>
      <c r="C2400"/>
      <c r="D2400"/>
    </row>
    <row r="2401" spans="2:4" x14ac:dyDescent="0.2">
      <c r="B2401"/>
      <c r="C2401"/>
      <c r="D2401"/>
    </row>
    <row r="2402" spans="2:4" x14ac:dyDescent="0.2">
      <c r="B2402"/>
      <c r="C2402"/>
      <c r="D2402"/>
    </row>
    <row r="2403" spans="2:4" x14ac:dyDescent="0.2">
      <c r="B2403"/>
      <c r="C2403"/>
      <c r="D2403"/>
    </row>
    <row r="2404" spans="2:4" x14ac:dyDescent="0.2">
      <c r="B2404"/>
      <c r="C2404"/>
      <c r="D2404"/>
    </row>
    <row r="2405" spans="2:4" x14ac:dyDescent="0.2">
      <c r="B2405"/>
      <c r="C2405"/>
      <c r="D2405"/>
    </row>
    <row r="2406" spans="2:4" x14ac:dyDescent="0.2">
      <c r="B2406"/>
      <c r="C2406"/>
      <c r="D2406"/>
    </row>
    <row r="2407" spans="2:4" x14ac:dyDescent="0.2">
      <c r="B2407"/>
      <c r="C2407"/>
      <c r="D2407"/>
    </row>
    <row r="2408" spans="2:4" x14ac:dyDescent="0.2">
      <c r="B2408"/>
      <c r="C2408"/>
      <c r="D2408"/>
    </row>
    <row r="2409" spans="2:4" x14ac:dyDescent="0.2">
      <c r="B2409"/>
      <c r="C2409"/>
      <c r="D2409"/>
    </row>
    <row r="2410" spans="2:4" x14ac:dyDescent="0.2">
      <c r="B2410"/>
      <c r="C2410"/>
      <c r="D2410"/>
    </row>
    <row r="2411" spans="2:4" x14ac:dyDescent="0.2">
      <c r="B2411"/>
      <c r="C2411"/>
      <c r="D2411"/>
    </row>
    <row r="2412" spans="2:4" x14ac:dyDescent="0.2">
      <c r="B2412"/>
      <c r="C2412"/>
      <c r="D2412"/>
    </row>
    <row r="2413" spans="2:4" x14ac:dyDescent="0.2">
      <c r="B2413"/>
      <c r="C2413"/>
      <c r="D2413"/>
    </row>
    <row r="2414" spans="2:4" x14ac:dyDescent="0.2">
      <c r="B2414"/>
      <c r="C2414"/>
      <c r="D2414"/>
    </row>
    <row r="2415" spans="2:4" x14ac:dyDescent="0.2">
      <c r="B2415"/>
      <c r="C2415"/>
      <c r="D2415"/>
    </row>
    <row r="2416" spans="2:4" x14ac:dyDescent="0.2">
      <c r="B2416"/>
      <c r="C2416"/>
      <c r="D2416"/>
    </row>
    <row r="2417" spans="2:4" x14ac:dyDescent="0.2">
      <c r="B2417"/>
      <c r="C2417"/>
      <c r="D2417"/>
    </row>
    <row r="2418" spans="2:4" x14ac:dyDescent="0.2">
      <c r="B2418"/>
      <c r="C2418"/>
      <c r="D2418"/>
    </row>
    <row r="2419" spans="2:4" x14ac:dyDescent="0.2">
      <c r="B2419"/>
      <c r="C2419"/>
      <c r="D2419"/>
    </row>
    <row r="2420" spans="2:4" x14ac:dyDescent="0.2">
      <c r="B2420"/>
      <c r="C2420"/>
      <c r="D2420"/>
    </row>
    <row r="2421" spans="2:4" x14ac:dyDescent="0.2">
      <c r="B2421"/>
      <c r="C2421"/>
      <c r="D2421"/>
    </row>
    <row r="2422" spans="2:4" x14ac:dyDescent="0.2">
      <c r="B2422"/>
      <c r="C2422"/>
      <c r="D2422"/>
    </row>
    <row r="2423" spans="2:4" x14ac:dyDescent="0.2">
      <c r="B2423"/>
      <c r="C2423"/>
      <c r="D2423"/>
    </row>
    <row r="2424" spans="2:4" x14ac:dyDescent="0.2">
      <c r="B2424"/>
      <c r="C2424"/>
      <c r="D2424"/>
    </row>
    <row r="2425" spans="2:4" x14ac:dyDescent="0.2">
      <c r="B2425"/>
      <c r="C2425"/>
      <c r="D2425"/>
    </row>
    <row r="2426" spans="2:4" x14ac:dyDescent="0.2">
      <c r="B2426"/>
      <c r="C2426"/>
      <c r="D2426"/>
    </row>
    <row r="2427" spans="2:4" x14ac:dyDescent="0.2">
      <c r="B2427"/>
      <c r="C2427"/>
      <c r="D2427"/>
    </row>
    <row r="2428" spans="2:4" x14ac:dyDescent="0.2">
      <c r="B2428"/>
      <c r="C2428"/>
      <c r="D2428"/>
    </row>
    <row r="2429" spans="2:4" x14ac:dyDescent="0.2">
      <c r="B2429"/>
      <c r="C2429"/>
      <c r="D2429"/>
    </row>
    <row r="2430" spans="2:4" x14ac:dyDescent="0.2">
      <c r="B2430"/>
      <c r="C2430"/>
      <c r="D2430"/>
    </row>
    <row r="2431" spans="2:4" x14ac:dyDescent="0.2">
      <c r="B2431"/>
      <c r="C2431"/>
      <c r="D2431"/>
    </row>
    <row r="2432" spans="2:4" x14ac:dyDescent="0.2">
      <c r="B2432"/>
      <c r="C2432"/>
      <c r="D2432"/>
    </row>
    <row r="2433" spans="2:4" x14ac:dyDescent="0.2">
      <c r="B2433"/>
      <c r="C2433"/>
      <c r="D2433"/>
    </row>
    <row r="2434" spans="2:4" x14ac:dyDescent="0.2">
      <c r="B2434"/>
      <c r="C2434"/>
      <c r="D2434"/>
    </row>
    <row r="2435" spans="2:4" x14ac:dyDescent="0.2">
      <c r="B2435"/>
      <c r="C2435"/>
      <c r="D2435"/>
    </row>
    <row r="2436" spans="2:4" x14ac:dyDescent="0.2">
      <c r="B2436"/>
      <c r="C2436"/>
      <c r="D2436"/>
    </row>
    <row r="2437" spans="2:4" x14ac:dyDescent="0.2">
      <c r="B2437"/>
      <c r="C2437"/>
      <c r="D2437"/>
    </row>
    <row r="2438" spans="2:4" x14ac:dyDescent="0.2">
      <c r="B2438"/>
      <c r="C2438"/>
      <c r="D2438"/>
    </row>
    <row r="2439" spans="2:4" x14ac:dyDescent="0.2">
      <c r="B2439"/>
      <c r="C2439"/>
      <c r="D2439"/>
    </row>
    <row r="2440" spans="2:4" x14ac:dyDescent="0.2">
      <c r="B2440"/>
      <c r="C2440"/>
      <c r="D2440"/>
    </row>
    <row r="2441" spans="2:4" x14ac:dyDescent="0.2">
      <c r="B2441"/>
      <c r="C2441"/>
      <c r="D2441"/>
    </row>
    <row r="2442" spans="2:4" x14ac:dyDescent="0.2">
      <c r="B2442"/>
      <c r="C2442"/>
      <c r="D2442"/>
    </row>
    <row r="2443" spans="2:4" x14ac:dyDescent="0.2">
      <c r="B2443"/>
      <c r="C2443"/>
      <c r="D2443"/>
    </row>
    <row r="2444" spans="2:4" x14ac:dyDescent="0.2">
      <c r="B2444"/>
      <c r="C2444"/>
      <c r="D2444"/>
    </row>
    <row r="2445" spans="2:4" x14ac:dyDescent="0.2">
      <c r="B2445"/>
      <c r="C2445"/>
      <c r="D2445"/>
    </row>
    <row r="2446" spans="2:4" x14ac:dyDescent="0.2">
      <c r="B2446"/>
      <c r="C2446"/>
      <c r="D2446"/>
    </row>
    <row r="2447" spans="2:4" x14ac:dyDescent="0.2">
      <c r="B2447"/>
      <c r="C2447"/>
      <c r="D2447"/>
    </row>
    <row r="2448" spans="2:4" x14ac:dyDescent="0.2">
      <c r="B2448"/>
      <c r="C2448"/>
      <c r="D2448"/>
    </row>
    <row r="2449" spans="2:4" x14ac:dyDescent="0.2">
      <c r="B2449"/>
      <c r="C2449"/>
      <c r="D2449"/>
    </row>
    <row r="2450" spans="2:4" x14ac:dyDescent="0.2">
      <c r="B2450"/>
      <c r="C2450"/>
      <c r="D2450"/>
    </row>
    <row r="2451" spans="2:4" x14ac:dyDescent="0.2">
      <c r="B2451"/>
      <c r="C2451"/>
      <c r="D2451"/>
    </row>
    <row r="2452" spans="2:4" x14ac:dyDescent="0.2">
      <c r="B2452"/>
      <c r="C2452"/>
      <c r="D2452"/>
    </row>
    <row r="2453" spans="2:4" x14ac:dyDescent="0.2">
      <c r="B2453"/>
      <c r="C2453"/>
      <c r="D2453"/>
    </row>
    <row r="2454" spans="2:4" x14ac:dyDescent="0.2">
      <c r="B2454"/>
      <c r="C2454"/>
      <c r="D2454"/>
    </row>
    <row r="2455" spans="2:4" x14ac:dyDescent="0.2">
      <c r="B2455"/>
      <c r="C2455"/>
      <c r="D2455"/>
    </row>
    <row r="2456" spans="2:4" x14ac:dyDescent="0.2">
      <c r="B2456"/>
      <c r="C2456"/>
      <c r="D2456"/>
    </row>
    <row r="2457" spans="2:4" x14ac:dyDescent="0.2">
      <c r="B2457"/>
      <c r="C2457"/>
      <c r="D2457"/>
    </row>
    <row r="2458" spans="2:4" x14ac:dyDescent="0.2">
      <c r="B2458"/>
      <c r="C2458"/>
      <c r="D2458"/>
    </row>
    <row r="2459" spans="2:4" x14ac:dyDescent="0.2">
      <c r="B2459"/>
      <c r="C2459"/>
      <c r="D2459"/>
    </row>
    <row r="2460" spans="2:4" x14ac:dyDescent="0.2">
      <c r="B2460"/>
      <c r="C2460"/>
      <c r="D2460"/>
    </row>
    <row r="2461" spans="2:4" x14ac:dyDescent="0.2">
      <c r="B2461"/>
      <c r="C2461"/>
      <c r="D2461"/>
    </row>
    <row r="2462" spans="2:4" x14ac:dyDescent="0.2">
      <c r="B2462"/>
      <c r="C2462"/>
      <c r="D2462"/>
    </row>
    <row r="2463" spans="2:4" x14ac:dyDescent="0.2">
      <c r="B2463"/>
      <c r="C2463"/>
      <c r="D2463"/>
    </row>
    <row r="2464" spans="2:4" x14ac:dyDescent="0.2">
      <c r="B2464"/>
      <c r="C2464"/>
      <c r="D2464"/>
    </row>
    <row r="2465" spans="2:4" x14ac:dyDescent="0.2">
      <c r="B2465"/>
      <c r="C2465"/>
      <c r="D2465"/>
    </row>
    <row r="2466" spans="2:4" x14ac:dyDescent="0.2">
      <c r="B2466"/>
      <c r="C2466"/>
      <c r="D2466"/>
    </row>
    <row r="2467" spans="2:4" x14ac:dyDescent="0.2">
      <c r="B2467"/>
      <c r="C2467"/>
      <c r="D2467"/>
    </row>
    <row r="2468" spans="2:4" x14ac:dyDescent="0.2">
      <c r="B2468"/>
      <c r="C2468"/>
      <c r="D2468"/>
    </row>
    <row r="2469" spans="2:4" x14ac:dyDescent="0.2">
      <c r="B2469"/>
      <c r="C2469"/>
      <c r="D2469"/>
    </row>
    <row r="2470" spans="2:4" x14ac:dyDescent="0.2">
      <c r="B2470"/>
      <c r="C2470"/>
      <c r="D2470"/>
    </row>
    <row r="2471" spans="2:4" x14ac:dyDescent="0.2">
      <c r="B2471"/>
      <c r="C2471"/>
      <c r="D2471"/>
    </row>
    <row r="2472" spans="2:4" x14ac:dyDescent="0.2">
      <c r="B2472"/>
      <c r="C2472"/>
      <c r="D2472"/>
    </row>
    <row r="2473" spans="2:4" x14ac:dyDescent="0.2">
      <c r="B2473"/>
      <c r="C2473"/>
      <c r="D2473"/>
    </row>
    <row r="2474" spans="2:4" x14ac:dyDescent="0.2">
      <c r="B2474"/>
      <c r="C2474"/>
      <c r="D2474"/>
    </row>
    <row r="2475" spans="2:4" x14ac:dyDescent="0.2">
      <c r="B2475"/>
      <c r="C2475"/>
      <c r="D2475"/>
    </row>
    <row r="2476" spans="2:4" x14ac:dyDescent="0.2">
      <c r="B2476"/>
      <c r="C2476"/>
      <c r="D2476"/>
    </row>
    <row r="2477" spans="2:4" x14ac:dyDescent="0.2">
      <c r="B2477"/>
      <c r="C2477"/>
      <c r="D2477"/>
    </row>
    <row r="2478" spans="2:4" x14ac:dyDescent="0.2">
      <c r="B2478"/>
      <c r="C2478"/>
      <c r="D2478"/>
    </row>
    <row r="2479" spans="2:4" x14ac:dyDescent="0.2">
      <c r="B2479"/>
      <c r="C2479"/>
      <c r="D2479"/>
    </row>
    <row r="2480" spans="2:4" x14ac:dyDescent="0.2">
      <c r="B2480"/>
      <c r="C2480"/>
      <c r="D2480"/>
    </row>
    <row r="2481" spans="2:4" x14ac:dyDescent="0.2">
      <c r="B2481"/>
      <c r="C2481"/>
      <c r="D2481"/>
    </row>
    <row r="2482" spans="2:4" x14ac:dyDescent="0.2">
      <c r="B2482"/>
      <c r="C2482"/>
      <c r="D2482"/>
    </row>
    <row r="2483" spans="2:4" x14ac:dyDescent="0.2">
      <c r="B2483"/>
      <c r="C2483"/>
      <c r="D2483"/>
    </row>
    <row r="2484" spans="2:4" x14ac:dyDescent="0.2">
      <c r="B2484"/>
      <c r="C2484"/>
      <c r="D2484"/>
    </row>
    <row r="2485" spans="2:4" x14ac:dyDescent="0.2">
      <c r="B2485"/>
      <c r="C2485"/>
      <c r="D2485"/>
    </row>
    <row r="2486" spans="2:4" x14ac:dyDescent="0.2">
      <c r="B2486"/>
      <c r="C2486"/>
      <c r="D2486"/>
    </row>
    <row r="2487" spans="2:4" x14ac:dyDescent="0.2">
      <c r="B2487"/>
      <c r="C2487"/>
      <c r="D2487"/>
    </row>
    <row r="2488" spans="2:4" x14ac:dyDescent="0.2">
      <c r="B2488"/>
      <c r="C2488"/>
      <c r="D2488"/>
    </row>
    <row r="2489" spans="2:4" x14ac:dyDescent="0.2">
      <c r="B2489"/>
      <c r="C2489"/>
      <c r="D2489"/>
    </row>
    <row r="2490" spans="2:4" x14ac:dyDescent="0.2">
      <c r="B2490"/>
      <c r="C2490"/>
      <c r="D2490"/>
    </row>
    <row r="2491" spans="2:4" x14ac:dyDescent="0.2">
      <c r="B2491"/>
      <c r="C2491"/>
      <c r="D2491"/>
    </row>
    <row r="2492" spans="2:4" x14ac:dyDescent="0.2">
      <c r="B2492"/>
      <c r="C2492"/>
      <c r="D2492"/>
    </row>
    <row r="2493" spans="2:4" x14ac:dyDescent="0.2">
      <c r="B2493"/>
      <c r="C2493"/>
      <c r="D2493"/>
    </row>
    <row r="2494" spans="2:4" x14ac:dyDescent="0.2">
      <c r="B2494"/>
      <c r="C2494"/>
      <c r="D2494"/>
    </row>
    <row r="2495" spans="2:4" x14ac:dyDescent="0.2">
      <c r="B2495"/>
      <c r="C2495"/>
      <c r="D2495"/>
    </row>
    <row r="2496" spans="2:4" x14ac:dyDescent="0.2">
      <c r="B2496"/>
      <c r="C2496"/>
      <c r="D2496"/>
    </row>
    <row r="2497" spans="2:4" x14ac:dyDescent="0.2">
      <c r="B2497"/>
      <c r="C2497"/>
      <c r="D2497"/>
    </row>
    <row r="2498" spans="2:4" x14ac:dyDescent="0.2">
      <c r="B2498"/>
      <c r="C2498"/>
      <c r="D2498"/>
    </row>
    <row r="2499" spans="2:4" x14ac:dyDescent="0.2">
      <c r="B2499"/>
      <c r="C2499"/>
      <c r="D2499"/>
    </row>
    <row r="2500" spans="2:4" x14ac:dyDescent="0.2">
      <c r="B2500"/>
      <c r="C2500"/>
      <c r="D2500"/>
    </row>
    <row r="2501" spans="2:4" x14ac:dyDescent="0.2">
      <c r="B2501"/>
      <c r="C2501"/>
      <c r="D2501"/>
    </row>
    <row r="2502" spans="2:4" x14ac:dyDescent="0.2">
      <c r="B2502"/>
      <c r="C2502"/>
      <c r="D2502"/>
    </row>
    <row r="2503" spans="2:4" x14ac:dyDescent="0.2">
      <c r="B2503"/>
      <c r="C2503"/>
      <c r="D2503"/>
    </row>
    <row r="2504" spans="2:4" x14ac:dyDescent="0.2">
      <c r="B2504"/>
      <c r="C2504"/>
      <c r="D2504"/>
    </row>
    <row r="2505" spans="2:4" x14ac:dyDescent="0.2">
      <c r="B2505"/>
      <c r="C2505"/>
      <c r="D2505"/>
    </row>
    <row r="2506" spans="2:4" x14ac:dyDescent="0.2">
      <c r="B2506"/>
      <c r="C2506"/>
      <c r="D2506"/>
    </row>
    <row r="2507" spans="2:4" x14ac:dyDescent="0.2">
      <c r="B2507"/>
      <c r="C2507"/>
      <c r="D2507"/>
    </row>
    <row r="2508" spans="2:4" x14ac:dyDescent="0.2">
      <c r="B2508"/>
      <c r="C2508"/>
      <c r="D2508"/>
    </row>
    <row r="2509" spans="2:4" x14ac:dyDescent="0.2">
      <c r="B2509"/>
      <c r="C2509"/>
      <c r="D2509"/>
    </row>
    <row r="2510" spans="2:4" x14ac:dyDescent="0.2">
      <c r="B2510"/>
      <c r="C2510"/>
      <c r="D2510"/>
    </row>
    <row r="2511" spans="2:4" x14ac:dyDescent="0.2">
      <c r="B2511"/>
      <c r="C2511"/>
      <c r="D2511"/>
    </row>
    <row r="2512" spans="2:4" x14ac:dyDescent="0.2">
      <c r="B2512"/>
      <c r="C2512"/>
      <c r="D2512"/>
    </row>
    <row r="2513" spans="2:4" x14ac:dyDescent="0.2">
      <c r="B2513"/>
      <c r="C2513"/>
      <c r="D2513"/>
    </row>
    <row r="2514" spans="2:4" x14ac:dyDescent="0.2">
      <c r="B2514"/>
      <c r="C2514"/>
      <c r="D2514"/>
    </row>
    <row r="2515" spans="2:4" x14ac:dyDescent="0.2">
      <c r="B2515"/>
      <c r="C2515"/>
      <c r="D2515"/>
    </row>
    <row r="2516" spans="2:4" x14ac:dyDescent="0.2">
      <c r="B2516"/>
      <c r="C2516"/>
      <c r="D2516"/>
    </row>
    <row r="2517" spans="2:4" x14ac:dyDescent="0.2">
      <c r="B2517"/>
      <c r="C2517"/>
      <c r="D2517"/>
    </row>
    <row r="2518" spans="2:4" x14ac:dyDescent="0.2">
      <c r="B2518"/>
      <c r="C2518"/>
      <c r="D2518"/>
    </row>
    <row r="2519" spans="2:4" x14ac:dyDescent="0.2">
      <c r="B2519"/>
      <c r="C2519"/>
      <c r="D2519"/>
    </row>
    <row r="2520" spans="2:4" x14ac:dyDescent="0.2">
      <c r="B2520"/>
      <c r="C2520"/>
      <c r="D2520"/>
    </row>
    <row r="2521" spans="2:4" x14ac:dyDescent="0.2">
      <c r="B2521"/>
      <c r="C2521"/>
      <c r="D2521"/>
    </row>
    <row r="2522" spans="2:4" x14ac:dyDescent="0.2">
      <c r="B2522"/>
      <c r="C2522"/>
      <c r="D2522"/>
    </row>
    <row r="2523" spans="2:4" x14ac:dyDescent="0.2">
      <c r="B2523"/>
      <c r="C2523"/>
      <c r="D2523"/>
    </row>
    <row r="2524" spans="2:4" x14ac:dyDescent="0.2">
      <c r="B2524"/>
      <c r="C2524"/>
      <c r="D2524"/>
    </row>
    <row r="2525" spans="2:4" x14ac:dyDescent="0.2">
      <c r="B2525"/>
      <c r="C2525"/>
      <c r="D2525"/>
    </row>
    <row r="2526" spans="2:4" x14ac:dyDescent="0.2">
      <c r="B2526"/>
      <c r="C2526"/>
      <c r="D2526"/>
    </row>
    <row r="2527" spans="2:4" x14ac:dyDescent="0.2">
      <c r="B2527"/>
      <c r="C2527"/>
      <c r="D2527"/>
    </row>
    <row r="2528" spans="2:4" x14ac:dyDescent="0.2">
      <c r="B2528"/>
      <c r="C2528"/>
      <c r="D2528"/>
    </row>
    <row r="2529" spans="2:4" x14ac:dyDescent="0.2">
      <c r="B2529"/>
      <c r="C2529"/>
      <c r="D2529"/>
    </row>
    <row r="2530" spans="2:4" x14ac:dyDescent="0.2">
      <c r="B2530"/>
      <c r="C2530"/>
      <c r="D2530"/>
    </row>
    <row r="2531" spans="2:4" x14ac:dyDescent="0.2">
      <c r="B2531"/>
      <c r="C2531"/>
      <c r="D2531"/>
    </row>
    <row r="2532" spans="2:4" x14ac:dyDescent="0.2">
      <c r="B2532"/>
      <c r="C2532"/>
      <c r="D2532"/>
    </row>
    <row r="2533" spans="2:4" x14ac:dyDescent="0.2">
      <c r="B2533"/>
      <c r="C2533"/>
      <c r="D2533"/>
    </row>
    <row r="2534" spans="2:4" x14ac:dyDescent="0.2">
      <c r="B2534"/>
      <c r="C2534"/>
      <c r="D2534"/>
    </row>
    <row r="2535" spans="2:4" x14ac:dyDescent="0.2">
      <c r="B2535"/>
      <c r="C2535"/>
      <c r="D2535"/>
    </row>
    <row r="2536" spans="2:4" x14ac:dyDescent="0.2">
      <c r="B2536"/>
      <c r="C2536"/>
      <c r="D2536"/>
    </row>
    <row r="2537" spans="2:4" x14ac:dyDescent="0.2">
      <c r="B2537"/>
      <c r="C2537"/>
      <c r="D2537"/>
    </row>
    <row r="2538" spans="2:4" x14ac:dyDescent="0.2">
      <c r="B2538"/>
      <c r="C2538"/>
      <c r="D2538"/>
    </row>
    <row r="2539" spans="2:4" x14ac:dyDescent="0.2">
      <c r="B2539"/>
      <c r="C2539"/>
      <c r="D2539"/>
    </row>
    <row r="2540" spans="2:4" x14ac:dyDescent="0.2">
      <c r="B2540"/>
      <c r="C2540"/>
      <c r="D2540"/>
    </row>
    <row r="2541" spans="2:4" x14ac:dyDescent="0.2">
      <c r="B2541"/>
      <c r="C2541"/>
      <c r="D2541"/>
    </row>
    <row r="2542" spans="2:4" x14ac:dyDescent="0.2">
      <c r="B2542"/>
      <c r="C2542"/>
      <c r="D2542"/>
    </row>
    <row r="2543" spans="2:4" x14ac:dyDescent="0.2">
      <c r="B2543"/>
      <c r="C2543"/>
      <c r="D2543"/>
    </row>
    <row r="2544" spans="2:4" x14ac:dyDescent="0.2">
      <c r="B2544"/>
      <c r="C2544"/>
      <c r="D2544"/>
    </row>
    <row r="2545" spans="2:4" x14ac:dyDescent="0.2">
      <c r="B2545"/>
      <c r="C2545"/>
      <c r="D2545"/>
    </row>
    <row r="2546" spans="2:4" x14ac:dyDescent="0.2">
      <c r="B2546"/>
      <c r="C2546"/>
      <c r="D2546"/>
    </row>
    <row r="2547" spans="2:4" x14ac:dyDescent="0.2">
      <c r="B2547"/>
      <c r="C2547"/>
      <c r="D2547"/>
    </row>
    <row r="2548" spans="2:4" x14ac:dyDescent="0.2">
      <c r="B2548"/>
      <c r="C2548"/>
      <c r="D2548"/>
    </row>
    <row r="2549" spans="2:4" x14ac:dyDescent="0.2">
      <c r="B2549"/>
      <c r="C2549"/>
      <c r="D2549"/>
    </row>
    <row r="2550" spans="2:4" x14ac:dyDescent="0.2">
      <c r="B2550"/>
      <c r="C2550"/>
      <c r="D2550"/>
    </row>
    <row r="2551" spans="2:4" x14ac:dyDescent="0.2">
      <c r="B2551"/>
      <c r="C2551"/>
      <c r="D2551"/>
    </row>
    <row r="2552" spans="2:4" x14ac:dyDescent="0.2">
      <c r="B2552"/>
      <c r="C2552"/>
      <c r="D2552"/>
    </row>
    <row r="2553" spans="2:4" x14ac:dyDescent="0.2">
      <c r="B2553"/>
      <c r="C2553"/>
      <c r="D2553"/>
    </row>
    <row r="2554" spans="2:4" x14ac:dyDescent="0.2">
      <c r="B2554"/>
      <c r="C2554"/>
      <c r="D2554"/>
    </row>
    <row r="2555" spans="2:4" x14ac:dyDescent="0.2">
      <c r="B2555"/>
      <c r="C2555"/>
      <c r="D2555"/>
    </row>
    <row r="2556" spans="2:4" x14ac:dyDescent="0.2">
      <c r="B2556"/>
      <c r="C2556"/>
      <c r="D2556"/>
    </row>
    <row r="2557" spans="2:4" x14ac:dyDescent="0.2">
      <c r="B2557"/>
      <c r="C2557"/>
      <c r="D2557"/>
    </row>
    <row r="2558" spans="2:4" x14ac:dyDescent="0.2">
      <c r="B2558"/>
      <c r="C2558"/>
      <c r="D2558"/>
    </row>
    <row r="2559" spans="2:4" x14ac:dyDescent="0.2">
      <c r="B2559"/>
      <c r="C2559"/>
      <c r="D2559"/>
    </row>
    <row r="2560" spans="2:4" x14ac:dyDescent="0.2">
      <c r="B2560"/>
      <c r="C2560"/>
      <c r="D2560"/>
    </row>
    <row r="2561" spans="2:4" x14ac:dyDescent="0.2">
      <c r="B2561"/>
      <c r="C2561"/>
      <c r="D2561"/>
    </row>
    <row r="2562" spans="2:4" x14ac:dyDescent="0.2">
      <c r="B2562"/>
      <c r="C2562"/>
      <c r="D2562"/>
    </row>
    <row r="2563" spans="2:4" x14ac:dyDescent="0.2">
      <c r="B2563"/>
      <c r="C2563"/>
      <c r="D2563"/>
    </row>
    <row r="2564" spans="2:4" x14ac:dyDescent="0.2">
      <c r="B2564"/>
      <c r="C2564"/>
      <c r="D2564"/>
    </row>
    <row r="2565" spans="2:4" x14ac:dyDescent="0.2">
      <c r="B2565"/>
      <c r="C2565"/>
      <c r="D2565"/>
    </row>
    <row r="2566" spans="2:4" x14ac:dyDescent="0.2">
      <c r="B2566"/>
      <c r="C2566"/>
      <c r="D2566"/>
    </row>
    <row r="2567" spans="2:4" x14ac:dyDescent="0.2">
      <c r="B2567"/>
      <c r="C2567"/>
      <c r="D2567"/>
    </row>
    <row r="2568" spans="2:4" x14ac:dyDescent="0.2">
      <c r="B2568"/>
      <c r="C2568"/>
      <c r="D2568"/>
    </row>
    <row r="2569" spans="2:4" x14ac:dyDescent="0.2">
      <c r="B2569"/>
      <c r="C2569"/>
      <c r="D2569"/>
    </row>
    <row r="2570" spans="2:4" x14ac:dyDescent="0.2">
      <c r="B2570"/>
      <c r="C2570"/>
      <c r="D2570"/>
    </row>
    <row r="2571" spans="2:4" x14ac:dyDescent="0.2">
      <c r="B2571"/>
      <c r="C2571"/>
      <c r="D2571"/>
    </row>
    <row r="2572" spans="2:4" x14ac:dyDescent="0.2">
      <c r="B2572"/>
      <c r="C2572"/>
      <c r="D2572"/>
    </row>
    <row r="2573" spans="2:4" x14ac:dyDescent="0.2">
      <c r="B2573"/>
      <c r="C2573"/>
      <c r="D2573"/>
    </row>
    <row r="2574" spans="2:4" x14ac:dyDescent="0.2">
      <c r="B2574"/>
      <c r="C2574"/>
      <c r="D2574"/>
    </row>
    <row r="2575" spans="2:4" x14ac:dyDescent="0.2">
      <c r="B2575"/>
      <c r="C2575"/>
      <c r="D2575"/>
    </row>
    <row r="2576" spans="2:4" x14ac:dyDescent="0.2">
      <c r="B2576"/>
      <c r="C2576"/>
      <c r="D2576"/>
    </row>
    <row r="2577" spans="2:4" x14ac:dyDescent="0.2">
      <c r="B2577"/>
      <c r="C2577"/>
      <c r="D2577"/>
    </row>
    <row r="2578" spans="2:4" x14ac:dyDescent="0.2">
      <c r="B2578"/>
      <c r="C2578"/>
      <c r="D2578"/>
    </row>
    <row r="2579" spans="2:4" x14ac:dyDescent="0.2">
      <c r="B2579"/>
      <c r="C2579"/>
      <c r="D2579"/>
    </row>
    <row r="2580" spans="2:4" x14ac:dyDescent="0.2">
      <c r="B2580"/>
      <c r="C2580"/>
      <c r="D2580"/>
    </row>
    <row r="2581" spans="2:4" x14ac:dyDescent="0.2">
      <c r="B2581"/>
      <c r="C2581"/>
      <c r="D2581"/>
    </row>
    <row r="2582" spans="2:4" x14ac:dyDescent="0.2">
      <c r="B2582"/>
      <c r="C2582"/>
      <c r="D2582"/>
    </row>
    <row r="2583" spans="2:4" x14ac:dyDescent="0.2">
      <c r="B2583"/>
      <c r="C2583"/>
      <c r="D2583"/>
    </row>
    <row r="2584" spans="2:4" x14ac:dyDescent="0.2">
      <c r="B2584"/>
      <c r="C2584"/>
      <c r="D2584"/>
    </row>
    <row r="2585" spans="2:4" x14ac:dyDescent="0.2">
      <c r="B2585"/>
      <c r="C2585"/>
      <c r="D2585"/>
    </row>
    <row r="2586" spans="2:4" x14ac:dyDescent="0.2">
      <c r="B2586"/>
      <c r="C2586"/>
      <c r="D2586"/>
    </row>
    <row r="2587" spans="2:4" x14ac:dyDescent="0.2">
      <c r="B2587"/>
      <c r="C2587"/>
      <c r="D2587"/>
    </row>
    <row r="2588" spans="2:4" x14ac:dyDescent="0.2">
      <c r="B2588"/>
      <c r="C2588"/>
      <c r="D2588"/>
    </row>
    <row r="2589" spans="2:4" x14ac:dyDescent="0.2">
      <c r="B2589"/>
      <c r="C2589"/>
      <c r="D2589"/>
    </row>
    <row r="2590" spans="2:4" x14ac:dyDescent="0.2">
      <c r="B2590"/>
      <c r="C2590"/>
      <c r="D2590"/>
    </row>
    <row r="2591" spans="2:4" x14ac:dyDescent="0.2">
      <c r="B2591"/>
      <c r="C2591"/>
      <c r="D2591"/>
    </row>
    <row r="2592" spans="2:4" x14ac:dyDescent="0.2">
      <c r="B2592"/>
      <c r="C2592"/>
      <c r="D2592"/>
    </row>
    <row r="2593" spans="2:4" x14ac:dyDescent="0.2">
      <c r="B2593"/>
      <c r="C2593"/>
      <c r="D2593"/>
    </row>
    <row r="2594" spans="2:4" x14ac:dyDescent="0.2">
      <c r="B2594"/>
      <c r="C2594"/>
      <c r="D2594"/>
    </row>
    <row r="2595" spans="2:4" x14ac:dyDescent="0.2">
      <c r="B2595"/>
      <c r="C2595"/>
      <c r="D2595"/>
    </row>
    <row r="2596" spans="2:4" x14ac:dyDescent="0.2">
      <c r="B2596"/>
      <c r="C2596"/>
      <c r="D2596"/>
    </row>
    <row r="2597" spans="2:4" x14ac:dyDescent="0.2">
      <c r="B2597"/>
      <c r="C2597"/>
      <c r="D2597"/>
    </row>
    <row r="2598" spans="2:4" x14ac:dyDescent="0.2">
      <c r="B2598"/>
      <c r="C2598"/>
      <c r="D2598"/>
    </row>
    <row r="2599" spans="2:4" x14ac:dyDescent="0.2">
      <c r="B2599"/>
      <c r="C2599"/>
      <c r="D2599"/>
    </row>
    <row r="2600" spans="2:4" x14ac:dyDescent="0.2">
      <c r="B2600"/>
      <c r="C2600"/>
      <c r="D2600"/>
    </row>
    <row r="2601" spans="2:4" x14ac:dyDescent="0.2">
      <c r="B2601"/>
      <c r="C2601"/>
      <c r="D2601"/>
    </row>
    <row r="2602" spans="2:4" x14ac:dyDescent="0.2">
      <c r="B2602"/>
      <c r="C2602"/>
      <c r="D2602"/>
    </row>
    <row r="2603" spans="2:4" x14ac:dyDescent="0.2">
      <c r="B2603"/>
      <c r="C2603"/>
      <c r="D2603"/>
    </row>
    <row r="2604" spans="2:4" x14ac:dyDescent="0.2">
      <c r="B2604"/>
      <c r="C2604"/>
      <c r="D2604"/>
    </row>
    <row r="2605" spans="2:4" x14ac:dyDescent="0.2">
      <c r="B2605"/>
      <c r="C2605"/>
      <c r="D2605"/>
    </row>
    <row r="2606" spans="2:4" x14ac:dyDescent="0.2">
      <c r="B2606"/>
      <c r="C2606"/>
      <c r="D2606"/>
    </row>
    <row r="2607" spans="2:4" x14ac:dyDescent="0.2">
      <c r="B2607"/>
      <c r="C2607"/>
      <c r="D2607"/>
    </row>
    <row r="2608" spans="2:4" x14ac:dyDescent="0.2">
      <c r="B2608"/>
      <c r="C2608"/>
      <c r="D2608"/>
    </row>
    <row r="2609" spans="2:4" x14ac:dyDescent="0.2">
      <c r="B2609"/>
      <c r="C2609"/>
      <c r="D2609"/>
    </row>
    <row r="2610" spans="2:4" x14ac:dyDescent="0.2">
      <c r="B2610"/>
      <c r="C2610"/>
      <c r="D2610"/>
    </row>
    <row r="2611" spans="2:4" x14ac:dyDescent="0.2">
      <c r="B2611"/>
      <c r="C2611"/>
      <c r="D2611"/>
    </row>
    <row r="2612" spans="2:4" x14ac:dyDescent="0.2">
      <c r="B2612"/>
      <c r="C2612"/>
      <c r="D2612"/>
    </row>
    <row r="2613" spans="2:4" x14ac:dyDescent="0.2">
      <c r="B2613"/>
      <c r="C2613"/>
      <c r="D2613"/>
    </row>
    <row r="2614" spans="2:4" x14ac:dyDescent="0.2">
      <c r="B2614"/>
      <c r="C2614"/>
      <c r="D2614"/>
    </row>
    <row r="2615" spans="2:4" x14ac:dyDescent="0.2">
      <c r="B2615"/>
      <c r="C2615"/>
      <c r="D2615"/>
    </row>
    <row r="2616" spans="2:4" x14ac:dyDescent="0.2">
      <c r="B2616"/>
      <c r="C2616"/>
      <c r="D2616"/>
    </row>
    <row r="2617" spans="2:4" x14ac:dyDescent="0.2">
      <c r="B2617"/>
      <c r="C2617"/>
      <c r="D2617"/>
    </row>
    <row r="2618" spans="2:4" x14ac:dyDescent="0.2">
      <c r="B2618"/>
      <c r="C2618"/>
      <c r="D2618"/>
    </row>
    <row r="2619" spans="2:4" x14ac:dyDescent="0.2">
      <c r="B2619"/>
      <c r="C2619"/>
      <c r="D2619"/>
    </row>
    <row r="2620" spans="2:4" x14ac:dyDescent="0.2">
      <c r="B2620"/>
      <c r="C2620"/>
      <c r="D2620"/>
    </row>
    <row r="2621" spans="2:4" x14ac:dyDescent="0.2">
      <c r="B2621"/>
      <c r="C2621"/>
      <c r="D2621"/>
    </row>
    <row r="2622" spans="2:4" x14ac:dyDescent="0.2">
      <c r="B2622"/>
      <c r="C2622"/>
      <c r="D2622"/>
    </row>
    <row r="2623" spans="2:4" x14ac:dyDescent="0.2">
      <c r="B2623"/>
      <c r="C2623"/>
      <c r="D2623"/>
    </row>
    <row r="2624" spans="2:4" x14ac:dyDescent="0.2">
      <c r="B2624"/>
      <c r="C2624"/>
      <c r="D2624"/>
    </row>
    <row r="2625" spans="2:4" x14ac:dyDescent="0.2">
      <c r="B2625"/>
      <c r="C2625"/>
      <c r="D2625"/>
    </row>
    <row r="2626" spans="2:4" x14ac:dyDescent="0.2">
      <c r="B2626"/>
      <c r="C2626"/>
      <c r="D2626"/>
    </row>
    <row r="2627" spans="2:4" x14ac:dyDescent="0.2">
      <c r="B2627"/>
      <c r="C2627"/>
      <c r="D2627"/>
    </row>
    <row r="2628" spans="2:4" x14ac:dyDescent="0.2">
      <c r="B2628"/>
      <c r="C2628"/>
      <c r="D2628"/>
    </row>
    <row r="2629" spans="2:4" x14ac:dyDescent="0.2">
      <c r="B2629"/>
      <c r="C2629"/>
      <c r="D2629"/>
    </row>
    <row r="2630" spans="2:4" x14ac:dyDescent="0.2">
      <c r="B2630"/>
      <c r="C2630"/>
      <c r="D2630"/>
    </row>
    <row r="2631" spans="2:4" x14ac:dyDescent="0.2">
      <c r="B2631"/>
      <c r="C2631"/>
      <c r="D2631"/>
    </row>
    <row r="2632" spans="2:4" x14ac:dyDescent="0.2">
      <c r="B2632"/>
      <c r="C2632"/>
      <c r="D2632"/>
    </row>
    <row r="2633" spans="2:4" x14ac:dyDescent="0.2">
      <c r="B2633"/>
      <c r="C2633"/>
      <c r="D2633"/>
    </row>
    <row r="2634" spans="2:4" x14ac:dyDescent="0.2">
      <c r="B2634"/>
      <c r="C2634"/>
      <c r="D2634"/>
    </row>
    <row r="2635" spans="2:4" x14ac:dyDescent="0.2">
      <c r="B2635"/>
      <c r="C2635"/>
      <c r="D2635"/>
    </row>
    <row r="2636" spans="2:4" x14ac:dyDescent="0.2">
      <c r="B2636"/>
      <c r="C2636"/>
      <c r="D2636"/>
    </row>
    <row r="2637" spans="2:4" x14ac:dyDescent="0.2">
      <c r="B2637"/>
      <c r="C2637"/>
      <c r="D2637"/>
    </row>
    <row r="2638" spans="2:4" x14ac:dyDescent="0.2">
      <c r="B2638"/>
      <c r="C2638"/>
      <c r="D2638"/>
    </row>
    <row r="2639" spans="2:4" x14ac:dyDescent="0.2">
      <c r="B2639"/>
      <c r="C2639"/>
      <c r="D2639"/>
    </row>
    <row r="2640" spans="2:4" x14ac:dyDescent="0.2">
      <c r="B2640"/>
      <c r="C2640"/>
      <c r="D2640"/>
    </row>
    <row r="2641" spans="2:4" x14ac:dyDescent="0.2">
      <c r="B2641"/>
      <c r="C2641"/>
      <c r="D2641"/>
    </row>
    <row r="2642" spans="2:4" x14ac:dyDescent="0.2">
      <c r="B2642"/>
      <c r="C2642"/>
      <c r="D2642"/>
    </row>
    <row r="2643" spans="2:4" x14ac:dyDescent="0.2">
      <c r="B2643"/>
      <c r="C2643"/>
      <c r="D2643"/>
    </row>
    <row r="2644" spans="2:4" x14ac:dyDescent="0.2">
      <c r="B2644"/>
      <c r="C2644"/>
      <c r="D2644"/>
    </row>
    <row r="2645" spans="2:4" x14ac:dyDescent="0.2">
      <c r="B2645"/>
      <c r="C2645"/>
      <c r="D2645"/>
    </row>
    <row r="2646" spans="2:4" x14ac:dyDescent="0.2">
      <c r="B2646"/>
      <c r="C2646"/>
      <c r="D2646"/>
    </row>
    <row r="2647" spans="2:4" x14ac:dyDescent="0.2">
      <c r="B2647"/>
      <c r="C2647"/>
      <c r="D2647"/>
    </row>
    <row r="2648" spans="2:4" x14ac:dyDescent="0.2">
      <c r="B2648"/>
      <c r="C2648"/>
      <c r="D2648"/>
    </row>
    <row r="2649" spans="2:4" x14ac:dyDescent="0.2">
      <c r="B2649"/>
      <c r="C2649"/>
      <c r="D2649"/>
    </row>
    <row r="2650" spans="2:4" x14ac:dyDescent="0.2">
      <c r="B2650"/>
      <c r="C2650"/>
      <c r="D2650"/>
    </row>
    <row r="2651" spans="2:4" x14ac:dyDescent="0.2">
      <c r="B2651"/>
      <c r="C2651"/>
      <c r="D2651"/>
    </row>
    <row r="2652" spans="2:4" x14ac:dyDescent="0.2">
      <c r="B2652"/>
      <c r="C2652"/>
      <c r="D2652"/>
    </row>
    <row r="2653" spans="2:4" x14ac:dyDescent="0.2">
      <c r="B2653"/>
      <c r="C2653"/>
      <c r="D2653"/>
    </row>
    <row r="2654" spans="2:4" x14ac:dyDescent="0.2">
      <c r="B2654"/>
      <c r="C2654"/>
      <c r="D2654"/>
    </row>
    <row r="2655" spans="2:4" x14ac:dyDescent="0.2">
      <c r="B2655"/>
      <c r="C2655"/>
      <c r="D2655"/>
    </row>
    <row r="2656" spans="2:4" x14ac:dyDescent="0.2">
      <c r="B2656"/>
      <c r="C2656"/>
      <c r="D2656"/>
    </row>
    <row r="2657" spans="2:4" x14ac:dyDescent="0.2">
      <c r="B2657"/>
      <c r="C2657"/>
      <c r="D2657"/>
    </row>
    <row r="2658" spans="2:4" x14ac:dyDescent="0.2">
      <c r="B2658"/>
      <c r="C2658"/>
      <c r="D2658"/>
    </row>
    <row r="2659" spans="2:4" x14ac:dyDescent="0.2">
      <c r="B2659"/>
      <c r="C2659"/>
      <c r="D2659"/>
    </row>
    <row r="2660" spans="2:4" x14ac:dyDescent="0.2">
      <c r="B2660"/>
      <c r="C2660"/>
      <c r="D2660"/>
    </row>
    <row r="2661" spans="2:4" x14ac:dyDescent="0.2">
      <c r="B2661"/>
      <c r="C2661"/>
      <c r="D2661"/>
    </row>
    <row r="2662" spans="2:4" x14ac:dyDescent="0.2">
      <c r="B2662"/>
      <c r="C2662"/>
      <c r="D2662"/>
    </row>
    <row r="2663" spans="2:4" x14ac:dyDescent="0.2">
      <c r="B2663"/>
      <c r="C2663"/>
      <c r="D2663"/>
    </row>
    <row r="2664" spans="2:4" x14ac:dyDescent="0.2">
      <c r="B2664"/>
      <c r="C2664"/>
      <c r="D2664"/>
    </row>
    <row r="2665" spans="2:4" x14ac:dyDescent="0.2">
      <c r="B2665"/>
      <c r="C2665"/>
      <c r="D2665"/>
    </row>
    <row r="2666" spans="2:4" x14ac:dyDescent="0.2">
      <c r="B2666"/>
      <c r="C2666"/>
      <c r="D2666"/>
    </row>
    <row r="2667" spans="2:4" x14ac:dyDescent="0.2">
      <c r="B2667"/>
      <c r="C2667"/>
      <c r="D2667"/>
    </row>
    <row r="2668" spans="2:4" x14ac:dyDescent="0.2">
      <c r="B2668"/>
      <c r="C2668"/>
      <c r="D2668"/>
    </row>
    <row r="2669" spans="2:4" x14ac:dyDescent="0.2">
      <c r="B2669"/>
      <c r="C2669"/>
      <c r="D2669"/>
    </row>
    <row r="2670" spans="2:4" x14ac:dyDescent="0.2">
      <c r="B2670"/>
      <c r="C2670"/>
      <c r="D2670"/>
    </row>
    <row r="2671" spans="2:4" x14ac:dyDescent="0.2">
      <c r="B2671"/>
      <c r="C2671"/>
      <c r="D2671"/>
    </row>
    <row r="2672" spans="2:4" x14ac:dyDescent="0.2">
      <c r="B2672"/>
      <c r="C2672"/>
      <c r="D2672"/>
    </row>
    <row r="2673" spans="2:4" x14ac:dyDescent="0.2">
      <c r="B2673"/>
      <c r="C2673"/>
      <c r="D2673"/>
    </row>
    <row r="2674" spans="2:4" x14ac:dyDescent="0.2">
      <c r="B2674"/>
      <c r="C2674"/>
      <c r="D2674"/>
    </row>
    <row r="2675" spans="2:4" x14ac:dyDescent="0.2">
      <c r="B2675"/>
      <c r="C2675"/>
      <c r="D2675"/>
    </row>
    <row r="2676" spans="2:4" x14ac:dyDescent="0.2">
      <c r="B2676"/>
      <c r="C2676"/>
      <c r="D2676"/>
    </row>
    <row r="2677" spans="2:4" x14ac:dyDescent="0.2">
      <c r="B2677"/>
      <c r="C2677"/>
      <c r="D2677"/>
    </row>
    <row r="2678" spans="2:4" x14ac:dyDescent="0.2">
      <c r="B2678"/>
      <c r="C2678"/>
      <c r="D2678"/>
    </row>
    <row r="2679" spans="2:4" x14ac:dyDescent="0.2">
      <c r="B2679"/>
      <c r="C2679"/>
      <c r="D2679"/>
    </row>
    <row r="2680" spans="2:4" x14ac:dyDescent="0.2">
      <c r="B2680"/>
      <c r="C2680"/>
      <c r="D2680"/>
    </row>
    <row r="2681" spans="2:4" x14ac:dyDescent="0.2">
      <c r="B2681"/>
      <c r="C2681"/>
      <c r="D2681"/>
    </row>
    <row r="2682" spans="2:4" x14ac:dyDescent="0.2">
      <c r="B2682"/>
      <c r="C2682"/>
      <c r="D2682"/>
    </row>
    <row r="2683" spans="2:4" x14ac:dyDescent="0.2">
      <c r="B2683"/>
      <c r="C2683"/>
      <c r="D2683"/>
    </row>
    <row r="2684" spans="2:4" x14ac:dyDescent="0.2">
      <c r="B2684"/>
      <c r="C2684"/>
      <c r="D2684"/>
    </row>
    <row r="2685" spans="2:4" x14ac:dyDescent="0.2">
      <c r="B2685"/>
      <c r="C2685"/>
      <c r="D2685"/>
    </row>
    <row r="2686" spans="2:4" x14ac:dyDescent="0.2">
      <c r="B2686"/>
      <c r="C2686"/>
      <c r="D2686"/>
    </row>
    <row r="2687" spans="2:4" x14ac:dyDescent="0.2">
      <c r="B2687"/>
      <c r="C2687"/>
      <c r="D2687"/>
    </row>
    <row r="2688" spans="2:4" x14ac:dyDescent="0.2">
      <c r="B2688"/>
      <c r="C2688"/>
      <c r="D2688"/>
    </row>
    <row r="2689" spans="2:4" x14ac:dyDescent="0.2">
      <c r="B2689"/>
      <c r="C2689"/>
      <c r="D2689"/>
    </row>
    <row r="2690" spans="2:4" x14ac:dyDescent="0.2">
      <c r="B2690"/>
      <c r="C2690"/>
      <c r="D2690"/>
    </row>
    <row r="2691" spans="2:4" x14ac:dyDescent="0.2">
      <c r="B2691"/>
      <c r="C2691"/>
      <c r="D2691"/>
    </row>
    <row r="2692" spans="2:4" x14ac:dyDescent="0.2">
      <c r="B2692"/>
      <c r="C2692"/>
      <c r="D2692"/>
    </row>
    <row r="2693" spans="2:4" x14ac:dyDescent="0.2">
      <c r="B2693"/>
      <c r="C2693"/>
      <c r="D2693"/>
    </row>
    <row r="2694" spans="2:4" x14ac:dyDescent="0.2">
      <c r="B2694"/>
      <c r="C2694"/>
      <c r="D2694"/>
    </row>
    <row r="2695" spans="2:4" x14ac:dyDescent="0.2">
      <c r="B2695"/>
      <c r="C2695"/>
      <c r="D2695"/>
    </row>
    <row r="2696" spans="2:4" x14ac:dyDescent="0.2">
      <c r="B2696"/>
      <c r="C2696"/>
      <c r="D2696"/>
    </row>
    <row r="2697" spans="2:4" x14ac:dyDescent="0.2">
      <c r="B2697"/>
      <c r="C2697"/>
      <c r="D2697"/>
    </row>
    <row r="2698" spans="2:4" x14ac:dyDescent="0.2">
      <c r="B2698"/>
      <c r="C2698"/>
      <c r="D2698"/>
    </row>
    <row r="2699" spans="2:4" x14ac:dyDescent="0.2">
      <c r="B2699"/>
      <c r="C2699"/>
      <c r="D2699"/>
    </row>
    <row r="2700" spans="2:4" x14ac:dyDescent="0.2">
      <c r="B2700"/>
      <c r="C2700"/>
      <c r="D2700"/>
    </row>
    <row r="2701" spans="2:4" x14ac:dyDescent="0.2">
      <c r="B2701"/>
      <c r="C2701"/>
      <c r="D2701"/>
    </row>
    <row r="2702" spans="2:4" x14ac:dyDescent="0.2">
      <c r="B2702"/>
      <c r="C2702"/>
      <c r="D2702"/>
    </row>
    <row r="2703" spans="2:4" x14ac:dyDescent="0.2">
      <c r="B2703"/>
      <c r="C2703"/>
      <c r="D2703"/>
    </row>
    <row r="2704" spans="2:4" x14ac:dyDescent="0.2">
      <c r="B2704"/>
      <c r="C2704"/>
      <c r="D2704"/>
    </row>
    <row r="2705" spans="2:4" x14ac:dyDescent="0.2">
      <c r="B2705"/>
      <c r="C2705"/>
      <c r="D2705"/>
    </row>
    <row r="2706" spans="2:4" x14ac:dyDescent="0.2">
      <c r="B2706"/>
      <c r="C2706"/>
      <c r="D2706"/>
    </row>
    <row r="2707" spans="2:4" x14ac:dyDescent="0.2">
      <c r="B2707"/>
      <c r="C2707"/>
      <c r="D2707"/>
    </row>
    <row r="2708" spans="2:4" x14ac:dyDescent="0.2">
      <c r="B2708"/>
      <c r="C2708"/>
      <c r="D2708"/>
    </row>
    <row r="2709" spans="2:4" x14ac:dyDescent="0.2">
      <c r="B2709"/>
      <c r="C2709"/>
      <c r="D2709"/>
    </row>
    <row r="2710" spans="2:4" x14ac:dyDescent="0.2">
      <c r="B2710"/>
      <c r="C2710"/>
      <c r="D2710"/>
    </row>
    <row r="2711" spans="2:4" x14ac:dyDescent="0.2">
      <c r="B2711"/>
      <c r="C2711"/>
      <c r="D2711"/>
    </row>
    <row r="2712" spans="2:4" x14ac:dyDescent="0.2">
      <c r="B2712"/>
      <c r="C2712"/>
      <c r="D2712"/>
    </row>
    <row r="2713" spans="2:4" x14ac:dyDescent="0.2">
      <c r="B2713"/>
      <c r="C2713"/>
      <c r="D2713"/>
    </row>
    <row r="2714" spans="2:4" x14ac:dyDescent="0.2">
      <c r="B2714"/>
      <c r="C2714"/>
      <c r="D2714"/>
    </row>
    <row r="2715" spans="2:4" x14ac:dyDescent="0.2">
      <c r="B2715"/>
      <c r="C2715"/>
      <c r="D2715"/>
    </row>
    <row r="2716" spans="2:4" x14ac:dyDescent="0.2">
      <c r="B2716"/>
      <c r="C2716"/>
      <c r="D2716"/>
    </row>
    <row r="2717" spans="2:4" x14ac:dyDescent="0.2">
      <c r="B2717"/>
      <c r="C2717"/>
      <c r="D2717"/>
    </row>
    <row r="2718" spans="2:4" x14ac:dyDescent="0.2">
      <c r="B2718"/>
      <c r="C2718"/>
      <c r="D2718"/>
    </row>
    <row r="2719" spans="2:4" x14ac:dyDescent="0.2">
      <c r="B2719"/>
      <c r="C2719"/>
      <c r="D2719"/>
    </row>
    <row r="2720" spans="2:4" x14ac:dyDescent="0.2">
      <c r="B2720"/>
      <c r="C2720"/>
      <c r="D2720"/>
    </row>
    <row r="2721" spans="2:4" x14ac:dyDescent="0.2">
      <c r="B2721"/>
      <c r="C2721"/>
      <c r="D2721"/>
    </row>
    <row r="2722" spans="2:4" x14ac:dyDescent="0.2">
      <c r="B2722"/>
      <c r="C2722"/>
      <c r="D2722"/>
    </row>
    <row r="2723" spans="2:4" x14ac:dyDescent="0.2">
      <c r="B2723"/>
      <c r="C2723"/>
      <c r="D2723"/>
    </row>
    <row r="2724" spans="2:4" x14ac:dyDescent="0.2">
      <c r="B2724"/>
      <c r="C2724"/>
      <c r="D2724"/>
    </row>
    <row r="2725" spans="2:4" x14ac:dyDescent="0.2">
      <c r="B2725"/>
      <c r="C2725"/>
      <c r="D2725"/>
    </row>
    <row r="2726" spans="2:4" x14ac:dyDescent="0.2">
      <c r="B2726"/>
      <c r="C2726"/>
      <c r="D2726"/>
    </row>
    <row r="2727" spans="2:4" x14ac:dyDescent="0.2">
      <c r="B2727"/>
      <c r="C2727"/>
      <c r="D2727"/>
    </row>
    <row r="2728" spans="2:4" x14ac:dyDescent="0.2">
      <c r="B2728"/>
      <c r="C2728"/>
      <c r="D2728"/>
    </row>
    <row r="2729" spans="2:4" x14ac:dyDescent="0.2">
      <c r="B2729"/>
      <c r="C2729"/>
      <c r="D2729"/>
    </row>
    <row r="2730" spans="2:4" x14ac:dyDescent="0.2">
      <c r="B2730"/>
      <c r="C2730"/>
      <c r="D2730"/>
    </row>
    <row r="2731" spans="2:4" x14ac:dyDescent="0.2">
      <c r="B2731"/>
      <c r="C2731"/>
      <c r="D2731"/>
    </row>
    <row r="2732" spans="2:4" x14ac:dyDescent="0.2">
      <c r="B2732"/>
      <c r="C2732"/>
      <c r="D2732"/>
    </row>
    <row r="2733" spans="2:4" x14ac:dyDescent="0.2">
      <c r="B2733"/>
      <c r="C2733"/>
      <c r="D2733"/>
    </row>
    <row r="2734" spans="2:4" x14ac:dyDescent="0.2">
      <c r="B2734"/>
      <c r="C2734"/>
      <c r="D2734"/>
    </row>
    <row r="2735" spans="2:4" x14ac:dyDescent="0.2">
      <c r="B2735"/>
      <c r="C2735"/>
      <c r="D2735"/>
    </row>
    <row r="2736" spans="2:4" x14ac:dyDescent="0.2">
      <c r="B2736"/>
      <c r="C2736"/>
      <c r="D2736"/>
    </row>
    <row r="2737" spans="2:4" x14ac:dyDescent="0.2">
      <c r="B2737"/>
      <c r="C2737"/>
      <c r="D2737"/>
    </row>
    <row r="2738" spans="2:4" x14ac:dyDescent="0.2">
      <c r="B2738"/>
      <c r="C2738"/>
      <c r="D2738"/>
    </row>
    <row r="2739" spans="2:4" x14ac:dyDescent="0.2">
      <c r="B2739"/>
      <c r="C2739"/>
      <c r="D2739"/>
    </row>
    <row r="2740" spans="2:4" x14ac:dyDescent="0.2">
      <c r="B2740"/>
      <c r="C2740"/>
      <c r="D2740"/>
    </row>
    <row r="2741" spans="2:4" x14ac:dyDescent="0.2">
      <c r="B2741"/>
      <c r="C2741"/>
      <c r="D2741"/>
    </row>
    <row r="2742" spans="2:4" x14ac:dyDescent="0.2">
      <c r="B2742"/>
      <c r="C2742"/>
      <c r="D2742"/>
    </row>
    <row r="2743" spans="2:4" x14ac:dyDescent="0.2">
      <c r="B2743"/>
      <c r="C2743"/>
      <c r="D2743"/>
    </row>
    <row r="2744" spans="2:4" x14ac:dyDescent="0.2">
      <c r="B2744"/>
      <c r="C2744"/>
      <c r="D2744"/>
    </row>
    <row r="2745" spans="2:4" x14ac:dyDescent="0.2">
      <c r="B2745"/>
      <c r="C2745"/>
      <c r="D2745"/>
    </row>
    <row r="2746" spans="2:4" x14ac:dyDescent="0.2">
      <c r="B2746"/>
      <c r="C2746"/>
      <c r="D2746"/>
    </row>
    <row r="2747" spans="2:4" x14ac:dyDescent="0.2">
      <c r="B2747"/>
      <c r="C2747"/>
      <c r="D2747"/>
    </row>
    <row r="2748" spans="2:4" x14ac:dyDescent="0.2">
      <c r="B2748"/>
      <c r="C2748"/>
      <c r="D2748"/>
    </row>
    <row r="2749" spans="2:4" x14ac:dyDescent="0.2">
      <c r="B2749"/>
      <c r="C2749"/>
      <c r="D2749"/>
    </row>
    <row r="2750" spans="2:4" x14ac:dyDescent="0.2">
      <c r="B2750"/>
      <c r="C2750"/>
      <c r="D2750"/>
    </row>
    <row r="2751" spans="2:4" x14ac:dyDescent="0.2">
      <c r="B2751"/>
      <c r="C2751"/>
      <c r="D2751"/>
    </row>
    <row r="2752" spans="2:4" x14ac:dyDescent="0.2">
      <c r="B2752"/>
      <c r="C2752"/>
      <c r="D2752"/>
    </row>
    <row r="2753" spans="2:4" x14ac:dyDescent="0.2">
      <c r="B2753"/>
      <c r="C2753"/>
      <c r="D2753"/>
    </row>
    <row r="2754" spans="2:4" x14ac:dyDescent="0.2">
      <c r="B2754"/>
      <c r="C2754"/>
      <c r="D2754"/>
    </row>
    <row r="2755" spans="2:4" x14ac:dyDescent="0.2">
      <c r="B2755"/>
      <c r="C2755"/>
      <c r="D2755"/>
    </row>
    <row r="2756" spans="2:4" x14ac:dyDescent="0.2">
      <c r="B2756"/>
      <c r="C2756"/>
      <c r="D2756"/>
    </row>
    <row r="2757" spans="2:4" x14ac:dyDescent="0.2">
      <c r="B2757"/>
      <c r="C2757"/>
      <c r="D2757"/>
    </row>
    <row r="2758" spans="2:4" x14ac:dyDescent="0.2">
      <c r="B2758"/>
      <c r="C2758"/>
      <c r="D2758"/>
    </row>
    <row r="2759" spans="2:4" x14ac:dyDescent="0.2">
      <c r="B2759"/>
      <c r="C2759"/>
      <c r="D2759"/>
    </row>
    <row r="2760" spans="2:4" x14ac:dyDescent="0.2">
      <c r="B2760"/>
      <c r="C2760"/>
      <c r="D2760"/>
    </row>
    <row r="2761" spans="2:4" x14ac:dyDescent="0.2">
      <c r="B2761"/>
      <c r="C2761"/>
      <c r="D2761"/>
    </row>
    <row r="2762" spans="2:4" x14ac:dyDescent="0.2">
      <c r="B2762"/>
      <c r="C2762"/>
      <c r="D2762"/>
    </row>
    <row r="2763" spans="2:4" x14ac:dyDescent="0.2">
      <c r="B2763"/>
      <c r="C2763"/>
      <c r="D2763"/>
    </row>
    <row r="2764" spans="2:4" x14ac:dyDescent="0.2">
      <c r="B2764"/>
      <c r="C2764"/>
      <c r="D2764"/>
    </row>
    <row r="2765" spans="2:4" x14ac:dyDescent="0.2">
      <c r="B2765"/>
      <c r="C2765"/>
      <c r="D2765"/>
    </row>
    <row r="2766" spans="2:4" x14ac:dyDescent="0.2">
      <c r="B2766"/>
      <c r="C2766"/>
      <c r="D2766"/>
    </row>
    <row r="2767" spans="2:4" x14ac:dyDescent="0.2">
      <c r="B2767"/>
      <c r="C2767"/>
      <c r="D2767"/>
    </row>
    <row r="2768" spans="2:4" x14ac:dyDescent="0.2">
      <c r="B2768"/>
      <c r="C2768"/>
      <c r="D2768"/>
    </row>
    <row r="2769" spans="2:4" x14ac:dyDescent="0.2">
      <c r="B2769"/>
      <c r="C2769"/>
      <c r="D2769"/>
    </row>
    <row r="2770" spans="2:4" x14ac:dyDescent="0.2">
      <c r="B2770"/>
      <c r="C2770"/>
      <c r="D2770"/>
    </row>
    <row r="2771" spans="2:4" x14ac:dyDescent="0.2">
      <c r="B2771"/>
      <c r="C2771"/>
      <c r="D2771"/>
    </row>
    <row r="2772" spans="2:4" x14ac:dyDescent="0.2">
      <c r="B2772"/>
      <c r="C2772"/>
      <c r="D2772"/>
    </row>
    <row r="2773" spans="2:4" x14ac:dyDescent="0.2">
      <c r="B2773"/>
      <c r="C2773"/>
      <c r="D2773"/>
    </row>
    <row r="2774" spans="2:4" x14ac:dyDescent="0.2">
      <c r="B2774"/>
      <c r="C2774"/>
      <c r="D2774"/>
    </row>
    <row r="2775" spans="2:4" x14ac:dyDescent="0.2">
      <c r="B2775"/>
      <c r="C2775"/>
      <c r="D2775"/>
    </row>
    <row r="2776" spans="2:4" x14ac:dyDescent="0.2">
      <c r="B2776"/>
      <c r="C2776"/>
      <c r="D2776"/>
    </row>
    <row r="2777" spans="2:4" x14ac:dyDescent="0.2">
      <c r="B2777"/>
      <c r="C2777"/>
      <c r="D2777"/>
    </row>
    <row r="2778" spans="2:4" x14ac:dyDescent="0.2">
      <c r="B2778"/>
      <c r="C2778"/>
      <c r="D2778"/>
    </row>
    <row r="2779" spans="2:4" x14ac:dyDescent="0.2">
      <c r="B2779"/>
      <c r="C2779"/>
      <c r="D2779"/>
    </row>
    <row r="2780" spans="2:4" x14ac:dyDescent="0.2">
      <c r="B2780"/>
      <c r="C2780"/>
      <c r="D2780"/>
    </row>
    <row r="2781" spans="2:4" x14ac:dyDescent="0.2">
      <c r="B2781"/>
      <c r="C2781"/>
      <c r="D2781"/>
    </row>
    <row r="2782" spans="2:4" x14ac:dyDescent="0.2">
      <c r="B2782"/>
      <c r="C2782"/>
      <c r="D2782"/>
    </row>
    <row r="2783" spans="2:4" x14ac:dyDescent="0.2">
      <c r="B2783"/>
      <c r="C2783"/>
      <c r="D2783"/>
    </row>
    <row r="2784" spans="2:4" x14ac:dyDescent="0.2">
      <c r="B2784"/>
      <c r="C2784"/>
      <c r="D2784"/>
    </row>
    <row r="2785" spans="2:4" x14ac:dyDescent="0.2">
      <c r="B2785"/>
      <c r="C2785"/>
      <c r="D2785"/>
    </row>
    <row r="2786" spans="2:4" x14ac:dyDescent="0.2">
      <c r="B2786"/>
      <c r="C2786"/>
      <c r="D2786"/>
    </row>
    <row r="2787" spans="2:4" x14ac:dyDescent="0.2">
      <c r="B2787"/>
      <c r="C2787"/>
      <c r="D2787"/>
    </row>
    <row r="2788" spans="2:4" x14ac:dyDescent="0.2">
      <c r="B2788"/>
      <c r="C2788"/>
      <c r="D2788"/>
    </row>
    <row r="2789" spans="2:4" x14ac:dyDescent="0.2">
      <c r="B2789"/>
      <c r="C2789"/>
      <c r="D2789"/>
    </row>
    <row r="2790" spans="2:4" x14ac:dyDescent="0.2">
      <c r="B2790"/>
      <c r="C2790"/>
      <c r="D2790"/>
    </row>
    <row r="2791" spans="2:4" x14ac:dyDescent="0.2">
      <c r="B2791"/>
      <c r="C2791"/>
      <c r="D2791"/>
    </row>
    <row r="2792" spans="2:4" x14ac:dyDescent="0.2">
      <c r="B2792"/>
      <c r="C2792"/>
      <c r="D2792"/>
    </row>
    <row r="2793" spans="2:4" x14ac:dyDescent="0.2">
      <c r="B2793"/>
      <c r="C2793"/>
      <c r="D2793"/>
    </row>
    <row r="2794" spans="2:4" x14ac:dyDescent="0.2">
      <c r="B2794"/>
      <c r="C2794"/>
      <c r="D2794"/>
    </row>
    <row r="2795" spans="2:4" x14ac:dyDescent="0.2">
      <c r="B2795"/>
      <c r="C2795"/>
      <c r="D2795"/>
    </row>
    <row r="2796" spans="2:4" x14ac:dyDescent="0.2">
      <c r="B2796"/>
      <c r="C2796"/>
      <c r="D2796"/>
    </row>
    <row r="2797" spans="2:4" x14ac:dyDescent="0.2">
      <c r="B2797"/>
      <c r="C2797"/>
      <c r="D2797"/>
    </row>
    <row r="2798" spans="2:4" x14ac:dyDescent="0.2">
      <c r="B2798"/>
      <c r="C2798"/>
      <c r="D2798"/>
    </row>
    <row r="2799" spans="2:4" x14ac:dyDescent="0.2">
      <c r="B2799"/>
      <c r="C2799"/>
      <c r="D2799"/>
    </row>
    <row r="2800" spans="2:4" x14ac:dyDescent="0.2">
      <c r="B2800"/>
      <c r="C2800"/>
      <c r="D2800"/>
    </row>
    <row r="2801" spans="2:4" x14ac:dyDescent="0.2">
      <c r="B2801"/>
      <c r="C2801"/>
      <c r="D2801"/>
    </row>
    <row r="2802" spans="2:4" x14ac:dyDescent="0.2">
      <c r="B2802"/>
      <c r="C2802"/>
      <c r="D2802"/>
    </row>
    <row r="2803" spans="2:4" x14ac:dyDescent="0.2">
      <c r="B2803"/>
      <c r="C2803"/>
      <c r="D2803"/>
    </row>
    <row r="2804" spans="2:4" x14ac:dyDescent="0.2">
      <c r="B2804"/>
      <c r="C2804"/>
      <c r="D2804"/>
    </row>
    <row r="2805" spans="2:4" x14ac:dyDescent="0.2">
      <c r="B2805"/>
      <c r="C2805"/>
      <c r="D2805"/>
    </row>
    <row r="2806" spans="2:4" x14ac:dyDescent="0.2">
      <c r="B2806"/>
      <c r="C2806"/>
      <c r="D2806"/>
    </row>
    <row r="2807" spans="2:4" x14ac:dyDescent="0.2">
      <c r="B2807"/>
      <c r="C2807"/>
      <c r="D2807"/>
    </row>
    <row r="2808" spans="2:4" x14ac:dyDescent="0.2">
      <c r="B2808"/>
      <c r="C2808"/>
      <c r="D2808"/>
    </row>
    <row r="2809" spans="2:4" x14ac:dyDescent="0.2">
      <c r="B2809"/>
      <c r="C2809"/>
      <c r="D2809"/>
    </row>
    <row r="2810" spans="2:4" x14ac:dyDescent="0.2">
      <c r="B2810"/>
      <c r="C2810"/>
      <c r="D2810"/>
    </row>
    <row r="2811" spans="2:4" x14ac:dyDescent="0.2">
      <c r="B2811"/>
      <c r="C2811"/>
      <c r="D2811"/>
    </row>
    <row r="2812" spans="2:4" x14ac:dyDescent="0.2">
      <c r="B2812"/>
      <c r="C2812"/>
      <c r="D2812"/>
    </row>
    <row r="2813" spans="2:4" x14ac:dyDescent="0.2">
      <c r="B2813"/>
      <c r="C2813"/>
      <c r="D2813"/>
    </row>
    <row r="2814" spans="2:4" x14ac:dyDescent="0.2">
      <c r="B2814"/>
      <c r="C2814"/>
      <c r="D2814"/>
    </row>
    <row r="2815" spans="2:4" x14ac:dyDescent="0.2">
      <c r="B2815"/>
      <c r="C2815"/>
      <c r="D2815"/>
    </row>
    <row r="2816" spans="2:4" x14ac:dyDescent="0.2">
      <c r="B2816"/>
      <c r="C2816"/>
      <c r="D2816"/>
    </row>
    <row r="2817" spans="2:4" x14ac:dyDescent="0.2">
      <c r="B2817"/>
      <c r="C2817"/>
      <c r="D2817"/>
    </row>
    <row r="2818" spans="2:4" x14ac:dyDescent="0.2">
      <c r="B2818"/>
      <c r="C2818"/>
      <c r="D2818"/>
    </row>
    <row r="2819" spans="2:4" x14ac:dyDescent="0.2">
      <c r="B2819"/>
      <c r="C2819"/>
      <c r="D2819"/>
    </row>
    <row r="2820" spans="2:4" x14ac:dyDescent="0.2">
      <c r="B2820"/>
      <c r="C2820"/>
      <c r="D2820"/>
    </row>
    <row r="2821" spans="2:4" x14ac:dyDescent="0.2">
      <c r="B2821"/>
      <c r="C2821"/>
      <c r="D2821"/>
    </row>
    <row r="2822" spans="2:4" x14ac:dyDescent="0.2">
      <c r="B2822"/>
      <c r="C2822"/>
      <c r="D2822"/>
    </row>
    <row r="2823" spans="2:4" x14ac:dyDescent="0.2">
      <c r="B2823"/>
      <c r="C2823"/>
      <c r="D2823"/>
    </row>
    <row r="2824" spans="2:4" x14ac:dyDescent="0.2">
      <c r="B2824"/>
      <c r="C2824"/>
      <c r="D2824"/>
    </row>
    <row r="2825" spans="2:4" x14ac:dyDescent="0.2">
      <c r="B2825"/>
      <c r="C2825"/>
      <c r="D2825"/>
    </row>
    <row r="2826" spans="2:4" x14ac:dyDescent="0.2">
      <c r="B2826"/>
      <c r="C2826"/>
      <c r="D2826"/>
    </row>
    <row r="2827" spans="2:4" x14ac:dyDescent="0.2">
      <c r="B2827"/>
      <c r="C2827"/>
      <c r="D2827"/>
    </row>
    <row r="2828" spans="2:4" x14ac:dyDescent="0.2">
      <c r="B2828"/>
      <c r="C2828"/>
      <c r="D2828"/>
    </row>
    <row r="2829" spans="2:4" x14ac:dyDescent="0.2">
      <c r="B2829"/>
      <c r="C2829"/>
      <c r="D2829"/>
    </row>
    <row r="2830" spans="2:4" x14ac:dyDescent="0.2">
      <c r="B2830"/>
      <c r="C2830"/>
      <c r="D2830"/>
    </row>
    <row r="2831" spans="2:4" x14ac:dyDescent="0.2">
      <c r="B2831"/>
      <c r="C2831"/>
      <c r="D2831"/>
    </row>
    <row r="2832" spans="2:4" x14ac:dyDescent="0.2">
      <c r="B2832"/>
      <c r="C2832"/>
      <c r="D2832"/>
    </row>
    <row r="2833" spans="2:4" x14ac:dyDescent="0.2">
      <c r="B2833"/>
      <c r="C2833"/>
      <c r="D2833"/>
    </row>
    <row r="2834" spans="2:4" x14ac:dyDescent="0.2">
      <c r="B2834"/>
      <c r="C2834"/>
      <c r="D2834"/>
    </row>
    <row r="2835" spans="2:4" x14ac:dyDescent="0.2">
      <c r="B2835"/>
      <c r="C2835"/>
      <c r="D2835"/>
    </row>
    <row r="2836" spans="2:4" x14ac:dyDescent="0.2">
      <c r="B2836"/>
      <c r="C2836"/>
      <c r="D2836"/>
    </row>
    <row r="2837" spans="2:4" x14ac:dyDescent="0.2">
      <c r="B2837"/>
      <c r="C2837"/>
      <c r="D2837"/>
    </row>
    <row r="2838" spans="2:4" x14ac:dyDescent="0.2">
      <c r="B2838"/>
      <c r="C2838"/>
      <c r="D2838"/>
    </row>
    <row r="2839" spans="2:4" x14ac:dyDescent="0.2">
      <c r="B2839"/>
      <c r="C2839"/>
      <c r="D2839"/>
    </row>
    <row r="2840" spans="2:4" x14ac:dyDescent="0.2">
      <c r="B2840"/>
      <c r="C2840"/>
      <c r="D2840"/>
    </row>
    <row r="2841" spans="2:4" x14ac:dyDescent="0.2">
      <c r="B2841"/>
      <c r="C2841"/>
      <c r="D2841"/>
    </row>
    <row r="2842" spans="2:4" x14ac:dyDescent="0.2">
      <c r="B2842"/>
      <c r="C2842"/>
      <c r="D2842"/>
    </row>
    <row r="2843" spans="2:4" x14ac:dyDescent="0.2">
      <c r="B2843"/>
      <c r="C2843"/>
      <c r="D2843"/>
    </row>
    <row r="2844" spans="2:4" x14ac:dyDescent="0.2">
      <c r="B2844"/>
      <c r="C2844"/>
      <c r="D2844"/>
    </row>
    <row r="2845" spans="2:4" x14ac:dyDescent="0.2">
      <c r="B2845"/>
      <c r="C2845"/>
      <c r="D2845"/>
    </row>
    <row r="2846" spans="2:4" x14ac:dyDescent="0.2">
      <c r="B2846"/>
      <c r="C2846"/>
      <c r="D2846"/>
    </row>
    <row r="2847" spans="2:4" x14ac:dyDescent="0.2">
      <c r="B2847"/>
      <c r="C2847"/>
      <c r="D2847"/>
    </row>
    <row r="2848" spans="2:4" x14ac:dyDescent="0.2">
      <c r="B2848"/>
      <c r="C2848"/>
      <c r="D2848"/>
    </row>
    <row r="2849" spans="2:4" x14ac:dyDescent="0.2">
      <c r="B2849"/>
      <c r="C2849"/>
      <c r="D2849"/>
    </row>
    <row r="2850" spans="2:4" x14ac:dyDescent="0.2">
      <c r="B2850"/>
      <c r="C2850"/>
      <c r="D2850"/>
    </row>
    <row r="2851" spans="2:4" x14ac:dyDescent="0.2">
      <c r="B2851"/>
      <c r="C2851"/>
      <c r="D2851"/>
    </row>
    <row r="2852" spans="2:4" x14ac:dyDescent="0.2">
      <c r="B2852"/>
      <c r="C2852"/>
      <c r="D2852"/>
    </row>
    <row r="2853" spans="2:4" x14ac:dyDescent="0.2">
      <c r="B2853"/>
      <c r="C2853"/>
      <c r="D2853"/>
    </row>
    <row r="2854" spans="2:4" x14ac:dyDescent="0.2">
      <c r="B2854"/>
      <c r="C2854"/>
      <c r="D2854"/>
    </row>
    <row r="2855" spans="2:4" x14ac:dyDescent="0.2">
      <c r="B2855"/>
      <c r="C2855"/>
      <c r="D2855"/>
    </row>
    <row r="2856" spans="2:4" x14ac:dyDescent="0.2">
      <c r="B2856"/>
      <c r="C2856"/>
      <c r="D2856"/>
    </row>
    <row r="2857" spans="2:4" x14ac:dyDescent="0.2">
      <c r="B2857"/>
      <c r="C2857"/>
      <c r="D2857"/>
    </row>
    <row r="2858" spans="2:4" x14ac:dyDescent="0.2">
      <c r="B2858"/>
      <c r="C2858"/>
      <c r="D2858"/>
    </row>
    <row r="2859" spans="2:4" x14ac:dyDescent="0.2">
      <c r="B2859"/>
      <c r="C2859"/>
      <c r="D2859"/>
    </row>
    <row r="2860" spans="2:4" x14ac:dyDescent="0.2">
      <c r="B2860"/>
      <c r="C2860"/>
      <c r="D2860"/>
    </row>
    <row r="2861" spans="2:4" x14ac:dyDescent="0.2">
      <c r="B2861"/>
      <c r="C2861"/>
      <c r="D2861"/>
    </row>
    <row r="2862" spans="2:4" x14ac:dyDescent="0.2">
      <c r="B2862"/>
      <c r="C2862"/>
      <c r="D2862"/>
    </row>
    <row r="2863" spans="2:4" x14ac:dyDescent="0.2">
      <c r="B2863"/>
      <c r="C2863"/>
      <c r="D2863"/>
    </row>
    <row r="2864" spans="2:4" x14ac:dyDescent="0.2">
      <c r="B2864"/>
      <c r="C2864"/>
      <c r="D2864"/>
    </row>
    <row r="2865" spans="2:4" x14ac:dyDescent="0.2">
      <c r="B2865"/>
      <c r="C2865"/>
      <c r="D2865"/>
    </row>
    <row r="2866" spans="2:4" x14ac:dyDescent="0.2">
      <c r="B2866"/>
      <c r="C2866"/>
      <c r="D2866"/>
    </row>
    <row r="2867" spans="2:4" x14ac:dyDescent="0.2">
      <c r="B2867"/>
      <c r="C2867"/>
      <c r="D2867"/>
    </row>
    <row r="2868" spans="2:4" x14ac:dyDescent="0.2">
      <c r="B2868"/>
      <c r="C2868"/>
      <c r="D2868"/>
    </row>
    <row r="2869" spans="2:4" x14ac:dyDescent="0.2">
      <c r="B2869"/>
      <c r="C2869"/>
      <c r="D2869"/>
    </row>
    <row r="2870" spans="2:4" x14ac:dyDescent="0.2">
      <c r="B2870"/>
      <c r="C2870"/>
      <c r="D2870"/>
    </row>
    <row r="2871" spans="2:4" x14ac:dyDescent="0.2">
      <c r="B2871"/>
      <c r="C2871"/>
      <c r="D2871"/>
    </row>
    <row r="2872" spans="2:4" x14ac:dyDescent="0.2">
      <c r="B2872"/>
      <c r="C2872"/>
      <c r="D2872"/>
    </row>
    <row r="2873" spans="2:4" x14ac:dyDescent="0.2">
      <c r="B2873"/>
      <c r="C2873"/>
      <c r="D2873"/>
    </row>
    <row r="2874" spans="2:4" x14ac:dyDescent="0.2">
      <c r="B2874"/>
      <c r="C2874"/>
      <c r="D2874"/>
    </row>
    <row r="2875" spans="2:4" x14ac:dyDescent="0.2">
      <c r="B2875"/>
      <c r="C2875"/>
      <c r="D2875"/>
    </row>
    <row r="2876" spans="2:4" x14ac:dyDescent="0.2">
      <c r="B2876"/>
      <c r="C2876"/>
      <c r="D2876"/>
    </row>
    <row r="2877" spans="2:4" x14ac:dyDescent="0.2">
      <c r="B2877"/>
      <c r="C2877"/>
      <c r="D2877"/>
    </row>
    <row r="2878" spans="2:4" x14ac:dyDescent="0.2">
      <c r="B2878"/>
      <c r="C2878"/>
      <c r="D2878"/>
    </row>
    <row r="2879" spans="2:4" x14ac:dyDescent="0.2">
      <c r="B2879"/>
      <c r="C2879"/>
      <c r="D2879"/>
    </row>
    <row r="2880" spans="2:4" x14ac:dyDescent="0.2">
      <c r="B2880"/>
      <c r="C2880"/>
      <c r="D2880"/>
    </row>
    <row r="2881" spans="2:4" x14ac:dyDescent="0.2">
      <c r="B2881"/>
      <c r="C2881"/>
      <c r="D2881"/>
    </row>
    <row r="2882" spans="2:4" x14ac:dyDescent="0.2">
      <c r="B2882"/>
      <c r="C2882"/>
      <c r="D2882"/>
    </row>
    <row r="2883" spans="2:4" x14ac:dyDescent="0.2">
      <c r="B2883"/>
      <c r="C2883"/>
      <c r="D2883"/>
    </row>
    <row r="2884" spans="2:4" x14ac:dyDescent="0.2">
      <c r="B2884"/>
      <c r="C2884"/>
      <c r="D2884"/>
    </row>
    <row r="2885" spans="2:4" x14ac:dyDescent="0.2">
      <c r="B2885"/>
      <c r="C2885"/>
      <c r="D2885"/>
    </row>
    <row r="2886" spans="2:4" x14ac:dyDescent="0.2">
      <c r="B2886"/>
      <c r="C2886"/>
      <c r="D2886"/>
    </row>
    <row r="2887" spans="2:4" x14ac:dyDescent="0.2">
      <c r="B2887"/>
      <c r="C2887"/>
      <c r="D2887"/>
    </row>
    <row r="2888" spans="2:4" x14ac:dyDescent="0.2">
      <c r="B2888"/>
      <c r="C2888"/>
      <c r="D2888"/>
    </row>
    <row r="2889" spans="2:4" x14ac:dyDescent="0.2">
      <c r="B2889"/>
      <c r="C2889"/>
      <c r="D2889"/>
    </row>
    <row r="2890" spans="2:4" x14ac:dyDescent="0.2">
      <c r="B2890"/>
      <c r="C2890"/>
      <c r="D2890"/>
    </row>
    <row r="2891" spans="2:4" x14ac:dyDescent="0.2">
      <c r="B2891"/>
      <c r="C2891"/>
      <c r="D2891"/>
    </row>
    <row r="2892" spans="2:4" x14ac:dyDescent="0.2">
      <c r="B2892"/>
      <c r="C2892"/>
      <c r="D2892"/>
    </row>
    <row r="2893" spans="2:4" x14ac:dyDescent="0.2">
      <c r="B2893"/>
      <c r="C2893"/>
      <c r="D2893"/>
    </row>
    <row r="2894" spans="2:4" x14ac:dyDescent="0.2">
      <c r="B2894"/>
      <c r="C2894"/>
      <c r="D2894"/>
    </row>
    <row r="2895" spans="2:4" x14ac:dyDescent="0.2">
      <c r="B2895"/>
      <c r="C2895"/>
      <c r="D2895"/>
    </row>
    <row r="2896" spans="2:4" x14ac:dyDescent="0.2">
      <c r="B2896"/>
      <c r="C2896"/>
      <c r="D2896"/>
    </row>
    <row r="2897" spans="2:4" x14ac:dyDescent="0.2">
      <c r="B2897"/>
      <c r="C2897"/>
      <c r="D2897"/>
    </row>
    <row r="2898" spans="2:4" x14ac:dyDescent="0.2">
      <c r="B2898"/>
      <c r="C2898"/>
      <c r="D2898"/>
    </row>
    <row r="2899" spans="2:4" x14ac:dyDescent="0.2">
      <c r="B2899"/>
      <c r="C2899"/>
      <c r="D2899"/>
    </row>
    <row r="2900" spans="2:4" x14ac:dyDescent="0.2">
      <c r="B2900"/>
      <c r="C2900"/>
      <c r="D2900"/>
    </row>
    <row r="2901" spans="2:4" x14ac:dyDescent="0.2">
      <c r="B2901"/>
      <c r="C2901"/>
      <c r="D2901"/>
    </row>
    <row r="2902" spans="2:4" x14ac:dyDescent="0.2">
      <c r="B2902"/>
      <c r="C2902"/>
      <c r="D2902"/>
    </row>
    <row r="2903" spans="2:4" x14ac:dyDescent="0.2">
      <c r="B2903"/>
      <c r="C2903"/>
      <c r="D2903"/>
    </row>
    <row r="2904" spans="2:4" x14ac:dyDescent="0.2">
      <c r="B2904"/>
      <c r="C2904"/>
      <c r="D2904"/>
    </row>
    <row r="2905" spans="2:4" x14ac:dyDescent="0.2">
      <c r="B2905"/>
      <c r="C2905"/>
      <c r="D2905"/>
    </row>
    <row r="2906" spans="2:4" x14ac:dyDescent="0.2">
      <c r="B2906"/>
      <c r="C2906"/>
      <c r="D2906"/>
    </row>
    <row r="2907" spans="2:4" x14ac:dyDescent="0.2">
      <c r="B2907"/>
      <c r="C2907"/>
      <c r="D2907"/>
    </row>
    <row r="2908" spans="2:4" x14ac:dyDescent="0.2">
      <c r="B2908"/>
      <c r="C2908"/>
      <c r="D2908"/>
    </row>
    <row r="2909" spans="2:4" x14ac:dyDescent="0.2">
      <c r="B2909"/>
      <c r="C2909"/>
      <c r="D2909"/>
    </row>
    <row r="2910" spans="2:4" x14ac:dyDescent="0.2">
      <c r="B2910"/>
      <c r="C2910"/>
      <c r="D2910"/>
    </row>
    <row r="2911" spans="2:4" x14ac:dyDescent="0.2">
      <c r="B2911"/>
      <c r="C2911"/>
      <c r="D2911"/>
    </row>
    <row r="2912" spans="2:4" x14ac:dyDescent="0.2">
      <c r="B2912"/>
      <c r="C2912"/>
      <c r="D2912"/>
    </row>
    <row r="2913" spans="2:4" x14ac:dyDescent="0.2">
      <c r="B2913"/>
      <c r="C2913"/>
      <c r="D2913"/>
    </row>
    <row r="2914" spans="2:4" x14ac:dyDescent="0.2">
      <c r="B2914"/>
      <c r="C2914"/>
      <c r="D2914"/>
    </row>
    <row r="2915" spans="2:4" x14ac:dyDescent="0.2">
      <c r="B2915"/>
      <c r="C2915"/>
      <c r="D2915"/>
    </row>
    <row r="2916" spans="2:4" x14ac:dyDescent="0.2">
      <c r="B2916"/>
      <c r="C2916"/>
      <c r="D2916"/>
    </row>
    <row r="2917" spans="2:4" x14ac:dyDescent="0.2">
      <c r="B2917"/>
      <c r="C2917"/>
      <c r="D2917"/>
    </row>
    <row r="2918" spans="2:4" x14ac:dyDescent="0.2">
      <c r="B2918"/>
      <c r="C2918"/>
      <c r="D2918"/>
    </row>
    <row r="2919" spans="2:4" x14ac:dyDescent="0.2">
      <c r="B2919"/>
      <c r="C2919"/>
      <c r="D2919"/>
    </row>
    <row r="2920" spans="2:4" x14ac:dyDescent="0.2">
      <c r="B2920"/>
      <c r="C2920"/>
      <c r="D2920"/>
    </row>
    <row r="2921" spans="2:4" x14ac:dyDescent="0.2">
      <c r="B2921"/>
      <c r="C2921"/>
      <c r="D2921"/>
    </row>
    <row r="2922" spans="2:4" x14ac:dyDescent="0.2">
      <c r="B2922"/>
      <c r="C2922"/>
      <c r="D2922"/>
    </row>
    <row r="2923" spans="2:4" x14ac:dyDescent="0.2">
      <c r="B2923"/>
      <c r="C2923"/>
      <c r="D2923"/>
    </row>
    <row r="2924" spans="2:4" x14ac:dyDescent="0.2">
      <c r="B2924"/>
      <c r="C2924"/>
      <c r="D2924"/>
    </row>
    <row r="2925" spans="2:4" x14ac:dyDescent="0.2">
      <c r="B2925"/>
      <c r="C2925"/>
      <c r="D2925"/>
    </row>
    <row r="2926" spans="2:4" x14ac:dyDescent="0.2">
      <c r="B2926"/>
      <c r="C2926"/>
      <c r="D2926"/>
    </row>
    <row r="2927" spans="2:4" x14ac:dyDescent="0.2">
      <c r="B2927"/>
      <c r="C2927"/>
      <c r="D2927"/>
    </row>
    <row r="2928" spans="2:4" x14ac:dyDescent="0.2">
      <c r="B2928"/>
      <c r="C2928"/>
      <c r="D2928"/>
    </row>
    <row r="2929" spans="2:4" x14ac:dyDescent="0.2">
      <c r="B2929"/>
      <c r="C2929"/>
      <c r="D2929"/>
    </row>
    <row r="2930" spans="2:4" x14ac:dyDescent="0.2">
      <c r="B2930"/>
      <c r="C2930"/>
      <c r="D2930"/>
    </row>
    <row r="2931" spans="2:4" x14ac:dyDescent="0.2">
      <c r="B2931"/>
      <c r="C2931"/>
      <c r="D2931"/>
    </row>
    <row r="2932" spans="2:4" x14ac:dyDescent="0.2">
      <c r="B2932"/>
      <c r="C2932"/>
      <c r="D2932"/>
    </row>
    <row r="2933" spans="2:4" x14ac:dyDescent="0.2">
      <c r="B2933"/>
      <c r="C2933"/>
      <c r="D2933"/>
    </row>
    <row r="2934" spans="2:4" x14ac:dyDescent="0.2">
      <c r="B2934"/>
      <c r="C2934"/>
      <c r="D2934"/>
    </row>
    <row r="2935" spans="2:4" x14ac:dyDescent="0.2">
      <c r="B2935"/>
      <c r="C2935"/>
      <c r="D2935"/>
    </row>
    <row r="2936" spans="2:4" x14ac:dyDescent="0.2">
      <c r="B2936"/>
      <c r="C2936"/>
      <c r="D2936"/>
    </row>
    <row r="2937" spans="2:4" x14ac:dyDescent="0.2">
      <c r="B2937"/>
      <c r="C2937"/>
      <c r="D2937"/>
    </row>
    <row r="2938" spans="2:4" x14ac:dyDescent="0.2">
      <c r="B2938"/>
      <c r="C2938"/>
      <c r="D2938"/>
    </row>
    <row r="2939" spans="2:4" x14ac:dyDescent="0.2">
      <c r="B2939"/>
      <c r="C2939"/>
      <c r="D2939"/>
    </row>
    <row r="2940" spans="2:4" x14ac:dyDescent="0.2">
      <c r="B2940"/>
      <c r="C2940"/>
      <c r="D2940"/>
    </row>
    <row r="2941" spans="2:4" x14ac:dyDescent="0.2">
      <c r="B2941"/>
      <c r="C2941"/>
      <c r="D2941"/>
    </row>
    <row r="2942" spans="2:4" x14ac:dyDescent="0.2">
      <c r="B2942"/>
      <c r="C2942"/>
      <c r="D2942"/>
    </row>
    <row r="2943" spans="2:4" x14ac:dyDescent="0.2">
      <c r="B2943"/>
      <c r="C2943"/>
      <c r="D2943"/>
    </row>
    <row r="2944" spans="2:4" x14ac:dyDescent="0.2">
      <c r="B2944"/>
      <c r="C2944"/>
      <c r="D2944"/>
    </row>
    <row r="2945" spans="2:4" x14ac:dyDescent="0.2">
      <c r="B2945"/>
      <c r="C2945"/>
      <c r="D2945"/>
    </row>
    <row r="2946" spans="2:4" x14ac:dyDescent="0.2">
      <c r="B2946"/>
      <c r="C2946"/>
      <c r="D2946"/>
    </row>
    <row r="2947" spans="2:4" x14ac:dyDescent="0.2">
      <c r="B2947"/>
      <c r="C2947"/>
      <c r="D2947"/>
    </row>
    <row r="2948" spans="2:4" x14ac:dyDescent="0.2">
      <c r="B2948"/>
      <c r="C2948"/>
      <c r="D2948"/>
    </row>
    <row r="2949" spans="2:4" x14ac:dyDescent="0.2">
      <c r="B2949"/>
      <c r="C2949"/>
      <c r="D2949"/>
    </row>
    <row r="2950" spans="2:4" x14ac:dyDescent="0.2">
      <c r="B2950"/>
      <c r="C2950"/>
      <c r="D2950"/>
    </row>
    <row r="2951" spans="2:4" x14ac:dyDescent="0.2">
      <c r="B2951"/>
      <c r="C2951"/>
      <c r="D2951"/>
    </row>
    <row r="2952" spans="2:4" x14ac:dyDescent="0.2">
      <c r="B2952"/>
      <c r="C2952"/>
      <c r="D2952"/>
    </row>
    <row r="2953" spans="2:4" x14ac:dyDescent="0.2">
      <c r="B2953"/>
      <c r="C2953"/>
      <c r="D2953"/>
    </row>
    <row r="2954" spans="2:4" x14ac:dyDescent="0.2">
      <c r="B2954"/>
      <c r="C2954"/>
      <c r="D2954"/>
    </row>
    <row r="2955" spans="2:4" x14ac:dyDescent="0.2">
      <c r="B2955"/>
      <c r="C2955"/>
      <c r="D2955"/>
    </row>
    <row r="2956" spans="2:4" x14ac:dyDescent="0.2">
      <c r="B2956"/>
      <c r="C2956"/>
      <c r="D2956"/>
    </row>
    <row r="2957" spans="2:4" x14ac:dyDescent="0.2">
      <c r="B2957"/>
      <c r="C2957"/>
      <c r="D2957"/>
    </row>
    <row r="2958" spans="2:4" x14ac:dyDescent="0.2">
      <c r="B2958"/>
      <c r="C2958"/>
      <c r="D2958"/>
    </row>
    <row r="2959" spans="2:4" x14ac:dyDescent="0.2">
      <c r="B2959"/>
      <c r="C2959"/>
      <c r="D2959"/>
    </row>
    <row r="2960" spans="2:4" x14ac:dyDescent="0.2">
      <c r="B2960"/>
      <c r="C2960"/>
      <c r="D2960"/>
    </row>
    <row r="2961" spans="2:4" x14ac:dyDescent="0.2">
      <c r="B2961"/>
      <c r="C2961"/>
      <c r="D2961"/>
    </row>
    <row r="2962" spans="2:4" x14ac:dyDescent="0.2">
      <c r="B2962"/>
      <c r="C2962"/>
      <c r="D2962"/>
    </row>
    <row r="2963" spans="2:4" x14ac:dyDescent="0.2">
      <c r="B2963"/>
      <c r="C2963"/>
      <c r="D2963"/>
    </row>
    <row r="2964" spans="2:4" x14ac:dyDescent="0.2">
      <c r="B2964"/>
      <c r="C2964"/>
      <c r="D2964"/>
    </row>
    <row r="2965" spans="2:4" x14ac:dyDescent="0.2">
      <c r="B2965"/>
      <c r="C2965"/>
      <c r="D2965"/>
    </row>
    <row r="2966" spans="2:4" x14ac:dyDescent="0.2">
      <c r="B2966"/>
      <c r="C2966"/>
      <c r="D2966"/>
    </row>
    <row r="2967" spans="2:4" x14ac:dyDescent="0.2">
      <c r="B2967"/>
      <c r="C2967"/>
      <c r="D2967"/>
    </row>
    <row r="2968" spans="2:4" x14ac:dyDescent="0.2">
      <c r="B2968"/>
      <c r="C2968"/>
      <c r="D2968"/>
    </row>
    <row r="2969" spans="2:4" x14ac:dyDescent="0.2">
      <c r="B2969"/>
      <c r="C2969"/>
      <c r="D2969"/>
    </row>
    <row r="2970" spans="2:4" x14ac:dyDescent="0.2">
      <c r="B2970"/>
      <c r="C2970"/>
      <c r="D2970"/>
    </row>
    <row r="2971" spans="2:4" x14ac:dyDescent="0.2">
      <c r="B2971"/>
      <c r="C2971"/>
      <c r="D2971"/>
    </row>
    <row r="2972" spans="2:4" x14ac:dyDescent="0.2">
      <c r="B2972"/>
      <c r="C2972"/>
      <c r="D2972"/>
    </row>
    <row r="2973" spans="2:4" x14ac:dyDescent="0.2">
      <c r="B2973"/>
      <c r="C2973"/>
      <c r="D2973"/>
    </row>
    <row r="2974" spans="2:4" x14ac:dyDescent="0.2">
      <c r="B2974"/>
      <c r="C2974"/>
      <c r="D2974"/>
    </row>
    <row r="2975" spans="2:4" x14ac:dyDescent="0.2">
      <c r="B2975"/>
      <c r="C2975"/>
      <c r="D2975"/>
    </row>
    <row r="2976" spans="2:4" x14ac:dyDescent="0.2">
      <c r="B2976"/>
      <c r="C2976"/>
      <c r="D2976"/>
    </row>
    <row r="2977" spans="2:4" x14ac:dyDescent="0.2">
      <c r="B2977"/>
      <c r="C2977"/>
      <c r="D2977"/>
    </row>
    <row r="2978" spans="2:4" x14ac:dyDescent="0.2">
      <c r="B2978"/>
      <c r="C2978"/>
      <c r="D2978"/>
    </row>
    <row r="2979" spans="2:4" x14ac:dyDescent="0.2">
      <c r="B2979"/>
      <c r="C2979"/>
      <c r="D2979"/>
    </row>
    <row r="2980" spans="2:4" x14ac:dyDescent="0.2">
      <c r="B2980"/>
      <c r="C2980"/>
      <c r="D2980"/>
    </row>
    <row r="2981" spans="2:4" x14ac:dyDescent="0.2">
      <c r="B2981"/>
      <c r="C2981"/>
      <c r="D2981"/>
    </row>
    <row r="2982" spans="2:4" x14ac:dyDescent="0.2">
      <c r="B2982"/>
      <c r="C2982"/>
      <c r="D2982"/>
    </row>
    <row r="2983" spans="2:4" x14ac:dyDescent="0.2">
      <c r="B2983"/>
      <c r="C2983"/>
      <c r="D2983"/>
    </row>
    <row r="2984" spans="2:4" x14ac:dyDescent="0.2">
      <c r="B2984"/>
      <c r="C2984"/>
      <c r="D2984"/>
    </row>
    <row r="2985" spans="2:4" x14ac:dyDescent="0.2">
      <c r="B2985"/>
      <c r="C2985"/>
      <c r="D2985"/>
    </row>
    <row r="2986" spans="2:4" x14ac:dyDescent="0.2">
      <c r="B2986"/>
      <c r="C2986"/>
      <c r="D2986"/>
    </row>
    <row r="2987" spans="2:4" x14ac:dyDescent="0.2">
      <c r="B2987"/>
      <c r="C2987"/>
      <c r="D2987"/>
    </row>
    <row r="2988" spans="2:4" x14ac:dyDescent="0.2">
      <c r="B2988"/>
      <c r="C2988"/>
      <c r="D2988"/>
    </row>
    <row r="2989" spans="2:4" x14ac:dyDescent="0.2">
      <c r="B2989"/>
      <c r="C2989"/>
      <c r="D2989"/>
    </row>
    <row r="2990" spans="2:4" x14ac:dyDescent="0.2">
      <c r="B2990"/>
      <c r="C2990"/>
      <c r="D2990"/>
    </row>
    <row r="2991" spans="2:4" x14ac:dyDescent="0.2">
      <c r="B2991"/>
      <c r="C2991"/>
      <c r="D2991"/>
    </row>
    <row r="2992" spans="2:4" x14ac:dyDescent="0.2">
      <c r="B2992"/>
      <c r="C2992"/>
      <c r="D2992"/>
    </row>
    <row r="2993" spans="2:4" x14ac:dyDescent="0.2">
      <c r="B2993"/>
      <c r="C2993"/>
      <c r="D2993"/>
    </row>
    <row r="2994" spans="2:4" x14ac:dyDescent="0.2">
      <c r="B2994"/>
      <c r="C2994"/>
      <c r="D2994"/>
    </row>
    <row r="2995" spans="2:4" x14ac:dyDescent="0.2">
      <c r="B2995"/>
      <c r="C2995"/>
      <c r="D2995"/>
    </row>
    <row r="2996" spans="2:4" x14ac:dyDescent="0.2">
      <c r="B2996"/>
      <c r="C2996"/>
      <c r="D2996"/>
    </row>
    <row r="2997" spans="2:4" x14ac:dyDescent="0.2">
      <c r="B2997"/>
      <c r="C2997"/>
      <c r="D2997"/>
    </row>
    <row r="2998" spans="2:4" x14ac:dyDescent="0.2">
      <c r="B2998"/>
      <c r="C2998"/>
      <c r="D2998"/>
    </row>
    <row r="2999" spans="2:4" x14ac:dyDescent="0.2">
      <c r="B2999"/>
      <c r="C2999"/>
      <c r="D2999"/>
    </row>
    <row r="3000" spans="2:4" x14ac:dyDescent="0.2">
      <c r="B3000"/>
      <c r="C3000"/>
      <c r="D3000"/>
    </row>
    <row r="3001" spans="2:4" x14ac:dyDescent="0.2">
      <c r="B3001"/>
      <c r="C3001"/>
      <c r="D3001"/>
    </row>
    <row r="3002" spans="2:4" x14ac:dyDescent="0.2">
      <c r="B3002"/>
      <c r="C3002"/>
      <c r="D3002"/>
    </row>
    <row r="3003" spans="2:4" x14ac:dyDescent="0.2">
      <c r="B3003"/>
      <c r="C3003"/>
      <c r="D3003"/>
    </row>
    <row r="3004" spans="2:4" x14ac:dyDescent="0.2">
      <c r="B3004"/>
      <c r="C3004"/>
      <c r="D3004"/>
    </row>
    <row r="3005" spans="2:4" x14ac:dyDescent="0.2">
      <c r="B3005"/>
      <c r="C3005"/>
      <c r="D3005"/>
    </row>
    <row r="3006" spans="2:4" x14ac:dyDescent="0.2">
      <c r="B3006"/>
      <c r="C3006"/>
      <c r="D3006"/>
    </row>
    <row r="3007" spans="2:4" x14ac:dyDescent="0.2">
      <c r="B3007"/>
      <c r="C3007"/>
      <c r="D3007"/>
    </row>
    <row r="3008" spans="2:4" x14ac:dyDescent="0.2">
      <c r="B3008"/>
      <c r="C3008"/>
      <c r="D3008"/>
    </row>
    <row r="3009" spans="2:4" x14ac:dyDescent="0.2">
      <c r="B3009"/>
      <c r="C3009"/>
      <c r="D3009"/>
    </row>
    <row r="3010" spans="2:4" x14ac:dyDescent="0.2">
      <c r="B3010"/>
      <c r="C3010"/>
      <c r="D3010"/>
    </row>
    <row r="3011" spans="2:4" x14ac:dyDescent="0.2">
      <c r="B3011"/>
      <c r="C3011"/>
      <c r="D3011"/>
    </row>
    <row r="3012" spans="2:4" x14ac:dyDescent="0.2">
      <c r="B3012"/>
      <c r="C3012"/>
      <c r="D3012"/>
    </row>
    <row r="3013" spans="2:4" x14ac:dyDescent="0.2">
      <c r="B3013"/>
      <c r="C3013"/>
      <c r="D3013"/>
    </row>
    <row r="3014" spans="2:4" x14ac:dyDescent="0.2">
      <c r="B3014"/>
      <c r="C3014"/>
      <c r="D3014"/>
    </row>
    <row r="3015" spans="2:4" x14ac:dyDescent="0.2">
      <c r="B3015"/>
      <c r="C3015"/>
      <c r="D3015"/>
    </row>
    <row r="3016" spans="2:4" x14ac:dyDescent="0.2">
      <c r="B3016"/>
      <c r="C3016"/>
      <c r="D3016"/>
    </row>
    <row r="3017" spans="2:4" x14ac:dyDescent="0.2">
      <c r="B3017"/>
      <c r="C3017"/>
      <c r="D3017"/>
    </row>
    <row r="3018" spans="2:4" x14ac:dyDescent="0.2">
      <c r="B3018"/>
      <c r="C3018"/>
      <c r="D3018"/>
    </row>
    <row r="3019" spans="2:4" x14ac:dyDescent="0.2">
      <c r="B3019"/>
      <c r="C3019"/>
      <c r="D3019"/>
    </row>
    <row r="3020" spans="2:4" x14ac:dyDescent="0.2">
      <c r="B3020"/>
      <c r="C3020"/>
      <c r="D3020"/>
    </row>
    <row r="3021" spans="2:4" x14ac:dyDescent="0.2">
      <c r="B3021"/>
      <c r="C3021"/>
      <c r="D3021"/>
    </row>
    <row r="3022" spans="2:4" x14ac:dyDescent="0.2">
      <c r="B3022"/>
      <c r="C3022"/>
      <c r="D3022"/>
    </row>
    <row r="3023" spans="2:4" x14ac:dyDescent="0.2">
      <c r="B3023"/>
      <c r="C3023"/>
      <c r="D3023"/>
    </row>
    <row r="3024" spans="2:4" x14ac:dyDescent="0.2">
      <c r="B3024"/>
      <c r="C3024"/>
      <c r="D3024"/>
    </row>
    <row r="3025" spans="2:4" x14ac:dyDescent="0.2">
      <c r="B3025"/>
      <c r="C3025"/>
      <c r="D3025"/>
    </row>
    <row r="3026" spans="2:4" x14ac:dyDescent="0.2">
      <c r="B3026"/>
      <c r="C3026"/>
      <c r="D3026"/>
    </row>
    <row r="3027" spans="2:4" x14ac:dyDescent="0.2">
      <c r="B3027"/>
      <c r="C3027"/>
      <c r="D3027"/>
    </row>
    <row r="3028" spans="2:4" x14ac:dyDescent="0.2">
      <c r="B3028"/>
      <c r="C3028"/>
      <c r="D3028"/>
    </row>
    <row r="3029" spans="2:4" x14ac:dyDescent="0.2">
      <c r="B3029"/>
      <c r="C3029"/>
      <c r="D3029"/>
    </row>
    <row r="3030" spans="2:4" x14ac:dyDescent="0.2">
      <c r="B3030"/>
      <c r="C3030"/>
      <c r="D3030"/>
    </row>
    <row r="3031" spans="2:4" x14ac:dyDescent="0.2">
      <c r="B3031"/>
      <c r="C3031"/>
      <c r="D3031"/>
    </row>
    <row r="3032" spans="2:4" x14ac:dyDescent="0.2">
      <c r="B3032"/>
      <c r="C3032"/>
      <c r="D3032"/>
    </row>
    <row r="3033" spans="2:4" x14ac:dyDescent="0.2">
      <c r="B3033"/>
      <c r="C3033"/>
      <c r="D3033"/>
    </row>
    <row r="3034" spans="2:4" x14ac:dyDescent="0.2">
      <c r="B3034"/>
      <c r="C3034"/>
      <c r="D3034"/>
    </row>
    <row r="3035" spans="2:4" x14ac:dyDescent="0.2">
      <c r="B3035"/>
      <c r="C3035"/>
      <c r="D3035"/>
    </row>
    <row r="3036" spans="2:4" x14ac:dyDescent="0.2">
      <c r="B3036"/>
      <c r="C3036"/>
      <c r="D3036"/>
    </row>
    <row r="3037" spans="2:4" x14ac:dyDescent="0.2">
      <c r="B3037"/>
      <c r="C3037"/>
      <c r="D3037"/>
    </row>
    <row r="3038" spans="2:4" x14ac:dyDescent="0.2">
      <c r="B3038"/>
      <c r="C3038"/>
      <c r="D3038"/>
    </row>
    <row r="3039" spans="2:4" x14ac:dyDescent="0.2">
      <c r="B3039"/>
      <c r="C3039"/>
      <c r="D3039"/>
    </row>
    <row r="3040" spans="2:4" x14ac:dyDescent="0.2">
      <c r="B3040"/>
      <c r="C3040"/>
      <c r="D3040"/>
    </row>
    <row r="3041" spans="2:4" x14ac:dyDescent="0.2">
      <c r="B3041"/>
      <c r="C3041"/>
      <c r="D3041"/>
    </row>
    <row r="3042" spans="2:4" x14ac:dyDescent="0.2">
      <c r="B3042"/>
      <c r="C3042"/>
      <c r="D3042"/>
    </row>
    <row r="3043" spans="2:4" x14ac:dyDescent="0.2">
      <c r="B3043"/>
      <c r="C3043"/>
      <c r="D3043"/>
    </row>
    <row r="3044" spans="2:4" x14ac:dyDescent="0.2">
      <c r="B3044"/>
      <c r="C3044"/>
      <c r="D3044"/>
    </row>
    <row r="3045" spans="2:4" x14ac:dyDescent="0.2">
      <c r="B3045"/>
      <c r="C3045"/>
      <c r="D3045"/>
    </row>
    <row r="3046" spans="2:4" x14ac:dyDescent="0.2">
      <c r="B3046"/>
      <c r="C3046"/>
      <c r="D3046"/>
    </row>
    <row r="3047" spans="2:4" x14ac:dyDescent="0.2">
      <c r="B3047"/>
      <c r="C3047"/>
      <c r="D3047"/>
    </row>
    <row r="3048" spans="2:4" x14ac:dyDescent="0.2">
      <c r="B3048"/>
      <c r="C3048"/>
      <c r="D3048"/>
    </row>
    <row r="3049" spans="2:4" x14ac:dyDescent="0.2">
      <c r="B3049"/>
      <c r="C3049"/>
      <c r="D3049"/>
    </row>
    <row r="3050" spans="2:4" x14ac:dyDescent="0.2">
      <c r="B3050"/>
      <c r="C3050"/>
      <c r="D3050"/>
    </row>
    <row r="3051" spans="2:4" x14ac:dyDescent="0.2">
      <c r="B3051"/>
      <c r="C3051"/>
      <c r="D3051"/>
    </row>
    <row r="3052" spans="2:4" x14ac:dyDescent="0.2">
      <c r="B3052"/>
      <c r="C3052"/>
      <c r="D3052"/>
    </row>
    <row r="3053" spans="2:4" x14ac:dyDescent="0.2">
      <c r="B3053"/>
      <c r="C3053"/>
      <c r="D3053"/>
    </row>
    <row r="3054" spans="2:4" x14ac:dyDescent="0.2">
      <c r="B3054"/>
      <c r="C3054"/>
      <c r="D3054"/>
    </row>
    <row r="3055" spans="2:4" x14ac:dyDescent="0.2">
      <c r="B3055"/>
      <c r="C3055"/>
      <c r="D3055"/>
    </row>
    <row r="3056" spans="2:4" x14ac:dyDescent="0.2">
      <c r="B3056"/>
      <c r="C3056"/>
      <c r="D3056"/>
    </row>
    <row r="3057" spans="2:4" x14ac:dyDescent="0.2">
      <c r="B3057"/>
      <c r="C3057"/>
      <c r="D3057"/>
    </row>
    <row r="3058" spans="2:4" x14ac:dyDescent="0.2">
      <c r="B3058"/>
      <c r="C3058"/>
      <c r="D3058"/>
    </row>
    <row r="3059" spans="2:4" x14ac:dyDescent="0.2">
      <c r="B3059"/>
      <c r="C3059"/>
      <c r="D3059"/>
    </row>
    <row r="3060" spans="2:4" x14ac:dyDescent="0.2">
      <c r="B3060"/>
      <c r="C3060"/>
      <c r="D3060"/>
    </row>
    <row r="3061" spans="2:4" x14ac:dyDescent="0.2">
      <c r="B3061"/>
      <c r="C3061"/>
      <c r="D3061"/>
    </row>
    <row r="3062" spans="2:4" x14ac:dyDescent="0.2">
      <c r="B3062"/>
      <c r="C3062"/>
      <c r="D3062"/>
    </row>
    <row r="3063" spans="2:4" x14ac:dyDescent="0.2">
      <c r="B3063"/>
      <c r="C3063"/>
      <c r="D3063"/>
    </row>
    <row r="3064" spans="2:4" x14ac:dyDescent="0.2">
      <c r="B3064"/>
      <c r="C3064"/>
      <c r="D3064"/>
    </row>
    <row r="3065" spans="2:4" x14ac:dyDescent="0.2">
      <c r="B3065"/>
      <c r="C3065"/>
      <c r="D3065"/>
    </row>
    <row r="3066" spans="2:4" x14ac:dyDescent="0.2">
      <c r="B3066"/>
      <c r="C3066"/>
      <c r="D3066"/>
    </row>
    <row r="3067" spans="2:4" x14ac:dyDescent="0.2">
      <c r="B3067"/>
      <c r="C3067"/>
      <c r="D3067"/>
    </row>
    <row r="3068" spans="2:4" x14ac:dyDescent="0.2">
      <c r="B3068"/>
      <c r="C3068"/>
      <c r="D3068"/>
    </row>
    <row r="3069" spans="2:4" x14ac:dyDescent="0.2">
      <c r="B3069"/>
      <c r="C3069"/>
      <c r="D3069"/>
    </row>
    <row r="3070" spans="2:4" x14ac:dyDescent="0.2">
      <c r="B3070"/>
      <c r="C3070"/>
      <c r="D3070"/>
    </row>
    <row r="3071" spans="2:4" x14ac:dyDescent="0.2">
      <c r="B3071"/>
      <c r="C3071"/>
      <c r="D3071"/>
    </row>
    <row r="3072" spans="2:4" x14ac:dyDescent="0.2">
      <c r="B3072"/>
      <c r="C3072"/>
      <c r="D3072"/>
    </row>
    <row r="3073" spans="2:4" x14ac:dyDescent="0.2">
      <c r="B3073"/>
      <c r="C3073"/>
      <c r="D3073"/>
    </row>
    <row r="3074" spans="2:4" x14ac:dyDescent="0.2">
      <c r="B3074"/>
      <c r="C3074"/>
      <c r="D3074"/>
    </row>
    <row r="3075" spans="2:4" x14ac:dyDescent="0.2">
      <c r="B3075"/>
      <c r="C3075"/>
      <c r="D3075"/>
    </row>
    <row r="3076" spans="2:4" x14ac:dyDescent="0.2">
      <c r="B3076"/>
      <c r="C3076"/>
      <c r="D3076"/>
    </row>
    <row r="3077" spans="2:4" x14ac:dyDescent="0.2">
      <c r="B3077"/>
      <c r="C3077"/>
      <c r="D3077"/>
    </row>
    <row r="3078" spans="2:4" x14ac:dyDescent="0.2">
      <c r="B3078"/>
      <c r="C3078"/>
      <c r="D3078"/>
    </row>
    <row r="3079" spans="2:4" x14ac:dyDescent="0.2">
      <c r="B3079"/>
      <c r="C3079"/>
      <c r="D3079"/>
    </row>
    <row r="3080" spans="2:4" x14ac:dyDescent="0.2">
      <c r="B3080"/>
      <c r="C3080"/>
      <c r="D3080"/>
    </row>
    <row r="3081" spans="2:4" x14ac:dyDescent="0.2">
      <c r="B3081"/>
      <c r="C3081"/>
      <c r="D3081"/>
    </row>
    <row r="3082" spans="2:4" x14ac:dyDescent="0.2">
      <c r="B3082"/>
      <c r="C3082"/>
      <c r="D3082"/>
    </row>
    <row r="3083" spans="2:4" x14ac:dyDescent="0.2">
      <c r="B3083"/>
      <c r="C3083"/>
      <c r="D3083"/>
    </row>
    <row r="3084" spans="2:4" x14ac:dyDescent="0.2">
      <c r="B3084"/>
      <c r="C3084"/>
      <c r="D3084"/>
    </row>
    <row r="3085" spans="2:4" x14ac:dyDescent="0.2">
      <c r="B3085"/>
      <c r="C3085"/>
      <c r="D3085"/>
    </row>
    <row r="3086" spans="2:4" x14ac:dyDescent="0.2">
      <c r="B3086"/>
      <c r="C3086"/>
      <c r="D3086"/>
    </row>
    <row r="3087" spans="2:4" x14ac:dyDescent="0.2">
      <c r="B3087"/>
      <c r="C3087"/>
      <c r="D3087"/>
    </row>
    <row r="3088" spans="2:4" x14ac:dyDescent="0.2">
      <c r="B3088"/>
      <c r="C3088"/>
      <c r="D3088"/>
    </row>
    <row r="3089" spans="2:4" x14ac:dyDescent="0.2">
      <c r="B3089"/>
      <c r="C3089"/>
      <c r="D3089"/>
    </row>
    <row r="3090" spans="2:4" x14ac:dyDescent="0.2">
      <c r="B3090"/>
      <c r="C3090"/>
      <c r="D3090"/>
    </row>
    <row r="3091" spans="2:4" x14ac:dyDescent="0.2">
      <c r="B3091"/>
      <c r="C3091"/>
      <c r="D3091"/>
    </row>
    <row r="3092" spans="2:4" x14ac:dyDescent="0.2">
      <c r="B3092"/>
      <c r="C3092"/>
      <c r="D3092"/>
    </row>
    <row r="3093" spans="2:4" x14ac:dyDescent="0.2">
      <c r="B3093"/>
      <c r="C3093"/>
      <c r="D3093"/>
    </row>
    <row r="3094" spans="2:4" x14ac:dyDescent="0.2">
      <c r="B3094"/>
      <c r="C3094"/>
      <c r="D3094"/>
    </row>
    <row r="3095" spans="2:4" x14ac:dyDescent="0.2">
      <c r="B3095"/>
      <c r="C3095"/>
      <c r="D3095"/>
    </row>
    <row r="3096" spans="2:4" x14ac:dyDescent="0.2">
      <c r="B3096"/>
      <c r="C3096"/>
      <c r="D3096"/>
    </row>
    <row r="3097" spans="2:4" x14ac:dyDescent="0.2">
      <c r="B3097"/>
      <c r="C3097"/>
      <c r="D3097"/>
    </row>
    <row r="3098" spans="2:4" x14ac:dyDescent="0.2">
      <c r="B3098"/>
      <c r="C3098"/>
      <c r="D3098"/>
    </row>
    <row r="3099" spans="2:4" x14ac:dyDescent="0.2">
      <c r="B3099"/>
      <c r="C3099"/>
      <c r="D3099"/>
    </row>
    <row r="3100" spans="2:4" x14ac:dyDescent="0.2">
      <c r="B3100"/>
      <c r="C3100"/>
      <c r="D3100"/>
    </row>
    <row r="3101" spans="2:4" x14ac:dyDescent="0.2">
      <c r="B3101"/>
      <c r="C3101"/>
      <c r="D3101"/>
    </row>
    <row r="3102" spans="2:4" x14ac:dyDescent="0.2">
      <c r="B3102"/>
      <c r="C3102"/>
      <c r="D3102"/>
    </row>
    <row r="3103" spans="2:4" x14ac:dyDescent="0.2">
      <c r="B3103"/>
      <c r="C3103"/>
      <c r="D3103"/>
    </row>
    <row r="3104" spans="2:4" x14ac:dyDescent="0.2">
      <c r="B3104"/>
      <c r="C3104"/>
      <c r="D3104"/>
    </row>
    <row r="3105" spans="2:4" x14ac:dyDescent="0.2">
      <c r="B3105"/>
      <c r="C3105"/>
      <c r="D3105"/>
    </row>
    <row r="3106" spans="2:4" x14ac:dyDescent="0.2">
      <c r="B3106"/>
      <c r="C3106"/>
      <c r="D3106"/>
    </row>
    <row r="3107" spans="2:4" x14ac:dyDescent="0.2">
      <c r="B3107"/>
      <c r="C3107"/>
      <c r="D3107"/>
    </row>
    <row r="3108" spans="2:4" x14ac:dyDescent="0.2">
      <c r="B3108"/>
      <c r="C3108"/>
      <c r="D3108"/>
    </row>
    <row r="3109" spans="2:4" x14ac:dyDescent="0.2">
      <c r="B3109"/>
      <c r="C3109"/>
      <c r="D3109"/>
    </row>
    <row r="3110" spans="2:4" x14ac:dyDescent="0.2">
      <c r="B3110"/>
      <c r="C3110"/>
      <c r="D3110"/>
    </row>
    <row r="3111" spans="2:4" x14ac:dyDescent="0.2">
      <c r="B3111"/>
      <c r="C3111"/>
      <c r="D3111"/>
    </row>
    <row r="3112" spans="2:4" x14ac:dyDescent="0.2">
      <c r="B3112"/>
      <c r="C3112"/>
      <c r="D3112"/>
    </row>
    <row r="3113" spans="2:4" x14ac:dyDescent="0.2">
      <c r="B3113"/>
      <c r="C3113"/>
      <c r="D3113"/>
    </row>
    <row r="3114" spans="2:4" x14ac:dyDescent="0.2">
      <c r="B3114"/>
      <c r="C3114"/>
      <c r="D3114"/>
    </row>
    <row r="3115" spans="2:4" x14ac:dyDescent="0.2">
      <c r="B3115"/>
      <c r="C3115"/>
      <c r="D3115"/>
    </row>
    <row r="3116" spans="2:4" x14ac:dyDescent="0.2">
      <c r="B3116"/>
      <c r="C3116"/>
      <c r="D3116"/>
    </row>
    <row r="3117" spans="2:4" x14ac:dyDescent="0.2">
      <c r="B3117"/>
      <c r="C3117"/>
      <c r="D3117"/>
    </row>
    <row r="3118" spans="2:4" x14ac:dyDescent="0.2">
      <c r="B3118"/>
      <c r="C3118"/>
      <c r="D3118"/>
    </row>
    <row r="3119" spans="2:4" x14ac:dyDescent="0.2">
      <c r="B3119"/>
      <c r="C3119"/>
      <c r="D3119"/>
    </row>
    <row r="3120" spans="2:4" x14ac:dyDescent="0.2">
      <c r="B3120"/>
      <c r="C3120"/>
      <c r="D3120"/>
    </row>
    <row r="3121" spans="2:4" x14ac:dyDescent="0.2">
      <c r="B3121"/>
      <c r="C3121"/>
      <c r="D3121"/>
    </row>
    <row r="3122" spans="2:4" x14ac:dyDescent="0.2">
      <c r="B3122"/>
      <c r="C3122"/>
      <c r="D3122"/>
    </row>
    <row r="3123" spans="2:4" x14ac:dyDescent="0.2">
      <c r="B3123"/>
      <c r="C3123"/>
      <c r="D3123"/>
    </row>
    <row r="3124" spans="2:4" x14ac:dyDescent="0.2">
      <c r="B3124"/>
      <c r="C3124"/>
      <c r="D3124"/>
    </row>
    <row r="3125" spans="2:4" x14ac:dyDescent="0.2">
      <c r="B3125"/>
      <c r="C3125"/>
      <c r="D3125"/>
    </row>
    <row r="3126" spans="2:4" x14ac:dyDescent="0.2">
      <c r="B3126"/>
      <c r="C3126"/>
      <c r="D3126"/>
    </row>
    <row r="3127" spans="2:4" x14ac:dyDescent="0.2">
      <c r="B3127"/>
      <c r="C3127"/>
      <c r="D3127"/>
    </row>
    <row r="3128" spans="2:4" x14ac:dyDescent="0.2">
      <c r="B3128"/>
      <c r="C3128"/>
      <c r="D3128"/>
    </row>
    <row r="3129" spans="2:4" x14ac:dyDescent="0.2">
      <c r="B3129"/>
      <c r="C3129"/>
      <c r="D3129"/>
    </row>
    <row r="3130" spans="2:4" x14ac:dyDescent="0.2">
      <c r="B3130"/>
      <c r="C3130"/>
      <c r="D3130"/>
    </row>
    <row r="3131" spans="2:4" x14ac:dyDescent="0.2">
      <c r="B3131"/>
      <c r="C3131"/>
      <c r="D3131"/>
    </row>
    <row r="3132" spans="2:4" x14ac:dyDescent="0.2">
      <c r="B3132"/>
      <c r="C3132"/>
      <c r="D3132"/>
    </row>
    <row r="3133" spans="2:4" x14ac:dyDescent="0.2">
      <c r="B3133"/>
      <c r="C3133"/>
      <c r="D3133"/>
    </row>
    <row r="3134" spans="2:4" x14ac:dyDescent="0.2">
      <c r="B3134"/>
      <c r="C3134"/>
      <c r="D3134"/>
    </row>
    <row r="3135" spans="2:4" x14ac:dyDescent="0.2">
      <c r="B3135"/>
      <c r="C3135"/>
      <c r="D3135"/>
    </row>
    <row r="3136" spans="2:4" x14ac:dyDescent="0.2">
      <c r="B3136"/>
      <c r="C3136"/>
      <c r="D3136"/>
    </row>
    <row r="3137" spans="2:4" x14ac:dyDescent="0.2">
      <c r="B3137"/>
      <c r="C3137"/>
      <c r="D3137"/>
    </row>
    <row r="3138" spans="2:4" x14ac:dyDescent="0.2">
      <c r="B3138"/>
      <c r="C3138"/>
      <c r="D3138"/>
    </row>
    <row r="3139" spans="2:4" x14ac:dyDescent="0.2">
      <c r="B3139"/>
      <c r="C3139"/>
      <c r="D3139"/>
    </row>
    <row r="3140" spans="2:4" x14ac:dyDescent="0.2">
      <c r="B3140"/>
      <c r="C3140"/>
      <c r="D3140"/>
    </row>
    <row r="3141" spans="2:4" x14ac:dyDescent="0.2">
      <c r="B3141"/>
      <c r="C3141"/>
      <c r="D3141"/>
    </row>
    <row r="3142" spans="2:4" x14ac:dyDescent="0.2">
      <c r="B3142"/>
      <c r="C3142"/>
      <c r="D3142"/>
    </row>
    <row r="3143" spans="2:4" x14ac:dyDescent="0.2">
      <c r="B3143"/>
      <c r="C3143"/>
      <c r="D3143"/>
    </row>
    <row r="3144" spans="2:4" x14ac:dyDescent="0.2">
      <c r="B3144"/>
      <c r="C3144"/>
      <c r="D3144"/>
    </row>
    <row r="3145" spans="2:4" x14ac:dyDescent="0.2">
      <c r="B3145"/>
      <c r="C3145"/>
      <c r="D3145"/>
    </row>
    <row r="3146" spans="2:4" x14ac:dyDescent="0.2">
      <c r="B3146"/>
      <c r="C3146"/>
      <c r="D3146"/>
    </row>
    <row r="3147" spans="2:4" x14ac:dyDescent="0.2">
      <c r="B3147"/>
      <c r="C3147"/>
      <c r="D3147"/>
    </row>
    <row r="3148" spans="2:4" x14ac:dyDescent="0.2">
      <c r="B3148"/>
      <c r="C3148"/>
      <c r="D3148"/>
    </row>
    <row r="3149" spans="2:4" x14ac:dyDescent="0.2">
      <c r="B3149"/>
      <c r="C3149"/>
      <c r="D3149"/>
    </row>
    <row r="3150" spans="2:4" x14ac:dyDescent="0.2">
      <c r="B3150"/>
      <c r="C3150"/>
      <c r="D3150"/>
    </row>
    <row r="3151" spans="2:4" x14ac:dyDescent="0.2">
      <c r="B3151"/>
      <c r="C3151"/>
      <c r="D3151"/>
    </row>
    <row r="3152" spans="2:4" x14ac:dyDescent="0.2">
      <c r="B3152"/>
      <c r="C3152"/>
      <c r="D3152"/>
    </row>
    <row r="3153" spans="2:4" x14ac:dyDescent="0.2">
      <c r="B3153"/>
      <c r="C3153"/>
      <c r="D3153"/>
    </row>
    <row r="3154" spans="2:4" x14ac:dyDescent="0.2">
      <c r="B3154"/>
      <c r="C3154"/>
      <c r="D3154"/>
    </row>
    <row r="3155" spans="2:4" x14ac:dyDescent="0.2">
      <c r="B3155"/>
      <c r="C3155"/>
      <c r="D3155"/>
    </row>
    <row r="3156" spans="2:4" x14ac:dyDescent="0.2">
      <c r="B3156"/>
      <c r="C3156"/>
      <c r="D3156"/>
    </row>
    <row r="3157" spans="2:4" x14ac:dyDescent="0.2">
      <c r="B3157"/>
      <c r="C3157"/>
      <c r="D3157"/>
    </row>
    <row r="3158" spans="2:4" x14ac:dyDescent="0.2">
      <c r="B3158"/>
      <c r="C3158"/>
      <c r="D3158"/>
    </row>
    <row r="3159" spans="2:4" x14ac:dyDescent="0.2">
      <c r="B3159"/>
      <c r="C3159"/>
      <c r="D3159"/>
    </row>
    <row r="3160" spans="2:4" x14ac:dyDescent="0.2">
      <c r="B3160"/>
      <c r="C3160"/>
      <c r="D3160"/>
    </row>
    <row r="3161" spans="2:4" x14ac:dyDescent="0.2">
      <c r="B3161"/>
      <c r="C3161"/>
      <c r="D3161"/>
    </row>
    <row r="3162" spans="2:4" x14ac:dyDescent="0.2">
      <c r="B3162"/>
      <c r="C3162"/>
      <c r="D3162"/>
    </row>
    <row r="3163" spans="2:4" x14ac:dyDescent="0.2">
      <c r="B3163"/>
      <c r="C3163"/>
      <c r="D3163"/>
    </row>
    <row r="3164" spans="2:4" x14ac:dyDescent="0.2">
      <c r="B3164"/>
      <c r="C3164"/>
      <c r="D3164"/>
    </row>
    <row r="3165" spans="2:4" x14ac:dyDescent="0.2">
      <c r="B3165"/>
      <c r="C3165"/>
      <c r="D3165"/>
    </row>
    <row r="3166" spans="2:4" x14ac:dyDescent="0.2">
      <c r="B3166"/>
      <c r="C3166"/>
      <c r="D3166"/>
    </row>
    <row r="3167" spans="2:4" x14ac:dyDescent="0.2">
      <c r="B3167"/>
      <c r="C3167"/>
      <c r="D3167"/>
    </row>
    <row r="3168" spans="2:4" x14ac:dyDescent="0.2">
      <c r="B3168"/>
      <c r="C3168"/>
      <c r="D3168"/>
    </row>
    <row r="3169" spans="2:4" x14ac:dyDescent="0.2">
      <c r="B3169"/>
      <c r="C3169"/>
      <c r="D3169"/>
    </row>
    <row r="3170" spans="2:4" x14ac:dyDescent="0.2">
      <c r="B3170"/>
      <c r="C3170"/>
      <c r="D3170"/>
    </row>
    <row r="3171" spans="2:4" x14ac:dyDescent="0.2">
      <c r="B3171"/>
      <c r="C3171"/>
      <c r="D3171"/>
    </row>
    <row r="3172" spans="2:4" x14ac:dyDescent="0.2">
      <c r="B3172"/>
      <c r="C3172"/>
      <c r="D3172"/>
    </row>
    <row r="3173" spans="2:4" x14ac:dyDescent="0.2">
      <c r="B3173"/>
      <c r="C3173"/>
      <c r="D3173"/>
    </row>
    <row r="3174" spans="2:4" x14ac:dyDescent="0.2">
      <c r="B3174"/>
      <c r="C3174"/>
      <c r="D3174"/>
    </row>
    <row r="3175" spans="2:4" x14ac:dyDescent="0.2">
      <c r="B3175"/>
      <c r="C3175"/>
      <c r="D3175"/>
    </row>
    <row r="3176" spans="2:4" x14ac:dyDescent="0.2">
      <c r="B3176"/>
      <c r="C3176"/>
      <c r="D3176"/>
    </row>
    <row r="3177" spans="2:4" x14ac:dyDescent="0.2">
      <c r="B3177"/>
      <c r="C3177"/>
      <c r="D3177"/>
    </row>
    <row r="3178" spans="2:4" x14ac:dyDescent="0.2">
      <c r="B3178"/>
      <c r="C3178"/>
      <c r="D3178"/>
    </row>
    <row r="3179" spans="2:4" x14ac:dyDescent="0.2">
      <c r="B3179"/>
      <c r="C3179"/>
      <c r="D3179"/>
    </row>
    <row r="3180" spans="2:4" x14ac:dyDescent="0.2">
      <c r="B3180"/>
      <c r="C3180"/>
      <c r="D3180"/>
    </row>
    <row r="3181" spans="2:4" x14ac:dyDescent="0.2">
      <c r="B3181"/>
      <c r="C3181"/>
      <c r="D3181"/>
    </row>
    <row r="3182" spans="2:4" x14ac:dyDescent="0.2">
      <c r="B3182"/>
      <c r="C3182"/>
      <c r="D3182"/>
    </row>
    <row r="3183" spans="2:4" x14ac:dyDescent="0.2">
      <c r="B3183"/>
      <c r="C3183"/>
      <c r="D3183"/>
    </row>
    <row r="3184" spans="2:4" x14ac:dyDescent="0.2">
      <c r="B3184"/>
      <c r="C3184"/>
      <c r="D3184"/>
    </row>
    <row r="3185" spans="2:4" x14ac:dyDescent="0.2">
      <c r="B3185"/>
      <c r="C3185"/>
      <c r="D3185"/>
    </row>
    <row r="3186" spans="2:4" x14ac:dyDescent="0.2">
      <c r="B3186"/>
      <c r="C3186"/>
      <c r="D3186"/>
    </row>
    <row r="3187" spans="2:4" x14ac:dyDescent="0.2">
      <c r="B3187"/>
      <c r="C3187"/>
      <c r="D3187"/>
    </row>
    <row r="3188" spans="2:4" x14ac:dyDescent="0.2">
      <c r="B3188"/>
      <c r="C3188"/>
      <c r="D3188"/>
    </row>
    <row r="3189" spans="2:4" x14ac:dyDescent="0.2">
      <c r="B3189"/>
      <c r="C3189"/>
      <c r="D3189"/>
    </row>
    <row r="3190" spans="2:4" x14ac:dyDescent="0.2">
      <c r="B3190"/>
      <c r="C3190"/>
      <c r="D3190"/>
    </row>
    <row r="3191" spans="2:4" x14ac:dyDescent="0.2">
      <c r="B3191"/>
      <c r="C3191"/>
      <c r="D3191"/>
    </row>
    <row r="3192" spans="2:4" x14ac:dyDescent="0.2">
      <c r="B3192"/>
      <c r="C3192"/>
      <c r="D3192"/>
    </row>
    <row r="3193" spans="2:4" x14ac:dyDescent="0.2">
      <c r="B3193"/>
      <c r="C3193"/>
      <c r="D3193"/>
    </row>
    <row r="3194" spans="2:4" x14ac:dyDescent="0.2">
      <c r="B3194"/>
      <c r="C3194"/>
      <c r="D3194"/>
    </row>
    <row r="3195" spans="2:4" x14ac:dyDescent="0.2">
      <c r="B3195"/>
      <c r="C3195"/>
      <c r="D3195"/>
    </row>
    <row r="3196" spans="2:4" x14ac:dyDescent="0.2">
      <c r="B3196"/>
      <c r="C3196"/>
      <c r="D3196"/>
    </row>
    <row r="3197" spans="2:4" x14ac:dyDescent="0.2">
      <c r="B3197"/>
      <c r="C3197"/>
      <c r="D3197"/>
    </row>
    <row r="3198" spans="2:4" x14ac:dyDescent="0.2">
      <c r="B3198"/>
      <c r="C3198"/>
      <c r="D3198"/>
    </row>
    <row r="3199" spans="2:4" x14ac:dyDescent="0.2">
      <c r="B3199"/>
      <c r="C3199"/>
      <c r="D3199"/>
    </row>
    <row r="3200" spans="2:4" x14ac:dyDescent="0.2">
      <c r="B3200"/>
      <c r="C3200"/>
      <c r="D3200"/>
    </row>
    <row r="3201" spans="2:4" x14ac:dyDescent="0.2">
      <c r="B3201"/>
      <c r="C3201"/>
      <c r="D3201"/>
    </row>
    <row r="3202" spans="2:4" x14ac:dyDescent="0.2">
      <c r="B3202"/>
      <c r="C3202"/>
      <c r="D3202"/>
    </row>
    <row r="3203" spans="2:4" x14ac:dyDescent="0.2">
      <c r="B3203"/>
      <c r="C3203"/>
      <c r="D3203"/>
    </row>
    <row r="3204" spans="2:4" x14ac:dyDescent="0.2">
      <c r="B3204"/>
      <c r="C3204"/>
      <c r="D3204"/>
    </row>
    <row r="3205" spans="2:4" x14ac:dyDescent="0.2">
      <c r="B3205"/>
      <c r="C3205"/>
      <c r="D3205"/>
    </row>
    <row r="3206" spans="2:4" x14ac:dyDescent="0.2">
      <c r="B3206"/>
      <c r="C3206"/>
      <c r="D3206"/>
    </row>
    <row r="3207" spans="2:4" x14ac:dyDescent="0.2">
      <c r="B3207"/>
      <c r="C3207"/>
      <c r="D3207"/>
    </row>
    <row r="3208" spans="2:4" x14ac:dyDescent="0.2">
      <c r="B3208"/>
      <c r="C3208"/>
      <c r="D3208"/>
    </row>
    <row r="3209" spans="2:4" x14ac:dyDescent="0.2">
      <c r="B3209"/>
      <c r="C3209"/>
      <c r="D3209"/>
    </row>
    <row r="3210" spans="2:4" x14ac:dyDescent="0.2">
      <c r="B3210"/>
      <c r="C3210"/>
      <c r="D3210"/>
    </row>
    <row r="3211" spans="2:4" x14ac:dyDescent="0.2">
      <c r="B3211"/>
      <c r="C3211"/>
      <c r="D3211"/>
    </row>
    <row r="3212" spans="2:4" x14ac:dyDescent="0.2">
      <c r="B3212"/>
      <c r="C3212"/>
      <c r="D3212"/>
    </row>
    <row r="3213" spans="2:4" x14ac:dyDescent="0.2">
      <c r="B3213"/>
      <c r="C3213"/>
      <c r="D3213"/>
    </row>
    <row r="3214" spans="2:4" x14ac:dyDescent="0.2">
      <c r="B3214"/>
      <c r="C3214"/>
      <c r="D3214"/>
    </row>
    <row r="3215" spans="2:4" x14ac:dyDescent="0.2">
      <c r="B3215"/>
      <c r="C3215"/>
      <c r="D3215"/>
    </row>
    <row r="3216" spans="2:4" x14ac:dyDescent="0.2">
      <c r="B3216"/>
      <c r="C3216"/>
      <c r="D3216"/>
    </row>
    <row r="3217" spans="2:4" x14ac:dyDescent="0.2">
      <c r="B3217"/>
      <c r="C3217"/>
      <c r="D3217"/>
    </row>
    <row r="3218" spans="2:4" x14ac:dyDescent="0.2">
      <c r="B3218"/>
      <c r="C3218"/>
      <c r="D3218"/>
    </row>
    <row r="3219" spans="2:4" x14ac:dyDescent="0.2">
      <c r="B3219"/>
      <c r="C3219"/>
      <c r="D3219"/>
    </row>
    <row r="3220" spans="2:4" x14ac:dyDescent="0.2">
      <c r="B3220"/>
      <c r="C3220"/>
      <c r="D3220"/>
    </row>
    <row r="3221" spans="2:4" x14ac:dyDescent="0.2">
      <c r="B3221"/>
      <c r="C3221"/>
      <c r="D3221"/>
    </row>
    <row r="3222" spans="2:4" x14ac:dyDescent="0.2">
      <c r="B3222"/>
      <c r="C3222"/>
      <c r="D3222"/>
    </row>
    <row r="3223" spans="2:4" x14ac:dyDescent="0.2">
      <c r="B3223"/>
      <c r="C3223"/>
      <c r="D3223"/>
    </row>
    <row r="3224" spans="2:4" x14ac:dyDescent="0.2">
      <c r="B3224"/>
      <c r="C3224"/>
      <c r="D3224"/>
    </row>
    <row r="3225" spans="2:4" x14ac:dyDescent="0.2">
      <c r="B3225"/>
      <c r="C3225"/>
      <c r="D3225"/>
    </row>
    <row r="3226" spans="2:4" x14ac:dyDescent="0.2">
      <c r="B3226"/>
      <c r="C3226"/>
      <c r="D3226"/>
    </row>
    <row r="3227" spans="2:4" x14ac:dyDescent="0.2">
      <c r="B3227"/>
      <c r="C3227"/>
      <c r="D3227"/>
    </row>
    <row r="3228" spans="2:4" x14ac:dyDescent="0.2">
      <c r="B3228"/>
      <c r="C3228"/>
      <c r="D3228"/>
    </row>
    <row r="3229" spans="2:4" x14ac:dyDescent="0.2">
      <c r="B3229"/>
      <c r="C3229"/>
      <c r="D3229"/>
    </row>
    <row r="3230" spans="2:4" x14ac:dyDescent="0.2">
      <c r="B3230"/>
      <c r="C3230"/>
      <c r="D3230"/>
    </row>
    <row r="3231" spans="2:4" x14ac:dyDescent="0.2">
      <c r="B3231"/>
      <c r="C3231"/>
      <c r="D3231"/>
    </row>
    <row r="3232" spans="2:4" x14ac:dyDescent="0.2">
      <c r="B3232"/>
      <c r="C3232"/>
      <c r="D3232"/>
    </row>
    <row r="3233" spans="2:4" x14ac:dyDescent="0.2">
      <c r="B3233"/>
      <c r="C3233"/>
      <c r="D3233"/>
    </row>
    <row r="3234" spans="2:4" x14ac:dyDescent="0.2">
      <c r="B3234"/>
      <c r="C3234"/>
      <c r="D3234"/>
    </row>
    <row r="3235" spans="2:4" x14ac:dyDescent="0.2">
      <c r="B3235"/>
      <c r="C3235"/>
      <c r="D3235"/>
    </row>
    <row r="3236" spans="2:4" x14ac:dyDescent="0.2">
      <c r="B3236"/>
      <c r="C3236"/>
      <c r="D3236"/>
    </row>
    <row r="3237" spans="2:4" x14ac:dyDescent="0.2">
      <c r="B3237"/>
      <c r="C3237"/>
      <c r="D3237"/>
    </row>
    <row r="3238" spans="2:4" x14ac:dyDescent="0.2">
      <c r="B3238"/>
      <c r="C3238"/>
      <c r="D3238"/>
    </row>
    <row r="3239" spans="2:4" x14ac:dyDescent="0.2">
      <c r="B3239"/>
      <c r="C3239"/>
      <c r="D3239"/>
    </row>
    <row r="3240" spans="2:4" x14ac:dyDescent="0.2">
      <c r="B3240"/>
      <c r="C3240"/>
      <c r="D3240"/>
    </row>
    <row r="3241" spans="2:4" x14ac:dyDescent="0.2">
      <c r="B3241"/>
      <c r="C3241"/>
      <c r="D3241"/>
    </row>
    <row r="3242" spans="2:4" x14ac:dyDescent="0.2">
      <c r="B3242"/>
      <c r="C3242"/>
      <c r="D3242"/>
    </row>
    <row r="3243" spans="2:4" x14ac:dyDescent="0.2">
      <c r="B3243"/>
      <c r="C3243"/>
      <c r="D3243"/>
    </row>
    <row r="3244" spans="2:4" x14ac:dyDescent="0.2">
      <c r="B3244"/>
      <c r="C3244"/>
      <c r="D3244"/>
    </row>
    <row r="3245" spans="2:4" x14ac:dyDescent="0.2">
      <c r="B3245"/>
      <c r="C3245"/>
      <c r="D3245"/>
    </row>
    <row r="3246" spans="2:4" x14ac:dyDescent="0.2">
      <c r="B3246"/>
      <c r="C3246"/>
      <c r="D3246"/>
    </row>
    <row r="3247" spans="2:4" x14ac:dyDescent="0.2">
      <c r="B3247"/>
      <c r="C3247"/>
      <c r="D3247"/>
    </row>
    <row r="3248" spans="2:4" x14ac:dyDescent="0.2">
      <c r="B3248"/>
      <c r="C3248"/>
      <c r="D3248"/>
    </row>
    <row r="3249" spans="2:4" x14ac:dyDescent="0.2">
      <c r="B3249"/>
      <c r="C3249"/>
      <c r="D3249"/>
    </row>
    <row r="3250" spans="2:4" x14ac:dyDescent="0.2">
      <c r="B3250"/>
      <c r="C3250"/>
      <c r="D3250"/>
    </row>
    <row r="3251" spans="2:4" x14ac:dyDescent="0.2">
      <c r="B3251"/>
      <c r="C3251"/>
      <c r="D3251"/>
    </row>
    <row r="3252" spans="2:4" x14ac:dyDescent="0.2">
      <c r="B3252"/>
      <c r="C3252"/>
      <c r="D3252"/>
    </row>
    <row r="3253" spans="2:4" x14ac:dyDescent="0.2">
      <c r="B3253"/>
      <c r="C3253"/>
      <c r="D3253"/>
    </row>
    <row r="3254" spans="2:4" x14ac:dyDescent="0.2">
      <c r="B3254"/>
      <c r="C3254"/>
      <c r="D3254"/>
    </row>
    <row r="3255" spans="2:4" x14ac:dyDescent="0.2">
      <c r="B3255"/>
      <c r="C3255"/>
      <c r="D3255"/>
    </row>
    <row r="3256" spans="2:4" x14ac:dyDescent="0.2">
      <c r="B3256"/>
      <c r="C3256"/>
      <c r="D3256"/>
    </row>
    <row r="3257" spans="2:4" x14ac:dyDescent="0.2">
      <c r="B3257"/>
      <c r="C3257"/>
      <c r="D3257"/>
    </row>
    <row r="3258" spans="2:4" x14ac:dyDescent="0.2">
      <c r="B3258"/>
      <c r="C3258"/>
      <c r="D3258"/>
    </row>
    <row r="3259" spans="2:4" x14ac:dyDescent="0.2">
      <c r="B3259"/>
      <c r="C3259"/>
      <c r="D3259"/>
    </row>
    <row r="3260" spans="2:4" x14ac:dyDescent="0.2">
      <c r="B3260"/>
      <c r="C3260"/>
      <c r="D3260"/>
    </row>
    <row r="3261" spans="2:4" x14ac:dyDescent="0.2">
      <c r="B3261"/>
      <c r="C3261"/>
      <c r="D3261"/>
    </row>
    <row r="3262" spans="2:4" x14ac:dyDescent="0.2">
      <c r="B3262"/>
      <c r="C3262"/>
      <c r="D3262"/>
    </row>
    <row r="3263" spans="2:4" x14ac:dyDescent="0.2">
      <c r="B3263"/>
      <c r="C3263"/>
      <c r="D3263"/>
    </row>
    <row r="3264" spans="2:4" x14ac:dyDescent="0.2">
      <c r="B3264"/>
      <c r="C3264"/>
      <c r="D3264"/>
    </row>
    <row r="3265" spans="2:4" x14ac:dyDescent="0.2">
      <c r="B3265"/>
      <c r="C3265"/>
      <c r="D3265"/>
    </row>
    <row r="3266" spans="2:4" x14ac:dyDescent="0.2">
      <c r="B3266"/>
      <c r="C3266"/>
      <c r="D3266"/>
    </row>
    <row r="3267" spans="2:4" x14ac:dyDescent="0.2">
      <c r="B3267"/>
      <c r="C3267"/>
      <c r="D3267"/>
    </row>
    <row r="3268" spans="2:4" x14ac:dyDescent="0.2">
      <c r="B3268"/>
      <c r="C3268"/>
      <c r="D3268"/>
    </row>
    <row r="3269" spans="2:4" x14ac:dyDescent="0.2">
      <c r="B3269"/>
      <c r="C3269"/>
      <c r="D3269"/>
    </row>
    <row r="3270" spans="2:4" x14ac:dyDescent="0.2">
      <c r="B3270"/>
      <c r="C3270"/>
      <c r="D3270"/>
    </row>
    <row r="3271" spans="2:4" x14ac:dyDescent="0.2">
      <c r="B3271"/>
      <c r="C3271"/>
      <c r="D3271"/>
    </row>
    <row r="3272" spans="2:4" x14ac:dyDescent="0.2">
      <c r="B3272"/>
      <c r="C3272"/>
      <c r="D3272"/>
    </row>
    <row r="3273" spans="2:4" x14ac:dyDescent="0.2">
      <c r="B3273"/>
      <c r="C3273"/>
      <c r="D3273"/>
    </row>
    <row r="3274" spans="2:4" x14ac:dyDescent="0.2">
      <c r="B3274"/>
      <c r="C3274"/>
      <c r="D3274"/>
    </row>
    <row r="3275" spans="2:4" x14ac:dyDescent="0.2">
      <c r="B3275"/>
      <c r="C3275"/>
      <c r="D3275"/>
    </row>
    <row r="3276" spans="2:4" x14ac:dyDescent="0.2">
      <c r="B3276"/>
      <c r="C3276"/>
      <c r="D3276"/>
    </row>
    <row r="3277" spans="2:4" x14ac:dyDescent="0.2">
      <c r="B3277"/>
      <c r="C3277"/>
      <c r="D3277"/>
    </row>
    <row r="3278" spans="2:4" x14ac:dyDescent="0.2">
      <c r="B3278"/>
      <c r="C3278"/>
      <c r="D3278"/>
    </row>
    <row r="3279" spans="2:4" x14ac:dyDescent="0.2">
      <c r="B3279"/>
      <c r="C3279"/>
      <c r="D3279"/>
    </row>
    <row r="3280" spans="2:4" x14ac:dyDescent="0.2">
      <c r="B3280"/>
      <c r="C3280"/>
      <c r="D3280"/>
    </row>
    <row r="3281" spans="2:4" x14ac:dyDescent="0.2">
      <c r="B3281"/>
      <c r="C3281"/>
      <c r="D3281"/>
    </row>
    <row r="3282" spans="2:4" x14ac:dyDescent="0.2">
      <c r="B3282"/>
      <c r="C3282"/>
      <c r="D3282"/>
    </row>
    <row r="3283" spans="2:4" x14ac:dyDescent="0.2">
      <c r="B3283"/>
      <c r="C3283"/>
      <c r="D3283"/>
    </row>
    <row r="3284" spans="2:4" x14ac:dyDescent="0.2">
      <c r="B3284"/>
      <c r="C3284"/>
      <c r="D3284"/>
    </row>
    <row r="3285" spans="2:4" x14ac:dyDescent="0.2">
      <c r="B3285"/>
      <c r="C3285"/>
      <c r="D3285"/>
    </row>
    <row r="3286" spans="2:4" x14ac:dyDescent="0.2">
      <c r="B3286"/>
      <c r="C3286"/>
      <c r="D3286"/>
    </row>
    <row r="3287" spans="2:4" x14ac:dyDescent="0.2">
      <c r="B3287"/>
      <c r="C3287"/>
      <c r="D3287"/>
    </row>
    <row r="3288" spans="2:4" x14ac:dyDescent="0.2">
      <c r="B3288"/>
      <c r="C3288"/>
      <c r="D3288"/>
    </row>
    <row r="3289" spans="2:4" x14ac:dyDescent="0.2">
      <c r="B3289"/>
      <c r="C3289"/>
      <c r="D3289"/>
    </row>
    <row r="3290" spans="2:4" x14ac:dyDescent="0.2">
      <c r="B3290"/>
      <c r="C3290"/>
      <c r="D3290"/>
    </row>
    <row r="3291" spans="2:4" x14ac:dyDescent="0.2">
      <c r="B3291"/>
      <c r="C3291"/>
      <c r="D3291"/>
    </row>
    <row r="3292" spans="2:4" x14ac:dyDescent="0.2">
      <c r="B3292"/>
      <c r="C3292"/>
      <c r="D3292"/>
    </row>
    <row r="3293" spans="2:4" x14ac:dyDescent="0.2">
      <c r="B3293"/>
      <c r="C3293"/>
      <c r="D3293"/>
    </row>
    <row r="3294" spans="2:4" x14ac:dyDescent="0.2">
      <c r="B3294"/>
      <c r="C3294"/>
      <c r="D3294"/>
    </row>
    <row r="3295" spans="2:4" x14ac:dyDescent="0.2">
      <c r="B3295"/>
      <c r="C3295"/>
      <c r="D3295"/>
    </row>
    <row r="3296" spans="2:4" x14ac:dyDescent="0.2">
      <c r="B3296"/>
      <c r="C3296"/>
      <c r="D3296"/>
    </row>
    <row r="3297" spans="2:4" x14ac:dyDescent="0.2">
      <c r="B3297"/>
      <c r="C3297"/>
      <c r="D3297"/>
    </row>
    <row r="3298" spans="2:4" x14ac:dyDescent="0.2">
      <c r="B3298"/>
      <c r="C3298"/>
      <c r="D3298"/>
    </row>
    <row r="3299" spans="2:4" x14ac:dyDescent="0.2">
      <c r="B3299"/>
      <c r="C3299"/>
      <c r="D3299"/>
    </row>
    <row r="3300" spans="2:4" x14ac:dyDescent="0.2">
      <c r="B3300"/>
      <c r="C3300"/>
      <c r="D3300"/>
    </row>
    <row r="3301" spans="2:4" x14ac:dyDescent="0.2">
      <c r="B3301"/>
      <c r="C3301"/>
      <c r="D3301"/>
    </row>
    <row r="3302" spans="2:4" x14ac:dyDescent="0.2">
      <c r="B3302"/>
      <c r="C3302"/>
      <c r="D3302"/>
    </row>
    <row r="3303" spans="2:4" x14ac:dyDescent="0.2">
      <c r="B3303"/>
      <c r="C3303"/>
      <c r="D3303"/>
    </row>
    <row r="3304" spans="2:4" x14ac:dyDescent="0.2">
      <c r="B3304"/>
      <c r="C3304"/>
      <c r="D3304"/>
    </row>
    <row r="3305" spans="2:4" x14ac:dyDescent="0.2">
      <c r="B3305"/>
      <c r="C3305"/>
      <c r="D3305"/>
    </row>
    <row r="3306" spans="2:4" x14ac:dyDescent="0.2">
      <c r="B3306"/>
      <c r="C3306"/>
      <c r="D3306"/>
    </row>
    <row r="3307" spans="2:4" x14ac:dyDescent="0.2">
      <c r="B3307"/>
      <c r="C3307"/>
      <c r="D3307"/>
    </row>
    <row r="3308" spans="2:4" x14ac:dyDescent="0.2">
      <c r="B3308"/>
      <c r="C3308"/>
      <c r="D3308"/>
    </row>
    <row r="3309" spans="2:4" x14ac:dyDescent="0.2">
      <c r="B3309"/>
      <c r="C3309"/>
      <c r="D3309"/>
    </row>
    <row r="3310" spans="2:4" x14ac:dyDescent="0.2">
      <c r="B3310"/>
      <c r="C3310"/>
      <c r="D3310"/>
    </row>
    <row r="3311" spans="2:4" x14ac:dyDescent="0.2">
      <c r="B3311"/>
      <c r="C3311"/>
      <c r="D3311"/>
    </row>
    <row r="3312" spans="2:4" x14ac:dyDescent="0.2">
      <c r="B3312"/>
      <c r="C3312"/>
      <c r="D3312"/>
    </row>
    <row r="3313" spans="2:4" x14ac:dyDescent="0.2">
      <c r="B3313"/>
      <c r="C3313"/>
      <c r="D3313"/>
    </row>
    <row r="3314" spans="2:4" x14ac:dyDescent="0.2">
      <c r="B3314"/>
      <c r="C3314"/>
      <c r="D3314"/>
    </row>
    <row r="3315" spans="2:4" x14ac:dyDescent="0.2">
      <c r="B3315"/>
      <c r="C3315"/>
      <c r="D3315"/>
    </row>
    <row r="3316" spans="2:4" x14ac:dyDescent="0.2">
      <c r="B3316"/>
      <c r="C3316"/>
      <c r="D3316"/>
    </row>
    <row r="3317" spans="2:4" x14ac:dyDescent="0.2">
      <c r="B3317"/>
      <c r="C3317"/>
      <c r="D3317"/>
    </row>
    <row r="3318" spans="2:4" x14ac:dyDescent="0.2">
      <c r="B3318"/>
      <c r="C3318"/>
      <c r="D3318"/>
    </row>
    <row r="3319" spans="2:4" x14ac:dyDescent="0.2">
      <c r="B3319"/>
      <c r="C3319"/>
      <c r="D3319"/>
    </row>
    <row r="3320" spans="2:4" x14ac:dyDescent="0.2">
      <c r="B3320"/>
      <c r="C3320"/>
      <c r="D3320"/>
    </row>
    <row r="3321" spans="2:4" x14ac:dyDescent="0.2">
      <c r="B3321"/>
      <c r="C3321"/>
      <c r="D3321"/>
    </row>
    <row r="3322" spans="2:4" x14ac:dyDescent="0.2">
      <c r="B3322"/>
      <c r="C3322"/>
      <c r="D3322"/>
    </row>
    <row r="3323" spans="2:4" x14ac:dyDescent="0.2">
      <c r="B3323"/>
      <c r="C3323"/>
      <c r="D3323"/>
    </row>
    <row r="3324" spans="2:4" x14ac:dyDescent="0.2">
      <c r="B3324"/>
      <c r="C3324"/>
      <c r="D3324"/>
    </row>
    <row r="3325" spans="2:4" x14ac:dyDescent="0.2">
      <c r="B3325"/>
      <c r="C3325"/>
      <c r="D3325"/>
    </row>
    <row r="3326" spans="2:4" x14ac:dyDescent="0.2">
      <c r="B3326"/>
      <c r="C3326"/>
      <c r="D3326"/>
    </row>
    <row r="3327" spans="2:4" x14ac:dyDescent="0.2">
      <c r="B3327"/>
      <c r="C3327"/>
      <c r="D3327"/>
    </row>
    <row r="3328" spans="2:4" x14ac:dyDescent="0.2">
      <c r="B3328"/>
      <c r="C3328"/>
      <c r="D3328"/>
    </row>
    <row r="3329" spans="2:4" x14ac:dyDescent="0.2">
      <c r="B3329"/>
      <c r="C3329"/>
      <c r="D3329"/>
    </row>
    <row r="3330" spans="2:4" x14ac:dyDescent="0.2">
      <c r="B3330"/>
      <c r="C3330"/>
      <c r="D3330"/>
    </row>
    <row r="3331" spans="2:4" x14ac:dyDescent="0.2">
      <c r="B3331"/>
      <c r="C3331"/>
      <c r="D3331"/>
    </row>
    <row r="3332" spans="2:4" x14ac:dyDescent="0.2">
      <c r="B3332"/>
      <c r="C3332"/>
      <c r="D3332"/>
    </row>
    <row r="3333" spans="2:4" x14ac:dyDescent="0.2">
      <c r="B3333"/>
      <c r="C3333"/>
      <c r="D3333"/>
    </row>
    <row r="3334" spans="2:4" x14ac:dyDescent="0.2">
      <c r="B3334"/>
      <c r="C3334"/>
      <c r="D3334"/>
    </row>
    <row r="3335" spans="2:4" x14ac:dyDescent="0.2">
      <c r="B3335"/>
      <c r="C3335"/>
      <c r="D3335"/>
    </row>
    <row r="3336" spans="2:4" x14ac:dyDescent="0.2">
      <c r="B3336"/>
      <c r="C3336"/>
      <c r="D3336"/>
    </row>
    <row r="3337" spans="2:4" x14ac:dyDescent="0.2">
      <c r="B3337"/>
      <c r="C3337"/>
      <c r="D3337"/>
    </row>
    <row r="3338" spans="2:4" x14ac:dyDescent="0.2">
      <c r="B3338"/>
      <c r="C3338"/>
      <c r="D3338"/>
    </row>
    <row r="3339" spans="2:4" x14ac:dyDescent="0.2">
      <c r="B3339"/>
      <c r="C3339"/>
      <c r="D3339"/>
    </row>
    <row r="3340" spans="2:4" x14ac:dyDescent="0.2">
      <c r="B3340"/>
      <c r="C3340"/>
      <c r="D3340"/>
    </row>
    <row r="3341" spans="2:4" x14ac:dyDescent="0.2">
      <c r="B3341"/>
      <c r="C3341"/>
      <c r="D3341"/>
    </row>
    <row r="3342" spans="2:4" x14ac:dyDescent="0.2">
      <c r="B3342"/>
      <c r="C3342"/>
      <c r="D3342"/>
    </row>
    <row r="3343" spans="2:4" x14ac:dyDescent="0.2">
      <c r="B3343"/>
      <c r="C3343"/>
      <c r="D3343"/>
    </row>
    <row r="3344" spans="2:4" x14ac:dyDescent="0.2">
      <c r="B3344"/>
      <c r="C3344"/>
      <c r="D3344"/>
    </row>
    <row r="3345" spans="2:4" x14ac:dyDescent="0.2">
      <c r="B3345"/>
      <c r="C3345"/>
      <c r="D3345"/>
    </row>
    <row r="3346" spans="2:4" x14ac:dyDescent="0.2">
      <c r="B3346"/>
      <c r="C3346"/>
      <c r="D3346"/>
    </row>
    <row r="3347" spans="2:4" x14ac:dyDescent="0.2">
      <c r="B3347"/>
      <c r="C3347"/>
      <c r="D3347"/>
    </row>
    <row r="3348" spans="2:4" x14ac:dyDescent="0.2">
      <c r="B3348"/>
      <c r="C3348"/>
      <c r="D3348"/>
    </row>
    <row r="3349" spans="2:4" x14ac:dyDescent="0.2">
      <c r="B3349"/>
      <c r="C3349"/>
      <c r="D3349"/>
    </row>
    <row r="3350" spans="2:4" x14ac:dyDescent="0.2">
      <c r="B3350"/>
      <c r="C3350"/>
      <c r="D3350"/>
    </row>
    <row r="3351" spans="2:4" x14ac:dyDescent="0.2">
      <c r="B3351"/>
      <c r="C3351"/>
      <c r="D3351"/>
    </row>
    <row r="3352" spans="2:4" x14ac:dyDescent="0.2">
      <c r="B3352"/>
      <c r="C3352"/>
      <c r="D3352"/>
    </row>
    <row r="3353" spans="2:4" x14ac:dyDescent="0.2">
      <c r="B3353"/>
      <c r="C3353"/>
      <c r="D3353"/>
    </row>
    <row r="3354" spans="2:4" x14ac:dyDescent="0.2">
      <c r="B3354"/>
      <c r="C3354"/>
      <c r="D3354"/>
    </row>
    <row r="3355" spans="2:4" x14ac:dyDescent="0.2">
      <c r="B3355"/>
      <c r="C3355"/>
      <c r="D3355"/>
    </row>
    <row r="3356" spans="2:4" x14ac:dyDescent="0.2">
      <c r="B3356"/>
      <c r="C3356"/>
      <c r="D3356"/>
    </row>
    <row r="3357" spans="2:4" x14ac:dyDescent="0.2">
      <c r="B3357"/>
      <c r="C3357"/>
      <c r="D3357"/>
    </row>
    <row r="3358" spans="2:4" x14ac:dyDescent="0.2">
      <c r="B3358"/>
      <c r="C3358"/>
      <c r="D3358"/>
    </row>
    <row r="3359" spans="2:4" x14ac:dyDescent="0.2">
      <c r="B3359"/>
      <c r="C3359"/>
      <c r="D3359"/>
    </row>
    <row r="3360" spans="2:4" x14ac:dyDescent="0.2">
      <c r="B3360"/>
      <c r="C3360"/>
      <c r="D3360"/>
    </row>
    <row r="3361" spans="2:4" x14ac:dyDescent="0.2">
      <c r="B3361"/>
      <c r="C3361"/>
      <c r="D3361"/>
    </row>
    <row r="3362" spans="2:4" x14ac:dyDescent="0.2">
      <c r="B3362"/>
      <c r="C3362"/>
      <c r="D3362"/>
    </row>
    <row r="3363" spans="2:4" x14ac:dyDescent="0.2">
      <c r="B3363"/>
      <c r="C3363"/>
      <c r="D3363"/>
    </row>
    <row r="3364" spans="2:4" x14ac:dyDescent="0.2">
      <c r="B3364"/>
      <c r="C3364"/>
      <c r="D3364"/>
    </row>
    <row r="3365" spans="2:4" x14ac:dyDescent="0.2">
      <c r="B3365"/>
      <c r="C3365"/>
      <c r="D3365"/>
    </row>
    <row r="3366" spans="2:4" x14ac:dyDescent="0.2">
      <c r="B3366"/>
      <c r="C3366"/>
      <c r="D3366"/>
    </row>
    <row r="3367" spans="2:4" x14ac:dyDescent="0.2">
      <c r="B3367"/>
      <c r="C3367"/>
      <c r="D3367"/>
    </row>
    <row r="3368" spans="2:4" x14ac:dyDescent="0.2">
      <c r="B3368"/>
      <c r="C3368"/>
      <c r="D3368"/>
    </row>
    <row r="3369" spans="2:4" x14ac:dyDescent="0.2">
      <c r="B3369"/>
      <c r="C3369"/>
      <c r="D3369"/>
    </row>
    <row r="3370" spans="2:4" x14ac:dyDescent="0.2">
      <c r="B3370"/>
      <c r="C3370"/>
      <c r="D3370"/>
    </row>
    <row r="3371" spans="2:4" x14ac:dyDescent="0.2">
      <c r="B3371"/>
      <c r="C3371"/>
      <c r="D3371"/>
    </row>
    <row r="3372" spans="2:4" x14ac:dyDescent="0.2">
      <c r="B3372"/>
      <c r="C3372"/>
      <c r="D3372"/>
    </row>
  </sheetData>
  <autoFilter ref="E1:E29" xr:uid="{00000000-0009-0000-0000-000002000000}"/>
  <pageMargins left="1.25" right="0.75" top="1.75" bottom="0.75" header="0.75" footer="0.3"/>
  <pageSetup scale="71" fitToHeight="0" orientation="portrait" r:id="rId2"/>
  <headerFooter>
    <oddHeader>&amp;LEL PASO ELECTRIC COMPANY
2021 TEXAS RATE CASE FILING
WORKPAPER TO SCHEDULE A-1
COST OF SERVICE-RETAIL BY ACCOUNT
SPONSOR:  ADRIAN HERNANDEZ
PREPARER:  ADRIAN HERNANDEZ
FOR THE TEST YEAR ENDED DECEMBER 31, 2020&amp;RWP / A-1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986AE-FD2C-4F4A-8265-4AF6D21399F5}">
  <sheetPr>
    <pageSetUpPr fitToPage="1"/>
  </sheetPr>
  <dimension ref="A1:F3372"/>
  <sheetViews>
    <sheetView workbookViewId="0">
      <selection activeCell="D17" sqref="D17"/>
    </sheetView>
  </sheetViews>
  <sheetFormatPr defaultRowHeight="12.75" x14ac:dyDescent="0.2"/>
  <cols>
    <col min="1" max="1" width="34" customWidth="1"/>
    <col min="2" max="2" width="38.42578125" style="1" bestFit="1" customWidth="1"/>
    <col min="3" max="3" width="15" style="1" customWidth="1"/>
    <col min="4" max="4" width="14.42578125" style="1" customWidth="1"/>
    <col min="5" max="5" width="12.85546875" bestFit="1" customWidth="1"/>
    <col min="6" max="9" width="14.7109375" customWidth="1"/>
    <col min="10" max="10" width="14.7109375" bestFit="1" customWidth="1"/>
  </cols>
  <sheetData>
    <row r="1" spans="1:6" x14ac:dyDescent="0.2">
      <c r="A1" s="23" t="s">
        <v>2</v>
      </c>
      <c r="B1" s="24" t="s">
        <v>1497</v>
      </c>
      <c r="D1" s="1" t="s">
        <v>1542</v>
      </c>
    </row>
    <row r="2" spans="1:6" x14ac:dyDescent="0.2">
      <c r="A2" s="23" t="s">
        <v>12</v>
      </c>
      <c r="B2" s="24" t="s">
        <v>1538</v>
      </c>
    </row>
    <row r="3" spans="1:6" x14ac:dyDescent="0.2">
      <c r="A3" s="23" t="s">
        <v>13</v>
      </c>
      <c r="B3" s="24" t="s">
        <v>1538</v>
      </c>
    </row>
    <row r="4" spans="1:6" x14ac:dyDescent="0.2">
      <c r="B4"/>
      <c r="C4"/>
      <c r="D4"/>
    </row>
    <row r="5" spans="1:6" x14ac:dyDescent="0.2">
      <c r="A5" s="5" t="s">
        <v>1498</v>
      </c>
      <c r="B5" s="6"/>
      <c r="C5" s="6"/>
      <c r="D5" s="25" t="s">
        <v>6</v>
      </c>
      <c r="E5" s="6"/>
      <c r="F5" s="7"/>
    </row>
    <row r="6" spans="1:6" x14ac:dyDescent="0.2">
      <c r="A6" s="5" t="s">
        <v>15</v>
      </c>
      <c r="B6" s="5" t="s">
        <v>3</v>
      </c>
      <c r="C6" s="5" t="s">
        <v>9</v>
      </c>
      <c r="D6" s="8" t="s">
        <v>27</v>
      </c>
      <c r="E6" s="9" t="s">
        <v>39</v>
      </c>
      <c r="F6" s="10" t="s">
        <v>1537</v>
      </c>
    </row>
    <row r="7" spans="1:6" x14ac:dyDescent="0.2">
      <c r="A7" s="8" t="s">
        <v>168</v>
      </c>
      <c r="B7" s="8" t="s">
        <v>2892</v>
      </c>
      <c r="C7" s="8" t="s">
        <v>30</v>
      </c>
      <c r="D7" s="11">
        <v>0</v>
      </c>
      <c r="E7" s="12">
        <v>0</v>
      </c>
      <c r="F7" s="13">
        <v>0</v>
      </c>
    </row>
    <row r="8" spans="1:6" x14ac:dyDescent="0.2">
      <c r="A8" s="14"/>
      <c r="B8" s="8" t="s">
        <v>170</v>
      </c>
      <c r="C8" s="8" t="s">
        <v>30</v>
      </c>
      <c r="D8" s="11">
        <v>0</v>
      </c>
      <c r="E8" s="12">
        <v>-634252.13</v>
      </c>
      <c r="F8" s="13">
        <v>-634252.13</v>
      </c>
    </row>
    <row r="9" spans="1:6" x14ac:dyDescent="0.2">
      <c r="A9" s="14"/>
      <c r="B9" s="8" t="s">
        <v>171</v>
      </c>
      <c r="C9" s="8" t="s">
        <v>30</v>
      </c>
      <c r="D9" s="11">
        <v>0</v>
      </c>
      <c r="E9" s="12">
        <v>-16203304.74</v>
      </c>
      <c r="F9" s="13">
        <v>-16203304.74</v>
      </c>
    </row>
    <row r="10" spans="1:6" x14ac:dyDescent="0.2">
      <c r="A10" s="14"/>
      <c r="B10" s="8" t="s">
        <v>172</v>
      </c>
      <c r="C10" s="6"/>
      <c r="D10" s="11">
        <v>-65919767.130000003</v>
      </c>
      <c r="E10" s="12">
        <v>0</v>
      </c>
      <c r="F10" s="13">
        <v>-65919767.130000003</v>
      </c>
    </row>
    <row r="11" spans="1:6" x14ac:dyDescent="0.2">
      <c r="A11" s="8" t="s">
        <v>177</v>
      </c>
      <c r="B11" s="8" t="s">
        <v>2893</v>
      </c>
      <c r="C11" s="8" t="s">
        <v>30</v>
      </c>
      <c r="D11" s="11">
        <v>0</v>
      </c>
      <c r="E11" s="12">
        <v>0</v>
      </c>
      <c r="F11" s="13">
        <v>0</v>
      </c>
    </row>
    <row r="12" spans="1:6" x14ac:dyDescent="0.2">
      <c r="A12" s="14"/>
      <c r="B12" s="8" t="s">
        <v>179</v>
      </c>
      <c r="C12" s="8" t="s">
        <v>30</v>
      </c>
      <c r="D12" s="11">
        <v>0</v>
      </c>
      <c r="E12" s="12">
        <v>-884322.58</v>
      </c>
      <c r="F12" s="13">
        <v>-884322.58</v>
      </c>
    </row>
    <row r="13" spans="1:6" x14ac:dyDescent="0.2">
      <c r="A13" s="18" t="s">
        <v>1537</v>
      </c>
      <c r="B13" s="19"/>
      <c r="C13" s="19"/>
      <c r="D13" s="20">
        <v>-65919767.130000003</v>
      </c>
      <c r="E13" s="21">
        <v>-17721879.449999999</v>
      </c>
      <c r="F13" s="22">
        <v>-83641646.579999998</v>
      </c>
    </row>
    <row r="14" spans="1:6" x14ac:dyDescent="0.2">
      <c r="B14"/>
      <c r="C14"/>
      <c r="D14"/>
    </row>
    <row r="15" spans="1:6" x14ac:dyDescent="0.2">
      <c r="B15"/>
      <c r="C15"/>
      <c r="D15"/>
    </row>
    <row r="16" spans="1:6" x14ac:dyDescent="0.2">
      <c r="B16"/>
      <c r="C16"/>
      <c r="D16"/>
    </row>
    <row r="17" spans="2:4" x14ac:dyDescent="0.2">
      <c r="B17"/>
      <c r="C17"/>
      <c r="D17"/>
    </row>
    <row r="18" spans="2:4" x14ac:dyDescent="0.2">
      <c r="B18"/>
      <c r="C18"/>
      <c r="D18"/>
    </row>
    <row r="19" spans="2:4" x14ac:dyDescent="0.2">
      <c r="B19"/>
      <c r="C19"/>
      <c r="D19"/>
    </row>
    <row r="20" spans="2:4" x14ac:dyDescent="0.2">
      <c r="B20"/>
      <c r="C20"/>
      <c r="D20"/>
    </row>
    <row r="21" spans="2:4" x14ac:dyDescent="0.2">
      <c r="B21"/>
      <c r="C21"/>
      <c r="D21"/>
    </row>
    <row r="22" spans="2:4" x14ac:dyDescent="0.2">
      <c r="B22"/>
      <c r="C22"/>
      <c r="D22"/>
    </row>
    <row r="23" spans="2:4" x14ac:dyDescent="0.2">
      <c r="B23"/>
      <c r="C23"/>
      <c r="D23"/>
    </row>
    <row r="24" spans="2:4" x14ac:dyDescent="0.2">
      <c r="B24"/>
      <c r="C24"/>
      <c r="D24"/>
    </row>
    <row r="25" spans="2:4" x14ac:dyDescent="0.2">
      <c r="B25"/>
      <c r="C25"/>
      <c r="D25"/>
    </row>
    <row r="26" spans="2:4" x14ac:dyDescent="0.2">
      <c r="B26"/>
      <c r="C26"/>
      <c r="D26"/>
    </row>
    <row r="27" spans="2:4" x14ac:dyDescent="0.2">
      <c r="B27"/>
      <c r="C27"/>
      <c r="D27"/>
    </row>
    <row r="28" spans="2:4" x14ac:dyDescent="0.2">
      <c r="B28"/>
      <c r="C28"/>
      <c r="D28"/>
    </row>
    <row r="29" spans="2:4" x14ac:dyDescent="0.2">
      <c r="B29"/>
      <c r="C29"/>
      <c r="D29"/>
    </row>
    <row r="30" spans="2:4" x14ac:dyDescent="0.2">
      <c r="B30"/>
      <c r="C30"/>
      <c r="D30"/>
    </row>
    <row r="31" spans="2:4" x14ac:dyDescent="0.2">
      <c r="B31"/>
      <c r="C31"/>
      <c r="D31"/>
    </row>
    <row r="32" spans="2:4" x14ac:dyDescent="0.2">
      <c r="B32"/>
      <c r="C32"/>
      <c r="D32"/>
    </row>
    <row r="33" spans="2:4" x14ac:dyDescent="0.2">
      <c r="B33"/>
      <c r="C33"/>
      <c r="D33"/>
    </row>
    <row r="34" spans="2:4" x14ac:dyDescent="0.2">
      <c r="B34"/>
      <c r="C34"/>
      <c r="D34"/>
    </row>
    <row r="35" spans="2:4" x14ac:dyDescent="0.2">
      <c r="B35"/>
      <c r="C35"/>
      <c r="D35"/>
    </row>
    <row r="36" spans="2:4" x14ac:dyDescent="0.2">
      <c r="B36"/>
      <c r="C36"/>
      <c r="D36"/>
    </row>
    <row r="37" spans="2:4" x14ac:dyDescent="0.2">
      <c r="B37"/>
      <c r="C37"/>
      <c r="D37"/>
    </row>
    <row r="38" spans="2:4" x14ac:dyDescent="0.2">
      <c r="B38"/>
      <c r="C38"/>
      <c r="D38"/>
    </row>
    <row r="39" spans="2:4" x14ac:dyDescent="0.2">
      <c r="B39"/>
      <c r="C39"/>
      <c r="D39"/>
    </row>
    <row r="40" spans="2:4" x14ac:dyDescent="0.2">
      <c r="B40"/>
      <c r="C40"/>
      <c r="D40"/>
    </row>
    <row r="41" spans="2:4" x14ac:dyDescent="0.2">
      <c r="B41"/>
      <c r="C41"/>
      <c r="D41"/>
    </row>
    <row r="42" spans="2:4" x14ac:dyDescent="0.2">
      <c r="B42"/>
      <c r="C42"/>
      <c r="D42"/>
    </row>
    <row r="43" spans="2:4" x14ac:dyDescent="0.2">
      <c r="B43"/>
      <c r="C43"/>
      <c r="D43"/>
    </row>
    <row r="44" spans="2:4" x14ac:dyDescent="0.2">
      <c r="B44"/>
      <c r="C44"/>
      <c r="D44"/>
    </row>
    <row r="45" spans="2:4" x14ac:dyDescent="0.2">
      <c r="B45"/>
      <c r="C45"/>
      <c r="D45"/>
    </row>
    <row r="46" spans="2:4" x14ac:dyDescent="0.2">
      <c r="B46"/>
      <c r="C46"/>
      <c r="D46"/>
    </row>
    <row r="47" spans="2:4" x14ac:dyDescent="0.2">
      <c r="B47"/>
      <c r="C47"/>
      <c r="D47"/>
    </row>
    <row r="48" spans="2:4" x14ac:dyDescent="0.2">
      <c r="B48"/>
      <c r="C48"/>
      <c r="D48"/>
    </row>
    <row r="49" spans="2:4" x14ac:dyDescent="0.2">
      <c r="B49"/>
      <c r="C49"/>
      <c r="D49"/>
    </row>
    <row r="50" spans="2:4" x14ac:dyDescent="0.2">
      <c r="B50"/>
      <c r="C50"/>
      <c r="D50"/>
    </row>
    <row r="51" spans="2:4" x14ac:dyDescent="0.2">
      <c r="B51"/>
      <c r="C51"/>
      <c r="D51"/>
    </row>
    <row r="52" spans="2:4" x14ac:dyDescent="0.2">
      <c r="B52"/>
      <c r="C52"/>
      <c r="D52"/>
    </row>
    <row r="53" spans="2:4" x14ac:dyDescent="0.2">
      <c r="B53"/>
      <c r="C53"/>
      <c r="D53"/>
    </row>
    <row r="54" spans="2:4" x14ac:dyDescent="0.2">
      <c r="B54"/>
      <c r="C54"/>
      <c r="D54"/>
    </row>
    <row r="55" spans="2:4" x14ac:dyDescent="0.2">
      <c r="B55"/>
      <c r="C55"/>
      <c r="D55"/>
    </row>
    <row r="56" spans="2:4" x14ac:dyDescent="0.2">
      <c r="B56"/>
      <c r="C56"/>
      <c r="D56"/>
    </row>
    <row r="57" spans="2:4" x14ac:dyDescent="0.2">
      <c r="B57"/>
      <c r="C57"/>
      <c r="D57"/>
    </row>
    <row r="58" spans="2:4" x14ac:dyDescent="0.2">
      <c r="B58"/>
      <c r="C58"/>
      <c r="D58"/>
    </row>
    <row r="59" spans="2:4" x14ac:dyDescent="0.2">
      <c r="B59"/>
      <c r="C59"/>
      <c r="D59"/>
    </row>
    <row r="60" spans="2:4" x14ac:dyDescent="0.2">
      <c r="B60"/>
      <c r="C60"/>
      <c r="D60"/>
    </row>
    <row r="61" spans="2:4" x14ac:dyDescent="0.2">
      <c r="B61"/>
      <c r="C61"/>
      <c r="D61"/>
    </row>
    <row r="62" spans="2:4" x14ac:dyDescent="0.2">
      <c r="B62"/>
      <c r="C62"/>
      <c r="D62"/>
    </row>
    <row r="63" spans="2:4" x14ac:dyDescent="0.2">
      <c r="B63"/>
      <c r="C63"/>
      <c r="D63"/>
    </row>
    <row r="64" spans="2:4" x14ac:dyDescent="0.2">
      <c r="B64"/>
      <c r="C64"/>
      <c r="D64"/>
    </row>
    <row r="65" spans="2:4" x14ac:dyDescent="0.2">
      <c r="B65"/>
      <c r="C65"/>
      <c r="D65"/>
    </row>
    <row r="66" spans="2:4" x14ac:dyDescent="0.2">
      <c r="B66"/>
      <c r="C66"/>
      <c r="D66"/>
    </row>
    <row r="67" spans="2:4" x14ac:dyDescent="0.2">
      <c r="B67"/>
      <c r="C67"/>
      <c r="D67"/>
    </row>
    <row r="68" spans="2:4" x14ac:dyDescent="0.2">
      <c r="B68"/>
      <c r="C68"/>
      <c r="D68"/>
    </row>
    <row r="69" spans="2:4" x14ac:dyDescent="0.2">
      <c r="B69"/>
      <c r="C69"/>
      <c r="D69"/>
    </row>
    <row r="70" spans="2:4" x14ac:dyDescent="0.2">
      <c r="B70"/>
      <c r="C70"/>
      <c r="D70"/>
    </row>
    <row r="71" spans="2:4" x14ac:dyDescent="0.2">
      <c r="B71"/>
      <c r="C71"/>
      <c r="D71"/>
    </row>
    <row r="72" spans="2:4" x14ac:dyDescent="0.2">
      <c r="B72"/>
      <c r="C72"/>
      <c r="D72"/>
    </row>
    <row r="73" spans="2:4" x14ac:dyDescent="0.2">
      <c r="B73"/>
      <c r="C73"/>
      <c r="D73"/>
    </row>
    <row r="74" spans="2:4" x14ac:dyDescent="0.2">
      <c r="B74"/>
      <c r="C74"/>
      <c r="D74"/>
    </row>
    <row r="75" spans="2:4" x14ac:dyDescent="0.2">
      <c r="B75"/>
      <c r="C75"/>
      <c r="D75"/>
    </row>
    <row r="76" spans="2:4" x14ac:dyDescent="0.2">
      <c r="B76"/>
      <c r="C76"/>
      <c r="D76"/>
    </row>
    <row r="77" spans="2:4" x14ac:dyDescent="0.2">
      <c r="B77"/>
      <c r="C77"/>
      <c r="D77"/>
    </row>
    <row r="78" spans="2:4" x14ac:dyDescent="0.2">
      <c r="B78"/>
      <c r="C78"/>
      <c r="D78"/>
    </row>
    <row r="79" spans="2:4" x14ac:dyDescent="0.2">
      <c r="B79"/>
      <c r="C79"/>
      <c r="D79"/>
    </row>
    <row r="80" spans="2:4" x14ac:dyDescent="0.2">
      <c r="B80"/>
      <c r="C80"/>
      <c r="D80"/>
    </row>
    <row r="81" spans="2:4" x14ac:dyDescent="0.2">
      <c r="B81"/>
      <c r="C81"/>
      <c r="D81"/>
    </row>
    <row r="82" spans="2:4" x14ac:dyDescent="0.2">
      <c r="B82"/>
      <c r="C82"/>
      <c r="D82"/>
    </row>
    <row r="83" spans="2:4" x14ac:dyDescent="0.2">
      <c r="B83"/>
      <c r="C83"/>
      <c r="D83"/>
    </row>
    <row r="84" spans="2:4" x14ac:dyDescent="0.2">
      <c r="B84"/>
      <c r="C84"/>
      <c r="D84"/>
    </row>
    <row r="85" spans="2:4" x14ac:dyDescent="0.2">
      <c r="B85"/>
      <c r="C85"/>
      <c r="D85"/>
    </row>
    <row r="86" spans="2:4" x14ac:dyDescent="0.2">
      <c r="B86"/>
      <c r="C86"/>
      <c r="D86"/>
    </row>
    <row r="87" spans="2:4" x14ac:dyDescent="0.2">
      <c r="B87"/>
      <c r="C87"/>
      <c r="D87"/>
    </row>
    <row r="88" spans="2:4" x14ac:dyDescent="0.2">
      <c r="B88"/>
      <c r="C88"/>
      <c r="D88"/>
    </row>
    <row r="89" spans="2:4" x14ac:dyDescent="0.2">
      <c r="B89"/>
      <c r="C89"/>
      <c r="D89"/>
    </row>
    <row r="90" spans="2:4" x14ac:dyDescent="0.2">
      <c r="B90"/>
      <c r="C90"/>
      <c r="D90"/>
    </row>
    <row r="91" spans="2:4" x14ac:dyDescent="0.2">
      <c r="B91"/>
      <c r="C91"/>
      <c r="D91"/>
    </row>
    <row r="92" spans="2:4" x14ac:dyDescent="0.2">
      <c r="B92"/>
      <c r="C92"/>
      <c r="D92"/>
    </row>
    <row r="93" spans="2:4" x14ac:dyDescent="0.2">
      <c r="B93"/>
      <c r="C93"/>
      <c r="D93"/>
    </row>
    <row r="94" spans="2:4" x14ac:dyDescent="0.2">
      <c r="B94"/>
      <c r="C94"/>
      <c r="D94"/>
    </row>
    <row r="95" spans="2:4" x14ac:dyDescent="0.2">
      <c r="B95"/>
      <c r="C95"/>
      <c r="D95"/>
    </row>
    <row r="96" spans="2:4" x14ac:dyDescent="0.2">
      <c r="B96"/>
      <c r="C96"/>
      <c r="D96"/>
    </row>
    <row r="97" spans="2:4" x14ac:dyDescent="0.2">
      <c r="B97"/>
      <c r="C97"/>
      <c r="D97"/>
    </row>
    <row r="98" spans="2:4" x14ac:dyDescent="0.2">
      <c r="B98"/>
      <c r="C98"/>
      <c r="D98"/>
    </row>
    <row r="99" spans="2:4" x14ac:dyDescent="0.2">
      <c r="B99"/>
      <c r="C99"/>
      <c r="D99"/>
    </row>
    <row r="100" spans="2:4" x14ac:dyDescent="0.2">
      <c r="B100"/>
      <c r="C100"/>
      <c r="D100"/>
    </row>
    <row r="101" spans="2:4" x14ac:dyDescent="0.2">
      <c r="B101"/>
      <c r="C101"/>
      <c r="D101"/>
    </row>
    <row r="102" spans="2:4" x14ac:dyDescent="0.2">
      <c r="B102"/>
      <c r="C102"/>
      <c r="D102"/>
    </row>
    <row r="103" spans="2:4" x14ac:dyDescent="0.2">
      <c r="B103"/>
      <c r="C103"/>
      <c r="D103"/>
    </row>
    <row r="104" spans="2:4" x14ac:dyDescent="0.2">
      <c r="B104"/>
      <c r="C104"/>
      <c r="D104"/>
    </row>
    <row r="105" spans="2:4" x14ac:dyDescent="0.2">
      <c r="B105"/>
      <c r="C105"/>
      <c r="D105"/>
    </row>
    <row r="106" spans="2:4" x14ac:dyDescent="0.2">
      <c r="B106"/>
      <c r="C106"/>
      <c r="D106"/>
    </row>
    <row r="107" spans="2:4" x14ac:dyDescent="0.2">
      <c r="B107"/>
      <c r="C107"/>
      <c r="D107"/>
    </row>
    <row r="108" spans="2:4" x14ac:dyDescent="0.2">
      <c r="B108"/>
      <c r="C108"/>
      <c r="D108"/>
    </row>
    <row r="109" spans="2:4" x14ac:dyDescent="0.2">
      <c r="B109"/>
      <c r="C109"/>
      <c r="D109"/>
    </row>
    <row r="110" spans="2:4" x14ac:dyDescent="0.2">
      <c r="B110"/>
      <c r="C110"/>
      <c r="D110"/>
    </row>
    <row r="111" spans="2:4" x14ac:dyDescent="0.2">
      <c r="B111"/>
      <c r="C111"/>
      <c r="D111"/>
    </row>
    <row r="112" spans="2:4" x14ac:dyDescent="0.2">
      <c r="B112"/>
      <c r="C112"/>
      <c r="D112"/>
    </row>
    <row r="113" spans="2:4" x14ac:dyDescent="0.2">
      <c r="B113"/>
      <c r="C113"/>
      <c r="D113"/>
    </row>
    <row r="114" spans="2:4" x14ac:dyDescent="0.2">
      <c r="B114"/>
      <c r="C114"/>
      <c r="D114"/>
    </row>
    <row r="115" spans="2:4" x14ac:dyDescent="0.2">
      <c r="B115"/>
      <c r="C115"/>
      <c r="D115"/>
    </row>
    <row r="116" spans="2:4" x14ac:dyDescent="0.2">
      <c r="B116"/>
      <c r="C116"/>
      <c r="D116"/>
    </row>
    <row r="117" spans="2:4" x14ac:dyDescent="0.2">
      <c r="B117"/>
      <c r="C117"/>
      <c r="D117"/>
    </row>
    <row r="118" spans="2:4" x14ac:dyDescent="0.2">
      <c r="B118"/>
      <c r="C118"/>
      <c r="D118"/>
    </row>
    <row r="119" spans="2:4" x14ac:dyDescent="0.2">
      <c r="B119"/>
      <c r="C119"/>
      <c r="D119"/>
    </row>
    <row r="120" spans="2:4" x14ac:dyDescent="0.2">
      <c r="B120"/>
      <c r="C120"/>
      <c r="D120"/>
    </row>
    <row r="121" spans="2:4" x14ac:dyDescent="0.2">
      <c r="B121"/>
      <c r="C121"/>
      <c r="D121"/>
    </row>
    <row r="122" spans="2:4" x14ac:dyDescent="0.2">
      <c r="B122"/>
      <c r="C122"/>
      <c r="D122"/>
    </row>
    <row r="123" spans="2:4" x14ac:dyDescent="0.2">
      <c r="B123"/>
      <c r="C123"/>
      <c r="D123"/>
    </row>
    <row r="124" spans="2:4" x14ac:dyDescent="0.2">
      <c r="B124"/>
      <c r="C124"/>
      <c r="D124"/>
    </row>
    <row r="125" spans="2:4" x14ac:dyDescent="0.2">
      <c r="B125"/>
      <c r="C125"/>
      <c r="D125"/>
    </row>
    <row r="126" spans="2:4" x14ac:dyDescent="0.2">
      <c r="B126"/>
      <c r="C126"/>
      <c r="D126"/>
    </row>
    <row r="127" spans="2:4" x14ac:dyDescent="0.2">
      <c r="B127"/>
      <c r="C127"/>
      <c r="D127"/>
    </row>
    <row r="128" spans="2:4" x14ac:dyDescent="0.2">
      <c r="B128"/>
      <c r="C128"/>
      <c r="D128"/>
    </row>
    <row r="129" spans="2:4" x14ac:dyDescent="0.2">
      <c r="B129"/>
      <c r="C129"/>
      <c r="D129"/>
    </row>
    <row r="130" spans="2:4" x14ac:dyDescent="0.2">
      <c r="B130"/>
      <c r="C130"/>
      <c r="D130"/>
    </row>
    <row r="131" spans="2:4" x14ac:dyDescent="0.2">
      <c r="B131"/>
      <c r="C131"/>
      <c r="D131"/>
    </row>
    <row r="132" spans="2:4" x14ac:dyDescent="0.2">
      <c r="B132"/>
      <c r="C132"/>
      <c r="D132"/>
    </row>
    <row r="133" spans="2:4" x14ac:dyDescent="0.2">
      <c r="B133"/>
      <c r="C133"/>
      <c r="D133"/>
    </row>
    <row r="134" spans="2:4" x14ac:dyDescent="0.2">
      <c r="B134"/>
      <c r="C134"/>
      <c r="D134"/>
    </row>
    <row r="135" spans="2:4" x14ac:dyDescent="0.2">
      <c r="B135"/>
      <c r="C135"/>
      <c r="D135"/>
    </row>
    <row r="136" spans="2:4" x14ac:dyDescent="0.2">
      <c r="B136"/>
      <c r="C136"/>
      <c r="D136"/>
    </row>
    <row r="137" spans="2:4" x14ac:dyDescent="0.2">
      <c r="B137"/>
      <c r="C137"/>
      <c r="D137"/>
    </row>
    <row r="138" spans="2:4" x14ac:dyDescent="0.2">
      <c r="B138"/>
      <c r="C138"/>
      <c r="D138"/>
    </row>
    <row r="139" spans="2:4" x14ac:dyDescent="0.2">
      <c r="B139"/>
      <c r="C139"/>
      <c r="D139"/>
    </row>
    <row r="140" spans="2:4" x14ac:dyDescent="0.2">
      <c r="B140"/>
      <c r="C140"/>
      <c r="D140"/>
    </row>
    <row r="141" spans="2:4" x14ac:dyDescent="0.2">
      <c r="B141"/>
      <c r="C141"/>
      <c r="D141"/>
    </row>
    <row r="142" spans="2:4" x14ac:dyDescent="0.2">
      <c r="B142"/>
      <c r="C142"/>
      <c r="D142"/>
    </row>
    <row r="143" spans="2:4" x14ac:dyDescent="0.2">
      <c r="B143"/>
      <c r="C143"/>
      <c r="D143"/>
    </row>
    <row r="144" spans="2:4" x14ac:dyDescent="0.2">
      <c r="B144"/>
      <c r="C144"/>
      <c r="D144"/>
    </row>
    <row r="145" spans="2:4" x14ac:dyDescent="0.2">
      <c r="B145"/>
      <c r="C145"/>
      <c r="D145"/>
    </row>
    <row r="146" spans="2:4" x14ac:dyDescent="0.2">
      <c r="B146"/>
      <c r="C146"/>
      <c r="D146"/>
    </row>
    <row r="147" spans="2:4" x14ac:dyDescent="0.2">
      <c r="B147"/>
      <c r="C147"/>
      <c r="D147"/>
    </row>
    <row r="148" spans="2:4" x14ac:dyDescent="0.2">
      <c r="B148"/>
      <c r="C148"/>
      <c r="D148"/>
    </row>
    <row r="149" spans="2:4" x14ac:dyDescent="0.2">
      <c r="B149"/>
      <c r="C149"/>
      <c r="D149"/>
    </row>
    <row r="150" spans="2:4" x14ac:dyDescent="0.2">
      <c r="B150"/>
      <c r="C150"/>
      <c r="D150"/>
    </row>
    <row r="151" spans="2:4" x14ac:dyDescent="0.2">
      <c r="B151"/>
      <c r="C151"/>
      <c r="D151"/>
    </row>
    <row r="152" spans="2:4" x14ac:dyDescent="0.2">
      <c r="B152"/>
      <c r="C152"/>
      <c r="D152"/>
    </row>
    <row r="153" spans="2:4" x14ac:dyDescent="0.2">
      <c r="B153"/>
      <c r="C153"/>
      <c r="D153"/>
    </row>
    <row r="154" spans="2:4" x14ac:dyDescent="0.2">
      <c r="B154"/>
      <c r="C154"/>
      <c r="D154"/>
    </row>
    <row r="155" spans="2:4" x14ac:dyDescent="0.2">
      <c r="B155"/>
      <c r="C155"/>
      <c r="D155"/>
    </row>
    <row r="156" spans="2:4" x14ac:dyDescent="0.2">
      <c r="B156"/>
      <c r="C156"/>
      <c r="D156"/>
    </row>
    <row r="157" spans="2:4" x14ac:dyDescent="0.2">
      <c r="B157"/>
      <c r="C157"/>
      <c r="D157"/>
    </row>
    <row r="158" spans="2:4" x14ac:dyDescent="0.2">
      <c r="B158"/>
      <c r="C158"/>
      <c r="D158"/>
    </row>
    <row r="159" spans="2:4" x14ac:dyDescent="0.2">
      <c r="B159"/>
      <c r="C159"/>
      <c r="D159"/>
    </row>
    <row r="160" spans="2:4" x14ac:dyDescent="0.2">
      <c r="B160"/>
      <c r="C160"/>
      <c r="D160"/>
    </row>
    <row r="161" spans="2:4" x14ac:dyDescent="0.2">
      <c r="B161"/>
      <c r="C161"/>
      <c r="D161"/>
    </row>
    <row r="162" spans="2:4" x14ac:dyDescent="0.2">
      <c r="B162"/>
      <c r="C162"/>
      <c r="D162"/>
    </row>
    <row r="163" spans="2:4" x14ac:dyDescent="0.2">
      <c r="B163"/>
      <c r="C163"/>
      <c r="D163"/>
    </row>
    <row r="164" spans="2:4" x14ac:dyDescent="0.2">
      <c r="B164"/>
      <c r="C164"/>
      <c r="D164"/>
    </row>
    <row r="165" spans="2:4" x14ac:dyDescent="0.2">
      <c r="B165"/>
      <c r="C165"/>
      <c r="D165"/>
    </row>
    <row r="166" spans="2:4" x14ac:dyDescent="0.2">
      <c r="B166"/>
      <c r="C166"/>
      <c r="D166"/>
    </row>
    <row r="167" spans="2:4" x14ac:dyDescent="0.2">
      <c r="B167"/>
      <c r="C167"/>
      <c r="D167"/>
    </row>
    <row r="168" spans="2:4" x14ac:dyDescent="0.2">
      <c r="B168"/>
      <c r="C168"/>
      <c r="D168"/>
    </row>
    <row r="169" spans="2:4" x14ac:dyDescent="0.2">
      <c r="B169"/>
      <c r="C169"/>
      <c r="D169"/>
    </row>
    <row r="170" spans="2:4" x14ac:dyDescent="0.2">
      <c r="B170"/>
      <c r="C170"/>
      <c r="D170"/>
    </row>
    <row r="171" spans="2:4" x14ac:dyDescent="0.2">
      <c r="B171"/>
      <c r="C171"/>
      <c r="D171"/>
    </row>
    <row r="172" spans="2:4" x14ac:dyDescent="0.2">
      <c r="B172"/>
      <c r="C172"/>
      <c r="D172"/>
    </row>
    <row r="173" spans="2:4" x14ac:dyDescent="0.2">
      <c r="B173"/>
      <c r="C173"/>
      <c r="D173"/>
    </row>
    <row r="174" spans="2:4" x14ac:dyDescent="0.2">
      <c r="B174"/>
      <c r="C174"/>
      <c r="D174"/>
    </row>
    <row r="175" spans="2:4" x14ac:dyDescent="0.2">
      <c r="B175"/>
      <c r="C175"/>
      <c r="D175"/>
    </row>
    <row r="176" spans="2:4" x14ac:dyDescent="0.2">
      <c r="B176"/>
      <c r="C176"/>
      <c r="D176"/>
    </row>
    <row r="177" spans="2:4" x14ac:dyDescent="0.2">
      <c r="B177"/>
      <c r="C177"/>
      <c r="D177"/>
    </row>
    <row r="178" spans="2:4" x14ac:dyDescent="0.2">
      <c r="B178"/>
      <c r="C178"/>
      <c r="D178"/>
    </row>
    <row r="179" spans="2:4" x14ac:dyDescent="0.2">
      <c r="B179"/>
      <c r="C179"/>
      <c r="D179"/>
    </row>
    <row r="180" spans="2:4" x14ac:dyDescent="0.2">
      <c r="B180"/>
      <c r="C180"/>
      <c r="D180"/>
    </row>
    <row r="181" spans="2:4" x14ac:dyDescent="0.2">
      <c r="B181"/>
      <c r="C181"/>
      <c r="D181"/>
    </row>
    <row r="182" spans="2:4" x14ac:dyDescent="0.2">
      <c r="B182"/>
      <c r="C182"/>
      <c r="D182"/>
    </row>
    <row r="183" spans="2:4" x14ac:dyDescent="0.2">
      <c r="B183"/>
      <c r="C183"/>
      <c r="D183"/>
    </row>
    <row r="184" spans="2:4" x14ac:dyDescent="0.2">
      <c r="B184"/>
      <c r="C184"/>
      <c r="D184"/>
    </row>
    <row r="185" spans="2:4" x14ac:dyDescent="0.2">
      <c r="B185"/>
      <c r="C185"/>
      <c r="D185"/>
    </row>
    <row r="186" spans="2:4" x14ac:dyDescent="0.2">
      <c r="B186"/>
      <c r="C186"/>
      <c r="D186"/>
    </row>
    <row r="187" spans="2:4" x14ac:dyDescent="0.2">
      <c r="B187"/>
      <c r="C187"/>
      <c r="D187"/>
    </row>
    <row r="188" spans="2:4" x14ac:dyDescent="0.2">
      <c r="B188"/>
      <c r="C188"/>
      <c r="D188"/>
    </row>
    <row r="189" spans="2:4" x14ac:dyDescent="0.2">
      <c r="B189"/>
      <c r="C189"/>
      <c r="D189"/>
    </row>
    <row r="190" spans="2:4" x14ac:dyDescent="0.2">
      <c r="B190"/>
      <c r="C190"/>
      <c r="D190"/>
    </row>
    <row r="191" spans="2:4" x14ac:dyDescent="0.2">
      <c r="B191"/>
      <c r="C191"/>
      <c r="D191"/>
    </row>
    <row r="192" spans="2:4" x14ac:dyDescent="0.2">
      <c r="B192"/>
      <c r="C192"/>
      <c r="D192"/>
    </row>
    <row r="193" spans="2:4" x14ac:dyDescent="0.2">
      <c r="B193"/>
      <c r="C193"/>
      <c r="D193"/>
    </row>
    <row r="194" spans="2:4" x14ac:dyDescent="0.2">
      <c r="B194"/>
      <c r="C194"/>
      <c r="D194"/>
    </row>
    <row r="195" spans="2:4" x14ac:dyDescent="0.2">
      <c r="B195"/>
      <c r="C195"/>
      <c r="D195"/>
    </row>
    <row r="196" spans="2:4" x14ac:dyDescent="0.2">
      <c r="B196"/>
      <c r="C196"/>
      <c r="D196"/>
    </row>
    <row r="197" spans="2:4" x14ac:dyDescent="0.2">
      <c r="B197"/>
      <c r="C197"/>
      <c r="D197"/>
    </row>
    <row r="198" spans="2:4" x14ac:dyDescent="0.2">
      <c r="B198"/>
      <c r="C198"/>
      <c r="D198"/>
    </row>
    <row r="199" spans="2:4" x14ac:dyDescent="0.2">
      <c r="B199"/>
      <c r="C199"/>
      <c r="D199"/>
    </row>
    <row r="200" spans="2:4" x14ac:dyDescent="0.2">
      <c r="B200"/>
      <c r="C200"/>
      <c r="D200"/>
    </row>
    <row r="201" spans="2:4" x14ac:dyDescent="0.2">
      <c r="B201"/>
      <c r="C201"/>
      <c r="D201"/>
    </row>
    <row r="202" spans="2:4" x14ac:dyDescent="0.2">
      <c r="B202"/>
      <c r="C202"/>
      <c r="D202"/>
    </row>
    <row r="203" spans="2:4" x14ac:dyDescent="0.2">
      <c r="B203"/>
      <c r="C203"/>
      <c r="D203"/>
    </row>
    <row r="204" spans="2:4" x14ac:dyDescent="0.2">
      <c r="B204"/>
      <c r="C204"/>
      <c r="D204"/>
    </row>
    <row r="205" spans="2:4" x14ac:dyDescent="0.2">
      <c r="B205"/>
      <c r="C205"/>
      <c r="D205"/>
    </row>
    <row r="206" spans="2:4" x14ac:dyDescent="0.2">
      <c r="B206"/>
      <c r="C206"/>
      <c r="D206"/>
    </row>
    <row r="207" spans="2:4" x14ac:dyDescent="0.2">
      <c r="B207"/>
      <c r="C207"/>
      <c r="D207"/>
    </row>
    <row r="208" spans="2:4" x14ac:dyDescent="0.2">
      <c r="B208"/>
      <c r="C208"/>
      <c r="D208"/>
    </row>
    <row r="209" spans="2:4" x14ac:dyDescent="0.2">
      <c r="B209"/>
      <c r="C209"/>
      <c r="D209"/>
    </row>
    <row r="210" spans="2:4" x14ac:dyDescent="0.2">
      <c r="B210"/>
      <c r="C210"/>
      <c r="D210"/>
    </row>
    <row r="211" spans="2:4" x14ac:dyDescent="0.2">
      <c r="B211"/>
      <c r="C211"/>
      <c r="D211"/>
    </row>
    <row r="212" spans="2:4" x14ac:dyDescent="0.2">
      <c r="B212"/>
      <c r="C212"/>
      <c r="D212"/>
    </row>
    <row r="213" spans="2:4" x14ac:dyDescent="0.2">
      <c r="B213"/>
      <c r="C213"/>
      <c r="D213"/>
    </row>
    <row r="214" spans="2:4" x14ac:dyDescent="0.2">
      <c r="B214"/>
      <c r="C214"/>
      <c r="D214"/>
    </row>
    <row r="215" spans="2:4" x14ac:dyDescent="0.2">
      <c r="B215"/>
      <c r="C215"/>
      <c r="D215"/>
    </row>
    <row r="216" spans="2:4" x14ac:dyDescent="0.2">
      <c r="B216"/>
      <c r="C216"/>
      <c r="D216"/>
    </row>
    <row r="217" spans="2:4" x14ac:dyDescent="0.2">
      <c r="B217"/>
      <c r="C217"/>
      <c r="D217"/>
    </row>
    <row r="218" spans="2:4" x14ac:dyDescent="0.2">
      <c r="B218"/>
      <c r="C218"/>
      <c r="D218"/>
    </row>
    <row r="219" spans="2:4" x14ac:dyDescent="0.2">
      <c r="B219"/>
      <c r="C219"/>
      <c r="D219"/>
    </row>
    <row r="220" spans="2:4" x14ac:dyDescent="0.2">
      <c r="B220"/>
      <c r="C220"/>
      <c r="D220"/>
    </row>
    <row r="221" spans="2:4" x14ac:dyDescent="0.2">
      <c r="B221"/>
      <c r="C221"/>
      <c r="D221"/>
    </row>
    <row r="222" spans="2:4" x14ac:dyDescent="0.2">
      <c r="B222"/>
      <c r="C222"/>
      <c r="D222"/>
    </row>
    <row r="223" spans="2:4" x14ac:dyDescent="0.2">
      <c r="B223"/>
      <c r="C223"/>
      <c r="D223"/>
    </row>
    <row r="224" spans="2:4" x14ac:dyDescent="0.2">
      <c r="B224"/>
      <c r="C224"/>
      <c r="D224"/>
    </row>
    <row r="225" spans="2:4" x14ac:dyDescent="0.2">
      <c r="B225"/>
      <c r="C225"/>
      <c r="D225"/>
    </row>
    <row r="226" spans="2:4" x14ac:dyDescent="0.2">
      <c r="B226"/>
      <c r="C226"/>
      <c r="D226"/>
    </row>
    <row r="227" spans="2:4" x14ac:dyDescent="0.2">
      <c r="B227"/>
      <c r="C227"/>
      <c r="D227"/>
    </row>
    <row r="228" spans="2:4" x14ac:dyDescent="0.2">
      <c r="B228"/>
      <c r="C228"/>
      <c r="D228"/>
    </row>
    <row r="229" spans="2:4" x14ac:dyDescent="0.2">
      <c r="B229"/>
      <c r="C229"/>
      <c r="D229"/>
    </row>
    <row r="230" spans="2:4" x14ac:dyDescent="0.2">
      <c r="B230"/>
      <c r="C230"/>
      <c r="D230"/>
    </row>
    <row r="231" spans="2:4" x14ac:dyDescent="0.2">
      <c r="B231"/>
      <c r="C231"/>
      <c r="D231"/>
    </row>
    <row r="232" spans="2:4" x14ac:dyDescent="0.2">
      <c r="B232"/>
      <c r="C232"/>
      <c r="D232"/>
    </row>
    <row r="233" spans="2:4" x14ac:dyDescent="0.2">
      <c r="B233"/>
      <c r="C233"/>
      <c r="D233"/>
    </row>
    <row r="234" spans="2:4" x14ac:dyDescent="0.2">
      <c r="B234"/>
      <c r="C234"/>
      <c r="D234"/>
    </row>
    <row r="235" spans="2:4" x14ac:dyDescent="0.2">
      <c r="B235"/>
      <c r="C235"/>
      <c r="D235"/>
    </row>
    <row r="236" spans="2:4" x14ac:dyDescent="0.2">
      <c r="B236"/>
      <c r="C236"/>
      <c r="D236"/>
    </row>
    <row r="237" spans="2:4" x14ac:dyDescent="0.2">
      <c r="B237"/>
      <c r="C237"/>
      <c r="D237"/>
    </row>
    <row r="238" spans="2:4" x14ac:dyDescent="0.2">
      <c r="B238"/>
      <c r="C238"/>
      <c r="D238"/>
    </row>
    <row r="239" spans="2:4" x14ac:dyDescent="0.2">
      <c r="B239"/>
      <c r="C239"/>
      <c r="D239"/>
    </row>
    <row r="240" spans="2:4" x14ac:dyDescent="0.2">
      <c r="B240"/>
      <c r="C240"/>
      <c r="D240"/>
    </row>
    <row r="241" spans="2:4" x14ac:dyDescent="0.2">
      <c r="B241"/>
      <c r="C241"/>
      <c r="D241"/>
    </row>
    <row r="242" spans="2:4" x14ac:dyDescent="0.2">
      <c r="B242"/>
      <c r="C242"/>
      <c r="D242"/>
    </row>
    <row r="243" spans="2:4" x14ac:dyDescent="0.2">
      <c r="B243"/>
      <c r="C243"/>
      <c r="D243"/>
    </row>
    <row r="244" spans="2:4" x14ac:dyDescent="0.2">
      <c r="B244"/>
      <c r="C244"/>
      <c r="D244"/>
    </row>
    <row r="245" spans="2:4" x14ac:dyDescent="0.2">
      <c r="B245"/>
      <c r="C245"/>
      <c r="D245"/>
    </row>
    <row r="246" spans="2:4" x14ac:dyDescent="0.2">
      <c r="B246"/>
      <c r="C246"/>
      <c r="D246"/>
    </row>
    <row r="247" spans="2:4" x14ac:dyDescent="0.2">
      <c r="B247"/>
      <c r="C247"/>
      <c r="D247"/>
    </row>
    <row r="248" spans="2:4" x14ac:dyDescent="0.2">
      <c r="B248"/>
      <c r="C248"/>
      <c r="D248"/>
    </row>
    <row r="249" spans="2:4" x14ac:dyDescent="0.2">
      <c r="B249"/>
      <c r="C249"/>
      <c r="D249"/>
    </row>
    <row r="250" spans="2:4" x14ac:dyDescent="0.2">
      <c r="B250"/>
      <c r="C250"/>
      <c r="D250"/>
    </row>
    <row r="251" spans="2:4" x14ac:dyDescent="0.2">
      <c r="B251"/>
      <c r="C251"/>
      <c r="D251"/>
    </row>
    <row r="252" spans="2:4" x14ac:dyDescent="0.2">
      <c r="B252"/>
      <c r="C252"/>
      <c r="D252"/>
    </row>
    <row r="253" spans="2:4" x14ac:dyDescent="0.2">
      <c r="B253"/>
      <c r="C253"/>
      <c r="D253"/>
    </row>
    <row r="254" spans="2:4" x14ac:dyDescent="0.2">
      <c r="B254"/>
      <c r="C254"/>
      <c r="D254"/>
    </row>
    <row r="255" spans="2:4" x14ac:dyDescent="0.2">
      <c r="B255"/>
      <c r="C255"/>
      <c r="D255"/>
    </row>
    <row r="256" spans="2:4" x14ac:dyDescent="0.2">
      <c r="B256"/>
      <c r="C256"/>
      <c r="D256"/>
    </row>
    <row r="257" spans="2:4" x14ac:dyDescent="0.2">
      <c r="B257"/>
      <c r="C257"/>
      <c r="D257"/>
    </row>
    <row r="258" spans="2:4" x14ac:dyDescent="0.2">
      <c r="B258"/>
      <c r="C258"/>
      <c r="D258"/>
    </row>
    <row r="259" spans="2:4" x14ac:dyDescent="0.2">
      <c r="B259"/>
      <c r="C259"/>
      <c r="D259"/>
    </row>
    <row r="260" spans="2:4" x14ac:dyDescent="0.2">
      <c r="B260"/>
      <c r="C260"/>
      <c r="D260"/>
    </row>
    <row r="261" spans="2:4" x14ac:dyDescent="0.2">
      <c r="B261"/>
      <c r="C261"/>
      <c r="D261"/>
    </row>
    <row r="262" spans="2:4" x14ac:dyDescent="0.2">
      <c r="B262"/>
      <c r="C262"/>
      <c r="D262"/>
    </row>
    <row r="263" spans="2:4" x14ac:dyDescent="0.2">
      <c r="B263"/>
      <c r="C263"/>
      <c r="D263"/>
    </row>
    <row r="264" spans="2:4" x14ac:dyDescent="0.2">
      <c r="B264"/>
      <c r="C264"/>
      <c r="D264"/>
    </row>
    <row r="265" spans="2:4" x14ac:dyDescent="0.2">
      <c r="B265"/>
      <c r="C265"/>
      <c r="D265"/>
    </row>
    <row r="266" spans="2:4" x14ac:dyDescent="0.2">
      <c r="B266"/>
      <c r="C266"/>
      <c r="D266"/>
    </row>
    <row r="267" spans="2:4" x14ac:dyDescent="0.2">
      <c r="B267"/>
      <c r="C267"/>
      <c r="D267"/>
    </row>
    <row r="268" spans="2:4" x14ac:dyDescent="0.2">
      <c r="B268"/>
      <c r="C268"/>
      <c r="D268"/>
    </row>
    <row r="269" spans="2:4" x14ac:dyDescent="0.2">
      <c r="B269"/>
      <c r="C269"/>
      <c r="D269"/>
    </row>
    <row r="270" spans="2:4" x14ac:dyDescent="0.2">
      <c r="B270"/>
      <c r="C270"/>
      <c r="D270"/>
    </row>
    <row r="271" spans="2:4" x14ac:dyDescent="0.2">
      <c r="B271"/>
      <c r="C271"/>
      <c r="D271"/>
    </row>
    <row r="272" spans="2:4" x14ac:dyDescent="0.2">
      <c r="B272"/>
      <c r="C272"/>
      <c r="D272"/>
    </row>
    <row r="273" spans="2:4" x14ac:dyDescent="0.2">
      <c r="B273"/>
      <c r="C273"/>
      <c r="D273"/>
    </row>
    <row r="274" spans="2:4" x14ac:dyDescent="0.2">
      <c r="B274"/>
      <c r="C274"/>
      <c r="D274"/>
    </row>
    <row r="275" spans="2:4" x14ac:dyDescent="0.2">
      <c r="B275"/>
      <c r="C275"/>
      <c r="D275"/>
    </row>
    <row r="276" spans="2:4" x14ac:dyDescent="0.2">
      <c r="B276"/>
      <c r="C276"/>
      <c r="D276"/>
    </row>
    <row r="277" spans="2:4" x14ac:dyDescent="0.2">
      <c r="B277"/>
      <c r="C277"/>
      <c r="D277"/>
    </row>
    <row r="278" spans="2:4" x14ac:dyDescent="0.2">
      <c r="B278"/>
      <c r="C278"/>
      <c r="D278"/>
    </row>
    <row r="279" spans="2:4" x14ac:dyDescent="0.2">
      <c r="B279"/>
      <c r="C279"/>
      <c r="D279"/>
    </row>
    <row r="280" spans="2:4" x14ac:dyDescent="0.2">
      <c r="B280"/>
      <c r="C280"/>
      <c r="D280"/>
    </row>
    <row r="281" spans="2:4" x14ac:dyDescent="0.2">
      <c r="B281"/>
      <c r="C281"/>
      <c r="D281"/>
    </row>
    <row r="282" spans="2:4" x14ac:dyDescent="0.2">
      <c r="B282"/>
      <c r="C282"/>
      <c r="D282"/>
    </row>
    <row r="283" spans="2:4" x14ac:dyDescent="0.2">
      <c r="B283"/>
      <c r="C283"/>
      <c r="D283"/>
    </row>
    <row r="284" spans="2:4" x14ac:dyDescent="0.2">
      <c r="B284"/>
      <c r="C284"/>
      <c r="D284"/>
    </row>
    <row r="285" spans="2:4" x14ac:dyDescent="0.2">
      <c r="B285"/>
      <c r="C285"/>
      <c r="D285"/>
    </row>
    <row r="286" spans="2:4" x14ac:dyDescent="0.2">
      <c r="B286"/>
      <c r="C286"/>
      <c r="D286"/>
    </row>
    <row r="287" spans="2:4" x14ac:dyDescent="0.2">
      <c r="B287"/>
      <c r="C287"/>
      <c r="D287"/>
    </row>
    <row r="288" spans="2:4" x14ac:dyDescent="0.2">
      <c r="B288"/>
      <c r="C288"/>
      <c r="D288"/>
    </row>
    <row r="289" spans="2:4" x14ac:dyDescent="0.2">
      <c r="B289"/>
      <c r="C289"/>
      <c r="D289"/>
    </row>
    <row r="290" spans="2:4" x14ac:dyDescent="0.2">
      <c r="B290"/>
      <c r="C290"/>
      <c r="D290"/>
    </row>
    <row r="291" spans="2:4" x14ac:dyDescent="0.2">
      <c r="B291"/>
      <c r="C291"/>
      <c r="D291"/>
    </row>
    <row r="292" spans="2:4" x14ac:dyDescent="0.2">
      <c r="B292"/>
      <c r="C292"/>
      <c r="D292"/>
    </row>
    <row r="293" spans="2:4" x14ac:dyDescent="0.2">
      <c r="B293"/>
      <c r="C293"/>
      <c r="D293"/>
    </row>
    <row r="294" spans="2:4" x14ac:dyDescent="0.2">
      <c r="B294"/>
      <c r="C294"/>
      <c r="D294"/>
    </row>
    <row r="295" spans="2:4" x14ac:dyDescent="0.2">
      <c r="B295"/>
      <c r="C295"/>
      <c r="D295"/>
    </row>
    <row r="296" spans="2:4" x14ac:dyDescent="0.2">
      <c r="B296"/>
      <c r="C296"/>
      <c r="D296"/>
    </row>
    <row r="297" spans="2:4" x14ac:dyDescent="0.2">
      <c r="B297"/>
      <c r="C297"/>
      <c r="D297"/>
    </row>
    <row r="298" spans="2:4" x14ac:dyDescent="0.2">
      <c r="B298"/>
      <c r="C298"/>
      <c r="D298"/>
    </row>
    <row r="299" spans="2:4" x14ac:dyDescent="0.2">
      <c r="B299"/>
      <c r="C299"/>
      <c r="D299"/>
    </row>
    <row r="300" spans="2:4" x14ac:dyDescent="0.2">
      <c r="B300"/>
      <c r="C300"/>
      <c r="D300"/>
    </row>
    <row r="301" spans="2:4" x14ac:dyDescent="0.2">
      <c r="B301"/>
      <c r="C301"/>
      <c r="D301"/>
    </row>
    <row r="302" spans="2:4" x14ac:dyDescent="0.2">
      <c r="B302"/>
      <c r="C302"/>
      <c r="D302"/>
    </row>
    <row r="303" spans="2:4" x14ac:dyDescent="0.2">
      <c r="B303"/>
      <c r="C303"/>
      <c r="D303"/>
    </row>
    <row r="304" spans="2:4" x14ac:dyDescent="0.2">
      <c r="B304"/>
      <c r="C304"/>
      <c r="D304"/>
    </row>
    <row r="305" spans="2:4" x14ac:dyDescent="0.2">
      <c r="B305"/>
      <c r="C305"/>
      <c r="D305"/>
    </row>
    <row r="306" spans="2:4" x14ac:dyDescent="0.2">
      <c r="B306"/>
      <c r="C306"/>
      <c r="D306"/>
    </row>
    <row r="307" spans="2:4" x14ac:dyDescent="0.2">
      <c r="B307"/>
      <c r="C307"/>
      <c r="D307"/>
    </row>
    <row r="308" spans="2:4" x14ac:dyDescent="0.2">
      <c r="B308"/>
      <c r="C308"/>
      <c r="D308"/>
    </row>
    <row r="309" spans="2:4" x14ac:dyDescent="0.2">
      <c r="B309"/>
      <c r="C309"/>
      <c r="D309"/>
    </row>
    <row r="310" spans="2:4" x14ac:dyDescent="0.2">
      <c r="B310"/>
      <c r="C310"/>
      <c r="D310"/>
    </row>
    <row r="311" spans="2:4" x14ac:dyDescent="0.2">
      <c r="B311"/>
      <c r="C311"/>
      <c r="D311"/>
    </row>
    <row r="312" spans="2:4" x14ac:dyDescent="0.2">
      <c r="B312"/>
      <c r="C312"/>
      <c r="D312"/>
    </row>
    <row r="313" spans="2:4" x14ac:dyDescent="0.2">
      <c r="B313"/>
      <c r="C313"/>
      <c r="D313"/>
    </row>
    <row r="314" spans="2:4" x14ac:dyDescent="0.2">
      <c r="B314"/>
      <c r="C314"/>
      <c r="D314"/>
    </row>
    <row r="315" spans="2:4" x14ac:dyDescent="0.2">
      <c r="B315"/>
      <c r="C315"/>
      <c r="D315"/>
    </row>
    <row r="316" spans="2:4" x14ac:dyDescent="0.2">
      <c r="B316"/>
      <c r="C316"/>
      <c r="D316"/>
    </row>
    <row r="317" spans="2:4" x14ac:dyDescent="0.2">
      <c r="B317"/>
      <c r="C317"/>
      <c r="D317"/>
    </row>
    <row r="318" spans="2:4" x14ac:dyDescent="0.2">
      <c r="B318"/>
      <c r="C318"/>
      <c r="D318"/>
    </row>
    <row r="319" spans="2:4" x14ac:dyDescent="0.2">
      <c r="B319"/>
      <c r="C319"/>
      <c r="D319"/>
    </row>
    <row r="320" spans="2:4" x14ac:dyDescent="0.2">
      <c r="B320"/>
      <c r="C320"/>
      <c r="D320"/>
    </row>
    <row r="321" spans="2:4" x14ac:dyDescent="0.2">
      <c r="B321"/>
      <c r="C321"/>
      <c r="D321"/>
    </row>
    <row r="322" spans="2:4" x14ac:dyDescent="0.2">
      <c r="B322"/>
      <c r="C322"/>
      <c r="D322"/>
    </row>
    <row r="323" spans="2:4" x14ac:dyDescent="0.2">
      <c r="B323"/>
      <c r="C323"/>
      <c r="D323"/>
    </row>
    <row r="324" spans="2:4" x14ac:dyDescent="0.2">
      <c r="B324"/>
      <c r="C324"/>
      <c r="D324"/>
    </row>
    <row r="325" spans="2:4" x14ac:dyDescent="0.2">
      <c r="B325"/>
      <c r="C325"/>
      <c r="D325"/>
    </row>
    <row r="326" spans="2:4" x14ac:dyDescent="0.2">
      <c r="B326"/>
      <c r="C326"/>
      <c r="D326"/>
    </row>
    <row r="327" spans="2:4" x14ac:dyDescent="0.2">
      <c r="B327"/>
      <c r="C327"/>
      <c r="D327"/>
    </row>
    <row r="328" spans="2:4" x14ac:dyDescent="0.2">
      <c r="B328"/>
      <c r="C328"/>
      <c r="D328"/>
    </row>
    <row r="329" spans="2:4" x14ac:dyDescent="0.2">
      <c r="B329"/>
      <c r="C329"/>
      <c r="D329"/>
    </row>
    <row r="330" spans="2:4" x14ac:dyDescent="0.2">
      <c r="B330"/>
      <c r="C330"/>
      <c r="D330"/>
    </row>
    <row r="331" spans="2:4" x14ac:dyDescent="0.2">
      <c r="B331"/>
      <c r="C331"/>
      <c r="D331"/>
    </row>
    <row r="332" spans="2:4" x14ac:dyDescent="0.2">
      <c r="B332"/>
      <c r="C332"/>
      <c r="D332"/>
    </row>
    <row r="333" spans="2:4" x14ac:dyDescent="0.2">
      <c r="B333"/>
      <c r="C333"/>
      <c r="D333"/>
    </row>
    <row r="334" spans="2:4" x14ac:dyDescent="0.2">
      <c r="B334"/>
      <c r="C334"/>
      <c r="D334"/>
    </row>
    <row r="335" spans="2:4" x14ac:dyDescent="0.2">
      <c r="B335"/>
      <c r="C335"/>
      <c r="D335"/>
    </row>
    <row r="336" spans="2:4" x14ac:dyDescent="0.2">
      <c r="B336"/>
      <c r="C336"/>
      <c r="D336"/>
    </row>
    <row r="337" spans="2:4" x14ac:dyDescent="0.2">
      <c r="B337"/>
      <c r="C337"/>
      <c r="D337"/>
    </row>
    <row r="338" spans="2:4" x14ac:dyDescent="0.2">
      <c r="B338"/>
      <c r="C338"/>
      <c r="D338"/>
    </row>
    <row r="339" spans="2:4" x14ac:dyDescent="0.2">
      <c r="B339"/>
      <c r="C339"/>
      <c r="D339"/>
    </row>
    <row r="340" spans="2:4" x14ac:dyDescent="0.2">
      <c r="B340"/>
      <c r="C340"/>
      <c r="D340"/>
    </row>
    <row r="341" spans="2:4" x14ac:dyDescent="0.2">
      <c r="B341"/>
      <c r="C341"/>
      <c r="D341"/>
    </row>
    <row r="342" spans="2:4" x14ac:dyDescent="0.2">
      <c r="B342"/>
      <c r="C342"/>
      <c r="D342"/>
    </row>
    <row r="343" spans="2:4" x14ac:dyDescent="0.2">
      <c r="B343"/>
      <c r="C343"/>
      <c r="D343"/>
    </row>
    <row r="344" spans="2:4" x14ac:dyDescent="0.2">
      <c r="B344"/>
      <c r="C344"/>
      <c r="D344"/>
    </row>
    <row r="345" spans="2:4" x14ac:dyDescent="0.2">
      <c r="B345"/>
      <c r="C345"/>
      <c r="D345"/>
    </row>
    <row r="346" spans="2:4" x14ac:dyDescent="0.2">
      <c r="B346"/>
      <c r="C346"/>
      <c r="D346"/>
    </row>
    <row r="347" spans="2:4" x14ac:dyDescent="0.2">
      <c r="B347"/>
      <c r="C347"/>
      <c r="D347"/>
    </row>
    <row r="348" spans="2:4" x14ac:dyDescent="0.2">
      <c r="B348"/>
      <c r="C348"/>
      <c r="D348"/>
    </row>
    <row r="349" spans="2:4" x14ac:dyDescent="0.2">
      <c r="B349"/>
      <c r="C349"/>
      <c r="D349"/>
    </row>
    <row r="350" spans="2:4" x14ac:dyDescent="0.2">
      <c r="B350"/>
      <c r="C350"/>
      <c r="D350"/>
    </row>
    <row r="351" spans="2:4" x14ac:dyDescent="0.2">
      <c r="B351"/>
      <c r="C351"/>
      <c r="D351"/>
    </row>
    <row r="352" spans="2:4" x14ac:dyDescent="0.2">
      <c r="B352"/>
      <c r="C352"/>
      <c r="D352"/>
    </row>
    <row r="353" spans="2:4" x14ac:dyDescent="0.2">
      <c r="B353"/>
      <c r="C353"/>
      <c r="D353"/>
    </row>
    <row r="354" spans="2:4" x14ac:dyDescent="0.2">
      <c r="B354"/>
      <c r="C354"/>
      <c r="D354"/>
    </row>
    <row r="355" spans="2:4" x14ac:dyDescent="0.2">
      <c r="B355"/>
      <c r="C355"/>
      <c r="D355"/>
    </row>
    <row r="356" spans="2:4" x14ac:dyDescent="0.2">
      <c r="B356"/>
      <c r="C356"/>
      <c r="D356"/>
    </row>
    <row r="357" spans="2:4" x14ac:dyDescent="0.2">
      <c r="B357"/>
      <c r="C357"/>
      <c r="D357"/>
    </row>
    <row r="358" spans="2:4" x14ac:dyDescent="0.2">
      <c r="B358"/>
      <c r="C358"/>
      <c r="D358"/>
    </row>
    <row r="359" spans="2:4" x14ac:dyDescent="0.2">
      <c r="B359"/>
      <c r="C359"/>
      <c r="D359"/>
    </row>
    <row r="360" spans="2:4" x14ac:dyDescent="0.2">
      <c r="B360"/>
      <c r="C360"/>
      <c r="D360"/>
    </row>
    <row r="361" spans="2:4" x14ac:dyDescent="0.2">
      <c r="B361"/>
      <c r="C361"/>
      <c r="D361"/>
    </row>
    <row r="362" spans="2:4" x14ac:dyDescent="0.2">
      <c r="B362"/>
      <c r="C362"/>
      <c r="D362"/>
    </row>
    <row r="363" spans="2:4" x14ac:dyDescent="0.2">
      <c r="B363"/>
      <c r="C363"/>
      <c r="D363"/>
    </row>
    <row r="364" spans="2:4" x14ac:dyDescent="0.2">
      <c r="B364"/>
      <c r="C364"/>
      <c r="D364"/>
    </row>
    <row r="365" spans="2:4" x14ac:dyDescent="0.2">
      <c r="B365"/>
      <c r="C365"/>
      <c r="D365"/>
    </row>
    <row r="366" spans="2:4" x14ac:dyDescent="0.2">
      <c r="B366"/>
      <c r="C366"/>
      <c r="D366"/>
    </row>
    <row r="367" spans="2:4" x14ac:dyDescent="0.2">
      <c r="B367"/>
      <c r="C367"/>
      <c r="D367"/>
    </row>
    <row r="368" spans="2:4" x14ac:dyDescent="0.2">
      <c r="B368"/>
      <c r="C368"/>
      <c r="D368"/>
    </row>
    <row r="369" spans="2:4" x14ac:dyDescent="0.2">
      <c r="B369"/>
      <c r="C369"/>
      <c r="D369"/>
    </row>
    <row r="370" spans="2:4" x14ac:dyDescent="0.2">
      <c r="B370"/>
      <c r="C370"/>
      <c r="D370"/>
    </row>
    <row r="371" spans="2:4" x14ac:dyDescent="0.2">
      <c r="B371"/>
      <c r="C371"/>
      <c r="D371"/>
    </row>
    <row r="372" spans="2:4" x14ac:dyDescent="0.2">
      <c r="B372"/>
      <c r="C372"/>
      <c r="D372"/>
    </row>
    <row r="373" spans="2:4" x14ac:dyDescent="0.2">
      <c r="B373"/>
      <c r="C373"/>
      <c r="D373"/>
    </row>
    <row r="374" spans="2:4" x14ac:dyDescent="0.2">
      <c r="B374"/>
      <c r="C374"/>
      <c r="D374"/>
    </row>
    <row r="375" spans="2:4" x14ac:dyDescent="0.2">
      <c r="B375"/>
      <c r="C375"/>
      <c r="D375"/>
    </row>
    <row r="376" spans="2:4" x14ac:dyDescent="0.2">
      <c r="B376"/>
      <c r="C376"/>
      <c r="D376"/>
    </row>
    <row r="377" spans="2:4" x14ac:dyDescent="0.2">
      <c r="B377"/>
      <c r="C377"/>
      <c r="D377"/>
    </row>
    <row r="378" spans="2:4" x14ac:dyDescent="0.2">
      <c r="B378"/>
      <c r="C378"/>
      <c r="D378"/>
    </row>
    <row r="379" spans="2:4" x14ac:dyDescent="0.2">
      <c r="B379"/>
      <c r="C379"/>
      <c r="D379"/>
    </row>
    <row r="380" spans="2:4" x14ac:dyDescent="0.2">
      <c r="B380"/>
      <c r="C380"/>
      <c r="D380"/>
    </row>
    <row r="381" spans="2:4" x14ac:dyDescent="0.2">
      <c r="B381"/>
      <c r="C381"/>
      <c r="D381"/>
    </row>
    <row r="382" spans="2:4" x14ac:dyDescent="0.2">
      <c r="B382"/>
      <c r="C382"/>
      <c r="D382"/>
    </row>
    <row r="383" spans="2:4" x14ac:dyDescent="0.2">
      <c r="B383"/>
      <c r="C383"/>
      <c r="D383"/>
    </row>
    <row r="384" spans="2:4" x14ac:dyDescent="0.2">
      <c r="B384"/>
      <c r="C384"/>
      <c r="D384"/>
    </row>
    <row r="385" spans="2:4" x14ac:dyDescent="0.2">
      <c r="B385"/>
      <c r="C385"/>
      <c r="D385"/>
    </row>
    <row r="386" spans="2:4" x14ac:dyDescent="0.2">
      <c r="B386"/>
      <c r="C386"/>
      <c r="D386"/>
    </row>
    <row r="387" spans="2:4" x14ac:dyDescent="0.2">
      <c r="B387"/>
      <c r="C387"/>
      <c r="D387"/>
    </row>
    <row r="388" spans="2:4" x14ac:dyDescent="0.2">
      <c r="B388"/>
      <c r="C388"/>
      <c r="D388"/>
    </row>
    <row r="389" spans="2:4" x14ac:dyDescent="0.2">
      <c r="B389"/>
      <c r="C389"/>
      <c r="D389"/>
    </row>
    <row r="390" spans="2:4" x14ac:dyDescent="0.2">
      <c r="B390"/>
      <c r="C390"/>
      <c r="D390"/>
    </row>
    <row r="391" spans="2:4" x14ac:dyDescent="0.2">
      <c r="B391"/>
      <c r="C391"/>
      <c r="D391"/>
    </row>
    <row r="392" spans="2:4" x14ac:dyDescent="0.2">
      <c r="B392"/>
      <c r="C392"/>
      <c r="D392"/>
    </row>
    <row r="393" spans="2:4" x14ac:dyDescent="0.2">
      <c r="B393"/>
      <c r="C393"/>
      <c r="D393"/>
    </row>
    <row r="394" spans="2:4" x14ac:dyDescent="0.2">
      <c r="B394"/>
      <c r="C394"/>
      <c r="D394"/>
    </row>
    <row r="395" spans="2:4" x14ac:dyDescent="0.2">
      <c r="B395"/>
      <c r="C395"/>
      <c r="D395"/>
    </row>
    <row r="396" spans="2:4" x14ac:dyDescent="0.2">
      <c r="B396"/>
      <c r="C396"/>
      <c r="D396"/>
    </row>
    <row r="397" spans="2:4" x14ac:dyDescent="0.2">
      <c r="B397"/>
      <c r="C397"/>
      <c r="D397"/>
    </row>
    <row r="398" spans="2:4" x14ac:dyDescent="0.2">
      <c r="B398"/>
      <c r="C398"/>
      <c r="D398"/>
    </row>
    <row r="399" spans="2:4" x14ac:dyDescent="0.2">
      <c r="B399"/>
      <c r="C399"/>
      <c r="D399"/>
    </row>
    <row r="400" spans="2:4" x14ac:dyDescent="0.2">
      <c r="B400"/>
      <c r="C400"/>
      <c r="D400"/>
    </row>
    <row r="401" spans="2:4" x14ac:dyDescent="0.2">
      <c r="B401"/>
      <c r="C401"/>
      <c r="D401"/>
    </row>
    <row r="402" spans="2:4" x14ac:dyDescent="0.2">
      <c r="B402"/>
      <c r="C402"/>
      <c r="D402"/>
    </row>
    <row r="403" spans="2:4" x14ac:dyDescent="0.2">
      <c r="B403"/>
      <c r="C403"/>
      <c r="D403"/>
    </row>
    <row r="404" spans="2:4" x14ac:dyDescent="0.2">
      <c r="B404"/>
      <c r="C404"/>
      <c r="D404"/>
    </row>
    <row r="405" spans="2:4" x14ac:dyDescent="0.2">
      <c r="B405"/>
      <c r="C405"/>
      <c r="D405"/>
    </row>
    <row r="406" spans="2:4" x14ac:dyDescent="0.2">
      <c r="B406"/>
      <c r="C406"/>
      <c r="D406"/>
    </row>
    <row r="407" spans="2:4" x14ac:dyDescent="0.2">
      <c r="B407"/>
      <c r="C407"/>
      <c r="D407"/>
    </row>
    <row r="408" spans="2:4" x14ac:dyDescent="0.2">
      <c r="B408"/>
      <c r="C408"/>
      <c r="D408"/>
    </row>
    <row r="409" spans="2:4" x14ac:dyDescent="0.2">
      <c r="B409"/>
      <c r="C409"/>
      <c r="D409"/>
    </row>
    <row r="410" spans="2:4" x14ac:dyDescent="0.2">
      <c r="B410"/>
      <c r="C410"/>
      <c r="D410"/>
    </row>
    <row r="411" spans="2:4" x14ac:dyDescent="0.2">
      <c r="B411"/>
      <c r="C411"/>
      <c r="D411"/>
    </row>
    <row r="412" spans="2:4" x14ac:dyDescent="0.2">
      <c r="B412"/>
      <c r="C412"/>
      <c r="D412"/>
    </row>
    <row r="413" spans="2:4" x14ac:dyDescent="0.2">
      <c r="B413"/>
      <c r="C413"/>
      <c r="D413"/>
    </row>
    <row r="414" spans="2:4" x14ac:dyDescent="0.2">
      <c r="B414"/>
      <c r="C414"/>
      <c r="D414"/>
    </row>
    <row r="415" spans="2:4" x14ac:dyDescent="0.2">
      <c r="B415"/>
      <c r="C415"/>
      <c r="D415"/>
    </row>
    <row r="416" spans="2:4" x14ac:dyDescent="0.2">
      <c r="B416"/>
      <c r="C416"/>
      <c r="D416"/>
    </row>
    <row r="417" spans="2:4" x14ac:dyDescent="0.2">
      <c r="B417"/>
      <c r="C417"/>
      <c r="D417"/>
    </row>
    <row r="418" spans="2:4" x14ac:dyDescent="0.2">
      <c r="B418"/>
      <c r="C418"/>
      <c r="D418"/>
    </row>
    <row r="419" spans="2:4" x14ac:dyDescent="0.2">
      <c r="B419"/>
      <c r="C419"/>
      <c r="D419"/>
    </row>
    <row r="420" spans="2:4" x14ac:dyDescent="0.2">
      <c r="B420"/>
      <c r="C420"/>
      <c r="D420"/>
    </row>
    <row r="421" spans="2:4" x14ac:dyDescent="0.2">
      <c r="B421"/>
      <c r="C421"/>
      <c r="D421"/>
    </row>
    <row r="422" spans="2:4" x14ac:dyDescent="0.2">
      <c r="B422"/>
      <c r="C422"/>
      <c r="D422"/>
    </row>
    <row r="423" spans="2:4" x14ac:dyDescent="0.2">
      <c r="B423"/>
      <c r="C423"/>
      <c r="D423"/>
    </row>
    <row r="424" spans="2:4" x14ac:dyDescent="0.2">
      <c r="B424"/>
      <c r="C424"/>
      <c r="D424"/>
    </row>
    <row r="425" spans="2:4" x14ac:dyDescent="0.2">
      <c r="B425"/>
      <c r="C425"/>
      <c r="D425"/>
    </row>
    <row r="426" spans="2:4" x14ac:dyDescent="0.2">
      <c r="B426"/>
      <c r="C426"/>
      <c r="D426"/>
    </row>
    <row r="427" spans="2:4" x14ac:dyDescent="0.2">
      <c r="B427"/>
      <c r="C427"/>
      <c r="D427"/>
    </row>
    <row r="428" spans="2:4" x14ac:dyDescent="0.2">
      <c r="B428"/>
      <c r="C428"/>
      <c r="D428"/>
    </row>
    <row r="429" spans="2:4" x14ac:dyDescent="0.2">
      <c r="B429"/>
      <c r="C429"/>
      <c r="D429"/>
    </row>
    <row r="430" spans="2:4" x14ac:dyDescent="0.2">
      <c r="B430"/>
      <c r="C430"/>
      <c r="D430"/>
    </row>
    <row r="431" spans="2:4" x14ac:dyDescent="0.2">
      <c r="B431"/>
      <c r="C431"/>
      <c r="D431"/>
    </row>
    <row r="432" spans="2:4" x14ac:dyDescent="0.2">
      <c r="B432"/>
      <c r="C432"/>
      <c r="D432"/>
    </row>
    <row r="433" spans="2:4" x14ac:dyDescent="0.2">
      <c r="B433"/>
      <c r="C433"/>
      <c r="D433"/>
    </row>
    <row r="434" spans="2:4" x14ac:dyDescent="0.2">
      <c r="B434"/>
      <c r="C434"/>
      <c r="D434"/>
    </row>
    <row r="435" spans="2:4" x14ac:dyDescent="0.2">
      <c r="B435"/>
      <c r="C435"/>
      <c r="D435"/>
    </row>
    <row r="436" spans="2:4" x14ac:dyDescent="0.2">
      <c r="B436"/>
      <c r="C436"/>
      <c r="D436"/>
    </row>
    <row r="437" spans="2:4" x14ac:dyDescent="0.2">
      <c r="B437"/>
      <c r="C437"/>
      <c r="D437"/>
    </row>
    <row r="438" spans="2:4" x14ac:dyDescent="0.2">
      <c r="B438"/>
      <c r="C438"/>
      <c r="D438"/>
    </row>
    <row r="439" spans="2:4" x14ac:dyDescent="0.2">
      <c r="B439"/>
      <c r="C439"/>
      <c r="D439"/>
    </row>
    <row r="440" spans="2:4" x14ac:dyDescent="0.2">
      <c r="B440"/>
      <c r="C440"/>
      <c r="D440"/>
    </row>
    <row r="441" spans="2:4" x14ac:dyDescent="0.2">
      <c r="B441"/>
      <c r="C441"/>
      <c r="D441"/>
    </row>
    <row r="442" spans="2:4" x14ac:dyDescent="0.2">
      <c r="B442"/>
      <c r="C442"/>
      <c r="D442"/>
    </row>
    <row r="443" spans="2:4" x14ac:dyDescent="0.2">
      <c r="B443"/>
      <c r="C443"/>
      <c r="D443"/>
    </row>
    <row r="444" spans="2:4" x14ac:dyDescent="0.2">
      <c r="B444"/>
      <c r="C444"/>
      <c r="D444"/>
    </row>
    <row r="445" spans="2:4" x14ac:dyDescent="0.2">
      <c r="B445"/>
      <c r="C445"/>
      <c r="D445"/>
    </row>
    <row r="446" spans="2:4" x14ac:dyDescent="0.2">
      <c r="B446"/>
      <c r="C446"/>
      <c r="D446"/>
    </row>
    <row r="447" spans="2:4" x14ac:dyDescent="0.2">
      <c r="B447"/>
      <c r="C447"/>
      <c r="D447"/>
    </row>
    <row r="448" spans="2:4" x14ac:dyDescent="0.2">
      <c r="B448"/>
      <c r="C448"/>
      <c r="D448"/>
    </row>
    <row r="449" spans="2:4" x14ac:dyDescent="0.2">
      <c r="B449"/>
      <c r="C449"/>
      <c r="D449"/>
    </row>
    <row r="450" spans="2:4" x14ac:dyDescent="0.2">
      <c r="B450"/>
      <c r="C450"/>
      <c r="D450"/>
    </row>
    <row r="451" spans="2:4" x14ac:dyDescent="0.2">
      <c r="B451"/>
      <c r="C451"/>
      <c r="D451"/>
    </row>
    <row r="452" spans="2:4" x14ac:dyDescent="0.2">
      <c r="B452"/>
      <c r="C452"/>
      <c r="D452"/>
    </row>
    <row r="453" spans="2:4" x14ac:dyDescent="0.2">
      <c r="B453"/>
      <c r="C453"/>
      <c r="D453"/>
    </row>
    <row r="454" spans="2:4" x14ac:dyDescent="0.2">
      <c r="B454"/>
      <c r="C454"/>
      <c r="D454"/>
    </row>
    <row r="455" spans="2:4" x14ac:dyDescent="0.2">
      <c r="B455"/>
      <c r="C455"/>
      <c r="D455"/>
    </row>
    <row r="456" spans="2:4" x14ac:dyDescent="0.2">
      <c r="B456"/>
      <c r="C456"/>
      <c r="D456"/>
    </row>
    <row r="457" spans="2:4" x14ac:dyDescent="0.2">
      <c r="B457"/>
      <c r="C457"/>
      <c r="D457"/>
    </row>
    <row r="458" spans="2:4" x14ac:dyDescent="0.2">
      <c r="B458"/>
      <c r="C458"/>
      <c r="D458"/>
    </row>
    <row r="459" spans="2:4" x14ac:dyDescent="0.2">
      <c r="B459"/>
      <c r="C459"/>
      <c r="D459"/>
    </row>
    <row r="460" spans="2:4" x14ac:dyDescent="0.2">
      <c r="B460"/>
      <c r="C460"/>
      <c r="D460"/>
    </row>
    <row r="461" spans="2:4" x14ac:dyDescent="0.2">
      <c r="B461"/>
      <c r="C461"/>
      <c r="D461"/>
    </row>
    <row r="462" spans="2:4" x14ac:dyDescent="0.2">
      <c r="B462"/>
      <c r="C462"/>
      <c r="D462"/>
    </row>
    <row r="463" spans="2:4" x14ac:dyDescent="0.2">
      <c r="B463"/>
      <c r="C463"/>
      <c r="D463"/>
    </row>
    <row r="464" spans="2:4" x14ac:dyDescent="0.2">
      <c r="B464"/>
      <c r="C464"/>
      <c r="D464"/>
    </row>
    <row r="465" spans="2:4" x14ac:dyDescent="0.2">
      <c r="B465"/>
      <c r="C465"/>
      <c r="D465"/>
    </row>
    <row r="466" spans="2:4" x14ac:dyDescent="0.2">
      <c r="B466"/>
      <c r="C466"/>
      <c r="D466"/>
    </row>
    <row r="467" spans="2:4" x14ac:dyDescent="0.2">
      <c r="B467"/>
      <c r="C467"/>
      <c r="D467"/>
    </row>
    <row r="468" spans="2:4" x14ac:dyDescent="0.2">
      <c r="B468"/>
      <c r="C468"/>
      <c r="D468"/>
    </row>
    <row r="469" spans="2:4" x14ac:dyDescent="0.2">
      <c r="B469"/>
      <c r="C469"/>
      <c r="D469"/>
    </row>
    <row r="470" spans="2:4" x14ac:dyDescent="0.2">
      <c r="B470"/>
      <c r="C470"/>
      <c r="D470"/>
    </row>
    <row r="471" spans="2:4" x14ac:dyDescent="0.2">
      <c r="B471"/>
      <c r="C471"/>
      <c r="D471"/>
    </row>
    <row r="472" spans="2:4" x14ac:dyDescent="0.2">
      <c r="B472"/>
      <c r="C472"/>
      <c r="D472"/>
    </row>
    <row r="473" spans="2:4" x14ac:dyDescent="0.2">
      <c r="B473"/>
      <c r="C473"/>
      <c r="D473"/>
    </row>
    <row r="474" spans="2:4" x14ac:dyDescent="0.2">
      <c r="B474"/>
      <c r="C474"/>
      <c r="D474"/>
    </row>
    <row r="475" spans="2:4" x14ac:dyDescent="0.2">
      <c r="B475"/>
      <c r="C475"/>
      <c r="D475"/>
    </row>
    <row r="476" spans="2:4" x14ac:dyDescent="0.2">
      <c r="B476"/>
      <c r="C476"/>
      <c r="D476"/>
    </row>
    <row r="477" spans="2:4" x14ac:dyDescent="0.2">
      <c r="B477"/>
      <c r="C477"/>
      <c r="D477"/>
    </row>
    <row r="478" spans="2:4" x14ac:dyDescent="0.2">
      <c r="B478"/>
      <c r="C478"/>
      <c r="D478"/>
    </row>
    <row r="479" spans="2:4" x14ac:dyDescent="0.2">
      <c r="B479"/>
      <c r="C479"/>
      <c r="D479"/>
    </row>
    <row r="480" spans="2:4" x14ac:dyDescent="0.2">
      <c r="B480"/>
      <c r="C480"/>
      <c r="D480"/>
    </row>
    <row r="481" spans="2:4" x14ac:dyDescent="0.2">
      <c r="B481"/>
      <c r="C481"/>
      <c r="D481"/>
    </row>
    <row r="482" spans="2:4" x14ac:dyDescent="0.2">
      <c r="B482"/>
      <c r="C482"/>
      <c r="D482"/>
    </row>
    <row r="483" spans="2:4" x14ac:dyDescent="0.2">
      <c r="B483"/>
      <c r="C483"/>
      <c r="D483"/>
    </row>
    <row r="484" spans="2:4" x14ac:dyDescent="0.2">
      <c r="B484"/>
      <c r="C484"/>
      <c r="D484"/>
    </row>
    <row r="485" spans="2:4" x14ac:dyDescent="0.2">
      <c r="B485"/>
      <c r="C485"/>
      <c r="D485"/>
    </row>
    <row r="486" spans="2:4" x14ac:dyDescent="0.2">
      <c r="B486"/>
      <c r="C486"/>
      <c r="D486"/>
    </row>
    <row r="487" spans="2:4" x14ac:dyDescent="0.2">
      <c r="B487"/>
      <c r="C487"/>
      <c r="D487"/>
    </row>
    <row r="488" spans="2:4" x14ac:dyDescent="0.2">
      <c r="B488"/>
      <c r="C488"/>
      <c r="D488"/>
    </row>
    <row r="489" spans="2:4" x14ac:dyDescent="0.2">
      <c r="B489"/>
      <c r="C489"/>
      <c r="D489"/>
    </row>
    <row r="490" spans="2:4" x14ac:dyDescent="0.2">
      <c r="B490"/>
      <c r="C490"/>
      <c r="D490"/>
    </row>
    <row r="491" spans="2:4" x14ac:dyDescent="0.2">
      <c r="B491"/>
      <c r="C491"/>
      <c r="D491"/>
    </row>
    <row r="492" spans="2:4" x14ac:dyDescent="0.2">
      <c r="B492"/>
      <c r="C492"/>
      <c r="D492"/>
    </row>
    <row r="493" spans="2:4" x14ac:dyDescent="0.2">
      <c r="B493"/>
      <c r="C493"/>
      <c r="D493"/>
    </row>
    <row r="494" spans="2:4" x14ac:dyDescent="0.2">
      <c r="B494"/>
      <c r="C494"/>
      <c r="D494"/>
    </row>
    <row r="495" spans="2:4" x14ac:dyDescent="0.2">
      <c r="B495"/>
      <c r="C495"/>
      <c r="D495"/>
    </row>
    <row r="496" spans="2:4" x14ac:dyDescent="0.2">
      <c r="B496"/>
      <c r="C496"/>
      <c r="D496"/>
    </row>
    <row r="497" spans="2:4" x14ac:dyDescent="0.2">
      <c r="B497"/>
      <c r="C497"/>
      <c r="D497"/>
    </row>
    <row r="498" spans="2:4" x14ac:dyDescent="0.2">
      <c r="B498"/>
      <c r="C498"/>
      <c r="D498"/>
    </row>
    <row r="499" spans="2:4" x14ac:dyDescent="0.2">
      <c r="B499"/>
      <c r="C499"/>
      <c r="D499"/>
    </row>
    <row r="500" spans="2:4" x14ac:dyDescent="0.2">
      <c r="B500"/>
      <c r="C500"/>
      <c r="D500"/>
    </row>
    <row r="501" spans="2:4" x14ac:dyDescent="0.2">
      <c r="B501"/>
      <c r="C501"/>
      <c r="D501"/>
    </row>
    <row r="502" spans="2:4" x14ac:dyDescent="0.2">
      <c r="B502"/>
      <c r="C502"/>
      <c r="D502"/>
    </row>
    <row r="503" spans="2:4" x14ac:dyDescent="0.2">
      <c r="B503"/>
      <c r="C503"/>
      <c r="D503"/>
    </row>
    <row r="504" spans="2:4" x14ac:dyDescent="0.2">
      <c r="B504"/>
      <c r="C504"/>
      <c r="D504"/>
    </row>
    <row r="505" spans="2:4" x14ac:dyDescent="0.2">
      <c r="B505"/>
      <c r="C505"/>
      <c r="D505"/>
    </row>
    <row r="506" spans="2:4" x14ac:dyDescent="0.2">
      <c r="B506"/>
      <c r="C506"/>
      <c r="D506"/>
    </row>
    <row r="507" spans="2:4" x14ac:dyDescent="0.2">
      <c r="B507"/>
      <c r="C507"/>
      <c r="D507"/>
    </row>
    <row r="508" spans="2:4" x14ac:dyDescent="0.2">
      <c r="B508"/>
      <c r="C508"/>
      <c r="D508"/>
    </row>
    <row r="509" spans="2:4" x14ac:dyDescent="0.2">
      <c r="B509"/>
      <c r="C509"/>
      <c r="D509"/>
    </row>
    <row r="510" spans="2:4" x14ac:dyDescent="0.2">
      <c r="B510"/>
      <c r="C510"/>
      <c r="D510"/>
    </row>
    <row r="511" spans="2:4" x14ac:dyDescent="0.2">
      <c r="B511"/>
      <c r="C511"/>
      <c r="D511"/>
    </row>
    <row r="512" spans="2:4" x14ac:dyDescent="0.2">
      <c r="B512"/>
      <c r="C512"/>
      <c r="D512"/>
    </row>
    <row r="513" spans="2:4" x14ac:dyDescent="0.2">
      <c r="B513"/>
      <c r="C513"/>
      <c r="D513"/>
    </row>
    <row r="514" spans="2:4" x14ac:dyDescent="0.2">
      <c r="B514"/>
      <c r="C514"/>
      <c r="D514"/>
    </row>
    <row r="515" spans="2:4" x14ac:dyDescent="0.2">
      <c r="B515"/>
      <c r="C515"/>
      <c r="D515"/>
    </row>
    <row r="516" spans="2:4" x14ac:dyDescent="0.2">
      <c r="B516"/>
      <c r="C516"/>
      <c r="D516"/>
    </row>
    <row r="517" spans="2:4" x14ac:dyDescent="0.2">
      <c r="B517"/>
      <c r="C517"/>
      <c r="D517"/>
    </row>
    <row r="518" spans="2:4" x14ac:dyDescent="0.2">
      <c r="B518"/>
      <c r="C518"/>
      <c r="D518"/>
    </row>
    <row r="519" spans="2:4" x14ac:dyDescent="0.2">
      <c r="B519"/>
      <c r="C519"/>
      <c r="D519"/>
    </row>
    <row r="520" spans="2:4" x14ac:dyDescent="0.2">
      <c r="B520"/>
      <c r="C520"/>
      <c r="D520"/>
    </row>
    <row r="521" spans="2:4" x14ac:dyDescent="0.2">
      <c r="B521"/>
      <c r="C521"/>
      <c r="D521"/>
    </row>
    <row r="522" spans="2:4" x14ac:dyDescent="0.2">
      <c r="B522"/>
      <c r="C522"/>
      <c r="D522"/>
    </row>
    <row r="523" spans="2:4" x14ac:dyDescent="0.2">
      <c r="B523"/>
      <c r="C523"/>
      <c r="D523"/>
    </row>
    <row r="524" spans="2:4" x14ac:dyDescent="0.2">
      <c r="B524"/>
      <c r="C524"/>
      <c r="D524"/>
    </row>
    <row r="525" spans="2:4" x14ac:dyDescent="0.2">
      <c r="B525"/>
      <c r="C525"/>
      <c r="D525"/>
    </row>
    <row r="526" spans="2:4" x14ac:dyDescent="0.2">
      <c r="B526"/>
      <c r="C526"/>
      <c r="D526"/>
    </row>
    <row r="527" spans="2:4" x14ac:dyDescent="0.2">
      <c r="B527"/>
      <c r="C527"/>
      <c r="D527"/>
    </row>
    <row r="528" spans="2:4" x14ac:dyDescent="0.2">
      <c r="B528"/>
      <c r="C528"/>
      <c r="D528"/>
    </row>
    <row r="529" spans="2:4" x14ac:dyDescent="0.2">
      <c r="B529"/>
      <c r="C529"/>
      <c r="D529"/>
    </row>
    <row r="530" spans="2:4" x14ac:dyDescent="0.2">
      <c r="B530"/>
      <c r="C530"/>
      <c r="D530"/>
    </row>
    <row r="531" spans="2:4" x14ac:dyDescent="0.2">
      <c r="B531"/>
      <c r="C531"/>
      <c r="D531"/>
    </row>
    <row r="532" spans="2:4" x14ac:dyDescent="0.2">
      <c r="B532"/>
      <c r="C532"/>
      <c r="D532"/>
    </row>
    <row r="533" spans="2:4" x14ac:dyDescent="0.2">
      <c r="B533"/>
      <c r="C533"/>
      <c r="D533"/>
    </row>
    <row r="534" spans="2:4" x14ac:dyDescent="0.2">
      <c r="B534"/>
      <c r="C534"/>
      <c r="D534"/>
    </row>
    <row r="535" spans="2:4" x14ac:dyDescent="0.2">
      <c r="B535"/>
      <c r="C535"/>
      <c r="D535"/>
    </row>
    <row r="536" spans="2:4" x14ac:dyDescent="0.2">
      <c r="B536"/>
      <c r="C536"/>
      <c r="D536"/>
    </row>
    <row r="537" spans="2:4" x14ac:dyDescent="0.2">
      <c r="B537"/>
      <c r="C537"/>
      <c r="D537"/>
    </row>
    <row r="538" spans="2:4" x14ac:dyDescent="0.2">
      <c r="B538"/>
      <c r="C538"/>
      <c r="D538"/>
    </row>
    <row r="539" spans="2:4" x14ac:dyDescent="0.2">
      <c r="B539"/>
      <c r="C539"/>
      <c r="D539"/>
    </row>
    <row r="540" spans="2:4" x14ac:dyDescent="0.2">
      <c r="B540"/>
      <c r="C540"/>
      <c r="D540"/>
    </row>
    <row r="541" spans="2:4" x14ac:dyDescent="0.2">
      <c r="B541"/>
      <c r="C541"/>
      <c r="D541"/>
    </row>
    <row r="542" spans="2:4" x14ac:dyDescent="0.2">
      <c r="B542"/>
      <c r="C542"/>
      <c r="D542"/>
    </row>
    <row r="543" spans="2:4" x14ac:dyDescent="0.2">
      <c r="B543"/>
      <c r="C543"/>
      <c r="D543"/>
    </row>
    <row r="544" spans="2:4" x14ac:dyDescent="0.2">
      <c r="B544"/>
      <c r="C544"/>
      <c r="D544"/>
    </row>
    <row r="545" spans="2:4" x14ac:dyDescent="0.2">
      <c r="B545"/>
      <c r="C545"/>
      <c r="D545"/>
    </row>
    <row r="546" spans="2:4" x14ac:dyDescent="0.2">
      <c r="B546"/>
      <c r="C546"/>
      <c r="D546"/>
    </row>
    <row r="547" spans="2:4" x14ac:dyDescent="0.2">
      <c r="B547"/>
      <c r="C547"/>
      <c r="D547"/>
    </row>
    <row r="548" spans="2:4" x14ac:dyDescent="0.2">
      <c r="B548"/>
      <c r="C548"/>
      <c r="D548"/>
    </row>
    <row r="549" spans="2:4" x14ac:dyDescent="0.2">
      <c r="B549"/>
      <c r="C549"/>
      <c r="D549"/>
    </row>
    <row r="550" spans="2:4" x14ac:dyDescent="0.2">
      <c r="B550"/>
      <c r="C550"/>
      <c r="D550"/>
    </row>
    <row r="551" spans="2:4" x14ac:dyDescent="0.2">
      <c r="B551"/>
      <c r="C551"/>
      <c r="D551"/>
    </row>
    <row r="552" spans="2:4" x14ac:dyDescent="0.2">
      <c r="B552"/>
      <c r="C552"/>
      <c r="D552"/>
    </row>
    <row r="553" spans="2:4" x14ac:dyDescent="0.2">
      <c r="B553"/>
      <c r="C553"/>
      <c r="D553"/>
    </row>
    <row r="554" spans="2:4" x14ac:dyDescent="0.2">
      <c r="B554"/>
      <c r="C554"/>
      <c r="D554"/>
    </row>
    <row r="555" spans="2:4" x14ac:dyDescent="0.2">
      <c r="B555"/>
      <c r="C555"/>
      <c r="D555"/>
    </row>
    <row r="556" spans="2:4" x14ac:dyDescent="0.2">
      <c r="B556"/>
      <c r="C556"/>
      <c r="D556"/>
    </row>
    <row r="557" spans="2:4" x14ac:dyDescent="0.2">
      <c r="B557"/>
      <c r="C557"/>
      <c r="D557"/>
    </row>
    <row r="558" spans="2:4" x14ac:dyDescent="0.2">
      <c r="B558"/>
      <c r="C558"/>
      <c r="D558"/>
    </row>
    <row r="559" spans="2:4" x14ac:dyDescent="0.2">
      <c r="B559"/>
      <c r="C559"/>
      <c r="D559"/>
    </row>
    <row r="560" spans="2:4" x14ac:dyDescent="0.2">
      <c r="B560"/>
      <c r="C560"/>
      <c r="D560"/>
    </row>
    <row r="561" spans="2:4" x14ac:dyDescent="0.2">
      <c r="B561"/>
      <c r="C561"/>
      <c r="D561"/>
    </row>
    <row r="562" spans="2:4" x14ac:dyDescent="0.2">
      <c r="B562"/>
      <c r="C562"/>
      <c r="D562"/>
    </row>
    <row r="563" spans="2:4" x14ac:dyDescent="0.2">
      <c r="B563"/>
      <c r="C563"/>
      <c r="D563"/>
    </row>
    <row r="564" spans="2:4" x14ac:dyDescent="0.2">
      <c r="B564"/>
      <c r="C564"/>
      <c r="D564"/>
    </row>
    <row r="565" spans="2:4" x14ac:dyDescent="0.2">
      <c r="B565"/>
      <c r="C565"/>
      <c r="D565"/>
    </row>
    <row r="566" spans="2:4" x14ac:dyDescent="0.2">
      <c r="B566"/>
      <c r="C566"/>
      <c r="D566"/>
    </row>
    <row r="567" spans="2:4" x14ac:dyDescent="0.2">
      <c r="B567"/>
      <c r="C567"/>
      <c r="D567"/>
    </row>
    <row r="568" spans="2:4" x14ac:dyDescent="0.2">
      <c r="B568"/>
      <c r="C568"/>
      <c r="D568"/>
    </row>
    <row r="569" spans="2:4" x14ac:dyDescent="0.2">
      <c r="B569"/>
      <c r="C569"/>
      <c r="D569"/>
    </row>
    <row r="570" spans="2:4" x14ac:dyDescent="0.2">
      <c r="B570"/>
      <c r="C570"/>
      <c r="D570"/>
    </row>
    <row r="571" spans="2:4" x14ac:dyDescent="0.2">
      <c r="B571"/>
      <c r="C571"/>
      <c r="D571"/>
    </row>
    <row r="572" spans="2:4" x14ac:dyDescent="0.2">
      <c r="B572"/>
      <c r="C572"/>
      <c r="D572"/>
    </row>
    <row r="573" spans="2:4" x14ac:dyDescent="0.2">
      <c r="B573"/>
      <c r="C573"/>
      <c r="D573"/>
    </row>
    <row r="574" spans="2:4" x14ac:dyDescent="0.2">
      <c r="B574"/>
      <c r="C574"/>
      <c r="D574"/>
    </row>
    <row r="575" spans="2:4" x14ac:dyDescent="0.2">
      <c r="B575"/>
      <c r="C575"/>
      <c r="D575"/>
    </row>
    <row r="576" spans="2:4" x14ac:dyDescent="0.2">
      <c r="B576"/>
      <c r="C576"/>
      <c r="D576"/>
    </row>
    <row r="577" spans="2:4" x14ac:dyDescent="0.2">
      <c r="B577"/>
      <c r="C577"/>
      <c r="D577"/>
    </row>
    <row r="578" spans="2:4" x14ac:dyDescent="0.2">
      <c r="B578"/>
      <c r="C578"/>
      <c r="D578"/>
    </row>
    <row r="579" spans="2:4" x14ac:dyDescent="0.2">
      <c r="B579"/>
      <c r="C579"/>
      <c r="D579"/>
    </row>
    <row r="580" spans="2:4" x14ac:dyDescent="0.2">
      <c r="B580"/>
      <c r="C580"/>
      <c r="D580"/>
    </row>
    <row r="581" spans="2:4" x14ac:dyDescent="0.2">
      <c r="B581"/>
      <c r="C581"/>
      <c r="D581"/>
    </row>
    <row r="582" spans="2:4" x14ac:dyDescent="0.2">
      <c r="B582"/>
      <c r="C582"/>
      <c r="D582"/>
    </row>
    <row r="583" spans="2:4" x14ac:dyDescent="0.2">
      <c r="B583"/>
      <c r="C583"/>
      <c r="D583"/>
    </row>
    <row r="584" spans="2:4" x14ac:dyDescent="0.2">
      <c r="B584"/>
      <c r="C584"/>
      <c r="D584"/>
    </row>
    <row r="585" spans="2:4" x14ac:dyDescent="0.2">
      <c r="B585"/>
      <c r="C585"/>
      <c r="D585"/>
    </row>
    <row r="586" spans="2:4" x14ac:dyDescent="0.2">
      <c r="B586"/>
      <c r="C586"/>
      <c r="D586"/>
    </row>
    <row r="587" spans="2:4" x14ac:dyDescent="0.2">
      <c r="B587"/>
      <c r="C587"/>
      <c r="D587"/>
    </row>
    <row r="588" spans="2:4" x14ac:dyDescent="0.2">
      <c r="B588"/>
      <c r="C588"/>
      <c r="D588"/>
    </row>
    <row r="589" spans="2:4" x14ac:dyDescent="0.2">
      <c r="B589"/>
      <c r="C589"/>
      <c r="D589"/>
    </row>
    <row r="590" spans="2:4" x14ac:dyDescent="0.2">
      <c r="B590"/>
      <c r="C590"/>
      <c r="D590"/>
    </row>
    <row r="591" spans="2:4" x14ac:dyDescent="0.2">
      <c r="B591"/>
      <c r="C591"/>
      <c r="D591"/>
    </row>
    <row r="592" spans="2:4" x14ac:dyDescent="0.2">
      <c r="B592"/>
      <c r="C592"/>
      <c r="D592"/>
    </row>
    <row r="593" spans="2:4" x14ac:dyDescent="0.2">
      <c r="B593"/>
      <c r="C593"/>
      <c r="D593"/>
    </row>
    <row r="594" spans="2:4" x14ac:dyDescent="0.2">
      <c r="B594"/>
      <c r="C594"/>
      <c r="D594"/>
    </row>
    <row r="595" spans="2:4" x14ac:dyDescent="0.2">
      <c r="B595"/>
      <c r="C595"/>
      <c r="D595"/>
    </row>
    <row r="596" spans="2:4" x14ac:dyDescent="0.2">
      <c r="B596"/>
      <c r="C596"/>
      <c r="D596"/>
    </row>
    <row r="597" spans="2:4" x14ac:dyDescent="0.2">
      <c r="B597"/>
      <c r="C597"/>
      <c r="D597"/>
    </row>
    <row r="598" spans="2:4" x14ac:dyDescent="0.2">
      <c r="B598"/>
      <c r="C598"/>
      <c r="D598"/>
    </row>
    <row r="599" spans="2:4" x14ac:dyDescent="0.2">
      <c r="B599"/>
      <c r="C599"/>
      <c r="D599"/>
    </row>
    <row r="600" spans="2:4" x14ac:dyDescent="0.2">
      <c r="B600"/>
      <c r="C600"/>
      <c r="D600"/>
    </row>
    <row r="601" spans="2:4" x14ac:dyDescent="0.2">
      <c r="B601"/>
      <c r="C601"/>
      <c r="D601"/>
    </row>
    <row r="602" spans="2:4" x14ac:dyDescent="0.2">
      <c r="B602"/>
      <c r="C602"/>
      <c r="D602"/>
    </row>
    <row r="603" spans="2:4" x14ac:dyDescent="0.2">
      <c r="B603"/>
      <c r="C603"/>
      <c r="D603"/>
    </row>
    <row r="604" spans="2:4" x14ac:dyDescent="0.2">
      <c r="B604"/>
      <c r="C604"/>
      <c r="D604"/>
    </row>
    <row r="605" spans="2:4" x14ac:dyDescent="0.2">
      <c r="B605"/>
      <c r="C605"/>
      <c r="D605"/>
    </row>
    <row r="606" spans="2:4" x14ac:dyDescent="0.2">
      <c r="B606"/>
      <c r="C606"/>
      <c r="D606"/>
    </row>
    <row r="607" spans="2:4" x14ac:dyDescent="0.2">
      <c r="B607"/>
      <c r="C607"/>
      <c r="D607"/>
    </row>
    <row r="608" spans="2:4" x14ac:dyDescent="0.2">
      <c r="B608"/>
      <c r="C608"/>
      <c r="D608"/>
    </row>
    <row r="609" spans="2:4" x14ac:dyDescent="0.2">
      <c r="B609"/>
      <c r="C609"/>
      <c r="D609"/>
    </row>
    <row r="610" spans="2:4" x14ac:dyDescent="0.2">
      <c r="B610"/>
      <c r="C610"/>
      <c r="D610"/>
    </row>
    <row r="611" spans="2:4" x14ac:dyDescent="0.2">
      <c r="B611"/>
      <c r="C611"/>
      <c r="D611"/>
    </row>
    <row r="612" spans="2:4" x14ac:dyDescent="0.2">
      <c r="B612"/>
      <c r="C612"/>
      <c r="D612"/>
    </row>
    <row r="613" spans="2:4" x14ac:dyDescent="0.2">
      <c r="B613"/>
      <c r="C613"/>
      <c r="D613"/>
    </row>
    <row r="614" spans="2:4" x14ac:dyDescent="0.2">
      <c r="B614"/>
      <c r="C614"/>
      <c r="D614"/>
    </row>
    <row r="615" spans="2:4" x14ac:dyDescent="0.2">
      <c r="B615"/>
      <c r="C615"/>
      <c r="D615"/>
    </row>
    <row r="616" spans="2:4" x14ac:dyDescent="0.2">
      <c r="B616"/>
      <c r="C616"/>
      <c r="D616"/>
    </row>
    <row r="617" spans="2:4" x14ac:dyDescent="0.2">
      <c r="B617"/>
      <c r="C617"/>
      <c r="D617"/>
    </row>
    <row r="618" spans="2:4" x14ac:dyDescent="0.2">
      <c r="B618"/>
      <c r="C618"/>
      <c r="D618"/>
    </row>
    <row r="619" spans="2:4" x14ac:dyDescent="0.2">
      <c r="B619"/>
      <c r="C619"/>
      <c r="D619"/>
    </row>
    <row r="620" spans="2:4" x14ac:dyDescent="0.2">
      <c r="B620"/>
      <c r="C620"/>
      <c r="D620"/>
    </row>
    <row r="621" spans="2:4" x14ac:dyDescent="0.2">
      <c r="B621"/>
      <c r="C621"/>
      <c r="D621"/>
    </row>
    <row r="622" spans="2:4" x14ac:dyDescent="0.2">
      <c r="B622"/>
      <c r="C622"/>
      <c r="D622"/>
    </row>
    <row r="623" spans="2:4" x14ac:dyDescent="0.2">
      <c r="B623"/>
      <c r="C623"/>
      <c r="D623"/>
    </row>
    <row r="624" spans="2:4" x14ac:dyDescent="0.2">
      <c r="B624"/>
      <c r="C624"/>
      <c r="D624"/>
    </row>
    <row r="625" spans="2:4" x14ac:dyDescent="0.2">
      <c r="B625"/>
      <c r="C625"/>
      <c r="D625"/>
    </row>
    <row r="626" spans="2:4" x14ac:dyDescent="0.2">
      <c r="B626"/>
      <c r="C626"/>
      <c r="D626"/>
    </row>
    <row r="627" spans="2:4" x14ac:dyDescent="0.2">
      <c r="B627"/>
      <c r="C627"/>
      <c r="D627"/>
    </row>
    <row r="628" spans="2:4" x14ac:dyDescent="0.2">
      <c r="B628"/>
      <c r="C628"/>
      <c r="D628"/>
    </row>
    <row r="629" spans="2:4" x14ac:dyDescent="0.2">
      <c r="B629"/>
      <c r="C629"/>
      <c r="D629"/>
    </row>
    <row r="630" spans="2:4" x14ac:dyDescent="0.2">
      <c r="B630"/>
      <c r="C630"/>
      <c r="D630"/>
    </row>
    <row r="631" spans="2:4" x14ac:dyDescent="0.2">
      <c r="B631"/>
      <c r="C631"/>
      <c r="D631"/>
    </row>
    <row r="632" spans="2:4" x14ac:dyDescent="0.2">
      <c r="B632"/>
      <c r="C632"/>
      <c r="D632"/>
    </row>
    <row r="633" spans="2:4" x14ac:dyDescent="0.2">
      <c r="B633"/>
      <c r="C633"/>
      <c r="D633"/>
    </row>
    <row r="634" spans="2:4" x14ac:dyDescent="0.2">
      <c r="B634"/>
      <c r="C634"/>
      <c r="D634"/>
    </row>
    <row r="635" spans="2:4" x14ac:dyDescent="0.2">
      <c r="B635"/>
      <c r="C635"/>
      <c r="D635"/>
    </row>
    <row r="636" spans="2:4" x14ac:dyDescent="0.2">
      <c r="B636"/>
      <c r="C636"/>
      <c r="D636"/>
    </row>
    <row r="637" spans="2:4" x14ac:dyDescent="0.2">
      <c r="B637"/>
      <c r="C637"/>
      <c r="D637"/>
    </row>
    <row r="638" spans="2:4" x14ac:dyDescent="0.2">
      <c r="B638"/>
      <c r="C638"/>
      <c r="D638"/>
    </row>
    <row r="639" spans="2:4" x14ac:dyDescent="0.2">
      <c r="B639"/>
      <c r="C639"/>
      <c r="D639"/>
    </row>
    <row r="640" spans="2:4" x14ac:dyDescent="0.2">
      <c r="B640"/>
      <c r="C640"/>
      <c r="D640"/>
    </row>
    <row r="641" spans="2:4" x14ac:dyDescent="0.2">
      <c r="B641"/>
      <c r="C641"/>
      <c r="D641"/>
    </row>
    <row r="642" spans="2:4" x14ac:dyDescent="0.2">
      <c r="B642"/>
      <c r="C642"/>
      <c r="D642"/>
    </row>
    <row r="643" spans="2:4" x14ac:dyDescent="0.2">
      <c r="B643"/>
      <c r="C643"/>
      <c r="D643"/>
    </row>
    <row r="644" spans="2:4" x14ac:dyDescent="0.2">
      <c r="B644"/>
      <c r="C644"/>
      <c r="D644"/>
    </row>
    <row r="645" spans="2:4" x14ac:dyDescent="0.2">
      <c r="B645"/>
      <c r="C645"/>
      <c r="D645"/>
    </row>
    <row r="646" spans="2:4" x14ac:dyDescent="0.2">
      <c r="B646"/>
      <c r="C646"/>
      <c r="D646"/>
    </row>
    <row r="647" spans="2:4" x14ac:dyDescent="0.2">
      <c r="B647"/>
      <c r="C647"/>
      <c r="D647"/>
    </row>
    <row r="648" spans="2:4" x14ac:dyDescent="0.2">
      <c r="B648"/>
      <c r="C648"/>
      <c r="D648"/>
    </row>
    <row r="649" spans="2:4" x14ac:dyDescent="0.2">
      <c r="B649"/>
      <c r="C649"/>
      <c r="D649"/>
    </row>
    <row r="650" spans="2:4" x14ac:dyDescent="0.2">
      <c r="B650"/>
      <c r="C650"/>
      <c r="D650"/>
    </row>
    <row r="651" spans="2:4" x14ac:dyDescent="0.2">
      <c r="B651"/>
      <c r="C651"/>
      <c r="D651"/>
    </row>
    <row r="652" spans="2:4" x14ac:dyDescent="0.2">
      <c r="B652"/>
      <c r="C652"/>
      <c r="D652"/>
    </row>
    <row r="653" spans="2:4" x14ac:dyDescent="0.2">
      <c r="B653"/>
      <c r="C653"/>
      <c r="D653"/>
    </row>
    <row r="654" spans="2:4" x14ac:dyDescent="0.2">
      <c r="B654"/>
      <c r="C654"/>
      <c r="D654"/>
    </row>
    <row r="655" spans="2:4" x14ac:dyDescent="0.2">
      <c r="B655"/>
      <c r="C655"/>
      <c r="D655"/>
    </row>
    <row r="656" spans="2:4" x14ac:dyDescent="0.2">
      <c r="B656"/>
      <c r="C656"/>
      <c r="D656"/>
    </row>
    <row r="657" spans="2:4" x14ac:dyDescent="0.2">
      <c r="B657"/>
      <c r="C657"/>
      <c r="D657"/>
    </row>
    <row r="658" spans="2:4" x14ac:dyDescent="0.2">
      <c r="B658"/>
      <c r="C658"/>
      <c r="D658"/>
    </row>
    <row r="659" spans="2:4" x14ac:dyDescent="0.2">
      <c r="B659"/>
      <c r="C659"/>
      <c r="D659"/>
    </row>
    <row r="660" spans="2:4" x14ac:dyDescent="0.2">
      <c r="B660"/>
      <c r="C660"/>
      <c r="D660"/>
    </row>
    <row r="661" spans="2:4" x14ac:dyDescent="0.2">
      <c r="B661"/>
      <c r="C661"/>
      <c r="D661"/>
    </row>
    <row r="662" spans="2:4" x14ac:dyDescent="0.2">
      <c r="B662"/>
      <c r="C662"/>
      <c r="D662"/>
    </row>
    <row r="663" spans="2:4" x14ac:dyDescent="0.2">
      <c r="B663"/>
      <c r="C663"/>
      <c r="D663"/>
    </row>
    <row r="664" spans="2:4" x14ac:dyDescent="0.2">
      <c r="B664"/>
      <c r="C664"/>
      <c r="D664"/>
    </row>
    <row r="665" spans="2:4" x14ac:dyDescent="0.2">
      <c r="B665"/>
      <c r="C665"/>
      <c r="D665"/>
    </row>
    <row r="666" spans="2:4" x14ac:dyDescent="0.2">
      <c r="B666"/>
      <c r="C666"/>
      <c r="D666"/>
    </row>
    <row r="667" spans="2:4" x14ac:dyDescent="0.2">
      <c r="B667"/>
      <c r="C667"/>
      <c r="D667"/>
    </row>
    <row r="668" spans="2:4" x14ac:dyDescent="0.2">
      <c r="B668"/>
      <c r="C668"/>
      <c r="D668"/>
    </row>
    <row r="669" spans="2:4" x14ac:dyDescent="0.2">
      <c r="B669"/>
      <c r="C669"/>
      <c r="D669"/>
    </row>
    <row r="670" spans="2:4" x14ac:dyDescent="0.2">
      <c r="B670"/>
      <c r="C670"/>
      <c r="D670"/>
    </row>
    <row r="671" spans="2:4" x14ac:dyDescent="0.2">
      <c r="B671"/>
      <c r="C671"/>
      <c r="D671"/>
    </row>
    <row r="672" spans="2:4" x14ac:dyDescent="0.2">
      <c r="B672"/>
      <c r="C672"/>
      <c r="D672"/>
    </row>
    <row r="673" spans="2:4" x14ac:dyDescent="0.2">
      <c r="B673"/>
      <c r="C673"/>
      <c r="D673"/>
    </row>
    <row r="674" spans="2:4" x14ac:dyDescent="0.2">
      <c r="B674"/>
      <c r="C674"/>
      <c r="D674"/>
    </row>
    <row r="675" spans="2:4" x14ac:dyDescent="0.2">
      <c r="B675"/>
      <c r="C675"/>
      <c r="D675"/>
    </row>
    <row r="676" spans="2:4" x14ac:dyDescent="0.2">
      <c r="B676"/>
      <c r="C676"/>
      <c r="D676"/>
    </row>
    <row r="677" spans="2:4" x14ac:dyDescent="0.2">
      <c r="B677"/>
      <c r="C677"/>
      <c r="D677"/>
    </row>
    <row r="678" spans="2:4" x14ac:dyDescent="0.2">
      <c r="B678"/>
      <c r="C678"/>
      <c r="D678"/>
    </row>
    <row r="679" spans="2:4" x14ac:dyDescent="0.2">
      <c r="B679"/>
      <c r="C679"/>
      <c r="D679"/>
    </row>
    <row r="680" spans="2:4" x14ac:dyDescent="0.2">
      <c r="B680"/>
      <c r="C680"/>
      <c r="D680"/>
    </row>
    <row r="681" spans="2:4" x14ac:dyDescent="0.2">
      <c r="B681"/>
      <c r="C681"/>
      <c r="D681"/>
    </row>
    <row r="682" spans="2:4" x14ac:dyDescent="0.2">
      <c r="B682"/>
      <c r="C682"/>
      <c r="D682"/>
    </row>
    <row r="683" spans="2:4" x14ac:dyDescent="0.2">
      <c r="B683"/>
      <c r="C683"/>
      <c r="D683"/>
    </row>
    <row r="684" spans="2:4" x14ac:dyDescent="0.2">
      <c r="B684"/>
      <c r="C684"/>
      <c r="D684"/>
    </row>
    <row r="685" spans="2:4" x14ac:dyDescent="0.2">
      <c r="B685"/>
      <c r="C685"/>
      <c r="D685"/>
    </row>
    <row r="686" spans="2:4" x14ac:dyDescent="0.2">
      <c r="B686"/>
      <c r="C686"/>
      <c r="D686"/>
    </row>
    <row r="687" spans="2:4" x14ac:dyDescent="0.2">
      <c r="B687"/>
      <c r="C687"/>
      <c r="D687"/>
    </row>
    <row r="688" spans="2:4" x14ac:dyDescent="0.2">
      <c r="B688"/>
      <c r="C688"/>
      <c r="D688"/>
    </row>
    <row r="689" spans="2:4" x14ac:dyDescent="0.2">
      <c r="B689"/>
      <c r="C689"/>
      <c r="D689"/>
    </row>
    <row r="690" spans="2:4" x14ac:dyDescent="0.2">
      <c r="B690"/>
      <c r="C690"/>
      <c r="D690"/>
    </row>
    <row r="691" spans="2:4" x14ac:dyDescent="0.2">
      <c r="B691"/>
      <c r="C691"/>
      <c r="D691"/>
    </row>
    <row r="692" spans="2:4" x14ac:dyDescent="0.2">
      <c r="B692"/>
      <c r="C692"/>
      <c r="D692"/>
    </row>
    <row r="693" spans="2:4" x14ac:dyDescent="0.2">
      <c r="B693"/>
      <c r="C693"/>
      <c r="D693"/>
    </row>
    <row r="694" spans="2:4" x14ac:dyDescent="0.2">
      <c r="B694"/>
      <c r="C694"/>
      <c r="D694"/>
    </row>
    <row r="695" spans="2:4" x14ac:dyDescent="0.2">
      <c r="B695"/>
      <c r="C695"/>
      <c r="D695"/>
    </row>
    <row r="696" spans="2:4" x14ac:dyDescent="0.2">
      <c r="B696"/>
      <c r="C696"/>
      <c r="D696"/>
    </row>
    <row r="697" spans="2:4" x14ac:dyDescent="0.2">
      <c r="B697"/>
      <c r="C697"/>
      <c r="D697"/>
    </row>
    <row r="698" spans="2:4" x14ac:dyDescent="0.2">
      <c r="B698"/>
      <c r="C698"/>
      <c r="D698"/>
    </row>
    <row r="699" spans="2:4" x14ac:dyDescent="0.2">
      <c r="B699"/>
      <c r="C699"/>
      <c r="D699"/>
    </row>
    <row r="700" spans="2:4" x14ac:dyDescent="0.2">
      <c r="B700"/>
      <c r="C700"/>
      <c r="D700"/>
    </row>
    <row r="701" spans="2:4" x14ac:dyDescent="0.2">
      <c r="B701"/>
      <c r="C701"/>
      <c r="D701"/>
    </row>
    <row r="702" spans="2:4" x14ac:dyDescent="0.2">
      <c r="B702"/>
      <c r="C702"/>
      <c r="D702"/>
    </row>
    <row r="703" spans="2:4" x14ac:dyDescent="0.2">
      <c r="B703"/>
      <c r="C703"/>
      <c r="D703"/>
    </row>
    <row r="704" spans="2:4" x14ac:dyDescent="0.2">
      <c r="B704"/>
      <c r="C704"/>
      <c r="D704"/>
    </row>
    <row r="705" spans="2:4" x14ac:dyDescent="0.2">
      <c r="B705"/>
      <c r="C705"/>
      <c r="D705"/>
    </row>
    <row r="706" spans="2:4" x14ac:dyDescent="0.2">
      <c r="B706"/>
      <c r="C706"/>
      <c r="D706"/>
    </row>
    <row r="707" spans="2:4" x14ac:dyDescent="0.2">
      <c r="B707"/>
      <c r="C707"/>
      <c r="D707"/>
    </row>
    <row r="708" spans="2:4" x14ac:dyDescent="0.2">
      <c r="B708"/>
      <c r="C708"/>
      <c r="D708"/>
    </row>
    <row r="709" spans="2:4" x14ac:dyDescent="0.2">
      <c r="B709"/>
      <c r="C709"/>
      <c r="D709"/>
    </row>
    <row r="710" spans="2:4" x14ac:dyDescent="0.2">
      <c r="B710"/>
      <c r="C710"/>
      <c r="D710"/>
    </row>
    <row r="711" spans="2:4" x14ac:dyDescent="0.2">
      <c r="B711"/>
      <c r="C711"/>
      <c r="D711"/>
    </row>
    <row r="712" spans="2:4" x14ac:dyDescent="0.2">
      <c r="B712"/>
      <c r="C712"/>
      <c r="D712"/>
    </row>
    <row r="713" spans="2:4" x14ac:dyDescent="0.2">
      <c r="B713"/>
      <c r="C713"/>
      <c r="D713"/>
    </row>
    <row r="714" spans="2:4" x14ac:dyDescent="0.2">
      <c r="B714"/>
      <c r="C714"/>
      <c r="D714"/>
    </row>
    <row r="715" spans="2:4" x14ac:dyDescent="0.2">
      <c r="B715"/>
      <c r="C715"/>
      <c r="D715"/>
    </row>
    <row r="716" spans="2:4" x14ac:dyDescent="0.2">
      <c r="B716"/>
      <c r="C716"/>
      <c r="D716"/>
    </row>
    <row r="717" spans="2:4" x14ac:dyDescent="0.2">
      <c r="B717"/>
      <c r="C717"/>
      <c r="D717"/>
    </row>
    <row r="718" spans="2:4" x14ac:dyDescent="0.2">
      <c r="B718"/>
      <c r="C718"/>
      <c r="D718"/>
    </row>
    <row r="719" spans="2:4" x14ac:dyDescent="0.2">
      <c r="B719"/>
      <c r="C719"/>
      <c r="D719"/>
    </row>
    <row r="720" spans="2:4" x14ac:dyDescent="0.2">
      <c r="B720"/>
      <c r="C720"/>
      <c r="D720"/>
    </row>
    <row r="721" spans="2:4" x14ac:dyDescent="0.2">
      <c r="B721"/>
      <c r="C721"/>
      <c r="D721"/>
    </row>
    <row r="722" spans="2:4" x14ac:dyDescent="0.2">
      <c r="B722"/>
      <c r="C722"/>
      <c r="D722"/>
    </row>
    <row r="723" spans="2:4" x14ac:dyDescent="0.2">
      <c r="B723"/>
      <c r="C723"/>
      <c r="D723"/>
    </row>
    <row r="724" spans="2:4" x14ac:dyDescent="0.2">
      <c r="B724"/>
      <c r="C724"/>
      <c r="D724"/>
    </row>
    <row r="725" spans="2:4" x14ac:dyDescent="0.2">
      <c r="B725"/>
      <c r="C725"/>
      <c r="D725"/>
    </row>
    <row r="726" spans="2:4" x14ac:dyDescent="0.2">
      <c r="B726"/>
      <c r="C726"/>
      <c r="D726"/>
    </row>
    <row r="727" spans="2:4" x14ac:dyDescent="0.2">
      <c r="B727"/>
      <c r="C727"/>
      <c r="D727"/>
    </row>
    <row r="728" spans="2:4" x14ac:dyDescent="0.2">
      <c r="B728"/>
      <c r="C728"/>
      <c r="D728"/>
    </row>
    <row r="729" spans="2:4" x14ac:dyDescent="0.2">
      <c r="B729"/>
      <c r="C729"/>
      <c r="D729"/>
    </row>
    <row r="730" spans="2:4" x14ac:dyDescent="0.2">
      <c r="B730"/>
      <c r="C730"/>
      <c r="D730"/>
    </row>
    <row r="731" spans="2:4" x14ac:dyDescent="0.2">
      <c r="B731"/>
      <c r="C731"/>
      <c r="D731"/>
    </row>
    <row r="732" spans="2:4" x14ac:dyDescent="0.2">
      <c r="B732"/>
      <c r="C732"/>
      <c r="D732"/>
    </row>
    <row r="733" spans="2:4" x14ac:dyDescent="0.2">
      <c r="B733"/>
      <c r="C733"/>
      <c r="D733"/>
    </row>
    <row r="734" spans="2:4" x14ac:dyDescent="0.2">
      <c r="B734"/>
      <c r="C734"/>
      <c r="D734"/>
    </row>
    <row r="735" spans="2:4" x14ac:dyDescent="0.2">
      <c r="B735"/>
      <c r="C735"/>
      <c r="D735"/>
    </row>
    <row r="736" spans="2:4" x14ac:dyDescent="0.2">
      <c r="B736"/>
      <c r="C736"/>
      <c r="D736"/>
    </row>
    <row r="737" spans="2:4" x14ac:dyDescent="0.2">
      <c r="B737"/>
      <c r="C737"/>
      <c r="D737"/>
    </row>
    <row r="738" spans="2:4" x14ac:dyDescent="0.2">
      <c r="B738"/>
      <c r="C738"/>
      <c r="D738"/>
    </row>
    <row r="739" spans="2:4" x14ac:dyDescent="0.2">
      <c r="B739"/>
      <c r="C739"/>
      <c r="D739"/>
    </row>
    <row r="740" spans="2:4" x14ac:dyDescent="0.2">
      <c r="B740"/>
      <c r="C740"/>
      <c r="D740"/>
    </row>
    <row r="741" spans="2:4" x14ac:dyDescent="0.2">
      <c r="B741"/>
      <c r="C741"/>
      <c r="D741"/>
    </row>
    <row r="742" spans="2:4" x14ac:dyDescent="0.2">
      <c r="B742"/>
      <c r="C742"/>
      <c r="D742"/>
    </row>
    <row r="743" spans="2:4" x14ac:dyDescent="0.2">
      <c r="B743"/>
      <c r="C743"/>
      <c r="D743"/>
    </row>
    <row r="744" spans="2:4" x14ac:dyDescent="0.2">
      <c r="B744"/>
      <c r="C744"/>
      <c r="D744"/>
    </row>
    <row r="745" spans="2:4" x14ac:dyDescent="0.2">
      <c r="B745"/>
      <c r="C745"/>
      <c r="D745"/>
    </row>
    <row r="746" spans="2:4" x14ac:dyDescent="0.2">
      <c r="B746"/>
      <c r="C746"/>
      <c r="D746"/>
    </row>
    <row r="747" spans="2:4" x14ac:dyDescent="0.2">
      <c r="B747"/>
      <c r="C747"/>
      <c r="D747"/>
    </row>
    <row r="748" spans="2:4" x14ac:dyDescent="0.2">
      <c r="B748"/>
      <c r="C748"/>
      <c r="D748"/>
    </row>
    <row r="749" spans="2:4" x14ac:dyDescent="0.2">
      <c r="B749"/>
      <c r="C749"/>
      <c r="D749"/>
    </row>
    <row r="750" spans="2:4" x14ac:dyDescent="0.2">
      <c r="B750"/>
      <c r="C750"/>
      <c r="D750"/>
    </row>
    <row r="751" spans="2:4" x14ac:dyDescent="0.2">
      <c r="B751"/>
      <c r="C751"/>
      <c r="D751"/>
    </row>
    <row r="752" spans="2:4" x14ac:dyDescent="0.2">
      <c r="B752"/>
      <c r="C752"/>
      <c r="D752"/>
    </row>
    <row r="753" spans="2:4" x14ac:dyDescent="0.2">
      <c r="B753"/>
      <c r="C753"/>
      <c r="D753"/>
    </row>
    <row r="754" spans="2:4" x14ac:dyDescent="0.2">
      <c r="B754"/>
      <c r="C754"/>
      <c r="D754"/>
    </row>
    <row r="755" spans="2:4" x14ac:dyDescent="0.2">
      <c r="B755"/>
      <c r="C755"/>
      <c r="D755"/>
    </row>
    <row r="756" spans="2:4" x14ac:dyDescent="0.2">
      <c r="B756"/>
      <c r="C756"/>
      <c r="D756"/>
    </row>
    <row r="757" spans="2:4" x14ac:dyDescent="0.2">
      <c r="B757"/>
      <c r="C757"/>
      <c r="D757"/>
    </row>
    <row r="758" spans="2:4" x14ac:dyDescent="0.2">
      <c r="B758"/>
      <c r="C758"/>
      <c r="D758"/>
    </row>
    <row r="759" spans="2:4" x14ac:dyDescent="0.2">
      <c r="B759"/>
      <c r="C759"/>
      <c r="D759"/>
    </row>
    <row r="760" spans="2:4" x14ac:dyDescent="0.2">
      <c r="B760"/>
      <c r="C760"/>
      <c r="D760"/>
    </row>
    <row r="761" spans="2:4" x14ac:dyDescent="0.2">
      <c r="B761"/>
      <c r="C761"/>
      <c r="D761"/>
    </row>
    <row r="762" spans="2:4" x14ac:dyDescent="0.2">
      <c r="B762"/>
      <c r="C762"/>
      <c r="D762"/>
    </row>
    <row r="763" spans="2:4" x14ac:dyDescent="0.2">
      <c r="B763"/>
      <c r="C763"/>
      <c r="D763"/>
    </row>
    <row r="764" spans="2:4" x14ac:dyDescent="0.2">
      <c r="B764"/>
      <c r="C764"/>
      <c r="D764"/>
    </row>
    <row r="765" spans="2:4" x14ac:dyDescent="0.2">
      <c r="B765"/>
      <c r="C765"/>
      <c r="D765"/>
    </row>
    <row r="766" spans="2:4" x14ac:dyDescent="0.2">
      <c r="B766"/>
      <c r="C766"/>
      <c r="D766"/>
    </row>
    <row r="767" spans="2:4" x14ac:dyDescent="0.2">
      <c r="B767"/>
      <c r="C767"/>
      <c r="D767"/>
    </row>
    <row r="768" spans="2:4" x14ac:dyDescent="0.2">
      <c r="B768"/>
      <c r="C768"/>
      <c r="D768"/>
    </row>
    <row r="769" spans="2:4" x14ac:dyDescent="0.2">
      <c r="B769"/>
      <c r="C769"/>
      <c r="D769"/>
    </row>
    <row r="770" spans="2:4" x14ac:dyDescent="0.2">
      <c r="B770"/>
      <c r="C770"/>
      <c r="D770"/>
    </row>
    <row r="771" spans="2:4" x14ac:dyDescent="0.2">
      <c r="B771"/>
      <c r="C771"/>
      <c r="D771"/>
    </row>
    <row r="772" spans="2:4" x14ac:dyDescent="0.2">
      <c r="B772"/>
      <c r="C772"/>
      <c r="D772"/>
    </row>
    <row r="773" spans="2:4" x14ac:dyDescent="0.2">
      <c r="B773"/>
      <c r="C773"/>
      <c r="D773"/>
    </row>
    <row r="774" spans="2:4" x14ac:dyDescent="0.2">
      <c r="B774"/>
      <c r="C774"/>
      <c r="D774"/>
    </row>
    <row r="775" spans="2:4" x14ac:dyDescent="0.2">
      <c r="B775"/>
      <c r="C775"/>
      <c r="D775"/>
    </row>
    <row r="776" spans="2:4" x14ac:dyDescent="0.2">
      <c r="B776"/>
      <c r="C776"/>
      <c r="D776"/>
    </row>
    <row r="777" spans="2:4" x14ac:dyDescent="0.2">
      <c r="B777"/>
      <c r="C777"/>
      <c r="D777"/>
    </row>
    <row r="778" spans="2:4" x14ac:dyDescent="0.2">
      <c r="B778"/>
      <c r="C778"/>
      <c r="D778"/>
    </row>
    <row r="779" spans="2:4" x14ac:dyDescent="0.2">
      <c r="B779"/>
      <c r="C779"/>
      <c r="D779"/>
    </row>
    <row r="780" spans="2:4" x14ac:dyDescent="0.2">
      <c r="B780"/>
      <c r="C780"/>
      <c r="D780"/>
    </row>
    <row r="781" spans="2:4" x14ac:dyDescent="0.2">
      <c r="B781"/>
      <c r="C781"/>
      <c r="D781"/>
    </row>
    <row r="782" spans="2:4" x14ac:dyDescent="0.2">
      <c r="B782"/>
      <c r="C782"/>
      <c r="D782"/>
    </row>
    <row r="783" spans="2:4" x14ac:dyDescent="0.2">
      <c r="B783"/>
      <c r="C783"/>
      <c r="D783"/>
    </row>
    <row r="784" spans="2:4" x14ac:dyDescent="0.2">
      <c r="B784"/>
      <c r="C784"/>
      <c r="D784"/>
    </row>
    <row r="785" spans="2:4" x14ac:dyDescent="0.2">
      <c r="B785"/>
      <c r="C785"/>
      <c r="D785"/>
    </row>
    <row r="786" spans="2:4" x14ac:dyDescent="0.2">
      <c r="B786"/>
      <c r="C786"/>
      <c r="D786"/>
    </row>
    <row r="787" spans="2:4" x14ac:dyDescent="0.2">
      <c r="B787"/>
      <c r="C787"/>
      <c r="D787"/>
    </row>
    <row r="788" spans="2:4" x14ac:dyDescent="0.2">
      <c r="B788"/>
      <c r="C788"/>
      <c r="D788"/>
    </row>
    <row r="789" spans="2:4" x14ac:dyDescent="0.2">
      <c r="B789"/>
      <c r="C789"/>
      <c r="D789"/>
    </row>
    <row r="790" spans="2:4" x14ac:dyDescent="0.2">
      <c r="B790"/>
      <c r="C790"/>
      <c r="D790"/>
    </row>
    <row r="791" spans="2:4" x14ac:dyDescent="0.2">
      <c r="B791"/>
      <c r="C791"/>
      <c r="D791"/>
    </row>
    <row r="792" spans="2:4" x14ac:dyDescent="0.2">
      <c r="B792"/>
      <c r="C792"/>
      <c r="D792"/>
    </row>
    <row r="793" spans="2:4" x14ac:dyDescent="0.2">
      <c r="B793"/>
      <c r="C793"/>
      <c r="D793"/>
    </row>
    <row r="794" spans="2:4" x14ac:dyDescent="0.2">
      <c r="B794"/>
      <c r="C794"/>
      <c r="D794"/>
    </row>
    <row r="795" spans="2:4" x14ac:dyDescent="0.2">
      <c r="B795"/>
      <c r="C795"/>
      <c r="D795"/>
    </row>
    <row r="796" spans="2:4" x14ac:dyDescent="0.2">
      <c r="B796"/>
      <c r="C796"/>
      <c r="D796"/>
    </row>
    <row r="797" spans="2:4" x14ac:dyDescent="0.2">
      <c r="B797"/>
      <c r="C797"/>
      <c r="D797"/>
    </row>
    <row r="798" spans="2:4" x14ac:dyDescent="0.2">
      <c r="B798"/>
      <c r="C798"/>
      <c r="D798"/>
    </row>
    <row r="799" spans="2:4" x14ac:dyDescent="0.2">
      <c r="B799"/>
      <c r="C799"/>
      <c r="D799"/>
    </row>
    <row r="800" spans="2:4" x14ac:dyDescent="0.2">
      <c r="B800"/>
      <c r="C800"/>
      <c r="D800"/>
    </row>
    <row r="801" spans="2:4" x14ac:dyDescent="0.2">
      <c r="B801"/>
      <c r="C801"/>
      <c r="D801"/>
    </row>
    <row r="802" spans="2:4" x14ac:dyDescent="0.2">
      <c r="B802"/>
      <c r="C802"/>
      <c r="D802"/>
    </row>
    <row r="803" spans="2:4" x14ac:dyDescent="0.2">
      <c r="B803"/>
      <c r="C803"/>
      <c r="D803"/>
    </row>
    <row r="804" spans="2:4" x14ac:dyDescent="0.2">
      <c r="B804"/>
      <c r="C804"/>
      <c r="D804"/>
    </row>
    <row r="805" spans="2:4" x14ac:dyDescent="0.2">
      <c r="B805"/>
      <c r="C805"/>
      <c r="D805"/>
    </row>
    <row r="806" spans="2:4" x14ac:dyDescent="0.2">
      <c r="B806"/>
      <c r="C806"/>
      <c r="D806"/>
    </row>
    <row r="807" spans="2:4" x14ac:dyDescent="0.2">
      <c r="B807"/>
      <c r="C807"/>
      <c r="D807"/>
    </row>
    <row r="808" spans="2:4" x14ac:dyDescent="0.2">
      <c r="B808"/>
      <c r="C808"/>
      <c r="D808"/>
    </row>
    <row r="809" spans="2:4" x14ac:dyDescent="0.2">
      <c r="B809"/>
      <c r="C809"/>
      <c r="D809"/>
    </row>
    <row r="810" spans="2:4" x14ac:dyDescent="0.2">
      <c r="B810"/>
      <c r="C810"/>
      <c r="D810"/>
    </row>
    <row r="811" spans="2:4" x14ac:dyDescent="0.2">
      <c r="B811"/>
      <c r="C811"/>
      <c r="D811"/>
    </row>
    <row r="812" spans="2:4" x14ac:dyDescent="0.2">
      <c r="B812"/>
      <c r="C812"/>
      <c r="D812"/>
    </row>
    <row r="813" spans="2:4" x14ac:dyDescent="0.2">
      <c r="B813"/>
      <c r="C813"/>
      <c r="D813"/>
    </row>
    <row r="814" spans="2:4" x14ac:dyDescent="0.2">
      <c r="B814"/>
      <c r="C814"/>
      <c r="D814"/>
    </row>
    <row r="815" spans="2:4" x14ac:dyDescent="0.2">
      <c r="B815"/>
      <c r="C815"/>
      <c r="D815"/>
    </row>
    <row r="816" spans="2:4" x14ac:dyDescent="0.2">
      <c r="B816"/>
      <c r="C816"/>
      <c r="D816"/>
    </row>
    <row r="817" spans="2:4" x14ac:dyDescent="0.2">
      <c r="B817"/>
      <c r="C817"/>
      <c r="D817"/>
    </row>
    <row r="818" spans="2:4" x14ac:dyDescent="0.2">
      <c r="B818"/>
      <c r="C818"/>
      <c r="D818"/>
    </row>
    <row r="819" spans="2:4" x14ac:dyDescent="0.2">
      <c r="B819"/>
      <c r="C819"/>
      <c r="D819"/>
    </row>
    <row r="820" spans="2:4" x14ac:dyDescent="0.2">
      <c r="B820"/>
      <c r="C820"/>
      <c r="D820"/>
    </row>
    <row r="821" spans="2:4" x14ac:dyDescent="0.2">
      <c r="B821"/>
      <c r="C821"/>
      <c r="D821"/>
    </row>
    <row r="822" spans="2:4" x14ac:dyDescent="0.2">
      <c r="B822"/>
      <c r="C822"/>
      <c r="D822"/>
    </row>
    <row r="823" spans="2:4" x14ac:dyDescent="0.2">
      <c r="B823"/>
      <c r="C823"/>
      <c r="D823"/>
    </row>
    <row r="824" spans="2:4" x14ac:dyDescent="0.2">
      <c r="B824"/>
      <c r="C824"/>
      <c r="D824"/>
    </row>
    <row r="825" spans="2:4" x14ac:dyDescent="0.2">
      <c r="B825"/>
      <c r="C825"/>
      <c r="D825"/>
    </row>
    <row r="826" spans="2:4" x14ac:dyDescent="0.2">
      <c r="B826"/>
      <c r="C826"/>
      <c r="D826"/>
    </row>
    <row r="827" spans="2:4" x14ac:dyDescent="0.2">
      <c r="B827"/>
      <c r="C827"/>
      <c r="D827"/>
    </row>
    <row r="828" spans="2:4" x14ac:dyDescent="0.2">
      <c r="B828"/>
      <c r="C828"/>
      <c r="D828"/>
    </row>
    <row r="829" spans="2:4" x14ac:dyDescent="0.2">
      <c r="B829"/>
      <c r="C829"/>
      <c r="D829"/>
    </row>
    <row r="830" spans="2:4" x14ac:dyDescent="0.2">
      <c r="B830"/>
      <c r="C830"/>
      <c r="D830"/>
    </row>
    <row r="831" spans="2:4" x14ac:dyDescent="0.2">
      <c r="B831"/>
      <c r="C831"/>
      <c r="D831"/>
    </row>
    <row r="832" spans="2:4" x14ac:dyDescent="0.2">
      <c r="B832"/>
      <c r="C832"/>
      <c r="D832"/>
    </row>
    <row r="833" spans="2:4" x14ac:dyDescent="0.2">
      <c r="B833"/>
      <c r="C833"/>
      <c r="D833"/>
    </row>
    <row r="834" spans="2:4" x14ac:dyDescent="0.2">
      <c r="B834"/>
      <c r="C834"/>
      <c r="D834"/>
    </row>
    <row r="835" spans="2:4" x14ac:dyDescent="0.2">
      <c r="B835"/>
      <c r="C835"/>
      <c r="D835"/>
    </row>
    <row r="836" spans="2:4" x14ac:dyDescent="0.2">
      <c r="B836"/>
      <c r="C836"/>
      <c r="D836"/>
    </row>
    <row r="837" spans="2:4" x14ac:dyDescent="0.2">
      <c r="B837"/>
      <c r="C837"/>
      <c r="D837"/>
    </row>
    <row r="838" spans="2:4" x14ac:dyDescent="0.2">
      <c r="B838"/>
      <c r="C838"/>
      <c r="D838"/>
    </row>
    <row r="839" spans="2:4" x14ac:dyDescent="0.2">
      <c r="B839"/>
      <c r="C839"/>
      <c r="D839"/>
    </row>
    <row r="840" spans="2:4" x14ac:dyDescent="0.2">
      <c r="B840"/>
      <c r="C840"/>
      <c r="D840"/>
    </row>
    <row r="841" spans="2:4" x14ac:dyDescent="0.2">
      <c r="B841"/>
      <c r="C841"/>
      <c r="D841"/>
    </row>
    <row r="842" spans="2:4" x14ac:dyDescent="0.2">
      <c r="B842"/>
      <c r="C842"/>
      <c r="D842"/>
    </row>
    <row r="843" spans="2:4" x14ac:dyDescent="0.2">
      <c r="B843"/>
      <c r="C843"/>
      <c r="D843"/>
    </row>
    <row r="844" spans="2:4" x14ac:dyDescent="0.2">
      <c r="B844"/>
      <c r="C844"/>
      <c r="D844"/>
    </row>
    <row r="845" spans="2:4" x14ac:dyDescent="0.2">
      <c r="B845"/>
      <c r="C845"/>
      <c r="D845"/>
    </row>
    <row r="846" spans="2:4" x14ac:dyDescent="0.2">
      <c r="B846"/>
      <c r="C846"/>
      <c r="D846"/>
    </row>
    <row r="847" spans="2:4" x14ac:dyDescent="0.2">
      <c r="B847"/>
      <c r="C847"/>
      <c r="D847"/>
    </row>
    <row r="848" spans="2:4" x14ac:dyDescent="0.2">
      <c r="B848"/>
      <c r="C848"/>
      <c r="D848"/>
    </row>
    <row r="849" spans="2:4" x14ac:dyDescent="0.2">
      <c r="B849"/>
      <c r="C849"/>
      <c r="D849"/>
    </row>
    <row r="850" spans="2:4" x14ac:dyDescent="0.2">
      <c r="B850"/>
      <c r="C850"/>
      <c r="D850"/>
    </row>
    <row r="851" spans="2:4" x14ac:dyDescent="0.2">
      <c r="B851"/>
      <c r="C851"/>
      <c r="D851"/>
    </row>
    <row r="852" spans="2:4" x14ac:dyDescent="0.2">
      <c r="B852"/>
      <c r="C852"/>
      <c r="D852"/>
    </row>
    <row r="853" spans="2:4" x14ac:dyDescent="0.2">
      <c r="B853"/>
      <c r="C853"/>
      <c r="D853"/>
    </row>
    <row r="854" spans="2:4" x14ac:dyDescent="0.2">
      <c r="B854"/>
      <c r="C854"/>
      <c r="D854"/>
    </row>
    <row r="855" spans="2:4" x14ac:dyDescent="0.2">
      <c r="B855"/>
      <c r="C855"/>
      <c r="D855"/>
    </row>
    <row r="856" spans="2:4" x14ac:dyDescent="0.2">
      <c r="B856"/>
      <c r="C856"/>
      <c r="D856"/>
    </row>
    <row r="857" spans="2:4" x14ac:dyDescent="0.2">
      <c r="B857"/>
      <c r="C857"/>
      <c r="D857"/>
    </row>
    <row r="858" spans="2:4" x14ac:dyDescent="0.2">
      <c r="B858"/>
      <c r="C858"/>
      <c r="D858"/>
    </row>
    <row r="859" spans="2:4" x14ac:dyDescent="0.2">
      <c r="B859"/>
      <c r="C859"/>
      <c r="D859"/>
    </row>
    <row r="860" spans="2:4" x14ac:dyDescent="0.2">
      <c r="B860"/>
      <c r="C860"/>
      <c r="D860"/>
    </row>
    <row r="861" spans="2:4" x14ac:dyDescent="0.2">
      <c r="B861"/>
      <c r="C861"/>
      <c r="D861"/>
    </row>
    <row r="862" spans="2:4" x14ac:dyDescent="0.2">
      <c r="B862"/>
      <c r="C862"/>
      <c r="D862"/>
    </row>
    <row r="863" spans="2:4" x14ac:dyDescent="0.2">
      <c r="B863"/>
      <c r="C863"/>
      <c r="D863"/>
    </row>
    <row r="864" spans="2:4" x14ac:dyDescent="0.2">
      <c r="B864"/>
      <c r="C864"/>
      <c r="D864"/>
    </row>
    <row r="865" spans="2:4" x14ac:dyDescent="0.2">
      <c r="B865"/>
      <c r="C865"/>
      <c r="D865"/>
    </row>
    <row r="866" spans="2:4" x14ac:dyDescent="0.2">
      <c r="B866"/>
      <c r="C866"/>
      <c r="D866"/>
    </row>
    <row r="867" spans="2:4" x14ac:dyDescent="0.2">
      <c r="B867"/>
      <c r="C867"/>
      <c r="D867"/>
    </row>
    <row r="868" spans="2:4" x14ac:dyDescent="0.2">
      <c r="B868"/>
      <c r="C868"/>
      <c r="D868"/>
    </row>
    <row r="869" spans="2:4" x14ac:dyDescent="0.2">
      <c r="B869"/>
      <c r="C869"/>
      <c r="D869"/>
    </row>
    <row r="870" spans="2:4" x14ac:dyDescent="0.2">
      <c r="B870"/>
      <c r="C870"/>
      <c r="D870"/>
    </row>
    <row r="871" spans="2:4" x14ac:dyDescent="0.2">
      <c r="B871"/>
      <c r="C871"/>
      <c r="D871"/>
    </row>
    <row r="872" spans="2:4" x14ac:dyDescent="0.2">
      <c r="B872"/>
      <c r="C872"/>
      <c r="D872"/>
    </row>
    <row r="873" spans="2:4" x14ac:dyDescent="0.2">
      <c r="B873"/>
      <c r="C873"/>
      <c r="D873"/>
    </row>
    <row r="874" spans="2:4" x14ac:dyDescent="0.2">
      <c r="B874"/>
      <c r="C874"/>
      <c r="D874"/>
    </row>
    <row r="875" spans="2:4" x14ac:dyDescent="0.2">
      <c r="B875"/>
      <c r="C875"/>
      <c r="D875"/>
    </row>
    <row r="876" spans="2:4" x14ac:dyDescent="0.2">
      <c r="B876"/>
      <c r="C876"/>
      <c r="D876"/>
    </row>
    <row r="877" spans="2:4" x14ac:dyDescent="0.2">
      <c r="B877"/>
      <c r="C877"/>
      <c r="D877"/>
    </row>
    <row r="878" spans="2:4" x14ac:dyDescent="0.2">
      <c r="B878"/>
      <c r="C878"/>
      <c r="D878"/>
    </row>
    <row r="879" spans="2:4" x14ac:dyDescent="0.2">
      <c r="B879"/>
      <c r="C879"/>
      <c r="D879"/>
    </row>
    <row r="880" spans="2:4" x14ac:dyDescent="0.2">
      <c r="B880"/>
      <c r="C880"/>
      <c r="D880"/>
    </row>
    <row r="881" spans="2:4" x14ac:dyDescent="0.2">
      <c r="B881"/>
      <c r="C881"/>
      <c r="D881"/>
    </row>
    <row r="882" spans="2:4" x14ac:dyDescent="0.2">
      <c r="B882"/>
      <c r="C882"/>
      <c r="D882"/>
    </row>
    <row r="883" spans="2:4" x14ac:dyDescent="0.2">
      <c r="B883"/>
      <c r="C883"/>
      <c r="D883"/>
    </row>
    <row r="884" spans="2:4" x14ac:dyDescent="0.2">
      <c r="B884"/>
      <c r="C884"/>
      <c r="D884"/>
    </row>
    <row r="885" spans="2:4" x14ac:dyDescent="0.2">
      <c r="B885"/>
      <c r="C885"/>
      <c r="D885"/>
    </row>
    <row r="886" spans="2:4" x14ac:dyDescent="0.2">
      <c r="B886"/>
      <c r="C886"/>
      <c r="D886"/>
    </row>
    <row r="887" spans="2:4" x14ac:dyDescent="0.2">
      <c r="B887"/>
      <c r="C887"/>
      <c r="D887"/>
    </row>
    <row r="888" spans="2:4" x14ac:dyDescent="0.2">
      <c r="B888"/>
      <c r="C888"/>
      <c r="D888"/>
    </row>
    <row r="889" spans="2:4" x14ac:dyDescent="0.2">
      <c r="B889"/>
      <c r="C889"/>
      <c r="D889"/>
    </row>
    <row r="890" spans="2:4" x14ac:dyDescent="0.2">
      <c r="B890"/>
      <c r="C890"/>
      <c r="D890"/>
    </row>
    <row r="891" spans="2:4" x14ac:dyDescent="0.2">
      <c r="B891"/>
      <c r="C891"/>
      <c r="D891"/>
    </row>
    <row r="892" spans="2:4" x14ac:dyDescent="0.2">
      <c r="B892"/>
      <c r="C892"/>
      <c r="D892"/>
    </row>
    <row r="893" spans="2:4" x14ac:dyDescent="0.2">
      <c r="B893"/>
      <c r="C893"/>
      <c r="D893"/>
    </row>
    <row r="894" spans="2:4" x14ac:dyDescent="0.2">
      <c r="B894"/>
      <c r="C894"/>
      <c r="D894"/>
    </row>
    <row r="895" spans="2:4" x14ac:dyDescent="0.2">
      <c r="B895"/>
      <c r="C895"/>
      <c r="D895"/>
    </row>
    <row r="896" spans="2:4" x14ac:dyDescent="0.2">
      <c r="B896"/>
      <c r="C896"/>
      <c r="D896"/>
    </row>
    <row r="897" spans="2:4" x14ac:dyDescent="0.2">
      <c r="B897"/>
      <c r="C897"/>
      <c r="D897"/>
    </row>
    <row r="898" spans="2:4" x14ac:dyDescent="0.2">
      <c r="B898"/>
      <c r="C898"/>
      <c r="D898"/>
    </row>
    <row r="899" spans="2:4" x14ac:dyDescent="0.2">
      <c r="B899"/>
      <c r="C899"/>
      <c r="D899"/>
    </row>
    <row r="900" spans="2:4" x14ac:dyDescent="0.2">
      <c r="B900"/>
      <c r="C900"/>
      <c r="D900"/>
    </row>
    <row r="901" spans="2:4" x14ac:dyDescent="0.2">
      <c r="B901"/>
      <c r="C901"/>
      <c r="D901"/>
    </row>
    <row r="902" spans="2:4" x14ac:dyDescent="0.2">
      <c r="B902"/>
      <c r="C902"/>
      <c r="D902"/>
    </row>
    <row r="903" spans="2:4" x14ac:dyDescent="0.2">
      <c r="B903"/>
      <c r="C903"/>
      <c r="D903"/>
    </row>
    <row r="904" spans="2:4" x14ac:dyDescent="0.2">
      <c r="B904"/>
      <c r="C904"/>
      <c r="D904"/>
    </row>
    <row r="905" spans="2:4" x14ac:dyDescent="0.2">
      <c r="B905"/>
      <c r="C905"/>
      <c r="D905"/>
    </row>
    <row r="906" spans="2:4" x14ac:dyDescent="0.2">
      <c r="B906"/>
      <c r="C906"/>
      <c r="D906"/>
    </row>
    <row r="907" spans="2:4" x14ac:dyDescent="0.2">
      <c r="B907"/>
      <c r="C907"/>
      <c r="D907"/>
    </row>
    <row r="908" spans="2:4" x14ac:dyDescent="0.2">
      <c r="B908"/>
      <c r="C908"/>
      <c r="D908"/>
    </row>
    <row r="909" spans="2:4" x14ac:dyDescent="0.2">
      <c r="B909"/>
      <c r="C909"/>
      <c r="D909"/>
    </row>
    <row r="910" spans="2:4" x14ac:dyDescent="0.2">
      <c r="B910"/>
      <c r="C910"/>
      <c r="D910"/>
    </row>
    <row r="911" spans="2:4" x14ac:dyDescent="0.2">
      <c r="B911"/>
      <c r="C911"/>
      <c r="D911"/>
    </row>
    <row r="912" spans="2:4" x14ac:dyDescent="0.2">
      <c r="B912"/>
      <c r="C912"/>
      <c r="D912"/>
    </row>
    <row r="913" spans="2:4" x14ac:dyDescent="0.2">
      <c r="B913"/>
      <c r="C913"/>
      <c r="D913"/>
    </row>
    <row r="914" spans="2:4" x14ac:dyDescent="0.2">
      <c r="B914"/>
      <c r="C914"/>
      <c r="D914"/>
    </row>
    <row r="915" spans="2:4" x14ac:dyDescent="0.2">
      <c r="B915"/>
      <c r="C915"/>
      <c r="D915"/>
    </row>
    <row r="916" spans="2:4" x14ac:dyDescent="0.2">
      <c r="B916"/>
      <c r="C916"/>
      <c r="D916"/>
    </row>
    <row r="917" spans="2:4" x14ac:dyDescent="0.2">
      <c r="B917"/>
      <c r="C917"/>
      <c r="D917"/>
    </row>
    <row r="918" spans="2:4" x14ac:dyDescent="0.2">
      <c r="B918"/>
      <c r="C918"/>
      <c r="D918"/>
    </row>
    <row r="919" spans="2:4" x14ac:dyDescent="0.2">
      <c r="B919"/>
      <c r="C919"/>
      <c r="D919"/>
    </row>
    <row r="920" spans="2:4" x14ac:dyDescent="0.2">
      <c r="B920"/>
      <c r="C920"/>
      <c r="D920"/>
    </row>
    <row r="921" spans="2:4" x14ac:dyDescent="0.2">
      <c r="B921"/>
      <c r="C921"/>
      <c r="D921"/>
    </row>
    <row r="922" spans="2:4" x14ac:dyDescent="0.2">
      <c r="B922"/>
      <c r="C922"/>
      <c r="D922"/>
    </row>
    <row r="923" spans="2:4" x14ac:dyDescent="0.2">
      <c r="B923"/>
      <c r="C923"/>
      <c r="D923"/>
    </row>
    <row r="924" spans="2:4" x14ac:dyDescent="0.2">
      <c r="B924"/>
      <c r="C924"/>
      <c r="D924"/>
    </row>
    <row r="925" spans="2:4" x14ac:dyDescent="0.2">
      <c r="B925"/>
      <c r="C925"/>
      <c r="D925"/>
    </row>
    <row r="926" spans="2:4" x14ac:dyDescent="0.2">
      <c r="B926"/>
      <c r="C926"/>
      <c r="D926"/>
    </row>
    <row r="927" spans="2:4" x14ac:dyDescent="0.2">
      <c r="B927"/>
      <c r="C927"/>
      <c r="D927"/>
    </row>
    <row r="928" spans="2:4" x14ac:dyDescent="0.2">
      <c r="B928"/>
      <c r="C928"/>
      <c r="D928"/>
    </row>
    <row r="929" spans="2:4" x14ac:dyDescent="0.2">
      <c r="B929"/>
      <c r="C929"/>
      <c r="D929"/>
    </row>
    <row r="930" spans="2:4" x14ac:dyDescent="0.2">
      <c r="B930"/>
      <c r="C930"/>
      <c r="D930"/>
    </row>
    <row r="931" spans="2:4" x14ac:dyDescent="0.2">
      <c r="B931"/>
      <c r="C931"/>
      <c r="D931"/>
    </row>
    <row r="932" spans="2:4" x14ac:dyDescent="0.2">
      <c r="B932"/>
      <c r="C932"/>
      <c r="D932"/>
    </row>
    <row r="933" spans="2:4" x14ac:dyDescent="0.2">
      <c r="B933"/>
      <c r="C933"/>
      <c r="D933"/>
    </row>
    <row r="934" spans="2:4" x14ac:dyDescent="0.2">
      <c r="B934"/>
      <c r="C934"/>
      <c r="D934"/>
    </row>
    <row r="935" spans="2:4" x14ac:dyDescent="0.2">
      <c r="B935"/>
      <c r="C935"/>
      <c r="D935"/>
    </row>
    <row r="936" spans="2:4" x14ac:dyDescent="0.2">
      <c r="B936"/>
      <c r="C936"/>
      <c r="D936"/>
    </row>
    <row r="937" spans="2:4" x14ac:dyDescent="0.2">
      <c r="B937"/>
      <c r="C937"/>
      <c r="D937"/>
    </row>
    <row r="938" spans="2:4" x14ac:dyDescent="0.2">
      <c r="B938"/>
      <c r="C938"/>
      <c r="D938"/>
    </row>
    <row r="939" spans="2:4" x14ac:dyDescent="0.2">
      <c r="B939"/>
      <c r="C939"/>
      <c r="D939"/>
    </row>
    <row r="940" spans="2:4" x14ac:dyDescent="0.2">
      <c r="B940"/>
      <c r="C940"/>
      <c r="D940"/>
    </row>
    <row r="941" spans="2:4" x14ac:dyDescent="0.2">
      <c r="B941"/>
      <c r="C941"/>
      <c r="D941"/>
    </row>
    <row r="942" spans="2:4" x14ac:dyDescent="0.2">
      <c r="B942"/>
      <c r="C942"/>
      <c r="D942"/>
    </row>
    <row r="943" spans="2:4" x14ac:dyDescent="0.2">
      <c r="B943"/>
      <c r="C943"/>
      <c r="D943"/>
    </row>
    <row r="944" spans="2:4" x14ac:dyDescent="0.2">
      <c r="B944"/>
      <c r="C944"/>
      <c r="D944"/>
    </row>
    <row r="945" spans="2:4" x14ac:dyDescent="0.2">
      <c r="B945"/>
      <c r="C945"/>
      <c r="D945"/>
    </row>
    <row r="946" spans="2:4" x14ac:dyDescent="0.2">
      <c r="B946"/>
      <c r="C946"/>
      <c r="D946"/>
    </row>
    <row r="947" spans="2:4" x14ac:dyDescent="0.2">
      <c r="B947"/>
      <c r="C947"/>
      <c r="D947"/>
    </row>
    <row r="948" spans="2:4" x14ac:dyDescent="0.2">
      <c r="B948"/>
      <c r="C948"/>
      <c r="D948"/>
    </row>
    <row r="949" spans="2:4" x14ac:dyDescent="0.2">
      <c r="B949"/>
      <c r="C949"/>
      <c r="D949"/>
    </row>
    <row r="950" spans="2:4" x14ac:dyDescent="0.2">
      <c r="B950"/>
      <c r="C950"/>
      <c r="D950"/>
    </row>
    <row r="951" spans="2:4" x14ac:dyDescent="0.2">
      <c r="B951"/>
      <c r="C951"/>
      <c r="D951"/>
    </row>
    <row r="952" spans="2:4" x14ac:dyDescent="0.2">
      <c r="B952"/>
      <c r="C952"/>
      <c r="D952"/>
    </row>
    <row r="953" spans="2:4" x14ac:dyDescent="0.2">
      <c r="B953"/>
      <c r="C953"/>
      <c r="D953"/>
    </row>
    <row r="954" spans="2:4" x14ac:dyDescent="0.2">
      <c r="B954"/>
      <c r="C954"/>
      <c r="D954"/>
    </row>
    <row r="955" spans="2:4" x14ac:dyDescent="0.2">
      <c r="B955"/>
      <c r="C955"/>
      <c r="D955"/>
    </row>
    <row r="956" spans="2:4" x14ac:dyDescent="0.2">
      <c r="B956"/>
      <c r="C956"/>
      <c r="D956"/>
    </row>
    <row r="957" spans="2:4" x14ac:dyDescent="0.2">
      <c r="B957"/>
      <c r="C957"/>
      <c r="D957"/>
    </row>
    <row r="958" spans="2:4" x14ac:dyDescent="0.2">
      <c r="B958"/>
      <c r="C958"/>
      <c r="D958"/>
    </row>
    <row r="959" spans="2:4" x14ac:dyDescent="0.2">
      <c r="B959"/>
      <c r="C959"/>
      <c r="D959"/>
    </row>
    <row r="960" spans="2:4" x14ac:dyDescent="0.2">
      <c r="B960"/>
      <c r="C960"/>
      <c r="D960"/>
    </row>
    <row r="961" spans="2:4" x14ac:dyDescent="0.2">
      <c r="B961"/>
      <c r="C961"/>
      <c r="D961"/>
    </row>
    <row r="962" spans="2:4" x14ac:dyDescent="0.2">
      <c r="B962"/>
      <c r="C962"/>
      <c r="D962"/>
    </row>
    <row r="963" spans="2:4" x14ac:dyDescent="0.2">
      <c r="B963"/>
      <c r="C963"/>
      <c r="D963"/>
    </row>
    <row r="964" spans="2:4" x14ac:dyDescent="0.2">
      <c r="B964"/>
      <c r="C964"/>
      <c r="D964"/>
    </row>
    <row r="965" spans="2:4" x14ac:dyDescent="0.2">
      <c r="B965"/>
      <c r="C965"/>
      <c r="D965"/>
    </row>
    <row r="966" spans="2:4" x14ac:dyDescent="0.2">
      <c r="B966"/>
      <c r="C966"/>
      <c r="D966"/>
    </row>
    <row r="967" spans="2:4" x14ac:dyDescent="0.2">
      <c r="B967"/>
      <c r="C967"/>
      <c r="D967"/>
    </row>
    <row r="968" spans="2:4" x14ac:dyDescent="0.2">
      <c r="B968"/>
      <c r="C968"/>
      <c r="D968"/>
    </row>
    <row r="969" spans="2:4" x14ac:dyDescent="0.2">
      <c r="B969"/>
      <c r="C969"/>
      <c r="D969"/>
    </row>
    <row r="970" spans="2:4" x14ac:dyDescent="0.2">
      <c r="B970"/>
      <c r="C970"/>
      <c r="D970"/>
    </row>
    <row r="971" spans="2:4" x14ac:dyDescent="0.2">
      <c r="B971"/>
      <c r="C971"/>
      <c r="D971"/>
    </row>
    <row r="972" spans="2:4" x14ac:dyDescent="0.2">
      <c r="B972"/>
      <c r="C972"/>
      <c r="D972"/>
    </row>
    <row r="973" spans="2:4" x14ac:dyDescent="0.2">
      <c r="B973"/>
      <c r="C973"/>
      <c r="D973"/>
    </row>
    <row r="974" spans="2:4" x14ac:dyDescent="0.2">
      <c r="B974"/>
      <c r="C974"/>
      <c r="D974"/>
    </row>
    <row r="975" spans="2:4" x14ac:dyDescent="0.2">
      <c r="B975"/>
      <c r="C975"/>
      <c r="D975"/>
    </row>
    <row r="976" spans="2:4" x14ac:dyDescent="0.2">
      <c r="B976"/>
      <c r="C976"/>
      <c r="D976"/>
    </row>
    <row r="977" spans="2:4" x14ac:dyDescent="0.2">
      <c r="B977"/>
      <c r="C977"/>
      <c r="D977"/>
    </row>
    <row r="978" spans="2:4" x14ac:dyDescent="0.2">
      <c r="B978"/>
      <c r="C978"/>
      <c r="D978"/>
    </row>
    <row r="979" spans="2:4" x14ac:dyDescent="0.2">
      <c r="B979"/>
      <c r="C979"/>
      <c r="D979"/>
    </row>
    <row r="980" spans="2:4" x14ac:dyDescent="0.2">
      <c r="B980"/>
      <c r="C980"/>
      <c r="D980"/>
    </row>
    <row r="981" spans="2:4" x14ac:dyDescent="0.2">
      <c r="B981"/>
      <c r="C981"/>
      <c r="D981"/>
    </row>
    <row r="982" spans="2:4" x14ac:dyDescent="0.2">
      <c r="B982"/>
      <c r="C982"/>
      <c r="D982"/>
    </row>
    <row r="983" spans="2:4" x14ac:dyDescent="0.2">
      <c r="B983"/>
      <c r="C983"/>
      <c r="D983"/>
    </row>
    <row r="984" spans="2:4" x14ac:dyDescent="0.2">
      <c r="B984"/>
      <c r="C984"/>
      <c r="D984"/>
    </row>
    <row r="985" spans="2:4" x14ac:dyDescent="0.2">
      <c r="B985"/>
      <c r="C985"/>
      <c r="D985"/>
    </row>
    <row r="986" spans="2:4" x14ac:dyDescent="0.2">
      <c r="B986"/>
      <c r="C986"/>
      <c r="D986"/>
    </row>
    <row r="987" spans="2:4" x14ac:dyDescent="0.2">
      <c r="B987"/>
      <c r="C987"/>
      <c r="D987"/>
    </row>
    <row r="988" spans="2:4" x14ac:dyDescent="0.2">
      <c r="B988"/>
      <c r="C988"/>
      <c r="D988"/>
    </row>
    <row r="989" spans="2:4" x14ac:dyDescent="0.2">
      <c r="B989"/>
      <c r="C989"/>
      <c r="D989"/>
    </row>
    <row r="990" spans="2:4" x14ac:dyDescent="0.2">
      <c r="B990"/>
      <c r="C990"/>
      <c r="D990"/>
    </row>
    <row r="991" spans="2:4" x14ac:dyDescent="0.2">
      <c r="B991"/>
      <c r="C991"/>
      <c r="D991"/>
    </row>
    <row r="992" spans="2:4" x14ac:dyDescent="0.2">
      <c r="B992"/>
      <c r="C992"/>
      <c r="D992"/>
    </row>
    <row r="993" spans="2:4" x14ac:dyDescent="0.2">
      <c r="B993"/>
      <c r="C993"/>
      <c r="D993"/>
    </row>
    <row r="994" spans="2:4" x14ac:dyDescent="0.2">
      <c r="B994"/>
      <c r="C994"/>
      <c r="D994"/>
    </row>
    <row r="995" spans="2:4" x14ac:dyDescent="0.2">
      <c r="B995"/>
      <c r="C995"/>
      <c r="D995"/>
    </row>
    <row r="996" spans="2:4" x14ac:dyDescent="0.2">
      <c r="B996"/>
      <c r="C996"/>
      <c r="D996"/>
    </row>
    <row r="997" spans="2:4" x14ac:dyDescent="0.2">
      <c r="B997"/>
      <c r="C997"/>
      <c r="D997"/>
    </row>
    <row r="998" spans="2:4" x14ac:dyDescent="0.2">
      <c r="B998"/>
      <c r="C998"/>
      <c r="D998"/>
    </row>
    <row r="999" spans="2:4" x14ac:dyDescent="0.2">
      <c r="B999"/>
      <c r="C999"/>
      <c r="D999"/>
    </row>
    <row r="1000" spans="2:4" x14ac:dyDescent="0.2">
      <c r="B1000"/>
      <c r="C1000"/>
      <c r="D1000"/>
    </row>
    <row r="1001" spans="2:4" x14ac:dyDescent="0.2">
      <c r="B1001"/>
      <c r="C1001"/>
      <c r="D1001"/>
    </row>
    <row r="1002" spans="2:4" x14ac:dyDescent="0.2">
      <c r="B1002"/>
      <c r="C1002"/>
      <c r="D1002"/>
    </row>
    <row r="1003" spans="2:4" x14ac:dyDescent="0.2">
      <c r="B1003"/>
      <c r="C1003"/>
      <c r="D1003"/>
    </row>
    <row r="1004" spans="2:4" x14ac:dyDescent="0.2">
      <c r="B1004"/>
      <c r="C1004"/>
      <c r="D1004"/>
    </row>
    <row r="1005" spans="2:4" x14ac:dyDescent="0.2">
      <c r="B1005"/>
      <c r="C1005"/>
      <c r="D1005"/>
    </row>
    <row r="1006" spans="2:4" x14ac:dyDescent="0.2">
      <c r="B1006"/>
      <c r="C1006"/>
      <c r="D1006"/>
    </row>
    <row r="1007" spans="2:4" x14ac:dyDescent="0.2">
      <c r="B1007"/>
      <c r="C1007"/>
      <c r="D1007"/>
    </row>
    <row r="1008" spans="2:4" x14ac:dyDescent="0.2">
      <c r="B1008"/>
      <c r="C1008"/>
      <c r="D1008"/>
    </row>
    <row r="1009" spans="2:4" x14ac:dyDescent="0.2">
      <c r="B1009"/>
      <c r="C1009"/>
      <c r="D1009"/>
    </row>
    <row r="1010" spans="2:4" x14ac:dyDescent="0.2">
      <c r="B1010"/>
      <c r="C1010"/>
      <c r="D1010"/>
    </row>
    <row r="1011" spans="2:4" x14ac:dyDescent="0.2">
      <c r="B1011"/>
      <c r="C1011"/>
      <c r="D1011"/>
    </row>
    <row r="1012" spans="2:4" x14ac:dyDescent="0.2">
      <c r="B1012"/>
      <c r="C1012"/>
      <c r="D1012"/>
    </row>
    <row r="1013" spans="2:4" x14ac:dyDescent="0.2">
      <c r="B1013"/>
      <c r="C1013"/>
      <c r="D1013"/>
    </row>
    <row r="1014" spans="2:4" x14ac:dyDescent="0.2">
      <c r="B1014"/>
      <c r="C1014"/>
      <c r="D1014"/>
    </row>
    <row r="1015" spans="2:4" x14ac:dyDescent="0.2">
      <c r="B1015"/>
      <c r="C1015"/>
      <c r="D1015"/>
    </row>
    <row r="1016" spans="2:4" x14ac:dyDescent="0.2">
      <c r="B1016"/>
      <c r="C1016"/>
      <c r="D1016"/>
    </row>
    <row r="1017" spans="2:4" x14ac:dyDescent="0.2">
      <c r="B1017"/>
      <c r="C1017"/>
      <c r="D1017"/>
    </row>
    <row r="1018" spans="2:4" x14ac:dyDescent="0.2">
      <c r="B1018"/>
      <c r="C1018"/>
      <c r="D1018"/>
    </row>
    <row r="1019" spans="2:4" x14ac:dyDescent="0.2">
      <c r="B1019"/>
      <c r="C1019"/>
      <c r="D1019"/>
    </row>
    <row r="1020" spans="2:4" x14ac:dyDescent="0.2">
      <c r="B1020"/>
      <c r="C1020"/>
      <c r="D1020"/>
    </row>
    <row r="1021" spans="2:4" x14ac:dyDescent="0.2">
      <c r="B1021"/>
      <c r="C1021"/>
      <c r="D1021"/>
    </row>
    <row r="1022" spans="2:4" x14ac:dyDescent="0.2">
      <c r="B1022"/>
      <c r="C1022"/>
      <c r="D1022"/>
    </row>
    <row r="1023" spans="2:4" x14ac:dyDescent="0.2">
      <c r="B1023"/>
      <c r="C1023"/>
      <c r="D1023"/>
    </row>
    <row r="1024" spans="2:4" x14ac:dyDescent="0.2">
      <c r="B1024"/>
      <c r="C1024"/>
      <c r="D1024"/>
    </row>
    <row r="1025" spans="2:4" x14ac:dyDescent="0.2">
      <c r="B1025"/>
      <c r="C1025"/>
      <c r="D1025"/>
    </row>
    <row r="1026" spans="2:4" x14ac:dyDescent="0.2">
      <c r="B1026"/>
      <c r="C1026"/>
      <c r="D1026"/>
    </row>
    <row r="1027" spans="2:4" x14ac:dyDescent="0.2">
      <c r="B1027"/>
      <c r="C1027"/>
      <c r="D1027"/>
    </row>
    <row r="1028" spans="2:4" x14ac:dyDescent="0.2">
      <c r="B1028"/>
      <c r="C1028"/>
      <c r="D1028"/>
    </row>
    <row r="1029" spans="2:4" x14ac:dyDescent="0.2">
      <c r="B1029"/>
      <c r="C1029"/>
      <c r="D1029"/>
    </row>
    <row r="1030" spans="2:4" x14ac:dyDescent="0.2">
      <c r="B1030"/>
      <c r="C1030"/>
      <c r="D1030"/>
    </row>
    <row r="1031" spans="2:4" x14ac:dyDescent="0.2">
      <c r="B1031"/>
      <c r="C1031"/>
      <c r="D1031"/>
    </row>
    <row r="1032" spans="2:4" x14ac:dyDescent="0.2">
      <c r="B1032"/>
      <c r="C1032"/>
      <c r="D1032"/>
    </row>
    <row r="1033" spans="2:4" x14ac:dyDescent="0.2">
      <c r="B1033"/>
      <c r="C1033"/>
      <c r="D1033"/>
    </row>
    <row r="1034" spans="2:4" x14ac:dyDescent="0.2">
      <c r="B1034"/>
      <c r="C1034"/>
      <c r="D1034"/>
    </row>
    <row r="1035" spans="2:4" x14ac:dyDescent="0.2">
      <c r="B1035"/>
      <c r="C1035"/>
      <c r="D1035"/>
    </row>
    <row r="1036" spans="2:4" x14ac:dyDescent="0.2">
      <c r="B1036"/>
      <c r="C1036"/>
      <c r="D1036"/>
    </row>
    <row r="1037" spans="2:4" x14ac:dyDescent="0.2">
      <c r="B1037"/>
      <c r="C1037"/>
      <c r="D1037"/>
    </row>
    <row r="1038" spans="2:4" x14ac:dyDescent="0.2">
      <c r="B1038"/>
      <c r="C1038"/>
      <c r="D1038"/>
    </row>
    <row r="1039" spans="2:4" x14ac:dyDescent="0.2">
      <c r="B1039"/>
      <c r="C1039"/>
      <c r="D1039"/>
    </row>
    <row r="1040" spans="2:4" x14ac:dyDescent="0.2">
      <c r="B1040"/>
      <c r="C1040"/>
      <c r="D1040"/>
    </row>
    <row r="1041" spans="2:4" x14ac:dyDescent="0.2">
      <c r="B1041"/>
      <c r="C1041"/>
      <c r="D1041"/>
    </row>
    <row r="1042" spans="2:4" x14ac:dyDescent="0.2">
      <c r="B1042"/>
      <c r="C1042"/>
      <c r="D1042"/>
    </row>
    <row r="1043" spans="2:4" x14ac:dyDescent="0.2">
      <c r="B1043"/>
      <c r="C1043"/>
      <c r="D1043"/>
    </row>
    <row r="1044" spans="2:4" x14ac:dyDescent="0.2">
      <c r="B1044"/>
      <c r="C1044"/>
      <c r="D1044"/>
    </row>
    <row r="1045" spans="2:4" x14ac:dyDescent="0.2">
      <c r="B1045"/>
      <c r="C1045"/>
      <c r="D1045"/>
    </row>
    <row r="1046" spans="2:4" x14ac:dyDescent="0.2">
      <c r="B1046"/>
      <c r="C1046"/>
      <c r="D1046"/>
    </row>
    <row r="1047" spans="2:4" x14ac:dyDescent="0.2">
      <c r="B1047"/>
      <c r="C1047"/>
      <c r="D1047"/>
    </row>
    <row r="1048" spans="2:4" x14ac:dyDescent="0.2">
      <c r="B1048"/>
      <c r="C1048"/>
      <c r="D1048"/>
    </row>
    <row r="1049" spans="2:4" x14ac:dyDescent="0.2">
      <c r="B1049"/>
      <c r="C1049"/>
      <c r="D1049"/>
    </row>
    <row r="1050" spans="2:4" x14ac:dyDescent="0.2">
      <c r="B1050"/>
      <c r="C1050"/>
      <c r="D1050"/>
    </row>
    <row r="1051" spans="2:4" x14ac:dyDescent="0.2">
      <c r="B1051"/>
      <c r="C1051"/>
      <c r="D1051"/>
    </row>
    <row r="1052" spans="2:4" x14ac:dyDescent="0.2">
      <c r="B1052"/>
      <c r="C1052"/>
      <c r="D1052"/>
    </row>
    <row r="1053" spans="2:4" x14ac:dyDescent="0.2">
      <c r="B1053"/>
      <c r="C1053"/>
      <c r="D1053"/>
    </row>
    <row r="1054" spans="2:4" x14ac:dyDescent="0.2">
      <c r="B1054"/>
      <c r="C1054"/>
      <c r="D1054"/>
    </row>
    <row r="1055" spans="2:4" x14ac:dyDescent="0.2">
      <c r="B1055"/>
      <c r="C1055"/>
      <c r="D1055"/>
    </row>
    <row r="1056" spans="2:4" x14ac:dyDescent="0.2">
      <c r="B1056"/>
      <c r="C1056"/>
      <c r="D1056"/>
    </row>
    <row r="1057" spans="2:4" x14ac:dyDescent="0.2">
      <c r="B1057"/>
      <c r="C1057"/>
      <c r="D1057"/>
    </row>
    <row r="1058" spans="2:4" x14ac:dyDescent="0.2">
      <c r="B1058"/>
      <c r="C1058"/>
      <c r="D1058"/>
    </row>
    <row r="1059" spans="2:4" x14ac:dyDescent="0.2">
      <c r="B1059"/>
      <c r="C1059"/>
      <c r="D1059"/>
    </row>
    <row r="1060" spans="2:4" x14ac:dyDescent="0.2">
      <c r="B1060"/>
      <c r="C1060"/>
      <c r="D1060"/>
    </row>
    <row r="1061" spans="2:4" x14ac:dyDescent="0.2">
      <c r="B1061"/>
      <c r="C1061"/>
      <c r="D1061"/>
    </row>
    <row r="1062" spans="2:4" x14ac:dyDescent="0.2">
      <c r="B1062"/>
      <c r="C1062"/>
      <c r="D1062"/>
    </row>
    <row r="1063" spans="2:4" x14ac:dyDescent="0.2">
      <c r="B1063"/>
      <c r="C1063"/>
      <c r="D1063"/>
    </row>
    <row r="1064" spans="2:4" x14ac:dyDescent="0.2">
      <c r="B1064"/>
      <c r="C1064"/>
      <c r="D1064"/>
    </row>
    <row r="1065" spans="2:4" x14ac:dyDescent="0.2">
      <c r="B1065"/>
      <c r="C1065"/>
      <c r="D1065"/>
    </row>
    <row r="1066" spans="2:4" x14ac:dyDescent="0.2">
      <c r="B1066"/>
      <c r="C1066"/>
      <c r="D1066"/>
    </row>
    <row r="1067" spans="2:4" x14ac:dyDescent="0.2">
      <c r="B1067"/>
      <c r="C1067"/>
      <c r="D1067"/>
    </row>
    <row r="1068" spans="2:4" x14ac:dyDescent="0.2">
      <c r="B1068"/>
      <c r="C1068"/>
      <c r="D1068"/>
    </row>
    <row r="1069" spans="2:4" x14ac:dyDescent="0.2">
      <c r="B1069"/>
      <c r="C1069"/>
      <c r="D1069"/>
    </row>
    <row r="1070" spans="2:4" x14ac:dyDescent="0.2">
      <c r="B1070"/>
      <c r="C1070"/>
      <c r="D1070"/>
    </row>
    <row r="1071" spans="2:4" x14ac:dyDescent="0.2">
      <c r="B1071"/>
      <c r="C1071"/>
      <c r="D1071"/>
    </row>
    <row r="1072" spans="2:4" x14ac:dyDescent="0.2">
      <c r="B1072"/>
      <c r="C1072"/>
      <c r="D1072"/>
    </row>
    <row r="1073" spans="2:4" x14ac:dyDescent="0.2">
      <c r="B1073"/>
      <c r="C1073"/>
      <c r="D1073"/>
    </row>
    <row r="1074" spans="2:4" x14ac:dyDescent="0.2">
      <c r="B1074"/>
      <c r="C1074"/>
      <c r="D1074"/>
    </row>
    <row r="1075" spans="2:4" x14ac:dyDescent="0.2">
      <c r="B1075"/>
      <c r="C1075"/>
      <c r="D1075"/>
    </row>
    <row r="1076" spans="2:4" x14ac:dyDescent="0.2">
      <c r="B1076"/>
      <c r="C1076"/>
      <c r="D1076"/>
    </row>
    <row r="1077" spans="2:4" x14ac:dyDescent="0.2">
      <c r="B1077"/>
      <c r="C1077"/>
      <c r="D1077"/>
    </row>
    <row r="1078" spans="2:4" x14ac:dyDescent="0.2">
      <c r="B1078"/>
      <c r="C1078"/>
      <c r="D1078"/>
    </row>
    <row r="1079" spans="2:4" x14ac:dyDescent="0.2">
      <c r="B1079"/>
      <c r="C1079"/>
      <c r="D1079"/>
    </row>
    <row r="1080" spans="2:4" x14ac:dyDescent="0.2">
      <c r="B1080"/>
      <c r="C1080"/>
      <c r="D1080"/>
    </row>
    <row r="1081" spans="2:4" x14ac:dyDescent="0.2">
      <c r="B1081"/>
      <c r="C1081"/>
      <c r="D1081"/>
    </row>
    <row r="1082" spans="2:4" x14ac:dyDescent="0.2">
      <c r="B1082"/>
      <c r="C1082"/>
      <c r="D1082"/>
    </row>
    <row r="1083" spans="2:4" x14ac:dyDescent="0.2">
      <c r="B1083"/>
      <c r="C1083"/>
      <c r="D1083"/>
    </row>
    <row r="1084" spans="2:4" x14ac:dyDescent="0.2">
      <c r="B1084"/>
      <c r="C1084"/>
      <c r="D1084"/>
    </row>
    <row r="1085" spans="2:4" x14ac:dyDescent="0.2">
      <c r="B1085"/>
      <c r="C1085"/>
      <c r="D1085"/>
    </row>
    <row r="1086" spans="2:4" x14ac:dyDescent="0.2">
      <c r="B1086"/>
      <c r="C1086"/>
      <c r="D1086"/>
    </row>
    <row r="1087" spans="2:4" x14ac:dyDescent="0.2">
      <c r="B1087"/>
      <c r="C1087"/>
      <c r="D1087"/>
    </row>
    <row r="1088" spans="2:4" x14ac:dyDescent="0.2">
      <c r="B1088"/>
      <c r="C1088"/>
      <c r="D1088"/>
    </row>
    <row r="1089" spans="2:4" x14ac:dyDescent="0.2">
      <c r="B1089"/>
      <c r="C1089"/>
      <c r="D1089"/>
    </row>
    <row r="1090" spans="2:4" x14ac:dyDescent="0.2">
      <c r="B1090"/>
      <c r="C1090"/>
      <c r="D1090"/>
    </row>
    <row r="1091" spans="2:4" x14ac:dyDescent="0.2">
      <c r="B1091"/>
      <c r="C1091"/>
      <c r="D1091"/>
    </row>
    <row r="1092" spans="2:4" x14ac:dyDescent="0.2">
      <c r="B1092"/>
      <c r="C1092"/>
      <c r="D1092"/>
    </row>
    <row r="1093" spans="2:4" x14ac:dyDescent="0.2">
      <c r="B1093"/>
      <c r="C1093"/>
      <c r="D1093"/>
    </row>
    <row r="1094" spans="2:4" x14ac:dyDescent="0.2">
      <c r="B1094"/>
      <c r="C1094"/>
      <c r="D1094"/>
    </row>
    <row r="1095" spans="2:4" x14ac:dyDescent="0.2">
      <c r="B1095"/>
      <c r="C1095"/>
      <c r="D1095"/>
    </row>
    <row r="1096" spans="2:4" x14ac:dyDescent="0.2">
      <c r="B1096"/>
      <c r="C1096"/>
      <c r="D1096"/>
    </row>
    <row r="1097" spans="2:4" x14ac:dyDescent="0.2">
      <c r="B1097"/>
      <c r="C1097"/>
      <c r="D1097"/>
    </row>
    <row r="1098" spans="2:4" x14ac:dyDescent="0.2">
      <c r="B1098"/>
      <c r="C1098"/>
      <c r="D1098"/>
    </row>
    <row r="1099" spans="2:4" x14ac:dyDescent="0.2">
      <c r="B1099"/>
      <c r="C1099"/>
      <c r="D1099"/>
    </row>
    <row r="1100" spans="2:4" x14ac:dyDescent="0.2">
      <c r="B1100"/>
      <c r="C1100"/>
      <c r="D1100"/>
    </row>
    <row r="1101" spans="2:4" x14ac:dyDescent="0.2">
      <c r="B1101"/>
      <c r="C1101"/>
      <c r="D1101"/>
    </row>
    <row r="1102" spans="2:4" x14ac:dyDescent="0.2">
      <c r="B1102"/>
      <c r="C1102"/>
      <c r="D1102"/>
    </row>
    <row r="1103" spans="2:4" x14ac:dyDescent="0.2">
      <c r="B1103"/>
      <c r="C1103"/>
      <c r="D1103"/>
    </row>
    <row r="1104" spans="2:4" x14ac:dyDescent="0.2">
      <c r="B1104"/>
      <c r="C1104"/>
      <c r="D1104"/>
    </row>
    <row r="1105" spans="2:4" x14ac:dyDescent="0.2">
      <c r="B1105"/>
      <c r="C1105"/>
      <c r="D1105"/>
    </row>
    <row r="1106" spans="2:4" x14ac:dyDescent="0.2">
      <c r="B1106"/>
      <c r="C1106"/>
      <c r="D1106"/>
    </row>
    <row r="1107" spans="2:4" x14ac:dyDescent="0.2">
      <c r="B1107"/>
      <c r="C1107"/>
      <c r="D1107"/>
    </row>
    <row r="1108" spans="2:4" x14ac:dyDescent="0.2">
      <c r="B1108"/>
      <c r="C1108"/>
      <c r="D1108"/>
    </row>
    <row r="1109" spans="2:4" x14ac:dyDescent="0.2">
      <c r="B1109"/>
      <c r="C1109"/>
      <c r="D1109"/>
    </row>
    <row r="1110" spans="2:4" x14ac:dyDescent="0.2">
      <c r="B1110"/>
      <c r="C1110"/>
      <c r="D1110"/>
    </row>
    <row r="1111" spans="2:4" x14ac:dyDescent="0.2">
      <c r="B1111"/>
      <c r="C1111"/>
      <c r="D1111"/>
    </row>
    <row r="1112" spans="2:4" x14ac:dyDescent="0.2">
      <c r="B1112"/>
      <c r="C1112"/>
      <c r="D1112"/>
    </row>
    <row r="1113" spans="2:4" x14ac:dyDescent="0.2">
      <c r="B1113"/>
      <c r="C1113"/>
      <c r="D1113"/>
    </row>
    <row r="1114" spans="2:4" x14ac:dyDescent="0.2">
      <c r="B1114"/>
      <c r="C1114"/>
      <c r="D1114"/>
    </row>
    <row r="1115" spans="2:4" x14ac:dyDescent="0.2">
      <c r="B1115"/>
      <c r="C1115"/>
      <c r="D1115"/>
    </row>
    <row r="1116" spans="2:4" x14ac:dyDescent="0.2">
      <c r="B1116"/>
      <c r="C1116"/>
      <c r="D1116"/>
    </row>
    <row r="1117" spans="2:4" x14ac:dyDescent="0.2">
      <c r="B1117"/>
      <c r="C1117"/>
      <c r="D1117"/>
    </row>
    <row r="1118" spans="2:4" x14ac:dyDescent="0.2">
      <c r="B1118"/>
      <c r="C1118"/>
      <c r="D1118"/>
    </row>
    <row r="1119" spans="2:4" x14ac:dyDescent="0.2">
      <c r="B1119"/>
      <c r="C1119"/>
      <c r="D1119"/>
    </row>
    <row r="1120" spans="2:4" x14ac:dyDescent="0.2">
      <c r="B1120"/>
      <c r="C1120"/>
      <c r="D1120"/>
    </row>
    <row r="1121" spans="2:4" x14ac:dyDescent="0.2">
      <c r="B1121"/>
      <c r="C1121"/>
      <c r="D1121"/>
    </row>
    <row r="1122" spans="2:4" x14ac:dyDescent="0.2">
      <c r="B1122"/>
      <c r="C1122"/>
      <c r="D1122"/>
    </row>
    <row r="1123" spans="2:4" x14ac:dyDescent="0.2">
      <c r="B1123"/>
      <c r="C1123"/>
      <c r="D1123"/>
    </row>
    <row r="1124" spans="2:4" x14ac:dyDescent="0.2">
      <c r="B1124"/>
      <c r="C1124"/>
      <c r="D1124"/>
    </row>
    <row r="1125" spans="2:4" x14ac:dyDescent="0.2">
      <c r="B1125"/>
      <c r="C1125"/>
      <c r="D1125"/>
    </row>
    <row r="1126" spans="2:4" x14ac:dyDescent="0.2">
      <c r="B1126"/>
      <c r="C1126"/>
      <c r="D1126"/>
    </row>
    <row r="1127" spans="2:4" x14ac:dyDescent="0.2">
      <c r="B1127"/>
      <c r="C1127"/>
      <c r="D1127"/>
    </row>
    <row r="1128" spans="2:4" x14ac:dyDescent="0.2">
      <c r="B1128"/>
      <c r="C1128"/>
      <c r="D1128"/>
    </row>
    <row r="1129" spans="2:4" x14ac:dyDescent="0.2">
      <c r="B1129"/>
      <c r="C1129"/>
      <c r="D1129"/>
    </row>
    <row r="1130" spans="2:4" x14ac:dyDescent="0.2">
      <c r="B1130"/>
      <c r="C1130"/>
      <c r="D1130"/>
    </row>
    <row r="1131" spans="2:4" x14ac:dyDescent="0.2">
      <c r="B1131"/>
      <c r="C1131"/>
      <c r="D1131"/>
    </row>
    <row r="1132" spans="2:4" x14ac:dyDescent="0.2">
      <c r="B1132"/>
      <c r="C1132"/>
      <c r="D1132"/>
    </row>
    <row r="1133" spans="2:4" x14ac:dyDescent="0.2">
      <c r="B1133"/>
      <c r="C1133"/>
      <c r="D1133"/>
    </row>
    <row r="1134" spans="2:4" x14ac:dyDescent="0.2">
      <c r="B1134"/>
      <c r="C1134"/>
      <c r="D1134"/>
    </row>
    <row r="1135" spans="2:4" x14ac:dyDescent="0.2">
      <c r="B1135"/>
      <c r="C1135"/>
      <c r="D1135"/>
    </row>
    <row r="1136" spans="2:4" x14ac:dyDescent="0.2">
      <c r="B1136"/>
      <c r="C1136"/>
      <c r="D1136"/>
    </row>
    <row r="1137" spans="2:4" x14ac:dyDescent="0.2">
      <c r="B1137"/>
      <c r="C1137"/>
      <c r="D1137"/>
    </row>
    <row r="1138" spans="2:4" x14ac:dyDescent="0.2">
      <c r="B1138"/>
      <c r="C1138"/>
      <c r="D1138"/>
    </row>
    <row r="1139" spans="2:4" x14ac:dyDescent="0.2">
      <c r="B1139"/>
      <c r="C1139"/>
      <c r="D1139"/>
    </row>
    <row r="1140" spans="2:4" x14ac:dyDescent="0.2">
      <c r="B1140"/>
      <c r="C1140"/>
      <c r="D1140"/>
    </row>
    <row r="1141" spans="2:4" x14ac:dyDescent="0.2">
      <c r="B1141"/>
      <c r="C1141"/>
      <c r="D1141"/>
    </row>
    <row r="1142" spans="2:4" x14ac:dyDescent="0.2">
      <c r="B1142"/>
      <c r="C1142"/>
      <c r="D1142"/>
    </row>
    <row r="1143" spans="2:4" x14ac:dyDescent="0.2">
      <c r="B1143"/>
      <c r="C1143"/>
      <c r="D1143"/>
    </row>
    <row r="1144" spans="2:4" x14ac:dyDescent="0.2">
      <c r="B1144"/>
      <c r="C1144"/>
      <c r="D1144"/>
    </row>
    <row r="1145" spans="2:4" x14ac:dyDescent="0.2">
      <c r="B1145"/>
      <c r="C1145"/>
      <c r="D1145"/>
    </row>
    <row r="1146" spans="2:4" x14ac:dyDescent="0.2">
      <c r="B1146"/>
      <c r="C1146"/>
      <c r="D1146"/>
    </row>
    <row r="1147" spans="2:4" x14ac:dyDescent="0.2">
      <c r="B1147"/>
      <c r="C1147"/>
      <c r="D1147"/>
    </row>
    <row r="1148" spans="2:4" x14ac:dyDescent="0.2">
      <c r="B1148"/>
      <c r="C1148"/>
      <c r="D1148"/>
    </row>
    <row r="1149" spans="2:4" x14ac:dyDescent="0.2">
      <c r="B1149"/>
      <c r="C1149"/>
      <c r="D1149"/>
    </row>
    <row r="1150" spans="2:4" x14ac:dyDescent="0.2">
      <c r="B1150"/>
      <c r="C1150"/>
      <c r="D1150"/>
    </row>
    <row r="1151" spans="2:4" x14ac:dyDescent="0.2">
      <c r="B1151"/>
      <c r="C1151"/>
      <c r="D1151"/>
    </row>
    <row r="1152" spans="2:4" x14ac:dyDescent="0.2">
      <c r="B1152"/>
      <c r="C1152"/>
      <c r="D1152"/>
    </row>
    <row r="1153" spans="2:4" x14ac:dyDescent="0.2">
      <c r="B1153"/>
      <c r="C1153"/>
      <c r="D1153"/>
    </row>
    <row r="1154" spans="2:4" x14ac:dyDescent="0.2">
      <c r="B1154"/>
      <c r="C1154"/>
      <c r="D1154"/>
    </row>
    <row r="1155" spans="2:4" x14ac:dyDescent="0.2">
      <c r="B1155"/>
      <c r="C1155"/>
      <c r="D1155"/>
    </row>
    <row r="1156" spans="2:4" x14ac:dyDescent="0.2">
      <c r="B1156"/>
      <c r="C1156"/>
      <c r="D1156"/>
    </row>
    <row r="1157" spans="2:4" x14ac:dyDescent="0.2">
      <c r="B1157"/>
      <c r="C1157"/>
      <c r="D1157"/>
    </row>
    <row r="1158" spans="2:4" x14ac:dyDescent="0.2">
      <c r="B1158"/>
      <c r="C1158"/>
      <c r="D1158"/>
    </row>
    <row r="1159" spans="2:4" x14ac:dyDescent="0.2">
      <c r="B1159"/>
      <c r="C1159"/>
      <c r="D1159"/>
    </row>
    <row r="1160" spans="2:4" x14ac:dyDescent="0.2">
      <c r="B1160"/>
      <c r="C1160"/>
      <c r="D1160"/>
    </row>
    <row r="1161" spans="2:4" x14ac:dyDescent="0.2">
      <c r="B1161"/>
      <c r="C1161"/>
      <c r="D1161"/>
    </row>
    <row r="1162" spans="2:4" x14ac:dyDescent="0.2">
      <c r="B1162"/>
      <c r="C1162"/>
      <c r="D1162"/>
    </row>
    <row r="1163" spans="2:4" x14ac:dyDescent="0.2">
      <c r="B1163"/>
      <c r="C1163"/>
      <c r="D1163"/>
    </row>
    <row r="1164" spans="2:4" x14ac:dyDescent="0.2">
      <c r="B1164"/>
      <c r="C1164"/>
      <c r="D1164"/>
    </row>
    <row r="1165" spans="2:4" x14ac:dyDescent="0.2">
      <c r="B1165"/>
      <c r="C1165"/>
      <c r="D1165"/>
    </row>
    <row r="1166" spans="2:4" x14ac:dyDescent="0.2">
      <c r="B1166"/>
      <c r="C1166"/>
      <c r="D1166"/>
    </row>
    <row r="1167" spans="2:4" x14ac:dyDescent="0.2">
      <c r="B1167"/>
      <c r="C1167"/>
      <c r="D1167"/>
    </row>
    <row r="1168" spans="2:4" x14ac:dyDescent="0.2">
      <c r="B1168"/>
      <c r="C1168"/>
      <c r="D1168"/>
    </row>
    <row r="1169" spans="2:4" x14ac:dyDescent="0.2">
      <c r="B1169"/>
      <c r="C1169"/>
      <c r="D1169"/>
    </row>
    <row r="1170" spans="2:4" x14ac:dyDescent="0.2">
      <c r="B1170"/>
      <c r="C1170"/>
      <c r="D1170"/>
    </row>
    <row r="1171" spans="2:4" x14ac:dyDescent="0.2">
      <c r="B1171"/>
      <c r="C1171"/>
      <c r="D1171"/>
    </row>
    <row r="1172" spans="2:4" x14ac:dyDescent="0.2">
      <c r="B1172"/>
      <c r="C1172"/>
      <c r="D1172"/>
    </row>
    <row r="1173" spans="2:4" x14ac:dyDescent="0.2">
      <c r="B1173"/>
      <c r="C1173"/>
      <c r="D1173"/>
    </row>
    <row r="1174" spans="2:4" x14ac:dyDescent="0.2">
      <c r="B1174"/>
      <c r="C1174"/>
      <c r="D1174"/>
    </row>
    <row r="1175" spans="2:4" x14ac:dyDescent="0.2">
      <c r="B1175"/>
      <c r="C1175"/>
      <c r="D1175"/>
    </row>
    <row r="1176" spans="2:4" x14ac:dyDescent="0.2">
      <c r="B1176"/>
      <c r="C1176"/>
      <c r="D1176"/>
    </row>
    <row r="1177" spans="2:4" x14ac:dyDescent="0.2">
      <c r="B1177"/>
      <c r="C1177"/>
      <c r="D1177"/>
    </row>
    <row r="1178" spans="2:4" x14ac:dyDescent="0.2">
      <c r="B1178"/>
      <c r="C1178"/>
      <c r="D1178"/>
    </row>
    <row r="1179" spans="2:4" x14ac:dyDescent="0.2">
      <c r="B1179"/>
      <c r="C1179"/>
      <c r="D1179"/>
    </row>
    <row r="1180" spans="2:4" x14ac:dyDescent="0.2">
      <c r="B1180"/>
      <c r="C1180"/>
      <c r="D1180"/>
    </row>
    <row r="1181" spans="2:4" x14ac:dyDescent="0.2">
      <c r="B1181"/>
      <c r="C1181"/>
      <c r="D1181"/>
    </row>
    <row r="1182" spans="2:4" x14ac:dyDescent="0.2">
      <c r="B1182"/>
      <c r="C1182"/>
      <c r="D1182"/>
    </row>
    <row r="1183" spans="2:4" x14ac:dyDescent="0.2">
      <c r="B1183"/>
      <c r="C1183"/>
      <c r="D1183"/>
    </row>
    <row r="1184" spans="2:4" x14ac:dyDescent="0.2">
      <c r="B1184"/>
      <c r="C1184"/>
      <c r="D1184"/>
    </row>
    <row r="1185" spans="2:4" x14ac:dyDescent="0.2">
      <c r="B1185"/>
      <c r="C1185"/>
      <c r="D1185"/>
    </row>
    <row r="1186" spans="2:4" x14ac:dyDescent="0.2">
      <c r="B1186"/>
      <c r="C1186"/>
      <c r="D1186"/>
    </row>
    <row r="1187" spans="2:4" x14ac:dyDescent="0.2">
      <c r="B1187"/>
      <c r="C1187"/>
      <c r="D1187"/>
    </row>
    <row r="1188" spans="2:4" x14ac:dyDescent="0.2">
      <c r="B1188"/>
      <c r="C1188"/>
      <c r="D1188"/>
    </row>
    <row r="1189" spans="2:4" x14ac:dyDescent="0.2">
      <c r="B1189"/>
      <c r="C1189"/>
      <c r="D1189"/>
    </row>
    <row r="1190" spans="2:4" x14ac:dyDescent="0.2">
      <c r="B1190"/>
      <c r="C1190"/>
      <c r="D1190"/>
    </row>
    <row r="1191" spans="2:4" x14ac:dyDescent="0.2">
      <c r="B1191"/>
      <c r="C1191"/>
      <c r="D1191"/>
    </row>
    <row r="1192" spans="2:4" x14ac:dyDescent="0.2">
      <c r="B1192"/>
      <c r="C1192"/>
      <c r="D1192"/>
    </row>
    <row r="1193" spans="2:4" x14ac:dyDescent="0.2">
      <c r="B1193"/>
      <c r="C1193"/>
      <c r="D1193"/>
    </row>
    <row r="1194" spans="2:4" x14ac:dyDescent="0.2">
      <c r="B1194"/>
      <c r="C1194"/>
      <c r="D1194"/>
    </row>
    <row r="1195" spans="2:4" x14ac:dyDescent="0.2">
      <c r="B1195"/>
      <c r="C1195"/>
      <c r="D1195"/>
    </row>
    <row r="1196" spans="2:4" x14ac:dyDescent="0.2">
      <c r="B1196"/>
      <c r="C1196"/>
      <c r="D1196"/>
    </row>
    <row r="1197" spans="2:4" x14ac:dyDescent="0.2">
      <c r="B1197"/>
      <c r="C1197"/>
      <c r="D1197"/>
    </row>
    <row r="1198" spans="2:4" x14ac:dyDescent="0.2">
      <c r="B1198"/>
      <c r="C1198"/>
      <c r="D1198"/>
    </row>
    <row r="1199" spans="2:4" x14ac:dyDescent="0.2">
      <c r="B1199"/>
      <c r="C1199"/>
      <c r="D1199"/>
    </row>
    <row r="1200" spans="2:4" x14ac:dyDescent="0.2">
      <c r="B1200"/>
      <c r="C1200"/>
      <c r="D1200"/>
    </row>
    <row r="1201" spans="2:4" x14ac:dyDescent="0.2">
      <c r="B1201"/>
      <c r="C1201"/>
      <c r="D1201"/>
    </row>
    <row r="1202" spans="2:4" x14ac:dyDescent="0.2">
      <c r="B1202"/>
      <c r="C1202"/>
      <c r="D1202"/>
    </row>
    <row r="1203" spans="2:4" x14ac:dyDescent="0.2">
      <c r="B1203"/>
      <c r="C1203"/>
      <c r="D1203"/>
    </row>
    <row r="1204" spans="2:4" x14ac:dyDescent="0.2">
      <c r="B1204"/>
      <c r="C1204"/>
      <c r="D1204"/>
    </row>
    <row r="1205" spans="2:4" x14ac:dyDescent="0.2">
      <c r="B1205"/>
      <c r="C1205"/>
      <c r="D1205"/>
    </row>
    <row r="1206" spans="2:4" x14ac:dyDescent="0.2">
      <c r="B1206"/>
      <c r="C1206"/>
      <c r="D1206"/>
    </row>
    <row r="1207" spans="2:4" x14ac:dyDescent="0.2">
      <c r="B1207"/>
      <c r="C1207"/>
      <c r="D1207"/>
    </row>
    <row r="1208" spans="2:4" x14ac:dyDescent="0.2">
      <c r="B1208"/>
      <c r="C1208"/>
      <c r="D1208"/>
    </row>
    <row r="1209" spans="2:4" x14ac:dyDescent="0.2">
      <c r="B1209"/>
      <c r="C1209"/>
      <c r="D1209"/>
    </row>
    <row r="1210" spans="2:4" x14ac:dyDescent="0.2">
      <c r="B1210"/>
      <c r="C1210"/>
      <c r="D1210"/>
    </row>
    <row r="1211" spans="2:4" x14ac:dyDescent="0.2">
      <c r="B1211"/>
      <c r="C1211"/>
      <c r="D1211"/>
    </row>
    <row r="1212" spans="2:4" x14ac:dyDescent="0.2">
      <c r="B1212"/>
      <c r="C1212"/>
      <c r="D1212"/>
    </row>
    <row r="1213" spans="2:4" x14ac:dyDescent="0.2">
      <c r="B1213"/>
      <c r="C1213"/>
      <c r="D1213"/>
    </row>
    <row r="1214" spans="2:4" x14ac:dyDescent="0.2">
      <c r="B1214"/>
      <c r="C1214"/>
      <c r="D1214"/>
    </row>
    <row r="1215" spans="2:4" x14ac:dyDescent="0.2">
      <c r="B1215"/>
      <c r="C1215"/>
      <c r="D1215"/>
    </row>
    <row r="1216" spans="2:4" x14ac:dyDescent="0.2">
      <c r="B1216"/>
      <c r="C1216"/>
      <c r="D1216"/>
    </row>
    <row r="1217" spans="2:4" x14ac:dyDescent="0.2">
      <c r="B1217"/>
      <c r="C1217"/>
      <c r="D1217"/>
    </row>
    <row r="1218" spans="2:4" x14ac:dyDescent="0.2">
      <c r="B1218"/>
      <c r="C1218"/>
      <c r="D1218"/>
    </row>
    <row r="1219" spans="2:4" x14ac:dyDescent="0.2">
      <c r="B1219"/>
      <c r="C1219"/>
      <c r="D1219"/>
    </row>
    <row r="1220" spans="2:4" x14ac:dyDescent="0.2">
      <c r="B1220"/>
      <c r="C1220"/>
      <c r="D1220"/>
    </row>
    <row r="1221" spans="2:4" x14ac:dyDescent="0.2">
      <c r="B1221"/>
      <c r="C1221"/>
      <c r="D1221"/>
    </row>
    <row r="1222" spans="2:4" x14ac:dyDescent="0.2">
      <c r="B1222"/>
      <c r="C1222"/>
      <c r="D1222"/>
    </row>
    <row r="1223" spans="2:4" x14ac:dyDescent="0.2">
      <c r="B1223"/>
      <c r="C1223"/>
      <c r="D1223"/>
    </row>
    <row r="1224" spans="2:4" x14ac:dyDescent="0.2">
      <c r="B1224"/>
      <c r="C1224"/>
      <c r="D1224"/>
    </row>
    <row r="1225" spans="2:4" x14ac:dyDescent="0.2">
      <c r="B1225"/>
      <c r="C1225"/>
      <c r="D1225"/>
    </row>
    <row r="1226" spans="2:4" x14ac:dyDescent="0.2">
      <c r="B1226"/>
      <c r="C1226"/>
      <c r="D1226"/>
    </row>
    <row r="1227" spans="2:4" x14ac:dyDescent="0.2">
      <c r="B1227"/>
      <c r="C1227"/>
      <c r="D1227"/>
    </row>
    <row r="1228" spans="2:4" x14ac:dyDescent="0.2">
      <c r="B1228"/>
      <c r="C1228"/>
      <c r="D1228"/>
    </row>
    <row r="1229" spans="2:4" x14ac:dyDescent="0.2">
      <c r="B1229"/>
      <c r="C1229"/>
      <c r="D1229"/>
    </row>
    <row r="1230" spans="2:4" x14ac:dyDescent="0.2">
      <c r="B1230"/>
      <c r="C1230"/>
      <c r="D1230"/>
    </row>
    <row r="1231" spans="2:4" x14ac:dyDescent="0.2">
      <c r="B1231"/>
      <c r="C1231"/>
      <c r="D1231"/>
    </row>
    <row r="1232" spans="2:4" x14ac:dyDescent="0.2">
      <c r="B1232"/>
      <c r="C1232"/>
      <c r="D1232"/>
    </row>
    <row r="1233" spans="2:4" x14ac:dyDescent="0.2">
      <c r="B1233"/>
      <c r="C1233"/>
      <c r="D1233"/>
    </row>
    <row r="1234" spans="2:4" x14ac:dyDescent="0.2">
      <c r="B1234"/>
      <c r="C1234"/>
      <c r="D1234"/>
    </row>
    <row r="1235" spans="2:4" x14ac:dyDescent="0.2">
      <c r="B1235"/>
      <c r="C1235"/>
      <c r="D1235"/>
    </row>
    <row r="1236" spans="2:4" x14ac:dyDescent="0.2">
      <c r="B1236"/>
      <c r="C1236"/>
      <c r="D1236"/>
    </row>
    <row r="1237" spans="2:4" x14ac:dyDescent="0.2">
      <c r="B1237"/>
      <c r="C1237"/>
      <c r="D1237"/>
    </row>
    <row r="1238" spans="2:4" x14ac:dyDescent="0.2">
      <c r="B1238"/>
      <c r="C1238"/>
      <c r="D1238"/>
    </row>
    <row r="1239" spans="2:4" x14ac:dyDescent="0.2">
      <c r="B1239"/>
      <c r="C1239"/>
      <c r="D1239"/>
    </row>
    <row r="1240" spans="2:4" x14ac:dyDescent="0.2">
      <c r="B1240"/>
      <c r="C1240"/>
      <c r="D1240"/>
    </row>
    <row r="1241" spans="2:4" x14ac:dyDescent="0.2">
      <c r="B1241"/>
      <c r="C1241"/>
      <c r="D1241"/>
    </row>
    <row r="1242" spans="2:4" x14ac:dyDescent="0.2">
      <c r="B1242"/>
      <c r="C1242"/>
      <c r="D1242"/>
    </row>
    <row r="1243" spans="2:4" x14ac:dyDescent="0.2">
      <c r="B1243"/>
      <c r="C1243"/>
      <c r="D1243"/>
    </row>
    <row r="1244" spans="2:4" x14ac:dyDescent="0.2">
      <c r="B1244"/>
      <c r="C1244"/>
      <c r="D1244"/>
    </row>
    <row r="1245" spans="2:4" x14ac:dyDescent="0.2">
      <c r="B1245"/>
      <c r="C1245"/>
      <c r="D1245"/>
    </row>
    <row r="1246" spans="2:4" x14ac:dyDescent="0.2">
      <c r="B1246"/>
      <c r="C1246"/>
      <c r="D1246"/>
    </row>
    <row r="1247" spans="2:4" x14ac:dyDescent="0.2">
      <c r="B1247"/>
      <c r="C1247"/>
      <c r="D1247"/>
    </row>
    <row r="1248" spans="2:4" x14ac:dyDescent="0.2">
      <c r="B1248"/>
      <c r="C1248"/>
      <c r="D1248"/>
    </row>
    <row r="1249" spans="2:4" x14ac:dyDescent="0.2">
      <c r="B1249"/>
      <c r="C1249"/>
      <c r="D1249"/>
    </row>
    <row r="1250" spans="2:4" x14ac:dyDescent="0.2">
      <c r="B1250"/>
      <c r="C1250"/>
      <c r="D1250"/>
    </row>
    <row r="1251" spans="2:4" x14ac:dyDescent="0.2">
      <c r="B1251"/>
      <c r="C1251"/>
      <c r="D1251"/>
    </row>
    <row r="1252" spans="2:4" x14ac:dyDescent="0.2">
      <c r="B1252"/>
      <c r="C1252"/>
      <c r="D1252"/>
    </row>
    <row r="1253" spans="2:4" x14ac:dyDescent="0.2">
      <c r="B1253"/>
      <c r="C1253"/>
      <c r="D1253"/>
    </row>
    <row r="1254" spans="2:4" x14ac:dyDescent="0.2">
      <c r="B1254"/>
      <c r="C1254"/>
      <c r="D1254"/>
    </row>
    <row r="1255" spans="2:4" x14ac:dyDescent="0.2">
      <c r="B1255"/>
      <c r="C1255"/>
      <c r="D1255"/>
    </row>
    <row r="1256" spans="2:4" x14ac:dyDescent="0.2">
      <c r="B1256"/>
      <c r="C1256"/>
      <c r="D1256"/>
    </row>
    <row r="1257" spans="2:4" x14ac:dyDescent="0.2">
      <c r="B1257"/>
      <c r="C1257"/>
      <c r="D1257"/>
    </row>
    <row r="1258" spans="2:4" x14ac:dyDescent="0.2">
      <c r="B1258"/>
      <c r="C1258"/>
      <c r="D1258"/>
    </row>
    <row r="1259" spans="2:4" x14ac:dyDescent="0.2">
      <c r="B1259"/>
      <c r="C1259"/>
      <c r="D1259"/>
    </row>
    <row r="1260" spans="2:4" x14ac:dyDescent="0.2">
      <c r="B1260"/>
      <c r="C1260"/>
      <c r="D1260"/>
    </row>
    <row r="1261" spans="2:4" x14ac:dyDescent="0.2">
      <c r="B1261"/>
      <c r="C1261"/>
      <c r="D1261"/>
    </row>
    <row r="1262" spans="2:4" x14ac:dyDescent="0.2">
      <c r="B1262"/>
      <c r="C1262"/>
      <c r="D1262"/>
    </row>
    <row r="1263" spans="2:4" x14ac:dyDescent="0.2">
      <c r="B1263"/>
      <c r="C1263"/>
      <c r="D1263"/>
    </row>
    <row r="1264" spans="2:4" x14ac:dyDescent="0.2">
      <c r="B1264"/>
      <c r="C1264"/>
      <c r="D1264"/>
    </row>
    <row r="1265" spans="2:4" x14ac:dyDescent="0.2">
      <c r="B1265"/>
      <c r="C1265"/>
      <c r="D1265"/>
    </row>
    <row r="1266" spans="2:4" x14ac:dyDescent="0.2">
      <c r="B1266"/>
      <c r="C1266"/>
      <c r="D1266"/>
    </row>
    <row r="1267" spans="2:4" x14ac:dyDescent="0.2">
      <c r="B1267"/>
      <c r="C1267"/>
      <c r="D1267"/>
    </row>
    <row r="1268" spans="2:4" x14ac:dyDescent="0.2">
      <c r="B1268"/>
      <c r="C1268"/>
      <c r="D1268"/>
    </row>
    <row r="1269" spans="2:4" x14ac:dyDescent="0.2">
      <c r="B1269"/>
      <c r="C1269"/>
      <c r="D1269"/>
    </row>
    <row r="1270" spans="2:4" x14ac:dyDescent="0.2">
      <c r="B1270"/>
      <c r="C1270"/>
      <c r="D1270"/>
    </row>
    <row r="1271" spans="2:4" x14ac:dyDescent="0.2">
      <c r="B1271"/>
      <c r="C1271"/>
      <c r="D1271"/>
    </row>
    <row r="1272" spans="2:4" x14ac:dyDescent="0.2">
      <c r="B1272"/>
      <c r="C1272"/>
      <c r="D1272"/>
    </row>
    <row r="1273" spans="2:4" x14ac:dyDescent="0.2">
      <c r="B1273"/>
      <c r="C1273"/>
      <c r="D1273"/>
    </row>
    <row r="1274" spans="2:4" x14ac:dyDescent="0.2">
      <c r="B1274"/>
      <c r="C1274"/>
      <c r="D1274"/>
    </row>
    <row r="1275" spans="2:4" x14ac:dyDescent="0.2">
      <c r="B1275"/>
      <c r="C1275"/>
      <c r="D1275"/>
    </row>
    <row r="1276" spans="2:4" x14ac:dyDescent="0.2">
      <c r="B1276"/>
      <c r="C1276"/>
      <c r="D1276"/>
    </row>
    <row r="1277" spans="2:4" x14ac:dyDescent="0.2">
      <c r="B1277"/>
      <c r="C1277"/>
      <c r="D1277"/>
    </row>
    <row r="1278" spans="2:4" x14ac:dyDescent="0.2">
      <c r="B1278"/>
      <c r="C1278"/>
      <c r="D1278"/>
    </row>
    <row r="1279" spans="2:4" x14ac:dyDescent="0.2">
      <c r="B1279"/>
      <c r="C1279"/>
      <c r="D1279"/>
    </row>
    <row r="1280" spans="2:4" x14ac:dyDescent="0.2">
      <c r="B1280"/>
      <c r="C1280"/>
      <c r="D1280"/>
    </row>
    <row r="1281" spans="2:4" x14ac:dyDescent="0.2">
      <c r="B1281"/>
      <c r="C1281"/>
      <c r="D1281"/>
    </row>
    <row r="1282" spans="2:4" x14ac:dyDescent="0.2">
      <c r="B1282"/>
      <c r="C1282"/>
      <c r="D1282"/>
    </row>
    <row r="1283" spans="2:4" x14ac:dyDescent="0.2">
      <c r="B1283"/>
      <c r="C1283"/>
      <c r="D1283"/>
    </row>
    <row r="1284" spans="2:4" x14ac:dyDescent="0.2">
      <c r="B1284"/>
      <c r="C1284"/>
      <c r="D1284"/>
    </row>
    <row r="1285" spans="2:4" x14ac:dyDescent="0.2">
      <c r="B1285"/>
      <c r="C1285"/>
      <c r="D1285"/>
    </row>
    <row r="1286" spans="2:4" x14ac:dyDescent="0.2">
      <c r="B1286"/>
      <c r="C1286"/>
      <c r="D1286"/>
    </row>
    <row r="1287" spans="2:4" x14ac:dyDescent="0.2">
      <c r="B1287"/>
      <c r="C1287"/>
      <c r="D1287"/>
    </row>
    <row r="1288" spans="2:4" x14ac:dyDescent="0.2">
      <c r="B1288"/>
      <c r="C1288"/>
      <c r="D1288"/>
    </row>
    <row r="1289" spans="2:4" x14ac:dyDescent="0.2">
      <c r="B1289"/>
      <c r="C1289"/>
      <c r="D1289"/>
    </row>
    <row r="1290" spans="2:4" x14ac:dyDescent="0.2">
      <c r="B1290"/>
      <c r="C1290"/>
      <c r="D1290"/>
    </row>
    <row r="1291" spans="2:4" x14ac:dyDescent="0.2">
      <c r="B1291"/>
      <c r="C1291"/>
      <c r="D1291"/>
    </row>
    <row r="1292" spans="2:4" x14ac:dyDescent="0.2">
      <c r="B1292"/>
      <c r="C1292"/>
      <c r="D1292"/>
    </row>
    <row r="1293" spans="2:4" x14ac:dyDescent="0.2">
      <c r="B1293"/>
      <c r="C1293"/>
      <c r="D1293"/>
    </row>
    <row r="1294" spans="2:4" x14ac:dyDescent="0.2">
      <c r="B1294"/>
      <c r="C1294"/>
      <c r="D1294"/>
    </row>
    <row r="1295" spans="2:4" x14ac:dyDescent="0.2">
      <c r="B1295"/>
      <c r="C1295"/>
      <c r="D1295"/>
    </row>
    <row r="1296" spans="2:4" x14ac:dyDescent="0.2">
      <c r="B1296"/>
      <c r="C1296"/>
      <c r="D1296"/>
    </row>
    <row r="1297" spans="2:4" x14ac:dyDescent="0.2">
      <c r="B1297"/>
      <c r="C1297"/>
      <c r="D1297"/>
    </row>
    <row r="1298" spans="2:4" x14ac:dyDescent="0.2">
      <c r="B1298"/>
      <c r="C1298"/>
      <c r="D1298"/>
    </row>
    <row r="1299" spans="2:4" x14ac:dyDescent="0.2">
      <c r="B1299"/>
      <c r="C1299"/>
      <c r="D1299"/>
    </row>
    <row r="1300" spans="2:4" x14ac:dyDescent="0.2">
      <c r="B1300"/>
      <c r="C1300"/>
      <c r="D1300"/>
    </row>
    <row r="1301" spans="2:4" x14ac:dyDescent="0.2">
      <c r="B1301"/>
      <c r="C1301"/>
      <c r="D1301"/>
    </row>
    <row r="1302" spans="2:4" x14ac:dyDescent="0.2">
      <c r="B1302"/>
      <c r="C1302"/>
      <c r="D1302"/>
    </row>
    <row r="1303" spans="2:4" x14ac:dyDescent="0.2">
      <c r="B1303"/>
      <c r="C1303"/>
      <c r="D1303"/>
    </row>
    <row r="1304" spans="2:4" x14ac:dyDescent="0.2">
      <c r="B1304"/>
      <c r="C1304"/>
      <c r="D1304"/>
    </row>
    <row r="1305" spans="2:4" x14ac:dyDescent="0.2">
      <c r="B1305"/>
      <c r="C1305"/>
      <c r="D1305"/>
    </row>
    <row r="1306" spans="2:4" x14ac:dyDescent="0.2">
      <c r="B1306"/>
      <c r="C1306"/>
      <c r="D1306"/>
    </row>
    <row r="1307" spans="2:4" x14ac:dyDescent="0.2">
      <c r="B1307"/>
      <c r="C1307"/>
      <c r="D1307"/>
    </row>
    <row r="1308" spans="2:4" x14ac:dyDescent="0.2">
      <c r="B1308"/>
      <c r="C1308"/>
      <c r="D1308"/>
    </row>
    <row r="1309" spans="2:4" x14ac:dyDescent="0.2">
      <c r="B1309"/>
      <c r="C1309"/>
      <c r="D1309"/>
    </row>
    <row r="1310" spans="2:4" x14ac:dyDescent="0.2">
      <c r="B1310"/>
      <c r="C1310"/>
      <c r="D1310"/>
    </row>
    <row r="1311" spans="2:4" x14ac:dyDescent="0.2">
      <c r="B1311"/>
      <c r="C1311"/>
      <c r="D1311"/>
    </row>
    <row r="1312" spans="2:4" x14ac:dyDescent="0.2">
      <c r="B1312"/>
      <c r="C1312"/>
      <c r="D1312"/>
    </row>
    <row r="1313" spans="2:4" x14ac:dyDescent="0.2">
      <c r="B1313"/>
      <c r="C1313"/>
      <c r="D1313"/>
    </row>
    <row r="1314" spans="2:4" x14ac:dyDescent="0.2">
      <c r="B1314"/>
      <c r="C1314"/>
      <c r="D1314"/>
    </row>
    <row r="1315" spans="2:4" x14ac:dyDescent="0.2">
      <c r="B1315"/>
      <c r="C1315"/>
      <c r="D1315"/>
    </row>
    <row r="1316" spans="2:4" x14ac:dyDescent="0.2">
      <c r="B1316"/>
      <c r="C1316"/>
      <c r="D1316"/>
    </row>
    <row r="1317" spans="2:4" x14ac:dyDescent="0.2">
      <c r="B1317"/>
      <c r="C1317"/>
      <c r="D1317"/>
    </row>
    <row r="1318" spans="2:4" x14ac:dyDescent="0.2">
      <c r="B1318"/>
      <c r="C1318"/>
      <c r="D1318"/>
    </row>
    <row r="1319" spans="2:4" x14ac:dyDescent="0.2">
      <c r="B1319"/>
      <c r="C1319"/>
      <c r="D1319"/>
    </row>
    <row r="1320" spans="2:4" x14ac:dyDescent="0.2">
      <c r="B1320"/>
      <c r="C1320"/>
      <c r="D1320"/>
    </row>
    <row r="1321" spans="2:4" x14ac:dyDescent="0.2">
      <c r="B1321"/>
      <c r="C1321"/>
      <c r="D1321"/>
    </row>
    <row r="1322" spans="2:4" x14ac:dyDescent="0.2">
      <c r="B1322"/>
      <c r="C1322"/>
      <c r="D1322"/>
    </row>
    <row r="1323" spans="2:4" x14ac:dyDescent="0.2">
      <c r="B1323"/>
      <c r="C1323"/>
      <c r="D1323"/>
    </row>
    <row r="1324" spans="2:4" x14ac:dyDescent="0.2">
      <c r="B1324"/>
      <c r="C1324"/>
      <c r="D1324"/>
    </row>
    <row r="1325" spans="2:4" x14ac:dyDescent="0.2">
      <c r="B1325"/>
      <c r="C1325"/>
      <c r="D1325"/>
    </row>
    <row r="1326" spans="2:4" x14ac:dyDescent="0.2">
      <c r="B1326"/>
      <c r="C1326"/>
      <c r="D1326"/>
    </row>
    <row r="1327" spans="2:4" x14ac:dyDescent="0.2">
      <c r="B1327"/>
      <c r="C1327"/>
      <c r="D1327"/>
    </row>
    <row r="1328" spans="2:4" x14ac:dyDescent="0.2">
      <c r="B1328"/>
      <c r="C1328"/>
      <c r="D1328"/>
    </row>
    <row r="1329" spans="2:4" x14ac:dyDescent="0.2">
      <c r="B1329"/>
      <c r="C1329"/>
      <c r="D1329"/>
    </row>
    <row r="1330" spans="2:4" x14ac:dyDescent="0.2">
      <c r="B1330"/>
      <c r="C1330"/>
      <c r="D1330"/>
    </row>
    <row r="1331" spans="2:4" x14ac:dyDescent="0.2">
      <c r="B1331"/>
      <c r="C1331"/>
      <c r="D1331"/>
    </row>
    <row r="1332" spans="2:4" x14ac:dyDescent="0.2">
      <c r="B1332"/>
      <c r="C1332"/>
      <c r="D1332"/>
    </row>
    <row r="1333" spans="2:4" x14ac:dyDescent="0.2">
      <c r="B1333"/>
      <c r="C1333"/>
      <c r="D1333"/>
    </row>
    <row r="1334" spans="2:4" x14ac:dyDescent="0.2">
      <c r="B1334"/>
      <c r="C1334"/>
      <c r="D1334"/>
    </row>
    <row r="1335" spans="2:4" x14ac:dyDescent="0.2">
      <c r="B1335"/>
      <c r="C1335"/>
      <c r="D1335"/>
    </row>
    <row r="1336" spans="2:4" x14ac:dyDescent="0.2">
      <c r="B1336"/>
      <c r="C1336"/>
      <c r="D1336"/>
    </row>
    <row r="1337" spans="2:4" x14ac:dyDescent="0.2">
      <c r="B1337"/>
      <c r="C1337"/>
      <c r="D1337"/>
    </row>
    <row r="1338" spans="2:4" x14ac:dyDescent="0.2">
      <c r="B1338"/>
      <c r="C1338"/>
      <c r="D1338"/>
    </row>
    <row r="1339" spans="2:4" x14ac:dyDescent="0.2">
      <c r="B1339"/>
      <c r="C1339"/>
      <c r="D1339"/>
    </row>
    <row r="1340" spans="2:4" x14ac:dyDescent="0.2">
      <c r="B1340"/>
      <c r="C1340"/>
      <c r="D1340"/>
    </row>
    <row r="1341" spans="2:4" x14ac:dyDescent="0.2">
      <c r="B1341"/>
      <c r="C1341"/>
      <c r="D1341"/>
    </row>
    <row r="1342" spans="2:4" x14ac:dyDescent="0.2">
      <c r="B1342"/>
      <c r="C1342"/>
      <c r="D1342"/>
    </row>
    <row r="1343" spans="2:4" x14ac:dyDescent="0.2">
      <c r="B1343"/>
      <c r="C1343"/>
      <c r="D1343"/>
    </row>
    <row r="1344" spans="2:4" x14ac:dyDescent="0.2">
      <c r="B1344"/>
      <c r="C1344"/>
      <c r="D1344"/>
    </row>
    <row r="1345" spans="2:4" x14ac:dyDescent="0.2">
      <c r="B1345"/>
      <c r="C1345"/>
      <c r="D1345"/>
    </row>
    <row r="1346" spans="2:4" x14ac:dyDescent="0.2">
      <c r="B1346"/>
      <c r="C1346"/>
      <c r="D1346"/>
    </row>
    <row r="1347" spans="2:4" x14ac:dyDescent="0.2">
      <c r="B1347"/>
      <c r="C1347"/>
      <c r="D1347"/>
    </row>
    <row r="1348" spans="2:4" x14ac:dyDescent="0.2">
      <c r="B1348"/>
      <c r="C1348"/>
      <c r="D1348"/>
    </row>
    <row r="1349" spans="2:4" x14ac:dyDescent="0.2">
      <c r="B1349"/>
      <c r="C1349"/>
      <c r="D1349"/>
    </row>
    <row r="1350" spans="2:4" x14ac:dyDescent="0.2">
      <c r="B1350"/>
      <c r="C1350"/>
      <c r="D1350"/>
    </row>
    <row r="1351" spans="2:4" x14ac:dyDescent="0.2">
      <c r="B1351"/>
      <c r="C1351"/>
      <c r="D1351"/>
    </row>
    <row r="1352" spans="2:4" x14ac:dyDescent="0.2">
      <c r="B1352"/>
      <c r="C1352"/>
      <c r="D1352"/>
    </row>
    <row r="1353" spans="2:4" x14ac:dyDescent="0.2">
      <c r="B1353"/>
      <c r="C1353"/>
      <c r="D1353"/>
    </row>
    <row r="1354" spans="2:4" x14ac:dyDescent="0.2">
      <c r="B1354"/>
      <c r="C1354"/>
      <c r="D1354"/>
    </row>
    <row r="1355" spans="2:4" x14ac:dyDescent="0.2">
      <c r="B1355"/>
      <c r="C1355"/>
      <c r="D1355"/>
    </row>
    <row r="1356" spans="2:4" x14ac:dyDescent="0.2">
      <c r="B1356"/>
      <c r="C1356"/>
      <c r="D1356"/>
    </row>
    <row r="1357" spans="2:4" x14ac:dyDescent="0.2">
      <c r="B1357"/>
      <c r="C1357"/>
      <c r="D1357"/>
    </row>
    <row r="1358" spans="2:4" x14ac:dyDescent="0.2">
      <c r="B1358"/>
      <c r="C1358"/>
      <c r="D1358"/>
    </row>
    <row r="1359" spans="2:4" x14ac:dyDescent="0.2">
      <c r="B1359"/>
      <c r="C1359"/>
      <c r="D1359"/>
    </row>
    <row r="1360" spans="2:4" x14ac:dyDescent="0.2">
      <c r="B1360"/>
      <c r="C1360"/>
      <c r="D1360"/>
    </row>
    <row r="1361" spans="2:4" x14ac:dyDescent="0.2">
      <c r="B1361"/>
      <c r="C1361"/>
      <c r="D1361"/>
    </row>
    <row r="1362" spans="2:4" x14ac:dyDescent="0.2">
      <c r="B1362"/>
      <c r="C1362"/>
      <c r="D1362"/>
    </row>
    <row r="1363" spans="2:4" x14ac:dyDescent="0.2">
      <c r="B1363"/>
      <c r="C1363"/>
      <c r="D1363"/>
    </row>
    <row r="1364" spans="2:4" x14ac:dyDescent="0.2">
      <c r="B1364"/>
      <c r="C1364"/>
      <c r="D1364"/>
    </row>
    <row r="1365" spans="2:4" x14ac:dyDescent="0.2">
      <c r="B1365"/>
      <c r="C1365"/>
      <c r="D1365"/>
    </row>
    <row r="1366" spans="2:4" x14ac:dyDescent="0.2">
      <c r="B1366"/>
      <c r="C1366"/>
      <c r="D1366"/>
    </row>
    <row r="1367" spans="2:4" x14ac:dyDescent="0.2">
      <c r="B1367"/>
      <c r="C1367"/>
      <c r="D1367"/>
    </row>
    <row r="1368" spans="2:4" x14ac:dyDescent="0.2">
      <c r="B1368"/>
      <c r="C1368"/>
      <c r="D1368"/>
    </row>
    <row r="1369" spans="2:4" x14ac:dyDescent="0.2">
      <c r="B1369"/>
      <c r="C1369"/>
      <c r="D1369"/>
    </row>
    <row r="1370" spans="2:4" x14ac:dyDescent="0.2">
      <c r="B1370"/>
      <c r="C1370"/>
      <c r="D1370"/>
    </row>
    <row r="1371" spans="2:4" x14ac:dyDescent="0.2">
      <c r="B1371"/>
      <c r="C1371"/>
      <c r="D1371"/>
    </row>
    <row r="1372" spans="2:4" x14ac:dyDescent="0.2">
      <c r="B1372"/>
      <c r="C1372"/>
      <c r="D1372"/>
    </row>
    <row r="1373" spans="2:4" x14ac:dyDescent="0.2">
      <c r="B1373"/>
      <c r="C1373"/>
      <c r="D1373"/>
    </row>
    <row r="1374" spans="2:4" x14ac:dyDescent="0.2">
      <c r="B1374"/>
      <c r="C1374"/>
      <c r="D1374"/>
    </row>
    <row r="1375" spans="2:4" x14ac:dyDescent="0.2">
      <c r="B1375"/>
      <c r="C1375"/>
      <c r="D1375"/>
    </row>
    <row r="1376" spans="2:4" x14ac:dyDescent="0.2">
      <c r="B1376"/>
      <c r="C1376"/>
      <c r="D1376"/>
    </row>
    <row r="1377" spans="2:4" x14ac:dyDescent="0.2">
      <c r="B1377"/>
      <c r="C1377"/>
      <c r="D1377"/>
    </row>
    <row r="1378" spans="2:4" x14ac:dyDescent="0.2">
      <c r="B1378"/>
      <c r="C1378"/>
      <c r="D1378"/>
    </row>
    <row r="1379" spans="2:4" x14ac:dyDescent="0.2">
      <c r="B1379"/>
      <c r="C1379"/>
      <c r="D1379"/>
    </row>
    <row r="1380" spans="2:4" x14ac:dyDescent="0.2">
      <c r="B1380"/>
      <c r="C1380"/>
      <c r="D1380"/>
    </row>
    <row r="1381" spans="2:4" x14ac:dyDescent="0.2">
      <c r="B1381"/>
      <c r="C1381"/>
      <c r="D1381"/>
    </row>
    <row r="1382" spans="2:4" x14ac:dyDescent="0.2">
      <c r="B1382"/>
      <c r="C1382"/>
      <c r="D1382"/>
    </row>
    <row r="1383" spans="2:4" x14ac:dyDescent="0.2">
      <c r="B1383"/>
      <c r="C1383"/>
      <c r="D1383"/>
    </row>
    <row r="1384" spans="2:4" x14ac:dyDescent="0.2">
      <c r="B1384"/>
      <c r="C1384"/>
      <c r="D1384"/>
    </row>
    <row r="1385" spans="2:4" x14ac:dyDescent="0.2">
      <c r="B1385"/>
      <c r="C1385"/>
      <c r="D1385"/>
    </row>
    <row r="1386" spans="2:4" x14ac:dyDescent="0.2">
      <c r="B1386"/>
      <c r="C1386"/>
      <c r="D1386"/>
    </row>
    <row r="1387" spans="2:4" x14ac:dyDescent="0.2">
      <c r="B1387"/>
      <c r="C1387"/>
      <c r="D1387"/>
    </row>
    <row r="1388" spans="2:4" x14ac:dyDescent="0.2">
      <c r="B1388"/>
      <c r="C1388"/>
      <c r="D1388"/>
    </row>
    <row r="1389" spans="2:4" x14ac:dyDescent="0.2">
      <c r="B1389"/>
      <c r="C1389"/>
      <c r="D1389"/>
    </row>
    <row r="1390" spans="2:4" x14ac:dyDescent="0.2">
      <c r="B1390"/>
      <c r="C1390"/>
      <c r="D1390"/>
    </row>
    <row r="1391" spans="2:4" x14ac:dyDescent="0.2">
      <c r="B1391"/>
      <c r="C1391"/>
      <c r="D1391"/>
    </row>
    <row r="1392" spans="2:4" x14ac:dyDescent="0.2">
      <c r="B1392"/>
      <c r="C1392"/>
      <c r="D1392"/>
    </row>
    <row r="1393" spans="2:4" x14ac:dyDescent="0.2">
      <c r="B1393"/>
      <c r="C1393"/>
      <c r="D1393"/>
    </row>
    <row r="1394" spans="2:4" x14ac:dyDescent="0.2">
      <c r="B1394"/>
      <c r="C1394"/>
      <c r="D1394"/>
    </row>
    <row r="1395" spans="2:4" x14ac:dyDescent="0.2">
      <c r="B1395"/>
      <c r="C1395"/>
      <c r="D1395"/>
    </row>
    <row r="1396" spans="2:4" x14ac:dyDescent="0.2">
      <c r="B1396"/>
      <c r="C1396"/>
      <c r="D1396"/>
    </row>
    <row r="1397" spans="2:4" x14ac:dyDescent="0.2">
      <c r="B1397"/>
      <c r="C1397"/>
      <c r="D1397"/>
    </row>
    <row r="1398" spans="2:4" x14ac:dyDescent="0.2">
      <c r="B1398"/>
      <c r="C1398"/>
      <c r="D1398"/>
    </row>
    <row r="1399" spans="2:4" x14ac:dyDescent="0.2">
      <c r="B1399"/>
      <c r="C1399"/>
      <c r="D1399"/>
    </row>
    <row r="1400" spans="2:4" x14ac:dyDescent="0.2">
      <c r="B1400"/>
      <c r="C1400"/>
      <c r="D1400"/>
    </row>
    <row r="1401" spans="2:4" x14ac:dyDescent="0.2">
      <c r="B1401"/>
      <c r="C1401"/>
      <c r="D1401"/>
    </row>
    <row r="1402" spans="2:4" x14ac:dyDescent="0.2">
      <c r="B1402"/>
      <c r="C1402"/>
      <c r="D1402"/>
    </row>
    <row r="1403" spans="2:4" x14ac:dyDescent="0.2">
      <c r="B1403"/>
      <c r="C1403"/>
      <c r="D1403"/>
    </row>
    <row r="1404" spans="2:4" x14ac:dyDescent="0.2">
      <c r="B1404"/>
      <c r="C1404"/>
      <c r="D1404"/>
    </row>
    <row r="1405" spans="2:4" x14ac:dyDescent="0.2">
      <c r="B1405"/>
      <c r="C1405"/>
      <c r="D1405"/>
    </row>
    <row r="1406" spans="2:4" x14ac:dyDescent="0.2">
      <c r="B1406"/>
      <c r="C1406"/>
      <c r="D1406"/>
    </row>
    <row r="1407" spans="2:4" x14ac:dyDescent="0.2">
      <c r="B1407"/>
      <c r="C1407"/>
      <c r="D1407"/>
    </row>
    <row r="1408" spans="2:4" x14ac:dyDescent="0.2">
      <c r="B1408"/>
      <c r="C1408"/>
      <c r="D1408"/>
    </row>
    <row r="1409" spans="2:4" x14ac:dyDescent="0.2">
      <c r="B1409"/>
      <c r="C1409"/>
      <c r="D1409"/>
    </row>
    <row r="1410" spans="2:4" x14ac:dyDescent="0.2">
      <c r="B1410"/>
      <c r="C1410"/>
      <c r="D1410"/>
    </row>
    <row r="1411" spans="2:4" x14ac:dyDescent="0.2">
      <c r="B1411"/>
      <c r="C1411"/>
      <c r="D1411"/>
    </row>
    <row r="1412" spans="2:4" x14ac:dyDescent="0.2">
      <c r="B1412"/>
      <c r="C1412"/>
      <c r="D1412"/>
    </row>
    <row r="1413" spans="2:4" x14ac:dyDescent="0.2">
      <c r="B1413"/>
      <c r="C1413"/>
      <c r="D1413"/>
    </row>
    <row r="1414" spans="2:4" x14ac:dyDescent="0.2">
      <c r="B1414"/>
      <c r="C1414"/>
      <c r="D1414"/>
    </row>
    <row r="1415" spans="2:4" x14ac:dyDescent="0.2">
      <c r="B1415"/>
      <c r="C1415"/>
      <c r="D1415"/>
    </row>
    <row r="1416" spans="2:4" x14ac:dyDescent="0.2">
      <c r="B1416"/>
      <c r="C1416"/>
      <c r="D1416"/>
    </row>
    <row r="1417" spans="2:4" x14ac:dyDescent="0.2">
      <c r="B1417"/>
      <c r="C1417"/>
      <c r="D1417"/>
    </row>
    <row r="1418" spans="2:4" x14ac:dyDescent="0.2">
      <c r="B1418"/>
      <c r="C1418"/>
      <c r="D1418"/>
    </row>
    <row r="1419" spans="2:4" x14ac:dyDescent="0.2">
      <c r="B1419"/>
      <c r="C1419"/>
      <c r="D1419"/>
    </row>
    <row r="1420" spans="2:4" x14ac:dyDescent="0.2">
      <c r="B1420"/>
      <c r="C1420"/>
      <c r="D1420"/>
    </row>
    <row r="1421" spans="2:4" x14ac:dyDescent="0.2">
      <c r="B1421"/>
      <c r="C1421"/>
      <c r="D1421"/>
    </row>
    <row r="1422" spans="2:4" x14ac:dyDescent="0.2">
      <c r="B1422"/>
      <c r="C1422"/>
      <c r="D1422"/>
    </row>
    <row r="1423" spans="2:4" x14ac:dyDescent="0.2">
      <c r="B1423"/>
      <c r="C1423"/>
      <c r="D1423"/>
    </row>
    <row r="1424" spans="2:4" x14ac:dyDescent="0.2">
      <c r="B1424"/>
      <c r="C1424"/>
      <c r="D1424"/>
    </row>
    <row r="1425" spans="2:4" x14ac:dyDescent="0.2">
      <c r="B1425"/>
      <c r="C1425"/>
      <c r="D1425"/>
    </row>
    <row r="1426" spans="2:4" x14ac:dyDescent="0.2">
      <c r="B1426"/>
      <c r="C1426"/>
      <c r="D1426"/>
    </row>
    <row r="1427" spans="2:4" x14ac:dyDescent="0.2">
      <c r="B1427"/>
      <c r="C1427"/>
      <c r="D1427"/>
    </row>
    <row r="1428" spans="2:4" x14ac:dyDescent="0.2">
      <c r="B1428"/>
      <c r="C1428"/>
      <c r="D1428"/>
    </row>
    <row r="1429" spans="2:4" x14ac:dyDescent="0.2">
      <c r="B1429"/>
      <c r="C1429"/>
      <c r="D1429"/>
    </row>
    <row r="1430" spans="2:4" x14ac:dyDescent="0.2">
      <c r="B1430"/>
      <c r="C1430"/>
      <c r="D1430"/>
    </row>
    <row r="1431" spans="2:4" x14ac:dyDescent="0.2">
      <c r="B1431"/>
      <c r="C1431"/>
      <c r="D1431"/>
    </row>
    <row r="1432" spans="2:4" x14ac:dyDescent="0.2">
      <c r="B1432"/>
      <c r="C1432"/>
      <c r="D1432"/>
    </row>
    <row r="1433" spans="2:4" x14ac:dyDescent="0.2">
      <c r="B1433"/>
      <c r="C1433"/>
      <c r="D1433"/>
    </row>
    <row r="1434" spans="2:4" x14ac:dyDescent="0.2">
      <c r="B1434"/>
      <c r="C1434"/>
      <c r="D1434"/>
    </row>
    <row r="1435" spans="2:4" x14ac:dyDescent="0.2">
      <c r="B1435"/>
      <c r="C1435"/>
      <c r="D1435"/>
    </row>
    <row r="1436" spans="2:4" x14ac:dyDescent="0.2">
      <c r="B1436"/>
      <c r="C1436"/>
      <c r="D1436"/>
    </row>
    <row r="1437" spans="2:4" x14ac:dyDescent="0.2">
      <c r="B1437"/>
      <c r="C1437"/>
      <c r="D1437"/>
    </row>
    <row r="1438" spans="2:4" x14ac:dyDescent="0.2">
      <c r="B1438"/>
      <c r="C1438"/>
      <c r="D1438"/>
    </row>
    <row r="1439" spans="2:4" x14ac:dyDescent="0.2">
      <c r="B1439"/>
      <c r="C1439"/>
      <c r="D1439"/>
    </row>
    <row r="1440" spans="2:4" x14ac:dyDescent="0.2">
      <c r="B1440"/>
      <c r="C1440"/>
      <c r="D1440"/>
    </row>
    <row r="1441" spans="2:4" x14ac:dyDescent="0.2">
      <c r="B1441"/>
      <c r="C1441"/>
      <c r="D1441"/>
    </row>
    <row r="1442" spans="2:4" x14ac:dyDescent="0.2">
      <c r="B1442"/>
      <c r="C1442"/>
      <c r="D1442"/>
    </row>
    <row r="1443" spans="2:4" x14ac:dyDescent="0.2">
      <c r="B1443"/>
      <c r="C1443"/>
      <c r="D1443"/>
    </row>
    <row r="1444" spans="2:4" x14ac:dyDescent="0.2">
      <c r="B1444"/>
      <c r="C1444"/>
      <c r="D1444"/>
    </row>
    <row r="1445" spans="2:4" x14ac:dyDescent="0.2">
      <c r="B1445"/>
      <c r="C1445"/>
      <c r="D1445"/>
    </row>
    <row r="1446" spans="2:4" x14ac:dyDescent="0.2">
      <c r="B1446"/>
      <c r="C1446"/>
      <c r="D1446"/>
    </row>
    <row r="1447" spans="2:4" x14ac:dyDescent="0.2">
      <c r="B1447"/>
      <c r="C1447"/>
      <c r="D1447"/>
    </row>
    <row r="1448" spans="2:4" x14ac:dyDescent="0.2">
      <c r="B1448"/>
      <c r="C1448"/>
      <c r="D1448"/>
    </row>
    <row r="1449" spans="2:4" x14ac:dyDescent="0.2">
      <c r="B1449"/>
      <c r="C1449"/>
      <c r="D1449"/>
    </row>
    <row r="1450" spans="2:4" x14ac:dyDescent="0.2">
      <c r="B1450"/>
      <c r="C1450"/>
      <c r="D1450"/>
    </row>
    <row r="1451" spans="2:4" x14ac:dyDescent="0.2">
      <c r="B1451"/>
      <c r="C1451"/>
      <c r="D1451"/>
    </row>
    <row r="1452" spans="2:4" x14ac:dyDescent="0.2">
      <c r="B1452"/>
      <c r="C1452"/>
      <c r="D1452"/>
    </row>
    <row r="1453" spans="2:4" x14ac:dyDescent="0.2">
      <c r="B1453"/>
      <c r="C1453"/>
      <c r="D1453"/>
    </row>
    <row r="1454" spans="2:4" x14ac:dyDescent="0.2">
      <c r="B1454"/>
      <c r="C1454"/>
      <c r="D1454"/>
    </row>
    <row r="1455" spans="2:4" x14ac:dyDescent="0.2">
      <c r="B1455"/>
      <c r="C1455"/>
      <c r="D1455"/>
    </row>
    <row r="1456" spans="2:4" x14ac:dyDescent="0.2">
      <c r="B1456"/>
      <c r="C1456"/>
      <c r="D1456"/>
    </row>
    <row r="1457" spans="2:4" x14ac:dyDescent="0.2">
      <c r="B1457"/>
      <c r="C1457"/>
      <c r="D1457"/>
    </row>
    <row r="1458" spans="2:4" x14ac:dyDescent="0.2">
      <c r="B1458"/>
      <c r="C1458"/>
      <c r="D1458"/>
    </row>
    <row r="1459" spans="2:4" x14ac:dyDescent="0.2">
      <c r="B1459"/>
      <c r="C1459"/>
      <c r="D1459"/>
    </row>
    <row r="1460" spans="2:4" x14ac:dyDescent="0.2">
      <c r="B1460"/>
      <c r="C1460"/>
      <c r="D1460"/>
    </row>
    <row r="1461" spans="2:4" x14ac:dyDescent="0.2">
      <c r="B1461"/>
      <c r="C1461"/>
      <c r="D1461"/>
    </row>
    <row r="1462" spans="2:4" x14ac:dyDescent="0.2">
      <c r="B1462"/>
      <c r="C1462"/>
      <c r="D1462"/>
    </row>
    <row r="1463" spans="2:4" x14ac:dyDescent="0.2">
      <c r="B1463"/>
      <c r="C1463"/>
      <c r="D1463"/>
    </row>
    <row r="1464" spans="2:4" x14ac:dyDescent="0.2">
      <c r="B1464"/>
      <c r="C1464"/>
      <c r="D1464"/>
    </row>
    <row r="1465" spans="2:4" x14ac:dyDescent="0.2">
      <c r="B1465"/>
      <c r="C1465"/>
      <c r="D1465"/>
    </row>
    <row r="1466" spans="2:4" x14ac:dyDescent="0.2">
      <c r="B1466"/>
      <c r="C1466"/>
      <c r="D1466"/>
    </row>
    <row r="1467" spans="2:4" x14ac:dyDescent="0.2">
      <c r="B1467"/>
      <c r="C1467"/>
      <c r="D1467"/>
    </row>
    <row r="1468" spans="2:4" x14ac:dyDescent="0.2">
      <c r="B1468"/>
      <c r="C1468"/>
      <c r="D1468"/>
    </row>
    <row r="1469" spans="2:4" x14ac:dyDescent="0.2">
      <c r="B1469"/>
      <c r="C1469"/>
      <c r="D1469"/>
    </row>
    <row r="1470" spans="2:4" x14ac:dyDescent="0.2">
      <c r="B1470"/>
      <c r="C1470"/>
      <c r="D1470"/>
    </row>
    <row r="1471" spans="2:4" x14ac:dyDescent="0.2">
      <c r="B1471"/>
      <c r="C1471"/>
      <c r="D1471"/>
    </row>
    <row r="1472" spans="2:4" x14ac:dyDescent="0.2">
      <c r="B1472"/>
      <c r="C1472"/>
      <c r="D1472"/>
    </row>
    <row r="1473" spans="2:4" x14ac:dyDescent="0.2">
      <c r="B1473"/>
      <c r="C1473"/>
      <c r="D1473"/>
    </row>
    <row r="1474" spans="2:4" x14ac:dyDescent="0.2">
      <c r="B1474"/>
      <c r="C1474"/>
      <c r="D1474"/>
    </row>
    <row r="1475" spans="2:4" x14ac:dyDescent="0.2">
      <c r="B1475"/>
      <c r="C1475"/>
      <c r="D1475"/>
    </row>
    <row r="1476" spans="2:4" x14ac:dyDescent="0.2">
      <c r="B1476"/>
      <c r="C1476"/>
      <c r="D1476"/>
    </row>
    <row r="1477" spans="2:4" x14ac:dyDescent="0.2">
      <c r="B1477"/>
      <c r="C1477"/>
      <c r="D1477"/>
    </row>
    <row r="1478" spans="2:4" x14ac:dyDescent="0.2">
      <c r="B1478"/>
      <c r="C1478"/>
      <c r="D1478"/>
    </row>
    <row r="1479" spans="2:4" x14ac:dyDescent="0.2">
      <c r="B1479"/>
      <c r="C1479"/>
      <c r="D1479"/>
    </row>
    <row r="1480" spans="2:4" x14ac:dyDescent="0.2">
      <c r="B1480"/>
      <c r="C1480"/>
      <c r="D1480"/>
    </row>
    <row r="1481" spans="2:4" x14ac:dyDescent="0.2">
      <c r="B1481"/>
      <c r="C1481"/>
      <c r="D1481"/>
    </row>
    <row r="1482" spans="2:4" x14ac:dyDescent="0.2">
      <c r="B1482"/>
      <c r="C1482"/>
      <c r="D1482"/>
    </row>
    <row r="1483" spans="2:4" x14ac:dyDescent="0.2">
      <c r="B1483"/>
      <c r="C1483"/>
      <c r="D1483"/>
    </row>
    <row r="1484" spans="2:4" x14ac:dyDescent="0.2">
      <c r="B1484"/>
      <c r="C1484"/>
      <c r="D1484"/>
    </row>
    <row r="1485" spans="2:4" x14ac:dyDescent="0.2">
      <c r="B1485"/>
      <c r="C1485"/>
      <c r="D1485"/>
    </row>
    <row r="1486" spans="2:4" x14ac:dyDescent="0.2">
      <c r="B1486"/>
      <c r="C1486"/>
      <c r="D1486"/>
    </row>
    <row r="1487" spans="2:4" x14ac:dyDescent="0.2">
      <c r="B1487"/>
      <c r="C1487"/>
      <c r="D1487"/>
    </row>
    <row r="1488" spans="2:4" x14ac:dyDescent="0.2">
      <c r="B1488"/>
      <c r="C1488"/>
      <c r="D1488"/>
    </row>
    <row r="1489" spans="2:4" x14ac:dyDescent="0.2">
      <c r="B1489"/>
      <c r="C1489"/>
      <c r="D1489"/>
    </row>
    <row r="1490" spans="2:4" x14ac:dyDescent="0.2">
      <c r="B1490"/>
      <c r="C1490"/>
      <c r="D1490"/>
    </row>
    <row r="1491" spans="2:4" x14ac:dyDescent="0.2">
      <c r="B1491"/>
      <c r="C1491"/>
      <c r="D1491"/>
    </row>
    <row r="1492" spans="2:4" x14ac:dyDescent="0.2">
      <c r="B1492"/>
      <c r="C1492"/>
      <c r="D1492"/>
    </row>
    <row r="1493" spans="2:4" x14ac:dyDescent="0.2">
      <c r="B1493"/>
      <c r="C1493"/>
      <c r="D1493"/>
    </row>
    <row r="1494" spans="2:4" x14ac:dyDescent="0.2">
      <c r="B1494"/>
      <c r="C1494"/>
      <c r="D1494"/>
    </row>
    <row r="1495" spans="2:4" x14ac:dyDescent="0.2">
      <c r="B1495"/>
      <c r="C1495"/>
      <c r="D1495"/>
    </row>
    <row r="1496" spans="2:4" x14ac:dyDescent="0.2">
      <c r="B1496"/>
      <c r="C1496"/>
      <c r="D1496"/>
    </row>
    <row r="1497" spans="2:4" x14ac:dyDescent="0.2">
      <c r="B1497"/>
      <c r="C1497"/>
      <c r="D1497"/>
    </row>
    <row r="1498" spans="2:4" x14ac:dyDescent="0.2">
      <c r="B1498"/>
      <c r="C1498"/>
      <c r="D1498"/>
    </row>
    <row r="1499" spans="2:4" x14ac:dyDescent="0.2">
      <c r="B1499"/>
      <c r="C1499"/>
      <c r="D1499"/>
    </row>
    <row r="1500" spans="2:4" x14ac:dyDescent="0.2">
      <c r="B1500"/>
      <c r="C1500"/>
      <c r="D1500"/>
    </row>
    <row r="1501" spans="2:4" x14ac:dyDescent="0.2">
      <c r="B1501"/>
      <c r="C1501"/>
      <c r="D1501"/>
    </row>
    <row r="1502" spans="2:4" x14ac:dyDescent="0.2">
      <c r="B1502"/>
      <c r="C1502"/>
      <c r="D1502"/>
    </row>
    <row r="1503" spans="2:4" x14ac:dyDescent="0.2">
      <c r="B1503"/>
      <c r="C1503"/>
      <c r="D1503"/>
    </row>
    <row r="1504" spans="2:4" x14ac:dyDescent="0.2">
      <c r="B1504"/>
      <c r="C1504"/>
      <c r="D1504"/>
    </row>
    <row r="1505" spans="2:4" x14ac:dyDescent="0.2">
      <c r="B1505"/>
      <c r="C1505"/>
      <c r="D1505"/>
    </row>
    <row r="1506" spans="2:4" x14ac:dyDescent="0.2">
      <c r="B1506"/>
      <c r="C1506"/>
      <c r="D1506"/>
    </row>
    <row r="1507" spans="2:4" x14ac:dyDescent="0.2">
      <c r="B1507"/>
      <c r="C1507"/>
      <c r="D1507"/>
    </row>
    <row r="1508" spans="2:4" x14ac:dyDescent="0.2">
      <c r="B1508"/>
      <c r="C1508"/>
      <c r="D1508"/>
    </row>
    <row r="1509" spans="2:4" x14ac:dyDescent="0.2">
      <c r="B1509"/>
      <c r="C1509"/>
      <c r="D1509"/>
    </row>
    <row r="1510" spans="2:4" x14ac:dyDescent="0.2">
      <c r="B1510"/>
      <c r="C1510"/>
      <c r="D1510"/>
    </row>
    <row r="1511" spans="2:4" x14ac:dyDescent="0.2">
      <c r="B1511"/>
      <c r="C1511"/>
      <c r="D1511"/>
    </row>
    <row r="1512" spans="2:4" x14ac:dyDescent="0.2">
      <c r="B1512"/>
      <c r="C1512"/>
      <c r="D1512"/>
    </row>
    <row r="1513" spans="2:4" x14ac:dyDescent="0.2">
      <c r="B1513"/>
      <c r="C1513"/>
      <c r="D1513"/>
    </row>
    <row r="1514" spans="2:4" x14ac:dyDescent="0.2">
      <c r="B1514"/>
      <c r="C1514"/>
      <c r="D1514"/>
    </row>
    <row r="1515" spans="2:4" x14ac:dyDescent="0.2">
      <c r="B1515"/>
      <c r="C1515"/>
      <c r="D1515"/>
    </row>
    <row r="1516" spans="2:4" x14ac:dyDescent="0.2">
      <c r="B1516"/>
      <c r="C1516"/>
      <c r="D1516"/>
    </row>
    <row r="1517" spans="2:4" x14ac:dyDescent="0.2">
      <c r="B1517"/>
      <c r="C1517"/>
      <c r="D1517"/>
    </row>
    <row r="1518" spans="2:4" x14ac:dyDescent="0.2">
      <c r="B1518"/>
      <c r="C1518"/>
      <c r="D1518"/>
    </row>
    <row r="1519" spans="2:4" x14ac:dyDescent="0.2">
      <c r="B1519"/>
      <c r="C1519"/>
      <c r="D1519"/>
    </row>
    <row r="1520" spans="2:4" x14ac:dyDescent="0.2">
      <c r="B1520"/>
      <c r="C1520"/>
      <c r="D1520"/>
    </row>
    <row r="1521" spans="2:4" x14ac:dyDescent="0.2">
      <c r="B1521"/>
      <c r="C1521"/>
      <c r="D1521"/>
    </row>
    <row r="1522" spans="2:4" x14ac:dyDescent="0.2">
      <c r="B1522"/>
      <c r="C1522"/>
      <c r="D1522"/>
    </row>
    <row r="1523" spans="2:4" x14ac:dyDescent="0.2">
      <c r="B1523"/>
      <c r="C1523"/>
      <c r="D1523"/>
    </row>
    <row r="1524" spans="2:4" x14ac:dyDescent="0.2">
      <c r="B1524"/>
      <c r="C1524"/>
      <c r="D1524"/>
    </row>
    <row r="1525" spans="2:4" x14ac:dyDescent="0.2">
      <c r="B1525"/>
      <c r="C1525"/>
      <c r="D1525"/>
    </row>
    <row r="1526" spans="2:4" x14ac:dyDescent="0.2">
      <c r="B1526"/>
      <c r="C1526"/>
      <c r="D1526"/>
    </row>
    <row r="1527" spans="2:4" x14ac:dyDescent="0.2">
      <c r="B1527"/>
      <c r="C1527"/>
      <c r="D1527"/>
    </row>
    <row r="1528" spans="2:4" x14ac:dyDescent="0.2">
      <c r="B1528"/>
      <c r="C1528"/>
      <c r="D1528"/>
    </row>
    <row r="1529" spans="2:4" x14ac:dyDescent="0.2">
      <c r="B1529"/>
      <c r="C1529"/>
      <c r="D1529"/>
    </row>
    <row r="1530" spans="2:4" x14ac:dyDescent="0.2">
      <c r="B1530"/>
      <c r="C1530"/>
      <c r="D1530"/>
    </row>
    <row r="1531" spans="2:4" x14ac:dyDescent="0.2">
      <c r="B1531"/>
      <c r="C1531"/>
      <c r="D1531"/>
    </row>
    <row r="1532" spans="2:4" x14ac:dyDescent="0.2">
      <c r="B1532"/>
      <c r="C1532"/>
      <c r="D1532"/>
    </row>
    <row r="1533" spans="2:4" x14ac:dyDescent="0.2">
      <c r="B1533"/>
      <c r="C1533"/>
      <c r="D1533"/>
    </row>
    <row r="1534" spans="2:4" x14ac:dyDescent="0.2">
      <c r="B1534"/>
      <c r="C1534"/>
      <c r="D1534"/>
    </row>
    <row r="1535" spans="2:4" x14ac:dyDescent="0.2">
      <c r="B1535"/>
      <c r="C1535"/>
      <c r="D1535"/>
    </row>
    <row r="1536" spans="2:4" x14ac:dyDescent="0.2">
      <c r="B1536"/>
      <c r="C1536"/>
      <c r="D1536"/>
    </row>
    <row r="1537" spans="2:4" x14ac:dyDescent="0.2">
      <c r="B1537"/>
      <c r="C1537"/>
      <c r="D1537"/>
    </row>
    <row r="1538" spans="2:4" x14ac:dyDescent="0.2">
      <c r="B1538"/>
      <c r="C1538"/>
      <c r="D1538"/>
    </row>
    <row r="1539" spans="2:4" x14ac:dyDescent="0.2">
      <c r="B1539"/>
      <c r="C1539"/>
      <c r="D1539"/>
    </row>
    <row r="1540" spans="2:4" x14ac:dyDescent="0.2">
      <c r="B1540"/>
      <c r="C1540"/>
      <c r="D1540"/>
    </row>
    <row r="1541" spans="2:4" x14ac:dyDescent="0.2">
      <c r="B1541"/>
      <c r="C1541"/>
      <c r="D1541"/>
    </row>
    <row r="1542" spans="2:4" x14ac:dyDescent="0.2">
      <c r="B1542"/>
      <c r="C1542"/>
      <c r="D1542"/>
    </row>
    <row r="1543" spans="2:4" x14ac:dyDescent="0.2">
      <c r="B1543"/>
      <c r="C1543"/>
      <c r="D1543"/>
    </row>
    <row r="1544" spans="2:4" x14ac:dyDescent="0.2">
      <c r="B1544"/>
      <c r="C1544"/>
      <c r="D1544"/>
    </row>
    <row r="1545" spans="2:4" x14ac:dyDescent="0.2">
      <c r="B1545"/>
      <c r="C1545"/>
      <c r="D1545"/>
    </row>
    <row r="1546" spans="2:4" x14ac:dyDescent="0.2">
      <c r="B1546"/>
      <c r="C1546"/>
      <c r="D1546"/>
    </row>
    <row r="1547" spans="2:4" x14ac:dyDescent="0.2">
      <c r="B1547"/>
      <c r="C1547"/>
      <c r="D1547"/>
    </row>
    <row r="1548" spans="2:4" x14ac:dyDescent="0.2">
      <c r="B1548"/>
      <c r="C1548"/>
      <c r="D1548"/>
    </row>
    <row r="1549" spans="2:4" x14ac:dyDescent="0.2">
      <c r="B1549"/>
      <c r="C1549"/>
      <c r="D1549"/>
    </row>
    <row r="1550" spans="2:4" x14ac:dyDescent="0.2">
      <c r="B1550"/>
      <c r="C1550"/>
      <c r="D1550"/>
    </row>
    <row r="1551" spans="2:4" x14ac:dyDescent="0.2">
      <c r="B1551"/>
      <c r="C1551"/>
      <c r="D1551"/>
    </row>
    <row r="1552" spans="2:4" x14ac:dyDescent="0.2">
      <c r="B1552"/>
      <c r="C1552"/>
      <c r="D1552"/>
    </row>
    <row r="1553" spans="2:4" x14ac:dyDescent="0.2">
      <c r="B1553"/>
      <c r="C1553"/>
      <c r="D1553"/>
    </row>
    <row r="1554" spans="2:4" x14ac:dyDescent="0.2">
      <c r="B1554"/>
      <c r="C1554"/>
      <c r="D1554"/>
    </row>
    <row r="1555" spans="2:4" x14ac:dyDescent="0.2">
      <c r="B1555"/>
      <c r="C1555"/>
      <c r="D1555"/>
    </row>
    <row r="1556" spans="2:4" x14ac:dyDescent="0.2">
      <c r="B1556"/>
      <c r="C1556"/>
      <c r="D1556"/>
    </row>
    <row r="1557" spans="2:4" x14ac:dyDescent="0.2">
      <c r="B1557"/>
      <c r="C1557"/>
      <c r="D1557"/>
    </row>
    <row r="1558" spans="2:4" x14ac:dyDescent="0.2">
      <c r="B1558"/>
      <c r="C1558"/>
      <c r="D1558"/>
    </row>
    <row r="1559" spans="2:4" x14ac:dyDescent="0.2">
      <c r="B1559"/>
      <c r="C1559"/>
      <c r="D1559"/>
    </row>
    <row r="1560" spans="2:4" x14ac:dyDescent="0.2">
      <c r="B1560"/>
      <c r="C1560"/>
      <c r="D1560"/>
    </row>
    <row r="1561" spans="2:4" x14ac:dyDescent="0.2">
      <c r="B1561"/>
      <c r="C1561"/>
      <c r="D1561"/>
    </row>
    <row r="1562" spans="2:4" x14ac:dyDescent="0.2">
      <c r="B1562"/>
      <c r="C1562"/>
      <c r="D1562"/>
    </row>
    <row r="1563" spans="2:4" x14ac:dyDescent="0.2">
      <c r="B1563"/>
      <c r="C1563"/>
      <c r="D1563"/>
    </row>
    <row r="1564" spans="2:4" x14ac:dyDescent="0.2">
      <c r="B1564"/>
      <c r="C1564"/>
      <c r="D1564"/>
    </row>
    <row r="1565" spans="2:4" x14ac:dyDescent="0.2">
      <c r="B1565"/>
      <c r="C1565"/>
      <c r="D1565"/>
    </row>
    <row r="1566" spans="2:4" x14ac:dyDescent="0.2">
      <c r="B1566"/>
      <c r="C1566"/>
      <c r="D1566"/>
    </row>
    <row r="1567" spans="2:4" x14ac:dyDescent="0.2">
      <c r="B1567"/>
      <c r="C1567"/>
      <c r="D1567"/>
    </row>
    <row r="1568" spans="2:4" x14ac:dyDescent="0.2">
      <c r="B1568"/>
      <c r="C1568"/>
      <c r="D1568"/>
    </row>
    <row r="1569" spans="2:4" x14ac:dyDescent="0.2">
      <c r="B1569"/>
      <c r="C1569"/>
      <c r="D1569"/>
    </row>
    <row r="1570" spans="2:4" x14ac:dyDescent="0.2">
      <c r="B1570"/>
      <c r="C1570"/>
      <c r="D1570"/>
    </row>
    <row r="1571" spans="2:4" x14ac:dyDescent="0.2">
      <c r="B1571"/>
      <c r="C1571"/>
      <c r="D1571"/>
    </row>
    <row r="1572" spans="2:4" x14ac:dyDescent="0.2">
      <c r="B1572"/>
      <c r="C1572"/>
      <c r="D1572"/>
    </row>
    <row r="1573" spans="2:4" x14ac:dyDescent="0.2">
      <c r="B1573"/>
      <c r="C1573"/>
      <c r="D1573"/>
    </row>
    <row r="1574" spans="2:4" x14ac:dyDescent="0.2">
      <c r="B1574"/>
      <c r="C1574"/>
      <c r="D1574"/>
    </row>
    <row r="1575" spans="2:4" x14ac:dyDescent="0.2">
      <c r="B1575"/>
      <c r="C1575"/>
      <c r="D1575"/>
    </row>
    <row r="1576" spans="2:4" x14ac:dyDescent="0.2">
      <c r="B1576"/>
      <c r="C1576"/>
      <c r="D1576"/>
    </row>
    <row r="1577" spans="2:4" x14ac:dyDescent="0.2">
      <c r="B1577"/>
      <c r="C1577"/>
      <c r="D1577"/>
    </row>
    <row r="1578" spans="2:4" x14ac:dyDescent="0.2">
      <c r="B1578"/>
      <c r="C1578"/>
      <c r="D1578"/>
    </row>
    <row r="1579" spans="2:4" x14ac:dyDescent="0.2">
      <c r="B1579"/>
      <c r="C1579"/>
      <c r="D1579"/>
    </row>
    <row r="1580" spans="2:4" x14ac:dyDescent="0.2">
      <c r="B1580"/>
      <c r="C1580"/>
      <c r="D1580"/>
    </row>
    <row r="1581" spans="2:4" x14ac:dyDescent="0.2">
      <c r="B1581"/>
      <c r="C1581"/>
      <c r="D1581"/>
    </row>
    <row r="1582" spans="2:4" x14ac:dyDescent="0.2">
      <c r="B1582"/>
      <c r="C1582"/>
      <c r="D1582"/>
    </row>
    <row r="1583" spans="2:4" x14ac:dyDescent="0.2">
      <c r="B1583"/>
      <c r="C1583"/>
      <c r="D1583"/>
    </row>
    <row r="1584" spans="2:4" x14ac:dyDescent="0.2">
      <c r="B1584"/>
      <c r="C1584"/>
      <c r="D1584"/>
    </row>
    <row r="1585" spans="2:4" x14ac:dyDescent="0.2">
      <c r="B1585"/>
      <c r="C1585"/>
      <c r="D1585"/>
    </row>
    <row r="1586" spans="2:4" x14ac:dyDescent="0.2">
      <c r="B1586"/>
      <c r="C1586"/>
      <c r="D1586"/>
    </row>
    <row r="1587" spans="2:4" x14ac:dyDescent="0.2">
      <c r="B1587"/>
      <c r="C1587"/>
      <c r="D1587"/>
    </row>
    <row r="1588" spans="2:4" x14ac:dyDescent="0.2">
      <c r="B1588"/>
      <c r="C1588"/>
      <c r="D1588"/>
    </row>
    <row r="1589" spans="2:4" x14ac:dyDescent="0.2">
      <c r="B1589"/>
      <c r="C1589"/>
      <c r="D1589"/>
    </row>
    <row r="1590" spans="2:4" x14ac:dyDescent="0.2">
      <c r="B1590"/>
      <c r="C1590"/>
      <c r="D1590"/>
    </row>
    <row r="1591" spans="2:4" x14ac:dyDescent="0.2">
      <c r="B1591"/>
      <c r="C1591"/>
      <c r="D1591"/>
    </row>
    <row r="1592" spans="2:4" x14ac:dyDescent="0.2">
      <c r="B1592"/>
      <c r="C1592"/>
      <c r="D1592"/>
    </row>
    <row r="1593" spans="2:4" x14ac:dyDescent="0.2">
      <c r="B1593"/>
      <c r="C1593"/>
      <c r="D1593"/>
    </row>
    <row r="1594" spans="2:4" x14ac:dyDescent="0.2">
      <c r="B1594"/>
      <c r="C1594"/>
      <c r="D1594"/>
    </row>
    <row r="1595" spans="2:4" x14ac:dyDescent="0.2">
      <c r="B1595"/>
      <c r="C1595"/>
      <c r="D1595"/>
    </row>
    <row r="1596" spans="2:4" x14ac:dyDescent="0.2">
      <c r="B1596"/>
      <c r="C1596"/>
      <c r="D1596"/>
    </row>
    <row r="1597" spans="2:4" x14ac:dyDescent="0.2">
      <c r="B1597"/>
      <c r="C1597"/>
      <c r="D1597"/>
    </row>
    <row r="1598" spans="2:4" x14ac:dyDescent="0.2">
      <c r="B1598"/>
      <c r="C1598"/>
      <c r="D1598"/>
    </row>
    <row r="1599" spans="2:4" x14ac:dyDescent="0.2">
      <c r="B1599"/>
      <c r="C1599"/>
      <c r="D1599"/>
    </row>
    <row r="1600" spans="2:4" x14ac:dyDescent="0.2">
      <c r="B1600"/>
      <c r="C1600"/>
      <c r="D1600"/>
    </row>
    <row r="1601" spans="2:4" x14ac:dyDescent="0.2">
      <c r="B1601"/>
      <c r="C1601"/>
      <c r="D1601"/>
    </row>
    <row r="1602" spans="2:4" x14ac:dyDescent="0.2">
      <c r="B1602"/>
      <c r="C1602"/>
      <c r="D1602"/>
    </row>
    <row r="1603" spans="2:4" x14ac:dyDescent="0.2">
      <c r="B1603"/>
      <c r="C1603"/>
      <c r="D1603"/>
    </row>
    <row r="1604" spans="2:4" x14ac:dyDescent="0.2">
      <c r="B1604"/>
      <c r="C1604"/>
      <c r="D1604"/>
    </row>
    <row r="1605" spans="2:4" x14ac:dyDescent="0.2">
      <c r="B1605"/>
      <c r="C1605"/>
      <c r="D1605"/>
    </row>
    <row r="1606" spans="2:4" x14ac:dyDescent="0.2">
      <c r="B1606"/>
      <c r="C1606"/>
      <c r="D1606"/>
    </row>
    <row r="1607" spans="2:4" x14ac:dyDescent="0.2">
      <c r="B1607"/>
      <c r="C1607"/>
      <c r="D1607"/>
    </row>
    <row r="1608" spans="2:4" x14ac:dyDescent="0.2">
      <c r="B1608"/>
      <c r="C1608"/>
      <c r="D1608"/>
    </row>
    <row r="1609" spans="2:4" x14ac:dyDescent="0.2">
      <c r="B1609"/>
      <c r="C1609"/>
      <c r="D1609"/>
    </row>
    <row r="1610" spans="2:4" x14ac:dyDescent="0.2">
      <c r="B1610"/>
      <c r="C1610"/>
      <c r="D1610"/>
    </row>
    <row r="1611" spans="2:4" x14ac:dyDescent="0.2">
      <c r="B1611"/>
      <c r="C1611"/>
      <c r="D1611"/>
    </row>
    <row r="1612" spans="2:4" x14ac:dyDescent="0.2">
      <c r="B1612"/>
      <c r="C1612"/>
      <c r="D1612"/>
    </row>
    <row r="1613" spans="2:4" x14ac:dyDescent="0.2">
      <c r="B1613"/>
      <c r="C1613"/>
      <c r="D1613"/>
    </row>
    <row r="1614" spans="2:4" x14ac:dyDescent="0.2">
      <c r="B1614"/>
      <c r="C1614"/>
      <c r="D1614"/>
    </row>
    <row r="1615" spans="2:4" x14ac:dyDescent="0.2">
      <c r="B1615"/>
      <c r="C1615"/>
      <c r="D1615"/>
    </row>
    <row r="1616" spans="2:4" x14ac:dyDescent="0.2">
      <c r="B1616"/>
      <c r="C1616"/>
      <c r="D1616"/>
    </row>
    <row r="1617" spans="2:4" x14ac:dyDescent="0.2">
      <c r="B1617"/>
      <c r="C1617"/>
      <c r="D1617"/>
    </row>
    <row r="1618" spans="2:4" x14ac:dyDescent="0.2">
      <c r="B1618"/>
      <c r="C1618"/>
      <c r="D1618"/>
    </row>
    <row r="1619" spans="2:4" x14ac:dyDescent="0.2">
      <c r="B1619"/>
      <c r="C1619"/>
      <c r="D1619"/>
    </row>
    <row r="1620" spans="2:4" x14ac:dyDescent="0.2">
      <c r="B1620"/>
      <c r="C1620"/>
      <c r="D1620"/>
    </row>
    <row r="1621" spans="2:4" x14ac:dyDescent="0.2">
      <c r="B1621"/>
      <c r="C1621"/>
      <c r="D1621"/>
    </row>
    <row r="1622" spans="2:4" x14ac:dyDescent="0.2">
      <c r="B1622"/>
      <c r="C1622"/>
      <c r="D1622"/>
    </row>
    <row r="1623" spans="2:4" x14ac:dyDescent="0.2">
      <c r="B1623"/>
      <c r="C1623"/>
      <c r="D1623"/>
    </row>
    <row r="1624" spans="2:4" x14ac:dyDescent="0.2">
      <c r="B1624"/>
      <c r="C1624"/>
      <c r="D1624"/>
    </row>
    <row r="1625" spans="2:4" x14ac:dyDescent="0.2">
      <c r="B1625"/>
      <c r="C1625"/>
      <c r="D1625"/>
    </row>
    <row r="1626" spans="2:4" x14ac:dyDescent="0.2">
      <c r="B1626"/>
      <c r="C1626"/>
      <c r="D1626"/>
    </row>
    <row r="1627" spans="2:4" x14ac:dyDescent="0.2">
      <c r="B1627"/>
      <c r="C1627"/>
      <c r="D1627"/>
    </row>
    <row r="1628" spans="2:4" x14ac:dyDescent="0.2">
      <c r="B1628"/>
      <c r="C1628"/>
      <c r="D1628"/>
    </row>
    <row r="1629" spans="2:4" x14ac:dyDescent="0.2">
      <c r="B1629"/>
      <c r="C1629"/>
      <c r="D1629"/>
    </row>
    <row r="1630" spans="2:4" x14ac:dyDescent="0.2">
      <c r="B1630"/>
      <c r="C1630"/>
      <c r="D1630"/>
    </row>
    <row r="1631" spans="2:4" x14ac:dyDescent="0.2">
      <c r="B1631"/>
      <c r="C1631"/>
      <c r="D1631"/>
    </row>
    <row r="1632" spans="2:4" x14ac:dyDescent="0.2">
      <c r="B1632"/>
      <c r="C1632"/>
      <c r="D1632"/>
    </row>
    <row r="1633" spans="2:4" x14ac:dyDescent="0.2">
      <c r="B1633"/>
      <c r="C1633"/>
      <c r="D1633"/>
    </row>
    <row r="1634" spans="2:4" x14ac:dyDescent="0.2">
      <c r="B1634"/>
      <c r="C1634"/>
      <c r="D1634"/>
    </row>
    <row r="1635" spans="2:4" x14ac:dyDescent="0.2">
      <c r="B1635"/>
      <c r="C1635"/>
      <c r="D1635"/>
    </row>
    <row r="1636" spans="2:4" x14ac:dyDescent="0.2">
      <c r="B1636"/>
      <c r="C1636"/>
      <c r="D1636"/>
    </row>
    <row r="1637" spans="2:4" x14ac:dyDescent="0.2">
      <c r="B1637"/>
      <c r="C1637"/>
      <c r="D1637"/>
    </row>
    <row r="1638" spans="2:4" x14ac:dyDescent="0.2">
      <c r="B1638"/>
      <c r="C1638"/>
      <c r="D1638"/>
    </row>
    <row r="1639" spans="2:4" x14ac:dyDescent="0.2">
      <c r="B1639"/>
      <c r="C1639"/>
      <c r="D1639"/>
    </row>
    <row r="1640" spans="2:4" x14ac:dyDescent="0.2">
      <c r="B1640"/>
      <c r="C1640"/>
      <c r="D1640"/>
    </row>
    <row r="1641" spans="2:4" x14ac:dyDescent="0.2">
      <c r="B1641"/>
      <c r="C1641"/>
      <c r="D1641"/>
    </row>
    <row r="1642" spans="2:4" x14ac:dyDescent="0.2">
      <c r="B1642"/>
      <c r="C1642"/>
      <c r="D1642"/>
    </row>
    <row r="1643" spans="2:4" x14ac:dyDescent="0.2">
      <c r="B1643"/>
      <c r="C1643"/>
      <c r="D1643"/>
    </row>
    <row r="1644" spans="2:4" x14ac:dyDescent="0.2">
      <c r="B1644"/>
      <c r="C1644"/>
      <c r="D1644"/>
    </row>
    <row r="1645" spans="2:4" x14ac:dyDescent="0.2">
      <c r="B1645"/>
      <c r="C1645"/>
      <c r="D1645"/>
    </row>
    <row r="1646" spans="2:4" x14ac:dyDescent="0.2">
      <c r="B1646"/>
      <c r="C1646"/>
      <c r="D1646"/>
    </row>
    <row r="1647" spans="2:4" x14ac:dyDescent="0.2">
      <c r="B1647"/>
      <c r="C1647"/>
      <c r="D1647"/>
    </row>
    <row r="1648" spans="2:4" x14ac:dyDescent="0.2">
      <c r="B1648"/>
      <c r="C1648"/>
      <c r="D1648"/>
    </row>
    <row r="1649" spans="2:4" x14ac:dyDescent="0.2">
      <c r="B1649"/>
      <c r="C1649"/>
      <c r="D1649"/>
    </row>
    <row r="1650" spans="2:4" x14ac:dyDescent="0.2">
      <c r="B1650"/>
      <c r="C1650"/>
      <c r="D1650"/>
    </row>
    <row r="1651" spans="2:4" x14ac:dyDescent="0.2">
      <c r="B1651"/>
      <c r="C1651"/>
      <c r="D1651"/>
    </row>
    <row r="1652" spans="2:4" x14ac:dyDescent="0.2">
      <c r="B1652"/>
      <c r="C1652"/>
      <c r="D1652"/>
    </row>
    <row r="1653" spans="2:4" x14ac:dyDescent="0.2">
      <c r="B1653"/>
      <c r="C1653"/>
      <c r="D1653"/>
    </row>
    <row r="1654" spans="2:4" x14ac:dyDescent="0.2">
      <c r="B1654"/>
      <c r="C1654"/>
      <c r="D1654"/>
    </row>
    <row r="1655" spans="2:4" x14ac:dyDescent="0.2">
      <c r="B1655"/>
      <c r="C1655"/>
      <c r="D1655"/>
    </row>
    <row r="1656" spans="2:4" x14ac:dyDescent="0.2">
      <c r="B1656"/>
      <c r="C1656"/>
      <c r="D1656"/>
    </row>
    <row r="1657" spans="2:4" x14ac:dyDescent="0.2">
      <c r="B1657"/>
      <c r="C1657"/>
      <c r="D1657"/>
    </row>
    <row r="1658" spans="2:4" x14ac:dyDescent="0.2">
      <c r="B1658"/>
      <c r="C1658"/>
      <c r="D1658"/>
    </row>
    <row r="1659" spans="2:4" x14ac:dyDescent="0.2">
      <c r="B1659"/>
      <c r="C1659"/>
      <c r="D1659"/>
    </row>
    <row r="1660" spans="2:4" x14ac:dyDescent="0.2">
      <c r="B1660"/>
      <c r="C1660"/>
      <c r="D1660"/>
    </row>
    <row r="1661" spans="2:4" x14ac:dyDescent="0.2">
      <c r="B1661"/>
      <c r="C1661"/>
      <c r="D1661"/>
    </row>
    <row r="1662" spans="2:4" x14ac:dyDescent="0.2">
      <c r="B1662"/>
      <c r="C1662"/>
      <c r="D1662"/>
    </row>
    <row r="1663" spans="2:4" x14ac:dyDescent="0.2">
      <c r="B1663"/>
      <c r="C1663"/>
      <c r="D1663"/>
    </row>
    <row r="1664" spans="2:4" x14ac:dyDescent="0.2">
      <c r="B1664"/>
      <c r="C1664"/>
      <c r="D1664"/>
    </row>
    <row r="1665" spans="2:4" x14ac:dyDescent="0.2">
      <c r="B1665"/>
      <c r="C1665"/>
      <c r="D1665"/>
    </row>
    <row r="1666" spans="2:4" x14ac:dyDescent="0.2">
      <c r="B1666"/>
      <c r="C1666"/>
      <c r="D1666"/>
    </row>
    <row r="1667" spans="2:4" x14ac:dyDescent="0.2">
      <c r="B1667"/>
      <c r="C1667"/>
      <c r="D1667"/>
    </row>
    <row r="1668" spans="2:4" x14ac:dyDescent="0.2">
      <c r="B1668"/>
      <c r="C1668"/>
      <c r="D1668"/>
    </row>
    <row r="1669" spans="2:4" x14ac:dyDescent="0.2">
      <c r="B1669"/>
      <c r="C1669"/>
      <c r="D1669"/>
    </row>
    <row r="1670" spans="2:4" x14ac:dyDescent="0.2">
      <c r="B1670"/>
      <c r="C1670"/>
      <c r="D1670"/>
    </row>
    <row r="1671" spans="2:4" x14ac:dyDescent="0.2">
      <c r="B1671"/>
      <c r="C1671"/>
      <c r="D1671"/>
    </row>
    <row r="1672" spans="2:4" x14ac:dyDescent="0.2">
      <c r="B1672"/>
      <c r="C1672"/>
      <c r="D1672"/>
    </row>
    <row r="1673" spans="2:4" x14ac:dyDescent="0.2">
      <c r="B1673"/>
      <c r="C1673"/>
      <c r="D1673"/>
    </row>
    <row r="1674" spans="2:4" x14ac:dyDescent="0.2">
      <c r="B1674"/>
      <c r="C1674"/>
      <c r="D1674"/>
    </row>
    <row r="1675" spans="2:4" x14ac:dyDescent="0.2">
      <c r="B1675"/>
      <c r="C1675"/>
      <c r="D1675"/>
    </row>
    <row r="1676" spans="2:4" x14ac:dyDescent="0.2">
      <c r="B1676"/>
      <c r="C1676"/>
      <c r="D1676"/>
    </row>
    <row r="1677" spans="2:4" x14ac:dyDescent="0.2">
      <c r="B1677"/>
      <c r="C1677"/>
      <c r="D1677"/>
    </row>
    <row r="1678" spans="2:4" x14ac:dyDescent="0.2">
      <c r="B1678"/>
      <c r="C1678"/>
      <c r="D1678"/>
    </row>
    <row r="1679" spans="2:4" x14ac:dyDescent="0.2">
      <c r="B1679"/>
      <c r="C1679"/>
      <c r="D1679"/>
    </row>
    <row r="1680" spans="2:4" x14ac:dyDescent="0.2">
      <c r="B1680"/>
      <c r="C1680"/>
      <c r="D1680"/>
    </row>
    <row r="1681" spans="2:4" x14ac:dyDescent="0.2">
      <c r="B1681"/>
      <c r="C1681"/>
      <c r="D1681"/>
    </row>
    <row r="1682" spans="2:4" x14ac:dyDescent="0.2">
      <c r="B1682"/>
      <c r="C1682"/>
      <c r="D1682"/>
    </row>
    <row r="1683" spans="2:4" x14ac:dyDescent="0.2">
      <c r="B1683"/>
      <c r="C1683"/>
      <c r="D1683"/>
    </row>
    <row r="1684" spans="2:4" x14ac:dyDescent="0.2">
      <c r="B1684"/>
      <c r="C1684"/>
      <c r="D1684"/>
    </row>
    <row r="1685" spans="2:4" x14ac:dyDescent="0.2">
      <c r="B1685"/>
      <c r="C1685"/>
      <c r="D1685"/>
    </row>
    <row r="1686" spans="2:4" x14ac:dyDescent="0.2">
      <c r="B1686"/>
      <c r="C1686"/>
      <c r="D1686"/>
    </row>
    <row r="1687" spans="2:4" x14ac:dyDescent="0.2">
      <c r="B1687"/>
      <c r="C1687"/>
      <c r="D1687"/>
    </row>
    <row r="1688" spans="2:4" x14ac:dyDescent="0.2">
      <c r="B1688"/>
      <c r="C1688"/>
      <c r="D1688"/>
    </row>
    <row r="1689" spans="2:4" x14ac:dyDescent="0.2">
      <c r="B1689"/>
      <c r="C1689"/>
      <c r="D1689"/>
    </row>
    <row r="1690" spans="2:4" x14ac:dyDescent="0.2">
      <c r="B1690"/>
      <c r="C1690"/>
      <c r="D1690"/>
    </row>
    <row r="1691" spans="2:4" x14ac:dyDescent="0.2">
      <c r="B1691"/>
      <c r="C1691"/>
      <c r="D1691"/>
    </row>
    <row r="1692" spans="2:4" x14ac:dyDescent="0.2">
      <c r="B1692"/>
      <c r="C1692"/>
      <c r="D1692"/>
    </row>
    <row r="1693" spans="2:4" x14ac:dyDescent="0.2">
      <c r="B1693"/>
      <c r="C1693"/>
      <c r="D1693"/>
    </row>
    <row r="1694" spans="2:4" x14ac:dyDescent="0.2">
      <c r="B1694"/>
      <c r="C1694"/>
      <c r="D1694"/>
    </row>
    <row r="1695" spans="2:4" x14ac:dyDescent="0.2">
      <c r="B1695"/>
      <c r="C1695"/>
      <c r="D1695"/>
    </row>
    <row r="1696" spans="2:4" x14ac:dyDescent="0.2">
      <c r="B1696"/>
      <c r="C1696"/>
      <c r="D1696"/>
    </row>
    <row r="1697" spans="2:4" x14ac:dyDescent="0.2">
      <c r="B1697"/>
      <c r="C1697"/>
      <c r="D1697"/>
    </row>
    <row r="1698" spans="2:4" x14ac:dyDescent="0.2">
      <c r="B1698"/>
      <c r="C1698"/>
      <c r="D1698"/>
    </row>
    <row r="1699" spans="2:4" x14ac:dyDescent="0.2">
      <c r="B1699"/>
      <c r="C1699"/>
      <c r="D1699"/>
    </row>
    <row r="1700" spans="2:4" x14ac:dyDescent="0.2">
      <c r="B1700"/>
      <c r="C1700"/>
      <c r="D1700"/>
    </row>
    <row r="1701" spans="2:4" x14ac:dyDescent="0.2">
      <c r="B1701"/>
      <c r="C1701"/>
      <c r="D1701"/>
    </row>
    <row r="1702" spans="2:4" x14ac:dyDescent="0.2">
      <c r="B1702"/>
      <c r="C1702"/>
      <c r="D1702"/>
    </row>
    <row r="1703" spans="2:4" x14ac:dyDescent="0.2">
      <c r="B1703"/>
      <c r="C1703"/>
      <c r="D1703"/>
    </row>
    <row r="1704" spans="2:4" x14ac:dyDescent="0.2">
      <c r="B1704"/>
      <c r="C1704"/>
      <c r="D1704"/>
    </row>
    <row r="1705" spans="2:4" x14ac:dyDescent="0.2">
      <c r="B1705"/>
      <c r="C1705"/>
      <c r="D1705"/>
    </row>
    <row r="1706" spans="2:4" x14ac:dyDescent="0.2">
      <c r="B1706"/>
      <c r="C1706"/>
      <c r="D1706"/>
    </row>
    <row r="1707" spans="2:4" x14ac:dyDescent="0.2">
      <c r="B1707"/>
      <c r="C1707"/>
      <c r="D1707"/>
    </row>
    <row r="1708" spans="2:4" x14ac:dyDescent="0.2">
      <c r="B1708"/>
      <c r="C1708"/>
      <c r="D1708"/>
    </row>
    <row r="1709" spans="2:4" x14ac:dyDescent="0.2">
      <c r="B1709"/>
      <c r="C1709"/>
      <c r="D1709"/>
    </row>
    <row r="1710" spans="2:4" x14ac:dyDescent="0.2">
      <c r="B1710"/>
      <c r="C1710"/>
      <c r="D1710"/>
    </row>
    <row r="1711" spans="2:4" x14ac:dyDescent="0.2">
      <c r="B1711"/>
      <c r="C1711"/>
      <c r="D1711"/>
    </row>
    <row r="1712" spans="2:4" x14ac:dyDescent="0.2">
      <c r="B1712"/>
      <c r="C1712"/>
      <c r="D1712"/>
    </row>
    <row r="1713" spans="2:4" x14ac:dyDescent="0.2">
      <c r="B1713"/>
      <c r="C1713"/>
      <c r="D1713"/>
    </row>
    <row r="1714" spans="2:4" x14ac:dyDescent="0.2">
      <c r="B1714"/>
      <c r="C1714"/>
      <c r="D1714"/>
    </row>
    <row r="1715" spans="2:4" x14ac:dyDescent="0.2">
      <c r="B1715"/>
      <c r="C1715"/>
      <c r="D1715"/>
    </row>
    <row r="1716" spans="2:4" x14ac:dyDescent="0.2">
      <c r="B1716"/>
      <c r="C1716"/>
      <c r="D1716"/>
    </row>
    <row r="1717" spans="2:4" x14ac:dyDescent="0.2">
      <c r="B1717"/>
      <c r="C1717"/>
      <c r="D1717"/>
    </row>
    <row r="1718" spans="2:4" x14ac:dyDescent="0.2">
      <c r="B1718"/>
      <c r="C1718"/>
      <c r="D1718"/>
    </row>
    <row r="1719" spans="2:4" x14ac:dyDescent="0.2">
      <c r="B1719"/>
      <c r="C1719"/>
      <c r="D1719"/>
    </row>
    <row r="1720" spans="2:4" x14ac:dyDescent="0.2">
      <c r="B1720"/>
      <c r="C1720"/>
      <c r="D1720"/>
    </row>
    <row r="1721" spans="2:4" x14ac:dyDescent="0.2">
      <c r="B1721"/>
      <c r="C1721"/>
      <c r="D1721"/>
    </row>
    <row r="1722" spans="2:4" x14ac:dyDescent="0.2">
      <c r="B1722"/>
      <c r="C1722"/>
      <c r="D1722"/>
    </row>
    <row r="1723" spans="2:4" x14ac:dyDescent="0.2">
      <c r="B1723"/>
      <c r="C1723"/>
      <c r="D1723"/>
    </row>
    <row r="1724" spans="2:4" x14ac:dyDescent="0.2">
      <c r="B1724"/>
      <c r="C1724"/>
      <c r="D1724"/>
    </row>
    <row r="1725" spans="2:4" x14ac:dyDescent="0.2">
      <c r="B1725"/>
      <c r="C1725"/>
      <c r="D1725"/>
    </row>
    <row r="1726" spans="2:4" x14ac:dyDescent="0.2">
      <c r="B1726"/>
      <c r="C1726"/>
      <c r="D1726"/>
    </row>
    <row r="1727" spans="2:4" x14ac:dyDescent="0.2">
      <c r="B1727"/>
      <c r="C1727"/>
      <c r="D1727"/>
    </row>
    <row r="1728" spans="2:4" x14ac:dyDescent="0.2">
      <c r="B1728"/>
      <c r="C1728"/>
      <c r="D1728"/>
    </row>
    <row r="1729" spans="2:4" x14ac:dyDescent="0.2">
      <c r="B1729"/>
      <c r="C1729"/>
      <c r="D1729"/>
    </row>
    <row r="1730" spans="2:4" x14ac:dyDescent="0.2">
      <c r="B1730"/>
      <c r="C1730"/>
      <c r="D1730"/>
    </row>
    <row r="1731" spans="2:4" x14ac:dyDescent="0.2">
      <c r="B1731"/>
      <c r="C1731"/>
      <c r="D1731"/>
    </row>
    <row r="1732" spans="2:4" x14ac:dyDescent="0.2">
      <c r="B1732"/>
      <c r="C1732"/>
      <c r="D1732"/>
    </row>
    <row r="1733" spans="2:4" x14ac:dyDescent="0.2">
      <c r="B1733"/>
      <c r="C1733"/>
      <c r="D1733"/>
    </row>
    <row r="1734" spans="2:4" x14ac:dyDescent="0.2">
      <c r="B1734"/>
      <c r="C1734"/>
      <c r="D1734"/>
    </row>
    <row r="1735" spans="2:4" x14ac:dyDescent="0.2">
      <c r="B1735"/>
      <c r="C1735"/>
      <c r="D1735"/>
    </row>
    <row r="1736" spans="2:4" x14ac:dyDescent="0.2">
      <c r="B1736"/>
      <c r="C1736"/>
      <c r="D1736"/>
    </row>
    <row r="1737" spans="2:4" x14ac:dyDescent="0.2">
      <c r="B1737"/>
      <c r="C1737"/>
      <c r="D1737"/>
    </row>
    <row r="1738" spans="2:4" x14ac:dyDescent="0.2">
      <c r="B1738"/>
      <c r="C1738"/>
      <c r="D1738"/>
    </row>
    <row r="1739" spans="2:4" x14ac:dyDescent="0.2">
      <c r="B1739"/>
      <c r="C1739"/>
      <c r="D1739"/>
    </row>
    <row r="1740" spans="2:4" x14ac:dyDescent="0.2">
      <c r="B1740"/>
      <c r="C1740"/>
      <c r="D1740"/>
    </row>
    <row r="1741" spans="2:4" x14ac:dyDescent="0.2">
      <c r="B1741"/>
      <c r="C1741"/>
      <c r="D1741"/>
    </row>
    <row r="1742" spans="2:4" x14ac:dyDescent="0.2">
      <c r="B1742"/>
      <c r="C1742"/>
      <c r="D1742"/>
    </row>
    <row r="1743" spans="2:4" x14ac:dyDescent="0.2">
      <c r="B1743"/>
      <c r="C1743"/>
      <c r="D1743"/>
    </row>
    <row r="1744" spans="2:4" x14ac:dyDescent="0.2">
      <c r="B1744"/>
      <c r="C1744"/>
      <c r="D1744"/>
    </row>
    <row r="1745" spans="2:4" x14ac:dyDescent="0.2">
      <c r="B1745"/>
      <c r="C1745"/>
      <c r="D1745"/>
    </row>
    <row r="1746" spans="2:4" x14ac:dyDescent="0.2">
      <c r="B1746"/>
      <c r="C1746"/>
      <c r="D1746"/>
    </row>
    <row r="1747" spans="2:4" x14ac:dyDescent="0.2">
      <c r="B1747"/>
      <c r="C1747"/>
      <c r="D1747"/>
    </row>
    <row r="1748" spans="2:4" x14ac:dyDescent="0.2">
      <c r="B1748"/>
      <c r="C1748"/>
      <c r="D1748"/>
    </row>
    <row r="1749" spans="2:4" x14ac:dyDescent="0.2">
      <c r="B1749"/>
      <c r="C1749"/>
      <c r="D1749"/>
    </row>
    <row r="1750" spans="2:4" x14ac:dyDescent="0.2">
      <c r="B1750"/>
      <c r="C1750"/>
      <c r="D1750"/>
    </row>
    <row r="1751" spans="2:4" x14ac:dyDescent="0.2">
      <c r="B1751"/>
      <c r="C1751"/>
      <c r="D1751"/>
    </row>
    <row r="1752" spans="2:4" x14ac:dyDescent="0.2">
      <c r="B1752"/>
      <c r="C1752"/>
      <c r="D1752"/>
    </row>
    <row r="1753" spans="2:4" x14ac:dyDescent="0.2">
      <c r="B1753"/>
      <c r="C1753"/>
      <c r="D1753"/>
    </row>
    <row r="1754" spans="2:4" x14ac:dyDescent="0.2">
      <c r="B1754"/>
      <c r="C1754"/>
      <c r="D1754"/>
    </row>
    <row r="1755" spans="2:4" x14ac:dyDescent="0.2">
      <c r="B1755"/>
      <c r="C1755"/>
      <c r="D1755"/>
    </row>
    <row r="1756" spans="2:4" x14ac:dyDescent="0.2">
      <c r="B1756"/>
      <c r="C1756"/>
      <c r="D1756"/>
    </row>
    <row r="1757" spans="2:4" x14ac:dyDescent="0.2">
      <c r="B1757"/>
      <c r="C1757"/>
      <c r="D1757"/>
    </row>
    <row r="1758" spans="2:4" x14ac:dyDescent="0.2">
      <c r="B1758"/>
      <c r="C1758"/>
      <c r="D1758"/>
    </row>
    <row r="1759" spans="2:4" x14ac:dyDescent="0.2">
      <c r="B1759"/>
      <c r="C1759"/>
      <c r="D1759"/>
    </row>
    <row r="1760" spans="2:4" x14ac:dyDescent="0.2">
      <c r="B1760"/>
      <c r="C1760"/>
      <c r="D1760"/>
    </row>
    <row r="1761" spans="2:4" x14ac:dyDescent="0.2">
      <c r="B1761"/>
      <c r="C1761"/>
      <c r="D1761"/>
    </row>
    <row r="1762" spans="2:4" x14ac:dyDescent="0.2">
      <c r="B1762"/>
      <c r="C1762"/>
      <c r="D1762"/>
    </row>
    <row r="1763" spans="2:4" x14ac:dyDescent="0.2">
      <c r="B1763"/>
      <c r="C1763"/>
      <c r="D1763"/>
    </row>
    <row r="1764" spans="2:4" x14ac:dyDescent="0.2">
      <c r="B1764"/>
      <c r="C1764"/>
      <c r="D1764"/>
    </row>
    <row r="1765" spans="2:4" x14ac:dyDescent="0.2">
      <c r="B1765"/>
      <c r="C1765"/>
      <c r="D1765"/>
    </row>
    <row r="1766" spans="2:4" x14ac:dyDescent="0.2">
      <c r="B1766"/>
      <c r="C1766"/>
      <c r="D1766"/>
    </row>
    <row r="1767" spans="2:4" x14ac:dyDescent="0.2">
      <c r="B1767"/>
      <c r="C1767"/>
      <c r="D1767"/>
    </row>
    <row r="1768" spans="2:4" x14ac:dyDescent="0.2">
      <c r="B1768"/>
      <c r="C1768"/>
      <c r="D1768"/>
    </row>
    <row r="1769" spans="2:4" x14ac:dyDescent="0.2">
      <c r="B1769"/>
      <c r="C1769"/>
      <c r="D1769"/>
    </row>
    <row r="1770" spans="2:4" x14ac:dyDescent="0.2">
      <c r="B1770"/>
      <c r="C1770"/>
      <c r="D1770"/>
    </row>
    <row r="1771" spans="2:4" x14ac:dyDescent="0.2">
      <c r="B1771"/>
      <c r="C1771"/>
      <c r="D1771"/>
    </row>
    <row r="1772" spans="2:4" x14ac:dyDescent="0.2">
      <c r="B1772"/>
      <c r="C1772"/>
      <c r="D1772"/>
    </row>
    <row r="1773" spans="2:4" x14ac:dyDescent="0.2">
      <c r="B1773"/>
      <c r="C1773"/>
      <c r="D1773"/>
    </row>
    <row r="1774" spans="2:4" x14ac:dyDescent="0.2">
      <c r="B1774"/>
      <c r="C1774"/>
      <c r="D1774"/>
    </row>
    <row r="1775" spans="2:4" x14ac:dyDescent="0.2">
      <c r="B1775"/>
      <c r="C1775"/>
      <c r="D1775"/>
    </row>
    <row r="1776" spans="2:4" x14ac:dyDescent="0.2">
      <c r="B1776"/>
      <c r="C1776"/>
      <c r="D1776"/>
    </row>
    <row r="1777" spans="2:4" x14ac:dyDescent="0.2">
      <c r="B1777"/>
      <c r="C1777"/>
      <c r="D1777"/>
    </row>
    <row r="1778" spans="2:4" x14ac:dyDescent="0.2">
      <c r="B1778"/>
      <c r="C1778"/>
      <c r="D1778"/>
    </row>
    <row r="1779" spans="2:4" x14ac:dyDescent="0.2">
      <c r="B1779"/>
      <c r="C1779"/>
      <c r="D1779"/>
    </row>
    <row r="1780" spans="2:4" x14ac:dyDescent="0.2">
      <c r="B1780"/>
      <c r="C1780"/>
      <c r="D1780"/>
    </row>
    <row r="1781" spans="2:4" x14ac:dyDescent="0.2">
      <c r="B1781"/>
      <c r="C1781"/>
      <c r="D1781"/>
    </row>
    <row r="1782" spans="2:4" x14ac:dyDescent="0.2">
      <c r="B1782"/>
      <c r="C1782"/>
      <c r="D1782"/>
    </row>
    <row r="1783" spans="2:4" x14ac:dyDescent="0.2">
      <c r="B1783"/>
      <c r="C1783"/>
      <c r="D1783"/>
    </row>
    <row r="1784" spans="2:4" x14ac:dyDescent="0.2">
      <c r="B1784"/>
      <c r="C1784"/>
      <c r="D1784"/>
    </row>
    <row r="1785" spans="2:4" x14ac:dyDescent="0.2">
      <c r="B1785"/>
      <c r="C1785"/>
      <c r="D1785"/>
    </row>
    <row r="1786" spans="2:4" x14ac:dyDescent="0.2">
      <c r="B1786"/>
      <c r="C1786"/>
      <c r="D1786"/>
    </row>
    <row r="1787" spans="2:4" x14ac:dyDescent="0.2">
      <c r="B1787"/>
      <c r="C1787"/>
      <c r="D1787"/>
    </row>
    <row r="1788" spans="2:4" x14ac:dyDescent="0.2">
      <c r="B1788"/>
      <c r="C1788"/>
      <c r="D1788"/>
    </row>
    <row r="1789" spans="2:4" x14ac:dyDescent="0.2">
      <c r="B1789"/>
      <c r="C1789"/>
      <c r="D1789"/>
    </row>
    <row r="1790" spans="2:4" x14ac:dyDescent="0.2">
      <c r="B1790"/>
      <c r="C1790"/>
      <c r="D1790"/>
    </row>
    <row r="1791" spans="2:4" x14ac:dyDescent="0.2">
      <c r="B1791"/>
      <c r="C1791"/>
      <c r="D1791"/>
    </row>
    <row r="1792" spans="2:4" x14ac:dyDescent="0.2">
      <c r="B1792"/>
      <c r="C1792"/>
      <c r="D1792"/>
    </row>
    <row r="1793" spans="2:4" x14ac:dyDescent="0.2">
      <c r="B1793"/>
      <c r="C1793"/>
      <c r="D1793"/>
    </row>
    <row r="1794" spans="2:4" x14ac:dyDescent="0.2">
      <c r="B1794"/>
      <c r="C1794"/>
      <c r="D1794"/>
    </row>
    <row r="1795" spans="2:4" x14ac:dyDescent="0.2">
      <c r="B1795"/>
      <c r="C1795"/>
      <c r="D1795"/>
    </row>
    <row r="1796" spans="2:4" x14ac:dyDescent="0.2">
      <c r="B1796"/>
      <c r="C1796"/>
      <c r="D1796"/>
    </row>
    <row r="1797" spans="2:4" x14ac:dyDescent="0.2">
      <c r="B1797"/>
      <c r="C1797"/>
      <c r="D1797"/>
    </row>
    <row r="1798" spans="2:4" x14ac:dyDescent="0.2">
      <c r="B1798"/>
      <c r="C1798"/>
      <c r="D1798"/>
    </row>
    <row r="1799" spans="2:4" x14ac:dyDescent="0.2">
      <c r="B1799"/>
      <c r="C1799"/>
      <c r="D1799"/>
    </row>
    <row r="1800" spans="2:4" x14ac:dyDescent="0.2">
      <c r="B1800"/>
      <c r="C1800"/>
      <c r="D1800"/>
    </row>
    <row r="1801" spans="2:4" x14ac:dyDescent="0.2">
      <c r="B1801"/>
      <c r="C1801"/>
      <c r="D1801"/>
    </row>
    <row r="1802" spans="2:4" x14ac:dyDescent="0.2">
      <c r="B1802"/>
      <c r="C1802"/>
      <c r="D1802"/>
    </row>
    <row r="1803" spans="2:4" x14ac:dyDescent="0.2">
      <c r="B1803"/>
      <c r="C1803"/>
      <c r="D1803"/>
    </row>
    <row r="1804" spans="2:4" x14ac:dyDescent="0.2">
      <c r="B1804"/>
      <c r="C1804"/>
      <c r="D1804"/>
    </row>
    <row r="1805" spans="2:4" x14ac:dyDescent="0.2">
      <c r="B1805"/>
      <c r="C1805"/>
      <c r="D1805"/>
    </row>
    <row r="1806" spans="2:4" x14ac:dyDescent="0.2">
      <c r="B1806"/>
      <c r="C1806"/>
      <c r="D1806"/>
    </row>
    <row r="1807" spans="2:4" x14ac:dyDescent="0.2">
      <c r="B1807"/>
      <c r="C1807"/>
      <c r="D1807"/>
    </row>
    <row r="1808" spans="2:4" x14ac:dyDescent="0.2">
      <c r="B1808"/>
      <c r="C1808"/>
      <c r="D1808"/>
    </row>
    <row r="1809" spans="2:4" x14ac:dyDescent="0.2">
      <c r="B1809"/>
      <c r="C1809"/>
      <c r="D1809"/>
    </row>
    <row r="1810" spans="2:4" x14ac:dyDescent="0.2">
      <c r="B1810"/>
      <c r="C1810"/>
      <c r="D1810"/>
    </row>
    <row r="1811" spans="2:4" x14ac:dyDescent="0.2">
      <c r="B1811"/>
      <c r="C1811"/>
      <c r="D1811"/>
    </row>
    <row r="1812" spans="2:4" x14ac:dyDescent="0.2">
      <c r="B1812"/>
      <c r="C1812"/>
      <c r="D1812"/>
    </row>
    <row r="1813" spans="2:4" x14ac:dyDescent="0.2">
      <c r="B1813"/>
      <c r="C1813"/>
      <c r="D1813"/>
    </row>
    <row r="1814" spans="2:4" x14ac:dyDescent="0.2">
      <c r="B1814"/>
      <c r="C1814"/>
      <c r="D1814"/>
    </row>
    <row r="1815" spans="2:4" x14ac:dyDescent="0.2">
      <c r="B1815"/>
      <c r="C1815"/>
      <c r="D1815"/>
    </row>
    <row r="1816" spans="2:4" x14ac:dyDescent="0.2">
      <c r="B1816"/>
      <c r="C1816"/>
      <c r="D1816"/>
    </row>
    <row r="1817" spans="2:4" x14ac:dyDescent="0.2">
      <c r="B1817"/>
      <c r="C1817"/>
      <c r="D1817"/>
    </row>
    <row r="1818" spans="2:4" x14ac:dyDescent="0.2">
      <c r="B1818"/>
      <c r="C1818"/>
      <c r="D1818"/>
    </row>
    <row r="1819" spans="2:4" x14ac:dyDescent="0.2">
      <c r="B1819"/>
      <c r="C1819"/>
      <c r="D1819"/>
    </row>
    <row r="1820" spans="2:4" x14ac:dyDescent="0.2">
      <c r="B1820"/>
      <c r="C1820"/>
      <c r="D1820"/>
    </row>
    <row r="1821" spans="2:4" x14ac:dyDescent="0.2">
      <c r="B1821"/>
      <c r="C1821"/>
      <c r="D1821"/>
    </row>
    <row r="1822" spans="2:4" x14ac:dyDescent="0.2">
      <c r="B1822"/>
      <c r="C1822"/>
      <c r="D1822"/>
    </row>
    <row r="1823" spans="2:4" x14ac:dyDescent="0.2">
      <c r="B1823"/>
      <c r="C1823"/>
      <c r="D1823"/>
    </row>
    <row r="1824" spans="2:4" x14ac:dyDescent="0.2">
      <c r="B1824"/>
      <c r="C1824"/>
      <c r="D1824"/>
    </row>
    <row r="1825" spans="2:4" x14ac:dyDescent="0.2">
      <c r="B1825"/>
      <c r="C1825"/>
      <c r="D1825"/>
    </row>
    <row r="1826" spans="2:4" x14ac:dyDescent="0.2">
      <c r="B1826"/>
      <c r="C1826"/>
      <c r="D1826"/>
    </row>
    <row r="1827" spans="2:4" x14ac:dyDescent="0.2">
      <c r="B1827"/>
      <c r="C1827"/>
      <c r="D1827"/>
    </row>
    <row r="1828" spans="2:4" x14ac:dyDescent="0.2">
      <c r="B1828"/>
      <c r="C1828"/>
      <c r="D1828"/>
    </row>
    <row r="1829" spans="2:4" x14ac:dyDescent="0.2">
      <c r="B1829"/>
      <c r="C1829"/>
      <c r="D1829"/>
    </row>
    <row r="1830" spans="2:4" x14ac:dyDescent="0.2">
      <c r="B1830"/>
      <c r="C1830"/>
      <c r="D1830"/>
    </row>
    <row r="1831" spans="2:4" x14ac:dyDescent="0.2">
      <c r="B1831"/>
      <c r="C1831"/>
      <c r="D1831"/>
    </row>
    <row r="1832" spans="2:4" x14ac:dyDescent="0.2">
      <c r="B1832"/>
      <c r="C1832"/>
      <c r="D1832"/>
    </row>
    <row r="1833" spans="2:4" x14ac:dyDescent="0.2">
      <c r="B1833"/>
      <c r="C1833"/>
      <c r="D1833"/>
    </row>
    <row r="1834" spans="2:4" x14ac:dyDescent="0.2">
      <c r="B1834"/>
      <c r="C1834"/>
      <c r="D1834"/>
    </row>
    <row r="1835" spans="2:4" x14ac:dyDescent="0.2">
      <c r="B1835"/>
      <c r="C1835"/>
      <c r="D1835"/>
    </row>
    <row r="1836" spans="2:4" x14ac:dyDescent="0.2">
      <c r="B1836"/>
      <c r="C1836"/>
      <c r="D1836"/>
    </row>
    <row r="1837" spans="2:4" x14ac:dyDescent="0.2">
      <c r="B1837"/>
      <c r="C1837"/>
      <c r="D1837"/>
    </row>
    <row r="1838" spans="2:4" x14ac:dyDescent="0.2">
      <c r="B1838"/>
      <c r="C1838"/>
      <c r="D1838"/>
    </row>
    <row r="1839" spans="2:4" x14ac:dyDescent="0.2">
      <c r="B1839"/>
      <c r="C1839"/>
      <c r="D1839"/>
    </row>
    <row r="1840" spans="2:4" x14ac:dyDescent="0.2">
      <c r="B1840"/>
      <c r="C1840"/>
      <c r="D1840"/>
    </row>
    <row r="1841" spans="2:4" x14ac:dyDescent="0.2">
      <c r="B1841"/>
      <c r="C1841"/>
      <c r="D1841"/>
    </row>
    <row r="1842" spans="2:4" x14ac:dyDescent="0.2">
      <c r="B1842"/>
      <c r="C1842"/>
      <c r="D1842"/>
    </row>
    <row r="1843" spans="2:4" x14ac:dyDescent="0.2">
      <c r="B1843"/>
      <c r="C1843"/>
      <c r="D1843"/>
    </row>
    <row r="1844" spans="2:4" x14ac:dyDescent="0.2">
      <c r="B1844"/>
      <c r="C1844"/>
      <c r="D1844"/>
    </row>
    <row r="1845" spans="2:4" x14ac:dyDescent="0.2">
      <c r="B1845"/>
      <c r="C1845"/>
      <c r="D1845"/>
    </row>
    <row r="1846" spans="2:4" x14ac:dyDescent="0.2">
      <c r="B1846"/>
      <c r="C1846"/>
      <c r="D1846"/>
    </row>
    <row r="1847" spans="2:4" x14ac:dyDescent="0.2">
      <c r="B1847"/>
      <c r="C1847"/>
      <c r="D1847"/>
    </row>
    <row r="1848" spans="2:4" x14ac:dyDescent="0.2">
      <c r="B1848"/>
      <c r="C1848"/>
      <c r="D1848"/>
    </row>
    <row r="1849" spans="2:4" x14ac:dyDescent="0.2">
      <c r="B1849"/>
      <c r="C1849"/>
      <c r="D1849"/>
    </row>
    <row r="1850" spans="2:4" x14ac:dyDescent="0.2">
      <c r="B1850"/>
      <c r="C1850"/>
      <c r="D1850"/>
    </row>
    <row r="1851" spans="2:4" x14ac:dyDescent="0.2">
      <c r="B1851"/>
      <c r="C1851"/>
      <c r="D1851"/>
    </row>
    <row r="1852" spans="2:4" x14ac:dyDescent="0.2">
      <c r="B1852"/>
      <c r="C1852"/>
      <c r="D1852"/>
    </row>
    <row r="1853" spans="2:4" x14ac:dyDescent="0.2">
      <c r="B1853"/>
      <c r="C1853"/>
      <c r="D1853"/>
    </row>
    <row r="1854" spans="2:4" x14ac:dyDescent="0.2">
      <c r="B1854"/>
      <c r="C1854"/>
      <c r="D1854"/>
    </row>
    <row r="1855" spans="2:4" x14ac:dyDescent="0.2">
      <c r="B1855"/>
      <c r="C1855"/>
      <c r="D1855"/>
    </row>
    <row r="1856" spans="2:4" x14ac:dyDescent="0.2">
      <c r="B1856"/>
      <c r="C1856"/>
      <c r="D1856"/>
    </row>
    <row r="1857" spans="2:4" x14ac:dyDescent="0.2">
      <c r="B1857"/>
      <c r="C1857"/>
      <c r="D1857"/>
    </row>
    <row r="1858" spans="2:4" x14ac:dyDescent="0.2">
      <c r="B1858"/>
      <c r="C1858"/>
      <c r="D1858"/>
    </row>
    <row r="1859" spans="2:4" x14ac:dyDescent="0.2">
      <c r="B1859"/>
      <c r="C1859"/>
      <c r="D1859"/>
    </row>
    <row r="1860" spans="2:4" x14ac:dyDescent="0.2">
      <c r="B1860"/>
      <c r="C1860"/>
      <c r="D1860"/>
    </row>
    <row r="1861" spans="2:4" x14ac:dyDescent="0.2">
      <c r="B1861"/>
      <c r="C1861"/>
      <c r="D1861"/>
    </row>
    <row r="1862" spans="2:4" x14ac:dyDescent="0.2">
      <c r="B1862"/>
      <c r="C1862"/>
      <c r="D1862"/>
    </row>
    <row r="1863" spans="2:4" x14ac:dyDescent="0.2">
      <c r="B1863"/>
      <c r="C1863"/>
      <c r="D1863"/>
    </row>
    <row r="1864" spans="2:4" x14ac:dyDescent="0.2">
      <c r="B1864"/>
      <c r="C1864"/>
      <c r="D1864"/>
    </row>
    <row r="1865" spans="2:4" x14ac:dyDescent="0.2">
      <c r="B1865"/>
      <c r="C1865"/>
      <c r="D1865"/>
    </row>
    <row r="1866" spans="2:4" x14ac:dyDescent="0.2">
      <c r="B1866"/>
      <c r="C1866"/>
      <c r="D1866"/>
    </row>
    <row r="1867" spans="2:4" x14ac:dyDescent="0.2">
      <c r="B1867"/>
      <c r="C1867"/>
      <c r="D1867"/>
    </row>
    <row r="1868" spans="2:4" x14ac:dyDescent="0.2">
      <c r="B1868"/>
      <c r="C1868"/>
      <c r="D1868"/>
    </row>
    <row r="1869" spans="2:4" x14ac:dyDescent="0.2">
      <c r="B1869"/>
      <c r="C1869"/>
      <c r="D1869"/>
    </row>
    <row r="1870" spans="2:4" x14ac:dyDescent="0.2">
      <c r="B1870"/>
      <c r="C1870"/>
      <c r="D1870"/>
    </row>
    <row r="1871" spans="2:4" x14ac:dyDescent="0.2">
      <c r="B1871"/>
      <c r="C1871"/>
      <c r="D1871"/>
    </row>
    <row r="1872" spans="2:4" x14ac:dyDescent="0.2">
      <c r="B1872"/>
      <c r="C1872"/>
      <c r="D1872"/>
    </row>
    <row r="1873" spans="2:4" x14ac:dyDescent="0.2">
      <c r="B1873"/>
      <c r="C1873"/>
      <c r="D1873"/>
    </row>
    <row r="1874" spans="2:4" x14ac:dyDescent="0.2">
      <c r="B1874"/>
      <c r="C1874"/>
      <c r="D1874"/>
    </row>
    <row r="1875" spans="2:4" x14ac:dyDescent="0.2">
      <c r="B1875"/>
      <c r="C1875"/>
      <c r="D1875"/>
    </row>
    <row r="1876" spans="2:4" x14ac:dyDescent="0.2">
      <c r="B1876"/>
      <c r="C1876"/>
      <c r="D1876"/>
    </row>
    <row r="1877" spans="2:4" x14ac:dyDescent="0.2">
      <c r="B1877"/>
      <c r="C1877"/>
      <c r="D1877"/>
    </row>
    <row r="1878" spans="2:4" x14ac:dyDescent="0.2">
      <c r="B1878"/>
      <c r="C1878"/>
      <c r="D1878"/>
    </row>
    <row r="1879" spans="2:4" x14ac:dyDescent="0.2">
      <c r="B1879"/>
      <c r="C1879"/>
      <c r="D1879"/>
    </row>
    <row r="1880" spans="2:4" x14ac:dyDescent="0.2">
      <c r="B1880"/>
      <c r="C1880"/>
      <c r="D1880"/>
    </row>
    <row r="1881" spans="2:4" x14ac:dyDescent="0.2">
      <c r="B1881"/>
      <c r="C1881"/>
      <c r="D1881"/>
    </row>
    <row r="1882" spans="2:4" x14ac:dyDescent="0.2">
      <c r="B1882"/>
      <c r="C1882"/>
      <c r="D1882"/>
    </row>
    <row r="1883" spans="2:4" x14ac:dyDescent="0.2">
      <c r="B1883"/>
      <c r="C1883"/>
      <c r="D1883"/>
    </row>
    <row r="1884" spans="2:4" x14ac:dyDescent="0.2">
      <c r="B1884"/>
      <c r="C1884"/>
      <c r="D1884"/>
    </row>
    <row r="1885" spans="2:4" x14ac:dyDescent="0.2">
      <c r="B1885"/>
      <c r="C1885"/>
      <c r="D1885"/>
    </row>
    <row r="1886" spans="2:4" x14ac:dyDescent="0.2">
      <c r="B1886"/>
      <c r="C1886"/>
      <c r="D1886"/>
    </row>
    <row r="1887" spans="2:4" x14ac:dyDescent="0.2">
      <c r="B1887"/>
      <c r="C1887"/>
      <c r="D1887"/>
    </row>
    <row r="1888" spans="2:4" x14ac:dyDescent="0.2">
      <c r="B1888"/>
      <c r="C1888"/>
      <c r="D1888"/>
    </row>
    <row r="1889" spans="2:4" x14ac:dyDescent="0.2">
      <c r="B1889"/>
      <c r="C1889"/>
      <c r="D1889"/>
    </row>
    <row r="1890" spans="2:4" x14ac:dyDescent="0.2">
      <c r="B1890"/>
      <c r="C1890"/>
      <c r="D1890"/>
    </row>
    <row r="1891" spans="2:4" x14ac:dyDescent="0.2">
      <c r="B1891"/>
      <c r="C1891"/>
      <c r="D1891"/>
    </row>
    <row r="1892" spans="2:4" x14ac:dyDescent="0.2">
      <c r="B1892"/>
      <c r="C1892"/>
      <c r="D1892"/>
    </row>
    <row r="1893" spans="2:4" x14ac:dyDescent="0.2">
      <c r="B1893"/>
      <c r="C1893"/>
      <c r="D1893"/>
    </row>
    <row r="1894" spans="2:4" x14ac:dyDescent="0.2">
      <c r="B1894"/>
      <c r="C1894"/>
      <c r="D1894"/>
    </row>
    <row r="1895" spans="2:4" x14ac:dyDescent="0.2">
      <c r="B1895"/>
      <c r="C1895"/>
      <c r="D1895"/>
    </row>
    <row r="1896" spans="2:4" x14ac:dyDescent="0.2">
      <c r="B1896"/>
      <c r="C1896"/>
      <c r="D1896"/>
    </row>
    <row r="1897" spans="2:4" x14ac:dyDescent="0.2">
      <c r="B1897"/>
      <c r="C1897"/>
      <c r="D1897"/>
    </row>
    <row r="1898" spans="2:4" x14ac:dyDescent="0.2">
      <c r="B1898"/>
      <c r="C1898"/>
      <c r="D1898"/>
    </row>
    <row r="1899" spans="2:4" x14ac:dyDescent="0.2">
      <c r="B1899"/>
      <c r="C1899"/>
      <c r="D1899"/>
    </row>
    <row r="1900" spans="2:4" x14ac:dyDescent="0.2">
      <c r="B1900"/>
      <c r="C1900"/>
      <c r="D1900"/>
    </row>
    <row r="1901" spans="2:4" x14ac:dyDescent="0.2">
      <c r="B1901"/>
      <c r="C1901"/>
      <c r="D1901"/>
    </row>
    <row r="1902" spans="2:4" x14ac:dyDescent="0.2">
      <c r="B1902"/>
      <c r="C1902"/>
      <c r="D1902"/>
    </row>
    <row r="1903" spans="2:4" x14ac:dyDescent="0.2">
      <c r="B1903"/>
      <c r="C1903"/>
      <c r="D1903"/>
    </row>
    <row r="1904" spans="2:4" x14ac:dyDescent="0.2">
      <c r="B1904"/>
      <c r="C1904"/>
      <c r="D1904"/>
    </row>
    <row r="1905" spans="2:4" x14ac:dyDescent="0.2">
      <c r="B1905"/>
      <c r="C1905"/>
      <c r="D1905"/>
    </row>
    <row r="1906" spans="2:4" x14ac:dyDescent="0.2">
      <c r="B1906"/>
      <c r="C1906"/>
      <c r="D1906"/>
    </row>
    <row r="1907" spans="2:4" x14ac:dyDescent="0.2">
      <c r="B1907"/>
      <c r="C1907"/>
      <c r="D1907"/>
    </row>
    <row r="1908" spans="2:4" x14ac:dyDescent="0.2">
      <c r="B1908"/>
      <c r="C1908"/>
      <c r="D1908"/>
    </row>
    <row r="1909" spans="2:4" x14ac:dyDescent="0.2">
      <c r="B1909"/>
      <c r="C1909"/>
      <c r="D1909"/>
    </row>
    <row r="1910" spans="2:4" x14ac:dyDescent="0.2">
      <c r="B1910"/>
      <c r="C1910"/>
      <c r="D1910"/>
    </row>
    <row r="1911" spans="2:4" x14ac:dyDescent="0.2">
      <c r="B1911"/>
      <c r="C1911"/>
      <c r="D1911"/>
    </row>
    <row r="1912" spans="2:4" x14ac:dyDescent="0.2">
      <c r="B1912"/>
      <c r="C1912"/>
      <c r="D1912"/>
    </row>
    <row r="1913" spans="2:4" x14ac:dyDescent="0.2">
      <c r="B1913"/>
      <c r="C1913"/>
      <c r="D1913"/>
    </row>
    <row r="1914" spans="2:4" x14ac:dyDescent="0.2">
      <c r="B1914"/>
      <c r="C1914"/>
      <c r="D1914"/>
    </row>
    <row r="1915" spans="2:4" x14ac:dyDescent="0.2">
      <c r="B1915"/>
      <c r="C1915"/>
      <c r="D1915"/>
    </row>
    <row r="1916" spans="2:4" x14ac:dyDescent="0.2">
      <c r="B1916"/>
      <c r="C1916"/>
      <c r="D1916"/>
    </row>
    <row r="1917" spans="2:4" x14ac:dyDescent="0.2">
      <c r="B1917"/>
      <c r="C1917"/>
      <c r="D1917"/>
    </row>
    <row r="1918" spans="2:4" x14ac:dyDescent="0.2">
      <c r="B1918"/>
      <c r="C1918"/>
      <c r="D1918"/>
    </row>
    <row r="1919" spans="2:4" x14ac:dyDescent="0.2">
      <c r="B1919"/>
      <c r="C1919"/>
      <c r="D1919"/>
    </row>
    <row r="1920" spans="2:4" x14ac:dyDescent="0.2">
      <c r="B1920"/>
      <c r="C1920"/>
      <c r="D1920"/>
    </row>
    <row r="1921" spans="2:4" x14ac:dyDescent="0.2">
      <c r="B1921"/>
      <c r="C1921"/>
      <c r="D1921"/>
    </row>
    <row r="1922" spans="2:4" x14ac:dyDescent="0.2">
      <c r="B1922"/>
      <c r="C1922"/>
      <c r="D1922"/>
    </row>
    <row r="1923" spans="2:4" x14ac:dyDescent="0.2">
      <c r="B1923"/>
      <c r="C1923"/>
      <c r="D1923"/>
    </row>
    <row r="1924" spans="2:4" x14ac:dyDescent="0.2">
      <c r="B1924"/>
      <c r="C1924"/>
      <c r="D1924"/>
    </row>
    <row r="1925" spans="2:4" x14ac:dyDescent="0.2">
      <c r="B1925"/>
      <c r="C1925"/>
      <c r="D1925"/>
    </row>
    <row r="1926" spans="2:4" x14ac:dyDescent="0.2">
      <c r="B1926"/>
      <c r="C1926"/>
      <c r="D1926"/>
    </row>
    <row r="1927" spans="2:4" x14ac:dyDescent="0.2">
      <c r="B1927"/>
      <c r="C1927"/>
      <c r="D1927"/>
    </row>
    <row r="1928" spans="2:4" x14ac:dyDescent="0.2">
      <c r="B1928"/>
      <c r="C1928"/>
      <c r="D1928"/>
    </row>
    <row r="1929" spans="2:4" x14ac:dyDescent="0.2">
      <c r="B1929"/>
      <c r="C1929"/>
      <c r="D1929"/>
    </row>
    <row r="1930" spans="2:4" x14ac:dyDescent="0.2">
      <c r="B1930"/>
      <c r="C1930"/>
      <c r="D1930"/>
    </row>
    <row r="1931" spans="2:4" x14ac:dyDescent="0.2">
      <c r="B1931"/>
      <c r="C1931"/>
      <c r="D1931"/>
    </row>
    <row r="1932" spans="2:4" x14ac:dyDescent="0.2">
      <c r="B1932"/>
      <c r="C1932"/>
      <c r="D1932"/>
    </row>
    <row r="1933" spans="2:4" x14ac:dyDescent="0.2">
      <c r="B1933"/>
      <c r="C1933"/>
      <c r="D1933"/>
    </row>
    <row r="1934" spans="2:4" x14ac:dyDescent="0.2">
      <c r="B1934"/>
      <c r="C1934"/>
      <c r="D1934"/>
    </row>
    <row r="1935" spans="2:4" x14ac:dyDescent="0.2">
      <c r="B1935"/>
      <c r="C1935"/>
      <c r="D1935"/>
    </row>
    <row r="1936" spans="2:4" x14ac:dyDescent="0.2">
      <c r="B1936"/>
      <c r="C1936"/>
      <c r="D1936"/>
    </row>
    <row r="1937" spans="2:4" x14ac:dyDescent="0.2">
      <c r="B1937"/>
      <c r="C1937"/>
      <c r="D1937"/>
    </row>
    <row r="1938" spans="2:4" x14ac:dyDescent="0.2">
      <c r="B1938"/>
      <c r="C1938"/>
      <c r="D1938"/>
    </row>
    <row r="1939" spans="2:4" x14ac:dyDescent="0.2">
      <c r="B1939"/>
      <c r="C1939"/>
      <c r="D1939"/>
    </row>
    <row r="1940" spans="2:4" x14ac:dyDescent="0.2">
      <c r="B1940"/>
      <c r="C1940"/>
      <c r="D1940"/>
    </row>
    <row r="1941" spans="2:4" x14ac:dyDescent="0.2">
      <c r="B1941"/>
      <c r="C1941"/>
      <c r="D1941"/>
    </row>
    <row r="1942" spans="2:4" x14ac:dyDescent="0.2">
      <c r="B1942"/>
      <c r="C1942"/>
      <c r="D1942"/>
    </row>
    <row r="1943" spans="2:4" x14ac:dyDescent="0.2">
      <c r="B1943"/>
      <c r="C1943"/>
      <c r="D1943"/>
    </row>
    <row r="1944" spans="2:4" x14ac:dyDescent="0.2">
      <c r="B1944"/>
      <c r="C1944"/>
      <c r="D1944"/>
    </row>
    <row r="1945" spans="2:4" x14ac:dyDescent="0.2">
      <c r="B1945"/>
      <c r="C1945"/>
      <c r="D1945"/>
    </row>
    <row r="1946" spans="2:4" x14ac:dyDescent="0.2">
      <c r="B1946"/>
      <c r="C1946"/>
      <c r="D1946"/>
    </row>
    <row r="1947" spans="2:4" x14ac:dyDescent="0.2">
      <c r="B1947"/>
      <c r="C1947"/>
      <c r="D1947"/>
    </row>
    <row r="1948" spans="2:4" x14ac:dyDescent="0.2">
      <c r="B1948"/>
      <c r="C1948"/>
      <c r="D1948"/>
    </row>
    <row r="1949" spans="2:4" x14ac:dyDescent="0.2">
      <c r="B1949"/>
      <c r="C1949"/>
      <c r="D1949"/>
    </row>
    <row r="1950" spans="2:4" x14ac:dyDescent="0.2">
      <c r="B1950"/>
      <c r="C1950"/>
      <c r="D1950"/>
    </row>
    <row r="1951" spans="2:4" x14ac:dyDescent="0.2">
      <c r="B1951"/>
      <c r="C1951"/>
      <c r="D1951"/>
    </row>
    <row r="1952" spans="2:4" x14ac:dyDescent="0.2">
      <c r="B1952"/>
      <c r="C1952"/>
      <c r="D1952"/>
    </row>
    <row r="1953" spans="2:4" x14ac:dyDescent="0.2">
      <c r="B1953"/>
      <c r="C1953"/>
      <c r="D1953"/>
    </row>
    <row r="1954" spans="2:4" x14ac:dyDescent="0.2">
      <c r="B1954"/>
      <c r="C1954"/>
      <c r="D1954"/>
    </row>
    <row r="1955" spans="2:4" x14ac:dyDescent="0.2">
      <c r="B1955"/>
      <c r="C1955"/>
      <c r="D1955"/>
    </row>
    <row r="1956" spans="2:4" x14ac:dyDescent="0.2">
      <c r="B1956"/>
      <c r="C1956"/>
      <c r="D1956"/>
    </row>
    <row r="1957" spans="2:4" x14ac:dyDescent="0.2">
      <c r="B1957"/>
      <c r="C1957"/>
      <c r="D1957"/>
    </row>
    <row r="1958" spans="2:4" x14ac:dyDescent="0.2">
      <c r="B1958"/>
      <c r="C1958"/>
      <c r="D1958"/>
    </row>
    <row r="1959" spans="2:4" x14ac:dyDescent="0.2">
      <c r="B1959"/>
      <c r="C1959"/>
      <c r="D1959"/>
    </row>
    <row r="1960" spans="2:4" x14ac:dyDescent="0.2">
      <c r="B1960"/>
      <c r="C1960"/>
      <c r="D1960"/>
    </row>
    <row r="1961" spans="2:4" x14ac:dyDescent="0.2">
      <c r="B1961"/>
      <c r="C1961"/>
      <c r="D1961"/>
    </row>
    <row r="1962" spans="2:4" x14ac:dyDescent="0.2">
      <c r="B1962"/>
      <c r="C1962"/>
      <c r="D1962"/>
    </row>
    <row r="1963" spans="2:4" x14ac:dyDescent="0.2">
      <c r="B1963"/>
      <c r="C1963"/>
      <c r="D1963"/>
    </row>
    <row r="1964" spans="2:4" x14ac:dyDescent="0.2">
      <c r="B1964"/>
      <c r="C1964"/>
      <c r="D1964"/>
    </row>
    <row r="1965" spans="2:4" x14ac:dyDescent="0.2">
      <c r="B1965"/>
      <c r="C1965"/>
      <c r="D1965"/>
    </row>
    <row r="1966" spans="2:4" x14ac:dyDescent="0.2">
      <c r="B1966"/>
      <c r="C1966"/>
      <c r="D1966"/>
    </row>
    <row r="1967" spans="2:4" x14ac:dyDescent="0.2">
      <c r="B1967"/>
      <c r="C1967"/>
      <c r="D1967"/>
    </row>
    <row r="1968" spans="2:4" x14ac:dyDescent="0.2">
      <c r="B1968"/>
      <c r="C1968"/>
      <c r="D1968"/>
    </row>
    <row r="1969" spans="2:4" x14ac:dyDescent="0.2">
      <c r="B1969"/>
      <c r="C1969"/>
      <c r="D1969"/>
    </row>
    <row r="1970" spans="2:4" x14ac:dyDescent="0.2">
      <c r="B1970"/>
      <c r="C1970"/>
      <c r="D1970"/>
    </row>
    <row r="1971" spans="2:4" x14ac:dyDescent="0.2">
      <c r="B1971"/>
      <c r="C1971"/>
      <c r="D1971"/>
    </row>
    <row r="1972" spans="2:4" x14ac:dyDescent="0.2">
      <c r="B1972"/>
      <c r="C1972"/>
      <c r="D1972"/>
    </row>
    <row r="1973" spans="2:4" x14ac:dyDescent="0.2">
      <c r="B1973"/>
      <c r="C1973"/>
      <c r="D1973"/>
    </row>
    <row r="1974" spans="2:4" x14ac:dyDescent="0.2">
      <c r="B1974"/>
      <c r="C1974"/>
      <c r="D1974"/>
    </row>
    <row r="1975" spans="2:4" x14ac:dyDescent="0.2">
      <c r="B1975"/>
      <c r="C1975"/>
      <c r="D1975"/>
    </row>
    <row r="1976" spans="2:4" x14ac:dyDescent="0.2">
      <c r="B1976"/>
      <c r="C1976"/>
      <c r="D1976"/>
    </row>
    <row r="1977" spans="2:4" x14ac:dyDescent="0.2">
      <c r="B1977"/>
      <c r="C1977"/>
      <c r="D1977"/>
    </row>
    <row r="1978" spans="2:4" x14ac:dyDescent="0.2">
      <c r="B1978"/>
      <c r="C1978"/>
      <c r="D1978"/>
    </row>
    <row r="1979" spans="2:4" x14ac:dyDescent="0.2">
      <c r="B1979"/>
      <c r="C1979"/>
      <c r="D1979"/>
    </row>
    <row r="1980" spans="2:4" x14ac:dyDescent="0.2">
      <c r="B1980"/>
      <c r="C1980"/>
      <c r="D1980"/>
    </row>
    <row r="1981" spans="2:4" x14ac:dyDescent="0.2">
      <c r="B1981"/>
      <c r="C1981"/>
      <c r="D1981"/>
    </row>
    <row r="1982" spans="2:4" x14ac:dyDescent="0.2">
      <c r="B1982"/>
      <c r="C1982"/>
      <c r="D1982"/>
    </row>
    <row r="1983" spans="2:4" x14ac:dyDescent="0.2">
      <c r="B1983"/>
      <c r="C1983"/>
      <c r="D1983"/>
    </row>
    <row r="1984" spans="2:4" x14ac:dyDescent="0.2">
      <c r="B1984"/>
      <c r="C1984"/>
      <c r="D1984"/>
    </row>
    <row r="1985" spans="2:4" x14ac:dyDescent="0.2">
      <c r="B1985"/>
      <c r="C1985"/>
      <c r="D1985"/>
    </row>
    <row r="1986" spans="2:4" x14ac:dyDescent="0.2">
      <c r="B1986"/>
      <c r="C1986"/>
      <c r="D1986"/>
    </row>
    <row r="1987" spans="2:4" x14ac:dyDescent="0.2">
      <c r="B1987"/>
      <c r="C1987"/>
      <c r="D1987"/>
    </row>
    <row r="1988" spans="2:4" x14ac:dyDescent="0.2">
      <c r="B1988"/>
      <c r="C1988"/>
      <c r="D1988"/>
    </row>
    <row r="1989" spans="2:4" x14ac:dyDescent="0.2">
      <c r="B1989"/>
      <c r="C1989"/>
      <c r="D1989"/>
    </row>
    <row r="1990" spans="2:4" x14ac:dyDescent="0.2">
      <c r="B1990"/>
      <c r="C1990"/>
      <c r="D1990"/>
    </row>
    <row r="1991" spans="2:4" x14ac:dyDescent="0.2">
      <c r="B1991"/>
      <c r="C1991"/>
      <c r="D1991"/>
    </row>
    <row r="1992" spans="2:4" x14ac:dyDescent="0.2">
      <c r="B1992"/>
      <c r="C1992"/>
      <c r="D1992"/>
    </row>
    <row r="1993" spans="2:4" x14ac:dyDescent="0.2">
      <c r="B1993"/>
      <c r="C1993"/>
      <c r="D1993"/>
    </row>
    <row r="1994" spans="2:4" x14ac:dyDescent="0.2">
      <c r="B1994"/>
      <c r="C1994"/>
      <c r="D1994"/>
    </row>
    <row r="1995" spans="2:4" x14ac:dyDescent="0.2">
      <c r="B1995"/>
      <c r="C1995"/>
      <c r="D1995"/>
    </row>
    <row r="1996" spans="2:4" x14ac:dyDescent="0.2">
      <c r="B1996"/>
      <c r="C1996"/>
      <c r="D1996"/>
    </row>
    <row r="1997" spans="2:4" x14ac:dyDescent="0.2">
      <c r="B1997"/>
      <c r="C1997"/>
      <c r="D1997"/>
    </row>
    <row r="1998" spans="2:4" x14ac:dyDescent="0.2">
      <c r="B1998"/>
      <c r="C1998"/>
      <c r="D1998"/>
    </row>
    <row r="1999" spans="2:4" x14ac:dyDescent="0.2">
      <c r="B1999"/>
      <c r="C1999"/>
      <c r="D1999"/>
    </row>
    <row r="2000" spans="2:4" x14ac:dyDescent="0.2">
      <c r="B2000"/>
      <c r="C2000"/>
      <c r="D2000"/>
    </row>
    <row r="2001" spans="2:4" x14ac:dyDescent="0.2">
      <c r="B2001"/>
      <c r="C2001"/>
      <c r="D2001"/>
    </row>
    <row r="2002" spans="2:4" x14ac:dyDescent="0.2">
      <c r="B2002"/>
      <c r="C2002"/>
      <c r="D2002"/>
    </row>
    <row r="2003" spans="2:4" x14ac:dyDescent="0.2">
      <c r="B2003"/>
      <c r="C2003"/>
      <c r="D2003"/>
    </row>
    <row r="2004" spans="2:4" x14ac:dyDescent="0.2">
      <c r="B2004"/>
      <c r="C2004"/>
      <c r="D2004"/>
    </row>
    <row r="2005" spans="2:4" x14ac:dyDescent="0.2">
      <c r="B2005"/>
      <c r="C2005"/>
      <c r="D2005"/>
    </row>
    <row r="2006" spans="2:4" x14ac:dyDescent="0.2">
      <c r="B2006"/>
      <c r="C2006"/>
      <c r="D2006"/>
    </row>
    <row r="2007" spans="2:4" x14ac:dyDescent="0.2">
      <c r="B2007"/>
      <c r="C2007"/>
      <c r="D2007"/>
    </row>
    <row r="2008" spans="2:4" x14ac:dyDescent="0.2">
      <c r="B2008"/>
      <c r="C2008"/>
      <c r="D2008"/>
    </row>
    <row r="2009" spans="2:4" x14ac:dyDescent="0.2">
      <c r="B2009"/>
      <c r="C2009"/>
      <c r="D2009"/>
    </row>
    <row r="2010" spans="2:4" x14ac:dyDescent="0.2">
      <c r="B2010"/>
      <c r="C2010"/>
      <c r="D2010"/>
    </row>
    <row r="2011" spans="2:4" x14ac:dyDescent="0.2">
      <c r="B2011"/>
      <c r="C2011"/>
      <c r="D2011"/>
    </row>
    <row r="2012" spans="2:4" x14ac:dyDescent="0.2">
      <c r="B2012"/>
      <c r="C2012"/>
      <c r="D2012"/>
    </row>
    <row r="2013" spans="2:4" x14ac:dyDescent="0.2">
      <c r="B2013"/>
      <c r="C2013"/>
      <c r="D2013"/>
    </row>
    <row r="2014" spans="2:4" x14ac:dyDescent="0.2">
      <c r="B2014"/>
      <c r="C2014"/>
      <c r="D2014"/>
    </row>
    <row r="2015" spans="2:4" x14ac:dyDescent="0.2">
      <c r="B2015"/>
      <c r="C2015"/>
      <c r="D2015"/>
    </row>
    <row r="2016" spans="2:4" x14ac:dyDescent="0.2">
      <c r="B2016"/>
      <c r="C2016"/>
      <c r="D2016"/>
    </row>
    <row r="2017" spans="2:4" x14ac:dyDescent="0.2">
      <c r="B2017"/>
      <c r="C2017"/>
      <c r="D2017"/>
    </row>
    <row r="2018" spans="2:4" x14ac:dyDescent="0.2">
      <c r="B2018"/>
      <c r="C2018"/>
      <c r="D2018"/>
    </row>
    <row r="2019" spans="2:4" x14ac:dyDescent="0.2">
      <c r="B2019"/>
      <c r="C2019"/>
      <c r="D2019"/>
    </row>
    <row r="2020" spans="2:4" x14ac:dyDescent="0.2">
      <c r="B2020"/>
      <c r="C2020"/>
      <c r="D2020"/>
    </row>
    <row r="2021" spans="2:4" x14ac:dyDescent="0.2">
      <c r="B2021"/>
      <c r="C2021"/>
      <c r="D2021"/>
    </row>
    <row r="2022" spans="2:4" x14ac:dyDescent="0.2">
      <c r="B2022"/>
      <c r="C2022"/>
      <c r="D2022"/>
    </row>
    <row r="2023" spans="2:4" x14ac:dyDescent="0.2">
      <c r="B2023"/>
      <c r="C2023"/>
      <c r="D2023"/>
    </row>
    <row r="2024" spans="2:4" x14ac:dyDescent="0.2">
      <c r="B2024"/>
      <c r="C2024"/>
      <c r="D2024"/>
    </row>
    <row r="2025" spans="2:4" x14ac:dyDescent="0.2">
      <c r="B2025"/>
      <c r="C2025"/>
      <c r="D2025"/>
    </row>
    <row r="2026" spans="2:4" x14ac:dyDescent="0.2">
      <c r="B2026"/>
      <c r="C2026"/>
      <c r="D2026"/>
    </row>
    <row r="2027" spans="2:4" x14ac:dyDescent="0.2">
      <c r="B2027"/>
      <c r="C2027"/>
      <c r="D2027"/>
    </row>
    <row r="2028" spans="2:4" x14ac:dyDescent="0.2">
      <c r="B2028"/>
      <c r="C2028"/>
      <c r="D2028"/>
    </row>
    <row r="2029" spans="2:4" x14ac:dyDescent="0.2">
      <c r="B2029"/>
      <c r="C2029"/>
      <c r="D2029"/>
    </row>
    <row r="2030" spans="2:4" x14ac:dyDescent="0.2">
      <c r="B2030"/>
      <c r="C2030"/>
      <c r="D2030"/>
    </row>
    <row r="2031" spans="2:4" x14ac:dyDescent="0.2">
      <c r="B2031"/>
      <c r="C2031"/>
      <c r="D2031"/>
    </row>
    <row r="2032" spans="2:4" x14ac:dyDescent="0.2">
      <c r="B2032"/>
      <c r="C2032"/>
      <c r="D2032"/>
    </row>
    <row r="2033" spans="2:4" x14ac:dyDescent="0.2">
      <c r="B2033"/>
      <c r="C2033"/>
      <c r="D2033"/>
    </row>
    <row r="2034" spans="2:4" x14ac:dyDescent="0.2">
      <c r="B2034"/>
      <c r="C2034"/>
      <c r="D2034"/>
    </row>
    <row r="2035" spans="2:4" x14ac:dyDescent="0.2">
      <c r="B2035"/>
      <c r="C2035"/>
      <c r="D2035"/>
    </row>
    <row r="2036" spans="2:4" x14ac:dyDescent="0.2">
      <c r="B2036"/>
      <c r="C2036"/>
      <c r="D2036"/>
    </row>
    <row r="2037" spans="2:4" x14ac:dyDescent="0.2">
      <c r="B2037"/>
      <c r="C2037"/>
      <c r="D2037"/>
    </row>
    <row r="2038" spans="2:4" x14ac:dyDescent="0.2">
      <c r="B2038"/>
      <c r="C2038"/>
      <c r="D2038"/>
    </row>
    <row r="2039" spans="2:4" x14ac:dyDescent="0.2">
      <c r="B2039"/>
      <c r="C2039"/>
      <c r="D2039"/>
    </row>
    <row r="2040" spans="2:4" x14ac:dyDescent="0.2">
      <c r="B2040"/>
      <c r="C2040"/>
      <c r="D2040"/>
    </row>
    <row r="2041" spans="2:4" x14ac:dyDescent="0.2">
      <c r="B2041"/>
      <c r="C2041"/>
      <c r="D2041"/>
    </row>
    <row r="2042" spans="2:4" x14ac:dyDescent="0.2">
      <c r="B2042"/>
      <c r="C2042"/>
      <c r="D2042"/>
    </row>
    <row r="2043" spans="2:4" x14ac:dyDescent="0.2">
      <c r="B2043"/>
      <c r="C2043"/>
      <c r="D2043"/>
    </row>
    <row r="2044" spans="2:4" x14ac:dyDescent="0.2">
      <c r="B2044"/>
      <c r="C2044"/>
      <c r="D2044"/>
    </row>
    <row r="2045" spans="2:4" x14ac:dyDescent="0.2">
      <c r="B2045"/>
      <c r="C2045"/>
      <c r="D2045"/>
    </row>
    <row r="2046" spans="2:4" x14ac:dyDescent="0.2">
      <c r="B2046"/>
      <c r="C2046"/>
      <c r="D2046"/>
    </row>
    <row r="2047" spans="2:4" x14ac:dyDescent="0.2">
      <c r="B2047"/>
      <c r="C2047"/>
      <c r="D2047"/>
    </row>
    <row r="2048" spans="2:4" x14ac:dyDescent="0.2">
      <c r="B2048"/>
      <c r="C2048"/>
      <c r="D2048"/>
    </row>
    <row r="2049" spans="2:4" x14ac:dyDescent="0.2">
      <c r="B2049"/>
      <c r="C2049"/>
      <c r="D2049"/>
    </row>
    <row r="2050" spans="2:4" x14ac:dyDescent="0.2">
      <c r="B2050"/>
      <c r="C2050"/>
      <c r="D2050"/>
    </row>
    <row r="2051" spans="2:4" x14ac:dyDescent="0.2">
      <c r="B2051"/>
      <c r="C2051"/>
      <c r="D2051"/>
    </row>
    <row r="2052" spans="2:4" x14ac:dyDescent="0.2">
      <c r="B2052"/>
      <c r="C2052"/>
      <c r="D2052"/>
    </row>
    <row r="2053" spans="2:4" x14ac:dyDescent="0.2">
      <c r="B2053"/>
      <c r="C2053"/>
      <c r="D2053"/>
    </row>
    <row r="2054" spans="2:4" x14ac:dyDescent="0.2">
      <c r="B2054"/>
      <c r="C2054"/>
      <c r="D2054"/>
    </row>
    <row r="2055" spans="2:4" x14ac:dyDescent="0.2">
      <c r="B2055"/>
      <c r="C2055"/>
      <c r="D2055"/>
    </row>
    <row r="2056" spans="2:4" x14ac:dyDescent="0.2">
      <c r="B2056"/>
      <c r="C2056"/>
      <c r="D2056"/>
    </row>
    <row r="2057" spans="2:4" x14ac:dyDescent="0.2">
      <c r="B2057"/>
      <c r="C2057"/>
      <c r="D2057"/>
    </row>
    <row r="2058" spans="2:4" x14ac:dyDescent="0.2">
      <c r="B2058"/>
      <c r="C2058"/>
      <c r="D2058"/>
    </row>
    <row r="2059" spans="2:4" x14ac:dyDescent="0.2">
      <c r="B2059"/>
      <c r="C2059"/>
      <c r="D2059"/>
    </row>
    <row r="2060" spans="2:4" x14ac:dyDescent="0.2">
      <c r="B2060"/>
      <c r="C2060"/>
      <c r="D2060"/>
    </row>
    <row r="2061" spans="2:4" x14ac:dyDescent="0.2">
      <c r="B2061"/>
      <c r="C2061"/>
      <c r="D2061"/>
    </row>
    <row r="2062" spans="2:4" x14ac:dyDescent="0.2">
      <c r="B2062"/>
      <c r="C2062"/>
      <c r="D2062"/>
    </row>
    <row r="2063" spans="2:4" x14ac:dyDescent="0.2">
      <c r="B2063"/>
      <c r="C2063"/>
      <c r="D2063"/>
    </row>
    <row r="2064" spans="2:4" x14ac:dyDescent="0.2">
      <c r="B2064"/>
      <c r="C2064"/>
      <c r="D2064"/>
    </row>
    <row r="2065" spans="2:4" x14ac:dyDescent="0.2">
      <c r="B2065"/>
      <c r="C2065"/>
      <c r="D2065"/>
    </row>
    <row r="2066" spans="2:4" x14ac:dyDescent="0.2">
      <c r="B2066"/>
      <c r="C2066"/>
      <c r="D2066"/>
    </row>
    <row r="2067" spans="2:4" x14ac:dyDescent="0.2">
      <c r="B2067"/>
      <c r="C2067"/>
      <c r="D2067"/>
    </row>
    <row r="2068" spans="2:4" x14ac:dyDescent="0.2">
      <c r="B2068"/>
      <c r="C2068"/>
      <c r="D2068"/>
    </row>
    <row r="2069" spans="2:4" x14ac:dyDescent="0.2">
      <c r="B2069"/>
      <c r="C2069"/>
      <c r="D2069"/>
    </row>
    <row r="2070" spans="2:4" x14ac:dyDescent="0.2">
      <c r="B2070"/>
      <c r="C2070"/>
      <c r="D2070"/>
    </row>
    <row r="2071" spans="2:4" x14ac:dyDescent="0.2">
      <c r="B2071"/>
      <c r="C2071"/>
      <c r="D2071"/>
    </row>
    <row r="2072" spans="2:4" x14ac:dyDescent="0.2">
      <c r="B2072"/>
      <c r="C2072"/>
      <c r="D2072"/>
    </row>
    <row r="2073" spans="2:4" x14ac:dyDescent="0.2">
      <c r="B2073"/>
      <c r="C2073"/>
      <c r="D2073"/>
    </row>
    <row r="2074" spans="2:4" x14ac:dyDescent="0.2">
      <c r="B2074"/>
      <c r="C2074"/>
      <c r="D2074"/>
    </row>
    <row r="2075" spans="2:4" x14ac:dyDescent="0.2">
      <c r="B2075"/>
      <c r="C2075"/>
      <c r="D2075"/>
    </row>
    <row r="2076" spans="2:4" x14ac:dyDescent="0.2">
      <c r="B2076"/>
      <c r="C2076"/>
      <c r="D2076"/>
    </row>
    <row r="2077" spans="2:4" x14ac:dyDescent="0.2">
      <c r="B2077"/>
      <c r="C2077"/>
      <c r="D2077"/>
    </row>
    <row r="2078" spans="2:4" x14ac:dyDescent="0.2">
      <c r="B2078"/>
      <c r="C2078"/>
      <c r="D2078"/>
    </row>
    <row r="2079" spans="2:4" x14ac:dyDescent="0.2">
      <c r="B2079"/>
      <c r="C2079"/>
      <c r="D2079"/>
    </row>
    <row r="2080" spans="2:4" x14ac:dyDescent="0.2">
      <c r="B2080"/>
      <c r="C2080"/>
      <c r="D2080"/>
    </row>
    <row r="2081" spans="2:4" x14ac:dyDescent="0.2">
      <c r="B2081"/>
      <c r="C2081"/>
      <c r="D2081"/>
    </row>
    <row r="2082" spans="2:4" x14ac:dyDescent="0.2">
      <c r="B2082"/>
      <c r="C2082"/>
      <c r="D2082"/>
    </row>
    <row r="2083" spans="2:4" x14ac:dyDescent="0.2">
      <c r="B2083"/>
      <c r="C2083"/>
      <c r="D2083"/>
    </row>
    <row r="2084" spans="2:4" x14ac:dyDescent="0.2">
      <c r="B2084"/>
      <c r="C2084"/>
      <c r="D2084"/>
    </row>
    <row r="2085" spans="2:4" x14ac:dyDescent="0.2">
      <c r="B2085"/>
      <c r="C2085"/>
      <c r="D2085"/>
    </row>
    <row r="2086" spans="2:4" x14ac:dyDescent="0.2">
      <c r="B2086"/>
      <c r="C2086"/>
      <c r="D2086"/>
    </row>
    <row r="2087" spans="2:4" x14ac:dyDescent="0.2">
      <c r="B2087"/>
      <c r="C2087"/>
      <c r="D2087"/>
    </row>
    <row r="2088" spans="2:4" x14ac:dyDescent="0.2">
      <c r="B2088"/>
      <c r="C2088"/>
      <c r="D2088"/>
    </row>
    <row r="2089" spans="2:4" x14ac:dyDescent="0.2">
      <c r="B2089"/>
      <c r="C2089"/>
      <c r="D2089"/>
    </row>
    <row r="2090" spans="2:4" x14ac:dyDescent="0.2">
      <c r="B2090"/>
      <c r="C2090"/>
      <c r="D2090"/>
    </row>
    <row r="2091" spans="2:4" x14ac:dyDescent="0.2">
      <c r="B2091"/>
      <c r="C2091"/>
      <c r="D2091"/>
    </row>
    <row r="2092" spans="2:4" x14ac:dyDescent="0.2">
      <c r="B2092"/>
      <c r="C2092"/>
      <c r="D2092"/>
    </row>
    <row r="2093" spans="2:4" x14ac:dyDescent="0.2">
      <c r="B2093"/>
      <c r="C2093"/>
      <c r="D2093"/>
    </row>
    <row r="2094" spans="2:4" x14ac:dyDescent="0.2">
      <c r="B2094"/>
      <c r="C2094"/>
      <c r="D2094"/>
    </row>
    <row r="2095" spans="2:4" x14ac:dyDescent="0.2">
      <c r="B2095"/>
      <c r="C2095"/>
      <c r="D2095"/>
    </row>
    <row r="2096" spans="2:4" x14ac:dyDescent="0.2">
      <c r="B2096"/>
      <c r="C2096"/>
      <c r="D2096"/>
    </row>
    <row r="2097" spans="2:4" x14ac:dyDescent="0.2">
      <c r="B2097"/>
      <c r="C2097"/>
      <c r="D2097"/>
    </row>
    <row r="2098" spans="2:4" x14ac:dyDescent="0.2">
      <c r="B2098"/>
      <c r="C2098"/>
      <c r="D2098"/>
    </row>
    <row r="2099" spans="2:4" x14ac:dyDescent="0.2">
      <c r="B2099"/>
      <c r="C2099"/>
      <c r="D2099"/>
    </row>
    <row r="2100" spans="2:4" x14ac:dyDescent="0.2">
      <c r="B2100"/>
      <c r="C2100"/>
      <c r="D2100"/>
    </row>
    <row r="2101" spans="2:4" x14ac:dyDescent="0.2">
      <c r="B2101"/>
      <c r="C2101"/>
      <c r="D2101"/>
    </row>
    <row r="2102" spans="2:4" x14ac:dyDescent="0.2">
      <c r="B2102"/>
      <c r="C2102"/>
      <c r="D2102"/>
    </row>
    <row r="2103" spans="2:4" x14ac:dyDescent="0.2">
      <c r="B2103"/>
      <c r="C2103"/>
      <c r="D2103"/>
    </row>
    <row r="2104" spans="2:4" x14ac:dyDescent="0.2">
      <c r="B2104"/>
      <c r="C2104"/>
      <c r="D2104"/>
    </row>
    <row r="2105" spans="2:4" x14ac:dyDescent="0.2">
      <c r="B2105"/>
      <c r="C2105"/>
      <c r="D2105"/>
    </row>
    <row r="2106" spans="2:4" x14ac:dyDescent="0.2">
      <c r="B2106"/>
      <c r="C2106"/>
      <c r="D2106"/>
    </row>
    <row r="2107" spans="2:4" x14ac:dyDescent="0.2">
      <c r="B2107"/>
      <c r="C2107"/>
      <c r="D2107"/>
    </row>
    <row r="2108" spans="2:4" x14ac:dyDescent="0.2">
      <c r="B2108"/>
      <c r="C2108"/>
      <c r="D2108"/>
    </row>
    <row r="2109" spans="2:4" x14ac:dyDescent="0.2">
      <c r="B2109"/>
      <c r="C2109"/>
      <c r="D2109"/>
    </row>
    <row r="2110" spans="2:4" x14ac:dyDescent="0.2">
      <c r="B2110"/>
      <c r="C2110"/>
      <c r="D2110"/>
    </row>
    <row r="2111" spans="2:4" x14ac:dyDescent="0.2">
      <c r="B2111"/>
      <c r="C2111"/>
      <c r="D2111"/>
    </row>
    <row r="2112" spans="2:4" x14ac:dyDescent="0.2">
      <c r="B2112"/>
      <c r="C2112"/>
      <c r="D2112"/>
    </row>
    <row r="2113" spans="2:4" x14ac:dyDescent="0.2">
      <c r="B2113"/>
      <c r="C2113"/>
      <c r="D2113"/>
    </row>
    <row r="2114" spans="2:4" x14ac:dyDescent="0.2">
      <c r="B2114"/>
      <c r="C2114"/>
      <c r="D2114"/>
    </row>
    <row r="2115" spans="2:4" x14ac:dyDescent="0.2">
      <c r="B2115"/>
      <c r="C2115"/>
      <c r="D2115"/>
    </row>
    <row r="2116" spans="2:4" x14ac:dyDescent="0.2">
      <c r="B2116"/>
      <c r="C2116"/>
      <c r="D2116"/>
    </row>
    <row r="2117" spans="2:4" x14ac:dyDescent="0.2">
      <c r="B2117"/>
      <c r="C2117"/>
      <c r="D2117"/>
    </row>
    <row r="2118" spans="2:4" x14ac:dyDescent="0.2">
      <c r="B2118"/>
      <c r="C2118"/>
      <c r="D2118"/>
    </row>
    <row r="2119" spans="2:4" x14ac:dyDescent="0.2">
      <c r="B2119"/>
      <c r="C2119"/>
      <c r="D2119"/>
    </row>
    <row r="2120" spans="2:4" x14ac:dyDescent="0.2">
      <c r="B2120"/>
      <c r="C2120"/>
      <c r="D2120"/>
    </row>
    <row r="2121" spans="2:4" x14ac:dyDescent="0.2">
      <c r="B2121"/>
      <c r="C2121"/>
      <c r="D2121"/>
    </row>
    <row r="2122" spans="2:4" x14ac:dyDescent="0.2">
      <c r="B2122"/>
      <c r="C2122"/>
      <c r="D2122"/>
    </row>
    <row r="2123" spans="2:4" x14ac:dyDescent="0.2">
      <c r="B2123"/>
      <c r="C2123"/>
      <c r="D2123"/>
    </row>
    <row r="2124" spans="2:4" x14ac:dyDescent="0.2">
      <c r="B2124"/>
      <c r="C2124"/>
      <c r="D2124"/>
    </row>
    <row r="2125" spans="2:4" x14ac:dyDescent="0.2">
      <c r="B2125"/>
      <c r="C2125"/>
      <c r="D2125"/>
    </row>
    <row r="2126" spans="2:4" x14ac:dyDescent="0.2">
      <c r="B2126"/>
      <c r="C2126"/>
      <c r="D2126"/>
    </row>
    <row r="2127" spans="2:4" x14ac:dyDescent="0.2">
      <c r="B2127"/>
      <c r="C2127"/>
      <c r="D2127"/>
    </row>
    <row r="2128" spans="2:4" x14ac:dyDescent="0.2">
      <c r="B2128"/>
      <c r="C2128"/>
      <c r="D2128"/>
    </row>
    <row r="2129" spans="2:4" x14ac:dyDescent="0.2">
      <c r="B2129"/>
      <c r="C2129"/>
      <c r="D2129"/>
    </row>
    <row r="2130" spans="2:4" x14ac:dyDescent="0.2">
      <c r="B2130"/>
      <c r="C2130"/>
      <c r="D2130"/>
    </row>
    <row r="2131" spans="2:4" x14ac:dyDescent="0.2">
      <c r="B2131"/>
      <c r="C2131"/>
      <c r="D2131"/>
    </row>
    <row r="2132" spans="2:4" x14ac:dyDescent="0.2">
      <c r="B2132"/>
      <c r="C2132"/>
      <c r="D2132"/>
    </row>
    <row r="2133" spans="2:4" x14ac:dyDescent="0.2">
      <c r="B2133"/>
      <c r="C2133"/>
      <c r="D2133"/>
    </row>
    <row r="2134" spans="2:4" x14ac:dyDescent="0.2">
      <c r="B2134"/>
      <c r="C2134"/>
      <c r="D2134"/>
    </row>
    <row r="2135" spans="2:4" x14ac:dyDescent="0.2">
      <c r="B2135"/>
      <c r="C2135"/>
      <c r="D2135"/>
    </row>
    <row r="2136" spans="2:4" x14ac:dyDescent="0.2">
      <c r="B2136"/>
      <c r="C2136"/>
      <c r="D2136"/>
    </row>
    <row r="2137" spans="2:4" x14ac:dyDescent="0.2">
      <c r="B2137"/>
      <c r="C2137"/>
      <c r="D2137"/>
    </row>
    <row r="2138" spans="2:4" x14ac:dyDescent="0.2">
      <c r="B2138"/>
      <c r="C2138"/>
      <c r="D2138"/>
    </row>
    <row r="2139" spans="2:4" x14ac:dyDescent="0.2">
      <c r="B2139"/>
      <c r="C2139"/>
      <c r="D2139"/>
    </row>
    <row r="2140" spans="2:4" x14ac:dyDescent="0.2">
      <c r="B2140"/>
      <c r="C2140"/>
      <c r="D2140"/>
    </row>
    <row r="2141" spans="2:4" x14ac:dyDescent="0.2">
      <c r="B2141"/>
      <c r="C2141"/>
      <c r="D2141"/>
    </row>
    <row r="2142" spans="2:4" x14ac:dyDescent="0.2">
      <c r="B2142"/>
      <c r="C2142"/>
      <c r="D2142"/>
    </row>
    <row r="2143" spans="2:4" x14ac:dyDescent="0.2">
      <c r="B2143"/>
      <c r="C2143"/>
      <c r="D2143"/>
    </row>
    <row r="2144" spans="2:4" x14ac:dyDescent="0.2">
      <c r="B2144"/>
      <c r="C2144"/>
      <c r="D2144"/>
    </row>
    <row r="2145" spans="2:4" x14ac:dyDescent="0.2">
      <c r="B2145"/>
      <c r="C2145"/>
      <c r="D2145"/>
    </row>
    <row r="2146" spans="2:4" x14ac:dyDescent="0.2">
      <c r="B2146"/>
      <c r="C2146"/>
      <c r="D2146"/>
    </row>
    <row r="2147" spans="2:4" x14ac:dyDescent="0.2">
      <c r="B2147"/>
      <c r="C2147"/>
      <c r="D2147"/>
    </row>
    <row r="2148" spans="2:4" x14ac:dyDescent="0.2">
      <c r="B2148"/>
      <c r="C2148"/>
      <c r="D2148"/>
    </row>
    <row r="2149" spans="2:4" x14ac:dyDescent="0.2">
      <c r="B2149"/>
      <c r="C2149"/>
      <c r="D2149"/>
    </row>
    <row r="2150" spans="2:4" x14ac:dyDescent="0.2">
      <c r="B2150"/>
      <c r="C2150"/>
      <c r="D2150"/>
    </row>
    <row r="2151" spans="2:4" x14ac:dyDescent="0.2">
      <c r="B2151"/>
      <c r="C2151"/>
      <c r="D2151"/>
    </row>
    <row r="2152" spans="2:4" x14ac:dyDescent="0.2">
      <c r="B2152"/>
      <c r="C2152"/>
      <c r="D2152"/>
    </row>
    <row r="2153" spans="2:4" x14ac:dyDescent="0.2">
      <c r="B2153"/>
      <c r="C2153"/>
      <c r="D2153"/>
    </row>
    <row r="2154" spans="2:4" x14ac:dyDescent="0.2">
      <c r="B2154"/>
      <c r="C2154"/>
      <c r="D2154"/>
    </row>
    <row r="2155" spans="2:4" x14ac:dyDescent="0.2">
      <c r="B2155"/>
      <c r="C2155"/>
      <c r="D2155"/>
    </row>
    <row r="2156" spans="2:4" x14ac:dyDescent="0.2">
      <c r="B2156"/>
      <c r="C2156"/>
      <c r="D2156"/>
    </row>
    <row r="2157" spans="2:4" x14ac:dyDescent="0.2">
      <c r="B2157"/>
      <c r="C2157"/>
      <c r="D2157"/>
    </row>
    <row r="2158" spans="2:4" x14ac:dyDescent="0.2">
      <c r="B2158"/>
      <c r="C2158"/>
      <c r="D2158"/>
    </row>
    <row r="2159" spans="2:4" x14ac:dyDescent="0.2">
      <c r="B2159"/>
      <c r="C2159"/>
      <c r="D2159"/>
    </row>
    <row r="2160" spans="2:4" x14ac:dyDescent="0.2">
      <c r="B2160"/>
      <c r="C2160"/>
      <c r="D2160"/>
    </row>
    <row r="2161" spans="2:4" x14ac:dyDescent="0.2">
      <c r="B2161"/>
      <c r="C2161"/>
      <c r="D2161"/>
    </row>
    <row r="2162" spans="2:4" x14ac:dyDescent="0.2">
      <c r="B2162"/>
      <c r="C2162"/>
      <c r="D2162"/>
    </row>
    <row r="2163" spans="2:4" x14ac:dyDescent="0.2">
      <c r="B2163"/>
      <c r="C2163"/>
      <c r="D2163"/>
    </row>
    <row r="2164" spans="2:4" x14ac:dyDescent="0.2">
      <c r="B2164"/>
      <c r="C2164"/>
      <c r="D2164"/>
    </row>
    <row r="2165" spans="2:4" x14ac:dyDescent="0.2">
      <c r="B2165"/>
      <c r="C2165"/>
      <c r="D2165"/>
    </row>
    <row r="2166" spans="2:4" x14ac:dyDescent="0.2">
      <c r="B2166"/>
      <c r="C2166"/>
      <c r="D2166"/>
    </row>
    <row r="2167" spans="2:4" x14ac:dyDescent="0.2">
      <c r="B2167"/>
      <c r="C2167"/>
      <c r="D2167"/>
    </row>
    <row r="2168" spans="2:4" x14ac:dyDescent="0.2">
      <c r="B2168"/>
      <c r="C2168"/>
      <c r="D2168"/>
    </row>
    <row r="2169" spans="2:4" x14ac:dyDescent="0.2">
      <c r="B2169"/>
      <c r="C2169"/>
      <c r="D2169"/>
    </row>
    <row r="2170" spans="2:4" x14ac:dyDescent="0.2">
      <c r="B2170"/>
      <c r="C2170"/>
      <c r="D2170"/>
    </row>
    <row r="2171" spans="2:4" x14ac:dyDescent="0.2">
      <c r="B2171"/>
      <c r="C2171"/>
      <c r="D2171"/>
    </row>
    <row r="2172" spans="2:4" x14ac:dyDescent="0.2">
      <c r="B2172"/>
      <c r="C2172"/>
      <c r="D2172"/>
    </row>
    <row r="2173" spans="2:4" x14ac:dyDescent="0.2">
      <c r="B2173"/>
      <c r="C2173"/>
      <c r="D2173"/>
    </row>
    <row r="2174" spans="2:4" x14ac:dyDescent="0.2">
      <c r="B2174"/>
      <c r="C2174"/>
      <c r="D2174"/>
    </row>
    <row r="2175" spans="2:4" x14ac:dyDescent="0.2">
      <c r="B2175"/>
      <c r="C2175"/>
      <c r="D2175"/>
    </row>
    <row r="2176" spans="2:4" x14ac:dyDescent="0.2">
      <c r="B2176"/>
      <c r="C2176"/>
      <c r="D2176"/>
    </row>
    <row r="2177" spans="2:4" x14ac:dyDescent="0.2">
      <c r="B2177"/>
      <c r="C2177"/>
      <c r="D2177"/>
    </row>
    <row r="2178" spans="2:4" x14ac:dyDescent="0.2">
      <c r="B2178"/>
      <c r="C2178"/>
      <c r="D2178"/>
    </row>
    <row r="2179" spans="2:4" x14ac:dyDescent="0.2">
      <c r="B2179"/>
      <c r="C2179"/>
      <c r="D2179"/>
    </row>
    <row r="2180" spans="2:4" x14ac:dyDescent="0.2">
      <c r="B2180"/>
      <c r="C2180"/>
      <c r="D2180"/>
    </row>
    <row r="2181" spans="2:4" x14ac:dyDescent="0.2">
      <c r="B2181"/>
      <c r="C2181"/>
      <c r="D2181"/>
    </row>
    <row r="2182" spans="2:4" x14ac:dyDescent="0.2">
      <c r="B2182"/>
      <c r="C2182"/>
      <c r="D2182"/>
    </row>
    <row r="2183" spans="2:4" x14ac:dyDescent="0.2">
      <c r="B2183"/>
      <c r="C2183"/>
      <c r="D2183"/>
    </row>
    <row r="2184" spans="2:4" x14ac:dyDescent="0.2">
      <c r="B2184"/>
      <c r="C2184"/>
      <c r="D2184"/>
    </row>
    <row r="2185" spans="2:4" x14ac:dyDescent="0.2">
      <c r="B2185"/>
      <c r="C2185"/>
      <c r="D2185"/>
    </row>
    <row r="2186" spans="2:4" x14ac:dyDescent="0.2">
      <c r="B2186"/>
      <c r="C2186"/>
      <c r="D2186"/>
    </row>
    <row r="2187" spans="2:4" x14ac:dyDescent="0.2">
      <c r="B2187"/>
      <c r="C2187"/>
      <c r="D2187"/>
    </row>
    <row r="2188" spans="2:4" x14ac:dyDescent="0.2">
      <c r="B2188"/>
      <c r="C2188"/>
      <c r="D2188"/>
    </row>
    <row r="2189" spans="2:4" x14ac:dyDescent="0.2">
      <c r="B2189"/>
      <c r="C2189"/>
      <c r="D2189"/>
    </row>
    <row r="2190" spans="2:4" x14ac:dyDescent="0.2">
      <c r="B2190"/>
      <c r="C2190"/>
      <c r="D2190"/>
    </row>
    <row r="2191" spans="2:4" x14ac:dyDescent="0.2">
      <c r="B2191"/>
      <c r="C2191"/>
      <c r="D2191"/>
    </row>
    <row r="2192" spans="2:4" x14ac:dyDescent="0.2">
      <c r="B2192"/>
      <c r="C2192"/>
      <c r="D2192"/>
    </row>
    <row r="2193" spans="2:4" x14ac:dyDescent="0.2">
      <c r="B2193"/>
      <c r="C2193"/>
      <c r="D2193"/>
    </row>
    <row r="2194" spans="2:4" x14ac:dyDescent="0.2">
      <c r="B2194"/>
      <c r="C2194"/>
      <c r="D2194"/>
    </row>
    <row r="2195" spans="2:4" x14ac:dyDescent="0.2">
      <c r="B2195"/>
      <c r="C2195"/>
      <c r="D2195"/>
    </row>
    <row r="2196" spans="2:4" x14ac:dyDescent="0.2">
      <c r="B2196"/>
      <c r="C2196"/>
      <c r="D2196"/>
    </row>
    <row r="2197" spans="2:4" x14ac:dyDescent="0.2">
      <c r="B2197"/>
      <c r="C2197"/>
      <c r="D2197"/>
    </row>
    <row r="2198" spans="2:4" x14ac:dyDescent="0.2">
      <c r="B2198"/>
      <c r="C2198"/>
      <c r="D2198"/>
    </row>
    <row r="2199" spans="2:4" x14ac:dyDescent="0.2">
      <c r="B2199"/>
      <c r="C2199"/>
      <c r="D2199"/>
    </row>
    <row r="2200" spans="2:4" x14ac:dyDescent="0.2">
      <c r="B2200"/>
      <c r="C2200"/>
      <c r="D2200"/>
    </row>
    <row r="2201" spans="2:4" x14ac:dyDescent="0.2">
      <c r="B2201"/>
      <c r="C2201"/>
      <c r="D2201"/>
    </row>
    <row r="2202" spans="2:4" x14ac:dyDescent="0.2">
      <c r="B2202"/>
      <c r="C2202"/>
      <c r="D2202"/>
    </row>
    <row r="2203" spans="2:4" x14ac:dyDescent="0.2">
      <c r="B2203"/>
      <c r="C2203"/>
      <c r="D2203"/>
    </row>
    <row r="2204" spans="2:4" x14ac:dyDescent="0.2">
      <c r="B2204"/>
      <c r="C2204"/>
      <c r="D2204"/>
    </row>
    <row r="2205" spans="2:4" x14ac:dyDescent="0.2">
      <c r="B2205"/>
      <c r="C2205"/>
      <c r="D2205"/>
    </row>
    <row r="2206" spans="2:4" x14ac:dyDescent="0.2">
      <c r="B2206"/>
      <c r="C2206"/>
      <c r="D2206"/>
    </row>
    <row r="2207" spans="2:4" x14ac:dyDescent="0.2">
      <c r="B2207"/>
      <c r="C2207"/>
      <c r="D2207"/>
    </row>
    <row r="2208" spans="2:4" x14ac:dyDescent="0.2">
      <c r="B2208"/>
      <c r="C2208"/>
      <c r="D2208"/>
    </row>
    <row r="2209" spans="2:4" x14ac:dyDescent="0.2">
      <c r="B2209"/>
      <c r="C2209"/>
      <c r="D2209"/>
    </row>
    <row r="2210" spans="2:4" x14ac:dyDescent="0.2">
      <c r="B2210"/>
      <c r="C2210"/>
      <c r="D2210"/>
    </row>
    <row r="2211" spans="2:4" x14ac:dyDescent="0.2">
      <c r="B2211"/>
      <c r="C2211"/>
      <c r="D2211"/>
    </row>
    <row r="2212" spans="2:4" x14ac:dyDescent="0.2">
      <c r="B2212"/>
      <c r="C2212"/>
      <c r="D2212"/>
    </row>
    <row r="2213" spans="2:4" x14ac:dyDescent="0.2">
      <c r="B2213"/>
      <c r="C2213"/>
      <c r="D2213"/>
    </row>
    <row r="2214" spans="2:4" x14ac:dyDescent="0.2">
      <c r="B2214"/>
      <c r="C2214"/>
      <c r="D2214"/>
    </row>
    <row r="2215" spans="2:4" x14ac:dyDescent="0.2">
      <c r="B2215"/>
      <c r="C2215"/>
      <c r="D2215"/>
    </row>
    <row r="2216" spans="2:4" x14ac:dyDescent="0.2">
      <c r="B2216"/>
      <c r="C2216"/>
      <c r="D2216"/>
    </row>
    <row r="2217" spans="2:4" x14ac:dyDescent="0.2">
      <c r="B2217"/>
      <c r="C2217"/>
      <c r="D2217"/>
    </row>
    <row r="2218" spans="2:4" x14ac:dyDescent="0.2">
      <c r="B2218"/>
      <c r="C2218"/>
      <c r="D2218"/>
    </row>
    <row r="2219" spans="2:4" x14ac:dyDescent="0.2">
      <c r="B2219"/>
      <c r="C2219"/>
      <c r="D2219"/>
    </row>
    <row r="2220" spans="2:4" x14ac:dyDescent="0.2">
      <c r="B2220"/>
      <c r="C2220"/>
      <c r="D2220"/>
    </row>
    <row r="2221" spans="2:4" x14ac:dyDescent="0.2">
      <c r="B2221"/>
      <c r="C2221"/>
      <c r="D2221"/>
    </row>
    <row r="2222" spans="2:4" x14ac:dyDescent="0.2">
      <c r="B2222"/>
      <c r="C2222"/>
      <c r="D2222"/>
    </row>
    <row r="2223" spans="2:4" x14ac:dyDescent="0.2">
      <c r="B2223"/>
      <c r="C2223"/>
      <c r="D2223"/>
    </row>
    <row r="2224" spans="2:4" x14ac:dyDescent="0.2">
      <c r="B2224"/>
      <c r="C2224"/>
      <c r="D2224"/>
    </row>
    <row r="2225" spans="2:4" x14ac:dyDescent="0.2">
      <c r="B2225"/>
      <c r="C2225"/>
      <c r="D2225"/>
    </row>
    <row r="2226" spans="2:4" x14ac:dyDescent="0.2">
      <c r="B2226"/>
      <c r="C2226"/>
      <c r="D2226"/>
    </row>
    <row r="2227" spans="2:4" x14ac:dyDescent="0.2">
      <c r="B2227"/>
      <c r="C2227"/>
      <c r="D2227"/>
    </row>
    <row r="2228" spans="2:4" x14ac:dyDescent="0.2">
      <c r="B2228"/>
      <c r="C2228"/>
      <c r="D2228"/>
    </row>
    <row r="2229" spans="2:4" x14ac:dyDescent="0.2">
      <c r="B2229"/>
      <c r="C2229"/>
      <c r="D2229"/>
    </row>
    <row r="2230" spans="2:4" x14ac:dyDescent="0.2">
      <c r="B2230"/>
      <c r="C2230"/>
      <c r="D2230"/>
    </row>
    <row r="2231" spans="2:4" x14ac:dyDescent="0.2">
      <c r="B2231"/>
      <c r="C2231"/>
      <c r="D2231"/>
    </row>
    <row r="2232" spans="2:4" x14ac:dyDescent="0.2">
      <c r="B2232"/>
      <c r="C2232"/>
      <c r="D2232"/>
    </row>
    <row r="2233" spans="2:4" x14ac:dyDescent="0.2">
      <c r="B2233"/>
      <c r="C2233"/>
      <c r="D2233"/>
    </row>
    <row r="2234" spans="2:4" x14ac:dyDescent="0.2">
      <c r="B2234"/>
      <c r="C2234"/>
      <c r="D2234"/>
    </row>
    <row r="2235" spans="2:4" x14ac:dyDescent="0.2">
      <c r="B2235"/>
      <c r="C2235"/>
      <c r="D2235"/>
    </row>
    <row r="2236" spans="2:4" x14ac:dyDescent="0.2">
      <c r="B2236"/>
      <c r="C2236"/>
      <c r="D2236"/>
    </row>
    <row r="2237" spans="2:4" x14ac:dyDescent="0.2">
      <c r="B2237"/>
      <c r="C2237"/>
      <c r="D2237"/>
    </row>
    <row r="2238" spans="2:4" x14ac:dyDescent="0.2">
      <c r="B2238"/>
      <c r="C2238"/>
      <c r="D2238"/>
    </row>
    <row r="2239" spans="2:4" x14ac:dyDescent="0.2">
      <c r="B2239"/>
      <c r="C2239"/>
      <c r="D2239"/>
    </row>
    <row r="2240" spans="2:4" x14ac:dyDescent="0.2">
      <c r="B2240"/>
      <c r="C2240"/>
      <c r="D2240"/>
    </row>
    <row r="2241" spans="2:4" x14ac:dyDescent="0.2">
      <c r="B2241"/>
      <c r="C2241"/>
      <c r="D2241"/>
    </row>
    <row r="2242" spans="2:4" x14ac:dyDescent="0.2">
      <c r="B2242"/>
      <c r="C2242"/>
      <c r="D2242"/>
    </row>
    <row r="2243" spans="2:4" x14ac:dyDescent="0.2">
      <c r="B2243"/>
      <c r="C2243"/>
      <c r="D2243"/>
    </row>
    <row r="2244" spans="2:4" x14ac:dyDescent="0.2">
      <c r="B2244"/>
      <c r="C2244"/>
      <c r="D2244"/>
    </row>
    <row r="2245" spans="2:4" x14ac:dyDescent="0.2">
      <c r="B2245"/>
      <c r="C2245"/>
      <c r="D2245"/>
    </row>
    <row r="2246" spans="2:4" x14ac:dyDescent="0.2">
      <c r="B2246"/>
      <c r="C2246"/>
      <c r="D2246"/>
    </row>
    <row r="2247" spans="2:4" x14ac:dyDescent="0.2">
      <c r="B2247"/>
      <c r="C2247"/>
      <c r="D2247"/>
    </row>
    <row r="2248" spans="2:4" x14ac:dyDescent="0.2">
      <c r="B2248"/>
      <c r="C2248"/>
      <c r="D2248"/>
    </row>
    <row r="2249" spans="2:4" x14ac:dyDescent="0.2">
      <c r="B2249"/>
      <c r="C2249"/>
      <c r="D2249"/>
    </row>
    <row r="2250" spans="2:4" x14ac:dyDescent="0.2">
      <c r="B2250"/>
      <c r="C2250"/>
      <c r="D2250"/>
    </row>
    <row r="2251" spans="2:4" x14ac:dyDescent="0.2">
      <c r="B2251"/>
      <c r="C2251"/>
      <c r="D2251"/>
    </row>
    <row r="2252" spans="2:4" x14ac:dyDescent="0.2">
      <c r="B2252"/>
      <c r="C2252"/>
      <c r="D2252"/>
    </row>
    <row r="2253" spans="2:4" x14ac:dyDescent="0.2">
      <c r="B2253"/>
      <c r="C2253"/>
      <c r="D2253"/>
    </row>
    <row r="2254" spans="2:4" x14ac:dyDescent="0.2">
      <c r="B2254"/>
      <c r="C2254"/>
      <c r="D2254"/>
    </row>
    <row r="2255" spans="2:4" x14ac:dyDescent="0.2">
      <c r="B2255"/>
      <c r="C2255"/>
      <c r="D2255"/>
    </row>
    <row r="2256" spans="2:4" x14ac:dyDescent="0.2">
      <c r="B2256"/>
      <c r="C2256"/>
      <c r="D2256"/>
    </row>
    <row r="2257" spans="2:4" x14ac:dyDescent="0.2">
      <c r="B2257"/>
      <c r="C2257"/>
      <c r="D2257"/>
    </row>
    <row r="2258" spans="2:4" x14ac:dyDescent="0.2">
      <c r="B2258"/>
      <c r="C2258"/>
      <c r="D2258"/>
    </row>
    <row r="2259" spans="2:4" x14ac:dyDescent="0.2">
      <c r="B2259"/>
      <c r="C2259"/>
      <c r="D2259"/>
    </row>
    <row r="2260" spans="2:4" x14ac:dyDescent="0.2">
      <c r="B2260"/>
      <c r="C2260"/>
      <c r="D2260"/>
    </row>
    <row r="2261" spans="2:4" x14ac:dyDescent="0.2">
      <c r="B2261"/>
      <c r="C2261"/>
      <c r="D2261"/>
    </row>
    <row r="2262" spans="2:4" x14ac:dyDescent="0.2">
      <c r="B2262"/>
      <c r="C2262"/>
      <c r="D2262"/>
    </row>
    <row r="2263" spans="2:4" x14ac:dyDescent="0.2">
      <c r="B2263"/>
      <c r="C2263"/>
      <c r="D2263"/>
    </row>
    <row r="2264" spans="2:4" x14ac:dyDescent="0.2">
      <c r="B2264"/>
      <c r="C2264"/>
      <c r="D2264"/>
    </row>
    <row r="2265" spans="2:4" x14ac:dyDescent="0.2">
      <c r="B2265"/>
      <c r="C2265"/>
      <c r="D2265"/>
    </row>
    <row r="2266" spans="2:4" x14ac:dyDescent="0.2">
      <c r="B2266"/>
      <c r="C2266"/>
      <c r="D2266"/>
    </row>
    <row r="2267" spans="2:4" x14ac:dyDescent="0.2">
      <c r="B2267"/>
      <c r="C2267"/>
      <c r="D2267"/>
    </row>
    <row r="2268" spans="2:4" x14ac:dyDescent="0.2">
      <c r="B2268"/>
      <c r="C2268"/>
      <c r="D2268"/>
    </row>
    <row r="2269" spans="2:4" x14ac:dyDescent="0.2">
      <c r="B2269"/>
      <c r="C2269"/>
      <c r="D2269"/>
    </row>
    <row r="2270" spans="2:4" x14ac:dyDescent="0.2">
      <c r="B2270"/>
      <c r="C2270"/>
      <c r="D2270"/>
    </row>
    <row r="2271" spans="2:4" x14ac:dyDescent="0.2">
      <c r="B2271"/>
      <c r="C2271"/>
      <c r="D2271"/>
    </row>
    <row r="2272" spans="2:4" x14ac:dyDescent="0.2">
      <c r="B2272"/>
      <c r="C2272"/>
      <c r="D2272"/>
    </row>
    <row r="2273" spans="2:4" x14ac:dyDescent="0.2">
      <c r="B2273"/>
      <c r="C2273"/>
      <c r="D2273"/>
    </row>
    <row r="2274" spans="2:4" x14ac:dyDescent="0.2">
      <c r="B2274"/>
      <c r="C2274"/>
      <c r="D2274"/>
    </row>
    <row r="2275" spans="2:4" x14ac:dyDescent="0.2">
      <c r="B2275"/>
      <c r="C2275"/>
      <c r="D2275"/>
    </row>
    <row r="2276" spans="2:4" x14ac:dyDescent="0.2">
      <c r="B2276"/>
      <c r="C2276"/>
      <c r="D2276"/>
    </row>
    <row r="2277" spans="2:4" x14ac:dyDescent="0.2">
      <c r="B2277"/>
      <c r="C2277"/>
      <c r="D2277"/>
    </row>
    <row r="2278" spans="2:4" x14ac:dyDescent="0.2">
      <c r="B2278"/>
      <c r="C2278"/>
      <c r="D2278"/>
    </row>
    <row r="2279" spans="2:4" x14ac:dyDescent="0.2">
      <c r="B2279"/>
      <c r="C2279"/>
      <c r="D2279"/>
    </row>
    <row r="2280" spans="2:4" x14ac:dyDescent="0.2">
      <c r="B2280"/>
      <c r="C2280"/>
      <c r="D2280"/>
    </row>
    <row r="2281" spans="2:4" x14ac:dyDescent="0.2">
      <c r="B2281"/>
      <c r="C2281"/>
      <c r="D2281"/>
    </row>
    <row r="2282" spans="2:4" x14ac:dyDescent="0.2">
      <c r="B2282"/>
      <c r="C2282"/>
      <c r="D2282"/>
    </row>
    <row r="2283" spans="2:4" x14ac:dyDescent="0.2">
      <c r="B2283"/>
      <c r="C2283"/>
      <c r="D2283"/>
    </row>
    <row r="2284" spans="2:4" x14ac:dyDescent="0.2">
      <c r="B2284"/>
      <c r="C2284"/>
      <c r="D2284"/>
    </row>
    <row r="2285" spans="2:4" x14ac:dyDescent="0.2">
      <c r="B2285"/>
      <c r="C2285"/>
      <c r="D2285"/>
    </row>
    <row r="2286" spans="2:4" x14ac:dyDescent="0.2">
      <c r="B2286"/>
      <c r="C2286"/>
      <c r="D2286"/>
    </row>
    <row r="2287" spans="2:4" x14ac:dyDescent="0.2">
      <c r="B2287"/>
      <c r="C2287"/>
      <c r="D2287"/>
    </row>
    <row r="2288" spans="2:4" x14ac:dyDescent="0.2">
      <c r="B2288"/>
      <c r="C2288"/>
      <c r="D2288"/>
    </row>
    <row r="2289" spans="2:4" x14ac:dyDescent="0.2">
      <c r="B2289"/>
      <c r="C2289"/>
      <c r="D2289"/>
    </row>
    <row r="2290" spans="2:4" x14ac:dyDescent="0.2">
      <c r="B2290"/>
      <c r="C2290"/>
      <c r="D2290"/>
    </row>
    <row r="2291" spans="2:4" x14ac:dyDescent="0.2">
      <c r="B2291"/>
      <c r="C2291"/>
      <c r="D2291"/>
    </row>
    <row r="2292" spans="2:4" x14ac:dyDescent="0.2">
      <c r="B2292"/>
      <c r="C2292"/>
      <c r="D2292"/>
    </row>
    <row r="2293" spans="2:4" x14ac:dyDescent="0.2">
      <c r="B2293"/>
      <c r="C2293"/>
      <c r="D2293"/>
    </row>
    <row r="2294" spans="2:4" x14ac:dyDescent="0.2">
      <c r="B2294"/>
      <c r="C2294"/>
      <c r="D2294"/>
    </row>
    <row r="2295" spans="2:4" x14ac:dyDescent="0.2">
      <c r="B2295"/>
      <c r="C2295"/>
      <c r="D2295"/>
    </row>
    <row r="2296" spans="2:4" x14ac:dyDescent="0.2">
      <c r="B2296"/>
      <c r="C2296"/>
      <c r="D2296"/>
    </row>
    <row r="2297" spans="2:4" x14ac:dyDescent="0.2">
      <c r="B2297"/>
      <c r="C2297"/>
      <c r="D2297"/>
    </row>
    <row r="2298" spans="2:4" x14ac:dyDescent="0.2">
      <c r="B2298"/>
      <c r="C2298"/>
      <c r="D2298"/>
    </row>
    <row r="2299" spans="2:4" x14ac:dyDescent="0.2">
      <c r="B2299"/>
      <c r="C2299"/>
      <c r="D2299"/>
    </row>
    <row r="2300" spans="2:4" x14ac:dyDescent="0.2">
      <c r="B2300"/>
      <c r="C2300"/>
      <c r="D2300"/>
    </row>
    <row r="2301" spans="2:4" x14ac:dyDescent="0.2">
      <c r="B2301"/>
      <c r="C2301"/>
      <c r="D2301"/>
    </row>
    <row r="2302" spans="2:4" x14ac:dyDescent="0.2">
      <c r="B2302"/>
      <c r="C2302"/>
      <c r="D2302"/>
    </row>
    <row r="2303" spans="2:4" x14ac:dyDescent="0.2">
      <c r="B2303"/>
      <c r="C2303"/>
      <c r="D2303"/>
    </row>
    <row r="2304" spans="2:4" x14ac:dyDescent="0.2">
      <c r="B2304"/>
      <c r="C2304"/>
      <c r="D2304"/>
    </row>
    <row r="2305" spans="2:4" x14ac:dyDescent="0.2">
      <c r="B2305"/>
      <c r="C2305"/>
      <c r="D2305"/>
    </row>
    <row r="2306" spans="2:4" x14ac:dyDescent="0.2">
      <c r="B2306"/>
      <c r="C2306"/>
      <c r="D2306"/>
    </row>
    <row r="2307" spans="2:4" x14ac:dyDescent="0.2">
      <c r="B2307"/>
      <c r="C2307"/>
      <c r="D2307"/>
    </row>
    <row r="2308" spans="2:4" x14ac:dyDescent="0.2">
      <c r="B2308"/>
      <c r="C2308"/>
      <c r="D2308"/>
    </row>
    <row r="2309" spans="2:4" x14ac:dyDescent="0.2">
      <c r="B2309"/>
      <c r="C2309"/>
      <c r="D2309"/>
    </row>
    <row r="2310" spans="2:4" x14ac:dyDescent="0.2">
      <c r="B2310"/>
      <c r="C2310"/>
      <c r="D2310"/>
    </row>
    <row r="2311" spans="2:4" x14ac:dyDescent="0.2">
      <c r="B2311"/>
      <c r="C2311"/>
      <c r="D2311"/>
    </row>
    <row r="2312" spans="2:4" x14ac:dyDescent="0.2">
      <c r="B2312"/>
      <c r="C2312"/>
      <c r="D2312"/>
    </row>
    <row r="2313" spans="2:4" x14ac:dyDescent="0.2">
      <c r="B2313"/>
      <c r="C2313"/>
      <c r="D2313"/>
    </row>
    <row r="2314" spans="2:4" x14ac:dyDescent="0.2">
      <c r="B2314"/>
      <c r="C2314"/>
      <c r="D2314"/>
    </row>
    <row r="2315" spans="2:4" x14ac:dyDescent="0.2">
      <c r="B2315"/>
      <c r="C2315"/>
      <c r="D2315"/>
    </row>
    <row r="2316" spans="2:4" x14ac:dyDescent="0.2">
      <c r="B2316"/>
      <c r="C2316"/>
      <c r="D2316"/>
    </row>
    <row r="2317" spans="2:4" x14ac:dyDescent="0.2">
      <c r="B2317"/>
      <c r="C2317"/>
      <c r="D2317"/>
    </row>
    <row r="2318" spans="2:4" x14ac:dyDescent="0.2">
      <c r="B2318"/>
      <c r="C2318"/>
      <c r="D2318"/>
    </row>
    <row r="2319" spans="2:4" x14ac:dyDescent="0.2">
      <c r="B2319"/>
      <c r="C2319"/>
      <c r="D2319"/>
    </row>
    <row r="2320" spans="2:4" x14ac:dyDescent="0.2">
      <c r="B2320"/>
      <c r="C2320"/>
      <c r="D2320"/>
    </row>
    <row r="2321" spans="2:4" x14ac:dyDescent="0.2">
      <c r="B2321"/>
      <c r="C2321"/>
      <c r="D2321"/>
    </row>
    <row r="2322" spans="2:4" x14ac:dyDescent="0.2">
      <c r="B2322"/>
      <c r="C2322"/>
      <c r="D2322"/>
    </row>
    <row r="2323" spans="2:4" x14ac:dyDescent="0.2">
      <c r="B2323"/>
      <c r="C2323"/>
      <c r="D2323"/>
    </row>
    <row r="2324" spans="2:4" x14ac:dyDescent="0.2">
      <c r="B2324"/>
      <c r="C2324"/>
      <c r="D2324"/>
    </row>
    <row r="2325" spans="2:4" x14ac:dyDescent="0.2">
      <c r="B2325"/>
      <c r="C2325"/>
      <c r="D2325"/>
    </row>
    <row r="2326" spans="2:4" x14ac:dyDescent="0.2">
      <c r="B2326"/>
      <c r="C2326"/>
      <c r="D2326"/>
    </row>
    <row r="2327" spans="2:4" x14ac:dyDescent="0.2">
      <c r="B2327"/>
      <c r="C2327"/>
      <c r="D2327"/>
    </row>
    <row r="2328" spans="2:4" x14ac:dyDescent="0.2">
      <c r="B2328"/>
      <c r="C2328"/>
      <c r="D2328"/>
    </row>
    <row r="2329" spans="2:4" x14ac:dyDescent="0.2">
      <c r="B2329"/>
      <c r="C2329"/>
      <c r="D2329"/>
    </row>
    <row r="2330" spans="2:4" x14ac:dyDescent="0.2">
      <c r="B2330"/>
      <c r="C2330"/>
      <c r="D2330"/>
    </row>
    <row r="2331" spans="2:4" x14ac:dyDescent="0.2">
      <c r="B2331"/>
      <c r="C2331"/>
      <c r="D2331"/>
    </row>
    <row r="2332" spans="2:4" x14ac:dyDescent="0.2">
      <c r="B2332"/>
      <c r="C2332"/>
      <c r="D2332"/>
    </row>
    <row r="2333" spans="2:4" x14ac:dyDescent="0.2">
      <c r="B2333"/>
      <c r="C2333"/>
      <c r="D2333"/>
    </row>
    <row r="2334" spans="2:4" x14ac:dyDescent="0.2">
      <c r="B2334"/>
      <c r="C2334"/>
      <c r="D2334"/>
    </row>
    <row r="2335" spans="2:4" x14ac:dyDescent="0.2">
      <c r="B2335"/>
      <c r="C2335"/>
      <c r="D2335"/>
    </row>
    <row r="2336" spans="2:4" x14ac:dyDescent="0.2">
      <c r="B2336"/>
      <c r="C2336"/>
      <c r="D2336"/>
    </row>
    <row r="2337" spans="2:4" x14ac:dyDescent="0.2">
      <c r="B2337"/>
      <c r="C2337"/>
      <c r="D2337"/>
    </row>
    <row r="2338" spans="2:4" x14ac:dyDescent="0.2">
      <c r="B2338"/>
      <c r="C2338"/>
      <c r="D2338"/>
    </row>
    <row r="2339" spans="2:4" x14ac:dyDescent="0.2">
      <c r="B2339"/>
      <c r="C2339"/>
      <c r="D2339"/>
    </row>
    <row r="2340" spans="2:4" x14ac:dyDescent="0.2">
      <c r="B2340"/>
      <c r="C2340"/>
      <c r="D2340"/>
    </row>
    <row r="2341" spans="2:4" x14ac:dyDescent="0.2">
      <c r="B2341"/>
      <c r="C2341"/>
      <c r="D2341"/>
    </row>
    <row r="2342" spans="2:4" x14ac:dyDescent="0.2">
      <c r="B2342"/>
      <c r="C2342"/>
      <c r="D2342"/>
    </row>
    <row r="2343" spans="2:4" x14ac:dyDescent="0.2">
      <c r="B2343"/>
      <c r="C2343"/>
      <c r="D2343"/>
    </row>
    <row r="2344" spans="2:4" x14ac:dyDescent="0.2">
      <c r="B2344"/>
      <c r="C2344"/>
      <c r="D2344"/>
    </row>
    <row r="2345" spans="2:4" x14ac:dyDescent="0.2">
      <c r="B2345"/>
      <c r="C2345"/>
      <c r="D2345"/>
    </row>
    <row r="2346" spans="2:4" x14ac:dyDescent="0.2">
      <c r="B2346"/>
      <c r="C2346"/>
      <c r="D2346"/>
    </row>
    <row r="2347" spans="2:4" x14ac:dyDescent="0.2">
      <c r="B2347"/>
      <c r="C2347"/>
      <c r="D2347"/>
    </row>
    <row r="2348" spans="2:4" x14ac:dyDescent="0.2">
      <c r="B2348"/>
      <c r="C2348"/>
      <c r="D2348"/>
    </row>
    <row r="2349" spans="2:4" x14ac:dyDescent="0.2">
      <c r="B2349"/>
      <c r="C2349"/>
      <c r="D2349"/>
    </row>
    <row r="2350" spans="2:4" x14ac:dyDescent="0.2">
      <c r="B2350"/>
      <c r="C2350"/>
      <c r="D2350"/>
    </row>
    <row r="2351" spans="2:4" x14ac:dyDescent="0.2">
      <c r="B2351"/>
      <c r="C2351"/>
      <c r="D2351"/>
    </row>
    <row r="2352" spans="2:4" x14ac:dyDescent="0.2">
      <c r="B2352"/>
      <c r="C2352"/>
      <c r="D2352"/>
    </row>
    <row r="2353" spans="2:4" x14ac:dyDescent="0.2">
      <c r="B2353"/>
      <c r="C2353"/>
      <c r="D2353"/>
    </row>
    <row r="2354" spans="2:4" x14ac:dyDescent="0.2">
      <c r="B2354"/>
      <c r="C2354"/>
      <c r="D2354"/>
    </row>
    <row r="2355" spans="2:4" x14ac:dyDescent="0.2">
      <c r="B2355"/>
      <c r="C2355"/>
      <c r="D2355"/>
    </row>
    <row r="2356" spans="2:4" x14ac:dyDescent="0.2">
      <c r="B2356"/>
      <c r="C2356"/>
      <c r="D2356"/>
    </row>
    <row r="2357" spans="2:4" x14ac:dyDescent="0.2">
      <c r="B2357"/>
      <c r="C2357"/>
      <c r="D2357"/>
    </row>
    <row r="2358" spans="2:4" x14ac:dyDescent="0.2">
      <c r="B2358"/>
      <c r="C2358"/>
      <c r="D2358"/>
    </row>
    <row r="2359" spans="2:4" x14ac:dyDescent="0.2">
      <c r="B2359"/>
      <c r="C2359"/>
      <c r="D2359"/>
    </row>
    <row r="2360" spans="2:4" x14ac:dyDescent="0.2">
      <c r="B2360"/>
      <c r="C2360"/>
      <c r="D2360"/>
    </row>
    <row r="2361" spans="2:4" x14ac:dyDescent="0.2">
      <c r="B2361"/>
      <c r="C2361"/>
      <c r="D2361"/>
    </row>
    <row r="2362" spans="2:4" x14ac:dyDescent="0.2">
      <c r="B2362"/>
      <c r="C2362"/>
      <c r="D2362"/>
    </row>
    <row r="2363" spans="2:4" x14ac:dyDescent="0.2">
      <c r="B2363"/>
      <c r="C2363"/>
      <c r="D2363"/>
    </row>
    <row r="2364" spans="2:4" x14ac:dyDescent="0.2">
      <c r="B2364"/>
      <c r="C2364"/>
      <c r="D2364"/>
    </row>
    <row r="2365" spans="2:4" x14ac:dyDescent="0.2">
      <c r="B2365"/>
      <c r="C2365"/>
      <c r="D2365"/>
    </row>
    <row r="2366" spans="2:4" x14ac:dyDescent="0.2">
      <c r="B2366"/>
      <c r="C2366"/>
      <c r="D2366"/>
    </row>
    <row r="2367" spans="2:4" x14ac:dyDescent="0.2">
      <c r="B2367"/>
      <c r="C2367"/>
      <c r="D2367"/>
    </row>
    <row r="2368" spans="2:4" x14ac:dyDescent="0.2">
      <c r="B2368"/>
      <c r="C2368"/>
      <c r="D2368"/>
    </row>
    <row r="2369" spans="2:4" x14ac:dyDescent="0.2">
      <c r="B2369"/>
      <c r="C2369"/>
      <c r="D2369"/>
    </row>
    <row r="2370" spans="2:4" x14ac:dyDescent="0.2">
      <c r="B2370"/>
      <c r="C2370"/>
      <c r="D2370"/>
    </row>
    <row r="2371" spans="2:4" x14ac:dyDescent="0.2">
      <c r="B2371"/>
      <c r="C2371"/>
      <c r="D2371"/>
    </row>
    <row r="2372" spans="2:4" x14ac:dyDescent="0.2">
      <c r="B2372"/>
      <c r="C2372"/>
      <c r="D2372"/>
    </row>
    <row r="2373" spans="2:4" x14ac:dyDescent="0.2">
      <c r="B2373"/>
      <c r="C2373"/>
      <c r="D2373"/>
    </row>
    <row r="2374" spans="2:4" x14ac:dyDescent="0.2">
      <c r="B2374"/>
      <c r="C2374"/>
      <c r="D2374"/>
    </row>
    <row r="2375" spans="2:4" x14ac:dyDescent="0.2">
      <c r="B2375"/>
      <c r="C2375"/>
      <c r="D2375"/>
    </row>
    <row r="2376" spans="2:4" x14ac:dyDescent="0.2">
      <c r="B2376"/>
      <c r="C2376"/>
      <c r="D2376"/>
    </row>
    <row r="2377" spans="2:4" x14ac:dyDescent="0.2">
      <c r="B2377"/>
      <c r="C2377"/>
      <c r="D2377"/>
    </row>
    <row r="2378" spans="2:4" x14ac:dyDescent="0.2">
      <c r="B2378"/>
      <c r="C2378"/>
      <c r="D2378"/>
    </row>
    <row r="2379" spans="2:4" x14ac:dyDescent="0.2">
      <c r="B2379"/>
      <c r="C2379"/>
      <c r="D2379"/>
    </row>
    <row r="2380" spans="2:4" x14ac:dyDescent="0.2">
      <c r="B2380"/>
      <c r="C2380"/>
      <c r="D2380"/>
    </row>
    <row r="2381" spans="2:4" x14ac:dyDescent="0.2">
      <c r="B2381"/>
      <c r="C2381"/>
      <c r="D2381"/>
    </row>
    <row r="2382" spans="2:4" x14ac:dyDescent="0.2">
      <c r="B2382"/>
      <c r="C2382"/>
      <c r="D2382"/>
    </row>
    <row r="2383" spans="2:4" x14ac:dyDescent="0.2">
      <c r="B2383"/>
      <c r="C2383"/>
      <c r="D2383"/>
    </row>
    <row r="2384" spans="2:4" x14ac:dyDescent="0.2">
      <c r="B2384"/>
      <c r="C2384"/>
      <c r="D2384"/>
    </row>
    <row r="2385" spans="2:4" x14ac:dyDescent="0.2">
      <c r="B2385"/>
      <c r="C2385"/>
      <c r="D2385"/>
    </row>
    <row r="2386" spans="2:4" x14ac:dyDescent="0.2">
      <c r="B2386"/>
      <c r="C2386"/>
      <c r="D2386"/>
    </row>
    <row r="2387" spans="2:4" x14ac:dyDescent="0.2">
      <c r="B2387"/>
      <c r="C2387"/>
      <c r="D2387"/>
    </row>
    <row r="2388" spans="2:4" x14ac:dyDescent="0.2">
      <c r="B2388"/>
      <c r="C2388"/>
      <c r="D2388"/>
    </row>
    <row r="2389" spans="2:4" x14ac:dyDescent="0.2">
      <c r="B2389"/>
      <c r="C2389"/>
      <c r="D2389"/>
    </row>
    <row r="2390" spans="2:4" x14ac:dyDescent="0.2">
      <c r="B2390"/>
      <c r="C2390"/>
      <c r="D2390"/>
    </row>
    <row r="2391" spans="2:4" x14ac:dyDescent="0.2">
      <c r="B2391"/>
      <c r="C2391"/>
      <c r="D2391"/>
    </row>
    <row r="2392" spans="2:4" x14ac:dyDescent="0.2">
      <c r="B2392"/>
      <c r="C2392"/>
      <c r="D2392"/>
    </row>
    <row r="2393" spans="2:4" x14ac:dyDescent="0.2">
      <c r="B2393"/>
      <c r="C2393"/>
      <c r="D2393"/>
    </row>
    <row r="2394" spans="2:4" x14ac:dyDescent="0.2">
      <c r="B2394"/>
      <c r="C2394"/>
      <c r="D2394"/>
    </row>
    <row r="2395" spans="2:4" x14ac:dyDescent="0.2">
      <c r="B2395"/>
      <c r="C2395"/>
      <c r="D2395"/>
    </row>
    <row r="2396" spans="2:4" x14ac:dyDescent="0.2">
      <c r="B2396"/>
      <c r="C2396"/>
      <c r="D2396"/>
    </row>
    <row r="2397" spans="2:4" x14ac:dyDescent="0.2">
      <c r="B2397"/>
      <c r="C2397"/>
      <c r="D2397"/>
    </row>
    <row r="2398" spans="2:4" x14ac:dyDescent="0.2">
      <c r="B2398"/>
      <c r="C2398"/>
      <c r="D2398"/>
    </row>
    <row r="2399" spans="2:4" x14ac:dyDescent="0.2">
      <c r="B2399"/>
      <c r="C2399"/>
      <c r="D2399"/>
    </row>
    <row r="2400" spans="2:4" x14ac:dyDescent="0.2">
      <c r="B2400"/>
      <c r="C2400"/>
      <c r="D2400"/>
    </row>
    <row r="2401" spans="2:4" x14ac:dyDescent="0.2">
      <c r="B2401"/>
      <c r="C2401"/>
      <c r="D2401"/>
    </row>
    <row r="2402" spans="2:4" x14ac:dyDescent="0.2">
      <c r="B2402"/>
      <c r="C2402"/>
      <c r="D2402"/>
    </row>
    <row r="2403" spans="2:4" x14ac:dyDescent="0.2">
      <c r="B2403"/>
      <c r="C2403"/>
      <c r="D2403"/>
    </row>
    <row r="2404" spans="2:4" x14ac:dyDescent="0.2">
      <c r="B2404"/>
      <c r="C2404"/>
      <c r="D2404"/>
    </row>
    <row r="2405" spans="2:4" x14ac:dyDescent="0.2">
      <c r="B2405"/>
      <c r="C2405"/>
      <c r="D2405"/>
    </row>
    <row r="2406" spans="2:4" x14ac:dyDescent="0.2">
      <c r="B2406"/>
      <c r="C2406"/>
      <c r="D2406"/>
    </row>
    <row r="2407" spans="2:4" x14ac:dyDescent="0.2">
      <c r="B2407"/>
      <c r="C2407"/>
      <c r="D2407"/>
    </row>
    <row r="2408" spans="2:4" x14ac:dyDescent="0.2">
      <c r="B2408"/>
      <c r="C2408"/>
      <c r="D2408"/>
    </row>
    <row r="2409" spans="2:4" x14ac:dyDescent="0.2">
      <c r="B2409"/>
      <c r="C2409"/>
      <c r="D2409"/>
    </row>
    <row r="2410" spans="2:4" x14ac:dyDescent="0.2">
      <c r="B2410"/>
      <c r="C2410"/>
      <c r="D2410"/>
    </row>
    <row r="2411" spans="2:4" x14ac:dyDescent="0.2">
      <c r="B2411"/>
      <c r="C2411"/>
      <c r="D2411"/>
    </row>
    <row r="2412" spans="2:4" x14ac:dyDescent="0.2">
      <c r="B2412"/>
      <c r="C2412"/>
      <c r="D2412"/>
    </row>
    <row r="2413" spans="2:4" x14ac:dyDescent="0.2">
      <c r="B2413"/>
      <c r="C2413"/>
      <c r="D2413"/>
    </row>
    <row r="2414" spans="2:4" x14ac:dyDescent="0.2">
      <c r="B2414"/>
      <c r="C2414"/>
      <c r="D2414"/>
    </row>
    <row r="2415" spans="2:4" x14ac:dyDescent="0.2">
      <c r="B2415"/>
      <c r="C2415"/>
      <c r="D2415"/>
    </row>
    <row r="2416" spans="2:4" x14ac:dyDescent="0.2">
      <c r="B2416"/>
      <c r="C2416"/>
      <c r="D2416"/>
    </row>
    <row r="2417" spans="2:4" x14ac:dyDescent="0.2">
      <c r="B2417"/>
      <c r="C2417"/>
      <c r="D2417"/>
    </row>
    <row r="2418" spans="2:4" x14ac:dyDescent="0.2">
      <c r="B2418"/>
      <c r="C2418"/>
      <c r="D2418"/>
    </row>
    <row r="2419" spans="2:4" x14ac:dyDescent="0.2">
      <c r="B2419"/>
      <c r="C2419"/>
      <c r="D2419"/>
    </row>
    <row r="2420" spans="2:4" x14ac:dyDescent="0.2">
      <c r="B2420"/>
      <c r="C2420"/>
      <c r="D2420"/>
    </row>
    <row r="2421" spans="2:4" x14ac:dyDescent="0.2">
      <c r="B2421"/>
      <c r="C2421"/>
      <c r="D2421"/>
    </row>
    <row r="2422" spans="2:4" x14ac:dyDescent="0.2">
      <c r="B2422"/>
      <c r="C2422"/>
      <c r="D2422"/>
    </row>
    <row r="2423" spans="2:4" x14ac:dyDescent="0.2">
      <c r="B2423"/>
      <c r="C2423"/>
      <c r="D2423"/>
    </row>
    <row r="2424" spans="2:4" x14ac:dyDescent="0.2">
      <c r="B2424"/>
      <c r="C2424"/>
      <c r="D2424"/>
    </row>
    <row r="2425" spans="2:4" x14ac:dyDescent="0.2">
      <c r="B2425"/>
      <c r="C2425"/>
      <c r="D2425"/>
    </row>
    <row r="2426" spans="2:4" x14ac:dyDescent="0.2">
      <c r="B2426"/>
      <c r="C2426"/>
      <c r="D2426"/>
    </row>
    <row r="2427" spans="2:4" x14ac:dyDescent="0.2">
      <c r="B2427"/>
      <c r="C2427"/>
      <c r="D2427"/>
    </row>
    <row r="2428" spans="2:4" x14ac:dyDescent="0.2">
      <c r="B2428"/>
      <c r="C2428"/>
      <c r="D2428"/>
    </row>
    <row r="2429" spans="2:4" x14ac:dyDescent="0.2">
      <c r="B2429"/>
      <c r="C2429"/>
      <c r="D2429"/>
    </row>
    <row r="2430" spans="2:4" x14ac:dyDescent="0.2">
      <c r="B2430"/>
      <c r="C2430"/>
      <c r="D2430"/>
    </row>
    <row r="2431" spans="2:4" x14ac:dyDescent="0.2">
      <c r="B2431"/>
      <c r="C2431"/>
      <c r="D2431"/>
    </row>
    <row r="2432" spans="2:4" x14ac:dyDescent="0.2">
      <c r="B2432"/>
      <c r="C2432"/>
      <c r="D2432"/>
    </row>
    <row r="2433" spans="2:4" x14ac:dyDescent="0.2">
      <c r="B2433"/>
      <c r="C2433"/>
      <c r="D2433"/>
    </row>
    <row r="2434" spans="2:4" x14ac:dyDescent="0.2">
      <c r="B2434"/>
      <c r="C2434"/>
      <c r="D2434"/>
    </row>
    <row r="2435" spans="2:4" x14ac:dyDescent="0.2">
      <c r="B2435"/>
      <c r="C2435"/>
      <c r="D2435"/>
    </row>
    <row r="2436" spans="2:4" x14ac:dyDescent="0.2">
      <c r="B2436"/>
      <c r="C2436"/>
      <c r="D2436"/>
    </row>
    <row r="2437" spans="2:4" x14ac:dyDescent="0.2">
      <c r="B2437"/>
      <c r="C2437"/>
      <c r="D2437"/>
    </row>
    <row r="2438" spans="2:4" x14ac:dyDescent="0.2">
      <c r="B2438"/>
      <c r="C2438"/>
      <c r="D2438"/>
    </row>
    <row r="2439" spans="2:4" x14ac:dyDescent="0.2">
      <c r="B2439"/>
      <c r="C2439"/>
      <c r="D2439"/>
    </row>
    <row r="2440" spans="2:4" x14ac:dyDescent="0.2">
      <c r="B2440"/>
      <c r="C2440"/>
      <c r="D2440"/>
    </row>
    <row r="2441" spans="2:4" x14ac:dyDescent="0.2">
      <c r="B2441"/>
      <c r="C2441"/>
      <c r="D2441"/>
    </row>
    <row r="2442" spans="2:4" x14ac:dyDescent="0.2">
      <c r="B2442"/>
      <c r="C2442"/>
      <c r="D2442"/>
    </row>
    <row r="2443" spans="2:4" x14ac:dyDescent="0.2">
      <c r="B2443"/>
      <c r="C2443"/>
      <c r="D2443"/>
    </row>
    <row r="2444" spans="2:4" x14ac:dyDescent="0.2">
      <c r="B2444"/>
      <c r="C2444"/>
      <c r="D2444"/>
    </row>
    <row r="2445" spans="2:4" x14ac:dyDescent="0.2">
      <c r="B2445"/>
      <c r="C2445"/>
      <c r="D2445"/>
    </row>
    <row r="2446" spans="2:4" x14ac:dyDescent="0.2">
      <c r="B2446"/>
      <c r="C2446"/>
      <c r="D2446"/>
    </row>
    <row r="2447" spans="2:4" x14ac:dyDescent="0.2">
      <c r="B2447"/>
      <c r="C2447"/>
      <c r="D2447"/>
    </row>
    <row r="2448" spans="2:4" x14ac:dyDescent="0.2">
      <c r="B2448"/>
      <c r="C2448"/>
      <c r="D2448"/>
    </row>
    <row r="2449" spans="2:4" x14ac:dyDescent="0.2">
      <c r="B2449"/>
      <c r="C2449"/>
      <c r="D2449"/>
    </row>
    <row r="2450" spans="2:4" x14ac:dyDescent="0.2">
      <c r="B2450"/>
      <c r="C2450"/>
      <c r="D2450"/>
    </row>
    <row r="2451" spans="2:4" x14ac:dyDescent="0.2">
      <c r="B2451"/>
      <c r="C2451"/>
      <c r="D2451"/>
    </row>
    <row r="2452" spans="2:4" x14ac:dyDescent="0.2">
      <c r="B2452"/>
      <c r="C2452"/>
      <c r="D2452"/>
    </row>
    <row r="2453" spans="2:4" x14ac:dyDescent="0.2">
      <c r="B2453"/>
      <c r="C2453"/>
      <c r="D2453"/>
    </row>
    <row r="2454" spans="2:4" x14ac:dyDescent="0.2">
      <c r="B2454"/>
      <c r="C2454"/>
      <c r="D2454"/>
    </row>
    <row r="2455" spans="2:4" x14ac:dyDescent="0.2">
      <c r="B2455"/>
      <c r="C2455"/>
      <c r="D2455"/>
    </row>
    <row r="2456" spans="2:4" x14ac:dyDescent="0.2">
      <c r="B2456"/>
      <c r="C2456"/>
      <c r="D2456"/>
    </row>
    <row r="2457" spans="2:4" x14ac:dyDescent="0.2">
      <c r="B2457"/>
      <c r="C2457"/>
      <c r="D2457"/>
    </row>
    <row r="2458" spans="2:4" x14ac:dyDescent="0.2">
      <c r="B2458"/>
      <c r="C2458"/>
      <c r="D2458"/>
    </row>
    <row r="2459" spans="2:4" x14ac:dyDescent="0.2">
      <c r="B2459"/>
      <c r="C2459"/>
      <c r="D2459"/>
    </row>
    <row r="2460" spans="2:4" x14ac:dyDescent="0.2">
      <c r="B2460"/>
      <c r="C2460"/>
      <c r="D2460"/>
    </row>
    <row r="2461" spans="2:4" x14ac:dyDescent="0.2">
      <c r="B2461"/>
      <c r="C2461"/>
      <c r="D2461"/>
    </row>
    <row r="2462" spans="2:4" x14ac:dyDescent="0.2">
      <c r="B2462"/>
      <c r="C2462"/>
      <c r="D2462"/>
    </row>
    <row r="2463" spans="2:4" x14ac:dyDescent="0.2">
      <c r="B2463"/>
      <c r="C2463"/>
      <c r="D2463"/>
    </row>
    <row r="2464" spans="2:4" x14ac:dyDescent="0.2">
      <c r="B2464"/>
      <c r="C2464"/>
      <c r="D2464"/>
    </row>
    <row r="2465" spans="2:4" x14ac:dyDescent="0.2">
      <c r="B2465"/>
      <c r="C2465"/>
      <c r="D2465"/>
    </row>
    <row r="2466" spans="2:4" x14ac:dyDescent="0.2">
      <c r="B2466"/>
      <c r="C2466"/>
      <c r="D2466"/>
    </row>
    <row r="2467" spans="2:4" x14ac:dyDescent="0.2">
      <c r="B2467"/>
      <c r="C2467"/>
      <c r="D2467"/>
    </row>
    <row r="2468" spans="2:4" x14ac:dyDescent="0.2">
      <c r="B2468"/>
      <c r="C2468"/>
      <c r="D2468"/>
    </row>
    <row r="2469" spans="2:4" x14ac:dyDescent="0.2">
      <c r="B2469"/>
      <c r="C2469"/>
      <c r="D2469"/>
    </row>
    <row r="2470" spans="2:4" x14ac:dyDescent="0.2">
      <c r="B2470"/>
      <c r="C2470"/>
      <c r="D2470"/>
    </row>
    <row r="2471" spans="2:4" x14ac:dyDescent="0.2">
      <c r="B2471"/>
      <c r="C2471"/>
      <c r="D2471"/>
    </row>
    <row r="2472" spans="2:4" x14ac:dyDescent="0.2">
      <c r="B2472"/>
      <c r="C2472"/>
      <c r="D2472"/>
    </row>
    <row r="2473" spans="2:4" x14ac:dyDescent="0.2">
      <c r="B2473"/>
      <c r="C2473"/>
      <c r="D2473"/>
    </row>
    <row r="2474" spans="2:4" x14ac:dyDescent="0.2">
      <c r="B2474"/>
      <c r="C2474"/>
      <c r="D2474"/>
    </row>
    <row r="2475" spans="2:4" x14ac:dyDescent="0.2">
      <c r="B2475"/>
      <c r="C2475"/>
      <c r="D2475"/>
    </row>
    <row r="2476" spans="2:4" x14ac:dyDescent="0.2">
      <c r="B2476"/>
      <c r="C2476"/>
      <c r="D2476"/>
    </row>
    <row r="2477" spans="2:4" x14ac:dyDescent="0.2">
      <c r="B2477"/>
      <c r="C2477"/>
      <c r="D2477"/>
    </row>
    <row r="2478" spans="2:4" x14ac:dyDescent="0.2">
      <c r="B2478"/>
      <c r="C2478"/>
      <c r="D2478"/>
    </row>
    <row r="2479" spans="2:4" x14ac:dyDescent="0.2">
      <c r="B2479"/>
      <c r="C2479"/>
      <c r="D2479"/>
    </row>
    <row r="2480" spans="2:4" x14ac:dyDescent="0.2">
      <c r="B2480"/>
      <c r="C2480"/>
      <c r="D2480"/>
    </row>
    <row r="2481" spans="2:4" x14ac:dyDescent="0.2">
      <c r="B2481"/>
      <c r="C2481"/>
      <c r="D2481"/>
    </row>
    <row r="2482" spans="2:4" x14ac:dyDescent="0.2">
      <c r="B2482"/>
      <c r="C2482"/>
      <c r="D2482"/>
    </row>
    <row r="2483" spans="2:4" x14ac:dyDescent="0.2">
      <c r="B2483"/>
      <c r="C2483"/>
      <c r="D2483"/>
    </row>
    <row r="2484" spans="2:4" x14ac:dyDescent="0.2">
      <c r="B2484"/>
      <c r="C2484"/>
      <c r="D2484"/>
    </row>
    <row r="2485" spans="2:4" x14ac:dyDescent="0.2">
      <c r="B2485"/>
      <c r="C2485"/>
      <c r="D2485"/>
    </row>
    <row r="2486" spans="2:4" x14ac:dyDescent="0.2">
      <c r="B2486"/>
      <c r="C2486"/>
      <c r="D2486"/>
    </row>
    <row r="2487" spans="2:4" x14ac:dyDescent="0.2">
      <c r="B2487"/>
      <c r="C2487"/>
      <c r="D2487"/>
    </row>
    <row r="2488" spans="2:4" x14ac:dyDescent="0.2">
      <c r="B2488"/>
      <c r="C2488"/>
      <c r="D2488"/>
    </row>
    <row r="2489" spans="2:4" x14ac:dyDescent="0.2">
      <c r="B2489"/>
      <c r="C2489"/>
      <c r="D2489"/>
    </row>
    <row r="2490" spans="2:4" x14ac:dyDescent="0.2">
      <c r="B2490"/>
      <c r="C2490"/>
      <c r="D2490"/>
    </row>
    <row r="2491" spans="2:4" x14ac:dyDescent="0.2">
      <c r="B2491"/>
      <c r="C2491"/>
      <c r="D2491"/>
    </row>
    <row r="2492" spans="2:4" x14ac:dyDescent="0.2">
      <c r="B2492"/>
      <c r="C2492"/>
      <c r="D2492"/>
    </row>
    <row r="2493" spans="2:4" x14ac:dyDescent="0.2">
      <c r="B2493"/>
      <c r="C2493"/>
      <c r="D2493"/>
    </row>
    <row r="2494" spans="2:4" x14ac:dyDescent="0.2">
      <c r="B2494"/>
      <c r="C2494"/>
      <c r="D2494"/>
    </row>
    <row r="2495" spans="2:4" x14ac:dyDescent="0.2">
      <c r="B2495"/>
      <c r="C2495"/>
      <c r="D2495"/>
    </row>
    <row r="2496" spans="2:4" x14ac:dyDescent="0.2">
      <c r="B2496"/>
      <c r="C2496"/>
      <c r="D2496"/>
    </row>
    <row r="2497" spans="2:4" x14ac:dyDescent="0.2">
      <c r="B2497"/>
      <c r="C2497"/>
      <c r="D2497"/>
    </row>
    <row r="2498" spans="2:4" x14ac:dyDescent="0.2">
      <c r="B2498"/>
      <c r="C2498"/>
      <c r="D2498"/>
    </row>
    <row r="2499" spans="2:4" x14ac:dyDescent="0.2">
      <c r="B2499"/>
      <c r="C2499"/>
      <c r="D2499"/>
    </row>
    <row r="2500" spans="2:4" x14ac:dyDescent="0.2">
      <c r="B2500"/>
      <c r="C2500"/>
      <c r="D2500"/>
    </row>
    <row r="2501" spans="2:4" x14ac:dyDescent="0.2">
      <c r="B2501"/>
      <c r="C2501"/>
      <c r="D2501"/>
    </row>
    <row r="2502" spans="2:4" x14ac:dyDescent="0.2">
      <c r="B2502"/>
      <c r="C2502"/>
      <c r="D2502"/>
    </row>
    <row r="2503" spans="2:4" x14ac:dyDescent="0.2">
      <c r="B2503"/>
      <c r="C2503"/>
      <c r="D2503"/>
    </row>
    <row r="2504" spans="2:4" x14ac:dyDescent="0.2">
      <c r="B2504"/>
      <c r="C2504"/>
      <c r="D2504"/>
    </row>
    <row r="2505" spans="2:4" x14ac:dyDescent="0.2">
      <c r="B2505"/>
      <c r="C2505"/>
      <c r="D2505"/>
    </row>
    <row r="2506" spans="2:4" x14ac:dyDescent="0.2">
      <c r="B2506"/>
      <c r="C2506"/>
      <c r="D2506"/>
    </row>
    <row r="2507" spans="2:4" x14ac:dyDescent="0.2">
      <c r="B2507"/>
      <c r="C2507"/>
      <c r="D2507"/>
    </row>
    <row r="2508" spans="2:4" x14ac:dyDescent="0.2">
      <c r="B2508"/>
      <c r="C2508"/>
      <c r="D2508"/>
    </row>
    <row r="2509" spans="2:4" x14ac:dyDescent="0.2">
      <c r="B2509"/>
      <c r="C2509"/>
      <c r="D2509"/>
    </row>
    <row r="2510" spans="2:4" x14ac:dyDescent="0.2">
      <c r="B2510"/>
      <c r="C2510"/>
      <c r="D2510"/>
    </row>
    <row r="2511" spans="2:4" x14ac:dyDescent="0.2">
      <c r="B2511"/>
      <c r="C2511"/>
      <c r="D2511"/>
    </row>
    <row r="2512" spans="2:4" x14ac:dyDescent="0.2">
      <c r="B2512"/>
      <c r="C2512"/>
      <c r="D2512"/>
    </row>
    <row r="2513" spans="2:4" x14ac:dyDescent="0.2">
      <c r="B2513"/>
      <c r="C2513"/>
      <c r="D2513"/>
    </row>
    <row r="2514" spans="2:4" x14ac:dyDescent="0.2">
      <c r="B2514"/>
      <c r="C2514"/>
      <c r="D2514"/>
    </row>
    <row r="2515" spans="2:4" x14ac:dyDescent="0.2">
      <c r="B2515"/>
      <c r="C2515"/>
      <c r="D2515"/>
    </row>
    <row r="2516" spans="2:4" x14ac:dyDescent="0.2">
      <c r="B2516"/>
      <c r="C2516"/>
      <c r="D2516"/>
    </row>
    <row r="2517" spans="2:4" x14ac:dyDescent="0.2">
      <c r="B2517"/>
      <c r="C2517"/>
      <c r="D2517"/>
    </row>
    <row r="2518" spans="2:4" x14ac:dyDescent="0.2">
      <c r="B2518"/>
      <c r="C2518"/>
      <c r="D2518"/>
    </row>
    <row r="2519" spans="2:4" x14ac:dyDescent="0.2">
      <c r="B2519"/>
      <c r="C2519"/>
      <c r="D2519"/>
    </row>
    <row r="2520" spans="2:4" x14ac:dyDescent="0.2">
      <c r="B2520"/>
      <c r="C2520"/>
      <c r="D2520"/>
    </row>
    <row r="2521" spans="2:4" x14ac:dyDescent="0.2">
      <c r="B2521"/>
      <c r="C2521"/>
      <c r="D2521"/>
    </row>
    <row r="2522" spans="2:4" x14ac:dyDescent="0.2">
      <c r="B2522"/>
      <c r="C2522"/>
      <c r="D2522"/>
    </row>
    <row r="2523" spans="2:4" x14ac:dyDescent="0.2">
      <c r="B2523"/>
      <c r="C2523"/>
      <c r="D2523"/>
    </row>
    <row r="2524" spans="2:4" x14ac:dyDescent="0.2">
      <c r="B2524"/>
      <c r="C2524"/>
      <c r="D2524"/>
    </row>
    <row r="2525" spans="2:4" x14ac:dyDescent="0.2">
      <c r="B2525"/>
      <c r="C2525"/>
      <c r="D2525"/>
    </row>
    <row r="2526" spans="2:4" x14ac:dyDescent="0.2">
      <c r="B2526"/>
      <c r="C2526"/>
      <c r="D2526"/>
    </row>
    <row r="2527" spans="2:4" x14ac:dyDescent="0.2">
      <c r="B2527"/>
      <c r="C2527"/>
      <c r="D2527"/>
    </row>
    <row r="2528" spans="2:4" x14ac:dyDescent="0.2">
      <c r="B2528"/>
      <c r="C2528"/>
      <c r="D2528"/>
    </row>
    <row r="2529" spans="2:4" x14ac:dyDescent="0.2">
      <c r="B2529"/>
      <c r="C2529"/>
      <c r="D2529"/>
    </row>
    <row r="2530" spans="2:4" x14ac:dyDescent="0.2">
      <c r="B2530"/>
      <c r="C2530"/>
      <c r="D2530"/>
    </row>
    <row r="2531" spans="2:4" x14ac:dyDescent="0.2">
      <c r="B2531"/>
      <c r="C2531"/>
      <c r="D2531"/>
    </row>
    <row r="2532" spans="2:4" x14ac:dyDescent="0.2">
      <c r="B2532"/>
      <c r="C2532"/>
      <c r="D2532"/>
    </row>
    <row r="2533" spans="2:4" x14ac:dyDescent="0.2">
      <c r="B2533"/>
      <c r="C2533"/>
      <c r="D2533"/>
    </row>
    <row r="2534" spans="2:4" x14ac:dyDescent="0.2">
      <c r="B2534"/>
      <c r="C2534"/>
      <c r="D2534"/>
    </row>
    <row r="2535" spans="2:4" x14ac:dyDescent="0.2">
      <c r="B2535"/>
      <c r="C2535"/>
      <c r="D2535"/>
    </row>
    <row r="2536" spans="2:4" x14ac:dyDescent="0.2">
      <c r="B2536"/>
      <c r="C2536"/>
      <c r="D2536"/>
    </row>
    <row r="2537" spans="2:4" x14ac:dyDescent="0.2">
      <c r="B2537"/>
      <c r="C2537"/>
      <c r="D2537"/>
    </row>
    <row r="2538" spans="2:4" x14ac:dyDescent="0.2">
      <c r="B2538"/>
      <c r="C2538"/>
      <c r="D2538"/>
    </row>
    <row r="2539" spans="2:4" x14ac:dyDescent="0.2">
      <c r="B2539"/>
      <c r="C2539"/>
      <c r="D2539"/>
    </row>
    <row r="2540" spans="2:4" x14ac:dyDescent="0.2">
      <c r="B2540"/>
      <c r="C2540"/>
      <c r="D2540"/>
    </row>
    <row r="2541" spans="2:4" x14ac:dyDescent="0.2">
      <c r="B2541"/>
      <c r="C2541"/>
      <c r="D2541"/>
    </row>
    <row r="2542" spans="2:4" x14ac:dyDescent="0.2">
      <c r="B2542"/>
      <c r="C2542"/>
      <c r="D2542"/>
    </row>
    <row r="2543" spans="2:4" x14ac:dyDescent="0.2">
      <c r="B2543"/>
      <c r="C2543"/>
      <c r="D2543"/>
    </row>
    <row r="2544" spans="2:4" x14ac:dyDescent="0.2">
      <c r="B2544"/>
      <c r="C2544"/>
      <c r="D2544"/>
    </row>
    <row r="2545" spans="2:4" x14ac:dyDescent="0.2">
      <c r="B2545"/>
      <c r="C2545"/>
      <c r="D2545"/>
    </row>
    <row r="2546" spans="2:4" x14ac:dyDescent="0.2">
      <c r="B2546"/>
      <c r="C2546"/>
      <c r="D2546"/>
    </row>
    <row r="2547" spans="2:4" x14ac:dyDescent="0.2">
      <c r="B2547"/>
      <c r="C2547"/>
      <c r="D2547"/>
    </row>
    <row r="2548" spans="2:4" x14ac:dyDescent="0.2">
      <c r="B2548"/>
      <c r="C2548"/>
      <c r="D2548"/>
    </row>
    <row r="2549" spans="2:4" x14ac:dyDescent="0.2">
      <c r="B2549"/>
      <c r="C2549"/>
      <c r="D2549"/>
    </row>
    <row r="2550" spans="2:4" x14ac:dyDescent="0.2">
      <c r="B2550"/>
      <c r="C2550"/>
      <c r="D2550"/>
    </row>
    <row r="2551" spans="2:4" x14ac:dyDescent="0.2">
      <c r="B2551"/>
      <c r="C2551"/>
      <c r="D2551"/>
    </row>
    <row r="2552" spans="2:4" x14ac:dyDescent="0.2">
      <c r="B2552"/>
      <c r="C2552"/>
      <c r="D2552"/>
    </row>
    <row r="2553" spans="2:4" x14ac:dyDescent="0.2">
      <c r="B2553"/>
      <c r="C2553"/>
      <c r="D2553"/>
    </row>
    <row r="2554" spans="2:4" x14ac:dyDescent="0.2">
      <c r="B2554"/>
      <c r="C2554"/>
      <c r="D2554"/>
    </row>
    <row r="2555" spans="2:4" x14ac:dyDescent="0.2">
      <c r="B2555"/>
      <c r="C2555"/>
      <c r="D2555"/>
    </row>
    <row r="2556" spans="2:4" x14ac:dyDescent="0.2">
      <c r="B2556"/>
      <c r="C2556"/>
      <c r="D2556"/>
    </row>
    <row r="2557" spans="2:4" x14ac:dyDescent="0.2">
      <c r="B2557"/>
      <c r="C2557"/>
      <c r="D2557"/>
    </row>
    <row r="2558" spans="2:4" x14ac:dyDescent="0.2">
      <c r="B2558"/>
      <c r="C2558"/>
      <c r="D2558"/>
    </row>
    <row r="2559" spans="2:4" x14ac:dyDescent="0.2">
      <c r="B2559"/>
      <c r="C2559"/>
      <c r="D2559"/>
    </row>
    <row r="2560" spans="2:4" x14ac:dyDescent="0.2">
      <c r="B2560"/>
      <c r="C2560"/>
      <c r="D2560"/>
    </row>
    <row r="2561" spans="2:4" x14ac:dyDescent="0.2">
      <c r="B2561"/>
      <c r="C2561"/>
      <c r="D2561"/>
    </row>
    <row r="2562" spans="2:4" x14ac:dyDescent="0.2">
      <c r="B2562"/>
      <c r="C2562"/>
      <c r="D2562"/>
    </row>
    <row r="2563" spans="2:4" x14ac:dyDescent="0.2">
      <c r="B2563"/>
      <c r="C2563"/>
      <c r="D2563"/>
    </row>
    <row r="2564" spans="2:4" x14ac:dyDescent="0.2">
      <c r="B2564"/>
      <c r="C2564"/>
      <c r="D2564"/>
    </row>
    <row r="2565" spans="2:4" x14ac:dyDescent="0.2">
      <c r="B2565"/>
      <c r="C2565"/>
      <c r="D2565"/>
    </row>
    <row r="2566" spans="2:4" x14ac:dyDescent="0.2">
      <c r="B2566"/>
      <c r="C2566"/>
      <c r="D2566"/>
    </row>
    <row r="2567" spans="2:4" x14ac:dyDescent="0.2">
      <c r="B2567"/>
      <c r="C2567"/>
      <c r="D2567"/>
    </row>
    <row r="2568" spans="2:4" x14ac:dyDescent="0.2">
      <c r="B2568"/>
      <c r="C2568"/>
      <c r="D2568"/>
    </row>
    <row r="2569" spans="2:4" x14ac:dyDescent="0.2">
      <c r="B2569"/>
      <c r="C2569"/>
      <c r="D2569"/>
    </row>
    <row r="2570" spans="2:4" x14ac:dyDescent="0.2">
      <c r="B2570"/>
      <c r="C2570"/>
      <c r="D2570"/>
    </row>
    <row r="2571" spans="2:4" x14ac:dyDescent="0.2">
      <c r="B2571"/>
      <c r="C2571"/>
      <c r="D2571"/>
    </row>
    <row r="2572" spans="2:4" x14ac:dyDescent="0.2">
      <c r="B2572"/>
      <c r="C2572"/>
      <c r="D2572"/>
    </row>
    <row r="2573" spans="2:4" x14ac:dyDescent="0.2">
      <c r="B2573"/>
      <c r="C2573"/>
      <c r="D2573"/>
    </row>
    <row r="2574" spans="2:4" x14ac:dyDescent="0.2">
      <c r="B2574"/>
      <c r="C2574"/>
      <c r="D2574"/>
    </row>
    <row r="2575" spans="2:4" x14ac:dyDescent="0.2">
      <c r="B2575"/>
      <c r="C2575"/>
      <c r="D2575"/>
    </row>
    <row r="2576" spans="2:4" x14ac:dyDescent="0.2">
      <c r="B2576"/>
      <c r="C2576"/>
      <c r="D2576"/>
    </row>
    <row r="2577" spans="2:4" x14ac:dyDescent="0.2">
      <c r="B2577"/>
      <c r="C2577"/>
      <c r="D2577"/>
    </row>
    <row r="2578" spans="2:4" x14ac:dyDescent="0.2">
      <c r="B2578"/>
      <c r="C2578"/>
      <c r="D2578"/>
    </row>
    <row r="2579" spans="2:4" x14ac:dyDescent="0.2">
      <c r="B2579"/>
      <c r="C2579"/>
      <c r="D2579"/>
    </row>
    <row r="2580" spans="2:4" x14ac:dyDescent="0.2">
      <c r="B2580"/>
      <c r="C2580"/>
      <c r="D2580"/>
    </row>
    <row r="2581" spans="2:4" x14ac:dyDescent="0.2">
      <c r="B2581"/>
      <c r="C2581"/>
      <c r="D2581"/>
    </row>
    <row r="2582" spans="2:4" x14ac:dyDescent="0.2">
      <c r="B2582"/>
      <c r="C2582"/>
      <c r="D2582"/>
    </row>
    <row r="2583" spans="2:4" x14ac:dyDescent="0.2">
      <c r="B2583"/>
      <c r="C2583"/>
      <c r="D2583"/>
    </row>
    <row r="2584" spans="2:4" x14ac:dyDescent="0.2">
      <c r="B2584"/>
      <c r="C2584"/>
      <c r="D2584"/>
    </row>
    <row r="2585" spans="2:4" x14ac:dyDescent="0.2">
      <c r="B2585"/>
      <c r="C2585"/>
      <c r="D2585"/>
    </row>
    <row r="2586" spans="2:4" x14ac:dyDescent="0.2">
      <c r="B2586"/>
      <c r="C2586"/>
      <c r="D2586"/>
    </row>
    <row r="2587" spans="2:4" x14ac:dyDescent="0.2">
      <c r="B2587"/>
      <c r="C2587"/>
      <c r="D2587"/>
    </row>
    <row r="2588" spans="2:4" x14ac:dyDescent="0.2">
      <c r="B2588"/>
      <c r="C2588"/>
      <c r="D2588"/>
    </row>
    <row r="2589" spans="2:4" x14ac:dyDescent="0.2">
      <c r="B2589"/>
      <c r="C2589"/>
      <c r="D2589"/>
    </row>
    <row r="2590" spans="2:4" x14ac:dyDescent="0.2">
      <c r="B2590"/>
      <c r="C2590"/>
      <c r="D2590"/>
    </row>
    <row r="2591" spans="2:4" x14ac:dyDescent="0.2">
      <c r="B2591"/>
      <c r="C2591"/>
      <c r="D2591"/>
    </row>
    <row r="2592" spans="2:4" x14ac:dyDescent="0.2">
      <c r="B2592"/>
      <c r="C2592"/>
      <c r="D2592"/>
    </row>
    <row r="2593" spans="2:4" x14ac:dyDescent="0.2">
      <c r="B2593"/>
      <c r="C2593"/>
      <c r="D2593"/>
    </row>
    <row r="2594" spans="2:4" x14ac:dyDescent="0.2">
      <c r="B2594"/>
      <c r="C2594"/>
      <c r="D2594"/>
    </row>
    <row r="2595" spans="2:4" x14ac:dyDescent="0.2">
      <c r="B2595"/>
      <c r="C2595"/>
      <c r="D2595"/>
    </row>
    <row r="2596" spans="2:4" x14ac:dyDescent="0.2">
      <c r="B2596"/>
      <c r="C2596"/>
      <c r="D2596"/>
    </row>
    <row r="2597" spans="2:4" x14ac:dyDescent="0.2">
      <c r="B2597"/>
      <c r="C2597"/>
      <c r="D2597"/>
    </row>
    <row r="2598" spans="2:4" x14ac:dyDescent="0.2">
      <c r="B2598"/>
      <c r="C2598"/>
      <c r="D2598"/>
    </row>
    <row r="2599" spans="2:4" x14ac:dyDescent="0.2">
      <c r="B2599"/>
      <c r="C2599"/>
      <c r="D2599"/>
    </row>
    <row r="2600" spans="2:4" x14ac:dyDescent="0.2">
      <c r="B2600"/>
      <c r="C2600"/>
      <c r="D2600"/>
    </row>
    <row r="2601" spans="2:4" x14ac:dyDescent="0.2">
      <c r="B2601"/>
      <c r="C2601"/>
      <c r="D2601"/>
    </row>
    <row r="2602" spans="2:4" x14ac:dyDescent="0.2">
      <c r="B2602"/>
      <c r="C2602"/>
      <c r="D2602"/>
    </row>
    <row r="2603" spans="2:4" x14ac:dyDescent="0.2">
      <c r="B2603"/>
      <c r="C2603"/>
      <c r="D2603"/>
    </row>
    <row r="2604" spans="2:4" x14ac:dyDescent="0.2">
      <c r="B2604"/>
      <c r="C2604"/>
      <c r="D2604"/>
    </row>
    <row r="2605" spans="2:4" x14ac:dyDescent="0.2">
      <c r="B2605"/>
      <c r="C2605"/>
      <c r="D2605"/>
    </row>
    <row r="2606" spans="2:4" x14ac:dyDescent="0.2">
      <c r="B2606"/>
      <c r="C2606"/>
      <c r="D2606"/>
    </row>
    <row r="2607" spans="2:4" x14ac:dyDescent="0.2">
      <c r="B2607"/>
      <c r="C2607"/>
      <c r="D2607"/>
    </row>
    <row r="2608" spans="2:4" x14ac:dyDescent="0.2">
      <c r="B2608"/>
      <c r="C2608"/>
      <c r="D2608"/>
    </row>
    <row r="2609" spans="2:4" x14ac:dyDescent="0.2">
      <c r="B2609"/>
      <c r="C2609"/>
      <c r="D2609"/>
    </row>
    <row r="2610" spans="2:4" x14ac:dyDescent="0.2">
      <c r="B2610"/>
      <c r="C2610"/>
      <c r="D2610"/>
    </row>
    <row r="2611" spans="2:4" x14ac:dyDescent="0.2">
      <c r="B2611"/>
      <c r="C2611"/>
      <c r="D2611"/>
    </row>
    <row r="2612" spans="2:4" x14ac:dyDescent="0.2">
      <c r="B2612"/>
      <c r="C2612"/>
      <c r="D2612"/>
    </row>
    <row r="2613" spans="2:4" x14ac:dyDescent="0.2">
      <c r="B2613"/>
      <c r="C2613"/>
      <c r="D2613"/>
    </row>
    <row r="2614" spans="2:4" x14ac:dyDescent="0.2">
      <c r="B2614"/>
      <c r="C2614"/>
      <c r="D2614"/>
    </row>
    <row r="2615" spans="2:4" x14ac:dyDescent="0.2">
      <c r="B2615"/>
      <c r="C2615"/>
      <c r="D2615"/>
    </row>
    <row r="2616" spans="2:4" x14ac:dyDescent="0.2">
      <c r="B2616"/>
      <c r="C2616"/>
      <c r="D2616"/>
    </row>
    <row r="2617" spans="2:4" x14ac:dyDescent="0.2">
      <c r="B2617"/>
      <c r="C2617"/>
      <c r="D2617"/>
    </row>
    <row r="2618" spans="2:4" x14ac:dyDescent="0.2">
      <c r="B2618"/>
      <c r="C2618"/>
      <c r="D2618"/>
    </row>
    <row r="2619" spans="2:4" x14ac:dyDescent="0.2">
      <c r="B2619"/>
      <c r="C2619"/>
      <c r="D2619"/>
    </row>
    <row r="2620" spans="2:4" x14ac:dyDescent="0.2">
      <c r="B2620"/>
      <c r="C2620"/>
      <c r="D2620"/>
    </row>
    <row r="2621" spans="2:4" x14ac:dyDescent="0.2">
      <c r="B2621"/>
      <c r="C2621"/>
      <c r="D2621"/>
    </row>
    <row r="2622" spans="2:4" x14ac:dyDescent="0.2">
      <c r="B2622"/>
      <c r="C2622"/>
      <c r="D2622"/>
    </row>
    <row r="2623" spans="2:4" x14ac:dyDescent="0.2">
      <c r="B2623"/>
      <c r="C2623"/>
      <c r="D2623"/>
    </row>
    <row r="2624" spans="2:4" x14ac:dyDescent="0.2">
      <c r="B2624"/>
      <c r="C2624"/>
      <c r="D2624"/>
    </row>
    <row r="2625" spans="2:4" x14ac:dyDescent="0.2">
      <c r="B2625"/>
      <c r="C2625"/>
      <c r="D2625"/>
    </row>
    <row r="2626" spans="2:4" x14ac:dyDescent="0.2">
      <c r="B2626"/>
      <c r="C2626"/>
      <c r="D2626"/>
    </row>
    <row r="2627" spans="2:4" x14ac:dyDescent="0.2">
      <c r="B2627"/>
      <c r="C2627"/>
      <c r="D2627"/>
    </row>
    <row r="2628" spans="2:4" x14ac:dyDescent="0.2">
      <c r="B2628"/>
      <c r="C2628"/>
      <c r="D2628"/>
    </row>
    <row r="2629" spans="2:4" x14ac:dyDescent="0.2">
      <c r="B2629"/>
      <c r="C2629"/>
      <c r="D2629"/>
    </row>
    <row r="2630" spans="2:4" x14ac:dyDescent="0.2">
      <c r="B2630"/>
      <c r="C2630"/>
      <c r="D2630"/>
    </row>
    <row r="2631" spans="2:4" x14ac:dyDescent="0.2">
      <c r="B2631"/>
      <c r="C2631"/>
      <c r="D2631"/>
    </row>
    <row r="2632" spans="2:4" x14ac:dyDescent="0.2">
      <c r="B2632"/>
      <c r="C2632"/>
      <c r="D2632"/>
    </row>
    <row r="2633" spans="2:4" x14ac:dyDescent="0.2">
      <c r="B2633"/>
      <c r="C2633"/>
      <c r="D2633"/>
    </row>
    <row r="2634" spans="2:4" x14ac:dyDescent="0.2">
      <c r="B2634"/>
      <c r="C2634"/>
      <c r="D2634"/>
    </row>
    <row r="2635" spans="2:4" x14ac:dyDescent="0.2">
      <c r="B2635"/>
      <c r="C2635"/>
      <c r="D2635"/>
    </row>
    <row r="2636" spans="2:4" x14ac:dyDescent="0.2">
      <c r="B2636"/>
      <c r="C2636"/>
      <c r="D2636"/>
    </row>
    <row r="2637" spans="2:4" x14ac:dyDescent="0.2">
      <c r="B2637"/>
      <c r="C2637"/>
      <c r="D2637"/>
    </row>
    <row r="2638" spans="2:4" x14ac:dyDescent="0.2">
      <c r="B2638"/>
      <c r="C2638"/>
      <c r="D2638"/>
    </row>
    <row r="2639" spans="2:4" x14ac:dyDescent="0.2">
      <c r="B2639"/>
      <c r="C2639"/>
      <c r="D2639"/>
    </row>
    <row r="2640" spans="2:4" x14ac:dyDescent="0.2">
      <c r="B2640"/>
      <c r="C2640"/>
      <c r="D2640"/>
    </row>
    <row r="2641" spans="2:4" x14ac:dyDescent="0.2">
      <c r="B2641"/>
      <c r="C2641"/>
      <c r="D2641"/>
    </row>
    <row r="2642" spans="2:4" x14ac:dyDescent="0.2">
      <c r="B2642"/>
      <c r="C2642"/>
      <c r="D2642"/>
    </row>
    <row r="2643" spans="2:4" x14ac:dyDescent="0.2">
      <c r="B2643"/>
      <c r="C2643"/>
      <c r="D2643"/>
    </row>
    <row r="2644" spans="2:4" x14ac:dyDescent="0.2">
      <c r="B2644"/>
      <c r="C2644"/>
      <c r="D2644"/>
    </row>
    <row r="2645" spans="2:4" x14ac:dyDescent="0.2">
      <c r="B2645"/>
      <c r="C2645"/>
      <c r="D2645"/>
    </row>
    <row r="2646" spans="2:4" x14ac:dyDescent="0.2">
      <c r="B2646"/>
      <c r="C2646"/>
      <c r="D2646"/>
    </row>
    <row r="2647" spans="2:4" x14ac:dyDescent="0.2">
      <c r="B2647"/>
      <c r="C2647"/>
      <c r="D2647"/>
    </row>
    <row r="2648" spans="2:4" x14ac:dyDescent="0.2">
      <c r="B2648"/>
      <c r="C2648"/>
      <c r="D2648"/>
    </row>
    <row r="2649" spans="2:4" x14ac:dyDescent="0.2">
      <c r="B2649"/>
      <c r="C2649"/>
      <c r="D2649"/>
    </row>
    <row r="2650" spans="2:4" x14ac:dyDescent="0.2">
      <c r="B2650"/>
      <c r="C2650"/>
      <c r="D2650"/>
    </row>
    <row r="2651" spans="2:4" x14ac:dyDescent="0.2">
      <c r="B2651"/>
      <c r="C2651"/>
      <c r="D2651"/>
    </row>
    <row r="2652" spans="2:4" x14ac:dyDescent="0.2">
      <c r="B2652"/>
      <c r="C2652"/>
      <c r="D2652"/>
    </row>
    <row r="2653" spans="2:4" x14ac:dyDescent="0.2">
      <c r="B2653"/>
      <c r="C2653"/>
      <c r="D2653"/>
    </row>
    <row r="2654" spans="2:4" x14ac:dyDescent="0.2">
      <c r="B2654"/>
      <c r="C2654"/>
      <c r="D2654"/>
    </row>
    <row r="2655" spans="2:4" x14ac:dyDescent="0.2">
      <c r="B2655"/>
      <c r="C2655"/>
      <c r="D2655"/>
    </row>
    <row r="2656" spans="2:4" x14ac:dyDescent="0.2">
      <c r="B2656"/>
      <c r="C2656"/>
      <c r="D2656"/>
    </row>
    <row r="2657" spans="2:4" x14ac:dyDescent="0.2">
      <c r="B2657"/>
      <c r="C2657"/>
      <c r="D2657"/>
    </row>
    <row r="2658" spans="2:4" x14ac:dyDescent="0.2">
      <c r="B2658"/>
      <c r="C2658"/>
      <c r="D2658"/>
    </row>
    <row r="2659" spans="2:4" x14ac:dyDescent="0.2">
      <c r="B2659"/>
      <c r="C2659"/>
      <c r="D2659"/>
    </row>
    <row r="2660" spans="2:4" x14ac:dyDescent="0.2">
      <c r="B2660"/>
      <c r="C2660"/>
      <c r="D2660"/>
    </row>
    <row r="2661" spans="2:4" x14ac:dyDescent="0.2">
      <c r="B2661"/>
      <c r="C2661"/>
      <c r="D2661"/>
    </row>
    <row r="2662" spans="2:4" x14ac:dyDescent="0.2">
      <c r="B2662"/>
      <c r="C2662"/>
      <c r="D2662"/>
    </row>
    <row r="2663" spans="2:4" x14ac:dyDescent="0.2">
      <c r="B2663"/>
      <c r="C2663"/>
      <c r="D2663"/>
    </row>
    <row r="2664" spans="2:4" x14ac:dyDescent="0.2">
      <c r="B2664"/>
      <c r="C2664"/>
      <c r="D2664"/>
    </row>
    <row r="2665" spans="2:4" x14ac:dyDescent="0.2">
      <c r="B2665"/>
      <c r="C2665"/>
      <c r="D2665"/>
    </row>
    <row r="2666" spans="2:4" x14ac:dyDescent="0.2">
      <c r="B2666"/>
      <c r="C2666"/>
      <c r="D2666"/>
    </row>
    <row r="2667" spans="2:4" x14ac:dyDescent="0.2">
      <c r="B2667"/>
      <c r="C2667"/>
      <c r="D2667"/>
    </row>
    <row r="2668" spans="2:4" x14ac:dyDescent="0.2">
      <c r="B2668"/>
      <c r="C2668"/>
      <c r="D2668"/>
    </row>
    <row r="2669" spans="2:4" x14ac:dyDescent="0.2">
      <c r="B2669"/>
      <c r="C2669"/>
      <c r="D2669"/>
    </row>
    <row r="2670" spans="2:4" x14ac:dyDescent="0.2">
      <c r="B2670"/>
      <c r="C2670"/>
      <c r="D2670"/>
    </row>
    <row r="2671" spans="2:4" x14ac:dyDescent="0.2">
      <c r="B2671"/>
      <c r="C2671"/>
      <c r="D2671"/>
    </row>
    <row r="2672" spans="2:4" x14ac:dyDescent="0.2">
      <c r="B2672"/>
      <c r="C2672"/>
      <c r="D2672"/>
    </row>
    <row r="2673" spans="2:4" x14ac:dyDescent="0.2">
      <c r="B2673"/>
      <c r="C2673"/>
      <c r="D2673"/>
    </row>
    <row r="2674" spans="2:4" x14ac:dyDescent="0.2">
      <c r="B2674"/>
      <c r="C2674"/>
      <c r="D2674"/>
    </row>
    <row r="2675" spans="2:4" x14ac:dyDescent="0.2">
      <c r="B2675"/>
      <c r="C2675"/>
      <c r="D2675"/>
    </row>
    <row r="2676" spans="2:4" x14ac:dyDescent="0.2">
      <c r="B2676"/>
      <c r="C2676"/>
      <c r="D2676"/>
    </row>
    <row r="2677" spans="2:4" x14ac:dyDescent="0.2">
      <c r="B2677"/>
      <c r="C2677"/>
      <c r="D2677"/>
    </row>
    <row r="2678" spans="2:4" x14ac:dyDescent="0.2">
      <c r="B2678"/>
      <c r="C2678"/>
      <c r="D2678"/>
    </row>
    <row r="2679" spans="2:4" x14ac:dyDescent="0.2">
      <c r="B2679"/>
      <c r="C2679"/>
      <c r="D2679"/>
    </row>
    <row r="2680" spans="2:4" x14ac:dyDescent="0.2">
      <c r="B2680"/>
      <c r="C2680"/>
      <c r="D2680"/>
    </row>
    <row r="2681" spans="2:4" x14ac:dyDescent="0.2">
      <c r="B2681"/>
      <c r="C2681"/>
      <c r="D2681"/>
    </row>
    <row r="2682" spans="2:4" x14ac:dyDescent="0.2">
      <c r="B2682"/>
      <c r="C2682"/>
      <c r="D2682"/>
    </row>
    <row r="2683" spans="2:4" x14ac:dyDescent="0.2">
      <c r="B2683"/>
      <c r="C2683"/>
      <c r="D2683"/>
    </row>
    <row r="2684" spans="2:4" x14ac:dyDescent="0.2">
      <c r="B2684"/>
      <c r="C2684"/>
      <c r="D2684"/>
    </row>
    <row r="2685" spans="2:4" x14ac:dyDescent="0.2">
      <c r="B2685"/>
      <c r="C2685"/>
      <c r="D2685"/>
    </row>
    <row r="2686" spans="2:4" x14ac:dyDescent="0.2">
      <c r="B2686"/>
      <c r="C2686"/>
      <c r="D2686"/>
    </row>
    <row r="2687" spans="2:4" x14ac:dyDescent="0.2">
      <c r="B2687"/>
      <c r="C2687"/>
      <c r="D2687"/>
    </row>
    <row r="2688" spans="2:4" x14ac:dyDescent="0.2">
      <c r="B2688"/>
      <c r="C2688"/>
      <c r="D2688"/>
    </row>
    <row r="2689" spans="2:4" x14ac:dyDescent="0.2">
      <c r="B2689"/>
      <c r="C2689"/>
      <c r="D2689"/>
    </row>
    <row r="2690" spans="2:4" x14ac:dyDescent="0.2">
      <c r="B2690"/>
      <c r="C2690"/>
      <c r="D2690"/>
    </row>
    <row r="2691" spans="2:4" x14ac:dyDescent="0.2">
      <c r="B2691"/>
      <c r="C2691"/>
      <c r="D2691"/>
    </row>
    <row r="2692" spans="2:4" x14ac:dyDescent="0.2">
      <c r="B2692"/>
      <c r="C2692"/>
      <c r="D2692"/>
    </row>
    <row r="2693" spans="2:4" x14ac:dyDescent="0.2">
      <c r="B2693"/>
      <c r="C2693"/>
      <c r="D2693"/>
    </row>
    <row r="2694" spans="2:4" x14ac:dyDescent="0.2">
      <c r="B2694"/>
      <c r="C2694"/>
      <c r="D2694"/>
    </row>
    <row r="2695" spans="2:4" x14ac:dyDescent="0.2">
      <c r="B2695"/>
      <c r="C2695"/>
      <c r="D2695"/>
    </row>
    <row r="2696" spans="2:4" x14ac:dyDescent="0.2">
      <c r="B2696"/>
      <c r="C2696"/>
      <c r="D2696"/>
    </row>
    <row r="2697" spans="2:4" x14ac:dyDescent="0.2">
      <c r="B2697"/>
      <c r="C2697"/>
      <c r="D2697"/>
    </row>
    <row r="2698" spans="2:4" x14ac:dyDescent="0.2">
      <c r="B2698"/>
      <c r="C2698"/>
      <c r="D2698"/>
    </row>
    <row r="2699" spans="2:4" x14ac:dyDescent="0.2">
      <c r="B2699"/>
      <c r="C2699"/>
      <c r="D2699"/>
    </row>
    <row r="2700" spans="2:4" x14ac:dyDescent="0.2">
      <c r="B2700"/>
      <c r="C2700"/>
      <c r="D2700"/>
    </row>
    <row r="2701" spans="2:4" x14ac:dyDescent="0.2">
      <c r="B2701"/>
      <c r="C2701"/>
      <c r="D2701"/>
    </row>
    <row r="2702" spans="2:4" x14ac:dyDescent="0.2">
      <c r="B2702"/>
      <c r="C2702"/>
      <c r="D2702"/>
    </row>
    <row r="2703" spans="2:4" x14ac:dyDescent="0.2">
      <c r="B2703"/>
      <c r="C2703"/>
      <c r="D2703"/>
    </row>
    <row r="2704" spans="2:4" x14ac:dyDescent="0.2">
      <c r="B2704"/>
      <c r="C2704"/>
      <c r="D2704"/>
    </row>
    <row r="2705" spans="2:4" x14ac:dyDescent="0.2">
      <c r="B2705"/>
      <c r="C2705"/>
      <c r="D2705"/>
    </row>
    <row r="2706" spans="2:4" x14ac:dyDescent="0.2">
      <c r="B2706"/>
      <c r="C2706"/>
      <c r="D2706"/>
    </row>
    <row r="2707" spans="2:4" x14ac:dyDescent="0.2">
      <c r="B2707"/>
      <c r="C2707"/>
      <c r="D2707"/>
    </row>
    <row r="2708" spans="2:4" x14ac:dyDescent="0.2">
      <c r="B2708"/>
      <c r="C2708"/>
      <c r="D2708"/>
    </row>
    <row r="2709" spans="2:4" x14ac:dyDescent="0.2">
      <c r="B2709"/>
      <c r="C2709"/>
      <c r="D2709"/>
    </row>
    <row r="2710" spans="2:4" x14ac:dyDescent="0.2">
      <c r="B2710"/>
      <c r="C2710"/>
      <c r="D2710"/>
    </row>
    <row r="2711" spans="2:4" x14ac:dyDescent="0.2">
      <c r="B2711"/>
      <c r="C2711"/>
      <c r="D2711"/>
    </row>
    <row r="2712" spans="2:4" x14ac:dyDescent="0.2">
      <c r="B2712"/>
      <c r="C2712"/>
      <c r="D2712"/>
    </row>
    <row r="2713" spans="2:4" x14ac:dyDescent="0.2">
      <c r="B2713"/>
      <c r="C2713"/>
      <c r="D2713"/>
    </row>
    <row r="2714" spans="2:4" x14ac:dyDescent="0.2">
      <c r="B2714"/>
      <c r="C2714"/>
      <c r="D2714"/>
    </row>
    <row r="2715" spans="2:4" x14ac:dyDescent="0.2">
      <c r="B2715"/>
      <c r="C2715"/>
      <c r="D2715"/>
    </row>
    <row r="2716" spans="2:4" x14ac:dyDescent="0.2">
      <c r="B2716"/>
      <c r="C2716"/>
      <c r="D2716"/>
    </row>
    <row r="2717" spans="2:4" x14ac:dyDescent="0.2">
      <c r="B2717"/>
      <c r="C2717"/>
      <c r="D2717"/>
    </row>
    <row r="2718" spans="2:4" x14ac:dyDescent="0.2">
      <c r="B2718"/>
      <c r="C2718"/>
      <c r="D2718"/>
    </row>
    <row r="2719" spans="2:4" x14ac:dyDescent="0.2">
      <c r="B2719"/>
      <c r="C2719"/>
      <c r="D2719"/>
    </row>
    <row r="2720" spans="2:4" x14ac:dyDescent="0.2">
      <c r="B2720"/>
      <c r="C2720"/>
      <c r="D2720"/>
    </row>
    <row r="2721" spans="2:4" x14ac:dyDescent="0.2">
      <c r="B2721"/>
      <c r="C2721"/>
      <c r="D2721"/>
    </row>
    <row r="2722" spans="2:4" x14ac:dyDescent="0.2">
      <c r="B2722"/>
      <c r="C2722"/>
      <c r="D2722"/>
    </row>
    <row r="2723" spans="2:4" x14ac:dyDescent="0.2">
      <c r="B2723"/>
      <c r="C2723"/>
      <c r="D2723"/>
    </row>
    <row r="2724" spans="2:4" x14ac:dyDescent="0.2">
      <c r="B2724"/>
      <c r="C2724"/>
      <c r="D2724"/>
    </row>
    <row r="2725" spans="2:4" x14ac:dyDescent="0.2">
      <c r="B2725"/>
      <c r="C2725"/>
      <c r="D2725"/>
    </row>
    <row r="2726" spans="2:4" x14ac:dyDescent="0.2">
      <c r="B2726"/>
      <c r="C2726"/>
      <c r="D2726"/>
    </row>
    <row r="2727" spans="2:4" x14ac:dyDescent="0.2">
      <c r="B2727"/>
      <c r="C2727"/>
      <c r="D2727"/>
    </row>
    <row r="2728" spans="2:4" x14ac:dyDescent="0.2">
      <c r="B2728"/>
      <c r="C2728"/>
      <c r="D2728"/>
    </row>
    <row r="2729" spans="2:4" x14ac:dyDescent="0.2">
      <c r="B2729"/>
      <c r="C2729"/>
      <c r="D2729"/>
    </row>
    <row r="2730" spans="2:4" x14ac:dyDescent="0.2">
      <c r="B2730"/>
      <c r="C2730"/>
      <c r="D2730"/>
    </row>
    <row r="2731" spans="2:4" x14ac:dyDescent="0.2">
      <c r="B2731"/>
      <c r="C2731"/>
      <c r="D2731"/>
    </row>
    <row r="2732" spans="2:4" x14ac:dyDescent="0.2">
      <c r="B2732"/>
      <c r="C2732"/>
      <c r="D2732"/>
    </row>
    <row r="2733" spans="2:4" x14ac:dyDescent="0.2">
      <c r="B2733"/>
      <c r="C2733"/>
      <c r="D2733"/>
    </row>
    <row r="2734" spans="2:4" x14ac:dyDescent="0.2">
      <c r="B2734"/>
      <c r="C2734"/>
      <c r="D2734"/>
    </row>
    <row r="2735" spans="2:4" x14ac:dyDescent="0.2">
      <c r="B2735"/>
      <c r="C2735"/>
      <c r="D2735"/>
    </row>
    <row r="2736" spans="2:4" x14ac:dyDescent="0.2">
      <c r="B2736"/>
      <c r="C2736"/>
      <c r="D2736"/>
    </row>
    <row r="2737" spans="2:4" x14ac:dyDescent="0.2">
      <c r="B2737"/>
      <c r="C2737"/>
      <c r="D2737"/>
    </row>
    <row r="2738" spans="2:4" x14ac:dyDescent="0.2">
      <c r="B2738"/>
      <c r="C2738"/>
      <c r="D2738"/>
    </row>
    <row r="2739" spans="2:4" x14ac:dyDescent="0.2">
      <c r="B2739"/>
      <c r="C2739"/>
      <c r="D2739"/>
    </row>
    <row r="2740" spans="2:4" x14ac:dyDescent="0.2">
      <c r="B2740"/>
      <c r="C2740"/>
      <c r="D2740"/>
    </row>
    <row r="2741" spans="2:4" x14ac:dyDescent="0.2">
      <c r="B2741"/>
      <c r="C2741"/>
      <c r="D2741"/>
    </row>
    <row r="2742" spans="2:4" x14ac:dyDescent="0.2">
      <c r="B2742"/>
      <c r="C2742"/>
      <c r="D2742"/>
    </row>
    <row r="2743" spans="2:4" x14ac:dyDescent="0.2">
      <c r="B2743"/>
      <c r="C2743"/>
      <c r="D2743"/>
    </row>
    <row r="2744" spans="2:4" x14ac:dyDescent="0.2">
      <c r="B2744"/>
      <c r="C2744"/>
      <c r="D2744"/>
    </row>
    <row r="2745" spans="2:4" x14ac:dyDescent="0.2">
      <c r="B2745"/>
      <c r="C2745"/>
      <c r="D2745"/>
    </row>
    <row r="2746" spans="2:4" x14ac:dyDescent="0.2">
      <c r="B2746"/>
      <c r="C2746"/>
      <c r="D2746"/>
    </row>
    <row r="2747" spans="2:4" x14ac:dyDescent="0.2">
      <c r="B2747"/>
      <c r="C2747"/>
      <c r="D2747"/>
    </row>
    <row r="2748" spans="2:4" x14ac:dyDescent="0.2">
      <c r="B2748"/>
      <c r="C2748"/>
      <c r="D2748"/>
    </row>
    <row r="2749" spans="2:4" x14ac:dyDescent="0.2">
      <c r="B2749"/>
      <c r="C2749"/>
      <c r="D2749"/>
    </row>
    <row r="2750" spans="2:4" x14ac:dyDescent="0.2">
      <c r="B2750"/>
      <c r="C2750"/>
      <c r="D2750"/>
    </row>
    <row r="2751" spans="2:4" x14ac:dyDescent="0.2">
      <c r="B2751"/>
      <c r="C2751"/>
      <c r="D2751"/>
    </row>
    <row r="2752" spans="2:4" x14ac:dyDescent="0.2">
      <c r="B2752"/>
      <c r="C2752"/>
      <c r="D2752"/>
    </row>
    <row r="2753" spans="2:4" x14ac:dyDescent="0.2">
      <c r="B2753"/>
      <c r="C2753"/>
      <c r="D2753"/>
    </row>
    <row r="2754" spans="2:4" x14ac:dyDescent="0.2">
      <c r="B2754"/>
      <c r="C2754"/>
      <c r="D2754"/>
    </row>
    <row r="2755" spans="2:4" x14ac:dyDescent="0.2">
      <c r="B2755"/>
      <c r="C2755"/>
      <c r="D2755"/>
    </row>
    <row r="2756" spans="2:4" x14ac:dyDescent="0.2">
      <c r="B2756"/>
      <c r="C2756"/>
      <c r="D2756"/>
    </row>
    <row r="2757" spans="2:4" x14ac:dyDescent="0.2">
      <c r="B2757"/>
      <c r="C2757"/>
      <c r="D2757"/>
    </row>
    <row r="2758" spans="2:4" x14ac:dyDescent="0.2">
      <c r="B2758"/>
      <c r="C2758"/>
      <c r="D2758"/>
    </row>
    <row r="2759" spans="2:4" x14ac:dyDescent="0.2">
      <c r="B2759"/>
      <c r="C2759"/>
      <c r="D2759"/>
    </row>
    <row r="2760" spans="2:4" x14ac:dyDescent="0.2">
      <c r="B2760"/>
      <c r="C2760"/>
      <c r="D2760"/>
    </row>
    <row r="2761" spans="2:4" x14ac:dyDescent="0.2">
      <c r="B2761"/>
      <c r="C2761"/>
      <c r="D2761"/>
    </row>
    <row r="2762" spans="2:4" x14ac:dyDescent="0.2">
      <c r="B2762"/>
      <c r="C2762"/>
      <c r="D2762"/>
    </row>
    <row r="2763" spans="2:4" x14ac:dyDescent="0.2">
      <c r="B2763"/>
      <c r="C2763"/>
      <c r="D2763"/>
    </row>
    <row r="2764" spans="2:4" x14ac:dyDescent="0.2">
      <c r="B2764"/>
      <c r="C2764"/>
      <c r="D2764"/>
    </row>
    <row r="2765" spans="2:4" x14ac:dyDescent="0.2">
      <c r="B2765"/>
      <c r="C2765"/>
      <c r="D2765"/>
    </row>
    <row r="2766" spans="2:4" x14ac:dyDescent="0.2">
      <c r="B2766"/>
      <c r="C2766"/>
      <c r="D2766"/>
    </row>
    <row r="2767" spans="2:4" x14ac:dyDescent="0.2">
      <c r="B2767"/>
      <c r="C2767"/>
      <c r="D2767"/>
    </row>
    <row r="2768" spans="2:4" x14ac:dyDescent="0.2">
      <c r="B2768"/>
      <c r="C2768"/>
      <c r="D2768"/>
    </row>
    <row r="2769" spans="2:4" x14ac:dyDescent="0.2">
      <c r="B2769"/>
      <c r="C2769"/>
      <c r="D2769"/>
    </row>
    <row r="2770" spans="2:4" x14ac:dyDescent="0.2">
      <c r="B2770"/>
      <c r="C2770"/>
      <c r="D2770"/>
    </row>
    <row r="2771" spans="2:4" x14ac:dyDescent="0.2">
      <c r="B2771"/>
      <c r="C2771"/>
      <c r="D2771"/>
    </row>
    <row r="2772" spans="2:4" x14ac:dyDescent="0.2">
      <c r="B2772"/>
      <c r="C2772"/>
      <c r="D2772"/>
    </row>
    <row r="2773" spans="2:4" x14ac:dyDescent="0.2">
      <c r="B2773"/>
      <c r="C2773"/>
      <c r="D2773"/>
    </row>
    <row r="2774" spans="2:4" x14ac:dyDescent="0.2">
      <c r="B2774"/>
      <c r="C2774"/>
      <c r="D2774"/>
    </row>
    <row r="2775" spans="2:4" x14ac:dyDescent="0.2">
      <c r="B2775"/>
      <c r="C2775"/>
      <c r="D2775"/>
    </row>
    <row r="2776" spans="2:4" x14ac:dyDescent="0.2">
      <c r="B2776"/>
      <c r="C2776"/>
      <c r="D2776"/>
    </row>
    <row r="2777" spans="2:4" x14ac:dyDescent="0.2">
      <c r="B2777"/>
      <c r="C2777"/>
      <c r="D2777"/>
    </row>
    <row r="2778" spans="2:4" x14ac:dyDescent="0.2">
      <c r="B2778"/>
      <c r="C2778"/>
      <c r="D2778"/>
    </row>
    <row r="2779" spans="2:4" x14ac:dyDescent="0.2">
      <c r="B2779"/>
      <c r="C2779"/>
      <c r="D2779"/>
    </row>
    <row r="2780" spans="2:4" x14ac:dyDescent="0.2">
      <c r="B2780"/>
      <c r="C2780"/>
      <c r="D2780"/>
    </row>
    <row r="2781" spans="2:4" x14ac:dyDescent="0.2">
      <c r="B2781"/>
      <c r="C2781"/>
      <c r="D2781"/>
    </row>
    <row r="2782" spans="2:4" x14ac:dyDescent="0.2">
      <c r="B2782"/>
      <c r="C2782"/>
      <c r="D2782"/>
    </row>
    <row r="2783" spans="2:4" x14ac:dyDescent="0.2">
      <c r="B2783"/>
      <c r="C2783"/>
      <c r="D2783"/>
    </row>
    <row r="2784" spans="2:4" x14ac:dyDescent="0.2">
      <c r="B2784"/>
      <c r="C2784"/>
      <c r="D2784"/>
    </row>
    <row r="2785" spans="2:4" x14ac:dyDescent="0.2">
      <c r="B2785"/>
      <c r="C2785"/>
      <c r="D2785"/>
    </row>
    <row r="2786" spans="2:4" x14ac:dyDescent="0.2">
      <c r="B2786"/>
      <c r="C2786"/>
      <c r="D2786"/>
    </row>
    <row r="2787" spans="2:4" x14ac:dyDescent="0.2">
      <c r="B2787"/>
      <c r="C2787"/>
      <c r="D2787"/>
    </row>
    <row r="2788" spans="2:4" x14ac:dyDescent="0.2">
      <c r="B2788"/>
      <c r="C2788"/>
      <c r="D2788"/>
    </row>
    <row r="2789" spans="2:4" x14ac:dyDescent="0.2">
      <c r="B2789"/>
      <c r="C2789"/>
      <c r="D2789"/>
    </row>
    <row r="2790" spans="2:4" x14ac:dyDescent="0.2">
      <c r="B2790"/>
      <c r="C2790"/>
      <c r="D2790"/>
    </row>
    <row r="2791" spans="2:4" x14ac:dyDescent="0.2">
      <c r="B2791"/>
      <c r="C2791"/>
      <c r="D2791"/>
    </row>
    <row r="2792" spans="2:4" x14ac:dyDescent="0.2">
      <c r="B2792"/>
      <c r="C2792"/>
      <c r="D2792"/>
    </row>
    <row r="2793" spans="2:4" x14ac:dyDescent="0.2">
      <c r="B2793"/>
      <c r="C2793"/>
      <c r="D2793"/>
    </row>
    <row r="2794" spans="2:4" x14ac:dyDescent="0.2">
      <c r="B2794"/>
      <c r="C2794"/>
      <c r="D2794"/>
    </row>
    <row r="2795" spans="2:4" x14ac:dyDescent="0.2">
      <c r="B2795"/>
      <c r="C2795"/>
      <c r="D2795"/>
    </row>
    <row r="2796" spans="2:4" x14ac:dyDescent="0.2">
      <c r="B2796"/>
      <c r="C2796"/>
      <c r="D2796"/>
    </row>
    <row r="2797" spans="2:4" x14ac:dyDescent="0.2">
      <c r="B2797"/>
      <c r="C2797"/>
      <c r="D2797"/>
    </row>
    <row r="2798" spans="2:4" x14ac:dyDescent="0.2">
      <c r="B2798"/>
      <c r="C2798"/>
      <c r="D2798"/>
    </row>
    <row r="2799" spans="2:4" x14ac:dyDescent="0.2">
      <c r="B2799"/>
      <c r="C2799"/>
      <c r="D2799"/>
    </row>
    <row r="2800" spans="2:4" x14ac:dyDescent="0.2">
      <c r="B2800"/>
      <c r="C2800"/>
      <c r="D2800"/>
    </row>
    <row r="2801" spans="2:4" x14ac:dyDescent="0.2">
      <c r="B2801"/>
      <c r="C2801"/>
      <c r="D2801"/>
    </row>
    <row r="2802" spans="2:4" x14ac:dyDescent="0.2">
      <c r="B2802"/>
      <c r="C2802"/>
      <c r="D2802"/>
    </row>
    <row r="2803" spans="2:4" x14ac:dyDescent="0.2">
      <c r="B2803"/>
      <c r="C2803"/>
      <c r="D2803"/>
    </row>
    <row r="2804" spans="2:4" x14ac:dyDescent="0.2">
      <c r="B2804"/>
      <c r="C2804"/>
      <c r="D2804"/>
    </row>
    <row r="2805" spans="2:4" x14ac:dyDescent="0.2">
      <c r="B2805"/>
      <c r="C2805"/>
      <c r="D2805"/>
    </row>
    <row r="2806" spans="2:4" x14ac:dyDescent="0.2">
      <c r="B2806"/>
      <c r="C2806"/>
      <c r="D2806"/>
    </row>
    <row r="2807" spans="2:4" x14ac:dyDescent="0.2">
      <c r="B2807"/>
      <c r="C2807"/>
      <c r="D2807"/>
    </row>
    <row r="2808" spans="2:4" x14ac:dyDescent="0.2">
      <c r="B2808"/>
      <c r="C2808"/>
      <c r="D2808"/>
    </row>
    <row r="2809" spans="2:4" x14ac:dyDescent="0.2">
      <c r="B2809"/>
      <c r="C2809"/>
      <c r="D2809"/>
    </row>
    <row r="2810" spans="2:4" x14ac:dyDescent="0.2">
      <c r="B2810"/>
      <c r="C2810"/>
      <c r="D2810"/>
    </row>
    <row r="2811" spans="2:4" x14ac:dyDescent="0.2">
      <c r="B2811"/>
      <c r="C2811"/>
      <c r="D2811"/>
    </row>
    <row r="2812" spans="2:4" x14ac:dyDescent="0.2">
      <c r="B2812"/>
      <c r="C2812"/>
      <c r="D2812"/>
    </row>
    <row r="2813" spans="2:4" x14ac:dyDescent="0.2">
      <c r="B2813"/>
      <c r="C2813"/>
      <c r="D2813"/>
    </row>
    <row r="2814" spans="2:4" x14ac:dyDescent="0.2">
      <c r="B2814"/>
      <c r="C2814"/>
      <c r="D2814"/>
    </row>
    <row r="2815" spans="2:4" x14ac:dyDescent="0.2">
      <c r="B2815"/>
      <c r="C2815"/>
      <c r="D2815"/>
    </row>
    <row r="2816" spans="2:4" x14ac:dyDescent="0.2">
      <c r="B2816"/>
      <c r="C2816"/>
      <c r="D2816"/>
    </row>
    <row r="2817" spans="2:4" x14ac:dyDescent="0.2">
      <c r="B2817"/>
      <c r="C2817"/>
      <c r="D2817"/>
    </row>
    <row r="2818" spans="2:4" x14ac:dyDescent="0.2">
      <c r="B2818"/>
      <c r="C2818"/>
      <c r="D2818"/>
    </row>
    <row r="2819" spans="2:4" x14ac:dyDescent="0.2">
      <c r="B2819"/>
      <c r="C2819"/>
      <c r="D2819"/>
    </row>
    <row r="2820" spans="2:4" x14ac:dyDescent="0.2">
      <c r="B2820"/>
      <c r="C2820"/>
      <c r="D2820"/>
    </row>
    <row r="2821" spans="2:4" x14ac:dyDescent="0.2">
      <c r="B2821"/>
      <c r="C2821"/>
      <c r="D2821"/>
    </row>
    <row r="2822" spans="2:4" x14ac:dyDescent="0.2">
      <c r="B2822"/>
      <c r="C2822"/>
      <c r="D2822"/>
    </row>
    <row r="2823" spans="2:4" x14ac:dyDescent="0.2">
      <c r="B2823"/>
      <c r="C2823"/>
      <c r="D2823"/>
    </row>
    <row r="2824" spans="2:4" x14ac:dyDescent="0.2">
      <c r="B2824"/>
      <c r="C2824"/>
      <c r="D2824"/>
    </row>
    <row r="2825" spans="2:4" x14ac:dyDescent="0.2">
      <c r="B2825"/>
      <c r="C2825"/>
      <c r="D2825"/>
    </row>
    <row r="2826" spans="2:4" x14ac:dyDescent="0.2">
      <c r="B2826"/>
      <c r="C2826"/>
      <c r="D2826"/>
    </row>
    <row r="2827" spans="2:4" x14ac:dyDescent="0.2">
      <c r="B2827"/>
      <c r="C2827"/>
      <c r="D2827"/>
    </row>
    <row r="2828" spans="2:4" x14ac:dyDescent="0.2">
      <c r="B2828"/>
      <c r="C2828"/>
      <c r="D2828"/>
    </row>
    <row r="2829" spans="2:4" x14ac:dyDescent="0.2">
      <c r="B2829"/>
      <c r="C2829"/>
      <c r="D2829"/>
    </row>
    <row r="2830" spans="2:4" x14ac:dyDescent="0.2">
      <c r="B2830"/>
      <c r="C2830"/>
      <c r="D2830"/>
    </row>
    <row r="2831" spans="2:4" x14ac:dyDescent="0.2">
      <c r="B2831"/>
      <c r="C2831"/>
      <c r="D2831"/>
    </row>
    <row r="2832" spans="2:4" x14ac:dyDescent="0.2">
      <c r="B2832"/>
      <c r="C2832"/>
      <c r="D2832"/>
    </row>
    <row r="2833" spans="2:4" x14ac:dyDescent="0.2">
      <c r="B2833"/>
      <c r="C2833"/>
      <c r="D2833"/>
    </row>
    <row r="2834" spans="2:4" x14ac:dyDescent="0.2">
      <c r="B2834"/>
      <c r="C2834"/>
      <c r="D2834"/>
    </row>
    <row r="2835" spans="2:4" x14ac:dyDescent="0.2">
      <c r="B2835"/>
      <c r="C2835"/>
      <c r="D2835"/>
    </row>
    <row r="2836" spans="2:4" x14ac:dyDescent="0.2">
      <c r="B2836"/>
      <c r="C2836"/>
      <c r="D2836"/>
    </row>
    <row r="2837" spans="2:4" x14ac:dyDescent="0.2">
      <c r="B2837"/>
      <c r="C2837"/>
      <c r="D2837"/>
    </row>
    <row r="2838" spans="2:4" x14ac:dyDescent="0.2">
      <c r="B2838"/>
      <c r="C2838"/>
      <c r="D2838"/>
    </row>
    <row r="2839" spans="2:4" x14ac:dyDescent="0.2">
      <c r="B2839"/>
      <c r="C2839"/>
      <c r="D2839"/>
    </row>
    <row r="2840" spans="2:4" x14ac:dyDescent="0.2">
      <c r="B2840"/>
      <c r="C2840"/>
      <c r="D2840"/>
    </row>
    <row r="2841" spans="2:4" x14ac:dyDescent="0.2">
      <c r="B2841"/>
      <c r="C2841"/>
      <c r="D2841"/>
    </row>
    <row r="2842" spans="2:4" x14ac:dyDescent="0.2">
      <c r="B2842"/>
      <c r="C2842"/>
      <c r="D2842"/>
    </row>
    <row r="2843" spans="2:4" x14ac:dyDescent="0.2">
      <c r="B2843"/>
      <c r="C2843"/>
      <c r="D2843"/>
    </row>
    <row r="2844" spans="2:4" x14ac:dyDescent="0.2">
      <c r="B2844"/>
      <c r="C2844"/>
      <c r="D2844"/>
    </row>
    <row r="2845" spans="2:4" x14ac:dyDescent="0.2">
      <c r="B2845"/>
      <c r="C2845"/>
      <c r="D2845"/>
    </row>
    <row r="2846" spans="2:4" x14ac:dyDescent="0.2">
      <c r="B2846"/>
      <c r="C2846"/>
      <c r="D2846"/>
    </row>
    <row r="2847" spans="2:4" x14ac:dyDescent="0.2">
      <c r="B2847"/>
      <c r="C2847"/>
      <c r="D2847"/>
    </row>
    <row r="2848" spans="2:4" x14ac:dyDescent="0.2">
      <c r="B2848"/>
      <c r="C2848"/>
      <c r="D2848"/>
    </row>
    <row r="2849" spans="2:4" x14ac:dyDescent="0.2">
      <c r="B2849"/>
      <c r="C2849"/>
      <c r="D2849"/>
    </row>
    <row r="2850" spans="2:4" x14ac:dyDescent="0.2">
      <c r="B2850"/>
      <c r="C2850"/>
      <c r="D2850"/>
    </row>
    <row r="2851" spans="2:4" x14ac:dyDescent="0.2">
      <c r="B2851"/>
      <c r="C2851"/>
      <c r="D2851"/>
    </row>
    <row r="2852" spans="2:4" x14ac:dyDescent="0.2">
      <c r="B2852"/>
      <c r="C2852"/>
      <c r="D2852"/>
    </row>
    <row r="2853" spans="2:4" x14ac:dyDescent="0.2">
      <c r="B2853"/>
      <c r="C2853"/>
      <c r="D2853"/>
    </row>
    <row r="2854" spans="2:4" x14ac:dyDescent="0.2">
      <c r="B2854"/>
      <c r="C2854"/>
      <c r="D2854"/>
    </row>
    <row r="2855" spans="2:4" x14ac:dyDescent="0.2">
      <c r="B2855"/>
      <c r="C2855"/>
      <c r="D2855"/>
    </row>
    <row r="2856" spans="2:4" x14ac:dyDescent="0.2">
      <c r="B2856"/>
      <c r="C2856"/>
      <c r="D2856"/>
    </row>
    <row r="2857" spans="2:4" x14ac:dyDescent="0.2">
      <c r="B2857"/>
      <c r="C2857"/>
      <c r="D2857"/>
    </row>
    <row r="2858" spans="2:4" x14ac:dyDescent="0.2">
      <c r="B2858"/>
      <c r="C2858"/>
      <c r="D2858"/>
    </row>
    <row r="2859" spans="2:4" x14ac:dyDescent="0.2">
      <c r="B2859"/>
      <c r="C2859"/>
      <c r="D2859"/>
    </row>
    <row r="2860" spans="2:4" x14ac:dyDescent="0.2">
      <c r="B2860"/>
      <c r="C2860"/>
      <c r="D2860"/>
    </row>
    <row r="2861" spans="2:4" x14ac:dyDescent="0.2">
      <c r="B2861"/>
      <c r="C2861"/>
      <c r="D2861"/>
    </row>
    <row r="2862" spans="2:4" x14ac:dyDescent="0.2">
      <c r="B2862"/>
      <c r="C2862"/>
      <c r="D2862"/>
    </row>
    <row r="2863" spans="2:4" x14ac:dyDescent="0.2">
      <c r="B2863"/>
      <c r="C2863"/>
      <c r="D2863"/>
    </row>
    <row r="2864" spans="2:4" x14ac:dyDescent="0.2">
      <c r="B2864"/>
      <c r="C2864"/>
      <c r="D2864"/>
    </row>
    <row r="2865" spans="2:4" x14ac:dyDescent="0.2">
      <c r="B2865"/>
      <c r="C2865"/>
      <c r="D2865"/>
    </row>
    <row r="2866" spans="2:4" x14ac:dyDescent="0.2">
      <c r="B2866"/>
      <c r="C2866"/>
      <c r="D2866"/>
    </row>
    <row r="2867" spans="2:4" x14ac:dyDescent="0.2">
      <c r="B2867"/>
      <c r="C2867"/>
      <c r="D2867"/>
    </row>
    <row r="2868" spans="2:4" x14ac:dyDescent="0.2">
      <c r="B2868"/>
      <c r="C2868"/>
      <c r="D2868"/>
    </row>
    <row r="2869" spans="2:4" x14ac:dyDescent="0.2">
      <c r="B2869"/>
      <c r="C2869"/>
      <c r="D2869"/>
    </row>
    <row r="2870" spans="2:4" x14ac:dyDescent="0.2">
      <c r="B2870"/>
      <c r="C2870"/>
      <c r="D2870"/>
    </row>
    <row r="2871" spans="2:4" x14ac:dyDescent="0.2">
      <c r="B2871"/>
      <c r="C2871"/>
      <c r="D2871"/>
    </row>
    <row r="2872" spans="2:4" x14ac:dyDescent="0.2">
      <c r="B2872"/>
      <c r="C2872"/>
      <c r="D2872"/>
    </row>
    <row r="2873" spans="2:4" x14ac:dyDescent="0.2">
      <c r="B2873"/>
      <c r="C2873"/>
      <c r="D2873"/>
    </row>
    <row r="2874" spans="2:4" x14ac:dyDescent="0.2">
      <c r="B2874"/>
      <c r="C2874"/>
      <c r="D2874"/>
    </row>
    <row r="2875" spans="2:4" x14ac:dyDescent="0.2">
      <c r="B2875"/>
      <c r="C2875"/>
      <c r="D2875"/>
    </row>
    <row r="2876" spans="2:4" x14ac:dyDescent="0.2">
      <c r="B2876"/>
      <c r="C2876"/>
      <c r="D2876"/>
    </row>
    <row r="2877" spans="2:4" x14ac:dyDescent="0.2">
      <c r="B2877"/>
      <c r="C2877"/>
      <c r="D2877"/>
    </row>
    <row r="2878" spans="2:4" x14ac:dyDescent="0.2">
      <c r="B2878"/>
      <c r="C2878"/>
      <c r="D2878"/>
    </row>
    <row r="2879" spans="2:4" x14ac:dyDescent="0.2">
      <c r="B2879"/>
      <c r="C2879"/>
      <c r="D2879"/>
    </row>
    <row r="2880" spans="2:4" x14ac:dyDescent="0.2">
      <c r="B2880"/>
      <c r="C2880"/>
      <c r="D2880"/>
    </row>
    <row r="2881" spans="2:4" x14ac:dyDescent="0.2">
      <c r="B2881"/>
      <c r="C2881"/>
      <c r="D2881"/>
    </row>
    <row r="2882" spans="2:4" x14ac:dyDescent="0.2">
      <c r="B2882"/>
      <c r="C2882"/>
      <c r="D2882"/>
    </row>
    <row r="2883" spans="2:4" x14ac:dyDescent="0.2">
      <c r="B2883"/>
      <c r="C2883"/>
      <c r="D2883"/>
    </row>
    <row r="2884" spans="2:4" x14ac:dyDescent="0.2">
      <c r="B2884"/>
      <c r="C2884"/>
      <c r="D2884"/>
    </row>
    <row r="2885" spans="2:4" x14ac:dyDescent="0.2">
      <c r="B2885"/>
      <c r="C2885"/>
      <c r="D2885"/>
    </row>
    <row r="2886" spans="2:4" x14ac:dyDescent="0.2">
      <c r="B2886"/>
      <c r="C2886"/>
      <c r="D2886"/>
    </row>
    <row r="2887" spans="2:4" x14ac:dyDescent="0.2">
      <c r="B2887"/>
      <c r="C2887"/>
      <c r="D2887"/>
    </row>
    <row r="2888" spans="2:4" x14ac:dyDescent="0.2">
      <c r="B2888"/>
      <c r="C2888"/>
      <c r="D2888"/>
    </row>
    <row r="2889" spans="2:4" x14ac:dyDescent="0.2">
      <c r="B2889"/>
      <c r="C2889"/>
      <c r="D2889"/>
    </row>
    <row r="2890" spans="2:4" x14ac:dyDescent="0.2">
      <c r="B2890"/>
      <c r="C2890"/>
      <c r="D2890"/>
    </row>
    <row r="2891" spans="2:4" x14ac:dyDescent="0.2">
      <c r="B2891"/>
      <c r="C2891"/>
      <c r="D2891"/>
    </row>
    <row r="2892" spans="2:4" x14ac:dyDescent="0.2">
      <c r="B2892"/>
      <c r="C2892"/>
      <c r="D2892"/>
    </row>
    <row r="2893" spans="2:4" x14ac:dyDescent="0.2">
      <c r="B2893"/>
      <c r="C2893"/>
      <c r="D2893"/>
    </row>
    <row r="2894" spans="2:4" x14ac:dyDescent="0.2">
      <c r="B2894"/>
      <c r="C2894"/>
      <c r="D2894"/>
    </row>
    <row r="2895" spans="2:4" x14ac:dyDescent="0.2">
      <c r="B2895"/>
      <c r="C2895"/>
      <c r="D2895"/>
    </row>
    <row r="2896" spans="2:4" x14ac:dyDescent="0.2">
      <c r="B2896"/>
      <c r="C2896"/>
      <c r="D2896"/>
    </row>
    <row r="2897" spans="2:4" x14ac:dyDescent="0.2">
      <c r="B2897"/>
      <c r="C2897"/>
      <c r="D2897"/>
    </row>
    <row r="2898" spans="2:4" x14ac:dyDescent="0.2">
      <c r="B2898"/>
      <c r="C2898"/>
      <c r="D2898"/>
    </row>
    <row r="2899" spans="2:4" x14ac:dyDescent="0.2">
      <c r="B2899"/>
      <c r="C2899"/>
      <c r="D2899"/>
    </row>
    <row r="2900" spans="2:4" x14ac:dyDescent="0.2">
      <c r="B2900"/>
      <c r="C2900"/>
      <c r="D2900"/>
    </row>
    <row r="2901" spans="2:4" x14ac:dyDescent="0.2">
      <c r="B2901"/>
      <c r="C2901"/>
      <c r="D2901"/>
    </row>
    <row r="2902" spans="2:4" x14ac:dyDescent="0.2">
      <c r="B2902"/>
      <c r="C2902"/>
      <c r="D2902"/>
    </row>
    <row r="2903" spans="2:4" x14ac:dyDescent="0.2">
      <c r="B2903"/>
      <c r="C2903"/>
      <c r="D2903"/>
    </row>
    <row r="2904" spans="2:4" x14ac:dyDescent="0.2">
      <c r="B2904"/>
      <c r="C2904"/>
      <c r="D2904"/>
    </row>
    <row r="2905" spans="2:4" x14ac:dyDescent="0.2">
      <c r="B2905"/>
      <c r="C2905"/>
      <c r="D2905"/>
    </row>
    <row r="2906" spans="2:4" x14ac:dyDescent="0.2">
      <c r="B2906"/>
      <c r="C2906"/>
      <c r="D2906"/>
    </row>
    <row r="2907" spans="2:4" x14ac:dyDescent="0.2">
      <c r="B2907"/>
      <c r="C2907"/>
      <c r="D2907"/>
    </row>
    <row r="2908" spans="2:4" x14ac:dyDescent="0.2">
      <c r="B2908"/>
      <c r="C2908"/>
      <c r="D2908"/>
    </row>
    <row r="2909" spans="2:4" x14ac:dyDescent="0.2">
      <c r="B2909"/>
      <c r="C2909"/>
      <c r="D2909"/>
    </row>
    <row r="2910" spans="2:4" x14ac:dyDescent="0.2">
      <c r="B2910"/>
      <c r="C2910"/>
      <c r="D2910"/>
    </row>
    <row r="2911" spans="2:4" x14ac:dyDescent="0.2">
      <c r="B2911"/>
      <c r="C2911"/>
      <c r="D2911"/>
    </row>
    <row r="2912" spans="2:4" x14ac:dyDescent="0.2">
      <c r="B2912"/>
      <c r="C2912"/>
      <c r="D2912"/>
    </row>
    <row r="2913" spans="2:4" x14ac:dyDescent="0.2">
      <c r="B2913"/>
      <c r="C2913"/>
      <c r="D2913"/>
    </row>
    <row r="2914" spans="2:4" x14ac:dyDescent="0.2">
      <c r="B2914"/>
      <c r="C2914"/>
      <c r="D2914"/>
    </row>
    <row r="2915" spans="2:4" x14ac:dyDescent="0.2">
      <c r="B2915"/>
      <c r="C2915"/>
      <c r="D2915"/>
    </row>
    <row r="2916" spans="2:4" x14ac:dyDescent="0.2">
      <c r="B2916"/>
      <c r="C2916"/>
      <c r="D2916"/>
    </row>
    <row r="2917" spans="2:4" x14ac:dyDescent="0.2">
      <c r="B2917"/>
      <c r="C2917"/>
      <c r="D2917"/>
    </row>
    <row r="2918" spans="2:4" x14ac:dyDescent="0.2">
      <c r="B2918"/>
      <c r="C2918"/>
      <c r="D2918"/>
    </row>
    <row r="2919" spans="2:4" x14ac:dyDescent="0.2">
      <c r="B2919"/>
      <c r="C2919"/>
      <c r="D2919"/>
    </row>
    <row r="2920" spans="2:4" x14ac:dyDescent="0.2">
      <c r="B2920"/>
      <c r="C2920"/>
      <c r="D2920"/>
    </row>
    <row r="2921" spans="2:4" x14ac:dyDescent="0.2">
      <c r="B2921"/>
      <c r="C2921"/>
      <c r="D2921"/>
    </row>
    <row r="2922" spans="2:4" x14ac:dyDescent="0.2">
      <c r="B2922"/>
      <c r="C2922"/>
      <c r="D2922"/>
    </row>
    <row r="2923" spans="2:4" x14ac:dyDescent="0.2">
      <c r="B2923"/>
      <c r="C2923"/>
      <c r="D2923"/>
    </row>
    <row r="2924" spans="2:4" x14ac:dyDescent="0.2">
      <c r="B2924"/>
      <c r="C2924"/>
      <c r="D2924"/>
    </row>
    <row r="2925" spans="2:4" x14ac:dyDescent="0.2">
      <c r="B2925"/>
      <c r="C2925"/>
      <c r="D2925"/>
    </row>
    <row r="2926" spans="2:4" x14ac:dyDescent="0.2">
      <c r="B2926"/>
      <c r="C2926"/>
      <c r="D2926"/>
    </row>
    <row r="2927" spans="2:4" x14ac:dyDescent="0.2">
      <c r="B2927"/>
      <c r="C2927"/>
      <c r="D2927"/>
    </row>
    <row r="2928" spans="2:4" x14ac:dyDescent="0.2">
      <c r="B2928"/>
      <c r="C2928"/>
      <c r="D2928"/>
    </row>
    <row r="2929" spans="2:4" x14ac:dyDescent="0.2">
      <c r="B2929"/>
      <c r="C2929"/>
      <c r="D2929"/>
    </row>
    <row r="2930" spans="2:4" x14ac:dyDescent="0.2">
      <c r="B2930"/>
      <c r="C2930"/>
      <c r="D2930"/>
    </row>
    <row r="2931" spans="2:4" x14ac:dyDescent="0.2">
      <c r="B2931"/>
      <c r="C2931"/>
      <c r="D2931"/>
    </row>
    <row r="2932" spans="2:4" x14ac:dyDescent="0.2">
      <c r="B2932"/>
      <c r="C2932"/>
      <c r="D2932"/>
    </row>
    <row r="2933" spans="2:4" x14ac:dyDescent="0.2">
      <c r="B2933"/>
      <c r="C2933"/>
      <c r="D2933"/>
    </row>
    <row r="2934" spans="2:4" x14ac:dyDescent="0.2">
      <c r="B2934"/>
      <c r="C2934"/>
      <c r="D2934"/>
    </row>
    <row r="2935" spans="2:4" x14ac:dyDescent="0.2">
      <c r="B2935"/>
      <c r="C2935"/>
      <c r="D2935"/>
    </row>
    <row r="2936" spans="2:4" x14ac:dyDescent="0.2">
      <c r="B2936"/>
      <c r="C2936"/>
      <c r="D2936"/>
    </row>
    <row r="2937" spans="2:4" x14ac:dyDescent="0.2">
      <c r="B2937"/>
      <c r="C2937"/>
      <c r="D2937"/>
    </row>
    <row r="2938" spans="2:4" x14ac:dyDescent="0.2">
      <c r="B2938"/>
      <c r="C2938"/>
      <c r="D2938"/>
    </row>
    <row r="2939" spans="2:4" x14ac:dyDescent="0.2">
      <c r="B2939"/>
      <c r="C2939"/>
      <c r="D2939"/>
    </row>
    <row r="2940" spans="2:4" x14ac:dyDescent="0.2">
      <c r="B2940"/>
      <c r="C2940"/>
      <c r="D2940"/>
    </row>
    <row r="2941" spans="2:4" x14ac:dyDescent="0.2">
      <c r="B2941"/>
      <c r="C2941"/>
      <c r="D2941"/>
    </row>
    <row r="2942" spans="2:4" x14ac:dyDescent="0.2">
      <c r="B2942"/>
      <c r="C2942"/>
      <c r="D2942"/>
    </row>
    <row r="2943" spans="2:4" x14ac:dyDescent="0.2">
      <c r="B2943"/>
      <c r="C2943"/>
      <c r="D2943"/>
    </row>
    <row r="2944" spans="2:4" x14ac:dyDescent="0.2">
      <c r="B2944"/>
      <c r="C2944"/>
      <c r="D2944"/>
    </row>
    <row r="2945" spans="2:4" x14ac:dyDescent="0.2">
      <c r="B2945"/>
      <c r="C2945"/>
      <c r="D2945"/>
    </row>
    <row r="2946" spans="2:4" x14ac:dyDescent="0.2">
      <c r="B2946"/>
      <c r="C2946"/>
      <c r="D2946"/>
    </row>
    <row r="2947" spans="2:4" x14ac:dyDescent="0.2">
      <c r="B2947"/>
      <c r="C2947"/>
      <c r="D2947"/>
    </row>
    <row r="2948" spans="2:4" x14ac:dyDescent="0.2">
      <c r="B2948"/>
      <c r="C2948"/>
      <c r="D2948"/>
    </row>
    <row r="2949" spans="2:4" x14ac:dyDescent="0.2">
      <c r="B2949"/>
      <c r="C2949"/>
      <c r="D2949"/>
    </row>
    <row r="2950" spans="2:4" x14ac:dyDescent="0.2">
      <c r="B2950"/>
      <c r="C2950"/>
      <c r="D2950"/>
    </row>
    <row r="2951" spans="2:4" x14ac:dyDescent="0.2">
      <c r="B2951"/>
      <c r="C2951"/>
      <c r="D2951"/>
    </row>
    <row r="2952" spans="2:4" x14ac:dyDescent="0.2">
      <c r="B2952"/>
      <c r="C2952"/>
      <c r="D2952"/>
    </row>
    <row r="2953" spans="2:4" x14ac:dyDescent="0.2">
      <c r="B2953"/>
      <c r="C2953"/>
      <c r="D2953"/>
    </row>
    <row r="2954" spans="2:4" x14ac:dyDescent="0.2">
      <c r="B2954"/>
      <c r="C2954"/>
      <c r="D2954"/>
    </row>
    <row r="2955" spans="2:4" x14ac:dyDescent="0.2">
      <c r="B2955"/>
      <c r="C2955"/>
      <c r="D2955"/>
    </row>
    <row r="2956" spans="2:4" x14ac:dyDescent="0.2">
      <c r="B2956"/>
      <c r="C2956"/>
      <c r="D2956"/>
    </row>
    <row r="2957" spans="2:4" x14ac:dyDescent="0.2">
      <c r="B2957"/>
      <c r="C2957"/>
      <c r="D2957"/>
    </row>
    <row r="2958" spans="2:4" x14ac:dyDescent="0.2">
      <c r="B2958"/>
      <c r="C2958"/>
      <c r="D2958"/>
    </row>
    <row r="2959" spans="2:4" x14ac:dyDescent="0.2">
      <c r="B2959"/>
      <c r="C2959"/>
      <c r="D2959"/>
    </row>
    <row r="2960" spans="2:4" x14ac:dyDescent="0.2">
      <c r="B2960"/>
      <c r="C2960"/>
      <c r="D2960"/>
    </row>
    <row r="2961" spans="2:4" x14ac:dyDescent="0.2">
      <c r="B2961"/>
      <c r="C2961"/>
      <c r="D2961"/>
    </row>
    <row r="2962" spans="2:4" x14ac:dyDescent="0.2">
      <c r="B2962"/>
      <c r="C2962"/>
      <c r="D2962"/>
    </row>
    <row r="2963" spans="2:4" x14ac:dyDescent="0.2">
      <c r="B2963"/>
      <c r="C2963"/>
      <c r="D2963"/>
    </row>
    <row r="2964" spans="2:4" x14ac:dyDescent="0.2">
      <c r="B2964"/>
      <c r="C2964"/>
      <c r="D2964"/>
    </row>
    <row r="2965" spans="2:4" x14ac:dyDescent="0.2">
      <c r="B2965"/>
      <c r="C2965"/>
      <c r="D2965"/>
    </row>
    <row r="2966" spans="2:4" x14ac:dyDescent="0.2">
      <c r="B2966"/>
      <c r="C2966"/>
      <c r="D2966"/>
    </row>
    <row r="2967" spans="2:4" x14ac:dyDescent="0.2">
      <c r="B2967"/>
      <c r="C2967"/>
      <c r="D2967"/>
    </row>
    <row r="2968" spans="2:4" x14ac:dyDescent="0.2">
      <c r="B2968"/>
      <c r="C2968"/>
      <c r="D2968"/>
    </row>
    <row r="2969" spans="2:4" x14ac:dyDescent="0.2">
      <c r="B2969"/>
      <c r="C2969"/>
      <c r="D2969"/>
    </row>
    <row r="2970" spans="2:4" x14ac:dyDescent="0.2">
      <c r="B2970"/>
      <c r="C2970"/>
      <c r="D2970"/>
    </row>
    <row r="2971" spans="2:4" x14ac:dyDescent="0.2">
      <c r="B2971"/>
      <c r="C2971"/>
      <c r="D2971"/>
    </row>
    <row r="2972" spans="2:4" x14ac:dyDescent="0.2">
      <c r="B2972"/>
      <c r="C2972"/>
      <c r="D2972"/>
    </row>
    <row r="2973" spans="2:4" x14ac:dyDescent="0.2">
      <c r="B2973"/>
      <c r="C2973"/>
      <c r="D2973"/>
    </row>
    <row r="2974" spans="2:4" x14ac:dyDescent="0.2">
      <c r="B2974"/>
      <c r="C2974"/>
      <c r="D2974"/>
    </row>
    <row r="2975" spans="2:4" x14ac:dyDescent="0.2">
      <c r="B2975"/>
      <c r="C2975"/>
      <c r="D2975"/>
    </row>
    <row r="2976" spans="2:4" x14ac:dyDescent="0.2">
      <c r="B2976"/>
      <c r="C2976"/>
      <c r="D2976"/>
    </row>
    <row r="2977" spans="2:4" x14ac:dyDescent="0.2">
      <c r="B2977"/>
      <c r="C2977"/>
      <c r="D2977"/>
    </row>
    <row r="2978" spans="2:4" x14ac:dyDescent="0.2">
      <c r="B2978"/>
      <c r="C2978"/>
      <c r="D2978"/>
    </row>
    <row r="2979" spans="2:4" x14ac:dyDescent="0.2">
      <c r="B2979"/>
      <c r="C2979"/>
      <c r="D2979"/>
    </row>
    <row r="2980" spans="2:4" x14ac:dyDescent="0.2">
      <c r="B2980"/>
      <c r="C2980"/>
      <c r="D2980"/>
    </row>
    <row r="2981" spans="2:4" x14ac:dyDescent="0.2">
      <c r="B2981"/>
      <c r="C2981"/>
      <c r="D2981"/>
    </row>
    <row r="2982" spans="2:4" x14ac:dyDescent="0.2">
      <c r="B2982"/>
      <c r="C2982"/>
      <c r="D2982"/>
    </row>
    <row r="2983" spans="2:4" x14ac:dyDescent="0.2">
      <c r="B2983"/>
      <c r="C2983"/>
      <c r="D2983"/>
    </row>
    <row r="2984" spans="2:4" x14ac:dyDescent="0.2">
      <c r="B2984"/>
      <c r="C2984"/>
      <c r="D2984"/>
    </row>
    <row r="2985" spans="2:4" x14ac:dyDescent="0.2">
      <c r="B2985"/>
      <c r="C2985"/>
      <c r="D2985"/>
    </row>
    <row r="2986" spans="2:4" x14ac:dyDescent="0.2">
      <c r="B2986"/>
      <c r="C2986"/>
      <c r="D2986"/>
    </row>
    <row r="2987" spans="2:4" x14ac:dyDescent="0.2">
      <c r="B2987"/>
      <c r="C2987"/>
      <c r="D2987"/>
    </row>
    <row r="2988" spans="2:4" x14ac:dyDescent="0.2">
      <c r="B2988"/>
      <c r="C2988"/>
      <c r="D2988"/>
    </row>
    <row r="2989" spans="2:4" x14ac:dyDescent="0.2">
      <c r="B2989"/>
      <c r="C2989"/>
      <c r="D2989"/>
    </row>
    <row r="2990" spans="2:4" x14ac:dyDescent="0.2">
      <c r="B2990"/>
      <c r="C2990"/>
      <c r="D2990"/>
    </row>
    <row r="2991" spans="2:4" x14ac:dyDescent="0.2">
      <c r="B2991"/>
      <c r="C2991"/>
      <c r="D2991"/>
    </row>
    <row r="2992" spans="2:4" x14ac:dyDescent="0.2">
      <c r="B2992"/>
      <c r="C2992"/>
      <c r="D2992"/>
    </row>
    <row r="2993" spans="2:4" x14ac:dyDescent="0.2">
      <c r="B2993"/>
      <c r="C2993"/>
      <c r="D2993"/>
    </row>
    <row r="2994" spans="2:4" x14ac:dyDescent="0.2">
      <c r="B2994"/>
      <c r="C2994"/>
      <c r="D2994"/>
    </row>
    <row r="2995" spans="2:4" x14ac:dyDescent="0.2">
      <c r="B2995"/>
      <c r="C2995"/>
      <c r="D2995"/>
    </row>
    <row r="2996" spans="2:4" x14ac:dyDescent="0.2">
      <c r="B2996"/>
      <c r="C2996"/>
      <c r="D2996"/>
    </row>
    <row r="2997" spans="2:4" x14ac:dyDescent="0.2">
      <c r="B2997"/>
      <c r="C2997"/>
      <c r="D2997"/>
    </row>
    <row r="2998" spans="2:4" x14ac:dyDescent="0.2">
      <c r="B2998"/>
      <c r="C2998"/>
      <c r="D2998"/>
    </row>
    <row r="2999" spans="2:4" x14ac:dyDescent="0.2">
      <c r="B2999"/>
      <c r="C2999"/>
      <c r="D2999"/>
    </row>
    <row r="3000" spans="2:4" x14ac:dyDescent="0.2">
      <c r="B3000"/>
      <c r="C3000"/>
      <c r="D3000"/>
    </row>
    <row r="3001" spans="2:4" x14ac:dyDescent="0.2">
      <c r="B3001"/>
      <c r="C3001"/>
      <c r="D3001"/>
    </row>
    <row r="3002" spans="2:4" x14ac:dyDescent="0.2">
      <c r="B3002"/>
      <c r="C3002"/>
      <c r="D3002"/>
    </row>
    <row r="3003" spans="2:4" x14ac:dyDescent="0.2">
      <c r="B3003"/>
      <c r="C3003"/>
      <c r="D3003"/>
    </row>
    <row r="3004" spans="2:4" x14ac:dyDescent="0.2">
      <c r="B3004"/>
      <c r="C3004"/>
      <c r="D3004"/>
    </row>
    <row r="3005" spans="2:4" x14ac:dyDescent="0.2">
      <c r="B3005"/>
      <c r="C3005"/>
      <c r="D3005"/>
    </row>
    <row r="3006" spans="2:4" x14ac:dyDescent="0.2">
      <c r="B3006"/>
      <c r="C3006"/>
      <c r="D3006"/>
    </row>
    <row r="3007" spans="2:4" x14ac:dyDescent="0.2">
      <c r="B3007"/>
      <c r="C3007"/>
      <c r="D3007"/>
    </row>
    <row r="3008" spans="2:4" x14ac:dyDescent="0.2">
      <c r="B3008"/>
      <c r="C3008"/>
      <c r="D3008"/>
    </row>
    <row r="3009" spans="2:4" x14ac:dyDescent="0.2">
      <c r="B3009"/>
      <c r="C3009"/>
      <c r="D3009"/>
    </row>
    <row r="3010" spans="2:4" x14ac:dyDescent="0.2">
      <c r="B3010"/>
      <c r="C3010"/>
      <c r="D3010"/>
    </row>
    <row r="3011" spans="2:4" x14ac:dyDescent="0.2">
      <c r="B3011"/>
      <c r="C3011"/>
      <c r="D3011"/>
    </row>
    <row r="3012" spans="2:4" x14ac:dyDescent="0.2">
      <c r="B3012"/>
      <c r="C3012"/>
      <c r="D3012"/>
    </row>
    <row r="3013" spans="2:4" x14ac:dyDescent="0.2">
      <c r="B3013"/>
      <c r="C3013"/>
      <c r="D3013"/>
    </row>
    <row r="3014" spans="2:4" x14ac:dyDescent="0.2">
      <c r="B3014"/>
      <c r="C3014"/>
      <c r="D3014"/>
    </row>
    <row r="3015" spans="2:4" x14ac:dyDescent="0.2">
      <c r="B3015"/>
      <c r="C3015"/>
      <c r="D3015"/>
    </row>
    <row r="3016" spans="2:4" x14ac:dyDescent="0.2">
      <c r="B3016"/>
      <c r="C3016"/>
      <c r="D3016"/>
    </row>
    <row r="3017" spans="2:4" x14ac:dyDescent="0.2">
      <c r="B3017"/>
      <c r="C3017"/>
      <c r="D3017"/>
    </row>
    <row r="3018" spans="2:4" x14ac:dyDescent="0.2">
      <c r="B3018"/>
      <c r="C3018"/>
      <c r="D3018"/>
    </row>
    <row r="3019" spans="2:4" x14ac:dyDescent="0.2">
      <c r="B3019"/>
      <c r="C3019"/>
      <c r="D3019"/>
    </row>
    <row r="3020" spans="2:4" x14ac:dyDescent="0.2">
      <c r="B3020"/>
      <c r="C3020"/>
      <c r="D3020"/>
    </row>
    <row r="3021" spans="2:4" x14ac:dyDescent="0.2">
      <c r="B3021"/>
      <c r="C3021"/>
      <c r="D3021"/>
    </row>
    <row r="3022" spans="2:4" x14ac:dyDescent="0.2">
      <c r="B3022"/>
      <c r="C3022"/>
      <c r="D3022"/>
    </row>
    <row r="3023" spans="2:4" x14ac:dyDescent="0.2">
      <c r="B3023"/>
      <c r="C3023"/>
      <c r="D3023"/>
    </row>
    <row r="3024" spans="2:4" x14ac:dyDescent="0.2">
      <c r="B3024"/>
      <c r="C3024"/>
      <c r="D3024"/>
    </row>
    <row r="3025" spans="2:4" x14ac:dyDescent="0.2">
      <c r="B3025"/>
      <c r="C3025"/>
      <c r="D3025"/>
    </row>
    <row r="3026" spans="2:4" x14ac:dyDescent="0.2">
      <c r="B3026"/>
      <c r="C3026"/>
      <c r="D3026"/>
    </row>
    <row r="3027" spans="2:4" x14ac:dyDescent="0.2">
      <c r="B3027"/>
      <c r="C3027"/>
      <c r="D3027"/>
    </row>
    <row r="3028" spans="2:4" x14ac:dyDescent="0.2">
      <c r="B3028"/>
      <c r="C3028"/>
      <c r="D3028"/>
    </row>
    <row r="3029" spans="2:4" x14ac:dyDescent="0.2">
      <c r="B3029"/>
      <c r="C3029"/>
      <c r="D3029"/>
    </row>
    <row r="3030" spans="2:4" x14ac:dyDescent="0.2">
      <c r="B3030"/>
      <c r="C3030"/>
      <c r="D3030"/>
    </row>
    <row r="3031" spans="2:4" x14ac:dyDescent="0.2">
      <c r="B3031"/>
      <c r="C3031"/>
      <c r="D3031"/>
    </row>
    <row r="3032" spans="2:4" x14ac:dyDescent="0.2">
      <c r="B3032"/>
      <c r="C3032"/>
      <c r="D3032"/>
    </row>
    <row r="3033" spans="2:4" x14ac:dyDescent="0.2">
      <c r="B3033"/>
      <c r="C3033"/>
      <c r="D3033"/>
    </row>
    <row r="3034" spans="2:4" x14ac:dyDescent="0.2">
      <c r="B3034"/>
      <c r="C3034"/>
      <c r="D3034"/>
    </row>
    <row r="3035" spans="2:4" x14ac:dyDescent="0.2">
      <c r="B3035"/>
      <c r="C3035"/>
      <c r="D3035"/>
    </row>
    <row r="3036" spans="2:4" x14ac:dyDescent="0.2">
      <c r="B3036"/>
      <c r="C3036"/>
      <c r="D3036"/>
    </row>
    <row r="3037" spans="2:4" x14ac:dyDescent="0.2">
      <c r="B3037"/>
      <c r="C3037"/>
      <c r="D3037"/>
    </row>
    <row r="3038" spans="2:4" x14ac:dyDescent="0.2">
      <c r="B3038"/>
      <c r="C3038"/>
      <c r="D3038"/>
    </row>
    <row r="3039" spans="2:4" x14ac:dyDescent="0.2">
      <c r="B3039"/>
      <c r="C3039"/>
      <c r="D3039"/>
    </row>
    <row r="3040" spans="2:4" x14ac:dyDescent="0.2">
      <c r="B3040"/>
      <c r="C3040"/>
      <c r="D3040"/>
    </row>
    <row r="3041" spans="2:4" x14ac:dyDescent="0.2">
      <c r="B3041"/>
      <c r="C3041"/>
      <c r="D3041"/>
    </row>
    <row r="3042" spans="2:4" x14ac:dyDescent="0.2">
      <c r="B3042"/>
      <c r="C3042"/>
      <c r="D3042"/>
    </row>
    <row r="3043" spans="2:4" x14ac:dyDescent="0.2">
      <c r="B3043"/>
      <c r="C3043"/>
      <c r="D3043"/>
    </row>
    <row r="3044" spans="2:4" x14ac:dyDescent="0.2">
      <c r="B3044"/>
      <c r="C3044"/>
      <c r="D3044"/>
    </row>
    <row r="3045" spans="2:4" x14ac:dyDescent="0.2">
      <c r="B3045"/>
      <c r="C3045"/>
      <c r="D3045"/>
    </row>
    <row r="3046" spans="2:4" x14ac:dyDescent="0.2">
      <c r="B3046"/>
      <c r="C3046"/>
      <c r="D3046"/>
    </row>
    <row r="3047" spans="2:4" x14ac:dyDescent="0.2">
      <c r="B3047"/>
      <c r="C3047"/>
      <c r="D3047"/>
    </row>
    <row r="3048" spans="2:4" x14ac:dyDescent="0.2">
      <c r="B3048"/>
      <c r="C3048"/>
      <c r="D3048"/>
    </row>
    <row r="3049" spans="2:4" x14ac:dyDescent="0.2">
      <c r="B3049"/>
      <c r="C3049"/>
      <c r="D3049"/>
    </row>
    <row r="3050" spans="2:4" x14ac:dyDescent="0.2">
      <c r="B3050"/>
      <c r="C3050"/>
      <c r="D3050"/>
    </row>
    <row r="3051" spans="2:4" x14ac:dyDescent="0.2">
      <c r="B3051"/>
      <c r="C3051"/>
      <c r="D3051"/>
    </row>
    <row r="3052" spans="2:4" x14ac:dyDescent="0.2">
      <c r="B3052"/>
      <c r="C3052"/>
      <c r="D3052"/>
    </row>
    <row r="3053" spans="2:4" x14ac:dyDescent="0.2">
      <c r="B3053"/>
      <c r="C3053"/>
      <c r="D3053"/>
    </row>
    <row r="3054" spans="2:4" x14ac:dyDescent="0.2">
      <c r="B3054"/>
      <c r="C3054"/>
      <c r="D3054"/>
    </row>
    <row r="3055" spans="2:4" x14ac:dyDescent="0.2">
      <c r="B3055"/>
      <c r="C3055"/>
      <c r="D3055"/>
    </row>
    <row r="3056" spans="2:4" x14ac:dyDescent="0.2">
      <c r="B3056"/>
      <c r="C3056"/>
      <c r="D3056"/>
    </row>
    <row r="3057" spans="2:4" x14ac:dyDescent="0.2">
      <c r="B3057"/>
      <c r="C3057"/>
      <c r="D3057"/>
    </row>
    <row r="3058" spans="2:4" x14ac:dyDescent="0.2">
      <c r="B3058"/>
      <c r="C3058"/>
      <c r="D3058"/>
    </row>
    <row r="3059" spans="2:4" x14ac:dyDescent="0.2">
      <c r="B3059"/>
      <c r="C3059"/>
      <c r="D3059"/>
    </row>
    <row r="3060" spans="2:4" x14ac:dyDescent="0.2">
      <c r="B3060"/>
      <c r="C3060"/>
      <c r="D3060"/>
    </row>
    <row r="3061" spans="2:4" x14ac:dyDescent="0.2">
      <c r="B3061"/>
      <c r="C3061"/>
      <c r="D3061"/>
    </row>
    <row r="3062" spans="2:4" x14ac:dyDescent="0.2">
      <c r="B3062"/>
      <c r="C3062"/>
      <c r="D3062"/>
    </row>
    <row r="3063" spans="2:4" x14ac:dyDescent="0.2">
      <c r="B3063"/>
      <c r="C3063"/>
      <c r="D3063"/>
    </row>
    <row r="3064" spans="2:4" x14ac:dyDescent="0.2">
      <c r="B3064"/>
      <c r="C3064"/>
      <c r="D3064"/>
    </row>
    <row r="3065" spans="2:4" x14ac:dyDescent="0.2">
      <c r="B3065"/>
      <c r="C3065"/>
      <c r="D3065"/>
    </row>
    <row r="3066" spans="2:4" x14ac:dyDescent="0.2">
      <c r="B3066"/>
      <c r="C3066"/>
      <c r="D3066"/>
    </row>
    <row r="3067" spans="2:4" x14ac:dyDescent="0.2">
      <c r="B3067"/>
      <c r="C3067"/>
      <c r="D3067"/>
    </row>
    <row r="3068" spans="2:4" x14ac:dyDescent="0.2">
      <c r="B3068"/>
      <c r="C3068"/>
      <c r="D3068"/>
    </row>
    <row r="3069" spans="2:4" x14ac:dyDescent="0.2">
      <c r="B3069"/>
      <c r="C3069"/>
      <c r="D3069"/>
    </row>
    <row r="3070" spans="2:4" x14ac:dyDescent="0.2">
      <c r="B3070"/>
      <c r="C3070"/>
      <c r="D3070"/>
    </row>
    <row r="3071" spans="2:4" x14ac:dyDescent="0.2">
      <c r="B3071"/>
      <c r="C3071"/>
      <c r="D3071"/>
    </row>
    <row r="3072" spans="2:4" x14ac:dyDescent="0.2">
      <c r="B3072"/>
      <c r="C3072"/>
      <c r="D3072"/>
    </row>
    <row r="3073" spans="2:4" x14ac:dyDescent="0.2">
      <c r="B3073"/>
      <c r="C3073"/>
      <c r="D3073"/>
    </row>
    <row r="3074" spans="2:4" x14ac:dyDescent="0.2">
      <c r="B3074"/>
      <c r="C3074"/>
      <c r="D3074"/>
    </row>
    <row r="3075" spans="2:4" x14ac:dyDescent="0.2">
      <c r="B3075"/>
      <c r="C3075"/>
      <c r="D3075"/>
    </row>
    <row r="3076" spans="2:4" x14ac:dyDescent="0.2">
      <c r="B3076"/>
      <c r="C3076"/>
      <c r="D3076"/>
    </row>
    <row r="3077" spans="2:4" x14ac:dyDescent="0.2">
      <c r="B3077"/>
      <c r="C3077"/>
      <c r="D3077"/>
    </row>
    <row r="3078" spans="2:4" x14ac:dyDescent="0.2">
      <c r="B3078"/>
      <c r="C3078"/>
      <c r="D3078"/>
    </row>
    <row r="3079" spans="2:4" x14ac:dyDescent="0.2">
      <c r="B3079"/>
      <c r="C3079"/>
      <c r="D3079"/>
    </row>
    <row r="3080" spans="2:4" x14ac:dyDescent="0.2">
      <c r="B3080"/>
      <c r="C3080"/>
      <c r="D3080"/>
    </row>
    <row r="3081" spans="2:4" x14ac:dyDescent="0.2">
      <c r="B3081"/>
      <c r="C3081"/>
      <c r="D3081"/>
    </row>
    <row r="3082" spans="2:4" x14ac:dyDescent="0.2">
      <c r="B3082"/>
      <c r="C3082"/>
      <c r="D3082"/>
    </row>
    <row r="3083" spans="2:4" x14ac:dyDescent="0.2">
      <c r="B3083"/>
      <c r="C3083"/>
      <c r="D3083"/>
    </row>
    <row r="3084" spans="2:4" x14ac:dyDescent="0.2">
      <c r="B3084"/>
      <c r="C3084"/>
      <c r="D3084"/>
    </row>
    <row r="3085" spans="2:4" x14ac:dyDescent="0.2">
      <c r="B3085"/>
      <c r="C3085"/>
      <c r="D3085"/>
    </row>
    <row r="3086" spans="2:4" x14ac:dyDescent="0.2">
      <c r="B3086"/>
      <c r="C3086"/>
      <c r="D3086"/>
    </row>
    <row r="3087" spans="2:4" x14ac:dyDescent="0.2">
      <c r="B3087"/>
      <c r="C3087"/>
      <c r="D3087"/>
    </row>
    <row r="3088" spans="2:4" x14ac:dyDescent="0.2">
      <c r="B3088"/>
      <c r="C3088"/>
      <c r="D3088"/>
    </row>
    <row r="3089" spans="2:4" x14ac:dyDescent="0.2">
      <c r="B3089"/>
      <c r="C3089"/>
      <c r="D3089"/>
    </row>
    <row r="3090" spans="2:4" x14ac:dyDescent="0.2">
      <c r="B3090"/>
      <c r="C3090"/>
      <c r="D3090"/>
    </row>
    <row r="3091" spans="2:4" x14ac:dyDescent="0.2">
      <c r="B3091"/>
      <c r="C3091"/>
      <c r="D3091"/>
    </row>
    <row r="3092" spans="2:4" x14ac:dyDescent="0.2">
      <c r="B3092"/>
      <c r="C3092"/>
      <c r="D3092"/>
    </row>
    <row r="3093" spans="2:4" x14ac:dyDescent="0.2">
      <c r="B3093"/>
      <c r="C3093"/>
      <c r="D3093"/>
    </row>
    <row r="3094" spans="2:4" x14ac:dyDescent="0.2">
      <c r="B3094"/>
      <c r="C3094"/>
      <c r="D3094"/>
    </row>
    <row r="3095" spans="2:4" x14ac:dyDescent="0.2">
      <c r="B3095"/>
      <c r="C3095"/>
      <c r="D3095"/>
    </row>
    <row r="3096" spans="2:4" x14ac:dyDescent="0.2">
      <c r="B3096"/>
      <c r="C3096"/>
      <c r="D3096"/>
    </row>
    <row r="3097" spans="2:4" x14ac:dyDescent="0.2">
      <c r="B3097"/>
      <c r="C3097"/>
      <c r="D3097"/>
    </row>
    <row r="3098" spans="2:4" x14ac:dyDescent="0.2">
      <c r="B3098"/>
      <c r="C3098"/>
      <c r="D3098"/>
    </row>
    <row r="3099" spans="2:4" x14ac:dyDescent="0.2">
      <c r="B3099"/>
      <c r="C3099"/>
      <c r="D3099"/>
    </row>
    <row r="3100" spans="2:4" x14ac:dyDescent="0.2">
      <c r="B3100"/>
      <c r="C3100"/>
      <c r="D3100"/>
    </row>
    <row r="3101" spans="2:4" x14ac:dyDescent="0.2">
      <c r="B3101"/>
      <c r="C3101"/>
      <c r="D3101"/>
    </row>
    <row r="3102" spans="2:4" x14ac:dyDescent="0.2">
      <c r="B3102"/>
      <c r="C3102"/>
      <c r="D3102"/>
    </row>
    <row r="3103" spans="2:4" x14ac:dyDescent="0.2">
      <c r="B3103"/>
      <c r="C3103"/>
      <c r="D3103"/>
    </row>
    <row r="3104" spans="2:4" x14ac:dyDescent="0.2">
      <c r="B3104"/>
      <c r="C3104"/>
      <c r="D3104"/>
    </row>
    <row r="3105" spans="2:4" x14ac:dyDescent="0.2">
      <c r="B3105"/>
      <c r="C3105"/>
      <c r="D3105"/>
    </row>
    <row r="3106" spans="2:4" x14ac:dyDescent="0.2">
      <c r="B3106"/>
      <c r="C3106"/>
      <c r="D3106"/>
    </row>
    <row r="3107" spans="2:4" x14ac:dyDescent="0.2">
      <c r="B3107"/>
      <c r="C3107"/>
      <c r="D3107"/>
    </row>
    <row r="3108" spans="2:4" x14ac:dyDescent="0.2">
      <c r="B3108"/>
      <c r="C3108"/>
      <c r="D3108"/>
    </row>
    <row r="3109" spans="2:4" x14ac:dyDescent="0.2">
      <c r="B3109"/>
      <c r="C3109"/>
      <c r="D3109"/>
    </row>
    <row r="3110" spans="2:4" x14ac:dyDescent="0.2">
      <c r="B3110"/>
      <c r="C3110"/>
      <c r="D3110"/>
    </row>
    <row r="3111" spans="2:4" x14ac:dyDescent="0.2">
      <c r="B3111"/>
      <c r="C3111"/>
      <c r="D3111"/>
    </row>
    <row r="3112" spans="2:4" x14ac:dyDescent="0.2">
      <c r="B3112"/>
      <c r="C3112"/>
      <c r="D3112"/>
    </row>
    <row r="3113" spans="2:4" x14ac:dyDescent="0.2">
      <c r="B3113"/>
      <c r="C3113"/>
      <c r="D3113"/>
    </row>
    <row r="3114" spans="2:4" x14ac:dyDescent="0.2">
      <c r="B3114"/>
      <c r="C3114"/>
      <c r="D3114"/>
    </row>
    <row r="3115" spans="2:4" x14ac:dyDescent="0.2">
      <c r="B3115"/>
      <c r="C3115"/>
      <c r="D3115"/>
    </row>
    <row r="3116" spans="2:4" x14ac:dyDescent="0.2">
      <c r="B3116"/>
      <c r="C3116"/>
      <c r="D3116"/>
    </row>
    <row r="3117" spans="2:4" x14ac:dyDescent="0.2">
      <c r="B3117"/>
      <c r="C3117"/>
      <c r="D3117"/>
    </row>
    <row r="3118" spans="2:4" x14ac:dyDescent="0.2">
      <c r="B3118"/>
      <c r="C3118"/>
      <c r="D3118"/>
    </row>
    <row r="3119" spans="2:4" x14ac:dyDescent="0.2">
      <c r="B3119"/>
      <c r="C3119"/>
      <c r="D3119"/>
    </row>
    <row r="3120" spans="2:4" x14ac:dyDescent="0.2">
      <c r="B3120"/>
      <c r="C3120"/>
      <c r="D3120"/>
    </row>
    <row r="3121" spans="2:4" x14ac:dyDescent="0.2">
      <c r="B3121"/>
      <c r="C3121"/>
      <c r="D3121"/>
    </row>
    <row r="3122" spans="2:4" x14ac:dyDescent="0.2">
      <c r="B3122"/>
      <c r="C3122"/>
      <c r="D3122"/>
    </row>
    <row r="3123" spans="2:4" x14ac:dyDescent="0.2">
      <c r="B3123"/>
      <c r="C3123"/>
      <c r="D3123"/>
    </row>
    <row r="3124" spans="2:4" x14ac:dyDescent="0.2">
      <c r="B3124"/>
      <c r="C3124"/>
      <c r="D3124"/>
    </row>
    <row r="3125" spans="2:4" x14ac:dyDescent="0.2">
      <c r="B3125"/>
      <c r="C3125"/>
      <c r="D3125"/>
    </row>
    <row r="3126" spans="2:4" x14ac:dyDescent="0.2">
      <c r="B3126"/>
      <c r="C3126"/>
      <c r="D3126"/>
    </row>
    <row r="3127" spans="2:4" x14ac:dyDescent="0.2">
      <c r="B3127"/>
      <c r="C3127"/>
      <c r="D3127"/>
    </row>
    <row r="3128" spans="2:4" x14ac:dyDescent="0.2">
      <c r="B3128"/>
      <c r="C3128"/>
      <c r="D3128"/>
    </row>
    <row r="3129" spans="2:4" x14ac:dyDescent="0.2">
      <c r="B3129"/>
      <c r="C3129"/>
      <c r="D3129"/>
    </row>
    <row r="3130" spans="2:4" x14ac:dyDescent="0.2">
      <c r="B3130"/>
      <c r="C3130"/>
      <c r="D3130"/>
    </row>
    <row r="3131" spans="2:4" x14ac:dyDescent="0.2">
      <c r="B3131"/>
      <c r="C3131"/>
      <c r="D3131"/>
    </row>
    <row r="3132" spans="2:4" x14ac:dyDescent="0.2">
      <c r="B3132"/>
      <c r="C3132"/>
      <c r="D3132"/>
    </row>
    <row r="3133" spans="2:4" x14ac:dyDescent="0.2">
      <c r="B3133"/>
      <c r="C3133"/>
      <c r="D3133"/>
    </row>
    <row r="3134" spans="2:4" x14ac:dyDescent="0.2">
      <c r="B3134"/>
      <c r="C3134"/>
      <c r="D3134"/>
    </row>
    <row r="3135" spans="2:4" x14ac:dyDescent="0.2">
      <c r="B3135"/>
      <c r="C3135"/>
      <c r="D3135"/>
    </row>
    <row r="3136" spans="2:4" x14ac:dyDescent="0.2">
      <c r="B3136"/>
      <c r="C3136"/>
      <c r="D3136"/>
    </row>
    <row r="3137" spans="2:4" x14ac:dyDescent="0.2">
      <c r="B3137"/>
      <c r="C3137"/>
      <c r="D3137"/>
    </row>
    <row r="3138" spans="2:4" x14ac:dyDescent="0.2">
      <c r="B3138"/>
      <c r="C3138"/>
      <c r="D3138"/>
    </row>
    <row r="3139" spans="2:4" x14ac:dyDescent="0.2">
      <c r="B3139"/>
      <c r="C3139"/>
      <c r="D3139"/>
    </row>
    <row r="3140" spans="2:4" x14ac:dyDescent="0.2">
      <c r="B3140"/>
      <c r="C3140"/>
      <c r="D3140"/>
    </row>
    <row r="3141" spans="2:4" x14ac:dyDescent="0.2">
      <c r="B3141"/>
      <c r="C3141"/>
      <c r="D3141"/>
    </row>
    <row r="3142" spans="2:4" x14ac:dyDescent="0.2">
      <c r="B3142"/>
      <c r="C3142"/>
      <c r="D3142"/>
    </row>
    <row r="3143" spans="2:4" x14ac:dyDescent="0.2">
      <c r="B3143"/>
      <c r="C3143"/>
      <c r="D3143"/>
    </row>
    <row r="3144" spans="2:4" x14ac:dyDescent="0.2">
      <c r="B3144"/>
      <c r="C3144"/>
      <c r="D3144"/>
    </row>
    <row r="3145" spans="2:4" x14ac:dyDescent="0.2">
      <c r="B3145"/>
      <c r="C3145"/>
      <c r="D3145"/>
    </row>
    <row r="3146" spans="2:4" x14ac:dyDescent="0.2">
      <c r="B3146"/>
      <c r="C3146"/>
      <c r="D3146"/>
    </row>
    <row r="3147" spans="2:4" x14ac:dyDescent="0.2">
      <c r="B3147"/>
      <c r="C3147"/>
      <c r="D3147"/>
    </row>
    <row r="3148" spans="2:4" x14ac:dyDescent="0.2">
      <c r="B3148"/>
      <c r="C3148"/>
      <c r="D3148"/>
    </row>
    <row r="3149" spans="2:4" x14ac:dyDescent="0.2">
      <c r="B3149"/>
      <c r="C3149"/>
      <c r="D3149"/>
    </row>
    <row r="3150" spans="2:4" x14ac:dyDescent="0.2">
      <c r="B3150"/>
      <c r="C3150"/>
      <c r="D3150"/>
    </row>
    <row r="3151" spans="2:4" x14ac:dyDescent="0.2">
      <c r="B3151"/>
      <c r="C3151"/>
      <c r="D3151"/>
    </row>
    <row r="3152" spans="2:4" x14ac:dyDescent="0.2">
      <c r="B3152"/>
      <c r="C3152"/>
      <c r="D3152"/>
    </row>
    <row r="3153" spans="2:4" x14ac:dyDescent="0.2">
      <c r="B3153"/>
      <c r="C3153"/>
      <c r="D3153"/>
    </row>
    <row r="3154" spans="2:4" x14ac:dyDescent="0.2">
      <c r="B3154"/>
      <c r="C3154"/>
      <c r="D3154"/>
    </row>
    <row r="3155" spans="2:4" x14ac:dyDescent="0.2">
      <c r="B3155"/>
      <c r="C3155"/>
      <c r="D3155"/>
    </row>
    <row r="3156" spans="2:4" x14ac:dyDescent="0.2">
      <c r="B3156"/>
      <c r="C3156"/>
      <c r="D3156"/>
    </row>
    <row r="3157" spans="2:4" x14ac:dyDescent="0.2">
      <c r="B3157"/>
      <c r="C3157"/>
      <c r="D3157"/>
    </row>
    <row r="3158" spans="2:4" x14ac:dyDescent="0.2">
      <c r="B3158"/>
      <c r="C3158"/>
      <c r="D3158"/>
    </row>
    <row r="3159" spans="2:4" x14ac:dyDescent="0.2">
      <c r="B3159"/>
      <c r="C3159"/>
      <c r="D3159"/>
    </row>
    <row r="3160" spans="2:4" x14ac:dyDescent="0.2">
      <c r="B3160"/>
      <c r="C3160"/>
      <c r="D3160"/>
    </row>
    <row r="3161" spans="2:4" x14ac:dyDescent="0.2">
      <c r="B3161"/>
      <c r="C3161"/>
      <c r="D3161"/>
    </row>
    <row r="3162" spans="2:4" x14ac:dyDescent="0.2">
      <c r="B3162"/>
      <c r="C3162"/>
      <c r="D3162"/>
    </row>
    <row r="3163" spans="2:4" x14ac:dyDescent="0.2">
      <c r="B3163"/>
      <c r="C3163"/>
      <c r="D3163"/>
    </row>
    <row r="3164" spans="2:4" x14ac:dyDescent="0.2">
      <c r="B3164"/>
      <c r="C3164"/>
      <c r="D3164"/>
    </row>
    <row r="3165" spans="2:4" x14ac:dyDescent="0.2">
      <c r="B3165"/>
      <c r="C3165"/>
      <c r="D3165"/>
    </row>
    <row r="3166" spans="2:4" x14ac:dyDescent="0.2">
      <c r="B3166"/>
      <c r="C3166"/>
      <c r="D3166"/>
    </row>
    <row r="3167" spans="2:4" x14ac:dyDescent="0.2">
      <c r="B3167"/>
      <c r="C3167"/>
      <c r="D3167"/>
    </row>
    <row r="3168" spans="2:4" x14ac:dyDescent="0.2">
      <c r="B3168"/>
      <c r="C3168"/>
      <c r="D3168"/>
    </row>
    <row r="3169" spans="2:4" x14ac:dyDescent="0.2">
      <c r="B3169"/>
      <c r="C3169"/>
      <c r="D3169"/>
    </row>
    <row r="3170" spans="2:4" x14ac:dyDescent="0.2">
      <c r="B3170"/>
      <c r="C3170"/>
      <c r="D3170"/>
    </row>
    <row r="3171" spans="2:4" x14ac:dyDescent="0.2">
      <c r="B3171"/>
      <c r="C3171"/>
      <c r="D3171"/>
    </row>
    <row r="3172" spans="2:4" x14ac:dyDescent="0.2">
      <c r="B3172"/>
      <c r="C3172"/>
      <c r="D3172"/>
    </row>
    <row r="3173" spans="2:4" x14ac:dyDescent="0.2">
      <c r="B3173"/>
      <c r="C3173"/>
      <c r="D3173"/>
    </row>
    <row r="3174" spans="2:4" x14ac:dyDescent="0.2">
      <c r="B3174"/>
      <c r="C3174"/>
      <c r="D3174"/>
    </row>
    <row r="3175" spans="2:4" x14ac:dyDescent="0.2">
      <c r="B3175"/>
      <c r="C3175"/>
      <c r="D3175"/>
    </row>
    <row r="3176" spans="2:4" x14ac:dyDescent="0.2">
      <c r="B3176"/>
      <c r="C3176"/>
      <c r="D3176"/>
    </row>
    <row r="3177" spans="2:4" x14ac:dyDescent="0.2">
      <c r="B3177"/>
      <c r="C3177"/>
      <c r="D3177"/>
    </row>
    <row r="3178" spans="2:4" x14ac:dyDescent="0.2">
      <c r="B3178"/>
      <c r="C3178"/>
      <c r="D3178"/>
    </row>
    <row r="3179" spans="2:4" x14ac:dyDescent="0.2">
      <c r="B3179"/>
      <c r="C3179"/>
      <c r="D3179"/>
    </row>
    <row r="3180" spans="2:4" x14ac:dyDescent="0.2">
      <c r="B3180"/>
      <c r="C3180"/>
      <c r="D3180"/>
    </row>
    <row r="3181" spans="2:4" x14ac:dyDescent="0.2">
      <c r="B3181"/>
      <c r="C3181"/>
      <c r="D3181"/>
    </row>
    <row r="3182" spans="2:4" x14ac:dyDescent="0.2">
      <c r="B3182"/>
      <c r="C3182"/>
      <c r="D3182"/>
    </row>
    <row r="3183" spans="2:4" x14ac:dyDescent="0.2">
      <c r="B3183"/>
      <c r="C3183"/>
      <c r="D3183"/>
    </row>
    <row r="3184" spans="2:4" x14ac:dyDescent="0.2">
      <c r="B3184"/>
      <c r="C3184"/>
      <c r="D3184"/>
    </row>
    <row r="3185" spans="2:4" x14ac:dyDescent="0.2">
      <c r="B3185"/>
      <c r="C3185"/>
      <c r="D3185"/>
    </row>
    <row r="3186" spans="2:4" x14ac:dyDescent="0.2">
      <c r="B3186"/>
      <c r="C3186"/>
      <c r="D3186"/>
    </row>
    <row r="3187" spans="2:4" x14ac:dyDescent="0.2">
      <c r="B3187"/>
      <c r="C3187"/>
      <c r="D3187"/>
    </row>
    <row r="3188" spans="2:4" x14ac:dyDescent="0.2">
      <c r="B3188"/>
      <c r="C3188"/>
      <c r="D3188"/>
    </row>
    <row r="3189" spans="2:4" x14ac:dyDescent="0.2">
      <c r="B3189"/>
      <c r="C3189"/>
      <c r="D3189"/>
    </row>
    <row r="3190" spans="2:4" x14ac:dyDescent="0.2">
      <c r="B3190"/>
      <c r="C3190"/>
      <c r="D3190"/>
    </row>
    <row r="3191" spans="2:4" x14ac:dyDescent="0.2">
      <c r="B3191"/>
      <c r="C3191"/>
      <c r="D3191"/>
    </row>
    <row r="3192" spans="2:4" x14ac:dyDescent="0.2">
      <c r="B3192"/>
      <c r="C3192"/>
      <c r="D3192"/>
    </row>
    <row r="3193" spans="2:4" x14ac:dyDescent="0.2">
      <c r="B3193"/>
      <c r="C3193"/>
      <c r="D3193"/>
    </row>
    <row r="3194" spans="2:4" x14ac:dyDescent="0.2">
      <c r="B3194"/>
      <c r="C3194"/>
      <c r="D3194"/>
    </row>
    <row r="3195" spans="2:4" x14ac:dyDescent="0.2">
      <c r="B3195"/>
      <c r="C3195"/>
      <c r="D3195"/>
    </row>
    <row r="3196" spans="2:4" x14ac:dyDescent="0.2">
      <c r="B3196"/>
      <c r="C3196"/>
      <c r="D3196"/>
    </row>
    <row r="3197" spans="2:4" x14ac:dyDescent="0.2">
      <c r="B3197"/>
      <c r="C3197"/>
      <c r="D3197"/>
    </row>
    <row r="3198" spans="2:4" x14ac:dyDescent="0.2">
      <c r="B3198"/>
      <c r="C3198"/>
      <c r="D3198"/>
    </row>
    <row r="3199" spans="2:4" x14ac:dyDescent="0.2">
      <c r="B3199"/>
      <c r="C3199"/>
      <c r="D3199"/>
    </row>
    <row r="3200" spans="2:4" x14ac:dyDescent="0.2">
      <c r="B3200"/>
      <c r="C3200"/>
      <c r="D3200"/>
    </row>
    <row r="3201" spans="2:4" x14ac:dyDescent="0.2">
      <c r="B3201"/>
      <c r="C3201"/>
      <c r="D3201"/>
    </row>
    <row r="3202" spans="2:4" x14ac:dyDescent="0.2">
      <c r="B3202"/>
      <c r="C3202"/>
      <c r="D3202"/>
    </row>
    <row r="3203" spans="2:4" x14ac:dyDescent="0.2">
      <c r="B3203"/>
      <c r="C3203"/>
      <c r="D3203"/>
    </row>
    <row r="3204" spans="2:4" x14ac:dyDescent="0.2">
      <c r="B3204"/>
      <c r="C3204"/>
      <c r="D3204"/>
    </row>
    <row r="3205" spans="2:4" x14ac:dyDescent="0.2">
      <c r="B3205"/>
      <c r="C3205"/>
      <c r="D3205"/>
    </row>
    <row r="3206" spans="2:4" x14ac:dyDescent="0.2">
      <c r="B3206"/>
      <c r="C3206"/>
      <c r="D3206"/>
    </row>
    <row r="3207" spans="2:4" x14ac:dyDescent="0.2">
      <c r="B3207"/>
      <c r="C3207"/>
      <c r="D3207"/>
    </row>
    <row r="3208" spans="2:4" x14ac:dyDescent="0.2">
      <c r="B3208"/>
      <c r="C3208"/>
      <c r="D3208"/>
    </row>
    <row r="3209" spans="2:4" x14ac:dyDescent="0.2">
      <c r="B3209"/>
      <c r="C3209"/>
      <c r="D3209"/>
    </row>
    <row r="3210" spans="2:4" x14ac:dyDescent="0.2">
      <c r="B3210"/>
      <c r="C3210"/>
      <c r="D3210"/>
    </row>
    <row r="3211" spans="2:4" x14ac:dyDescent="0.2">
      <c r="B3211"/>
      <c r="C3211"/>
      <c r="D3211"/>
    </row>
    <row r="3212" spans="2:4" x14ac:dyDescent="0.2">
      <c r="B3212"/>
      <c r="C3212"/>
      <c r="D3212"/>
    </row>
    <row r="3213" spans="2:4" x14ac:dyDescent="0.2">
      <c r="B3213"/>
      <c r="C3213"/>
      <c r="D3213"/>
    </row>
    <row r="3214" spans="2:4" x14ac:dyDescent="0.2">
      <c r="B3214"/>
      <c r="C3214"/>
      <c r="D3214"/>
    </row>
    <row r="3215" spans="2:4" x14ac:dyDescent="0.2">
      <c r="B3215"/>
      <c r="C3215"/>
      <c r="D3215"/>
    </row>
    <row r="3216" spans="2:4" x14ac:dyDescent="0.2">
      <c r="B3216"/>
      <c r="C3216"/>
      <c r="D3216"/>
    </row>
    <row r="3217" spans="2:4" x14ac:dyDescent="0.2">
      <c r="B3217"/>
      <c r="C3217"/>
      <c r="D3217"/>
    </row>
    <row r="3218" spans="2:4" x14ac:dyDescent="0.2">
      <c r="B3218"/>
      <c r="C3218"/>
      <c r="D3218"/>
    </row>
    <row r="3219" spans="2:4" x14ac:dyDescent="0.2">
      <c r="B3219"/>
      <c r="C3219"/>
      <c r="D3219"/>
    </row>
    <row r="3220" spans="2:4" x14ac:dyDescent="0.2">
      <c r="B3220"/>
      <c r="C3220"/>
      <c r="D3220"/>
    </row>
    <row r="3221" spans="2:4" x14ac:dyDescent="0.2">
      <c r="B3221"/>
      <c r="C3221"/>
      <c r="D3221"/>
    </row>
    <row r="3222" spans="2:4" x14ac:dyDescent="0.2">
      <c r="B3222"/>
      <c r="C3222"/>
      <c r="D3222"/>
    </row>
    <row r="3223" spans="2:4" x14ac:dyDescent="0.2">
      <c r="B3223"/>
      <c r="C3223"/>
      <c r="D3223"/>
    </row>
    <row r="3224" spans="2:4" x14ac:dyDescent="0.2">
      <c r="B3224"/>
      <c r="C3224"/>
      <c r="D3224"/>
    </row>
    <row r="3225" spans="2:4" x14ac:dyDescent="0.2">
      <c r="B3225"/>
      <c r="C3225"/>
      <c r="D3225"/>
    </row>
    <row r="3226" spans="2:4" x14ac:dyDescent="0.2">
      <c r="B3226"/>
      <c r="C3226"/>
      <c r="D3226"/>
    </row>
    <row r="3227" spans="2:4" x14ac:dyDescent="0.2">
      <c r="B3227"/>
      <c r="C3227"/>
      <c r="D3227"/>
    </row>
    <row r="3228" spans="2:4" x14ac:dyDescent="0.2">
      <c r="B3228"/>
      <c r="C3228"/>
      <c r="D3228"/>
    </row>
    <row r="3229" spans="2:4" x14ac:dyDescent="0.2">
      <c r="B3229"/>
      <c r="C3229"/>
      <c r="D3229"/>
    </row>
    <row r="3230" spans="2:4" x14ac:dyDescent="0.2">
      <c r="B3230"/>
      <c r="C3230"/>
      <c r="D3230"/>
    </row>
    <row r="3231" spans="2:4" x14ac:dyDescent="0.2">
      <c r="B3231"/>
      <c r="C3231"/>
      <c r="D3231"/>
    </row>
    <row r="3232" spans="2:4" x14ac:dyDescent="0.2">
      <c r="B3232"/>
      <c r="C3232"/>
      <c r="D3232"/>
    </row>
    <row r="3233" spans="2:4" x14ac:dyDescent="0.2">
      <c r="B3233"/>
      <c r="C3233"/>
      <c r="D3233"/>
    </row>
    <row r="3234" spans="2:4" x14ac:dyDescent="0.2">
      <c r="B3234"/>
      <c r="C3234"/>
      <c r="D3234"/>
    </row>
    <row r="3235" spans="2:4" x14ac:dyDescent="0.2">
      <c r="B3235"/>
      <c r="C3235"/>
      <c r="D3235"/>
    </row>
    <row r="3236" spans="2:4" x14ac:dyDescent="0.2">
      <c r="B3236"/>
      <c r="C3236"/>
      <c r="D3236"/>
    </row>
    <row r="3237" spans="2:4" x14ac:dyDescent="0.2">
      <c r="B3237"/>
      <c r="C3237"/>
      <c r="D3237"/>
    </row>
    <row r="3238" spans="2:4" x14ac:dyDescent="0.2">
      <c r="B3238"/>
      <c r="C3238"/>
      <c r="D3238"/>
    </row>
    <row r="3239" spans="2:4" x14ac:dyDescent="0.2">
      <c r="B3239"/>
      <c r="C3239"/>
      <c r="D3239"/>
    </row>
    <row r="3240" spans="2:4" x14ac:dyDescent="0.2">
      <c r="B3240"/>
      <c r="C3240"/>
      <c r="D3240"/>
    </row>
    <row r="3241" spans="2:4" x14ac:dyDescent="0.2">
      <c r="B3241"/>
      <c r="C3241"/>
      <c r="D3241"/>
    </row>
    <row r="3242" spans="2:4" x14ac:dyDescent="0.2">
      <c r="B3242"/>
      <c r="C3242"/>
      <c r="D3242"/>
    </row>
    <row r="3243" spans="2:4" x14ac:dyDescent="0.2">
      <c r="B3243"/>
      <c r="C3243"/>
      <c r="D3243"/>
    </row>
    <row r="3244" spans="2:4" x14ac:dyDescent="0.2">
      <c r="B3244"/>
      <c r="C3244"/>
      <c r="D3244"/>
    </row>
    <row r="3245" spans="2:4" x14ac:dyDescent="0.2">
      <c r="B3245"/>
      <c r="C3245"/>
      <c r="D3245"/>
    </row>
    <row r="3246" spans="2:4" x14ac:dyDescent="0.2">
      <c r="B3246"/>
      <c r="C3246"/>
      <c r="D3246"/>
    </row>
    <row r="3247" spans="2:4" x14ac:dyDescent="0.2">
      <c r="B3247"/>
      <c r="C3247"/>
      <c r="D3247"/>
    </row>
    <row r="3248" spans="2:4" x14ac:dyDescent="0.2">
      <c r="B3248"/>
      <c r="C3248"/>
      <c r="D3248"/>
    </row>
    <row r="3249" spans="2:4" x14ac:dyDescent="0.2">
      <c r="B3249"/>
      <c r="C3249"/>
      <c r="D3249"/>
    </row>
    <row r="3250" spans="2:4" x14ac:dyDescent="0.2">
      <c r="B3250"/>
      <c r="C3250"/>
      <c r="D3250"/>
    </row>
    <row r="3251" spans="2:4" x14ac:dyDescent="0.2">
      <c r="B3251"/>
      <c r="C3251"/>
      <c r="D3251"/>
    </row>
    <row r="3252" spans="2:4" x14ac:dyDescent="0.2">
      <c r="B3252"/>
      <c r="C3252"/>
      <c r="D3252"/>
    </row>
    <row r="3253" spans="2:4" x14ac:dyDescent="0.2">
      <c r="B3253"/>
      <c r="C3253"/>
      <c r="D3253"/>
    </row>
    <row r="3254" spans="2:4" x14ac:dyDescent="0.2">
      <c r="B3254"/>
      <c r="C3254"/>
      <c r="D3254"/>
    </row>
    <row r="3255" spans="2:4" x14ac:dyDescent="0.2">
      <c r="B3255"/>
      <c r="C3255"/>
      <c r="D3255"/>
    </row>
    <row r="3256" spans="2:4" x14ac:dyDescent="0.2">
      <c r="B3256"/>
      <c r="C3256"/>
      <c r="D3256"/>
    </row>
    <row r="3257" spans="2:4" x14ac:dyDescent="0.2">
      <c r="B3257"/>
      <c r="C3257"/>
      <c r="D3257"/>
    </row>
    <row r="3258" spans="2:4" x14ac:dyDescent="0.2">
      <c r="B3258"/>
      <c r="C3258"/>
      <c r="D3258"/>
    </row>
    <row r="3259" spans="2:4" x14ac:dyDescent="0.2">
      <c r="B3259"/>
      <c r="C3259"/>
      <c r="D3259"/>
    </row>
    <row r="3260" spans="2:4" x14ac:dyDescent="0.2">
      <c r="B3260"/>
      <c r="C3260"/>
      <c r="D3260"/>
    </row>
    <row r="3261" spans="2:4" x14ac:dyDescent="0.2">
      <c r="B3261"/>
      <c r="C3261"/>
      <c r="D3261"/>
    </row>
    <row r="3262" spans="2:4" x14ac:dyDescent="0.2">
      <c r="B3262"/>
      <c r="C3262"/>
      <c r="D3262"/>
    </row>
    <row r="3263" spans="2:4" x14ac:dyDescent="0.2">
      <c r="B3263"/>
      <c r="C3263"/>
      <c r="D3263"/>
    </row>
    <row r="3264" spans="2:4" x14ac:dyDescent="0.2">
      <c r="B3264"/>
      <c r="C3264"/>
      <c r="D3264"/>
    </row>
    <row r="3265" spans="2:4" x14ac:dyDescent="0.2">
      <c r="B3265"/>
      <c r="C3265"/>
      <c r="D3265"/>
    </row>
    <row r="3266" spans="2:4" x14ac:dyDescent="0.2">
      <c r="B3266"/>
      <c r="C3266"/>
      <c r="D3266"/>
    </row>
    <row r="3267" spans="2:4" x14ac:dyDescent="0.2">
      <c r="B3267"/>
      <c r="C3267"/>
      <c r="D3267"/>
    </row>
    <row r="3268" spans="2:4" x14ac:dyDescent="0.2">
      <c r="B3268"/>
      <c r="C3268"/>
      <c r="D3268"/>
    </row>
    <row r="3269" spans="2:4" x14ac:dyDescent="0.2">
      <c r="B3269"/>
      <c r="C3269"/>
      <c r="D3269"/>
    </row>
    <row r="3270" spans="2:4" x14ac:dyDescent="0.2">
      <c r="B3270"/>
      <c r="C3270"/>
      <c r="D3270"/>
    </row>
    <row r="3271" spans="2:4" x14ac:dyDescent="0.2">
      <c r="B3271"/>
      <c r="C3271"/>
      <c r="D3271"/>
    </row>
    <row r="3272" spans="2:4" x14ac:dyDescent="0.2">
      <c r="B3272"/>
      <c r="C3272"/>
      <c r="D3272"/>
    </row>
    <row r="3273" spans="2:4" x14ac:dyDescent="0.2">
      <c r="B3273"/>
      <c r="C3273"/>
      <c r="D3273"/>
    </row>
    <row r="3274" spans="2:4" x14ac:dyDescent="0.2">
      <c r="B3274"/>
      <c r="C3274"/>
      <c r="D3274"/>
    </row>
    <row r="3275" spans="2:4" x14ac:dyDescent="0.2">
      <c r="B3275"/>
      <c r="C3275"/>
      <c r="D3275"/>
    </row>
    <row r="3276" spans="2:4" x14ac:dyDescent="0.2">
      <c r="B3276"/>
      <c r="C3276"/>
      <c r="D3276"/>
    </row>
    <row r="3277" spans="2:4" x14ac:dyDescent="0.2">
      <c r="B3277"/>
      <c r="C3277"/>
      <c r="D3277"/>
    </row>
    <row r="3278" spans="2:4" x14ac:dyDescent="0.2">
      <c r="B3278"/>
      <c r="C3278"/>
      <c r="D3278"/>
    </row>
    <row r="3279" spans="2:4" x14ac:dyDescent="0.2">
      <c r="B3279"/>
      <c r="C3279"/>
      <c r="D3279"/>
    </row>
    <row r="3280" spans="2:4" x14ac:dyDescent="0.2">
      <c r="B3280"/>
      <c r="C3280"/>
      <c r="D3280"/>
    </row>
    <row r="3281" spans="2:4" x14ac:dyDescent="0.2">
      <c r="B3281"/>
      <c r="C3281"/>
      <c r="D3281"/>
    </row>
    <row r="3282" spans="2:4" x14ac:dyDescent="0.2">
      <c r="B3282"/>
      <c r="C3282"/>
      <c r="D3282"/>
    </row>
    <row r="3283" spans="2:4" x14ac:dyDescent="0.2">
      <c r="B3283"/>
      <c r="C3283"/>
      <c r="D3283"/>
    </row>
    <row r="3284" spans="2:4" x14ac:dyDescent="0.2">
      <c r="B3284"/>
      <c r="C3284"/>
      <c r="D3284"/>
    </row>
    <row r="3285" spans="2:4" x14ac:dyDescent="0.2">
      <c r="B3285"/>
      <c r="C3285"/>
      <c r="D3285"/>
    </row>
    <row r="3286" spans="2:4" x14ac:dyDescent="0.2">
      <c r="B3286"/>
      <c r="C3286"/>
      <c r="D3286"/>
    </row>
    <row r="3287" spans="2:4" x14ac:dyDescent="0.2">
      <c r="B3287"/>
      <c r="C3287"/>
      <c r="D3287"/>
    </row>
    <row r="3288" spans="2:4" x14ac:dyDescent="0.2">
      <c r="B3288"/>
      <c r="C3288"/>
      <c r="D3288"/>
    </row>
    <row r="3289" spans="2:4" x14ac:dyDescent="0.2">
      <c r="B3289"/>
      <c r="C3289"/>
      <c r="D3289"/>
    </row>
    <row r="3290" spans="2:4" x14ac:dyDescent="0.2">
      <c r="B3290"/>
      <c r="C3290"/>
      <c r="D3290"/>
    </row>
    <row r="3291" spans="2:4" x14ac:dyDescent="0.2">
      <c r="B3291"/>
      <c r="C3291"/>
      <c r="D3291"/>
    </row>
    <row r="3292" spans="2:4" x14ac:dyDescent="0.2">
      <c r="B3292"/>
      <c r="C3292"/>
      <c r="D3292"/>
    </row>
    <row r="3293" spans="2:4" x14ac:dyDescent="0.2">
      <c r="B3293"/>
      <c r="C3293"/>
      <c r="D3293"/>
    </row>
    <row r="3294" spans="2:4" x14ac:dyDescent="0.2">
      <c r="B3294"/>
      <c r="C3294"/>
      <c r="D3294"/>
    </row>
    <row r="3295" spans="2:4" x14ac:dyDescent="0.2">
      <c r="B3295"/>
      <c r="C3295"/>
      <c r="D3295"/>
    </row>
    <row r="3296" spans="2:4" x14ac:dyDescent="0.2">
      <c r="B3296"/>
      <c r="C3296"/>
      <c r="D3296"/>
    </row>
    <row r="3297" spans="2:4" x14ac:dyDescent="0.2">
      <c r="B3297"/>
      <c r="C3297"/>
      <c r="D3297"/>
    </row>
    <row r="3298" spans="2:4" x14ac:dyDescent="0.2">
      <c r="B3298"/>
      <c r="C3298"/>
      <c r="D3298"/>
    </row>
    <row r="3299" spans="2:4" x14ac:dyDescent="0.2">
      <c r="B3299"/>
      <c r="C3299"/>
      <c r="D3299"/>
    </row>
    <row r="3300" spans="2:4" x14ac:dyDescent="0.2">
      <c r="B3300"/>
      <c r="C3300"/>
      <c r="D3300"/>
    </row>
    <row r="3301" spans="2:4" x14ac:dyDescent="0.2">
      <c r="B3301"/>
      <c r="C3301"/>
      <c r="D3301"/>
    </row>
    <row r="3302" spans="2:4" x14ac:dyDescent="0.2">
      <c r="B3302"/>
      <c r="C3302"/>
      <c r="D3302"/>
    </row>
    <row r="3303" spans="2:4" x14ac:dyDescent="0.2">
      <c r="B3303"/>
      <c r="C3303"/>
      <c r="D3303"/>
    </row>
    <row r="3304" spans="2:4" x14ac:dyDescent="0.2">
      <c r="B3304"/>
      <c r="C3304"/>
      <c r="D3304"/>
    </row>
    <row r="3305" spans="2:4" x14ac:dyDescent="0.2">
      <c r="B3305"/>
      <c r="C3305"/>
      <c r="D3305"/>
    </row>
    <row r="3306" spans="2:4" x14ac:dyDescent="0.2">
      <c r="B3306"/>
      <c r="C3306"/>
      <c r="D3306"/>
    </row>
    <row r="3307" spans="2:4" x14ac:dyDescent="0.2">
      <c r="B3307"/>
      <c r="C3307"/>
      <c r="D3307"/>
    </row>
    <row r="3308" spans="2:4" x14ac:dyDescent="0.2">
      <c r="B3308"/>
      <c r="C3308"/>
      <c r="D3308"/>
    </row>
    <row r="3309" spans="2:4" x14ac:dyDescent="0.2">
      <c r="B3309"/>
      <c r="C3309"/>
      <c r="D3309"/>
    </row>
    <row r="3310" spans="2:4" x14ac:dyDescent="0.2">
      <c r="B3310"/>
      <c r="C3310"/>
      <c r="D3310"/>
    </row>
    <row r="3311" spans="2:4" x14ac:dyDescent="0.2">
      <c r="B3311"/>
      <c r="C3311"/>
      <c r="D3311"/>
    </row>
    <row r="3312" spans="2:4" x14ac:dyDescent="0.2">
      <c r="B3312"/>
      <c r="C3312"/>
      <c r="D3312"/>
    </row>
    <row r="3313" spans="2:4" x14ac:dyDescent="0.2">
      <c r="B3313"/>
      <c r="C3313"/>
      <c r="D3313"/>
    </row>
    <row r="3314" spans="2:4" x14ac:dyDescent="0.2">
      <c r="B3314"/>
      <c r="C3314"/>
      <c r="D3314"/>
    </row>
    <row r="3315" spans="2:4" x14ac:dyDescent="0.2">
      <c r="B3315"/>
      <c r="C3315"/>
      <c r="D3315"/>
    </row>
    <row r="3316" spans="2:4" x14ac:dyDescent="0.2">
      <c r="B3316"/>
      <c r="C3316"/>
      <c r="D3316"/>
    </row>
    <row r="3317" spans="2:4" x14ac:dyDescent="0.2">
      <c r="B3317"/>
      <c r="C3317"/>
      <c r="D3317"/>
    </row>
    <row r="3318" spans="2:4" x14ac:dyDescent="0.2">
      <c r="B3318"/>
      <c r="C3318"/>
      <c r="D3318"/>
    </row>
    <row r="3319" spans="2:4" x14ac:dyDescent="0.2">
      <c r="B3319"/>
      <c r="C3319"/>
      <c r="D3319"/>
    </row>
    <row r="3320" spans="2:4" x14ac:dyDescent="0.2">
      <c r="B3320"/>
      <c r="C3320"/>
      <c r="D3320"/>
    </row>
    <row r="3321" spans="2:4" x14ac:dyDescent="0.2">
      <c r="B3321"/>
      <c r="C3321"/>
      <c r="D3321"/>
    </row>
    <row r="3322" spans="2:4" x14ac:dyDescent="0.2">
      <c r="B3322"/>
      <c r="C3322"/>
      <c r="D3322"/>
    </row>
    <row r="3323" spans="2:4" x14ac:dyDescent="0.2">
      <c r="B3323"/>
      <c r="C3323"/>
      <c r="D3323"/>
    </row>
    <row r="3324" spans="2:4" x14ac:dyDescent="0.2">
      <c r="B3324"/>
      <c r="C3324"/>
      <c r="D3324"/>
    </row>
    <row r="3325" spans="2:4" x14ac:dyDescent="0.2">
      <c r="B3325"/>
      <c r="C3325"/>
      <c r="D3325"/>
    </row>
    <row r="3326" spans="2:4" x14ac:dyDescent="0.2">
      <c r="B3326"/>
      <c r="C3326"/>
      <c r="D3326"/>
    </row>
    <row r="3327" spans="2:4" x14ac:dyDescent="0.2">
      <c r="B3327"/>
      <c r="C3327"/>
      <c r="D3327"/>
    </row>
    <row r="3328" spans="2:4" x14ac:dyDescent="0.2">
      <c r="B3328"/>
      <c r="C3328"/>
      <c r="D3328"/>
    </row>
    <row r="3329" spans="2:4" x14ac:dyDescent="0.2">
      <c r="B3329"/>
      <c r="C3329"/>
      <c r="D3329"/>
    </row>
    <row r="3330" spans="2:4" x14ac:dyDescent="0.2">
      <c r="B3330"/>
      <c r="C3330"/>
      <c r="D3330"/>
    </row>
    <row r="3331" spans="2:4" x14ac:dyDescent="0.2">
      <c r="B3331"/>
      <c r="C3331"/>
      <c r="D3331"/>
    </row>
    <row r="3332" spans="2:4" x14ac:dyDescent="0.2">
      <c r="B3332"/>
      <c r="C3332"/>
      <c r="D3332"/>
    </row>
    <row r="3333" spans="2:4" x14ac:dyDescent="0.2">
      <c r="B3333"/>
      <c r="C3333"/>
      <c r="D3333"/>
    </row>
    <row r="3334" spans="2:4" x14ac:dyDescent="0.2">
      <c r="B3334"/>
      <c r="C3334"/>
      <c r="D3334"/>
    </row>
    <row r="3335" spans="2:4" x14ac:dyDescent="0.2">
      <c r="B3335"/>
      <c r="C3335"/>
      <c r="D3335"/>
    </row>
    <row r="3336" spans="2:4" x14ac:dyDescent="0.2">
      <c r="B3336"/>
      <c r="C3336"/>
      <c r="D3336"/>
    </row>
    <row r="3337" spans="2:4" x14ac:dyDescent="0.2">
      <c r="B3337"/>
      <c r="C3337"/>
      <c r="D3337"/>
    </row>
    <row r="3338" spans="2:4" x14ac:dyDescent="0.2">
      <c r="B3338"/>
      <c r="C3338"/>
      <c r="D3338"/>
    </row>
    <row r="3339" spans="2:4" x14ac:dyDescent="0.2">
      <c r="B3339"/>
      <c r="C3339"/>
      <c r="D3339"/>
    </row>
    <row r="3340" spans="2:4" x14ac:dyDescent="0.2">
      <c r="B3340"/>
      <c r="C3340"/>
      <c r="D3340"/>
    </row>
    <row r="3341" spans="2:4" x14ac:dyDescent="0.2">
      <c r="B3341"/>
      <c r="C3341"/>
      <c r="D3341"/>
    </row>
    <row r="3342" spans="2:4" x14ac:dyDescent="0.2">
      <c r="B3342"/>
      <c r="C3342"/>
      <c r="D3342"/>
    </row>
    <row r="3343" spans="2:4" x14ac:dyDescent="0.2">
      <c r="B3343"/>
      <c r="C3343"/>
      <c r="D3343"/>
    </row>
    <row r="3344" spans="2:4" x14ac:dyDescent="0.2">
      <c r="B3344"/>
      <c r="C3344"/>
      <c r="D3344"/>
    </row>
    <row r="3345" spans="2:4" x14ac:dyDescent="0.2">
      <c r="B3345"/>
      <c r="C3345"/>
      <c r="D3345"/>
    </row>
    <row r="3346" spans="2:4" x14ac:dyDescent="0.2">
      <c r="B3346"/>
      <c r="C3346"/>
      <c r="D3346"/>
    </row>
    <row r="3347" spans="2:4" x14ac:dyDescent="0.2">
      <c r="B3347"/>
      <c r="C3347"/>
      <c r="D3347"/>
    </row>
    <row r="3348" spans="2:4" x14ac:dyDescent="0.2">
      <c r="B3348"/>
      <c r="C3348"/>
      <c r="D3348"/>
    </row>
    <row r="3349" spans="2:4" x14ac:dyDescent="0.2">
      <c r="B3349"/>
      <c r="C3349"/>
      <c r="D3349"/>
    </row>
    <row r="3350" spans="2:4" x14ac:dyDescent="0.2">
      <c r="B3350"/>
      <c r="C3350"/>
      <c r="D3350"/>
    </row>
    <row r="3351" spans="2:4" x14ac:dyDescent="0.2">
      <c r="B3351"/>
      <c r="C3351"/>
      <c r="D3351"/>
    </row>
    <row r="3352" spans="2:4" x14ac:dyDescent="0.2">
      <c r="B3352"/>
      <c r="C3352"/>
      <c r="D3352"/>
    </row>
    <row r="3353" spans="2:4" x14ac:dyDescent="0.2">
      <c r="B3353"/>
      <c r="C3353"/>
      <c r="D3353"/>
    </row>
    <row r="3354" spans="2:4" x14ac:dyDescent="0.2">
      <c r="B3354"/>
      <c r="C3354"/>
      <c r="D3354"/>
    </row>
    <row r="3355" spans="2:4" x14ac:dyDescent="0.2">
      <c r="B3355"/>
      <c r="C3355"/>
      <c r="D3355"/>
    </row>
    <row r="3356" spans="2:4" x14ac:dyDescent="0.2">
      <c r="B3356"/>
      <c r="C3356"/>
      <c r="D3356"/>
    </row>
    <row r="3357" spans="2:4" x14ac:dyDescent="0.2">
      <c r="B3357"/>
      <c r="C3357"/>
      <c r="D3357"/>
    </row>
    <row r="3358" spans="2:4" x14ac:dyDescent="0.2">
      <c r="B3358"/>
      <c r="C3358"/>
      <c r="D3358"/>
    </row>
    <row r="3359" spans="2:4" x14ac:dyDescent="0.2">
      <c r="B3359"/>
      <c r="C3359"/>
      <c r="D3359"/>
    </row>
    <row r="3360" spans="2:4" x14ac:dyDescent="0.2">
      <c r="B3360"/>
      <c r="C3360"/>
      <c r="D3360"/>
    </row>
    <row r="3361" spans="2:4" x14ac:dyDescent="0.2">
      <c r="B3361"/>
      <c r="C3361"/>
      <c r="D3361"/>
    </row>
    <row r="3362" spans="2:4" x14ac:dyDescent="0.2">
      <c r="B3362"/>
      <c r="C3362"/>
      <c r="D3362"/>
    </row>
    <row r="3363" spans="2:4" x14ac:dyDescent="0.2">
      <c r="B3363"/>
      <c r="C3363"/>
      <c r="D3363"/>
    </row>
    <row r="3364" spans="2:4" x14ac:dyDescent="0.2">
      <c r="B3364"/>
      <c r="C3364"/>
      <c r="D3364"/>
    </row>
    <row r="3365" spans="2:4" x14ac:dyDescent="0.2">
      <c r="B3365"/>
      <c r="C3365"/>
      <c r="D3365"/>
    </row>
    <row r="3366" spans="2:4" x14ac:dyDescent="0.2">
      <c r="B3366"/>
      <c r="C3366"/>
      <c r="D3366"/>
    </row>
    <row r="3367" spans="2:4" x14ac:dyDescent="0.2">
      <c r="B3367"/>
      <c r="C3367"/>
      <c r="D3367"/>
    </row>
    <row r="3368" spans="2:4" x14ac:dyDescent="0.2">
      <c r="B3368"/>
      <c r="C3368"/>
      <c r="D3368"/>
    </row>
    <row r="3369" spans="2:4" x14ac:dyDescent="0.2">
      <c r="B3369"/>
      <c r="C3369"/>
      <c r="D3369"/>
    </row>
    <row r="3370" spans="2:4" x14ac:dyDescent="0.2">
      <c r="B3370"/>
      <c r="C3370"/>
      <c r="D3370"/>
    </row>
    <row r="3371" spans="2:4" x14ac:dyDescent="0.2">
      <c r="B3371"/>
      <c r="C3371"/>
      <c r="D3371"/>
    </row>
    <row r="3372" spans="2:4" x14ac:dyDescent="0.2">
      <c r="B3372"/>
      <c r="C3372"/>
      <c r="D3372"/>
    </row>
  </sheetData>
  <autoFilter ref="E1:E29" xr:uid="{00000000-0009-0000-0000-000003000000}"/>
  <pageMargins left="1.25" right="0.75" top="1.75" bottom="0.75" header="0.75" footer="0.3"/>
  <pageSetup scale="65" fitToHeight="0" orientation="portrait" r:id="rId2"/>
  <headerFooter>
    <oddHeader>&amp;LEL PASO ELECTRIC COMPANY
2021 TEXAS RATE CASE FILING
WORKPAPER TO SCHEDULE A-1
COST OF SERVICE-RETAIL BY ACCOUNT
SPONSOR:  ADRIAN HERNANDEZ
PREPARER:  ADRIAN HERNANDEZ
FOR THE TEST YEAR ENDED DECEMBER 31, 2020&amp;RWP / A-1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3372"/>
  <sheetViews>
    <sheetView workbookViewId="0">
      <selection activeCell="D18" sqref="D18"/>
    </sheetView>
  </sheetViews>
  <sheetFormatPr defaultRowHeight="12.75" x14ac:dyDescent="0.2"/>
  <cols>
    <col min="1" max="1" width="34" customWidth="1"/>
    <col min="2" max="2" width="38.42578125" style="1" bestFit="1" customWidth="1"/>
    <col min="3" max="3" width="15" style="1" customWidth="1"/>
    <col min="4" max="4" width="14.42578125" style="1" customWidth="1"/>
    <col min="5" max="5" width="12.85546875" bestFit="1" customWidth="1"/>
    <col min="6" max="9" width="14.7109375" customWidth="1"/>
    <col min="10" max="10" width="14.7109375" bestFit="1" customWidth="1"/>
  </cols>
  <sheetData>
    <row r="1" spans="1:6" x14ac:dyDescent="0.2">
      <c r="A1" s="23" t="s">
        <v>2</v>
      </c>
      <c r="B1" s="24" t="s">
        <v>1497</v>
      </c>
      <c r="D1" s="1" t="s">
        <v>1542</v>
      </c>
    </row>
    <row r="2" spans="1:6" x14ac:dyDescent="0.2">
      <c r="A2" s="23" t="s">
        <v>12</v>
      </c>
      <c r="B2" s="24" t="s">
        <v>1538</v>
      </c>
    </row>
    <row r="3" spans="1:6" x14ac:dyDescent="0.2">
      <c r="A3" s="23" t="s">
        <v>13</v>
      </c>
      <c r="B3" s="24" t="s">
        <v>1538</v>
      </c>
    </row>
    <row r="4" spans="1:6" x14ac:dyDescent="0.2">
      <c r="B4"/>
      <c r="C4"/>
      <c r="D4"/>
    </row>
    <row r="5" spans="1:6" x14ac:dyDescent="0.2">
      <c r="A5" s="5" t="s">
        <v>1498</v>
      </c>
      <c r="B5" s="6"/>
      <c r="C5" s="6"/>
      <c r="D5" s="25" t="s">
        <v>6</v>
      </c>
      <c r="E5" s="6"/>
      <c r="F5" s="7"/>
    </row>
    <row r="6" spans="1:6" x14ac:dyDescent="0.2">
      <c r="A6" s="5" t="s">
        <v>15</v>
      </c>
      <c r="B6" s="5" t="s">
        <v>3</v>
      </c>
      <c r="C6" s="5" t="s">
        <v>9</v>
      </c>
      <c r="D6" s="8" t="s">
        <v>27</v>
      </c>
      <c r="E6" s="9" t="s">
        <v>39</v>
      </c>
      <c r="F6" s="10" t="s">
        <v>1537</v>
      </c>
    </row>
    <row r="7" spans="1:6" x14ac:dyDescent="0.2">
      <c r="A7" s="8" t="s">
        <v>175</v>
      </c>
      <c r="B7" s="8" t="s">
        <v>174</v>
      </c>
      <c r="C7" s="8" t="s">
        <v>30</v>
      </c>
      <c r="D7" s="11">
        <v>0</v>
      </c>
      <c r="E7" s="12">
        <v>-2722609.85</v>
      </c>
      <c r="F7" s="13">
        <v>-2722609.85</v>
      </c>
    </row>
    <row r="8" spans="1:6" x14ac:dyDescent="0.2">
      <c r="A8" s="18" t="s">
        <v>1537</v>
      </c>
      <c r="B8" s="19"/>
      <c r="C8" s="19"/>
      <c r="D8" s="20">
        <v>0</v>
      </c>
      <c r="E8" s="21">
        <v>-2722609.85</v>
      </c>
      <c r="F8" s="22">
        <v>-2722609.85</v>
      </c>
    </row>
    <row r="9" spans="1:6" x14ac:dyDescent="0.2">
      <c r="B9"/>
      <c r="C9"/>
      <c r="D9"/>
    </row>
    <row r="10" spans="1:6" x14ac:dyDescent="0.2">
      <c r="B10"/>
      <c r="C10"/>
      <c r="D10"/>
    </row>
    <row r="11" spans="1:6" x14ac:dyDescent="0.2">
      <c r="B11"/>
      <c r="C11"/>
      <c r="D11"/>
    </row>
    <row r="12" spans="1:6" x14ac:dyDescent="0.2">
      <c r="B12"/>
      <c r="C12"/>
      <c r="D12"/>
    </row>
    <row r="13" spans="1:6" x14ac:dyDescent="0.2">
      <c r="B13"/>
      <c r="C13"/>
      <c r="D13"/>
    </row>
    <row r="14" spans="1:6" x14ac:dyDescent="0.2">
      <c r="B14"/>
      <c r="C14"/>
      <c r="D14"/>
    </row>
    <row r="15" spans="1:6" x14ac:dyDescent="0.2">
      <c r="B15"/>
      <c r="C15"/>
      <c r="D15"/>
    </row>
    <row r="16" spans="1:6" x14ac:dyDescent="0.2">
      <c r="B16"/>
      <c r="C16"/>
      <c r="D16"/>
    </row>
    <row r="17" spans="2:4" x14ac:dyDescent="0.2">
      <c r="B17"/>
      <c r="C17"/>
      <c r="D17"/>
    </row>
    <row r="18" spans="2:4" x14ac:dyDescent="0.2">
      <c r="B18"/>
      <c r="C18"/>
      <c r="D18"/>
    </row>
    <row r="19" spans="2:4" x14ac:dyDescent="0.2">
      <c r="B19"/>
      <c r="C19"/>
      <c r="D19"/>
    </row>
    <row r="20" spans="2:4" x14ac:dyDescent="0.2">
      <c r="B20"/>
      <c r="C20"/>
      <c r="D20"/>
    </row>
    <row r="21" spans="2:4" x14ac:dyDescent="0.2">
      <c r="B21"/>
      <c r="C21"/>
      <c r="D21"/>
    </row>
    <row r="22" spans="2:4" x14ac:dyDescent="0.2">
      <c r="B22"/>
      <c r="C22"/>
      <c r="D22"/>
    </row>
    <row r="23" spans="2:4" x14ac:dyDescent="0.2">
      <c r="B23"/>
      <c r="C23"/>
      <c r="D23"/>
    </row>
    <row r="24" spans="2:4" x14ac:dyDescent="0.2">
      <c r="B24"/>
      <c r="C24"/>
      <c r="D24"/>
    </row>
    <row r="25" spans="2:4" x14ac:dyDescent="0.2">
      <c r="B25"/>
      <c r="C25"/>
      <c r="D25"/>
    </row>
    <row r="26" spans="2:4" x14ac:dyDescent="0.2">
      <c r="B26"/>
      <c r="C26"/>
      <c r="D26"/>
    </row>
    <row r="27" spans="2:4" x14ac:dyDescent="0.2">
      <c r="B27"/>
      <c r="C27"/>
      <c r="D27"/>
    </row>
    <row r="28" spans="2:4" x14ac:dyDescent="0.2">
      <c r="B28"/>
      <c r="C28"/>
      <c r="D28"/>
    </row>
    <row r="29" spans="2:4" x14ac:dyDescent="0.2">
      <c r="B29"/>
      <c r="C29"/>
      <c r="D29"/>
    </row>
    <row r="30" spans="2:4" x14ac:dyDescent="0.2">
      <c r="B30"/>
      <c r="C30"/>
      <c r="D30"/>
    </row>
    <row r="31" spans="2:4" x14ac:dyDescent="0.2">
      <c r="B31"/>
      <c r="C31"/>
      <c r="D31"/>
    </row>
    <row r="32" spans="2:4" x14ac:dyDescent="0.2">
      <c r="B32"/>
      <c r="C32"/>
      <c r="D32"/>
    </row>
    <row r="33" spans="2:4" x14ac:dyDescent="0.2">
      <c r="B33"/>
      <c r="C33"/>
      <c r="D33"/>
    </row>
    <row r="34" spans="2:4" x14ac:dyDescent="0.2">
      <c r="B34"/>
      <c r="C34"/>
      <c r="D34"/>
    </row>
    <row r="35" spans="2:4" x14ac:dyDescent="0.2">
      <c r="B35"/>
      <c r="C35"/>
      <c r="D35"/>
    </row>
    <row r="36" spans="2:4" x14ac:dyDescent="0.2">
      <c r="B36"/>
      <c r="C36"/>
      <c r="D36"/>
    </row>
    <row r="37" spans="2:4" x14ac:dyDescent="0.2">
      <c r="B37"/>
      <c r="C37"/>
      <c r="D37"/>
    </row>
    <row r="38" spans="2:4" x14ac:dyDescent="0.2">
      <c r="B38"/>
      <c r="C38"/>
      <c r="D38"/>
    </row>
    <row r="39" spans="2:4" x14ac:dyDescent="0.2">
      <c r="B39"/>
      <c r="C39"/>
      <c r="D39"/>
    </row>
    <row r="40" spans="2:4" x14ac:dyDescent="0.2">
      <c r="B40"/>
      <c r="C40"/>
      <c r="D40"/>
    </row>
    <row r="41" spans="2:4" x14ac:dyDescent="0.2">
      <c r="B41"/>
      <c r="C41"/>
      <c r="D41"/>
    </row>
    <row r="42" spans="2:4" x14ac:dyDescent="0.2">
      <c r="B42"/>
      <c r="C42"/>
      <c r="D42"/>
    </row>
    <row r="43" spans="2:4" x14ac:dyDescent="0.2">
      <c r="B43"/>
      <c r="C43"/>
      <c r="D43"/>
    </row>
    <row r="44" spans="2:4" x14ac:dyDescent="0.2">
      <c r="B44"/>
      <c r="C44"/>
      <c r="D44"/>
    </row>
    <row r="45" spans="2:4" x14ac:dyDescent="0.2">
      <c r="B45"/>
      <c r="C45"/>
      <c r="D45"/>
    </row>
    <row r="46" spans="2:4" x14ac:dyDescent="0.2">
      <c r="B46"/>
      <c r="C46"/>
      <c r="D46"/>
    </row>
    <row r="47" spans="2:4" x14ac:dyDescent="0.2">
      <c r="B47"/>
      <c r="C47"/>
      <c r="D47"/>
    </row>
    <row r="48" spans="2:4" x14ac:dyDescent="0.2">
      <c r="B48"/>
      <c r="C48"/>
      <c r="D48"/>
    </row>
    <row r="49" spans="2:4" x14ac:dyDescent="0.2">
      <c r="B49"/>
      <c r="C49"/>
      <c r="D49"/>
    </row>
    <row r="50" spans="2:4" x14ac:dyDescent="0.2">
      <c r="B50"/>
      <c r="C50"/>
      <c r="D50"/>
    </row>
    <row r="51" spans="2:4" x14ac:dyDescent="0.2">
      <c r="B51"/>
      <c r="C51"/>
      <c r="D51"/>
    </row>
    <row r="52" spans="2:4" x14ac:dyDescent="0.2">
      <c r="B52"/>
      <c r="C52"/>
      <c r="D52"/>
    </row>
    <row r="53" spans="2:4" x14ac:dyDescent="0.2">
      <c r="B53"/>
      <c r="C53"/>
      <c r="D53"/>
    </row>
    <row r="54" spans="2:4" x14ac:dyDescent="0.2">
      <c r="B54"/>
      <c r="C54"/>
      <c r="D54"/>
    </row>
    <row r="55" spans="2:4" x14ac:dyDescent="0.2">
      <c r="B55"/>
      <c r="C55"/>
      <c r="D55"/>
    </row>
    <row r="56" spans="2:4" x14ac:dyDescent="0.2">
      <c r="B56"/>
      <c r="C56"/>
      <c r="D56"/>
    </row>
    <row r="57" spans="2:4" x14ac:dyDescent="0.2">
      <c r="B57"/>
      <c r="C57"/>
      <c r="D57"/>
    </row>
    <row r="58" spans="2:4" x14ac:dyDescent="0.2">
      <c r="B58"/>
      <c r="C58"/>
      <c r="D58"/>
    </row>
    <row r="59" spans="2:4" x14ac:dyDescent="0.2">
      <c r="B59"/>
      <c r="C59"/>
      <c r="D59"/>
    </row>
    <row r="60" spans="2:4" x14ac:dyDescent="0.2">
      <c r="B60"/>
      <c r="C60"/>
      <c r="D60"/>
    </row>
    <row r="61" spans="2:4" x14ac:dyDescent="0.2">
      <c r="B61"/>
      <c r="C61"/>
      <c r="D61"/>
    </row>
    <row r="62" spans="2:4" x14ac:dyDescent="0.2">
      <c r="B62"/>
      <c r="C62"/>
      <c r="D62"/>
    </row>
    <row r="63" spans="2:4" x14ac:dyDescent="0.2">
      <c r="B63"/>
      <c r="C63"/>
      <c r="D63"/>
    </row>
    <row r="64" spans="2:4" x14ac:dyDescent="0.2">
      <c r="B64"/>
      <c r="C64"/>
      <c r="D64"/>
    </row>
    <row r="65" spans="2:4" x14ac:dyDescent="0.2">
      <c r="B65"/>
      <c r="C65"/>
      <c r="D65"/>
    </row>
    <row r="66" spans="2:4" x14ac:dyDescent="0.2">
      <c r="B66"/>
      <c r="C66"/>
      <c r="D66"/>
    </row>
    <row r="67" spans="2:4" x14ac:dyDescent="0.2">
      <c r="B67"/>
      <c r="C67"/>
      <c r="D67"/>
    </row>
    <row r="68" spans="2:4" x14ac:dyDescent="0.2">
      <c r="B68"/>
      <c r="C68"/>
      <c r="D68"/>
    </row>
    <row r="69" spans="2:4" x14ac:dyDescent="0.2">
      <c r="B69"/>
      <c r="C69"/>
      <c r="D69"/>
    </row>
    <row r="70" spans="2:4" x14ac:dyDescent="0.2">
      <c r="B70"/>
      <c r="C70"/>
      <c r="D70"/>
    </row>
    <row r="71" spans="2:4" x14ac:dyDescent="0.2">
      <c r="B71"/>
      <c r="C71"/>
      <c r="D71"/>
    </row>
    <row r="72" spans="2:4" x14ac:dyDescent="0.2">
      <c r="B72"/>
      <c r="C72"/>
      <c r="D72"/>
    </row>
    <row r="73" spans="2:4" x14ac:dyDescent="0.2">
      <c r="B73"/>
      <c r="C73"/>
      <c r="D73"/>
    </row>
    <row r="74" spans="2:4" x14ac:dyDescent="0.2">
      <c r="B74"/>
      <c r="C74"/>
      <c r="D74"/>
    </row>
    <row r="75" spans="2:4" x14ac:dyDescent="0.2">
      <c r="B75"/>
      <c r="C75"/>
      <c r="D75"/>
    </row>
    <row r="76" spans="2:4" x14ac:dyDescent="0.2">
      <c r="B76"/>
      <c r="C76"/>
      <c r="D76"/>
    </row>
    <row r="77" spans="2:4" x14ac:dyDescent="0.2">
      <c r="B77"/>
      <c r="C77"/>
      <c r="D77"/>
    </row>
    <row r="78" spans="2:4" x14ac:dyDescent="0.2">
      <c r="B78"/>
      <c r="C78"/>
      <c r="D78"/>
    </row>
    <row r="79" spans="2:4" x14ac:dyDescent="0.2">
      <c r="B79"/>
      <c r="C79"/>
      <c r="D79"/>
    </row>
    <row r="80" spans="2:4" x14ac:dyDescent="0.2">
      <c r="B80"/>
      <c r="C80"/>
      <c r="D80"/>
    </row>
    <row r="81" spans="2:4" x14ac:dyDescent="0.2">
      <c r="B81"/>
      <c r="C81"/>
      <c r="D81"/>
    </row>
    <row r="82" spans="2:4" x14ac:dyDescent="0.2">
      <c r="B82"/>
      <c r="C82"/>
      <c r="D82"/>
    </row>
    <row r="83" spans="2:4" x14ac:dyDescent="0.2">
      <c r="B83"/>
      <c r="C83"/>
      <c r="D83"/>
    </row>
    <row r="84" spans="2:4" x14ac:dyDescent="0.2">
      <c r="B84"/>
      <c r="C84"/>
      <c r="D84"/>
    </row>
    <row r="85" spans="2:4" x14ac:dyDescent="0.2">
      <c r="B85"/>
      <c r="C85"/>
      <c r="D85"/>
    </row>
    <row r="86" spans="2:4" x14ac:dyDescent="0.2">
      <c r="B86"/>
      <c r="C86"/>
      <c r="D86"/>
    </row>
    <row r="87" spans="2:4" x14ac:dyDescent="0.2">
      <c r="B87"/>
      <c r="C87"/>
      <c r="D87"/>
    </row>
    <row r="88" spans="2:4" x14ac:dyDescent="0.2">
      <c r="B88"/>
      <c r="C88"/>
      <c r="D88"/>
    </row>
    <row r="89" spans="2:4" x14ac:dyDescent="0.2">
      <c r="B89"/>
      <c r="C89"/>
      <c r="D89"/>
    </row>
    <row r="90" spans="2:4" x14ac:dyDescent="0.2">
      <c r="B90"/>
      <c r="C90"/>
      <c r="D90"/>
    </row>
    <row r="91" spans="2:4" x14ac:dyDescent="0.2">
      <c r="B91"/>
      <c r="C91"/>
      <c r="D91"/>
    </row>
    <row r="92" spans="2:4" x14ac:dyDescent="0.2">
      <c r="B92"/>
      <c r="C92"/>
      <c r="D92"/>
    </row>
    <row r="93" spans="2:4" x14ac:dyDescent="0.2">
      <c r="B93"/>
      <c r="C93"/>
      <c r="D93"/>
    </row>
    <row r="94" spans="2:4" x14ac:dyDescent="0.2">
      <c r="B94"/>
      <c r="C94"/>
      <c r="D94"/>
    </row>
    <row r="95" spans="2:4" x14ac:dyDescent="0.2">
      <c r="B95"/>
      <c r="C95"/>
      <c r="D95"/>
    </row>
    <row r="96" spans="2:4" x14ac:dyDescent="0.2">
      <c r="B96"/>
      <c r="C96"/>
      <c r="D96"/>
    </row>
    <row r="97" spans="2:4" x14ac:dyDescent="0.2">
      <c r="B97"/>
      <c r="C97"/>
      <c r="D97"/>
    </row>
    <row r="98" spans="2:4" x14ac:dyDescent="0.2">
      <c r="B98"/>
      <c r="C98"/>
      <c r="D98"/>
    </row>
    <row r="99" spans="2:4" x14ac:dyDescent="0.2">
      <c r="B99"/>
      <c r="C99"/>
      <c r="D99"/>
    </row>
    <row r="100" spans="2:4" x14ac:dyDescent="0.2">
      <c r="B100"/>
      <c r="C100"/>
      <c r="D100"/>
    </row>
    <row r="101" spans="2:4" x14ac:dyDescent="0.2">
      <c r="B101"/>
      <c r="C101"/>
      <c r="D101"/>
    </row>
    <row r="102" spans="2:4" x14ac:dyDescent="0.2">
      <c r="B102"/>
      <c r="C102"/>
      <c r="D102"/>
    </row>
    <row r="103" spans="2:4" x14ac:dyDescent="0.2">
      <c r="B103"/>
      <c r="C103"/>
      <c r="D103"/>
    </row>
    <row r="104" spans="2:4" x14ac:dyDescent="0.2">
      <c r="B104"/>
      <c r="C104"/>
      <c r="D104"/>
    </row>
    <row r="105" spans="2:4" x14ac:dyDescent="0.2">
      <c r="B105"/>
      <c r="C105"/>
      <c r="D105"/>
    </row>
    <row r="106" spans="2:4" x14ac:dyDescent="0.2">
      <c r="B106"/>
      <c r="C106"/>
      <c r="D106"/>
    </row>
    <row r="107" spans="2:4" x14ac:dyDescent="0.2">
      <c r="B107"/>
      <c r="C107"/>
      <c r="D107"/>
    </row>
    <row r="108" spans="2:4" x14ac:dyDescent="0.2">
      <c r="B108"/>
      <c r="C108"/>
      <c r="D108"/>
    </row>
    <row r="109" spans="2:4" x14ac:dyDescent="0.2">
      <c r="B109"/>
      <c r="C109"/>
      <c r="D109"/>
    </row>
    <row r="110" spans="2:4" x14ac:dyDescent="0.2">
      <c r="B110"/>
      <c r="C110"/>
      <c r="D110"/>
    </row>
    <row r="111" spans="2:4" x14ac:dyDescent="0.2">
      <c r="B111"/>
      <c r="C111"/>
      <c r="D111"/>
    </row>
    <row r="112" spans="2:4" x14ac:dyDescent="0.2">
      <c r="B112"/>
      <c r="C112"/>
      <c r="D112"/>
    </row>
    <row r="113" spans="2:4" x14ac:dyDescent="0.2">
      <c r="B113"/>
      <c r="C113"/>
      <c r="D113"/>
    </row>
    <row r="114" spans="2:4" x14ac:dyDescent="0.2">
      <c r="B114"/>
      <c r="C114"/>
      <c r="D114"/>
    </row>
    <row r="115" spans="2:4" x14ac:dyDescent="0.2">
      <c r="B115"/>
      <c r="C115"/>
      <c r="D115"/>
    </row>
    <row r="116" spans="2:4" x14ac:dyDescent="0.2">
      <c r="B116"/>
      <c r="C116"/>
      <c r="D116"/>
    </row>
    <row r="117" spans="2:4" x14ac:dyDescent="0.2">
      <c r="B117"/>
      <c r="C117"/>
      <c r="D117"/>
    </row>
    <row r="118" spans="2:4" x14ac:dyDescent="0.2">
      <c r="B118"/>
      <c r="C118"/>
      <c r="D118"/>
    </row>
    <row r="119" spans="2:4" x14ac:dyDescent="0.2">
      <c r="B119"/>
      <c r="C119"/>
      <c r="D119"/>
    </row>
    <row r="120" spans="2:4" x14ac:dyDescent="0.2">
      <c r="B120"/>
      <c r="C120"/>
      <c r="D120"/>
    </row>
    <row r="121" spans="2:4" x14ac:dyDescent="0.2">
      <c r="B121"/>
      <c r="C121"/>
      <c r="D121"/>
    </row>
    <row r="122" spans="2:4" x14ac:dyDescent="0.2">
      <c r="B122"/>
      <c r="C122"/>
      <c r="D122"/>
    </row>
    <row r="123" spans="2:4" x14ac:dyDescent="0.2">
      <c r="B123"/>
      <c r="C123"/>
      <c r="D123"/>
    </row>
    <row r="124" spans="2:4" x14ac:dyDescent="0.2">
      <c r="B124"/>
      <c r="C124"/>
      <c r="D124"/>
    </row>
    <row r="125" spans="2:4" x14ac:dyDescent="0.2">
      <c r="B125"/>
      <c r="C125"/>
      <c r="D125"/>
    </row>
    <row r="126" spans="2:4" x14ac:dyDescent="0.2">
      <c r="B126"/>
      <c r="C126"/>
      <c r="D126"/>
    </row>
    <row r="127" spans="2:4" x14ac:dyDescent="0.2">
      <c r="B127"/>
      <c r="C127"/>
      <c r="D127"/>
    </row>
    <row r="128" spans="2:4" x14ac:dyDescent="0.2">
      <c r="B128"/>
      <c r="C128"/>
      <c r="D128"/>
    </row>
    <row r="129" spans="2:4" x14ac:dyDescent="0.2">
      <c r="B129"/>
      <c r="C129"/>
      <c r="D129"/>
    </row>
    <row r="130" spans="2:4" x14ac:dyDescent="0.2">
      <c r="B130"/>
      <c r="C130"/>
      <c r="D130"/>
    </row>
    <row r="131" spans="2:4" x14ac:dyDescent="0.2">
      <c r="B131"/>
      <c r="C131"/>
      <c r="D131"/>
    </row>
    <row r="132" spans="2:4" x14ac:dyDescent="0.2">
      <c r="B132"/>
      <c r="C132"/>
      <c r="D132"/>
    </row>
    <row r="133" spans="2:4" x14ac:dyDescent="0.2">
      <c r="B133"/>
      <c r="C133"/>
      <c r="D133"/>
    </row>
    <row r="134" spans="2:4" x14ac:dyDescent="0.2">
      <c r="B134"/>
      <c r="C134"/>
      <c r="D134"/>
    </row>
    <row r="135" spans="2:4" x14ac:dyDescent="0.2">
      <c r="B135"/>
      <c r="C135"/>
      <c r="D135"/>
    </row>
    <row r="136" spans="2:4" x14ac:dyDescent="0.2">
      <c r="B136"/>
      <c r="C136"/>
      <c r="D136"/>
    </row>
    <row r="137" spans="2:4" x14ac:dyDescent="0.2">
      <c r="B137"/>
      <c r="C137"/>
      <c r="D137"/>
    </row>
    <row r="138" spans="2:4" x14ac:dyDescent="0.2">
      <c r="B138"/>
      <c r="C138"/>
      <c r="D138"/>
    </row>
    <row r="139" spans="2:4" x14ac:dyDescent="0.2">
      <c r="B139"/>
      <c r="C139"/>
      <c r="D139"/>
    </row>
    <row r="140" spans="2:4" x14ac:dyDescent="0.2">
      <c r="B140"/>
      <c r="C140"/>
      <c r="D140"/>
    </row>
    <row r="141" spans="2:4" x14ac:dyDescent="0.2">
      <c r="B141"/>
      <c r="C141"/>
      <c r="D141"/>
    </row>
    <row r="142" spans="2:4" x14ac:dyDescent="0.2">
      <c r="B142"/>
      <c r="C142"/>
      <c r="D142"/>
    </row>
    <row r="143" spans="2:4" x14ac:dyDescent="0.2">
      <c r="B143"/>
      <c r="C143"/>
      <c r="D143"/>
    </row>
    <row r="144" spans="2:4" x14ac:dyDescent="0.2">
      <c r="B144"/>
      <c r="C144"/>
      <c r="D144"/>
    </row>
    <row r="145" spans="2:4" x14ac:dyDescent="0.2">
      <c r="B145"/>
      <c r="C145"/>
      <c r="D145"/>
    </row>
    <row r="146" spans="2:4" x14ac:dyDescent="0.2">
      <c r="B146"/>
      <c r="C146"/>
      <c r="D146"/>
    </row>
    <row r="147" spans="2:4" x14ac:dyDescent="0.2">
      <c r="B147"/>
      <c r="C147"/>
      <c r="D147"/>
    </row>
    <row r="148" spans="2:4" x14ac:dyDescent="0.2">
      <c r="B148"/>
      <c r="C148"/>
      <c r="D148"/>
    </row>
    <row r="149" spans="2:4" x14ac:dyDescent="0.2">
      <c r="B149"/>
      <c r="C149"/>
      <c r="D149"/>
    </row>
    <row r="150" spans="2:4" x14ac:dyDescent="0.2">
      <c r="B150"/>
      <c r="C150"/>
      <c r="D150"/>
    </row>
    <row r="151" spans="2:4" x14ac:dyDescent="0.2">
      <c r="B151"/>
      <c r="C151"/>
      <c r="D151"/>
    </row>
    <row r="152" spans="2:4" x14ac:dyDescent="0.2">
      <c r="B152"/>
      <c r="C152"/>
      <c r="D152"/>
    </row>
    <row r="153" spans="2:4" x14ac:dyDescent="0.2">
      <c r="B153"/>
      <c r="C153"/>
      <c r="D153"/>
    </row>
    <row r="154" spans="2:4" x14ac:dyDescent="0.2">
      <c r="B154"/>
      <c r="C154"/>
      <c r="D154"/>
    </row>
    <row r="155" spans="2:4" x14ac:dyDescent="0.2">
      <c r="B155"/>
      <c r="C155"/>
      <c r="D155"/>
    </row>
    <row r="156" spans="2:4" x14ac:dyDescent="0.2">
      <c r="B156"/>
      <c r="C156"/>
      <c r="D156"/>
    </row>
    <row r="157" spans="2:4" x14ac:dyDescent="0.2">
      <c r="B157"/>
      <c r="C157"/>
      <c r="D157"/>
    </row>
    <row r="158" spans="2:4" x14ac:dyDescent="0.2">
      <c r="B158"/>
      <c r="C158"/>
      <c r="D158"/>
    </row>
    <row r="159" spans="2:4" x14ac:dyDescent="0.2">
      <c r="B159"/>
      <c r="C159"/>
      <c r="D159"/>
    </row>
    <row r="160" spans="2:4" x14ac:dyDescent="0.2">
      <c r="B160"/>
      <c r="C160"/>
      <c r="D160"/>
    </row>
    <row r="161" spans="2:4" x14ac:dyDescent="0.2">
      <c r="B161"/>
      <c r="C161"/>
      <c r="D161"/>
    </row>
    <row r="162" spans="2:4" x14ac:dyDescent="0.2">
      <c r="B162"/>
      <c r="C162"/>
      <c r="D162"/>
    </row>
    <row r="163" spans="2:4" x14ac:dyDescent="0.2">
      <c r="B163"/>
      <c r="C163"/>
      <c r="D163"/>
    </row>
    <row r="164" spans="2:4" x14ac:dyDescent="0.2">
      <c r="B164"/>
      <c r="C164"/>
      <c r="D164"/>
    </row>
    <row r="165" spans="2:4" x14ac:dyDescent="0.2">
      <c r="B165"/>
      <c r="C165"/>
      <c r="D165"/>
    </row>
    <row r="166" spans="2:4" x14ac:dyDescent="0.2">
      <c r="B166"/>
      <c r="C166"/>
      <c r="D166"/>
    </row>
    <row r="167" spans="2:4" x14ac:dyDescent="0.2">
      <c r="B167"/>
      <c r="C167"/>
      <c r="D167"/>
    </row>
    <row r="168" spans="2:4" x14ac:dyDescent="0.2">
      <c r="B168"/>
      <c r="C168"/>
      <c r="D168"/>
    </row>
    <row r="169" spans="2:4" x14ac:dyDescent="0.2">
      <c r="B169"/>
      <c r="C169"/>
      <c r="D169"/>
    </row>
    <row r="170" spans="2:4" x14ac:dyDescent="0.2">
      <c r="B170"/>
      <c r="C170"/>
      <c r="D170"/>
    </row>
    <row r="171" spans="2:4" x14ac:dyDescent="0.2">
      <c r="B171"/>
      <c r="C171"/>
      <c r="D171"/>
    </row>
    <row r="172" spans="2:4" x14ac:dyDescent="0.2">
      <c r="B172"/>
      <c r="C172"/>
      <c r="D172"/>
    </row>
    <row r="173" spans="2:4" x14ac:dyDescent="0.2">
      <c r="B173"/>
      <c r="C173"/>
      <c r="D173"/>
    </row>
    <row r="174" spans="2:4" x14ac:dyDescent="0.2">
      <c r="B174"/>
      <c r="C174"/>
      <c r="D174"/>
    </row>
    <row r="175" spans="2:4" x14ac:dyDescent="0.2">
      <c r="B175"/>
      <c r="C175"/>
      <c r="D175"/>
    </row>
    <row r="176" spans="2:4" x14ac:dyDescent="0.2">
      <c r="B176"/>
      <c r="C176"/>
      <c r="D176"/>
    </row>
    <row r="177" spans="2:4" x14ac:dyDescent="0.2">
      <c r="B177"/>
      <c r="C177"/>
      <c r="D177"/>
    </row>
    <row r="178" spans="2:4" x14ac:dyDescent="0.2">
      <c r="B178"/>
      <c r="C178"/>
      <c r="D178"/>
    </row>
    <row r="179" spans="2:4" x14ac:dyDescent="0.2">
      <c r="B179"/>
      <c r="C179"/>
      <c r="D179"/>
    </row>
    <row r="180" spans="2:4" x14ac:dyDescent="0.2">
      <c r="B180"/>
      <c r="C180"/>
      <c r="D180"/>
    </row>
    <row r="181" spans="2:4" x14ac:dyDescent="0.2">
      <c r="B181"/>
      <c r="C181"/>
      <c r="D181"/>
    </row>
    <row r="182" spans="2:4" x14ac:dyDescent="0.2">
      <c r="B182"/>
      <c r="C182"/>
      <c r="D182"/>
    </row>
    <row r="183" spans="2:4" x14ac:dyDescent="0.2">
      <c r="B183"/>
      <c r="C183"/>
      <c r="D183"/>
    </row>
    <row r="184" spans="2:4" x14ac:dyDescent="0.2">
      <c r="B184"/>
      <c r="C184"/>
      <c r="D184"/>
    </row>
    <row r="185" spans="2:4" x14ac:dyDescent="0.2">
      <c r="B185"/>
      <c r="C185"/>
      <c r="D185"/>
    </row>
    <row r="186" spans="2:4" x14ac:dyDescent="0.2">
      <c r="B186"/>
      <c r="C186"/>
      <c r="D186"/>
    </row>
    <row r="187" spans="2:4" x14ac:dyDescent="0.2">
      <c r="B187"/>
      <c r="C187"/>
      <c r="D187"/>
    </row>
    <row r="188" spans="2:4" x14ac:dyDescent="0.2">
      <c r="B188"/>
      <c r="C188"/>
      <c r="D188"/>
    </row>
    <row r="189" spans="2:4" x14ac:dyDescent="0.2">
      <c r="B189"/>
      <c r="C189"/>
      <c r="D189"/>
    </row>
    <row r="190" spans="2:4" x14ac:dyDescent="0.2">
      <c r="B190"/>
      <c r="C190"/>
      <c r="D190"/>
    </row>
    <row r="191" spans="2:4" x14ac:dyDescent="0.2">
      <c r="B191"/>
      <c r="C191"/>
      <c r="D191"/>
    </row>
    <row r="192" spans="2:4" x14ac:dyDescent="0.2">
      <c r="B192"/>
      <c r="C192"/>
      <c r="D192"/>
    </row>
    <row r="193" spans="2:4" x14ac:dyDescent="0.2">
      <c r="B193"/>
      <c r="C193"/>
      <c r="D193"/>
    </row>
    <row r="194" spans="2:4" x14ac:dyDescent="0.2">
      <c r="B194"/>
      <c r="C194"/>
      <c r="D194"/>
    </row>
    <row r="195" spans="2:4" x14ac:dyDescent="0.2">
      <c r="B195"/>
      <c r="C195"/>
      <c r="D195"/>
    </row>
    <row r="196" spans="2:4" x14ac:dyDescent="0.2">
      <c r="B196"/>
      <c r="C196"/>
      <c r="D196"/>
    </row>
    <row r="197" spans="2:4" x14ac:dyDescent="0.2">
      <c r="B197"/>
      <c r="C197"/>
      <c r="D197"/>
    </row>
    <row r="198" spans="2:4" x14ac:dyDescent="0.2">
      <c r="B198"/>
      <c r="C198"/>
      <c r="D198"/>
    </row>
    <row r="199" spans="2:4" x14ac:dyDescent="0.2">
      <c r="B199"/>
      <c r="C199"/>
      <c r="D199"/>
    </row>
    <row r="200" spans="2:4" x14ac:dyDescent="0.2">
      <c r="B200"/>
      <c r="C200"/>
      <c r="D200"/>
    </row>
    <row r="201" spans="2:4" x14ac:dyDescent="0.2">
      <c r="B201"/>
      <c r="C201"/>
      <c r="D201"/>
    </row>
    <row r="202" spans="2:4" x14ac:dyDescent="0.2">
      <c r="B202"/>
      <c r="C202"/>
      <c r="D202"/>
    </row>
    <row r="203" spans="2:4" x14ac:dyDescent="0.2">
      <c r="B203"/>
      <c r="C203"/>
      <c r="D203"/>
    </row>
    <row r="204" spans="2:4" x14ac:dyDescent="0.2">
      <c r="B204"/>
      <c r="C204"/>
      <c r="D204"/>
    </row>
    <row r="205" spans="2:4" x14ac:dyDescent="0.2">
      <c r="B205"/>
      <c r="C205"/>
      <c r="D205"/>
    </row>
    <row r="206" spans="2:4" x14ac:dyDescent="0.2">
      <c r="B206"/>
      <c r="C206"/>
      <c r="D206"/>
    </row>
    <row r="207" spans="2:4" x14ac:dyDescent="0.2">
      <c r="B207"/>
      <c r="C207"/>
      <c r="D207"/>
    </row>
    <row r="208" spans="2:4" x14ac:dyDescent="0.2">
      <c r="B208"/>
      <c r="C208"/>
      <c r="D208"/>
    </row>
    <row r="209" spans="2:4" x14ac:dyDescent="0.2">
      <c r="B209"/>
      <c r="C209"/>
      <c r="D209"/>
    </row>
    <row r="210" spans="2:4" x14ac:dyDescent="0.2">
      <c r="B210"/>
      <c r="C210"/>
      <c r="D210"/>
    </row>
    <row r="211" spans="2:4" x14ac:dyDescent="0.2">
      <c r="B211"/>
      <c r="C211"/>
      <c r="D211"/>
    </row>
    <row r="212" spans="2:4" x14ac:dyDescent="0.2">
      <c r="B212"/>
      <c r="C212"/>
      <c r="D212"/>
    </row>
    <row r="213" spans="2:4" x14ac:dyDescent="0.2">
      <c r="B213"/>
      <c r="C213"/>
      <c r="D213"/>
    </row>
    <row r="214" spans="2:4" x14ac:dyDescent="0.2">
      <c r="B214"/>
      <c r="C214"/>
      <c r="D214"/>
    </row>
    <row r="215" spans="2:4" x14ac:dyDescent="0.2">
      <c r="B215"/>
      <c r="C215"/>
      <c r="D215"/>
    </row>
    <row r="216" spans="2:4" x14ac:dyDescent="0.2">
      <c r="B216"/>
      <c r="C216"/>
      <c r="D216"/>
    </row>
    <row r="217" spans="2:4" x14ac:dyDescent="0.2">
      <c r="B217"/>
      <c r="C217"/>
      <c r="D217"/>
    </row>
    <row r="218" spans="2:4" x14ac:dyDescent="0.2">
      <c r="B218"/>
      <c r="C218"/>
      <c r="D218"/>
    </row>
    <row r="219" spans="2:4" x14ac:dyDescent="0.2">
      <c r="B219"/>
      <c r="C219"/>
      <c r="D219"/>
    </row>
    <row r="220" spans="2:4" x14ac:dyDescent="0.2">
      <c r="B220"/>
      <c r="C220"/>
      <c r="D220"/>
    </row>
    <row r="221" spans="2:4" x14ac:dyDescent="0.2">
      <c r="B221"/>
      <c r="C221"/>
      <c r="D221"/>
    </row>
    <row r="222" spans="2:4" x14ac:dyDescent="0.2">
      <c r="B222"/>
      <c r="C222"/>
      <c r="D222"/>
    </row>
    <row r="223" spans="2:4" x14ac:dyDescent="0.2">
      <c r="B223"/>
      <c r="C223"/>
      <c r="D223"/>
    </row>
    <row r="224" spans="2:4" x14ac:dyDescent="0.2">
      <c r="B224"/>
      <c r="C224"/>
      <c r="D224"/>
    </row>
    <row r="225" spans="2:4" x14ac:dyDescent="0.2">
      <c r="B225"/>
      <c r="C225"/>
      <c r="D225"/>
    </row>
    <row r="226" spans="2:4" x14ac:dyDescent="0.2">
      <c r="B226"/>
      <c r="C226"/>
      <c r="D226"/>
    </row>
    <row r="227" spans="2:4" x14ac:dyDescent="0.2">
      <c r="B227"/>
      <c r="C227"/>
      <c r="D227"/>
    </row>
    <row r="228" spans="2:4" x14ac:dyDescent="0.2">
      <c r="B228"/>
      <c r="C228"/>
      <c r="D228"/>
    </row>
    <row r="229" spans="2:4" x14ac:dyDescent="0.2">
      <c r="B229"/>
      <c r="C229"/>
      <c r="D229"/>
    </row>
    <row r="230" spans="2:4" x14ac:dyDescent="0.2">
      <c r="B230"/>
      <c r="C230"/>
      <c r="D230"/>
    </row>
    <row r="231" spans="2:4" x14ac:dyDescent="0.2">
      <c r="B231"/>
      <c r="C231"/>
      <c r="D231"/>
    </row>
    <row r="232" spans="2:4" x14ac:dyDescent="0.2">
      <c r="B232"/>
      <c r="C232"/>
      <c r="D232"/>
    </row>
    <row r="233" spans="2:4" x14ac:dyDescent="0.2">
      <c r="B233"/>
      <c r="C233"/>
      <c r="D233"/>
    </row>
    <row r="234" spans="2:4" x14ac:dyDescent="0.2">
      <c r="B234"/>
      <c r="C234"/>
      <c r="D234"/>
    </row>
    <row r="235" spans="2:4" x14ac:dyDescent="0.2">
      <c r="B235"/>
      <c r="C235"/>
      <c r="D235"/>
    </row>
    <row r="236" spans="2:4" x14ac:dyDescent="0.2">
      <c r="B236"/>
      <c r="C236"/>
      <c r="D236"/>
    </row>
    <row r="237" spans="2:4" x14ac:dyDescent="0.2">
      <c r="B237"/>
      <c r="C237"/>
      <c r="D237"/>
    </row>
    <row r="238" spans="2:4" x14ac:dyDescent="0.2">
      <c r="B238"/>
      <c r="C238"/>
      <c r="D238"/>
    </row>
    <row r="239" spans="2:4" x14ac:dyDescent="0.2">
      <c r="B239"/>
      <c r="C239"/>
      <c r="D239"/>
    </row>
    <row r="240" spans="2:4" x14ac:dyDescent="0.2">
      <c r="B240"/>
      <c r="C240"/>
      <c r="D240"/>
    </row>
    <row r="241" spans="2:4" x14ac:dyDescent="0.2">
      <c r="B241"/>
      <c r="C241"/>
      <c r="D241"/>
    </row>
    <row r="242" spans="2:4" x14ac:dyDescent="0.2">
      <c r="B242"/>
      <c r="C242"/>
      <c r="D242"/>
    </row>
    <row r="243" spans="2:4" x14ac:dyDescent="0.2">
      <c r="B243"/>
      <c r="C243"/>
      <c r="D243"/>
    </row>
    <row r="244" spans="2:4" x14ac:dyDescent="0.2">
      <c r="B244"/>
      <c r="C244"/>
      <c r="D244"/>
    </row>
    <row r="245" spans="2:4" x14ac:dyDescent="0.2">
      <c r="B245"/>
      <c r="C245"/>
      <c r="D245"/>
    </row>
    <row r="246" spans="2:4" x14ac:dyDescent="0.2">
      <c r="B246"/>
      <c r="C246"/>
      <c r="D246"/>
    </row>
    <row r="247" spans="2:4" x14ac:dyDescent="0.2">
      <c r="B247"/>
      <c r="C247"/>
      <c r="D247"/>
    </row>
    <row r="248" spans="2:4" x14ac:dyDescent="0.2">
      <c r="B248"/>
      <c r="C248"/>
      <c r="D248"/>
    </row>
    <row r="249" spans="2:4" x14ac:dyDescent="0.2">
      <c r="B249"/>
      <c r="C249"/>
      <c r="D249"/>
    </row>
    <row r="250" spans="2:4" x14ac:dyDescent="0.2">
      <c r="B250"/>
      <c r="C250"/>
      <c r="D250"/>
    </row>
    <row r="251" spans="2:4" x14ac:dyDescent="0.2">
      <c r="B251"/>
      <c r="C251"/>
      <c r="D251"/>
    </row>
    <row r="252" spans="2:4" x14ac:dyDescent="0.2">
      <c r="B252"/>
      <c r="C252"/>
      <c r="D252"/>
    </row>
    <row r="253" spans="2:4" x14ac:dyDescent="0.2">
      <c r="B253"/>
      <c r="C253"/>
      <c r="D253"/>
    </row>
    <row r="254" spans="2:4" x14ac:dyDescent="0.2">
      <c r="B254"/>
      <c r="C254"/>
      <c r="D254"/>
    </row>
    <row r="255" spans="2:4" x14ac:dyDescent="0.2">
      <c r="B255"/>
      <c r="C255"/>
      <c r="D255"/>
    </row>
    <row r="256" spans="2:4" x14ac:dyDescent="0.2">
      <c r="B256"/>
      <c r="C256"/>
      <c r="D256"/>
    </row>
    <row r="257" spans="2:4" x14ac:dyDescent="0.2">
      <c r="B257"/>
      <c r="C257"/>
      <c r="D257"/>
    </row>
    <row r="258" spans="2:4" x14ac:dyDescent="0.2">
      <c r="B258"/>
      <c r="C258"/>
      <c r="D258"/>
    </row>
    <row r="259" spans="2:4" x14ac:dyDescent="0.2">
      <c r="B259"/>
      <c r="C259"/>
      <c r="D259"/>
    </row>
    <row r="260" spans="2:4" x14ac:dyDescent="0.2">
      <c r="B260"/>
      <c r="C260"/>
      <c r="D260"/>
    </row>
    <row r="261" spans="2:4" x14ac:dyDescent="0.2">
      <c r="B261"/>
      <c r="C261"/>
      <c r="D261"/>
    </row>
    <row r="262" spans="2:4" x14ac:dyDescent="0.2">
      <c r="B262"/>
      <c r="C262"/>
      <c r="D262"/>
    </row>
    <row r="263" spans="2:4" x14ac:dyDescent="0.2">
      <c r="B263"/>
      <c r="C263"/>
      <c r="D263"/>
    </row>
    <row r="264" spans="2:4" x14ac:dyDescent="0.2">
      <c r="B264"/>
      <c r="C264"/>
      <c r="D264"/>
    </row>
    <row r="265" spans="2:4" x14ac:dyDescent="0.2">
      <c r="B265"/>
      <c r="C265"/>
      <c r="D265"/>
    </row>
    <row r="266" spans="2:4" x14ac:dyDescent="0.2">
      <c r="B266"/>
      <c r="C266"/>
      <c r="D266"/>
    </row>
    <row r="267" spans="2:4" x14ac:dyDescent="0.2">
      <c r="B267"/>
      <c r="C267"/>
      <c r="D267"/>
    </row>
    <row r="268" spans="2:4" x14ac:dyDescent="0.2">
      <c r="B268"/>
      <c r="C268"/>
      <c r="D268"/>
    </row>
    <row r="269" spans="2:4" x14ac:dyDescent="0.2">
      <c r="B269"/>
      <c r="C269"/>
      <c r="D269"/>
    </row>
    <row r="270" spans="2:4" x14ac:dyDescent="0.2">
      <c r="B270"/>
      <c r="C270"/>
      <c r="D270"/>
    </row>
    <row r="271" spans="2:4" x14ac:dyDescent="0.2">
      <c r="B271"/>
      <c r="C271"/>
      <c r="D271"/>
    </row>
    <row r="272" spans="2:4" x14ac:dyDescent="0.2">
      <c r="B272"/>
      <c r="C272"/>
      <c r="D272"/>
    </row>
    <row r="273" spans="2:4" x14ac:dyDescent="0.2">
      <c r="B273"/>
      <c r="C273"/>
      <c r="D273"/>
    </row>
    <row r="274" spans="2:4" x14ac:dyDescent="0.2">
      <c r="B274"/>
      <c r="C274"/>
      <c r="D274"/>
    </row>
    <row r="275" spans="2:4" x14ac:dyDescent="0.2">
      <c r="B275"/>
      <c r="C275"/>
      <c r="D275"/>
    </row>
    <row r="276" spans="2:4" x14ac:dyDescent="0.2">
      <c r="B276"/>
      <c r="C276"/>
      <c r="D276"/>
    </row>
    <row r="277" spans="2:4" x14ac:dyDescent="0.2">
      <c r="B277"/>
      <c r="C277"/>
      <c r="D277"/>
    </row>
    <row r="278" spans="2:4" x14ac:dyDescent="0.2">
      <c r="B278"/>
      <c r="C278"/>
      <c r="D278"/>
    </row>
    <row r="279" spans="2:4" x14ac:dyDescent="0.2">
      <c r="B279"/>
      <c r="C279"/>
      <c r="D279"/>
    </row>
    <row r="280" spans="2:4" x14ac:dyDescent="0.2">
      <c r="B280"/>
      <c r="C280"/>
      <c r="D280"/>
    </row>
    <row r="281" spans="2:4" x14ac:dyDescent="0.2">
      <c r="B281"/>
      <c r="C281"/>
      <c r="D281"/>
    </row>
    <row r="282" spans="2:4" x14ac:dyDescent="0.2">
      <c r="B282"/>
      <c r="C282"/>
      <c r="D282"/>
    </row>
    <row r="283" spans="2:4" x14ac:dyDescent="0.2">
      <c r="B283"/>
      <c r="C283"/>
      <c r="D283"/>
    </row>
    <row r="284" spans="2:4" x14ac:dyDescent="0.2">
      <c r="B284"/>
      <c r="C284"/>
      <c r="D284"/>
    </row>
    <row r="285" spans="2:4" x14ac:dyDescent="0.2">
      <c r="B285"/>
      <c r="C285"/>
      <c r="D285"/>
    </row>
    <row r="286" spans="2:4" x14ac:dyDescent="0.2">
      <c r="B286"/>
      <c r="C286"/>
      <c r="D286"/>
    </row>
    <row r="287" spans="2:4" x14ac:dyDescent="0.2">
      <c r="B287"/>
      <c r="C287"/>
      <c r="D287"/>
    </row>
    <row r="288" spans="2:4" x14ac:dyDescent="0.2">
      <c r="B288"/>
      <c r="C288"/>
      <c r="D288"/>
    </row>
    <row r="289" spans="2:4" x14ac:dyDescent="0.2">
      <c r="B289"/>
      <c r="C289"/>
      <c r="D289"/>
    </row>
    <row r="290" spans="2:4" x14ac:dyDescent="0.2">
      <c r="B290"/>
      <c r="C290"/>
      <c r="D290"/>
    </row>
    <row r="291" spans="2:4" x14ac:dyDescent="0.2">
      <c r="B291"/>
      <c r="C291"/>
      <c r="D291"/>
    </row>
    <row r="292" spans="2:4" x14ac:dyDescent="0.2">
      <c r="B292"/>
      <c r="C292"/>
      <c r="D292"/>
    </row>
    <row r="293" spans="2:4" x14ac:dyDescent="0.2">
      <c r="B293"/>
      <c r="C293"/>
      <c r="D293"/>
    </row>
    <row r="294" spans="2:4" x14ac:dyDescent="0.2">
      <c r="B294"/>
      <c r="C294"/>
      <c r="D294"/>
    </row>
    <row r="295" spans="2:4" x14ac:dyDescent="0.2">
      <c r="B295"/>
      <c r="C295"/>
      <c r="D295"/>
    </row>
    <row r="296" spans="2:4" x14ac:dyDescent="0.2">
      <c r="B296"/>
      <c r="C296"/>
      <c r="D296"/>
    </row>
    <row r="297" spans="2:4" x14ac:dyDescent="0.2">
      <c r="B297"/>
      <c r="C297"/>
      <c r="D297"/>
    </row>
    <row r="298" spans="2:4" x14ac:dyDescent="0.2">
      <c r="B298"/>
      <c r="C298"/>
      <c r="D298"/>
    </row>
    <row r="299" spans="2:4" x14ac:dyDescent="0.2">
      <c r="B299"/>
      <c r="C299"/>
      <c r="D299"/>
    </row>
    <row r="300" spans="2:4" x14ac:dyDescent="0.2">
      <c r="B300"/>
      <c r="C300"/>
      <c r="D300"/>
    </row>
    <row r="301" spans="2:4" x14ac:dyDescent="0.2">
      <c r="B301"/>
      <c r="C301"/>
      <c r="D301"/>
    </row>
    <row r="302" spans="2:4" x14ac:dyDescent="0.2">
      <c r="B302"/>
      <c r="C302"/>
      <c r="D302"/>
    </row>
    <row r="303" spans="2:4" x14ac:dyDescent="0.2">
      <c r="B303"/>
      <c r="C303"/>
      <c r="D303"/>
    </row>
    <row r="304" spans="2:4" x14ac:dyDescent="0.2">
      <c r="B304"/>
      <c r="C304"/>
      <c r="D304"/>
    </row>
    <row r="305" spans="2:4" x14ac:dyDescent="0.2">
      <c r="B305"/>
      <c r="C305"/>
      <c r="D305"/>
    </row>
    <row r="306" spans="2:4" x14ac:dyDescent="0.2">
      <c r="B306"/>
      <c r="C306"/>
      <c r="D306"/>
    </row>
    <row r="307" spans="2:4" x14ac:dyDescent="0.2">
      <c r="B307"/>
      <c r="C307"/>
      <c r="D307"/>
    </row>
    <row r="308" spans="2:4" x14ac:dyDescent="0.2">
      <c r="B308"/>
      <c r="C308"/>
      <c r="D308"/>
    </row>
    <row r="309" spans="2:4" x14ac:dyDescent="0.2">
      <c r="B309"/>
      <c r="C309"/>
      <c r="D309"/>
    </row>
    <row r="310" spans="2:4" x14ac:dyDescent="0.2">
      <c r="B310"/>
      <c r="C310"/>
      <c r="D310"/>
    </row>
    <row r="311" spans="2:4" x14ac:dyDescent="0.2">
      <c r="B311"/>
      <c r="C311"/>
      <c r="D311"/>
    </row>
    <row r="312" spans="2:4" x14ac:dyDescent="0.2">
      <c r="B312"/>
      <c r="C312"/>
      <c r="D312"/>
    </row>
    <row r="313" spans="2:4" x14ac:dyDescent="0.2">
      <c r="B313"/>
      <c r="C313"/>
      <c r="D313"/>
    </row>
    <row r="314" spans="2:4" x14ac:dyDescent="0.2">
      <c r="B314"/>
      <c r="C314"/>
      <c r="D314"/>
    </row>
    <row r="315" spans="2:4" x14ac:dyDescent="0.2">
      <c r="B315"/>
      <c r="C315"/>
      <c r="D315"/>
    </row>
    <row r="316" spans="2:4" x14ac:dyDescent="0.2">
      <c r="B316"/>
      <c r="C316"/>
      <c r="D316"/>
    </row>
    <row r="317" spans="2:4" x14ac:dyDescent="0.2">
      <c r="B317"/>
      <c r="C317"/>
      <c r="D317"/>
    </row>
    <row r="318" spans="2:4" x14ac:dyDescent="0.2">
      <c r="B318"/>
      <c r="C318"/>
      <c r="D318"/>
    </row>
    <row r="319" spans="2:4" x14ac:dyDescent="0.2">
      <c r="B319"/>
      <c r="C319"/>
      <c r="D319"/>
    </row>
    <row r="320" spans="2:4" x14ac:dyDescent="0.2">
      <c r="B320"/>
      <c r="C320"/>
      <c r="D320"/>
    </row>
    <row r="321" spans="2:4" x14ac:dyDescent="0.2">
      <c r="B321"/>
      <c r="C321"/>
      <c r="D321"/>
    </row>
    <row r="322" spans="2:4" x14ac:dyDescent="0.2">
      <c r="B322"/>
      <c r="C322"/>
      <c r="D322"/>
    </row>
    <row r="323" spans="2:4" x14ac:dyDescent="0.2">
      <c r="B323"/>
      <c r="C323"/>
      <c r="D323"/>
    </row>
    <row r="324" spans="2:4" x14ac:dyDescent="0.2">
      <c r="B324"/>
      <c r="C324"/>
      <c r="D324"/>
    </row>
    <row r="325" spans="2:4" x14ac:dyDescent="0.2">
      <c r="B325"/>
      <c r="C325"/>
      <c r="D325"/>
    </row>
    <row r="326" spans="2:4" x14ac:dyDescent="0.2">
      <c r="B326"/>
      <c r="C326"/>
      <c r="D326"/>
    </row>
    <row r="327" spans="2:4" x14ac:dyDescent="0.2">
      <c r="B327"/>
      <c r="C327"/>
      <c r="D327"/>
    </row>
    <row r="328" spans="2:4" x14ac:dyDescent="0.2">
      <c r="B328"/>
      <c r="C328"/>
      <c r="D328"/>
    </row>
    <row r="329" spans="2:4" x14ac:dyDescent="0.2">
      <c r="B329"/>
      <c r="C329"/>
      <c r="D329"/>
    </row>
    <row r="330" spans="2:4" x14ac:dyDescent="0.2">
      <c r="B330"/>
      <c r="C330"/>
      <c r="D330"/>
    </row>
    <row r="331" spans="2:4" x14ac:dyDescent="0.2">
      <c r="B331"/>
      <c r="C331"/>
      <c r="D331"/>
    </row>
    <row r="332" spans="2:4" x14ac:dyDescent="0.2">
      <c r="B332"/>
      <c r="C332"/>
      <c r="D332"/>
    </row>
    <row r="333" spans="2:4" x14ac:dyDescent="0.2">
      <c r="B333"/>
      <c r="C333"/>
      <c r="D333"/>
    </row>
    <row r="334" spans="2:4" x14ac:dyDescent="0.2">
      <c r="B334"/>
      <c r="C334"/>
      <c r="D334"/>
    </row>
    <row r="335" spans="2:4" x14ac:dyDescent="0.2">
      <c r="B335"/>
      <c r="C335"/>
      <c r="D335"/>
    </row>
    <row r="336" spans="2:4" x14ac:dyDescent="0.2">
      <c r="B336"/>
      <c r="C336"/>
      <c r="D336"/>
    </row>
    <row r="337" spans="2:4" x14ac:dyDescent="0.2">
      <c r="B337"/>
      <c r="C337"/>
      <c r="D337"/>
    </row>
    <row r="338" spans="2:4" x14ac:dyDescent="0.2">
      <c r="B338"/>
      <c r="C338"/>
      <c r="D338"/>
    </row>
    <row r="339" spans="2:4" x14ac:dyDescent="0.2">
      <c r="B339"/>
      <c r="C339"/>
      <c r="D339"/>
    </row>
    <row r="340" spans="2:4" x14ac:dyDescent="0.2">
      <c r="B340"/>
      <c r="C340"/>
      <c r="D340"/>
    </row>
    <row r="341" spans="2:4" x14ac:dyDescent="0.2">
      <c r="B341"/>
      <c r="C341"/>
      <c r="D341"/>
    </row>
    <row r="342" spans="2:4" x14ac:dyDescent="0.2">
      <c r="B342"/>
      <c r="C342"/>
      <c r="D342"/>
    </row>
    <row r="343" spans="2:4" x14ac:dyDescent="0.2">
      <c r="B343"/>
      <c r="C343"/>
      <c r="D343"/>
    </row>
    <row r="344" spans="2:4" x14ac:dyDescent="0.2">
      <c r="B344"/>
      <c r="C344"/>
      <c r="D344"/>
    </row>
    <row r="345" spans="2:4" x14ac:dyDescent="0.2">
      <c r="B345"/>
      <c r="C345"/>
      <c r="D345"/>
    </row>
    <row r="346" spans="2:4" x14ac:dyDescent="0.2">
      <c r="B346"/>
      <c r="C346"/>
      <c r="D346"/>
    </row>
    <row r="347" spans="2:4" x14ac:dyDescent="0.2">
      <c r="B347"/>
      <c r="C347"/>
      <c r="D347"/>
    </row>
    <row r="348" spans="2:4" x14ac:dyDescent="0.2">
      <c r="B348"/>
      <c r="C348"/>
      <c r="D348"/>
    </row>
    <row r="349" spans="2:4" x14ac:dyDescent="0.2">
      <c r="B349"/>
      <c r="C349"/>
      <c r="D349"/>
    </row>
    <row r="350" spans="2:4" x14ac:dyDescent="0.2">
      <c r="B350"/>
      <c r="C350"/>
      <c r="D350"/>
    </row>
    <row r="351" spans="2:4" x14ac:dyDescent="0.2">
      <c r="B351"/>
      <c r="C351"/>
      <c r="D351"/>
    </row>
    <row r="352" spans="2:4" x14ac:dyDescent="0.2">
      <c r="B352"/>
      <c r="C352"/>
      <c r="D352"/>
    </row>
    <row r="353" spans="2:4" x14ac:dyDescent="0.2">
      <c r="B353"/>
      <c r="C353"/>
      <c r="D353"/>
    </row>
    <row r="354" spans="2:4" x14ac:dyDescent="0.2">
      <c r="B354"/>
      <c r="C354"/>
      <c r="D354"/>
    </row>
    <row r="355" spans="2:4" x14ac:dyDescent="0.2">
      <c r="B355"/>
      <c r="C355"/>
      <c r="D355"/>
    </row>
    <row r="356" spans="2:4" x14ac:dyDescent="0.2">
      <c r="B356"/>
      <c r="C356"/>
      <c r="D356"/>
    </row>
    <row r="357" spans="2:4" x14ac:dyDescent="0.2">
      <c r="B357"/>
      <c r="C357"/>
      <c r="D357"/>
    </row>
    <row r="358" spans="2:4" x14ac:dyDescent="0.2">
      <c r="B358"/>
      <c r="C358"/>
      <c r="D358"/>
    </row>
    <row r="359" spans="2:4" x14ac:dyDescent="0.2">
      <c r="B359"/>
      <c r="C359"/>
      <c r="D359"/>
    </row>
    <row r="360" spans="2:4" x14ac:dyDescent="0.2">
      <c r="B360"/>
      <c r="C360"/>
      <c r="D360"/>
    </row>
    <row r="361" spans="2:4" x14ac:dyDescent="0.2">
      <c r="B361"/>
      <c r="C361"/>
      <c r="D361"/>
    </row>
    <row r="362" spans="2:4" x14ac:dyDescent="0.2">
      <c r="B362"/>
      <c r="C362"/>
      <c r="D362"/>
    </row>
    <row r="363" spans="2:4" x14ac:dyDescent="0.2">
      <c r="B363"/>
      <c r="C363"/>
      <c r="D363"/>
    </row>
    <row r="364" spans="2:4" x14ac:dyDescent="0.2">
      <c r="B364"/>
      <c r="C364"/>
      <c r="D364"/>
    </row>
    <row r="365" spans="2:4" x14ac:dyDescent="0.2">
      <c r="B365"/>
      <c r="C365"/>
      <c r="D365"/>
    </row>
    <row r="366" spans="2:4" x14ac:dyDescent="0.2">
      <c r="B366"/>
      <c r="C366"/>
      <c r="D366"/>
    </row>
    <row r="367" spans="2:4" x14ac:dyDescent="0.2">
      <c r="B367"/>
      <c r="C367"/>
      <c r="D367"/>
    </row>
    <row r="368" spans="2:4" x14ac:dyDescent="0.2">
      <c r="B368"/>
      <c r="C368"/>
      <c r="D368"/>
    </row>
    <row r="369" spans="2:4" x14ac:dyDescent="0.2">
      <c r="B369"/>
      <c r="C369"/>
      <c r="D369"/>
    </row>
    <row r="370" spans="2:4" x14ac:dyDescent="0.2">
      <c r="B370"/>
      <c r="C370"/>
      <c r="D370"/>
    </row>
    <row r="371" spans="2:4" x14ac:dyDescent="0.2">
      <c r="B371"/>
      <c r="C371"/>
      <c r="D371"/>
    </row>
    <row r="372" spans="2:4" x14ac:dyDescent="0.2">
      <c r="B372"/>
      <c r="C372"/>
      <c r="D372"/>
    </row>
    <row r="373" spans="2:4" x14ac:dyDescent="0.2">
      <c r="B373"/>
      <c r="C373"/>
      <c r="D373"/>
    </row>
    <row r="374" spans="2:4" x14ac:dyDescent="0.2">
      <c r="B374"/>
      <c r="C374"/>
      <c r="D374"/>
    </row>
    <row r="375" spans="2:4" x14ac:dyDescent="0.2">
      <c r="B375"/>
      <c r="C375"/>
      <c r="D375"/>
    </row>
    <row r="376" spans="2:4" x14ac:dyDescent="0.2">
      <c r="B376"/>
      <c r="C376"/>
      <c r="D376"/>
    </row>
    <row r="377" spans="2:4" x14ac:dyDescent="0.2">
      <c r="B377"/>
      <c r="C377"/>
      <c r="D377"/>
    </row>
    <row r="378" spans="2:4" x14ac:dyDescent="0.2">
      <c r="B378"/>
      <c r="C378"/>
      <c r="D378"/>
    </row>
    <row r="379" spans="2:4" x14ac:dyDescent="0.2">
      <c r="B379"/>
      <c r="C379"/>
      <c r="D379"/>
    </row>
    <row r="380" spans="2:4" x14ac:dyDescent="0.2">
      <c r="B380"/>
      <c r="C380"/>
      <c r="D380"/>
    </row>
    <row r="381" spans="2:4" x14ac:dyDescent="0.2">
      <c r="B381"/>
      <c r="C381"/>
      <c r="D381"/>
    </row>
    <row r="382" spans="2:4" x14ac:dyDescent="0.2">
      <c r="B382"/>
      <c r="C382"/>
      <c r="D382"/>
    </row>
    <row r="383" spans="2:4" x14ac:dyDescent="0.2">
      <c r="B383"/>
      <c r="C383"/>
      <c r="D383"/>
    </row>
    <row r="384" spans="2:4" x14ac:dyDescent="0.2">
      <c r="B384"/>
      <c r="C384"/>
      <c r="D384"/>
    </row>
    <row r="385" spans="2:4" x14ac:dyDescent="0.2">
      <c r="B385"/>
      <c r="C385"/>
      <c r="D385"/>
    </row>
    <row r="386" spans="2:4" x14ac:dyDescent="0.2">
      <c r="B386"/>
      <c r="C386"/>
      <c r="D386"/>
    </row>
    <row r="387" spans="2:4" x14ac:dyDescent="0.2">
      <c r="B387"/>
      <c r="C387"/>
      <c r="D387"/>
    </row>
    <row r="388" spans="2:4" x14ac:dyDescent="0.2">
      <c r="B388"/>
      <c r="C388"/>
      <c r="D388"/>
    </row>
    <row r="389" spans="2:4" x14ac:dyDescent="0.2">
      <c r="B389"/>
      <c r="C389"/>
      <c r="D389"/>
    </row>
    <row r="390" spans="2:4" x14ac:dyDescent="0.2">
      <c r="B390"/>
      <c r="C390"/>
      <c r="D390"/>
    </row>
    <row r="391" spans="2:4" x14ac:dyDescent="0.2">
      <c r="B391"/>
      <c r="C391"/>
      <c r="D391"/>
    </row>
    <row r="392" spans="2:4" x14ac:dyDescent="0.2">
      <c r="B392"/>
      <c r="C392"/>
      <c r="D392"/>
    </row>
    <row r="393" spans="2:4" x14ac:dyDescent="0.2">
      <c r="B393"/>
      <c r="C393"/>
      <c r="D393"/>
    </row>
    <row r="394" spans="2:4" x14ac:dyDescent="0.2">
      <c r="B394"/>
      <c r="C394"/>
      <c r="D394"/>
    </row>
    <row r="395" spans="2:4" x14ac:dyDescent="0.2">
      <c r="B395"/>
      <c r="C395"/>
      <c r="D395"/>
    </row>
    <row r="396" spans="2:4" x14ac:dyDescent="0.2">
      <c r="B396"/>
      <c r="C396"/>
      <c r="D396"/>
    </row>
    <row r="397" spans="2:4" x14ac:dyDescent="0.2">
      <c r="B397"/>
      <c r="C397"/>
      <c r="D397"/>
    </row>
    <row r="398" spans="2:4" x14ac:dyDescent="0.2">
      <c r="B398"/>
      <c r="C398"/>
      <c r="D398"/>
    </row>
    <row r="399" spans="2:4" x14ac:dyDescent="0.2">
      <c r="B399"/>
      <c r="C399"/>
      <c r="D399"/>
    </row>
    <row r="400" spans="2:4" x14ac:dyDescent="0.2">
      <c r="B400"/>
      <c r="C400"/>
      <c r="D400"/>
    </row>
    <row r="401" spans="2:4" x14ac:dyDescent="0.2">
      <c r="B401"/>
      <c r="C401"/>
      <c r="D401"/>
    </row>
    <row r="402" spans="2:4" x14ac:dyDescent="0.2">
      <c r="B402"/>
      <c r="C402"/>
      <c r="D402"/>
    </row>
    <row r="403" spans="2:4" x14ac:dyDescent="0.2">
      <c r="B403"/>
      <c r="C403"/>
      <c r="D403"/>
    </row>
    <row r="404" spans="2:4" x14ac:dyDescent="0.2">
      <c r="B404"/>
      <c r="C404"/>
      <c r="D404"/>
    </row>
    <row r="405" spans="2:4" x14ac:dyDescent="0.2">
      <c r="B405"/>
      <c r="C405"/>
      <c r="D405"/>
    </row>
    <row r="406" spans="2:4" x14ac:dyDescent="0.2">
      <c r="B406"/>
      <c r="C406"/>
      <c r="D406"/>
    </row>
    <row r="407" spans="2:4" x14ac:dyDescent="0.2">
      <c r="B407"/>
      <c r="C407"/>
      <c r="D407"/>
    </row>
    <row r="408" spans="2:4" x14ac:dyDescent="0.2">
      <c r="B408"/>
      <c r="C408"/>
      <c r="D408"/>
    </row>
    <row r="409" spans="2:4" x14ac:dyDescent="0.2">
      <c r="B409"/>
      <c r="C409"/>
      <c r="D409"/>
    </row>
    <row r="410" spans="2:4" x14ac:dyDescent="0.2">
      <c r="B410"/>
      <c r="C410"/>
      <c r="D410"/>
    </row>
    <row r="411" spans="2:4" x14ac:dyDescent="0.2">
      <c r="B411"/>
      <c r="C411"/>
      <c r="D411"/>
    </row>
    <row r="412" spans="2:4" x14ac:dyDescent="0.2">
      <c r="B412"/>
      <c r="C412"/>
      <c r="D412"/>
    </row>
    <row r="413" spans="2:4" x14ac:dyDescent="0.2">
      <c r="B413"/>
      <c r="C413"/>
      <c r="D413"/>
    </row>
    <row r="414" spans="2:4" x14ac:dyDescent="0.2">
      <c r="B414"/>
      <c r="C414"/>
      <c r="D414"/>
    </row>
    <row r="415" spans="2:4" x14ac:dyDescent="0.2">
      <c r="B415"/>
      <c r="C415"/>
      <c r="D415"/>
    </row>
    <row r="416" spans="2:4" x14ac:dyDescent="0.2">
      <c r="B416"/>
      <c r="C416"/>
      <c r="D416"/>
    </row>
    <row r="417" spans="2:4" x14ac:dyDescent="0.2">
      <c r="B417"/>
      <c r="C417"/>
      <c r="D417"/>
    </row>
    <row r="418" spans="2:4" x14ac:dyDescent="0.2">
      <c r="B418"/>
      <c r="C418"/>
      <c r="D418"/>
    </row>
    <row r="419" spans="2:4" x14ac:dyDescent="0.2">
      <c r="B419"/>
      <c r="C419"/>
      <c r="D419"/>
    </row>
    <row r="420" spans="2:4" x14ac:dyDescent="0.2">
      <c r="B420"/>
      <c r="C420"/>
      <c r="D420"/>
    </row>
    <row r="421" spans="2:4" x14ac:dyDescent="0.2">
      <c r="B421"/>
      <c r="C421"/>
      <c r="D421"/>
    </row>
    <row r="422" spans="2:4" x14ac:dyDescent="0.2">
      <c r="B422"/>
      <c r="C422"/>
      <c r="D422"/>
    </row>
    <row r="423" spans="2:4" x14ac:dyDescent="0.2">
      <c r="B423"/>
      <c r="C423"/>
      <c r="D423"/>
    </row>
    <row r="424" spans="2:4" x14ac:dyDescent="0.2">
      <c r="B424"/>
      <c r="C424"/>
      <c r="D424"/>
    </row>
    <row r="425" spans="2:4" x14ac:dyDescent="0.2">
      <c r="B425"/>
      <c r="C425"/>
      <c r="D425"/>
    </row>
    <row r="426" spans="2:4" x14ac:dyDescent="0.2">
      <c r="B426"/>
      <c r="C426"/>
      <c r="D426"/>
    </row>
    <row r="427" spans="2:4" x14ac:dyDescent="0.2">
      <c r="B427"/>
      <c r="C427"/>
      <c r="D427"/>
    </row>
    <row r="428" spans="2:4" x14ac:dyDescent="0.2">
      <c r="B428"/>
      <c r="C428"/>
      <c r="D428"/>
    </row>
    <row r="429" spans="2:4" x14ac:dyDescent="0.2">
      <c r="B429"/>
      <c r="C429"/>
      <c r="D429"/>
    </row>
    <row r="430" spans="2:4" x14ac:dyDescent="0.2">
      <c r="B430"/>
      <c r="C430"/>
      <c r="D430"/>
    </row>
    <row r="431" spans="2:4" x14ac:dyDescent="0.2">
      <c r="B431"/>
      <c r="C431"/>
      <c r="D431"/>
    </row>
    <row r="432" spans="2:4" x14ac:dyDescent="0.2">
      <c r="B432"/>
      <c r="C432"/>
      <c r="D432"/>
    </row>
    <row r="433" spans="2:4" x14ac:dyDescent="0.2">
      <c r="B433"/>
      <c r="C433"/>
      <c r="D433"/>
    </row>
    <row r="434" spans="2:4" x14ac:dyDescent="0.2">
      <c r="B434"/>
      <c r="C434"/>
      <c r="D434"/>
    </row>
    <row r="435" spans="2:4" x14ac:dyDescent="0.2">
      <c r="B435"/>
      <c r="C435"/>
      <c r="D435"/>
    </row>
    <row r="436" spans="2:4" x14ac:dyDescent="0.2">
      <c r="B436"/>
      <c r="C436"/>
      <c r="D436"/>
    </row>
    <row r="437" spans="2:4" x14ac:dyDescent="0.2">
      <c r="B437"/>
      <c r="C437"/>
      <c r="D437"/>
    </row>
    <row r="438" spans="2:4" x14ac:dyDescent="0.2">
      <c r="B438"/>
      <c r="C438"/>
      <c r="D438"/>
    </row>
    <row r="439" spans="2:4" x14ac:dyDescent="0.2">
      <c r="B439"/>
      <c r="C439"/>
      <c r="D439"/>
    </row>
    <row r="440" spans="2:4" x14ac:dyDescent="0.2">
      <c r="B440"/>
      <c r="C440"/>
      <c r="D440"/>
    </row>
    <row r="441" spans="2:4" x14ac:dyDescent="0.2">
      <c r="B441"/>
      <c r="C441"/>
      <c r="D441"/>
    </row>
    <row r="442" spans="2:4" x14ac:dyDescent="0.2">
      <c r="B442"/>
      <c r="C442"/>
      <c r="D442"/>
    </row>
    <row r="443" spans="2:4" x14ac:dyDescent="0.2">
      <c r="B443"/>
      <c r="C443"/>
      <c r="D443"/>
    </row>
    <row r="444" spans="2:4" x14ac:dyDescent="0.2">
      <c r="B444"/>
      <c r="C444"/>
      <c r="D444"/>
    </row>
    <row r="445" spans="2:4" x14ac:dyDescent="0.2">
      <c r="B445"/>
      <c r="C445"/>
      <c r="D445"/>
    </row>
    <row r="446" spans="2:4" x14ac:dyDescent="0.2">
      <c r="B446"/>
      <c r="C446"/>
      <c r="D446"/>
    </row>
    <row r="447" spans="2:4" x14ac:dyDescent="0.2">
      <c r="B447"/>
      <c r="C447"/>
      <c r="D447"/>
    </row>
    <row r="448" spans="2:4" x14ac:dyDescent="0.2">
      <c r="B448"/>
      <c r="C448"/>
      <c r="D448"/>
    </row>
    <row r="449" spans="2:4" x14ac:dyDescent="0.2">
      <c r="B449"/>
      <c r="C449"/>
      <c r="D449"/>
    </row>
    <row r="450" spans="2:4" x14ac:dyDescent="0.2">
      <c r="B450"/>
      <c r="C450"/>
      <c r="D450"/>
    </row>
    <row r="451" spans="2:4" x14ac:dyDescent="0.2">
      <c r="B451"/>
      <c r="C451"/>
      <c r="D451"/>
    </row>
    <row r="452" spans="2:4" x14ac:dyDescent="0.2">
      <c r="B452"/>
      <c r="C452"/>
      <c r="D452"/>
    </row>
    <row r="453" spans="2:4" x14ac:dyDescent="0.2">
      <c r="B453"/>
      <c r="C453"/>
      <c r="D453"/>
    </row>
    <row r="454" spans="2:4" x14ac:dyDescent="0.2">
      <c r="B454"/>
      <c r="C454"/>
      <c r="D454"/>
    </row>
    <row r="455" spans="2:4" x14ac:dyDescent="0.2">
      <c r="B455"/>
      <c r="C455"/>
      <c r="D455"/>
    </row>
    <row r="456" spans="2:4" x14ac:dyDescent="0.2">
      <c r="B456"/>
      <c r="C456"/>
      <c r="D456"/>
    </row>
    <row r="457" spans="2:4" x14ac:dyDescent="0.2">
      <c r="B457"/>
      <c r="C457"/>
      <c r="D457"/>
    </row>
    <row r="458" spans="2:4" x14ac:dyDescent="0.2">
      <c r="B458"/>
      <c r="C458"/>
      <c r="D458"/>
    </row>
    <row r="459" spans="2:4" x14ac:dyDescent="0.2">
      <c r="B459"/>
      <c r="C459"/>
      <c r="D459"/>
    </row>
    <row r="460" spans="2:4" x14ac:dyDescent="0.2">
      <c r="B460"/>
      <c r="C460"/>
      <c r="D460"/>
    </row>
    <row r="461" spans="2:4" x14ac:dyDescent="0.2">
      <c r="B461"/>
      <c r="C461"/>
      <c r="D461"/>
    </row>
    <row r="462" spans="2:4" x14ac:dyDescent="0.2">
      <c r="B462"/>
      <c r="C462"/>
      <c r="D462"/>
    </row>
    <row r="463" spans="2:4" x14ac:dyDescent="0.2">
      <c r="B463"/>
      <c r="C463"/>
      <c r="D463"/>
    </row>
    <row r="464" spans="2:4" x14ac:dyDescent="0.2">
      <c r="B464"/>
      <c r="C464"/>
      <c r="D464"/>
    </row>
    <row r="465" spans="2:4" x14ac:dyDescent="0.2">
      <c r="B465"/>
      <c r="C465"/>
      <c r="D465"/>
    </row>
    <row r="466" spans="2:4" x14ac:dyDescent="0.2">
      <c r="B466"/>
      <c r="C466"/>
      <c r="D466"/>
    </row>
    <row r="467" spans="2:4" x14ac:dyDescent="0.2">
      <c r="B467"/>
      <c r="C467"/>
      <c r="D467"/>
    </row>
    <row r="468" spans="2:4" x14ac:dyDescent="0.2">
      <c r="B468"/>
      <c r="C468"/>
      <c r="D468"/>
    </row>
    <row r="469" spans="2:4" x14ac:dyDescent="0.2">
      <c r="B469"/>
      <c r="C469"/>
      <c r="D469"/>
    </row>
    <row r="470" spans="2:4" x14ac:dyDescent="0.2">
      <c r="B470"/>
      <c r="C470"/>
      <c r="D470"/>
    </row>
    <row r="471" spans="2:4" x14ac:dyDescent="0.2">
      <c r="B471"/>
      <c r="C471"/>
      <c r="D471"/>
    </row>
    <row r="472" spans="2:4" x14ac:dyDescent="0.2">
      <c r="B472"/>
      <c r="C472"/>
      <c r="D472"/>
    </row>
    <row r="473" spans="2:4" x14ac:dyDescent="0.2">
      <c r="B473"/>
      <c r="C473"/>
      <c r="D473"/>
    </row>
    <row r="474" spans="2:4" x14ac:dyDescent="0.2">
      <c r="B474"/>
      <c r="C474"/>
      <c r="D474"/>
    </row>
    <row r="475" spans="2:4" x14ac:dyDescent="0.2">
      <c r="B475"/>
      <c r="C475"/>
      <c r="D475"/>
    </row>
    <row r="476" spans="2:4" x14ac:dyDescent="0.2">
      <c r="B476"/>
      <c r="C476"/>
      <c r="D476"/>
    </row>
    <row r="477" spans="2:4" x14ac:dyDescent="0.2">
      <c r="B477"/>
      <c r="C477"/>
      <c r="D477"/>
    </row>
    <row r="478" spans="2:4" x14ac:dyDescent="0.2">
      <c r="B478"/>
      <c r="C478"/>
      <c r="D478"/>
    </row>
    <row r="479" spans="2:4" x14ac:dyDescent="0.2">
      <c r="B479"/>
      <c r="C479"/>
      <c r="D479"/>
    </row>
    <row r="480" spans="2:4" x14ac:dyDescent="0.2">
      <c r="B480"/>
      <c r="C480"/>
      <c r="D480"/>
    </row>
    <row r="481" spans="2:4" x14ac:dyDescent="0.2">
      <c r="B481"/>
      <c r="C481"/>
      <c r="D481"/>
    </row>
    <row r="482" spans="2:4" x14ac:dyDescent="0.2">
      <c r="B482"/>
      <c r="C482"/>
      <c r="D482"/>
    </row>
    <row r="483" spans="2:4" x14ac:dyDescent="0.2">
      <c r="B483"/>
      <c r="C483"/>
      <c r="D483"/>
    </row>
    <row r="484" spans="2:4" x14ac:dyDescent="0.2">
      <c r="B484"/>
      <c r="C484"/>
      <c r="D484"/>
    </row>
    <row r="485" spans="2:4" x14ac:dyDescent="0.2">
      <c r="B485"/>
      <c r="C485"/>
      <c r="D485"/>
    </row>
    <row r="486" spans="2:4" x14ac:dyDescent="0.2">
      <c r="B486"/>
      <c r="C486"/>
      <c r="D486"/>
    </row>
    <row r="487" spans="2:4" x14ac:dyDescent="0.2">
      <c r="B487"/>
      <c r="C487"/>
      <c r="D487"/>
    </row>
    <row r="488" spans="2:4" x14ac:dyDescent="0.2">
      <c r="B488"/>
      <c r="C488"/>
      <c r="D488"/>
    </row>
    <row r="489" spans="2:4" x14ac:dyDescent="0.2">
      <c r="B489"/>
      <c r="C489"/>
      <c r="D489"/>
    </row>
    <row r="490" spans="2:4" x14ac:dyDescent="0.2">
      <c r="B490"/>
      <c r="C490"/>
      <c r="D490"/>
    </row>
    <row r="491" spans="2:4" x14ac:dyDescent="0.2">
      <c r="B491"/>
      <c r="C491"/>
      <c r="D491"/>
    </row>
    <row r="492" spans="2:4" x14ac:dyDescent="0.2">
      <c r="B492"/>
      <c r="C492"/>
      <c r="D492"/>
    </row>
    <row r="493" spans="2:4" x14ac:dyDescent="0.2">
      <c r="B493"/>
      <c r="C493"/>
      <c r="D493"/>
    </row>
    <row r="494" spans="2:4" x14ac:dyDescent="0.2">
      <c r="B494"/>
      <c r="C494"/>
      <c r="D494"/>
    </row>
    <row r="495" spans="2:4" x14ac:dyDescent="0.2">
      <c r="B495"/>
      <c r="C495"/>
      <c r="D495"/>
    </row>
    <row r="496" spans="2:4" x14ac:dyDescent="0.2">
      <c r="B496"/>
      <c r="C496"/>
      <c r="D496"/>
    </row>
    <row r="497" spans="2:4" x14ac:dyDescent="0.2">
      <c r="B497"/>
      <c r="C497"/>
      <c r="D497"/>
    </row>
    <row r="498" spans="2:4" x14ac:dyDescent="0.2">
      <c r="B498"/>
      <c r="C498"/>
      <c r="D498"/>
    </row>
    <row r="499" spans="2:4" x14ac:dyDescent="0.2">
      <c r="B499"/>
      <c r="C499"/>
      <c r="D499"/>
    </row>
    <row r="500" spans="2:4" x14ac:dyDescent="0.2">
      <c r="B500"/>
      <c r="C500"/>
      <c r="D500"/>
    </row>
    <row r="501" spans="2:4" x14ac:dyDescent="0.2">
      <c r="B501"/>
      <c r="C501"/>
      <c r="D501"/>
    </row>
    <row r="502" spans="2:4" x14ac:dyDescent="0.2">
      <c r="B502"/>
      <c r="C502"/>
      <c r="D502"/>
    </row>
    <row r="503" spans="2:4" x14ac:dyDescent="0.2">
      <c r="B503"/>
      <c r="C503"/>
      <c r="D503"/>
    </row>
    <row r="504" spans="2:4" x14ac:dyDescent="0.2">
      <c r="B504"/>
      <c r="C504"/>
      <c r="D504"/>
    </row>
    <row r="505" spans="2:4" x14ac:dyDescent="0.2">
      <c r="B505"/>
      <c r="C505"/>
      <c r="D505"/>
    </row>
    <row r="506" spans="2:4" x14ac:dyDescent="0.2">
      <c r="B506"/>
      <c r="C506"/>
      <c r="D506"/>
    </row>
    <row r="507" spans="2:4" x14ac:dyDescent="0.2">
      <c r="B507"/>
      <c r="C507"/>
      <c r="D507"/>
    </row>
    <row r="508" spans="2:4" x14ac:dyDescent="0.2">
      <c r="B508"/>
      <c r="C508"/>
      <c r="D508"/>
    </row>
    <row r="509" spans="2:4" x14ac:dyDescent="0.2">
      <c r="B509"/>
      <c r="C509"/>
      <c r="D509"/>
    </row>
    <row r="510" spans="2:4" x14ac:dyDescent="0.2">
      <c r="B510"/>
      <c r="C510"/>
      <c r="D510"/>
    </row>
    <row r="511" spans="2:4" x14ac:dyDescent="0.2">
      <c r="B511"/>
      <c r="C511"/>
      <c r="D511"/>
    </row>
    <row r="512" spans="2:4" x14ac:dyDescent="0.2">
      <c r="B512"/>
      <c r="C512"/>
      <c r="D512"/>
    </row>
    <row r="513" spans="2:4" x14ac:dyDescent="0.2">
      <c r="B513"/>
      <c r="C513"/>
      <c r="D513"/>
    </row>
    <row r="514" spans="2:4" x14ac:dyDescent="0.2">
      <c r="B514"/>
      <c r="C514"/>
      <c r="D514"/>
    </row>
    <row r="515" spans="2:4" x14ac:dyDescent="0.2">
      <c r="B515"/>
      <c r="C515"/>
      <c r="D515"/>
    </row>
    <row r="516" spans="2:4" x14ac:dyDescent="0.2">
      <c r="B516"/>
      <c r="C516"/>
      <c r="D516"/>
    </row>
    <row r="517" spans="2:4" x14ac:dyDescent="0.2">
      <c r="B517"/>
      <c r="C517"/>
      <c r="D517"/>
    </row>
    <row r="518" spans="2:4" x14ac:dyDescent="0.2">
      <c r="B518"/>
      <c r="C518"/>
      <c r="D518"/>
    </row>
    <row r="519" spans="2:4" x14ac:dyDescent="0.2">
      <c r="B519"/>
      <c r="C519"/>
      <c r="D519"/>
    </row>
    <row r="520" spans="2:4" x14ac:dyDescent="0.2">
      <c r="B520"/>
      <c r="C520"/>
      <c r="D520"/>
    </row>
    <row r="521" spans="2:4" x14ac:dyDescent="0.2">
      <c r="B521"/>
      <c r="C521"/>
      <c r="D521"/>
    </row>
    <row r="522" spans="2:4" x14ac:dyDescent="0.2">
      <c r="B522"/>
      <c r="C522"/>
      <c r="D522"/>
    </row>
    <row r="523" spans="2:4" x14ac:dyDescent="0.2">
      <c r="B523"/>
      <c r="C523"/>
      <c r="D523"/>
    </row>
    <row r="524" spans="2:4" x14ac:dyDescent="0.2">
      <c r="B524"/>
      <c r="C524"/>
      <c r="D524"/>
    </row>
    <row r="525" spans="2:4" x14ac:dyDescent="0.2">
      <c r="B525"/>
      <c r="C525"/>
      <c r="D525"/>
    </row>
    <row r="526" spans="2:4" x14ac:dyDescent="0.2">
      <c r="B526"/>
      <c r="C526"/>
      <c r="D526"/>
    </row>
    <row r="527" spans="2:4" x14ac:dyDescent="0.2">
      <c r="B527"/>
      <c r="C527"/>
      <c r="D527"/>
    </row>
    <row r="528" spans="2:4" x14ac:dyDescent="0.2">
      <c r="B528"/>
      <c r="C528"/>
      <c r="D528"/>
    </row>
    <row r="529" spans="2:4" x14ac:dyDescent="0.2">
      <c r="B529"/>
      <c r="C529"/>
      <c r="D529"/>
    </row>
    <row r="530" spans="2:4" x14ac:dyDescent="0.2">
      <c r="B530"/>
      <c r="C530"/>
      <c r="D530"/>
    </row>
    <row r="531" spans="2:4" x14ac:dyDescent="0.2">
      <c r="B531"/>
      <c r="C531"/>
      <c r="D531"/>
    </row>
    <row r="532" spans="2:4" x14ac:dyDescent="0.2">
      <c r="B532"/>
      <c r="C532"/>
      <c r="D532"/>
    </row>
    <row r="533" spans="2:4" x14ac:dyDescent="0.2">
      <c r="B533"/>
      <c r="C533"/>
      <c r="D533"/>
    </row>
    <row r="534" spans="2:4" x14ac:dyDescent="0.2">
      <c r="B534"/>
      <c r="C534"/>
      <c r="D534"/>
    </row>
    <row r="535" spans="2:4" x14ac:dyDescent="0.2">
      <c r="B535"/>
      <c r="C535"/>
      <c r="D535"/>
    </row>
    <row r="536" spans="2:4" x14ac:dyDescent="0.2">
      <c r="B536"/>
      <c r="C536"/>
      <c r="D536"/>
    </row>
    <row r="537" spans="2:4" x14ac:dyDescent="0.2">
      <c r="B537"/>
      <c r="C537"/>
      <c r="D537"/>
    </row>
    <row r="538" spans="2:4" x14ac:dyDescent="0.2">
      <c r="B538"/>
      <c r="C538"/>
      <c r="D538"/>
    </row>
    <row r="539" spans="2:4" x14ac:dyDescent="0.2">
      <c r="B539"/>
      <c r="C539"/>
      <c r="D539"/>
    </row>
    <row r="540" spans="2:4" x14ac:dyDescent="0.2">
      <c r="B540"/>
      <c r="C540"/>
      <c r="D540"/>
    </row>
    <row r="541" spans="2:4" x14ac:dyDescent="0.2">
      <c r="B541"/>
      <c r="C541"/>
      <c r="D541"/>
    </row>
    <row r="542" spans="2:4" x14ac:dyDescent="0.2">
      <c r="B542"/>
      <c r="C542"/>
      <c r="D542"/>
    </row>
    <row r="543" spans="2:4" x14ac:dyDescent="0.2">
      <c r="B543"/>
      <c r="C543"/>
      <c r="D543"/>
    </row>
    <row r="544" spans="2:4" x14ac:dyDescent="0.2">
      <c r="B544"/>
      <c r="C544"/>
      <c r="D544"/>
    </row>
    <row r="545" spans="2:4" x14ac:dyDescent="0.2">
      <c r="B545"/>
      <c r="C545"/>
      <c r="D545"/>
    </row>
    <row r="546" spans="2:4" x14ac:dyDescent="0.2">
      <c r="B546"/>
      <c r="C546"/>
      <c r="D546"/>
    </row>
    <row r="547" spans="2:4" x14ac:dyDescent="0.2">
      <c r="B547"/>
      <c r="C547"/>
      <c r="D547"/>
    </row>
    <row r="548" spans="2:4" x14ac:dyDescent="0.2">
      <c r="B548"/>
      <c r="C548"/>
      <c r="D548"/>
    </row>
    <row r="549" spans="2:4" x14ac:dyDescent="0.2">
      <c r="B549"/>
      <c r="C549"/>
      <c r="D549"/>
    </row>
    <row r="550" spans="2:4" x14ac:dyDescent="0.2">
      <c r="B550"/>
      <c r="C550"/>
      <c r="D550"/>
    </row>
    <row r="551" spans="2:4" x14ac:dyDescent="0.2">
      <c r="B551"/>
      <c r="C551"/>
      <c r="D551"/>
    </row>
    <row r="552" spans="2:4" x14ac:dyDescent="0.2">
      <c r="B552"/>
      <c r="C552"/>
      <c r="D552"/>
    </row>
    <row r="553" spans="2:4" x14ac:dyDescent="0.2">
      <c r="B553"/>
      <c r="C553"/>
      <c r="D553"/>
    </row>
    <row r="554" spans="2:4" x14ac:dyDescent="0.2">
      <c r="B554"/>
      <c r="C554"/>
      <c r="D554"/>
    </row>
    <row r="555" spans="2:4" x14ac:dyDescent="0.2">
      <c r="B555"/>
      <c r="C555"/>
      <c r="D555"/>
    </row>
    <row r="556" spans="2:4" x14ac:dyDescent="0.2">
      <c r="B556"/>
      <c r="C556"/>
      <c r="D556"/>
    </row>
    <row r="557" spans="2:4" x14ac:dyDescent="0.2">
      <c r="B557"/>
      <c r="C557"/>
      <c r="D557"/>
    </row>
    <row r="558" spans="2:4" x14ac:dyDescent="0.2">
      <c r="B558"/>
      <c r="C558"/>
      <c r="D558"/>
    </row>
    <row r="559" spans="2:4" x14ac:dyDescent="0.2">
      <c r="B559"/>
      <c r="C559"/>
      <c r="D559"/>
    </row>
    <row r="560" spans="2:4" x14ac:dyDescent="0.2">
      <c r="B560"/>
      <c r="C560"/>
      <c r="D560"/>
    </row>
    <row r="561" spans="2:4" x14ac:dyDescent="0.2">
      <c r="B561"/>
      <c r="C561"/>
      <c r="D561"/>
    </row>
    <row r="562" spans="2:4" x14ac:dyDescent="0.2">
      <c r="B562"/>
      <c r="C562"/>
      <c r="D562"/>
    </row>
    <row r="563" spans="2:4" x14ac:dyDescent="0.2">
      <c r="B563"/>
      <c r="C563"/>
      <c r="D563"/>
    </row>
    <row r="564" spans="2:4" x14ac:dyDescent="0.2">
      <c r="B564"/>
      <c r="C564"/>
      <c r="D564"/>
    </row>
    <row r="565" spans="2:4" x14ac:dyDescent="0.2">
      <c r="B565"/>
      <c r="C565"/>
      <c r="D565"/>
    </row>
    <row r="566" spans="2:4" x14ac:dyDescent="0.2">
      <c r="B566"/>
      <c r="C566"/>
      <c r="D566"/>
    </row>
    <row r="567" spans="2:4" x14ac:dyDescent="0.2">
      <c r="B567"/>
      <c r="C567"/>
      <c r="D567"/>
    </row>
    <row r="568" spans="2:4" x14ac:dyDescent="0.2">
      <c r="B568"/>
      <c r="C568"/>
      <c r="D568"/>
    </row>
    <row r="569" spans="2:4" x14ac:dyDescent="0.2">
      <c r="B569"/>
      <c r="C569"/>
      <c r="D569"/>
    </row>
    <row r="570" spans="2:4" x14ac:dyDescent="0.2">
      <c r="B570"/>
      <c r="C570"/>
      <c r="D570"/>
    </row>
    <row r="571" spans="2:4" x14ac:dyDescent="0.2">
      <c r="B571"/>
      <c r="C571"/>
      <c r="D571"/>
    </row>
    <row r="572" spans="2:4" x14ac:dyDescent="0.2">
      <c r="B572"/>
      <c r="C572"/>
      <c r="D572"/>
    </row>
    <row r="573" spans="2:4" x14ac:dyDescent="0.2">
      <c r="B573"/>
      <c r="C573"/>
      <c r="D573"/>
    </row>
    <row r="574" spans="2:4" x14ac:dyDescent="0.2">
      <c r="B574"/>
      <c r="C574"/>
      <c r="D574"/>
    </row>
    <row r="575" spans="2:4" x14ac:dyDescent="0.2">
      <c r="B575"/>
      <c r="C575"/>
      <c r="D575"/>
    </row>
    <row r="576" spans="2:4" x14ac:dyDescent="0.2">
      <c r="B576"/>
      <c r="C576"/>
      <c r="D576"/>
    </row>
    <row r="577" spans="2:4" x14ac:dyDescent="0.2">
      <c r="B577"/>
      <c r="C577"/>
      <c r="D577"/>
    </row>
    <row r="578" spans="2:4" x14ac:dyDescent="0.2">
      <c r="B578"/>
      <c r="C578"/>
      <c r="D578"/>
    </row>
    <row r="579" spans="2:4" x14ac:dyDescent="0.2">
      <c r="B579"/>
      <c r="C579"/>
      <c r="D579"/>
    </row>
    <row r="580" spans="2:4" x14ac:dyDescent="0.2">
      <c r="B580"/>
      <c r="C580"/>
      <c r="D580"/>
    </row>
    <row r="581" spans="2:4" x14ac:dyDescent="0.2">
      <c r="B581"/>
      <c r="C581"/>
      <c r="D581"/>
    </row>
    <row r="582" spans="2:4" x14ac:dyDescent="0.2">
      <c r="B582"/>
      <c r="C582"/>
      <c r="D582"/>
    </row>
    <row r="583" spans="2:4" x14ac:dyDescent="0.2">
      <c r="B583"/>
      <c r="C583"/>
      <c r="D583"/>
    </row>
    <row r="584" spans="2:4" x14ac:dyDescent="0.2">
      <c r="B584"/>
      <c r="C584"/>
      <c r="D584"/>
    </row>
    <row r="585" spans="2:4" x14ac:dyDescent="0.2">
      <c r="B585"/>
      <c r="C585"/>
      <c r="D585"/>
    </row>
    <row r="586" spans="2:4" x14ac:dyDescent="0.2">
      <c r="B586"/>
      <c r="C586"/>
      <c r="D586"/>
    </row>
    <row r="587" spans="2:4" x14ac:dyDescent="0.2">
      <c r="B587"/>
      <c r="C587"/>
      <c r="D587"/>
    </row>
    <row r="588" spans="2:4" x14ac:dyDescent="0.2">
      <c r="B588"/>
      <c r="C588"/>
      <c r="D588"/>
    </row>
    <row r="589" spans="2:4" x14ac:dyDescent="0.2">
      <c r="B589"/>
      <c r="C589"/>
      <c r="D589"/>
    </row>
    <row r="590" spans="2:4" x14ac:dyDescent="0.2">
      <c r="B590"/>
      <c r="C590"/>
      <c r="D590"/>
    </row>
    <row r="591" spans="2:4" x14ac:dyDescent="0.2">
      <c r="B591"/>
      <c r="C591"/>
      <c r="D591"/>
    </row>
    <row r="592" spans="2:4" x14ac:dyDescent="0.2">
      <c r="B592"/>
      <c r="C592"/>
      <c r="D592"/>
    </row>
    <row r="593" spans="2:4" x14ac:dyDescent="0.2">
      <c r="B593"/>
      <c r="C593"/>
      <c r="D593"/>
    </row>
    <row r="594" spans="2:4" x14ac:dyDescent="0.2">
      <c r="B594"/>
      <c r="C594"/>
      <c r="D594"/>
    </row>
    <row r="595" spans="2:4" x14ac:dyDescent="0.2">
      <c r="B595"/>
      <c r="C595"/>
      <c r="D595"/>
    </row>
    <row r="596" spans="2:4" x14ac:dyDescent="0.2">
      <c r="B596"/>
      <c r="C596"/>
      <c r="D596"/>
    </row>
    <row r="597" spans="2:4" x14ac:dyDescent="0.2">
      <c r="B597"/>
      <c r="C597"/>
      <c r="D597"/>
    </row>
    <row r="598" spans="2:4" x14ac:dyDescent="0.2">
      <c r="B598"/>
      <c r="C598"/>
      <c r="D598"/>
    </row>
    <row r="599" spans="2:4" x14ac:dyDescent="0.2">
      <c r="B599"/>
      <c r="C599"/>
      <c r="D599"/>
    </row>
    <row r="600" spans="2:4" x14ac:dyDescent="0.2">
      <c r="B600"/>
      <c r="C600"/>
      <c r="D600"/>
    </row>
    <row r="601" spans="2:4" x14ac:dyDescent="0.2">
      <c r="B601"/>
      <c r="C601"/>
      <c r="D601"/>
    </row>
    <row r="602" spans="2:4" x14ac:dyDescent="0.2">
      <c r="B602"/>
      <c r="C602"/>
      <c r="D602"/>
    </row>
    <row r="603" spans="2:4" x14ac:dyDescent="0.2">
      <c r="B603"/>
      <c r="C603"/>
      <c r="D603"/>
    </row>
    <row r="604" spans="2:4" x14ac:dyDescent="0.2">
      <c r="B604"/>
      <c r="C604"/>
      <c r="D604"/>
    </row>
    <row r="605" spans="2:4" x14ac:dyDescent="0.2">
      <c r="B605"/>
      <c r="C605"/>
      <c r="D605"/>
    </row>
    <row r="606" spans="2:4" x14ac:dyDescent="0.2">
      <c r="B606"/>
      <c r="C606"/>
      <c r="D606"/>
    </row>
    <row r="607" spans="2:4" x14ac:dyDescent="0.2">
      <c r="B607"/>
      <c r="C607"/>
      <c r="D607"/>
    </row>
    <row r="608" spans="2:4" x14ac:dyDescent="0.2">
      <c r="B608"/>
      <c r="C608"/>
      <c r="D608"/>
    </row>
    <row r="609" spans="2:4" x14ac:dyDescent="0.2">
      <c r="B609"/>
      <c r="C609"/>
      <c r="D609"/>
    </row>
    <row r="610" spans="2:4" x14ac:dyDescent="0.2">
      <c r="B610"/>
      <c r="C610"/>
      <c r="D610"/>
    </row>
    <row r="611" spans="2:4" x14ac:dyDescent="0.2">
      <c r="B611"/>
      <c r="C611"/>
      <c r="D611"/>
    </row>
    <row r="612" spans="2:4" x14ac:dyDescent="0.2">
      <c r="B612"/>
      <c r="C612"/>
      <c r="D612"/>
    </row>
    <row r="613" spans="2:4" x14ac:dyDescent="0.2">
      <c r="B613"/>
      <c r="C613"/>
      <c r="D613"/>
    </row>
    <row r="614" spans="2:4" x14ac:dyDescent="0.2">
      <c r="B614"/>
      <c r="C614"/>
      <c r="D614"/>
    </row>
    <row r="615" spans="2:4" x14ac:dyDescent="0.2">
      <c r="B615"/>
      <c r="C615"/>
      <c r="D615"/>
    </row>
    <row r="616" spans="2:4" x14ac:dyDescent="0.2">
      <c r="B616"/>
      <c r="C616"/>
      <c r="D616"/>
    </row>
    <row r="617" spans="2:4" x14ac:dyDescent="0.2">
      <c r="B617"/>
      <c r="C617"/>
      <c r="D617"/>
    </row>
    <row r="618" spans="2:4" x14ac:dyDescent="0.2">
      <c r="B618"/>
      <c r="C618"/>
      <c r="D618"/>
    </row>
    <row r="619" spans="2:4" x14ac:dyDescent="0.2">
      <c r="B619"/>
      <c r="C619"/>
      <c r="D619"/>
    </row>
    <row r="620" spans="2:4" x14ac:dyDescent="0.2">
      <c r="B620"/>
      <c r="C620"/>
      <c r="D620"/>
    </row>
    <row r="621" spans="2:4" x14ac:dyDescent="0.2">
      <c r="B621"/>
      <c r="C621"/>
      <c r="D621"/>
    </row>
    <row r="622" spans="2:4" x14ac:dyDescent="0.2">
      <c r="B622"/>
      <c r="C622"/>
      <c r="D622"/>
    </row>
    <row r="623" spans="2:4" x14ac:dyDescent="0.2">
      <c r="B623"/>
      <c r="C623"/>
      <c r="D623"/>
    </row>
    <row r="624" spans="2:4" x14ac:dyDescent="0.2">
      <c r="B624"/>
      <c r="C624"/>
      <c r="D624"/>
    </row>
    <row r="625" spans="2:4" x14ac:dyDescent="0.2">
      <c r="B625"/>
      <c r="C625"/>
      <c r="D625"/>
    </row>
    <row r="626" spans="2:4" x14ac:dyDescent="0.2">
      <c r="B626"/>
      <c r="C626"/>
      <c r="D626"/>
    </row>
    <row r="627" spans="2:4" x14ac:dyDescent="0.2">
      <c r="B627"/>
      <c r="C627"/>
      <c r="D627"/>
    </row>
    <row r="628" spans="2:4" x14ac:dyDescent="0.2">
      <c r="B628"/>
      <c r="C628"/>
      <c r="D628"/>
    </row>
    <row r="629" spans="2:4" x14ac:dyDescent="0.2">
      <c r="B629"/>
      <c r="C629"/>
      <c r="D629"/>
    </row>
    <row r="630" spans="2:4" x14ac:dyDescent="0.2">
      <c r="B630"/>
      <c r="C630"/>
      <c r="D630"/>
    </row>
    <row r="631" spans="2:4" x14ac:dyDescent="0.2">
      <c r="B631"/>
      <c r="C631"/>
      <c r="D631"/>
    </row>
    <row r="632" spans="2:4" x14ac:dyDescent="0.2">
      <c r="B632"/>
      <c r="C632"/>
      <c r="D632"/>
    </row>
    <row r="633" spans="2:4" x14ac:dyDescent="0.2">
      <c r="B633"/>
      <c r="C633"/>
      <c r="D633"/>
    </row>
    <row r="634" spans="2:4" x14ac:dyDescent="0.2">
      <c r="B634"/>
      <c r="C634"/>
      <c r="D634"/>
    </row>
    <row r="635" spans="2:4" x14ac:dyDescent="0.2">
      <c r="B635"/>
      <c r="C635"/>
      <c r="D635"/>
    </row>
    <row r="636" spans="2:4" x14ac:dyDescent="0.2">
      <c r="B636"/>
      <c r="C636"/>
      <c r="D636"/>
    </row>
    <row r="637" spans="2:4" x14ac:dyDescent="0.2">
      <c r="B637"/>
      <c r="C637"/>
      <c r="D637"/>
    </row>
    <row r="638" spans="2:4" x14ac:dyDescent="0.2">
      <c r="B638"/>
      <c r="C638"/>
      <c r="D638"/>
    </row>
    <row r="639" spans="2:4" x14ac:dyDescent="0.2">
      <c r="B639"/>
      <c r="C639"/>
      <c r="D639"/>
    </row>
    <row r="640" spans="2:4" x14ac:dyDescent="0.2">
      <c r="B640"/>
      <c r="C640"/>
      <c r="D640"/>
    </row>
    <row r="641" spans="2:4" x14ac:dyDescent="0.2">
      <c r="B641"/>
      <c r="C641"/>
      <c r="D641"/>
    </row>
    <row r="642" spans="2:4" x14ac:dyDescent="0.2">
      <c r="B642"/>
      <c r="C642"/>
      <c r="D642"/>
    </row>
    <row r="643" spans="2:4" x14ac:dyDescent="0.2">
      <c r="B643"/>
      <c r="C643"/>
      <c r="D643"/>
    </row>
    <row r="644" spans="2:4" x14ac:dyDescent="0.2">
      <c r="B644"/>
      <c r="C644"/>
      <c r="D644"/>
    </row>
    <row r="645" spans="2:4" x14ac:dyDescent="0.2">
      <c r="B645"/>
      <c r="C645"/>
      <c r="D645"/>
    </row>
    <row r="646" spans="2:4" x14ac:dyDescent="0.2">
      <c r="B646"/>
      <c r="C646"/>
      <c r="D646"/>
    </row>
    <row r="647" spans="2:4" x14ac:dyDescent="0.2">
      <c r="B647"/>
      <c r="C647"/>
      <c r="D647"/>
    </row>
    <row r="648" spans="2:4" x14ac:dyDescent="0.2">
      <c r="B648"/>
      <c r="C648"/>
      <c r="D648"/>
    </row>
    <row r="649" spans="2:4" x14ac:dyDescent="0.2">
      <c r="B649"/>
      <c r="C649"/>
      <c r="D649"/>
    </row>
    <row r="650" spans="2:4" x14ac:dyDescent="0.2">
      <c r="B650"/>
      <c r="C650"/>
      <c r="D650"/>
    </row>
    <row r="651" spans="2:4" x14ac:dyDescent="0.2">
      <c r="B651"/>
      <c r="C651"/>
      <c r="D651"/>
    </row>
    <row r="652" spans="2:4" x14ac:dyDescent="0.2">
      <c r="B652"/>
      <c r="C652"/>
      <c r="D652"/>
    </row>
    <row r="653" spans="2:4" x14ac:dyDescent="0.2">
      <c r="B653"/>
      <c r="C653"/>
      <c r="D653"/>
    </row>
    <row r="654" spans="2:4" x14ac:dyDescent="0.2">
      <c r="B654"/>
      <c r="C654"/>
      <c r="D654"/>
    </row>
    <row r="655" spans="2:4" x14ac:dyDescent="0.2">
      <c r="B655"/>
      <c r="C655"/>
      <c r="D655"/>
    </row>
    <row r="656" spans="2:4" x14ac:dyDescent="0.2">
      <c r="B656"/>
      <c r="C656"/>
      <c r="D656"/>
    </row>
    <row r="657" spans="2:4" x14ac:dyDescent="0.2">
      <c r="B657"/>
      <c r="C657"/>
      <c r="D657"/>
    </row>
    <row r="658" spans="2:4" x14ac:dyDescent="0.2">
      <c r="B658"/>
      <c r="C658"/>
      <c r="D658"/>
    </row>
    <row r="659" spans="2:4" x14ac:dyDescent="0.2">
      <c r="B659"/>
      <c r="C659"/>
      <c r="D659"/>
    </row>
    <row r="660" spans="2:4" x14ac:dyDescent="0.2">
      <c r="B660"/>
      <c r="C660"/>
      <c r="D660"/>
    </row>
    <row r="661" spans="2:4" x14ac:dyDescent="0.2">
      <c r="B661"/>
      <c r="C661"/>
      <c r="D661"/>
    </row>
    <row r="662" spans="2:4" x14ac:dyDescent="0.2">
      <c r="B662"/>
      <c r="C662"/>
      <c r="D662"/>
    </row>
    <row r="663" spans="2:4" x14ac:dyDescent="0.2">
      <c r="B663"/>
      <c r="C663"/>
      <c r="D663"/>
    </row>
    <row r="664" spans="2:4" x14ac:dyDescent="0.2">
      <c r="B664"/>
      <c r="C664"/>
      <c r="D664"/>
    </row>
    <row r="665" spans="2:4" x14ac:dyDescent="0.2">
      <c r="B665"/>
      <c r="C665"/>
      <c r="D665"/>
    </row>
    <row r="666" spans="2:4" x14ac:dyDescent="0.2">
      <c r="B666"/>
      <c r="C666"/>
      <c r="D666"/>
    </row>
    <row r="667" spans="2:4" x14ac:dyDescent="0.2">
      <c r="B667"/>
      <c r="C667"/>
      <c r="D667"/>
    </row>
    <row r="668" spans="2:4" x14ac:dyDescent="0.2">
      <c r="B668"/>
      <c r="C668"/>
      <c r="D668"/>
    </row>
    <row r="669" spans="2:4" x14ac:dyDescent="0.2">
      <c r="B669"/>
      <c r="C669"/>
      <c r="D669"/>
    </row>
    <row r="670" spans="2:4" x14ac:dyDescent="0.2">
      <c r="B670"/>
      <c r="C670"/>
      <c r="D670"/>
    </row>
    <row r="671" spans="2:4" x14ac:dyDescent="0.2">
      <c r="B671"/>
      <c r="C671"/>
      <c r="D671"/>
    </row>
    <row r="672" spans="2:4" x14ac:dyDescent="0.2">
      <c r="B672"/>
      <c r="C672"/>
      <c r="D672"/>
    </row>
    <row r="673" spans="2:4" x14ac:dyDescent="0.2">
      <c r="B673"/>
      <c r="C673"/>
      <c r="D673"/>
    </row>
    <row r="674" spans="2:4" x14ac:dyDescent="0.2">
      <c r="B674"/>
      <c r="C674"/>
      <c r="D674"/>
    </row>
    <row r="675" spans="2:4" x14ac:dyDescent="0.2">
      <c r="B675"/>
      <c r="C675"/>
      <c r="D675"/>
    </row>
    <row r="676" spans="2:4" x14ac:dyDescent="0.2">
      <c r="B676"/>
      <c r="C676"/>
      <c r="D676"/>
    </row>
    <row r="677" spans="2:4" x14ac:dyDescent="0.2">
      <c r="B677"/>
      <c r="C677"/>
      <c r="D677"/>
    </row>
    <row r="678" spans="2:4" x14ac:dyDescent="0.2">
      <c r="B678"/>
      <c r="C678"/>
      <c r="D678"/>
    </row>
    <row r="679" spans="2:4" x14ac:dyDescent="0.2">
      <c r="B679"/>
      <c r="C679"/>
      <c r="D679"/>
    </row>
    <row r="680" spans="2:4" x14ac:dyDescent="0.2">
      <c r="B680"/>
      <c r="C680"/>
      <c r="D680"/>
    </row>
    <row r="681" spans="2:4" x14ac:dyDescent="0.2">
      <c r="B681"/>
      <c r="C681"/>
      <c r="D681"/>
    </row>
    <row r="682" spans="2:4" x14ac:dyDescent="0.2">
      <c r="B682"/>
      <c r="C682"/>
      <c r="D682"/>
    </row>
    <row r="683" spans="2:4" x14ac:dyDescent="0.2">
      <c r="B683"/>
      <c r="C683"/>
      <c r="D683"/>
    </row>
    <row r="684" spans="2:4" x14ac:dyDescent="0.2">
      <c r="B684"/>
      <c r="C684"/>
      <c r="D684"/>
    </row>
    <row r="685" spans="2:4" x14ac:dyDescent="0.2">
      <c r="B685"/>
      <c r="C685"/>
      <c r="D685"/>
    </row>
    <row r="686" spans="2:4" x14ac:dyDescent="0.2">
      <c r="B686"/>
      <c r="C686"/>
      <c r="D686"/>
    </row>
    <row r="687" spans="2:4" x14ac:dyDescent="0.2">
      <c r="B687"/>
      <c r="C687"/>
      <c r="D687"/>
    </row>
    <row r="688" spans="2:4" x14ac:dyDescent="0.2">
      <c r="B688"/>
      <c r="C688"/>
      <c r="D688"/>
    </row>
    <row r="689" spans="2:4" x14ac:dyDescent="0.2">
      <c r="B689"/>
      <c r="C689"/>
      <c r="D689"/>
    </row>
    <row r="690" spans="2:4" x14ac:dyDescent="0.2">
      <c r="B690"/>
      <c r="C690"/>
      <c r="D690"/>
    </row>
    <row r="691" spans="2:4" x14ac:dyDescent="0.2">
      <c r="B691"/>
      <c r="C691"/>
      <c r="D691"/>
    </row>
    <row r="692" spans="2:4" x14ac:dyDescent="0.2">
      <c r="B692"/>
      <c r="C692"/>
      <c r="D692"/>
    </row>
    <row r="693" spans="2:4" x14ac:dyDescent="0.2">
      <c r="B693"/>
      <c r="C693"/>
      <c r="D693"/>
    </row>
    <row r="694" spans="2:4" x14ac:dyDescent="0.2">
      <c r="B694"/>
      <c r="C694"/>
      <c r="D694"/>
    </row>
    <row r="695" spans="2:4" x14ac:dyDescent="0.2">
      <c r="B695"/>
      <c r="C695"/>
      <c r="D695"/>
    </row>
    <row r="696" spans="2:4" x14ac:dyDescent="0.2">
      <c r="B696"/>
      <c r="C696"/>
      <c r="D696"/>
    </row>
    <row r="697" spans="2:4" x14ac:dyDescent="0.2">
      <c r="B697"/>
      <c r="C697"/>
      <c r="D697"/>
    </row>
    <row r="698" spans="2:4" x14ac:dyDescent="0.2">
      <c r="B698"/>
      <c r="C698"/>
      <c r="D698"/>
    </row>
    <row r="699" spans="2:4" x14ac:dyDescent="0.2">
      <c r="B699"/>
      <c r="C699"/>
      <c r="D699"/>
    </row>
    <row r="700" spans="2:4" x14ac:dyDescent="0.2">
      <c r="B700"/>
      <c r="C700"/>
      <c r="D700"/>
    </row>
    <row r="701" spans="2:4" x14ac:dyDescent="0.2">
      <c r="B701"/>
      <c r="C701"/>
      <c r="D701"/>
    </row>
    <row r="702" spans="2:4" x14ac:dyDescent="0.2">
      <c r="B702"/>
      <c r="C702"/>
      <c r="D702"/>
    </row>
    <row r="703" spans="2:4" x14ac:dyDescent="0.2">
      <c r="B703"/>
      <c r="C703"/>
      <c r="D703"/>
    </row>
    <row r="704" spans="2:4" x14ac:dyDescent="0.2">
      <c r="B704"/>
      <c r="C704"/>
      <c r="D704"/>
    </row>
    <row r="705" spans="2:4" x14ac:dyDescent="0.2">
      <c r="B705"/>
      <c r="C705"/>
      <c r="D705"/>
    </row>
    <row r="706" spans="2:4" x14ac:dyDescent="0.2">
      <c r="B706"/>
      <c r="C706"/>
      <c r="D706"/>
    </row>
    <row r="707" spans="2:4" x14ac:dyDescent="0.2">
      <c r="B707"/>
      <c r="C707"/>
      <c r="D707"/>
    </row>
    <row r="708" spans="2:4" x14ac:dyDescent="0.2">
      <c r="B708"/>
      <c r="C708"/>
      <c r="D708"/>
    </row>
    <row r="709" spans="2:4" x14ac:dyDescent="0.2">
      <c r="B709"/>
      <c r="C709"/>
      <c r="D709"/>
    </row>
    <row r="710" spans="2:4" x14ac:dyDescent="0.2">
      <c r="B710"/>
      <c r="C710"/>
      <c r="D710"/>
    </row>
    <row r="711" spans="2:4" x14ac:dyDescent="0.2">
      <c r="B711"/>
      <c r="C711"/>
      <c r="D711"/>
    </row>
    <row r="712" spans="2:4" x14ac:dyDescent="0.2">
      <c r="B712"/>
      <c r="C712"/>
      <c r="D712"/>
    </row>
    <row r="713" spans="2:4" x14ac:dyDescent="0.2">
      <c r="B713"/>
      <c r="C713"/>
      <c r="D713"/>
    </row>
    <row r="714" spans="2:4" x14ac:dyDescent="0.2">
      <c r="B714"/>
      <c r="C714"/>
      <c r="D714"/>
    </row>
    <row r="715" spans="2:4" x14ac:dyDescent="0.2">
      <c r="B715"/>
      <c r="C715"/>
      <c r="D715"/>
    </row>
    <row r="716" spans="2:4" x14ac:dyDescent="0.2">
      <c r="B716"/>
      <c r="C716"/>
      <c r="D716"/>
    </row>
    <row r="717" spans="2:4" x14ac:dyDescent="0.2">
      <c r="B717"/>
      <c r="C717"/>
      <c r="D717"/>
    </row>
    <row r="718" spans="2:4" x14ac:dyDescent="0.2">
      <c r="B718"/>
      <c r="C718"/>
      <c r="D718"/>
    </row>
    <row r="719" spans="2:4" x14ac:dyDescent="0.2">
      <c r="B719"/>
      <c r="C719"/>
      <c r="D719"/>
    </row>
    <row r="720" spans="2:4" x14ac:dyDescent="0.2">
      <c r="B720"/>
      <c r="C720"/>
      <c r="D720"/>
    </row>
    <row r="721" spans="2:4" x14ac:dyDescent="0.2">
      <c r="B721"/>
      <c r="C721"/>
      <c r="D721"/>
    </row>
    <row r="722" spans="2:4" x14ac:dyDescent="0.2">
      <c r="B722"/>
      <c r="C722"/>
      <c r="D722"/>
    </row>
    <row r="723" spans="2:4" x14ac:dyDescent="0.2">
      <c r="B723"/>
      <c r="C723"/>
      <c r="D723"/>
    </row>
    <row r="724" spans="2:4" x14ac:dyDescent="0.2">
      <c r="B724"/>
      <c r="C724"/>
      <c r="D724"/>
    </row>
    <row r="725" spans="2:4" x14ac:dyDescent="0.2">
      <c r="B725"/>
      <c r="C725"/>
      <c r="D725"/>
    </row>
    <row r="726" spans="2:4" x14ac:dyDescent="0.2">
      <c r="B726"/>
      <c r="C726"/>
      <c r="D726"/>
    </row>
    <row r="727" spans="2:4" x14ac:dyDescent="0.2">
      <c r="B727"/>
      <c r="C727"/>
      <c r="D727"/>
    </row>
    <row r="728" spans="2:4" x14ac:dyDescent="0.2">
      <c r="B728"/>
      <c r="C728"/>
      <c r="D728"/>
    </row>
    <row r="729" spans="2:4" x14ac:dyDescent="0.2">
      <c r="B729"/>
      <c r="C729"/>
      <c r="D729"/>
    </row>
    <row r="730" spans="2:4" x14ac:dyDescent="0.2">
      <c r="B730"/>
      <c r="C730"/>
      <c r="D730"/>
    </row>
    <row r="731" spans="2:4" x14ac:dyDescent="0.2">
      <c r="B731"/>
      <c r="C731"/>
      <c r="D731"/>
    </row>
    <row r="732" spans="2:4" x14ac:dyDescent="0.2">
      <c r="B732"/>
      <c r="C732"/>
      <c r="D732"/>
    </row>
    <row r="733" spans="2:4" x14ac:dyDescent="0.2">
      <c r="B733"/>
      <c r="C733"/>
      <c r="D733"/>
    </row>
    <row r="734" spans="2:4" x14ac:dyDescent="0.2">
      <c r="B734"/>
      <c r="C734"/>
      <c r="D734"/>
    </row>
    <row r="735" spans="2:4" x14ac:dyDescent="0.2">
      <c r="B735"/>
      <c r="C735"/>
      <c r="D735"/>
    </row>
    <row r="736" spans="2:4" x14ac:dyDescent="0.2">
      <c r="B736"/>
      <c r="C736"/>
      <c r="D736"/>
    </row>
    <row r="737" spans="2:4" x14ac:dyDescent="0.2">
      <c r="B737"/>
      <c r="C737"/>
      <c r="D737"/>
    </row>
    <row r="738" spans="2:4" x14ac:dyDescent="0.2">
      <c r="B738"/>
      <c r="C738"/>
      <c r="D738"/>
    </row>
    <row r="739" spans="2:4" x14ac:dyDescent="0.2">
      <c r="B739"/>
      <c r="C739"/>
      <c r="D739"/>
    </row>
    <row r="740" spans="2:4" x14ac:dyDescent="0.2">
      <c r="B740"/>
      <c r="C740"/>
      <c r="D740"/>
    </row>
    <row r="741" spans="2:4" x14ac:dyDescent="0.2">
      <c r="B741"/>
      <c r="C741"/>
      <c r="D741"/>
    </row>
    <row r="742" spans="2:4" x14ac:dyDescent="0.2">
      <c r="B742"/>
      <c r="C742"/>
      <c r="D742"/>
    </row>
    <row r="743" spans="2:4" x14ac:dyDescent="0.2">
      <c r="B743"/>
      <c r="C743"/>
      <c r="D743"/>
    </row>
    <row r="744" spans="2:4" x14ac:dyDescent="0.2">
      <c r="B744"/>
      <c r="C744"/>
      <c r="D744"/>
    </row>
    <row r="745" spans="2:4" x14ac:dyDescent="0.2">
      <c r="B745"/>
      <c r="C745"/>
      <c r="D745"/>
    </row>
    <row r="746" spans="2:4" x14ac:dyDescent="0.2">
      <c r="B746"/>
      <c r="C746"/>
      <c r="D746"/>
    </row>
    <row r="747" spans="2:4" x14ac:dyDescent="0.2">
      <c r="B747"/>
      <c r="C747"/>
      <c r="D747"/>
    </row>
    <row r="748" spans="2:4" x14ac:dyDescent="0.2">
      <c r="B748"/>
      <c r="C748"/>
      <c r="D748"/>
    </row>
    <row r="749" spans="2:4" x14ac:dyDescent="0.2">
      <c r="B749"/>
      <c r="C749"/>
      <c r="D749"/>
    </row>
    <row r="750" spans="2:4" x14ac:dyDescent="0.2">
      <c r="B750"/>
      <c r="C750"/>
      <c r="D750"/>
    </row>
    <row r="751" spans="2:4" x14ac:dyDescent="0.2">
      <c r="B751"/>
      <c r="C751"/>
      <c r="D751"/>
    </row>
    <row r="752" spans="2:4" x14ac:dyDescent="0.2">
      <c r="B752"/>
      <c r="C752"/>
      <c r="D752"/>
    </row>
    <row r="753" spans="2:4" x14ac:dyDescent="0.2">
      <c r="B753"/>
      <c r="C753"/>
      <c r="D753"/>
    </row>
    <row r="754" spans="2:4" x14ac:dyDescent="0.2">
      <c r="B754"/>
      <c r="C754"/>
      <c r="D754"/>
    </row>
    <row r="755" spans="2:4" x14ac:dyDescent="0.2">
      <c r="B755"/>
      <c r="C755"/>
      <c r="D755"/>
    </row>
    <row r="756" spans="2:4" x14ac:dyDescent="0.2">
      <c r="B756"/>
      <c r="C756"/>
      <c r="D756"/>
    </row>
    <row r="757" spans="2:4" x14ac:dyDescent="0.2">
      <c r="B757"/>
      <c r="C757"/>
      <c r="D757"/>
    </row>
    <row r="758" spans="2:4" x14ac:dyDescent="0.2">
      <c r="B758"/>
      <c r="C758"/>
      <c r="D758"/>
    </row>
    <row r="759" spans="2:4" x14ac:dyDescent="0.2">
      <c r="B759"/>
      <c r="C759"/>
      <c r="D759"/>
    </row>
    <row r="760" spans="2:4" x14ac:dyDescent="0.2">
      <c r="B760"/>
      <c r="C760"/>
      <c r="D760"/>
    </row>
    <row r="761" spans="2:4" x14ac:dyDescent="0.2">
      <c r="B761"/>
      <c r="C761"/>
      <c r="D761"/>
    </row>
    <row r="762" spans="2:4" x14ac:dyDescent="0.2">
      <c r="B762"/>
      <c r="C762"/>
      <c r="D762"/>
    </row>
    <row r="763" spans="2:4" x14ac:dyDescent="0.2">
      <c r="B763"/>
      <c r="C763"/>
      <c r="D763"/>
    </row>
    <row r="764" spans="2:4" x14ac:dyDescent="0.2">
      <c r="B764"/>
      <c r="C764"/>
      <c r="D764"/>
    </row>
    <row r="765" spans="2:4" x14ac:dyDescent="0.2">
      <c r="B765"/>
      <c r="C765"/>
      <c r="D765"/>
    </row>
    <row r="766" spans="2:4" x14ac:dyDescent="0.2">
      <c r="B766"/>
      <c r="C766"/>
      <c r="D766"/>
    </row>
    <row r="767" spans="2:4" x14ac:dyDescent="0.2">
      <c r="B767"/>
      <c r="C767"/>
      <c r="D767"/>
    </row>
    <row r="768" spans="2:4" x14ac:dyDescent="0.2">
      <c r="B768"/>
      <c r="C768"/>
      <c r="D768"/>
    </row>
    <row r="769" spans="2:4" x14ac:dyDescent="0.2">
      <c r="B769"/>
      <c r="C769"/>
      <c r="D769"/>
    </row>
    <row r="770" spans="2:4" x14ac:dyDescent="0.2">
      <c r="B770"/>
      <c r="C770"/>
      <c r="D770"/>
    </row>
    <row r="771" spans="2:4" x14ac:dyDescent="0.2">
      <c r="B771"/>
      <c r="C771"/>
      <c r="D771"/>
    </row>
    <row r="772" spans="2:4" x14ac:dyDescent="0.2">
      <c r="B772"/>
      <c r="C772"/>
      <c r="D772"/>
    </row>
    <row r="773" spans="2:4" x14ac:dyDescent="0.2">
      <c r="B773"/>
      <c r="C773"/>
      <c r="D773"/>
    </row>
    <row r="774" spans="2:4" x14ac:dyDescent="0.2">
      <c r="B774"/>
      <c r="C774"/>
      <c r="D774"/>
    </row>
    <row r="775" spans="2:4" x14ac:dyDescent="0.2">
      <c r="B775"/>
      <c r="C775"/>
      <c r="D775"/>
    </row>
    <row r="776" spans="2:4" x14ac:dyDescent="0.2">
      <c r="B776"/>
      <c r="C776"/>
      <c r="D776"/>
    </row>
    <row r="777" spans="2:4" x14ac:dyDescent="0.2">
      <c r="B777"/>
      <c r="C777"/>
      <c r="D777"/>
    </row>
    <row r="778" spans="2:4" x14ac:dyDescent="0.2">
      <c r="B778"/>
      <c r="C778"/>
      <c r="D778"/>
    </row>
    <row r="779" spans="2:4" x14ac:dyDescent="0.2">
      <c r="B779"/>
      <c r="C779"/>
      <c r="D779"/>
    </row>
    <row r="780" spans="2:4" x14ac:dyDescent="0.2">
      <c r="B780"/>
      <c r="C780"/>
      <c r="D780"/>
    </row>
    <row r="781" spans="2:4" x14ac:dyDescent="0.2">
      <c r="B781"/>
      <c r="C781"/>
      <c r="D781"/>
    </row>
    <row r="782" spans="2:4" x14ac:dyDescent="0.2">
      <c r="B782"/>
      <c r="C782"/>
      <c r="D782"/>
    </row>
    <row r="783" spans="2:4" x14ac:dyDescent="0.2">
      <c r="B783"/>
      <c r="C783"/>
      <c r="D783"/>
    </row>
    <row r="784" spans="2:4" x14ac:dyDescent="0.2">
      <c r="B784"/>
      <c r="C784"/>
      <c r="D784"/>
    </row>
    <row r="785" spans="2:4" x14ac:dyDescent="0.2">
      <c r="B785"/>
      <c r="C785"/>
      <c r="D785"/>
    </row>
    <row r="786" spans="2:4" x14ac:dyDescent="0.2">
      <c r="B786"/>
      <c r="C786"/>
      <c r="D786"/>
    </row>
    <row r="787" spans="2:4" x14ac:dyDescent="0.2">
      <c r="B787"/>
      <c r="C787"/>
      <c r="D787"/>
    </row>
    <row r="788" spans="2:4" x14ac:dyDescent="0.2">
      <c r="B788"/>
      <c r="C788"/>
      <c r="D788"/>
    </row>
    <row r="789" spans="2:4" x14ac:dyDescent="0.2">
      <c r="B789"/>
      <c r="C789"/>
      <c r="D789"/>
    </row>
    <row r="790" spans="2:4" x14ac:dyDescent="0.2">
      <c r="B790"/>
      <c r="C790"/>
      <c r="D790"/>
    </row>
    <row r="791" spans="2:4" x14ac:dyDescent="0.2">
      <c r="B791"/>
      <c r="C791"/>
      <c r="D791"/>
    </row>
    <row r="792" spans="2:4" x14ac:dyDescent="0.2">
      <c r="B792"/>
      <c r="C792"/>
      <c r="D792"/>
    </row>
    <row r="793" spans="2:4" x14ac:dyDescent="0.2">
      <c r="B793"/>
      <c r="C793"/>
      <c r="D793"/>
    </row>
    <row r="794" spans="2:4" x14ac:dyDescent="0.2">
      <c r="B794"/>
      <c r="C794"/>
      <c r="D794"/>
    </row>
    <row r="795" spans="2:4" x14ac:dyDescent="0.2">
      <c r="B795"/>
      <c r="C795"/>
      <c r="D795"/>
    </row>
    <row r="796" spans="2:4" x14ac:dyDescent="0.2">
      <c r="B796"/>
      <c r="C796"/>
      <c r="D796"/>
    </row>
    <row r="797" spans="2:4" x14ac:dyDescent="0.2">
      <c r="B797"/>
      <c r="C797"/>
      <c r="D797"/>
    </row>
    <row r="798" spans="2:4" x14ac:dyDescent="0.2">
      <c r="B798"/>
      <c r="C798"/>
      <c r="D798"/>
    </row>
    <row r="799" spans="2:4" x14ac:dyDescent="0.2">
      <c r="B799"/>
      <c r="C799"/>
      <c r="D799"/>
    </row>
    <row r="800" spans="2:4" x14ac:dyDescent="0.2">
      <c r="B800"/>
      <c r="C800"/>
      <c r="D800"/>
    </row>
    <row r="801" spans="2:4" x14ac:dyDescent="0.2">
      <c r="B801"/>
      <c r="C801"/>
      <c r="D801"/>
    </row>
    <row r="802" spans="2:4" x14ac:dyDescent="0.2">
      <c r="B802"/>
      <c r="C802"/>
      <c r="D802"/>
    </row>
    <row r="803" spans="2:4" x14ac:dyDescent="0.2">
      <c r="B803"/>
      <c r="C803"/>
      <c r="D803"/>
    </row>
    <row r="804" spans="2:4" x14ac:dyDescent="0.2">
      <c r="B804"/>
      <c r="C804"/>
      <c r="D804"/>
    </row>
    <row r="805" spans="2:4" x14ac:dyDescent="0.2">
      <c r="B805"/>
      <c r="C805"/>
      <c r="D805"/>
    </row>
    <row r="806" spans="2:4" x14ac:dyDescent="0.2">
      <c r="B806"/>
      <c r="C806"/>
      <c r="D806"/>
    </row>
    <row r="807" spans="2:4" x14ac:dyDescent="0.2">
      <c r="B807"/>
      <c r="C807"/>
      <c r="D807"/>
    </row>
    <row r="808" spans="2:4" x14ac:dyDescent="0.2">
      <c r="B808"/>
      <c r="C808"/>
      <c r="D808"/>
    </row>
    <row r="809" spans="2:4" x14ac:dyDescent="0.2">
      <c r="B809"/>
      <c r="C809"/>
      <c r="D809"/>
    </row>
    <row r="810" spans="2:4" x14ac:dyDescent="0.2">
      <c r="B810"/>
      <c r="C810"/>
      <c r="D810"/>
    </row>
    <row r="811" spans="2:4" x14ac:dyDescent="0.2">
      <c r="B811"/>
      <c r="C811"/>
      <c r="D811"/>
    </row>
    <row r="812" spans="2:4" x14ac:dyDescent="0.2">
      <c r="B812"/>
      <c r="C812"/>
      <c r="D812"/>
    </row>
    <row r="813" spans="2:4" x14ac:dyDescent="0.2">
      <c r="B813"/>
      <c r="C813"/>
      <c r="D813"/>
    </row>
    <row r="814" spans="2:4" x14ac:dyDescent="0.2">
      <c r="B814"/>
      <c r="C814"/>
      <c r="D814"/>
    </row>
    <row r="815" spans="2:4" x14ac:dyDescent="0.2">
      <c r="B815"/>
      <c r="C815"/>
      <c r="D815"/>
    </row>
    <row r="816" spans="2:4" x14ac:dyDescent="0.2">
      <c r="B816"/>
      <c r="C816"/>
      <c r="D816"/>
    </row>
    <row r="817" spans="2:4" x14ac:dyDescent="0.2">
      <c r="B817"/>
      <c r="C817"/>
      <c r="D817"/>
    </row>
    <row r="818" spans="2:4" x14ac:dyDescent="0.2">
      <c r="B818"/>
      <c r="C818"/>
      <c r="D818"/>
    </row>
    <row r="819" spans="2:4" x14ac:dyDescent="0.2">
      <c r="B819"/>
      <c r="C819"/>
      <c r="D819"/>
    </row>
    <row r="820" spans="2:4" x14ac:dyDescent="0.2">
      <c r="B820"/>
      <c r="C820"/>
      <c r="D820"/>
    </row>
    <row r="821" spans="2:4" x14ac:dyDescent="0.2">
      <c r="B821"/>
      <c r="C821"/>
      <c r="D821"/>
    </row>
    <row r="822" spans="2:4" x14ac:dyDescent="0.2">
      <c r="B822"/>
      <c r="C822"/>
      <c r="D822"/>
    </row>
    <row r="823" spans="2:4" x14ac:dyDescent="0.2">
      <c r="B823"/>
      <c r="C823"/>
      <c r="D823"/>
    </row>
    <row r="824" spans="2:4" x14ac:dyDescent="0.2">
      <c r="B824"/>
      <c r="C824"/>
      <c r="D824"/>
    </row>
    <row r="825" spans="2:4" x14ac:dyDescent="0.2">
      <c r="B825"/>
      <c r="C825"/>
      <c r="D825"/>
    </row>
    <row r="826" spans="2:4" x14ac:dyDescent="0.2">
      <c r="B826"/>
      <c r="C826"/>
      <c r="D826"/>
    </row>
    <row r="827" spans="2:4" x14ac:dyDescent="0.2">
      <c r="B827"/>
      <c r="C827"/>
      <c r="D827"/>
    </row>
    <row r="828" spans="2:4" x14ac:dyDescent="0.2">
      <c r="B828"/>
      <c r="C828"/>
      <c r="D828"/>
    </row>
    <row r="829" spans="2:4" x14ac:dyDescent="0.2">
      <c r="B829"/>
      <c r="C829"/>
      <c r="D829"/>
    </row>
    <row r="830" spans="2:4" x14ac:dyDescent="0.2">
      <c r="B830"/>
      <c r="C830"/>
      <c r="D830"/>
    </row>
    <row r="831" spans="2:4" x14ac:dyDescent="0.2">
      <c r="B831"/>
      <c r="C831"/>
      <c r="D831"/>
    </row>
    <row r="832" spans="2:4" x14ac:dyDescent="0.2">
      <c r="B832"/>
      <c r="C832"/>
      <c r="D832"/>
    </row>
    <row r="833" spans="2:4" x14ac:dyDescent="0.2">
      <c r="B833"/>
      <c r="C833"/>
      <c r="D833"/>
    </row>
    <row r="834" spans="2:4" x14ac:dyDescent="0.2">
      <c r="B834"/>
      <c r="C834"/>
      <c r="D834"/>
    </row>
    <row r="835" spans="2:4" x14ac:dyDescent="0.2">
      <c r="B835"/>
      <c r="C835"/>
      <c r="D835"/>
    </row>
    <row r="836" spans="2:4" x14ac:dyDescent="0.2">
      <c r="B836"/>
      <c r="C836"/>
      <c r="D836"/>
    </row>
    <row r="837" spans="2:4" x14ac:dyDescent="0.2">
      <c r="B837"/>
      <c r="C837"/>
      <c r="D837"/>
    </row>
    <row r="838" spans="2:4" x14ac:dyDescent="0.2">
      <c r="B838"/>
      <c r="C838"/>
      <c r="D838"/>
    </row>
    <row r="839" spans="2:4" x14ac:dyDescent="0.2">
      <c r="B839"/>
      <c r="C839"/>
      <c r="D839"/>
    </row>
    <row r="840" spans="2:4" x14ac:dyDescent="0.2">
      <c r="B840"/>
      <c r="C840"/>
      <c r="D840"/>
    </row>
    <row r="841" spans="2:4" x14ac:dyDescent="0.2">
      <c r="B841"/>
      <c r="C841"/>
      <c r="D841"/>
    </row>
    <row r="842" spans="2:4" x14ac:dyDescent="0.2">
      <c r="B842"/>
      <c r="C842"/>
      <c r="D842"/>
    </row>
    <row r="843" spans="2:4" x14ac:dyDescent="0.2">
      <c r="B843"/>
      <c r="C843"/>
      <c r="D843"/>
    </row>
    <row r="844" spans="2:4" x14ac:dyDescent="0.2">
      <c r="B844"/>
      <c r="C844"/>
      <c r="D844"/>
    </row>
    <row r="845" spans="2:4" x14ac:dyDescent="0.2">
      <c r="B845"/>
      <c r="C845"/>
      <c r="D845"/>
    </row>
    <row r="846" spans="2:4" x14ac:dyDescent="0.2">
      <c r="B846"/>
      <c r="C846"/>
      <c r="D846"/>
    </row>
    <row r="847" spans="2:4" x14ac:dyDescent="0.2">
      <c r="B847"/>
      <c r="C847"/>
      <c r="D847"/>
    </row>
    <row r="848" spans="2:4" x14ac:dyDescent="0.2">
      <c r="B848"/>
      <c r="C848"/>
      <c r="D848"/>
    </row>
    <row r="849" spans="2:4" x14ac:dyDescent="0.2">
      <c r="B849"/>
      <c r="C849"/>
      <c r="D849"/>
    </row>
    <row r="850" spans="2:4" x14ac:dyDescent="0.2">
      <c r="B850"/>
      <c r="C850"/>
      <c r="D850"/>
    </row>
    <row r="851" spans="2:4" x14ac:dyDescent="0.2">
      <c r="B851"/>
      <c r="C851"/>
      <c r="D851"/>
    </row>
    <row r="852" spans="2:4" x14ac:dyDescent="0.2">
      <c r="B852"/>
      <c r="C852"/>
      <c r="D852"/>
    </row>
    <row r="853" spans="2:4" x14ac:dyDescent="0.2">
      <c r="B853"/>
      <c r="C853"/>
      <c r="D853"/>
    </row>
    <row r="854" spans="2:4" x14ac:dyDescent="0.2">
      <c r="B854"/>
      <c r="C854"/>
      <c r="D854"/>
    </row>
    <row r="855" spans="2:4" x14ac:dyDescent="0.2">
      <c r="B855"/>
      <c r="C855"/>
      <c r="D855"/>
    </row>
    <row r="856" spans="2:4" x14ac:dyDescent="0.2">
      <c r="B856"/>
      <c r="C856"/>
      <c r="D856"/>
    </row>
    <row r="857" spans="2:4" x14ac:dyDescent="0.2">
      <c r="B857"/>
      <c r="C857"/>
      <c r="D857"/>
    </row>
    <row r="858" spans="2:4" x14ac:dyDescent="0.2">
      <c r="B858"/>
      <c r="C858"/>
      <c r="D858"/>
    </row>
    <row r="859" spans="2:4" x14ac:dyDescent="0.2">
      <c r="B859"/>
      <c r="C859"/>
      <c r="D859"/>
    </row>
    <row r="860" spans="2:4" x14ac:dyDescent="0.2">
      <c r="B860"/>
      <c r="C860"/>
      <c r="D860"/>
    </row>
    <row r="861" spans="2:4" x14ac:dyDescent="0.2">
      <c r="B861"/>
      <c r="C861"/>
      <c r="D861"/>
    </row>
    <row r="862" spans="2:4" x14ac:dyDescent="0.2">
      <c r="B862"/>
      <c r="C862"/>
      <c r="D862"/>
    </row>
    <row r="863" spans="2:4" x14ac:dyDescent="0.2">
      <c r="B863"/>
      <c r="C863"/>
      <c r="D863"/>
    </row>
    <row r="864" spans="2:4" x14ac:dyDescent="0.2">
      <c r="B864"/>
      <c r="C864"/>
      <c r="D864"/>
    </row>
    <row r="865" spans="2:4" x14ac:dyDescent="0.2">
      <c r="B865"/>
      <c r="C865"/>
      <c r="D865"/>
    </row>
    <row r="866" spans="2:4" x14ac:dyDescent="0.2">
      <c r="B866"/>
      <c r="C866"/>
      <c r="D866"/>
    </row>
    <row r="867" spans="2:4" x14ac:dyDescent="0.2">
      <c r="B867"/>
      <c r="C867"/>
      <c r="D867"/>
    </row>
    <row r="868" spans="2:4" x14ac:dyDescent="0.2">
      <c r="B868"/>
      <c r="C868"/>
      <c r="D868"/>
    </row>
    <row r="869" spans="2:4" x14ac:dyDescent="0.2">
      <c r="B869"/>
      <c r="C869"/>
      <c r="D869"/>
    </row>
    <row r="870" spans="2:4" x14ac:dyDescent="0.2">
      <c r="B870"/>
      <c r="C870"/>
      <c r="D870"/>
    </row>
    <row r="871" spans="2:4" x14ac:dyDescent="0.2">
      <c r="B871"/>
      <c r="C871"/>
      <c r="D871"/>
    </row>
    <row r="872" spans="2:4" x14ac:dyDescent="0.2">
      <c r="B872"/>
      <c r="C872"/>
      <c r="D872"/>
    </row>
    <row r="873" spans="2:4" x14ac:dyDescent="0.2">
      <c r="B873"/>
      <c r="C873"/>
      <c r="D873"/>
    </row>
    <row r="874" spans="2:4" x14ac:dyDescent="0.2">
      <c r="B874"/>
      <c r="C874"/>
      <c r="D874"/>
    </row>
    <row r="875" spans="2:4" x14ac:dyDescent="0.2">
      <c r="B875"/>
      <c r="C875"/>
      <c r="D875"/>
    </row>
    <row r="876" spans="2:4" x14ac:dyDescent="0.2">
      <c r="B876"/>
      <c r="C876"/>
      <c r="D876"/>
    </row>
    <row r="877" spans="2:4" x14ac:dyDescent="0.2">
      <c r="B877"/>
      <c r="C877"/>
      <c r="D877"/>
    </row>
    <row r="878" spans="2:4" x14ac:dyDescent="0.2">
      <c r="B878"/>
      <c r="C878"/>
      <c r="D878"/>
    </row>
    <row r="879" spans="2:4" x14ac:dyDescent="0.2">
      <c r="B879"/>
      <c r="C879"/>
      <c r="D879"/>
    </row>
    <row r="880" spans="2:4" x14ac:dyDescent="0.2">
      <c r="B880"/>
      <c r="C880"/>
      <c r="D880"/>
    </row>
    <row r="881" spans="2:4" x14ac:dyDescent="0.2">
      <c r="B881"/>
      <c r="C881"/>
      <c r="D881"/>
    </row>
    <row r="882" spans="2:4" x14ac:dyDescent="0.2">
      <c r="B882"/>
      <c r="C882"/>
      <c r="D882"/>
    </row>
    <row r="883" spans="2:4" x14ac:dyDescent="0.2">
      <c r="B883"/>
      <c r="C883"/>
      <c r="D883"/>
    </row>
    <row r="884" spans="2:4" x14ac:dyDescent="0.2">
      <c r="B884"/>
      <c r="C884"/>
      <c r="D884"/>
    </row>
    <row r="885" spans="2:4" x14ac:dyDescent="0.2">
      <c r="B885"/>
      <c r="C885"/>
      <c r="D885"/>
    </row>
    <row r="886" spans="2:4" x14ac:dyDescent="0.2">
      <c r="B886"/>
      <c r="C886"/>
      <c r="D886"/>
    </row>
    <row r="887" spans="2:4" x14ac:dyDescent="0.2">
      <c r="B887"/>
      <c r="C887"/>
      <c r="D887"/>
    </row>
    <row r="888" spans="2:4" x14ac:dyDescent="0.2">
      <c r="B888"/>
      <c r="C888"/>
      <c r="D888"/>
    </row>
    <row r="889" spans="2:4" x14ac:dyDescent="0.2">
      <c r="B889"/>
      <c r="C889"/>
      <c r="D889"/>
    </row>
    <row r="890" spans="2:4" x14ac:dyDescent="0.2">
      <c r="B890"/>
      <c r="C890"/>
      <c r="D890"/>
    </row>
    <row r="891" spans="2:4" x14ac:dyDescent="0.2">
      <c r="B891"/>
      <c r="C891"/>
      <c r="D891"/>
    </row>
    <row r="892" spans="2:4" x14ac:dyDescent="0.2">
      <c r="B892"/>
      <c r="C892"/>
      <c r="D892"/>
    </row>
    <row r="893" spans="2:4" x14ac:dyDescent="0.2">
      <c r="B893"/>
      <c r="C893"/>
      <c r="D893"/>
    </row>
    <row r="894" spans="2:4" x14ac:dyDescent="0.2">
      <c r="B894"/>
      <c r="C894"/>
      <c r="D894"/>
    </row>
    <row r="895" spans="2:4" x14ac:dyDescent="0.2">
      <c r="B895"/>
      <c r="C895"/>
      <c r="D895"/>
    </row>
    <row r="896" spans="2:4" x14ac:dyDescent="0.2">
      <c r="B896"/>
      <c r="C896"/>
      <c r="D896"/>
    </row>
    <row r="897" spans="2:4" x14ac:dyDescent="0.2">
      <c r="B897"/>
      <c r="C897"/>
      <c r="D897"/>
    </row>
    <row r="898" spans="2:4" x14ac:dyDescent="0.2">
      <c r="B898"/>
      <c r="C898"/>
      <c r="D898"/>
    </row>
    <row r="899" spans="2:4" x14ac:dyDescent="0.2">
      <c r="B899"/>
      <c r="C899"/>
      <c r="D899"/>
    </row>
    <row r="900" spans="2:4" x14ac:dyDescent="0.2">
      <c r="B900"/>
      <c r="C900"/>
      <c r="D900"/>
    </row>
    <row r="901" spans="2:4" x14ac:dyDescent="0.2">
      <c r="B901"/>
      <c r="C901"/>
      <c r="D901"/>
    </row>
    <row r="902" spans="2:4" x14ac:dyDescent="0.2">
      <c r="B902"/>
      <c r="C902"/>
      <c r="D902"/>
    </row>
    <row r="903" spans="2:4" x14ac:dyDescent="0.2">
      <c r="B903"/>
      <c r="C903"/>
      <c r="D903"/>
    </row>
    <row r="904" spans="2:4" x14ac:dyDescent="0.2">
      <c r="B904"/>
      <c r="C904"/>
      <c r="D904"/>
    </row>
    <row r="905" spans="2:4" x14ac:dyDescent="0.2">
      <c r="B905"/>
      <c r="C905"/>
      <c r="D905"/>
    </row>
    <row r="906" spans="2:4" x14ac:dyDescent="0.2">
      <c r="B906"/>
      <c r="C906"/>
      <c r="D906"/>
    </row>
    <row r="907" spans="2:4" x14ac:dyDescent="0.2">
      <c r="B907"/>
      <c r="C907"/>
      <c r="D907"/>
    </row>
    <row r="908" spans="2:4" x14ac:dyDescent="0.2">
      <c r="B908"/>
      <c r="C908"/>
      <c r="D908"/>
    </row>
    <row r="909" spans="2:4" x14ac:dyDescent="0.2">
      <c r="B909"/>
      <c r="C909"/>
      <c r="D909"/>
    </row>
    <row r="910" spans="2:4" x14ac:dyDescent="0.2">
      <c r="B910"/>
      <c r="C910"/>
      <c r="D910"/>
    </row>
    <row r="911" spans="2:4" x14ac:dyDescent="0.2">
      <c r="B911"/>
      <c r="C911"/>
      <c r="D911"/>
    </row>
    <row r="912" spans="2:4" x14ac:dyDescent="0.2">
      <c r="B912"/>
      <c r="C912"/>
      <c r="D912"/>
    </row>
    <row r="913" spans="2:4" x14ac:dyDescent="0.2">
      <c r="B913"/>
      <c r="C913"/>
      <c r="D913"/>
    </row>
    <row r="914" spans="2:4" x14ac:dyDescent="0.2">
      <c r="B914"/>
      <c r="C914"/>
      <c r="D914"/>
    </row>
    <row r="915" spans="2:4" x14ac:dyDescent="0.2">
      <c r="B915"/>
      <c r="C915"/>
      <c r="D915"/>
    </row>
    <row r="916" spans="2:4" x14ac:dyDescent="0.2">
      <c r="B916"/>
      <c r="C916"/>
      <c r="D916"/>
    </row>
    <row r="917" spans="2:4" x14ac:dyDescent="0.2">
      <c r="B917"/>
      <c r="C917"/>
      <c r="D917"/>
    </row>
    <row r="918" spans="2:4" x14ac:dyDescent="0.2">
      <c r="B918"/>
      <c r="C918"/>
      <c r="D918"/>
    </row>
    <row r="919" spans="2:4" x14ac:dyDescent="0.2">
      <c r="B919"/>
      <c r="C919"/>
      <c r="D919"/>
    </row>
    <row r="920" spans="2:4" x14ac:dyDescent="0.2">
      <c r="B920"/>
      <c r="C920"/>
      <c r="D920"/>
    </row>
    <row r="921" spans="2:4" x14ac:dyDescent="0.2">
      <c r="B921"/>
      <c r="C921"/>
      <c r="D921"/>
    </row>
    <row r="922" spans="2:4" x14ac:dyDescent="0.2">
      <c r="B922"/>
      <c r="C922"/>
      <c r="D922"/>
    </row>
    <row r="923" spans="2:4" x14ac:dyDescent="0.2">
      <c r="B923"/>
      <c r="C923"/>
      <c r="D923"/>
    </row>
    <row r="924" spans="2:4" x14ac:dyDescent="0.2">
      <c r="B924"/>
      <c r="C924"/>
      <c r="D924"/>
    </row>
    <row r="925" spans="2:4" x14ac:dyDescent="0.2">
      <c r="B925"/>
      <c r="C925"/>
      <c r="D925"/>
    </row>
    <row r="926" spans="2:4" x14ac:dyDescent="0.2">
      <c r="B926"/>
      <c r="C926"/>
      <c r="D926"/>
    </row>
    <row r="927" spans="2:4" x14ac:dyDescent="0.2">
      <c r="B927"/>
      <c r="C927"/>
      <c r="D927"/>
    </row>
    <row r="928" spans="2:4" x14ac:dyDescent="0.2">
      <c r="B928"/>
      <c r="C928"/>
      <c r="D928"/>
    </row>
    <row r="929" spans="2:4" x14ac:dyDescent="0.2">
      <c r="B929"/>
      <c r="C929"/>
      <c r="D929"/>
    </row>
    <row r="930" spans="2:4" x14ac:dyDescent="0.2">
      <c r="B930"/>
      <c r="C930"/>
      <c r="D930"/>
    </row>
    <row r="931" spans="2:4" x14ac:dyDescent="0.2">
      <c r="B931"/>
      <c r="C931"/>
      <c r="D931"/>
    </row>
    <row r="932" spans="2:4" x14ac:dyDescent="0.2">
      <c r="B932"/>
      <c r="C932"/>
      <c r="D932"/>
    </row>
    <row r="933" spans="2:4" x14ac:dyDescent="0.2">
      <c r="B933"/>
      <c r="C933"/>
      <c r="D933"/>
    </row>
    <row r="934" spans="2:4" x14ac:dyDescent="0.2">
      <c r="B934"/>
      <c r="C934"/>
      <c r="D934"/>
    </row>
    <row r="935" spans="2:4" x14ac:dyDescent="0.2">
      <c r="B935"/>
      <c r="C935"/>
      <c r="D935"/>
    </row>
    <row r="936" spans="2:4" x14ac:dyDescent="0.2">
      <c r="B936"/>
      <c r="C936"/>
      <c r="D936"/>
    </row>
    <row r="937" spans="2:4" x14ac:dyDescent="0.2">
      <c r="B937"/>
      <c r="C937"/>
      <c r="D937"/>
    </row>
    <row r="938" spans="2:4" x14ac:dyDescent="0.2">
      <c r="B938"/>
      <c r="C938"/>
      <c r="D938"/>
    </row>
    <row r="939" spans="2:4" x14ac:dyDescent="0.2">
      <c r="B939"/>
      <c r="C939"/>
      <c r="D939"/>
    </row>
    <row r="940" spans="2:4" x14ac:dyDescent="0.2">
      <c r="B940"/>
      <c r="C940"/>
      <c r="D940"/>
    </row>
    <row r="941" spans="2:4" x14ac:dyDescent="0.2">
      <c r="B941"/>
      <c r="C941"/>
      <c r="D941"/>
    </row>
    <row r="942" spans="2:4" x14ac:dyDescent="0.2">
      <c r="B942"/>
      <c r="C942"/>
      <c r="D942"/>
    </row>
    <row r="943" spans="2:4" x14ac:dyDescent="0.2">
      <c r="B943"/>
      <c r="C943"/>
      <c r="D943"/>
    </row>
    <row r="944" spans="2:4" x14ac:dyDescent="0.2">
      <c r="B944"/>
      <c r="C944"/>
      <c r="D944"/>
    </row>
    <row r="945" spans="2:4" x14ac:dyDescent="0.2">
      <c r="B945"/>
      <c r="C945"/>
      <c r="D945"/>
    </row>
    <row r="946" spans="2:4" x14ac:dyDescent="0.2">
      <c r="B946"/>
      <c r="C946"/>
      <c r="D946"/>
    </row>
    <row r="947" spans="2:4" x14ac:dyDescent="0.2">
      <c r="B947"/>
      <c r="C947"/>
      <c r="D947"/>
    </row>
    <row r="948" spans="2:4" x14ac:dyDescent="0.2">
      <c r="B948"/>
      <c r="C948"/>
      <c r="D948"/>
    </row>
    <row r="949" spans="2:4" x14ac:dyDescent="0.2">
      <c r="B949"/>
      <c r="C949"/>
      <c r="D949"/>
    </row>
    <row r="950" spans="2:4" x14ac:dyDescent="0.2">
      <c r="B950"/>
      <c r="C950"/>
      <c r="D950"/>
    </row>
    <row r="951" spans="2:4" x14ac:dyDescent="0.2">
      <c r="B951"/>
      <c r="C951"/>
      <c r="D951"/>
    </row>
    <row r="952" spans="2:4" x14ac:dyDescent="0.2">
      <c r="B952"/>
      <c r="C952"/>
      <c r="D952"/>
    </row>
    <row r="953" spans="2:4" x14ac:dyDescent="0.2">
      <c r="B953"/>
      <c r="C953"/>
      <c r="D953"/>
    </row>
    <row r="954" spans="2:4" x14ac:dyDescent="0.2">
      <c r="B954"/>
      <c r="C954"/>
      <c r="D954"/>
    </row>
    <row r="955" spans="2:4" x14ac:dyDescent="0.2">
      <c r="B955"/>
      <c r="C955"/>
      <c r="D955"/>
    </row>
    <row r="956" spans="2:4" x14ac:dyDescent="0.2">
      <c r="B956"/>
      <c r="C956"/>
      <c r="D956"/>
    </row>
    <row r="957" spans="2:4" x14ac:dyDescent="0.2">
      <c r="B957"/>
      <c r="C957"/>
      <c r="D957"/>
    </row>
    <row r="958" spans="2:4" x14ac:dyDescent="0.2">
      <c r="B958"/>
      <c r="C958"/>
      <c r="D958"/>
    </row>
    <row r="959" spans="2:4" x14ac:dyDescent="0.2">
      <c r="B959"/>
      <c r="C959"/>
      <c r="D959"/>
    </row>
    <row r="960" spans="2:4" x14ac:dyDescent="0.2">
      <c r="B960"/>
      <c r="C960"/>
      <c r="D960"/>
    </row>
    <row r="961" spans="2:4" x14ac:dyDescent="0.2">
      <c r="B961"/>
      <c r="C961"/>
      <c r="D961"/>
    </row>
    <row r="962" spans="2:4" x14ac:dyDescent="0.2">
      <c r="B962"/>
      <c r="C962"/>
      <c r="D962"/>
    </row>
    <row r="963" spans="2:4" x14ac:dyDescent="0.2">
      <c r="B963"/>
      <c r="C963"/>
      <c r="D963"/>
    </row>
    <row r="964" spans="2:4" x14ac:dyDescent="0.2">
      <c r="B964"/>
      <c r="C964"/>
      <c r="D964"/>
    </row>
    <row r="965" spans="2:4" x14ac:dyDescent="0.2">
      <c r="B965"/>
      <c r="C965"/>
      <c r="D965"/>
    </row>
    <row r="966" spans="2:4" x14ac:dyDescent="0.2">
      <c r="B966"/>
      <c r="C966"/>
      <c r="D966"/>
    </row>
    <row r="967" spans="2:4" x14ac:dyDescent="0.2">
      <c r="B967"/>
      <c r="C967"/>
      <c r="D967"/>
    </row>
    <row r="968" spans="2:4" x14ac:dyDescent="0.2">
      <c r="B968"/>
      <c r="C968"/>
      <c r="D968"/>
    </row>
    <row r="969" spans="2:4" x14ac:dyDescent="0.2">
      <c r="B969"/>
      <c r="C969"/>
      <c r="D969"/>
    </row>
    <row r="970" spans="2:4" x14ac:dyDescent="0.2">
      <c r="B970"/>
      <c r="C970"/>
      <c r="D970"/>
    </row>
    <row r="971" spans="2:4" x14ac:dyDescent="0.2">
      <c r="B971"/>
      <c r="C971"/>
      <c r="D971"/>
    </row>
    <row r="972" spans="2:4" x14ac:dyDescent="0.2">
      <c r="B972"/>
      <c r="C972"/>
      <c r="D972"/>
    </row>
    <row r="973" spans="2:4" x14ac:dyDescent="0.2">
      <c r="B973"/>
      <c r="C973"/>
      <c r="D973"/>
    </row>
    <row r="974" spans="2:4" x14ac:dyDescent="0.2">
      <c r="B974"/>
      <c r="C974"/>
      <c r="D974"/>
    </row>
    <row r="975" spans="2:4" x14ac:dyDescent="0.2">
      <c r="B975"/>
      <c r="C975"/>
      <c r="D975"/>
    </row>
    <row r="976" spans="2:4" x14ac:dyDescent="0.2">
      <c r="B976"/>
      <c r="C976"/>
      <c r="D976"/>
    </row>
    <row r="977" spans="2:4" x14ac:dyDescent="0.2">
      <c r="B977"/>
      <c r="C977"/>
      <c r="D977"/>
    </row>
    <row r="978" spans="2:4" x14ac:dyDescent="0.2">
      <c r="B978"/>
      <c r="C978"/>
      <c r="D978"/>
    </row>
    <row r="979" spans="2:4" x14ac:dyDescent="0.2">
      <c r="B979"/>
      <c r="C979"/>
      <c r="D979"/>
    </row>
    <row r="980" spans="2:4" x14ac:dyDescent="0.2">
      <c r="B980"/>
      <c r="C980"/>
      <c r="D980"/>
    </row>
    <row r="981" spans="2:4" x14ac:dyDescent="0.2">
      <c r="B981"/>
      <c r="C981"/>
      <c r="D981"/>
    </row>
    <row r="982" spans="2:4" x14ac:dyDescent="0.2">
      <c r="B982"/>
      <c r="C982"/>
      <c r="D982"/>
    </row>
    <row r="983" spans="2:4" x14ac:dyDescent="0.2">
      <c r="B983"/>
      <c r="C983"/>
      <c r="D983"/>
    </row>
    <row r="984" spans="2:4" x14ac:dyDescent="0.2">
      <c r="B984"/>
      <c r="C984"/>
      <c r="D984"/>
    </row>
    <row r="985" spans="2:4" x14ac:dyDescent="0.2">
      <c r="B985"/>
      <c r="C985"/>
      <c r="D985"/>
    </row>
    <row r="986" spans="2:4" x14ac:dyDescent="0.2">
      <c r="B986"/>
      <c r="C986"/>
      <c r="D986"/>
    </row>
    <row r="987" spans="2:4" x14ac:dyDescent="0.2">
      <c r="B987"/>
      <c r="C987"/>
      <c r="D987"/>
    </row>
    <row r="988" spans="2:4" x14ac:dyDescent="0.2">
      <c r="B988"/>
      <c r="C988"/>
      <c r="D988"/>
    </row>
    <row r="989" spans="2:4" x14ac:dyDescent="0.2">
      <c r="B989"/>
      <c r="C989"/>
      <c r="D989"/>
    </row>
    <row r="990" spans="2:4" x14ac:dyDescent="0.2">
      <c r="B990"/>
      <c r="C990"/>
      <c r="D990"/>
    </row>
    <row r="991" spans="2:4" x14ac:dyDescent="0.2">
      <c r="B991"/>
      <c r="C991"/>
      <c r="D991"/>
    </row>
    <row r="992" spans="2:4" x14ac:dyDescent="0.2">
      <c r="B992"/>
      <c r="C992"/>
      <c r="D992"/>
    </row>
    <row r="993" spans="2:4" x14ac:dyDescent="0.2">
      <c r="B993"/>
      <c r="C993"/>
      <c r="D993"/>
    </row>
    <row r="994" spans="2:4" x14ac:dyDescent="0.2">
      <c r="B994"/>
      <c r="C994"/>
      <c r="D994"/>
    </row>
    <row r="995" spans="2:4" x14ac:dyDescent="0.2">
      <c r="B995"/>
      <c r="C995"/>
      <c r="D995"/>
    </row>
    <row r="996" spans="2:4" x14ac:dyDescent="0.2">
      <c r="B996"/>
      <c r="C996"/>
      <c r="D996"/>
    </row>
    <row r="997" spans="2:4" x14ac:dyDescent="0.2">
      <c r="B997"/>
      <c r="C997"/>
      <c r="D997"/>
    </row>
    <row r="998" spans="2:4" x14ac:dyDescent="0.2">
      <c r="B998"/>
      <c r="C998"/>
      <c r="D998"/>
    </row>
    <row r="999" spans="2:4" x14ac:dyDescent="0.2">
      <c r="B999"/>
      <c r="C999"/>
      <c r="D999"/>
    </row>
    <row r="1000" spans="2:4" x14ac:dyDescent="0.2">
      <c r="B1000"/>
      <c r="C1000"/>
      <c r="D1000"/>
    </row>
    <row r="1001" spans="2:4" x14ac:dyDescent="0.2">
      <c r="B1001"/>
      <c r="C1001"/>
      <c r="D1001"/>
    </row>
    <row r="1002" spans="2:4" x14ac:dyDescent="0.2">
      <c r="B1002"/>
      <c r="C1002"/>
      <c r="D1002"/>
    </row>
    <row r="1003" spans="2:4" x14ac:dyDescent="0.2">
      <c r="B1003"/>
      <c r="C1003"/>
      <c r="D1003"/>
    </row>
    <row r="1004" spans="2:4" x14ac:dyDescent="0.2">
      <c r="B1004"/>
      <c r="C1004"/>
      <c r="D1004"/>
    </row>
    <row r="1005" spans="2:4" x14ac:dyDescent="0.2">
      <c r="B1005"/>
      <c r="C1005"/>
      <c r="D1005"/>
    </row>
    <row r="1006" spans="2:4" x14ac:dyDescent="0.2">
      <c r="B1006"/>
      <c r="C1006"/>
      <c r="D1006"/>
    </row>
    <row r="1007" spans="2:4" x14ac:dyDescent="0.2">
      <c r="B1007"/>
      <c r="C1007"/>
      <c r="D1007"/>
    </row>
    <row r="1008" spans="2:4" x14ac:dyDescent="0.2">
      <c r="B1008"/>
      <c r="C1008"/>
      <c r="D1008"/>
    </row>
    <row r="1009" spans="2:4" x14ac:dyDescent="0.2">
      <c r="B1009"/>
      <c r="C1009"/>
      <c r="D1009"/>
    </row>
    <row r="1010" spans="2:4" x14ac:dyDescent="0.2">
      <c r="B1010"/>
      <c r="C1010"/>
      <c r="D1010"/>
    </row>
    <row r="1011" spans="2:4" x14ac:dyDescent="0.2">
      <c r="B1011"/>
      <c r="C1011"/>
      <c r="D1011"/>
    </row>
    <row r="1012" spans="2:4" x14ac:dyDescent="0.2">
      <c r="B1012"/>
      <c r="C1012"/>
      <c r="D1012"/>
    </row>
    <row r="1013" spans="2:4" x14ac:dyDescent="0.2">
      <c r="B1013"/>
      <c r="C1013"/>
      <c r="D1013"/>
    </row>
    <row r="1014" spans="2:4" x14ac:dyDescent="0.2">
      <c r="B1014"/>
      <c r="C1014"/>
      <c r="D1014"/>
    </row>
    <row r="1015" spans="2:4" x14ac:dyDescent="0.2">
      <c r="B1015"/>
      <c r="C1015"/>
      <c r="D1015"/>
    </row>
    <row r="1016" spans="2:4" x14ac:dyDescent="0.2">
      <c r="B1016"/>
      <c r="C1016"/>
      <c r="D1016"/>
    </row>
    <row r="1017" spans="2:4" x14ac:dyDescent="0.2">
      <c r="B1017"/>
      <c r="C1017"/>
      <c r="D1017"/>
    </row>
    <row r="1018" spans="2:4" x14ac:dyDescent="0.2">
      <c r="B1018"/>
      <c r="C1018"/>
      <c r="D1018"/>
    </row>
    <row r="1019" spans="2:4" x14ac:dyDescent="0.2">
      <c r="B1019"/>
      <c r="C1019"/>
      <c r="D1019"/>
    </row>
    <row r="1020" spans="2:4" x14ac:dyDescent="0.2">
      <c r="B1020"/>
      <c r="C1020"/>
      <c r="D1020"/>
    </row>
    <row r="1021" spans="2:4" x14ac:dyDescent="0.2">
      <c r="B1021"/>
      <c r="C1021"/>
      <c r="D1021"/>
    </row>
    <row r="1022" spans="2:4" x14ac:dyDescent="0.2">
      <c r="B1022"/>
      <c r="C1022"/>
      <c r="D1022"/>
    </row>
    <row r="1023" spans="2:4" x14ac:dyDescent="0.2">
      <c r="B1023"/>
      <c r="C1023"/>
      <c r="D1023"/>
    </row>
    <row r="1024" spans="2:4" x14ac:dyDescent="0.2">
      <c r="B1024"/>
      <c r="C1024"/>
      <c r="D1024"/>
    </row>
    <row r="1025" spans="2:4" x14ac:dyDescent="0.2">
      <c r="B1025"/>
      <c r="C1025"/>
      <c r="D1025"/>
    </row>
    <row r="1026" spans="2:4" x14ac:dyDescent="0.2">
      <c r="B1026"/>
      <c r="C1026"/>
      <c r="D1026"/>
    </row>
    <row r="1027" spans="2:4" x14ac:dyDescent="0.2">
      <c r="B1027"/>
      <c r="C1027"/>
      <c r="D1027"/>
    </row>
    <row r="1028" spans="2:4" x14ac:dyDescent="0.2">
      <c r="B1028"/>
      <c r="C1028"/>
      <c r="D1028"/>
    </row>
    <row r="1029" spans="2:4" x14ac:dyDescent="0.2">
      <c r="B1029"/>
      <c r="C1029"/>
      <c r="D1029"/>
    </row>
    <row r="1030" spans="2:4" x14ac:dyDescent="0.2">
      <c r="B1030"/>
      <c r="C1030"/>
      <c r="D1030"/>
    </row>
    <row r="1031" spans="2:4" x14ac:dyDescent="0.2">
      <c r="B1031"/>
      <c r="C1031"/>
      <c r="D1031"/>
    </row>
    <row r="1032" spans="2:4" x14ac:dyDescent="0.2">
      <c r="B1032"/>
      <c r="C1032"/>
      <c r="D1032"/>
    </row>
    <row r="1033" spans="2:4" x14ac:dyDescent="0.2">
      <c r="B1033"/>
      <c r="C1033"/>
      <c r="D1033"/>
    </row>
    <row r="1034" spans="2:4" x14ac:dyDescent="0.2">
      <c r="B1034"/>
      <c r="C1034"/>
      <c r="D1034"/>
    </row>
    <row r="1035" spans="2:4" x14ac:dyDescent="0.2">
      <c r="B1035"/>
      <c r="C1035"/>
      <c r="D1035"/>
    </row>
    <row r="1036" spans="2:4" x14ac:dyDescent="0.2">
      <c r="B1036"/>
      <c r="C1036"/>
      <c r="D1036"/>
    </row>
    <row r="1037" spans="2:4" x14ac:dyDescent="0.2">
      <c r="B1037"/>
      <c r="C1037"/>
      <c r="D1037"/>
    </row>
    <row r="1038" spans="2:4" x14ac:dyDescent="0.2">
      <c r="B1038"/>
      <c r="C1038"/>
      <c r="D1038"/>
    </row>
    <row r="1039" spans="2:4" x14ac:dyDescent="0.2">
      <c r="B1039"/>
      <c r="C1039"/>
      <c r="D1039"/>
    </row>
    <row r="1040" spans="2:4" x14ac:dyDescent="0.2">
      <c r="B1040"/>
      <c r="C1040"/>
      <c r="D1040"/>
    </row>
    <row r="1041" spans="2:4" x14ac:dyDescent="0.2">
      <c r="B1041"/>
      <c r="C1041"/>
      <c r="D1041"/>
    </row>
    <row r="1042" spans="2:4" x14ac:dyDescent="0.2">
      <c r="B1042"/>
      <c r="C1042"/>
      <c r="D1042"/>
    </row>
    <row r="1043" spans="2:4" x14ac:dyDescent="0.2">
      <c r="B1043"/>
      <c r="C1043"/>
      <c r="D1043"/>
    </row>
    <row r="1044" spans="2:4" x14ac:dyDescent="0.2">
      <c r="B1044"/>
      <c r="C1044"/>
      <c r="D1044"/>
    </row>
    <row r="1045" spans="2:4" x14ac:dyDescent="0.2">
      <c r="B1045"/>
      <c r="C1045"/>
      <c r="D1045"/>
    </row>
    <row r="1046" spans="2:4" x14ac:dyDescent="0.2">
      <c r="B1046"/>
      <c r="C1046"/>
      <c r="D1046"/>
    </row>
    <row r="1047" spans="2:4" x14ac:dyDescent="0.2">
      <c r="B1047"/>
      <c r="C1047"/>
      <c r="D1047"/>
    </row>
    <row r="1048" spans="2:4" x14ac:dyDescent="0.2">
      <c r="B1048"/>
      <c r="C1048"/>
      <c r="D1048"/>
    </row>
    <row r="1049" spans="2:4" x14ac:dyDescent="0.2">
      <c r="B1049"/>
      <c r="C1049"/>
      <c r="D1049"/>
    </row>
    <row r="1050" spans="2:4" x14ac:dyDescent="0.2">
      <c r="B1050"/>
      <c r="C1050"/>
      <c r="D1050"/>
    </row>
    <row r="1051" spans="2:4" x14ac:dyDescent="0.2">
      <c r="B1051"/>
      <c r="C1051"/>
      <c r="D1051"/>
    </row>
    <row r="1052" spans="2:4" x14ac:dyDescent="0.2">
      <c r="B1052"/>
      <c r="C1052"/>
      <c r="D1052"/>
    </row>
    <row r="1053" spans="2:4" x14ac:dyDescent="0.2">
      <c r="B1053"/>
      <c r="C1053"/>
      <c r="D1053"/>
    </row>
    <row r="1054" spans="2:4" x14ac:dyDescent="0.2">
      <c r="B1054"/>
      <c r="C1054"/>
      <c r="D1054"/>
    </row>
    <row r="1055" spans="2:4" x14ac:dyDescent="0.2">
      <c r="B1055"/>
      <c r="C1055"/>
      <c r="D1055"/>
    </row>
    <row r="1056" spans="2:4" x14ac:dyDescent="0.2">
      <c r="B1056"/>
      <c r="C1056"/>
      <c r="D1056"/>
    </row>
    <row r="1057" spans="2:4" x14ac:dyDescent="0.2">
      <c r="B1057"/>
      <c r="C1057"/>
      <c r="D1057"/>
    </row>
    <row r="1058" spans="2:4" x14ac:dyDescent="0.2">
      <c r="B1058"/>
      <c r="C1058"/>
      <c r="D1058"/>
    </row>
    <row r="1059" spans="2:4" x14ac:dyDescent="0.2">
      <c r="B1059"/>
      <c r="C1059"/>
      <c r="D1059"/>
    </row>
    <row r="1060" spans="2:4" x14ac:dyDescent="0.2">
      <c r="B1060"/>
      <c r="C1060"/>
      <c r="D1060"/>
    </row>
    <row r="1061" spans="2:4" x14ac:dyDescent="0.2">
      <c r="B1061"/>
      <c r="C1061"/>
      <c r="D1061"/>
    </row>
    <row r="1062" spans="2:4" x14ac:dyDescent="0.2">
      <c r="B1062"/>
      <c r="C1062"/>
      <c r="D1062"/>
    </row>
    <row r="1063" spans="2:4" x14ac:dyDescent="0.2">
      <c r="B1063"/>
      <c r="C1063"/>
      <c r="D1063"/>
    </row>
    <row r="1064" spans="2:4" x14ac:dyDescent="0.2">
      <c r="B1064"/>
      <c r="C1064"/>
      <c r="D1064"/>
    </row>
    <row r="1065" spans="2:4" x14ac:dyDescent="0.2">
      <c r="B1065"/>
      <c r="C1065"/>
      <c r="D1065"/>
    </row>
    <row r="1066" spans="2:4" x14ac:dyDescent="0.2">
      <c r="B1066"/>
      <c r="C1066"/>
      <c r="D1066"/>
    </row>
    <row r="1067" spans="2:4" x14ac:dyDescent="0.2">
      <c r="B1067"/>
      <c r="C1067"/>
      <c r="D1067"/>
    </row>
    <row r="1068" spans="2:4" x14ac:dyDescent="0.2">
      <c r="B1068"/>
      <c r="C1068"/>
      <c r="D1068"/>
    </row>
    <row r="1069" spans="2:4" x14ac:dyDescent="0.2">
      <c r="B1069"/>
      <c r="C1069"/>
      <c r="D1069"/>
    </row>
    <row r="1070" spans="2:4" x14ac:dyDescent="0.2">
      <c r="B1070"/>
      <c r="C1070"/>
      <c r="D1070"/>
    </row>
    <row r="1071" spans="2:4" x14ac:dyDescent="0.2">
      <c r="B1071"/>
      <c r="C1071"/>
      <c r="D1071"/>
    </row>
    <row r="1072" spans="2:4" x14ac:dyDescent="0.2">
      <c r="B1072"/>
      <c r="C1072"/>
      <c r="D1072"/>
    </row>
    <row r="1073" spans="2:4" x14ac:dyDescent="0.2">
      <c r="B1073"/>
      <c r="C1073"/>
      <c r="D1073"/>
    </row>
    <row r="1074" spans="2:4" x14ac:dyDescent="0.2">
      <c r="B1074"/>
      <c r="C1074"/>
      <c r="D1074"/>
    </row>
    <row r="1075" spans="2:4" x14ac:dyDescent="0.2">
      <c r="B1075"/>
      <c r="C1075"/>
      <c r="D1075"/>
    </row>
    <row r="1076" spans="2:4" x14ac:dyDescent="0.2">
      <c r="B1076"/>
      <c r="C1076"/>
      <c r="D1076"/>
    </row>
    <row r="1077" spans="2:4" x14ac:dyDescent="0.2">
      <c r="B1077"/>
      <c r="C1077"/>
      <c r="D1077"/>
    </row>
    <row r="1078" spans="2:4" x14ac:dyDescent="0.2">
      <c r="B1078"/>
      <c r="C1078"/>
      <c r="D1078"/>
    </row>
    <row r="1079" spans="2:4" x14ac:dyDescent="0.2">
      <c r="B1079"/>
      <c r="C1079"/>
      <c r="D1079"/>
    </row>
    <row r="1080" spans="2:4" x14ac:dyDescent="0.2">
      <c r="B1080"/>
      <c r="C1080"/>
      <c r="D1080"/>
    </row>
    <row r="1081" spans="2:4" x14ac:dyDescent="0.2">
      <c r="B1081"/>
      <c r="C1081"/>
      <c r="D1081"/>
    </row>
    <row r="1082" spans="2:4" x14ac:dyDescent="0.2">
      <c r="B1082"/>
      <c r="C1082"/>
      <c r="D1082"/>
    </row>
    <row r="1083" spans="2:4" x14ac:dyDescent="0.2">
      <c r="B1083"/>
      <c r="C1083"/>
      <c r="D1083"/>
    </row>
    <row r="1084" spans="2:4" x14ac:dyDescent="0.2">
      <c r="B1084"/>
      <c r="C1084"/>
      <c r="D1084"/>
    </row>
    <row r="1085" spans="2:4" x14ac:dyDescent="0.2">
      <c r="B1085"/>
      <c r="C1085"/>
      <c r="D1085"/>
    </row>
    <row r="1086" spans="2:4" x14ac:dyDescent="0.2">
      <c r="B1086"/>
      <c r="C1086"/>
      <c r="D1086"/>
    </row>
    <row r="1087" spans="2:4" x14ac:dyDescent="0.2">
      <c r="B1087"/>
      <c r="C1087"/>
      <c r="D1087"/>
    </row>
    <row r="1088" spans="2:4" x14ac:dyDescent="0.2">
      <c r="B1088"/>
      <c r="C1088"/>
      <c r="D1088"/>
    </row>
    <row r="1089" spans="2:4" x14ac:dyDescent="0.2">
      <c r="B1089"/>
      <c r="C1089"/>
      <c r="D1089"/>
    </row>
    <row r="1090" spans="2:4" x14ac:dyDescent="0.2">
      <c r="B1090"/>
      <c r="C1090"/>
      <c r="D1090"/>
    </row>
    <row r="1091" spans="2:4" x14ac:dyDescent="0.2">
      <c r="B1091"/>
      <c r="C1091"/>
      <c r="D1091"/>
    </row>
    <row r="1092" spans="2:4" x14ac:dyDescent="0.2">
      <c r="B1092"/>
      <c r="C1092"/>
      <c r="D1092"/>
    </row>
    <row r="1093" spans="2:4" x14ac:dyDescent="0.2">
      <c r="B1093"/>
      <c r="C1093"/>
      <c r="D1093"/>
    </row>
    <row r="1094" spans="2:4" x14ac:dyDescent="0.2">
      <c r="B1094"/>
      <c r="C1094"/>
      <c r="D1094"/>
    </row>
    <row r="1095" spans="2:4" x14ac:dyDescent="0.2">
      <c r="B1095"/>
      <c r="C1095"/>
      <c r="D1095"/>
    </row>
    <row r="1096" spans="2:4" x14ac:dyDescent="0.2">
      <c r="B1096"/>
      <c r="C1096"/>
      <c r="D1096"/>
    </row>
    <row r="1097" spans="2:4" x14ac:dyDescent="0.2">
      <c r="B1097"/>
      <c r="C1097"/>
      <c r="D1097"/>
    </row>
    <row r="1098" spans="2:4" x14ac:dyDescent="0.2">
      <c r="B1098"/>
      <c r="C1098"/>
      <c r="D1098"/>
    </row>
    <row r="1099" spans="2:4" x14ac:dyDescent="0.2">
      <c r="B1099"/>
      <c r="C1099"/>
      <c r="D1099"/>
    </row>
    <row r="1100" spans="2:4" x14ac:dyDescent="0.2">
      <c r="B1100"/>
      <c r="C1100"/>
      <c r="D1100"/>
    </row>
    <row r="1101" spans="2:4" x14ac:dyDescent="0.2">
      <c r="B1101"/>
      <c r="C1101"/>
      <c r="D1101"/>
    </row>
    <row r="1102" spans="2:4" x14ac:dyDescent="0.2">
      <c r="B1102"/>
      <c r="C1102"/>
      <c r="D1102"/>
    </row>
    <row r="1103" spans="2:4" x14ac:dyDescent="0.2">
      <c r="B1103"/>
      <c r="C1103"/>
      <c r="D1103"/>
    </row>
    <row r="1104" spans="2:4" x14ac:dyDescent="0.2">
      <c r="B1104"/>
      <c r="C1104"/>
      <c r="D1104"/>
    </row>
    <row r="1105" spans="2:4" x14ac:dyDescent="0.2">
      <c r="B1105"/>
      <c r="C1105"/>
      <c r="D1105"/>
    </row>
    <row r="1106" spans="2:4" x14ac:dyDescent="0.2">
      <c r="B1106"/>
      <c r="C1106"/>
      <c r="D1106"/>
    </row>
    <row r="1107" spans="2:4" x14ac:dyDescent="0.2">
      <c r="B1107"/>
      <c r="C1107"/>
      <c r="D1107"/>
    </row>
    <row r="1108" spans="2:4" x14ac:dyDescent="0.2">
      <c r="B1108"/>
      <c r="C1108"/>
      <c r="D1108"/>
    </row>
    <row r="1109" spans="2:4" x14ac:dyDescent="0.2">
      <c r="B1109"/>
      <c r="C1109"/>
      <c r="D1109"/>
    </row>
    <row r="1110" spans="2:4" x14ac:dyDescent="0.2">
      <c r="B1110"/>
      <c r="C1110"/>
      <c r="D1110"/>
    </row>
    <row r="1111" spans="2:4" x14ac:dyDescent="0.2">
      <c r="B1111"/>
      <c r="C1111"/>
      <c r="D1111"/>
    </row>
    <row r="1112" spans="2:4" x14ac:dyDescent="0.2">
      <c r="B1112"/>
      <c r="C1112"/>
      <c r="D1112"/>
    </row>
    <row r="1113" spans="2:4" x14ac:dyDescent="0.2">
      <c r="B1113"/>
      <c r="C1113"/>
      <c r="D1113"/>
    </row>
    <row r="1114" spans="2:4" x14ac:dyDescent="0.2">
      <c r="B1114"/>
      <c r="C1114"/>
      <c r="D1114"/>
    </row>
    <row r="1115" spans="2:4" x14ac:dyDescent="0.2">
      <c r="B1115"/>
      <c r="C1115"/>
      <c r="D1115"/>
    </row>
    <row r="1116" spans="2:4" x14ac:dyDescent="0.2">
      <c r="B1116"/>
      <c r="C1116"/>
      <c r="D1116"/>
    </row>
    <row r="1117" spans="2:4" x14ac:dyDescent="0.2">
      <c r="B1117"/>
      <c r="C1117"/>
      <c r="D1117"/>
    </row>
    <row r="1118" spans="2:4" x14ac:dyDescent="0.2">
      <c r="B1118"/>
      <c r="C1118"/>
      <c r="D1118"/>
    </row>
    <row r="1119" spans="2:4" x14ac:dyDescent="0.2">
      <c r="B1119"/>
      <c r="C1119"/>
      <c r="D1119"/>
    </row>
    <row r="1120" spans="2:4" x14ac:dyDescent="0.2">
      <c r="B1120"/>
      <c r="C1120"/>
      <c r="D1120"/>
    </row>
    <row r="1121" spans="2:4" x14ac:dyDescent="0.2">
      <c r="B1121"/>
      <c r="C1121"/>
      <c r="D1121"/>
    </row>
    <row r="1122" spans="2:4" x14ac:dyDescent="0.2">
      <c r="B1122"/>
      <c r="C1122"/>
      <c r="D1122"/>
    </row>
    <row r="1123" spans="2:4" x14ac:dyDescent="0.2">
      <c r="B1123"/>
      <c r="C1123"/>
      <c r="D1123"/>
    </row>
    <row r="1124" spans="2:4" x14ac:dyDescent="0.2">
      <c r="B1124"/>
      <c r="C1124"/>
      <c r="D1124"/>
    </row>
    <row r="1125" spans="2:4" x14ac:dyDescent="0.2">
      <c r="B1125"/>
      <c r="C1125"/>
      <c r="D1125"/>
    </row>
    <row r="1126" spans="2:4" x14ac:dyDescent="0.2">
      <c r="B1126"/>
      <c r="C1126"/>
      <c r="D1126"/>
    </row>
    <row r="1127" spans="2:4" x14ac:dyDescent="0.2">
      <c r="B1127"/>
      <c r="C1127"/>
      <c r="D1127"/>
    </row>
    <row r="1128" spans="2:4" x14ac:dyDescent="0.2">
      <c r="B1128"/>
      <c r="C1128"/>
      <c r="D1128"/>
    </row>
    <row r="1129" spans="2:4" x14ac:dyDescent="0.2">
      <c r="B1129"/>
      <c r="C1129"/>
      <c r="D1129"/>
    </row>
    <row r="1130" spans="2:4" x14ac:dyDescent="0.2">
      <c r="B1130"/>
      <c r="C1130"/>
      <c r="D1130"/>
    </row>
    <row r="1131" spans="2:4" x14ac:dyDescent="0.2">
      <c r="B1131"/>
      <c r="C1131"/>
      <c r="D1131"/>
    </row>
    <row r="1132" spans="2:4" x14ac:dyDescent="0.2">
      <c r="B1132"/>
      <c r="C1132"/>
      <c r="D1132"/>
    </row>
    <row r="1133" spans="2:4" x14ac:dyDescent="0.2">
      <c r="B1133"/>
      <c r="C1133"/>
      <c r="D1133"/>
    </row>
    <row r="1134" spans="2:4" x14ac:dyDescent="0.2">
      <c r="B1134"/>
      <c r="C1134"/>
      <c r="D1134"/>
    </row>
    <row r="1135" spans="2:4" x14ac:dyDescent="0.2">
      <c r="B1135"/>
      <c r="C1135"/>
      <c r="D1135"/>
    </row>
    <row r="1136" spans="2:4" x14ac:dyDescent="0.2">
      <c r="B1136"/>
      <c r="C1136"/>
      <c r="D1136"/>
    </row>
    <row r="1137" spans="2:4" x14ac:dyDescent="0.2">
      <c r="B1137"/>
      <c r="C1137"/>
      <c r="D1137"/>
    </row>
    <row r="1138" spans="2:4" x14ac:dyDescent="0.2">
      <c r="B1138"/>
      <c r="C1138"/>
      <c r="D1138"/>
    </row>
    <row r="1139" spans="2:4" x14ac:dyDescent="0.2">
      <c r="B1139"/>
      <c r="C1139"/>
      <c r="D1139"/>
    </row>
    <row r="1140" spans="2:4" x14ac:dyDescent="0.2">
      <c r="B1140"/>
      <c r="C1140"/>
      <c r="D1140"/>
    </row>
    <row r="1141" spans="2:4" x14ac:dyDescent="0.2">
      <c r="B1141"/>
      <c r="C1141"/>
      <c r="D1141"/>
    </row>
    <row r="1142" spans="2:4" x14ac:dyDescent="0.2">
      <c r="B1142"/>
      <c r="C1142"/>
      <c r="D1142"/>
    </row>
    <row r="1143" spans="2:4" x14ac:dyDescent="0.2">
      <c r="B1143"/>
      <c r="C1143"/>
      <c r="D1143"/>
    </row>
    <row r="1144" spans="2:4" x14ac:dyDescent="0.2">
      <c r="B1144"/>
      <c r="C1144"/>
      <c r="D1144"/>
    </row>
    <row r="1145" spans="2:4" x14ac:dyDescent="0.2">
      <c r="B1145"/>
      <c r="C1145"/>
      <c r="D1145"/>
    </row>
    <row r="1146" spans="2:4" x14ac:dyDescent="0.2">
      <c r="B1146"/>
      <c r="C1146"/>
      <c r="D1146"/>
    </row>
    <row r="1147" spans="2:4" x14ac:dyDescent="0.2">
      <c r="B1147"/>
      <c r="C1147"/>
      <c r="D1147"/>
    </row>
    <row r="1148" spans="2:4" x14ac:dyDescent="0.2">
      <c r="B1148"/>
      <c r="C1148"/>
      <c r="D1148"/>
    </row>
    <row r="1149" spans="2:4" x14ac:dyDescent="0.2">
      <c r="B1149"/>
      <c r="C1149"/>
      <c r="D1149"/>
    </row>
    <row r="1150" spans="2:4" x14ac:dyDescent="0.2">
      <c r="B1150"/>
      <c r="C1150"/>
      <c r="D1150"/>
    </row>
    <row r="1151" spans="2:4" x14ac:dyDescent="0.2">
      <c r="B1151"/>
      <c r="C1151"/>
      <c r="D1151"/>
    </row>
    <row r="1152" spans="2:4" x14ac:dyDescent="0.2">
      <c r="B1152"/>
      <c r="C1152"/>
      <c r="D1152"/>
    </row>
    <row r="1153" spans="2:4" x14ac:dyDescent="0.2">
      <c r="B1153"/>
      <c r="C1153"/>
      <c r="D1153"/>
    </row>
    <row r="1154" spans="2:4" x14ac:dyDescent="0.2">
      <c r="B1154"/>
      <c r="C1154"/>
      <c r="D1154"/>
    </row>
    <row r="1155" spans="2:4" x14ac:dyDescent="0.2">
      <c r="B1155"/>
      <c r="C1155"/>
      <c r="D1155"/>
    </row>
    <row r="1156" spans="2:4" x14ac:dyDescent="0.2">
      <c r="B1156"/>
      <c r="C1156"/>
      <c r="D1156"/>
    </row>
    <row r="1157" spans="2:4" x14ac:dyDescent="0.2">
      <c r="B1157"/>
      <c r="C1157"/>
      <c r="D1157"/>
    </row>
    <row r="1158" spans="2:4" x14ac:dyDescent="0.2">
      <c r="B1158"/>
      <c r="C1158"/>
      <c r="D1158"/>
    </row>
    <row r="1159" spans="2:4" x14ac:dyDescent="0.2">
      <c r="B1159"/>
      <c r="C1159"/>
      <c r="D1159"/>
    </row>
    <row r="1160" spans="2:4" x14ac:dyDescent="0.2">
      <c r="B1160"/>
      <c r="C1160"/>
      <c r="D1160"/>
    </row>
    <row r="1161" spans="2:4" x14ac:dyDescent="0.2">
      <c r="B1161"/>
      <c r="C1161"/>
      <c r="D1161"/>
    </row>
    <row r="1162" spans="2:4" x14ac:dyDescent="0.2">
      <c r="B1162"/>
      <c r="C1162"/>
      <c r="D1162"/>
    </row>
    <row r="1163" spans="2:4" x14ac:dyDescent="0.2">
      <c r="B1163"/>
      <c r="C1163"/>
      <c r="D1163"/>
    </row>
    <row r="1164" spans="2:4" x14ac:dyDescent="0.2">
      <c r="B1164"/>
      <c r="C1164"/>
      <c r="D1164"/>
    </row>
    <row r="1165" spans="2:4" x14ac:dyDescent="0.2">
      <c r="B1165"/>
      <c r="C1165"/>
      <c r="D1165"/>
    </row>
    <row r="1166" spans="2:4" x14ac:dyDescent="0.2">
      <c r="B1166"/>
      <c r="C1166"/>
      <c r="D1166"/>
    </row>
    <row r="1167" spans="2:4" x14ac:dyDescent="0.2">
      <c r="B1167"/>
      <c r="C1167"/>
      <c r="D1167"/>
    </row>
    <row r="1168" spans="2:4" x14ac:dyDescent="0.2">
      <c r="B1168"/>
      <c r="C1168"/>
      <c r="D1168"/>
    </row>
    <row r="1169" spans="2:4" x14ac:dyDescent="0.2">
      <c r="B1169"/>
      <c r="C1169"/>
      <c r="D1169"/>
    </row>
    <row r="1170" spans="2:4" x14ac:dyDescent="0.2">
      <c r="B1170"/>
      <c r="C1170"/>
      <c r="D1170"/>
    </row>
    <row r="1171" spans="2:4" x14ac:dyDescent="0.2">
      <c r="B1171"/>
      <c r="C1171"/>
      <c r="D1171"/>
    </row>
    <row r="1172" spans="2:4" x14ac:dyDescent="0.2">
      <c r="B1172"/>
      <c r="C1172"/>
      <c r="D1172"/>
    </row>
    <row r="1173" spans="2:4" x14ac:dyDescent="0.2">
      <c r="B1173"/>
      <c r="C1173"/>
      <c r="D1173"/>
    </row>
    <row r="1174" spans="2:4" x14ac:dyDescent="0.2">
      <c r="B1174"/>
      <c r="C1174"/>
      <c r="D1174"/>
    </row>
    <row r="1175" spans="2:4" x14ac:dyDescent="0.2">
      <c r="B1175"/>
      <c r="C1175"/>
      <c r="D1175"/>
    </row>
    <row r="1176" spans="2:4" x14ac:dyDescent="0.2">
      <c r="B1176"/>
      <c r="C1176"/>
      <c r="D1176"/>
    </row>
    <row r="1177" spans="2:4" x14ac:dyDescent="0.2">
      <c r="B1177"/>
      <c r="C1177"/>
      <c r="D1177"/>
    </row>
    <row r="1178" spans="2:4" x14ac:dyDescent="0.2">
      <c r="B1178"/>
      <c r="C1178"/>
      <c r="D1178"/>
    </row>
    <row r="1179" spans="2:4" x14ac:dyDescent="0.2">
      <c r="B1179"/>
      <c r="C1179"/>
      <c r="D1179"/>
    </row>
    <row r="1180" spans="2:4" x14ac:dyDescent="0.2">
      <c r="B1180"/>
      <c r="C1180"/>
      <c r="D1180"/>
    </row>
    <row r="1181" spans="2:4" x14ac:dyDescent="0.2">
      <c r="B1181"/>
      <c r="C1181"/>
      <c r="D1181"/>
    </row>
    <row r="1182" spans="2:4" x14ac:dyDescent="0.2">
      <c r="B1182"/>
      <c r="C1182"/>
      <c r="D1182"/>
    </row>
    <row r="1183" spans="2:4" x14ac:dyDescent="0.2">
      <c r="B1183"/>
      <c r="C1183"/>
      <c r="D1183"/>
    </row>
    <row r="1184" spans="2:4" x14ac:dyDescent="0.2">
      <c r="B1184"/>
      <c r="C1184"/>
      <c r="D1184"/>
    </row>
    <row r="1185" spans="2:4" x14ac:dyDescent="0.2">
      <c r="B1185"/>
      <c r="C1185"/>
      <c r="D1185"/>
    </row>
    <row r="1186" spans="2:4" x14ac:dyDescent="0.2">
      <c r="B1186"/>
      <c r="C1186"/>
      <c r="D1186"/>
    </row>
    <row r="1187" spans="2:4" x14ac:dyDescent="0.2">
      <c r="B1187"/>
      <c r="C1187"/>
      <c r="D1187"/>
    </row>
    <row r="1188" spans="2:4" x14ac:dyDescent="0.2">
      <c r="B1188"/>
      <c r="C1188"/>
      <c r="D1188"/>
    </row>
    <row r="1189" spans="2:4" x14ac:dyDescent="0.2">
      <c r="B1189"/>
      <c r="C1189"/>
      <c r="D1189"/>
    </row>
    <row r="1190" spans="2:4" x14ac:dyDescent="0.2">
      <c r="B1190"/>
      <c r="C1190"/>
      <c r="D1190"/>
    </row>
    <row r="1191" spans="2:4" x14ac:dyDescent="0.2">
      <c r="B1191"/>
      <c r="C1191"/>
      <c r="D1191"/>
    </row>
    <row r="1192" spans="2:4" x14ac:dyDescent="0.2">
      <c r="B1192"/>
      <c r="C1192"/>
      <c r="D1192"/>
    </row>
    <row r="1193" spans="2:4" x14ac:dyDescent="0.2">
      <c r="B1193"/>
      <c r="C1193"/>
      <c r="D1193"/>
    </row>
    <row r="1194" spans="2:4" x14ac:dyDescent="0.2">
      <c r="B1194"/>
      <c r="C1194"/>
      <c r="D1194"/>
    </row>
    <row r="1195" spans="2:4" x14ac:dyDescent="0.2">
      <c r="B1195"/>
      <c r="C1195"/>
      <c r="D1195"/>
    </row>
    <row r="1196" spans="2:4" x14ac:dyDescent="0.2">
      <c r="B1196"/>
      <c r="C1196"/>
      <c r="D1196"/>
    </row>
    <row r="1197" spans="2:4" x14ac:dyDescent="0.2">
      <c r="B1197"/>
      <c r="C1197"/>
      <c r="D1197"/>
    </row>
    <row r="1198" spans="2:4" x14ac:dyDescent="0.2">
      <c r="B1198"/>
      <c r="C1198"/>
      <c r="D1198"/>
    </row>
    <row r="1199" spans="2:4" x14ac:dyDescent="0.2">
      <c r="B1199"/>
      <c r="C1199"/>
      <c r="D1199"/>
    </row>
    <row r="1200" spans="2:4" x14ac:dyDescent="0.2">
      <c r="B1200"/>
      <c r="C1200"/>
      <c r="D1200"/>
    </row>
    <row r="1201" spans="2:4" x14ac:dyDescent="0.2">
      <c r="B1201"/>
      <c r="C1201"/>
      <c r="D1201"/>
    </row>
    <row r="1202" spans="2:4" x14ac:dyDescent="0.2">
      <c r="B1202"/>
      <c r="C1202"/>
      <c r="D1202"/>
    </row>
    <row r="1203" spans="2:4" x14ac:dyDescent="0.2">
      <c r="B1203"/>
      <c r="C1203"/>
      <c r="D1203"/>
    </row>
    <row r="1204" spans="2:4" x14ac:dyDescent="0.2">
      <c r="B1204"/>
      <c r="C1204"/>
      <c r="D1204"/>
    </row>
    <row r="1205" spans="2:4" x14ac:dyDescent="0.2">
      <c r="B1205"/>
      <c r="C1205"/>
      <c r="D1205"/>
    </row>
    <row r="1206" spans="2:4" x14ac:dyDescent="0.2">
      <c r="B1206"/>
      <c r="C1206"/>
      <c r="D1206"/>
    </row>
    <row r="1207" spans="2:4" x14ac:dyDescent="0.2">
      <c r="B1207"/>
      <c r="C1207"/>
      <c r="D1207"/>
    </row>
    <row r="1208" spans="2:4" x14ac:dyDescent="0.2">
      <c r="B1208"/>
      <c r="C1208"/>
      <c r="D1208"/>
    </row>
    <row r="1209" spans="2:4" x14ac:dyDescent="0.2">
      <c r="B1209"/>
      <c r="C1209"/>
      <c r="D1209"/>
    </row>
    <row r="1210" spans="2:4" x14ac:dyDescent="0.2">
      <c r="B1210"/>
      <c r="C1210"/>
      <c r="D1210"/>
    </row>
    <row r="1211" spans="2:4" x14ac:dyDescent="0.2">
      <c r="B1211"/>
      <c r="C1211"/>
      <c r="D1211"/>
    </row>
    <row r="1212" spans="2:4" x14ac:dyDescent="0.2">
      <c r="B1212"/>
      <c r="C1212"/>
      <c r="D1212"/>
    </row>
    <row r="1213" spans="2:4" x14ac:dyDescent="0.2">
      <c r="B1213"/>
      <c r="C1213"/>
      <c r="D1213"/>
    </row>
    <row r="1214" spans="2:4" x14ac:dyDescent="0.2">
      <c r="B1214"/>
      <c r="C1214"/>
      <c r="D1214"/>
    </row>
    <row r="1215" spans="2:4" x14ac:dyDescent="0.2">
      <c r="B1215"/>
      <c r="C1215"/>
      <c r="D1215"/>
    </row>
    <row r="1216" spans="2:4" x14ac:dyDescent="0.2">
      <c r="B1216"/>
      <c r="C1216"/>
      <c r="D1216"/>
    </row>
    <row r="1217" spans="2:4" x14ac:dyDescent="0.2">
      <c r="B1217"/>
      <c r="C1217"/>
      <c r="D1217"/>
    </row>
    <row r="1218" spans="2:4" x14ac:dyDescent="0.2">
      <c r="B1218"/>
      <c r="C1218"/>
      <c r="D1218"/>
    </row>
    <row r="1219" spans="2:4" x14ac:dyDescent="0.2">
      <c r="B1219"/>
      <c r="C1219"/>
      <c r="D1219"/>
    </row>
    <row r="1220" spans="2:4" x14ac:dyDescent="0.2">
      <c r="B1220"/>
      <c r="C1220"/>
      <c r="D1220"/>
    </row>
    <row r="1221" spans="2:4" x14ac:dyDescent="0.2">
      <c r="B1221"/>
      <c r="C1221"/>
      <c r="D1221"/>
    </row>
    <row r="1222" spans="2:4" x14ac:dyDescent="0.2">
      <c r="B1222"/>
      <c r="C1222"/>
      <c r="D1222"/>
    </row>
    <row r="1223" spans="2:4" x14ac:dyDescent="0.2">
      <c r="B1223"/>
      <c r="C1223"/>
      <c r="D1223"/>
    </row>
    <row r="1224" spans="2:4" x14ac:dyDescent="0.2">
      <c r="B1224"/>
      <c r="C1224"/>
      <c r="D1224"/>
    </row>
    <row r="1225" spans="2:4" x14ac:dyDescent="0.2">
      <c r="B1225"/>
      <c r="C1225"/>
      <c r="D1225"/>
    </row>
    <row r="1226" spans="2:4" x14ac:dyDescent="0.2">
      <c r="B1226"/>
      <c r="C1226"/>
      <c r="D1226"/>
    </row>
    <row r="1227" spans="2:4" x14ac:dyDescent="0.2">
      <c r="B1227"/>
      <c r="C1227"/>
      <c r="D1227"/>
    </row>
    <row r="1228" spans="2:4" x14ac:dyDescent="0.2">
      <c r="B1228"/>
      <c r="C1228"/>
      <c r="D1228"/>
    </row>
    <row r="1229" spans="2:4" x14ac:dyDescent="0.2">
      <c r="B1229"/>
      <c r="C1229"/>
      <c r="D1229"/>
    </row>
    <row r="1230" spans="2:4" x14ac:dyDescent="0.2">
      <c r="B1230"/>
      <c r="C1230"/>
      <c r="D1230"/>
    </row>
    <row r="1231" spans="2:4" x14ac:dyDescent="0.2">
      <c r="B1231"/>
      <c r="C1231"/>
      <c r="D1231"/>
    </row>
    <row r="1232" spans="2:4" x14ac:dyDescent="0.2">
      <c r="B1232"/>
      <c r="C1232"/>
      <c r="D1232"/>
    </row>
    <row r="1233" spans="2:4" x14ac:dyDescent="0.2">
      <c r="B1233"/>
      <c r="C1233"/>
      <c r="D1233"/>
    </row>
    <row r="1234" spans="2:4" x14ac:dyDescent="0.2">
      <c r="B1234"/>
      <c r="C1234"/>
      <c r="D1234"/>
    </row>
    <row r="1235" spans="2:4" x14ac:dyDescent="0.2">
      <c r="B1235"/>
      <c r="C1235"/>
      <c r="D1235"/>
    </row>
    <row r="1236" spans="2:4" x14ac:dyDescent="0.2">
      <c r="B1236"/>
      <c r="C1236"/>
      <c r="D1236"/>
    </row>
    <row r="1237" spans="2:4" x14ac:dyDescent="0.2">
      <c r="B1237"/>
      <c r="C1237"/>
      <c r="D1237"/>
    </row>
    <row r="1238" spans="2:4" x14ac:dyDescent="0.2">
      <c r="B1238"/>
      <c r="C1238"/>
      <c r="D1238"/>
    </row>
    <row r="1239" spans="2:4" x14ac:dyDescent="0.2">
      <c r="B1239"/>
      <c r="C1239"/>
      <c r="D1239"/>
    </row>
    <row r="1240" spans="2:4" x14ac:dyDescent="0.2">
      <c r="B1240"/>
      <c r="C1240"/>
      <c r="D1240"/>
    </row>
    <row r="1241" spans="2:4" x14ac:dyDescent="0.2">
      <c r="B1241"/>
      <c r="C1241"/>
      <c r="D1241"/>
    </row>
    <row r="1242" spans="2:4" x14ac:dyDescent="0.2">
      <c r="B1242"/>
      <c r="C1242"/>
      <c r="D1242"/>
    </row>
    <row r="1243" spans="2:4" x14ac:dyDescent="0.2">
      <c r="B1243"/>
      <c r="C1243"/>
      <c r="D1243"/>
    </row>
    <row r="1244" spans="2:4" x14ac:dyDescent="0.2">
      <c r="B1244"/>
      <c r="C1244"/>
      <c r="D1244"/>
    </row>
    <row r="1245" spans="2:4" x14ac:dyDescent="0.2">
      <c r="B1245"/>
      <c r="C1245"/>
      <c r="D1245"/>
    </row>
    <row r="1246" spans="2:4" x14ac:dyDescent="0.2">
      <c r="B1246"/>
      <c r="C1246"/>
      <c r="D1246"/>
    </row>
    <row r="1247" spans="2:4" x14ac:dyDescent="0.2">
      <c r="B1247"/>
      <c r="C1247"/>
      <c r="D1247"/>
    </row>
    <row r="1248" spans="2:4" x14ac:dyDescent="0.2">
      <c r="B1248"/>
      <c r="C1248"/>
      <c r="D1248"/>
    </row>
    <row r="1249" spans="2:4" x14ac:dyDescent="0.2">
      <c r="B1249"/>
      <c r="C1249"/>
      <c r="D1249"/>
    </row>
    <row r="1250" spans="2:4" x14ac:dyDescent="0.2">
      <c r="B1250"/>
      <c r="C1250"/>
      <c r="D1250"/>
    </row>
    <row r="1251" spans="2:4" x14ac:dyDescent="0.2">
      <c r="B1251"/>
      <c r="C1251"/>
      <c r="D1251"/>
    </row>
    <row r="1252" spans="2:4" x14ac:dyDescent="0.2">
      <c r="B1252"/>
      <c r="C1252"/>
      <c r="D1252"/>
    </row>
    <row r="1253" spans="2:4" x14ac:dyDescent="0.2">
      <c r="B1253"/>
      <c r="C1253"/>
      <c r="D1253"/>
    </row>
    <row r="1254" spans="2:4" x14ac:dyDescent="0.2">
      <c r="B1254"/>
      <c r="C1254"/>
      <c r="D1254"/>
    </row>
    <row r="1255" spans="2:4" x14ac:dyDescent="0.2">
      <c r="B1255"/>
      <c r="C1255"/>
      <c r="D1255"/>
    </row>
    <row r="1256" spans="2:4" x14ac:dyDescent="0.2">
      <c r="B1256"/>
      <c r="C1256"/>
      <c r="D1256"/>
    </row>
    <row r="1257" spans="2:4" x14ac:dyDescent="0.2">
      <c r="B1257"/>
      <c r="C1257"/>
      <c r="D1257"/>
    </row>
    <row r="1258" spans="2:4" x14ac:dyDescent="0.2">
      <c r="B1258"/>
      <c r="C1258"/>
      <c r="D1258"/>
    </row>
    <row r="1259" spans="2:4" x14ac:dyDescent="0.2">
      <c r="B1259"/>
      <c r="C1259"/>
      <c r="D1259"/>
    </row>
    <row r="1260" spans="2:4" x14ac:dyDescent="0.2">
      <c r="B1260"/>
      <c r="C1260"/>
      <c r="D1260"/>
    </row>
    <row r="1261" spans="2:4" x14ac:dyDescent="0.2">
      <c r="B1261"/>
      <c r="C1261"/>
      <c r="D1261"/>
    </row>
    <row r="1262" spans="2:4" x14ac:dyDescent="0.2">
      <c r="B1262"/>
      <c r="C1262"/>
      <c r="D1262"/>
    </row>
    <row r="1263" spans="2:4" x14ac:dyDescent="0.2">
      <c r="B1263"/>
      <c r="C1263"/>
      <c r="D1263"/>
    </row>
    <row r="1264" spans="2:4" x14ac:dyDescent="0.2">
      <c r="B1264"/>
      <c r="C1264"/>
      <c r="D1264"/>
    </row>
    <row r="1265" spans="2:4" x14ac:dyDescent="0.2">
      <c r="B1265"/>
      <c r="C1265"/>
      <c r="D1265"/>
    </row>
    <row r="1266" spans="2:4" x14ac:dyDescent="0.2">
      <c r="B1266"/>
      <c r="C1266"/>
      <c r="D1266"/>
    </row>
    <row r="1267" spans="2:4" x14ac:dyDescent="0.2">
      <c r="B1267"/>
      <c r="C1267"/>
      <c r="D1267"/>
    </row>
    <row r="1268" spans="2:4" x14ac:dyDescent="0.2">
      <c r="B1268"/>
      <c r="C1268"/>
      <c r="D1268"/>
    </row>
    <row r="1269" spans="2:4" x14ac:dyDescent="0.2">
      <c r="B1269"/>
      <c r="C1269"/>
      <c r="D1269"/>
    </row>
    <row r="1270" spans="2:4" x14ac:dyDescent="0.2">
      <c r="B1270"/>
      <c r="C1270"/>
      <c r="D1270"/>
    </row>
    <row r="1271" spans="2:4" x14ac:dyDescent="0.2">
      <c r="B1271"/>
      <c r="C1271"/>
      <c r="D1271"/>
    </row>
    <row r="1272" spans="2:4" x14ac:dyDescent="0.2">
      <c r="B1272"/>
      <c r="C1272"/>
      <c r="D1272"/>
    </row>
    <row r="1273" spans="2:4" x14ac:dyDescent="0.2">
      <c r="B1273"/>
      <c r="C1273"/>
      <c r="D1273"/>
    </row>
    <row r="1274" spans="2:4" x14ac:dyDescent="0.2">
      <c r="B1274"/>
      <c r="C1274"/>
      <c r="D1274"/>
    </row>
    <row r="1275" spans="2:4" x14ac:dyDescent="0.2">
      <c r="B1275"/>
      <c r="C1275"/>
      <c r="D1275"/>
    </row>
    <row r="1276" spans="2:4" x14ac:dyDescent="0.2">
      <c r="B1276"/>
      <c r="C1276"/>
      <c r="D1276"/>
    </row>
    <row r="1277" spans="2:4" x14ac:dyDescent="0.2">
      <c r="B1277"/>
      <c r="C1277"/>
      <c r="D1277"/>
    </row>
    <row r="1278" spans="2:4" x14ac:dyDescent="0.2">
      <c r="B1278"/>
      <c r="C1278"/>
      <c r="D1278"/>
    </row>
    <row r="1279" spans="2:4" x14ac:dyDescent="0.2">
      <c r="B1279"/>
      <c r="C1279"/>
      <c r="D1279"/>
    </row>
    <row r="1280" spans="2:4" x14ac:dyDescent="0.2">
      <c r="B1280"/>
      <c r="C1280"/>
      <c r="D1280"/>
    </row>
    <row r="1281" spans="2:4" x14ac:dyDescent="0.2">
      <c r="B1281"/>
      <c r="C1281"/>
      <c r="D1281"/>
    </row>
    <row r="1282" spans="2:4" x14ac:dyDescent="0.2">
      <c r="B1282"/>
      <c r="C1282"/>
      <c r="D1282"/>
    </row>
    <row r="1283" spans="2:4" x14ac:dyDescent="0.2">
      <c r="B1283"/>
      <c r="C1283"/>
      <c r="D1283"/>
    </row>
    <row r="1284" spans="2:4" x14ac:dyDescent="0.2">
      <c r="B1284"/>
      <c r="C1284"/>
      <c r="D1284"/>
    </row>
    <row r="1285" spans="2:4" x14ac:dyDescent="0.2">
      <c r="B1285"/>
      <c r="C1285"/>
      <c r="D1285"/>
    </row>
    <row r="1286" spans="2:4" x14ac:dyDescent="0.2">
      <c r="B1286"/>
      <c r="C1286"/>
      <c r="D1286"/>
    </row>
    <row r="1287" spans="2:4" x14ac:dyDescent="0.2">
      <c r="B1287"/>
      <c r="C1287"/>
      <c r="D1287"/>
    </row>
    <row r="1288" spans="2:4" x14ac:dyDescent="0.2">
      <c r="B1288"/>
      <c r="C1288"/>
      <c r="D1288"/>
    </row>
    <row r="1289" spans="2:4" x14ac:dyDescent="0.2">
      <c r="B1289"/>
      <c r="C1289"/>
      <c r="D1289"/>
    </row>
    <row r="1290" spans="2:4" x14ac:dyDescent="0.2">
      <c r="B1290"/>
      <c r="C1290"/>
      <c r="D1290"/>
    </row>
    <row r="1291" spans="2:4" x14ac:dyDescent="0.2">
      <c r="B1291"/>
      <c r="C1291"/>
      <c r="D1291"/>
    </row>
    <row r="1292" spans="2:4" x14ac:dyDescent="0.2">
      <c r="B1292"/>
      <c r="C1292"/>
      <c r="D1292"/>
    </row>
    <row r="1293" spans="2:4" x14ac:dyDescent="0.2">
      <c r="B1293"/>
      <c r="C1293"/>
      <c r="D1293"/>
    </row>
    <row r="1294" spans="2:4" x14ac:dyDescent="0.2">
      <c r="B1294"/>
      <c r="C1294"/>
      <c r="D1294"/>
    </row>
    <row r="1295" spans="2:4" x14ac:dyDescent="0.2">
      <c r="B1295"/>
      <c r="C1295"/>
      <c r="D1295"/>
    </row>
    <row r="1296" spans="2:4" x14ac:dyDescent="0.2">
      <c r="B1296"/>
      <c r="C1296"/>
      <c r="D1296"/>
    </row>
    <row r="1297" spans="2:4" x14ac:dyDescent="0.2">
      <c r="B1297"/>
      <c r="C1297"/>
      <c r="D1297"/>
    </row>
    <row r="1298" spans="2:4" x14ac:dyDescent="0.2">
      <c r="B1298"/>
      <c r="C1298"/>
      <c r="D1298"/>
    </row>
    <row r="1299" spans="2:4" x14ac:dyDescent="0.2">
      <c r="B1299"/>
      <c r="C1299"/>
      <c r="D1299"/>
    </row>
    <row r="1300" spans="2:4" x14ac:dyDescent="0.2">
      <c r="B1300"/>
      <c r="C1300"/>
      <c r="D1300"/>
    </row>
    <row r="1301" spans="2:4" x14ac:dyDescent="0.2">
      <c r="B1301"/>
      <c r="C1301"/>
      <c r="D1301"/>
    </row>
    <row r="1302" spans="2:4" x14ac:dyDescent="0.2">
      <c r="B1302"/>
      <c r="C1302"/>
      <c r="D1302"/>
    </row>
    <row r="1303" spans="2:4" x14ac:dyDescent="0.2">
      <c r="B1303"/>
      <c r="C1303"/>
      <c r="D1303"/>
    </row>
    <row r="1304" spans="2:4" x14ac:dyDescent="0.2">
      <c r="B1304"/>
      <c r="C1304"/>
      <c r="D1304"/>
    </row>
    <row r="1305" spans="2:4" x14ac:dyDescent="0.2">
      <c r="B1305"/>
      <c r="C1305"/>
      <c r="D1305"/>
    </row>
    <row r="1306" spans="2:4" x14ac:dyDescent="0.2">
      <c r="B1306"/>
      <c r="C1306"/>
      <c r="D1306"/>
    </row>
    <row r="1307" spans="2:4" x14ac:dyDescent="0.2">
      <c r="B1307"/>
      <c r="C1307"/>
      <c r="D1307"/>
    </row>
    <row r="1308" spans="2:4" x14ac:dyDescent="0.2">
      <c r="B1308"/>
      <c r="C1308"/>
      <c r="D1308"/>
    </row>
    <row r="1309" spans="2:4" x14ac:dyDescent="0.2">
      <c r="B1309"/>
      <c r="C1309"/>
      <c r="D1309"/>
    </row>
    <row r="1310" spans="2:4" x14ac:dyDescent="0.2">
      <c r="B1310"/>
      <c r="C1310"/>
      <c r="D1310"/>
    </row>
    <row r="1311" spans="2:4" x14ac:dyDescent="0.2">
      <c r="B1311"/>
      <c r="C1311"/>
      <c r="D1311"/>
    </row>
    <row r="1312" spans="2:4" x14ac:dyDescent="0.2">
      <c r="B1312"/>
      <c r="C1312"/>
      <c r="D1312"/>
    </row>
    <row r="1313" spans="2:4" x14ac:dyDescent="0.2">
      <c r="B1313"/>
      <c r="C1313"/>
      <c r="D1313"/>
    </row>
    <row r="1314" spans="2:4" x14ac:dyDescent="0.2">
      <c r="B1314"/>
      <c r="C1314"/>
      <c r="D1314"/>
    </row>
    <row r="1315" spans="2:4" x14ac:dyDescent="0.2">
      <c r="B1315"/>
      <c r="C1315"/>
      <c r="D1315"/>
    </row>
    <row r="1316" spans="2:4" x14ac:dyDescent="0.2">
      <c r="B1316"/>
      <c r="C1316"/>
      <c r="D1316"/>
    </row>
    <row r="1317" spans="2:4" x14ac:dyDescent="0.2">
      <c r="B1317"/>
      <c r="C1317"/>
      <c r="D1317"/>
    </row>
    <row r="1318" spans="2:4" x14ac:dyDescent="0.2">
      <c r="B1318"/>
      <c r="C1318"/>
      <c r="D1318"/>
    </row>
    <row r="1319" spans="2:4" x14ac:dyDescent="0.2">
      <c r="B1319"/>
      <c r="C1319"/>
      <c r="D1319"/>
    </row>
    <row r="1320" spans="2:4" x14ac:dyDescent="0.2">
      <c r="B1320"/>
      <c r="C1320"/>
      <c r="D1320"/>
    </row>
    <row r="1321" spans="2:4" x14ac:dyDescent="0.2">
      <c r="B1321"/>
      <c r="C1321"/>
      <c r="D1321"/>
    </row>
    <row r="1322" spans="2:4" x14ac:dyDescent="0.2">
      <c r="B1322"/>
      <c r="C1322"/>
      <c r="D1322"/>
    </row>
    <row r="1323" spans="2:4" x14ac:dyDescent="0.2">
      <c r="B1323"/>
      <c r="C1323"/>
      <c r="D1323"/>
    </row>
    <row r="1324" spans="2:4" x14ac:dyDescent="0.2">
      <c r="B1324"/>
      <c r="C1324"/>
      <c r="D1324"/>
    </row>
    <row r="1325" spans="2:4" x14ac:dyDescent="0.2">
      <c r="B1325"/>
      <c r="C1325"/>
      <c r="D1325"/>
    </row>
    <row r="1326" spans="2:4" x14ac:dyDescent="0.2">
      <c r="B1326"/>
      <c r="C1326"/>
      <c r="D1326"/>
    </row>
    <row r="1327" spans="2:4" x14ac:dyDescent="0.2">
      <c r="B1327"/>
      <c r="C1327"/>
      <c r="D1327"/>
    </row>
    <row r="1328" spans="2:4" x14ac:dyDescent="0.2">
      <c r="B1328"/>
      <c r="C1328"/>
      <c r="D1328"/>
    </row>
    <row r="1329" spans="2:4" x14ac:dyDescent="0.2">
      <c r="B1329"/>
      <c r="C1329"/>
      <c r="D1329"/>
    </row>
    <row r="1330" spans="2:4" x14ac:dyDescent="0.2">
      <c r="B1330"/>
      <c r="C1330"/>
      <c r="D1330"/>
    </row>
    <row r="1331" spans="2:4" x14ac:dyDescent="0.2">
      <c r="B1331"/>
      <c r="C1331"/>
      <c r="D1331"/>
    </row>
    <row r="1332" spans="2:4" x14ac:dyDescent="0.2">
      <c r="B1332"/>
      <c r="C1332"/>
      <c r="D1332"/>
    </row>
    <row r="1333" spans="2:4" x14ac:dyDescent="0.2">
      <c r="B1333"/>
      <c r="C1333"/>
      <c r="D1333"/>
    </row>
    <row r="1334" spans="2:4" x14ac:dyDescent="0.2">
      <c r="B1334"/>
      <c r="C1334"/>
      <c r="D1334"/>
    </row>
    <row r="1335" spans="2:4" x14ac:dyDescent="0.2">
      <c r="B1335"/>
      <c r="C1335"/>
      <c r="D1335"/>
    </row>
    <row r="1336" spans="2:4" x14ac:dyDescent="0.2">
      <c r="B1336"/>
      <c r="C1336"/>
      <c r="D1336"/>
    </row>
    <row r="1337" spans="2:4" x14ac:dyDescent="0.2">
      <c r="B1337"/>
      <c r="C1337"/>
      <c r="D1337"/>
    </row>
    <row r="1338" spans="2:4" x14ac:dyDescent="0.2">
      <c r="B1338"/>
      <c r="C1338"/>
      <c r="D1338"/>
    </row>
    <row r="1339" spans="2:4" x14ac:dyDescent="0.2">
      <c r="B1339"/>
      <c r="C1339"/>
      <c r="D1339"/>
    </row>
    <row r="1340" spans="2:4" x14ac:dyDescent="0.2">
      <c r="B1340"/>
      <c r="C1340"/>
      <c r="D1340"/>
    </row>
    <row r="1341" spans="2:4" x14ac:dyDescent="0.2">
      <c r="B1341"/>
      <c r="C1341"/>
      <c r="D1341"/>
    </row>
    <row r="1342" spans="2:4" x14ac:dyDescent="0.2">
      <c r="B1342"/>
      <c r="C1342"/>
      <c r="D1342"/>
    </row>
    <row r="1343" spans="2:4" x14ac:dyDescent="0.2">
      <c r="B1343"/>
      <c r="C1343"/>
      <c r="D1343"/>
    </row>
    <row r="1344" spans="2:4" x14ac:dyDescent="0.2">
      <c r="B1344"/>
      <c r="C1344"/>
      <c r="D1344"/>
    </row>
    <row r="1345" spans="2:4" x14ac:dyDescent="0.2">
      <c r="B1345"/>
      <c r="C1345"/>
      <c r="D1345"/>
    </row>
    <row r="1346" spans="2:4" x14ac:dyDescent="0.2">
      <c r="B1346"/>
      <c r="C1346"/>
      <c r="D1346"/>
    </row>
    <row r="1347" spans="2:4" x14ac:dyDescent="0.2">
      <c r="B1347"/>
      <c r="C1347"/>
      <c r="D1347"/>
    </row>
    <row r="1348" spans="2:4" x14ac:dyDescent="0.2">
      <c r="B1348"/>
      <c r="C1348"/>
      <c r="D1348"/>
    </row>
    <row r="1349" spans="2:4" x14ac:dyDescent="0.2">
      <c r="B1349"/>
      <c r="C1349"/>
      <c r="D1349"/>
    </row>
    <row r="1350" spans="2:4" x14ac:dyDescent="0.2">
      <c r="B1350"/>
      <c r="C1350"/>
      <c r="D1350"/>
    </row>
    <row r="1351" spans="2:4" x14ac:dyDescent="0.2">
      <c r="B1351"/>
      <c r="C1351"/>
      <c r="D1351"/>
    </row>
    <row r="1352" spans="2:4" x14ac:dyDescent="0.2">
      <c r="B1352"/>
      <c r="C1352"/>
      <c r="D1352"/>
    </row>
    <row r="1353" spans="2:4" x14ac:dyDescent="0.2">
      <c r="B1353"/>
      <c r="C1353"/>
      <c r="D1353"/>
    </row>
    <row r="1354" spans="2:4" x14ac:dyDescent="0.2">
      <c r="B1354"/>
      <c r="C1354"/>
      <c r="D1354"/>
    </row>
    <row r="1355" spans="2:4" x14ac:dyDescent="0.2">
      <c r="B1355"/>
      <c r="C1355"/>
      <c r="D1355"/>
    </row>
    <row r="1356" spans="2:4" x14ac:dyDescent="0.2">
      <c r="B1356"/>
      <c r="C1356"/>
      <c r="D1356"/>
    </row>
    <row r="1357" spans="2:4" x14ac:dyDescent="0.2">
      <c r="B1357"/>
      <c r="C1357"/>
      <c r="D1357"/>
    </row>
    <row r="1358" spans="2:4" x14ac:dyDescent="0.2">
      <c r="B1358"/>
      <c r="C1358"/>
      <c r="D1358"/>
    </row>
    <row r="1359" spans="2:4" x14ac:dyDescent="0.2">
      <c r="B1359"/>
      <c r="C1359"/>
      <c r="D1359"/>
    </row>
    <row r="1360" spans="2:4" x14ac:dyDescent="0.2">
      <c r="B1360"/>
      <c r="C1360"/>
      <c r="D1360"/>
    </row>
    <row r="1361" spans="2:4" x14ac:dyDescent="0.2">
      <c r="B1361"/>
      <c r="C1361"/>
      <c r="D1361"/>
    </row>
    <row r="1362" spans="2:4" x14ac:dyDescent="0.2">
      <c r="B1362"/>
      <c r="C1362"/>
      <c r="D1362"/>
    </row>
    <row r="1363" spans="2:4" x14ac:dyDescent="0.2">
      <c r="B1363"/>
      <c r="C1363"/>
      <c r="D1363"/>
    </row>
    <row r="1364" spans="2:4" x14ac:dyDescent="0.2">
      <c r="B1364"/>
      <c r="C1364"/>
      <c r="D1364"/>
    </row>
    <row r="1365" spans="2:4" x14ac:dyDescent="0.2">
      <c r="B1365"/>
      <c r="C1365"/>
      <c r="D1365"/>
    </row>
    <row r="1366" spans="2:4" x14ac:dyDescent="0.2">
      <c r="B1366"/>
      <c r="C1366"/>
      <c r="D1366"/>
    </row>
    <row r="1367" spans="2:4" x14ac:dyDescent="0.2">
      <c r="B1367"/>
      <c r="C1367"/>
      <c r="D1367"/>
    </row>
    <row r="1368" spans="2:4" x14ac:dyDescent="0.2">
      <c r="B1368"/>
      <c r="C1368"/>
      <c r="D1368"/>
    </row>
    <row r="1369" spans="2:4" x14ac:dyDescent="0.2">
      <c r="B1369"/>
      <c r="C1369"/>
      <c r="D1369"/>
    </row>
    <row r="1370" spans="2:4" x14ac:dyDescent="0.2">
      <c r="B1370"/>
      <c r="C1370"/>
      <c r="D1370"/>
    </row>
    <row r="1371" spans="2:4" x14ac:dyDescent="0.2">
      <c r="B1371"/>
      <c r="C1371"/>
      <c r="D1371"/>
    </row>
    <row r="1372" spans="2:4" x14ac:dyDescent="0.2">
      <c r="B1372"/>
      <c r="C1372"/>
      <c r="D1372"/>
    </row>
    <row r="1373" spans="2:4" x14ac:dyDescent="0.2">
      <c r="B1373"/>
      <c r="C1373"/>
      <c r="D1373"/>
    </row>
    <row r="1374" spans="2:4" x14ac:dyDescent="0.2">
      <c r="B1374"/>
      <c r="C1374"/>
      <c r="D1374"/>
    </row>
    <row r="1375" spans="2:4" x14ac:dyDescent="0.2">
      <c r="B1375"/>
      <c r="C1375"/>
      <c r="D1375"/>
    </row>
    <row r="1376" spans="2:4" x14ac:dyDescent="0.2">
      <c r="B1376"/>
      <c r="C1376"/>
      <c r="D1376"/>
    </row>
    <row r="1377" spans="2:4" x14ac:dyDescent="0.2">
      <c r="B1377"/>
      <c r="C1377"/>
      <c r="D1377"/>
    </row>
    <row r="1378" spans="2:4" x14ac:dyDescent="0.2">
      <c r="B1378"/>
      <c r="C1378"/>
      <c r="D1378"/>
    </row>
    <row r="1379" spans="2:4" x14ac:dyDescent="0.2">
      <c r="B1379"/>
      <c r="C1379"/>
      <c r="D1379"/>
    </row>
    <row r="1380" spans="2:4" x14ac:dyDescent="0.2">
      <c r="B1380"/>
      <c r="C1380"/>
      <c r="D1380"/>
    </row>
    <row r="1381" spans="2:4" x14ac:dyDescent="0.2">
      <c r="B1381"/>
      <c r="C1381"/>
      <c r="D1381"/>
    </row>
    <row r="1382" spans="2:4" x14ac:dyDescent="0.2">
      <c r="B1382"/>
      <c r="C1382"/>
      <c r="D1382"/>
    </row>
    <row r="1383" spans="2:4" x14ac:dyDescent="0.2">
      <c r="B1383"/>
      <c r="C1383"/>
      <c r="D1383"/>
    </row>
    <row r="1384" spans="2:4" x14ac:dyDescent="0.2">
      <c r="B1384"/>
      <c r="C1384"/>
      <c r="D1384"/>
    </row>
    <row r="1385" spans="2:4" x14ac:dyDescent="0.2">
      <c r="B1385"/>
      <c r="C1385"/>
      <c r="D1385"/>
    </row>
    <row r="1386" spans="2:4" x14ac:dyDescent="0.2">
      <c r="B1386"/>
      <c r="C1386"/>
      <c r="D1386"/>
    </row>
    <row r="1387" spans="2:4" x14ac:dyDescent="0.2">
      <c r="B1387"/>
      <c r="C1387"/>
      <c r="D1387"/>
    </row>
    <row r="1388" spans="2:4" x14ac:dyDescent="0.2">
      <c r="B1388"/>
      <c r="C1388"/>
      <c r="D1388"/>
    </row>
    <row r="1389" spans="2:4" x14ac:dyDescent="0.2">
      <c r="B1389"/>
      <c r="C1389"/>
      <c r="D1389"/>
    </row>
    <row r="1390" spans="2:4" x14ac:dyDescent="0.2">
      <c r="B1390"/>
      <c r="C1390"/>
      <c r="D1390"/>
    </row>
    <row r="1391" spans="2:4" x14ac:dyDescent="0.2">
      <c r="B1391"/>
      <c r="C1391"/>
      <c r="D1391"/>
    </row>
    <row r="1392" spans="2:4" x14ac:dyDescent="0.2">
      <c r="B1392"/>
      <c r="C1392"/>
      <c r="D1392"/>
    </row>
    <row r="1393" spans="2:4" x14ac:dyDescent="0.2">
      <c r="B1393"/>
      <c r="C1393"/>
      <c r="D1393"/>
    </row>
    <row r="1394" spans="2:4" x14ac:dyDescent="0.2">
      <c r="B1394"/>
      <c r="C1394"/>
      <c r="D1394"/>
    </row>
    <row r="1395" spans="2:4" x14ac:dyDescent="0.2">
      <c r="B1395"/>
      <c r="C1395"/>
      <c r="D1395"/>
    </row>
    <row r="1396" spans="2:4" x14ac:dyDescent="0.2">
      <c r="B1396"/>
      <c r="C1396"/>
      <c r="D1396"/>
    </row>
    <row r="1397" spans="2:4" x14ac:dyDescent="0.2">
      <c r="B1397"/>
      <c r="C1397"/>
      <c r="D1397"/>
    </row>
    <row r="1398" spans="2:4" x14ac:dyDescent="0.2">
      <c r="B1398"/>
      <c r="C1398"/>
      <c r="D1398"/>
    </row>
    <row r="1399" spans="2:4" x14ac:dyDescent="0.2">
      <c r="B1399"/>
      <c r="C1399"/>
      <c r="D1399"/>
    </row>
    <row r="1400" spans="2:4" x14ac:dyDescent="0.2">
      <c r="B1400"/>
      <c r="C1400"/>
      <c r="D1400"/>
    </row>
    <row r="1401" spans="2:4" x14ac:dyDescent="0.2">
      <c r="B1401"/>
      <c r="C1401"/>
      <c r="D1401"/>
    </row>
    <row r="1402" spans="2:4" x14ac:dyDescent="0.2">
      <c r="B1402"/>
      <c r="C1402"/>
      <c r="D1402"/>
    </row>
    <row r="1403" spans="2:4" x14ac:dyDescent="0.2">
      <c r="B1403"/>
      <c r="C1403"/>
      <c r="D1403"/>
    </row>
    <row r="1404" spans="2:4" x14ac:dyDescent="0.2">
      <c r="B1404"/>
      <c r="C1404"/>
      <c r="D1404"/>
    </row>
    <row r="1405" spans="2:4" x14ac:dyDescent="0.2">
      <c r="B1405"/>
      <c r="C1405"/>
      <c r="D1405"/>
    </row>
    <row r="1406" spans="2:4" x14ac:dyDescent="0.2">
      <c r="B1406"/>
      <c r="C1406"/>
      <c r="D1406"/>
    </row>
    <row r="1407" spans="2:4" x14ac:dyDescent="0.2">
      <c r="B1407"/>
      <c r="C1407"/>
      <c r="D1407"/>
    </row>
    <row r="1408" spans="2:4" x14ac:dyDescent="0.2">
      <c r="B1408"/>
      <c r="C1408"/>
      <c r="D1408"/>
    </row>
    <row r="1409" spans="2:4" x14ac:dyDescent="0.2">
      <c r="B1409"/>
      <c r="C1409"/>
      <c r="D1409"/>
    </row>
    <row r="1410" spans="2:4" x14ac:dyDescent="0.2">
      <c r="B1410"/>
      <c r="C1410"/>
      <c r="D1410"/>
    </row>
    <row r="1411" spans="2:4" x14ac:dyDescent="0.2">
      <c r="B1411"/>
      <c r="C1411"/>
      <c r="D1411"/>
    </row>
    <row r="1412" spans="2:4" x14ac:dyDescent="0.2">
      <c r="B1412"/>
      <c r="C1412"/>
      <c r="D1412"/>
    </row>
    <row r="1413" spans="2:4" x14ac:dyDescent="0.2">
      <c r="B1413"/>
      <c r="C1413"/>
      <c r="D1413"/>
    </row>
    <row r="1414" spans="2:4" x14ac:dyDescent="0.2">
      <c r="B1414"/>
      <c r="C1414"/>
      <c r="D1414"/>
    </row>
    <row r="1415" spans="2:4" x14ac:dyDescent="0.2">
      <c r="B1415"/>
      <c r="C1415"/>
      <c r="D1415"/>
    </row>
    <row r="1416" spans="2:4" x14ac:dyDescent="0.2">
      <c r="B1416"/>
      <c r="C1416"/>
      <c r="D1416"/>
    </row>
    <row r="1417" spans="2:4" x14ac:dyDescent="0.2">
      <c r="B1417"/>
      <c r="C1417"/>
      <c r="D1417"/>
    </row>
    <row r="1418" spans="2:4" x14ac:dyDescent="0.2">
      <c r="B1418"/>
      <c r="C1418"/>
      <c r="D1418"/>
    </row>
    <row r="1419" spans="2:4" x14ac:dyDescent="0.2">
      <c r="B1419"/>
      <c r="C1419"/>
      <c r="D1419"/>
    </row>
    <row r="1420" spans="2:4" x14ac:dyDescent="0.2">
      <c r="B1420"/>
      <c r="C1420"/>
      <c r="D1420"/>
    </row>
    <row r="1421" spans="2:4" x14ac:dyDescent="0.2">
      <c r="B1421"/>
      <c r="C1421"/>
      <c r="D1421"/>
    </row>
    <row r="1422" spans="2:4" x14ac:dyDescent="0.2">
      <c r="B1422"/>
      <c r="C1422"/>
      <c r="D1422"/>
    </row>
    <row r="1423" spans="2:4" x14ac:dyDescent="0.2">
      <c r="B1423"/>
      <c r="C1423"/>
      <c r="D1423"/>
    </row>
    <row r="1424" spans="2:4" x14ac:dyDescent="0.2">
      <c r="B1424"/>
      <c r="C1424"/>
      <c r="D1424"/>
    </row>
    <row r="1425" spans="2:4" x14ac:dyDescent="0.2">
      <c r="B1425"/>
      <c r="C1425"/>
      <c r="D1425"/>
    </row>
    <row r="1426" spans="2:4" x14ac:dyDescent="0.2">
      <c r="B1426"/>
      <c r="C1426"/>
      <c r="D1426"/>
    </row>
    <row r="1427" spans="2:4" x14ac:dyDescent="0.2">
      <c r="B1427"/>
      <c r="C1427"/>
      <c r="D1427"/>
    </row>
    <row r="1428" spans="2:4" x14ac:dyDescent="0.2">
      <c r="B1428"/>
      <c r="C1428"/>
      <c r="D1428"/>
    </row>
    <row r="1429" spans="2:4" x14ac:dyDescent="0.2">
      <c r="B1429"/>
      <c r="C1429"/>
      <c r="D1429"/>
    </row>
    <row r="1430" spans="2:4" x14ac:dyDescent="0.2">
      <c r="B1430"/>
      <c r="C1430"/>
      <c r="D1430"/>
    </row>
    <row r="1431" spans="2:4" x14ac:dyDescent="0.2">
      <c r="B1431"/>
      <c r="C1431"/>
      <c r="D1431"/>
    </row>
    <row r="1432" spans="2:4" x14ac:dyDescent="0.2">
      <c r="B1432"/>
      <c r="C1432"/>
      <c r="D1432"/>
    </row>
    <row r="1433" spans="2:4" x14ac:dyDescent="0.2">
      <c r="B1433"/>
      <c r="C1433"/>
      <c r="D1433"/>
    </row>
    <row r="1434" spans="2:4" x14ac:dyDescent="0.2">
      <c r="B1434"/>
      <c r="C1434"/>
      <c r="D1434"/>
    </row>
    <row r="1435" spans="2:4" x14ac:dyDescent="0.2">
      <c r="B1435"/>
      <c r="C1435"/>
      <c r="D1435"/>
    </row>
    <row r="1436" spans="2:4" x14ac:dyDescent="0.2">
      <c r="B1436"/>
      <c r="C1436"/>
      <c r="D1436"/>
    </row>
    <row r="1437" spans="2:4" x14ac:dyDescent="0.2">
      <c r="B1437"/>
      <c r="C1437"/>
      <c r="D1437"/>
    </row>
    <row r="1438" spans="2:4" x14ac:dyDescent="0.2">
      <c r="B1438"/>
      <c r="C1438"/>
      <c r="D1438"/>
    </row>
    <row r="1439" spans="2:4" x14ac:dyDescent="0.2">
      <c r="B1439"/>
      <c r="C1439"/>
      <c r="D1439"/>
    </row>
    <row r="1440" spans="2:4" x14ac:dyDescent="0.2">
      <c r="B1440"/>
      <c r="C1440"/>
      <c r="D1440"/>
    </row>
    <row r="1441" spans="2:4" x14ac:dyDescent="0.2">
      <c r="B1441"/>
      <c r="C1441"/>
      <c r="D1441"/>
    </row>
    <row r="1442" spans="2:4" x14ac:dyDescent="0.2">
      <c r="B1442"/>
      <c r="C1442"/>
      <c r="D1442"/>
    </row>
    <row r="1443" spans="2:4" x14ac:dyDescent="0.2">
      <c r="B1443"/>
      <c r="C1443"/>
      <c r="D1443"/>
    </row>
    <row r="1444" spans="2:4" x14ac:dyDescent="0.2">
      <c r="B1444"/>
      <c r="C1444"/>
      <c r="D1444"/>
    </row>
    <row r="1445" spans="2:4" x14ac:dyDescent="0.2">
      <c r="B1445"/>
      <c r="C1445"/>
      <c r="D1445"/>
    </row>
    <row r="1446" spans="2:4" x14ac:dyDescent="0.2">
      <c r="B1446"/>
      <c r="C1446"/>
      <c r="D1446"/>
    </row>
    <row r="1447" spans="2:4" x14ac:dyDescent="0.2">
      <c r="B1447"/>
      <c r="C1447"/>
      <c r="D1447"/>
    </row>
    <row r="1448" spans="2:4" x14ac:dyDescent="0.2">
      <c r="B1448"/>
      <c r="C1448"/>
      <c r="D1448"/>
    </row>
    <row r="1449" spans="2:4" x14ac:dyDescent="0.2">
      <c r="B1449"/>
      <c r="C1449"/>
      <c r="D1449"/>
    </row>
    <row r="1450" spans="2:4" x14ac:dyDescent="0.2">
      <c r="B1450"/>
      <c r="C1450"/>
      <c r="D1450"/>
    </row>
    <row r="1451" spans="2:4" x14ac:dyDescent="0.2">
      <c r="B1451"/>
      <c r="C1451"/>
      <c r="D1451"/>
    </row>
    <row r="1452" spans="2:4" x14ac:dyDescent="0.2">
      <c r="B1452"/>
      <c r="C1452"/>
      <c r="D1452"/>
    </row>
    <row r="1453" spans="2:4" x14ac:dyDescent="0.2">
      <c r="B1453"/>
      <c r="C1453"/>
      <c r="D1453"/>
    </row>
    <row r="1454" spans="2:4" x14ac:dyDescent="0.2">
      <c r="B1454"/>
      <c r="C1454"/>
      <c r="D1454"/>
    </row>
    <row r="1455" spans="2:4" x14ac:dyDescent="0.2">
      <c r="B1455"/>
      <c r="C1455"/>
      <c r="D1455"/>
    </row>
    <row r="1456" spans="2:4" x14ac:dyDescent="0.2">
      <c r="B1456"/>
      <c r="C1456"/>
      <c r="D1456"/>
    </row>
    <row r="1457" spans="2:4" x14ac:dyDescent="0.2">
      <c r="B1457"/>
      <c r="C1457"/>
      <c r="D1457"/>
    </row>
    <row r="1458" spans="2:4" x14ac:dyDescent="0.2">
      <c r="B1458"/>
      <c r="C1458"/>
      <c r="D1458"/>
    </row>
    <row r="1459" spans="2:4" x14ac:dyDescent="0.2">
      <c r="B1459"/>
      <c r="C1459"/>
      <c r="D1459"/>
    </row>
    <row r="1460" spans="2:4" x14ac:dyDescent="0.2">
      <c r="B1460"/>
      <c r="C1460"/>
      <c r="D1460"/>
    </row>
    <row r="1461" spans="2:4" x14ac:dyDescent="0.2">
      <c r="B1461"/>
      <c r="C1461"/>
      <c r="D1461"/>
    </row>
    <row r="1462" spans="2:4" x14ac:dyDescent="0.2">
      <c r="B1462"/>
      <c r="C1462"/>
      <c r="D1462"/>
    </row>
    <row r="1463" spans="2:4" x14ac:dyDescent="0.2">
      <c r="B1463"/>
      <c r="C1463"/>
      <c r="D1463"/>
    </row>
    <row r="1464" spans="2:4" x14ac:dyDescent="0.2">
      <c r="B1464"/>
      <c r="C1464"/>
      <c r="D1464"/>
    </row>
    <row r="1465" spans="2:4" x14ac:dyDescent="0.2">
      <c r="B1465"/>
      <c r="C1465"/>
      <c r="D1465"/>
    </row>
    <row r="1466" spans="2:4" x14ac:dyDescent="0.2">
      <c r="B1466"/>
      <c r="C1466"/>
      <c r="D1466"/>
    </row>
    <row r="1467" spans="2:4" x14ac:dyDescent="0.2">
      <c r="B1467"/>
      <c r="C1467"/>
      <c r="D1467"/>
    </row>
    <row r="1468" spans="2:4" x14ac:dyDescent="0.2">
      <c r="B1468"/>
      <c r="C1468"/>
      <c r="D1468"/>
    </row>
    <row r="1469" spans="2:4" x14ac:dyDescent="0.2">
      <c r="B1469"/>
      <c r="C1469"/>
      <c r="D1469"/>
    </row>
    <row r="1470" spans="2:4" x14ac:dyDescent="0.2">
      <c r="B1470"/>
      <c r="C1470"/>
      <c r="D1470"/>
    </row>
    <row r="1471" spans="2:4" x14ac:dyDescent="0.2">
      <c r="B1471"/>
      <c r="C1471"/>
      <c r="D1471"/>
    </row>
    <row r="1472" spans="2:4" x14ac:dyDescent="0.2">
      <c r="B1472"/>
      <c r="C1472"/>
      <c r="D1472"/>
    </row>
    <row r="1473" spans="2:4" x14ac:dyDescent="0.2">
      <c r="B1473"/>
      <c r="C1473"/>
      <c r="D1473"/>
    </row>
    <row r="1474" spans="2:4" x14ac:dyDescent="0.2">
      <c r="B1474"/>
      <c r="C1474"/>
      <c r="D1474"/>
    </row>
    <row r="1475" spans="2:4" x14ac:dyDescent="0.2">
      <c r="B1475"/>
      <c r="C1475"/>
      <c r="D1475"/>
    </row>
    <row r="1476" spans="2:4" x14ac:dyDescent="0.2">
      <c r="B1476"/>
      <c r="C1476"/>
      <c r="D1476"/>
    </row>
    <row r="1477" spans="2:4" x14ac:dyDescent="0.2">
      <c r="B1477"/>
      <c r="C1477"/>
      <c r="D1477"/>
    </row>
    <row r="1478" spans="2:4" x14ac:dyDescent="0.2">
      <c r="B1478"/>
      <c r="C1478"/>
      <c r="D1478"/>
    </row>
    <row r="1479" spans="2:4" x14ac:dyDescent="0.2">
      <c r="B1479"/>
      <c r="C1479"/>
      <c r="D1479"/>
    </row>
    <row r="1480" spans="2:4" x14ac:dyDescent="0.2">
      <c r="B1480"/>
      <c r="C1480"/>
      <c r="D1480"/>
    </row>
    <row r="1481" spans="2:4" x14ac:dyDescent="0.2">
      <c r="B1481"/>
      <c r="C1481"/>
      <c r="D1481"/>
    </row>
    <row r="1482" spans="2:4" x14ac:dyDescent="0.2">
      <c r="B1482"/>
      <c r="C1482"/>
      <c r="D1482"/>
    </row>
    <row r="1483" spans="2:4" x14ac:dyDescent="0.2">
      <c r="B1483"/>
      <c r="C1483"/>
      <c r="D1483"/>
    </row>
    <row r="1484" spans="2:4" x14ac:dyDescent="0.2">
      <c r="B1484"/>
      <c r="C1484"/>
      <c r="D1484"/>
    </row>
    <row r="1485" spans="2:4" x14ac:dyDescent="0.2">
      <c r="B1485"/>
      <c r="C1485"/>
      <c r="D1485"/>
    </row>
    <row r="1486" spans="2:4" x14ac:dyDescent="0.2">
      <c r="B1486"/>
      <c r="C1486"/>
      <c r="D1486"/>
    </row>
    <row r="1487" spans="2:4" x14ac:dyDescent="0.2">
      <c r="B1487"/>
      <c r="C1487"/>
      <c r="D1487"/>
    </row>
    <row r="1488" spans="2:4" x14ac:dyDescent="0.2">
      <c r="B1488"/>
      <c r="C1488"/>
      <c r="D1488"/>
    </row>
    <row r="1489" spans="2:4" x14ac:dyDescent="0.2">
      <c r="B1489"/>
      <c r="C1489"/>
      <c r="D1489"/>
    </row>
    <row r="1490" spans="2:4" x14ac:dyDescent="0.2">
      <c r="B1490"/>
      <c r="C1490"/>
      <c r="D1490"/>
    </row>
    <row r="1491" spans="2:4" x14ac:dyDescent="0.2">
      <c r="B1491"/>
      <c r="C1491"/>
      <c r="D1491"/>
    </row>
    <row r="1492" spans="2:4" x14ac:dyDescent="0.2">
      <c r="B1492"/>
      <c r="C1492"/>
      <c r="D1492"/>
    </row>
    <row r="1493" spans="2:4" x14ac:dyDescent="0.2">
      <c r="B1493"/>
      <c r="C1493"/>
      <c r="D1493"/>
    </row>
    <row r="1494" spans="2:4" x14ac:dyDescent="0.2">
      <c r="B1494"/>
      <c r="C1494"/>
      <c r="D1494"/>
    </row>
    <row r="1495" spans="2:4" x14ac:dyDescent="0.2">
      <c r="B1495"/>
      <c r="C1495"/>
      <c r="D1495"/>
    </row>
    <row r="1496" spans="2:4" x14ac:dyDescent="0.2">
      <c r="B1496"/>
      <c r="C1496"/>
      <c r="D1496"/>
    </row>
    <row r="1497" spans="2:4" x14ac:dyDescent="0.2">
      <c r="B1497"/>
      <c r="C1497"/>
      <c r="D1497"/>
    </row>
    <row r="1498" spans="2:4" x14ac:dyDescent="0.2">
      <c r="B1498"/>
      <c r="C1498"/>
      <c r="D1498"/>
    </row>
    <row r="1499" spans="2:4" x14ac:dyDescent="0.2">
      <c r="B1499"/>
      <c r="C1499"/>
      <c r="D1499"/>
    </row>
    <row r="1500" spans="2:4" x14ac:dyDescent="0.2">
      <c r="B1500"/>
      <c r="C1500"/>
      <c r="D1500"/>
    </row>
    <row r="1501" spans="2:4" x14ac:dyDescent="0.2">
      <c r="B1501"/>
      <c r="C1501"/>
      <c r="D1501"/>
    </row>
    <row r="1502" spans="2:4" x14ac:dyDescent="0.2">
      <c r="B1502"/>
      <c r="C1502"/>
      <c r="D1502"/>
    </row>
    <row r="1503" spans="2:4" x14ac:dyDescent="0.2">
      <c r="B1503"/>
      <c r="C1503"/>
      <c r="D1503"/>
    </row>
    <row r="1504" spans="2:4" x14ac:dyDescent="0.2">
      <c r="B1504"/>
      <c r="C1504"/>
      <c r="D1504"/>
    </row>
    <row r="1505" spans="2:4" x14ac:dyDescent="0.2">
      <c r="B1505"/>
      <c r="C1505"/>
      <c r="D1505"/>
    </row>
    <row r="1506" spans="2:4" x14ac:dyDescent="0.2">
      <c r="B1506"/>
      <c r="C1506"/>
      <c r="D1506"/>
    </row>
    <row r="1507" spans="2:4" x14ac:dyDescent="0.2">
      <c r="B1507"/>
      <c r="C1507"/>
      <c r="D1507"/>
    </row>
    <row r="1508" spans="2:4" x14ac:dyDescent="0.2">
      <c r="B1508"/>
      <c r="C1508"/>
      <c r="D1508"/>
    </row>
    <row r="1509" spans="2:4" x14ac:dyDescent="0.2">
      <c r="B1509"/>
      <c r="C1509"/>
      <c r="D1509"/>
    </row>
    <row r="1510" spans="2:4" x14ac:dyDescent="0.2">
      <c r="B1510"/>
      <c r="C1510"/>
      <c r="D1510"/>
    </row>
    <row r="1511" spans="2:4" x14ac:dyDescent="0.2">
      <c r="B1511"/>
      <c r="C1511"/>
      <c r="D1511"/>
    </row>
    <row r="1512" spans="2:4" x14ac:dyDescent="0.2">
      <c r="B1512"/>
      <c r="C1512"/>
      <c r="D1512"/>
    </row>
    <row r="1513" spans="2:4" x14ac:dyDescent="0.2">
      <c r="B1513"/>
      <c r="C1513"/>
      <c r="D1513"/>
    </row>
    <row r="1514" spans="2:4" x14ac:dyDescent="0.2">
      <c r="B1514"/>
      <c r="C1514"/>
      <c r="D1514"/>
    </row>
    <row r="1515" spans="2:4" x14ac:dyDescent="0.2">
      <c r="B1515"/>
      <c r="C1515"/>
      <c r="D1515"/>
    </row>
    <row r="1516" spans="2:4" x14ac:dyDescent="0.2">
      <c r="B1516"/>
      <c r="C1516"/>
      <c r="D1516"/>
    </row>
    <row r="1517" spans="2:4" x14ac:dyDescent="0.2">
      <c r="B1517"/>
      <c r="C1517"/>
      <c r="D1517"/>
    </row>
    <row r="1518" spans="2:4" x14ac:dyDescent="0.2">
      <c r="B1518"/>
      <c r="C1518"/>
      <c r="D1518"/>
    </row>
    <row r="1519" spans="2:4" x14ac:dyDescent="0.2">
      <c r="B1519"/>
      <c r="C1519"/>
      <c r="D1519"/>
    </row>
    <row r="1520" spans="2:4" x14ac:dyDescent="0.2">
      <c r="B1520"/>
      <c r="C1520"/>
      <c r="D1520"/>
    </row>
    <row r="1521" spans="2:4" x14ac:dyDescent="0.2">
      <c r="B1521"/>
      <c r="C1521"/>
      <c r="D1521"/>
    </row>
    <row r="1522" spans="2:4" x14ac:dyDescent="0.2">
      <c r="B1522"/>
      <c r="C1522"/>
      <c r="D1522"/>
    </row>
    <row r="1523" spans="2:4" x14ac:dyDescent="0.2">
      <c r="B1523"/>
      <c r="C1523"/>
      <c r="D1523"/>
    </row>
    <row r="1524" spans="2:4" x14ac:dyDescent="0.2">
      <c r="B1524"/>
      <c r="C1524"/>
      <c r="D1524"/>
    </row>
    <row r="1525" spans="2:4" x14ac:dyDescent="0.2">
      <c r="B1525"/>
      <c r="C1525"/>
      <c r="D1525"/>
    </row>
    <row r="1526" spans="2:4" x14ac:dyDescent="0.2">
      <c r="B1526"/>
      <c r="C1526"/>
      <c r="D1526"/>
    </row>
    <row r="1527" spans="2:4" x14ac:dyDescent="0.2">
      <c r="B1527"/>
      <c r="C1527"/>
      <c r="D1527"/>
    </row>
    <row r="1528" spans="2:4" x14ac:dyDescent="0.2">
      <c r="B1528"/>
      <c r="C1528"/>
      <c r="D1528"/>
    </row>
    <row r="1529" spans="2:4" x14ac:dyDescent="0.2">
      <c r="B1529"/>
      <c r="C1529"/>
      <c r="D1529"/>
    </row>
    <row r="1530" spans="2:4" x14ac:dyDescent="0.2">
      <c r="B1530"/>
      <c r="C1530"/>
      <c r="D1530"/>
    </row>
    <row r="1531" spans="2:4" x14ac:dyDescent="0.2">
      <c r="B1531"/>
      <c r="C1531"/>
      <c r="D1531"/>
    </row>
    <row r="1532" spans="2:4" x14ac:dyDescent="0.2">
      <c r="B1532"/>
      <c r="C1532"/>
      <c r="D1532"/>
    </row>
    <row r="1533" spans="2:4" x14ac:dyDescent="0.2">
      <c r="B1533"/>
      <c r="C1533"/>
      <c r="D1533"/>
    </row>
    <row r="1534" spans="2:4" x14ac:dyDescent="0.2">
      <c r="B1534"/>
      <c r="C1534"/>
      <c r="D1534"/>
    </row>
    <row r="1535" spans="2:4" x14ac:dyDescent="0.2">
      <c r="B1535"/>
      <c r="C1535"/>
      <c r="D1535"/>
    </row>
    <row r="1536" spans="2:4" x14ac:dyDescent="0.2">
      <c r="B1536"/>
      <c r="C1536"/>
      <c r="D1536"/>
    </row>
    <row r="1537" spans="2:4" x14ac:dyDescent="0.2">
      <c r="B1537"/>
      <c r="C1537"/>
      <c r="D1537"/>
    </row>
    <row r="1538" spans="2:4" x14ac:dyDescent="0.2">
      <c r="B1538"/>
      <c r="C1538"/>
      <c r="D1538"/>
    </row>
    <row r="1539" spans="2:4" x14ac:dyDescent="0.2">
      <c r="B1539"/>
      <c r="C1539"/>
      <c r="D1539"/>
    </row>
    <row r="1540" spans="2:4" x14ac:dyDescent="0.2">
      <c r="B1540"/>
      <c r="C1540"/>
      <c r="D1540"/>
    </row>
    <row r="1541" spans="2:4" x14ac:dyDescent="0.2">
      <c r="B1541"/>
      <c r="C1541"/>
      <c r="D1541"/>
    </row>
    <row r="1542" spans="2:4" x14ac:dyDescent="0.2">
      <c r="B1542"/>
      <c r="C1542"/>
      <c r="D1542"/>
    </row>
    <row r="1543" spans="2:4" x14ac:dyDescent="0.2">
      <c r="B1543"/>
      <c r="C1543"/>
      <c r="D1543"/>
    </row>
    <row r="1544" spans="2:4" x14ac:dyDescent="0.2">
      <c r="B1544"/>
      <c r="C1544"/>
      <c r="D1544"/>
    </row>
    <row r="1545" spans="2:4" x14ac:dyDescent="0.2">
      <c r="B1545"/>
      <c r="C1545"/>
      <c r="D1545"/>
    </row>
    <row r="1546" spans="2:4" x14ac:dyDescent="0.2">
      <c r="B1546"/>
      <c r="C1546"/>
      <c r="D1546"/>
    </row>
    <row r="1547" spans="2:4" x14ac:dyDescent="0.2">
      <c r="B1547"/>
      <c r="C1547"/>
      <c r="D1547"/>
    </row>
    <row r="1548" spans="2:4" x14ac:dyDescent="0.2">
      <c r="B1548"/>
      <c r="C1548"/>
      <c r="D1548"/>
    </row>
    <row r="1549" spans="2:4" x14ac:dyDescent="0.2">
      <c r="B1549"/>
      <c r="C1549"/>
      <c r="D1549"/>
    </row>
    <row r="1550" spans="2:4" x14ac:dyDescent="0.2">
      <c r="B1550"/>
      <c r="C1550"/>
      <c r="D1550"/>
    </row>
    <row r="1551" spans="2:4" x14ac:dyDescent="0.2">
      <c r="B1551"/>
      <c r="C1551"/>
      <c r="D1551"/>
    </row>
    <row r="1552" spans="2:4" x14ac:dyDescent="0.2">
      <c r="B1552"/>
      <c r="C1552"/>
      <c r="D1552"/>
    </row>
    <row r="1553" spans="2:4" x14ac:dyDescent="0.2">
      <c r="B1553"/>
      <c r="C1553"/>
      <c r="D1553"/>
    </row>
    <row r="1554" spans="2:4" x14ac:dyDescent="0.2">
      <c r="B1554"/>
      <c r="C1554"/>
      <c r="D1554"/>
    </row>
    <row r="1555" spans="2:4" x14ac:dyDescent="0.2">
      <c r="B1555"/>
      <c r="C1555"/>
      <c r="D1555"/>
    </row>
    <row r="1556" spans="2:4" x14ac:dyDescent="0.2">
      <c r="B1556"/>
      <c r="C1556"/>
      <c r="D1556"/>
    </row>
    <row r="1557" spans="2:4" x14ac:dyDescent="0.2">
      <c r="B1557"/>
      <c r="C1557"/>
      <c r="D1557"/>
    </row>
    <row r="1558" spans="2:4" x14ac:dyDescent="0.2">
      <c r="B1558"/>
      <c r="C1558"/>
      <c r="D1558"/>
    </row>
    <row r="1559" spans="2:4" x14ac:dyDescent="0.2">
      <c r="B1559"/>
      <c r="C1559"/>
      <c r="D1559"/>
    </row>
    <row r="1560" spans="2:4" x14ac:dyDescent="0.2">
      <c r="B1560"/>
      <c r="C1560"/>
      <c r="D1560"/>
    </row>
    <row r="1561" spans="2:4" x14ac:dyDescent="0.2">
      <c r="B1561"/>
      <c r="C1561"/>
      <c r="D1561"/>
    </row>
    <row r="1562" spans="2:4" x14ac:dyDescent="0.2">
      <c r="B1562"/>
      <c r="C1562"/>
      <c r="D1562"/>
    </row>
    <row r="1563" spans="2:4" x14ac:dyDescent="0.2">
      <c r="B1563"/>
      <c r="C1563"/>
      <c r="D1563"/>
    </row>
    <row r="1564" spans="2:4" x14ac:dyDescent="0.2">
      <c r="B1564"/>
      <c r="C1564"/>
      <c r="D1564"/>
    </row>
    <row r="1565" spans="2:4" x14ac:dyDescent="0.2">
      <c r="B1565"/>
      <c r="C1565"/>
      <c r="D1565"/>
    </row>
    <row r="1566" spans="2:4" x14ac:dyDescent="0.2">
      <c r="B1566"/>
      <c r="C1566"/>
      <c r="D1566"/>
    </row>
    <row r="1567" spans="2:4" x14ac:dyDescent="0.2">
      <c r="B1567"/>
      <c r="C1567"/>
      <c r="D1567"/>
    </row>
    <row r="1568" spans="2:4" x14ac:dyDescent="0.2">
      <c r="B1568"/>
      <c r="C1568"/>
      <c r="D1568"/>
    </row>
    <row r="1569" spans="2:4" x14ac:dyDescent="0.2">
      <c r="B1569"/>
      <c r="C1569"/>
      <c r="D1569"/>
    </row>
    <row r="1570" spans="2:4" x14ac:dyDescent="0.2">
      <c r="B1570"/>
      <c r="C1570"/>
      <c r="D1570"/>
    </row>
    <row r="1571" spans="2:4" x14ac:dyDescent="0.2">
      <c r="B1571"/>
      <c r="C1571"/>
      <c r="D1571"/>
    </row>
    <row r="1572" spans="2:4" x14ac:dyDescent="0.2">
      <c r="B1572"/>
      <c r="C1572"/>
      <c r="D1572"/>
    </row>
    <row r="1573" spans="2:4" x14ac:dyDescent="0.2">
      <c r="B1573"/>
      <c r="C1573"/>
      <c r="D1573"/>
    </row>
    <row r="1574" spans="2:4" x14ac:dyDescent="0.2">
      <c r="B1574"/>
      <c r="C1574"/>
      <c r="D1574"/>
    </row>
    <row r="1575" spans="2:4" x14ac:dyDescent="0.2">
      <c r="B1575"/>
      <c r="C1575"/>
      <c r="D1575"/>
    </row>
    <row r="1576" spans="2:4" x14ac:dyDescent="0.2">
      <c r="B1576"/>
      <c r="C1576"/>
      <c r="D1576"/>
    </row>
    <row r="1577" spans="2:4" x14ac:dyDescent="0.2">
      <c r="B1577"/>
      <c r="C1577"/>
      <c r="D1577"/>
    </row>
    <row r="1578" spans="2:4" x14ac:dyDescent="0.2">
      <c r="B1578"/>
      <c r="C1578"/>
      <c r="D1578"/>
    </row>
    <row r="1579" spans="2:4" x14ac:dyDescent="0.2">
      <c r="B1579"/>
      <c r="C1579"/>
      <c r="D1579"/>
    </row>
    <row r="1580" spans="2:4" x14ac:dyDescent="0.2">
      <c r="B1580"/>
      <c r="C1580"/>
      <c r="D1580"/>
    </row>
    <row r="1581" spans="2:4" x14ac:dyDescent="0.2">
      <c r="B1581"/>
      <c r="C1581"/>
      <c r="D1581"/>
    </row>
    <row r="1582" spans="2:4" x14ac:dyDescent="0.2">
      <c r="B1582"/>
      <c r="C1582"/>
      <c r="D1582"/>
    </row>
    <row r="1583" spans="2:4" x14ac:dyDescent="0.2">
      <c r="B1583"/>
      <c r="C1583"/>
      <c r="D1583"/>
    </row>
    <row r="1584" spans="2:4" x14ac:dyDescent="0.2">
      <c r="B1584"/>
      <c r="C1584"/>
      <c r="D1584"/>
    </row>
    <row r="1585" spans="2:4" x14ac:dyDescent="0.2">
      <c r="B1585"/>
      <c r="C1585"/>
      <c r="D1585"/>
    </row>
    <row r="1586" spans="2:4" x14ac:dyDescent="0.2">
      <c r="B1586"/>
      <c r="C1586"/>
      <c r="D1586"/>
    </row>
    <row r="1587" spans="2:4" x14ac:dyDescent="0.2">
      <c r="B1587"/>
      <c r="C1587"/>
      <c r="D1587"/>
    </row>
    <row r="1588" spans="2:4" x14ac:dyDescent="0.2">
      <c r="B1588"/>
      <c r="C1588"/>
      <c r="D1588"/>
    </row>
    <row r="1589" spans="2:4" x14ac:dyDescent="0.2">
      <c r="B1589"/>
      <c r="C1589"/>
      <c r="D1589"/>
    </row>
    <row r="1590" spans="2:4" x14ac:dyDescent="0.2">
      <c r="B1590"/>
      <c r="C1590"/>
      <c r="D1590"/>
    </row>
    <row r="1591" spans="2:4" x14ac:dyDescent="0.2">
      <c r="B1591"/>
      <c r="C1591"/>
      <c r="D1591"/>
    </row>
    <row r="1592" spans="2:4" x14ac:dyDescent="0.2">
      <c r="B1592"/>
      <c r="C1592"/>
      <c r="D1592"/>
    </row>
    <row r="1593" spans="2:4" x14ac:dyDescent="0.2">
      <c r="B1593"/>
      <c r="C1593"/>
      <c r="D1593"/>
    </row>
    <row r="1594" spans="2:4" x14ac:dyDescent="0.2">
      <c r="B1594"/>
      <c r="C1594"/>
      <c r="D1594"/>
    </row>
    <row r="1595" spans="2:4" x14ac:dyDescent="0.2">
      <c r="B1595"/>
      <c r="C1595"/>
      <c r="D1595"/>
    </row>
    <row r="1596" spans="2:4" x14ac:dyDescent="0.2">
      <c r="B1596"/>
      <c r="C1596"/>
      <c r="D1596"/>
    </row>
    <row r="1597" spans="2:4" x14ac:dyDescent="0.2">
      <c r="B1597"/>
      <c r="C1597"/>
      <c r="D1597"/>
    </row>
    <row r="1598" spans="2:4" x14ac:dyDescent="0.2">
      <c r="B1598"/>
      <c r="C1598"/>
      <c r="D1598"/>
    </row>
    <row r="1599" spans="2:4" x14ac:dyDescent="0.2">
      <c r="B1599"/>
      <c r="C1599"/>
      <c r="D1599"/>
    </row>
    <row r="1600" spans="2:4" x14ac:dyDescent="0.2">
      <c r="B1600"/>
      <c r="C1600"/>
      <c r="D1600"/>
    </row>
    <row r="1601" spans="2:4" x14ac:dyDescent="0.2">
      <c r="B1601"/>
      <c r="C1601"/>
      <c r="D1601"/>
    </row>
    <row r="1602" spans="2:4" x14ac:dyDescent="0.2">
      <c r="B1602"/>
      <c r="C1602"/>
      <c r="D1602"/>
    </row>
    <row r="1603" spans="2:4" x14ac:dyDescent="0.2">
      <c r="B1603"/>
      <c r="C1603"/>
      <c r="D1603"/>
    </row>
    <row r="1604" spans="2:4" x14ac:dyDescent="0.2">
      <c r="B1604"/>
      <c r="C1604"/>
      <c r="D1604"/>
    </row>
    <row r="1605" spans="2:4" x14ac:dyDescent="0.2">
      <c r="B1605"/>
      <c r="C1605"/>
      <c r="D1605"/>
    </row>
    <row r="1606" spans="2:4" x14ac:dyDescent="0.2">
      <c r="B1606"/>
      <c r="C1606"/>
      <c r="D1606"/>
    </row>
    <row r="1607" spans="2:4" x14ac:dyDescent="0.2">
      <c r="B1607"/>
      <c r="C1607"/>
      <c r="D1607"/>
    </row>
    <row r="1608" spans="2:4" x14ac:dyDescent="0.2">
      <c r="B1608"/>
      <c r="C1608"/>
      <c r="D1608"/>
    </row>
    <row r="1609" spans="2:4" x14ac:dyDescent="0.2">
      <c r="B1609"/>
      <c r="C1609"/>
      <c r="D1609"/>
    </row>
    <row r="1610" spans="2:4" x14ac:dyDescent="0.2">
      <c r="B1610"/>
      <c r="C1610"/>
      <c r="D1610"/>
    </row>
    <row r="1611" spans="2:4" x14ac:dyDescent="0.2">
      <c r="B1611"/>
      <c r="C1611"/>
      <c r="D1611"/>
    </row>
    <row r="1612" spans="2:4" x14ac:dyDescent="0.2">
      <c r="B1612"/>
      <c r="C1612"/>
      <c r="D1612"/>
    </row>
    <row r="1613" spans="2:4" x14ac:dyDescent="0.2">
      <c r="B1613"/>
      <c r="C1613"/>
      <c r="D1613"/>
    </row>
    <row r="1614" spans="2:4" x14ac:dyDescent="0.2">
      <c r="B1614"/>
      <c r="C1614"/>
      <c r="D1614"/>
    </row>
    <row r="1615" spans="2:4" x14ac:dyDescent="0.2">
      <c r="B1615"/>
      <c r="C1615"/>
      <c r="D1615"/>
    </row>
    <row r="1616" spans="2:4" x14ac:dyDescent="0.2">
      <c r="B1616"/>
      <c r="C1616"/>
      <c r="D1616"/>
    </row>
    <row r="1617" spans="2:4" x14ac:dyDescent="0.2">
      <c r="B1617"/>
      <c r="C1617"/>
      <c r="D1617"/>
    </row>
    <row r="1618" spans="2:4" x14ac:dyDescent="0.2">
      <c r="B1618"/>
      <c r="C1618"/>
      <c r="D1618"/>
    </row>
    <row r="1619" spans="2:4" x14ac:dyDescent="0.2">
      <c r="B1619"/>
      <c r="C1619"/>
      <c r="D1619"/>
    </row>
    <row r="1620" spans="2:4" x14ac:dyDescent="0.2">
      <c r="B1620"/>
      <c r="C1620"/>
      <c r="D1620"/>
    </row>
    <row r="1621" spans="2:4" x14ac:dyDescent="0.2">
      <c r="B1621"/>
      <c r="C1621"/>
      <c r="D1621"/>
    </row>
    <row r="1622" spans="2:4" x14ac:dyDescent="0.2">
      <c r="B1622"/>
      <c r="C1622"/>
      <c r="D1622"/>
    </row>
    <row r="1623" spans="2:4" x14ac:dyDescent="0.2">
      <c r="B1623"/>
      <c r="C1623"/>
      <c r="D1623"/>
    </row>
    <row r="1624" spans="2:4" x14ac:dyDescent="0.2">
      <c r="B1624"/>
      <c r="C1624"/>
      <c r="D1624"/>
    </row>
    <row r="1625" spans="2:4" x14ac:dyDescent="0.2">
      <c r="B1625"/>
      <c r="C1625"/>
      <c r="D1625"/>
    </row>
    <row r="1626" spans="2:4" x14ac:dyDescent="0.2">
      <c r="B1626"/>
      <c r="C1626"/>
      <c r="D1626"/>
    </row>
    <row r="1627" spans="2:4" x14ac:dyDescent="0.2">
      <c r="B1627"/>
      <c r="C1627"/>
      <c r="D1627"/>
    </row>
    <row r="1628" spans="2:4" x14ac:dyDescent="0.2">
      <c r="B1628"/>
      <c r="C1628"/>
      <c r="D1628"/>
    </row>
    <row r="1629" spans="2:4" x14ac:dyDescent="0.2">
      <c r="B1629"/>
      <c r="C1629"/>
      <c r="D1629"/>
    </row>
    <row r="1630" spans="2:4" x14ac:dyDescent="0.2">
      <c r="B1630"/>
      <c r="C1630"/>
      <c r="D1630"/>
    </row>
    <row r="1631" spans="2:4" x14ac:dyDescent="0.2">
      <c r="B1631"/>
      <c r="C1631"/>
      <c r="D1631"/>
    </row>
    <row r="1632" spans="2:4" x14ac:dyDescent="0.2">
      <c r="B1632"/>
      <c r="C1632"/>
      <c r="D1632"/>
    </row>
    <row r="1633" spans="2:4" x14ac:dyDescent="0.2">
      <c r="B1633"/>
      <c r="C1633"/>
      <c r="D1633"/>
    </row>
    <row r="1634" spans="2:4" x14ac:dyDescent="0.2">
      <c r="B1634"/>
      <c r="C1634"/>
      <c r="D1634"/>
    </row>
    <row r="1635" spans="2:4" x14ac:dyDescent="0.2">
      <c r="B1635"/>
      <c r="C1635"/>
      <c r="D1635"/>
    </row>
    <row r="1636" spans="2:4" x14ac:dyDescent="0.2">
      <c r="B1636"/>
      <c r="C1636"/>
      <c r="D1636"/>
    </row>
    <row r="1637" spans="2:4" x14ac:dyDescent="0.2">
      <c r="B1637"/>
      <c r="C1637"/>
      <c r="D1637"/>
    </row>
    <row r="1638" spans="2:4" x14ac:dyDescent="0.2">
      <c r="B1638"/>
      <c r="C1638"/>
      <c r="D1638"/>
    </row>
    <row r="1639" spans="2:4" x14ac:dyDescent="0.2">
      <c r="B1639"/>
      <c r="C1639"/>
      <c r="D1639"/>
    </row>
    <row r="1640" spans="2:4" x14ac:dyDescent="0.2">
      <c r="B1640"/>
      <c r="C1640"/>
      <c r="D1640"/>
    </row>
    <row r="1641" spans="2:4" x14ac:dyDescent="0.2">
      <c r="B1641"/>
      <c r="C1641"/>
      <c r="D1641"/>
    </row>
    <row r="1642" spans="2:4" x14ac:dyDescent="0.2">
      <c r="B1642"/>
      <c r="C1642"/>
      <c r="D1642"/>
    </row>
    <row r="1643" spans="2:4" x14ac:dyDescent="0.2">
      <c r="B1643"/>
      <c r="C1643"/>
      <c r="D1643"/>
    </row>
    <row r="1644" spans="2:4" x14ac:dyDescent="0.2">
      <c r="B1644"/>
      <c r="C1644"/>
      <c r="D1644"/>
    </row>
    <row r="1645" spans="2:4" x14ac:dyDescent="0.2">
      <c r="B1645"/>
      <c r="C1645"/>
      <c r="D1645"/>
    </row>
    <row r="1646" spans="2:4" x14ac:dyDescent="0.2">
      <c r="B1646"/>
      <c r="C1646"/>
      <c r="D1646"/>
    </row>
    <row r="1647" spans="2:4" x14ac:dyDescent="0.2">
      <c r="B1647"/>
      <c r="C1647"/>
      <c r="D1647"/>
    </row>
    <row r="1648" spans="2:4" x14ac:dyDescent="0.2">
      <c r="B1648"/>
      <c r="C1648"/>
      <c r="D1648"/>
    </row>
    <row r="1649" spans="2:4" x14ac:dyDescent="0.2">
      <c r="B1649"/>
      <c r="C1649"/>
      <c r="D1649"/>
    </row>
    <row r="1650" spans="2:4" x14ac:dyDescent="0.2">
      <c r="B1650"/>
      <c r="C1650"/>
      <c r="D1650"/>
    </row>
    <row r="1651" spans="2:4" x14ac:dyDescent="0.2">
      <c r="B1651"/>
      <c r="C1651"/>
      <c r="D1651"/>
    </row>
    <row r="1652" spans="2:4" x14ac:dyDescent="0.2">
      <c r="B1652"/>
      <c r="C1652"/>
      <c r="D1652"/>
    </row>
    <row r="1653" spans="2:4" x14ac:dyDescent="0.2">
      <c r="B1653"/>
      <c r="C1653"/>
      <c r="D1653"/>
    </row>
    <row r="1654" spans="2:4" x14ac:dyDescent="0.2">
      <c r="B1654"/>
      <c r="C1654"/>
      <c r="D1654"/>
    </row>
    <row r="1655" spans="2:4" x14ac:dyDescent="0.2">
      <c r="B1655"/>
      <c r="C1655"/>
      <c r="D1655"/>
    </row>
    <row r="1656" spans="2:4" x14ac:dyDescent="0.2">
      <c r="B1656"/>
      <c r="C1656"/>
      <c r="D1656"/>
    </row>
    <row r="1657" spans="2:4" x14ac:dyDescent="0.2">
      <c r="B1657"/>
      <c r="C1657"/>
      <c r="D1657"/>
    </row>
    <row r="1658" spans="2:4" x14ac:dyDescent="0.2">
      <c r="B1658"/>
      <c r="C1658"/>
      <c r="D1658"/>
    </row>
    <row r="1659" spans="2:4" x14ac:dyDescent="0.2">
      <c r="B1659"/>
      <c r="C1659"/>
      <c r="D1659"/>
    </row>
    <row r="1660" spans="2:4" x14ac:dyDescent="0.2">
      <c r="B1660"/>
      <c r="C1660"/>
      <c r="D1660"/>
    </row>
    <row r="1661" spans="2:4" x14ac:dyDescent="0.2">
      <c r="B1661"/>
      <c r="C1661"/>
      <c r="D1661"/>
    </row>
    <row r="1662" spans="2:4" x14ac:dyDescent="0.2">
      <c r="B1662"/>
      <c r="C1662"/>
      <c r="D1662"/>
    </row>
    <row r="1663" spans="2:4" x14ac:dyDescent="0.2">
      <c r="B1663"/>
      <c r="C1663"/>
      <c r="D1663"/>
    </row>
    <row r="1664" spans="2:4" x14ac:dyDescent="0.2">
      <c r="B1664"/>
      <c r="C1664"/>
      <c r="D1664"/>
    </row>
    <row r="1665" spans="2:4" x14ac:dyDescent="0.2">
      <c r="B1665"/>
      <c r="C1665"/>
      <c r="D1665"/>
    </row>
    <row r="1666" spans="2:4" x14ac:dyDescent="0.2">
      <c r="B1666"/>
      <c r="C1666"/>
      <c r="D1666"/>
    </row>
    <row r="1667" spans="2:4" x14ac:dyDescent="0.2">
      <c r="B1667"/>
      <c r="C1667"/>
      <c r="D1667"/>
    </row>
    <row r="1668" spans="2:4" x14ac:dyDescent="0.2">
      <c r="B1668"/>
      <c r="C1668"/>
      <c r="D1668"/>
    </row>
    <row r="1669" spans="2:4" x14ac:dyDescent="0.2">
      <c r="B1669"/>
      <c r="C1669"/>
      <c r="D1669"/>
    </row>
    <row r="1670" spans="2:4" x14ac:dyDescent="0.2">
      <c r="B1670"/>
      <c r="C1670"/>
      <c r="D1670"/>
    </row>
    <row r="1671" spans="2:4" x14ac:dyDescent="0.2">
      <c r="B1671"/>
      <c r="C1671"/>
      <c r="D1671"/>
    </row>
    <row r="1672" spans="2:4" x14ac:dyDescent="0.2">
      <c r="B1672"/>
      <c r="C1672"/>
      <c r="D1672"/>
    </row>
    <row r="1673" spans="2:4" x14ac:dyDescent="0.2">
      <c r="B1673"/>
      <c r="C1673"/>
      <c r="D1673"/>
    </row>
    <row r="1674" spans="2:4" x14ac:dyDescent="0.2">
      <c r="B1674"/>
      <c r="C1674"/>
      <c r="D1674"/>
    </row>
    <row r="1675" spans="2:4" x14ac:dyDescent="0.2">
      <c r="B1675"/>
      <c r="C1675"/>
      <c r="D1675"/>
    </row>
    <row r="1676" spans="2:4" x14ac:dyDescent="0.2">
      <c r="B1676"/>
      <c r="C1676"/>
      <c r="D1676"/>
    </row>
    <row r="1677" spans="2:4" x14ac:dyDescent="0.2">
      <c r="B1677"/>
      <c r="C1677"/>
      <c r="D1677"/>
    </row>
    <row r="1678" spans="2:4" x14ac:dyDescent="0.2">
      <c r="B1678"/>
      <c r="C1678"/>
      <c r="D1678"/>
    </row>
    <row r="1679" spans="2:4" x14ac:dyDescent="0.2">
      <c r="B1679"/>
      <c r="C1679"/>
      <c r="D1679"/>
    </row>
    <row r="1680" spans="2:4" x14ac:dyDescent="0.2">
      <c r="B1680"/>
      <c r="C1680"/>
      <c r="D1680"/>
    </row>
    <row r="1681" spans="2:4" x14ac:dyDescent="0.2">
      <c r="B1681"/>
      <c r="C1681"/>
      <c r="D1681"/>
    </row>
    <row r="1682" spans="2:4" x14ac:dyDescent="0.2">
      <c r="B1682"/>
      <c r="C1682"/>
      <c r="D1682"/>
    </row>
    <row r="1683" spans="2:4" x14ac:dyDescent="0.2">
      <c r="B1683"/>
      <c r="C1683"/>
      <c r="D1683"/>
    </row>
    <row r="1684" spans="2:4" x14ac:dyDescent="0.2">
      <c r="B1684"/>
      <c r="C1684"/>
      <c r="D1684"/>
    </row>
    <row r="1685" spans="2:4" x14ac:dyDescent="0.2">
      <c r="B1685"/>
      <c r="C1685"/>
      <c r="D1685"/>
    </row>
    <row r="1686" spans="2:4" x14ac:dyDescent="0.2">
      <c r="B1686"/>
      <c r="C1686"/>
      <c r="D1686"/>
    </row>
    <row r="1687" spans="2:4" x14ac:dyDescent="0.2">
      <c r="B1687"/>
      <c r="C1687"/>
      <c r="D1687"/>
    </row>
    <row r="1688" spans="2:4" x14ac:dyDescent="0.2">
      <c r="B1688"/>
      <c r="C1688"/>
      <c r="D1688"/>
    </row>
    <row r="1689" spans="2:4" x14ac:dyDescent="0.2">
      <c r="B1689"/>
      <c r="C1689"/>
      <c r="D1689"/>
    </row>
    <row r="1690" spans="2:4" x14ac:dyDescent="0.2">
      <c r="B1690"/>
      <c r="C1690"/>
      <c r="D1690"/>
    </row>
    <row r="1691" spans="2:4" x14ac:dyDescent="0.2">
      <c r="B1691"/>
      <c r="C1691"/>
      <c r="D1691"/>
    </row>
    <row r="1692" spans="2:4" x14ac:dyDescent="0.2">
      <c r="B1692"/>
      <c r="C1692"/>
      <c r="D1692"/>
    </row>
    <row r="1693" spans="2:4" x14ac:dyDescent="0.2">
      <c r="B1693"/>
      <c r="C1693"/>
      <c r="D1693"/>
    </row>
    <row r="1694" spans="2:4" x14ac:dyDescent="0.2">
      <c r="B1694"/>
      <c r="C1694"/>
      <c r="D1694"/>
    </row>
    <row r="1695" spans="2:4" x14ac:dyDescent="0.2">
      <c r="B1695"/>
      <c r="C1695"/>
      <c r="D1695"/>
    </row>
    <row r="1696" spans="2:4" x14ac:dyDescent="0.2">
      <c r="B1696"/>
      <c r="C1696"/>
      <c r="D1696"/>
    </row>
    <row r="1697" spans="2:4" x14ac:dyDescent="0.2">
      <c r="B1697"/>
      <c r="C1697"/>
      <c r="D1697"/>
    </row>
    <row r="1698" spans="2:4" x14ac:dyDescent="0.2">
      <c r="B1698"/>
      <c r="C1698"/>
      <c r="D1698"/>
    </row>
    <row r="1699" spans="2:4" x14ac:dyDescent="0.2">
      <c r="B1699"/>
      <c r="C1699"/>
      <c r="D1699"/>
    </row>
    <row r="1700" spans="2:4" x14ac:dyDescent="0.2">
      <c r="B1700"/>
      <c r="C1700"/>
      <c r="D1700"/>
    </row>
    <row r="1701" spans="2:4" x14ac:dyDescent="0.2">
      <c r="B1701"/>
      <c r="C1701"/>
      <c r="D1701"/>
    </row>
    <row r="1702" spans="2:4" x14ac:dyDescent="0.2">
      <c r="B1702"/>
      <c r="C1702"/>
      <c r="D1702"/>
    </row>
    <row r="1703" spans="2:4" x14ac:dyDescent="0.2">
      <c r="B1703"/>
      <c r="C1703"/>
      <c r="D1703"/>
    </row>
    <row r="1704" spans="2:4" x14ac:dyDescent="0.2">
      <c r="B1704"/>
      <c r="C1704"/>
      <c r="D1704"/>
    </row>
    <row r="1705" spans="2:4" x14ac:dyDescent="0.2">
      <c r="B1705"/>
      <c r="C1705"/>
      <c r="D1705"/>
    </row>
    <row r="1706" spans="2:4" x14ac:dyDescent="0.2">
      <c r="B1706"/>
      <c r="C1706"/>
      <c r="D1706"/>
    </row>
    <row r="1707" spans="2:4" x14ac:dyDescent="0.2">
      <c r="B1707"/>
      <c r="C1707"/>
      <c r="D1707"/>
    </row>
    <row r="1708" spans="2:4" x14ac:dyDescent="0.2">
      <c r="B1708"/>
      <c r="C1708"/>
      <c r="D1708"/>
    </row>
    <row r="1709" spans="2:4" x14ac:dyDescent="0.2">
      <c r="B1709"/>
      <c r="C1709"/>
      <c r="D1709"/>
    </row>
    <row r="1710" spans="2:4" x14ac:dyDescent="0.2">
      <c r="B1710"/>
      <c r="C1710"/>
      <c r="D1710"/>
    </row>
    <row r="1711" spans="2:4" x14ac:dyDescent="0.2">
      <c r="B1711"/>
      <c r="C1711"/>
      <c r="D1711"/>
    </row>
    <row r="1712" spans="2:4" x14ac:dyDescent="0.2">
      <c r="B1712"/>
      <c r="C1712"/>
      <c r="D1712"/>
    </row>
    <row r="1713" spans="2:4" x14ac:dyDescent="0.2">
      <c r="B1713"/>
      <c r="C1713"/>
      <c r="D1713"/>
    </row>
    <row r="1714" spans="2:4" x14ac:dyDescent="0.2">
      <c r="B1714"/>
      <c r="C1714"/>
      <c r="D1714"/>
    </row>
    <row r="1715" spans="2:4" x14ac:dyDescent="0.2">
      <c r="B1715"/>
      <c r="C1715"/>
      <c r="D1715"/>
    </row>
    <row r="1716" spans="2:4" x14ac:dyDescent="0.2">
      <c r="B1716"/>
      <c r="C1716"/>
      <c r="D1716"/>
    </row>
    <row r="1717" spans="2:4" x14ac:dyDescent="0.2">
      <c r="B1717"/>
      <c r="C1717"/>
      <c r="D1717"/>
    </row>
    <row r="1718" spans="2:4" x14ac:dyDescent="0.2">
      <c r="B1718"/>
      <c r="C1718"/>
      <c r="D1718"/>
    </row>
    <row r="1719" spans="2:4" x14ac:dyDescent="0.2">
      <c r="B1719"/>
      <c r="C1719"/>
      <c r="D1719"/>
    </row>
    <row r="1720" spans="2:4" x14ac:dyDescent="0.2">
      <c r="B1720"/>
      <c r="C1720"/>
      <c r="D1720"/>
    </row>
    <row r="1721" spans="2:4" x14ac:dyDescent="0.2">
      <c r="B1721"/>
      <c r="C1721"/>
      <c r="D1721"/>
    </row>
    <row r="1722" spans="2:4" x14ac:dyDescent="0.2">
      <c r="B1722"/>
      <c r="C1722"/>
      <c r="D1722"/>
    </row>
    <row r="1723" spans="2:4" x14ac:dyDescent="0.2">
      <c r="B1723"/>
      <c r="C1723"/>
      <c r="D1723"/>
    </row>
    <row r="1724" spans="2:4" x14ac:dyDescent="0.2">
      <c r="B1724"/>
      <c r="C1724"/>
      <c r="D1724"/>
    </row>
    <row r="1725" spans="2:4" x14ac:dyDescent="0.2">
      <c r="B1725"/>
      <c r="C1725"/>
      <c r="D1725"/>
    </row>
    <row r="1726" spans="2:4" x14ac:dyDescent="0.2">
      <c r="B1726"/>
      <c r="C1726"/>
      <c r="D1726"/>
    </row>
    <row r="1727" spans="2:4" x14ac:dyDescent="0.2">
      <c r="B1727"/>
      <c r="C1727"/>
      <c r="D1727"/>
    </row>
    <row r="1728" spans="2:4" x14ac:dyDescent="0.2">
      <c r="B1728"/>
      <c r="C1728"/>
      <c r="D1728"/>
    </row>
    <row r="1729" spans="2:4" x14ac:dyDescent="0.2">
      <c r="B1729"/>
      <c r="C1729"/>
      <c r="D1729"/>
    </row>
    <row r="1730" spans="2:4" x14ac:dyDescent="0.2">
      <c r="B1730"/>
      <c r="C1730"/>
      <c r="D1730"/>
    </row>
    <row r="1731" spans="2:4" x14ac:dyDescent="0.2">
      <c r="B1731"/>
      <c r="C1731"/>
      <c r="D1731"/>
    </row>
    <row r="1732" spans="2:4" x14ac:dyDescent="0.2">
      <c r="B1732"/>
      <c r="C1732"/>
      <c r="D1732"/>
    </row>
    <row r="1733" spans="2:4" x14ac:dyDescent="0.2">
      <c r="B1733"/>
      <c r="C1733"/>
      <c r="D1733"/>
    </row>
    <row r="1734" spans="2:4" x14ac:dyDescent="0.2">
      <c r="B1734"/>
      <c r="C1734"/>
      <c r="D1734"/>
    </row>
    <row r="1735" spans="2:4" x14ac:dyDescent="0.2">
      <c r="B1735"/>
      <c r="C1735"/>
      <c r="D1735"/>
    </row>
    <row r="1736" spans="2:4" x14ac:dyDescent="0.2">
      <c r="B1736"/>
      <c r="C1736"/>
      <c r="D1736"/>
    </row>
    <row r="1737" spans="2:4" x14ac:dyDescent="0.2">
      <c r="B1737"/>
      <c r="C1737"/>
      <c r="D1737"/>
    </row>
    <row r="1738" spans="2:4" x14ac:dyDescent="0.2">
      <c r="B1738"/>
      <c r="C1738"/>
      <c r="D1738"/>
    </row>
    <row r="1739" spans="2:4" x14ac:dyDescent="0.2">
      <c r="B1739"/>
      <c r="C1739"/>
      <c r="D1739"/>
    </row>
    <row r="1740" spans="2:4" x14ac:dyDescent="0.2">
      <c r="B1740"/>
      <c r="C1740"/>
      <c r="D1740"/>
    </row>
    <row r="1741" spans="2:4" x14ac:dyDescent="0.2">
      <c r="B1741"/>
      <c r="C1741"/>
      <c r="D1741"/>
    </row>
    <row r="1742" spans="2:4" x14ac:dyDescent="0.2">
      <c r="B1742"/>
      <c r="C1742"/>
      <c r="D1742"/>
    </row>
    <row r="1743" spans="2:4" x14ac:dyDescent="0.2">
      <c r="B1743"/>
      <c r="C1743"/>
      <c r="D1743"/>
    </row>
    <row r="1744" spans="2:4" x14ac:dyDescent="0.2">
      <c r="B1744"/>
      <c r="C1744"/>
      <c r="D1744"/>
    </row>
    <row r="1745" spans="2:4" x14ac:dyDescent="0.2">
      <c r="B1745"/>
      <c r="C1745"/>
      <c r="D1745"/>
    </row>
    <row r="1746" spans="2:4" x14ac:dyDescent="0.2">
      <c r="B1746"/>
      <c r="C1746"/>
      <c r="D1746"/>
    </row>
    <row r="1747" spans="2:4" x14ac:dyDescent="0.2">
      <c r="B1747"/>
      <c r="C1747"/>
      <c r="D1747"/>
    </row>
    <row r="1748" spans="2:4" x14ac:dyDescent="0.2">
      <c r="B1748"/>
      <c r="C1748"/>
      <c r="D1748"/>
    </row>
    <row r="1749" spans="2:4" x14ac:dyDescent="0.2">
      <c r="B1749"/>
      <c r="C1749"/>
      <c r="D1749"/>
    </row>
    <row r="1750" spans="2:4" x14ac:dyDescent="0.2">
      <c r="B1750"/>
      <c r="C1750"/>
      <c r="D1750"/>
    </row>
    <row r="1751" spans="2:4" x14ac:dyDescent="0.2">
      <c r="B1751"/>
      <c r="C1751"/>
      <c r="D1751"/>
    </row>
    <row r="1752" spans="2:4" x14ac:dyDescent="0.2">
      <c r="B1752"/>
      <c r="C1752"/>
      <c r="D1752"/>
    </row>
    <row r="1753" spans="2:4" x14ac:dyDescent="0.2">
      <c r="B1753"/>
      <c r="C1753"/>
      <c r="D1753"/>
    </row>
    <row r="1754" spans="2:4" x14ac:dyDescent="0.2">
      <c r="B1754"/>
      <c r="C1754"/>
      <c r="D1754"/>
    </row>
    <row r="1755" spans="2:4" x14ac:dyDescent="0.2">
      <c r="B1755"/>
      <c r="C1755"/>
      <c r="D1755"/>
    </row>
    <row r="1756" spans="2:4" x14ac:dyDescent="0.2">
      <c r="B1756"/>
      <c r="C1756"/>
      <c r="D1756"/>
    </row>
    <row r="1757" spans="2:4" x14ac:dyDescent="0.2">
      <c r="B1757"/>
      <c r="C1757"/>
      <c r="D1757"/>
    </row>
    <row r="1758" spans="2:4" x14ac:dyDescent="0.2">
      <c r="B1758"/>
      <c r="C1758"/>
      <c r="D1758"/>
    </row>
    <row r="1759" spans="2:4" x14ac:dyDescent="0.2">
      <c r="B1759"/>
      <c r="C1759"/>
      <c r="D1759"/>
    </row>
    <row r="1760" spans="2:4" x14ac:dyDescent="0.2">
      <c r="B1760"/>
      <c r="C1760"/>
      <c r="D1760"/>
    </row>
    <row r="1761" spans="2:4" x14ac:dyDescent="0.2">
      <c r="B1761"/>
      <c r="C1761"/>
      <c r="D1761"/>
    </row>
    <row r="1762" spans="2:4" x14ac:dyDescent="0.2">
      <c r="B1762"/>
      <c r="C1762"/>
      <c r="D1762"/>
    </row>
    <row r="1763" spans="2:4" x14ac:dyDescent="0.2">
      <c r="B1763"/>
      <c r="C1763"/>
      <c r="D1763"/>
    </row>
    <row r="1764" spans="2:4" x14ac:dyDescent="0.2">
      <c r="B1764"/>
      <c r="C1764"/>
      <c r="D1764"/>
    </row>
    <row r="1765" spans="2:4" x14ac:dyDescent="0.2">
      <c r="B1765"/>
      <c r="C1765"/>
      <c r="D1765"/>
    </row>
    <row r="1766" spans="2:4" x14ac:dyDescent="0.2">
      <c r="B1766"/>
      <c r="C1766"/>
      <c r="D1766"/>
    </row>
    <row r="1767" spans="2:4" x14ac:dyDescent="0.2">
      <c r="B1767"/>
      <c r="C1767"/>
      <c r="D1767"/>
    </row>
    <row r="1768" spans="2:4" x14ac:dyDescent="0.2">
      <c r="B1768"/>
      <c r="C1768"/>
      <c r="D1768"/>
    </row>
    <row r="1769" spans="2:4" x14ac:dyDescent="0.2">
      <c r="B1769"/>
      <c r="C1769"/>
      <c r="D1769"/>
    </row>
    <row r="1770" spans="2:4" x14ac:dyDescent="0.2">
      <c r="B1770"/>
      <c r="C1770"/>
      <c r="D1770"/>
    </row>
    <row r="1771" spans="2:4" x14ac:dyDescent="0.2">
      <c r="B1771"/>
      <c r="C1771"/>
      <c r="D1771"/>
    </row>
    <row r="1772" spans="2:4" x14ac:dyDescent="0.2">
      <c r="B1772"/>
      <c r="C1772"/>
      <c r="D1772"/>
    </row>
    <row r="1773" spans="2:4" x14ac:dyDescent="0.2">
      <c r="B1773"/>
      <c r="C1773"/>
      <c r="D1773"/>
    </row>
    <row r="1774" spans="2:4" x14ac:dyDescent="0.2">
      <c r="B1774"/>
      <c r="C1774"/>
      <c r="D1774"/>
    </row>
    <row r="1775" spans="2:4" x14ac:dyDescent="0.2">
      <c r="B1775"/>
      <c r="C1775"/>
      <c r="D1775"/>
    </row>
    <row r="1776" spans="2:4" x14ac:dyDescent="0.2">
      <c r="B1776"/>
      <c r="C1776"/>
      <c r="D1776"/>
    </row>
    <row r="1777" spans="2:4" x14ac:dyDescent="0.2">
      <c r="B1777"/>
      <c r="C1777"/>
      <c r="D1777"/>
    </row>
    <row r="1778" spans="2:4" x14ac:dyDescent="0.2">
      <c r="B1778"/>
      <c r="C1778"/>
      <c r="D1778"/>
    </row>
    <row r="1779" spans="2:4" x14ac:dyDescent="0.2">
      <c r="B1779"/>
      <c r="C1779"/>
      <c r="D1779"/>
    </row>
    <row r="1780" spans="2:4" x14ac:dyDescent="0.2">
      <c r="B1780"/>
      <c r="C1780"/>
      <c r="D1780"/>
    </row>
    <row r="1781" spans="2:4" x14ac:dyDescent="0.2">
      <c r="B1781"/>
      <c r="C1781"/>
      <c r="D1781"/>
    </row>
    <row r="1782" spans="2:4" x14ac:dyDescent="0.2">
      <c r="B1782"/>
      <c r="C1782"/>
      <c r="D1782"/>
    </row>
    <row r="1783" spans="2:4" x14ac:dyDescent="0.2">
      <c r="B1783"/>
      <c r="C1783"/>
      <c r="D1783"/>
    </row>
    <row r="1784" spans="2:4" x14ac:dyDescent="0.2">
      <c r="B1784"/>
      <c r="C1784"/>
      <c r="D1784"/>
    </row>
    <row r="1785" spans="2:4" x14ac:dyDescent="0.2">
      <c r="B1785"/>
      <c r="C1785"/>
      <c r="D1785"/>
    </row>
    <row r="1786" spans="2:4" x14ac:dyDescent="0.2">
      <c r="B1786"/>
      <c r="C1786"/>
      <c r="D1786"/>
    </row>
    <row r="1787" spans="2:4" x14ac:dyDescent="0.2">
      <c r="B1787"/>
      <c r="C1787"/>
      <c r="D1787"/>
    </row>
    <row r="1788" spans="2:4" x14ac:dyDescent="0.2">
      <c r="B1788"/>
      <c r="C1788"/>
      <c r="D1788"/>
    </row>
    <row r="1789" spans="2:4" x14ac:dyDescent="0.2">
      <c r="B1789"/>
      <c r="C1789"/>
      <c r="D1789"/>
    </row>
    <row r="1790" spans="2:4" x14ac:dyDescent="0.2">
      <c r="B1790"/>
      <c r="C1790"/>
      <c r="D1790"/>
    </row>
    <row r="1791" spans="2:4" x14ac:dyDescent="0.2">
      <c r="B1791"/>
      <c r="C1791"/>
      <c r="D1791"/>
    </row>
    <row r="1792" spans="2:4" x14ac:dyDescent="0.2">
      <c r="B1792"/>
      <c r="C1792"/>
      <c r="D1792"/>
    </row>
    <row r="1793" spans="2:4" x14ac:dyDescent="0.2">
      <c r="B1793"/>
      <c r="C1793"/>
      <c r="D1793"/>
    </row>
    <row r="1794" spans="2:4" x14ac:dyDescent="0.2">
      <c r="B1794"/>
      <c r="C1794"/>
      <c r="D1794"/>
    </row>
    <row r="1795" spans="2:4" x14ac:dyDescent="0.2">
      <c r="B1795"/>
      <c r="C1795"/>
      <c r="D1795"/>
    </row>
    <row r="1796" spans="2:4" x14ac:dyDescent="0.2">
      <c r="B1796"/>
      <c r="C1796"/>
      <c r="D1796"/>
    </row>
    <row r="1797" spans="2:4" x14ac:dyDescent="0.2">
      <c r="B1797"/>
      <c r="C1797"/>
      <c r="D1797"/>
    </row>
    <row r="1798" spans="2:4" x14ac:dyDescent="0.2">
      <c r="B1798"/>
      <c r="C1798"/>
      <c r="D1798"/>
    </row>
    <row r="1799" spans="2:4" x14ac:dyDescent="0.2">
      <c r="B1799"/>
      <c r="C1799"/>
      <c r="D1799"/>
    </row>
    <row r="1800" spans="2:4" x14ac:dyDescent="0.2">
      <c r="B1800"/>
      <c r="C1800"/>
      <c r="D1800"/>
    </row>
    <row r="1801" spans="2:4" x14ac:dyDescent="0.2">
      <c r="B1801"/>
      <c r="C1801"/>
      <c r="D1801"/>
    </row>
    <row r="1802" spans="2:4" x14ac:dyDescent="0.2">
      <c r="B1802"/>
      <c r="C1802"/>
      <c r="D1802"/>
    </row>
    <row r="1803" spans="2:4" x14ac:dyDescent="0.2">
      <c r="B1803"/>
      <c r="C1803"/>
      <c r="D1803"/>
    </row>
    <row r="1804" spans="2:4" x14ac:dyDescent="0.2">
      <c r="B1804"/>
      <c r="C1804"/>
      <c r="D1804"/>
    </row>
    <row r="1805" spans="2:4" x14ac:dyDescent="0.2">
      <c r="B1805"/>
      <c r="C1805"/>
      <c r="D1805"/>
    </row>
    <row r="1806" spans="2:4" x14ac:dyDescent="0.2">
      <c r="B1806"/>
      <c r="C1806"/>
      <c r="D1806"/>
    </row>
    <row r="1807" spans="2:4" x14ac:dyDescent="0.2">
      <c r="B1807"/>
      <c r="C1807"/>
      <c r="D1807"/>
    </row>
    <row r="1808" spans="2:4" x14ac:dyDescent="0.2">
      <c r="B1808"/>
      <c r="C1808"/>
      <c r="D1808"/>
    </row>
    <row r="1809" spans="2:4" x14ac:dyDescent="0.2">
      <c r="B1809"/>
      <c r="C1809"/>
      <c r="D1809"/>
    </row>
    <row r="1810" spans="2:4" x14ac:dyDescent="0.2">
      <c r="B1810"/>
      <c r="C1810"/>
      <c r="D1810"/>
    </row>
    <row r="1811" spans="2:4" x14ac:dyDescent="0.2">
      <c r="B1811"/>
      <c r="C1811"/>
      <c r="D1811"/>
    </row>
    <row r="1812" spans="2:4" x14ac:dyDescent="0.2">
      <c r="B1812"/>
      <c r="C1812"/>
      <c r="D1812"/>
    </row>
    <row r="1813" spans="2:4" x14ac:dyDescent="0.2">
      <c r="B1813"/>
      <c r="C1813"/>
      <c r="D1813"/>
    </row>
    <row r="1814" spans="2:4" x14ac:dyDescent="0.2">
      <c r="B1814"/>
      <c r="C1814"/>
      <c r="D1814"/>
    </row>
    <row r="1815" spans="2:4" x14ac:dyDescent="0.2">
      <c r="B1815"/>
      <c r="C1815"/>
      <c r="D1815"/>
    </row>
    <row r="1816" spans="2:4" x14ac:dyDescent="0.2">
      <c r="B1816"/>
      <c r="C1816"/>
      <c r="D1816"/>
    </row>
    <row r="1817" spans="2:4" x14ac:dyDescent="0.2">
      <c r="B1817"/>
      <c r="C1817"/>
      <c r="D1817"/>
    </row>
    <row r="1818" spans="2:4" x14ac:dyDescent="0.2">
      <c r="B1818"/>
      <c r="C1818"/>
      <c r="D1818"/>
    </row>
    <row r="1819" spans="2:4" x14ac:dyDescent="0.2">
      <c r="B1819"/>
      <c r="C1819"/>
      <c r="D1819"/>
    </row>
    <row r="1820" spans="2:4" x14ac:dyDescent="0.2">
      <c r="B1820"/>
      <c r="C1820"/>
      <c r="D1820"/>
    </row>
    <row r="1821" spans="2:4" x14ac:dyDescent="0.2">
      <c r="B1821"/>
      <c r="C1821"/>
      <c r="D1821"/>
    </row>
    <row r="1822" spans="2:4" x14ac:dyDescent="0.2">
      <c r="B1822"/>
      <c r="C1822"/>
      <c r="D1822"/>
    </row>
    <row r="1823" spans="2:4" x14ac:dyDescent="0.2">
      <c r="B1823"/>
      <c r="C1823"/>
      <c r="D1823"/>
    </row>
    <row r="1824" spans="2:4" x14ac:dyDescent="0.2">
      <c r="B1824"/>
      <c r="C1824"/>
      <c r="D1824"/>
    </row>
    <row r="1825" spans="2:4" x14ac:dyDescent="0.2">
      <c r="B1825"/>
      <c r="C1825"/>
      <c r="D1825"/>
    </row>
    <row r="1826" spans="2:4" x14ac:dyDescent="0.2">
      <c r="B1826"/>
      <c r="C1826"/>
      <c r="D1826"/>
    </row>
    <row r="1827" spans="2:4" x14ac:dyDescent="0.2">
      <c r="B1827"/>
      <c r="C1827"/>
      <c r="D1827"/>
    </row>
    <row r="1828" spans="2:4" x14ac:dyDescent="0.2">
      <c r="B1828"/>
      <c r="C1828"/>
      <c r="D1828"/>
    </row>
    <row r="1829" spans="2:4" x14ac:dyDescent="0.2">
      <c r="B1829"/>
      <c r="C1829"/>
      <c r="D1829"/>
    </row>
    <row r="1830" spans="2:4" x14ac:dyDescent="0.2">
      <c r="B1830"/>
      <c r="C1830"/>
      <c r="D1830"/>
    </row>
    <row r="1831" spans="2:4" x14ac:dyDescent="0.2">
      <c r="B1831"/>
      <c r="C1831"/>
      <c r="D1831"/>
    </row>
    <row r="1832" spans="2:4" x14ac:dyDescent="0.2">
      <c r="B1832"/>
      <c r="C1832"/>
      <c r="D1832"/>
    </row>
    <row r="1833" spans="2:4" x14ac:dyDescent="0.2">
      <c r="B1833"/>
      <c r="C1833"/>
      <c r="D1833"/>
    </row>
    <row r="1834" spans="2:4" x14ac:dyDescent="0.2">
      <c r="B1834"/>
      <c r="C1834"/>
      <c r="D1834"/>
    </row>
    <row r="1835" spans="2:4" x14ac:dyDescent="0.2">
      <c r="B1835"/>
      <c r="C1835"/>
      <c r="D1835"/>
    </row>
    <row r="1836" spans="2:4" x14ac:dyDescent="0.2">
      <c r="B1836"/>
      <c r="C1836"/>
      <c r="D1836"/>
    </row>
    <row r="1837" spans="2:4" x14ac:dyDescent="0.2">
      <c r="B1837"/>
      <c r="C1837"/>
      <c r="D1837"/>
    </row>
    <row r="1838" spans="2:4" x14ac:dyDescent="0.2">
      <c r="B1838"/>
      <c r="C1838"/>
      <c r="D1838"/>
    </row>
    <row r="1839" spans="2:4" x14ac:dyDescent="0.2">
      <c r="B1839"/>
      <c r="C1839"/>
      <c r="D1839"/>
    </row>
    <row r="1840" spans="2:4" x14ac:dyDescent="0.2">
      <c r="B1840"/>
      <c r="C1840"/>
      <c r="D1840"/>
    </row>
    <row r="1841" spans="2:4" x14ac:dyDescent="0.2">
      <c r="B1841"/>
      <c r="C1841"/>
      <c r="D1841"/>
    </row>
    <row r="1842" spans="2:4" x14ac:dyDescent="0.2">
      <c r="B1842"/>
      <c r="C1842"/>
      <c r="D1842"/>
    </row>
    <row r="1843" spans="2:4" x14ac:dyDescent="0.2">
      <c r="B1843"/>
      <c r="C1843"/>
      <c r="D1843"/>
    </row>
    <row r="1844" spans="2:4" x14ac:dyDescent="0.2">
      <c r="B1844"/>
      <c r="C1844"/>
      <c r="D1844"/>
    </row>
    <row r="1845" spans="2:4" x14ac:dyDescent="0.2">
      <c r="B1845"/>
      <c r="C1845"/>
      <c r="D1845"/>
    </row>
    <row r="1846" spans="2:4" x14ac:dyDescent="0.2">
      <c r="B1846"/>
      <c r="C1846"/>
      <c r="D1846"/>
    </row>
    <row r="1847" spans="2:4" x14ac:dyDescent="0.2">
      <c r="B1847"/>
      <c r="C1847"/>
      <c r="D1847"/>
    </row>
    <row r="1848" spans="2:4" x14ac:dyDescent="0.2">
      <c r="B1848"/>
      <c r="C1848"/>
      <c r="D1848"/>
    </row>
    <row r="1849" spans="2:4" x14ac:dyDescent="0.2">
      <c r="B1849"/>
      <c r="C1849"/>
      <c r="D1849"/>
    </row>
    <row r="1850" spans="2:4" x14ac:dyDescent="0.2">
      <c r="B1850"/>
      <c r="C1850"/>
      <c r="D1850"/>
    </row>
    <row r="1851" spans="2:4" x14ac:dyDescent="0.2">
      <c r="B1851"/>
      <c r="C1851"/>
      <c r="D1851"/>
    </row>
    <row r="1852" spans="2:4" x14ac:dyDescent="0.2">
      <c r="B1852"/>
      <c r="C1852"/>
      <c r="D1852"/>
    </row>
    <row r="1853" spans="2:4" x14ac:dyDescent="0.2">
      <c r="B1853"/>
      <c r="C1853"/>
      <c r="D1853"/>
    </row>
    <row r="1854" spans="2:4" x14ac:dyDescent="0.2">
      <c r="B1854"/>
      <c r="C1854"/>
      <c r="D1854"/>
    </row>
    <row r="1855" spans="2:4" x14ac:dyDescent="0.2">
      <c r="B1855"/>
      <c r="C1855"/>
      <c r="D1855"/>
    </row>
    <row r="1856" spans="2:4" x14ac:dyDescent="0.2">
      <c r="B1856"/>
      <c r="C1856"/>
      <c r="D1856"/>
    </row>
    <row r="1857" spans="2:4" x14ac:dyDescent="0.2">
      <c r="B1857"/>
      <c r="C1857"/>
      <c r="D1857"/>
    </row>
    <row r="1858" spans="2:4" x14ac:dyDescent="0.2">
      <c r="B1858"/>
      <c r="C1858"/>
      <c r="D1858"/>
    </row>
    <row r="1859" spans="2:4" x14ac:dyDescent="0.2">
      <c r="B1859"/>
      <c r="C1859"/>
      <c r="D1859"/>
    </row>
    <row r="1860" spans="2:4" x14ac:dyDescent="0.2">
      <c r="B1860"/>
      <c r="C1860"/>
      <c r="D1860"/>
    </row>
    <row r="1861" spans="2:4" x14ac:dyDescent="0.2">
      <c r="B1861"/>
      <c r="C1861"/>
      <c r="D1861"/>
    </row>
    <row r="1862" spans="2:4" x14ac:dyDescent="0.2">
      <c r="B1862"/>
      <c r="C1862"/>
      <c r="D1862"/>
    </row>
    <row r="1863" spans="2:4" x14ac:dyDescent="0.2">
      <c r="B1863"/>
      <c r="C1863"/>
      <c r="D1863"/>
    </row>
    <row r="1864" spans="2:4" x14ac:dyDescent="0.2">
      <c r="B1864"/>
      <c r="C1864"/>
      <c r="D1864"/>
    </row>
    <row r="1865" spans="2:4" x14ac:dyDescent="0.2">
      <c r="B1865"/>
      <c r="C1865"/>
      <c r="D1865"/>
    </row>
    <row r="1866" spans="2:4" x14ac:dyDescent="0.2">
      <c r="B1866"/>
      <c r="C1866"/>
      <c r="D1866"/>
    </row>
    <row r="1867" spans="2:4" x14ac:dyDescent="0.2">
      <c r="B1867"/>
      <c r="C1867"/>
      <c r="D1867"/>
    </row>
    <row r="1868" spans="2:4" x14ac:dyDescent="0.2">
      <c r="B1868"/>
      <c r="C1868"/>
      <c r="D1868"/>
    </row>
    <row r="1869" spans="2:4" x14ac:dyDescent="0.2">
      <c r="B1869"/>
      <c r="C1869"/>
      <c r="D1869"/>
    </row>
    <row r="1870" spans="2:4" x14ac:dyDescent="0.2">
      <c r="B1870"/>
      <c r="C1870"/>
      <c r="D1870"/>
    </row>
    <row r="1871" spans="2:4" x14ac:dyDescent="0.2">
      <c r="B1871"/>
      <c r="C1871"/>
      <c r="D1871"/>
    </row>
    <row r="1872" spans="2:4" x14ac:dyDescent="0.2">
      <c r="B1872"/>
      <c r="C1872"/>
      <c r="D1872"/>
    </row>
    <row r="1873" spans="2:4" x14ac:dyDescent="0.2">
      <c r="B1873"/>
      <c r="C1873"/>
      <c r="D1873"/>
    </row>
    <row r="1874" spans="2:4" x14ac:dyDescent="0.2">
      <c r="B1874"/>
      <c r="C1874"/>
      <c r="D1874"/>
    </row>
    <row r="1875" spans="2:4" x14ac:dyDescent="0.2">
      <c r="B1875"/>
      <c r="C1875"/>
      <c r="D1875"/>
    </row>
    <row r="1876" spans="2:4" x14ac:dyDescent="0.2">
      <c r="B1876"/>
      <c r="C1876"/>
      <c r="D1876"/>
    </row>
    <row r="1877" spans="2:4" x14ac:dyDescent="0.2">
      <c r="B1877"/>
      <c r="C1877"/>
      <c r="D1877"/>
    </row>
    <row r="1878" spans="2:4" x14ac:dyDescent="0.2">
      <c r="B1878"/>
      <c r="C1878"/>
      <c r="D1878"/>
    </row>
    <row r="1879" spans="2:4" x14ac:dyDescent="0.2">
      <c r="B1879"/>
      <c r="C1879"/>
      <c r="D1879"/>
    </row>
    <row r="1880" spans="2:4" x14ac:dyDescent="0.2">
      <c r="B1880"/>
      <c r="C1880"/>
      <c r="D1880"/>
    </row>
    <row r="1881" spans="2:4" x14ac:dyDescent="0.2">
      <c r="B1881"/>
      <c r="C1881"/>
      <c r="D1881"/>
    </row>
    <row r="1882" spans="2:4" x14ac:dyDescent="0.2">
      <c r="B1882"/>
      <c r="C1882"/>
      <c r="D1882"/>
    </row>
    <row r="1883" spans="2:4" x14ac:dyDescent="0.2">
      <c r="B1883"/>
      <c r="C1883"/>
      <c r="D1883"/>
    </row>
    <row r="1884" spans="2:4" x14ac:dyDescent="0.2">
      <c r="B1884"/>
      <c r="C1884"/>
      <c r="D1884"/>
    </row>
    <row r="1885" spans="2:4" x14ac:dyDescent="0.2">
      <c r="B1885"/>
      <c r="C1885"/>
      <c r="D1885"/>
    </row>
    <row r="1886" spans="2:4" x14ac:dyDescent="0.2">
      <c r="B1886"/>
      <c r="C1886"/>
      <c r="D1886"/>
    </row>
    <row r="1887" spans="2:4" x14ac:dyDescent="0.2">
      <c r="B1887"/>
      <c r="C1887"/>
      <c r="D1887"/>
    </row>
    <row r="1888" spans="2:4" x14ac:dyDescent="0.2">
      <c r="B1888"/>
      <c r="C1888"/>
      <c r="D1888"/>
    </row>
    <row r="1889" spans="2:4" x14ac:dyDescent="0.2">
      <c r="B1889"/>
      <c r="C1889"/>
      <c r="D1889"/>
    </row>
    <row r="1890" spans="2:4" x14ac:dyDescent="0.2">
      <c r="B1890"/>
      <c r="C1890"/>
      <c r="D1890"/>
    </row>
    <row r="1891" spans="2:4" x14ac:dyDescent="0.2">
      <c r="B1891"/>
      <c r="C1891"/>
      <c r="D1891"/>
    </row>
    <row r="1892" spans="2:4" x14ac:dyDescent="0.2">
      <c r="B1892"/>
      <c r="C1892"/>
      <c r="D1892"/>
    </row>
    <row r="1893" spans="2:4" x14ac:dyDescent="0.2">
      <c r="B1893"/>
      <c r="C1893"/>
      <c r="D1893"/>
    </row>
    <row r="1894" spans="2:4" x14ac:dyDescent="0.2">
      <c r="B1894"/>
      <c r="C1894"/>
      <c r="D1894"/>
    </row>
    <row r="1895" spans="2:4" x14ac:dyDescent="0.2">
      <c r="B1895"/>
      <c r="C1895"/>
      <c r="D1895"/>
    </row>
    <row r="1896" spans="2:4" x14ac:dyDescent="0.2">
      <c r="B1896"/>
      <c r="C1896"/>
      <c r="D1896"/>
    </row>
    <row r="1897" spans="2:4" x14ac:dyDescent="0.2">
      <c r="B1897"/>
      <c r="C1897"/>
      <c r="D1897"/>
    </row>
    <row r="1898" spans="2:4" x14ac:dyDescent="0.2">
      <c r="B1898"/>
      <c r="C1898"/>
      <c r="D1898"/>
    </row>
    <row r="1899" spans="2:4" x14ac:dyDescent="0.2">
      <c r="B1899"/>
      <c r="C1899"/>
      <c r="D1899"/>
    </row>
    <row r="1900" spans="2:4" x14ac:dyDescent="0.2">
      <c r="B1900"/>
      <c r="C1900"/>
      <c r="D1900"/>
    </row>
    <row r="1901" spans="2:4" x14ac:dyDescent="0.2">
      <c r="B1901"/>
      <c r="C1901"/>
      <c r="D1901"/>
    </row>
    <row r="1902" spans="2:4" x14ac:dyDescent="0.2">
      <c r="B1902"/>
      <c r="C1902"/>
      <c r="D1902"/>
    </row>
    <row r="1903" spans="2:4" x14ac:dyDescent="0.2">
      <c r="B1903"/>
      <c r="C1903"/>
      <c r="D1903"/>
    </row>
    <row r="1904" spans="2:4" x14ac:dyDescent="0.2">
      <c r="B1904"/>
      <c r="C1904"/>
      <c r="D1904"/>
    </row>
    <row r="1905" spans="2:4" x14ac:dyDescent="0.2">
      <c r="B1905"/>
      <c r="C1905"/>
      <c r="D1905"/>
    </row>
    <row r="1906" spans="2:4" x14ac:dyDescent="0.2">
      <c r="B1906"/>
      <c r="C1906"/>
      <c r="D1906"/>
    </row>
    <row r="1907" spans="2:4" x14ac:dyDescent="0.2">
      <c r="B1907"/>
      <c r="C1907"/>
      <c r="D1907"/>
    </row>
    <row r="1908" spans="2:4" x14ac:dyDescent="0.2">
      <c r="B1908"/>
      <c r="C1908"/>
      <c r="D1908"/>
    </row>
    <row r="1909" spans="2:4" x14ac:dyDescent="0.2">
      <c r="B1909"/>
      <c r="C1909"/>
      <c r="D1909"/>
    </row>
    <row r="1910" spans="2:4" x14ac:dyDescent="0.2">
      <c r="B1910"/>
      <c r="C1910"/>
      <c r="D1910"/>
    </row>
    <row r="1911" spans="2:4" x14ac:dyDescent="0.2">
      <c r="B1911"/>
      <c r="C1911"/>
      <c r="D1911"/>
    </row>
    <row r="1912" spans="2:4" x14ac:dyDescent="0.2">
      <c r="B1912"/>
      <c r="C1912"/>
      <c r="D1912"/>
    </row>
    <row r="1913" spans="2:4" x14ac:dyDescent="0.2">
      <c r="B1913"/>
      <c r="C1913"/>
      <c r="D1913"/>
    </row>
    <row r="1914" spans="2:4" x14ac:dyDescent="0.2">
      <c r="B1914"/>
      <c r="C1914"/>
      <c r="D1914"/>
    </row>
    <row r="1915" spans="2:4" x14ac:dyDescent="0.2">
      <c r="B1915"/>
      <c r="C1915"/>
      <c r="D1915"/>
    </row>
    <row r="1916" spans="2:4" x14ac:dyDescent="0.2">
      <c r="B1916"/>
      <c r="C1916"/>
      <c r="D1916"/>
    </row>
    <row r="1917" spans="2:4" x14ac:dyDescent="0.2">
      <c r="B1917"/>
      <c r="C1917"/>
      <c r="D1917"/>
    </row>
    <row r="1918" spans="2:4" x14ac:dyDescent="0.2">
      <c r="B1918"/>
      <c r="C1918"/>
      <c r="D1918"/>
    </row>
    <row r="1919" spans="2:4" x14ac:dyDescent="0.2">
      <c r="B1919"/>
      <c r="C1919"/>
      <c r="D1919"/>
    </row>
    <row r="1920" spans="2:4" x14ac:dyDescent="0.2">
      <c r="B1920"/>
      <c r="C1920"/>
      <c r="D1920"/>
    </row>
    <row r="1921" spans="2:4" x14ac:dyDescent="0.2">
      <c r="B1921"/>
      <c r="C1921"/>
      <c r="D1921"/>
    </row>
    <row r="1922" spans="2:4" x14ac:dyDescent="0.2">
      <c r="B1922"/>
      <c r="C1922"/>
      <c r="D1922"/>
    </row>
    <row r="1923" spans="2:4" x14ac:dyDescent="0.2">
      <c r="B1923"/>
      <c r="C1923"/>
      <c r="D1923"/>
    </row>
    <row r="1924" spans="2:4" x14ac:dyDescent="0.2">
      <c r="B1924"/>
      <c r="C1924"/>
      <c r="D1924"/>
    </row>
    <row r="1925" spans="2:4" x14ac:dyDescent="0.2">
      <c r="B1925"/>
      <c r="C1925"/>
      <c r="D1925"/>
    </row>
    <row r="1926" spans="2:4" x14ac:dyDescent="0.2">
      <c r="B1926"/>
      <c r="C1926"/>
      <c r="D1926"/>
    </row>
    <row r="1927" spans="2:4" x14ac:dyDescent="0.2">
      <c r="B1927"/>
      <c r="C1927"/>
      <c r="D1927"/>
    </row>
    <row r="1928" spans="2:4" x14ac:dyDescent="0.2">
      <c r="B1928"/>
      <c r="C1928"/>
      <c r="D1928"/>
    </row>
    <row r="1929" spans="2:4" x14ac:dyDescent="0.2">
      <c r="B1929"/>
      <c r="C1929"/>
      <c r="D1929"/>
    </row>
    <row r="1930" spans="2:4" x14ac:dyDescent="0.2">
      <c r="B1930"/>
      <c r="C1930"/>
      <c r="D1930"/>
    </row>
    <row r="1931" spans="2:4" x14ac:dyDescent="0.2">
      <c r="B1931"/>
      <c r="C1931"/>
      <c r="D1931"/>
    </row>
    <row r="1932" spans="2:4" x14ac:dyDescent="0.2">
      <c r="B1932"/>
      <c r="C1932"/>
      <c r="D1932"/>
    </row>
    <row r="1933" spans="2:4" x14ac:dyDescent="0.2">
      <c r="B1933"/>
      <c r="C1933"/>
      <c r="D1933"/>
    </row>
    <row r="1934" spans="2:4" x14ac:dyDescent="0.2">
      <c r="B1934"/>
      <c r="C1934"/>
      <c r="D1934"/>
    </row>
    <row r="1935" spans="2:4" x14ac:dyDescent="0.2">
      <c r="B1935"/>
      <c r="C1935"/>
      <c r="D1935"/>
    </row>
    <row r="1936" spans="2:4" x14ac:dyDescent="0.2">
      <c r="B1936"/>
      <c r="C1936"/>
      <c r="D1936"/>
    </row>
    <row r="1937" spans="2:4" x14ac:dyDescent="0.2">
      <c r="B1937"/>
      <c r="C1937"/>
      <c r="D1937"/>
    </row>
    <row r="1938" spans="2:4" x14ac:dyDescent="0.2">
      <c r="B1938"/>
      <c r="C1938"/>
      <c r="D1938"/>
    </row>
    <row r="1939" spans="2:4" x14ac:dyDescent="0.2">
      <c r="B1939"/>
      <c r="C1939"/>
      <c r="D1939"/>
    </row>
    <row r="1940" spans="2:4" x14ac:dyDescent="0.2">
      <c r="B1940"/>
      <c r="C1940"/>
      <c r="D1940"/>
    </row>
    <row r="1941" spans="2:4" x14ac:dyDescent="0.2">
      <c r="B1941"/>
      <c r="C1941"/>
      <c r="D1941"/>
    </row>
    <row r="1942" spans="2:4" x14ac:dyDescent="0.2">
      <c r="B1942"/>
      <c r="C1942"/>
      <c r="D1942"/>
    </row>
    <row r="1943" spans="2:4" x14ac:dyDescent="0.2">
      <c r="B1943"/>
      <c r="C1943"/>
      <c r="D1943"/>
    </row>
    <row r="1944" spans="2:4" x14ac:dyDescent="0.2">
      <c r="B1944"/>
      <c r="C1944"/>
      <c r="D1944"/>
    </row>
    <row r="1945" spans="2:4" x14ac:dyDescent="0.2">
      <c r="B1945"/>
      <c r="C1945"/>
      <c r="D1945"/>
    </row>
    <row r="1946" spans="2:4" x14ac:dyDescent="0.2">
      <c r="B1946"/>
      <c r="C1946"/>
      <c r="D1946"/>
    </row>
    <row r="1947" spans="2:4" x14ac:dyDescent="0.2">
      <c r="B1947"/>
      <c r="C1947"/>
      <c r="D1947"/>
    </row>
    <row r="1948" spans="2:4" x14ac:dyDescent="0.2">
      <c r="B1948"/>
      <c r="C1948"/>
      <c r="D1948"/>
    </row>
    <row r="1949" spans="2:4" x14ac:dyDescent="0.2">
      <c r="B1949"/>
      <c r="C1949"/>
      <c r="D1949"/>
    </row>
    <row r="1950" spans="2:4" x14ac:dyDescent="0.2">
      <c r="B1950"/>
      <c r="C1950"/>
      <c r="D1950"/>
    </row>
    <row r="1951" spans="2:4" x14ac:dyDescent="0.2">
      <c r="B1951"/>
      <c r="C1951"/>
      <c r="D1951"/>
    </row>
    <row r="1952" spans="2:4" x14ac:dyDescent="0.2">
      <c r="B1952"/>
      <c r="C1952"/>
      <c r="D1952"/>
    </row>
    <row r="1953" spans="2:4" x14ac:dyDescent="0.2">
      <c r="B1953"/>
      <c r="C1953"/>
      <c r="D1953"/>
    </row>
    <row r="1954" spans="2:4" x14ac:dyDescent="0.2">
      <c r="B1954"/>
      <c r="C1954"/>
      <c r="D1954"/>
    </row>
    <row r="1955" spans="2:4" x14ac:dyDescent="0.2">
      <c r="B1955"/>
      <c r="C1955"/>
      <c r="D1955"/>
    </row>
    <row r="1956" spans="2:4" x14ac:dyDescent="0.2">
      <c r="B1956"/>
      <c r="C1956"/>
      <c r="D1956"/>
    </row>
    <row r="1957" spans="2:4" x14ac:dyDescent="0.2">
      <c r="B1957"/>
      <c r="C1957"/>
      <c r="D1957"/>
    </row>
    <row r="1958" spans="2:4" x14ac:dyDescent="0.2">
      <c r="B1958"/>
      <c r="C1958"/>
      <c r="D1958"/>
    </row>
    <row r="1959" spans="2:4" x14ac:dyDescent="0.2">
      <c r="B1959"/>
      <c r="C1959"/>
      <c r="D1959"/>
    </row>
    <row r="1960" spans="2:4" x14ac:dyDescent="0.2">
      <c r="B1960"/>
      <c r="C1960"/>
      <c r="D1960"/>
    </row>
    <row r="1961" spans="2:4" x14ac:dyDescent="0.2">
      <c r="B1961"/>
      <c r="C1961"/>
      <c r="D1961"/>
    </row>
    <row r="1962" spans="2:4" x14ac:dyDescent="0.2">
      <c r="B1962"/>
      <c r="C1962"/>
      <c r="D1962"/>
    </row>
    <row r="1963" spans="2:4" x14ac:dyDescent="0.2">
      <c r="B1963"/>
      <c r="C1963"/>
      <c r="D1963"/>
    </row>
    <row r="1964" spans="2:4" x14ac:dyDescent="0.2">
      <c r="B1964"/>
      <c r="C1964"/>
      <c r="D1964"/>
    </row>
    <row r="1965" spans="2:4" x14ac:dyDescent="0.2">
      <c r="B1965"/>
      <c r="C1965"/>
      <c r="D1965"/>
    </row>
    <row r="1966" spans="2:4" x14ac:dyDescent="0.2">
      <c r="B1966"/>
      <c r="C1966"/>
      <c r="D1966"/>
    </row>
    <row r="1967" spans="2:4" x14ac:dyDescent="0.2">
      <c r="B1967"/>
      <c r="C1967"/>
      <c r="D1967"/>
    </row>
    <row r="1968" spans="2:4" x14ac:dyDescent="0.2">
      <c r="B1968"/>
      <c r="C1968"/>
      <c r="D1968"/>
    </row>
    <row r="1969" spans="2:4" x14ac:dyDescent="0.2">
      <c r="B1969"/>
      <c r="C1969"/>
      <c r="D1969"/>
    </row>
    <row r="1970" spans="2:4" x14ac:dyDescent="0.2">
      <c r="B1970"/>
      <c r="C1970"/>
      <c r="D1970"/>
    </row>
    <row r="1971" spans="2:4" x14ac:dyDescent="0.2">
      <c r="B1971"/>
      <c r="C1971"/>
      <c r="D1971"/>
    </row>
    <row r="1972" spans="2:4" x14ac:dyDescent="0.2">
      <c r="B1972"/>
      <c r="C1972"/>
      <c r="D1972"/>
    </row>
    <row r="1973" spans="2:4" x14ac:dyDescent="0.2">
      <c r="B1973"/>
      <c r="C1973"/>
      <c r="D1973"/>
    </row>
    <row r="1974" spans="2:4" x14ac:dyDescent="0.2">
      <c r="B1974"/>
      <c r="C1974"/>
      <c r="D1974"/>
    </row>
    <row r="1975" spans="2:4" x14ac:dyDescent="0.2">
      <c r="B1975"/>
      <c r="C1975"/>
      <c r="D1975"/>
    </row>
    <row r="1976" spans="2:4" x14ac:dyDescent="0.2">
      <c r="B1976"/>
      <c r="C1976"/>
      <c r="D1976"/>
    </row>
    <row r="1977" spans="2:4" x14ac:dyDescent="0.2">
      <c r="B1977"/>
      <c r="C1977"/>
      <c r="D1977"/>
    </row>
    <row r="1978" spans="2:4" x14ac:dyDescent="0.2">
      <c r="B1978"/>
      <c r="C1978"/>
      <c r="D1978"/>
    </row>
    <row r="1979" spans="2:4" x14ac:dyDescent="0.2">
      <c r="B1979"/>
      <c r="C1979"/>
      <c r="D1979"/>
    </row>
    <row r="1980" spans="2:4" x14ac:dyDescent="0.2">
      <c r="B1980"/>
      <c r="C1980"/>
      <c r="D1980"/>
    </row>
    <row r="1981" spans="2:4" x14ac:dyDescent="0.2">
      <c r="B1981"/>
      <c r="C1981"/>
      <c r="D1981"/>
    </row>
    <row r="1982" spans="2:4" x14ac:dyDescent="0.2">
      <c r="B1982"/>
      <c r="C1982"/>
      <c r="D1982"/>
    </row>
    <row r="1983" spans="2:4" x14ac:dyDescent="0.2">
      <c r="B1983"/>
      <c r="C1983"/>
      <c r="D1983"/>
    </row>
    <row r="1984" spans="2:4" x14ac:dyDescent="0.2">
      <c r="B1984"/>
      <c r="C1984"/>
      <c r="D1984"/>
    </row>
    <row r="1985" spans="2:4" x14ac:dyDescent="0.2">
      <c r="B1985"/>
      <c r="C1985"/>
      <c r="D1985"/>
    </row>
    <row r="1986" spans="2:4" x14ac:dyDescent="0.2">
      <c r="B1986"/>
      <c r="C1986"/>
      <c r="D1986"/>
    </row>
    <row r="1987" spans="2:4" x14ac:dyDescent="0.2">
      <c r="B1987"/>
      <c r="C1987"/>
      <c r="D1987"/>
    </row>
    <row r="1988" spans="2:4" x14ac:dyDescent="0.2">
      <c r="B1988"/>
      <c r="C1988"/>
      <c r="D1988"/>
    </row>
    <row r="1989" spans="2:4" x14ac:dyDescent="0.2">
      <c r="B1989"/>
      <c r="C1989"/>
      <c r="D1989"/>
    </row>
    <row r="1990" spans="2:4" x14ac:dyDescent="0.2">
      <c r="B1990"/>
      <c r="C1990"/>
      <c r="D1990"/>
    </row>
    <row r="1991" spans="2:4" x14ac:dyDescent="0.2">
      <c r="B1991"/>
      <c r="C1991"/>
      <c r="D1991"/>
    </row>
    <row r="1992" spans="2:4" x14ac:dyDescent="0.2">
      <c r="B1992"/>
      <c r="C1992"/>
      <c r="D1992"/>
    </row>
    <row r="1993" spans="2:4" x14ac:dyDescent="0.2">
      <c r="B1993"/>
      <c r="C1993"/>
      <c r="D1993"/>
    </row>
    <row r="1994" spans="2:4" x14ac:dyDescent="0.2">
      <c r="B1994"/>
      <c r="C1994"/>
      <c r="D1994"/>
    </row>
    <row r="1995" spans="2:4" x14ac:dyDescent="0.2">
      <c r="B1995"/>
      <c r="C1995"/>
      <c r="D1995"/>
    </row>
    <row r="1996" spans="2:4" x14ac:dyDescent="0.2">
      <c r="B1996"/>
      <c r="C1996"/>
      <c r="D1996"/>
    </row>
    <row r="1997" spans="2:4" x14ac:dyDescent="0.2">
      <c r="B1997"/>
      <c r="C1997"/>
      <c r="D1997"/>
    </row>
    <row r="1998" spans="2:4" x14ac:dyDescent="0.2">
      <c r="B1998"/>
      <c r="C1998"/>
      <c r="D1998"/>
    </row>
    <row r="1999" spans="2:4" x14ac:dyDescent="0.2">
      <c r="B1999"/>
      <c r="C1999"/>
      <c r="D1999"/>
    </row>
    <row r="2000" spans="2:4" x14ac:dyDescent="0.2">
      <c r="B2000"/>
      <c r="C2000"/>
      <c r="D2000"/>
    </row>
    <row r="2001" spans="2:4" x14ac:dyDescent="0.2">
      <c r="B2001"/>
      <c r="C2001"/>
      <c r="D2001"/>
    </row>
    <row r="2002" spans="2:4" x14ac:dyDescent="0.2">
      <c r="B2002"/>
      <c r="C2002"/>
      <c r="D2002"/>
    </row>
    <row r="2003" spans="2:4" x14ac:dyDescent="0.2">
      <c r="B2003"/>
      <c r="C2003"/>
      <c r="D2003"/>
    </row>
    <row r="2004" spans="2:4" x14ac:dyDescent="0.2">
      <c r="B2004"/>
      <c r="C2004"/>
      <c r="D2004"/>
    </row>
    <row r="2005" spans="2:4" x14ac:dyDescent="0.2">
      <c r="B2005"/>
      <c r="C2005"/>
      <c r="D2005"/>
    </row>
    <row r="2006" spans="2:4" x14ac:dyDescent="0.2">
      <c r="B2006"/>
      <c r="C2006"/>
      <c r="D2006"/>
    </row>
    <row r="2007" spans="2:4" x14ac:dyDescent="0.2">
      <c r="B2007"/>
      <c r="C2007"/>
      <c r="D2007"/>
    </row>
    <row r="2008" spans="2:4" x14ac:dyDescent="0.2">
      <c r="B2008"/>
      <c r="C2008"/>
      <c r="D2008"/>
    </row>
    <row r="2009" spans="2:4" x14ac:dyDescent="0.2">
      <c r="B2009"/>
      <c r="C2009"/>
      <c r="D2009"/>
    </row>
    <row r="2010" spans="2:4" x14ac:dyDescent="0.2">
      <c r="B2010"/>
      <c r="C2010"/>
      <c r="D2010"/>
    </row>
    <row r="2011" spans="2:4" x14ac:dyDescent="0.2">
      <c r="B2011"/>
      <c r="C2011"/>
      <c r="D2011"/>
    </row>
    <row r="2012" spans="2:4" x14ac:dyDescent="0.2">
      <c r="B2012"/>
      <c r="C2012"/>
      <c r="D2012"/>
    </row>
    <row r="2013" spans="2:4" x14ac:dyDescent="0.2">
      <c r="B2013"/>
      <c r="C2013"/>
      <c r="D2013"/>
    </row>
    <row r="2014" spans="2:4" x14ac:dyDescent="0.2">
      <c r="B2014"/>
      <c r="C2014"/>
      <c r="D2014"/>
    </row>
    <row r="2015" spans="2:4" x14ac:dyDescent="0.2">
      <c r="B2015"/>
      <c r="C2015"/>
      <c r="D2015"/>
    </row>
    <row r="2016" spans="2:4" x14ac:dyDescent="0.2">
      <c r="B2016"/>
      <c r="C2016"/>
      <c r="D2016"/>
    </row>
    <row r="2017" spans="2:4" x14ac:dyDescent="0.2">
      <c r="B2017"/>
      <c r="C2017"/>
      <c r="D2017"/>
    </row>
    <row r="2018" spans="2:4" x14ac:dyDescent="0.2">
      <c r="B2018"/>
      <c r="C2018"/>
      <c r="D2018"/>
    </row>
    <row r="2019" spans="2:4" x14ac:dyDescent="0.2">
      <c r="B2019"/>
      <c r="C2019"/>
      <c r="D2019"/>
    </row>
    <row r="2020" spans="2:4" x14ac:dyDescent="0.2">
      <c r="B2020"/>
      <c r="C2020"/>
      <c r="D2020"/>
    </row>
    <row r="2021" spans="2:4" x14ac:dyDescent="0.2">
      <c r="B2021"/>
      <c r="C2021"/>
      <c r="D2021"/>
    </row>
    <row r="2022" spans="2:4" x14ac:dyDescent="0.2">
      <c r="B2022"/>
      <c r="C2022"/>
      <c r="D2022"/>
    </row>
    <row r="2023" spans="2:4" x14ac:dyDescent="0.2">
      <c r="B2023"/>
      <c r="C2023"/>
      <c r="D2023"/>
    </row>
    <row r="2024" spans="2:4" x14ac:dyDescent="0.2">
      <c r="B2024"/>
      <c r="C2024"/>
      <c r="D2024"/>
    </row>
    <row r="2025" spans="2:4" x14ac:dyDescent="0.2">
      <c r="B2025"/>
      <c r="C2025"/>
      <c r="D2025"/>
    </row>
    <row r="2026" spans="2:4" x14ac:dyDescent="0.2">
      <c r="B2026"/>
      <c r="C2026"/>
      <c r="D2026"/>
    </row>
    <row r="2027" spans="2:4" x14ac:dyDescent="0.2">
      <c r="B2027"/>
      <c r="C2027"/>
      <c r="D2027"/>
    </row>
    <row r="2028" spans="2:4" x14ac:dyDescent="0.2">
      <c r="B2028"/>
      <c r="C2028"/>
      <c r="D2028"/>
    </row>
    <row r="2029" spans="2:4" x14ac:dyDescent="0.2">
      <c r="B2029"/>
      <c r="C2029"/>
      <c r="D2029"/>
    </row>
    <row r="2030" spans="2:4" x14ac:dyDescent="0.2">
      <c r="B2030"/>
      <c r="C2030"/>
      <c r="D2030"/>
    </row>
    <row r="2031" spans="2:4" x14ac:dyDescent="0.2">
      <c r="B2031"/>
      <c r="C2031"/>
      <c r="D2031"/>
    </row>
    <row r="2032" spans="2:4" x14ac:dyDescent="0.2">
      <c r="B2032"/>
      <c r="C2032"/>
      <c r="D2032"/>
    </row>
    <row r="2033" spans="2:4" x14ac:dyDescent="0.2">
      <c r="B2033"/>
      <c r="C2033"/>
      <c r="D2033"/>
    </row>
    <row r="2034" spans="2:4" x14ac:dyDescent="0.2">
      <c r="B2034"/>
      <c r="C2034"/>
      <c r="D2034"/>
    </row>
    <row r="2035" spans="2:4" x14ac:dyDescent="0.2">
      <c r="B2035"/>
      <c r="C2035"/>
      <c r="D2035"/>
    </row>
    <row r="2036" spans="2:4" x14ac:dyDescent="0.2">
      <c r="B2036"/>
      <c r="C2036"/>
      <c r="D2036"/>
    </row>
    <row r="2037" spans="2:4" x14ac:dyDescent="0.2">
      <c r="B2037"/>
      <c r="C2037"/>
      <c r="D2037"/>
    </row>
    <row r="2038" spans="2:4" x14ac:dyDescent="0.2">
      <c r="B2038"/>
      <c r="C2038"/>
      <c r="D2038"/>
    </row>
    <row r="2039" spans="2:4" x14ac:dyDescent="0.2">
      <c r="B2039"/>
      <c r="C2039"/>
      <c r="D2039"/>
    </row>
    <row r="2040" spans="2:4" x14ac:dyDescent="0.2">
      <c r="B2040"/>
      <c r="C2040"/>
      <c r="D2040"/>
    </row>
    <row r="2041" spans="2:4" x14ac:dyDescent="0.2">
      <c r="B2041"/>
      <c r="C2041"/>
      <c r="D2041"/>
    </row>
    <row r="2042" spans="2:4" x14ac:dyDescent="0.2">
      <c r="B2042"/>
      <c r="C2042"/>
      <c r="D2042"/>
    </row>
    <row r="2043" spans="2:4" x14ac:dyDescent="0.2">
      <c r="B2043"/>
      <c r="C2043"/>
      <c r="D2043"/>
    </row>
    <row r="2044" spans="2:4" x14ac:dyDescent="0.2">
      <c r="B2044"/>
      <c r="C2044"/>
      <c r="D2044"/>
    </row>
    <row r="2045" spans="2:4" x14ac:dyDescent="0.2">
      <c r="B2045"/>
      <c r="C2045"/>
      <c r="D2045"/>
    </row>
    <row r="2046" spans="2:4" x14ac:dyDescent="0.2">
      <c r="B2046"/>
      <c r="C2046"/>
      <c r="D2046"/>
    </row>
    <row r="2047" spans="2:4" x14ac:dyDescent="0.2">
      <c r="B2047"/>
      <c r="C2047"/>
      <c r="D2047"/>
    </row>
    <row r="2048" spans="2:4" x14ac:dyDescent="0.2">
      <c r="B2048"/>
      <c r="C2048"/>
      <c r="D2048"/>
    </row>
    <row r="2049" spans="2:4" x14ac:dyDescent="0.2">
      <c r="B2049"/>
      <c r="C2049"/>
      <c r="D2049"/>
    </row>
    <row r="2050" spans="2:4" x14ac:dyDescent="0.2">
      <c r="B2050"/>
      <c r="C2050"/>
      <c r="D2050"/>
    </row>
    <row r="2051" spans="2:4" x14ac:dyDescent="0.2">
      <c r="B2051"/>
      <c r="C2051"/>
      <c r="D2051"/>
    </row>
    <row r="2052" spans="2:4" x14ac:dyDescent="0.2">
      <c r="B2052"/>
      <c r="C2052"/>
      <c r="D2052"/>
    </row>
    <row r="2053" spans="2:4" x14ac:dyDescent="0.2">
      <c r="B2053"/>
      <c r="C2053"/>
      <c r="D2053"/>
    </row>
    <row r="2054" spans="2:4" x14ac:dyDescent="0.2">
      <c r="B2054"/>
      <c r="C2054"/>
      <c r="D2054"/>
    </row>
    <row r="2055" spans="2:4" x14ac:dyDescent="0.2">
      <c r="B2055"/>
      <c r="C2055"/>
      <c r="D2055"/>
    </row>
    <row r="2056" spans="2:4" x14ac:dyDescent="0.2">
      <c r="B2056"/>
      <c r="C2056"/>
      <c r="D2056"/>
    </row>
    <row r="2057" spans="2:4" x14ac:dyDescent="0.2">
      <c r="B2057"/>
      <c r="C2057"/>
      <c r="D2057"/>
    </row>
    <row r="2058" spans="2:4" x14ac:dyDescent="0.2">
      <c r="B2058"/>
      <c r="C2058"/>
      <c r="D2058"/>
    </row>
    <row r="2059" spans="2:4" x14ac:dyDescent="0.2">
      <c r="B2059"/>
      <c r="C2059"/>
      <c r="D2059"/>
    </row>
    <row r="2060" spans="2:4" x14ac:dyDescent="0.2">
      <c r="B2060"/>
      <c r="C2060"/>
      <c r="D2060"/>
    </row>
    <row r="2061" spans="2:4" x14ac:dyDescent="0.2">
      <c r="B2061"/>
      <c r="C2061"/>
      <c r="D2061"/>
    </row>
    <row r="2062" spans="2:4" x14ac:dyDescent="0.2">
      <c r="B2062"/>
      <c r="C2062"/>
      <c r="D2062"/>
    </row>
    <row r="2063" spans="2:4" x14ac:dyDescent="0.2">
      <c r="B2063"/>
      <c r="C2063"/>
      <c r="D2063"/>
    </row>
    <row r="2064" spans="2:4" x14ac:dyDescent="0.2">
      <c r="B2064"/>
      <c r="C2064"/>
      <c r="D2064"/>
    </row>
    <row r="2065" spans="2:4" x14ac:dyDescent="0.2">
      <c r="B2065"/>
      <c r="C2065"/>
      <c r="D2065"/>
    </row>
    <row r="2066" spans="2:4" x14ac:dyDescent="0.2">
      <c r="B2066"/>
      <c r="C2066"/>
      <c r="D2066"/>
    </row>
    <row r="2067" spans="2:4" x14ac:dyDescent="0.2">
      <c r="B2067"/>
      <c r="C2067"/>
      <c r="D2067"/>
    </row>
    <row r="2068" spans="2:4" x14ac:dyDescent="0.2">
      <c r="B2068"/>
      <c r="C2068"/>
      <c r="D2068"/>
    </row>
    <row r="2069" spans="2:4" x14ac:dyDescent="0.2">
      <c r="B2069"/>
      <c r="C2069"/>
      <c r="D2069"/>
    </row>
    <row r="2070" spans="2:4" x14ac:dyDescent="0.2">
      <c r="B2070"/>
      <c r="C2070"/>
      <c r="D2070"/>
    </row>
    <row r="2071" spans="2:4" x14ac:dyDescent="0.2">
      <c r="B2071"/>
      <c r="C2071"/>
      <c r="D2071"/>
    </row>
    <row r="2072" spans="2:4" x14ac:dyDescent="0.2">
      <c r="B2072"/>
      <c r="C2072"/>
      <c r="D2072"/>
    </row>
    <row r="2073" spans="2:4" x14ac:dyDescent="0.2">
      <c r="B2073"/>
      <c r="C2073"/>
      <c r="D2073"/>
    </row>
    <row r="2074" spans="2:4" x14ac:dyDescent="0.2">
      <c r="B2074"/>
      <c r="C2074"/>
      <c r="D2074"/>
    </row>
    <row r="2075" spans="2:4" x14ac:dyDescent="0.2">
      <c r="B2075"/>
      <c r="C2075"/>
      <c r="D2075"/>
    </row>
    <row r="2076" spans="2:4" x14ac:dyDescent="0.2">
      <c r="B2076"/>
      <c r="C2076"/>
      <c r="D2076"/>
    </row>
    <row r="2077" spans="2:4" x14ac:dyDescent="0.2">
      <c r="B2077"/>
      <c r="C2077"/>
      <c r="D2077"/>
    </row>
    <row r="2078" spans="2:4" x14ac:dyDescent="0.2">
      <c r="B2078"/>
      <c r="C2078"/>
      <c r="D2078"/>
    </row>
    <row r="2079" spans="2:4" x14ac:dyDescent="0.2">
      <c r="B2079"/>
      <c r="C2079"/>
      <c r="D2079"/>
    </row>
    <row r="2080" spans="2:4" x14ac:dyDescent="0.2">
      <c r="B2080"/>
      <c r="C2080"/>
      <c r="D2080"/>
    </row>
    <row r="2081" spans="2:4" x14ac:dyDescent="0.2">
      <c r="B2081"/>
      <c r="C2081"/>
      <c r="D2081"/>
    </row>
    <row r="2082" spans="2:4" x14ac:dyDescent="0.2">
      <c r="B2082"/>
      <c r="C2082"/>
      <c r="D2082"/>
    </row>
    <row r="2083" spans="2:4" x14ac:dyDescent="0.2">
      <c r="B2083"/>
      <c r="C2083"/>
      <c r="D2083"/>
    </row>
    <row r="2084" spans="2:4" x14ac:dyDescent="0.2">
      <c r="B2084"/>
      <c r="C2084"/>
      <c r="D2084"/>
    </row>
    <row r="2085" spans="2:4" x14ac:dyDescent="0.2">
      <c r="B2085"/>
      <c r="C2085"/>
      <c r="D2085"/>
    </row>
    <row r="2086" spans="2:4" x14ac:dyDescent="0.2">
      <c r="B2086"/>
      <c r="C2086"/>
      <c r="D2086"/>
    </row>
    <row r="2087" spans="2:4" x14ac:dyDescent="0.2">
      <c r="B2087"/>
      <c r="C2087"/>
      <c r="D2087"/>
    </row>
    <row r="2088" spans="2:4" x14ac:dyDescent="0.2">
      <c r="B2088"/>
      <c r="C2088"/>
      <c r="D2088"/>
    </row>
    <row r="2089" spans="2:4" x14ac:dyDescent="0.2">
      <c r="B2089"/>
      <c r="C2089"/>
      <c r="D2089"/>
    </row>
    <row r="2090" spans="2:4" x14ac:dyDescent="0.2">
      <c r="B2090"/>
      <c r="C2090"/>
      <c r="D2090"/>
    </row>
    <row r="2091" spans="2:4" x14ac:dyDescent="0.2">
      <c r="B2091"/>
      <c r="C2091"/>
      <c r="D2091"/>
    </row>
    <row r="2092" spans="2:4" x14ac:dyDescent="0.2">
      <c r="B2092"/>
      <c r="C2092"/>
      <c r="D2092"/>
    </row>
    <row r="2093" spans="2:4" x14ac:dyDescent="0.2">
      <c r="B2093"/>
      <c r="C2093"/>
      <c r="D2093"/>
    </row>
    <row r="2094" spans="2:4" x14ac:dyDescent="0.2">
      <c r="B2094"/>
      <c r="C2094"/>
      <c r="D2094"/>
    </row>
    <row r="2095" spans="2:4" x14ac:dyDescent="0.2">
      <c r="B2095"/>
      <c r="C2095"/>
      <c r="D2095"/>
    </row>
    <row r="2096" spans="2:4" x14ac:dyDescent="0.2">
      <c r="B2096"/>
      <c r="C2096"/>
      <c r="D2096"/>
    </row>
    <row r="2097" spans="2:4" x14ac:dyDescent="0.2">
      <c r="B2097"/>
      <c r="C2097"/>
      <c r="D2097"/>
    </row>
    <row r="2098" spans="2:4" x14ac:dyDescent="0.2">
      <c r="B2098"/>
      <c r="C2098"/>
      <c r="D2098"/>
    </row>
    <row r="2099" spans="2:4" x14ac:dyDescent="0.2">
      <c r="B2099"/>
      <c r="C2099"/>
      <c r="D2099"/>
    </row>
    <row r="2100" spans="2:4" x14ac:dyDescent="0.2">
      <c r="B2100"/>
      <c r="C2100"/>
      <c r="D2100"/>
    </row>
    <row r="2101" spans="2:4" x14ac:dyDescent="0.2">
      <c r="B2101"/>
      <c r="C2101"/>
      <c r="D2101"/>
    </row>
    <row r="2102" spans="2:4" x14ac:dyDescent="0.2">
      <c r="B2102"/>
      <c r="C2102"/>
      <c r="D2102"/>
    </row>
    <row r="2103" spans="2:4" x14ac:dyDescent="0.2">
      <c r="B2103"/>
      <c r="C2103"/>
      <c r="D2103"/>
    </row>
    <row r="2104" spans="2:4" x14ac:dyDescent="0.2">
      <c r="B2104"/>
      <c r="C2104"/>
      <c r="D2104"/>
    </row>
    <row r="2105" spans="2:4" x14ac:dyDescent="0.2">
      <c r="B2105"/>
      <c r="C2105"/>
      <c r="D2105"/>
    </row>
    <row r="2106" spans="2:4" x14ac:dyDescent="0.2">
      <c r="B2106"/>
      <c r="C2106"/>
      <c r="D2106"/>
    </row>
    <row r="2107" spans="2:4" x14ac:dyDescent="0.2">
      <c r="B2107"/>
      <c r="C2107"/>
      <c r="D2107"/>
    </row>
    <row r="2108" spans="2:4" x14ac:dyDescent="0.2">
      <c r="B2108"/>
      <c r="C2108"/>
      <c r="D2108"/>
    </row>
    <row r="2109" spans="2:4" x14ac:dyDescent="0.2">
      <c r="B2109"/>
      <c r="C2109"/>
      <c r="D2109"/>
    </row>
    <row r="2110" spans="2:4" x14ac:dyDescent="0.2">
      <c r="B2110"/>
      <c r="C2110"/>
      <c r="D2110"/>
    </row>
    <row r="2111" spans="2:4" x14ac:dyDescent="0.2">
      <c r="B2111"/>
      <c r="C2111"/>
      <c r="D2111"/>
    </row>
    <row r="2112" spans="2:4" x14ac:dyDescent="0.2">
      <c r="B2112"/>
      <c r="C2112"/>
      <c r="D2112"/>
    </row>
    <row r="2113" spans="2:4" x14ac:dyDescent="0.2">
      <c r="B2113"/>
      <c r="C2113"/>
      <c r="D2113"/>
    </row>
    <row r="2114" spans="2:4" x14ac:dyDescent="0.2">
      <c r="B2114"/>
      <c r="C2114"/>
      <c r="D2114"/>
    </row>
    <row r="2115" spans="2:4" x14ac:dyDescent="0.2">
      <c r="B2115"/>
      <c r="C2115"/>
      <c r="D2115"/>
    </row>
    <row r="2116" spans="2:4" x14ac:dyDescent="0.2">
      <c r="B2116"/>
      <c r="C2116"/>
      <c r="D2116"/>
    </row>
    <row r="2117" spans="2:4" x14ac:dyDescent="0.2">
      <c r="B2117"/>
      <c r="C2117"/>
      <c r="D2117"/>
    </row>
    <row r="2118" spans="2:4" x14ac:dyDescent="0.2">
      <c r="B2118"/>
      <c r="C2118"/>
      <c r="D2118"/>
    </row>
    <row r="2119" spans="2:4" x14ac:dyDescent="0.2">
      <c r="B2119"/>
      <c r="C2119"/>
      <c r="D2119"/>
    </row>
    <row r="2120" spans="2:4" x14ac:dyDescent="0.2">
      <c r="B2120"/>
      <c r="C2120"/>
      <c r="D2120"/>
    </row>
    <row r="2121" spans="2:4" x14ac:dyDescent="0.2">
      <c r="B2121"/>
      <c r="C2121"/>
      <c r="D2121"/>
    </row>
    <row r="2122" spans="2:4" x14ac:dyDescent="0.2">
      <c r="B2122"/>
      <c r="C2122"/>
      <c r="D2122"/>
    </row>
    <row r="2123" spans="2:4" x14ac:dyDescent="0.2">
      <c r="B2123"/>
      <c r="C2123"/>
      <c r="D2123"/>
    </row>
    <row r="2124" spans="2:4" x14ac:dyDescent="0.2">
      <c r="B2124"/>
      <c r="C2124"/>
      <c r="D2124"/>
    </row>
    <row r="2125" spans="2:4" x14ac:dyDescent="0.2">
      <c r="B2125"/>
      <c r="C2125"/>
      <c r="D2125"/>
    </row>
    <row r="2126" spans="2:4" x14ac:dyDescent="0.2">
      <c r="B2126"/>
      <c r="C2126"/>
      <c r="D2126"/>
    </row>
    <row r="2127" spans="2:4" x14ac:dyDescent="0.2">
      <c r="B2127"/>
      <c r="C2127"/>
      <c r="D2127"/>
    </row>
    <row r="2128" spans="2:4" x14ac:dyDescent="0.2">
      <c r="B2128"/>
      <c r="C2128"/>
      <c r="D2128"/>
    </row>
    <row r="2129" spans="2:4" x14ac:dyDescent="0.2">
      <c r="B2129"/>
      <c r="C2129"/>
      <c r="D2129"/>
    </row>
    <row r="2130" spans="2:4" x14ac:dyDescent="0.2">
      <c r="B2130"/>
      <c r="C2130"/>
      <c r="D2130"/>
    </row>
    <row r="2131" spans="2:4" x14ac:dyDescent="0.2">
      <c r="B2131"/>
      <c r="C2131"/>
      <c r="D2131"/>
    </row>
    <row r="2132" spans="2:4" x14ac:dyDescent="0.2">
      <c r="B2132"/>
      <c r="C2132"/>
      <c r="D2132"/>
    </row>
    <row r="2133" spans="2:4" x14ac:dyDescent="0.2">
      <c r="B2133"/>
      <c r="C2133"/>
      <c r="D2133"/>
    </row>
    <row r="2134" spans="2:4" x14ac:dyDescent="0.2">
      <c r="B2134"/>
      <c r="C2134"/>
      <c r="D2134"/>
    </row>
    <row r="2135" spans="2:4" x14ac:dyDescent="0.2">
      <c r="B2135"/>
      <c r="C2135"/>
      <c r="D2135"/>
    </row>
    <row r="2136" spans="2:4" x14ac:dyDescent="0.2">
      <c r="B2136"/>
      <c r="C2136"/>
      <c r="D2136"/>
    </row>
    <row r="2137" spans="2:4" x14ac:dyDescent="0.2">
      <c r="B2137"/>
      <c r="C2137"/>
      <c r="D2137"/>
    </row>
    <row r="2138" spans="2:4" x14ac:dyDescent="0.2">
      <c r="B2138"/>
      <c r="C2138"/>
      <c r="D2138"/>
    </row>
    <row r="2139" spans="2:4" x14ac:dyDescent="0.2">
      <c r="B2139"/>
      <c r="C2139"/>
      <c r="D2139"/>
    </row>
    <row r="2140" spans="2:4" x14ac:dyDescent="0.2">
      <c r="B2140"/>
      <c r="C2140"/>
      <c r="D2140"/>
    </row>
    <row r="2141" spans="2:4" x14ac:dyDescent="0.2">
      <c r="B2141"/>
      <c r="C2141"/>
      <c r="D2141"/>
    </row>
    <row r="2142" spans="2:4" x14ac:dyDescent="0.2">
      <c r="B2142"/>
      <c r="C2142"/>
      <c r="D2142"/>
    </row>
    <row r="2143" spans="2:4" x14ac:dyDescent="0.2">
      <c r="B2143"/>
      <c r="C2143"/>
      <c r="D2143"/>
    </row>
    <row r="2144" spans="2:4" x14ac:dyDescent="0.2">
      <c r="B2144"/>
      <c r="C2144"/>
      <c r="D2144"/>
    </row>
    <row r="2145" spans="2:4" x14ac:dyDescent="0.2">
      <c r="B2145"/>
      <c r="C2145"/>
      <c r="D2145"/>
    </row>
    <row r="2146" spans="2:4" x14ac:dyDescent="0.2">
      <c r="B2146"/>
      <c r="C2146"/>
      <c r="D2146"/>
    </row>
    <row r="2147" spans="2:4" x14ac:dyDescent="0.2">
      <c r="B2147"/>
      <c r="C2147"/>
      <c r="D2147"/>
    </row>
    <row r="2148" spans="2:4" x14ac:dyDescent="0.2">
      <c r="B2148"/>
      <c r="C2148"/>
      <c r="D2148"/>
    </row>
    <row r="2149" spans="2:4" x14ac:dyDescent="0.2">
      <c r="B2149"/>
      <c r="C2149"/>
      <c r="D2149"/>
    </row>
    <row r="2150" spans="2:4" x14ac:dyDescent="0.2">
      <c r="B2150"/>
      <c r="C2150"/>
      <c r="D2150"/>
    </row>
    <row r="2151" spans="2:4" x14ac:dyDescent="0.2">
      <c r="B2151"/>
      <c r="C2151"/>
      <c r="D2151"/>
    </row>
    <row r="2152" spans="2:4" x14ac:dyDescent="0.2">
      <c r="B2152"/>
      <c r="C2152"/>
      <c r="D2152"/>
    </row>
    <row r="2153" spans="2:4" x14ac:dyDescent="0.2">
      <c r="B2153"/>
      <c r="C2153"/>
      <c r="D2153"/>
    </row>
    <row r="2154" spans="2:4" x14ac:dyDescent="0.2">
      <c r="B2154"/>
      <c r="C2154"/>
      <c r="D2154"/>
    </row>
    <row r="2155" spans="2:4" x14ac:dyDescent="0.2">
      <c r="B2155"/>
      <c r="C2155"/>
      <c r="D2155"/>
    </row>
    <row r="2156" spans="2:4" x14ac:dyDescent="0.2">
      <c r="B2156"/>
      <c r="C2156"/>
      <c r="D2156"/>
    </row>
    <row r="2157" spans="2:4" x14ac:dyDescent="0.2">
      <c r="B2157"/>
      <c r="C2157"/>
      <c r="D2157"/>
    </row>
    <row r="2158" spans="2:4" x14ac:dyDescent="0.2">
      <c r="B2158"/>
      <c r="C2158"/>
      <c r="D2158"/>
    </row>
    <row r="2159" spans="2:4" x14ac:dyDescent="0.2">
      <c r="B2159"/>
      <c r="C2159"/>
      <c r="D2159"/>
    </row>
    <row r="2160" spans="2:4" x14ac:dyDescent="0.2">
      <c r="B2160"/>
      <c r="C2160"/>
      <c r="D2160"/>
    </row>
    <row r="2161" spans="2:4" x14ac:dyDescent="0.2">
      <c r="B2161"/>
      <c r="C2161"/>
      <c r="D2161"/>
    </row>
    <row r="2162" spans="2:4" x14ac:dyDescent="0.2">
      <c r="B2162"/>
      <c r="C2162"/>
      <c r="D2162"/>
    </row>
    <row r="2163" spans="2:4" x14ac:dyDescent="0.2">
      <c r="B2163"/>
      <c r="C2163"/>
      <c r="D2163"/>
    </row>
    <row r="2164" spans="2:4" x14ac:dyDescent="0.2">
      <c r="B2164"/>
      <c r="C2164"/>
      <c r="D2164"/>
    </row>
    <row r="2165" spans="2:4" x14ac:dyDescent="0.2">
      <c r="B2165"/>
      <c r="C2165"/>
      <c r="D2165"/>
    </row>
    <row r="2166" spans="2:4" x14ac:dyDescent="0.2">
      <c r="B2166"/>
      <c r="C2166"/>
      <c r="D2166"/>
    </row>
    <row r="2167" spans="2:4" x14ac:dyDescent="0.2">
      <c r="B2167"/>
      <c r="C2167"/>
      <c r="D2167"/>
    </row>
    <row r="2168" spans="2:4" x14ac:dyDescent="0.2">
      <c r="B2168"/>
      <c r="C2168"/>
      <c r="D2168"/>
    </row>
    <row r="2169" spans="2:4" x14ac:dyDescent="0.2">
      <c r="B2169"/>
      <c r="C2169"/>
      <c r="D2169"/>
    </row>
    <row r="2170" spans="2:4" x14ac:dyDescent="0.2">
      <c r="B2170"/>
      <c r="C2170"/>
      <c r="D2170"/>
    </row>
    <row r="2171" spans="2:4" x14ac:dyDescent="0.2">
      <c r="B2171"/>
      <c r="C2171"/>
      <c r="D2171"/>
    </row>
    <row r="2172" spans="2:4" x14ac:dyDescent="0.2">
      <c r="B2172"/>
      <c r="C2172"/>
      <c r="D2172"/>
    </row>
    <row r="2173" spans="2:4" x14ac:dyDescent="0.2">
      <c r="B2173"/>
      <c r="C2173"/>
      <c r="D2173"/>
    </row>
    <row r="2174" spans="2:4" x14ac:dyDescent="0.2">
      <c r="B2174"/>
      <c r="C2174"/>
      <c r="D2174"/>
    </row>
    <row r="2175" spans="2:4" x14ac:dyDescent="0.2">
      <c r="B2175"/>
      <c r="C2175"/>
      <c r="D2175"/>
    </row>
    <row r="2176" spans="2:4" x14ac:dyDescent="0.2">
      <c r="B2176"/>
      <c r="C2176"/>
      <c r="D2176"/>
    </row>
    <row r="2177" spans="2:4" x14ac:dyDescent="0.2">
      <c r="B2177"/>
      <c r="C2177"/>
      <c r="D2177"/>
    </row>
    <row r="2178" spans="2:4" x14ac:dyDescent="0.2">
      <c r="B2178"/>
      <c r="C2178"/>
      <c r="D2178"/>
    </row>
    <row r="2179" spans="2:4" x14ac:dyDescent="0.2">
      <c r="B2179"/>
      <c r="C2179"/>
      <c r="D2179"/>
    </row>
    <row r="2180" spans="2:4" x14ac:dyDescent="0.2">
      <c r="B2180"/>
      <c r="C2180"/>
      <c r="D2180"/>
    </row>
    <row r="2181" spans="2:4" x14ac:dyDescent="0.2">
      <c r="B2181"/>
      <c r="C2181"/>
      <c r="D2181"/>
    </row>
    <row r="2182" spans="2:4" x14ac:dyDescent="0.2">
      <c r="B2182"/>
      <c r="C2182"/>
      <c r="D2182"/>
    </row>
    <row r="2183" spans="2:4" x14ac:dyDescent="0.2">
      <c r="B2183"/>
      <c r="C2183"/>
      <c r="D2183"/>
    </row>
    <row r="2184" spans="2:4" x14ac:dyDescent="0.2">
      <c r="B2184"/>
      <c r="C2184"/>
      <c r="D2184"/>
    </row>
    <row r="2185" spans="2:4" x14ac:dyDescent="0.2">
      <c r="B2185"/>
      <c r="C2185"/>
      <c r="D2185"/>
    </row>
    <row r="2186" spans="2:4" x14ac:dyDescent="0.2">
      <c r="B2186"/>
      <c r="C2186"/>
      <c r="D2186"/>
    </row>
    <row r="2187" spans="2:4" x14ac:dyDescent="0.2">
      <c r="B2187"/>
      <c r="C2187"/>
      <c r="D2187"/>
    </row>
    <row r="2188" spans="2:4" x14ac:dyDescent="0.2">
      <c r="B2188"/>
      <c r="C2188"/>
      <c r="D2188"/>
    </row>
    <row r="2189" spans="2:4" x14ac:dyDescent="0.2">
      <c r="B2189"/>
      <c r="C2189"/>
      <c r="D2189"/>
    </row>
    <row r="2190" spans="2:4" x14ac:dyDescent="0.2">
      <c r="B2190"/>
      <c r="C2190"/>
      <c r="D2190"/>
    </row>
    <row r="2191" spans="2:4" x14ac:dyDescent="0.2">
      <c r="B2191"/>
      <c r="C2191"/>
      <c r="D2191"/>
    </row>
    <row r="2192" spans="2:4" x14ac:dyDescent="0.2">
      <c r="B2192"/>
      <c r="C2192"/>
      <c r="D2192"/>
    </row>
    <row r="2193" spans="2:4" x14ac:dyDescent="0.2">
      <c r="B2193"/>
      <c r="C2193"/>
      <c r="D2193"/>
    </row>
    <row r="2194" spans="2:4" x14ac:dyDescent="0.2">
      <c r="B2194"/>
      <c r="C2194"/>
      <c r="D2194"/>
    </row>
    <row r="2195" spans="2:4" x14ac:dyDescent="0.2">
      <c r="B2195"/>
      <c r="C2195"/>
      <c r="D2195"/>
    </row>
    <row r="2196" spans="2:4" x14ac:dyDescent="0.2">
      <c r="B2196"/>
      <c r="C2196"/>
      <c r="D2196"/>
    </row>
    <row r="2197" spans="2:4" x14ac:dyDescent="0.2">
      <c r="B2197"/>
      <c r="C2197"/>
      <c r="D2197"/>
    </row>
    <row r="2198" spans="2:4" x14ac:dyDescent="0.2">
      <c r="B2198"/>
      <c r="C2198"/>
      <c r="D2198"/>
    </row>
    <row r="2199" spans="2:4" x14ac:dyDescent="0.2">
      <c r="B2199"/>
      <c r="C2199"/>
      <c r="D2199"/>
    </row>
    <row r="2200" spans="2:4" x14ac:dyDescent="0.2">
      <c r="B2200"/>
      <c r="C2200"/>
      <c r="D2200"/>
    </row>
    <row r="2201" spans="2:4" x14ac:dyDescent="0.2">
      <c r="B2201"/>
      <c r="C2201"/>
      <c r="D2201"/>
    </row>
    <row r="2202" spans="2:4" x14ac:dyDescent="0.2">
      <c r="B2202"/>
      <c r="C2202"/>
      <c r="D2202"/>
    </row>
    <row r="2203" spans="2:4" x14ac:dyDescent="0.2">
      <c r="B2203"/>
      <c r="C2203"/>
      <c r="D2203"/>
    </row>
    <row r="2204" spans="2:4" x14ac:dyDescent="0.2">
      <c r="B2204"/>
      <c r="C2204"/>
      <c r="D2204"/>
    </row>
    <row r="2205" spans="2:4" x14ac:dyDescent="0.2">
      <c r="B2205"/>
      <c r="C2205"/>
      <c r="D2205"/>
    </row>
    <row r="2206" spans="2:4" x14ac:dyDescent="0.2">
      <c r="B2206"/>
      <c r="C2206"/>
      <c r="D2206"/>
    </row>
    <row r="2207" spans="2:4" x14ac:dyDescent="0.2">
      <c r="B2207"/>
      <c r="C2207"/>
      <c r="D2207"/>
    </row>
    <row r="2208" spans="2:4" x14ac:dyDescent="0.2">
      <c r="B2208"/>
      <c r="C2208"/>
      <c r="D2208"/>
    </row>
    <row r="2209" spans="2:4" x14ac:dyDescent="0.2">
      <c r="B2209"/>
      <c r="C2209"/>
      <c r="D2209"/>
    </row>
    <row r="2210" spans="2:4" x14ac:dyDescent="0.2">
      <c r="B2210"/>
      <c r="C2210"/>
      <c r="D2210"/>
    </row>
    <row r="2211" spans="2:4" x14ac:dyDescent="0.2">
      <c r="B2211"/>
      <c r="C2211"/>
      <c r="D2211"/>
    </row>
    <row r="2212" spans="2:4" x14ac:dyDescent="0.2">
      <c r="B2212"/>
      <c r="C2212"/>
      <c r="D2212"/>
    </row>
    <row r="2213" spans="2:4" x14ac:dyDescent="0.2">
      <c r="B2213"/>
      <c r="C2213"/>
      <c r="D2213"/>
    </row>
    <row r="2214" spans="2:4" x14ac:dyDescent="0.2">
      <c r="B2214"/>
      <c r="C2214"/>
      <c r="D2214"/>
    </row>
    <row r="2215" spans="2:4" x14ac:dyDescent="0.2">
      <c r="B2215"/>
      <c r="C2215"/>
      <c r="D2215"/>
    </row>
    <row r="2216" spans="2:4" x14ac:dyDescent="0.2">
      <c r="B2216"/>
      <c r="C2216"/>
      <c r="D2216"/>
    </row>
    <row r="2217" spans="2:4" x14ac:dyDescent="0.2">
      <c r="B2217"/>
      <c r="C2217"/>
      <c r="D2217"/>
    </row>
    <row r="2218" spans="2:4" x14ac:dyDescent="0.2">
      <c r="B2218"/>
      <c r="C2218"/>
      <c r="D2218"/>
    </row>
    <row r="2219" spans="2:4" x14ac:dyDescent="0.2">
      <c r="B2219"/>
      <c r="C2219"/>
      <c r="D2219"/>
    </row>
    <row r="2220" spans="2:4" x14ac:dyDescent="0.2">
      <c r="B2220"/>
      <c r="C2220"/>
      <c r="D2220"/>
    </row>
    <row r="2221" spans="2:4" x14ac:dyDescent="0.2">
      <c r="B2221"/>
      <c r="C2221"/>
      <c r="D2221"/>
    </row>
    <row r="2222" spans="2:4" x14ac:dyDescent="0.2">
      <c r="B2222"/>
      <c r="C2222"/>
      <c r="D2222"/>
    </row>
    <row r="2223" spans="2:4" x14ac:dyDescent="0.2">
      <c r="B2223"/>
      <c r="C2223"/>
      <c r="D2223"/>
    </row>
    <row r="2224" spans="2:4" x14ac:dyDescent="0.2">
      <c r="B2224"/>
      <c r="C2224"/>
      <c r="D2224"/>
    </row>
    <row r="2225" spans="2:4" x14ac:dyDescent="0.2">
      <c r="B2225"/>
      <c r="C2225"/>
      <c r="D2225"/>
    </row>
    <row r="2226" spans="2:4" x14ac:dyDescent="0.2">
      <c r="B2226"/>
      <c r="C2226"/>
      <c r="D2226"/>
    </row>
    <row r="2227" spans="2:4" x14ac:dyDescent="0.2">
      <c r="B2227"/>
      <c r="C2227"/>
      <c r="D2227"/>
    </row>
    <row r="2228" spans="2:4" x14ac:dyDescent="0.2">
      <c r="B2228"/>
      <c r="C2228"/>
      <c r="D2228"/>
    </row>
    <row r="2229" spans="2:4" x14ac:dyDescent="0.2">
      <c r="B2229"/>
      <c r="C2229"/>
      <c r="D2229"/>
    </row>
    <row r="2230" spans="2:4" x14ac:dyDescent="0.2">
      <c r="B2230"/>
      <c r="C2230"/>
      <c r="D2230"/>
    </row>
    <row r="2231" spans="2:4" x14ac:dyDescent="0.2">
      <c r="B2231"/>
      <c r="C2231"/>
      <c r="D2231"/>
    </row>
    <row r="2232" spans="2:4" x14ac:dyDescent="0.2">
      <c r="B2232"/>
      <c r="C2232"/>
      <c r="D2232"/>
    </row>
    <row r="2233" spans="2:4" x14ac:dyDescent="0.2">
      <c r="B2233"/>
      <c r="C2233"/>
      <c r="D2233"/>
    </row>
    <row r="2234" spans="2:4" x14ac:dyDescent="0.2">
      <c r="B2234"/>
      <c r="C2234"/>
      <c r="D2234"/>
    </row>
    <row r="2235" spans="2:4" x14ac:dyDescent="0.2">
      <c r="B2235"/>
      <c r="C2235"/>
      <c r="D2235"/>
    </row>
    <row r="2236" spans="2:4" x14ac:dyDescent="0.2">
      <c r="B2236"/>
      <c r="C2236"/>
      <c r="D2236"/>
    </row>
    <row r="2237" spans="2:4" x14ac:dyDescent="0.2">
      <c r="B2237"/>
      <c r="C2237"/>
      <c r="D2237"/>
    </row>
    <row r="2238" spans="2:4" x14ac:dyDescent="0.2">
      <c r="B2238"/>
      <c r="C2238"/>
      <c r="D2238"/>
    </row>
    <row r="2239" spans="2:4" x14ac:dyDescent="0.2">
      <c r="B2239"/>
      <c r="C2239"/>
      <c r="D2239"/>
    </row>
    <row r="2240" spans="2:4" x14ac:dyDescent="0.2">
      <c r="B2240"/>
      <c r="C2240"/>
      <c r="D2240"/>
    </row>
    <row r="2241" spans="2:4" x14ac:dyDescent="0.2">
      <c r="B2241"/>
      <c r="C2241"/>
      <c r="D2241"/>
    </row>
    <row r="2242" spans="2:4" x14ac:dyDescent="0.2">
      <c r="B2242"/>
      <c r="C2242"/>
      <c r="D2242"/>
    </row>
    <row r="2243" spans="2:4" x14ac:dyDescent="0.2">
      <c r="B2243"/>
      <c r="C2243"/>
      <c r="D2243"/>
    </row>
    <row r="2244" spans="2:4" x14ac:dyDescent="0.2">
      <c r="B2244"/>
      <c r="C2244"/>
      <c r="D2244"/>
    </row>
    <row r="2245" spans="2:4" x14ac:dyDescent="0.2">
      <c r="B2245"/>
      <c r="C2245"/>
      <c r="D2245"/>
    </row>
    <row r="2246" spans="2:4" x14ac:dyDescent="0.2">
      <c r="B2246"/>
      <c r="C2246"/>
      <c r="D2246"/>
    </row>
    <row r="2247" spans="2:4" x14ac:dyDescent="0.2">
      <c r="B2247"/>
      <c r="C2247"/>
      <c r="D2247"/>
    </row>
    <row r="2248" spans="2:4" x14ac:dyDescent="0.2">
      <c r="B2248"/>
      <c r="C2248"/>
      <c r="D2248"/>
    </row>
    <row r="2249" spans="2:4" x14ac:dyDescent="0.2">
      <c r="B2249"/>
      <c r="C2249"/>
      <c r="D2249"/>
    </row>
    <row r="2250" spans="2:4" x14ac:dyDescent="0.2">
      <c r="B2250"/>
      <c r="C2250"/>
      <c r="D2250"/>
    </row>
    <row r="2251" spans="2:4" x14ac:dyDescent="0.2">
      <c r="B2251"/>
      <c r="C2251"/>
      <c r="D2251"/>
    </row>
    <row r="2252" spans="2:4" x14ac:dyDescent="0.2">
      <c r="B2252"/>
      <c r="C2252"/>
      <c r="D2252"/>
    </row>
    <row r="2253" spans="2:4" x14ac:dyDescent="0.2">
      <c r="B2253"/>
      <c r="C2253"/>
      <c r="D2253"/>
    </row>
    <row r="2254" spans="2:4" x14ac:dyDescent="0.2">
      <c r="B2254"/>
      <c r="C2254"/>
      <c r="D2254"/>
    </row>
    <row r="2255" spans="2:4" x14ac:dyDescent="0.2">
      <c r="B2255"/>
      <c r="C2255"/>
      <c r="D2255"/>
    </row>
    <row r="2256" spans="2:4" x14ac:dyDescent="0.2">
      <c r="B2256"/>
      <c r="C2256"/>
      <c r="D2256"/>
    </row>
    <row r="2257" spans="2:4" x14ac:dyDescent="0.2">
      <c r="B2257"/>
      <c r="C2257"/>
      <c r="D2257"/>
    </row>
    <row r="2258" spans="2:4" x14ac:dyDescent="0.2">
      <c r="B2258"/>
      <c r="C2258"/>
      <c r="D2258"/>
    </row>
    <row r="2259" spans="2:4" x14ac:dyDescent="0.2">
      <c r="B2259"/>
      <c r="C2259"/>
      <c r="D2259"/>
    </row>
    <row r="2260" spans="2:4" x14ac:dyDescent="0.2">
      <c r="B2260"/>
      <c r="C2260"/>
      <c r="D2260"/>
    </row>
    <row r="2261" spans="2:4" x14ac:dyDescent="0.2">
      <c r="B2261"/>
      <c r="C2261"/>
      <c r="D2261"/>
    </row>
    <row r="2262" spans="2:4" x14ac:dyDescent="0.2">
      <c r="B2262"/>
      <c r="C2262"/>
      <c r="D2262"/>
    </row>
    <row r="2263" spans="2:4" x14ac:dyDescent="0.2">
      <c r="B2263"/>
      <c r="C2263"/>
      <c r="D2263"/>
    </row>
    <row r="2264" spans="2:4" x14ac:dyDescent="0.2">
      <c r="B2264"/>
      <c r="C2264"/>
      <c r="D2264"/>
    </row>
    <row r="2265" spans="2:4" x14ac:dyDescent="0.2">
      <c r="B2265"/>
      <c r="C2265"/>
      <c r="D2265"/>
    </row>
    <row r="2266" spans="2:4" x14ac:dyDescent="0.2">
      <c r="B2266"/>
      <c r="C2266"/>
      <c r="D2266"/>
    </row>
    <row r="2267" spans="2:4" x14ac:dyDescent="0.2">
      <c r="B2267"/>
      <c r="C2267"/>
      <c r="D2267"/>
    </row>
    <row r="2268" spans="2:4" x14ac:dyDescent="0.2">
      <c r="B2268"/>
      <c r="C2268"/>
      <c r="D2268"/>
    </row>
    <row r="2269" spans="2:4" x14ac:dyDescent="0.2">
      <c r="B2269"/>
      <c r="C2269"/>
      <c r="D2269"/>
    </row>
    <row r="2270" spans="2:4" x14ac:dyDescent="0.2">
      <c r="B2270"/>
      <c r="C2270"/>
      <c r="D2270"/>
    </row>
    <row r="2271" spans="2:4" x14ac:dyDescent="0.2">
      <c r="B2271"/>
      <c r="C2271"/>
      <c r="D2271"/>
    </row>
    <row r="2272" spans="2:4" x14ac:dyDescent="0.2">
      <c r="B2272"/>
      <c r="C2272"/>
      <c r="D2272"/>
    </row>
    <row r="2273" spans="2:4" x14ac:dyDescent="0.2">
      <c r="B2273"/>
      <c r="C2273"/>
      <c r="D2273"/>
    </row>
    <row r="2274" spans="2:4" x14ac:dyDescent="0.2">
      <c r="B2274"/>
      <c r="C2274"/>
      <c r="D2274"/>
    </row>
    <row r="2275" spans="2:4" x14ac:dyDescent="0.2">
      <c r="B2275"/>
      <c r="C2275"/>
      <c r="D2275"/>
    </row>
    <row r="2276" spans="2:4" x14ac:dyDescent="0.2">
      <c r="B2276"/>
      <c r="C2276"/>
      <c r="D2276"/>
    </row>
    <row r="2277" spans="2:4" x14ac:dyDescent="0.2">
      <c r="B2277"/>
      <c r="C2277"/>
      <c r="D2277"/>
    </row>
    <row r="2278" spans="2:4" x14ac:dyDescent="0.2">
      <c r="B2278"/>
      <c r="C2278"/>
      <c r="D2278"/>
    </row>
    <row r="2279" spans="2:4" x14ac:dyDescent="0.2">
      <c r="B2279"/>
      <c r="C2279"/>
      <c r="D2279"/>
    </row>
    <row r="2280" spans="2:4" x14ac:dyDescent="0.2">
      <c r="B2280"/>
      <c r="C2280"/>
      <c r="D2280"/>
    </row>
    <row r="2281" spans="2:4" x14ac:dyDescent="0.2">
      <c r="B2281"/>
      <c r="C2281"/>
      <c r="D2281"/>
    </row>
    <row r="2282" spans="2:4" x14ac:dyDescent="0.2">
      <c r="B2282"/>
      <c r="C2282"/>
      <c r="D2282"/>
    </row>
    <row r="2283" spans="2:4" x14ac:dyDescent="0.2">
      <c r="B2283"/>
      <c r="C2283"/>
      <c r="D2283"/>
    </row>
    <row r="2284" spans="2:4" x14ac:dyDescent="0.2">
      <c r="B2284"/>
      <c r="C2284"/>
      <c r="D2284"/>
    </row>
    <row r="2285" spans="2:4" x14ac:dyDescent="0.2">
      <c r="B2285"/>
      <c r="C2285"/>
      <c r="D2285"/>
    </row>
    <row r="2286" spans="2:4" x14ac:dyDescent="0.2">
      <c r="B2286"/>
      <c r="C2286"/>
      <c r="D2286"/>
    </row>
    <row r="2287" spans="2:4" x14ac:dyDescent="0.2">
      <c r="B2287"/>
      <c r="C2287"/>
      <c r="D2287"/>
    </row>
    <row r="2288" spans="2:4" x14ac:dyDescent="0.2">
      <c r="B2288"/>
      <c r="C2288"/>
      <c r="D2288"/>
    </row>
    <row r="2289" spans="2:4" x14ac:dyDescent="0.2">
      <c r="B2289"/>
      <c r="C2289"/>
      <c r="D2289"/>
    </row>
    <row r="2290" spans="2:4" x14ac:dyDescent="0.2">
      <c r="B2290"/>
      <c r="C2290"/>
      <c r="D2290"/>
    </row>
    <row r="2291" spans="2:4" x14ac:dyDescent="0.2">
      <c r="B2291"/>
      <c r="C2291"/>
      <c r="D2291"/>
    </row>
    <row r="2292" spans="2:4" x14ac:dyDescent="0.2">
      <c r="B2292"/>
      <c r="C2292"/>
      <c r="D2292"/>
    </row>
    <row r="2293" spans="2:4" x14ac:dyDescent="0.2">
      <c r="B2293"/>
      <c r="C2293"/>
      <c r="D2293"/>
    </row>
    <row r="2294" spans="2:4" x14ac:dyDescent="0.2">
      <c r="B2294"/>
      <c r="C2294"/>
      <c r="D2294"/>
    </row>
    <row r="2295" spans="2:4" x14ac:dyDescent="0.2">
      <c r="B2295"/>
      <c r="C2295"/>
      <c r="D2295"/>
    </row>
    <row r="2296" spans="2:4" x14ac:dyDescent="0.2">
      <c r="B2296"/>
      <c r="C2296"/>
      <c r="D2296"/>
    </row>
    <row r="2297" spans="2:4" x14ac:dyDescent="0.2">
      <c r="B2297"/>
      <c r="C2297"/>
      <c r="D2297"/>
    </row>
    <row r="2298" spans="2:4" x14ac:dyDescent="0.2">
      <c r="B2298"/>
      <c r="C2298"/>
      <c r="D2298"/>
    </row>
    <row r="2299" spans="2:4" x14ac:dyDescent="0.2">
      <c r="B2299"/>
      <c r="C2299"/>
      <c r="D2299"/>
    </row>
    <row r="2300" spans="2:4" x14ac:dyDescent="0.2">
      <c r="B2300"/>
      <c r="C2300"/>
      <c r="D2300"/>
    </row>
    <row r="2301" spans="2:4" x14ac:dyDescent="0.2">
      <c r="B2301"/>
      <c r="C2301"/>
      <c r="D2301"/>
    </row>
    <row r="2302" spans="2:4" x14ac:dyDescent="0.2">
      <c r="B2302"/>
      <c r="C2302"/>
      <c r="D2302"/>
    </row>
    <row r="2303" spans="2:4" x14ac:dyDescent="0.2">
      <c r="B2303"/>
      <c r="C2303"/>
      <c r="D2303"/>
    </row>
    <row r="2304" spans="2:4" x14ac:dyDescent="0.2">
      <c r="B2304"/>
      <c r="C2304"/>
      <c r="D2304"/>
    </row>
    <row r="2305" spans="2:4" x14ac:dyDescent="0.2">
      <c r="B2305"/>
      <c r="C2305"/>
      <c r="D2305"/>
    </row>
    <row r="2306" spans="2:4" x14ac:dyDescent="0.2">
      <c r="B2306"/>
      <c r="C2306"/>
      <c r="D2306"/>
    </row>
    <row r="2307" spans="2:4" x14ac:dyDescent="0.2">
      <c r="B2307"/>
      <c r="C2307"/>
      <c r="D2307"/>
    </row>
    <row r="2308" spans="2:4" x14ac:dyDescent="0.2">
      <c r="B2308"/>
      <c r="C2308"/>
      <c r="D2308"/>
    </row>
    <row r="2309" spans="2:4" x14ac:dyDescent="0.2">
      <c r="B2309"/>
      <c r="C2309"/>
      <c r="D2309"/>
    </row>
    <row r="2310" spans="2:4" x14ac:dyDescent="0.2">
      <c r="B2310"/>
      <c r="C2310"/>
      <c r="D2310"/>
    </row>
    <row r="2311" spans="2:4" x14ac:dyDescent="0.2">
      <c r="B2311"/>
      <c r="C2311"/>
      <c r="D2311"/>
    </row>
    <row r="2312" spans="2:4" x14ac:dyDescent="0.2">
      <c r="B2312"/>
      <c r="C2312"/>
      <c r="D2312"/>
    </row>
    <row r="2313" spans="2:4" x14ac:dyDescent="0.2">
      <c r="B2313"/>
      <c r="C2313"/>
      <c r="D2313"/>
    </row>
    <row r="2314" spans="2:4" x14ac:dyDescent="0.2">
      <c r="B2314"/>
      <c r="C2314"/>
      <c r="D2314"/>
    </row>
    <row r="2315" spans="2:4" x14ac:dyDescent="0.2">
      <c r="B2315"/>
      <c r="C2315"/>
      <c r="D2315"/>
    </row>
    <row r="2316" spans="2:4" x14ac:dyDescent="0.2">
      <c r="B2316"/>
      <c r="C2316"/>
      <c r="D2316"/>
    </row>
    <row r="2317" spans="2:4" x14ac:dyDescent="0.2">
      <c r="B2317"/>
      <c r="C2317"/>
      <c r="D2317"/>
    </row>
    <row r="2318" spans="2:4" x14ac:dyDescent="0.2">
      <c r="B2318"/>
      <c r="C2318"/>
      <c r="D2318"/>
    </row>
    <row r="2319" spans="2:4" x14ac:dyDescent="0.2">
      <c r="B2319"/>
      <c r="C2319"/>
      <c r="D2319"/>
    </row>
    <row r="2320" spans="2:4" x14ac:dyDescent="0.2">
      <c r="B2320"/>
      <c r="C2320"/>
      <c r="D2320"/>
    </row>
    <row r="2321" spans="2:4" x14ac:dyDescent="0.2">
      <c r="B2321"/>
      <c r="C2321"/>
      <c r="D2321"/>
    </row>
    <row r="2322" spans="2:4" x14ac:dyDescent="0.2">
      <c r="B2322"/>
      <c r="C2322"/>
      <c r="D2322"/>
    </row>
    <row r="2323" spans="2:4" x14ac:dyDescent="0.2">
      <c r="B2323"/>
      <c r="C2323"/>
      <c r="D2323"/>
    </row>
    <row r="2324" spans="2:4" x14ac:dyDescent="0.2">
      <c r="B2324"/>
      <c r="C2324"/>
      <c r="D2324"/>
    </row>
    <row r="2325" spans="2:4" x14ac:dyDescent="0.2">
      <c r="B2325"/>
      <c r="C2325"/>
      <c r="D2325"/>
    </row>
    <row r="2326" spans="2:4" x14ac:dyDescent="0.2">
      <c r="B2326"/>
      <c r="C2326"/>
      <c r="D2326"/>
    </row>
    <row r="2327" spans="2:4" x14ac:dyDescent="0.2">
      <c r="B2327"/>
      <c r="C2327"/>
      <c r="D2327"/>
    </row>
    <row r="2328" spans="2:4" x14ac:dyDescent="0.2">
      <c r="B2328"/>
      <c r="C2328"/>
      <c r="D2328"/>
    </row>
    <row r="2329" spans="2:4" x14ac:dyDescent="0.2">
      <c r="B2329"/>
      <c r="C2329"/>
      <c r="D2329"/>
    </row>
    <row r="2330" spans="2:4" x14ac:dyDescent="0.2">
      <c r="B2330"/>
      <c r="C2330"/>
      <c r="D2330"/>
    </row>
    <row r="2331" spans="2:4" x14ac:dyDescent="0.2">
      <c r="B2331"/>
      <c r="C2331"/>
      <c r="D2331"/>
    </row>
    <row r="2332" spans="2:4" x14ac:dyDescent="0.2">
      <c r="B2332"/>
      <c r="C2332"/>
      <c r="D2332"/>
    </row>
    <row r="2333" spans="2:4" x14ac:dyDescent="0.2">
      <c r="B2333"/>
      <c r="C2333"/>
      <c r="D2333"/>
    </row>
    <row r="2334" spans="2:4" x14ac:dyDescent="0.2">
      <c r="B2334"/>
      <c r="C2334"/>
      <c r="D2334"/>
    </row>
    <row r="2335" spans="2:4" x14ac:dyDescent="0.2">
      <c r="B2335"/>
      <c r="C2335"/>
      <c r="D2335"/>
    </row>
    <row r="2336" spans="2:4" x14ac:dyDescent="0.2">
      <c r="B2336"/>
      <c r="C2336"/>
      <c r="D2336"/>
    </row>
    <row r="2337" spans="2:4" x14ac:dyDescent="0.2">
      <c r="B2337"/>
      <c r="C2337"/>
      <c r="D2337"/>
    </row>
    <row r="2338" spans="2:4" x14ac:dyDescent="0.2">
      <c r="B2338"/>
      <c r="C2338"/>
      <c r="D2338"/>
    </row>
    <row r="2339" spans="2:4" x14ac:dyDescent="0.2">
      <c r="B2339"/>
      <c r="C2339"/>
      <c r="D2339"/>
    </row>
    <row r="2340" spans="2:4" x14ac:dyDescent="0.2">
      <c r="B2340"/>
      <c r="C2340"/>
      <c r="D2340"/>
    </row>
    <row r="2341" spans="2:4" x14ac:dyDescent="0.2">
      <c r="B2341"/>
      <c r="C2341"/>
      <c r="D2341"/>
    </row>
    <row r="2342" spans="2:4" x14ac:dyDescent="0.2">
      <c r="B2342"/>
      <c r="C2342"/>
      <c r="D2342"/>
    </row>
    <row r="2343" spans="2:4" x14ac:dyDescent="0.2">
      <c r="B2343"/>
      <c r="C2343"/>
      <c r="D2343"/>
    </row>
    <row r="2344" spans="2:4" x14ac:dyDescent="0.2">
      <c r="B2344"/>
      <c r="C2344"/>
      <c r="D2344"/>
    </row>
    <row r="2345" spans="2:4" x14ac:dyDescent="0.2">
      <c r="B2345"/>
      <c r="C2345"/>
      <c r="D2345"/>
    </row>
    <row r="2346" spans="2:4" x14ac:dyDescent="0.2">
      <c r="B2346"/>
      <c r="C2346"/>
      <c r="D2346"/>
    </row>
    <row r="2347" spans="2:4" x14ac:dyDescent="0.2">
      <c r="B2347"/>
      <c r="C2347"/>
      <c r="D2347"/>
    </row>
    <row r="2348" spans="2:4" x14ac:dyDescent="0.2">
      <c r="B2348"/>
      <c r="C2348"/>
      <c r="D2348"/>
    </row>
    <row r="2349" spans="2:4" x14ac:dyDescent="0.2">
      <c r="B2349"/>
      <c r="C2349"/>
      <c r="D2349"/>
    </row>
    <row r="2350" spans="2:4" x14ac:dyDescent="0.2">
      <c r="B2350"/>
      <c r="C2350"/>
      <c r="D2350"/>
    </row>
    <row r="2351" spans="2:4" x14ac:dyDescent="0.2">
      <c r="B2351"/>
      <c r="C2351"/>
      <c r="D2351"/>
    </row>
    <row r="2352" spans="2:4" x14ac:dyDescent="0.2">
      <c r="B2352"/>
      <c r="C2352"/>
      <c r="D2352"/>
    </row>
    <row r="2353" spans="2:4" x14ac:dyDescent="0.2">
      <c r="B2353"/>
      <c r="C2353"/>
      <c r="D2353"/>
    </row>
    <row r="2354" spans="2:4" x14ac:dyDescent="0.2">
      <c r="B2354"/>
      <c r="C2354"/>
      <c r="D2354"/>
    </row>
    <row r="2355" spans="2:4" x14ac:dyDescent="0.2">
      <c r="B2355"/>
      <c r="C2355"/>
      <c r="D2355"/>
    </row>
    <row r="2356" spans="2:4" x14ac:dyDescent="0.2">
      <c r="B2356"/>
      <c r="C2356"/>
      <c r="D2356"/>
    </row>
    <row r="2357" spans="2:4" x14ac:dyDescent="0.2">
      <c r="B2357"/>
      <c r="C2357"/>
      <c r="D2357"/>
    </row>
    <row r="2358" spans="2:4" x14ac:dyDescent="0.2">
      <c r="B2358"/>
      <c r="C2358"/>
      <c r="D2358"/>
    </row>
    <row r="2359" spans="2:4" x14ac:dyDescent="0.2">
      <c r="B2359"/>
      <c r="C2359"/>
      <c r="D2359"/>
    </row>
    <row r="2360" spans="2:4" x14ac:dyDescent="0.2">
      <c r="B2360"/>
      <c r="C2360"/>
      <c r="D2360"/>
    </row>
    <row r="2361" spans="2:4" x14ac:dyDescent="0.2">
      <c r="B2361"/>
      <c r="C2361"/>
      <c r="D2361"/>
    </row>
    <row r="2362" spans="2:4" x14ac:dyDescent="0.2">
      <c r="B2362"/>
      <c r="C2362"/>
      <c r="D2362"/>
    </row>
    <row r="2363" spans="2:4" x14ac:dyDescent="0.2">
      <c r="B2363"/>
      <c r="C2363"/>
      <c r="D2363"/>
    </row>
    <row r="2364" spans="2:4" x14ac:dyDescent="0.2">
      <c r="B2364"/>
      <c r="C2364"/>
      <c r="D2364"/>
    </row>
    <row r="2365" spans="2:4" x14ac:dyDescent="0.2">
      <c r="B2365"/>
      <c r="C2365"/>
      <c r="D2365"/>
    </row>
    <row r="2366" spans="2:4" x14ac:dyDescent="0.2">
      <c r="B2366"/>
      <c r="C2366"/>
      <c r="D2366"/>
    </row>
    <row r="2367" spans="2:4" x14ac:dyDescent="0.2">
      <c r="B2367"/>
      <c r="C2367"/>
      <c r="D2367"/>
    </row>
    <row r="2368" spans="2:4" x14ac:dyDescent="0.2">
      <c r="B2368"/>
      <c r="C2368"/>
      <c r="D2368"/>
    </row>
    <row r="2369" spans="2:4" x14ac:dyDescent="0.2">
      <c r="B2369"/>
      <c r="C2369"/>
      <c r="D2369"/>
    </row>
    <row r="2370" spans="2:4" x14ac:dyDescent="0.2">
      <c r="B2370"/>
      <c r="C2370"/>
      <c r="D2370"/>
    </row>
    <row r="2371" spans="2:4" x14ac:dyDescent="0.2">
      <c r="B2371"/>
      <c r="C2371"/>
      <c r="D2371"/>
    </row>
    <row r="2372" spans="2:4" x14ac:dyDescent="0.2">
      <c r="B2372"/>
      <c r="C2372"/>
      <c r="D2372"/>
    </row>
    <row r="2373" spans="2:4" x14ac:dyDescent="0.2">
      <c r="B2373"/>
      <c r="C2373"/>
      <c r="D2373"/>
    </row>
    <row r="2374" spans="2:4" x14ac:dyDescent="0.2">
      <c r="B2374"/>
      <c r="C2374"/>
      <c r="D2374"/>
    </row>
    <row r="2375" spans="2:4" x14ac:dyDescent="0.2">
      <c r="B2375"/>
      <c r="C2375"/>
      <c r="D2375"/>
    </row>
    <row r="2376" spans="2:4" x14ac:dyDescent="0.2">
      <c r="B2376"/>
      <c r="C2376"/>
      <c r="D2376"/>
    </row>
    <row r="2377" spans="2:4" x14ac:dyDescent="0.2">
      <c r="B2377"/>
      <c r="C2377"/>
      <c r="D2377"/>
    </row>
    <row r="2378" spans="2:4" x14ac:dyDescent="0.2">
      <c r="B2378"/>
      <c r="C2378"/>
      <c r="D2378"/>
    </row>
    <row r="2379" spans="2:4" x14ac:dyDescent="0.2">
      <c r="B2379"/>
      <c r="C2379"/>
      <c r="D2379"/>
    </row>
    <row r="2380" spans="2:4" x14ac:dyDescent="0.2">
      <c r="B2380"/>
      <c r="C2380"/>
      <c r="D2380"/>
    </row>
    <row r="2381" spans="2:4" x14ac:dyDescent="0.2">
      <c r="B2381"/>
      <c r="C2381"/>
      <c r="D2381"/>
    </row>
    <row r="2382" spans="2:4" x14ac:dyDescent="0.2">
      <c r="B2382"/>
      <c r="C2382"/>
      <c r="D2382"/>
    </row>
    <row r="2383" spans="2:4" x14ac:dyDescent="0.2">
      <c r="B2383"/>
      <c r="C2383"/>
      <c r="D2383"/>
    </row>
    <row r="2384" spans="2:4" x14ac:dyDescent="0.2">
      <c r="B2384"/>
      <c r="C2384"/>
      <c r="D2384"/>
    </row>
    <row r="2385" spans="2:4" x14ac:dyDescent="0.2">
      <c r="B2385"/>
      <c r="C2385"/>
      <c r="D2385"/>
    </row>
    <row r="2386" spans="2:4" x14ac:dyDescent="0.2">
      <c r="B2386"/>
      <c r="C2386"/>
      <c r="D2386"/>
    </row>
    <row r="2387" spans="2:4" x14ac:dyDescent="0.2">
      <c r="B2387"/>
      <c r="C2387"/>
      <c r="D2387"/>
    </row>
    <row r="2388" spans="2:4" x14ac:dyDescent="0.2">
      <c r="B2388"/>
      <c r="C2388"/>
      <c r="D2388"/>
    </row>
    <row r="2389" spans="2:4" x14ac:dyDescent="0.2">
      <c r="B2389"/>
      <c r="C2389"/>
      <c r="D2389"/>
    </row>
    <row r="2390" spans="2:4" x14ac:dyDescent="0.2">
      <c r="B2390"/>
      <c r="C2390"/>
      <c r="D2390"/>
    </row>
    <row r="2391" spans="2:4" x14ac:dyDescent="0.2">
      <c r="B2391"/>
      <c r="C2391"/>
      <c r="D2391"/>
    </row>
    <row r="2392" spans="2:4" x14ac:dyDescent="0.2">
      <c r="B2392"/>
      <c r="C2392"/>
      <c r="D2392"/>
    </row>
    <row r="2393" spans="2:4" x14ac:dyDescent="0.2">
      <c r="B2393"/>
      <c r="C2393"/>
      <c r="D2393"/>
    </row>
    <row r="2394" spans="2:4" x14ac:dyDescent="0.2">
      <c r="B2394"/>
      <c r="C2394"/>
      <c r="D2394"/>
    </row>
    <row r="2395" spans="2:4" x14ac:dyDescent="0.2">
      <c r="B2395"/>
      <c r="C2395"/>
      <c r="D2395"/>
    </row>
    <row r="2396" spans="2:4" x14ac:dyDescent="0.2">
      <c r="B2396"/>
      <c r="C2396"/>
      <c r="D2396"/>
    </row>
    <row r="2397" spans="2:4" x14ac:dyDescent="0.2">
      <c r="B2397"/>
      <c r="C2397"/>
      <c r="D2397"/>
    </row>
    <row r="2398" spans="2:4" x14ac:dyDescent="0.2">
      <c r="B2398"/>
      <c r="C2398"/>
      <c r="D2398"/>
    </row>
    <row r="2399" spans="2:4" x14ac:dyDescent="0.2">
      <c r="B2399"/>
      <c r="C2399"/>
      <c r="D2399"/>
    </row>
    <row r="2400" spans="2:4" x14ac:dyDescent="0.2">
      <c r="B2400"/>
      <c r="C2400"/>
      <c r="D2400"/>
    </row>
    <row r="2401" spans="2:4" x14ac:dyDescent="0.2">
      <c r="B2401"/>
      <c r="C2401"/>
      <c r="D2401"/>
    </row>
    <row r="2402" spans="2:4" x14ac:dyDescent="0.2">
      <c r="B2402"/>
      <c r="C2402"/>
      <c r="D2402"/>
    </row>
    <row r="2403" spans="2:4" x14ac:dyDescent="0.2">
      <c r="B2403"/>
      <c r="C2403"/>
      <c r="D2403"/>
    </row>
    <row r="2404" spans="2:4" x14ac:dyDescent="0.2">
      <c r="B2404"/>
      <c r="C2404"/>
      <c r="D2404"/>
    </row>
    <row r="2405" spans="2:4" x14ac:dyDescent="0.2">
      <c r="B2405"/>
      <c r="C2405"/>
      <c r="D2405"/>
    </row>
    <row r="2406" spans="2:4" x14ac:dyDescent="0.2">
      <c r="B2406"/>
      <c r="C2406"/>
      <c r="D2406"/>
    </row>
    <row r="2407" spans="2:4" x14ac:dyDescent="0.2">
      <c r="B2407"/>
      <c r="C2407"/>
      <c r="D2407"/>
    </row>
    <row r="2408" spans="2:4" x14ac:dyDescent="0.2">
      <c r="B2408"/>
      <c r="C2408"/>
      <c r="D2408"/>
    </row>
    <row r="2409" spans="2:4" x14ac:dyDescent="0.2">
      <c r="B2409"/>
      <c r="C2409"/>
      <c r="D2409"/>
    </row>
    <row r="2410" spans="2:4" x14ac:dyDescent="0.2">
      <c r="B2410"/>
      <c r="C2410"/>
      <c r="D2410"/>
    </row>
    <row r="2411" spans="2:4" x14ac:dyDescent="0.2">
      <c r="B2411"/>
      <c r="C2411"/>
      <c r="D2411"/>
    </row>
    <row r="2412" spans="2:4" x14ac:dyDescent="0.2">
      <c r="B2412"/>
      <c r="C2412"/>
      <c r="D2412"/>
    </row>
    <row r="2413" spans="2:4" x14ac:dyDescent="0.2">
      <c r="B2413"/>
      <c r="C2413"/>
      <c r="D2413"/>
    </row>
    <row r="2414" spans="2:4" x14ac:dyDescent="0.2">
      <c r="B2414"/>
      <c r="C2414"/>
      <c r="D2414"/>
    </row>
    <row r="2415" spans="2:4" x14ac:dyDescent="0.2">
      <c r="B2415"/>
      <c r="C2415"/>
      <c r="D2415"/>
    </row>
    <row r="2416" spans="2:4" x14ac:dyDescent="0.2">
      <c r="B2416"/>
      <c r="C2416"/>
      <c r="D2416"/>
    </row>
    <row r="2417" spans="2:4" x14ac:dyDescent="0.2">
      <c r="B2417"/>
      <c r="C2417"/>
      <c r="D2417"/>
    </row>
    <row r="2418" spans="2:4" x14ac:dyDescent="0.2">
      <c r="B2418"/>
      <c r="C2418"/>
      <c r="D2418"/>
    </row>
    <row r="2419" spans="2:4" x14ac:dyDescent="0.2">
      <c r="B2419"/>
      <c r="C2419"/>
      <c r="D2419"/>
    </row>
    <row r="2420" spans="2:4" x14ac:dyDescent="0.2">
      <c r="B2420"/>
      <c r="C2420"/>
      <c r="D2420"/>
    </row>
    <row r="2421" spans="2:4" x14ac:dyDescent="0.2">
      <c r="B2421"/>
      <c r="C2421"/>
      <c r="D2421"/>
    </row>
    <row r="2422" spans="2:4" x14ac:dyDescent="0.2">
      <c r="B2422"/>
      <c r="C2422"/>
      <c r="D2422"/>
    </row>
    <row r="2423" spans="2:4" x14ac:dyDescent="0.2">
      <c r="B2423"/>
      <c r="C2423"/>
      <c r="D2423"/>
    </row>
    <row r="2424" spans="2:4" x14ac:dyDescent="0.2">
      <c r="B2424"/>
      <c r="C2424"/>
      <c r="D2424"/>
    </row>
    <row r="2425" spans="2:4" x14ac:dyDescent="0.2">
      <c r="B2425"/>
      <c r="C2425"/>
      <c r="D2425"/>
    </row>
    <row r="2426" spans="2:4" x14ac:dyDescent="0.2">
      <c r="B2426"/>
      <c r="C2426"/>
      <c r="D2426"/>
    </row>
    <row r="2427" spans="2:4" x14ac:dyDescent="0.2">
      <c r="B2427"/>
      <c r="C2427"/>
      <c r="D2427"/>
    </row>
    <row r="2428" spans="2:4" x14ac:dyDescent="0.2">
      <c r="B2428"/>
      <c r="C2428"/>
      <c r="D2428"/>
    </row>
    <row r="2429" spans="2:4" x14ac:dyDescent="0.2">
      <c r="B2429"/>
      <c r="C2429"/>
      <c r="D2429"/>
    </row>
    <row r="2430" spans="2:4" x14ac:dyDescent="0.2">
      <c r="B2430"/>
      <c r="C2430"/>
      <c r="D2430"/>
    </row>
    <row r="2431" spans="2:4" x14ac:dyDescent="0.2">
      <c r="B2431"/>
      <c r="C2431"/>
      <c r="D2431"/>
    </row>
    <row r="2432" spans="2:4" x14ac:dyDescent="0.2">
      <c r="B2432"/>
      <c r="C2432"/>
      <c r="D2432"/>
    </row>
    <row r="2433" spans="2:4" x14ac:dyDescent="0.2">
      <c r="B2433"/>
      <c r="C2433"/>
      <c r="D2433"/>
    </row>
    <row r="2434" spans="2:4" x14ac:dyDescent="0.2">
      <c r="B2434"/>
      <c r="C2434"/>
      <c r="D2434"/>
    </row>
    <row r="2435" spans="2:4" x14ac:dyDescent="0.2">
      <c r="B2435"/>
      <c r="C2435"/>
      <c r="D2435"/>
    </row>
    <row r="2436" spans="2:4" x14ac:dyDescent="0.2">
      <c r="B2436"/>
      <c r="C2436"/>
      <c r="D2436"/>
    </row>
    <row r="2437" spans="2:4" x14ac:dyDescent="0.2">
      <c r="B2437"/>
      <c r="C2437"/>
      <c r="D2437"/>
    </row>
    <row r="2438" spans="2:4" x14ac:dyDescent="0.2">
      <c r="B2438"/>
      <c r="C2438"/>
      <c r="D2438"/>
    </row>
    <row r="2439" spans="2:4" x14ac:dyDescent="0.2">
      <c r="B2439"/>
      <c r="C2439"/>
      <c r="D2439"/>
    </row>
    <row r="2440" spans="2:4" x14ac:dyDescent="0.2">
      <c r="B2440"/>
      <c r="C2440"/>
      <c r="D2440"/>
    </row>
    <row r="2441" spans="2:4" x14ac:dyDescent="0.2">
      <c r="B2441"/>
      <c r="C2441"/>
      <c r="D2441"/>
    </row>
    <row r="2442" spans="2:4" x14ac:dyDescent="0.2">
      <c r="B2442"/>
      <c r="C2442"/>
      <c r="D2442"/>
    </row>
    <row r="2443" spans="2:4" x14ac:dyDescent="0.2">
      <c r="B2443"/>
      <c r="C2443"/>
      <c r="D2443"/>
    </row>
    <row r="2444" spans="2:4" x14ac:dyDescent="0.2">
      <c r="B2444"/>
      <c r="C2444"/>
      <c r="D2444"/>
    </row>
    <row r="2445" spans="2:4" x14ac:dyDescent="0.2">
      <c r="B2445"/>
      <c r="C2445"/>
      <c r="D2445"/>
    </row>
    <row r="2446" spans="2:4" x14ac:dyDescent="0.2">
      <c r="B2446"/>
      <c r="C2446"/>
      <c r="D2446"/>
    </row>
    <row r="2447" spans="2:4" x14ac:dyDescent="0.2">
      <c r="B2447"/>
      <c r="C2447"/>
      <c r="D2447"/>
    </row>
    <row r="2448" spans="2:4" x14ac:dyDescent="0.2">
      <c r="B2448"/>
      <c r="C2448"/>
      <c r="D2448"/>
    </row>
    <row r="2449" spans="2:4" x14ac:dyDescent="0.2">
      <c r="B2449"/>
      <c r="C2449"/>
      <c r="D2449"/>
    </row>
    <row r="2450" spans="2:4" x14ac:dyDescent="0.2">
      <c r="B2450"/>
      <c r="C2450"/>
      <c r="D2450"/>
    </row>
    <row r="2451" spans="2:4" x14ac:dyDescent="0.2">
      <c r="B2451"/>
      <c r="C2451"/>
      <c r="D2451"/>
    </row>
    <row r="2452" spans="2:4" x14ac:dyDescent="0.2">
      <c r="B2452"/>
      <c r="C2452"/>
      <c r="D2452"/>
    </row>
    <row r="2453" spans="2:4" x14ac:dyDescent="0.2">
      <c r="B2453"/>
      <c r="C2453"/>
      <c r="D2453"/>
    </row>
    <row r="2454" spans="2:4" x14ac:dyDescent="0.2">
      <c r="B2454"/>
      <c r="C2454"/>
      <c r="D2454"/>
    </row>
    <row r="2455" spans="2:4" x14ac:dyDescent="0.2">
      <c r="B2455"/>
      <c r="C2455"/>
      <c r="D2455"/>
    </row>
    <row r="2456" spans="2:4" x14ac:dyDescent="0.2">
      <c r="B2456"/>
      <c r="C2456"/>
      <c r="D2456"/>
    </row>
    <row r="2457" spans="2:4" x14ac:dyDescent="0.2">
      <c r="B2457"/>
      <c r="C2457"/>
      <c r="D2457"/>
    </row>
    <row r="2458" spans="2:4" x14ac:dyDescent="0.2">
      <c r="B2458"/>
      <c r="C2458"/>
      <c r="D2458"/>
    </row>
    <row r="2459" spans="2:4" x14ac:dyDescent="0.2">
      <c r="B2459"/>
      <c r="C2459"/>
      <c r="D2459"/>
    </row>
    <row r="2460" spans="2:4" x14ac:dyDescent="0.2">
      <c r="B2460"/>
      <c r="C2460"/>
      <c r="D2460"/>
    </row>
    <row r="2461" spans="2:4" x14ac:dyDescent="0.2">
      <c r="B2461"/>
      <c r="C2461"/>
      <c r="D2461"/>
    </row>
    <row r="2462" spans="2:4" x14ac:dyDescent="0.2">
      <c r="B2462"/>
      <c r="C2462"/>
      <c r="D2462"/>
    </row>
    <row r="2463" spans="2:4" x14ac:dyDescent="0.2">
      <c r="B2463"/>
      <c r="C2463"/>
      <c r="D2463"/>
    </row>
    <row r="2464" spans="2:4" x14ac:dyDescent="0.2">
      <c r="B2464"/>
      <c r="C2464"/>
      <c r="D2464"/>
    </row>
    <row r="2465" spans="2:4" x14ac:dyDescent="0.2">
      <c r="B2465"/>
      <c r="C2465"/>
      <c r="D2465"/>
    </row>
    <row r="2466" spans="2:4" x14ac:dyDescent="0.2">
      <c r="B2466"/>
      <c r="C2466"/>
      <c r="D2466"/>
    </row>
    <row r="2467" spans="2:4" x14ac:dyDescent="0.2">
      <c r="B2467"/>
      <c r="C2467"/>
      <c r="D2467"/>
    </row>
    <row r="2468" spans="2:4" x14ac:dyDescent="0.2">
      <c r="B2468"/>
      <c r="C2468"/>
      <c r="D2468"/>
    </row>
    <row r="2469" spans="2:4" x14ac:dyDescent="0.2">
      <c r="B2469"/>
      <c r="C2469"/>
      <c r="D2469"/>
    </row>
    <row r="2470" spans="2:4" x14ac:dyDescent="0.2">
      <c r="B2470"/>
      <c r="C2470"/>
      <c r="D2470"/>
    </row>
    <row r="2471" spans="2:4" x14ac:dyDescent="0.2">
      <c r="B2471"/>
      <c r="C2471"/>
      <c r="D2471"/>
    </row>
    <row r="2472" spans="2:4" x14ac:dyDescent="0.2">
      <c r="B2472"/>
      <c r="C2472"/>
      <c r="D2472"/>
    </row>
    <row r="2473" spans="2:4" x14ac:dyDescent="0.2">
      <c r="B2473"/>
      <c r="C2473"/>
      <c r="D2473"/>
    </row>
    <row r="2474" spans="2:4" x14ac:dyDescent="0.2">
      <c r="B2474"/>
      <c r="C2474"/>
      <c r="D2474"/>
    </row>
    <row r="2475" spans="2:4" x14ac:dyDescent="0.2">
      <c r="B2475"/>
      <c r="C2475"/>
      <c r="D2475"/>
    </row>
    <row r="2476" spans="2:4" x14ac:dyDescent="0.2">
      <c r="B2476"/>
      <c r="C2476"/>
      <c r="D2476"/>
    </row>
    <row r="2477" spans="2:4" x14ac:dyDescent="0.2">
      <c r="B2477"/>
      <c r="C2477"/>
      <c r="D2477"/>
    </row>
    <row r="2478" spans="2:4" x14ac:dyDescent="0.2">
      <c r="B2478"/>
      <c r="C2478"/>
      <c r="D2478"/>
    </row>
    <row r="2479" spans="2:4" x14ac:dyDescent="0.2">
      <c r="B2479"/>
      <c r="C2479"/>
      <c r="D2479"/>
    </row>
    <row r="2480" spans="2:4" x14ac:dyDescent="0.2">
      <c r="B2480"/>
      <c r="C2480"/>
      <c r="D2480"/>
    </row>
    <row r="2481" spans="2:4" x14ac:dyDescent="0.2">
      <c r="B2481"/>
      <c r="C2481"/>
      <c r="D2481"/>
    </row>
    <row r="2482" spans="2:4" x14ac:dyDescent="0.2">
      <c r="B2482"/>
      <c r="C2482"/>
      <c r="D2482"/>
    </row>
    <row r="2483" spans="2:4" x14ac:dyDescent="0.2">
      <c r="B2483"/>
      <c r="C2483"/>
      <c r="D2483"/>
    </row>
    <row r="2484" spans="2:4" x14ac:dyDescent="0.2">
      <c r="B2484"/>
      <c r="C2484"/>
      <c r="D2484"/>
    </row>
    <row r="2485" spans="2:4" x14ac:dyDescent="0.2">
      <c r="B2485"/>
      <c r="C2485"/>
      <c r="D2485"/>
    </row>
    <row r="2486" spans="2:4" x14ac:dyDescent="0.2">
      <c r="B2486"/>
      <c r="C2486"/>
      <c r="D2486"/>
    </row>
    <row r="2487" spans="2:4" x14ac:dyDescent="0.2">
      <c r="B2487"/>
      <c r="C2487"/>
      <c r="D2487"/>
    </row>
    <row r="2488" spans="2:4" x14ac:dyDescent="0.2">
      <c r="B2488"/>
      <c r="C2488"/>
      <c r="D2488"/>
    </row>
    <row r="2489" spans="2:4" x14ac:dyDescent="0.2">
      <c r="B2489"/>
      <c r="C2489"/>
      <c r="D2489"/>
    </row>
    <row r="2490" spans="2:4" x14ac:dyDescent="0.2">
      <c r="B2490"/>
      <c r="C2490"/>
      <c r="D2490"/>
    </row>
    <row r="2491" spans="2:4" x14ac:dyDescent="0.2">
      <c r="B2491"/>
      <c r="C2491"/>
      <c r="D2491"/>
    </row>
    <row r="2492" spans="2:4" x14ac:dyDescent="0.2">
      <c r="B2492"/>
      <c r="C2492"/>
      <c r="D2492"/>
    </row>
    <row r="2493" spans="2:4" x14ac:dyDescent="0.2">
      <c r="B2493"/>
      <c r="C2493"/>
      <c r="D2493"/>
    </row>
    <row r="2494" spans="2:4" x14ac:dyDescent="0.2">
      <c r="B2494"/>
      <c r="C2494"/>
      <c r="D2494"/>
    </row>
    <row r="2495" spans="2:4" x14ac:dyDescent="0.2">
      <c r="B2495"/>
      <c r="C2495"/>
      <c r="D2495"/>
    </row>
    <row r="2496" spans="2:4" x14ac:dyDescent="0.2">
      <c r="B2496"/>
      <c r="C2496"/>
      <c r="D2496"/>
    </row>
    <row r="2497" spans="2:4" x14ac:dyDescent="0.2">
      <c r="B2497"/>
      <c r="C2497"/>
      <c r="D2497"/>
    </row>
    <row r="2498" spans="2:4" x14ac:dyDescent="0.2">
      <c r="B2498"/>
      <c r="C2498"/>
      <c r="D2498"/>
    </row>
    <row r="2499" spans="2:4" x14ac:dyDescent="0.2">
      <c r="B2499"/>
      <c r="C2499"/>
      <c r="D2499"/>
    </row>
    <row r="2500" spans="2:4" x14ac:dyDescent="0.2">
      <c r="B2500"/>
      <c r="C2500"/>
      <c r="D2500"/>
    </row>
    <row r="2501" spans="2:4" x14ac:dyDescent="0.2">
      <c r="B2501"/>
      <c r="C2501"/>
      <c r="D2501"/>
    </row>
    <row r="2502" spans="2:4" x14ac:dyDescent="0.2">
      <c r="B2502"/>
      <c r="C2502"/>
      <c r="D2502"/>
    </row>
    <row r="2503" spans="2:4" x14ac:dyDescent="0.2">
      <c r="B2503"/>
      <c r="C2503"/>
      <c r="D2503"/>
    </row>
    <row r="2504" spans="2:4" x14ac:dyDescent="0.2">
      <c r="B2504"/>
      <c r="C2504"/>
      <c r="D2504"/>
    </row>
    <row r="2505" spans="2:4" x14ac:dyDescent="0.2">
      <c r="B2505"/>
      <c r="C2505"/>
      <c r="D2505"/>
    </row>
    <row r="2506" spans="2:4" x14ac:dyDescent="0.2">
      <c r="B2506"/>
      <c r="C2506"/>
      <c r="D2506"/>
    </row>
    <row r="2507" spans="2:4" x14ac:dyDescent="0.2">
      <c r="B2507"/>
      <c r="C2507"/>
      <c r="D2507"/>
    </row>
    <row r="2508" spans="2:4" x14ac:dyDescent="0.2">
      <c r="B2508"/>
      <c r="C2508"/>
      <c r="D2508"/>
    </row>
    <row r="2509" spans="2:4" x14ac:dyDescent="0.2">
      <c r="B2509"/>
      <c r="C2509"/>
      <c r="D2509"/>
    </row>
    <row r="2510" spans="2:4" x14ac:dyDescent="0.2">
      <c r="B2510"/>
      <c r="C2510"/>
      <c r="D2510"/>
    </row>
    <row r="2511" spans="2:4" x14ac:dyDescent="0.2">
      <c r="B2511"/>
      <c r="C2511"/>
      <c r="D2511"/>
    </row>
    <row r="2512" spans="2:4" x14ac:dyDescent="0.2">
      <c r="B2512"/>
      <c r="C2512"/>
      <c r="D2512"/>
    </row>
    <row r="2513" spans="2:4" x14ac:dyDescent="0.2">
      <c r="B2513"/>
      <c r="C2513"/>
      <c r="D2513"/>
    </row>
    <row r="2514" spans="2:4" x14ac:dyDescent="0.2">
      <c r="B2514"/>
      <c r="C2514"/>
      <c r="D2514"/>
    </row>
    <row r="2515" spans="2:4" x14ac:dyDescent="0.2">
      <c r="B2515"/>
      <c r="C2515"/>
      <c r="D2515"/>
    </row>
    <row r="2516" spans="2:4" x14ac:dyDescent="0.2">
      <c r="B2516"/>
      <c r="C2516"/>
      <c r="D2516"/>
    </row>
    <row r="2517" spans="2:4" x14ac:dyDescent="0.2">
      <c r="B2517"/>
      <c r="C2517"/>
      <c r="D2517"/>
    </row>
    <row r="2518" spans="2:4" x14ac:dyDescent="0.2">
      <c r="B2518"/>
      <c r="C2518"/>
      <c r="D2518"/>
    </row>
    <row r="2519" spans="2:4" x14ac:dyDescent="0.2">
      <c r="B2519"/>
      <c r="C2519"/>
      <c r="D2519"/>
    </row>
    <row r="2520" spans="2:4" x14ac:dyDescent="0.2">
      <c r="B2520"/>
      <c r="C2520"/>
      <c r="D2520"/>
    </row>
    <row r="2521" spans="2:4" x14ac:dyDescent="0.2">
      <c r="B2521"/>
      <c r="C2521"/>
      <c r="D2521"/>
    </row>
    <row r="2522" spans="2:4" x14ac:dyDescent="0.2">
      <c r="B2522"/>
      <c r="C2522"/>
      <c r="D2522"/>
    </row>
    <row r="2523" spans="2:4" x14ac:dyDescent="0.2">
      <c r="B2523"/>
      <c r="C2523"/>
      <c r="D2523"/>
    </row>
    <row r="2524" spans="2:4" x14ac:dyDescent="0.2">
      <c r="B2524"/>
      <c r="C2524"/>
      <c r="D2524"/>
    </row>
    <row r="2525" spans="2:4" x14ac:dyDescent="0.2">
      <c r="B2525"/>
      <c r="C2525"/>
      <c r="D2525"/>
    </row>
    <row r="2526" spans="2:4" x14ac:dyDescent="0.2">
      <c r="B2526"/>
      <c r="C2526"/>
      <c r="D2526"/>
    </row>
    <row r="2527" spans="2:4" x14ac:dyDescent="0.2">
      <c r="B2527"/>
      <c r="C2527"/>
      <c r="D2527"/>
    </row>
    <row r="2528" spans="2:4" x14ac:dyDescent="0.2">
      <c r="B2528"/>
      <c r="C2528"/>
      <c r="D2528"/>
    </row>
    <row r="2529" spans="2:4" x14ac:dyDescent="0.2">
      <c r="B2529"/>
      <c r="C2529"/>
      <c r="D2529"/>
    </row>
    <row r="2530" spans="2:4" x14ac:dyDescent="0.2">
      <c r="B2530"/>
      <c r="C2530"/>
      <c r="D2530"/>
    </row>
    <row r="2531" spans="2:4" x14ac:dyDescent="0.2">
      <c r="B2531"/>
      <c r="C2531"/>
      <c r="D2531"/>
    </row>
    <row r="2532" spans="2:4" x14ac:dyDescent="0.2">
      <c r="B2532"/>
      <c r="C2532"/>
      <c r="D2532"/>
    </row>
    <row r="2533" spans="2:4" x14ac:dyDescent="0.2">
      <c r="B2533"/>
      <c r="C2533"/>
      <c r="D2533"/>
    </row>
    <row r="2534" spans="2:4" x14ac:dyDescent="0.2">
      <c r="B2534"/>
      <c r="C2534"/>
      <c r="D2534"/>
    </row>
    <row r="2535" spans="2:4" x14ac:dyDescent="0.2">
      <c r="B2535"/>
      <c r="C2535"/>
      <c r="D2535"/>
    </row>
    <row r="2536" spans="2:4" x14ac:dyDescent="0.2">
      <c r="B2536"/>
      <c r="C2536"/>
      <c r="D2536"/>
    </row>
    <row r="2537" spans="2:4" x14ac:dyDescent="0.2">
      <c r="B2537"/>
      <c r="C2537"/>
      <c r="D2537"/>
    </row>
    <row r="2538" spans="2:4" x14ac:dyDescent="0.2">
      <c r="B2538"/>
      <c r="C2538"/>
      <c r="D2538"/>
    </row>
    <row r="2539" spans="2:4" x14ac:dyDescent="0.2">
      <c r="B2539"/>
      <c r="C2539"/>
      <c r="D2539"/>
    </row>
    <row r="2540" spans="2:4" x14ac:dyDescent="0.2">
      <c r="B2540"/>
      <c r="C2540"/>
      <c r="D2540"/>
    </row>
    <row r="2541" spans="2:4" x14ac:dyDescent="0.2">
      <c r="B2541"/>
      <c r="C2541"/>
      <c r="D2541"/>
    </row>
    <row r="2542" spans="2:4" x14ac:dyDescent="0.2">
      <c r="B2542"/>
      <c r="C2542"/>
      <c r="D2542"/>
    </row>
    <row r="2543" spans="2:4" x14ac:dyDescent="0.2">
      <c r="B2543"/>
      <c r="C2543"/>
      <c r="D2543"/>
    </row>
    <row r="2544" spans="2:4" x14ac:dyDescent="0.2">
      <c r="B2544"/>
      <c r="C2544"/>
      <c r="D2544"/>
    </row>
    <row r="2545" spans="2:4" x14ac:dyDescent="0.2">
      <c r="B2545"/>
      <c r="C2545"/>
      <c r="D2545"/>
    </row>
    <row r="2546" spans="2:4" x14ac:dyDescent="0.2">
      <c r="B2546"/>
      <c r="C2546"/>
      <c r="D2546"/>
    </row>
    <row r="2547" spans="2:4" x14ac:dyDescent="0.2">
      <c r="B2547"/>
      <c r="C2547"/>
      <c r="D2547"/>
    </row>
    <row r="2548" spans="2:4" x14ac:dyDescent="0.2">
      <c r="B2548"/>
      <c r="C2548"/>
      <c r="D2548"/>
    </row>
    <row r="2549" spans="2:4" x14ac:dyDescent="0.2">
      <c r="B2549"/>
      <c r="C2549"/>
      <c r="D2549"/>
    </row>
    <row r="2550" spans="2:4" x14ac:dyDescent="0.2">
      <c r="B2550"/>
      <c r="C2550"/>
      <c r="D2550"/>
    </row>
    <row r="2551" spans="2:4" x14ac:dyDescent="0.2">
      <c r="B2551"/>
      <c r="C2551"/>
      <c r="D2551"/>
    </row>
    <row r="2552" spans="2:4" x14ac:dyDescent="0.2">
      <c r="B2552"/>
      <c r="C2552"/>
      <c r="D2552"/>
    </row>
    <row r="2553" spans="2:4" x14ac:dyDescent="0.2">
      <c r="B2553"/>
      <c r="C2553"/>
      <c r="D2553"/>
    </row>
    <row r="2554" spans="2:4" x14ac:dyDescent="0.2">
      <c r="B2554"/>
      <c r="C2554"/>
      <c r="D2554"/>
    </row>
    <row r="2555" spans="2:4" x14ac:dyDescent="0.2">
      <c r="B2555"/>
      <c r="C2555"/>
      <c r="D2555"/>
    </row>
    <row r="2556" spans="2:4" x14ac:dyDescent="0.2">
      <c r="B2556"/>
      <c r="C2556"/>
      <c r="D2556"/>
    </row>
    <row r="2557" spans="2:4" x14ac:dyDescent="0.2">
      <c r="B2557"/>
      <c r="C2557"/>
      <c r="D2557"/>
    </row>
    <row r="2558" spans="2:4" x14ac:dyDescent="0.2">
      <c r="B2558"/>
      <c r="C2558"/>
      <c r="D2558"/>
    </row>
    <row r="2559" spans="2:4" x14ac:dyDescent="0.2">
      <c r="B2559"/>
      <c r="C2559"/>
      <c r="D2559"/>
    </row>
    <row r="2560" spans="2:4" x14ac:dyDescent="0.2">
      <c r="B2560"/>
      <c r="C2560"/>
      <c r="D2560"/>
    </row>
    <row r="2561" spans="2:4" x14ac:dyDescent="0.2">
      <c r="B2561"/>
      <c r="C2561"/>
      <c r="D2561"/>
    </row>
    <row r="2562" spans="2:4" x14ac:dyDescent="0.2">
      <c r="B2562"/>
      <c r="C2562"/>
      <c r="D2562"/>
    </row>
    <row r="2563" spans="2:4" x14ac:dyDescent="0.2">
      <c r="B2563"/>
      <c r="C2563"/>
      <c r="D2563"/>
    </row>
    <row r="2564" spans="2:4" x14ac:dyDescent="0.2">
      <c r="B2564"/>
      <c r="C2564"/>
      <c r="D2564"/>
    </row>
    <row r="2565" spans="2:4" x14ac:dyDescent="0.2">
      <c r="B2565"/>
      <c r="C2565"/>
      <c r="D2565"/>
    </row>
    <row r="2566" spans="2:4" x14ac:dyDescent="0.2">
      <c r="B2566"/>
      <c r="C2566"/>
      <c r="D2566"/>
    </row>
    <row r="2567" spans="2:4" x14ac:dyDescent="0.2">
      <c r="B2567"/>
      <c r="C2567"/>
      <c r="D2567"/>
    </row>
    <row r="2568" spans="2:4" x14ac:dyDescent="0.2">
      <c r="B2568"/>
      <c r="C2568"/>
      <c r="D2568"/>
    </row>
    <row r="2569" spans="2:4" x14ac:dyDescent="0.2">
      <c r="B2569"/>
      <c r="C2569"/>
      <c r="D2569"/>
    </row>
    <row r="2570" spans="2:4" x14ac:dyDescent="0.2">
      <c r="B2570"/>
      <c r="C2570"/>
      <c r="D2570"/>
    </row>
    <row r="2571" spans="2:4" x14ac:dyDescent="0.2">
      <c r="B2571"/>
      <c r="C2571"/>
      <c r="D2571"/>
    </row>
    <row r="2572" spans="2:4" x14ac:dyDescent="0.2">
      <c r="B2572"/>
      <c r="C2572"/>
      <c r="D2572"/>
    </row>
    <row r="2573" spans="2:4" x14ac:dyDescent="0.2">
      <c r="B2573"/>
      <c r="C2573"/>
      <c r="D2573"/>
    </row>
    <row r="2574" spans="2:4" x14ac:dyDescent="0.2">
      <c r="B2574"/>
      <c r="C2574"/>
      <c r="D2574"/>
    </row>
    <row r="2575" spans="2:4" x14ac:dyDescent="0.2">
      <c r="B2575"/>
      <c r="C2575"/>
      <c r="D2575"/>
    </row>
    <row r="2576" spans="2:4" x14ac:dyDescent="0.2">
      <c r="B2576"/>
      <c r="C2576"/>
      <c r="D2576"/>
    </row>
    <row r="2577" spans="2:4" x14ac:dyDescent="0.2">
      <c r="B2577"/>
      <c r="C2577"/>
      <c r="D2577"/>
    </row>
    <row r="2578" spans="2:4" x14ac:dyDescent="0.2">
      <c r="B2578"/>
      <c r="C2578"/>
      <c r="D2578"/>
    </row>
    <row r="2579" spans="2:4" x14ac:dyDescent="0.2">
      <c r="B2579"/>
      <c r="C2579"/>
      <c r="D2579"/>
    </row>
    <row r="2580" spans="2:4" x14ac:dyDescent="0.2">
      <c r="B2580"/>
      <c r="C2580"/>
      <c r="D2580"/>
    </row>
    <row r="2581" spans="2:4" x14ac:dyDescent="0.2">
      <c r="B2581"/>
      <c r="C2581"/>
      <c r="D2581"/>
    </row>
    <row r="2582" spans="2:4" x14ac:dyDescent="0.2">
      <c r="B2582"/>
      <c r="C2582"/>
      <c r="D2582"/>
    </row>
    <row r="2583" spans="2:4" x14ac:dyDescent="0.2">
      <c r="B2583"/>
      <c r="C2583"/>
      <c r="D2583"/>
    </row>
    <row r="2584" spans="2:4" x14ac:dyDescent="0.2">
      <c r="B2584"/>
      <c r="C2584"/>
      <c r="D2584"/>
    </row>
    <row r="2585" spans="2:4" x14ac:dyDescent="0.2">
      <c r="B2585"/>
      <c r="C2585"/>
      <c r="D2585"/>
    </row>
    <row r="2586" spans="2:4" x14ac:dyDescent="0.2">
      <c r="B2586"/>
      <c r="C2586"/>
      <c r="D2586"/>
    </row>
    <row r="2587" spans="2:4" x14ac:dyDescent="0.2">
      <c r="B2587"/>
      <c r="C2587"/>
      <c r="D2587"/>
    </row>
    <row r="2588" spans="2:4" x14ac:dyDescent="0.2">
      <c r="B2588"/>
      <c r="C2588"/>
      <c r="D2588"/>
    </row>
    <row r="2589" spans="2:4" x14ac:dyDescent="0.2">
      <c r="B2589"/>
      <c r="C2589"/>
      <c r="D2589"/>
    </row>
    <row r="2590" spans="2:4" x14ac:dyDescent="0.2">
      <c r="B2590"/>
      <c r="C2590"/>
      <c r="D2590"/>
    </row>
    <row r="2591" spans="2:4" x14ac:dyDescent="0.2">
      <c r="B2591"/>
      <c r="C2591"/>
      <c r="D2591"/>
    </row>
    <row r="2592" spans="2:4" x14ac:dyDescent="0.2">
      <c r="B2592"/>
      <c r="C2592"/>
      <c r="D2592"/>
    </row>
    <row r="2593" spans="2:4" x14ac:dyDescent="0.2">
      <c r="B2593"/>
      <c r="C2593"/>
      <c r="D2593"/>
    </row>
    <row r="2594" spans="2:4" x14ac:dyDescent="0.2">
      <c r="B2594"/>
      <c r="C2594"/>
      <c r="D2594"/>
    </row>
    <row r="2595" spans="2:4" x14ac:dyDescent="0.2">
      <c r="B2595"/>
      <c r="C2595"/>
      <c r="D2595"/>
    </row>
    <row r="2596" spans="2:4" x14ac:dyDescent="0.2">
      <c r="B2596"/>
      <c r="C2596"/>
      <c r="D2596"/>
    </row>
    <row r="2597" spans="2:4" x14ac:dyDescent="0.2">
      <c r="B2597"/>
      <c r="C2597"/>
      <c r="D2597"/>
    </row>
    <row r="2598" spans="2:4" x14ac:dyDescent="0.2">
      <c r="B2598"/>
      <c r="C2598"/>
      <c r="D2598"/>
    </row>
    <row r="2599" spans="2:4" x14ac:dyDescent="0.2">
      <c r="B2599"/>
      <c r="C2599"/>
      <c r="D2599"/>
    </row>
    <row r="2600" spans="2:4" x14ac:dyDescent="0.2">
      <c r="B2600"/>
      <c r="C2600"/>
      <c r="D2600"/>
    </row>
    <row r="2601" spans="2:4" x14ac:dyDescent="0.2">
      <c r="B2601"/>
      <c r="C2601"/>
      <c r="D2601"/>
    </row>
    <row r="2602" spans="2:4" x14ac:dyDescent="0.2">
      <c r="B2602"/>
      <c r="C2602"/>
      <c r="D2602"/>
    </row>
    <row r="2603" spans="2:4" x14ac:dyDescent="0.2">
      <c r="B2603"/>
      <c r="C2603"/>
      <c r="D2603"/>
    </row>
    <row r="2604" spans="2:4" x14ac:dyDescent="0.2">
      <c r="B2604"/>
      <c r="C2604"/>
      <c r="D2604"/>
    </row>
    <row r="2605" spans="2:4" x14ac:dyDescent="0.2">
      <c r="B2605"/>
      <c r="C2605"/>
      <c r="D2605"/>
    </row>
    <row r="2606" spans="2:4" x14ac:dyDescent="0.2">
      <c r="B2606"/>
      <c r="C2606"/>
      <c r="D2606"/>
    </row>
    <row r="2607" spans="2:4" x14ac:dyDescent="0.2">
      <c r="B2607"/>
      <c r="C2607"/>
      <c r="D2607"/>
    </row>
    <row r="2608" spans="2:4" x14ac:dyDescent="0.2">
      <c r="B2608"/>
      <c r="C2608"/>
      <c r="D2608"/>
    </row>
    <row r="2609" spans="2:4" x14ac:dyDescent="0.2">
      <c r="B2609"/>
      <c r="C2609"/>
      <c r="D2609"/>
    </row>
    <row r="2610" spans="2:4" x14ac:dyDescent="0.2">
      <c r="B2610"/>
      <c r="C2610"/>
      <c r="D2610"/>
    </row>
    <row r="2611" spans="2:4" x14ac:dyDescent="0.2">
      <c r="B2611"/>
      <c r="C2611"/>
      <c r="D2611"/>
    </row>
    <row r="2612" spans="2:4" x14ac:dyDescent="0.2">
      <c r="B2612"/>
      <c r="C2612"/>
      <c r="D2612"/>
    </row>
    <row r="2613" spans="2:4" x14ac:dyDescent="0.2">
      <c r="B2613"/>
      <c r="C2613"/>
      <c r="D2613"/>
    </row>
    <row r="2614" spans="2:4" x14ac:dyDescent="0.2">
      <c r="B2614"/>
      <c r="C2614"/>
      <c r="D2614"/>
    </row>
    <row r="2615" spans="2:4" x14ac:dyDescent="0.2">
      <c r="B2615"/>
      <c r="C2615"/>
      <c r="D2615"/>
    </row>
    <row r="2616" spans="2:4" x14ac:dyDescent="0.2">
      <c r="B2616"/>
      <c r="C2616"/>
      <c r="D2616"/>
    </row>
    <row r="2617" spans="2:4" x14ac:dyDescent="0.2">
      <c r="B2617"/>
      <c r="C2617"/>
      <c r="D2617"/>
    </row>
    <row r="2618" spans="2:4" x14ac:dyDescent="0.2">
      <c r="B2618"/>
      <c r="C2618"/>
      <c r="D2618"/>
    </row>
    <row r="2619" spans="2:4" x14ac:dyDescent="0.2">
      <c r="B2619"/>
      <c r="C2619"/>
      <c r="D2619"/>
    </row>
    <row r="2620" spans="2:4" x14ac:dyDescent="0.2">
      <c r="B2620"/>
      <c r="C2620"/>
      <c r="D2620"/>
    </row>
    <row r="2621" spans="2:4" x14ac:dyDescent="0.2">
      <c r="B2621"/>
      <c r="C2621"/>
      <c r="D2621"/>
    </row>
    <row r="2622" spans="2:4" x14ac:dyDescent="0.2">
      <c r="B2622"/>
      <c r="C2622"/>
      <c r="D2622"/>
    </row>
    <row r="2623" spans="2:4" x14ac:dyDescent="0.2">
      <c r="B2623"/>
      <c r="C2623"/>
      <c r="D2623"/>
    </row>
    <row r="2624" spans="2:4" x14ac:dyDescent="0.2">
      <c r="B2624"/>
      <c r="C2624"/>
      <c r="D2624"/>
    </row>
    <row r="2625" spans="2:4" x14ac:dyDescent="0.2">
      <c r="B2625"/>
      <c r="C2625"/>
      <c r="D2625"/>
    </row>
    <row r="2626" spans="2:4" x14ac:dyDescent="0.2">
      <c r="B2626"/>
      <c r="C2626"/>
      <c r="D2626"/>
    </row>
    <row r="2627" spans="2:4" x14ac:dyDescent="0.2">
      <c r="B2627"/>
      <c r="C2627"/>
      <c r="D2627"/>
    </row>
    <row r="2628" spans="2:4" x14ac:dyDescent="0.2">
      <c r="B2628"/>
      <c r="C2628"/>
      <c r="D2628"/>
    </row>
    <row r="2629" spans="2:4" x14ac:dyDescent="0.2">
      <c r="B2629"/>
      <c r="C2629"/>
      <c r="D2629"/>
    </row>
    <row r="2630" spans="2:4" x14ac:dyDescent="0.2">
      <c r="B2630"/>
      <c r="C2630"/>
      <c r="D2630"/>
    </row>
    <row r="2631" spans="2:4" x14ac:dyDescent="0.2">
      <c r="B2631"/>
      <c r="C2631"/>
      <c r="D2631"/>
    </row>
    <row r="2632" spans="2:4" x14ac:dyDescent="0.2">
      <c r="B2632"/>
      <c r="C2632"/>
      <c r="D2632"/>
    </row>
    <row r="2633" spans="2:4" x14ac:dyDescent="0.2">
      <c r="B2633"/>
      <c r="C2633"/>
      <c r="D2633"/>
    </row>
    <row r="2634" spans="2:4" x14ac:dyDescent="0.2">
      <c r="B2634"/>
      <c r="C2634"/>
      <c r="D2634"/>
    </row>
    <row r="2635" spans="2:4" x14ac:dyDescent="0.2">
      <c r="B2635"/>
      <c r="C2635"/>
      <c r="D2635"/>
    </row>
    <row r="2636" spans="2:4" x14ac:dyDescent="0.2">
      <c r="B2636"/>
      <c r="C2636"/>
      <c r="D2636"/>
    </row>
    <row r="2637" spans="2:4" x14ac:dyDescent="0.2">
      <c r="B2637"/>
      <c r="C2637"/>
      <c r="D2637"/>
    </row>
    <row r="2638" spans="2:4" x14ac:dyDescent="0.2">
      <c r="B2638"/>
      <c r="C2638"/>
      <c r="D2638"/>
    </row>
    <row r="2639" spans="2:4" x14ac:dyDescent="0.2">
      <c r="B2639"/>
      <c r="C2639"/>
      <c r="D2639"/>
    </row>
    <row r="2640" spans="2:4" x14ac:dyDescent="0.2">
      <c r="B2640"/>
      <c r="C2640"/>
      <c r="D2640"/>
    </row>
    <row r="2641" spans="2:4" x14ac:dyDescent="0.2">
      <c r="B2641"/>
      <c r="C2641"/>
      <c r="D2641"/>
    </row>
    <row r="2642" spans="2:4" x14ac:dyDescent="0.2">
      <c r="B2642"/>
      <c r="C2642"/>
      <c r="D2642"/>
    </row>
    <row r="2643" spans="2:4" x14ac:dyDescent="0.2">
      <c r="B2643"/>
      <c r="C2643"/>
      <c r="D2643"/>
    </row>
    <row r="2644" spans="2:4" x14ac:dyDescent="0.2">
      <c r="B2644"/>
      <c r="C2644"/>
      <c r="D2644"/>
    </row>
    <row r="2645" spans="2:4" x14ac:dyDescent="0.2">
      <c r="B2645"/>
      <c r="C2645"/>
      <c r="D2645"/>
    </row>
    <row r="2646" spans="2:4" x14ac:dyDescent="0.2">
      <c r="B2646"/>
      <c r="C2646"/>
      <c r="D2646"/>
    </row>
    <row r="2647" spans="2:4" x14ac:dyDescent="0.2">
      <c r="B2647"/>
      <c r="C2647"/>
      <c r="D2647"/>
    </row>
    <row r="2648" spans="2:4" x14ac:dyDescent="0.2">
      <c r="B2648"/>
      <c r="C2648"/>
      <c r="D2648"/>
    </row>
    <row r="2649" spans="2:4" x14ac:dyDescent="0.2">
      <c r="B2649"/>
      <c r="C2649"/>
      <c r="D2649"/>
    </row>
    <row r="2650" spans="2:4" x14ac:dyDescent="0.2">
      <c r="B2650"/>
      <c r="C2650"/>
      <c r="D2650"/>
    </row>
    <row r="2651" spans="2:4" x14ac:dyDescent="0.2">
      <c r="B2651"/>
      <c r="C2651"/>
      <c r="D2651"/>
    </row>
    <row r="2652" spans="2:4" x14ac:dyDescent="0.2">
      <c r="B2652"/>
      <c r="C2652"/>
      <c r="D2652"/>
    </row>
    <row r="2653" spans="2:4" x14ac:dyDescent="0.2">
      <c r="B2653"/>
      <c r="C2653"/>
      <c r="D2653"/>
    </row>
    <row r="2654" spans="2:4" x14ac:dyDescent="0.2">
      <c r="B2654"/>
      <c r="C2654"/>
      <c r="D2654"/>
    </row>
    <row r="2655" spans="2:4" x14ac:dyDescent="0.2">
      <c r="B2655"/>
      <c r="C2655"/>
      <c r="D2655"/>
    </row>
    <row r="2656" spans="2:4" x14ac:dyDescent="0.2">
      <c r="B2656"/>
      <c r="C2656"/>
      <c r="D2656"/>
    </row>
    <row r="2657" spans="2:4" x14ac:dyDescent="0.2">
      <c r="B2657"/>
      <c r="C2657"/>
      <c r="D2657"/>
    </row>
    <row r="2658" spans="2:4" x14ac:dyDescent="0.2">
      <c r="B2658"/>
      <c r="C2658"/>
      <c r="D2658"/>
    </row>
    <row r="2659" spans="2:4" x14ac:dyDescent="0.2">
      <c r="B2659"/>
      <c r="C2659"/>
      <c r="D2659"/>
    </row>
    <row r="2660" spans="2:4" x14ac:dyDescent="0.2">
      <c r="B2660"/>
      <c r="C2660"/>
      <c r="D2660"/>
    </row>
    <row r="2661" spans="2:4" x14ac:dyDescent="0.2">
      <c r="B2661"/>
      <c r="C2661"/>
      <c r="D2661"/>
    </row>
    <row r="2662" spans="2:4" x14ac:dyDescent="0.2">
      <c r="B2662"/>
      <c r="C2662"/>
      <c r="D2662"/>
    </row>
    <row r="2663" spans="2:4" x14ac:dyDescent="0.2">
      <c r="B2663"/>
      <c r="C2663"/>
      <c r="D2663"/>
    </row>
    <row r="2664" spans="2:4" x14ac:dyDescent="0.2">
      <c r="B2664"/>
      <c r="C2664"/>
      <c r="D2664"/>
    </row>
    <row r="2665" spans="2:4" x14ac:dyDescent="0.2">
      <c r="B2665"/>
      <c r="C2665"/>
      <c r="D2665"/>
    </row>
    <row r="2666" spans="2:4" x14ac:dyDescent="0.2">
      <c r="B2666"/>
      <c r="C2666"/>
      <c r="D2666"/>
    </row>
    <row r="2667" spans="2:4" x14ac:dyDescent="0.2">
      <c r="B2667"/>
      <c r="C2667"/>
      <c r="D2667"/>
    </row>
    <row r="2668" spans="2:4" x14ac:dyDescent="0.2">
      <c r="B2668"/>
      <c r="C2668"/>
      <c r="D2668"/>
    </row>
    <row r="2669" spans="2:4" x14ac:dyDescent="0.2">
      <c r="B2669"/>
      <c r="C2669"/>
      <c r="D2669"/>
    </row>
    <row r="2670" spans="2:4" x14ac:dyDescent="0.2">
      <c r="B2670"/>
      <c r="C2670"/>
      <c r="D2670"/>
    </row>
    <row r="2671" spans="2:4" x14ac:dyDescent="0.2">
      <c r="B2671"/>
      <c r="C2671"/>
      <c r="D2671"/>
    </row>
    <row r="2672" spans="2:4" x14ac:dyDescent="0.2">
      <c r="B2672"/>
      <c r="C2672"/>
      <c r="D2672"/>
    </row>
    <row r="2673" spans="2:4" x14ac:dyDescent="0.2">
      <c r="B2673"/>
      <c r="C2673"/>
      <c r="D2673"/>
    </row>
    <row r="2674" spans="2:4" x14ac:dyDescent="0.2">
      <c r="B2674"/>
      <c r="C2674"/>
      <c r="D2674"/>
    </row>
    <row r="2675" spans="2:4" x14ac:dyDescent="0.2">
      <c r="B2675"/>
      <c r="C2675"/>
      <c r="D2675"/>
    </row>
    <row r="2676" spans="2:4" x14ac:dyDescent="0.2">
      <c r="B2676"/>
      <c r="C2676"/>
      <c r="D2676"/>
    </row>
    <row r="2677" spans="2:4" x14ac:dyDescent="0.2">
      <c r="B2677"/>
      <c r="C2677"/>
      <c r="D2677"/>
    </row>
    <row r="2678" spans="2:4" x14ac:dyDescent="0.2">
      <c r="B2678"/>
      <c r="C2678"/>
      <c r="D2678"/>
    </row>
    <row r="2679" spans="2:4" x14ac:dyDescent="0.2">
      <c r="B2679"/>
      <c r="C2679"/>
      <c r="D2679"/>
    </row>
    <row r="2680" spans="2:4" x14ac:dyDescent="0.2">
      <c r="B2680"/>
      <c r="C2680"/>
      <c r="D2680"/>
    </row>
    <row r="2681" spans="2:4" x14ac:dyDescent="0.2">
      <c r="B2681"/>
      <c r="C2681"/>
      <c r="D2681"/>
    </row>
    <row r="2682" spans="2:4" x14ac:dyDescent="0.2">
      <c r="B2682"/>
      <c r="C2682"/>
      <c r="D2682"/>
    </row>
    <row r="2683" spans="2:4" x14ac:dyDescent="0.2">
      <c r="B2683"/>
      <c r="C2683"/>
      <c r="D2683"/>
    </row>
    <row r="2684" spans="2:4" x14ac:dyDescent="0.2">
      <c r="B2684"/>
      <c r="C2684"/>
      <c r="D2684"/>
    </row>
    <row r="2685" spans="2:4" x14ac:dyDescent="0.2">
      <c r="B2685"/>
      <c r="C2685"/>
      <c r="D2685"/>
    </row>
    <row r="2686" spans="2:4" x14ac:dyDescent="0.2">
      <c r="B2686"/>
      <c r="C2686"/>
      <c r="D2686"/>
    </row>
    <row r="2687" spans="2:4" x14ac:dyDescent="0.2">
      <c r="B2687"/>
      <c r="C2687"/>
      <c r="D2687"/>
    </row>
    <row r="2688" spans="2:4" x14ac:dyDescent="0.2">
      <c r="B2688"/>
      <c r="C2688"/>
      <c r="D2688"/>
    </row>
    <row r="2689" spans="2:4" x14ac:dyDescent="0.2">
      <c r="B2689"/>
      <c r="C2689"/>
      <c r="D2689"/>
    </row>
    <row r="2690" spans="2:4" x14ac:dyDescent="0.2">
      <c r="B2690"/>
      <c r="C2690"/>
      <c r="D2690"/>
    </row>
    <row r="2691" spans="2:4" x14ac:dyDescent="0.2">
      <c r="B2691"/>
      <c r="C2691"/>
      <c r="D2691"/>
    </row>
    <row r="2692" spans="2:4" x14ac:dyDescent="0.2">
      <c r="B2692"/>
      <c r="C2692"/>
      <c r="D2692"/>
    </row>
    <row r="2693" spans="2:4" x14ac:dyDescent="0.2">
      <c r="B2693"/>
      <c r="C2693"/>
      <c r="D2693"/>
    </row>
    <row r="2694" spans="2:4" x14ac:dyDescent="0.2">
      <c r="B2694"/>
      <c r="C2694"/>
      <c r="D2694"/>
    </row>
    <row r="2695" spans="2:4" x14ac:dyDescent="0.2">
      <c r="B2695"/>
      <c r="C2695"/>
      <c r="D2695"/>
    </row>
    <row r="2696" spans="2:4" x14ac:dyDescent="0.2">
      <c r="B2696"/>
      <c r="C2696"/>
      <c r="D2696"/>
    </row>
    <row r="2697" spans="2:4" x14ac:dyDescent="0.2">
      <c r="B2697"/>
      <c r="C2697"/>
      <c r="D2697"/>
    </row>
    <row r="2698" spans="2:4" x14ac:dyDescent="0.2">
      <c r="B2698"/>
      <c r="C2698"/>
      <c r="D2698"/>
    </row>
    <row r="2699" spans="2:4" x14ac:dyDescent="0.2">
      <c r="B2699"/>
      <c r="C2699"/>
      <c r="D2699"/>
    </row>
    <row r="2700" spans="2:4" x14ac:dyDescent="0.2">
      <c r="B2700"/>
      <c r="C2700"/>
      <c r="D2700"/>
    </row>
    <row r="2701" spans="2:4" x14ac:dyDescent="0.2">
      <c r="B2701"/>
      <c r="C2701"/>
      <c r="D2701"/>
    </row>
    <row r="2702" spans="2:4" x14ac:dyDescent="0.2">
      <c r="B2702"/>
      <c r="C2702"/>
      <c r="D2702"/>
    </row>
    <row r="2703" spans="2:4" x14ac:dyDescent="0.2">
      <c r="B2703"/>
      <c r="C2703"/>
      <c r="D2703"/>
    </row>
    <row r="2704" spans="2:4" x14ac:dyDescent="0.2">
      <c r="B2704"/>
      <c r="C2704"/>
      <c r="D2704"/>
    </row>
    <row r="2705" spans="2:4" x14ac:dyDescent="0.2">
      <c r="B2705"/>
      <c r="C2705"/>
      <c r="D2705"/>
    </row>
    <row r="2706" spans="2:4" x14ac:dyDescent="0.2">
      <c r="B2706"/>
      <c r="C2706"/>
      <c r="D2706"/>
    </row>
    <row r="2707" spans="2:4" x14ac:dyDescent="0.2">
      <c r="B2707"/>
      <c r="C2707"/>
      <c r="D2707"/>
    </row>
    <row r="2708" spans="2:4" x14ac:dyDescent="0.2">
      <c r="B2708"/>
      <c r="C2708"/>
      <c r="D2708"/>
    </row>
    <row r="2709" spans="2:4" x14ac:dyDescent="0.2">
      <c r="B2709"/>
      <c r="C2709"/>
      <c r="D2709"/>
    </row>
    <row r="2710" spans="2:4" x14ac:dyDescent="0.2">
      <c r="B2710"/>
      <c r="C2710"/>
      <c r="D2710"/>
    </row>
    <row r="2711" spans="2:4" x14ac:dyDescent="0.2">
      <c r="B2711"/>
      <c r="C2711"/>
      <c r="D2711"/>
    </row>
    <row r="2712" spans="2:4" x14ac:dyDescent="0.2">
      <c r="B2712"/>
      <c r="C2712"/>
      <c r="D2712"/>
    </row>
    <row r="2713" spans="2:4" x14ac:dyDescent="0.2">
      <c r="B2713"/>
      <c r="C2713"/>
      <c r="D2713"/>
    </row>
    <row r="2714" spans="2:4" x14ac:dyDescent="0.2">
      <c r="B2714"/>
      <c r="C2714"/>
      <c r="D2714"/>
    </row>
    <row r="2715" spans="2:4" x14ac:dyDescent="0.2">
      <c r="B2715"/>
      <c r="C2715"/>
      <c r="D2715"/>
    </row>
    <row r="2716" spans="2:4" x14ac:dyDescent="0.2">
      <c r="B2716"/>
      <c r="C2716"/>
      <c r="D2716"/>
    </row>
    <row r="2717" spans="2:4" x14ac:dyDescent="0.2">
      <c r="B2717"/>
      <c r="C2717"/>
      <c r="D2717"/>
    </row>
    <row r="2718" spans="2:4" x14ac:dyDescent="0.2">
      <c r="B2718"/>
      <c r="C2718"/>
      <c r="D2718"/>
    </row>
    <row r="2719" spans="2:4" x14ac:dyDescent="0.2">
      <c r="B2719"/>
      <c r="C2719"/>
      <c r="D2719"/>
    </row>
    <row r="2720" spans="2:4" x14ac:dyDescent="0.2">
      <c r="B2720"/>
      <c r="C2720"/>
      <c r="D2720"/>
    </row>
    <row r="2721" spans="2:4" x14ac:dyDescent="0.2">
      <c r="B2721"/>
      <c r="C2721"/>
      <c r="D2721"/>
    </row>
    <row r="2722" spans="2:4" x14ac:dyDescent="0.2">
      <c r="B2722"/>
      <c r="C2722"/>
      <c r="D2722"/>
    </row>
    <row r="2723" spans="2:4" x14ac:dyDescent="0.2">
      <c r="B2723"/>
      <c r="C2723"/>
      <c r="D2723"/>
    </row>
    <row r="2724" spans="2:4" x14ac:dyDescent="0.2">
      <c r="B2724"/>
      <c r="C2724"/>
      <c r="D2724"/>
    </row>
    <row r="2725" spans="2:4" x14ac:dyDescent="0.2">
      <c r="B2725"/>
      <c r="C2725"/>
      <c r="D2725"/>
    </row>
    <row r="2726" spans="2:4" x14ac:dyDescent="0.2">
      <c r="B2726"/>
      <c r="C2726"/>
      <c r="D2726"/>
    </row>
    <row r="2727" spans="2:4" x14ac:dyDescent="0.2">
      <c r="B2727"/>
      <c r="C2727"/>
      <c r="D2727"/>
    </row>
    <row r="2728" spans="2:4" x14ac:dyDescent="0.2">
      <c r="B2728"/>
      <c r="C2728"/>
      <c r="D2728"/>
    </row>
    <row r="2729" spans="2:4" x14ac:dyDescent="0.2">
      <c r="B2729"/>
      <c r="C2729"/>
      <c r="D2729"/>
    </row>
    <row r="2730" spans="2:4" x14ac:dyDescent="0.2">
      <c r="B2730"/>
      <c r="C2730"/>
      <c r="D2730"/>
    </row>
    <row r="2731" spans="2:4" x14ac:dyDescent="0.2">
      <c r="B2731"/>
      <c r="C2731"/>
      <c r="D2731"/>
    </row>
    <row r="2732" spans="2:4" x14ac:dyDescent="0.2">
      <c r="B2732"/>
      <c r="C2732"/>
      <c r="D2732"/>
    </row>
    <row r="2733" spans="2:4" x14ac:dyDescent="0.2">
      <c r="B2733"/>
      <c r="C2733"/>
      <c r="D2733"/>
    </row>
    <row r="2734" spans="2:4" x14ac:dyDescent="0.2">
      <c r="B2734"/>
      <c r="C2734"/>
      <c r="D2734"/>
    </row>
    <row r="2735" spans="2:4" x14ac:dyDescent="0.2">
      <c r="B2735"/>
      <c r="C2735"/>
      <c r="D2735"/>
    </row>
    <row r="2736" spans="2:4" x14ac:dyDescent="0.2">
      <c r="B2736"/>
      <c r="C2736"/>
      <c r="D2736"/>
    </row>
    <row r="2737" spans="2:4" x14ac:dyDescent="0.2">
      <c r="B2737"/>
      <c r="C2737"/>
      <c r="D2737"/>
    </row>
    <row r="2738" spans="2:4" x14ac:dyDescent="0.2">
      <c r="B2738"/>
      <c r="C2738"/>
      <c r="D2738"/>
    </row>
    <row r="2739" spans="2:4" x14ac:dyDescent="0.2">
      <c r="B2739"/>
      <c r="C2739"/>
      <c r="D2739"/>
    </row>
    <row r="2740" spans="2:4" x14ac:dyDescent="0.2">
      <c r="B2740"/>
      <c r="C2740"/>
      <c r="D2740"/>
    </row>
    <row r="2741" spans="2:4" x14ac:dyDescent="0.2">
      <c r="B2741"/>
      <c r="C2741"/>
      <c r="D2741"/>
    </row>
    <row r="2742" spans="2:4" x14ac:dyDescent="0.2">
      <c r="B2742"/>
      <c r="C2742"/>
      <c r="D2742"/>
    </row>
    <row r="2743" spans="2:4" x14ac:dyDescent="0.2">
      <c r="B2743"/>
      <c r="C2743"/>
      <c r="D2743"/>
    </row>
    <row r="2744" spans="2:4" x14ac:dyDescent="0.2">
      <c r="B2744"/>
      <c r="C2744"/>
      <c r="D2744"/>
    </row>
    <row r="2745" spans="2:4" x14ac:dyDescent="0.2">
      <c r="B2745"/>
      <c r="C2745"/>
      <c r="D2745"/>
    </row>
    <row r="2746" spans="2:4" x14ac:dyDescent="0.2">
      <c r="B2746"/>
      <c r="C2746"/>
      <c r="D2746"/>
    </row>
    <row r="2747" spans="2:4" x14ac:dyDescent="0.2">
      <c r="B2747"/>
      <c r="C2747"/>
      <c r="D2747"/>
    </row>
    <row r="2748" spans="2:4" x14ac:dyDescent="0.2">
      <c r="B2748"/>
      <c r="C2748"/>
      <c r="D2748"/>
    </row>
    <row r="2749" spans="2:4" x14ac:dyDescent="0.2">
      <c r="B2749"/>
      <c r="C2749"/>
      <c r="D2749"/>
    </row>
    <row r="2750" spans="2:4" x14ac:dyDescent="0.2">
      <c r="B2750"/>
      <c r="C2750"/>
      <c r="D2750"/>
    </row>
    <row r="2751" spans="2:4" x14ac:dyDescent="0.2">
      <c r="B2751"/>
      <c r="C2751"/>
      <c r="D2751"/>
    </row>
    <row r="2752" spans="2:4" x14ac:dyDescent="0.2">
      <c r="B2752"/>
      <c r="C2752"/>
      <c r="D2752"/>
    </row>
    <row r="2753" spans="2:4" x14ac:dyDescent="0.2">
      <c r="B2753"/>
      <c r="C2753"/>
      <c r="D2753"/>
    </row>
    <row r="2754" spans="2:4" x14ac:dyDescent="0.2">
      <c r="B2754"/>
      <c r="C2754"/>
      <c r="D2754"/>
    </row>
    <row r="2755" spans="2:4" x14ac:dyDescent="0.2">
      <c r="B2755"/>
      <c r="C2755"/>
      <c r="D2755"/>
    </row>
    <row r="2756" spans="2:4" x14ac:dyDescent="0.2">
      <c r="B2756"/>
      <c r="C2756"/>
      <c r="D2756"/>
    </row>
    <row r="2757" spans="2:4" x14ac:dyDescent="0.2">
      <c r="B2757"/>
      <c r="C2757"/>
      <c r="D2757"/>
    </row>
    <row r="2758" spans="2:4" x14ac:dyDescent="0.2">
      <c r="B2758"/>
      <c r="C2758"/>
      <c r="D2758"/>
    </row>
    <row r="2759" spans="2:4" x14ac:dyDescent="0.2">
      <c r="B2759"/>
      <c r="C2759"/>
      <c r="D2759"/>
    </row>
    <row r="2760" spans="2:4" x14ac:dyDescent="0.2">
      <c r="B2760"/>
      <c r="C2760"/>
      <c r="D2760"/>
    </row>
    <row r="2761" spans="2:4" x14ac:dyDescent="0.2">
      <c r="B2761"/>
      <c r="C2761"/>
      <c r="D2761"/>
    </row>
    <row r="2762" spans="2:4" x14ac:dyDescent="0.2">
      <c r="B2762"/>
      <c r="C2762"/>
      <c r="D2762"/>
    </row>
    <row r="2763" spans="2:4" x14ac:dyDescent="0.2">
      <c r="B2763"/>
      <c r="C2763"/>
      <c r="D2763"/>
    </row>
    <row r="2764" spans="2:4" x14ac:dyDescent="0.2">
      <c r="B2764"/>
      <c r="C2764"/>
      <c r="D2764"/>
    </row>
    <row r="2765" spans="2:4" x14ac:dyDescent="0.2">
      <c r="B2765"/>
      <c r="C2765"/>
      <c r="D2765"/>
    </row>
    <row r="2766" spans="2:4" x14ac:dyDescent="0.2">
      <c r="B2766"/>
      <c r="C2766"/>
      <c r="D2766"/>
    </row>
    <row r="2767" spans="2:4" x14ac:dyDescent="0.2">
      <c r="B2767"/>
      <c r="C2767"/>
      <c r="D2767"/>
    </row>
    <row r="2768" spans="2:4" x14ac:dyDescent="0.2">
      <c r="B2768"/>
      <c r="C2768"/>
      <c r="D2768"/>
    </row>
    <row r="2769" spans="2:4" x14ac:dyDescent="0.2">
      <c r="B2769"/>
      <c r="C2769"/>
      <c r="D2769"/>
    </row>
    <row r="2770" spans="2:4" x14ac:dyDescent="0.2">
      <c r="B2770"/>
      <c r="C2770"/>
      <c r="D2770"/>
    </row>
    <row r="2771" spans="2:4" x14ac:dyDescent="0.2">
      <c r="B2771"/>
      <c r="C2771"/>
      <c r="D2771"/>
    </row>
    <row r="2772" spans="2:4" x14ac:dyDescent="0.2">
      <c r="B2772"/>
      <c r="C2772"/>
      <c r="D2772"/>
    </row>
    <row r="2773" spans="2:4" x14ac:dyDescent="0.2">
      <c r="B2773"/>
      <c r="C2773"/>
      <c r="D2773"/>
    </row>
    <row r="2774" spans="2:4" x14ac:dyDescent="0.2">
      <c r="B2774"/>
      <c r="C2774"/>
      <c r="D2774"/>
    </row>
    <row r="2775" spans="2:4" x14ac:dyDescent="0.2">
      <c r="B2775"/>
      <c r="C2775"/>
      <c r="D2775"/>
    </row>
    <row r="2776" spans="2:4" x14ac:dyDescent="0.2">
      <c r="B2776"/>
      <c r="C2776"/>
      <c r="D2776"/>
    </row>
    <row r="2777" spans="2:4" x14ac:dyDescent="0.2">
      <c r="B2777"/>
      <c r="C2777"/>
      <c r="D2777"/>
    </row>
    <row r="2778" spans="2:4" x14ac:dyDescent="0.2">
      <c r="B2778"/>
      <c r="C2778"/>
      <c r="D2778"/>
    </row>
    <row r="2779" spans="2:4" x14ac:dyDescent="0.2">
      <c r="B2779"/>
      <c r="C2779"/>
      <c r="D2779"/>
    </row>
    <row r="2780" spans="2:4" x14ac:dyDescent="0.2">
      <c r="B2780"/>
      <c r="C2780"/>
      <c r="D2780"/>
    </row>
    <row r="2781" spans="2:4" x14ac:dyDescent="0.2">
      <c r="B2781"/>
      <c r="C2781"/>
      <c r="D2781"/>
    </row>
    <row r="2782" spans="2:4" x14ac:dyDescent="0.2">
      <c r="B2782"/>
      <c r="C2782"/>
      <c r="D2782"/>
    </row>
    <row r="2783" spans="2:4" x14ac:dyDescent="0.2">
      <c r="B2783"/>
      <c r="C2783"/>
      <c r="D2783"/>
    </row>
    <row r="2784" spans="2:4" x14ac:dyDescent="0.2">
      <c r="B2784"/>
      <c r="C2784"/>
      <c r="D2784"/>
    </row>
    <row r="2785" spans="2:4" x14ac:dyDescent="0.2">
      <c r="B2785"/>
      <c r="C2785"/>
      <c r="D2785"/>
    </row>
    <row r="2786" spans="2:4" x14ac:dyDescent="0.2">
      <c r="B2786"/>
      <c r="C2786"/>
      <c r="D2786"/>
    </row>
    <row r="2787" spans="2:4" x14ac:dyDescent="0.2">
      <c r="B2787"/>
      <c r="C2787"/>
      <c r="D2787"/>
    </row>
    <row r="2788" spans="2:4" x14ac:dyDescent="0.2">
      <c r="B2788"/>
      <c r="C2788"/>
      <c r="D2788"/>
    </row>
    <row r="2789" spans="2:4" x14ac:dyDescent="0.2">
      <c r="B2789"/>
      <c r="C2789"/>
      <c r="D2789"/>
    </row>
    <row r="2790" spans="2:4" x14ac:dyDescent="0.2">
      <c r="B2790"/>
      <c r="C2790"/>
      <c r="D2790"/>
    </row>
    <row r="2791" spans="2:4" x14ac:dyDescent="0.2">
      <c r="B2791"/>
      <c r="C2791"/>
      <c r="D2791"/>
    </row>
    <row r="2792" spans="2:4" x14ac:dyDescent="0.2">
      <c r="B2792"/>
      <c r="C2792"/>
      <c r="D2792"/>
    </row>
    <row r="2793" spans="2:4" x14ac:dyDescent="0.2">
      <c r="B2793"/>
      <c r="C2793"/>
      <c r="D2793"/>
    </row>
    <row r="2794" spans="2:4" x14ac:dyDescent="0.2">
      <c r="B2794"/>
      <c r="C2794"/>
      <c r="D2794"/>
    </row>
    <row r="2795" spans="2:4" x14ac:dyDescent="0.2">
      <c r="B2795"/>
      <c r="C2795"/>
      <c r="D2795"/>
    </row>
    <row r="2796" spans="2:4" x14ac:dyDescent="0.2">
      <c r="B2796"/>
      <c r="C2796"/>
      <c r="D2796"/>
    </row>
    <row r="2797" spans="2:4" x14ac:dyDescent="0.2">
      <c r="B2797"/>
      <c r="C2797"/>
      <c r="D2797"/>
    </row>
    <row r="2798" spans="2:4" x14ac:dyDescent="0.2">
      <c r="B2798"/>
      <c r="C2798"/>
      <c r="D2798"/>
    </row>
    <row r="2799" spans="2:4" x14ac:dyDescent="0.2">
      <c r="B2799"/>
      <c r="C2799"/>
      <c r="D2799"/>
    </row>
    <row r="2800" spans="2:4" x14ac:dyDescent="0.2">
      <c r="B2800"/>
      <c r="C2800"/>
      <c r="D2800"/>
    </row>
    <row r="2801" spans="2:4" x14ac:dyDescent="0.2">
      <c r="B2801"/>
      <c r="C2801"/>
      <c r="D2801"/>
    </row>
    <row r="2802" spans="2:4" x14ac:dyDescent="0.2">
      <c r="B2802"/>
      <c r="C2802"/>
      <c r="D2802"/>
    </row>
    <row r="2803" spans="2:4" x14ac:dyDescent="0.2">
      <c r="B2803"/>
      <c r="C2803"/>
      <c r="D2803"/>
    </row>
    <row r="2804" spans="2:4" x14ac:dyDescent="0.2">
      <c r="B2804"/>
      <c r="C2804"/>
      <c r="D2804"/>
    </row>
    <row r="2805" spans="2:4" x14ac:dyDescent="0.2">
      <c r="B2805"/>
      <c r="C2805"/>
      <c r="D2805"/>
    </row>
    <row r="2806" spans="2:4" x14ac:dyDescent="0.2">
      <c r="B2806"/>
      <c r="C2806"/>
      <c r="D2806"/>
    </row>
    <row r="2807" spans="2:4" x14ac:dyDescent="0.2">
      <c r="B2807"/>
      <c r="C2807"/>
      <c r="D2807"/>
    </row>
    <row r="2808" spans="2:4" x14ac:dyDescent="0.2">
      <c r="B2808"/>
      <c r="C2808"/>
      <c r="D2808"/>
    </row>
    <row r="2809" spans="2:4" x14ac:dyDescent="0.2">
      <c r="B2809"/>
      <c r="C2809"/>
      <c r="D2809"/>
    </row>
    <row r="2810" spans="2:4" x14ac:dyDescent="0.2">
      <c r="B2810"/>
      <c r="C2810"/>
      <c r="D2810"/>
    </row>
    <row r="2811" spans="2:4" x14ac:dyDescent="0.2">
      <c r="B2811"/>
      <c r="C2811"/>
      <c r="D2811"/>
    </row>
    <row r="2812" spans="2:4" x14ac:dyDescent="0.2">
      <c r="B2812"/>
      <c r="C2812"/>
      <c r="D2812"/>
    </row>
    <row r="2813" spans="2:4" x14ac:dyDescent="0.2">
      <c r="B2813"/>
      <c r="C2813"/>
      <c r="D2813"/>
    </row>
    <row r="2814" spans="2:4" x14ac:dyDescent="0.2">
      <c r="B2814"/>
      <c r="C2814"/>
      <c r="D2814"/>
    </row>
    <row r="2815" spans="2:4" x14ac:dyDescent="0.2">
      <c r="B2815"/>
      <c r="C2815"/>
      <c r="D2815"/>
    </row>
    <row r="2816" spans="2:4" x14ac:dyDescent="0.2">
      <c r="B2816"/>
      <c r="C2816"/>
      <c r="D2816"/>
    </row>
    <row r="2817" spans="2:4" x14ac:dyDescent="0.2">
      <c r="B2817"/>
      <c r="C2817"/>
      <c r="D2817"/>
    </row>
    <row r="2818" spans="2:4" x14ac:dyDescent="0.2">
      <c r="B2818"/>
      <c r="C2818"/>
      <c r="D2818"/>
    </row>
    <row r="2819" spans="2:4" x14ac:dyDescent="0.2">
      <c r="B2819"/>
      <c r="C2819"/>
      <c r="D2819"/>
    </row>
    <row r="2820" spans="2:4" x14ac:dyDescent="0.2">
      <c r="B2820"/>
      <c r="C2820"/>
      <c r="D2820"/>
    </row>
    <row r="2821" spans="2:4" x14ac:dyDescent="0.2">
      <c r="B2821"/>
      <c r="C2821"/>
      <c r="D2821"/>
    </row>
    <row r="2822" spans="2:4" x14ac:dyDescent="0.2">
      <c r="B2822"/>
      <c r="C2822"/>
      <c r="D2822"/>
    </row>
    <row r="2823" spans="2:4" x14ac:dyDescent="0.2">
      <c r="B2823"/>
      <c r="C2823"/>
      <c r="D2823"/>
    </row>
    <row r="2824" spans="2:4" x14ac:dyDescent="0.2">
      <c r="B2824"/>
      <c r="C2824"/>
      <c r="D2824"/>
    </row>
    <row r="2825" spans="2:4" x14ac:dyDescent="0.2">
      <c r="B2825"/>
      <c r="C2825"/>
      <c r="D2825"/>
    </row>
    <row r="2826" spans="2:4" x14ac:dyDescent="0.2">
      <c r="B2826"/>
      <c r="C2826"/>
      <c r="D2826"/>
    </row>
    <row r="2827" spans="2:4" x14ac:dyDescent="0.2">
      <c r="B2827"/>
      <c r="C2827"/>
      <c r="D2827"/>
    </row>
    <row r="2828" spans="2:4" x14ac:dyDescent="0.2">
      <c r="B2828"/>
      <c r="C2828"/>
      <c r="D2828"/>
    </row>
    <row r="2829" spans="2:4" x14ac:dyDescent="0.2">
      <c r="B2829"/>
      <c r="C2829"/>
      <c r="D2829"/>
    </row>
    <row r="2830" spans="2:4" x14ac:dyDescent="0.2">
      <c r="B2830"/>
      <c r="C2830"/>
      <c r="D2830"/>
    </row>
    <row r="2831" spans="2:4" x14ac:dyDescent="0.2">
      <c r="B2831"/>
      <c r="C2831"/>
      <c r="D2831"/>
    </row>
    <row r="2832" spans="2:4" x14ac:dyDescent="0.2">
      <c r="B2832"/>
      <c r="C2832"/>
      <c r="D2832"/>
    </row>
    <row r="2833" spans="2:4" x14ac:dyDescent="0.2">
      <c r="B2833"/>
      <c r="C2833"/>
      <c r="D2833"/>
    </row>
    <row r="2834" spans="2:4" x14ac:dyDescent="0.2">
      <c r="B2834"/>
      <c r="C2834"/>
      <c r="D2834"/>
    </row>
    <row r="2835" spans="2:4" x14ac:dyDescent="0.2">
      <c r="B2835"/>
      <c r="C2835"/>
      <c r="D2835"/>
    </row>
    <row r="2836" spans="2:4" x14ac:dyDescent="0.2">
      <c r="B2836"/>
      <c r="C2836"/>
      <c r="D2836"/>
    </row>
    <row r="2837" spans="2:4" x14ac:dyDescent="0.2">
      <c r="B2837"/>
      <c r="C2837"/>
      <c r="D2837"/>
    </row>
    <row r="2838" spans="2:4" x14ac:dyDescent="0.2">
      <c r="B2838"/>
      <c r="C2838"/>
      <c r="D2838"/>
    </row>
    <row r="2839" spans="2:4" x14ac:dyDescent="0.2">
      <c r="B2839"/>
      <c r="C2839"/>
      <c r="D2839"/>
    </row>
    <row r="2840" spans="2:4" x14ac:dyDescent="0.2">
      <c r="B2840"/>
      <c r="C2840"/>
      <c r="D2840"/>
    </row>
    <row r="2841" spans="2:4" x14ac:dyDescent="0.2">
      <c r="B2841"/>
      <c r="C2841"/>
      <c r="D2841"/>
    </row>
    <row r="2842" spans="2:4" x14ac:dyDescent="0.2">
      <c r="B2842"/>
      <c r="C2842"/>
      <c r="D2842"/>
    </row>
    <row r="2843" spans="2:4" x14ac:dyDescent="0.2">
      <c r="B2843"/>
      <c r="C2843"/>
      <c r="D2843"/>
    </row>
    <row r="2844" spans="2:4" x14ac:dyDescent="0.2">
      <c r="B2844"/>
      <c r="C2844"/>
      <c r="D2844"/>
    </row>
    <row r="2845" spans="2:4" x14ac:dyDescent="0.2">
      <c r="B2845"/>
      <c r="C2845"/>
      <c r="D2845"/>
    </row>
    <row r="2846" spans="2:4" x14ac:dyDescent="0.2">
      <c r="B2846"/>
      <c r="C2846"/>
      <c r="D2846"/>
    </row>
    <row r="2847" spans="2:4" x14ac:dyDescent="0.2">
      <c r="B2847"/>
      <c r="C2847"/>
      <c r="D2847"/>
    </row>
    <row r="2848" spans="2:4" x14ac:dyDescent="0.2">
      <c r="B2848"/>
      <c r="C2848"/>
      <c r="D2848"/>
    </row>
    <row r="2849" spans="2:4" x14ac:dyDescent="0.2">
      <c r="B2849"/>
      <c r="C2849"/>
      <c r="D2849"/>
    </row>
    <row r="2850" spans="2:4" x14ac:dyDescent="0.2">
      <c r="B2850"/>
      <c r="C2850"/>
      <c r="D2850"/>
    </row>
    <row r="2851" spans="2:4" x14ac:dyDescent="0.2">
      <c r="B2851"/>
      <c r="C2851"/>
      <c r="D2851"/>
    </row>
    <row r="2852" spans="2:4" x14ac:dyDescent="0.2">
      <c r="B2852"/>
      <c r="C2852"/>
      <c r="D2852"/>
    </row>
    <row r="2853" spans="2:4" x14ac:dyDescent="0.2">
      <c r="B2853"/>
      <c r="C2853"/>
      <c r="D2853"/>
    </row>
    <row r="2854" spans="2:4" x14ac:dyDescent="0.2">
      <c r="B2854"/>
      <c r="C2854"/>
      <c r="D2854"/>
    </row>
    <row r="2855" spans="2:4" x14ac:dyDescent="0.2">
      <c r="B2855"/>
      <c r="C2855"/>
      <c r="D2855"/>
    </row>
    <row r="2856" spans="2:4" x14ac:dyDescent="0.2">
      <c r="B2856"/>
      <c r="C2856"/>
      <c r="D2856"/>
    </row>
    <row r="2857" spans="2:4" x14ac:dyDescent="0.2">
      <c r="B2857"/>
      <c r="C2857"/>
      <c r="D2857"/>
    </row>
    <row r="2858" spans="2:4" x14ac:dyDescent="0.2">
      <c r="B2858"/>
      <c r="C2858"/>
      <c r="D2858"/>
    </row>
    <row r="2859" spans="2:4" x14ac:dyDescent="0.2">
      <c r="B2859"/>
      <c r="C2859"/>
      <c r="D2859"/>
    </row>
    <row r="2860" spans="2:4" x14ac:dyDescent="0.2">
      <c r="B2860"/>
      <c r="C2860"/>
      <c r="D2860"/>
    </row>
    <row r="2861" spans="2:4" x14ac:dyDescent="0.2">
      <c r="B2861"/>
      <c r="C2861"/>
      <c r="D2861"/>
    </row>
    <row r="2862" spans="2:4" x14ac:dyDescent="0.2">
      <c r="B2862"/>
      <c r="C2862"/>
      <c r="D2862"/>
    </row>
    <row r="2863" spans="2:4" x14ac:dyDescent="0.2">
      <c r="B2863"/>
      <c r="C2863"/>
      <c r="D2863"/>
    </row>
    <row r="2864" spans="2:4" x14ac:dyDescent="0.2">
      <c r="B2864"/>
      <c r="C2864"/>
      <c r="D2864"/>
    </row>
    <row r="2865" spans="2:4" x14ac:dyDescent="0.2">
      <c r="B2865"/>
      <c r="C2865"/>
      <c r="D2865"/>
    </row>
    <row r="2866" spans="2:4" x14ac:dyDescent="0.2">
      <c r="B2866"/>
      <c r="C2866"/>
      <c r="D2866"/>
    </row>
    <row r="2867" spans="2:4" x14ac:dyDescent="0.2">
      <c r="B2867"/>
      <c r="C2867"/>
      <c r="D2867"/>
    </row>
    <row r="2868" spans="2:4" x14ac:dyDescent="0.2">
      <c r="B2868"/>
      <c r="C2868"/>
      <c r="D2868"/>
    </row>
    <row r="2869" spans="2:4" x14ac:dyDescent="0.2">
      <c r="B2869"/>
      <c r="C2869"/>
      <c r="D2869"/>
    </row>
    <row r="2870" spans="2:4" x14ac:dyDescent="0.2">
      <c r="B2870"/>
      <c r="C2870"/>
      <c r="D2870"/>
    </row>
    <row r="2871" spans="2:4" x14ac:dyDescent="0.2">
      <c r="B2871"/>
      <c r="C2871"/>
      <c r="D2871"/>
    </row>
    <row r="2872" spans="2:4" x14ac:dyDescent="0.2">
      <c r="B2872"/>
      <c r="C2872"/>
      <c r="D2872"/>
    </row>
    <row r="2873" spans="2:4" x14ac:dyDescent="0.2">
      <c r="B2873"/>
      <c r="C2873"/>
      <c r="D2873"/>
    </row>
    <row r="2874" spans="2:4" x14ac:dyDescent="0.2">
      <c r="B2874"/>
      <c r="C2874"/>
      <c r="D2874"/>
    </row>
    <row r="2875" spans="2:4" x14ac:dyDescent="0.2">
      <c r="B2875"/>
      <c r="C2875"/>
      <c r="D2875"/>
    </row>
    <row r="2876" spans="2:4" x14ac:dyDescent="0.2">
      <c r="B2876"/>
      <c r="C2876"/>
      <c r="D2876"/>
    </row>
    <row r="2877" spans="2:4" x14ac:dyDescent="0.2">
      <c r="B2877"/>
      <c r="C2877"/>
      <c r="D2877"/>
    </row>
    <row r="2878" spans="2:4" x14ac:dyDescent="0.2">
      <c r="B2878"/>
      <c r="C2878"/>
      <c r="D2878"/>
    </row>
    <row r="2879" spans="2:4" x14ac:dyDescent="0.2">
      <c r="B2879"/>
      <c r="C2879"/>
      <c r="D2879"/>
    </row>
    <row r="2880" spans="2:4" x14ac:dyDescent="0.2">
      <c r="B2880"/>
      <c r="C2880"/>
      <c r="D2880"/>
    </row>
    <row r="2881" spans="2:4" x14ac:dyDescent="0.2">
      <c r="B2881"/>
      <c r="C2881"/>
      <c r="D2881"/>
    </row>
    <row r="2882" spans="2:4" x14ac:dyDescent="0.2">
      <c r="B2882"/>
      <c r="C2882"/>
      <c r="D2882"/>
    </row>
    <row r="2883" spans="2:4" x14ac:dyDescent="0.2">
      <c r="B2883"/>
      <c r="C2883"/>
      <c r="D2883"/>
    </row>
    <row r="2884" spans="2:4" x14ac:dyDescent="0.2">
      <c r="B2884"/>
      <c r="C2884"/>
      <c r="D2884"/>
    </row>
    <row r="2885" spans="2:4" x14ac:dyDescent="0.2">
      <c r="B2885"/>
      <c r="C2885"/>
      <c r="D2885"/>
    </row>
    <row r="2886" spans="2:4" x14ac:dyDescent="0.2">
      <c r="B2886"/>
      <c r="C2886"/>
      <c r="D2886"/>
    </row>
    <row r="2887" spans="2:4" x14ac:dyDescent="0.2">
      <c r="B2887"/>
      <c r="C2887"/>
      <c r="D2887"/>
    </row>
    <row r="2888" spans="2:4" x14ac:dyDescent="0.2">
      <c r="B2888"/>
      <c r="C2888"/>
      <c r="D2888"/>
    </row>
    <row r="2889" spans="2:4" x14ac:dyDescent="0.2">
      <c r="B2889"/>
      <c r="C2889"/>
      <c r="D2889"/>
    </row>
    <row r="2890" spans="2:4" x14ac:dyDescent="0.2">
      <c r="B2890"/>
      <c r="C2890"/>
      <c r="D2890"/>
    </row>
    <row r="2891" spans="2:4" x14ac:dyDescent="0.2">
      <c r="B2891"/>
      <c r="C2891"/>
      <c r="D2891"/>
    </row>
    <row r="2892" spans="2:4" x14ac:dyDescent="0.2">
      <c r="B2892"/>
      <c r="C2892"/>
      <c r="D2892"/>
    </row>
    <row r="2893" spans="2:4" x14ac:dyDescent="0.2">
      <c r="B2893"/>
      <c r="C2893"/>
      <c r="D2893"/>
    </row>
    <row r="2894" spans="2:4" x14ac:dyDescent="0.2">
      <c r="B2894"/>
      <c r="C2894"/>
      <c r="D2894"/>
    </row>
    <row r="2895" spans="2:4" x14ac:dyDescent="0.2">
      <c r="B2895"/>
      <c r="C2895"/>
      <c r="D2895"/>
    </row>
    <row r="2896" spans="2:4" x14ac:dyDescent="0.2">
      <c r="B2896"/>
      <c r="C2896"/>
      <c r="D2896"/>
    </row>
    <row r="2897" spans="2:4" x14ac:dyDescent="0.2">
      <c r="B2897"/>
      <c r="C2897"/>
      <c r="D2897"/>
    </row>
    <row r="2898" spans="2:4" x14ac:dyDescent="0.2">
      <c r="B2898"/>
      <c r="C2898"/>
      <c r="D2898"/>
    </row>
    <row r="2899" spans="2:4" x14ac:dyDescent="0.2">
      <c r="B2899"/>
      <c r="C2899"/>
      <c r="D2899"/>
    </row>
    <row r="2900" spans="2:4" x14ac:dyDescent="0.2">
      <c r="B2900"/>
      <c r="C2900"/>
      <c r="D2900"/>
    </row>
    <row r="2901" spans="2:4" x14ac:dyDescent="0.2">
      <c r="B2901"/>
      <c r="C2901"/>
      <c r="D2901"/>
    </row>
    <row r="2902" spans="2:4" x14ac:dyDescent="0.2">
      <c r="B2902"/>
      <c r="C2902"/>
      <c r="D2902"/>
    </row>
    <row r="2903" spans="2:4" x14ac:dyDescent="0.2">
      <c r="B2903"/>
      <c r="C2903"/>
      <c r="D2903"/>
    </row>
    <row r="2904" spans="2:4" x14ac:dyDescent="0.2">
      <c r="B2904"/>
      <c r="C2904"/>
      <c r="D2904"/>
    </row>
    <row r="2905" spans="2:4" x14ac:dyDescent="0.2">
      <c r="B2905"/>
      <c r="C2905"/>
      <c r="D2905"/>
    </row>
    <row r="2906" spans="2:4" x14ac:dyDescent="0.2">
      <c r="B2906"/>
      <c r="C2906"/>
      <c r="D2906"/>
    </row>
    <row r="2907" spans="2:4" x14ac:dyDescent="0.2">
      <c r="B2907"/>
      <c r="C2907"/>
      <c r="D2907"/>
    </row>
    <row r="2908" spans="2:4" x14ac:dyDescent="0.2">
      <c r="B2908"/>
      <c r="C2908"/>
      <c r="D2908"/>
    </row>
    <row r="2909" spans="2:4" x14ac:dyDescent="0.2">
      <c r="B2909"/>
      <c r="C2909"/>
      <c r="D2909"/>
    </row>
    <row r="2910" spans="2:4" x14ac:dyDescent="0.2">
      <c r="B2910"/>
      <c r="C2910"/>
      <c r="D2910"/>
    </row>
    <row r="2911" spans="2:4" x14ac:dyDescent="0.2">
      <c r="B2911"/>
      <c r="C2911"/>
      <c r="D2911"/>
    </row>
    <row r="2912" spans="2:4" x14ac:dyDescent="0.2">
      <c r="B2912"/>
      <c r="C2912"/>
      <c r="D2912"/>
    </row>
    <row r="2913" spans="2:4" x14ac:dyDescent="0.2">
      <c r="B2913"/>
      <c r="C2913"/>
      <c r="D2913"/>
    </row>
    <row r="2914" spans="2:4" x14ac:dyDescent="0.2">
      <c r="B2914"/>
      <c r="C2914"/>
      <c r="D2914"/>
    </row>
    <row r="2915" spans="2:4" x14ac:dyDescent="0.2">
      <c r="B2915"/>
      <c r="C2915"/>
      <c r="D2915"/>
    </row>
    <row r="2916" spans="2:4" x14ac:dyDescent="0.2">
      <c r="B2916"/>
      <c r="C2916"/>
      <c r="D2916"/>
    </row>
    <row r="2917" spans="2:4" x14ac:dyDescent="0.2">
      <c r="B2917"/>
      <c r="C2917"/>
      <c r="D2917"/>
    </row>
    <row r="2918" spans="2:4" x14ac:dyDescent="0.2">
      <c r="B2918"/>
      <c r="C2918"/>
      <c r="D2918"/>
    </row>
    <row r="2919" spans="2:4" x14ac:dyDescent="0.2">
      <c r="B2919"/>
      <c r="C2919"/>
      <c r="D2919"/>
    </row>
    <row r="2920" spans="2:4" x14ac:dyDescent="0.2">
      <c r="B2920"/>
      <c r="C2920"/>
      <c r="D2920"/>
    </row>
    <row r="2921" spans="2:4" x14ac:dyDescent="0.2">
      <c r="B2921"/>
      <c r="C2921"/>
      <c r="D2921"/>
    </row>
    <row r="2922" spans="2:4" x14ac:dyDescent="0.2">
      <c r="B2922"/>
      <c r="C2922"/>
      <c r="D2922"/>
    </row>
    <row r="2923" spans="2:4" x14ac:dyDescent="0.2">
      <c r="B2923"/>
      <c r="C2923"/>
      <c r="D2923"/>
    </row>
    <row r="2924" spans="2:4" x14ac:dyDescent="0.2">
      <c r="B2924"/>
      <c r="C2924"/>
      <c r="D2924"/>
    </row>
    <row r="2925" spans="2:4" x14ac:dyDescent="0.2">
      <c r="B2925"/>
      <c r="C2925"/>
      <c r="D2925"/>
    </row>
    <row r="2926" spans="2:4" x14ac:dyDescent="0.2">
      <c r="B2926"/>
      <c r="C2926"/>
      <c r="D2926"/>
    </row>
    <row r="2927" spans="2:4" x14ac:dyDescent="0.2">
      <c r="B2927"/>
      <c r="C2927"/>
      <c r="D2927"/>
    </row>
    <row r="2928" spans="2:4" x14ac:dyDescent="0.2">
      <c r="B2928"/>
      <c r="C2928"/>
      <c r="D2928"/>
    </row>
    <row r="2929" spans="2:4" x14ac:dyDescent="0.2">
      <c r="B2929"/>
      <c r="C2929"/>
      <c r="D2929"/>
    </row>
    <row r="2930" spans="2:4" x14ac:dyDescent="0.2">
      <c r="B2930"/>
      <c r="C2930"/>
      <c r="D2930"/>
    </row>
    <row r="2931" spans="2:4" x14ac:dyDescent="0.2">
      <c r="B2931"/>
      <c r="C2931"/>
      <c r="D2931"/>
    </row>
    <row r="2932" spans="2:4" x14ac:dyDescent="0.2">
      <c r="B2932"/>
      <c r="C2932"/>
      <c r="D2932"/>
    </row>
    <row r="2933" spans="2:4" x14ac:dyDescent="0.2">
      <c r="B2933"/>
      <c r="C2933"/>
      <c r="D2933"/>
    </row>
    <row r="2934" spans="2:4" x14ac:dyDescent="0.2">
      <c r="B2934"/>
      <c r="C2934"/>
      <c r="D2934"/>
    </row>
    <row r="2935" spans="2:4" x14ac:dyDescent="0.2">
      <c r="B2935"/>
      <c r="C2935"/>
      <c r="D2935"/>
    </row>
    <row r="2936" spans="2:4" x14ac:dyDescent="0.2">
      <c r="B2936"/>
      <c r="C2936"/>
      <c r="D2936"/>
    </row>
    <row r="2937" spans="2:4" x14ac:dyDescent="0.2">
      <c r="B2937"/>
      <c r="C2937"/>
      <c r="D2937"/>
    </row>
    <row r="2938" spans="2:4" x14ac:dyDescent="0.2">
      <c r="B2938"/>
      <c r="C2938"/>
      <c r="D2938"/>
    </row>
    <row r="2939" spans="2:4" x14ac:dyDescent="0.2">
      <c r="B2939"/>
      <c r="C2939"/>
      <c r="D2939"/>
    </row>
    <row r="2940" spans="2:4" x14ac:dyDescent="0.2">
      <c r="B2940"/>
      <c r="C2940"/>
      <c r="D2940"/>
    </row>
    <row r="2941" spans="2:4" x14ac:dyDescent="0.2">
      <c r="B2941"/>
      <c r="C2941"/>
      <c r="D2941"/>
    </row>
    <row r="2942" spans="2:4" x14ac:dyDescent="0.2">
      <c r="B2942"/>
      <c r="C2942"/>
      <c r="D2942"/>
    </row>
    <row r="2943" spans="2:4" x14ac:dyDescent="0.2">
      <c r="B2943"/>
      <c r="C2943"/>
      <c r="D2943"/>
    </row>
    <row r="2944" spans="2:4" x14ac:dyDescent="0.2">
      <c r="B2944"/>
      <c r="C2944"/>
      <c r="D2944"/>
    </row>
    <row r="2945" spans="2:4" x14ac:dyDescent="0.2">
      <c r="B2945"/>
      <c r="C2945"/>
      <c r="D2945"/>
    </row>
    <row r="2946" spans="2:4" x14ac:dyDescent="0.2">
      <c r="B2946"/>
      <c r="C2946"/>
      <c r="D2946"/>
    </row>
    <row r="2947" spans="2:4" x14ac:dyDescent="0.2">
      <c r="B2947"/>
      <c r="C2947"/>
      <c r="D2947"/>
    </row>
    <row r="2948" spans="2:4" x14ac:dyDescent="0.2">
      <c r="B2948"/>
      <c r="C2948"/>
      <c r="D2948"/>
    </row>
    <row r="2949" spans="2:4" x14ac:dyDescent="0.2">
      <c r="B2949"/>
      <c r="C2949"/>
      <c r="D2949"/>
    </row>
    <row r="2950" spans="2:4" x14ac:dyDescent="0.2">
      <c r="B2950"/>
      <c r="C2950"/>
      <c r="D2950"/>
    </row>
    <row r="2951" spans="2:4" x14ac:dyDescent="0.2">
      <c r="B2951"/>
      <c r="C2951"/>
      <c r="D2951"/>
    </row>
    <row r="2952" spans="2:4" x14ac:dyDescent="0.2">
      <c r="B2952"/>
      <c r="C2952"/>
      <c r="D2952"/>
    </row>
    <row r="2953" spans="2:4" x14ac:dyDescent="0.2">
      <c r="B2953"/>
      <c r="C2953"/>
      <c r="D2953"/>
    </row>
    <row r="2954" spans="2:4" x14ac:dyDescent="0.2">
      <c r="B2954"/>
      <c r="C2954"/>
      <c r="D2954"/>
    </row>
    <row r="2955" spans="2:4" x14ac:dyDescent="0.2">
      <c r="B2955"/>
      <c r="C2955"/>
      <c r="D2955"/>
    </row>
    <row r="2956" spans="2:4" x14ac:dyDescent="0.2">
      <c r="B2956"/>
      <c r="C2956"/>
      <c r="D2956"/>
    </row>
    <row r="2957" spans="2:4" x14ac:dyDescent="0.2">
      <c r="B2957"/>
      <c r="C2957"/>
      <c r="D2957"/>
    </row>
    <row r="2958" spans="2:4" x14ac:dyDescent="0.2">
      <c r="B2958"/>
      <c r="C2958"/>
      <c r="D2958"/>
    </row>
    <row r="2959" spans="2:4" x14ac:dyDescent="0.2">
      <c r="B2959"/>
      <c r="C2959"/>
      <c r="D2959"/>
    </row>
    <row r="2960" spans="2:4" x14ac:dyDescent="0.2">
      <c r="B2960"/>
      <c r="C2960"/>
      <c r="D2960"/>
    </row>
    <row r="2961" spans="2:4" x14ac:dyDescent="0.2">
      <c r="B2961"/>
      <c r="C2961"/>
      <c r="D2961"/>
    </row>
    <row r="2962" spans="2:4" x14ac:dyDescent="0.2">
      <c r="B2962"/>
      <c r="C2962"/>
      <c r="D2962"/>
    </row>
    <row r="2963" spans="2:4" x14ac:dyDescent="0.2">
      <c r="B2963"/>
      <c r="C2963"/>
      <c r="D2963"/>
    </row>
    <row r="2964" spans="2:4" x14ac:dyDescent="0.2">
      <c r="B2964"/>
      <c r="C2964"/>
      <c r="D2964"/>
    </row>
    <row r="2965" spans="2:4" x14ac:dyDescent="0.2">
      <c r="B2965"/>
      <c r="C2965"/>
      <c r="D2965"/>
    </row>
    <row r="2966" spans="2:4" x14ac:dyDescent="0.2">
      <c r="B2966"/>
      <c r="C2966"/>
      <c r="D2966"/>
    </row>
    <row r="2967" spans="2:4" x14ac:dyDescent="0.2">
      <c r="B2967"/>
      <c r="C2967"/>
      <c r="D2967"/>
    </row>
    <row r="2968" spans="2:4" x14ac:dyDescent="0.2">
      <c r="B2968"/>
      <c r="C2968"/>
      <c r="D2968"/>
    </row>
    <row r="2969" spans="2:4" x14ac:dyDescent="0.2">
      <c r="B2969"/>
      <c r="C2969"/>
      <c r="D2969"/>
    </row>
    <row r="2970" spans="2:4" x14ac:dyDescent="0.2">
      <c r="B2970"/>
      <c r="C2970"/>
      <c r="D2970"/>
    </row>
    <row r="2971" spans="2:4" x14ac:dyDescent="0.2">
      <c r="B2971"/>
      <c r="C2971"/>
      <c r="D2971"/>
    </row>
    <row r="2972" spans="2:4" x14ac:dyDescent="0.2">
      <c r="B2972"/>
      <c r="C2972"/>
      <c r="D2972"/>
    </row>
    <row r="2973" spans="2:4" x14ac:dyDescent="0.2">
      <c r="B2973"/>
      <c r="C2973"/>
      <c r="D2973"/>
    </row>
    <row r="2974" spans="2:4" x14ac:dyDescent="0.2">
      <c r="B2974"/>
      <c r="C2974"/>
      <c r="D2974"/>
    </row>
    <row r="2975" spans="2:4" x14ac:dyDescent="0.2">
      <c r="B2975"/>
      <c r="C2975"/>
      <c r="D2975"/>
    </row>
    <row r="2976" spans="2:4" x14ac:dyDescent="0.2">
      <c r="B2976"/>
      <c r="C2976"/>
      <c r="D2976"/>
    </row>
    <row r="2977" spans="2:4" x14ac:dyDescent="0.2">
      <c r="B2977"/>
      <c r="C2977"/>
      <c r="D2977"/>
    </row>
    <row r="2978" spans="2:4" x14ac:dyDescent="0.2">
      <c r="B2978"/>
      <c r="C2978"/>
      <c r="D2978"/>
    </row>
    <row r="2979" spans="2:4" x14ac:dyDescent="0.2">
      <c r="B2979"/>
      <c r="C2979"/>
      <c r="D2979"/>
    </row>
    <row r="2980" spans="2:4" x14ac:dyDescent="0.2">
      <c r="B2980"/>
      <c r="C2980"/>
      <c r="D2980"/>
    </row>
    <row r="2981" spans="2:4" x14ac:dyDescent="0.2">
      <c r="B2981"/>
      <c r="C2981"/>
      <c r="D2981"/>
    </row>
    <row r="2982" spans="2:4" x14ac:dyDescent="0.2">
      <c r="B2982"/>
      <c r="C2982"/>
      <c r="D2982"/>
    </row>
    <row r="2983" spans="2:4" x14ac:dyDescent="0.2">
      <c r="B2983"/>
      <c r="C2983"/>
      <c r="D2983"/>
    </row>
    <row r="2984" spans="2:4" x14ac:dyDescent="0.2">
      <c r="B2984"/>
      <c r="C2984"/>
      <c r="D2984"/>
    </row>
    <row r="2985" spans="2:4" x14ac:dyDescent="0.2">
      <c r="B2985"/>
      <c r="C2985"/>
      <c r="D2985"/>
    </row>
    <row r="2986" spans="2:4" x14ac:dyDescent="0.2">
      <c r="B2986"/>
      <c r="C2986"/>
      <c r="D2986"/>
    </row>
    <row r="2987" spans="2:4" x14ac:dyDescent="0.2">
      <c r="B2987"/>
      <c r="C2987"/>
      <c r="D2987"/>
    </row>
    <row r="2988" spans="2:4" x14ac:dyDescent="0.2">
      <c r="B2988"/>
      <c r="C2988"/>
      <c r="D2988"/>
    </row>
    <row r="2989" spans="2:4" x14ac:dyDescent="0.2">
      <c r="B2989"/>
      <c r="C2989"/>
      <c r="D2989"/>
    </row>
    <row r="2990" spans="2:4" x14ac:dyDescent="0.2">
      <c r="B2990"/>
      <c r="C2990"/>
      <c r="D2990"/>
    </row>
    <row r="2991" spans="2:4" x14ac:dyDescent="0.2">
      <c r="B2991"/>
      <c r="C2991"/>
      <c r="D2991"/>
    </row>
    <row r="2992" spans="2:4" x14ac:dyDescent="0.2">
      <c r="B2992"/>
      <c r="C2992"/>
      <c r="D2992"/>
    </row>
    <row r="2993" spans="2:4" x14ac:dyDescent="0.2">
      <c r="B2993"/>
      <c r="C2993"/>
      <c r="D2993"/>
    </row>
    <row r="2994" spans="2:4" x14ac:dyDescent="0.2">
      <c r="B2994"/>
      <c r="C2994"/>
      <c r="D2994"/>
    </row>
    <row r="2995" spans="2:4" x14ac:dyDescent="0.2">
      <c r="B2995"/>
      <c r="C2995"/>
      <c r="D2995"/>
    </row>
    <row r="2996" spans="2:4" x14ac:dyDescent="0.2">
      <c r="B2996"/>
      <c r="C2996"/>
      <c r="D2996"/>
    </row>
    <row r="2997" spans="2:4" x14ac:dyDescent="0.2">
      <c r="B2997"/>
      <c r="C2997"/>
      <c r="D2997"/>
    </row>
    <row r="2998" spans="2:4" x14ac:dyDescent="0.2">
      <c r="B2998"/>
      <c r="C2998"/>
      <c r="D2998"/>
    </row>
    <row r="2999" spans="2:4" x14ac:dyDescent="0.2">
      <c r="B2999"/>
      <c r="C2999"/>
      <c r="D2999"/>
    </row>
    <row r="3000" spans="2:4" x14ac:dyDescent="0.2">
      <c r="B3000"/>
      <c r="C3000"/>
      <c r="D3000"/>
    </row>
    <row r="3001" spans="2:4" x14ac:dyDescent="0.2">
      <c r="B3001"/>
      <c r="C3001"/>
      <c r="D3001"/>
    </row>
    <row r="3002" spans="2:4" x14ac:dyDescent="0.2">
      <c r="B3002"/>
      <c r="C3002"/>
      <c r="D3002"/>
    </row>
    <row r="3003" spans="2:4" x14ac:dyDescent="0.2">
      <c r="B3003"/>
      <c r="C3003"/>
      <c r="D3003"/>
    </row>
    <row r="3004" spans="2:4" x14ac:dyDescent="0.2">
      <c r="B3004"/>
      <c r="C3004"/>
      <c r="D3004"/>
    </row>
    <row r="3005" spans="2:4" x14ac:dyDescent="0.2">
      <c r="B3005"/>
      <c r="C3005"/>
      <c r="D3005"/>
    </row>
    <row r="3006" spans="2:4" x14ac:dyDescent="0.2">
      <c r="B3006"/>
      <c r="C3006"/>
      <c r="D3006"/>
    </row>
    <row r="3007" spans="2:4" x14ac:dyDescent="0.2">
      <c r="B3007"/>
      <c r="C3007"/>
      <c r="D3007"/>
    </row>
    <row r="3008" spans="2:4" x14ac:dyDescent="0.2">
      <c r="B3008"/>
      <c r="C3008"/>
      <c r="D3008"/>
    </row>
    <row r="3009" spans="2:4" x14ac:dyDescent="0.2">
      <c r="B3009"/>
      <c r="C3009"/>
      <c r="D3009"/>
    </row>
    <row r="3010" spans="2:4" x14ac:dyDescent="0.2">
      <c r="B3010"/>
      <c r="C3010"/>
      <c r="D3010"/>
    </row>
    <row r="3011" spans="2:4" x14ac:dyDescent="0.2">
      <c r="B3011"/>
      <c r="C3011"/>
      <c r="D3011"/>
    </row>
    <row r="3012" spans="2:4" x14ac:dyDescent="0.2">
      <c r="B3012"/>
      <c r="C3012"/>
      <c r="D3012"/>
    </row>
    <row r="3013" spans="2:4" x14ac:dyDescent="0.2">
      <c r="B3013"/>
      <c r="C3013"/>
      <c r="D3013"/>
    </row>
    <row r="3014" spans="2:4" x14ac:dyDescent="0.2">
      <c r="B3014"/>
      <c r="C3014"/>
      <c r="D3014"/>
    </row>
    <row r="3015" spans="2:4" x14ac:dyDescent="0.2">
      <c r="B3015"/>
      <c r="C3015"/>
      <c r="D3015"/>
    </row>
    <row r="3016" spans="2:4" x14ac:dyDescent="0.2">
      <c r="B3016"/>
      <c r="C3016"/>
      <c r="D3016"/>
    </row>
    <row r="3017" spans="2:4" x14ac:dyDescent="0.2">
      <c r="B3017"/>
      <c r="C3017"/>
      <c r="D3017"/>
    </row>
    <row r="3018" spans="2:4" x14ac:dyDescent="0.2">
      <c r="B3018"/>
      <c r="C3018"/>
      <c r="D3018"/>
    </row>
    <row r="3019" spans="2:4" x14ac:dyDescent="0.2">
      <c r="B3019"/>
      <c r="C3019"/>
      <c r="D3019"/>
    </row>
    <row r="3020" spans="2:4" x14ac:dyDescent="0.2">
      <c r="B3020"/>
      <c r="C3020"/>
      <c r="D3020"/>
    </row>
    <row r="3021" spans="2:4" x14ac:dyDescent="0.2">
      <c r="B3021"/>
      <c r="C3021"/>
      <c r="D3021"/>
    </row>
    <row r="3022" spans="2:4" x14ac:dyDescent="0.2">
      <c r="B3022"/>
      <c r="C3022"/>
      <c r="D3022"/>
    </row>
    <row r="3023" spans="2:4" x14ac:dyDescent="0.2">
      <c r="B3023"/>
      <c r="C3023"/>
      <c r="D3023"/>
    </row>
    <row r="3024" spans="2:4" x14ac:dyDescent="0.2">
      <c r="B3024"/>
      <c r="C3024"/>
      <c r="D3024"/>
    </row>
    <row r="3025" spans="2:4" x14ac:dyDescent="0.2">
      <c r="B3025"/>
      <c r="C3025"/>
      <c r="D3025"/>
    </row>
    <row r="3026" spans="2:4" x14ac:dyDescent="0.2">
      <c r="B3026"/>
      <c r="C3026"/>
      <c r="D3026"/>
    </row>
    <row r="3027" spans="2:4" x14ac:dyDescent="0.2">
      <c r="B3027"/>
      <c r="C3027"/>
      <c r="D3027"/>
    </row>
    <row r="3028" spans="2:4" x14ac:dyDescent="0.2">
      <c r="B3028"/>
      <c r="C3028"/>
      <c r="D3028"/>
    </row>
    <row r="3029" spans="2:4" x14ac:dyDescent="0.2">
      <c r="B3029"/>
      <c r="C3029"/>
      <c r="D3029"/>
    </row>
    <row r="3030" spans="2:4" x14ac:dyDescent="0.2">
      <c r="B3030"/>
      <c r="C3030"/>
      <c r="D3030"/>
    </row>
    <row r="3031" spans="2:4" x14ac:dyDescent="0.2">
      <c r="B3031"/>
      <c r="C3031"/>
      <c r="D3031"/>
    </row>
    <row r="3032" spans="2:4" x14ac:dyDescent="0.2">
      <c r="B3032"/>
      <c r="C3032"/>
      <c r="D3032"/>
    </row>
    <row r="3033" spans="2:4" x14ac:dyDescent="0.2">
      <c r="B3033"/>
      <c r="C3033"/>
      <c r="D3033"/>
    </row>
    <row r="3034" spans="2:4" x14ac:dyDescent="0.2">
      <c r="B3034"/>
      <c r="C3034"/>
      <c r="D3034"/>
    </row>
    <row r="3035" spans="2:4" x14ac:dyDescent="0.2">
      <c r="B3035"/>
      <c r="C3035"/>
      <c r="D3035"/>
    </row>
    <row r="3036" spans="2:4" x14ac:dyDescent="0.2">
      <c r="B3036"/>
      <c r="C3036"/>
      <c r="D3036"/>
    </row>
    <row r="3037" spans="2:4" x14ac:dyDescent="0.2">
      <c r="B3037"/>
      <c r="C3037"/>
      <c r="D3037"/>
    </row>
    <row r="3038" spans="2:4" x14ac:dyDescent="0.2">
      <c r="B3038"/>
      <c r="C3038"/>
      <c r="D3038"/>
    </row>
    <row r="3039" spans="2:4" x14ac:dyDescent="0.2">
      <c r="B3039"/>
      <c r="C3039"/>
      <c r="D3039"/>
    </row>
    <row r="3040" spans="2:4" x14ac:dyDescent="0.2">
      <c r="B3040"/>
      <c r="C3040"/>
      <c r="D3040"/>
    </row>
    <row r="3041" spans="2:4" x14ac:dyDescent="0.2">
      <c r="B3041"/>
      <c r="C3041"/>
      <c r="D3041"/>
    </row>
    <row r="3042" spans="2:4" x14ac:dyDescent="0.2">
      <c r="B3042"/>
      <c r="C3042"/>
      <c r="D3042"/>
    </row>
    <row r="3043" spans="2:4" x14ac:dyDescent="0.2">
      <c r="B3043"/>
      <c r="C3043"/>
      <c r="D3043"/>
    </row>
    <row r="3044" spans="2:4" x14ac:dyDescent="0.2">
      <c r="B3044"/>
      <c r="C3044"/>
      <c r="D3044"/>
    </row>
    <row r="3045" spans="2:4" x14ac:dyDescent="0.2">
      <c r="B3045"/>
      <c r="C3045"/>
      <c r="D3045"/>
    </row>
    <row r="3046" spans="2:4" x14ac:dyDescent="0.2">
      <c r="B3046"/>
      <c r="C3046"/>
      <c r="D3046"/>
    </row>
    <row r="3047" spans="2:4" x14ac:dyDescent="0.2">
      <c r="B3047"/>
      <c r="C3047"/>
      <c r="D3047"/>
    </row>
    <row r="3048" spans="2:4" x14ac:dyDescent="0.2">
      <c r="B3048"/>
      <c r="C3048"/>
      <c r="D3048"/>
    </row>
    <row r="3049" spans="2:4" x14ac:dyDescent="0.2">
      <c r="B3049"/>
      <c r="C3049"/>
      <c r="D3049"/>
    </row>
    <row r="3050" spans="2:4" x14ac:dyDescent="0.2">
      <c r="B3050"/>
      <c r="C3050"/>
      <c r="D3050"/>
    </row>
    <row r="3051" spans="2:4" x14ac:dyDescent="0.2">
      <c r="B3051"/>
      <c r="C3051"/>
      <c r="D3051"/>
    </row>
    <row r="3052" spans="2:4" x14ac:dyDescent="0.2">
      <c r="B3052"/>
      <c r="C3052"/>
      <c r="D3052"/>
    </row>
    <row r="3053" spans="2:4" x14ac:dyDescent="0.2">
      <c r="B3053"/>
      <c r="C3053"/>
      <c r="D3053"/>
    </row>
    <row r="3054" spans="2:4" x14ac:dyDescent="0.2">
      <c r="B3054"/>
      <c r="C3054"/>
      <c r="D3054"/>
    </row>
    <row r="3055" spans="2:4" x14ac:dyDescent="0.2">
      <c r="B3055"/>
      <c r="C3055"/>
      <c r="D3055"/>
    </row>
    <row r="3056" spans="2:4" x14ac:dyDescent="0.2">
      <c r="B3056"/>
      <c r="C3056"/>
      <c r="D3056"/>
    </row>
    <row r="3057" spans="2:4" x14ac:dyDescent="0.2">
      <c r="B3057"/>
      <c r="C3057"/>
      <c r="D3057"/>
    </row>
    <row r="3058" spans="2:4" x14ac:dyDescent="0.2">
      <c r="B3058"/>
      <c r="C3058"/>
      <c r="D3058"/>
    </row>
    <row r="3059" spans="2:4" x14ac:dyDescent="0.2">
      <c r="B3059"/>
      <c r="C3059"/>
      <c r="D3059"/>
    </row>
    <row r="3060" spans="2:4" x14ac:dyDescent="0.2">
      <c r="B3060"/>
      <c r="C3060"/>
      <c r="D3060"/>
    </row>
    <row r="3061" spans="2:4" x14ac:dyDescent="0.2">
      <c r="B3061"/>
      <c r="C3061"/>
      <c r="D3061"/>
    </row>
    <row r="3062" spans="2:4" x14ac:dyDescent="0.2">
      <c r="B3062"/>
      <c r="C3062"/>
      <c r="D3062"/>
    </row>
    <row r="3063" spans="2:4" x14ac:dyDescent="0.2">
      <c r="B3063"/>
      <c r="C3063"/>
      <c r="D3063"/>
    </row>
    <row r="3064" spans="2:4" x14ac:dyDescent="0.2">
      <c r="B3064"/>
      <c r="C3064"/>
      <c r="D3064"/>
    </row>
    <row r="3065" spans="2:4" x14ac:dyDescent="0.2">
      <c r="B3065"/>
      <c r="C3065"/>
      <c r="D3065"/>
    </row>
    <row r="3066" spans="2:4" x14ac:dyDescent="0.2">
      <c r="B3066"/>
      <c r="C3066"/>
      <c r="D3066"/>
    </row>
    <row r="3067" spans="2:4" x14ac:dyDescent="0.2">
      <c r="B3067"/>
      <c r="C3067"/>
      <c r="D3067"/>
    </row>
    <row r="3068" spans="2:4" x14ac:dyDescent="0.2">
      <c r="B3068"/>
      <c r="C3068"/>
      <c r="D3068"/>
    </row>
    <row r="3069" spans="2:4" x14ac:dyDescent="0.2">
      <c r="B3069"/>
      <c r="C3069"/>
      <c r="D3069"/>
    </row>
    <row r="3070" spans="2:4" x14ac:dyDescent="0.2">
      <c r="B3070"/>
      <c r="C3070"/>
      <c r="D3070"/>
    </row>
    <row r="3071" spans="2:4" x14ac:dyDescent="0.2">
      <c r="B3071"/>
      <c r="C3071"/>
      <c r="D3071"/>
    </row>
    <row r="3072" spans="2:4" x14ac:dyDescent="0.2">
      <c r="B3072"/>
      <c r="C3072"/>
      <c r="D3072"/>
    </row>
    <row r="3073" spans="2:4" x14ac:dyDescent="0.2">
      <c r="B3073"/>
      <c r="C3073"/>
      <c r="D3073"/>
    </row>
    <row r="3074" spans="2:4" x14ac:dyDescent="0.2">
      <c r="B3074"/>
      <c r="C3074"/>
      <c r="D3074"/>
    </row>
    <row r="3075" spans="2:4" x14ac:dyDescent="0.2">
      <c r="B3075"/>
      <c r="C3075"/>
      <c r="D3075"/>
    </row>
    <row r="3076" spans="2:4" x14ac:dyDescent="0.2">
      <c r="B3076"/>
      <c r="C3076"/>
      <c r="D3076"/>
    </row>
    <row r="3077" spans="2:4" x14ac:dyDescent="0.2">
      <c r="B3077"/>
      <c r="C3077"/>
      <c r="D3077"/>
    </row>
    <row r="3078" spans="2:4" x14ac:dyDescent="0.2">
      <c r="B3078"/>
      <c r="C3078"/>
      <c r="D3078"/>
    </row>
    <row r="3079" spans="2:4" x14ac:dyDescent="0.2">
      <c r="B3079"/>
      <c r="C3079"/>
      <c r="D3079"/>
    </row>
    <row r="3080" spans="2:4" x14ac:dyDescent="0.2">
      <c r="B3080"/>
      <c r="C3080"/>
      <c r="D3080"/>
    </row>
    <row r="3081" spans="2:4" x14ac:dyDescent="0.2">
      <c r="B3081"/>
      <c r="C3081"/>
      <c r="D3081"/>
    </row>
    <row r="3082" spans="2:4" x14ac:dyDescent="0.2">
      <c r="B3082"/>
      <c r="C3082"/>
      <c r="D3082"/>
    </row>
    <row r="3083" spans="2:4" x14ac:dyDescent="0.2">
      <c r="B3083"/>
      <c r="C3083"/>
      <c r="D3083"/>
    </row>
    <row r="3084" spans="2:4" x14ac:dyDescent="0.2">
      <c r="B3084"/>
      <c r="C3084"/>
      <c r="D3084"/>
    </row>
    <row r="3085" spans="2:4" x14ac:dyDescent="0.2">
      <c r="B3085"/>
      <c r="C3085"/>
      <c r="D3085"/>
    </row>
    <row r="3086" spans="2:4" x14ac:dyDescent="0.2">
      <c r="B3086"/>
      <c r="C3086"/>
      <c r="D3086"/>
    </row>
    <row r="3087" spans="2:4" x14ac:dyDescent="0.2">
      <c r="B3087"/>
      <c r="C3087"/>
      <c r="D3087"/>
    </row>
    <row r="3088" spans="2:4" x14ac:dyDescent="0.2">
      <c r="B3088"/>
      <c r="C3088"/>
      <c r="D3088"/>
    </row>
    <row r="3089" spans="2:4" x14ac:dyDescent="0.2">
      <c r="B3089"/>
      <c r="C3089"/>
      <c r="D3089"/>
    </row>
    <row r="3090" spans="2:4" x14ac:dyDescent="0.2">
      <c r="B3090"/>
      <c r="C3090"/>
      <c r="D3090"/>
    </row>
    <row r="3091" spans="2:4" x14ac:dyDescent="0.2">
      <c r="B3091"/>
      <c r="C3091"/>
      <c r="D3091"/>
    </row>
    <row r="3092" spans="2:4" x14ac:dyDescent="0.2">
      <c r="B3092"/>
      <c r="C3092"/>
      <c r="D3092"/>
    </row>
    <row r="3093" spans="2:4" x14ac:dyDescent="0.2">
      <c r="B3093"/>
      <c r="C3093"/>
      <c r="D3093"/>
    </row>
    <row r="3094" spans="2:4" x14ac:dyDescent="0.2">
      <c r="B3094"/>
      <c r="C3094"/>
      <c r="D3094"/>
    </row>
    <row r="3095" spans="2:4" x14ac:dyDescent="0.2">
      <c r="B3095"/>
      <c r="C3095"/>
      <c r="D3095"/>
    </row>
    <row r="3096" spans="2:4" x14ac:dyDescent="0.2">
      <c r="B3096"/>
      <c r="C3096"/>
      <c r="D3096"/>
    </row>
    <row r="3097" spans="2:4" x14ac:dyDescent="0.2">
      <c r="B3097"/>
      <c r="C3097"/>
      <c r="D3097"/>
    </row>
    <row r="3098" spans="2:4" x14ac:dyDescent="0.2">
      <c r="B3098"/>
      <c r="C3098"/>
      <c r="D3098"/>
    </row>
    <row r="3099" spans="2:4" x14ac:dyDescent="0.2">
      <c r="B3099"/>
      <c r="C3099"/>
      <c r="D3099"/>
    </row>
    <row r="3100" spans="2:4" x14ac:dyDescent="0.2">
      <c r="B3100"/>
      <c r="C3100"/>
      <c r="D3100"/>
    </row>
    <row r="3101" spans="2:4" x14ac:dyDescent="0.2">
      <c r="B3101"/>
      <c r="C3101"/>
      <c r="D3101"/>
    </row>
    <row r="3102" spans="2:4" x14ac:dyDescent="0.2">
      <c r="B3102"/>
      <c r="C3102"/>
      <c r="D3102"/>
    </row>
    <row r="3103" spans="2:4" x14ac:dyDescent="0.2">
      <c r="B3103"/>
      <c r="C3103"/>
      <c r="D3103"/>
    </row>
    <row r="3104" spans="2:4" x14ac:dyDescent="0.2">
      <c r="B3104"/>
      <c r="C3104"/>
      <c r="D3104"/>
    </row>
    <row r="3105" spans="2:4" x14ac:dyDescent="0.2">
      <c r="B3105"/>
      <c r="C3105"/>
      <c r="D3105"/>
    </row>
    <row r="3106" spans="2:4" x14ac:dyDescent="0.2">
      <c r="B3106"/>
      <c r="C3106"/>
      <c r="D3106"/>
    </row>
    <row r="3107" spans="2:4" x14ac:dyDescent="0.2">
      <c r="B3107"/>
      <c r="C3107"/>
      <c r="D3107"/>
    </row>
    <row r="3108" spans="2:4" x14ac:dyDescent="0.2">
      <c r="B3108"/>
      <c r="C3108"/>
      <c r="D3108"/>
    </row>
    <row r="3109" spans="2:4" x14ac:dyDescent="0.2">
      <c r="B3109"/>
      <c r="C3109"/>
      <c r="D3109"/>
    </row>
    <row r="3110" spans="2:4" x14ac:dyDescent="0.2">
      <c r="B3110"/>
      <c r="C3110"/>
      <c r="D3110"/>
    </row>
    <row r="3111" spans="2:4" x14ac:dyDescent="0.2">
      <c r="B3111"/>
      <c r="C3111"/>
      <c r="D3111"/>
    </row>
    <row r="3112" spans="2:4" x14ac:dyDescent="0.2">
      <c r="B3112"/>
      <c r="C3112"/>
      <c r="D3112"/>
    </row>
    <row r="3113" spans="2:4" x14ac:dyDescent="0.2">
      <c r="B3113"/>
      <c r="C3113"/>
      <c r="D3113"/>
    </row>
    <row r="3114" spans="2:4" x14ac:dyDescent="0.2">
      <c r="B3114"/>
      <c r="C3114"/>
      <c r="D3114"/>
    </row>
    <row r="3115" spans="2:4" x14ac:dyDescent="0.2">
      <c r="B3115"/>
      <c r="C3115"/>
      <c r="D3115"/>
    </row>
    <row r="3116" spans="2:4" x14ac:dyDescent="0.2">
      <c r="B3116"/>
      <c r="C3116"/>
      <c r="D3116"/>
    </row>
    <row r="3117" spans="2:4" x14ac:dyDescent="0.2">
      <c r="B3117"/>
      <c r="C3117"/>
      <c r="D3117"/>
    </row>
    <row r="3118" spans="2:4" x14ac:dyDescent="0.2">
      <c r="B3118"/>
      <c r="C3118"/>
      <c r="D3118"/>
    </row>
    <row r="3119" spans="2:4" x14ac:dyDescent="0.2">
      <c r="B3119"/>
      <c r="C3119"/>
      <c r="D3119"/>
    </row>
    <row r="3120" spans="2:4" x14ac:dyDescent="0.2">
      <c r="B3120"/>
      <c r="C3120"/>
      <c r="D3120"/>
    </row>
    <row r="3121" spans="2:4" x14ac:dyDescent="0.2">
      <c r="B3121"/>
      <c r="C3121"/>
      <c r="D3121"/>
    </row>
    <row r="3122" spans="2:4" x14ac:dyDescent="0.2">
      <c r="B3122"/>
      <c r="C3122"/>
      <c r="D3122"/>
    </row>
    <row r="3123" spans="2:4" x14ac:dyDescent="0.2">
      <c r="B3123"/>
      <c r="C3123"/>
      <c r="D3123"/>
    </row>
    <row r="3124" spans="2:4" x14ac:dyDescent="0.2">
      <c r="B3124"/>
      <c r="C3124"/>
      <c r="D3124"/>
    </row>
    <row r="3125" spans="2:4" x14ac:dyDescent="0.2">
      <c r="B3125"/>
      <c r="C3125"/>
      <c r="D3125"/>
    </row>
    <row r="3126" spans="2:4" x14ac:dyDescent="0.2">
      <c r="B3126"/>
      <c r="C3126"/>
      <c r="D3126"/>
    </row>
    <row r="3127" spans="2:4" x14ac:dyDescent="0.2">
      <c r="B3127"/>
      <c r="C3127"/>
      <c r="D3127"/>
    </row>
    <row r="3128" spans="2:4" x14ac:dyDescent="0.2">
      <c r="B3128"/>
      <c r="C3128"/>
      <c r="D3128"/>
    </row>
    <row r="3129" spans="2:4" x14ac:dyDescent="0.2">
      <c r="B3129"/>
      <c r="C3129"/>
      <c r="D3129"/>
    </row>
    <row r="3130" spans="2:4" x14ac:dyDescent="0.2">
      <c r="B3130"/>
      <c r="C3130"/>
      <c r="D3130"/>
    </row>
    <row r="3131" spans="2:4" x14ac:dyDescent="0.2">
      <c r="B3131"/>
      <c r="C3131"/>
      <c r="D3131"/>
    </row>
    <row r="3132" spans="2:4" x14ac:dyDescent="0.2">
      <c r="B3132"/>
      <c r="C3132"/>
      <c r="D3132"/>
    </row>
    <row r="3133" spans="2:4" x14ac:dyDescent="0.2">
      <c r="B3133"/>
      <c r="C3133"/>
      <c r="D3133"/>
    </row>
    <row r="3134" spans="2:4" x14ac:dyDescent="0.2">
      <c r="B3134"/>
      <c r="C3134"/>
      <c r="D3134"/>
    </row>
    <row r="3135" spans="2:4" x14ac:dyDescent="0.2">
      <c r="B3135"/>
      <c r="C3135"/>
      <c r="D3135"/>
    </row>
    <row r="3136" spans="2:4" x14ac:dyDescent="0.2">
      <c r="B3136"/>
      <c r="C3136"/>
      <c r="D3136"/>
    </row>
    <row r="3137" spans="2:4" x14ac:dyDescent="0.2">
      <c r="B3137"/>
      <c r="C3137"/>
      <c r="D3137"/>
    </row>
    <row r="3138" spans="2:4" x14ac:dyDescent="0.2">
      <c r="B3138"/>
      <c r="C3138"/>
      <c r="D3138"/>
    </row>
    <row r="3139" spans="2:4" x14ac:dyDescent="0.2">
      <c r="B3139"/>
      <c r="C3139"/>
      <c r="D3139"/>
    </row>
    <row r="3140" spans="2:4" x14ac:dyDescent="0.2">
      <c r="B3140"/>
      <c r="C3140"/>
      <c r="D3140"/>
    </row>
    <row r="3141" spans="2:4" x14ac:dyDescent="0.2">
      <c r="B3141"/>
      <c r="C3141"/>
      <c r="D3141"/>
    </row>
    <row r="3142" spans="2:4" x14ac:dyDescent="0.2">
      <c r="B3142"/>
      <c r="C3142"/>
      <c r="D3142"/>
    </row>
    <row r="3143" spans="2:4" x14ac:dyDescent="0.2">
      <c r="B3143"/>
      <c r="C3143"/>
      <c r="D3143"/>
    </row>
    <row r="3144" spans="2:4" x14ac:dyDescent="0.2">
      <c r="B3144"/>
      <c r="C3144"/>
      <c r="D3144"/>
    </row>
    <row r="3145" spans="2:4" x14ac:dyDescent="0.2">
      <c r="B3145"/>
      <c r="C3145"/>
      <c r="D3145"/>
    </row>
    <row r="3146" spans="2:4" x14ac:dyDescent="0.2">
      <c r="B3146"/>
      <c r="C3146"/>
      <c r="D3146"/>
    </row>
    <row r="3147" spans="2:4" x14ac:dyDescent="0.2">
      <c r="B3147"/>
      <c r="C3147"/>
      <c r="D3147"/>
    </row>
    <row r="3148" spans="2:4" x14ac:dyDescent="0.2">
      <c r="B3148"/>
      <c r="C3148"/>
      <c r="D3148"/>
    </row>
    <row r="3149" spans="2:4" x14ac:dyDescent="0.2">
      <c r="B3149"/>
      <c r="C3149"/>
      <c r="D3149"/>
    </row>
    <row r="3150" spans="2:4" x14ac:dyDescent="0.2">
      <c r="B3150"/>
      <c r="C3150"/>
      <c r="D3150"/>
    </row>
    <row r="3151" spans="2:4" x14ac:dyDescent="0.2">
      <c r="B3151"/>
      <c r="C3151"/>
      <c r="D3151"/>
    </row>
    <row r="3152" spans="2:4" x14ac:dyDescent="0.2">
      <c r="B3152"/>
      <c r="C3152"/>
      <c r="D3152"/>
    </row>
    <row r="3153" spans="2:4" x14ac:dyDescent="0.2">
      <c r="B3153"/>
      <c r="C3153"/>
      <c r="D3153"/>
    </row>
    <row r="3154" spans="2:4" x14ac:dyDescent="0.2">
      <c r="B3154"/>
      <c r="C3154"/>
      <c r="D3154"/>
    </row>
    <row r="3155" spans="2:4" x14ac:dyDescent="0.2">
      <c r="B3155"/>
      <c r="C3155"/>
      <c r="D3155"/>
    </row>
    <row r="3156" spans="2:4" x14ac:dyDescent="0.2">
      <c r="B3156"/>
      <c r="C3156"/>
      <c r="D3156"/>
    </row>
    <row r="3157" spans="2:4" x14ac:dyDescent="0.2">
      <c r="B3157"/>
      <c r="C3157"/>
      <c r="D3157"/>
    </row>
    <row r="3158" spans="2:4" x14ac:dyDescent="0.2">
      <c r="B3158"/>
      <c r="C3158"/>
      <c r="D3158"/>
    </row>
    <row r="3159" spans="2:4" x14ac:dyDescent="0.2">
      <c r="B3159"/>
      <c r="C3159"/>
      <c r="D3159"/>
    </row>
    <row r="3160" spans="2:4" x14ac:dyDescent="0.2">
      <c r="B3160"/>
      <c r="C3160"/>
      <c r="D3160"/>
    </row>
    <row r="3161" spans="2:4" x14ac:dyDescent="0.2">
      <c r="B3161"/>
      <c r="C3161"/>
      <c r="D3161"/>
    </row>
    <row r="3162" spans="2:4" x14ac:dyDescent="0.2">
      <c r="B3162"/>
      <c r="C3162"/>
      <c r="D3162"/>
    </row>
    <row r="3163" spans="2:4" x14ac:dyDescent="0.2">
      <c r="B3163"/>
      <c r="C3163"/>
      <c r="D3163"/>
    </row>
    <row r="3164" spans="2:4" x14ac:dyDescent="0.2">
      <c r="B3164"/>
      <c r="C3164"/>
      <c r="D3164"/>
    </row>
    <row r="3165" spans="2:4" x14ac:dyDescent="0.2">
      <c r="B3165"/>
      <c r="C3165"/>
      <c r="D3165"/>
    </row>
    <row r="3166" spans="2:4" x14ac:dyDescent="0.2">
      <c r="B3166"/>
      <c r="C3166"/>
      <c r="D3166"/>
    </row>
    <row r="3167" spans="2:4" x14ac:dyDescent="0.2">
      <c r="B3167"/>
      <c r="C3167"/>
      <c r="D3167"/>
    </row>
    <row r="3168" spans="2:4" x14ac:dyDescent="0.2">
      <c r="B3168"/>
      <c r="C3168"/>
      <c r="D3168"/>
    </row>
    <row r="3169" spans="2:4" x14ac:dyDescent="0.2">
      <c r="B3169"/>
      <c r="C3169"/>
      <c r="D3169"/>
    </row>
    <row r="3170" spans="2:4" x14ac:dyDescent="0.2">
      <c r="B3170"/>
      <c r="C3170"/>
      <c r="D3170"/>
    </row>
    <row r="3171" spans="2:4" x14ac:dyDescent="0.2">
      <c r="B3171"/>
      <c r="C3171"/>
      <c r="D3171"/>
    </row>
    <row r="3172" spans="2:4" x14ac:dyDescent="0.2">
      <c r="B3172"/>
      <c r="C3172"/>
      <c r="D3172"/>
    </row>
    <row r="3173" spans="2:4" x14ac:dyDescent="0.2">
      <c r="B3173"/>
      <c r="C3173"/>
      <c r="D3173"/>
    </row>
    <row r="3174" spans="2:4" x14ac:dyDescent="0.2">
      <c r="B3174"/>
      <c r="C3174"/>
      <c r="D3174"/>
    </row>
    <row r="3175" spans="2:4" x14ac:dyDescent="0.2">
      <c r="B3175"/>
      <c r="C3175"/>
      <c r="D3175"/>
    </row>
    <row r="3176" spans="2:4" x14ac:dyDescent="0.2">
      <c r="B3176"/>
      <c r="C3176"/>
      <c r="D3176"/>
    </row>
    <row r="3177" spans="2:4" x14ac:dyDescent="0.2">
      <c r="B3177"/>
      <c r="C3177"/>
      <c r="D3177"/>
    </row>
    <row r="3178" spans="2:4" x14ac:dyDescent="0.2">
      <c r="B3178"/>
      <c r="C3178"/>
      <c r="D3178"/>
    </row>
    <row r="3179" spans="2:4" x14ac:dyDescent="0.2">
      <c r="B3179"/>
      <c r="C3179"/>
      <c r="D3179"/>
    </row>
    <row r="3180" spans="2:4" x14ac:dyDescent="0.2">
      <c r="B3180"/>
      <c r="C3180"/>
      <c r="D3180"/>
    </row>
    <row r="3181" spans="2:4" x14ac:dyDescent="0.2">
      <c r="B3181"/>
      <c r="C3181"/>
      <c r="D3181"/>
    </row>
    <row r="3182" spans="2:4" x14ac:dyDescent="0.2">
      <c r="B3182"/>
      <c r="C3182"/>
      <c r="D3182"/>
    </row>
    <row r="3183" spans="2:4" x14ac:dyDescent="0.2">
      <c r="B3183"/>
      <c r="C3183"/>
      <c r="D3183"/>
    </row>
    <row r="3184" spans="2:4" x14ac:dyDescent="0.2">
      <c r="B3184"/>
      <c r="C3184"/>
      <c r="D3184"/>
    </row>
    <row r="3185" spans="2:4" x14ac:dyDescent="0.2">
      <c r="B3185"/>
      <c r="C3185"/>
      <c r="D3185"/>
    </row>
    <row r="3186" spans="2:4" x14ac:dyDescent="0.2">
      <c r="B3186"/>
      <c r="C3186"/>
      <c r="D3186"/>
    </row>
    <row r="3187" spans="2:4" x14ac:dyDescent="0.2">
      <c r="B3187"/>
      <c r="C3187"/>
      <c r="D3187"/>
    </row>
    <row r="3188" spans="2:4" x14ac:dyDescent="0.2">
      <c r="B3188"/>
      <c r="C3188"/>
      <c r="D3188"/>
    </row>
    <row r="3189" spans="2:4" x14ac:dyDescent="0.2">
      <c r="B3189"/>
      <c r="C3189"/>
      <c r="D3189"/>
    </row>
    <row r="3190" spans="2:4" x14ac:dyDescent="0.2">
      <c r="B3190"/>
      <c r="C3190"/>
      <c r="D3190"/>
    </row>
    <row r="3191" spans="2:4" x14ac:dyDescent="0.2">
      <c r="B3191"/>
      <c r="C3191"/>
      <c r="D3191"/>
    </row>
    <row r="3192" spans="2:4" x14ac:dyDescent="0.2">
      <c r="B3192"/>
      <c r="C3192"/>
      <c r="D3192"/>
    </row>
    <row r="3193" spans="2:4" x14ac:dyDescent="0.2">
      <c r="B3193"/>
      <c r="C3193"/>
      <c r="D3193"/>
    </row>
    <row r="3194" spans="2:4" x14ac:dyDescent="0.2">
      <c r="B3194"/>
      <c r="C3194"/>
      <c r="D3194"/>
    </row>
    <row r="3195" spans="2:4" x14ac:dyDescent="0.2">
      <c r="B3195"/>
      <c r="C3195"/>
      <c r="D3195"/>
    </row>
    <row r="3196" spans="2:4" x14ac:dyDescent="0.2">
      <c r="B3196"/>
      <c r="C3196"/>
      <c r="D3196"/>
    </row>
    <row r="3197" spans="2:4" x14ac:dyDescent="0.2">
      <c r="B3197"/>
      <c r="C3197"/>
      <c r="D3197"/>
    </row>
    <row r="3198" spans="2:4" x14ac:dyDescent="0.2">
      <c r="B3198"/>
      <c r="C3198"/>
      <c r="D3198"/>
    </row>
    <row r="3199" spans="2:4" x14ac:dyDescent="0.2">
      <c r="B3199"/>
      <c r="C3199"/>
      <c r="D3199"/>
    </row>
    <row r="3200" spans="2:4" x14ac:dyDescent="0.2">
      <c r="B3200"/>
      <c r="C3200"/>
      <c r="D3200"/>
    </row>
    <row r="3201" spans="2:4" x14ac:dyDescent="0.2">
      <c r="B3201"/>
      <c r="C3201"/>
      <c r="D3201"/>
    </row>
    <row r="3202" spans="2:4" x14ac:dyDescent="0.2">
      <c r="B3202"/>
      <c r="C3202"/>
      <c r="D3202"/>
    </row>
    <row r="3203" spans="2:4" x14ac:dyDescent="0.2">
      <c r="B3203"/>
      <c r="C3203"/>
      <c r="D3203"/>
    </row>
    <row r="3204" spans="2:4" x14ac:dyDescent="0.2">
      <c r="B3204"/>
      <c r="C3204"/>
      <c r="D3204"/>
    </row>
    <row r="3205" spans="2:4" x14ac:dyDescent="0.2">
      <c r="B3205"/>
      <c r="C3205"/>
      <c r="D3205"/>
    </row>
    <row r="3206" spans="2:4" x14ac:dyDescent="0.2">
      <c r="B3206"/>
      <c r="C3206"/>
      <c r="D3206"/>
    </row>
    <row r="3207" spans="2:4" x14ac:dyDescent="0.2">
      <c r="B3207"/>
      <c r="C3207"/>
      <c r="D3207"/>
    </row>
    <row r="3208" spans="2:4" x14ac:dyDescent="0.2">
      <c r="B3208"/>
      <c r="C3208"/>
      <c r="D3208"/>
    </row>
    <row r="3209" spans="2:4" x14ac:dyDescent="0.2">
      <c r="B3209"/>
      <c r="C3209"/>
      <c r="D3209"/>
    </row>
    <row r="3210" spans="2:4" x14ac:dyDescent="0.2">
      <c r="B3210"/>
      <c r="C3210"/>
      <c r="D3210"/>
    </row>
    <row r="3211" spans="2:4" x14ac:dyDescent="0.2">
      <c r="B3211"/>
      <c r="C3211"/>
      <c r="D3211"/>
    </row>
    <row r="3212" spans="2:4" x14ac:dyDescent="0.2">
      <c r="B3212"/>
      <c r="C3212"/>
      <c r="D3212"/>
    </row>
    <row r="3213" spans="2:4" x14ac:dyDescent="0.2">
      <c r="B3213"/>
      <c r="C3213"/>
      <c r="D3213"/>
    </row>
    <row r="3214" spans="2:4" x14ac:dyDescent="0.2">
      <c r="B3214"/>
      <c r="C3214"/>
      <c r="D3214"/>
    </row>
    <row r="3215" spans="2:4" x14ac:dyDescent="0.2">
      <c r="B3215"/>
      <c r="C3215"/>
      <c r="D3215"/>
    </row>
    <row r="3216" spans="2:4" x14ac:dyDescent="0.2">
      <c r="B3216"/>
      <c r="C3216"/>
      <c r="D3216"/>
    </row>
    <row r="3217" spans="2:4" x14ac:dyDescent="0.2">
      <c r="B3217"/>
      <c r="C3217"/>
      <c r="D3217"/>
    </row>
    <row r="3218" spans="2:4" x14ac:dyDescent="0.2">
      <c r="B3218"/>
      <c r="C3218"/>
      <c r="D3218"/>
    </row>
    <row r="3219" spans="2:4" x14ac:dyDescent="0.2">
      <c r="B3219"/>
      <c r="C3219"/>
      <c r="D3219"/>
    </row>
    <row r="3220" spans="2:4" x14ac:dyDescent="0.2">
      <c r="B3220"/>
      <c r="C3220"/>
      <c r="D3220"/>
    </row>
    <row r="3221" spans="2:4" x14ac:dyDescent="0.2">
      <c r="B3221"/>
      <c r="C3221"/>
      <c r="D3221"/>
    </row>
    <row r="3222" spans="2:4" x14ac:dyDescent="0.2">
      <c r="B3222"/>
      <c r="C3222"/>
      <c r="D3222"/>
    </row>
    <row r="3223" spans="2:4" x14ac:dyDescent="0.2">
      <c r="B3223"/>
      <c r="C3223"/>
      <c r="D3223"/>
    </row>
    <row r="3224" spans="2:4" x14ac:dyDescent="0.2">
      <c r="B3224"/>
      <c r="C3224"/>
      <c r="D3224"/>
    </row>
    <row r="3225" spans="2:4" x14ac:dyDescent="0.2">
      <c r="B3225"/>
      <c r="C3225"/>
      <c r="D3225"/>
    </row>
    <row r="3226" spans="2:4" x14ac:dyDescent="0.2">
      <c r="B3226"/>
      <c r="C3226"/>
      <c r="D3226"/>
    </row>
    <row r="3227" spans="2:4" x14ac:dyDescent="0.2">
      <c r="B3227"/>
      <c r="C3227"/>
      <c r="D3227"/>
    </row>
    <row r="3228" spans="2:4" x14ac:dyDescent="0.2">
      <c r="B3228"/>
      <c r="C3228"/>
      <c r="D3228"/>
    </row>
    <row r="3229" spans="2:4" x14ac:dyDescent="0.2">
      <c r="B3229"/>
      <c r="C3229"/>
      <c r="D3229"/>
    </row>
    <row r="3230" spans="2:4" x14ac:dyDescent="0.2">
      <c r="B3230"/>
      <c r="C3230"/>
      <c r="D3230"/>
    </row>
    <row r="3231" spans="2:4" x14ac:dyDescent="0.2">
      <c r="B3231"/>
      <c r="C3231"/>
      <c r="D3231"/>
    </row>
    <row r="3232" spans="2:4" x14ac:dyDescent="0.2">
      <c r="B3232"/>
      <c r="C3232"/>
      <c r="D3232"/>
    </row>
    <row r="3233" spans="2:4" x14ac:dyDescent="0.2">
      <c r="B3233"/>
      <c r="C3233"/>
      <c r="D3233"/>
    </row>
    <row r="3234" spans="2:4" x14ac:dyDescent="0.2">
      <c r="B3234"/>
      <c r="C3234"/>
      <c r="D3234"/>
    </row>
    <row r="3235" spans="2:4" x14ac:dyDescent="0.2">
      <c r="B3235"/>
      <c r="C3235"/>
      <c r="D3235"/>
    </row>
    <row r="3236" spans="2:4" x14ac:dyDescent="0.2">
      <c r="B3236"/>
      <c r="C3236"/>
      <c r="D3236"/>
    </row>
    <row r="3237" spans="2:4" x14ac:dyDescent="0.2">
      <c r="B3237"/>
      <c r="C3237"/>
      <c r="D3237"/>
    </row>
    <row r="3238" spans="2:4" x14ac:dyDescent="0.2">
      <c r="B3238"/>
      <c r="C3238"/>
      <c r="D3238"/>
    </row>
    <row r="3239" spans="2:4" x14ac:dyDescent="0.2">
      <c r="B3239"/>
      <c r="C3239"/>
      <c r="D3239"/>
    </row>
    <row r="3240" spans="2:4" x14ac:dyDescent="0.2">
      <c r="B3240"/>
      <c r="C3240"/>
      <c r="D3240"/>
    </row>
    <row r="3241" spans="2:4" x14ac:dyDescent="0.2">
      <c r="B3241"/>
      <c r="C3241"/>
      <c r="D3241"/>
    </row>
    <row r="3242" spans="2:4" x14ac:dyDescent="0.2">
      <c r="B3242"/>
      <c r="C3242"/>
      <c r="D3242"/>
    </row>
    <row r="3243" spans="2:4" x14ac:dyDescent="0.2">
      <c r="B3243"/>
      <c r="C3243"/>
      <c r="D3243"/>
    </row>
    <row r="3244" spans="2:4" x14ac:dyDescent="0.2">
      <c r="B3244"/>
      <c r="C3244"/>
      <c r="D3244"/>
    </row>
    <row r="3245" spans="2:4" x14ac:dyDescent="0.2">
      <c r="B3245"/>
      <c r="C3245"/>
      <c r="D3245"/>
    </row>
    <row r="3246" spans="2:4" x14ac:dyDescent="0.2">
      <c r="B3246"/>
      <c r="C3246"/>
      <c r="D3246"/>
    </row>
    <row r="3247" spans="2:4" x14ac:dyDescent="0.2">
      <c r="B3247"/>
      <c r="C3247"/>
      <c r="D3247"/>
    </row>
    <row r="3248" spans="2:4" x14ac:dyDescent="0.2">
      <c r="B3248"/>
      <c r="C3248"/>
      <c r="D3248"/>
    </row>
    <row r="3249" spans="2:4" x14ac:dyDescent="0.2">
      <c r="B3249"/>
      <c r="C3249"/>
      <c r="D3249"/>
    </row>
    <row r="3250" spans="2:4" x14ac:dyDescent="0.2">
      <c r="B3250"/>
      <c r="C3250"/>
      <c r="D3250"/>
    </row>
    <row r="3251" spans="2:4" x14ac:dyDescent="0.2">
      <c r="B3251"/>
      <c r="C3251"/>
      <c r="D3251"/>
    </row>
    <row r="3252" spans="2:4" x14ac:dyDescent="0.2">
      <c r="B3252"/>
      <c r="C3252"/>
      <c r="D3252"/>
    </row>
    <row r="3253" spans="2:4" x14ac:dyDescent="0.2">
      <c r="B3253"/>
      <c r="C3253"/>
      <c r="D3253"/>
    </row>
    <row r="3254" spans="2:4" x14ac:dyDescent="0.2">
      <c r="B3254"/>
      <c r="C3254"/>
      <c r="D3254"/>
    </row>
    <row r="3255" spans="2:4" x14ac:dyDescent="0.2">
      <c r="B3255"/>
      <c r="C3255"/>
      <c r="D3255"/>
    </row>
    <row r="3256" spans="2:4" x14ac:dyDescent="0.2">
      <c r="B3256"/>
      <c r="C3256"/>
      <c r="D3256"/>
    </row>
    <row r="3257" spans="2:4" x14ac:dyDescent="0.2">
      <c r="B3257"/>
      <c r="C3257"/>
      <c r="D3257"/>
    </row>
    <row r="3258" spans="2:4" x14ac:dyDescent="0.2">
      <c r="B3258"/>
      <c r="C3258"/>
      <c r="D3258"/>
    </row>
    <row r="3259" spans="2:4" x14ac:dyDescent="0.2">
      <c r="B3259"/>
      <c r="C3259"/>
      <c r="D3259"/>
    </row>
    <row r="3260" spans="2:4" x14ac:dyDescent="0.2">
      <c r="B3260"/>
      <c r="C3260"/>
      <c r="D3260"/>
    </row>
    <row r="3261" spans="2:4" x14ac:dyDescent="0.2">
      <c r="B3261"/>
      <c r="C3261"/>
      <c r="D3261"/>
    </row>
    <row r="3262" spans="2:4" x14ac:dyDescent="0.2">
      <c r="B3262"/>
      <c r="C3262"/>
      <c r="D3262"/>
    </row>
    <row r="3263" spans="2:4" x14ac:dyDescent="0.2">
      <c r="B3263"/>
      <c r="C3263"/>
      <c r="D3263"/>
    </row>
    <row r="3264" spans="2:4" x14ac:dyDescent="0.2">
      <c r="B3264"/>
      <c r="C3264"/>
      <c r="D3264"/>
    </row>
    <row r="3265" spans="2:4" x14ac:dyDescent="0.2">
      <c r="B3265"/>
      <c r="C3265"/>
      <c r="D3265"/>
    </row>
    <row r="3266" spans="2:4" x14ac:dyDescent="0.2">
      <c r="B3266"/>
      <c r="C3266"/>
      <c r="D3266"/>
    </row>
    <row r="3267" spans="2:4" x14ac:dyDescent="0.2">
      <c r="B3267"/>
      <c r="C3267"/>
      <c r="D3267"/>
    </row>
    <row r="3268" spans="2:4" x14ac:dyDescent="0.2">
      <c r="B3268"/>
      <c r="C3268"/>
      <c r="D3268"/>
    </row>
    <row r="3269" spans="2:4" x14ac:dyDescent="0.2">
      <c r="B3269"/>
      <c r="C3269"/>
      <c r="D3269"/>
    </row>
    <row r="3270" spans="2:4" x14ac:dyDescent="0.2">
      <c r="B3270"/>
      <c r="C3270"/>
      <c r="D3270"/>
    </row>
    <row r="3271" spans="2:4" x14ac:dyDescent="0.2">
      <c r="B3271"/>
      <c r="C3271"/>
      <c r="D3271"/>
    </row>
    <row r="3272" spans="2:4" x14ac:dyDescent="0.2">
      <c r="B3272"/>
      <c r="C3272"/>
      <c r="D3272"/>
    </row>
    <row r="3273" spans="2:4" x14ac:dyDescent="0.2">
      <c r="B3273"/>
      <c r="C3273"/>
      <c r="D3273"/>
    </row>
    <row r="3274" spans="2:4" x14ac:dyDescent="0.2">
      <c r="B3274"/>
      <c r="C3274"/>
      <c r="D3274"/>
    </row>
    <row r="3275" spans="2:4" x14ac:dyDescent="0.2">
      <c r="B3275"/>
      <c r="C3275"/>
      <c r="D3275"/>
    </row>
    <row r="3276" spans="2:4" x14ac:dyDescent="0.2">
      <c r="B3276"/>
      <c r="C3276"/>
      <c r="D3276"/>
    </row>
    <row r="3277" spans="2:4" x14ac:dyDescent="0.2">
      <c r="B3277"/>
      <c r="C3277"/>
      <c r="D3277"/>
    </row>
    <row r="3278" spans="2:4" x14ac:dyDescent="0.2">
      <c r="B3278"/>
      <c r="C3278"/>
      <c r="D3278"/>
    </row>
    <row r="3279" spans="2:4" x14ac:dyDescent="0.2">
      <c r="B3279"/>
      <c r="C3279"/>
      <c r="D3279"/>
    </row>
    <row r="3280" spans="2:4" x14ac:dyDescent="0.2">
      <c r="B3280"/>
      <c r="C3280"/>
      <c r="D3280"/>
    </row>
    <row r="3281" spans="2:4" x14ac:dyDescent="0.2">
      <c r="B3281"/>
      <c r="C3281"/>
      <c r="D3281"/>
    </row>
    <row r="3282" spans="2:4" x14ac:dyDescent="0.2">
      <c r="B3282"/>
      <c r="C3282"/>
      <c r="D3282"/>
    </row>
    <row r="3283" spans="2:4" x14ac:dyDescent="0.2">
      <c r="B3283"/>
      <c r="C3283"/>
      <c r="D3283"/>
    </row>
    <row r="3284" spans="2:4" x14ac:dyDescent="0.2">
      <c r="B3284"/>
      <c r="C3284"/>
      <c r="D3284"/>
    </row>
    <row r="3285" spans="2:4" x14ac:dyDescent="0.2">
      <c r="B3285"/>
      <c r="C3285"/>
      <c r="D3285"/>
    </row>
    <row r="3286" spans="2:4" x14ac:dyDescent="0.2">
      <c r="B3286"/>
      <c r="C3286"/>
      <c r="D3286"/>
    </row>
    <row r="3287" spans="2:4" x14ac:dyDescent="0.2">
      <c r="B3287"/>
      <c r="C3287"/>
      <c r="D3287"/>
    </row>
    <row r="3288" spans="2:4" x14ac:dyDescent="0.2">
      <c r="B3288"/>
      <c r="C3288"/>
      <c r="D3288"/>
    </row>
    <row r="3289" spans="2:4" x14ac:dyDescent="0.2">
      <c r="B3289"/>
      <c r="C3289"/>
      <c r="D3289"/>
    </row>
    <row r="3290" spans="2:4" x14ac:dyDescent="0.2">
      <c r="B3290"/>
      <c r="C3290"/>
      <c r="D3290"/>
    </row>
    <row r="3291" spans="2:4" x14ac:dyDescent="0.2">
      <c r="B3291"/>
      <c r="C3291"/>
      <c r="D3291"/>
    </row>
    <row r="3292" spans="2:4" x14ac:dyDescent="0.2">
      <c r="B3292"/>
      <c r="C3292"/>
      <c r="D3292"/>
    </row>
    <row r="3293" spans="2:4" x14ac:dyDescent="0.2">
      <c r="B3293"/>
      <c r="C3293"/>
      <c r="D3293"/>
    </row>
    <row r="3294" spans="2:4" x14ac:dyDescent="0.2">
      <c r="B3294"/>
      <c r="C3294"/>
      <c r="D3294"/>
    </row>
    <row r="3295" spans="2:4" x14ac:dyDescent="0.2">
      <c r="B3295"/>
      <c r="C3295"/>
      <c r="D3295"/>
    </row>
    <row r="3296" spans="2:4" x14ac:dyDescent="0.2">
      <c r="B3296"/>
      <c r="C3296"/>
      <c r="D3296"/>
    </row>
    <row r="3297" spans="2:4" x14ac:dyDescent="0.2">
      <c r="B3297"/>
      <c r="C3297"/>
      <c r="D3297"/>
    </row>
    <row r="3298" spans="2:4" x14ac:dyDescent="0.2">
      <c r="B3298"/>
      <c r="C3298"/>
      <c r="D3298"/>
    </row>
    <row r="3299" spans="2:4" x14ac:dyDescent="0.2">
      <c r="B3299"/>
      <c r="C3299"/>
      <c r="D3299"/>
    </row>
    <row r="3300" spans="2:4" x14ac:dyDescent="0.2">
      <c r="B3300"/>
      <c r="C3300"/>
      <c r="D3300"/>
    </row>
    <row r="3301" spans="2:4" x14ac:dyDescent="0.2">
      <c r="B3301"/>
      <c r="C3301"/>
      <c r="D3301"/>
    </row>
    <row r="3302" spans="2:4" x14ac:dyDescent="0.2">
      <c r="B3302"/>
      <c r="C3302"/>
      <c r="D3302"/>
    </row>
    <row r="3303" spans="2:4" x14ac:dyDescent="0.2">
      <c r="B3303"/>
      <c r="C3303"/>
      <c r="D3303"/>
    </row>
    <row r="3304" spans="2:4" x14ac:dyDescent="0.2">
      <c r="B3304"/>
      <c r="C3304"/>
      <c r="D3304"/>
    </row>
    <row r="3305" spans="2:4" x14ac:dyDescent="0.2">
      <c r="B3305"/>
      <c r="C3305"/>
      <c r="D3305"/>
    </row>
    <row r="3306" spans="2:4" x14ac:dyDescent="0.2">
      <c r="B3306"/>
      <c r="C3306"/>
      <c r="D3306"/>
    </row>
    <row r="3307" spans="2:4" x14ac:dyDescent="0.2">
      <c r="B3307"/>
      <c r="C3307"/>
      <c r="D3307"/>
    </row>
    <row r="3308" spans="2:4" x14ac:dyDescent="0.2">
      <c r="B3308"/>
      <c r="C3308"/>
      <c r="D3308"/>
    </row>
    <row r="3309" spans="2:4" x14ac:dyDescent="0.2">
      <c r="B3309"/>
      <c r="C3309"/>
      <c r="D3309"/>
    </row>
    <row r="3310" spans="2:4" x14ac:dyDescent="0.2">
      <c r="B3310"/>
      <c r="C3310"/>
      <c r="D3310"/>
    </row>
    <row r="3311" spans="2:4" x14ac:dyDescent="0.2">
      <c r="B3311"/>
      <c r="C3311"/>
      <c r="D3311"/>
    </row>
    <row r="3312" spans="2:4" x14ac:dyDescent="0.2">
      <c r="B3312"/>
      <c r="C3312"/>
      <c r="D3312"/>
    </row>
    <row r="3313" spans="2:4" x14ac:dyDescent="0.2">
      <c r="B3313"/>
      <c r="C3313"/>
      <c r="D3313"/>
    </row>
    <row r="3314" spans="2:4" x14ac:dyDescent="0.2">
      <c r="B3314"/>
      <c r="C3314"/>
      <c r="D3314"/>
    </row>
    <row r="3315" spans="2:4" x14ac:dyDescent="0.2">
      <c r="B3315"/>
      <c r="C3315"/>
      <c r="D3315"/>
    </row>
    <row r="3316" spans="2:4" x14ac:dyDescent="0.2">
      <c r="B3316"/>
      <c r="C3316"/>
      <c r="D3316"/>
    </row>
    <row r="3317" spans="2:4" x14ac:dyDescent="0.2">
      <c r="B3317"/>
      <c r="C3317"/>
      <c r="D3317"/>
    </row>
    <row r="3318" spans="2:4" x14ac:dyDescent="0.2">
      <c r="B3318"/>
      <c r="C3318"/>
      <c r="D3318"/>
    </row>
    <row r="3319" spans="2:4" x14ac:dyDescent="0.2">
      <c r="B3319"/>
      <c r="C3319"/>
      <c r="D3319"/>
    </row>
    <row r="3320" spans="2:4" x14ac:dyDescent="0.2">
      <c r="B3320"/>
      <c r="C3320"/>
      <c r="D3320"/>
    </row>
    <row r="3321" spans="2:4" x14ac:dyDescent="0.2">
      <c r="B3321"/>
      <c r="C3321"/>
      <c r="D3321"/>
    </row>
    <row r="3322" spans="2:4" x14ac:dyDescent="0.2">
      <c r="B3322"/>
      <c r="C3322"/>
      <c r="D3322"/>
    </row>
    <row r="3323" spans="2:4" x14ac:dyDescent="0.2">
      <c r="B3323"/>
      <c r="C3323"/>
      <c r="D3323"/>
    </row>
    <row r="3324" spans="2:4" x14ac:dyDescent="0.2">
      <c r="B3324"/>
      <c r="C3324"/>
      <c r="D3324"/>
    </row>
    <row r="3325" spans="2:4" x14ac:dyDescent="0.2">
      <c r="B3325"/>
      <c r="C3325"/>
      <c r="D3325"/>
    </row>
    <row r="3326" spans="2:4" x14ac:dyDescent="0.2">
      <c r="B3326"/>
      <c r="C3326"/>
      <c r="D3326"/>
    </row>
    <row r="3327" spans="2:4" x14ac:dyDescent="0.2">
      <c r="B3327"/>
      <c r="C3327"/>
      <c r="D3327"/>
    </row>
    <row r="3328" spans="2:4" x14ac:dyDescent="0.2">
      <c r="B3328"/>
      <c r="C3328"/>
      <c r="D3328"/>
    </row>
    <row r="3329" spans="2:4" x14ac:dyDescent="0.2">
      <c r="B3329"/>
      <c r="C3329"/>
      <c r="D3329"/>
    </row>
    <row r="3330" spans="2:4" x14ac:dyDescent="0.2">
      <c r="B3330"/>
      <c r="C3330"/>
      <c r="D3330"/>
    </row>
    <row r="3331" spans="2:4" x14ac:dyDescent="0.2">
      <c r="B3331"/>
      <c r="C3331"/>
      <c r="D3331"/>
    </row>
    <row r="3332" spans="2:4" x14ac:dyDescent="0.2">
      <c r="B3332"/>
      <c r="C3332"/>
      <c r="D3332"/>
    </row>
    <row r="3333" spans="2:4" x14ac:dyDescent="0.2">
      <c r="B3333"/>
      <c r="C3333"/>
      <c r="D3333"/>
    </row>
    <row r="3334" spans="2:4" x14ac:dyDescent="0.2">
      <c r="B3334"/>
      <c r="C3334"/>
      <c r="D3334"/>
    </row>
    <row r="3335" spans="2:4" x14ac:dyDescent="0.2">
      <c r="B3335"/>
      <c r="C3335"/>
      <c r="D3335"/>
    </row>
    <row r="3336" spans="2:4" x14ac:dyDescent="0.2">
      <c r="B3336"/>
      <c r="C3336"/>
      <c r="D3336"/>
    </row>
    <row r="3337" spans="2:4" x14ac:dyDescent="0.2">
      <c r="B3337"/>
      <c r="C3337"/>
      <c r="D3337"/>
    </row>
    <row r="3338" spans="2:4" x14ac:dyDescent="0.2">
      <c r="B3338"/>
      <c r="C3338"/>
      <c r="D3338"/>
    </row>
    <row r="3339" spans="2:4" x14ac:dyDescent="0.2">
      <c r="B3339"/>
      <c r="C3339"/>
      <c r="D3339"/>
    </row>
    <row r="3340" spans="2:4" x14ac:dyDescent="0.2">
      <c r="B3340"/>
      <c r="C3340"/>
      <c r="D3340"/>
    </row>
    <row r="3341" spans="2:4" x14ac:dyDescent="0.2">
      <c r="B3341"/>
      <c r="C3341"/>
      <c r="D3341"/>
    </row>
    <row r="3342" spans="2:4" x14ac:dyDescent="0.2">
      <c r="B3342"/>
      <c r="C3342"/>
      <c r="D3342"/>
    </row>
    <row r="3343" spans="2:4" x14ac:dyDescent="0.2">
      <c r="B3343"/>
      <c r="C3343"/>
      <c r="D3343"/>
    </row>
    <row r="3344" spans="2:4" x14ac:dyDescent="0.2">
      <c r="B3344"/>
      <c r="C3344"/>
      <c r="D3344"/>
    </row>
    <row r="3345" spans="2:4" x14ac:dyDescent="0.2">
      <c r="B3345"/>
      <c r="C3345"/>
      <c r="D3345"/>
    </row>
    <row r="3346" spans="2:4" x14ac:dyDescent="0.2">
      <c r="B3346"/>
      <c r="C3346"/>
      <c r="D3346"/>
    </row>
    <row r="3347" spans="2:4" x14ac:dyDescent="0.2">
      <c r="B3347"/>
      <c r="C3347"/>
      <c r="D3347"/>
    </row>
    <row r="3348" spans="2:4" x14ac:dyDescent="0.2">
      <c r="B3348"/>
      <c r="C3348"/>
      <c r="D3348"/>
    </row>
    <row r="3349" spans="2:4" x14ac:dyDescent="0.2">
      <c r="B3349"/>
      <c r="C3349"/>
      <c r="D3349"/>
    </row>
    <row r="3350" spans="2:4" x14ac:dyDescent="0.2">
      <c r="B3350"/>
      <c r="C3350"/>
      <c r="D3350"/>
    </row>
    <row r="3351" spans="2:4" x14ac:dyDescent="0.2">
      <c r="B3351"/>
      <c r="C3351"/>
      <c r="D3351"/>
    </row>
    <row r="3352" spans="2:4" x14ac:dyDescent="0.2">
      <c r="B3352"/>
      <c r="C3352"/>
      <c r="D3352"/>
    </row>
    <row r="3353" spans="2:4" x14ac:dyDescent="0.2">
      <c r="B3353"/>
      <c r="C3353"/>
      <c r="D3353"/>
    </row>
    <row r="3354" spans="2:4" x14ac:dyDescent="0.2">
      <c r="B3354"/>
      <c r="C3354"/>
      <c r="D3354"/>
    </row>
    <row r="3355" spans="2:4" x14ac:dyDescent="0.2">
      <c r="B3355"/>
      <c r="C3355"/>
      <c r="D3355"/>
    </row>
    <row r="3356" spans="2:4" x14ac:dyDescent="0.2">
      <c r="B3356"/>
      <c r="C3356"/>
      <c r="D3356"/>
    </row>
    <row r="3357" spans="2:4" x14ac:dyDescent="0.2">
      <c r="B3357"/>
      <c r="C3357"/>
      <c r="D3357"/>
    </row>
    <row r="3358" spans="2:4" x14ac:dyDescent="0.2">
      <c r="B3358"/>
      <c r="C3358"/>
      <c r="D3358"/>
    </row>
    <row r="3359" spans="2:4" x14ac:dyDescent="0.2">
      <c r="B3359"/>
      <c r="C3359"/>
      <c r="D3359"/>
    </row>
    <row r="3360" spans="2:4" x14ac:dyDescent="0.2">
      <c r="B3360"/>
      <c r="C3360"/>
      <c r="D3360"/>
    </row>
    <row r="3361" spans="2:4" x14ac:dyDescent="0.2">
      <c r="B3361"/>
      <c r="C3361"/>
      <c r="D3361"/>
    </row>
    <row r="3362" spans="2:4" x14ac:dyDescent="0.2">
      <c r="B3362"/>
      <c r="C3362"/>
      <c r="D3362"/>
    </row>
    <row r="3363" spans="2:4" x14ac:dyDescent="0.2">
      <c r="B3363"/>
      <c r="C3363"/>
      <c r="D3363"/>
    </row>
    <row r="3364" spans="2:4" x14ac:dyDescent="0.2">
      <c r="B3364"/>
      <c r="C3364"/>
      <c r="D3364"/>
    </row>
    <row r="3365" spans="2:4" x14ac:dyDescent="0.2">
      <c r="B3365"/>
      <c r="C3365"/>
      <c r="D3365"/>
    </row>
    <row r="3366" spans="2:4" x14ac:dyDescent="0.2">
      <c r="B3366"/>
      <c r="C3366"/>
      <c r="D3366"/>
    </row>
    <row r="3367" spans="2:4" x14ac:dyDescent="0.2">
      <c r="B3367"/>
      <c r="C3367"/>
      <c r="D3367"/>
    </row>
    <row r="3368" spans="2:4" x14ac:dyDescent="0.2">
      <c r="B3368"/>
      <c r="C3368"/>
      <c r="D3368"/>
    </row>
    <row r="3369" spans="2:4" x14ac:dyDescent="0.2">
      <c r="B3369"/>
      <c r="C3369"/>
      <c r="D3369"/>
    </row>
    <row r="3370" spans="2:4" x14ac:dyDescent="0.2">
      <c r="B3370"/>
      <c r="C3370"/>
      <c r="D3370"/>
    </row>
    <row r="3371" spans="2:4" x14ac:dyDescent="0.2">
      <c r="B3371"/>
      <c r="C3371"/>
      <c r="D3371"/>
    </row>
    <row r="3372" spans="2:4" x14ac:dyDescent="0.2">
      <c r="B3372"/>
      <c r="C3372"/>
      <c r="D3372"/>
    </row>
  </sheetData>
  <autoFilter ref="E1:E29" xr:uid="{00000000-0009-0000-0000-000003000000}"/>
  <pageMargins left="1.25" right="0.75" top="1.75" bottom="0.75" header="0.75" footer="0.3"/>
  <pageSetup scale="65" fitToHeight="0" orientation="portrait" r:id="rId2"/>
  <headerFooter>
    <oddHeader>&amp;LEL PASO ELECTRIC COMPANY
2021 TEXAS RATE CASE FILING
WORKPAPER TO SCHEDULE A-1
COST OF SERVICE-RETAIL BY ACCOUNT
SPONSOR:  ADRIAN HERNANDEZ
PREPARER:  ADRIAN HERNANDEZ
FOR THE TEST YEAR ENDED DECEMBER 31, 2020&amp;RWP / A-1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3372"/>
  <sheetViews>
    <sheetView workbookViewId="0">
      <selection activeCell="M43" sqref="M43"/>
    </sheetView>
  </sheetViews>
  <sheetFormatPr defaultRowHeight="12.75" x14ac:dyDescent="0.2"/>
  <cols>
    <col min="1" max="1" width="34" customWidth="1"/>
    <col min="2" max="2" width="40.7109375" style="1" bestFit="1" customWidth="1"/>
    <col min="3" max="3" width="15" style="1" customWidth="1"/>
    <col min="4" max="4" width="27.7109375" style="1" bestFit="1" customWidth="1"/>
    <col min="5" max="5" width="27.7109375" bestFit="1" customWidth="1"/>
    <col min="6" max="6" width="13.5703125" bestFit="1" customWidth="1"/>
    <col min="7" max="9" width="14.7109375" customWidth="1"/>
    <col min="10" max="10" width="14.7109375" bestFit="1" customWidth="1"/>
  </cols>
  <sheetData>
    <row r="1" spans="1:6" x14ac:dyDescent="0.2">
      <c r="A1" s="23" t="s">
        <v>2</v>
      </c>
      <c r="B1" s="24" t="s">
        <v>1497</v>
      </c>
      <c r="D1" s="1" t="s">
        <v>1543</v>
      </c>
    </row>
    <row r="2" spans="1:6" x14ac:dyDescent="0.2">
      <c r="A2" s="23" t="s">
        <v>12</v>
      </c>
      <c r="B2" s="24" t="s">
        <v>1538</v>
      </c>
    </row>
    <row r="3" spans="1:6" x14ac:dyDescent="0.2">
      <c r="A3" s="23" t="s">
        <v>13</v>
      </c>
      <c r="B3" s="24" t="s">
        <v>1538</v>
      </c>
    </row>
    <row r="4" spans="1:6" x14ac:dyDescent="0.2">
      <c r="B4"/>
      <c r="C4"/>
      <c r="D4"/>
    </row>
    <row r="5" spans="1:6" x14ac:dyDescent="0.2">
      <c r="A5" s="5" t="s">
        <v>1498</v>
      </c>
      <c r="B5" s="6"/>
      <c r="C5" s="6"/>
      <c r="D5" s="25" t="s">
        <v>6</v>
      </c>
      <c r="E5" s="6"/>
      <c r="F5" s="7"/>
    </row>
    <row r="6" spans="1:6" x14ac:dyDescent="0.2">
      <c r="A6" s="5" t="s">
        <v>15</v>
      </c>
      <c r="B6" s="5" t="s">
        <v>3</v>
      </c>
      <c r="C6" s="5" t="s">
        <v>9</v>
      </c>
      <c r="D6" s="8" t="s">
        <v>27</v>
      </c>
      <c r="E6" s="9" t="s">
        <v>39</v>
      </c>
      <c r="F6" s="10" t="s">
        <v>1537</v>
      </c>
    </row>
    <row r="7" spans="1:6" x14ac:dyDescent="0.2">
      <c r="A7" s="8" t="s">
        <v>168</v>
      </c>
      <c r="B7" s="8" t="s">
        <v>173</v>
      </c>
      <c r="C7" s="8" t="s">
        <v>30</v>
      </c>
      <c r="D7" s="11">
        <v>0</v>
      </c>
      <c r="E7" s="12">
        <v>-2467542.87</v>
      </c>
      <c r="F7" s="13">
        <v>-2467542.87</v>
      </c>
    </row>
    <row r="8" spans="1:6" x14ac:dyDescent="0.2">
      <c r="A8" s="18" t="s">
        <v>1537</v>
      </c>
      <c r="B8" s="19"/>
      <c r="C8" s="19"/>
      <c r="D8" s="20">
        <v>0</v>
      </c>
      <c r="E8" s="21">
        <v>-2467542.87</v>
      </c>
      <c r="F8" s="22">
        <v>-2467542.87</v>
      </c>
    </row>
    <row r="9" spans="1:6" x14ac:dyDescent="0.2">
      <c r="B9"/>
      <c r="C9"/>
      <c r="D9"/>
    </row>
    <row r="10" spans="1:6" x14ac:dyDescent="0.2">
      <c r="B10"/>
      <c r="C10"/>
      <c r="D10"/>
    </row>
    <row r="11" spans="1:6" x14ac:dyDescent="0.2">
      <c r="B11"/>
      <c r="C11"/>
      <c r="D11"/>
    </row>
    <row r="12" spans="1:6" x14ac:dyDescent="0.2">
      <c r="B12"/>
      <c r="C12"/>
      <c r="D12"/>
    </row>
    <row r="13" spans="1:6" x14ac:dyDescent="0.2">
      <c r="B13"/>
      <c r="C13"/>
      <c r="D13"/>
    </row>
    <row r="14" spans="1:6" x14ac:dyDescent="0.2">
      <c r="B14"/>
      <c r="C14"/>
      <c r="D14"/>
    </row>
    <row r="15" spans="1:6" x14ac:dyDescent="0.2">
      <c r="B15"/>
      <c r="C15"/>
      <c r="D15"/>
    </row>
    <row r="16" spans="1:6" x14ac:dyDescent="0.2">
      <c r="B16"/>
      <c r="C16"/>
      <c r="D16"/>
    </row>
    <row r="17" spans="2:4" x14ac:dyDescent="0.2">
      <c r="B17"/>
      <c r="C17"/>
      <c r="D17"/>
    </row>
    <row r="18" spans="2:4" x14ac:dyDescent="0.2">
      <c r="B18"/>
      <c r="C18"/>
      <c r="D18"/>
    </row>
    <row r="19" spans="2:4" x14ac:dyDescent="0.2">
      <c r="B19"/>
      <c r="C19"/>
      <c r="D19"/>
    </row>
    <row r="20" spans="2:4" x14ac:dyDescent="0.2">
      <c r="B20"/>
      <c r="C20"/>
      <c r="D20"/>
    </row>
    <row r="21" spans="2:4" x14ac:dyDescent="0.2">
      <c r="B21"/>
      <c r="C21"/>
      <c r="D21"/>
    </row>
    <row r="22" spans="2:4" x14ac:dyDescent="0.2">
      <c r="B22"/>
      <c r="C22"/>
      <c r="D22"/>
    </row>
    <row r="23" spans="2:4" x14ac:dyDescent="0.2">
      <c r="B23"/>
      <c r="C23"/>
      <c r="D23"/>
    </row>
    <row r="24" spans="2:4" x14ac:dyDescent="0.2">
      <c r="B24"/>
      <c r="C24"/>
      <c r="D24"/>
    </row>
    <row r="25" spans="2:4" x14ac:dyDescent="0.2">
      <c r="B25"/>
      <c r="C25"/>
      <c r="D25"/>
    </row>
    <row r="26" spans="2:4" x14ac:dyDescent="0.2">
      <c r="B26"/>
      <c r="C26"/>
      <c r="D26"/>
    </row>
    <row r="27" spans="2:4" x14ac:dyDescent="0.2">
      <c r="B27"/>
      <c r="C27"/>
      <c r="D27"/>
    </row>
    <row r="28" spans="2:4" x14ac:dyDescent="0.2">
      <c r="B28"/>
      <c r="C28"/>
      <c r="D28"/>
    </row>
    <row r="29" spans="2:4" x14ac:dyDescent="0.2">
      <c r="B29"/>
      <c r="C29"/>
      <c r="D29"/>
    </row>
    <row r="30" spans="2:4" x14ac:dyDescent="0.2">
      <c r="B30"/>
      <c r="C30"/>
      <c r="D30"/>
    </row>
    <row r="31" spans="2:4" x14ac:dyDescent="0.2">
      <c r="B31"/>
      <c r="C31"/>
      <c r="D31"/>
    </row>
    <row r="32" spans="2:4" x14ac:dyDescent="0.2">
      <c r="B32"/>
      <c r="C32"/>
      <c r="D32"/>
    </row>
    <row r="33" spans="2:4" x14ac:dyDescent="0.2">
      <c r="B33"/>
      <c r="C33"/>
      <c r="D33"/>
    </row>
    <row r="34" spans="2:4" x14ac:dyDescent="0.2">
      <c r="B34"/>
      <c r="C34"/>
      <c r="D34"/>
    </row>
    <row r="35" spans="2:4" x14ac:dyDescent="0.2">
      <c r="B35"/>
      <c r="C35"/>
      <c r="D35"/>
    </row>
    <row r="36" spans="2:4" x14ac:dyDescent="0.2">
      <c r="B36"/>
      <c r="C36"/>
      <c r="D36"/>
    </row>
    <row r="37" spans="2:4" x14ac:dyDescent="0.2">
      <c r="B37"/>
      <c r="C37"/>
      <c r="D37"/>
    </row>
    <row r="38" spans="2:4" x14ac:dyDescent="0.2">
      <c r="B38"/>
      <c r="C38"/>
      <c r="D38"/>
    </row>
    <row r="39" spans="2:4" x14ac:dyDescent="0.2">
      <c r="B39"/>
      <c r="C39"/>
      <c r="D39"/>
    </row>
    <row r="40" spans="2:4" x14ac:dyDescent="0.2">
      <c r="B40"/>
      <c r="C40"/>
      <c r="D40"/>
    </row>
    <row r="41" spans="2:4" x14ac:dyDescent="0.2">
      <c r="B41"/>
      <c r="C41"/>
      <c r="D41"/>
    </row>
    <row r="42" spans="2:4" x14ac:dyDescent="0.2">
      <c r="B42"/>
      <c r="C42"/>
      <c r="D42"/>
    </row>
    <row r="43" spans="2:4" x14ac:dyDescent="0.2">
      <c r="B43"/>
      <c r="C43"/>
      <c r="D43"/>
    </row>
    <row r="44" spans="2:4" x14ac:dyDescent="0.2">
      <c r="B44"/>
      <c r="C44"/>
      <c r="D44"/>
    </row>
    <row r="45" spans="2:4" x14ac:dyDescent="0.2">
      <c r="B45"/>
      <c r="C45"/>
      <c r="D45"/>
    </row>
    <row r="46" spans="2:4" x14ac:dyDescent="0.2">
      <c r="B46"/>
      <c r="C46"/>
      <c r="D46"/>
    </row>
    <row r="47" spans="2:4" x14ac:dyDescent="0.2">
      <c r="B47"/>
      <c r="C47"/>
      <c r="D47"/>
    </row>
    <row r="48" spans="2:4" x14ac:dyDescent="0.2">
      <c r="B48"/>
      <c r="C48"/>
      <c r="D48"/>
    </row>
    <row r="49" spans="2:4" x14ac:dyDescent="0.2">
      <c r="B49"/>
      <c r="C49"/>
      <c r="D49"/>
    </row>
    <row r="50" spans="2:4" x14ac:dyDescent="0.2">
      <c r="B50"/>
      <c r="C50"/>
      <c r="D50"/>
    </row>
    <row r="51" spans="2:4" x14ac:dyDescent="0.2">
      <c r="B51"/>
      <c r="C51"/>
      <c r="D51"/>
    </row>
    <row r="52" spans="2:4" x14ac:dyDescent="0.2">
      <c r="B52"/>
      <c r="C52"/>
      <c r="D52"/>
    </row>
    <row r="53" spans="2:4" x14ac:dyDescent="0.2">
      <c r="B53"/>
      <c r="C53"/>
      <c r="D53"/>
    </row>
    <row r="54" spans="2:4" x14ac:dyDescent="0.2">
      <c r="B54"/>
      <c r="C54"/>
      <c r="D54"/>
    </row>
    <row r="55" spans="2:4" x14ac:dyDescent="0.2">
      <c r="B55"/>
      <c r="C55"/>
      <c r="D55"/>
    </row>
    <row r="56" spans="2:4" x14ac:dyDescent="0.2">
      <c r="B56"/>
      <c r="C56"/>
      <c r="D56"/>
    </row>
    <row r="57" spans="2:4" x14ac:dyDescent="0.2">
      <c r="B57"/>
      <c r="C57"/>
      <c r="D57"/>
    </row>
    <row r="58" spans="2:4" x14ac:dyDescent="0.2">
      <c r="B58"/>
      <c r="C58"/>
      <c r="D58"/>
    </row>
    <row r="59" spans="2:4" x14ac:dyDescent="0.2">
      <c r="B59"/>
      <c r="C59"/>
      <c r="D59"/>
    </row>
    <row r="60" spans="2:4" x14ac:dyDescent="0.2">
      <c r="B60"/>
      <c r="C60"/>
      <c r="D60"/>
    </row>
    <row r="61" spans="2:4" x14ac:dyDescent="0.2">
      <c r="B61"/>
      <c r="C61"/>
      <c r="D61"/>
    </row>
    <row r="62" spans="2:4" x14ac:dyDescent="0.2">
      <c r="B62"/>
      <c r="C62"/>
      <c r="D62"/>
    </row>
    <row r="63" spans="2:4" x14ac:dyDescent="0.2">
      <c r="B63"/>
      <c r="C63"/>
      <c r="D63"/>
    </row>
    <row r="64" spans="2:4" x14ac:dyDescent="0.2">
      <c r="B64"/>
      <c r="C64"/>
      <c r="D64"/>
    </row>
    <row r="65" spans="2:4" x14ac:dyDescent="0.2">
      <c r="B65"/>
      <c r="C65"/>
      <c r="D65"/>
    </row>
    <row r="66" spans="2:4" x14ac:dyDescent="0.2">
      <c r="B66"/>
      <c r="C66"/>
      <c r="D66"/>
    </row>
    <row r="67" spans="2:4" x14ac:dyDescent="0.2">
      <c r="B67"/>
      <c r="C67"/>
      <c r="D67"/>
    </row>
    <row r="68" spans="2:4" x14ac:dyDescent="0.2">
      <c r="B68"/>
      <c r="C68"/>
      <c r="D68"/>
    </row>
    <row r="69" spans="2:4" x14ac:dyDescent="0.2">
      <c r="B69"/>
      <c r="C69"/>
      <c r="D69"/>
    </row>
    <row r="70" spans="2:4" x14ac:dyDescent="0.2">
      <c r="B70"/>
      <c r="C70"/>
      <c r="D70"/>
    </row>
    <row r="71" spans="2:4" x14ac:dyDescent="0.2">
      <c r="B71"/>
      <c r="C71"/>
      <c r="D71"/>
    </row>
    <row r="72" spans="2:4" x14ac:dyDescent="0.2">
      <c r="B72"/>
      <c r="C72"/>
      <c r="D72"/>
    </row>
    <row r="73" spans="2:4" x14ac:dyDescent="0.2">
      <c r="B73"/>
      <c r="C73"/>
      <c r="D73"/>
    </row>
    <row r="74" spans="2:4" x14ac:dyDescent="0.2">
      <c r="B74"/>
      <c r="C74"/>
      <c r="D74"/>
    </row>
    <row r="75" spans="2:4" x14ac:dyDescent="0.2">
      <c r="B75"/>
      <c r="C75"/>
      <c r="D75"/>
    </row>
    <row r="76" spans="2:4" x14ac:dyDescent="0.2">
      <c r="B76"/>
      <c r="C76"/>
      <c r="D76"/>
    </row>
    <row r="77" spans="2:4" x14ac:dyDescent="0.2">
      <c r="B77"/>
      <c r="C77"/>
      <c r="D77"/>
    </row>
    <row r="78" spans="2:4" x14ac:dyDescent="0.2">
      <c r="B78"/>
      <c r="C78"/>
      <c r="D78"/>
    </row>
    <row r="79" spans="2:4" x14ac:dyDescent="0.2">
      <c r="B79"/>
      <c r="C79"/>
      <c r="D79"/>
    </row>
    <row r="80" spans="2:4" x14ac:dyDescent="0.2">
      <c r="B80"/>
      <c r="C80"/>
      <c r="D80"/>
    </row>
    <row r="81" spans="2:4" x14ac:dyDescent="0.2">
      <c r="B81"/>
      <c r="C81"/>
      <c r="D81"/>
    </row>
    <row r="82" spans="2:4" x14ac:dyDescent="0.2">
      <c r="B82"/>
      <c r="C82"/>
      <c r="D82"/>
    </row>
    <row r="83" spans="2:4" x14ac:dyDescent="0.2">
      <c r="B83"/>
      <c r="C83"/>
      <c r="D83"/>
    </row>
    <row r="84" spans="2:4" x14ac:dyDescent="0.2">
      <c r="B84"/>
      <c r="C84"/>
      <c r="D84"/>
    </row>
    <row r="85" spans="2:4" x14ac:dyDescent="0.2">
      <c r="B85"/>
      <c r="C85"/>
      <c r="D85"/>
    </row>
    <row r="86" spans="2:4" x14ac:dyDescent="0.2">
      <c r="B86"/>
      <c r="C86"/>
      <c r="D86"/>
    </row>
    <row r="87" spans="2:4" x14ac:dyDescent="0.2">
      <c r="B87"/>
      <c r="C87"/>
      <c r="D87"/>
    </row>
    <row r="88" spans="2:4" x14ac:dyDescent="0.2">
      <c r="B88"/>
      <c r="C88"/>
      <c r="D88"/>
    </row>
    <row r="89" spans="2:4" x14ac:dyDescent="0.2">
      <c r="B89"/>
      <c r="C89"/>
      <c r="D89"/>
    </row>
    <row r="90" spans="2:4" x14ac:dyDescent="0.2">
      <c r="B90"/>
      <c r="C90"/>
      <c r="D90"/>
    </row>
    <row r="91" spans="2:4" x14ac:dyDescent="0.2">
      <c r="B91"/>
      <c r="C91"/>
      <c r="D91"/>
    </row>
    <row r="92" spans="2:4" x14ac:dyDescent="0.2">
      <c r="B92"/>
      <c r="C92"/>
      <c r="D92"/>
    </row>
    <row r="93" spans="2:4" x14ac:dyDescent="0.2">
      <c r="B93"/>
      <c r="C93"/>
      <c r="D93"/>
    </row>
    <row r="94" spans="2:4" x14ac:dyDescent="0.2">
      <c r="B94"/>
      <c r="C94"/>
      <c r="D94"/>
    </row>
    <row r="95" spans="2:4" x14ac:dyDescent="0.2">
      <c r="B95"/>
      <c r="C95"/>
      <c r="D95"/>
    </row>
    <row r="96" spans="2:4" x14ac:dyDescent="0.2">
      <c r="B96"/>
      <c r="C96"/>
      <c r="D96"/>
    </row>
    <row r="97" spans="2:4" x14ac:dyDescent="0.2">
      <c r="B97"/>
      <c r="C97"/>
      <c r="D97"/>
    </row>
    <row r="98" spans="2:4" x14ac:dyDescent="0.2">
      <c r="B98"/>
      <c r="C98"/>
      <c r="D98"/>
    </row>
    <row r="99" spans="2:4" x14ac:dyDescent="0.2">
      <c r="B99"/>
      <c r="C99"/>
      <c r="D99"/>
    </row>
    <row r="100" spans="2:4" x14ac:dyDescent="0.2">
      <c r="B100"/>
      <c r="C100"/>
      <c r="D100"/>
    </row>
    <row r="101" spans="2:4" x14ac:dyDescent="0.2">
      <c r="B101"/>
      <c r="C101"/>
      <c r="D101"/>
    </row>
    <row r="102" spans="2:4" x14ac:dyDescent="0.2">
      <c r="B102"/>
      <c r="C102"/>
      <c r="D102"/>
    </row>
    <row r="103" spans="2:4" x14ac:dyDescent="0.2">
      <c r="B103"/>
      <c r="C103"/>
      <c r="D103"/>
    </row>
    <row r="104" spans="2:4" x14ac:dyDescent="0.2">
      <c r="B104"/>
      <c r="C104"/>
      <c r="D104"/>
    </row>
    <row r="105" spans="2:4" x14ac:dyDescent="0.2">
      <c r="B105"/>
      <c r="C105"/>
      <c r="D105"/>
    </row>
    <row r="106" spans="2:4" x14ac:dyDescent="0.2">
      <c r="B106"/>
      <c r="C106"/>
      <c r="D106"/>
    </row>
    <row r="107" spans="2:4" x14ac:dyDescent="0.2">
      <c r="B107"/>
      <c r="C107"/>
      <c r="D107"/>
    </row>
    <row r="108" spans="2:4" x14ac:dyDescent="0.2">
      <c r="B108"/>
      <c r="C108"/>
      <c r="D108"/>
    </row>
    <row r="109" spans="2:4" x14ac:dyDescent="0.2">
      <c r="B109"/>
      <c r="C109"/>
      <c r="D109"/>
    </row>
    <row r="110" spans="2:4" x14ac:dyDescent="0.2">
      <c r="B110"/>
      <c r="C110"/>
      <c r="D110"/>
    </row>
    <row r="111" spans="2:4" x14ac:dyDescent="0.2">
      <c r="B111"/>
      <c r="C111"/>
      <c r="D111"/>
    </row>
    <row r="112" spans="2:4" x14ac:dyDescent="0.2">
      <c r="B112"/>
      <c r="C112"/>
      <c r="D112"/>
    </row>
    <row r="113" spans="2:4" x14ac:dyDescent="0.2">
      <c r="B113"/>
      <c r="C113"/>
      <c r="D113"/>
    </row>
    <row r="114" spans="2:4" x14ac:dyDescent="0.2">
      <c r="B114"/>
      <c r="C114"/>
      <c r="D114"/>
    </row>
    <row r="115" spans="2:4" x14ac:dyDescent="0.2">
      <c r="B115"/>
      <c r="C115"/>
      <c r="D115"/>
    </row>
    <row r="116" spans="2:4" x14ac:dyDescent="0.2">
      <c r="B116"/>
      <c r="C116"/>
      <c r="D116"/>
    </row>
    <row r="117" spans="2:4" x14ac:dyDescent="0.2">
      <c r="B117"/>
      <c r="C117"/>
      <c r="D117"/>
    </row>
    <row r="118" spans="2:4" x14ac:dyDescent="0.2">
      <c r="B118"/>
      <c r="C118"/>
      <c r="D118"/>
    </row>
    <row r="119" spans="2:4" x14ac:dyDescent="0.2">
      <c r="B119"/>
      <c r="C119"/>
      <c r="D119"/>
    </row>
    <row r="120" spans="2:4" x14ac:dyDescent="0.2">
      <c r="B120"/>
      <c r="C120"/>
      <c r="D120"/>
    </row>
    <row r="121" spans="2:4" x14ac:dyDescent="0.2">
      <c r="B121"/>
      <c r="C121"/>
      <c r="D121"/>
    </row>
    <row r="122" spans="2:4" x14ac:dyDescent="0.2">
      <c r="B122"/>
      <c r="C122"/>
      <c r="D122"/>
    </row>
    <row r="123" spans="2:4" x14ac:dyDescent="0.2">
      <c r="B123"/>
      <c r="C123"/>
      <c r="D123"/>
    </row>
    <row r="124" spans="2:4" x14ac:dyDescent="0.2">
      <c r="B124"/>
      <c r="C124"/>
      <c r="D124"/>
    </row>
    <row r="125" spans="2:4" x14ac:dyDescent="0.2">
      <c r="B125"/>
      <c r="C125"/>
      <c r="D125"/>
    </row>
    <row r="126" spans="2:4" x14ac:dyDescent="0.2">
      <c r="B126"/>
      <c r="C126"/>
      <c r="D126"/>
    </row>
    <row r="127" spans="2:4" x14ac:dyDescent="0.2">
      <c r="B127"/>
      <c r="C127"/>
      <c r="D127"/>
    </row>
    <row r="128" spans="2:4" x14ac:dyDescent="0.2">
      <c r="B128"/>
      <c r="C128"/>
      <c r="D128"/>
    </row>
    <row r="129" spans="2:4" x14ac:dyDescent="0.2">
      <c r="B129"/>
      <c r="C129"/>
      <c r="D129"/>
    </row>
    <row r="130" spans="2:4" x14ac:dyDescent="0.2">
      <c r="B130"/>
      <c r="C130"/>
      <c r="D130"/>
    </row>
    <row r="131" spans="2:4" x14ac:dyDescent="0.2">
      <c r="B131"/>
      <c r="C131"/>
      <c r="D131"/>
    </row>
    <row r="132" spans="2:4" x14ac:dyDescent="0.2">
      <c r="B132"/>
      <c r="C132"/>
      <c r="D132"/>
    </row>
    <row r="133" spans="2:4" x14ac:dyDescent="0.2">
      <c r="B133"/>
      <c r="C133"/>
      <c r="D133"/>
    </row>
    <row r="134" spans="2:4" x14ac:dyDescent="0.2">
      <c r="B134"/>
      <c r="C134"/>
      <c r="D134"/>
    </row>
    <row r="135" spans="2:4" x14ac:dyDescent="0.2">
      <c r="B135"/>
      <c r="C135"/>
      <c r="D135"/>
    </row>
    <row r="136" spans="2:4" x14ac:dyDescent="0.2">
      <c r="B136"/>
      <c r="C136"/>
      <c r="D136"/>
    </row>
    <row r="137" spans="2:4" x14ac:dyDescent="0.2">
      <c r="B137"/>
      <c r="C137"/>
      <c r="D137"/>
    </row>
    <row r="138" spans="2:4" x14ac:dyDescent="0.2">
      <c r="B138"/>
      <c r="C138"/>
      <c r="D138"/>
    </row>
    <row r="139" spans="2:4" x14ac:dyDescent="0.2">
      <c r="B139"/>
      <c r="C139"/>
      <c r="D139"/>
    </row>
    <row r="140" spans="2:4" x14ac:dyDescent="0.2">
      <c r="B140"/>
      <c r="C140"/>
      <c r="D140"/>
    </row>
    <row r="141" spans="2:4" x14ac:dyDescent="0.2">
      <c r="B141"/>
      <c r="C141"/>
      <c r="D141"/>
    </row>
    <row r="142" spans="2:4" x14ac:dyDescent="0.2">
      <c r="B142"/>
      <c r="C142"/>
      <c r="D142"/>
    </row>
    <row r="143" spans="2:4" x14ac:dyDescent="0.2">
      <c r="B143"/>
      <c r="C143"/>
      <c r="D143"/>
    </row>
    <row r="144" spans="2:4" x14ac:dyDescent="0.2">
      <c r="B144"/>
      <c r="C144"/>
      <c r="D144"/>
    </row>
    <row r="145" spans="2:4" x14ac:dyDescent="0.2">
      <c r="B145"/>
      <c r="C145"/>
      <c r="D145"/>
    </row>
    <row r="146" spans="2:4" x14ac:dyDescent="0.2">
      <c r="B146"/>
      <c r="C146"/>
      <c r="D146"/>
    </row>
    <row r="147" spans="2:4" x14ac:dyDescent="0.2">
      <c r="B147"/>
      <c r="C147"/>
      <c r="D147"/>
    </row>
    <row r="148" spans="2:4" x14ac:dyDescent="0.2">
      <c r="B148"/>
      <c r="C148"/>
      <c r="D148"/>
    </row>
    <row r="149" spans="2:4" x14ac:dyDescent="0.2">
      <c r="B149"/>
      <c r="C149"/>
      <c r="D149"/>
    </row>
    <row r="150" spans="2:4" x14ac:dyDescent="0.2">
      <c r="B150"/>
      <c r="C150"/>
      <c r="D150"/>
    </row>
    <row r="151" spans="2:4" x14ac:dyDescent="0.2">
      <c r="B151"/>
      <c r="C151"/>
      <c r="D151"/>
    </row>
    <row r="152" spans="2:4" x14ac:dyDescent="0.2">
      <c r="B152"/>
      <c r="C152"/>
      <c r="D152"/>
    </row>
    <row r="153" spans="2:4" x14ac:dyDescent="0.2">
      <c r="B153"/>
      <c r="C153"/>
      <c r="D153"/>
    </row>
    <row r="154" spans="2:4" x14ac:dyDescent="0.2">
      <c r="B154"/>
      <c r="C154"/>
      <c r="D154"/>
    </row>
    <row r="155" spans="2:4" x14ac:dyDescent="0.2">
      <c r="B155"/>
      <c r="C155"/>
      <c r="D155"/>
    </row>
    <row r="156" spans="2:4" x14ac:dyDescent="0.2">
      <c r="B156"/>
      <c r="C156"/>
      <c r="D156"/>
    </row>
    <row r="157" spans="2:4" x14ac:dyDescent="0.2">
      <c r="B157"/>
      <c r="C157"/>
      <c r="D157"/>
    </row>
    <row r="158" spans="2:4" x14ac:dyDescent="0.2">
      <c r="B158"/>
      <c r="C158"/>
      <c r="D158"/>
    </row>
    <row r="159" spans="2:4" x14ac:dyDescent="0.2">
      <c r="B159"/>
      <c r="C159"/>
      <c r="D159"/>
    </row>
    <row r="160" spans="2:4" x14ac:dyDescent="0.2">
      <c r="B160"/>
      <c r="C160"/>
      <c r="D160"/>
    </row>
    <row r="161" spans="2:4" x14ac:dyDescent="0.2">
      <c r="B161"/>
      <c r="C161"/>
      <c r="D161"/>
    </row>
    <row r="162" spans="2:4" x14ac:dyDescent="0.2">
      <c r="B162"/>
      <c r="C162"/>
      <c r="D162"/>
    </row>
    <row r="163" spans="2:4" x14ac:dyDescent="0.2">
      <c r="B163"/>
      <c r="C163"/>
      <c r="D163"/>
    </row>
    <row r="164" spans="2:4" x14ac:dyDescent="0.2">
      <c r="B164"/>
      <c r="C164"/>
      <c r="D164"/>
    </row>
    <row r="165" spans="2:4" x14ac:dyDescent="0.2">
      <c r="B165"/>
      <c r="C165"/>
      <c r="D165"/>
    </row>
    <row r="166" spans="2:4" x14ac:dyDescent="0.2">
      <c r="B166"/>
      <c r="C166"/>
      <c r="D166"/>
    </row>
    <row r="167" spans="2:4" x14ac:dyDescent="0.2">
      <c r="B167"/>
      <c r="C167"/>
      <c r="D167"/>
    </row>
    <row r="168" spans="2:4" x14ac:dyDescent="0.2">
      <c r="B168"/>
      <c r="C168"/>
      <c r="D168"/>
    </row>
    <row r="169" spans="2:4" x14ac:dyDescent="0.2">
      <c r="B169"/>
      <c r="C169"/>
      <c r="D169"/>
    </row>
    <row r="170" spans="2:4" x14ac:dyDescent="0.2">
      <c r="B170"/>
      <c r="C170"/>
      <c r="D170"/>
    </row>
    <row r="171" spans="2:4" x14ac:dyDescent="0.2">
      <c r="B171"/>
      <c r="C171"/>
      <c r="D171"/>
    </row>
    <row r="172" spans="2:4" x14ac:dyDescent="0.2">
      <c r="B172"/>
      <c r="C172"/>
      <c r="D172"/>
    </row>
    <row r="173" spans="2:4" x14ac:dyDescent="0.2">
      <c r="B173"/>
      <c r="C173"/>
      <c r="D173"/>
    </row>
    <row r="174" spans="2:4" x14ac:dyDescent="0.2">
      <c r="B174"/>
      <c r="C174"/>
      <c r="D174"/>
    </row>
    <row r="175" spans="2:4" x14ac:dyDescent="0.2">
      <c r="B175"/>
      <c r="C175"/>
      <c r="D175"/>
    </row>
    <row r="176" spans="2:4" x14ac:dyDescent="0.2">
      <c r="B176"/>
      <c r="C176"/>
      <c r="D176"/>
    </row>
    <row r="177" spans="2:4" x14ac:dyDescent="0.2">
      <c r="B177"/>
      <c r="C177"/>
      <c r="D177"/>
    </row>
    <row r="178" spans="2:4" x14ac:dyDescent="0.2">
      <c r="B178"/>
      <c r="C178"/>
      <c r="D178"/>
    </row>
    <row r="179" spans="2:4" x14ac:dyDescent="0.2">
      <c r="B179"/>
      <c r="C179"/>
      <c r="D179"/>
    </row>
    <row r="180" spans="2:4" x14ac:dyDescent="0.2">
      <c r="B180"/>
      <c r="C180"/>
      <c r="D180"/>
    </row>
    <row r="181" spans="2:4" x14ac:dyDescent="0.2">
      <c r="B181"/>
      <c r="C181"/>
      <c r="D181"/>
    </row>
    <row r="182" spans="2:4" x14ac:dyDescent="0.2">
      <c r="B182"/>
      <c r="C182"/>
      <c r="D182"/>
    </row>
    <row r="183" spans="2:4" x14ac:dyDescent="0.2">
      <c r="B183"/>
      <c r="C183"/>
      <c r="D183"/>
    </row>
    <row r="184" spans="2:4" x14ac:dyDescent="0.2">
      <c r="B184"/>
      <c r="C184"/>
      <c r="D184"/>
    </row>
    <row r="185" spans="2:4" x14ac:dyDescent="0.2">
      <c r="B185"/>
      <c r="C185"/>
      <c r="D185"/>
    </row>
    <row r="186" spans="2:4" x14ac:dyDescent="0.2">
      <c r="B186"/>
      <c r="C186"/>
      <c r="D186"/>
    </row>
    <row r="187" spans="2:4" x14ac:dyDescent="0.2">
      <c r="B187"/>
      <c r="C187"/>
      <c r="D187"/>
    </row>
    <row r="188" spans="2:4" x14ac:dyDescent="0.2">
      <c r="B188"/>
      <c r="C188"/>
      <c r="D188"/>
    </row>
    <row r="189" spans="2:4" x14ac:dyDescent="0.2">
      <c r="B189"/>
      <c r="C189"/>
      <c r="D189"/>
    </row>
    <row r="190" spans="2:4" x14ac:dyDescent="0.2">
      <c r="B190"/>
      <c r="C190"/>
      <c r="D190"/>
    </row>
    <row r="191" spans="2:4" x14ac:dyDescent="0.2">
      <c r="B191"/>
      <c r="C191"/>
      <c r="D191"/>
    </row>
    <row r="192" spans="2:4" x14ac:dyDescent="0.2">
      <c r="B192"/>
      <c r="C192"/>
      <c r="D192"/>
    </row>
    <row r="193" spans="2:4" x14ac:dyDescent="0.2">
      <c r="B193"/>
      <c r="C193"/>
      <c r="D193"/>
    </row>
    <row r="194" spans="2:4" x14ac:dyDescent="0.2">
      <c r="B194"/>
      <c r="C194"/>
      <c r="D194"/>
    </row>
    <row r="195" spans="2:4" x14ac:dyDescent="0.2">
      <c r="B195"/>
      <c r="C195"/>
      <c r="D195"/>
    </row>
    <row r="196" spans="2:4" x14ac:dyDescent="0.2">
      <c r="B196"/>
      <c r="C196"/>
      <c r="D196"/>
    </row>
    <row r="197" spans="2:4" x14ac:dyDescent="0.2">
      <c r="B197"/>
      <c r="C197"/>
      <c r="D197"/>
    </row>
    <row r="198" spans="2:4" x14ac:dyDescent="0.2">
      <c r="B198"/>
      <c r="C198"/>
      <c r="D198"/>
    </row>
    <row r="199" spans="2:4" x14ac:dyDescent="0.2">
      <c r="B199"/>
      <c r="C199"/>
      <c r="D199"/>
    </row>
    <row r="200" spans="2:4" x14ac:dyDescent="0.2">
      <c r="B200"/>
      <c r="C200"/>
      <c r="D200"/>
    </row>
    <row r="201" spans="2:4" x14ac:dyDescent="0.2">
      <c r="B201"/>
      <c r="C201"/>
      <c r="D201"/>
    </row>
    <row r="202" spans="2:4" x14ac:dyDescent="0.2">
      <c r="B202"/>
      <c r="C202"/>
      <c r="D202"/>
    </row>
    <row r="203" spans="2:4" x14ac:dyDescent="0.2">
      <c r="B203"/>
      <c r="C203"/>
      <c r="D203"/>
    </row>
    <row r="204" spans="2:4" x14ac:dyDescent="0.2">
      <c r="B204"/>
      <c r="C204"/>
      <c r="D204"/>
    </row>
    <row r="205" spans="2:4" x14ac:dyDescent="0.2">
      <c r="B205"/>
      <c r="C205"/>
      <c r="D205"/>
    </row>
    <row r="206" spans="2:4" x14ac:dyDescent="0.2">
      <c r="B206"/>
      <c r="C206"/>
      <c r="D206"/>
    </row>
    <row r="207" spans="2:4" x14ac:dyDescent="0.2">
      <c r="B207"/>
      <c r="C207"/>
      <c r="D207"/>
    </row>
    <row r="208" spans="2:4" x14ac:dyDescent="0.2">
      <c r="B208"/>
      <c r="C208"/>
      <c r="D208"/>
    </row>
    <row r="209" spans="2:4" x14ac:dyDescent="0.2">
      <c r="B209"/>
      <c r="C209"/>
      <c r="D209"/>
    </row>
    <row r="210" spans="2:4" x14ac:dyDescent="0.2">
      <c r="B210"/>
      <c r="C210"/>
      <c r="D210"/>
    </row>
    <row r="211" spans="2:4" x14ac:dyDescent="0.2">
      <c r="B211"/>
      <c r="C211"/>
      <c r="D211"/>
    </row>
    <row r="212" spans="2:4" x14ac:dyDescent="0.2">
      <c r="B212"/>
      <c r="C212"/>
      <c r="D212"/>
    </row>
    <row r="213" spans="2:4" x14ac:dyDescent="0.2">
      <c r="B213"/>
      <c r="C213"/>
      <c r="D213"/>
    </row>
    <row r="214" spans="2:4" x14ac:dyDescent="0.2">
      <c r="B214"/>
      <c r="C214"/>
      <c r="D214"/>
    </row>
    <row r="215" spans="2:4" x14ac:dyDescent="0.2">
      <c r="B215"/>
      <c r="C215"/>
      <c r="D215"/>
    </row>
    <row r="216" spans="2:4" x14ac:dyDescent="0.2">
      <c r="B216"/>
      <c r="C216"/>
      <c r="D216"/>
    </row>
    <row r="217" spans="2:4" x14ac:dyDescent="0.2">
      <c r="B217"/>
      <c r="C217"/>
      <c r="D217"/>
    </row>
    <row r="218" spans="2:4" x14ac:dyDescent="0.2">
      <c r="B218"/>
      <c r="C218"/>
      <c r="D218"/>
    </row>
    <row r="219" spans="2:4" x14ac:dyDescent="0.2">
      <c r="B219"/>
      <c r="C219"/>
      <c r="D219"/>
    </row>
    <row r="220" spans="2:4" x14ac:dyDescent="0.2">
      <c r="B220"/>
      <c r="C220"/>
      <c r="D220"/>
    </row>
    <row r="221" spans="2:4" x14ac:dyDescent="0.2">
      <c r="B221"/>
      <c r="C221"/>
      <c r="D221"/>
    </row>
    <row r="222" spans="2:4" x14ac:dyDescent="0.2">
      <c r="B222"/>
      <c r="C222"/>
      <c r="D222"/>
    </row>
    <row r="223" spans="2:4" x14ac:dyDescent="0.2">
      <c r="B223"/>
      <c r="C223"/>
      <c r="D223"/>
    </row>
    <row r="224" spans="2:4" x14ac:dyDescent="0.2">
      <c r="B224"/>
      <c r="C224"/>
      <c r="D224"/>
    </row>
    <row r="225" spans="2:4" x14ac:dyDescent="0.2">
      <c r="B225"/>
      <c r="C225"/>
      <c r="D225"/>
    </row>
    <row r="226" spans="2:4" x14ac:dyDescent="0.2">
      <c r="B226"/>
      <c r="C226"/>
      <c r="D226"/>
    </row>
    <row r="227" spans="2:4" x14ac:dyDescent="0.2">
      <c r="B227"/>
      <c r="C227"/>
      <c r="D227"/>
    </row>
    <row r="228" spans="2:4" x14ac:dyDescent="0.2">
      <c r="B228"/>
      <c r="C228"/>
      <c r="D228"/>
    </row>
    <row r="229" spans="2:4" x14ac:dyDescent="0.2">
      <c r="B229"/>
      <c r="C229"/>
      <c r="D229"/>
    </row>
    <row r="230" spans="2:4" x14ac:dyDescent="0.2">
      <c r="B230"/>
      <c r="C230"/>
      <c r="D230"/>
    </row>
    <row r="231" spans="2:4" x14ac:dyDescent="0.2">
      <c r="B231"/>
      <c r="C231"/>
      <c r="D231"/>
    </row>
    <row r="232" spans="2:4" x14ac:dyDescent="0.2">
      <c r="B232"/>
      <c r="C232"/>
      <c r="D232"/>
    </row>
    <row r="233" spans="2:4" x14ac:dyDescent="0.2">
      <c r="B233"/>
      <c r="C233"/>
      <c r="D233"/>
    </row>
    <row r="234" spans="2:4" x14ac:dyDescent="0.2">
      <c r="B234"/>
      <c r="C234"/>
      <c r="D234"/>
    </row>
    <row r="235" spans="2:4" x14ac:dyDescent="0.2">
      <c r="B235"/>
      <c r="C235"/>
      <c r="D235"/>
    </row>
    <row r="236" spans="2:4" x14ac:dyDescent="0.2">
      <c r="B236"/>
      <c r="C236"/>
      <c r="D236"/>
    </row>
    <row r="237" spans="2:4" x14ac:dyDescent="0.2">
      <c r="B237"/>
      <c r="C237"/>
      <c r="D237"/>
    </row>
    <row r="238" spans="2:4" x14ac:dyDescent="0.2">
      <c r="B238"/>
      <c r="C238"/>
      <c r="D238"/>
    </row>
    <row r="239" spans="2:4" x14ac:dyDescent="0.2">
      <c r="B239"/>
      <c r="C239"/>
      <c r="D239"/>
    </row>
    <row r="240" spans="2:4" x14ac:dyDescent="0.2">
      <c r="B240"/>
      <c r="C240"/>
      <c r="D240"/>
    </row>
    <row r="241" spans="2:4" x14ac:dyDescent="0.2">
      <c r="B241"/>
      <c r="C241"/>
      <c r="D241"/>
    </row>
    <row r="242" spans="2:4" x14ac:dyDescent="0.2">
      <c r="B242"/>
      <c r="C242"/>
      <c r="D242"/>
    </row>
    <row r="243" spans="2:4" x14ac:dyDescent="0.2">
      <c r="B243"/>
      <c r="C243"/>
      <c r="D243"/>
    </row>
    <row r="244" spans="2:4" x14ac:dyDescent="0.2">
      <c r="B244"/>
      <c r="C244"/>
      <c r="D244"/>
    </row>
    <row r="245" spans="2:4" x14ac:dyDescent="0.2">
      <c r="B245"/>
      <c r="C245"/>
      <c r="D245"/>
    </row>
    <row r="246" spans="2:4" x14ac:dyDescent="0.2">
      <c r="B246"/>
      <c r="C246"/>
      <c r="D246"/>
    </row>
    <row r="247" spans="2:4" x14ac:dyDescent="0.2">
      <c r="B247"/>
      <c r="C247"/>
      <c r="D247"/>
    </row>
    <row r="248" spans="2:4" x14ac:dyDescent="0.2">
      <c r="B248"/>
      <c r="C248"/>
      <c r="D248"/>
    </row>
    <row r="249" spans="2:4" x14ac:dyDescent="0.2">
      <c r="B249"/>
      <c r="C249"/>
      <c r="D249"/>
    </row>
    <row r="250" spans="2:4" x14ac:dyDescent="0.2">
      <c r="B250"/>
      <c r="C250"/>
      <c r="D250"/>
    </row>
    <row r="251" spans="2:4" x14ac:dyDescent="0.2">
      <c r="B251"/>
      <c r="C251"/>
      <c r="D251"/>
    </row>
    <row r="252" spans="2:4" x14ac:dyDescent="0.2">
      <c r="B252"/>
      <c r="C252"/>
      <c r="D252"/>
    </row>
    <row r="253" spans="2:4" x14ac:dyDescent="0.2">
      <c r="B253"/>
      <c r="C253"/>
      <c r="D253"/>
    </row>
    <row r="254" spans="2:4" x14ac:dyDescent="0.2">
      <c r="B254"/>
      <c r="C254"/>
      <c r="D254"/>
    </row>
    <row r="255" spans="2:4" x14ac:dyDescent="0.2">
      <c r="B255"/>
      <c r="C255"/>
      <c r="D255"/>
    </row>
    <row r="256" spans="2:4" x14ac:dyDescent="0.2">
      <c r="B256"/>
      <c r="C256"/>
      <c r="D256"/>
    </row>
    <row r="257" spans="2:4" x14ac:dyDescent="0.2">
      <c r="B257"/>
      <c r="C257"/>
      <c r="D257"/>
    </row>
    <row r="258" spans="2:4" x14ac:dyDescent="0.2">
      <c r="B258"/>
      <c r="C258"/>
      <c r="D258"/>
    </row>
    <row r="259" spans="2:4" x14ac:dyDescent="0.2">
      <c r="B259"/>
      <c r="C259"/>
      <c r="D259"/>
    </row>
    <row r="260" spans="2:4" x14ac:dyDescent="0.2">
      <c r="B260"/>
      <c r="C260"/>
      <c r="D260"/>
    </row>
    <row r="261" spans="2:4" x14ac:dyDescent="0.2">
      <c r="B261"/>
      <c r="C261"/>
      <c r="D261"/>
    </row>
    <row r="262" spans="2:4" x14ac:dyDescent="0.2">
      <c r="B262"/>
      <c r="C262"/>
      <c r="D262"/>
    </row>
    <row r="263" spans="2:4" x14ac:dyDescent="0.2">
      <c r="B263"/>
      <c r="C263"/>
      <c r="D263"/>
    </row>
    <row r="264" spans="2:4" x14ac:dyDescent="0.2">
      <c r="B264"/>
      <c r="C264"/>
      <c r="D264"/>
    </row>
    <row r="265" spans="2:4" x14ac:dyDescent="0.2">
      <c r="B265"/>
      <c r="C265"/>
      <c r="D265"/>
    </row>
    <row r="266" spans="2:4" x14ac:dyDescent="0.2">
      <c r="B266"/>
      <c r="C266"/>
      <c r="D266"/>
    </row>
    <row r="267" spans="2:4" x14ac:dyDescent="0.2">
      <c r="B267"/>
      <c r="C267"/>
      <c r="D267"/>
    </row>
    <row r="268" spans="2:4" x14ac:dyDescent="0.2">
      <c r="B268"/>
      <c r="C268"/>
      <c r="D268"/>
    </row>
    <row r="269" spans="2:4" x14ac:dyDescent="0.2">
      <c r="B269"/>
      <c r="C269"/>
      <c r="D269"/>
    </row>
    <row r="270" spans="2:4" x14ac:dyDescent="0.2">
      <c r="B270"/>
      <c r="C270"/>
      <c r="D270"/>
    </row>
    <row r="271" spans="2:4" x14ac:dyDescent="0.2">
      <c r="B271"/>
      <c r="C271"/>
      <c r="D271"/>
    </row>
    <row r="272" spans="2:4" x14ac:dyDescent="0.2">
      <c r="B272"/>
      <c r="C272"/>
      <c r="D272"/>
    </row>
    <row r="273" spans="2:4" x14ac:dyDescent="0.2">
      <c r="B273"/>
      <c r="C273"/>
      <c r="D273"/>
    </row>
    <row r="274" spans="2:4" x14ac:dyDescent="0.2">
      <c r="B274"/>
      <c r="C274"/>
      <c r="D274"/>
    </row>
    <row r="275" spans="2:4" x14ac:dyDescent="0.2">
      <c r="B275"/>
      <c r="C275"/>
      <c r="D275"/>
    </row>
    <row r="276" spans="2:4" x14ac:dyDescent="0.2">
      <c r="B276"/>
      <c r="C276"/>
      <c r="D276"/>
    </row>
    <row r="277" spans="2:4" x14ac:dyDescent="0.2">
      <c r="B277"/>
      <c r="C277"/>
      <c r="D277"/>
    </row>
    <row r="278" spans="2:4" x14ac:dyDescent="0.2">
      <c r="B278"/>
      <c r="C278"/>
      <c r="D278"/>
    </row>
    <row r="279" spans="2:4" x14ac:dyDescent="0.2">
      <c r="B279"/>
      <c r="C279"/>
      <c r="D279"/>
    </row>
    <row r="280" spans="2:4" x14ac:dyDescent="0.2">
      <c r="B280"/>
      <c r="C280"/>
      <c r="D280"/>
    </row>
    <row r="281" spans="2:4" x14ac:dyDescent="0.2">
      <c r="B281"/>
      <c r="C281"/>
      <c r="D281"/>
    </row>
    <row r="282" spans="2:4" x14ac:dyDescent="0.2">
      <c r="B282"/>
      <c r="C282"/>
      <c r="D282"/>
    </row>
    <row r="283" spans="2:4" x14ac:dyDescent="0.2">
      <c r="B283"/>
      <c r="C283"/>
      <c r="D283"/>
    </row>
    <row r="284" spans="2:4" x14ac:dyDescent="0.2">
      <c r="B284"/>
      <c r="C284"/>
      <c r="D284"/>
    </row>
    <row r="285" spans="2:4" x14ac:dyDescent="0.2">
      <c r="B285"/>
      <c r="C285"/>
      <c r="D285"/>
    </row>
    <row r="286" spans="2:4" x14ac:dyDescent="0.2">
      <c r="B286"/>
      <c r="C286"/>
      <c r="D286"/>
    </row>
    <row r="287" spans="2:4" x14ac:dyDescent="0.2">
      <c r="B287"/>
      <c r="C287"/>
      <c r="D287"/>
    </row>
    <row r="288" spans="2:4" x14ac:dyDescent="0.2">
      <c r="B288"/>
      <c r="C288"/>
      <c r="D288"/>
    </row>
    <row r="289" spans="2:4" x14ac:dyDescent="0.2">
      <c r="B289"/>
      <c r="C289"/>
      <c r="D289"/>
    </row>
    <row r="290" spans="2:4" x14ac:dyDescent="0.2">
      <c r="B290"/>
      <c r="C290"/>
      <c r="D290"/>
    </row>
    <row r="291" spans="2:4" x14ac:dyDescent="0.2">
      <c r="B291"/>
      <c r="C291"/>
      <c r="D291"/>
    </row>
    <row r="292" spans="2:4" x14ac:dyDescent="0.2">
      <c r="B292"/>
      <c r="C292"/>
      <c r="D292"/>
    </row>
    <row r="293" spans="2:4" x14ac:dyDescent="0.2">
      <c r="B293"/>
      <c r="C293"/>
      <c r="D293"/>
    </row>
    <row r="294" spans="2:4" x14ac:dyDescent="0.2">
      <c r="B294"/>
      <c r="C294"/>
      <c r="D294"/>
    </row>
    <row r="295" spans="2:4" x14ac:dyDescent="0.2">
      <c r="B295"/>
      <c r="C295"/>
      <c r="D295"/>
    </row>
    <row r="296" spans="2:4" x14ac:dyDescent="0.2">
      <c r="B296"/>
      <c r="C296"/>
      <c r="D296"/>
    </row>
    <row r="297" spans="2:4" x14ac:dyDescent="0.2">
      <c r="B297"/>
      <c r="C297"/>
      <c r="D297"/>
    </row>
    <row r="298" spans="2:4" x14ac:dyDescent="0.2">
      <c r="B298"/>
      <c r="C298"/>
      <c r="D298"/>
    </row>
    <row r="299" spans="2:4" x14ac:dyDescent="0.2">
      <c r="B299"/>
      <c r="C299"/>
      <c r="D299"/>
    </row>
    <row r="300" spans="2:4" x14ac:dyDescent="0.2">
      <c r="B300"/>
      <c r="C300"/>
      <c r="D300"/>
    </row>
    <row r="301" spans="2:4" x14ac:dyDescent="0.2">
      <c r="B301"/>
      <c r="C301"/>
      <c r="D301"/>
    </row>
    <row r="302" spans="2:4" x14ac:dyDescent="0.2">
      <c r="B302"/>
      <c r="C302"/>
      <c r="D302"/>
    </row>
    <row r="303" spans="2:4" x14ac:dyDescent="0.2">
      <c r="B303"/>
      <c r="C303"/>
      <c r="D303"/>
    </row>
    <row r="304" spans="2:4" x14ac:dyDescent="0.2">
      <c r="B304"/>
      <c r="C304"/>
      <c r="D304"/>
    </row>
    <row r="305" spans="2:4" x14ac:dyDescent="0.2">
      <c r="B305"/>
      <c r="C305"/>
      <c r="D305"/>
    </row>
    <row r="306" spans="2:4" x14ac:dyDescent="0.2">
      <c r="B306"/>
      <c r="C306"/>
      <c r="D306"/>
    </row>
    <row r="307" spans="2:4" x14ac:dyDescent="0.2">
      <c r="B307"/>
      <c r="C307"/>
      <c r="D307"/>
    </row>
    <row r="308" spans="2:4" x14ac:dyDescent="0.2">
      <c r="B308"/>
      <c r="C308"/>
      <c r="D308"/>
    </row>
    <row r="309" spans="2:4" x14ac:dyDescent="0.2">
      <c r="B309"/>
      <c r="C309"/>
      <c r="D309"/>
    </row>
    <row r="310" spans="2:4" x14ac:dyDescent="0.2">
      <c r="B310"/>
      <c r="C310"/>
      <c r="D310"/>
    </row>
    <row r="311" spans="2:4" x14ac:dyDescent="0.2">
      <c r="B311"/>
      <c r="C311"/>
      <c r="D311"/>
    </row>
    <row r="312" spans="2:4" x14ac:dyDescent="0.2">
      <c r="B312"/>
      <c r="C312"/>
      <c r="D312"/>
    </row>
    <row r="313" spans="2:4" x14ac:dyDescent="0.2">
      <c r="B313"/>
      <c r="C313"/>
      <c r="D313"/>
    </row>
    <row r="314" spans="2:4" x14ac:dyDescent="0.2">
      <c r="B314"/>
      <c r="C314"/>
      <c r="D314"/>
    </row>
    <row r="315" spans="2:4" x14ac:dyDescent="0.2">
      <c r="B315"/>
      <c r="C315"/>
      <c r="D315"/>
    </row>
    <row r="316" spans="2:4" x14ac:dyDescent="0.2">
      <c r="B316"/>
      <c r="C316"/>
      <c r="D316"/>
    </row>
    <row r="317" spans="2:4" x14ac:dyDescent="0.2">
      <c r="B317"/>
      <c r="C317"/>
      <c r="D317"/>
    </row>
    <row r="318" spans="2:4" x14ac:dyDescent="0.2">
      <c r="B318"/>
      <c r="C318"/>
      <c r="D318"/>
    </row>
    <row r="319" spans="2:4" x14ac:dyDescent="0.2">
      <c r="B319"/>
      <c r="C319"/>
      <c r="D319"/>
    </row>
    <row r="320" spans="2:4" x14ac:dyDescent="0.2">
      <c r="B320"/>
      <c r="C320"/>
      <c r="D320"/>
    </row>
    <row r="321" spans="2:4" x14ac:dyDescent="0.2">
      <c r="B321"/>
      <c r="C321"/>
      <c r="D321"/>
    </row>
    <row r="322" spans="2:4" x14ac:dyDescent="0.2">
      <c r="B322"/>
      <c r="C322"/>
      <c r="D322"/>
    </row>
    <row r="323" spans="2:4" x14ac:dyDescent="0.2">
      <c r="B323"/>
      <c r="C323"/>
      <c r="D323"/>
    </row>
    <row r="324" spans="2:4" x14ac:dyDescent="0.2">
      <c r="B324"/>
      <c r="C324"/>
      <c r="D324"/>
    </row>
    <row r="325" spans="2:4" x14ac:dyDescent="0.2">
      <c r="B325"/>
      <c r="C325"/>
      <c r="D325"/>
    </row>
    <row r="326" spans="2:4" x14ac:dyDescent="0.2">
      <c r="B326"/>
      <c r="C326"/>
      <c r="D326"/>
    </row>
    <row r="327" spans="2:4" x14ac:dyDescent="0.2">
      <c r="B327"/>
      <c r="C327"/>
      <c r="D327"/>
    </row>
    <row r="328" spans="2:4" x14ac:dyDescent="0.2">
      <c r="B328"/>
      <c r="C328"/>
      <c r="D328"/>
    </row>
    <row r="329" spans="2:4" x14ac:dyDescent="0.2">
      <c r="B329"/>
      <c r="C329"/>
      <c r="D329"/>
    </row>
    <row r="330" spans="2:4" x14ac:dyDescent="0.2">
      <c r="B330"/>
      <c r="C330"/>
      <c r="D330"/>
    </row>
    <row r="331" spans="2:4" x14ac:dyDescent="0.2">
      <c r="B331"/>
      <c r="C331"/>
      <c r="D331"/>
    </row>
    <row r="332" spans="2:4" x14ac:dyDescent="0.2">
      <c r="B332"/>
      <c r="C332"/>
      <c r="D332"/>
    </row>
    <row r="333" spans="2:4" x14ac:dyDescent="0.2">
      <c r="B333"/>
      <c r="C333"/>
      <c r="D333"/>
    </row>
    <row r="334" spans="2:4" x14ac:dyDescent="0.2">
      <c r="B334"/>
      <c r="C334"/>
      <c r="D334"/>
    </row>
    <row r="335" spans="2:4" x14ac:dyDescent="0.2">
      <c r="B335"/>
      <c r="C335"/>
      <c r="D335"/>
    </row>
    <row r="336" spans="2:4" x14ac:dyDescent="0.2">
      <c r="B336"/>
      <c r="C336"/>
      <c r="D336"/>
    </row>
    <row r="337" spans="2:4" x14ac:dyDescent="0.2">
      <c r="B337"/>
      <c r="C337"/>
      <c r="D337"/>
    </row>
    <row r="338" spans="2:4" x14ac:dyDescent="0.2">
      <c r="B338"/>
      <c r="C338"/>
      <c r="D338"/>
    </row>
    <row r="339" spans="2:4" x14ac:dyDescent="0.2">
      <c r="B339"/>
      <c r="C339"/>
      <c r="D339"/>
    </row>
    <row r="340" spans="2:4" x14ac:dyDescent="0.2">
      <c r="B340"/>
      <c r="C340"/>
      <c r="D340"/>
    </row>
    <row r="341" spans="2:4" x14ac:dyDescent="0.2">
      <c r="B341"/>
      <c r="C341"/>
      <c r="D341"/>
    </row>
    <row r="342" spans="2:4" x14ac:dyDescent="0.2">
      <c r="B342"/>
      <c r="C342"/>
      <c r="D342"/>
    </row>
    <row r="343" spans="2:4" x14ac:dyDescent="0.2">
      <c r="B343"/>
      <c r="C343"/>
      <c r="D343"/>
    </row>
    <row r="344" spans="2:4" x14ac:dyDescent="0.2">
      <c r="B344"/>
      <c r="C344"/>
      <c r="D344"/>
    </row>
    <row r="345" spans="2:4" x14ac:dyDescent="0.2">
      <c r="B345"/>
      <c r="C345"/>
      <c r="D345"/>
    </row>
    <row r="346" spans="2:4" x14ac:dyDescent="0.2">
      <c r="B346"/>
      <c r="C346"/>
      <c r="D346"/>
    </row>
    <row r="347" spans="2:4" x14ac:dyDescent="0.2">
      <c r="B347"/>
      <c r="C347"/>
      <c r="D347"/>
    </row>
    <row r="348" spans="2:4" x14ac:dyDescent="0.2">
      <c r="B348"/>
      <c r="C348"/>
      <c r="D348"/>
    </row>
    <row r="349" spans="2:4" x14ac:dyDescent="0.2">
      <c r="B349"/>
      <c r="C349"/>
      <c r="D349"/>
    </row>
    <row r="350" spans="2:4" x14ac:dyDescent="0.2">
      <c r="B350"/>
      <c r="C350"/>
      <c r="D350"/>
    </row>
    <row r="351" spans="2:4" x14ac:dyDescent="0.2">
      <c r="B351"/>
      <c r="C351"/>
      <c r="D351"/>
    </row>
    <row r="352" spans="2:4" x14ac:dyDescent="0.2">
      <c r="B352"/>
      <c r="C352"/>
      <c r="D352"/>
    </row>
    <row r="353" spans="2:4" x14ac:dyDescent="0.2">
      <c r="B353"/>
      <c r="C353"/>
      <c r="D353"/>
    </row>
    <row r="354" spans="2:4" x14ac:dyDescent="0.2">
      <c r="B354"/>
      <c r="C354"/>
      <c r="D354"/>
    </row>
    <row r="355" spans="2:4" x14ac:dyDescent="0.2">
      <c r="B355"/>
      <c r="C355"/>
      <c r="D355"/>
    </row>
    <row r="356" spans="2:4" x14ac:dyDescent="0.2">
      <c r="B356"/>
      <c r="C356"/>
      <c r="D356"/>
    </row>
    <row r="357" spans="2:4" x14ac:dyDescent="0.2">
      <c r="B357"/>
      <c r="C357"/>
      <c r="D357"/>
    </row>
    <row r="358" spans="2:4" x14ac:dyDescent="0.2">
      <c r="B358"/>
      <c r="C358"/>
      <c r="D358"/>
    </row>
    <row r="359" spans="2:4" x14ac:dyDescent="0.2">
      <c r="B359"/>
      <c r="C359"/>
      <c r="D359"/>
    </row>
    <row r="360" spans="2:4" x14ac:dyDescent="0.2">
      <c r="B360"/>
      <c r="C360"/>
      <c r="D360"/>
    </row>
    <row r="361" spans="2:4" x14ac:dyDescent="0.2">
      <c r="B361"/>
      <c r="C361"/>
      <c r="D361"/>
    </row>
    <row r="362" spans="2:4" x14ac:dyDescent="0.2">
      <c r="B362"/>
      <c r="C362"/>
      <c r="D362"/>
    </row>
    <row r="363" spans="2:4" x14ac:dyDescent="0.2">
      <c r="B363"/>
      <c r="C363"/>
      <c r="D363"/>
    </row>
    <row r="364" spans="2:4" x14ac:dyDescent="0.2">
      <c r="B364"/>
      <c r="C364"/>
      <c r="D364"/>
    </row>
    <row r="365" spans="2:4" x14ac:dyDescent="0.2">
      <c r="B365"/>
      <c r="C365"/>
      <c r="D365"/>
    </row>
    <row r="366" spans="2:4" x14ac:dyDescent="0.2">
      <c r="B366"/>
      <c r="C366"/>
      <c r="D366"/>
    </row>
    <row r="367" spans="2:4" x14ac:dyDescent="0.2">
      <c r="B367"/>
      <c r="C367"/>
      <c r="D367"/>
    </row>
    <row r="368" spans="2:4" x14ac:dyDescent="0.2">
      <c r="B368"/>
      <c r="C368"/>
      <c r="D368"/>
    </row>
    <row r="369" spans="2:4" x14ac:dyDescent="0.2">
      <c r="B369"/>
      <c r="C369"/>
      <c r="D369"/>
    </row>
    <row r="370" spans="2:4" x14ac:dyDescent="0.2">
      <c r="B370"/>
      <c r="C370"/>
      <c r="D370"/>
    </row>
    <row r="371" spans="2:4" x14ac:dyDescent="0.2">
      <c r="B371"/>
      <c r="C371"/>
      <c r="D371"/>
    </row>
    <row r="372" spans="2:4" x14ac:dyDescent="0.2">
      <c r="B372"/>
      <c r="C372"/>
      <c r="D372"/>
    </row>
    <row r="373" spans="2:4" x14ac:dyDescent="0.2">
      <c r="B373"/>
      <c r="C373"/>
      <c r="D373"/>
    </row>
    <row r="374" spans="2:4" x14ac:dyDescent="0.2">
      <c r="B374"/>
      <c r="C374"/>
      <c r="D374"/>
    </row>
    <row r="375" spans="2:4" x14ac:dyDescent="0.2">
      <c r="B375"/>
      <c r="C375"/>
      <c r="D375"/>
    </row>
    <row r="376" spans="2:4" x14ac:dyDescent="0.2">
      <c r="B376"/>
      <c r="C376"/>
      <c r="D376"/>
    </row>
    <row r="377" spans="2:4" x14ac:dyDescent="0.2">
      <c r="B377"/>
      <c r="C377"/>
      <c r="D377"/>
    </row>
    <row r="378" spans="2:4" x14ac:dyDescent="0.2">
      <c r="B378"/>
      <c r="C378"/>
      <c r="D378"/>
    </row>
    <row r="379" spans="2:4" x14ac:dyDescent="0.2">
      <c r="B379"/>
      <c r="C379"/>
      <c r="D379"/>
    </row>
    <row r="380" spans="2:4" x14ac:dyDescent="0.2">
      <c r="B380"/>
      <c r="C380"/>
      <c r="D380"/>
    </row>
    <row r="381" spans="2:4" x14ac:dyDescent="0.2">
      <c r="B381"/>
      <c r="C381"/>
      <c r="D381"/>
    </row>
    <row r="382" spans="2:4" x14ac:dyDescent="0.2">
      <c r="B382"/>
      <c r="C382"/>
      <c r="D382"/>
    </row>
    <row r="383" spans="2:4" x14ac:dyDescent="0.2">
      <c r="B383"/>
      <c r="C383"/>
      <c r="D383"/>
    </row>
    <row r="384" spans="2:4" x14ac:dyDescent="0.2">
      <c r="B384"/>
      <c r="C384"/>
      <c r="D384"/>
    </row>
    <row r="385" spans="2:4" x14ac:dyDescent="0.2">
      <c r="B385"/>
      <c r="C385"/>
      <c r="D385"/>
    </row>
    <row r="386" spans="2:4" x14ac:dyDescent="0.2">
      <c r="B386"/>
      <c r="C386"/>
      <c r="D386"/>
    </row>
    <row r="387" spans="2:4" x14ac:dyDescent="0.2">
      <c r="B387"/>
      <c r="C387"/>
      <c r="D387"/>
    </row>
    <row r="388" spans="2:4" x14ac:dyDescent="0.2">
      <c r="B388"/>
      <c r="C388"/>
      <c r="D388"/>
    </row>
    <row r="389" spans="2:4" x14ac:dyDescent="0.2">
      <c r="B389"/>
      <c r="C389"/>
      <c r="D389"/>
    </row>
    <row r="390" spans="2:4" x14ac:dyDescent="0.2">
      <c r="B390"/>
      <c r="C390"/>
      <c r="D390"/>
    </row>
    <row r="391" spans="2:4" x14ac:dyDescent="0.2">
      <c r="B391"/>
      <c r="C391"/>
      <c r="D391"/>
    </row>
    <row r="392" spans="2:4" x14ac:dyDescent="0.2">
      <c r="B392"/>
      <c r="C392"/>
      <c r="D392"/>
    </row>
    <row r="393" spans="2:4" x14ac:dyDescent="0.2">
      <c r="B393"/>
      <c r="C393"/>
      <c r="D393"/>
    </row>
    <row r="394" spans="2:4" x14ac:dyDescent="0.2">
      <c r="B394"/>
      <c r="C394"/>
      <c r="D394"/>
    </row>
    <row r="395" spans="2:4" x14ac:dyDescent="0.2">
      <c r="B395"/>
      <c r="C395"/>
      <c r="D395"/>
    </row>
    <row r="396" spans="2:4" x14ac:dyDescent="0.2">
      <c r="B396"/>
      <c r="C396"/>
      <c r="D396"/>
    </row>
    <row r="397" spans="2:4" x14ac:dyDescent="0.2">
      <c r="B397"/>
      <c r="C397"/>
      <c r="D397"/>
    </row>
    <row r="398" spans="2:4" x14ac:dyDescent="0.2">
      <c r="B398"/>
      <c r="C398"/>
      <c r="D398"/>
    </row>
    <row r="399" spans="2:4" x14ac:dyDescent="0.2">
      <c r="B399"/>
      <c r="C399"/>
      <c r="D399"/>
    </row>
    <row r="400" spans="2:4" x14ac:dyDescent="0.2">
      <c r="B400"/>
      <c r="C400"/>
      <c r="D400"/>
    </row>
    <row r="401" spans="2:4" x14ac:dyDescent="0.2">
      <c r="B401"/>
      <c r="C401"/>
      <c r="D401"/>
    </row>
    <row r="402" spans="2:4" x14ac:dyDescent="0.2">
      <c r="B402"/>
      <c r="C402"/>
      <c r="D402"/>
    </row>
    <row r="403" spans="2:4" x14ac:dyDescent="0.2">
      <c r="B403"/>
      <c r="C403"/>
      <c r="D403"/>
    </row>
    <row r="404" spans="2:4" x14ac:dyDescent="0.2">
      <c r="B404"/>
      <c r="C404"/>
      <c r="D404"/>
    </row>
    <row r="405" spans="2:4" x14ac:dyDescent="0.2">
      <c r="B405"/>
      <c r="C405"/>
      <c r="D405"/>
    </row>
    <row r="406" spans="2:4" x14ac:dyDescent="0.2">
      <c r="B406"/>
      <c r="C406"/>
      <c r="D406"/>
    </row>
    <row r="407" spans="2:4" x14ac:dyDescent="0.2">
      <c r="B407"/>
      <c r="C407"/>
      <c r="D407"/>
    </row>
    <row r="408" spans="2:4" x14ac:dyDescent="0.2">
      <c r="B408"/>
      <c r="C408"/>
      <c r="D408"/>
    </row>
    <row r="409" spans="2:4" x14ac:dyDescent="0.2">
      <c r="B409"/>
      <c r="C409"/>
      <c r="D409"/>
    </row>
    <row r="410" spans="2:4" x14ac:dyDescent="0.2">
      <c r="B410"/>
      <c r="C410"/>
      <c r="D410"/>
    </row>
    <row r="411" spans="2:4" x14ac:dyDescent="0.2">
      <c r="B411"/>
      <c r="C411"/>
      <c r="D411"/>
    </row>
    <row r="412" spans="2:4" x14ac:dyDescent="0.2">
      <c r="B412"/>
      <c r="C412"/>
      <c r="D412"/>
    </row>
    <row r="413" spans="2:4" x14ac:dyDescent="0.2">
      <c r="B413"/>
      <c r="C413"/>
      <c r="D413"/>
    </row>
    <row r="414" spans="2:4" x14ac:dyDescent="0.2">
      <c r="B414"/>
      <c r="C414"/>
      <c r="D414"/>
    </row>
    <row r="415" spans="2:4" x14ac:dyDescent="0.2">
      <c r="B415"/>
      <c r="C415"/>
      <c r="D415"/>
    </row>
    <row r="416" spans="2:4" x14ac:dyDescent="0.2">
      <c r="B416"/>
      <c r="C416"/>
      <c r="D416"/>
    </row>
    <row r="417" spans="2:4" x14ac:dyDescent="0.2">
      <c r="B417"/>
      <c r="C417"/>
      <c r="D417"/>
    </row>
    <row r="418" spans="2:4" x14ac:dyDescent="0.2">
      <c r="B418"/>
      <c r="C418"/>
      <c r="D418"/>
    </row>
    <row r="419" spans="2:4" x14ac:dyDescent="0.2">
      <c r="B419"/>
      <c r="C419"/>
      <c r="D419"/>
    </row>
    <row r="420" spans="2:4" x14ac:dyDescent="0.2">
      <c r="B420"/>
      <c r="C420"/>
      <c r="D420"/>
    </row>
    <row r="421" spans="2:4" x14ac:dyDescent="0.2">
      <c r="B421"/>
      <c r="C421"/>
      <c r="D421"/>
    </row>
    <row r="422" spans="2:4" x14ac:dyDescent="0.2">
      <c r="B422"/>
      <c r="C422"/>
      <c r="D422"/>
    </row>
    <row r="423" spans="2:4" x14ac:dyDescent="0.2">
      <c r="B423"/>
      <c r="C423"/>
      <c r="D423"/>
    </row>
    <row r="424" spans="2:4" x14ac:dyDescent="0.2">
      <c r="B424"/>
      <c r="C424"/>
      <c r="D424"/>
    </row>
    <row r="425" spans="2:4" x14ac:dyDescent="0.2">
      <c r="B425"/>
      <c r="C425"/>
      <c r="D425"/>
    </row>
    <row r="426" spans="2:4" x14ac:dyDescent="0.2">
      <c r="B426"/>
      <c r="C426"/>
      <c r="D426"/>
    </row>
    <row r="427" spans="2:4" x14ac:dyDescent="0.2">
      <c r="B427"/>
      <c r="C427"/>
      <c r="D427"/>
    </row>
    <row r="428" spans="2:4" x14ac:dyDescent="0.2">
      <c r="B428"/>
      <c r="C428"/>
      <c r="D428"/>
    </row>
    <row r="429" spans="2:4" x14ac:dyDescent="0.2">
      <c r="B429"/>
      <c r="C429"/>
      <c r="D429"/>
    </row>
    <row r="430" spans="2:4" x14ac:dyDescent="0.2">
      <c r="B430"/>
      <c r="C430"/>
      <c r="D430"/>
    </row>
    <row r="431" spans="2:4" x14ac:dyDescent="0.2">
      <c r="B431"/>
      <c r="C431"/>
      <c r="D431"/>
    </row>
    <row r="432" spans="2:4" x14ac:dyDescent="0.2">
      <c r="B432"/>
      <c r="C432"/>
      <c r="D432"/>
    </row>
    <row r="433" spans="2:4" x14ac:dyDescent="0.2">
      <c r="B433"/>
      <c r="C433"/>
      <c r="D433"/>
    </row>
    <row r="434" spans="2:4" x14ac:dyDescent="0.2">
      <c r="B434"/>
      <c r="C434"/>
      <c r="D434"/>
    </row>
    <row r="435" spans="2:4" x14ac:dyDescent="0.2">
      <c r="B435"/>
      <c r="C435"/>
      <c r="D435"/>
    </row>
    <row r="436" spans="2:4" x14ac:dyDescent="0.2">
      <c r="B436"/>
      <c r="C436"/>
      <c r="D436"/>
    </row>
    <row r="437" spans="2:4" x14ac:dyDescent="0.2">
      <c r="B437"/>
      <c r="C437"/>
      <c r="D437"/>
    </row>
    <row r="438" spans="2:4" x14ac:dyDescent="0.2">
      <c r="B438"/>
      <c r="C438"/>
      <c r="D438"/>
    </row>
    <row r="439" spans="2:4" x14ac:dyDescent="0.2">
      <c r="B439"/>
      <c r="C439"/>
      <c r="D439"/>
    </row>
    <row r="440" spans="2:4" x14ac:dyDescent="0.2">
      <c r="B440"/>
      <c r="C440"/>
      <c r="D440"/>
    </row>
    <row r="441" spans="2:4" x14ac:dyDescent="0.2">
      <c r="B441"/>
      <c r="C441"/>
      <c r="D441"/>
    </row>
    <row r="442" spans="2:4" x14ac:dyDescent="0.2">
      <c r="B442"/>
      <c r="C442"/>
      <c r="D442"/>
    </row>
    <row r="443" spans="2:4" x14ac:dyDescent="0.2">
      <c r="B443"/>
      <c r="C443"/>
      <c r="D443"/>
    </row>
    <row r="444" spans="2:4" x14ac:dyDescent="0.2">
      <c r="B444"/>
      <c r="C444"/>
      <c r="D444"/>
    </row>
    <row r="445" spans="2:4" x14ac:dyDescent="0.2">
      <c r="B445"/>
      <c r="C445"/>
      <c r="D445"/>
    </row>
    <row r="446" spans="2:4" x14ac:dyDescent="0.2">
      <c r="B446"/>
      <c r="C446"/>
      <c r="D446"/>
    </row>
    <row r="447" spans="2:4" x14ac:dyDescent="0.2">
      <c r="B447"/>
      <c r="C447"/>
      <c r="D447"/>
    </row>
    <row r="448" spans="2:4" x14ac:dyDescent="0.2">
      <c r="B448"/>
      <c r="C448"/>
      <c r="D448"/>
    </row>
    <row r="449" spans="2:4" x14ac:dyDescent="0.2">
      <c r="B449"/>
      <c r="C449"/>
      <c r="D449"/>
    </row>
    <row r="450" spans="2:4" x14ac:dyDescent="0.2">
      <c r="B450"/>
      <c r="C450"/>
      <c r="D450"/>
    </row>
    <row r="451" spans="2:4" x14ac:dyDescent="0.2">
      <c r="B451"/>
      <c r="C451"/>
      <c r="D451"/>
    </row>
    <row r="452" spans="2:4" x14ac:dyDescent="0.2">
      <c r="B452"/>
      <c r="C452"/>
      <c r="D452"/>
    </row>
    <row r="453" spans="2:4" x14ac:dyDescent="0.2">
      <c r="B453"/>
      <c r="C453"/>
      <c r="D453"/>
    </row>
    <row r="454" spans="2:4" x14ac:dyDescent="0.2">
      <c r="B454"/>
      <c r="C454"/>
      <c r="D454"/>
    </row>
    <row r="455" spans="2:4" x14ac:dyDescent="0.2">
      <c r="B455"/>
      <c r="C455"/>
      <c r="D455"/>
    </row>
    <row r="456" spans="2:4" x14ac:dyDescent="0.2">
      <c r="B456"/>
      <c r="C456"/>
      <c r="D456"/>
    </row>
    <row r="457" spans="2:4" x14ac:dyDescent="0.2">
      <c r="B457"/>
      <c r="C457"/>
      <c r="D457"/>
    </row>
    <row r="458" spans="2:4" x14ac:dyDescent="0.2">
      <c r="B458"/>
      <c r="C458"/>
      <c r="D458"/>
    </row>
    <row r="459" spans="2:4" x14ac:dyDescent="0.2">
      <c r="B459"/>
      <c r="C459"/>
      <c r="D459"/>
    </row>
    <row r="460" spans="2:4" x14ac:dyDescent="0.2">
      <c r="B460"/>
      <c r="C460"/>
      <c r="D460"/>
    </row>
    <row r="461" spans="2:4" x14ac:dyDescent="0.2">
      <c r="B461"/>
      <c r="C461"/>
      <c r="D461"/>
    </row>
    <row r="462" spans="2:4" x14ac:dyDescent="0.2">
      <c r="B462"/>
      <c r="C462"/>
      <c r="D462"/>
    </row>
    <row r="463" spans="2:4" x14ac:dyDescent="0.2">
      <c r="B463"/>
      <c r="C463"/>
      <c r="D463"/>
    </row>
    <row r="464" spans="2:4" x14ac:dyDescent="0.2">
      <c r="B464"/>
      <c r="C464"/>
      <c r="D464"/>
    </row>
    <row r="465" spans="2:4" x14ac:dyDescent="0.2">
      <c r="B465"/>
      <c r="C465"/>
      <c r="D465"/>
    </row>
    <row r="466" spans="2:4" x14ac:dyDescent="0.2">
      <c r="B466"/>
      <c r="C466"/>
      <c r="D466"/>
    </row>
    <row r="467" spans="2:4" x14ac:dyDescent="0.2">
      <c r="B467"/>
      <c r="C467"/>
      <c r="D467"/>
    </row>
    <row r="468" spans="2:4" x14ac:dyDescent="0.2">
      <c r="B468"/>
      <c r="C468"/>
      <c r="D468"/>
    </row>
    <row r="469" spans="2:4" x14ac:dyDescent="0.2">
      <c r="B469"/>
      <c r="C469"/>
      <c r="D469"/>
    </row>
    <row r="470" spans="2:4" x14ac:dyDescent="0.2">
      <c r="B470"/>
      <c r="C470"/>
      <c r="D470"/>
    </row>
    <row r="471" spans="2:4" x14ac:dyDescent="0.2">
      <c r="B471"/>
      <c r="C471"/>
      <c r="D471"/>
    </row>
    <row r="472" spans="2:4" x14ac:dyDescent="0.2">
      <c r="B472"/>
      <c r="C472"/>
      <c r="D472"/>
    </row>
    <row r="473" spans="2:4" x14ac:dyDescent="0.2">
      <c r="B473"/>
      <c r="C473"/>
      <c r="D473"/>
    </row>
    <row r="474" spans="2:4" x14ac:dyDescent="0.2">
      <c r="B474"/>
      <c r="C474"/>
      <c r="D474"/>
    </row>
    <row r="475" spans="2:4" x14ac:dyDescent="0.2">
      <c r="B475"/>
      <c r="C475"/>
      <c r="D475"/>
    </row>
    <row r="476" spans="2:4" x14ac:dyDescent="0.2">
      <c r="B476"/>
      <c r="C476"/>
      <c r="D476"/>
    </row>
    <row r="477" spans="2:4" x14ac:dyDescent="0.2">
      <c r="B477"/>
      <c r="C477"/>
      <c r="D477"/>
    </row>
    <row r="478" spans="2:4" x14ac:dyDescent="0.2">
      <c r="B478"/>
      <c r="C478"/>
      <c r="D478"/>
    </row>
    <row r="479" spans="2:4" x14ac:dyDescent="0.2">
      <c r="B479"/>
      <c r="C479"/>
      <c r="D479"/>
    </row>
    <row r="480" spans="2:4" x14ac:dyDescent="0.2">
      <c r="B480"/>
      <c r="C480"/>
      <c r="D480"/>
    </row>
    <row r="481" spans="2:4" x14ac:dyDescent="0.2">
      <c r="B481"/>
      <c r="C481"/>
      <c r="D481"/>
    </row>
    <row r="482" spans="2:4" x14ac:dyDescent="0.2">
      <c r="B482"/>
      <c r="C482"/>
      <c r="D482"/>
    </row>
    <row r="483" spans="2:4" x14ac:dyDescent="0.2">
      <c r="B483"/>
      <c r="C483"/>
      <c r="D483"/>
    </row>
    <row r="484" spans="2:4" x14ac:dyDescent="0.2">
      <c r="B484"/>
      <c r="C484"/>
      <c r="D484"/>
    </row>
    <row r="485" spans="2:4" x14ac:dyDescent="0.2">
      <c r="B485"/>
      <c r="C485"/>
      <c r="D485"/>
    </row>
    <row r="486" spans="2:4" x14ac:dyDescent="0.2">
      <c r="B486"/>
      <c r="C486"/>
      <c r="D486"/>
    </row>
    <row r="487" spans="2:4" x14ac:dyDescent="0.2">
      <c r="B487"/>
      <c r="C487"/>
      <c r="D487"/>
    </row>
    <row r="488" spans="2:4" x14ac:dyDescent="0.2">
      <c r="B488"/>
      <c r="C488"/>
      <c r="D488"/>
    </row>
    <row r="489" spans="2:4" x14ac:dyDescent="0.2">
      <c r="B489"/>
      <c r="C489"/>
      <c r="D489"/>
    </row>
    <row r="490" spans="2:4" x14ac:dyDescent="0.2">
      <c r="B490"/>
      <c r="C490"/>
      <c r="D490"/>
    </row>
    <row r="491" spans="2:4" x14ac:dyDescent="0.2">
      <c r="B491"/>
      <c r="C491"/>
      <c r="D491"/>
    </row>
    <row r="492" spans="2:4" x14ac:dyDescent="0.2">
      <c r="B492"/>
      <c r="C492"/>
      <c r="D492"/>
    </row>
    <row r="493" spans="2:4" x14ac:dyDescent="0.2">
      <c r="B493"/>
      <c r="C493"/>
      <c r="D493"/>
    </row>
    <row r="494" spans="2:4" x14ac:dyDescent="0.2">
      <c r="B494"/>
      <c r="C494"/>
      <c r="D494"/>
    </row>
    <row r="495" spans="2:4" x14ac:dyDescent="0.2">
      <c r="B495"/>
      <c r="C495"/>
      <c r="D495"/>
    </row>
    <row r="496" spans="2:4" x14ac:dyDescent="0.2">
      <c r="B496"/>
      <c r="C496"/>
      <c r="D496"/>
    </row>
    <row r="497" spans="2:4" x14ac:dyDescent="0.2">
      <c r="B497"/>
      <c r="C497"/>
      <c r="D497"/>
    </row>
    <row r="498" spans="2:4" x14ac:dyDescent="0.2">
      <c r="B498"/>
      <c r="C498"/>
      <c r="D498"/>
    </row>
    <row r="499" spans="2:4" x14ac:dyDescent="0.2">
      <c r="B499"/>
      <c r="C499"/>
      <c r="D499"/>
    </row>
    <row r="500" spans="2:4" x14ac:dyDescent="0.2">
      <c r="B500"/>
      <c r="C500"/>
      <c r="D500"/>
    </row>
    <row r="501" spans="2:4" x14ac:dyDescent="0.2">
      <c r="B501"/>
      <c r="C501"/>
      <c r="D501"/>
    </row>
    <row r="502" spans="2:4" x14ac:dyDescent="0.2">
      <c r="B502"/>
      <c r="C502"/>
      <c r="D502"/>
    </row>
    <row r="503" spans="2:4" x14ac:dyDescent="0.2">
      <c r="B503"/>
      <c r="C503"/>
      <c r="D503"/>
    </row>
    <row r="504" spans="2:4" x14ac:dyDescent="0.2">
      <c r="B504"/>
      <c r="C504"/>
      <c r="D504"/>
    </row>
    <row r="505" spans="2:4" x14ac:dyDescent="0.2">
      <c r="B505"/>
      <c r="C505"/>
      <c r="D505"/>
    </row>
    <row r="506" spans="2:4" x14ac:dyDescent="0.2">
      <c r="B506"/>
      <c r="C506"/>
      <c r="D506"/>
    </row>
    <row r="507" spans="2:4" x14ac:dyDescent="0.2">
      <c r="B507"/>
      <c r="C507"/>
      <c r="D507"/>
    </row>
    <row r="508" spans="2:4" x14ac:dyDescent="0.2">
      <c r="B508"/>
      <c r="C508"/>
      <c r="D508"/>
    </row>
    <row r="509" spans="2:4" x14ac:dyDescent="0.2">
      <c r="B509"/>
      <c r="C509"/>
      <c r="D509"/>
    </row>
    <row r="510" spans="2:4" x14ac:dyDescent="0.2">
      <c r="B510"/>
      <c r="C510"/>
      <c r="D510"/>
    </row>
    <row r="511" spans="2:4" x14ac:dyDescent="0.2">
      <c r="B511"/>
      <c r="C511"/>
      <c r="D511"/>
    </row>
    <row r="512" spans="2:4" x14ac:dyDescent="0.2">
      <c r="B512"/>
      <c r="C512"/>
      <c r="D512"/>
    </row>
    <row r="513" spans="2:4" x14ac:dyDescent="0.2">
      <c r="B513"/>
      <c r="C513"/>
      <c r="D513"/>
    </row>
    <row r="514" spans="2:4" x14ac:dyDescent="0.2">
      <c r="B514"/>
      <c r="C514"/>
      <c r="D514"/>
    </row>
    <row r="515" spans="2:4" x14ac:dyDescent="0.2">
      <c r="B515"/>
      <c r="C515"/>
      <c r="D515"/>
    </row>
    <row r="516" spans="2:4" x14ac:dyDescent="0.2">
      <c r="B516"/>
      <c r="C516"/>
      <c r="D516"/>
    </row>
    <row r="517" spans="2:4" x14ac:dyDescent="0.2">
      <c r="B517"/>
      <c r="C517"/>
      <c r="D517"/>
    </row>
    <row r="518" spans="2:4" x14ac:dyDescent="0.2">
      <c r="B518"/>
      <c r="C518"/>
      <c r="D518"/>
    </row>
    <row r="519" spans="2:4" x14ac:dyDescent="0.2">
      <c r="B519"/>
      <c r="C519"/>
      <c r="D519"/>
    </row>
    <row r="520" spans="2:4" x14ac:dyDescent="0.2">
      <c r="B520"/>
      <c r="C520"/>
      <c r="D520"/>
    </row>
    <row r="521" spans="2:4" x14ac:dyDescent="0.2">
      <c r="B521"/>
      <c r="C521"/>
      <c r="D521"/>
    </row>
    <row r="522" spans="2:4" x14ac:dyDescent="0.2">
      <c r="B522"/>
      <c r="C522"/>
      <c r="D522"/>
    </row>
    <row r="523" spans="2:4" x14ac:dyDescent="0.2">
      <c r="B523"/>
      <c r="C523"/>
      <c r="D523"/>
    </row>
    <row r="524" spans="2:4" x14ac:dyDescent="0.2">
      <c r="B524"/>
      <c r="C524"/>
      <c r="D524"/>
    </row>
    <row r="525" spans="2:4" x14ac:dyDescent="0.2">
      <c r="B525"/>
      <c r="C525"/>
      <c r="D525"/>
    </row>
    <row r="526" spans="2:4" x14ac:dyDescent="0.2">
      <c r="B526"/>
      <c r="C526"/>
      <c r="D526"/>
    </row>
    <row r="527" spans="2:4" x14ac:dyDescent="0.2">
      <c r="B527"/>
      <c r="C527"/>
      <c r="D527"/>
    </row>
    <row r="528" spans="2:4" x14ac:dyDescent="0.2">
      <c r="B528"/>
      <c r="C528"/>
      <c r="D528"/>
    </row>
    <row r="529" spans="2:4" x14ac:dyDescent="0.2">
      <c r="B529"/>
      <c r="C529"/>
      <c r="D529"/>
    </row>
    <row r="530" spans="2:4" x14ac:dyDescent="0.2">
      <c r="B530"/>
      <c r="C530"/>
      <c r="D530"/>
    </row>
    <row r="531" spans="2:4" x14ac:dyDescent="0.2">
      <c r="B531"/>
      <c r="C531"/>
      <c r="D531"/>
    </row>
    <row r="532" spans="2:4" x14ac:dyDescent="0.2">
      <c r="B532"/>
      <c r="C532"/>
      <c r="D532"/>
    </row>
    <row r="533" spans="2:4" x14ac:dyDescent="0.2">
      <c r="B533"/>
      <c r="C533"/>
      <c r="D533"/>
    </row>
    <row r="534" spans="2:4" x14ac:dyDescent="0.2">
      <c r="B534"/>
      <c r="C534"/>
      <c r="D534"/>
    </row>
    <row r="535" spans="2:4" x14ac:dyDescent="0.2">
      <c r="B535"/>
      <c r="C535"/>
      <c r="D535"/>
    </row>
    <row r="536" spans="2:4" x14ac:dyDescent="0.2">
      <c r="B536"/>
      <c r="C536"/>
      <c r="D536"/>
    </row>
    <row r="537" spans="2:4" x14ac:dyDescent="0.2">
      <c r="B537"/>
      <c r="C537"/>
      <c r="D537"/>
    </row>
    <row r="538" spans="2:4" x14ac:dyDescent="0.2">
      <c r="B538"/>
      <c r="C538"/>
      <c r="D538"/>
    </row>
    <row r="539" spans="2:4" x14ac:dyDescent="0.2">
      <c r="B539"/>
      <c r="C539"/>
      <c r="D539"/>
    </row>
    <row r="540" spans="2:4" x14ac:dyDescent="0.2">
      <c r="B540"/>
      <c r="C540"/>
      <c r="D540"/>
    </row>
    <row r="541" spans="2:4" x14ac:dyDescent="0.2">
      <c r="B541"/>
      <c r="C541"/>
      <c r="D541"/>
    </row>
    <row r="542" spans="2:4" x14ac:dyDescent="0.2">
      <c r="B542"/>
      <c r="C542"/>
      <c r="D542"/>
    </row>
    <row r="543" spans="2:4" x14ac:dyDescent="0.2">
      <c r="B543"/>
      <c r="C543"/>
      <c r="D543"/>
    </row>
    <row r="544" spans="2:4" x14ac:dyDescent="0.2">
      <c r="B544"/>
      <c r="C544"/>
      <c r="D544"/>
    </row>
    <row r="545" spans="2:4" x14ac:dyDescent="0.2">
      <c r="B545"/>
      <c r="C545"/>
      <c r="D545"/>
    </row>
    <row r="546" spans="2:4" x14ac:dyDescent="0.2">
      <c r="B546"/>
      <c r="C546"/>
      <c r="D546"/>
    </row>
    <row r="547" spans="2:4" x14ac:dyDescent="0.2">
      <c r="B547"/>
      <c r="C547"/>
      <c r="D547"/>
    </row>
    <row r="548" spans="2:4" x14ac:dyDescent="0.2">
      <c r="B548"/>
      <c r="C548"/>
      <c r="D548"/>
    </row>
    <row r="549" spans="2:4" x14ac:dyDescent="0.2">
      <c r="B549"/>
      <c r="C549"/>
      <c r="D549"/>
    </row>
    <row r="550" spans="2:4" x14ac:dyDescent="0.2">
      <c r="B550"/>
      <c r="C550"/>
      <c r="D550"/>
    </row>
    <row r="551" spans="2:4" x14ac:dyDescent="0.2">
      <c r="B551"/>
      <c r="C551"/>
      <c r="D551"/>
    </row>
    <row r="552" spans="2:4" x14ac:dyDescent="0.2">
      <c r="B552"/>
      <c r="C552"/>
      <c r="D552"/>
    </row>
    <row r="553" spans="2:4" x14ac:dyDescent="0.2">
      <c r="B553"/>
      <c r="C553"/>
      <c r="D553"/>
    </row>
    <row r="554" spans="2:4" x14ac:dyDescent="0.2">
      <c r="B554"/>
      <c r="C554"/>
      <c r="D554"/>
    </row>
    <row r="555" spans="2:4" x14ac:dyDescent="0.2">
      <c r="B555"/>
      <c r="C555"/>
      <c r="D555"/>
    </row>
    <row r="556" spans="2:4" x14ac:dyDescent="0.2">
      <c r="B556"/>
      <c r="C556"/>
      <c r="D556"/>
    </row>
    <row r="557" spans="2:4" x14ac:dyDescent="0.2">
      <c r="B557"/>
      <c r="C557"/>
      <c r="D557"/>
    </row>
    <row r="558" spans="2:4" x14ac:dyDescent="0.2">
      <c r="B558"/>
      <c r="C558"/>
      <c r="D558"/>
    </row>
    <row r="559" spans="2:4" x14ac:dyDescent="0.2">
      <c r="B559"/>
      <c r="C559"/>
      <c r="D559"/>
    </row>
    <row r="560" spans="2:4" x14ac:dyDescent="0.2">
      <c r="B560"/>
      <c r="C560"/>
      <c r="D560"/>
    </row>
    <row r="561" spans="2:4" x14ac:dyDescent="0.2">
      <c r="B561"/>
      <c r="C561"/>
      <c r="D561"/>
    </row>
    <row r="562" spans="2:4" x14ac:dyDescent="0.2">
      <c r="B562"/>
      <c r="C562"/>
      <c r="D562"/>
    </row>
    <row r="563" spans="2:4" x14ac:dyDescent="0.2">
      <c r="B563"/>
      <c r="C563"/>
      <c r="D563"/>
    </row>
    <row r="564" spans="2:4" x14ac:dyDescent="0.2">
      <c r="B564"/>
      <c r="C564"/>
      <c r="D564"/>
    </row>
    <row r="565" spans="2:4" x14ac:dyDescent="0.2">
      <c r="B565"/>
      <c r="C565"/>
      <c r="D565"/>
    </row>
    <row r="566" spans="2:4" x14ac:dyDescent="0.2">
      <c r="B566"/>
      <c r="C566"/>
      <c r="D566"/>
    </row>
    <row r="567" spans="2:4" x14ac:dyDescent="0.2">
      <c r="B567"/>
      <c r="C567"/>
      <c r="D567"/>
    </row>
    <row r="568" spans="2:4" x14ac:dyDescent="0.2">
      <c r="B568"/>
      <c r="C568"/>
      <c r="D568"/>
    </row>
    <row r="569" spans="2:4" x14ac:dyDescent="0.2">
      <c r="B569"/>
      <c r="C569"/>
      <c r="D569"/>
    </row>
    <row r="570" spans="2:4" x14ac:dyDescent="0.2">
      <c r="B570"/>
      <c r="C570"/>
      <c r="D570"/>
    </row>
    <row r="571" spans="2:4" x14ac:dyDescent="0.2">
      <c r="B571"/>
      <c r="C571"/>
      <c r="D571"/>
    </row>
    <row r="572" spans="2:4" x14ac:dyDescent="0.2">
      <c r="B572"/>
      <c r="C572"/>
      <c r="D572"/>
    </row>
    <row r="573" spans="2:4" x14ac:dyDescent="0.2">
      <c r="B573"/>
      <c r="C573"/>
      <c r="D573"/>
    </row>
    <row r="574" spans="2:4" x14ac:dyDescent="0.2">
      <c r="B574"/>
      <c r="C574"/>
      <c r="D574"/>
    </row>
    <row r="575" spans="2:4" x14ac:dyDescent="0.2">
      <c r="B575"/>
      <c r="C575"/>
      <c r="D575"/>
    </row>
    <row r="576" spans="2:4" x14ac:dyDescent="0.2">
      <c r="B576"/>
      <c r="C576"/>
      <c r="D576"/>
    </row>
    <row r="577" spans="2:4" x14ac:dyDescent="0.2">
      <c r="B577"/>
      <c r="C577"/>
      <c r="D577"/>
    </row>
    <row r="578" spans="2:4" x14ac:dyDescent="0.2">
      <c r="B578"/>
      <c r="C578"/>
      <c r="D578"/>
    </row>
    <row r="579" spans="2:4" x14ac:dyDescent="0.2">
      <c r="B579"/>
      <c r="C579"/>
      <c r="D579"/>
    </row>
    <row r="580" spans="2:4" x14ac:dyDescent="0.2">
      <c r="B580"/>
      <c r="C580"/>
      <c r="D580"/>
    </row>
    <row r="581" spans="2:4" x14ac:dyDescent="0.2">
      <c r="B581"/>
      <c r="C581"/>
      <c r="D581"/>
    </row>
    <row r="582" spans="2:4" x14ac:dyDescent="0.2">
      <c r="B582"/>
      <c r="C582"/>
      <c r="D582"/>
    </row>
    <row r="583" spans="2:4" x14ac:dyDescent="0.2">
      <c r="B583"/>
      <c r="C583"/>
      <c r="D583"/>
    </row>
    <row r="584" spans="2:4" x14ac:dyDescent="0.2">
      <c r="B584"/>
      <c r="C584"/>
      <c r="D584"/>
    </row>
    <row r="585" spans="2:4" x14ac:dyDescent="0.2">
      <c r="B585"/>
      <c r="C585"/>
      <c r="D585"/>
    </row>
    <row r="586" spans="2:4" x14ac:dyDescent="0.2">
      <c r="B586"/>
      <c r="C586"/>
      <c r="D586"/>
    </row>
    <row r="587" spans="2:4" x14ac:dyDescent="0.2">
      <c r="B587"/>
      <c r="C587"/>
      <c r="D587"/>
    </row>
    <row r="588" spans="2:4" x14ac:dyDescent="0.2">
      <c r="B588"/>
      <c r="C588"/>
      <c r="D588"/>
    </row>
    <row r="589" spans="2:4" x14ac:dyDescent="0.2">
      <c r="B589"/>
      <c r="C589"/>
      <c r="D589"/>
    </row>
    <row r="590" spans="2:4" x14ac:dyDescent="0.2">
      <c r="B590"/>
      <c r="C590"/>
      <c r="D590"/>
    </row>
    <row r="591" spans="2:4" x14ac:dyDescent="0.2">
      <c r="B591"/>
      <c r="C591"/>
      <c r="D591"/>
    </row>
    <row r="592" spans="2:4" x14ac:dyDescent="0.2">
      <c r="B592"/>
      <c r="C592"/>
      <c r="D592"/>
    </row>
    <row r="593" spans="2:4" x14ac:dyDescent="0.2">
      <c r="B593"/>
      <c r="C593"/>
      <c r="D593"/>
    </row>
    <row r="594" spans="2:4" x14ac:dyDescent="0.2">
      <c r="B594"/>
      <c r="C594"/>
      <c r="D594"/>
    </row>
    <row r="595" spans="2:4" x14ac:dyDescent="0.2">
      <c r="B595"/>
      <c r="C595"/>
      <c r="D595"/>
    </row>
    <row r="596" spans="2:4" x14ac:dyDescent="0.2">
      <c r="B596"/>
      <c r="C596"/>
      <c r="D596"/>
    </row>
    <row r="597" spans="2:4" x14ac:dyDescent="0.2">
      <c r="B597"/>
      <c r="C597"/>
      <c r="D597"/>
    </row>
    <row r="598" spans="2:4" x14ac:dyDescent="0.2">
      <c r="B598"/>
      <c r="C598"/>
      <c r="D598"/>
    </row>
    <row r="599" spans="2:4" x14ac:dyDescent="0.2">
      <c r="B599"/>
      <c r="C599"/>
      <c r="D599"/>
    </row>
    <row r="600" spans="2:4" x14ac:dyDescent="0.2">
      <c r="B600"/>
      <c r="C600"/>
      <c r="D600"/>
    </row>
    <row r="601" spans="2:4" x14ac:dyDescent="0.2">
      <c r="B601"/>
      <c r="C601"/>
      <c r="D601"/>
    </row>
    <row r="602" spans="2:4" x14ac:dyDescent="0.2">
      <c r="B602"/>
      <c r="C602"/>
      <c r="D602"/>
    </row>
    <row r="603" spans="2:4" x14ac:dyDescent="0.2">
      <c r="B603"/>
      <c r="C603"/>
      <c r="D603"/>
    </row>
    <row r="604" spans="2:4" x14ac:dyDescent="0.2">
      <c r="B604"/>
      <c r="C604"/>
      <c r="D604"/>
    </row>
    <row r="605" spans="2:4" x14ac:dyDescent="0.2">
      <c r="B605"/>
      <c r="C605"/>
      <c r="D605"/>
    </row>
    <row r="606" spans="2:4" x14ac:dyDescent="0.2">
      <c r="B606"/>
      <c r="C606"/>
      <c r="D606"/>
    </row>
    <row r="607" spans="2:4" x14ac:dyDescent="0.2">
      <c r="B607"/>
      <c r="C607"/>
      <c r="D607"/>
    </row>
    <row r="608" spans="2:4" x14ac:dyDescent="0.2">
      <c r="B608"/>
      <c r="C608"/>
      <c r="D608"/>
    </row>
    <row r="609" spans="2:4" x14ac:dyDescent="0.2">
      <c r="B609"/>
      <c r="C609"/>
      <c r="D609"/>
    </row>
    <row r="610" spans="2:4" x14ac:dyDescent="0.2">
      <c r="B610"/>
      <c r="C610"/>
      <c r="D610"/>
    </row>
    <row r="611" spans="2:4" x14ac:dyDescent="0.2">
      <c r="B611"/>
      <c r="C611"/>
      <c r="D611"/>
    </row>
    <row r="612" spans="2:4" x14ac:dyDescent="0.2">
      <c r="B612"/>
      <c r="C612"/>
      <c r="D612"/>
    </row>
    <row r="613" spans="2:4" x14ac:dyDescent="0.2">
      <c r="B613"/>
      <c r="C613"/>
      <c r="D613"/>
    </row>
    <row r="614" spans="2:4" x14ac:dyDescent="0.2">
      <c r="B614"/>
      <c r="C614"/>
      <c r="D614"/>
    </row>
    <row r="615" spans="2:4" x14ac:dyDescent="0.2">
      <c r="B615"/>
      <c r="C615"/>
      <c r="D615"/>
    </row>
    <row r="616" spans="2:4" x14ac:dyDescent="0.2">
      <c r="B616"/>
      <c r="C616"/>
      <c r="D616"/>
    </row>
    <row r="617" spans="2:4" x14ac:dyDescent="0.2">
      <c r="B617"/>
      <c r="C617"/>
      <c r="D617"/>
    </row>
    <row r="618" spans="2:4" x14ac:dyDescent="0.2">
      <c r="B618"/>
      <c r="C618"/>
      <c r="D618"/>
    </row>
    <row r="619" spans="2:4" x14ac:dyDescent="0.2">
      <c r="B619"/>
      <c r="C619"/>
      <c r="D619"/>
    </row>
    <row r="620" spans="2:4" x14ac:dyDescent="0.2">
      <c r="B620"/>
      <c r="C620"/>
      <c r="D620"/>
    </row>
    <row r="621" spans="2:4" x14ac:dyDescent="0.2">
      <c r="B621"/>
      <c r="C621"/>
      <c r="D621"/>
    </row>
    <row r="622" spans="2:4" x14ac:dyDescent="0.2">
      <c r="B622"/>
      <c r="C622"/>
      <c r="D622"/>
    </row>
    <row r="623" spans="2:4" x14ac:dyDescent="0.2">
      <c r="B623"/>
      <c r="C623"/>
      <c r="D623"/>
    </row>
    <row r="624" spans="2:4" x14ac:dyDescent="0.2">
      <c r="B624"/>
      <c r="C624"/>
      <c r="D624"/>
    </row>
    <row r="625" spans="2:4" x14ac:dyDescent="0.2">
      <c r="B625"/>
      <c r="C625"/>
      <c r="D625"/>
    </row>
    <row r="626" spans="2:4" x14ac:dyDescent="0.2">
      <c r="B626"/>
      <c r="C626"/>
      <c r="D626"/>
    </row>
    <row r="627" spans="2:4" x14ac:dyDescent="0.2">
      <c r="B627"/>
      <c r="C627"/>
      <c r="D627"/>
    </row>
    <row r="628" spans="2:4" x14ac:dyDescent="0.2">
      <c r="B628"/>
      <c r="C628"/>
      <c r="D628"/>
    </row>
    <row r="629" spans="2:4" x14ac:dyDescent="0.2">
      <c r="B629"/>
      <c r="C629"/>
      <c r="D629"/>
    </row>
    <row r="630" spans="2:4" x14ac:dyDescent="0.2">
      <c r="B630"/>
      <c r="C630"/>
      <c r="D630"/>
    </row>
    <row r="631" spans="2:4" x14ac:dyDescent="0.2">
      <c r="B631"/>
      <c r="C631"/>
      <c r="D631"/>
    </row>
    <row r="632" spans="2:4" x14ac:dyDescent="0.2">
      <c r="B632"/>
      <c r="C632"/>
      <c r="D632"/>
    </row>
    <row r="633" spans="2:4" x14ac:dyDescent="0.2">
      <c r="B633"/>
      <c r="C633"/>
      <c r="D633"/>
    </row>
    <row r="634" spans="2:4" x14ac:dyDescent="0.2">
      <c r="B634"/>
      <c r="C634"/>
      <c r="D634"/>
    </row>
    <row r="635" spans="2:4" x14ac:dyDescent="0.2">
      <c r="B635"/>
      <c r="C635"/>
      <c r="D635"/>
    </row>
    <row r="636" spans="2:4" x14ac:dyDescent="0.2">
      <c r="B636"/>
      <c r="C636"/>
      <c r="D636"/>
    </row>
    <row r="637" spans="2:4" x14ac:dyDescent="0.2">
      <c r="B637"/>
      <c r="C637"/>
      <c r="D637"/>
    </row>
    <row r="638" spans="2:4" x14ac:dyDescent="0.2">
      <c r="B638"/>
      <c r="C638"/>
      <c r="D638"/>
    </row>
    <row r="639" spans="2:4" x14ac:dyDescent="0.2">
      <c r="B639"/>
      <c r="C639"/>
      <c r="D639"/>
    </row>
    <row r="640" spans="2:4" x14ac:dyDescent="0.2">
      <c r="B640"/>
      <c r="C640"/>
      <c r="D640"/>
    </row>
    <row r="641" spans="2:4" x14ac:dyDescent="0.2">
      <c r="B641"/>
      <c r="C641"/>
      <c r="D641"/>
    </row>
    <row r="642" spans="2:4" x14ac:dyDescent="0.2">
      <c r="B642"/>
      <c r="C642"/>
      <c r="D642"/>
    </row>
    <row r="643" spans="2:4" x14ac:dyDescent="0.2">
      <c r="B643"/>
      <c r="C643"/>
      <c r="D643"/>
    </row>
    <row r="644" spans="2:4" x14ac:dyDescent="0.2">
      <c r="B644"/>
      <c r="C644"/>
      <c r="D644"/>
    </row>
    <row r="645" spans="2:4" x14ac:dyDescent="0.2">
      <c r="B645"/>
      <c r="C645"/>
      <c r="D645"/>
    </row>
    <row r="646" spans="2:4" x14ac:dyDescent="0.2">
      <c r="B646"/>
      <c r="C646"/>
      <c r="D646"/>
    </row>
    <row r="647" spans="2:4" x14ac:dyDescent="0.2">
      <c r="B647"/>
      <c r="C647"/>
      <c r="D647"/>
    </row>
    <row r="648" spans="2:4" x14ac:dyDescent="0.2">
      <c r="B648"/>
      <c r="C648"/>
      <c r="D648"/>
    </row>
    <row r="649" spans="2:4" x14ac:dyDescent="0.2">
      <c r="B649"/>
      <c r="C649"/>
      <c r="D649"/>
    </row>
    <row r="650" spans="2:4" x14ac:dyDescent="0.2">
      <c r="B650"/>
      <c r="C650"/>
      <c r="D650"/>
    </row>
    <row r="651" spans="2:4" x14ac:dyDescent="0.2">
      <c r="B651"/>
      <c r="C651"/>
      <c r="D651"/>
    </row>
    <row r="652" spans="2:4" x14ac:dyDescent="0.2">
      <c r="B652"/>
      <c r="C652"/>
      <c r="D652"/>
    </row>
    <row r="653" spans="2:4" x14ac:dyDescent="0.2">
      <c r="B653"/>
      <c r="C653"/>
      <c r="D653"/>
    </row>
    <row r="654" spans="2:4" x14ac:dyDescent="0.2">
      <c r="B654"/>
      <c r="C654"/>
      <c r="D654"/>
    </row>
    <row r="655" spans="2:4" x14ac:dyDescent="0.2">
      <c r="B655"/>
      <c r="C655"/>
      <c r="D655"/>
    </row>
    <row r="656" spans="2:4" x14ac:dyDescent="0.2">
      <c r="B656"/>
      <c r="C656"/>
      <c r="D656"/>
    </row>
    <row r="657" spans="2:4" x14ac:dyDescent="0.2">
      <c r="B657"/>
      <c r="C657"/>
      <c r="D657"/>
    </row>
    <row r="658" spans="2:4" x14ac:dyDescent="0.2">
      <c r="B658"/>
      <c r="C658"/>
      <c r="D658"/>
    </row>
    <row r="659" spans="2:4" x14ac:dyDescent="0.2">
      <c r="B659"/>
      <c r="C659"/>
      <c r="D659"/>
    </row>
    <row r="660" spans="2:4" x14ac:dyDescent="0.2">
      <c r="B660"/>
      <c r="C660"/>
      <c r="D660"/>
    </row>
    <row r="661" spans="2:4" x14ac:dyDescent="0.2">
      <c r="B661"/>
      <c r="C661"/>
      <c r="D661"/>
    </row>
    <row r="662" spans="2:4" x14ac:dyDescent="0.2">
      <c r="B662"/>
      <c r="C662"/>
      <c r="D662"/>
    </row>
    <row r="663" spans="2:4" x14ac:dyDescent="0.2">
      <c r="B663"/>
      <c r="C663"/>
      <c r="D663"/>
    </row>
    <row r="664" spans="2:4" x14ac:dyDescent="0.2">
      <c r="B664"/>
      <c r="C664"/>
      <c r="D664"/>
    </row>
    <row r="665" spans="2:4" x14ac:dyDescent="0.2">
      <c r="B665"/>
      <c r="C665"/>
      <c r="D665"/>
    </row>
    <row r="666" spans="2:4" x14ac:dyDescent="0.2">
      <c r="B666"/>
      <c r="C666"/>
      <c r="D666"/>
    </row>
    <row r="667" spans="2:4" x14ac:dyDescent="0.2">
      <c r="B667"/>
      <c r="C667"/>
      <c r="D667"/>
    </row>
    <row r="668" spans="2:4" x14ac:dyDescent="0.2">
      <c r="B668"/>
      <c r="C668"/>
      <c r="D668"/>
    </row>
    <row r="669" spans="2:4" x14ac:dyDescent="0.2">
      <c r="B669"/>
      <c r="C669"/>
      <c r="D669"/>
    </row>
    <row r="670" spans="2:4" x14ac:dyDescent="0.2">
      <c r="B670"/>
      <c r="C670"/>
      <c r="D670"/>
    </row>
    <row r="671" spans="2:4" x14ac:dyDescent="0.2">
      <c r="B671"/>
      <c r="C671"/>
      <c r="D671"/>
    </row>
    <row r="672" spans="2:4" x14ac:dyDescent="0.2">
      <c r="B672"/>
      <c r="C672"/>
      <c r="D672"/>
    </row>
    <row r="673" spans="2:4" x14ac:dyDescent="0.2">
      <c r="B673"/>
      <c r="C673"/>
      <c r="D673"/>
    </row>
    <row r="674" spans="2:4" x14ac:dyDescent="0.2">
      <c r="B674"/>
      <c r="C674"/>
      <c r="D674"/>
    </row>
    <row r="675" spans="2:4" x14ac:dyDescent="0.2">
      <c r="B675"/>
      <c r="C675"/>
      <c r="D675"/>
    </row>
    <row r="676" spans="2:4" x14ac:dyDescent="0.2">
      <c r="B676"/>
      <c r="C676"/>
      <c r="D676"/>
    </row>
    <row r="677" spans="2:4" x14ac:dyDescent="0.2">
      <c r="B677"/>
      <c r="C677"/>
      <c r="D677"/>
    </row>
    <row r="678" spans="2:4" x14ac:dyDescent="0.2">
      <c r="B678"/>
      <c r="C678"/>
      <c r="D678"/>
    </row>
    <row r="679" spans="2:4" x14ac:dyDescent="0.2">
      <c r="B679"/>
      <c r="C679"/>
      <c r="D679"/>
    </row>
    <row r="680" spans="2:4" x14ac:dyDescent="0.2">
      <c r="B680"/>
      <c r="C680"/>
      <c r="D680"/>
    </row>
    <row r="681" spans="2:4" x14ac:dyDescent="0.2">
      <c r="B681"/>
      <c r="C681"/>
      <c r="D681"/>
    </row>
    <row r="682" spans="2:4" x14ac:dyDescent="0.2">
      <c r="B682"/>
      <c r="C682"/>
      <c r="D682"/>
    </row>
    <row r="683" spans="2:4" x14ac:dyDescent="0.2">
      <c r="B683"/>
      <c r="C683"/>
      <c r="D683"/>
    </row>
    <row r="684" spans="2:4" x14ac:dyDescent="0.2">
      <c r="B684"/>
      <c r="C684"/>
      <c r="D684"/>
    </row>
    <row r="685" spans="2:4" x14ac:dyDescent="0.2">
      <c r="B685"/>
      <c r="C685"/>
      <c r="D685"/>
    </row>
    <row r="686" spans="2:4" x14ac:dyDescent="0.2">
      <c r="B686"/>
      <c r="C686"/>
      <c r="D686"/>
    </row>
    <row r="687" spans="2:4" x14ac:dyDescent="0.2">
      <c r="B687"/>
      <c r="C687"/>
      <c r="D687"/>
    </row>
    <row r="688" spans="2:4" x14ac:dyDescent="0.2">
      <c r="B688"/>
      <c r="C688"/>
      <c r="D688"/>
    </row>
    <row r="689" spans="2:4" x14ac:dyDescent="0.2">
      <c r="B689"/>
      <c r="C689"/>
      <c r="D689"/>
    </row>
    <row r="690" spans="2:4" x14ac:dyDescent="0.2">
      <c r="B690"/>
      <c r="C690"/>
      <c r="D690"/>
    </row>
    <row r="691" spans="2:4" x14ac:dyDescent="0.2">
      <c r="B691"/>
      <c r="C691"/>
      <c r="D691"/>
    </row>
    <row r="692" spans="2:4" x14ac:dyDescent="0.2">
      <c r="B692"/>
      <c r="C692"/>
      <c r="D692"/>
    </row>
    <row r="693" spans="2:4" x14ac:dyDescent="0.2">
      <c r="B693"/>
      <c r="C693"/>
      <c r="D693"/>
    </row>
    <row r="694" spans="2:4" x14ac:dyDescent="0.2">
      <c r="B694"/>
      <c r="C694"/>
      <c r="D694"/>
    </row>
    <row r="695" spans="2:4" x14ac:dyDescent="0.2">
      <c r="B695"/>
      <c r="C695"/>
      <c r="D695"/>
    </row>
    <row r="696" spans="2:4" x14ac:dyDescent="0.2">
      <c r="B696"/>
      <c r="C696"/>
      <c r="D696"/>
    </row>
    <row r="697" spans="2:4" x14ac:dyDescent="0.2">
      <c r="B697"/>
      <c r="C697"/>
      <c r="D697"/>
    </row>
    <row r="698" spans="2:4" x14ac:dyDescent="0.2">
      <c r="B698"/>
      <c r="C698"/>
      <c r="D698"/>
    </row>
    <row r="699" spans="2:4" x14ac:dyDescent="0.2">
      <c r="B699"/>
      <c r="C699"/>
      <c r="D699"/>
    </row>
    <row r="700" spans="2:4" x14ac:dyDescent="0.2">
      <c r="B700"/>
      <c r="C700"/>
      <c r="D700"/>
    </row>
    <row r="701" spans="2:4" x14ac:dyDescent="0.2">
      <c r="B701"/>
      <c r="C701"/>
      <c r="D701"/>
    </row>
    <row r="702" spans="2:4" x14ac:dyDescent="0.2">
      <c r="B702"/>
      <c r="C702"/>
      <c r="D702"/>
    </row>
    <row r="703" spans="2:4" x14ac:dyDescent="0.2">
      <c r="B703"/>
      <c r="C703"/>
      <c r="D703"/>
    </row>
    <row r="704" spans="2:4" x14ac:dyDescent="0.2">
      <c r="B704"/>
      <c r="C704"/>
      <c r="D704"/>
    </row>
    <row r="705" spans="2:4" x14ac:dyDescent="0.2">
      <c r="B705"/>
      <c r="C705"/>
      <c r="D705"/>
    </row>
    <row r="706" spans="2:4" x14ac:dyDescent="0.2">
      <c r="B706"/>
      <c r="C706"/>
      <c r="D706"/>
    </row>
    <row r="707" spans="2:4" x14ac:dyDescent="0.2">
      <c r="B707"/>
      <c r="C707"/>
      <c r="D707"/>
    </row>
    <row r="708" spans="2:4" x14ac:dyDescent="0.2">
      <c r="B708"/>
      <c r="C708"/>
      <c r="D708"/>
    </row>
    <row r="709" spans="2:4" x14ac:dyDescent="0.2">
      <c r="B709"/>
      <c r="C709"/>
      <c r="D709"/>
    </row>
    <row r="710" spans="2:4" x14ac:dyDescent="0.2">
      <c r="B710"/>
      <c r="C710"/>
      <c r="D710"/>
    </row>
    <row r="711" spans="2:4" x14ac:dyDescent="0.2">
      <c r="B711"/>
      <c r="C711"/>
      <c r="D711"/>
    </row>
    <row r="712" spans="2:4" x14ac:dyDescent="0.2">
      <c r="B712"/>
      <c r="C712"/>
      <c r="D712"/>
    </row>
    <row r="713" spans="2:4" x14ac:dyDescent="0.2">
      <c r="B713"/>
      <c r="C713"/>
      <c r="D713"/>
    </row>
    <row r="714" spans="2:4" x14ac:dyDescent="0.2">
      <c r="B714"/>
      <c r="C714"/>
      <c r="D714"/>
    </row>
    <row r="715" spans="2:4" x14ac:dyDescent="0.2">
      <c r="B715"/>
      <c r="C715"/>
      <c r="D715"/>
    </row>
    <row r="716" spans="2:4" x14ac:dyDescent="0.2">
      <c r="B716"/>
      <c r="C716"/>
      <c r="D716"/>
    </row>
    <row r="717" spans="2:4" x14ac:dyDescent="0.2">
      <c r="B717"/>
      <c r="C717"/>
      <c r="D717"/>
    </row>
    <row r="718" spans="2:4" x14ac:dyDescent="0.2">
      <c r="B718"/>
      <c r="C718"/>
      <c r="D718"/>
    </row>
    <row r="719" spans="2:4" x14ac:dyDescent="0.2">
      <c r="B719"/>
      <c r="C719"/>
      <c r="D719"/>
    </row>
    <row r="720" spans="2:4" x14ac:dyDescent="0.2">
      <c r="B720"/>
      <c r="C720"/>
      <c r="D720"/>
    </row>
    <row r="721" spans="2:4" x14ac:dyDescent="0.2">
      <c r="B721"/>
      <c r="C721"/>
      <c r="D721"/>
    </row>
    <row r="722" spans="2:4" x14ac:dyDescent="0.2">
      <c r="B722"/>
      <c r="C722"/>
      <c r="D722"/>
    </row>
    <row r="723" spans="2:4" x14ac:dyDescent="0.2">
      <c r="B723"/>
      <c r="C723"/>
      <c r="D723"/>
    </row>
    <row r="724" spans="2:4" x14ac:dyDescent="0.2">
      <c r="B724"/>
      <c r="C724"/>
      <c r="D724"/>
    </row>
    <row r="725" spans="2:4" x14ac:dyDescent="0.2">
      <c r="B725"/>
      <c r="C725"/>
      <c r="D725"/>
    </row>
    <row r="726" spans="2:4" x14ac:dyDescent="0.2">
      <c r="B726"/>
      <c r="C726"/>
      <c r="D726"/>
    </row>
    <row r="727" spans="2:4" x14ac:dyDescent="0.2">
      <c r="B727"/>
      <c r="C727"/>
      <c r="D727"/>
    </row>
    <row r="728" spans="2:4" x14ac:dyDescent="0.2">
      <c r="B728"/>
      <c r="C728"/>
      <c r="D728"/>
    </row>
    <row r="729" spans="2:4" x14ac:dyDescent="0.2">
      <c r="B729"/>
      <c r="C729"/>
      <c r="D729"/>
    </row>
    <row r="730" spans="2:4" x14ac:dyDescent="0.2">
      <c r="B730"/>
      <c r="C730"/>
      <c r="D730"/>
    </row>
    <row r="731" spans="2:4" x14ac:dyDescent="0.2">
      <c r="B731"/>
      <c r="C731"/>
      <c r="D731"/>
    </row>
    <row r="732" spans="2:4" x14ac:dyDescent="0.2">
      <c r="B732"/>
      <c r="C732"/>
      <c r="D732"/>
    </row>
    <row r="733" spans="2:4" x14ac:dyDescent="0.2">
      <c r="B733"/>
      <c r="C733"/>
      <c r="D733"/>
    </row>
    <row r="734" spans="2:4" x14ac:dyDescent="0.2">
      <c r="B734"/>
      <c r="C734"/>
      <c r="D734"/>
    </row>
    <row r="735" spans="2:4" x14ac:dyDescent="0.2">
      <c r="B735"/>
      <c r="C735"/>
      <c r="D735"/>
    </row>
    <row r="736" spans="2:4" x14ac:dyDescent="0.2">
      <c r="B736"/>
      <c r="C736"/>
      <c r="D736"/>
    </row>
    <row r="737" spans="2:4" x14ac:dyDescent="0.2">
      <c r="B737"/>
      <c r="C737"/>
      <c r="D737"/>
    </row>
    <row r="738" spans="2:4" x14ac:dyDescent="0.2">
      <c r="B738"/>
      <c r="C738"/>
      <c r="D738"/>
    </row>
    <row r="739" spans="2:4" x14ac:dyDescent="0.2">
      <c r="B739"/>
      <c r="C739"/>
      <c r="D739"/>
    </row>
    <row r="740" spans="2:4" x14ac:dyDescent="0.2">
      <c r="B740"/>
      <c r="C740"/>
      <c r="D740"/>
    </row>
    <row r="741" spans="2:4" x14ac:dyDescent="0.2">
      <c r="B741"/>
      <c r="C741"/>
      <c r="D741"/>
    </row>
    <row r="742" spans="2:4" x14ac:dyDescent="0.2">
      <c r="B742"/>
      <c r="C742"/>
      <c r="D742"/>
    </row>
    <row r="743" spans="2:4" x14ac:dyDescent="0.2">
      <c r="B743"/>
      <c r="C743"/>
      <c r="D743"/>
    </row>
    <row r="744" spans="2:4" x14ac:dyDescent="0.2">
      <c r="B744"/>
      <c r="C744"/>
      <c r="D744"/>
    </row>
    <row r="745" spans="2:4" x14ac:dyDescent="0.2">
      <c r="B745"/>
      <c r="C745"/>
      <c r="D745"/>
    </row>
    <row r="746" spans="2:4" x14ac:dyDescent="0.2">
      <c r="B746"/>
      <c r="C746"/>
      <c r="D746"/>
    </row>
    <row r="747" spans="2:4" x14ac:dyDescent="0.2">
      <c r="B747"/>
      <c r="C747"/>
      <c r="D747"/>
    </row>
    <row r="748" spans="2:4" x14ac:dyDescent="0.2">
      <c r="B748"/>
      <c r="C748"/>
      <c r="D748"/>
    </row>
    <row r="749" spans="2:4" x14ac:dyDescent="0.2">
      <c r="B749"/>
      <c r="C749"/>
      <c r="D749"/>
    </row>
    <row r="750" spans="2:4" x14ac:dyDescent="0.2">
      <c r="B750"/>
      <c r="C750"/>
      <c r="D750"/>
    </row>
    <row r="751" spans="2:4" x14ac:dyDescent="0.2">
      <c r="B751"/>
      <c r="C751"/>
      <c r="D751"/>
    </row>
    <row r="752" spans="2:4" x14ac:dyDescent="0.2">
      <c r="B752"/>
      <c r="C752"/>
      <c r="D752"/>
    </row>
    <row r="753" spans="2:4" x14ac:dyDescent="0.2">
      <c r="B753"/>
      <c r="C753"/>
      <c r="D753"/>
    </row>
    <row r="754" spans="2:4" x14ac:dyDescent="0.2">
      <c r="B754"/>
      <c r="C754"/>
      <c r="D754"/>
    </row>
    <row r="755" spans="2:4" x14ac:dyDescent="0.2">
      <c r="B755"/>
      <c r="C755"/>
      <c r="D755"/>
    </row>
    <row r="756" spans="2:4" x14ac:dyDescent="0.2">
      <c r="B756"/>
      <c r="C756"/>
      <c r="D756"/>
    </row>
    <row r="757" spans="2:4" x14ac:dyDescent="0.2">
      <c r="B757"/>
      <c r="C757"/>
      <c r="D757"/>
    </row>
    <row r="758" spans="2:4" x14ac:dyDescent="0.2">
      <c r="B758"/>
      <c r="C758"/>
      <c r="D758"/>
    </row>
    <row r="759" spans="2:4" x14ac:dyDescent="0.2">
      <c r="B759"/>
      <c r="C759"/>
      <c r="D759"/>
    </row>
    <row r="760" spans="2:4" x14ac:dyDescent="0.2">
      <c r="B760"/>
      <c r="C760"/>
      <c r="D760"/>
    </row>
    <row r="761" spans="2:4" x14ac:dyDescent="0.2">
      <c r="B761"/>
      <c r="C761"/>
      <c r="D761"/>
    </row>
    <row r="762" spans="2:4" x14ac:dyDescent="0.2">
      <c r="B762"/>
      <c r="C762"/>
      <c r="D762"/>
    </row>
    <row r="763" spans="2:4" x14ac:dyDescent="0.2">
      <c r="B763"/>
      <c r="C763"/>
      <c r="D763"/>
    </row>
    <row r="764" spans="2:4" x14ac:dyDescent="0.2">
      <c r="B764"/>
      <c r="C764"/>
      <c r="D764"/>
    </row>
    <row r="765" spans="2:4" x14ac:dyDescent="0.2">
      <c r="B765"/>
      <c r="C765"/>
      <c r="D765"/>
    </row>
    <row r="766" spans="2:4" x14ac:dyDescent="0.2">
      <c r="B766"/>
      <c r="C766"/>
      <c r="D766"/>
    </row>
    <row r="767" spans="2:4" x14ac:dyDescent="0.2">
      <c r="B767"/>
      <c r="C767"/>
      <c r="D767"/>
    </row>
    <row r="768" spans="2:4" x14ac:dyDescent="0.2">
      <c r="B768"/>
      <c r="C768"/>
      <c r="D768"/>
    </row>
    <row r="769" spans="2:4" x14ac:dyDescent="0.2">
      <c r="B769"/>
      <c r="C769"/>
      <c r="D769"/>
    </row>
    <row r="770" spans="2:4" x14ac:dyDescent="0.2">
      <c r="B770"/>
      <c r="C770"/>
      <c r="D770"/>
    </row>
    <row r="771" spans="2:4" x14ac:dyDescent="0.2">
      <c r="B771"/>
      <c r="C771"/>
      <c r="D771"/>
    </row>
    <row r="772" spans="2:4" x14ac:dyDescent="0.2">
      <c r="B772"/>
      <c r="C772"/>
      <c r="D772"/>
    </row>
    <row r="773" spans="2:4" x14ac:dyDescent="0.2">
      <c r="B773"/>
      <c r="C773"/>
      <c r="D773"/>
    </row>
    <row r="774" spans="2:4" x14ac:dyDescent="0.2">
      <c r="B774"/>
      <c r="C774"/>
      <c r="D774"/>
    </row>
    <row r="775" spans="2:4" x14ac:dyDescent="0.2">
      <c r="B775"/>
      <c r="C775"/>
      <c r="D775"/>
    </row>
    <row r="776" spans="2:4" x14ac:dyDescent="0.2">
      <c r="B776"/>
      <c r="C776"/>
      <c r="D776"/>
    </row>
    <row r="777" spans="2:4" x14ac:dyDescent="0.2">
      <c r="B777"/>
      <c r="C777"/>
      <c r="D777"/>
    </row>
    <row r="778" spans="2:4" x14ac:dyDescent="0.2">
      <c r="B778"/>
      <c r="C778"/>
      <c r="D778"/>
    </row>
    <row r="779" spans="2:4" x14ac:dyDescent="0.2">
      <c r="B779"/>
      <c r="C779"/>
      <c r="D779"/>
    </row>
    <row r="780" spans="2:4" x14ac:dyDescent="0.2">
      <c r="B780"/>
      <c r="C780"/>
      <c r="D780"/>
    </row>
    <row r="781" spans="2:4" x14ac:dyDescent="0.2">
      <c r="B781"/>
      <c r="C781"/>
      <c r="D781"/>
    </row>
    <row r="782" spans="2:4" x14ac:dyDescent="0.2">
      <c r="B782"/>
      <c r="C782"/>
      <c r="D782"/>
    </row>
    <row r="783" spans="2:4" x14ac:dyDescent="0.2">
      <c r="B783"/>
      <c r="C783"/>
      <c r="D783"/>
    </row>
    <row r="784" spans="2:4" x14ac:dyDescent="0.2">
      <c r="B784"/>
      <c r="C784"/>
      <c r="D784"/>
    </row>
    <row r="785" spans="2:4" x14ac:dyDescent="0.2">
      <c r="B785"/>
      <c r="C785"/>
      <c r="D785"/>
    </row>
    <row r="786" spans="2:4" x14ac:dyDescent="0.2">
      <c r="B786"/>
      <c r="C786"/>
      <c r="D786"/>
    </row>
    <row r="787" spans="2:4" x14ac:dyDescent="0.2">
      <c r="B787"/>
      <c r="C787"/>
      <c r="D787"/>
    </row>
    <row r="788" spans="2:4" x14ac:dyDescent="0.2">
      <c r="B788"/>
      <c r="C788"/>
      <c r="D788"/>
    </row>
    <row r="789" spans="2:4" x14ac:dyDescent="0.2">
      <c r="B789"/>
      <c r="C789"/>
      <c r="D789"/>
    </row>
    <row r="790" spans="2:4" x14ac:dyDescent="0.2">
      <c r="B790"/>
      <c r="C790"/>
      <c r="D790"/>
    </row>
    <row r="791" spans="2:4" x14ac:dyDescent="0.2">
      <c r="B791"/>
      <c r="C791"/>
      <c r="D791"/>
    </row>
    <row r="792" spans="2:4" x14ac:dyDescent="0.2">
      <c r="B792"/>
      <c r="C792"/>
      <c r="D792"/>
    </row>
    <row r="793" spans="2:4" x14ac:dyDescent="0.2">
      <c r="B793"/>
      <c r="C793"/>
      <c r="D793"/>
    </row>
    <row r="794" spans="2:4" x14ac:dyDescent="0.2">
      <c r="B794"/>
      <c r="C794"/>
      <c r="D794"/>
    </row>
    <row r="795" spans="2:4" x14ac:dyDescent="0.2">
      <c r="B795"/>
      <c r="C795"/>
      <c r="D795"/>
    </row>
    <row r="796" spans="2:4" x14ac:dyDescent="0.2">
      <c r="B796"/>
      <c r="C796"/>
      <c r="D796"/>
    </row>
    <row r="797" spans="2:4" x14ac:dyDescent="0.2">
      <c r="B797"/>
      <c r="C797"/>
      <c r="D797"/>
    </row>
    <row r="798" spans="2:4" x14ac:dyDescent="0.2">
      <c r="B798"/>
      <c r="C798"/>
      <c r="D798"/>
    </row>
    <row r="799" spans="2:4" x14ac:dyDescent="0.2">
      <c r="B799"/>
      <c r="C799"/>
      <c r="D799"/>
    </row>
    <row r="800" spans="2:4" x14ac:dyDescent="0.2">
      <c r="B800"/>
      <c r="C800"/>
      <c r="D800"/>
    </row>
    <row r="801" spans="2:4" x14ac:dyDescent="0.2">
      <c r="B801"/>
      <c r="C801"/>
      <c r="D801"/>
    </row>
    <row r="802" spans="2:4" x14ac:dyDescent="0.2">
      <c r="B802"/>
      <c r="C802"/>
      <c r="D802"/>
    </row>
    <row r="803" spans="2:4" x14ac:dyDescent="0.2">
      <c r="B803"/>
      <c r="C803"/>
      <c r="D803"/>
    </row>
    <row r="804" spans="2:4" x14ac:dyDescent="0.2">
      <c r="B804"/>
      <c r="C804"/>
      <c r="D804"/>
    </row>
    <row r="805" spans="2:4" x14ac:dyDescent="0.2">
      <c r="B805"/>
      <c r="C805"/>
      <c r="D805"/>
    </row>
    <row r="806" spans="2:4" x14ac:dyDescent="0.2">
      <c r="B806"/>
      <c r="C806"/>
      <c r="D806"/>
    </row>
    <row r="807" spans="2:4" x14ac:dyDescent="0.2">
      <c r="B807"/>
      <c r="C807"/>
      <c r="D807"/>
    </row>
    <row r="808" spans="2:4" x14ac:dyDescent="0.2">
      <c r="B808"/>
      <c r="C808"/>
      <c r="D808"/>
    </row>
    <row r="809" spans="2:4" x14ac:dyDescent="0.2">
      <c r="B809"/>
      <c r="C809"/>
      <c r="D809"/>
    </row>
    <row r="810" spans="2:4" x14ac:dyDescent="0.2">
      <c r="B810"/>
      <c r="C810"/>
      <c r="D810"/>
    </row>
    <row r="811" spans="2:4" x14ac:dyDescent="0.2">
      <c r="B811"/>
      <c r="C811"/>
      <c r="D811"/>
    </row>
    <row r="812" spans="2:4" x14ac:dyDescent="0.2">
      <c r="B812"/>
      <c r="C812"/>
      <c r="D812"/>
    </row>
    <row r="813" spans="2:4" x14ac:dyDescent="0.2">
      <c r="B813"/>
      <c r="C813"/>
      <c r="D813"/>
    </row>
    <row r="814" spans="2:4" x14ac:dyDescent="0.2">
      <c r="B814"/>
      <c r="C814"/>
      <c r="D814"/>
    </row>
    <row r="815" spans="2:4" x14ac:dyDescent="0.2">
      <c r="B815"/>
      <c r="C815"/>
      <c r="D815"/>
    </row>
    <row r="816" spans="2:4" x14ac:dyDescent="0.2">
      <c r="B816"/>
      <c r="C816"/>
      <c r="D816"/>
    </row>
    <row r="817" spans="2:4" x14ac:dyDescent="0.2">
      <c r="B817"/>
      <c r="C817"/>
      <c r="D817"/>
    </row>
    <row r="818" spans="2:4" x14ac:dyDescent="0.2">
      <c r="B818"/>
      <c r="C818"/>
      <c r="D818"/>
    </row>
    <row r="819" spans="2:4" x14ac:dyDescent="0.2">
      <c r="B819"/>
      <c r="C819"/>
      <c r="D819"/>
    </row>
    <row r="820" spans="2:4" x14ac:dyDescent="0.2">
      <c r="B820"/>
      <c r="C820"/>
      <c r="D820"/>
    </row>
    <row r="821" spans="2:4" x14ac:dyDescent="0.2">
      <c r="B821"/>
      <c r="C821"/>
      <c r="D821"/>
    </row>
    <row r="822" spans="2:4" x14ac:dyDescent="0.2">
      <c r="B822"/>
      <c r="C822"/>
      <c r="D822"/>
    </row>
    <row r="823" spans="2:4" x14ac:dyDescent="0.2">
      <c r="B823"/>
      <c r="C823"/>
      <c r="D823"/>
    </row>
    <row r="824" spans="2:4" x14ac:dyDescent="0.2">
      <c r="B824"/>
      <c r="C824"/>
      <c r="D824"/>
    </row>
    <row r="825" spans="2:4" x14ac:dyDescent="0.2">
      <c r="B825"/>
      <c r="C825"/>
      <c r="D825"/>
    </row>
    <row r="826" spans="2:4" x14ac:dyDescent="0.2">
      <c r="B826"/>
      <c r="C826"/>
      <c r="D826"/>
    </row>
    <row r="827" spans="2:4" x14ac:dyDescent="0.2">
      <c r="B827"/>
      <c r="C827"/>
      <c r="D827"/>
    </row>
    <row r="828" spans="2:4" x14ac:dyDescent="0.2">
      <c r="B828"/>
      <c r="C828"/>
      <c r="D828"/>
    </row>
    <row r="829" spans="2:4" x14ac:dyDescent="0.2">
      <c r="B829"/>
      <c r="C829"/>
      <c r="D829"/>
    </row>
    <row r="830" spans="2:4" x14ac:dyDescent="0.2">
      <c r="B830"/>
      <c r="C830"/>
      <c r="D830"/>
    </row>
    <row r="831" spans="2:4" x14ac:dyDescent="0.2">
      <c r="B831"/>
      <c r="C831"/>
      <c r="D831"/>
    </row>
    <row r="832" spans="2:4" x14ac:dyDescent="0.2">
      <c r="B832"/>
      <c r="C832"/>
      <c r="D832"/>
    </row>
    <row r="833" spans="2:4" x14ac:dyDescent="0.2">
      <c r="B833"/>
      <c r="C833"/>
      <c r="D833"/>
    </row>
    <row r="834" spans="2:4" x14ac:dyDescent="0.2">
      <c r="B834"/>
      <c r="C834"/>
      <c r="D834"/>
    </row>
    <row r="835" spans="2:4" x14ac:dyDescent="0.2">
      <c r="B835"/>
      <c r="C835"/>
      <c r="D835"/>
    </row>
    <row r="836" spans="2:4" x14ac:dyDescent="0.2">
      <c r="B836"/>
      <c r="C836"/>
      <c r="D836"/>
    </row>
    <row r="837" spans="2:4" x14ac:dyDescent="0.2">
      <c r="B837"/>
      <c r="C837"/>
      <c r="D837"/>
    </row>
    <row r="838" spans="2:4" x14ac:dyDescent="0.2">
      <c r="B838"/>
      <c r="C838"/>
      <c r="D838"/>
    </row>
    <row r="839" spans="2:4" x14ac:dyDescent="0.2">
      <c r="B839"/>
      <c r="C839"/>
      <c r="D839"/>
    </row>
    <row r="840" spans="2:4" x14ac:dyDescent="0.2">
      <c r="B840"/>
      <c r="C840"/>
      <c r="D840"/>
    </row>
    <row r="841" spans="2:4" x14ac:dyDescent="0.2">
      <c r="B841"/>
      <c r="C841"/>
      <c r="D841"/>
    </row>
    <row r="842" spans="2:4" x14ac:dyDescent="0.2">
      <c r="B842"/>
      <c r="C842"/>
      <c r="D842"/>
    </row>
    <row r="843" spans="2:4" x14ac:dyDescent="0.2">
      <c r="B843"/>
      <c r="C843"/>
      <c r="D843"/>
    </row>
    <row r="844" spans="2:4" x14ac:dyDescent="0.2">
      <c r="B844"/>
      <c r="C844"/>
      <c r="D844"/>
    </row>
    <row r="845" spans="2:4" x14ac:dyDescent="0.2">
      <c r="B845"/>
      <c r="C845"/>
      <c r="D845"/>
    </row>
    <row r="846" spans="2:4" x14ac:dyDescent="0.2">
      <c r="B846"/>
      <c r="C846"/>
      <c r="D846"/>
    </row>
    <row r="847" spans="2:4" x14ac:dyDescent="0.2">
      <c r="B847"/>
      <c r="C847"/>
      <c r="D847"/>
    </row>
    <row r="848" spans="2:4" x14ac:dyDescent="0.2">
      <c r="B848"/>
      <c r="C848"/>
      <c r="D848"/>
    </row>
    <row r="849" spans="2:4" x14ac:dyDescent="0.2">
      <c r="B849"/>
      <c r="C849"/>
      <c r="D849"/>
    </row>
    <row r="850" spans="2:4" x14ac:dyDescent="0.2">
      <c r="B850"/>
      <c r="C850"/>
      <c r="D850"/>
    </row>
    <row r="851" spans="2:4" x14ac:dyDescent="0.2">
      <c r="B851"/>
      <c r="C851"/>
      <c r="D851"/>
    </row>
    <row r="852" spans="2:4" x14ac:dyDescent="0.2">
      <c r="B852"/>
      <c r="C852"/>
      <c r="D852"/>
    </row>
    <row r="853" spans="2:4" x14ac:dyDescent="0.2">
      <c r="B853"/>
      <c r="C853"/>
      <c r="D853"/>
    </row>
    <row r="854" spans="2:4" x14ac:dyDescent="0.2">
      <c r="B854"/>
      <c r="C854"/>
      <c r="D854"/>
    </row>
    <row r="855" spans="2:4" x14ac:dyDescent="0.2">
      <c r="B855"/>
      <c r="C855"/>
      <c r="D855"/>
    </row>
    <row r="856" spans="2:4" x14ac:dyDescent="0.2">
      <c r="B856"/>
      <c r="C856"/>
      <c r="D856"/>
    </row>
    <row r="857" spans="2:4" x14ac:dyDescent="0.2">
      <c r="B857"/>
      <c r="C857"/>
      <c r="D857"/>
    </row>
    <row r="858" spans="2:4" x14ac:dyDescent="0.2">
      <c r="B858"/>
      <c r="C858"/>
      <c r="D858"/>
    </row>
    <row r="859" spans="2:4" x14ac:dyDescent="0.2">
      <c r="B859"/>
      <c r="C859"/>
      <c r="D859"/>
    </row>
    <row r="860" spans="2:4" x14ac:dyDescent="0.2">
      <c r="B860"/>
      <c r="C860"/>
      <c r="D860"/>
    </row>
    <row r="861" spans="2:4" x14ac:dyDescent="0.2">
      <c r="B861"/>
      <c r="C861"/>
      <c r="D861"/>
    </row>
    <row r="862" spans="2:4" x14ac:dyDescent="0.2">
      <c r="B862"/>
      <c r="C862"/>
      <c r="D862"/>
    </row>
    <row r="863" spans="2:4" x14ac:dyDescent="0.2">
      <c r="B863"/>
      <c r="C863"/>
      <c r="D863"/>
    </row>
    <row r="864" spans="2:4" x14ac:dyDescent="0.2">
      <c r="B864"/>
      <c r="C864"/>
      <c r="D864"/>
    </row>
    <row r="865" spans="2:4" x14ac:dyDescent="0.2">
      <c r="B865"/>
      <c r="C865"/>
      <c r="D865"/>
    </row>
    <row r="866" spans="2:4" x14ac:dyDescent="0.2">
      <c r="B866"/>
      <c r="C866"/>
      <c r="D866"/>
    </row>
    <row r="867" spans="2:4" x14ac:dyDescent="0.2">
      <c r="B867"/>
      <c r="C867"/>
      <c r="D867"/>
    </row>
    <row r="868" spans="2:4" x14ac:dyDescent="0.2">
      <c r="B868"/>
      <c r="C868"/>
      <c r="D868"/>
    </row>
    <row r="869" spans="2:4" x14ac:dyDescent="0.2">
      <c r="B869"/>
      <c r="C869"/>
      <c r="D869"/>
    </row>
    <row r="870" spans="2:4" x14ac:dyDescent="0.2">
      <c r="B870"/>
      <c r="C870"/>
      <c r="D870"/>
    </row>
    <row r="871" spans="2:4" x14ac:dyDescent="0.2">
      <c r="B871"/>
      <c r="C871"/>
      <c r="D871"/>
    </row>
    <row r="872" spans="2:4" x14ac:dyDescent="0.2">
      <c r="B872"/>
      <c r="C872"/>
      <c r="D872"/>
    </row>
    <row r="873" spans="2:4" x14ac:dyDescent="0.2">
      <c r="B873"/>
      <c r="C873"/>
      <c r="D873"/>
    </row>
    <row r="874" spans="2:4" x14ac:dyDescent="0.2">
      <c r="B874"/>
      <c r="C874"/>
      <c r="D874"/>
    </row>
    <row r="875" spans="2:4" x14ac:dyDescent="0.2">
      <c r="B875"/>
      <c r="C875"/>
      <c r="D875"/>
    </row>
    <row r="876" spans="2:4" x14ac:dyDescent="0.2">
      <c r="B876"/>
      <c r="C876"/>
      <c r="D876"/>
    </row>
    <row r="877" spans="2:4" x14ac:dyDescent="0.2">
      <c r="B877"/>
      <c r="C877"/>
      <c r="D877"/>
    </row>
    <row r="878" spans="2:4" x14ac:dyDescent="0.2">
      <c r="B878"/>
      <c r="C878"/>
      <c r="D878"/>
    </row>
    <row r="879" spans="2:4" x14ac:dyDescent="0.2">
      <c r="B879"/>
      <c r="C879"/>
      <c r="D879"/>
    </row>
    <row r="880" spans="2:4" x14ac:dyDescent="0.2">
      <c r="B880"/>
      <c r="C880"/>
      <c r="D880"/>
    </row>
    <row r="881" spans="2:4" x14ac:dyDescent="0.2">
      <c r="B881"/>
      <c r="C881"/>
      <c r="D881"/>
    </row>
    <row r="882" spans="2:4" x14ac:dyDescent="0.2">
      <c r="B882"/>
      <c r="C882"/>
      <c r="D882"/>
    </row>
    <row r="883" spans="2:4" x14ac:dyDescent="0.2">
      <c r="B883"/>
      <c r="C883"/>
      <c r="D883"/>
    </row>
    <row r="884" spans="2:4" x14ac:dyDescent="0.2">
      <c r="B884"/>
      <c r="C884"/>
      <c r="D884"/>
    </row>
    <row r="885" spans="2:4" x14ac:dyDescent="0.2">
      <c r="B885"/>
      <c r="C885"/>
      <c r="D885"/>
    </row>
    <row r="886" spans="2:4" x14ac:dyDescent="0.2">
      <c r="B886"/>
      <c r="C886"/>
      <c r="D886"/>
    </row>
    <row r="887" spans="2:4" x14ac:dyDescent="0.2">
      <c r="B887"/>
      <c r="C887"/>
      <c r="D887"/>
    </row>
    <row r="888" spans="2:4" x14ac:dyDescent="0.2">
      <c r="B888"/>
      <c r="C888"/>
      <c r="D888"/>
    </row>
    <row r="889" spans="2:4" x14ac:dyDescent="0.2">
      <c r="B889"/>
      <c r="C889"/>
      <c r="D889"/>
    </row>
    <row r="890" spans="2:4" x14ac:dyDescent="0.2">
      <c r="B890"/>
      <c r="C890"/>
      <c r="D890"/>
    </row>
    <row r="891" spans="2:4" x14ac:dyDescent="0.2">
      <c r="B891"/>
      <c r="C891"/>
      <c r="D891"/>
    </row>
    <row r="892" spans="2:4" x14ac:dyDescent="0.2">
      <c r="B892"/>
      <c r="C892"/>
      <c r="D892"/>
    </row>
    <row r="893" spans="2:4" x14ac:dyDescent="0.2">
      <c r="B893"/>
      <c r="C893"/>
      <c r="D893"/>
    </row>
    <row r="894" spans="2:4" x14ac:dyDescent="0.2">
      <c r="B894"/>
      <c r="C894"/>
      <c r="D894"/>
    </row>
    <row r="895" spans="2:4" x14ac:dyDescent="0.2">
      <c r="B895"/>
      <c r="C895"/>
      <c r="D895"/>
    </row>
    <row r="896" spans="2:4" x14ac:dyDescent="0.2">
      <c r="B896"/>
      <c r="C896"/>
      <c r="D896"/>
    </row>
    <row r="897" spans="2:4" x14ac:dyDescent="0.2">
      <c r="B897"/>
      <c r="C897"/>
      <c r="D897"/>
    </row>
    <row r="898" spans="2:4" x14ac:dyDescent="0.2">
      <c r="B898"/>
      <c r="C898"/>
      <c r="D898"/>
    </row>
    <row r="899" spans="2:4" x14ac:dyDescent="0.2">
      <c r="B899"/>
      <c r="C899"/>
      <c r="D899"/>
    </row>
    <row r="900" spans="2:4" x14ac:dyDescent="0.2">
      <c r="B900"/>
      <c r="C900"/>
      <c r="D900"/>
    </row>
    <row r="901" spans="2:4" x14ac:dyDescent="0.2">
      <c r="B901"/>
      <c r="C901"/>
      <c r="D901"/>
    </row>
    <row r="902" spans="2:4" x14ac:dyDescent="0.2">
      <c r="B902"/>
      <c r="C902"/>
      <c r="D902"/>
    </row>
    <row r="903" spans="2:4" x14ac:dyDescent="0.2">
      <c r="B903"/>
      <c r="C903"/>
      <c r="D903"/>
    </row>
    <row r="904" spans="2:4" x14ac:dyDescent="0.2">
      <c r="B904"/>
      <c r="C904"/>
      <c r="D904"/>
    </row>
    <row r="905" spans="2:4" x14ac:dyDescent="0.2">
      <c r="B905"/>
      <c r="C905"/>
      <c r="D905"/>
    </row>
    <row r="906" spans="2:4" x14ac:dyDescent="0.2">
      <c r="B906"/>
      <c r="C906"/>
      <c r="D906"/>
    </row>
    <row r="907" spans="2:4" x14ac:dyDescent="0.2">
      <c r="B907"/>
      <c r="C907"/>
      <c r="D907"/>
    </row>
    <row r="908" spans="2:4" x14ac:dyDescent="0.2">
      <c r="B908"/>
      <c r="C908"/>
      <c r="D908"/>
    </row>
    <row r="909" spans="2:4" x14ac:dyDescent="0.2">
      <c r="B909"/>
      <c r="C909"/>
      <c r="D909"/>
    </row>
    <row r="910" spans="2:4" x14ac:dyDescent="0.2">
      <c r="B910"/>
      <c r="C910"/>
      <c r="D910"/>
    </row>
    <row r="911" spans="2:4" x14ac:dyDescent="0.2">
      <c r="B911"/>
      <c r="C911"/>
      <c r="D911"/>
    </row>
    <row r="912" spans="2:4" x14ac:dyDescent="0.2">
      <c r="B912"/>
      <c r="C912"/>
      <c r="D912"/>
    </row>
    <row r="913" spans="2:4" x14ac:dyDescent="0.2">
      <c r="B913"/>
      <c r="C913"/>
      <c r="D913"/>
    </row>
    <row r="914" spans="2:4" x14ac:dyDescent="0.2">
      <c r="B914"/>
      <c r="C914"/>
      <c r="D914"/>
    </row>
    <row r="915" spans="2:4" x14ac:dyDescent="0.2">
      <c r="B915"/>
      <c r="C915"/>
      <c r="D915"/>
    </row>
    <row r="916" spans="2:4" x14ac:dyDescent="0.2">
      <c r="B916"/>
      <c r="C916"/>
      <c r="D916"/>
    </row>
    <row r="917" spans="2:4" x14ac:dyDescent="0.2">
      <c r="B917"/>
      <c r="C917"/>
      <c r="D917"/>
    </row>
    <row r="918" spans="2:4" x14ac:dyDescent="0.2">
      <c r="B918"/>
      <c r="C918"/>
      <c r="D918"/>
    </row>
    <row r="919" spans="2:4" x14ac:dyDescent="0.2">
      <c r="B919"/>
      <c r="C919"/>
      <c r="D919"/>
    </row>
    <row r="920" spans="2:4" x14ac:dyDescent="0.2">
      <c r="B920"/>
      <c r="C920"/>
      <c r="D920"/>
    </row>
    <row r="921" spans="2:4" x14ac:dyDescent="0.2">
      <c r="B921"/>
      <c r="C921"/>
      <c r="D921"/>
    </row>
    <row r="922" spans="2:4" x14ac:dyDescent="0.2">
      <c r="B922"/>
      <c r="C922"/>
      <c r="D922"/>
    </row>
    <row r="923" spans="2:4" x14ac:dyDescent="0.2">
      <c r="B923"/>
      <c r="C923"/>
      <c r="D923"/>
    </row>
    <row r="924" spans="2:4" x14ac:dyDescent="0.2">
      <c r="B924"/>
      <c r="C924"/>
      <c r="D924"/>
    </row>
    <row r="925" spans="2:4" x14ac:dyDescent="0.2">
      <c r="B925"/>
      <c r="C925"/>
      <c r="D925"/>
    </row>
    <row r="926" spans="2:4" x14ac:dyDescent="0.2">
      <c r="B926"/>
      <c r="C926"/>
      <c r="D926"/>
    </row>
    <row r="927" spans="2:4" x14ac:dyDescent="0.2">
      <c r="B927"/>
      <c r="C927"/>
      <c r="D927"/>
    </row>
    <row r="928" spans="2:4" x14ac:dyDescent="0.2">
      <c r="B928"/>
      <c r="C928"/>
      <c r="D928"/>
    </row>
    <row r="929" spans="2:4" x14ac:dyDescent="0.2">
      <c r="B929"/>
      <c r="C929"/>
      <c r="D929"/>
    </row>
    <row r="930" spans="2:4" x14ac:dyDescent="0.2">
      <c r="B930"/>
      <c r="C930"/>
      <c r="D930"/>
    </row>
    <row r="931" spans="2:4" x14ac:dyDescent="0.2">
      <c r="B931"/>
      <c r="C931"/>
      <c r="D931"/>
    </row>
    <row r="932" spans="2:4" x14ac:dyDescent="0.2">
      <c r="B932"/>
      <c r="C932"/>
      <c r="D932"/>
    </row>
    <row r="933" spans="2:4" x14ac:dyDescent="0.2">
      <c r="B933"/>
      <c r="C933"/>
      <c r="D933"/>
    </row>
    <row r="934" spans="2:4" x14ac:dyDescent="0.2">
      <c r="B934"/>
      <c r="C934"/>
      <c r="D934"/>
    </row>
    <row r="935" spans="2:4" x14ac:dyDescent="0.2">
      <c r="B935"/>
      <c r="C935"/>
      <c r="D935"/>
    </row>
    <row r="936" spans="2:4" x14ac:dyDescent="0.2">
      <c r="B936"/>
      <c r="C936"/>
      <c r="D936"/>
    </row>
    <row r="937" spans="2:4" x14ac:dyDescent="0.2">
      <c r="B937"/>
      <c r="C937"/>
      <c r="D937"/>
    </row>
    <row r="938" spans="2:4" x14ac:dyDescent="0.2">
      <c r="B938"/>
      <c r="C938"/>
      <c r="D938"/>
    </row>
    <row r="939" spans="2:4" x14ac:dyDescent="0.2">
      <c r="B939"/>
      <c r="C939"/>
      <c r="D939"/>
    </row>
    <row r="940" spans="2:4" x14ac:dyDescent="0.2">
      <c r="B940"/>
      <c r="C940"/>
      <c r="D940"/>
    </row>
    <row r="941" spans="2:4" x14ac:dyDescent="0.2">
      <c r="B941"/>
      <c r="C941"/>
      <c r="D941"/>
    </row>
    <row r="942" spans="2:4" x14ac:dyDescent="0.2">
      <c r="B942"/>
      <c r="C942"/>
      <c r="D942"/>
    </row>
    <row r="943" spans="2:4" x14ac:dyDescent="0.2">
      <c r="B943"/>
      <c r="C943"/>
      <c r="D943"/>
    </row>
    <row r="944" spans="2:4" x14ac:dyDescent="0.2">
      <c r="B944"/>
      <c r="C944"/>
      <c r="D944"/>
    </row>
    <row r="945" spans="2:4" x14ac:dyDescent="0.2">
      <c r="B945"/>
      <c r="C945"/>
      <c r="D945"/>
    </row>
    <row r="946" spans="2:4" x14ac:dyDescent="0.2">
      <c r="B946"/>
      <c r="C946"/>
      <c r="D946"/>
    </row>
    <row r="947" spans="2:4" x14ac:dyDescent="0.2">
      <c r="B947"/>
      <c r="C947"/>
      <c r="D947"/>
    </row>
    <row r="948" spans="2:4" x14ac:dyDescent="0.2">
      <c r="B948"/>
      <c r="C948"/>
      <c r="D948"/>
    </row>
    <row r="949" spans="2:4" x14ac:dyDescent="0.2">
      <c r="B949"/>
      <c r="C949"/>
      <c r="D949"/>
    </row>
    <row r="950" spans="2:4" x14ac:dyDescent="0.2">
      <c r="B950"/>
      <c r="C950"/>
      <c r="D950"/>
    </row>
    <row r="951" spans="2:4" x14ac:dyDescent="0.2">
      <c r="B951"/>
      <c r="C951"/>
      <c r="D951"/>
    </row>
    <row r="952" spans="2:4" x14ac:dyDescent="0.2">
      <c r="B952"/>
      <c r="C952"/>
      <c r="D952"/>
    </row>
    <row r="953" spans="2:4" x14ac:dyDescent="0.2">
      <c r="B953"/>
      <c r="C953"/>
      <c r="D953"/>
    </row>
    <row r="954" spans="2:4" x14ac:dyDescent="0.2">
      <c r="B954"/>
      <c r="C954"/>
      <c r="D954"/>
    </row>
    <row r="955" spans="2:4" x14ac:dyDescent="0.2">
      <c r="B955"/>
      <c r="C955"/>
      <c r="D955"/>
    </row>
    <row r="956" spans="2:4" x14ac:dyDescent="0.2">
      <c r="B956"/>
      <c r="C956"/>
      <c r="D956"/>
    </row>
    <row r="957" spans="2:4" x14ac:dyDescent="0.2">
      <c r="B957"/>
      <c r="C957"/>
      <c r="D957"/>
    </row>
    <row r="958" spans="2:4" x14ac:dyDescent="0.2">
      <c r="B958"/>
      <c r="C958"/>
      <c r="D958"/>
    </row>
    <row r="959" spans="2:4" x14ac:dyDescent="0.2">
      <c r="B959"/>
      <c r="C959"/>
      <c r="D959"/>
    </row>
    <row r="960" spans="2:4" x14ac:dyDescent="0.2">
      <c r="B960"/>
      <c r="C960"/>
      <c r="D960"/>
    </row>
    <row r="961" spans="2:4" x14ac:dyDescent="0.2">
      <c r="B961"/>
      <c r="C961"/>
      <c r="D961"/>
    </row>
    <row r="962" spans="2:4" x14ac:dyDescent="0.2">
      <c r="B962"/>
      <c r="C962"/>
      <c r="D962"/>
    </row>
    <row r="963" spans="2:4" x14ac:dyDescent="0.2">
      <c r="B963"/>
      <c r="C963"/>
      <c r="D963"/>
    </row>
    <row r="964" spans="2:4" x14ac:dyDescent="0.2">
      <c r="B964"/>
      <c r="C964"/>
      <c r="D964"/>
    </row>
    <row r="965" spans="2:4" x14ac:dyDescent="0.2">
      <c r="B965"/>
      <c r="C965"/>
      <c r="D965"/>
    </row>
    <row r="966" spans="2:4" x14ac:dyDescent="0.2">
      <c r="B966"/>
      <c r="C966"/>
      <c r="D966"/>
    </row>
    <row r="967" spans="2:4" x14ac:dyDescent="0.2">
      <c r="B967"/>
      <c r="C967"/>
      <c r="D967"/>
    </row>
    <row r="968" spans="2:4" x14ac:dyDescent="0.2">
      <c r="B968"/>
      <c r="C968"/>
      <c r="D968"/>
    </row>
    <row r="969" spans="2:4" x14ac:dyDescent="0.2">
      <c r="B969"/>
      <c r="C969"/>
      <c r="D969"/>
    </row>
    <row r="970" spans="2:4" x14ac:dyDescent="0.2">
      <c r="B970"/>
      <c r="C970"/>
      <c r="D970"/>
    </row>
    <row r="971" spans="2:4" x14ac:dyDescent="0.2">
      <c r="B971"/>
      <c r="C971"/>
      <c r="D971"/>
    </row>
    <row r="972" spans="2:4" x14ac:dyDescent="0.2">
      <c r="B972"/>
      <c r="C972"/>
      <c r="D972"/>
    </row>
    <row r="973" spans="2:4" x14ac:dyDescent="0.2">
      <c r="B973"/>
      <c r="C973"/>
      <c r="D973"/>
    </row>
    <row r="974" spans="2:4" x14ac:dyDescent="0.2">
      <c r="B974"/>
      <c r="C974"/>
      <c r="D974"/>
    </row>
    <row r="975" spans="2:4" x14ac:dyDescent="0.2">
      <c r="B975"/>
      <c r="C975"/>
      <c r="D975"/>
    </row>
    <row r="976" spans="2:4" x14ac:dyDescent="0.2">
      <c r="B976"/>
      <c r="C976"/>
      <c r="D976"/>
    </row>
    <row r="977" spans="2:4" x14ac:dyDescent="0.2">
      <c r="B977"/>
      <c r="C977"/>
      <c r="D977"/>
    </row>
    <row r="978" spans="2:4" x14ac:dyDescent="0.2">
      <c r="B978"/>
      <c r="C978"/>
      <c r="D978"/>
    </row>
    <row r="979" spans="2:4" x14ac:dyDescent="0.2">
      <c r="B979"/>
      <c r="C979"/>
      <c r="D979"/>
    </row>
    <row r="980" spans="2:4" x14ac:dyDescent="0.2">
      <c r="B980"/>
      <c r="C980"/>
      <c r="D980"/>
    </row>
    <row r="981" spans="2:4" x14ac:dyDescent="0.2">
      <c r="B981"/>
      <c r="C981"/>
      <c r="D981"/>
    </row>
    <row r="982" spans="2:4" x14ac:dyDescent="0.2">
      <c r="B982"/>
      <c r="C982"/>
      <c r="D982"/>
    </row>
    <row r="983" spans="2:4" x14ac:dyDescent="0.2">
      <c r="B983"/>
      <c r="C983"/>
      <c r="D983"/>
    </row>
    <row r="984" spans="2:4" x14ac:dyDescent="0.2">
      <c r="B984"/>
      <c r="C984"/>
      <c r="D984"/>
    </row>
    <row r="985" spans="2:4" x14ac:dyDescent="0.2">
      <c r="B985"/>
      <c r="C985"/>
      <c r="D985"/>
    </row>
    <row r="986" spans="2:4" x14ac:dyDescent="0.2">
      <c r="B986"/>
      <c r="C986"/>
      <c r="D986"/>
    </row>
    <row r="987" spans="2:4" x14ac:dyDescent="0.2">
      <c r="B987"/>
      <c r="C987"/>
      <c r="D987"/>
    </row>
    <row r="988" spans="2:4" x14ac:dyDescent="0.2">
      <c r="B988"/>
      <c r="C988"/>
      <c r="D988"/>
    </row>
    <row r="989" spans="2:4" x14ac:dyDescent="0.2">
      <c r="B989"/>
      <c r="C989"/>
      <c r="D989"/>
    </row>
    <row r="990" spans="2:4" x14ac:dyDescent="0.2">
      <c r="B990"/>
      <c r="C990"/>
      <c r="D990"/>
    </row>
    <row r="991" spans="2:4" x14ac:dyDescent="0.2">
      <c r="B991"/>
      <c r="C991"/>
      <c r="D991"/>
    </row>
    <row r="992" spans="2:4" x14ac:dyDescent="0.2">
      <c r="B992"/>
      <c r="C992"/>
      <c r="D992"/>
    </row>
    <row r="993" spans="2:4" x14ac:dyDescent="0.2">
      <c r="B993"/>
      <c r="C993"/>
      <c r="D993"/>
    </row>
    <row r="994" spans="2:4" x14ac:dyDescent="0.2">
      <c r="B994"/>
      <c r="C994"/>
      <c r="D994"/>
    </row>
    <row r="995" spans="2:4" x14ac:dyDescent="0.2">
      <c r="B995"/>
      <c r="C995"/>
      <c r="D995"/>
    </row>
    <row r="996" spans="2:4" x14ac:dyDescent="0.2">
      <c r="B996"/>
      <c r="C996"/>
      <c r="D996"/>
    </row>
    <row r="997" spans="2:4" x14ac:dyDescent="0.2">
      <c r="B997"/>
      <c r="C997"/>
      <c r="D997"/>
    </row>
    <row r="998" spans="2:4" x14ac:dyDescent="0.2">
      <c r="B998"/>
      <c r="C998"/>
      <c r="D998"/>
    </row>
    <row r="999" spans="2:4" x14ac:dyDescent="0.2">
      <c r="B999"/>
      <c r="C999"/>
      <c r="D999"/>
    </row>
    <row r="1000" spans="2:4" x14ac:dyDescent="0.2">
      <c r="B1000"/>
      <c r="C1000"/>
      <c r="D1000"/>
    </row>
    <row r="1001" spans="2:4" x14ac:dyDescent="0.2">
      <c r="B1001"/>
      <c r="C1001"/>
      <c r="D1001"/>
    </row>
    <row r="1002" spans="2:4" x14ac:dyDescent="0.2">
      <c r="B1002"/>
      <c r="C1002"/>
      <c r="D1002"/>
    </row>
    <row r="1003" spans="2:4" x14ac:dyDescent="0.2">
      <c r="B1003"/>
      <c r="C1003"/>
      <c r="D1003"/>
    </row>
    <row r="1004" spans="2:4" x14ac:dyDescent="0.2">
      <c r="B1004"/>
      <c r="C1004"/>
      <c r="D1004"/>
    </row>
    <row r="1005" spans="2:4" x14ac:dyDescent="0.2">
      <c r="B1005"/>
      <c r="C1005"/>
      <c r="D1005"/>
    </row>
    <row r="1006" spans="2:4" x14ac:dyDescent="0.2">
      <c r="B1006"/>
      <c r="C1006"/>
      <c r="D1006"/>
    </row>
    <row r="1007" spans="2:4" x14ac:dyDescent="0.2">
      <c r="B1007"/>
      <c r="C1007"/>
      <c r="D1007"/>
    </row>
    <row r="1008" spans="2:4" x14ac:dyDescent="0.2">
      <c r="B1008"/>
      <c r="C1008"/>
      <c r="D1008"/>
    </row>
    <row r="1009" spans="2:4" x14ac:dyDescent="0.2">
      <c r="B1009"/>
      <c r="C1009"/>
      <c r="D1009"/>
    </row>
    <row r="1010" spans="2:4" x14ac:dyDescent="0.2">
      <c r="B1010"/>
      <c r="C1010"/>
      <c r="D1010"/>
    </row>
    <row r="1011" spans="2:4" x14ac:dyDescent="0.2">
      <c r="B1011"/>
      <c r="C1011"/>
      <c r="D1011"/>
    </row>
    <row r="1012" spans="2:4" x14ac:dyDescent="0.2">
      <c r="B1012"/>
      <c r="C1012"/>
      <c r="D1012"/>
    </row>
    <row r="1013" spans="2:4" x14ac:dyDescent="0.2">
      <c r="B1013"/>
      <c r="C1013"/>
      <c r="D1013"/>
    </row>
    <row r="1014" spans="2:4" x14ac:dyDescent="0.2">
      <c r="B1014"/>
      <c r="C1014"/>
      <c r="D1014"/>
    </row>
    <row r="1015" spans="2:4" x14ac:dyDescent="0.2">
      <c r="B1015"/>
      <c r="C1015"/>
      <c r="D1015"/>
    </row>
    <row r="1016" spans="2:4" x14ac:dyDescent="0.2">
      <c r="B1016"/>
      <c r="C1016"/>
      <c r="D1016"/>
    </row>
    <row r="1017" spans="2:4" x14ac:dyDescent="0.2">
      <c r="B1017"/>
      <c r="C1017"/>
      <c r="D1017"/>
    </row>
    <row r="1018" spans="2:4" x14ac:dyDescent="0.2">
      <c r="B1018"/>
      <c r="C1018"/>
      <c r="D1018"/>
    </row>
    <row r="1019" spans="2:4" x14ac:dyDescent="0.2">
      <c r="B1019"/>
      <c r="C1019"/>
      <c r="D1019"/>
    </row>
    <row r="1020" spans="2:4" x14ac:dyDescent="0.2">
      <c r="B1020"/>
      <c r="C1020"/>
      <c r="D1020"/>
    </row>
    <row r="1021" spans="2:4" x14ac:dyDescent="0.2">
      <c r="B1021"/>
      <c r="C1021"/>
      <c r="D1021"/>
    </row>
    <row r="1022" spans="2:4" x14ac:dyDescent="0.2">
      <c r="B1022"/>
      <c r="C1022"/>
      <c r="D1022"/>
    </row>
    <row r="1023" spans="2:4" x14ac:dyDescent="0.2">
      <c r="B1023"/>
      <c r="C1023"/>
      <c r="D1023"/>
    </row>
    <row r="1024" spans="2:4" x14ac:dyDescent="0.2">
      <c r="B1024"/>
      <c r="C1024"/>
      <c r="D1024"/>
    </row>
    <row r="1025" spans="2:4" x14ac:dyDescent="0.2">
      <c r="B1025"/>
      <c r="C1025"/>
      <c r="D1025"/>
    </row>
    <row r="1026" spans="2:4" x14ac:dyDescent="0.2">
      <c r="B1026"/>
      <c r="C1026"/>
      <c r="D1026"/>
    </row>
    <row r="1027" spans="2:4" x14ac:dyDescent="0.2">
      <c r="B1027"/>
      <c r="C1027"/>
      <c r="D1027"/>
    </row>
    <row r="1028" spans="2:4" x14ac:dyDescent="0.2">
      <c r="B1028"/>
      <c r="C1028"/>
      <c r="D1028"/>
    </row>
    <row r="1029" spans="2:4" x14ac:dyDescent="0.2">
      <c r="B1029"/>
      <c r="C1029"/>
      <c r="D1029"/>
    </row>
    <row r="1030" spans="2:4" x14ac:dyDescent="0.2">
      <c r="B1030"/>
      <c r="C1030"/>
      <c r="D1030"/>
    </row>
    <row r="1031" spans="2:4" x14ac:dyDescent="0.2">
      <c r="B1031"/>
      <c r="C1031"/>
      <c r="D1031"/>
    </row>
    <row r="1032" spans="2:4" x14ac:dyDescent="0.2">
      <c r="B1032"/>
      <c r="C1032"/>
      <c r="D1032"/>
    </row>
    <row r="1033" spans="2:4" x14ac:dyDescent="0.2">
      <c r="B1033"/>
      <c r="C1033"/>
      <c r="D1033"/>
    </row>
    <row r="1034" spans="2:4" x14ac:dyDescent="0.2">
      <c r="B1034"/>
      <c r="C1034"/>
      <c r="D1034"/>
    </row>
    <row r="1035" spans="2:4" x14ac:dyDescent="0.2">
      <c r="B1035"/>
      <c r="C1035"/>
      <c r="D1035"/>
    </row>
    <row r="1036" spans="2:4" x14ac:dyDescent="0.2">
      <c r="B1036"/>
      <c r="C1036"/>
      <c r="D1036"/>
    </row>
    <row r="1037" spans="2:4" x14ac:dyDescent="0.2">
      <c r="B1037"/>
      <c r="C1037"/>
      <c r="D1037"/>
    </row>
    <row r="1038" spans="2:4" x14ac:dyDescent="0.2">
      <c r="B1038"/>
      <c r="C1038"/>
      <c r="D1038"/>
    </row>
    <row r="1039" spans="2:4" x14ac:dyDescent="0.2">
      <c r="B1039"/>
      <c r="C1039"/>
      <c r="D1039"/>
    </row>
    <row r="1040" spans="2:4" x14ac:dyDescent="0.2">
      <c r="B1040"/>
      <c r="C1040"/>
      <c r="D1040"/>
    </row>
    <row r="1041" spans="2:4" x14ac:dyDescent="0.2">
      <c r="B1041"/>
      <c r="C1041"/>
      <c r="D1041"/>
    </row>
    <row r="1042" spans="2:4" x14ac:dyDescent="0.2">
      <c r="B1042"/>
      <c r="C1042"/>
      <c r="D1042"/>
    </row>
    <row r="1043" spans="2:4" x14ac:dyDescent="0.2">
      <c r="B1043"/>
      <c r="C1043"/>
      <c r="D1043"/>
    </row>
    <row r="1044" spans="2:4" x14ac:dyDescent="0.2">
      <c r="B1044"/>
      <c r="C1044"/>
      <c r="D1044"/>
    </row>
    <row r="1045" spans="2:4" x14ac:dyDescent="0.2">
      <c r="B1045"/>
      <c r="C1045"/>
      <c r="D1045"/>
    </row>
    <row r="1046" spans="2:4" x14ac:dyDescent="0.2">
      <c r="B1046"/>
      <c r="C1046"/>
      <c r="D1046"/>
    </row>
    <row r="1047" spans="2:4" x14ac:dyDescent="0.2">
      <c r="B1047"/>
      <c r="C1047"/>
      <c r="D1047"/>
    </row>
    <row r="1048" spans="2:4" x14ac:dyDescent="0.2">
      <c r="B1048"/>
      <c r="C1048"/>
      <c r="D1048"/>
    </row>
    <row r="1049" spans="2:4" x14ac:dyDescent="0.2">
      <c r="B1049"/>
      <c r="C1049"/>
      <c r="D1049"/>
    </row>
    <row r="1050" spans="2:4" x14ac:dyDescent="0.2">
      <c r="B1050"/>
      <c r="C1050"/>
      <c r="D1050"/>
    </row>
    <row r="1051" spans="2:4" x14ac:dyDescent="0.2">
      <c r="B1051"/>
      <c r="C1051"/>
      <c r="D1051"/>
    </row>
    <row r="1052" spans="2:4" x14ac:dyDescent="0.2">
      <c r="B1052"/>
      <c r="C1052"/>
      <c r="D1052"/>
    </row>
    <row r="1053" spans="2:4" x14ac:dyDescent="0.2">
      <c r="B1053"/>
      <c r="C1053"/>
      <c r="D1053"/>
    </row>
    <row r="1054" spans="2:4" x14ac:dyDescent="0.2">
      <c r="B1054"/>
      <c r="C1054"/>
      <c r="D1054"/>
    </row>
    <row r="1055" spans="2:4" x14ac:dyDescent="0.2">
      <c r="B1055"/>
      <c r="C1055"/>
      <c r="D1055"/>
    </row>
    <row r="1056" spans="2:4" x14ac:dyDescent="0.2">
      <c r="B1056"/>
      <c r="C1056"/>
      <c r="D1056"/>
    </row>
    <row r="1057" spans="2:4" x14ac:dyDescent="0.2">
      <c r="B1057"/>
      <c r="C1057"/>
      <c r="D1057"/>
    </row>
    <row r="1058" spans="2:4" x14ac:dyDescent="0.2">
      <c r="B1058"/>
      <c r="C1058"/>
      <c r="D1058"/>
    </row>
    <row r="1059" spans="2:4" x14ac:dyDescent="0.2">
      <c r="B1059"/>
      <c r="C1059"/>
      <c r="D1059"/>
    </row>
    <row r="1060" spans="2:4" x14ac:dyDescent="0.2">
      <c r="B1060"/>
      <c r="C1060"/>
      <c r="D1060"/>
    </row>
    <row r="1061" spans="2:4" x14ac:dyDescent="0.2">
      <c r="B1061"/>
      <c r="C1061"/>
      <c r="D1061"/>
    </row>
    <row r="1062" spans="2:4" x14ac:dyDescent="0.2">
      <c r="B1062"/>
      <c r="C1062"/>
      <c r="D1062"/>
    </row>
    <row r="1063" spans="2:4" x14ac:dyDescent="0.2">
      <c r="B1063"/>
      <c r="C1063"/>
      <c r="D1063"/>
    </row>
    <row r="1064" spans="2:4" x14ac:dyDescent="0.2">
      <c r="B1064"/>
      <c r="C1064"/>
      <c r="D1064"/>
    </row>
    <row r="1065" spans="2:4" x14ac:dyDescent="0.2">
      <c r="B1065"/>
      <c r="C1065"/>
      <c r="D1065"/>
    </row>
    <row r="1066" spans="2:4" x14ac:dyDescent="0.2">
      <c r="B1066"/>
      <c r="C1066"/>
      <c r="D1066"/>
    </row>
    <row r="1067" spans="2:4" x14ac:dyDescent="0.2">
      <c r="B1067"/>
      <c r="C1067"/>
      <c r="D1067"/>
    </row>
    <row r="1068" spans="2:4" x14ac:dyDescent="0.2">
      <c r="B1068"/>
      <c r="C1068"/>
      <c r="D1068"/>
    </row>
    <row r="1069" spans="2:4" x14ac:dyDescent="0.2">
      <c r="B1069"/>
      <c r="C1069"/>
      <c r="D1069"/>
    </row>
    <row r="1070" spans="2:4" x14ac:dyDescent="0.2">
      <c r="B1070"/>
      <c r="C1070"/>
      <c r="D1070"/>
    </row>
    <row r="1071" spans="2:4" x14ac:dyDescent="0.2">
      <c r="B1071"/>
      <c r="C1071"/>
      <c r="D1071"/>
    </row>
    <row r="1072" spans="2:4" x14ac:dyDescent="0.2">
      <c r="B1072"/>
      <c r="C1072"/>
      <c r="D1072"/>
    </row>
    <row r="1073" spans="2:4" x14ac:dyDescent="0.2">
      <c r="B1073"/>
      <c r="C1073"/>
      <c r="D1073"/>
    </row>
    <row r="1074" spans="2:4" x14ac:dyDescent="0.2">
      <c r="B1074"/>
      <c r="C1074"/>
      <c r="D1074"/>
    </row>
    <row r="1075" spans="2:4" x14ac:dyDescent="0.2">
      <c r="B1075"/>
      <c r="C1075"/>
      <c r="D1075"/>
    </row>
    <row r="1076" spans="2:4" x14ac:dyDescent="0.2">
      <c r="B1076"/>
      <c r="C1076"/>
      <c r="D1076"/>
    </row>
    <row r="1077" spans="2:4" x14ac:dyDescent="0.2">
      <c r="B1077"/>
      <c r="C1077"/>
      <c r="D1077"/>
    </row>
    <row r="1078" spans="2:4" x14ac:dyDescent="0.2">
      <c r="B1078"/>
      <c r="C1078"/>
      <c r="D1078"/>
    </row>
    <row r="1079" spans="2:4" x14ac:dyDescent="0.2">
      <c r="B1079"/>
      <c r="C1079"/>
      <c r="D1079"/>
    </row>
    <row r="1080" spans="2:4" x14ac:dyDescent="0.2">
      <c r="B1080"/>
      <c r="C1080"/>
      <c r="D1080"/>
    </row>
    <row r="1081" spans="2:4" x14ac:dyDescent="0.2">
      <c r="B1081"/>
      <c r="C1081"/>
      <c r="D1081"/>
    </row>
    <row r="1082" spans="2:4" x14ac:dyDescent="0.2">
      <c r="B1082"/>
      <c r="C1082"/>
      <c r="D1082"/>
    </row>
    <row r="1083" spans="2:4" x14ac:dyDescent="0.2">
      <c r="B1083"/>
      <c r="C1083"/>
      <c r="D1083"/>
    </row>
    <row r="1084" spans="2:4" x14ac:dyDescent="0.2">
      <c r="B1084"/>
      <c r="C1084"/>
      <c r="D1084"/>
    </row>
    <row r="1085" spans="2:4" x14ac:dyDescent="0.2">
      <c r="B1085"/>
      <c r="C1085"/>
      <c r="D1085"/>
    </row>
    <row r="1086" spans="2:4" x14ac:dyDescent="0.2">
      <c r="B1086"/>
      <c r="C1086"/>
      <c r="D1086"/>
    </row>
    <row r="1087" spans="2:4" x14ac:dyDescent="0.2">
      <c r="B1087"/>
      <c r="C1087"/>
      <c r="D1087"/>
    </row>
    <row r="1088" spans="2:4" x14ac:dyDescent="0.2">
      <c r="B1088"/>
      <c r="C1088"/>
      <c r="D1088"/>
    </row>
    <row r="1089" spans="2:4" x14ac:dyDescent="0.2">
      <c r="B1089"/>
      <c r="C1089"/>
      <c r="D1089"/>
    </row>
    <row r="1090" spans="2:4" x14ac:dyDescent="0.2">
      <c r="B1090"/>
      <c r="C1090"/>
      <c r="D1090"/>
    </row>
    <row r="1091" spans="2:4" x14ac:dyDescent="0.2">
      <c r="B1091"/>
      <c r="C1091"/>
      <c r="D1091"/>
    </row>
    <row r="1092" spans="2:4" x14ac:dyDescent="0.2">
      <c r="B1092"/>
      <c r="C1092"/>
      <c r="D1092"/>
    </row>
    <row r="1093" spans="2:4" x14ac:dyDescent="0.2">
      <c r="B1093"/>
      <c r="C1093"/>
      <c r="D1093"/>
    </row>
    <row r="1094" spans="2:4" x14ac:dyDescent="0.2">
      <c r="B1094"/>
      <c r="C1094"/>
      <c r="D1094"/>
    </row>
    <row r="1095" spans="2:4" x14ac:dyDescent="0.2">
      <c r="B1095"/>
      <c r="C1095"/>
      <c r="D1095"/>
    </row>
    <row r="1096" spans="2:4" x14ac:dyDescent="0.2">
      <c r="B1096"/>
      <c r="C1096"/>
      <c r="D1096"/>
    </row>
    <row r="1097" spans="2:4" x14ac:dyDescent="0.2">
      <c r="B1097"/>
      <c r="C1097"/>
      <c r="D1097"/>
    </row>
    <row r="1098" spans="2:4" x14ac:dyDescent="0.2">
      <c r="B1098"/>
      <c r="C1098"/>
      <c r="D1098"/>
    </row>
    <row r="1099" spans="2:4" x14ac:dyDescent="0.2">
      <c r="B1099"/>
      <c r="C1099"/>
      <c r="D1099"/>
    </row>
    <row r="1100" spans="2:4" x14ac:dyDescent="0.2">
      <c r="B1100"/>
      <c r="C1100"/>
      <c r="D1100"/>
    </row>
    <row r="1101" spans="2:4" x14ac:dyDescent="0.2">
      <c r="B1101"/>
      <c r="C1101"/>
      <c r="D1101"/>
    </row>
    <row r="1102" spans="2:4" x14ac:dyDescent="0.2">
      <c r="B1102"/>
      <c r="C1102"/>
      <c r="D1102"/>
    </row>
    <row r="1103" spans="2:4" x14ac:dyDescent="0.2">
      <c r="B1103"/>
      <c r="C1103"/>
      <c r="D1103"/>
    </row>
    <row r="1104" spans="2:4" x14ac:dyDescent="0.2">
      <c r="B1104"/>
      <c r="C1104"/>
      <c r="D1104"/>
    </row>
    <row r="1105" spans="2:4" x14ac:dyDescent="0.2">
      <c r="B1105"/>
      <c r="C1105"/>
      <c r="D1105"/>
    </row>
    <row r="1106" spans="2:4" x14ac:dyDescent="0.2">
      <c r="B1106"/>
      <c r="C1106"/>
      <c r="D1106"/>
    </row>
    <row r="1107" spans="2:4" x14ac:dyDescent="0.2">
      <c r="B1107"/>
      <c r="C1107"/>
      <c r="D1107"/>
    </row>
    <row r="1108" spans="2:4" x14ac:dyDescent="0.2">
      <c r="B1108"/>
      <c r="C1108"/>
      <c r="D1108"/>
    </row>
    <row r="1109" spans="2:4" x14ac:dyDescent="0.2">
      <c r="B1109"/>
      <c r="C1109"/>
      <c r="D1109"/>
    </row>
    <row r="1110" spans="2:4" x14ac:dyDescent="0.2">
      <c r="B1110"/>
      <c r="C1110"/>
      <c r="D1110"/>
    </row>
    <row r="1111" spans="2:4" x14ac:dyDescent="0.2">
      <c r="B1111"/>
      <c r="C1111"/>
      <c r="D1111"/>
    </row>
    <row r="1112" spans="2:4" x14ac:dyDescent="0.2">
      <c r="B1112"/>
      <c r="C1112"/>
      <c r="D1112"/>
    </row>
    <row r="1113" spans="2:4" x14ac:dyDescent="0.2">
      <c r="B1113"/>
      <c r="C1113"/>
      <c r="D1113"/>
    </row>
    <row r="1114" spans="2:4" x14ac:dyDescent="0.2">
      <c r="B1114"/>
      <c r="C1114"/>
      <c r="D1114"/>
    </row>
    <row r="1115" spans="2:4" x14ac:dyDescent="0.2">
      <c r="B1115"/>
      <c r="C1115"/>
      <c r="D1115"/>
    </row>
    <row r="1116" spans="2:4" x14ac:dyDescent="0.2">
      <c r="B1116"/>
      <c r="C1116"/>
      <c r="D1116"/>
    </row>
    <row r="1117" spans="2:4" x14ac:dyDescent="0.2">
      <c r="B1117"/>
      <c r="C1117"/>
      <c r="D1117"/>
    </row>
    <row r="1118" spans="2:4" x14ac:dyDescent="0.2">
      <c r="B1118"/>
      <c r="C1118"/>
      <c r="D1118"/>
    </row>
    <row r="1119" spans="2:4" x14ac:dyDescent="0.2">
      <c r="B1119"/>
      <c r="C1119"/>
      <c r="D1119"/>
    </row>
    <row r="1120" spans="2:4" x14ac:dyDescent="0.2">
      <c r="B1120"/>
      <c r="C1120"/>
      <c r="D1120"/>
    </row>
    <row r="1121" spans="2:4" x14ac:dyDescent="0.2">
      <c r="B1121"/>
      <c r="C1121"/>
      <c r="D1121"/>
    </row>
    <row r="1122" spans="2:4" x14ac:dyDescent="0.2">
      <c r="B1122"/>
      <c r="C1122"/>
      <c r="D1122"/>
    </row>
    <row r="1123" spans="2:4" x14ac:dyDescent="0.2">
      <c r="B1123"/>
      <c r="C1123"/>
      <c r="D1123"/>
    </row>
    <row r="1124" spans="2:4" x14ac:dyDescent="0.2">
      <c r="B1124"/>
      <c r="C1124"/>
      <c r="D1124"/>
    </row>
    <row r="1125" spans="2:4" x14ac:dyDescent="0.2">
      <c r="B1125"/>
      <c r="C1125"/>
      <c r="D1125"/>
    </row>
    <row r="1126" spans="2:4" x14ac:dyDescent="0.2">
      <c r="B1126"/>
      <c r="C1126"/>
      <c r="D1126"/>
    </row>
    <row r="1127" spans="2:4" x14ac:dyDescent="0.2">
      <c r="B1127"/>
      <c r="C1127"/>
      <c r="D1127"/>
    </row>
    <row r="1128" spans="2:4" x14ac:dyDescent="0.2">
      <c r="B1128"/>
      <c r="C1128"/>
      <c r="D1128"/>
    </row>
    <row r="1129" spans="2:4" x14ac:dyDescent="0.2">
      <c r="B1129"/>
      <c r="C1129"/>
      <c r="D1129"/>
    </row>
    <row r="1130" spans="2:4" x14ac:dyDescent="0.2">
      <c r="B1130"/>
      <c r="C1130"/>
      <c r="D1130"/>
    </row>
    <row r="1131" spans="2:4" x14ac:dyDescent="0.2">
      <c r="B1131"/>
      <c r="C1131"/>
      <c r="D1131"/>
    </row>
    <row r="1132" spans="2:4" x14ac:dyDescent="0.2">
      <c r="B1132"/>
      <c r="C1132"/>
      <c r="D1132"/>
    </row>
    <row r="1133" spans="2:4" x14ac:dyDescent="0.2">
      <c r="B1133"/>
      <c r="C1133"/>
      <c r="D1133"/>
    </row>
    <row r="1134" spans="2:4" x14ac:dyDescent="0.2">
      <c r="B1134"/>
      <c r="C1134"/>
      <c r="D1134"/>
    </row>
    <row r="1135" spans="2:4" x14ac:dyDescent="0.2">
      <c r="B1135"/>
      <c r="C1135"/>
      <c r="D1135"/>
    </row>
    <row r="1136" spans="2:4" x14ac:dyDescent="0.2">
      <c r="B1136"/>
      <c r="C1136"/>
      <c r="D1136"/>
    </row>
    <row r="1137" spans="2:4" x14ac:dyDescent="0.2">
      <c r="B1137"/>
      <c r="C1137"/>
      <c r="D1137"/>
    </row>
    <row r="1138" spans="2:4" x14ac:dyDescent="0.2">
      <c r="B1138"/>
      <c r="C1138"/>
      <c r="D1138"/>
    </row>
    <row r="1139" spans="2:4" x14ac:dyDescent="0.2">
      <c r="B1139"/>
      <c r="C1139"/>
      <c r="D1139"/>
    </row>
    <row r="1140" spans="2:4" x14ac:dyDescent="0.2">
      <c r="B1140"/>
      <c r="C1140"/>
      <c r="D1140"/>
    </row>
    <row r="1141" spans="2:4" x14ac:dyDescent="0.2">
      <c r="B1141"/>
      <c r="C1141"/>
      <c r="D1141"/>
    </row>
    <row r="1142" spans="2:4" x14ac:dyDescent="0.2">
      <c r="B1142"/>
      <c r="C1142"/>
      <c r="D1142"/>
    </row>
    <row r="1143" spans="2:4" x14ac:dyDescent="0.2">
      <c r="B1143"/>
      <c r="C1143"/>
      <c r="D1143"/>
    </row>
    <row r="1144" spans="2:4" x14ac:dyDescent="0.2">
      <c r="B1144"/>
      <c r="C1144"/>
      <c r="D1144"/>
    </row>
    <row r="1145" spans="2:4" x14ac:dyDescent="0.2">
      <c r="B1145"/>
      <c r="C1145"/>
      <c r="D1145"/>
    </row>
    <row r="1146" spans="2:4" x14ac:dyDescent="0.2">
      <c r="B1146"/>
      <c r="C1146"/>
      <c r="D1146"/>
    </row>
    <row r="1147" spans="2:4" x14ac:dyDescent="0.2">
      <c r="B1147"/>
      <c r="C1147"/>
      <c r="D1147"/>
    </row>
    <row r="1148" spans="2:4" x14ac:dyDescent="0.2">
      <c r="B1148"/>
      <c r="C1148"/>
      <c r="D1148"/>
    </row>
    <row r="1149" spans="2:4" x14ac:dyDescent="0.2">
      <c r="B1149"/>
      <c r="C1149"/>
      <c r="D1149"/>
    </row>
    <row r="1150" spans="2:4" x14ac:dyDescent="0.2">
      <c r="B1150"/>
      <c r="C1150"/>
      <c r="D1150"/>
    </row>
    <row r="1151" spans="2:4" x14ac:dyDescent="0.2">
      <c r="B1151"/>
      <c r="C1151"/>
      <c r="D1151"/>
    </row>
    <row r="1152" spans="2:4" x14ac:dyDescent="0.2">
      <c r="B1152"/>
      <c r="C1152"/>
      <c r="D1152"/>
    </row>
    <row r="1153" spans="2:4" x14ac:dyDescent="0.2">
      <c r="B1153"/>
      <c r="C1153"/>
      <c r="D1153"/>
    </row>
    <row r="1154" spans="2:4" x14ac:dyDescent="0.2">
      <c r="B1154"/>
      <c r="C1154"/>
      <c r="D1154"/>
    </row>
    <row r="1155" spans="2:4" x14ac:dyDescent="0.2">
      <c r="B1155"/>
      <c r="C1155"/>
      <c r="D1155"/>
    </row>
    <row r="1156" spans="2:4" x14ac:dyDescent="0.2">
      <c r="B1156"/>
      <c r="C1156"/>
      <c r="D1156"/>
    </row>
    <row r="1157" spans="2:4" x14ac:dyDescent="0.2">
      <c r="B1157"/>
      <c r="C1157"/>
      <c r="D1157"/>
    </row>
    <row r="1158" spans="2:4" x14ac:dyDescent="0.2">
      <c r="B1158"/>
      <c r="C1158"/>
      <c r="D1158"/>
    </row>
    <row r="1159" spans="2:4" x14ac:dyDescent="0.2">
      <c r="B1159"/>
      <c r="C1159"/>
      <c r="D1159"/>
    </row>
    <row r="1160" spans="2:4" x14ac:dyDescent="0.2">
      <c r="B1160"/>
      <c r="C1160"/>
      <c r="D1160"/>
    </row>
    <row r="1161" spans="2:4" x14ac:dyDescent="0.2">
      <c r="B1161"/>
      <c r="C1161"/>
      <c r="D1161"/>
    </row>
    <row r="1162" spans="2:4" x14ac:dyDescent="0.2">
      <c r="B1162"/>
      <c r="C1162"/>
      <c r="D1162"/>
    </row>
    <row r="1163" spans="2:4" x14ac:dyDescent="0.2">
      <c r="B1163"/>
      <c r="C1163"/>
      <c r="D1163"/>
    </row>
    <row r="1164" spans="2:4" x14ac:dyDescent="0.2">
      <c r="B1164"/>
      <c r="C1164"/>
      <c r="D1164"/>
    </row>
    <row r="1165" spans="2:4" x14ac:dyDescent="0.2">
      <c r="B1165"/>
      <c r="C1165"/>
      <c r="D1165"/>
    </row>
    <row r="1166" spans="2:4" x14ac:dyDescent="0.2">
      <c r="B1166"/>
      <c r="C1166"/>
      <c r="D1166"/>
    </row>
    <row r="1167" spans="2:4" x14ac:dyDescent="0.2">
      <c r="B1167"/>
      <c r="C1167"/>
      <c r="D1167"/>
    </row>
    <row r="1168" spans="2:4" x14ac:dyDescent="0.2">
      <c r="B1168"/>
      <c r="C1168"/>
      <c r="D1168"/>
    </row>
    <row r="1169" spans="2:4" x14ac:dyDescent="0.2">
      <c r="B1169"/>
      <c r="C1169"/>
      <c r="D1169"/>
    </row>
    <row r="1170" spans="2:4" x14ac:dyDescent="0.2">
      <c r="B1170"/>
      <c r="C1170"/>
      <c r="D1170"/>
    </row>
    <row r="1171" spans="2:4" x14ac:dyDescent="0.2">
      <c r="B1171"/>
      <c r="C1171"/>
      <c r="D1171"/>
    </row>
    <row r="1172" spans="2:4" x14ac:dyDescent="0.2">
      <c r="B1172"/>
      <c r="C1172"/>
      <c r="D1172"/>
    </row>
    <row r="1173" spans="2:4" x14ac:dyDescent="0.2">
      <c r="B1173"/>
      <c r="C1173"/>
      <c r="D1173"/>
    </row>
    <row r="1174" spans="2:4" x14ac:dyDescent="0.2">
      <c r="B1174"/>
      <c r="C1174"/>
      <c r="D1174"/>
    </row>
    <row r="1175" spans="2:4" x14ac:dyDescent="0.2">
      <c r="B1175"/>
      <c r="C1175"/>
      <c r="D1175"/>
    </row>
    <row r="1176" spans="2:4" x14ac:dyDescent="0.2">
      <c r="B1176"/>
      <c r="C1176"/>
      <c r="D1176"/>
    </row>
    <row r="1177" spans="2:4" x14ac:dyDescent="0.2">
      <c r="B1177"/>
      <c r="C1177"/>
      <c r="D1177"/>
    </row>
    <row r="1178" spans="2:4" x14ac:dyDescent="0.2">
      <c r="B1178"/>
      <c r="C1178"/>
      <c r="D1178"/>
    </row>
    <row r="1179" spans="2:4" x14ac:dyDescent="0.2">
      <c r="B1179"/>
      <c r="C1179"/>
      <c r="D1179"/>
    </row>
    <row r="1180" spans="2:4" x14ac:dyDescent="0.2">
      <c r="B1180"/>
      <c r="C1180"/>
      <c r="D1180"/>
    </row>
    <row r="1181" spans="2:4" x14ac:dyDescent="0.2">
      <c r="B1181"/>
      <c r="C1181"/>
      <c r="D1181"/>
    </row>
    <row r="1182" spans="2:4" x14ac:dyDescent="0.2">
      <c r="B1182"/>
      <c r="C1182"/>
      <c r="D1182"/>
    </row>
    <row r="1183" spans="2:4" x14ac:dyDescent="0.2">
      <c r="B1183"/>
      <c r="C1183"/>
      <c r="D1183"/>
    </row>
    <row r="1184" spans="2:4" x14ac:dyDescent="0.2">
      <c r="B1184"/>
      <c r="C1184"/>
      <c r="D1184"/>
    </row>
    <row r="1185" spans="2:4" x14ac:dyDescent="0.2">
      <c r="B1185"/>
      <c r="C1185"/>
      <c r="D1185"/>
    </row>
    <row r="1186" spans="2:4" x14ac:dyDescent="0.2">
      <c r="B1186"/>
      <c r="C1186"/>
      <c r="D1186"/>
    </row>
    <row r="1187" spans="2:4" x14ac:dyDescent="0.2">
      <c r="B1187"/>
      <c r="C1187"/>
      <c r="D1187"/>
    </row>
    <row r="1188" spans="2:4" x14ac:dyDescent="0.2">
      <c r="B1188"/>
      <c r="C1188"/>
      <c r="D1188"/>
    </row>
    <row r="1189" spans="2:4" x14ac:dyDescent="0.2">
      <c r="B1189"/>
      <c r="C1189"/>
      <c r="D1189"/>
    </row>
    <row r="1190" spans="2:4" x14ac:dyDescent="0.2">
      <c r="B1190"/>
      <c r="C1190"/>
      <c r="D1190"/>
    </row>
    <row r="1191" spans="2:4" x14ac:dyDescent="0.2">
      <c r="B1191"/>
      <c r="C1191"/>
      <c r="D1191"/>
    </row>
    <row r="1192" spans="2:4" x14ac:dyDescent="0.2">
      <c r="B1192"/>
      <c r="C1192"/>
      <c r="D1192"/>
    </row>
    <row r="1193" spans="2:4" x14ac:dyDescent="0.2">
      <c r="B1193"/>
      <c r="C1193"/>
      <c r="D1193"/>
    </row>
    <row r="1194" spans="2:4" x14ac:dyDescent="0.2">
      <c r="B1194"/>
      <c r="C1194"/>
      <c r="D1194"/>
    </row>
    <row r="1195" spans="2:4" x14ac:dyDescent="0.2">
      <c r="B1195"/>
      <c r="C1195"/>
      <c r="D1195"/>
    </row>
    <row r="1196" spans="2:4" x14ac:dyDescent="0.2">
      <c r="B1196"/>
      <c r="C1196"/>
      <c r="D1196"/>
    </row>
    <row r="1197" spans="2:4" x14ac:dyDescent="0.2">
      <c r="B1197"/>
      <c r="C1197"/>
      <c r="D1197"/>
    </row>
    <row r="1198" spans="2:4" x14ac:dyDescent="0.2">
      <c r="B1198"/>
      <c r="C1198"/>
      <c r="D1198"/>
    </row>
    <row r="1199" spans="2:4" x14ac:dyDescent="0.2">
      <c r="B1199"/>
      <c r="C1199"/>
      <c r="D1199"/>
    </row>
    <row r="1200" spans="2:4" x14ac:dyDescent="0.2">
      <c r="B1200"/>
      <c r="C1200"/>
      <c r="D1200"/>
    </row>
    <row r="1201" spans="2:4" x14ac:dyDescent="0.2">
      <c r="B1201"/>
      <c r="C1201"/>
      <c r="D1201"/>
    </row>
    <row r="1202" spans="2:4" x14ac:dyDescent="0.2">
      <c r="B1202"/>
      <c r="C1202"/>
      <c r="D1202"/>
    </row>
    <row r="1203" spans="2:4" x14ac:dyDescent="0.2">
      <c r="B1203"/>
      <c r="C1203"/>
      <c r="D1203"/>
    </row>
    <row r="1204" spans="2:4" x14ac:dyDescent="0.2">
      <c r="B1204"/>
      <c r="C1204"/>
      <c r="D1204"/>
    </row>
    <row r="1205" spans="2:4" x14ac:dyDescent="0.2">
      <c r="B1205"/>
      <c r="C1205"/>
      <c r="D1205"/>
    </row>
    <row r="1206" spans="2:4" x14ac:dyDescent="0.2">
      <c r="B1206"/>
      <c r="C1206"/>
      <c r="D1206"/>
    </row>
    <row r="1207" spans="2:4" x14ac:dyDescent="0.2">
      <c r="B1207"/>
      <c r="C1207"/>
      <c r="D1207"/>
    </row>
    <row r="1208" spans="2:4" x14ac:dyDescent="0.2">
      <c r="B1208"/>
      <c r="C1208"/>
      <c r="D1208"/>
    </row>
    <row r="1209" spans="2:4" x14ac:dyDescent="0.2">
      <c r="B1209"/>
      <c r="C1209"/>
      <c r="D1209"/>
    </row>
    <row r="1210" spans="2:4" x14ac:dyDescent="0.2">
      <c r="B1210"/>
      <c r="C1210"/>
      <c r="D1210"/>
    </row>
    <row r="1211" spans="2:4" x14ac:dyDescent="0.2">
      <c r="B1211"/>
      <c r="C1211"/>
      <c r="D1211"/>
    </row>
    <row r="1212" spans="2:4" x14ac:dyDescent="0.2">
      <c r="B1212"/>
      <c r="C1212"/>
      <c r="D1212"/>
    </row>
    <row r="1213" spans="2:4" x14ac:dyDescent="0.2">
      <c r="B1213"/>
      <c r="C1213"/>
      <c r="D1213"/>
    </row>
    <row r="1214" spans="2:4" x14ac:dyDescent="0.2">
      <c r="B1214"/>
      <c r="C1214"/>
      <c r="D1214"/>
    </row>
    <row r="1215" spans="2:4" x14ac:dyDescent="0.2">
      <c r="B1215"/>
      <c r="C1215"/>
      <c r="D1215"/>
    </row>
    <row r="1216" spans="2:4" x14ac:dyDescent="0.2">
      <c r="B1216"/>
      <c r="C1216"/>
      <c r="D1216"/>
    </row>
    <row r="1217" spans="2:4" x14ac:dyDescent="0.2">
      <c r="B1217"/>
      <c r="C1217"/>
      <c r="D1217"/>
    </row>
    <row r="1218" spans="2:4" x14ac:dyDescent="0.2">
      <c r="B1218"/>
      <c r="C1218"/>
      <c r="D1218"/>
    </row>
    <row r="1219" spans="2:4" x14ac:dyDescent="0.2">
      <c r="B1219"/>
      <c r="C1219"/>
      <c r="D1219"/>
    </row>
    <row r="1220" spans="2:4" x14ac:dyDescent="0.2">
      <c r="B1220"/>
      <c r="C1220"/>
      <c r="D1220"/>
    </row>
    <row r="1221" spans="2:4" x14ac:dyDescent="0.2">
      <c r="B1221"/>
      <c r="C1221"/>
      <c r="D1221"/>
    </row>
    <row r="1222" spans="2:4" x14ac:dyDescent="0.2">
      <c r="B1222"/>
      <c r="C1222"/>
      <c r="D1222"/>
    </row>
    <row r="1223" spans="2:4" x14ac:dyDescent="0.2">
      <c r="B1223"/>
      <c r="C1223"/>
      <c r="D1223"/>
    </row>
    <row r="1224" spans="2:4" x14ac:dyDescent="0.2">
      <c r="B1224"/>
      <c r="C1224"/>
      <c r="D1224"/>
    </row>
    <row r="1225" spans="2:4" x14ac:dyDescent="0.2">
      <c r="B1225"/>
      <c r="C1225"/>
      <c r="D1225"/>
    </row>
    <row r="1226" spans="2:4" x14ac:dyDescent="0.2">
      <c r="B1226"/>
      <c r="C1226"/>
      <c r="D1226"/>
    </row>
    <row r="1227" spans="2:4" x14ac:dyDescent="0.2">
      <c r="B1227"/>
      <c r="C1227"/>
      <c r="D1227"/>
    </row>
    <row r="1228" spans="2:4" x14ac:dyDescent="0.2">
      <c r="B1228"/>
      <c r="C1228"/>
      <c r="D1228"/>
    </row>
    <row r="1229" spans="2:4" x14ac:dyDescent="0.2">
      <c r="B1229"/>
      <c r="C1229"/>
      <c r="D1229"/>
    </row>
    <row r="1230" spans="2:4" x14ac:dyDescent="0.2">
      <c r="B1230"/>
      <c r="C1230"/>
      <c r="D1230"/>
    </row>
    <row r="1231" spans="2:4" x14ac:dyDescent="0.2">
      <c r="B1231"/>
      <c r="C1231"/>
      <c r="D1231"/>
    </row>
    <row r="1232" spans="2:4" x14ac:dyDescent="0.2">
      <c r="B1232"/>
      <c r="C1232"/>
      <c r="D1232"/>
    </row>
    <row r="1233" spans="2:4" x14ac:dyDescent="0.2">
      <c r="B1233"/>
      <c r="C1233"/>
      <c r="D1233"/>
    </row>
    <row r="1234" spans="2:4" x14ac:dyDescent="0.2">
      <c r="B1234"/>
      <c r="C1234"/>
      <c r="D1234"/>
    </row>
    <row r="1235" spans="2:4" x14ac:dyDescent="0.2">
      <c r="B1235"/>
      <c r="C1235"/>
      <c r="D1235"/>
    </row>
    <row r="1236" spans="2:4" x14ac:dyDescent="0.2">
      <c r="B1236"/>
      <c r="C1236"/>
      <c r="D1236"/>
    </row>
    <row r="1237" spans="2:4" x14ac:dyDescent="0.2">
      <c r="B1237"/>
      <c r="C1237"/>
      <c r="D1237"/>
    </row>
    <row r="1238" spans="2:4" x14ac:dyDescent="0.2">
      <c r="B1238"/>
      <c r="C1238"/>
      <c r="D1238"/>
    </row>
    <row r="1239" spans="2:4" x14ac:dyDescent="0.2">
      <c r="B1239"/>
      <c r="C1239"/>
      <c r="D1239"/>
    </row>
    <row r="1240" spans="2:4" x14ac:dyDescent="0.2">
      <c r="B1240"/>
      <c r="C1240"/>
      <c r="D1240"/>
    </row>
    <row r="1241" spans="2:4" x14ac:dyDescent="0.2">
      <c r="B1241"/>
      <c r="C1241"/>
      <c r="D1241"/>
    </row>
    <row r="1242" spans="2:4" x14ac:dyDescent="0.2">
      <c r="B1242"/>
      <c r="C1242"/>
      <c r="D1242"/>
    </row>
    <row r="1243" spans="2:4" x14ac:dyDescent="0.2">
      <c r="B1243"/>
      <c r="C1243"/>
      <c r="D1243"/>
    </row>
    <row r="1244" spans="2:4" x14ac:dyDescent="0.2">
      <c r="B1244"/>
      <c r="C1244"/>
      <c r="D1244"/>
    </row>
    <row r="1245" spans="2:4" x14ac:dyDescent="0.2">
      <c r="B1245"/>
      <c r="C1245"/>
      <c r="D1245"/>
    </row>
    <row r="1246" spans="2:4" x14ac:dyDescent="0.2">
      <c r="B1246"/>
      <c r="C1246"/>
      <c r="D1246"/>
    </row>
    <row r="1247" spans="2:4" x14ac:dyDescent="0.2">
      <c r="B1247"/>
      <c r="C1247"/>
      <c r="D1247"/>
    </row>
    <row r="1248" spans="2:4" x14ac:dyDescent="0.2">
      <c r="B1248"/>
      <c r="C1248"/>
      <c r="D1248"/>
    </row>
    <row r="1249" spans="2:4" x14ac:dyDescent="0.2">
      <c r="B1249"/>
      <c r="C1249"/>
      <c r="D1249"/>
    </row>
    <row r="1250" spans="2:4" x14ac:dyDescent="0.2">
      <c r="B1250"/>
      <c r="C1250"/>
      <c r="D1250"/>
    </row>
    <row r="1251" spans="2:4" x14ac:dyDescent="0.2">
      <c r="B1251"/>
      <c r="C1251"/>
      <c r="D1251"/>
    </row>
    <row r="1252" spans="2:4" x14ac:dyDescent="0.2">
      <c r="B1252"/>
      <c r="C1252"/>
      <c r="D1252"/>
    </row>
    <row r="1253" spans="2:4" x14ac:dyDescent="0.2">
      <c r="B1253"/>
      <c r="C1253"/>
      <c r="D1253"/>
    </row>
    <row r="1254" spans="2:4" x14ac:dyDescent="0.2">
      <c r="B1254"/>
      <c r="C1254"/>
      <c r="D1254"/>
    </row>
    <row r="1255" spans="2:4" x14ac:dyDescent="0.2">
      <c r="B1255"/>
      <c r="C1255"/>
      <c r="D1255"/>
    </row>
    <row r="1256" spans="2:4" x14ac:dyDescent="0.2">
      <c r="B1256"/>
      <c r="C1256"/>
      <c r="D1256"/>
    </row>
    <row r="1257" spans="2:4" x14ac:dyDescent="0.2">
      <c r="B1257"/>
      <c r="C1257"/>
      <c r="D1257"/>
    </row>
    <row r="1258" spans="2:4" x14ac:dyDescent="0.2">
      <c r="B1258"/>
      <c r="C1258"/>
      <c r="D1258"/>
    </row>
    <row r="1259" spans="2:4" x14ac:dyDescent="0.2">
      <c r="B1259"/>
      <c r="C1259"/>
      <c r="D1259"/>
    </row>
    <row r="1260" spans="2:4" x14ac:dyDescent="0.2">
      <c r="B1260"/>
      <c r="C1260"/>
      <c r="D1260"/>
    </row>
    <row r="1261" spans="2:4" x14ac:dyDescent="0.2">
      <c r="B1261"/>
      <c r="C1261"/>
      <c r="D1261"/>
    </row>
    <row r="1262" spans="2:4" x14ac:dyDescent="0.2">
      <c r="B1262"/>
      <c r="C1262"/>
      <c r="D1262"/>
    </row>
    <row r="1263" spans="2:4" x14ac:dyDescent="0.2">
      <c r="B1263"/>
      <c r="C1263"/>
      <c r="D1263"/>
    </row>
    <row r="1264" spans="2:4" x14ac:dyDescent="0.2">
      <c r="B1264"/>
      <c r="C1264"/>
      <c r="D1264"/>
    </row>
    <row r="1265" spans="2:4" x14ac:dyDescent="0.2">
      <c r="B1265"/>
      <c r="C1265"/>
      <c r="D1265"/>
    </row>
    <row r="1266" spans="2:4" x14ac:dyDescent="0.2">
      <c r="B1266"/>
      <c r="C1266"/>
      <c r="D1266"/>
    </row>
    <row r="1267" spans="2:4" x14ac:dyDescent="0.2">
      <c r="B1267"/>
      <c r="C1267"/>
      <c r="D1267"/>
    </row>
    <row r="1268" spans="2:4" x14ac:dyDescent="0.2">
      <c r="B1268"/>
      <c r="C1268"/>
      <c r="D1268"/>
    </row>
    <row r="1269" spans="2:4" x14ac:dyDescent="0.2">
      <c r="B1269"/>
      <c r="C1269"/>
      <c r="D1269"/>
    </row>
    <row r="1270" spans="2:4" x14ac:dyDescent="0.2">
      <c r="B1270"/>
      <c r="C1270"/>
      <c r="D1270"/>
    </row>
    <row r="1271" spans="2:4" x14ac:dyDescent="0.2">
      <c r="B1271"/>
      <c r="C1271"/>
      <c r="D1271"/>
    </row>
    <row r="1272" spans="2:4" x14ac:dyDescent="0.2">
      <c r="B1272"/>
      <c r="C1272"/>
      <c r="D1272"/>
    </row>
    <row r="1273" spans="2:4" x14ac:dyDescent="0.2">
      <c r="B1273"/>
      <c r="C1273"/>
      <c r="D1273"/>
    </row>
    <row r="1274" spans="2:4" x14ac:dyDescent="0.2">
      <c r="B1274"/>
      <c r="C1274"/>
      <c r="D1274"/>
    </row>
    <row r="1275" spans="2:4" x14ac:dyDescent="0.2">
      <c r="B1275"/>
      <c r="C1275"/>
      <c r="D1275"/>
    </row>
    <row r="1276" spans="2:4" x14ac:dyDescent="0.2">
      <c r="B1276"/>
      <c r="C1276"/>
      <c r="D1276"/>
    </row>
    <row r="1277" spans="2:4" x14ac:dyDescent="0.2">
      <c r="B1277"/>
      <c r="C1277"/>
      <c r="D1277"/>
    </row>
    <row r="1278" spans="2:4" x14ac:dyDescent="0.2">
      <c r="B1278"/>
      <c r="C1278"/>
      <c r="D1278"/>
    </row>
    <row r="1279" spans="2:4" x14ac:dyDescent="0.2">
      <c r="B1279"/>
      <c r="C1279"/>
      <c r="D1279"/>
    </row>
    <row r="1280" spans="2:4" x14ac:dyDescent="0.2">
      <c r="B1280"/>
      <c r="C1280"/>
      <c r="D1280"/>
    </row>
    <row r="1281" spans="2:4" x14ac:dyDescent="0.2">
      <c r="B1281"/>
      <c r="C1281"/>
      <c r="D1281"/>
    </row>
    <row r="1282" spans="2:4" x14ac:dyDescent="0.2">
      <c r="B1282"/>
      <c r="C1282"/>
      <c r="D1282"/>
    </row>
    <row r="1283" spans="2:4" x14ac:dyDescent="0.2">
      <c r="B1283"/>
      <c r="C1283"/>
      <c r="D1283"/>
    </row>
    <row r="1284" spans="2:4" x14ac:dyDescent="0.2">
      <c r="B1284"/>
      <c r="C1284"/>
      <c r="D1284"/>
    </row>
    <row r="1285" spans="2:4" x14ac:dyDescent="0.2">
      <c r="B1285"/>
      <c r="C1285"/>
      <c r="D1285"/>
    </row>
    <row r="1286" spans="2:4" x14ac:dyDescent="0.2">
      <c r="B1286"/>
      <c r="C1286"/>
      <c r="D1286"/>
    </row>
    <row r="1287" spans="2:4" x14ac:dyDescent="0.2">
      <c r="B1287"/>
      <c r="C1287"/>
      <c r="D1287"/>
    </row>
    <row r="1288" spans="2:4" x14ac:dyDescent="0.2">
      <c r="B1288"/>
      <c r="C1288"/>
      <c r="D1288"/>
    </row>
    <row r="1289" spans="2:4" x14ac:dyDescent="0.2">
      <c r="B1289"/>
      <c r="C1289"/>
      <c r="D1289"/>
    </row>
    <row r="1290" spans="2:4" x14ac:dyDescent="0.2">
      <c r="B1290"/>
      <c r="C1290"/>
      <c r="D1290"/>
    </row>
    <row r="1291" spans="2:4" x14ac:dyDescent="0.2">
      <c r="B1291"/>
      <c r="C1291"/>
      <c r="D1291"/>
    </row>
    <row r="1292" spans="2:4" x14ac:dyDescent="0.2">
      <c r="B1292"/>
      <c r="C1292"/>
      <c r="D1292"/>
    </row>
    <row r="1293" spans="2:4" x14ac:dyDescent="0.2">
      <c r="B1293"/>
      <c r="C1293"/>
      <c r="D1293"/>
    </row>
    <row r="1294" spans="2:4" x14ac:dyDescent="0.2">
      <c r="B1294"/>
      <c r="C1294"/>
      <c r="D1294"/>
    </row>
    <row r="1295" spans="2:4" x14ac:dyDescent="0.2">
      <c r="B1295"/>
      <c r="C1295"/>
      <c r="D1295"/>
    </row>
    <row r="1296" spans="2:4" x14ac:dyDescent="0.2">
      <c r="B1296"/>
      <c r="C1296"/>
      <c r="D1296"/>
    </row>
    <row r="1297" spans="2:4" x14ac:dyDescent="0.2">
      <c r="B1297"/>
      <c r="C1297"/>
      <c r="D1297"/>
    </row>
    <row r="1298" spans="2:4" x14ac:dyDescent="0.2">
      <c r="B1298"/>
      <c r="C1298"/>
      <c r="D1298"/>
    </row>
    <row r="1299" spans="2:4" x14ac:dyDescent="0.2">
      <c r="B1299"/>
      <c r="C1299"/>
      <c r="D1299"/>
    </row>
    <row r="1300" spans="2:4" x14ac:dyDescent="0.2">
      <c r="B1300"/>
      <c r="C1300"/>
      <c r="D1300"/>
    </row>
    <row r="1301" spans="2:4" x14ac:dyDescent="0.2">
      <c r="B1301"/>
      <c r="C1301"/>
      <c r="D1301"/>
    </row>
    <row r="1302" spans="2:4" x14ac:dyDescent="0.2">
      <c r="B1302"/>
      <c r="C1302"/>
      <c r="D1302"/>
    </row>
    <row r="1303" spans="2:4" x14ac:dyDescent="0.2">
      <c r="B1303"/>
      <c r="C1303"/>
      <c r="D1303"/>
    </row>
    <row r="1304" spans="2:4" x14ac:dyDescent="0.2">
      <c r="B1304"/>
      <c r="C1304"/>
      <c r="D1304"/>
    </row>
    <row r="1305" spans="2:4" x14ac:dyDescent="0.2">
      <c r="B1305"/>
      <c r="C1305"/>
      <c r="D1305"/>
    </row>
    <row r="1306" spans="2:4" x14ac:dyDescent="0.2">
      <c r="B1306"/>
      <c r="C1306"/>
      <c r="D1306"/>
    </row>
    <row r="1307" spans="2:4" x14ac:dyDescent="0.2">
      <c r="B1307"/>
      <c r="C1307"/>
      <c r="D1307"/>
    </row>
    <row r="1308" spans="2:4" x14ac:dyDescent="0.2">
      <c r="B1308"/>
      <c r="C1308"/>
      <c r="D1308"/>
    </row>
    <row r="1309" spans="2:4" x14ac:dyDescent="0.2">
      <c r="B1309"/>
      <c r="C1309"/>
      <c r="D1309"/>
    </row>
    <row r="1310" spans="2:4" x14ac:dyDescent="0.2">
      <c r="B1310"/>
      <c r="C1310"/>
      <c r="D1310"/>
    </row>
    <row r="1311" spans="2:4" x14ac:dyDescent="0.2">
      <c r="B1311"/>
      <c r="C1311"/>
      <c r="D1311"/>
    </row>
    <row r="1312" spans="2:4" x14ac:dyDescent="0.2">
      <c r="B1312"/>
      <c r="C1312"/>
      <c r="D1312"/>
    </row>
    <row r="1313" spans="2:4" x14ac:dyDescent="0.2">
      <c r="B1313"/>
      <c r="C1313"/>
      <c r="D1313"/>
    </row>
    <row r="1314" spans="2:4" x14ac:dyDescent="0.2">
      <c r="B1314"/>
      <c r="C1314"/>
      <c r="D1314"/>
    </row>
    <row r="1315" spans="2:4" x14ac:dyDescent="0.2">
      <c r="B1315"/>
      <c r="C1315"/>
      <c r="D1315"/>
    </row>
    <row r="1316" spans="2:4" x14ac:dyDescent="0.2">
      <c r="B1316"/>
      <c r="C1316"/>
      <c r="D1316"/>
    </row>
    <row r="1317" spans="2:4" x14ac:dyDescent="0.2">
      <c r="B1317"/>
      <c r="C1317"/>
      <c r="D1317"/>
    </row>
    <row r="1318" spans="2:4" x14ac:dyDescent="0.2">
      <c r="B1318"/>
      <c r="C1318"/>
      <c r="D1318"/>
    </row>
    <row r="1319" spans="2:4" x14ac:dyDescent="0.2">
      <c r="B1319"/>
      <c r="C1319"/>
      <c r="D1319"/>
    </row>
    <row r="1320" spans="2:4" x14ac:dyDescent="0.2">
      <c r="B1320"/>
      <c r="C1320"/>
      <c r="D1320"/>
    </row>
    <row r="1321" spans="2:4" x14ac:dyDescent="0.2">
      <c r="B1321"/>
      <c r="C1321"/>
      <c r="D1321"/>
    </row>
    <row r="1322" spans="2:4" x14ac:dyDescent="0.2">
      <c r="B1322"/>
      <c r="C1322"/>
      <c r="D1322"/>
    </row>
    <row r="1323" spans="2:4" x14ac:dyDescent="0.2">
      <c r="B1323"/>
      <c r="C1323"/>
      <c r="D1323"/>
    </row>
    <row r="1324" spans="2:4" x14ac:dyDescent="0.2">
      <c r="B1324"/>
      <c r="C1324"/>
      <c r="D1324"/>
    </row>
    <row r="1325" spans="2:4" x14ac:dyDescent="0.2">
      <c r="B1325"/>
      <c r="C1325"/>
      <c r="D1325"/>
    </row>
    <row r="1326" spans="2:4" x14ac:dyDescent="0.2">
      <c r="B1326"/>
      <c r="C1326"/>
      <c r="D1326"/>
    </row>
    <row r="1327" spans="2:4" x14ac:dyDescent="0.2">
      <c r="B1327"/>
      <c r="C1327"/>
      <c r="D1327"/>
    </row>
    <row r="1328" spans="2:4" x14ac:dyDescent="0.2">
      <c r="B1328"/>
      <c r="C1328"/>
      <c r="D1328"/>
    </row>
    <row r="1329" spans="2:4" x14ac:dyDescent="0.2">
      <c r="B1329"/>
      <c r="C1329"/>
      <c r="D1329"/>
    </row>
    <row r="1330" spans="2:4" x14ac:dyDescent="0.2">
      <c r="B1330"/>
      <c r="C1330"/>
      <c r="D1330"/>
    </row>
    <row r="1331" spans="2:4" x14ac:dyDescent="0.2">
      <c r="B1331"/>
      <c r="C1331"/>
      <c r="D1331"/>
    </row>
    <row r="1332" spans="2:4" x14ac:dyDescent="0.2">
      <c r="B1332"/>
      <c r="C1332"/>
      <c r="D1332"/>
    </row>
    <row r="1333" spans="2:4" x14ac:dyDescent="0.2">
      <c r="B1333"/>
      <c r="C1333"/>
      <c r="D1333"/>
    </row>
    <row r="1334" spans="2:4" x14ac:dyDescent="0.2">
      <c r="B1334"/>
      <c r="C1334"/>
      <c r="D1334"/>
    </row>
    <row r="1335" spans="2:4" x14ac:dyDescent="0.2">
      <c r="B1335"/>
      <c r="C1335"/>
      <c r="D1335"/>
    </row>
    <row r="1336" spans="2:4" x14ac:dyDescent="0.2">
      <c r="B1336"/>
      <c r="C1336"/>
      <c r="D1336"/>
    </row>
    <row r="1337" spans="2:4" x14ac:dyDescent="0.2">
      <c r="B1337"/>
      <c r="C1337"/>
      <c r="D1337"/>
    </row>
    <row r="1338" spans="2:4" x14ac:dyDescent="0.2">
      <c r="B1338"/>
      <c r="C1338"/>
      <c r="D1338"/>
    </row>
    <row r="1339" spans="2:4" x14ac:dyDescent="0.2">
      <c r="B1339"/>
      <c r="C1339"/>
      <c r="D1339"/>
    </row>
    <row r="1340" spans="2:4" x14ac:dyDescent="0.2">
      <c r="B1340"/>
      <c r="C1340"/>
      <c r="D1340"/>
    </row>
    <row r="1341" spans="2:4" x14ac:dyDescent="0.2">
      <c r="B1341"/>
      <c r="C1341"/>
      <c r="D1341"/>
    </row>
    <row r="1342" spans="2:4" x14ac:dyDescent="0.2">
      <c r="B1342"/>
      <c r="C1342"/>
      <c r="D1342"/>
    </row>
    <row r="1343" spans="2:4" x14ac:dyDescent="0.2">
      <c r="B1343"/>
      <c r="C1343"/>
      <c r="D1343"/>
    </row>
    <row r="1344" spans="2:4" x14ac:dyDescent="0.2">
      <c r="B1344"/>
      <c r="C1344"/>
      <c r="D1344"/>
    </row>
    <row r="1345" spans="2:4" x14ac:dyDescent="0.2">
      <c r="B1345"/>
      <c r="C1345"/>
      <c r="D1345"/>
    </row>
    <row r="1346" spans="2:4" x14ac:dyDescent="0.2">
      <c r="B1346"/>
      <c r="C1346"/>
      <c r="D1346"/>
    </row>
    <row r="1347" spans="2:4" x14ac:dyDescent="0.2">
      <c r="B1347"/>
      <c r="C1347"/>
      <c r="D1347"/>
    </row>
    <row r="1348" spans="2:4" x14ac:dyDescent="0.2">
      <c r="B1348"/>
      <c r="C1348"/>
      <c r="D1348"/>
    </row>
    <row r="1349" spans="2:4" x14ac:dyDescent="0.2">
      <c r="B1349"/>
      <c r="C1349"/>
      <c r="D1349"/>
    </row>
    <row r="1350" spans="2:4" x14ac:dyDescent="0.2">
      <c r="B1350"/>
      <c r="C1350"/>
      <c r="D1350"/>
    </row>
    <row r="1351" spans="2:4" x14ac:dyDescent="0.2">
      <c r="B1351"/>
      <c r="C1351"/>
      <c r="D1351"/>
    </row>
    <row r="1352" spans="2:4" x14ac:dyDescent="0.2">
      <c r="B1352"/>
      <c r="C1352"/>
      <c r="D1352"/>
    </row>
    <row r="1353" spans="2:4" x14ac:dyDescent="0.2">
      <c r="B1353"/>
      <c r="C1353"/>
      <c r="D1353"/>
    </row>
    <row r="1354" spans="2:4" x14ac:dyDescent="0.2">
      <c r="B1354"/>
      <c r="C1354"/>
      <c r="D1354"/>
    </row>
    <row r="1355" spans="2:4" x14ac:dyDescent="0.2">
      <c r="B1355"/>
      <c r="C1355"/>
      <c r="D1355"/>
    </row>
    <row r="1356" spans="2:4" x14ac:dyDescent="0.2">
      <c r="B1356"/>
      <c r="C1356"/>
      <c r="D1356"/>
    </row>
    <row r="1357" spans="2:4" x14ac:dyDescent="0.2">
      <c r="B1357"/>
      <c r="C1357"/>
      <c r="D1357"/>
    </row>
    <row r="1358" spans="2:4" x14ac:dyDescent="0.2">
      <c r="B1358"/>
      <c r="C1358"/>
      <c r="D1358"/>
    </row>
    <row r="1359" spans="2:4" x14ac:dyDescent="0.2">
      <c r="B1359"/>
      <c r="C1359"/>
      <c r="D1359"/>
    </row>
    <row r="1360" spans="2:4" x14ac:dyDescent="0.2">
      <c r="B1360"/>
      <c r="C1360"/>
      <c r="D1360"/>
    </row>
    <row r="1361" spans="2:4" x14ac:dyDescent="0.2">
      <c r="B1361"/>
      <c r="C1361"/>
      <c r="D1361"/>
    </row>
    <row r="1362" spans="2:4" x14ac:dyDescent="0.2">
      <c r="B1362"/>
      <c r="C1362"/>
      <c r="D1362"/>
    </row>
    <row r="1363" spans="2:4" x14ac:dyDescent="0.2">
      <c r="B1363"/>
      <c r="C1363"/>
      <c r="D1363"/>
    </row>
    <row r="1364" spans="2:4" x14ac:dyDescent="0.2">
      <c r="B1364"/>
      <c r="C1364"/>
      <c r="D1364"/>
    </row>
    <row r="1365" spans="2:4" x14ac:dyDescent="0.2">
      <c r="B1365"/>
      <c r="C1365"/>
      <c r="D1365"/>
    </row>
    <row r="1366" spans="2:4" x14ac:dyDescent="0.2">
      <c r="B1366"/>
      <c r="C1366"/>
      <c r="D1366"/>
    </row>
    <row r="1367" spans="2:4" x14ac:dyDescent="0.2">
      <c r="B1367"/>
      <c r="C1367"/>
      <c r="D1367"/>
    </row>
    <row r="1368" spans="2:4" x14ac:dyDescent="0.2">
      <c r="B1368"/>
      <c r="C1368"/>
      <c r="D1368"/>
    </row>
    <row r="1369" spans="2:4" x14ac:dyDescent="0.2">
      <c r="B1369"/>
      <c r="C1369"/>
      <c r="D1369"/>
    </row>
    <row r="1370" spans="2:4" x14ac:dyDescent="0.2">
      <c r="B1370"/>
      <c r="C1370"/>
      <c r="D1370"/>
    </row>
    <row r="1371" spans="2:4" x14ac:dyDescent="0.2">
      <c r="B1371"/>
      <c r="C1371"/>
      <c r="D1371"/>
    </row>
    <row r="1372" spans="2:4" x14ac:dyDescent="0.2">
      <c r="B1372"/>
      <c r="C1372"/>
      <c r="D1372"/>
    </row>
    <row r="1373" spans="2:4" x14ac:dyDescent="0.2">
      <c r="B1373"/>
      <c r="C1373"/>
      <c r="D1373"/>
    </row>
    <row r="1374" spans="2:4" x14ac:dyDescent="0.2">
      <c r="B1374"/>
      <c r="C1374"/>
      <c r="D1374"/>
    </row>
    <row r="1375" spans="2:4" x14ac:dyDescent="0.2">
      <c r="B1375"/>
      <c r="C1375"/>
      <c r="D1375"/>
    </row>
    <row r="1376" spans="2:4" x14ac:dyDescent="0.2">
      <c r="B1376"/>
      <c r="C1376"/>
      <c r="D1376"/>
    </row>
    <row r="1377" spans="2:4" x14ac:dyDescent="0.2">
      <c r="B1377"/>
      <c r="C1377"/>
      <c r="D1377"/>
    </row>
    <row r="1378" spans="2:4" x14ac:dyDescent="0.2">
      <c r="B1378"/>
      <c r="C1378"/>
      <c r="D1378"/>
    </row>
    <row r="1379" spans="2:4" x14ac:dyDescent="0.2">
      <c r="B1379"/>
      <c r="C1379"/>
      <c r="D1379"/>
    </row>
    <row r="1380" spans="2:4" x14ac:dyDescent="0.2">
      <c r="B1380"/>
      <c r="C1380"/>
      <c r="D1380"/>
    </row>
    <row r="1381" spans="2:4" x14ac:dyDescent="0.2">
      <c r="B1381"/>
      <c r="C1381"/>
      <c r="D1381"/>
    </row>
    <row r="1382" spans="2:4" x14ac:dyDescent="0.2">
      <c r="B1382"/>
      <c r="C1382"/>
      <c r="D1382"/>
    </row>
    <row r="1383" spans="2:4" x14ac:dyDescent="0.2">
      <c r="B1383"/>
      <c r="C1383"/>
      <c r="D1383"/>
    </row>
    <row r="1384" spans="2:4" x14ac:dyDescent="0.2">
      <c r="B1384"/>
      <c r="C1384"/>
      <c r="D1384"/>
    </row>
    <row r="1385" spans="2:4" x14ac:dyDescent="0.2">
      <c r="B1385"/>
      <c r="C1385"/>
      <c r="D1385"/>
    </row>
    <row r="1386" spans="2:4" x14ac:dyDescent="0.2">
      <c r="B1386"/>
      <c r="C1386"/>
      <c r="D1386"/>
    </row>
    <row r="1387" spans="2:4" x14ac:dyDescent="0.2">
      <c r="B1387"/>
      <c r="C1387"/>
      <c r="D1387"/>
    </row>
    <row r="1388" spans="2:4" x14ac:dyDescent="0.2">
      <c r="B1388"/>
      <c r="C1388"/>
      <c r="D1388"/>
    </row>
    <row r="1389" spans="2:4" x14ac:dyDescent="0.2">
      <c r="B1389"/>
      <c r="C1389"/>
      <c r="D1389"/>
    </row>
    <row r="1390" spans="2:4" x14ac:dyDescent="0.2">
      <c r="B1390"/>
      <c r="C1390"/>
      <c r="D1390"/>
    </row>
    <row r="1391" spans="2:4" x14ac:dyDescent="0.2">
      <c r="B1391"/>
      <c r="C1391"/>
      <c r="D1391"/>
    </row>
    <row r="1392" spans="2:4" x14ac:dyDescent="0.2">
      <c r="B1392"/>
      <c r="C1392"/>
      <c r="D1392"/>
    </row>
    <row r="1393" spans="2:4" x14ac:dyDescent="0.2">
      <c r="B1393"/>
      <c r="C1393"/>
      <c r="D1393"/>
    </row>
    <row r="1394" spans="2:4" x14ac:dyDescent="0.2">
      <c r="B1394"/>
      <c r="C1394"/>
      <c r="D1394"/>
    </row>
    <row r="1395" spans="2:4" x14ac:dyDescent="0.2">
      <c r="B1395"/>
      <c r="C1395"/>
      <c r="D1395"/>
    </row>
    <row r="1396" spans="2:4" x14ac:dyDescent="0.2">
      <c r="B1396"/>
      <c r="C1396"/>
      <c r="D1396"/>
    </row>
    <row r="1397" spans="2:4" x14ac:dyDescent="0.2">
      <c r="B1397"/>
      <c r="C1397"/>
      <c r="D1397"/>
    </row>
    <row r="1398" spans="2:4" x14ac:dyDescent="0.2">
      <c r="B1398"/>
      <c r="C1398"/>
      <c r="D1398"/>
    </row>
    <row r="1399" spans="2:4" x14ac:dyDescent="0.2">
      <c r="B1399"/>
      <c r="C1399"/>
      <c r="D1399"/>
    </row>
    <row r="1400" spans="2:4" x14ac:dyDescent="0.2">
      <c r="B1400"/>
      <c r="C1400"/>
      <c r="D1400"/>
    </row>
    <row r="1401" spans="2:4" x14ac:dyDescent="0.2">
      <c r="B1401"/>
      <c r="C1401"/>
      <c r="D1401"/>
    </row>
    <row r="1402" spans="2:4" x14ac:dyDescent="0.2">
      <c r="B1402"/>
      <c r="C1402"/>
      <c r="D1402"/>
    </row>
    <row r="1403" spans="2:4" x14ac:dyDescent="0.2">
      <c r="B1403"/>
      <c r="C1403"/>
      <c r="D1403"/>
    </row>
    <row r="1404" spans="2:4" x14ac:dyDescent="0.2">
      <c r="B1404"/>
      <c r="C1404"/>
      <c r="D1404"/>
    </row>
    <row r="1405" spans="2:4" x14ac:dyDescent="0.2">
      <c r="B1405"/>
      <c r="C1405"/>
      <c r="D1405"/>
    </row>
    <row r="1406" spans="2:4" x14ac:dyDescent="0.2">
      <c r="B1406"/>
      <c r="C1406"/>
      <c r="D1406"/>
    </row>
    <row r="1407" spans="2:4" x14ac:dyDescent="0.2">
      <c r="B1407"/>
      <c r="C1407"/>
      <c r="D1407"/>
    </row>
    <row r="1408" spans="2:4" x14ac:dyDescent="0.2">
      <c r="B1408"/>
      <c r="C1408"/>
      <c r="D1408"/>
    </row>
    <row r="1409" spans="2:4" x14ac:dyDescent="0.2">
      <c r="B1409"/>
      <c r="C1409"/>
      <c r="D1409"/>
    </row>
    <row r="1410" spans="2:4" x14ac:dyDescent="0.2">
      <c r="B1410"/>
      <c r="C1410"/>
      <c r="D1410"/>
    </row>
    <row r="1411" spans="2:4" x14ac:dyDescent="0.2">
      <c r="B1411"/>
      <c r="C1411"/>
      <c r="D1411"/>
    </row>
    <row r="1412" spans="2:4" x14ac:dyDescent="0.2">
      <c r="B1412"/>
      <c r="C1412"/>
      <c r="D1412"/>
    </row>
    <row r="1413" spans="2:4" x14ac:dyDescent="0.2">
      <c r="B1413"/>
      <c r="C1413"/>
      <c r="D1413"/>
    </row>
    <row r="1414" spans="2:4" x14ac:dyDescent="0.2">
      <c r="B1414"/>
      <c r="C1414"/>
      <c r="D1414"/>
    </row>
    <row r="1415" spans="2:4" x14ac:dyDescent="0.2">
      <c r="B1415"/>
      <c r="C1415"/>
      <c r="D1415"/>
    </row>
    <row r="1416" spans="2:4" x14ac:dyDescent="0.2">
      <c r="B1416"/>
      <c r="C1416"/>
      <c r="D1416"/>
    </row>
    <row r="1417" spans="2:4" x14ac:dyDescent="0.2">
      <c r="B1417"/>
      <c r="C1417"/>
      <c r="D1417"/>
    </row>
    <row r="1418" spans="2:4" x14ac:dyDescent="0.2">
      <c r="B1418"/>
      <c r="C1418"/>
      <c r="D1418"/>
    </row>
    <row r="1419" spans="2:4" x14ac:dyDescent="0.2">
      <c r="B1419"/>
      <c r="C1419"/>
      <c r="D1419"/>
    </row>
    <row r="1420" spans="2:4" x14ac:dyDescent="0.2">
      <c r="B1420"/>
      <c r="C1420"/>
      <c r="D1420"/>
    </row>
    <row r="1421" spans="2:4" x14ac:dyDescent="0.2">
      <c r="B1421"/>
      <c r="C1421"/>
      <c r="D1421"/>
    </row>
    <row r="1422" spans="2:4" x14ac:dyDescent="0.2">
      <c r="B1422"/>
      <c r="C1422"/>
      <c r="D1422"/>
    </row>
    <row r="1423" spans="2:4" x14ac:dyDescent="0.2">
      <c r="B1423"/>
      <c r="C1423"/>
      <c r="D1423"/>
    </row>
    <row r="1424" spans="2:4" x14ac:dyDescent="0.2">
      <c r="B1424"/>
      <c r="C1424"/>
      <c r="D1424"/>
    </row>
    <row r="1425" spans="2:4" x14ac:dyDescent="0.2">
      <c r="B1425"/>
      <c r="C1425"/>
      <c r="D1425"/>
    </row>
    <row r="1426" spans="2:4" x14ac:dyDescent="0.2">
      <c r="B1426"/>
      <c r="C1426"/>
      <c r="D1426"/>
    </row>
    <row r="1427" spans="2:4" x14ac:dyDescent="0.2">
      <c r="B1427"/>
      <c r="C1427"/>
      <c r="D1427"/>
    </row>
    <row r="1428" spans="2:4" x14ac:dyDescent="0.2">
      <c r="B1428"/>
      <c r="C1428"/>
      <c r="D1428"/>
    </row>
    <row r="1429" spans="2:4" x14ac:dyDescent="0.2">
      <c r="B1429"/>
      <c r="C1429"/>
      <c r="D1429"/>
    </row>
    <row r="1430" spans="2:4" x14ac:dyDescent="0.2">
      <c r="B1430"/>
      <c r="C1430"/>
      <c r="D1430"/>
    </row>
    <row r="1431" spans="2:4" x14ac:dyDescent="0.2">
      <c r="B1431"/>
      <c r="C1431"/>
      <c r="D1431"/>
    </row>
    <row r="1432" spans="2:4" x14ac:dyDescent="0.2">
      <c r="B1432"/>
      <c r="C1432"/>
      <c r="D1432"/>
    </row>
    <row r="1433" spans="2:4" x14ac:dyDescent="0.2">
      <c r="B1433"/>
      <c r="C1433"/>
      <c r="D1433"/>
    </row>
    <row r="1434" spans="2:4" x14ac:dyDescent="0.2">
      <c r="B1434"/>
      <c r="C1434"/>
      <c r="D1434"/>
    </row>
    <row r="1435" spans="2:4" x14ac:dyDescent="0.2">
      <c r="B1435"/>
      <c r="C1435"/>
      <c r="D1435"/>
    </row>
    <row r="1436" spans="2:4" x14ac:dyDescent="0.2">
      <c r="B1436"/>
      <c r="C1436"/>
      <c r="D1436"/>
    </row>
    <row r="1437" spans="2:4" x14ac:dyDescent="0.2">
      <c r="B1437"/>
      <c r="C1437"/>
      <c r="D1437"/>
    </row>
    <row r="1438" spans="2:4" x14ac:dyDescent="0.2">
      <c r="B1438"/>
      <c r="C1438"/>
      <c r="D1438"/>
    </row>
    <row r="1439" spans="2:4" x14ac:dyDescent="0.2">
      <c r="B1439"/>
      <c r="C1439"/>
      <c r="D1439"/>
    </row>
    <row r="1440" spans="2:4" x14ac:dyDescent="0.2">
      <c r="B1440"/>
      <c r="C1440"/>
      <c r="D1440"/>
    </row>
    <row r="1441" spans="2:4" x14ac:dyDescent="0.2">
      <c r="B1441"/>
      <c r="C1441"/>
      <c r="D1441"/>
    </row>
    <row r="1442" spans="2:4" x14ac:dyDescent="0.2">
      <c r="B1442"/>
      <c r="C1442"/>
      <c r="D1442"/>
    </row>
    <row r="1443" spans="2:4" x14ac:dyDescent="0.2">
      <c r="B1443"/>
      <c r="C1443"/>
      <c r="D1443"/>
    </row>
    <row r="1444" spans="2:4" x14ac:dyDescent="0.2">
      <c r="B1444"/>
      <c r="C1444"/>
      <c r="D1444"/>
    </row>
    <row r="1445" spans="2:4" x14ac:dyDescent="0.2">
      <c r="B1445"/>
      <c r="C1445"/>
      <c r="D1445"/>
    </row>
    <row r="1446" spans="2:4" x14ac:dyDescent="0.2">
      <c r="B1446"/>
      <c r="C1446"/>
      <c r="D1446"/>
    </row>
    <row r="1447" spans="2:4" x14ac:dyDescent="0.2">
      <c r="B1447"/>
      <c r="C1447"/>
      <c r="D1447"/>
    </row>
    <row r="1448" spans="2:4" x14ac:dyDescent="0.2">
      <c r="B1448"/>
      <c r="C1448"/>
      <c r="D1448"/>
    </row>
    <row r="1449" spans="2:4" x14ac:dyDescent="0.2">
      <c r="B1449"/>
      <c r="C1449"/>
      <c r="D1449"/>
    </row>
    <row r="1450" spans="2:4" x14ac:dyDescent="0.2">
      <c r="B1450"/>
      <c r="C1450"/>
      <c r="D1450"/>
    </row>
    <row r="1451" spans="2:4" x14ac:dyDescent="0.2">
      <c r="B1451"/>
      <c r="C1451"/>
      <c r="D1451"/>
    </row>
    <row r="1452" spans="2:4" x14ac:dyDescent="0.2">
      <c r="B1452"/>
      <c r="C1452"/>
      <c r="D1452"/>
    </row>
    <row r="1453" spans="2:4" x14ac:dyDescent="0.2">
      <c r="B1453"/>
      <c r="C1453"/>
      <c r="D1453"/>
    </row>
    <row r="1454" spans="2:4" x14ac:dyDescent="0.2">
      <c r="B1454"/>
      <c r="C1454"/>
      <c r="D1454"/>
    </row>
    <row r="1455" spans="2:4" x14ac:dyDescent="0.2">
      <c r="B1455"/>
      <c r="C1455"/>
      <c r="D1455"/>
    </row>
    <row r="1456" spans="2:4" x14ac:dyDescent="0.2">
      <c r="B1456"/>
      <c r="C1456"/>
      <c r="D1456"/>
    </row>
    <row r="1457" spans="2:4" x14ac:dyDescent="0.2">
      <c r="B1457"/>
      <c r="C1457"/>
      <c r="D1457"/>
    </row>
    <row r="1458" spans="2:4" x14ac:dyDescent="0.2">
      <c r="B1458"/>
      <c r="C1458"/>
      <c r="D1458"/>
    </row>
    <row r="1459" spans="2:4" x14ac:dyDescent="0.2">
      <c r="B1459"/>
      <c r="C1459"/>
      <c r="D1459"/>
    </row>
    <row r="1460" spans="2:4" x14ac:dyDescent="0.2">
      <c r="B1460"/>
      <c r="C1460"/>
      <c r="D1460"/>
    </row>
    <row r="1461" spans="2:4" x14ac:dyDescent="0.2">
      <c r="B1461"/>
      <c r="C1461"/>
      <c r="D1461"/>
    </row>
    <row r="1462" spans="2:4" x14ac:dyDescent="0.2">
      <c r="B1462"/>
      <c r="C1462"/>
      <c r="D1462"/>
    </row>
    <row r="1463" spans="2:4" x14ac:dyDescent="0.2">
      <c r="B1463"/>
      <c r="C1463"/>
      <c r="D1463"/>
    </row>
    <row r="1464" spans="2:4" x14ac:dyDescent="0.2">
      <c r="B1464"/>
      <c r="C1464"/>
      <c r="D1464"/>
    </row>
    <row r="1465" spans="2:4" x14ac:dyDescent="0.2">
      <c r="B1465"/>
      <c r="C1465"/>
      <c r="D1465"/>
    </row>
    <row r="1466" spans="2:4" x14ac:dyDescent="0.2">
      <c r="B1466"/>
      <c r="C1466"/>
      <c r="D1466"/>
    </row>
    <row r="1467" spans="2:4" x14ac:dyDescent="0.2">
      <c r="B1467"/>
      <c r="C1467"/>
      <c r="D1467"/>
    </row>
    <row r="1468" spans="2:4" x14ac:dyDescent="0.2">
      <c r="B1468"/>
      <c r="C1468"/>
      <c r="D1468"/>
    </row>
    <row r="1469" spans="2:4" x14ac:dyDescent="0.2">
      <c r="B1469"/>
      <c r="C1469"/>
      <c r="D1469"/>
    </row>
    <row r="1470" spans="2:4" x14ac:dyDescent="0.2">
      <c r="B1470"/>
      <c r="C1470"/>
      <c r="D1470"/>
    </row>
    <row r="1471" spans="2:4" x14ac:dyDescent="0.2">
      <c r="B1471"/>
      <c r="C1471"/>
      <c r="D1471"/>
    </row>
    <row r="1472" spans="2:4" x14ac:dyDescent="0.2">
      <c r="B1472"/>
      <c r="C1472"/>
      <c r="D1472"/>
    </row>
    <row r="1473" spans="2:4" x14ac:dyDescent="0.2">
      <c r="B1473"/>
      <c r="C1473"/>
      <c r="D1473"/>
    </row>
    <row r="1474" spans="2:4" x14ac:dyDescent="0.2">
      <c r="B1474"/>
      <c r="C1474"/>
      <c r="D1474"/>
    </row>
    <row r="1475" spans="2:4" x14ac:dyDescent="0.2">
      <c r="B1475"/>
      <c r="C1475"/>
      <c r="D1475"/>
    </row>
    <row r="1476" spans="2:4" x14ac:dyDescent="0.2">
      <c r="B1476"/>
      <c r="C1476"/>
      <c r="D1476"/>
    </row>
    <row r="1477" spans="2:4" x14ac:dyDescent="0.2">
      <c r="B1477"/>
      <c r="C1477"/>
      <c r="D1477"/>
    </row>
    <row r="1478" spans="2:4" x14ac:dyDescent="0.2">
      <c r="B1478"/>
      <c r="C1478"/>
      <c r="D1478"/>
    </row>
    <row r="1479" spans="2:4" x14ac:dyDescent="0.2">
      <c r="B1479"/>
      <c r="C1479"/>
      <c r="D1479"/>
    </row>
    <row r="1480" spans="2:4" x14ac:dyDescent="0.2">
      <c r="B1480"/>
      <c r="C1480"/>
      <c r="D1480"/>
    </row>
    <row r="1481" spans="2:4" x14ac:dyDescent="0.2">
      <c r="B1481"/>
      <c r="C1481"/>
      <c r="D1481"/>
    </row>
    <row r="1482" spans="2:4" x14ac:dyDescent="0.2">
      <c r="B1482"/>
      <c r="C1482"/>
      <c r="D1482"/>
    </row>
    <row r="1483" spans="2:4" x14ac:dyDescent="0.2">
      <c r="B1483"/>
      <c r="C1483"/>
      <c r="D1483"/>
    </row>
    <row r="1484" spans="2:4" x14ac:dyDescent="0.2">
      <c r="B1484"/>
      <c r="C1484"/>
      <c r="D1484"/>
    </row>
    <row r="1485" spans="2:4" x14ac:dyDescent="0.2">
      <c r="B1485"/>
      <c r="C1485"/>
      <c r="D1485"/>
    </row>
    <row r="1486" spans="2:4" x14ac:dyDescent="0.2">
      <c r="B1486"/>
      <c r="C1486"/>
      <c r="D1486"/>
    </row>
    <row r="1487" spans="2:4" x14ac:dyDescent="0.2">
      <c r="B1487"/>
      <c r="C1487"/>
      <c r="D1487"/>
    </row>
    <row r="1488" spans="2:4" x14ac:dyDescent="0.2">
      <c r="B1488"/>
      <c r="C1488"/>
      <c r="D1488"/>
    </row>
    <row r="1489" spans="2:4" x14ac:dyDescent="0.2">
      <c r="B1489"/>
      <c r="C1489"/>
      <c r="D1489"/>
    </row>
    <row r="1490" spans="2:4" x14ac:dyDescent="0.2">
      <c r="B1490"/>
      <c r="C1490"/>
      <c r="D1490"/>
    </row>
    <row r="1491" spans="2:4" x14ac:dyDescent="0.2">
      <c r="B1491"/>
      <c r="C1491"/>
      <c r="D1491"/>
    </row>
    <row r="1492" spans="2:4" x14ac:dyDescent="0.2">
      <c r="B1492"/>
      <c r="C1492"/>
      <c r="D1492"/>
    </row>
    <row r="1493" spans="2:4" x14ac:dyDescent="0.2">
      <c r="B1493"/>
      <c r="C1493"/>
      <c r="D1493"/>
    </row>
    <row r="1494" spans="2:4" x14ac:dyDescent="0.2">
      <c r="B1494"/>
      <c r="C1494"/>
      <c r="D1494"/>
    </row>
    <row r="1495" spans="2:4" x14ac:dyDescent="0.2">
      <c r="B1495"/>
      <c r="C1495"/>
      <c r="D1495"/>
    </row>
    <row r="1496" spans="2:4" x14ac:dyDescent="0.2">
      <c r="B1496"/>
      <c r="C1496"/>
      <c r="D1496"/>
    </row>
    <row r="1497" spans="2:4" x14ac:dyDescent="0.2">
      <c r="B1497"/>
      <c r="C1497"/>
      <c r="D1497"/>
    </row>
    <row r="1498" spans="2:4" x14ac:dyDescent="0.2">
      <c r="B1498"/>
      <c r="C1498"/>
      <c r="D1498"/>
    </row>
    <row r="1499" spans="2:4" x14ac:dyDescent="0.2">
      <c r="B1499"/>
      <c r="C1499"/>
      <c r="D1499"/>
    </row>
    <row r="1500" spans="2:4" x14ac:dyDescent="0.2">
      <c r="B1500"/>
      <c r="C1500"/>
      <c r="D1500"/>
    </row>
    <row r="1501" spans="2:4" x14ac:dyDescent="0.2">
      <c r="B1501"/>
      <c r="C1501"/>
      <c r="D1501"/>
    </row>
    <row r="1502" spans="2:4" x14ac:dyDescent="0.2">
      <c r="B1502"/>
      <c r="C1502"/>
      <c r="D1502"/>
    </row>
    <row r="1503" spans="2:4" x14ac:dyDescent="0.2">
      <c r="B1503"/>
      <c r="C1503"/>
      <c r="D1503"/>
    </row>
    <row r="1504" spans="2:4" x14ac:dyDescent="0.2">
      <c r="B1504"/>
      <c r="C1504"/>
      <c r="D1504"/>
    </row>
    <row r="1505" spans="2:4" x14ac:dyDescent="0.2">
      <c r="B1505"/>
      <c r="C1505"/>
      <c r="D1505"/>
    </row>
    <row r="1506" spans="2:4" x14ac:dyDescent="0.2">
      <c r="B1506"/>
      <c r="C1506"/>
      <c r="D1506"/>
    </row>
    <row r="1507" spans="2:4" x14ac:dyDescent="0.2">
      <c r="B1507"/>
      <c r="C1507"/>
      <c r="D1507"/>
    </row>
    <row r="1508" spans="2:4" x14ac:dyDescent="0.2">
      <c r="B1508"/>
      <c r="C1508"/>
      <c r="D1508"/>
    </row>
    <row r="1509" spans="2:4" x14ac:dyDescent="0.2">
      <c r="B1509"/>
      <c r="C1509"/>
      <c r="D1509"/>
    </row>
    <row r="1510" spans="2:4" x14ac:dyDescent="0.2">
      <c r="B1510"/>
      <c r="C1510"/>
      <c r="D1510"/>
    </row>
    <row r="1511" spans="2:4" x14ac:dyDescent="0.2">
      <c r="B1511"/>
      <c r="C1511"/>
      <c r="D1511"/>
    </row>
    <row r="1512" spans="2:4" x14ac:dyDescent="0.2">
      <c r="B1512"/>
      <c r="C1512"/>
      <c r="D1512"/>
    </row>
    <row r="1513" spans="2:4" x14ac:dyDescent="0.2">
      <c r="B1513"/>
      <c r="C1513"/>
      <c r="D1513"/>
    </row>
    <row r="1514" spans="2:4" x14ac:dyDescent="0.2">
      <c r="B1514"/>
      <c r="C1514"/>
      <c r="D1514"/>
    </row>
    <row r="1515" spans="2:4" x14ac:dyDescent="0.2">
      <c r="B1515"/>
      <c r="C1515"/>
      <c r="D1515"/>
    </row>
    <row r="1516" spans="2:4" x14ac:dyDescent="0.2">
      <c r="B1516"/>
      <c r="C1516"/>
      <c r="D1516"/>
    </row>
    <row r="1517" spans="2:4" x14ac:dyDescent="0.2">
      <c r="B1517"/>
      <c r="C1517"/>
      <c r="D1517"/>
    </row>
    <row r="1518" spans="2:4" x14ac:dyDescent="0.2">
      <c r="B1518"/>
      <c r="C1518"/>
      <c r="D1518"/>
    </row>
    <row r="1519" spans="2:4" x14ac:dyDescent="0.2">
      <c r="B1519"/>
      <c r="C1519"/>
      <c r="D1519"/>
    </row>
    <row r="1520" spans="2:4" x14ac:dyDescent="0.2">
      <c r="B1520"/>
      <c r="C1520"/>
      <c r="D1520"/>
    </row>
    <row r="1521" spans="2:4" x14ac:dyDescent="0.2">
      <c r="B1521"/>
      <c r="C1521"/>
      <c r="D1521"/>
    </row>
    <row r="1522" spans="2:4" x14ac:dyDescent="0.2">
      <c r="B1522"/>
      <c r="C1522"/>
      <c r="D1522"/>
    </row>
    <row r="1523" spans="2:4" x14ac:dyDescent="0.2">
      <c r="B1523"/>
      <c r="C1523"/>
      <c r="D1523"/>
    </row>
    <row r="1524" spans="2:4" x14ac:dyDescent="0.2">
      <c r="B1524"/>
      <c r="C1524"/>
      <c r="D1524"/>
    </row>
    <row r="1525" spans="2:4" x14ac:dyDescent="0.2">
      <c r="B1525"/>
      <c r="C1525"/>
      <c r="D1525"/>
    </row>
    <row r="1526" spans="2:4" x14ac:dyDescent="0.2">
      <c r="B1526"/>
      <c r="C1526"/>
      <c r="D1526"/>
    </row>
    <row r="1527" spans="2:4" x14ac:dyDescent="0.2">
      <c r="B1527"/>
      <c r="C1527"/>
      <c r="D1527"/>
    </row>
    <row r="1528" spans="2:4" x14ac:dyDescent="0.2">
      <c r="B1528"/>
      <c r="C1528"/>
      <c r="D1528"/>
    </row>
    <row r="1529" spans="2:4" x14ac:dyDescent="0.2">
      <c r="B1529"/>
      <c r="C1529"/>
      <c r="D1529"/>
    </row>
    <row r="1530" spans="2:4" x14ac:dyDescent="0.2">
      <c r="B1530"/>
      <c r="C1530"/>
      <c r="D1530"/>
    </row>
    <row r="1531" spans="2:4" x14ac:dyDescent="0.2">
      <c r="B1531"/>
      <c r="C1531"/>
      <c r="D1531"/>
    </row>
    <row r="1532" spans="2:4" x14ac:dyDescent="0.2">
      <c r="B1532"/>
      <c r="C1532"/>
      <c r="D1532"/>
    </row>
    <row r="1533" spans="2:4" x14ac:dyDescent="0.2">
      <c r="B1533"/>
      <c r="C1533"/>
      <c r="D1533"/>
    </row>
    <row r="1534" spans="2:4" x14ac:dyDescent="0.2">
      <c r="B1534"/>
      <c r="C1534"/>
      <c r="D1534"/>
    </row>
    <row r="1535" spans="2:4" x14ac:dyDescent="0.2">
      <c r="B1535"/>
      <c r="C1535"/>
      <c r="D1535"/>
    </row>
    <row r="1536" spans="2:4" x14ac:dyDescent="0.2">
      <c r="B1536"/>
      <c r="C1536"/>
      <c r="D1536"/>
    </row>
    <row r="1537" spans="2:4" x14ac:dyDescent="0.2">
      <c r="B1537"/>
      <c r="C1537"/>
      <c r="D1537"/>
    </row>
    <row r="1538" spans="2:4" x14ac:dyDescent="0.2">
      <c r="B1538"/>
      <c r="C1538"/>
      <c r="D1538"/>
    </row>
    <row r="1539" spans="2:4" x14ac:dyDescent="0.2">
      <c r="B1539"/>
      <c r="C1539"/>
      <c r="D1539"/>
    </row>
    <row r="1540" spans="2:4" x14ac:dyDescent="0.2">
      <c r="B1540"/>
      <c r="C1540"/>
      <c r="D1540"/>
    </row>
    <row r="1541" spans="2:4" x14ac:dyDescent="0.2">
      <c r="B1541"/>
      <c r="C1541"/>
      <c r="D1541"/>
    </row>
    <row r="1542" spans="2:4" x14ac:dyDescent="0.2">
      <c r="B1542"/>
      <c r="C1542"/>
      <c r="D1542"/>
    </row>
    <row r="1543" spans="2:4" x14ac:dyDescent="0.2">
      <c r="B1543"/>
      <c r="C1543"/>
      <c r="D1543"/>
    </row>
    <row r="1544" spans="2:4" x14ac:dyDescent="0.2">
      <c r="B1544"/>
      <c r="C1544"/>
      <c r="D1544"/>
    </row>
    <row r="1545" spans="2:4" x14ac:dyDescent="0.2">
      <c r="B1545"/>
      <c r="C1545"/>
      <c r="D1545"/>
    </row>
    <row r="1546" spans="2:4" x14ac:dyDescent="0.2">
      <c r="B1546"/>
      <c r="C1546"/>
      <c r="D1546"/>
    </row>
    <row r="1547" spans="2:4" x14ac:dyDescent="0.2">
      <c r="B1547"/>
      <c r="C1547"/>
      <c r="D1547"/>
    </row>
    <row r="1548" spans="2:4" x14ac:dyDescent="0.2">
      <c r="B1548"/>
      <c r="C1548"/>
      <c r="D1548"/>
    </row>
    <row r="1549" spans="2:4" x14ac:dyDescent="0.2">
      <c r="B1549"/>
      <c r="C1549"/>
      <c r="D1549"/>
    </row>
    <row r="1550" spans="2:4" x14ac:dyDescent="0.2">
      <c r="B1550"/>
      <c r="C1550"/>
      <c r="D1550"/>
    </row>
    <row r="1551" spans="2:4" x14ac:dyDescent="0.2">
      <c r="B1551"/>
      <c r="C1551"/>
      <c r="D1551"/>
    </row>
    <row r="1552" spans="2:4" x14ac:dyDescent="0.2">
      <c r="B1552"/>
      <c r="C1552"/>
      <c r="D1552"/>
    </row>
    <row r="1553" spans="2:4" x14ac:dyDescent="0.2">
      <c r="B1553"/>
      <c r="C1553"/>
      <c r="D1553"/>
    </row>
    <row r="1554" spans="2:4" x14ac:dyDescent="0.2">
      <c r="B1554"/>
      <c r="C1554"/>
      <c r="D1554"/>
    </row>
    <row r="1555" spans="2:4" x14ac:dyDescent="0.2">
      <c r="B1555"/>
      <c r="C1555"/>
      <c r="D1555"/>
    </row>
    <row r="1556" spans="2:4" x14ac:dyDescent="0.2">
      <c r="B1556"/>
      <c r="C1556"/>
      <c r="D1556"/>
    </row>
    <row r="1557" spans="2:4" x14ac:dyDescent="0.2">
      <c r="B1557"/>
      <c r="C1557"/>
      <c r="D1557"/>
    </row>
    <row r="1558" spans="2:4" x14ac:dyDescent="0.2">
      <c r="B1558"/>
      <c r="C1558"/>
      <c r="D1558"/>
    </row>
    <row r="1559" spans="2:4" x14ac:dyDescent="0.2">
      <c r="B1559"/>
      <c r="C1559"/>
      <c r="D1559"/>
    </row>
    <row r="1560" spans="2:4" x14ac:dyDescent="0.2">
      <c r="B1560"/>
      <c r="C1560"/>
      <c r="D1560"/>
    </row>
    <row r="1561" spans="2:4" x14ac:dyDescent="0.2">
      <c r="B1561"/>
      <c r="C1561"/>
      <c r="D1561"/>
    </row>
    <row r="1562" spans="2:4" x14ac:dyDescent="0.2">
      <c r="B1562"/>
      <c r="C1562"/>
      <c r="D1562"/>
    </row>
    <row r="1563" spans="2:4" x14ac:dyDescent="0.2">
      <c r="B1563"/>
      <c r="C1563"/>
      <c r="D1563"/>
    </row>
    <row r="1564" spans="2:4" x14ac:dyDescent="0.2">
      <c r="B1564"/>
      <c r="C1564"/>
      <c r="D1564"/>
    </row>
    <row r="1565" spans="2:4" x14ac:dyDescent="0.2">
      <c r="B1565"/>
      <c r="C1565"/>
      <c r="D1565"/>
    </row>
    <row r="1566" spans="2:4" x14ac:dyDescent="0.2">
      <c r="B1566"/>
      <c r="C1566"/>
      <c r="D1566"/>
    </row>
    <row r="1567" spans="2:4" x14ac:dyDescent="0.2">
      <c r="B1567"/>
      <c r="C1567"/>
      <c r="D1567"/>
    </row>
    <row r="1568" spans="2:4" x14ac:dyDescent="0.2">
      <c r="B1568"/>
      <c r="C1568"/>
      <c r="D1568"/>
    </row>
    <row r="1569" spans="2:4" x14ac:dyDescent="0.2">
      <c r="B1569"/>
      <c r="C1569"/>
      <c r="D1569"/>
    </row>
    <row r="1570" spans="2:4" x14ac:dyDescent="0.2">
      <c r="B1570"/>
      <c r="C1570"/>
      <c r="D1570"/>
    </row>
    <row r="1571" spans="2:4" x14ac:dyDescent="0.2">
      <c r="B1571"/>
      <c r="C1571"/>
      <c r="D1571"/>
    </row>
    <row r="1572" spans="2:4" x14ac:dyDescent="0.2">
      <c r="B1572"/>
      <c r="C1572"/>
      <c r="D1572"/>
    </row>
    <row r="1573" spans="2:4" x14ac:dyDescent="0.2">
      <c r="B1573"/>
      <c r="C1573"/>
      <c r="D1573"/>
    </row>
    <row r="1574" spans="2:4" x14ac:dyDescent="0.2">
      <c r="B1574"/>
      <c r="C1574"/>
      <c r="D1574"/>
    </row>
    <row r="1575" spans="2:4" x14ac:dyDescent="0.2">
      <c r="B1575"/>
      <c r="C1575"/>
      <c r="D1575"/>
    </row>
    <row r="1576" spans="2:4" x14ac:dyDescent="0.2">
      <c r="B1576"/>
      <c r="C1576"/>
      <c r="D1576"/>
    </row>
    <row r="1577" spans="2:4" x14ac:dyDescent="0.2">
      <c r="B1577"/>
      <c r="C1577"/>
      <c r="D1577"/>
    </row>
    <row r="1578" spans="2:4" x14ac:dyDescent="0.2">
      <c r="B1578"/>
      <c r="C1578"/>
      <c r="D1578"/>
    </row>
    <row r="1579" spans="2:4" x14ac:dyDescent="0.2">
      <c r="B1579"/>
      <c r="C1579"/>
      <c r="D1579"/>
    </row>
    <row r="1580" spans="2:4" x14ac:dyDescent="0.2">
      <c r="B1580"/>
      <c r="C1580"/>
      <c r="D1580"/>
    </row>
    <row r="1581" spans="2:4" x14ac:dyDescent="0.2">
      <c r="B1581"/>
      <c r="C1581"/>
      <c r="D1581"/>
    </row>
    <row r="1582" spans="2:4" x14ac:dyDescent="0.2">
      <c r="B1582"/>
      <c r="C1582"/>
      <c r="D1582"/>
    </row>
    <row r="1583" spans="2:4" x14ac:dyDescent="0.2">
      <c r="B1583"/>
      <c r="C1583"/>
      <c r="D1583"/>
    </row>
    <row r="1584" spans="2:4" x14ac:dyDescent="0.2">
      <c r="B1584"/>
      <c r="C1584"/>
      <c r="D1584"/>
    </row>
    <row r="1585" spans="2:4" x14ac:dyDescent="0.2">
      <c r="B1585"/>
      <c r="C1585"/>
      <c r="D1585"/>
    </row>
    <row r="1586" spans="2:4" x14ac:dyDescent="0.2">
      <c r="B1586"/>
      <c r="C1586"/>
      <c r="D1586"/>
    </row>
    <row r="1587" spans="2:4" x14ac:dyDescent="0.2">
      <c r="B1587"/>
      <c r="C1587"/>
      <c r="D1587"/>
    </row>
    <row r="1588" spans="2:4" x14ac:dyDescent="0.2">
      <c r="B1588"/>
      <c r="C1588"/>
      <c r="D1588"/>
    </row>
    <row r="1589" spans="2:4" x14ac:dyDescent="0.2">
      <c r="B1589"/>
      <c r="C1589"/>
      <c r="D1589"/>
    </row>
    <row r="1590" spans="2:4" x14ac:dyDescent="0.2">
      <c r="B1590"/>
      <c r="C1590"/>
      <c r="D1590"/>
    </row>
    <row r="1591" spans="2:4" x14ac:dyDescent="0.2">
      <c r="B1591"/>
      <c r="C1591"/>
      <c r="D1591"/>
    </row>
    <row r="1592" spans="2:4" x14ac:dyDescent="0.2">
      <c r="B1592"/>
      <c r="C1592"/>
      <c r="D1592"/>
    </row>
    <row r="1593" spans="2:4" x14ac:dyDescent="0.2">
      <c r="B1593"/>
      <c r="C1593"/>
      <c r="D1593"/>
    </row>
    <row r="1594" spans="2:4" x14ac:dyDescent="0.2">
      <c r="B1594"/>
      <c r="C1594"/>
      <c r="D1594"/>
    </row>
    <row r="1595" spans="2:4" x14ac:dyDescent="0.2">
      <c r="B1595"/>
      <c r="C1595"/>
      <c r="D1595"/>
    </row>
    <row r="1596" spans="2:4" x14ac:dyDescent="0.2">
      <c r="B1596"/>
      <c r="C1596"/>
      <c r="D1596"/>
    </row>
    <row r="1597" spans="2:4" x14ac:dyDescent="0.2">
      <c r="B1597"/>
      <c r="C1597"/>
      <c r="D1597"/>
    </row>
    <row r="1598" spans="2:4" x14ac:dyDescent="0.2">
      <c r="B1598"/>
      <c r="C1598"/>
      <c r="D1598"/>
    </row>
    <row r="1599" spans="2:4" x14ac:dyDescent="0.2">
      <c r="B1599"/>
      <c r="C1599"/>
      <c r="D1599"/>
    </row>
    <row r="1600" spans="2:4" x14ac:dyDescent="0.2">
      <c r="B1600"/>
      <c r="C1600"/>
      <c r="D1600"/>
    </row>
    <row r="1601" spans="2:4" x14ac:dyDescent="0.2">
      <c r="B1601"/>
      <c r="C1601"/>
      <c r="D1601"/>
    </row>
    <row r="1602" spans="2:4" x14ac:dyDescent="0.2">
      <c r="B1602"/>
      <c r="C1602"/>
      <c r="D1602"/>
    </row>
    <row r="1603" spans="2:4" x14ac:dyDescent="0.2">
      <c r="B1603"/>
      <c r="C1603"/>
      <c r="D1603"/>
    </row>
    <row r="1604" spans="2:4" x14ac:dyDescent="0.2">
      <c r="B1604"/>
      <c r="C1604"/>
      <c r="D1604"/>
    </row>
    <row r="1605" spans="2:4" x14ac:dyDescent="0.2">
      <c r="B1605"/>
      <c r="C1605"/>
      <c r="D1605"/>
    </row>
    <row r="1606" spans="2:4" x14ac:dyDescent="0.2">
      <c r="B1606"/>
      <c r="C1606"/>
      <c r="D1606"/>
    </row>
    <row r="1607" spans="2:4" x14ac:dyDescent="0.2">
      <c r="B1607"/>
      <c r="C1607"/>
      <c r="D1607"/>
    </row>
    <row r="1608" spans="2:4" x14ac:dyDescent="0.2">
      <c r="B1608"/>
      <c r="C1608"/>
      <c r="D1608"/>
    </row>
    <row r="1609" spans="2:4" x14ac:dyDescent="0.2">
      <c r="B1609"/>
      <c r="C1609"/>
      <c r="D1609"/>
    </row>
    <row r="1610" spans="2:4" x14ac:dyDescent="0.2">
      <c r="B1610"/>
      <c r="C1610"/>
      <c r="D1610"/>
    </row>
    <row r="1611" spans="2:4" x14ac:dyDescent="0.2">
      <c r="B1611"/>
      <c r="C1611"/>
      <c r="D1611"/>
    </row>
    <row r="1612" spans="2:4" x14ac:dyDescent="0.2">
      <c r="B1612"/>
      <c r="C1612"/>
      <c r="D1612"/>
    </row>
    <row r="1613" spans="2:4" x14ac:dyDescent="0.2">
      <c r="B1613"/>
      <c r="C1613"/>
      <c r="D1613"/>
    </row>
    <row r="1614" spans="2:4" x14ac:dyDescent="0.2">
      <c r="B1614"/>
      <c r="C1614"/>
      <c r="D1614"/>
    </row>
    <row r="1615" spans="2:4" x14ac:dyDescent="0.2">
      <c r="B1615"/>
      <c r="C1615"/>
      <c r="D1615"/>
    </row>
    <row r="1616" spans="2:4" x14ac:dyDescent="0.2">
      <c r="B1616"/>
      <c r="C1616"/>
      <c r="D1616"/>
    </row>
    <row r="1617" spans="2:4" x14ac:dyDescent="0.2">
      <c r="B1617"/>
      <c r="C1617"/>
      <c r="D1617"/>
    </row>
    <row r="1618" spans="2:4" x14ac:dyDescent="0.2">
      <c r="B1618"/>
      <c r="C1618"/>
      <c r="D1618"/>
    </row>
    <row r="1619" spans="2:4" x14ac:dyDescent="0.2">
      <c r="B1619"/>
      <c r="C1619"/>
      <c r="D1619"/>
    </row>
    <row r="1620" spans="2:4" x14ac:dyDescent="0.2">
      <c r="B1620"/>
      <c r="C1620"/>
      <c r="D1620"/>
    </row>
    <row r="1621" spans="2:4" x14ac:dyDescent="0.2">
      <c r="B1621"/>
      <c r="C1621"/>
      <c r="D1621"/>
    </row>
    <row r="1622" spans="2:4" x14ac:dyDescent="0.2">
      <c r="B1622"/>
      <c r="C1622"/>
      <c r="D1622"/>
    </row>
    <row r="1623" spans="2:4" x14ac:dyDescent="0.2">
      <c r="B1623"/>
      <c r="C1623"/>
      <c r="D1623"/>
    </row>
    <row r="1624" spans="2:4" x14ac:dyDescent="0.2">
      <c r="B1624"/>
      <c r="C1624"/>
      <c r="D1624"/>
    </row>
    <row r="1625" spans="2:4" x14ac:dyDescent="0.2">
      <c r="B1625"/>
      <c r="C1625"/>
      <c r="D1625"/>
    </row>
    <row r="1626" spans="2:4" x14ac:dyDescent="0.2">
      <c r="B1626"/>
      <c r="C1626"/>
      <c r="D1626"/>
    </row>
    <row r="1627" spans="2:4" x14ac:dyDescent="0.2">
      <c r="B1627"/>
      <c r="C1627"/>
      <c r="D1627"/>
    </row>
    <row r="1628" spans="2:4" x14ac:dyDescent="0.2">
      <c r="B1628"/>
      <c r="C1628"/>
      <c r="D1628"/>
    </row>
    <row r="1629" spans="2:4" x14ac:dyDescent="0.2">
      <c r="B1629"/>
      <c r="C1629"/>
      <c r="D1629"/>
    </row>
    <row r="1630" spans="2:4" x14ac:dyDescent="0.2">
      <c r="B1630"/>
      <c r="C1630"/>
      <c r="D1630"/>
    </row>
    <row r="1631" spans="2:4" x14ac:dyDescent="0.2">
      <c r="B1631"/>
      <c r="C1631"/>
      <c r="D1631"/>
    </row>
    <row r="1632" spans="2:4" x14ac:dyDescent="0.2">
      <c r="B1632"/>
      <c r="C1632"/>
      <c r="D1632"/>
    </row>
    <row r="1633" spans="2:4" x14ac:dyDescent="0.2">
      <c r="B1633"/>
      <c r="C1633"/>
      <c r="D1633"/>
    </row>
    <row r="1634" spans="2:4" x14ac:dyDescent="0.2">
      <c r="B1634"/>
      <c r="C1634"/>
      <c r="D1634"/>
    </row>
    <row r="1635" spans="2:4" x14ac:dyDescent="0.2">
      <c r="B1635"/>
      <c r="C1635"/>
      <c r="D1635"/>
    </row>
    <row r="1636" spans="2:4" x14ac:dyDescent="0.2">
      <c r="B1636"/>
      <c r="C1636"/>
      <c r="D1636"/>
    </row>
    <row r="1637" spans="2:4" x14ac:dyDescent="0.2">
      <c r="B1637"/>
      <c r="C1637"/>
      <c r="D1637"/>
    </row>
    <row r="1638" spans="2:4" x14ac:dyDescent="0.2">
      <c r="B1638"/>
      <c r="C1638"/>
      <c r="D1638"/>
    </row>
    <row r="1639" spans="2:4" x14ac:dyDescent="0.2">
      <c r="B1639"/>
      <c r="C1639"/>
      <c r="D1639"/>
    </row>
    <row r="1640" spans="2:4" x14ac:dyDescent="0.2">
      <c r="B1640"/>
      <c r="C1640"/>
      <c r="D1640"/>
    </row>
    <row r="1641" spans="2:4" x14ac:dyDescent="0.2">
      <c r="B1641"/>
      <c r="C1641"/>
      <c r="D1641"/>
    </row>
    <row r="1642" spans="2:4" x14ac:dyDescent="0.2">
      <c r="B1642"/>
      <c r="C1642"/>
      <c r="D1642"/>
    </row>
    <row r="1643" spans="2:4" x14ac:dyDescent="0.2">
      <c r="B1643"/>
      <c r="C1643"/>
      <c r="D1643"/>
    </row>
    <row r="1644" spans="2:4" x14ac:dyDescent="0.2">
      <c r="B1644"/>
      <c r="C1644"/>
      <c r="D1644"/>
    </row>
    <row r="1645" spans="2:4" x14ac:dyDescent="0.2">
      <c r="B1645"/>
      <c r="C1645"/>
      <c r="D1645"/>
    </row>
    <row r="1646" spans="2:4" x14ac:dyDescent="0.2">
      <c r="B1646"/>
      <c r="C1646"/>
      <c r="D1646"/>
    </row>
    <row r="1647" spans="2:4" x14ac:dyDescent="0.2">
      <c r="B1647"/>
      <c r="C1647"/>
      <c r="D1647"/>
    </row>
    <row r="1648" spans="2:4" x14ac:dyDescent="0.2">
      <c r="B1648"/>
      <c r="C1648"/>
      <c r="D1648"/>
    </row>
    <row r="1649" spans="2:4" x14ac:dyDescent="0.2">
      <c r="B1649"/>
      <c r="C1649"/>
      <c r="D1649"/>
    </row>
    <row r="1650" spans="2:4" x14ac:dyDescent="0.2">
      <c r="B1650"/>
      <c r="C1650"/>
      <c r="D1650"/>
    </row>
    <row r="1651" spans="2:4" x14ac:dyDescent="0.2">
      <c r="B1651"/>
      <c r="C1651"/>
      <c r="D1651"/>
    </row>
    <row r="1652" spans="2:4" x14ac:dyDescent="0.2">
      <c r="B1652"/>
      <c r="C1652"/>
      <c r="D1652"/>
    </row>
    <row r="1653" spans="2:4" x14ac:dyDescent="0.2">
      <c r="B1653"/>
      <c r="C1653"/>
      <c r="D1653"/>
    </row>
    <row r="1654" spans="2:4" x14ac:dyDescent="0.2">
      <c r="B1654"/>
      <c r="C1654"/>
      <c r="D1654"/>
    </row>
    <row r="1655" spans="2:4" x14ac:dyDescent="0.2">
      <c r="B1655"/>
      <c r="C1655"/>
      <c r="D1655"/>
    </row>
    <row r="1656" spans="2:4" x14ac:dyDescent="0.2">
      <c r="B1656"/>
      <c r="C1656"/>
      <c r="D1656"/>
    </row>
    <row r="1657" spans="2:4" x14ac:dyDescent="0.2">
      <c r="B1657"/>
      <c r="C1657"/>
      <c r="D1657"/>
    </row>
    <row r="1658" spans="2:4" x14ac:dyDescent="0.2">
      <c r="B1658"/>
      <c r="C1658"/>
      <c r="D1658"/>
    </row>
    <row r="1659" spans="2:4" x14ac:dyDescent="0.2">
      <c r="B1659"/>
      <c r="C1659"/>
      <c r="D1659"/>
    </row>
    <row r="1660" spans="2:4" x14ac:dyDescent="0.2">
      <c r="B1660"/>
      <c r="C1660"/>
      <c r="D1660"/>
    </row>
    <row r="1661" spans="2:4" x14ac:dyDescent="0.2">
      <c r="B1661"/>
      <c r="C1661"/>
      <c r="D1661"/>
    </row>
    <row r="1662" spans="2:4" x14ac:dyDescent="0.2">
      <c r="B1662"/>
      <c r="C1662"/>
      <c r="D1662"/>
    </row>
    <row r="1663" spans="2:4" x14ac:dyDescent="0.2">
      <c r="B1663"/>
      <c r="C1663"/>
      <c r="D1663"/>
    </row>
    <row r="1664" spans="2:4" x14ac:dyDescent="0.2">
      <c r="B1664"/>
      <c r="C1664"/>
      <c r="D1664"/>
    </row>
    <row r="1665" spans="2:4" x14ac:dyDescent="0.2">
      <c r="B1665"/>
      <c r="C1665"/>
      <c r="D1665"/>
    </row>
    <row r="1666" spans="2:4" x14ac:dyDescent="0.2">
      <c r="B1666"/>
      <c r="C1666"/>
      <c r="D1666"/>
    </row>
    <row r="1667" spans="2:4" x14ac:dyDescent="0.2">
      <c r="B1667"/>
      <c r="C1667"/>
      <c r="D1667"/>
    </row>
    <row r="1668" spans="2:4" x14ac:dyDescent="0.2">
      <c r="B1668"/>
      <c r="C1668"/>
      <c r="D1668"/>
    </row>
    <row r="1669" spans="2:4" x14ac:dyDescent="0.2">
      <c r="B1669"/>
      <c r="C1669"/>
      <c r="D1669"/>
    </row>
    <row r="1670" spans="2:4" x14ac:dyDescent="0.2">
      <c r="B1670"/>
      <c r="C1670"/>
      <c r="D1670"/>
    </row>
    <row r="1671" spans="2:4" x14ac:dyDescent="0.2">
      <c r="B1671"/>
      <c r="C1671"/>
      <c r="D1671"/>
    </row>
    <row r="1672" spans="2:4" x14ac:dyDescent="0.2">
      <c r="B1672"/>
      <c r="C1672"/>
      <c r="D1672"/>
    </row>
    <row r="1673" spans="2:4" x14ac:dyDescent="0.2">
      <c r="B1673"/>
      <c r="C1673"/>
      <c r="D1673"/>
    </row>
    <row r="1674" spans="2:4" x14ac:dyDescent="0.2">
      <c r="B1674"/>
      <c r="C1674"/>
      <c r="D1674"/>
    </row>
    <row r="1675" spans="2:4" x14ac:dyDescent="0.2">
      <c r="B1675"/>
      <c r="C1675"/>
      <c r="D1675"/>
    </row>
    <row r="1676" spans="2:4" x14ac:dyDescent="0.2">
      <c r="B1676"/>
      <c r="C1676"/>
      <c r="D1676"/>
    </row>
    <row r="1677" spans="2:4" x14ac:dyDescent="0.2">
      <c r="B1677"/>
      <c r="C1677"/>
      <c r="D1677"/>
    </row>
    <row r="1678" spans="2:4" x14ac:dyDescent="0.2">
      <c r="B1678"/>
      <c r="C1678"/>
      <c r="D1678"/>
    </row>
    <row r="1679" spans="2:4" x14ac:dyDescent="0.2">
      <c r="B1679"/>
      <c r="C1679"/>
      <c r="D1679"/>
    </row>
    <row r="1680" spans="2:4" x14ac:dyDescent="0.2">
      <c r="B1680"/>
      <c r="C1680"/>
      <c r="D1680"/>
    </row>
    <row r="1681" spans="2:4" x14ac:dyDescent="0.2">
      <c r="B1681"/>
      <c r="C1681"/>
      <c r="D1681"/>
    </row>
    <row r="1682" spans="2:4" x14ac:dyDescent="0.2">
      <c r="B1682"/>
      <c r="C1682"/>
      <c r="D1682"/>
    </row>
    <row r="1683" spans="2:4" x14ac:dyDescent="0.2">
      <c r="B1683"/>
      <c r="C1683"/>
      <c r="D1683"/>
    </row>
    <row r="1684" spans="2:4" x14ac:dyDescent="0.2">
      <c r="B1684"/>
      <c r="C1684"/>
      <c r="D1684"/>
    </row>
    <row r="1685" spans="2:4" x14ac:dyDescent="0.2">
      <c r="B1685"/>
      <c r="C1685"/>
      <c r="D1685"/>
    </row>
    <row r="1686" spans="2:4" x14ac:dyDescent="0.2">
      <c r="B1686"/>
      <c r="C1686"/>
      <c r="D1686"/>
    </row>
    <row r="1687" spans="2:4" x14ac:dyDescent="0.2">
      <c r="B1687"/>
      <c r="C1687"/>
      <c r="D1687"/>
    </row>
    <row r="1688" spans="2:4" x14ac:dyDescent="0.2">
      <c r="B1688"/>
      <c r="C1688"/>
      <c r="D1688"/>
    </row>
    <row r="1689" spans="2:4" x14ac:dyDescent="0.2">
      <c r="B1689"/>
      <c r="C1689"/>
      <c r="D1689"/>
    </row>
    <row r="1690" spans="2:4" x14ac:dyDescent="0.2">
      <c r="B1690"/>
      <c r="C1690"/>
      <c r="D1690"/>
    </row>
    <row r="1691" spans="2:4" x14ac:dyDescent="0.2">
      <c r="B1691"/>
      <c r="C1691"/>
      <c r="D1691"/>
    </row>
    <row r="1692" spans="2:4" x14ac:dyDescent="0.2">
      <c r="B1692"/>
      <c r="C1692"/>
      <c r="D1692"/>
    </row>
    <row r="1693" spans="2:4" x14ac:dyDescent="0.2">
      <c r="B1693"/>
      <c r="C1693"/>
      <c r="D1693"/>
    </row>
    <row r="1694" spans="2:4" x14ac:dyDescent="0.2">
      <c r="B1694"/>
      <c r="C1694"/>
      <c r="D1694"/>
    </row>
    <row r="1695" spans="2:4" x14ac:dyDescent="0.2">
      <c r="B1695"/>
      <c r="C1695"/>
      <c r="D1695"/>
    </row>
    <row r="1696" spans="2:4" x14ac:dyDescent="0.2">
      <c r="B1696"/>
      <c r="C1696"/>
      <c r="D1696"/>
    </row>
    <row r="1697" spans="2:4" x14ac:dyDescent="0.2">
      <c r="B1697"/>
      <c r="C1697"/>
      <c r="D1697"/>
    </row>
    <row r="1698" spans="2:4" x14ac:dyDescent="0.2">
      <c r="B1698"/>
      <c r="C1698"/>
      <c r="D1698"/>
    </row>
    <row r="1699" spans="2:4" x14ac:dyDescent="0.2">
      <c r="B1699"/>
      <c r="C1699"/>
      <c r="D1699"/>
    </row>
    <row r="1700" spans="2:4" x14ac:dyDescent="0.2">
      <c r="B1700"/>
      <c r="C1700"/>
      <c r="D1700"/>
    </row>
    <row r="1701" spans="2:4" x14ac:dyDescent="0.2">
      <c r="B1701"/>
      <c r="C1701"/>
      <c r="D1701"/>
    </row>
    <row r="1702" spans="2:4" x14ac:dyDescent="0.2">
      <c r="B1702"/>
      <c r="C1702"/>
      <c r="D1702"/>
    </row>
    <row r="1703" spans="2:4" x14ac:dyDescent="0.2">
      <c r="B1703"/>
      <c r="C1703"/>
      <c r="D1703"/>
    </row>
    <row r="1704" spans="2:4" x14ac:dyDescent="0.2">
      <c r="B1704"/>
      <c r="C1704"/>
      <c r="D1704"/>
    </row>
    <row r="1705" spans="2:4" x14ac:dyDescent="0.2">
      <c r="B1705"/>
      <c r="C1705"/>
      <c r="D1705"/>
    </row>
    <row r="1706" spans="2:4" x14ac:dyDescent="0.2">
      <c r="B1706"/>
      <c r="C1706"/>
      <c r="D1706"/>
    </row>
    <row r="1707" spans="2:4" x14ac:dyDescent="0.2">
      <c r="B1707"/>
      <c r="C1707"/>
      <c r="D1707"/>
    </row>
    <row r="1708" spans="2:4" x14ac:dyDescent="0.2">
      <c r="B1708"/>
      <c r="C1708"/>
      <c r="D1708"/>
    </row>
    <row r="1709" spans="2:4" x14ac:dyDescent="0.2">
      <c r="B1709"/>
      <c r="C1709"/>
      <c r="D1709"/>
    </row>
    <row r="1710" spans="2:4" x14ac:dyDescent="0.2">
      <c r="B1710"/>
      <c r="C1710"/>
      <c r="D1710"/>
    </row>
    <row r="1711" spans="2:4" x14ac:dyDescent="0.2">
      <c r="B1711"/>
      <c r="C1711"/>
      <c r="D1711"/>
    </row>
    <row r="1712" spans="2:4" x14ac:dyDescent="0.2">
      <c r="B1712"/>
      <c r="C1712"/>
      <c r="D1712"/>
    </row>
    <row r="1713" spans="2:4" x14ac:dyDescent="0.2">
      <c r="B1713"/>
      <c r="C1713"/>
      <c r="D1713"/>
    </row>
    <row r="1714" spans="2:4" x14ac:dyDescent="0.2">
      <c r="B1714"/>
      <c r="C1714"/>
      <c r="D1714"/>
    </row>
    <row r="1715" spans="2:4" x14ac:dyDescent="0.2">
      <c r="B1715"/>
      <c r="C1715"/>
      <c r="D1715"/>
    </row>
    <row r="1716" spans="2:4" x14ac:dyDescent="0.2">
      <c r="B1716"/>
      <c r="C1716"/>
      <c r="D1716"/>
    </row>
    <row r="1717" spans="2:4" x14ac:dyDescent="0.2">
      <c r="B1717"/>
      <c r="C1717"/>
      <c r="D1717"/>
    </row>
    <row r="1718" spans="2:4" x14ac:dyDescent="0.2">
      <c r="B1718"/>
      <c r="C1718"/>
      <c r="D1718"/>
    </row>
    <row r="1719" spans="2:4" x14ac:dyDescent="0.2">
      <c r="B1719"/>
      <c r="C1719"/>
      <c r="D1719"/>
    </row>
    <row r="1720" spans="2:4" x14ac:dyDescent="0.2">
      <c r="B1720"/>
      <c r="C1720"/>
      <c r="D1720"/>
    </row>
    <row r="1721" spans="2:4" x14ac:dyDescent="0.2">
      <c r="B1721"/>
      <c r="C1721"/>
      <c r="D1721"/>
    </row>
    <row r="1722" spans="2:4" x14ac:dyDescent="0.2">
      <c r="B1722"/>
      <c r="C1722"/>
      <c r="D1722"/>
    </row>
    <row r="1723" spans="2:4" x14ac:dyDescent="0.2">
      <c r="B1723"/>
      <c r="C1723"/>
      <c r="D1723"/>
    </row>
    <row r="1724" spans="2:4" x14ac:dyDescent="0.2">
      <c r="B1724"/>
      <c r="C1724"/>
      <c r="D1724"/>
    </row>
    <row r="1725" spans="2:4" x14ac:dyDescent="0.2">
      <c r="B1725"/>
      <c r="C1725"/>
      <c r="D1725"/>
    </row>
    <row r="1726" spans="2:4" x14ac:dyDescent="0.2">
      <c r="B1726"/>
      <c r="C1726"/>
      <c r="D1726"/>
    </row>
    <row r="1727" spans="2:4" x14ac:dyDescent="0.2">
      <c r="B1727"/>
      <c r="C1727"/>
      <c r="D1727"/>
    </row>
    <row r="1728" spans="2:4" x14ac:dyDescent="0.2">
      <c r="B1728"/>
      <c r="C1728"/>
      <c r="D1728"/>
    </row>
    <row r="1729" spans="2:4" x14ac:dyDescent="0.2">
      <c r="B1729"/>
      <c r="C1729"/>
      <c r="D1729"/>
    </row>
    <row r="1730" spans="2:4" x14ac:dyDescent="0.2">
      <c r="B1730"/>
      <c r="C1730"/>
      <c r="D1730"/>
    </row>
    <row r="1731" spans="2:4" x14ac:dyDescent="0.2">
      <c r="B1731"/>
      <c r="C1731"/>
      <c r="D1731"/>
    </row>
    <row r="1732" spans="2:4" x14ac:dyDescent="0.2">
      <c r="B1732"/>
      <c r="C1732"/>
      <c r="D1732"/>
    </row>
    <row r="1733" spans="2:4" x14ac:dyDescent="0.2">
      <c r="B1733"/>
      <c r="C1733"/>
      <c r="D1733"/>
    </row>
    <row r="1734" spans="2:4" x14ac:dyDescent="0.2">
      <c r="B1734"/>
      <c r="C1734"/>
      <c r="D1734"/>
    </row>
    <row r="1735" spans="2:4" x14ac:dyDescent="0.2">
      <c r="B1735"/>
      <c r="C1735"/>
      <c r="D1735"/>
    </row>
    <row r="1736" spans="2:4" x14ac:dyDescent="0.2">
      <c r="B1736"/>
      <c r="C1736"/>
      <c r="D1736"/>
    </row>
    <row r="1737" spans="2:4" x14ac:dyDescent="0.2">
      <c r="B1737"/>
      <c r="C1737"/>
      <c r="D1737"/>
    </row>
    <row r="1738" spans="2:4" x14ac:dyDescent="0.2">
      <c r="B1738"/>
      <c r="C1738"/>
      <c r="D1738"/>
    </row>
    <row r="1739" spans="2:4" x14ac:dyDescent="0.2">
      <c r="B1739"/>
      <c r="C1739"/>
      <c r="D1739"/>
    </row>
    <row r="1740" spans="2:4" x14ac:dyDescent="0.2">
      <c r="B1740"/>
      <c r="C1740"/>
      <c r="D1740"/>
    </row>
    <row r="1741" spans="2:4" x14ac:dyDescent="0.2">
      <c r="B1741"/>
      <c r="C1741"/>
      <c r="D1741"/>
    </row>
    <row r="1742" spans="2:4" x14ac:dyDescent="0.2">
      <c r="B1742"/>
      <c r="C1742"/>
      <c r="D1742"/>
    </row>
    <row r="1743" spans="2:4" x14ac:dyDescent="0.2">
      <c r="B1743"/>
      <c r="C1743"/>
      <c r="D1743"/>
    </row>
    <row r="1744" spans="2:4" x14ac:dyDescent="0.2">
      <c r="B1744"/>
      <c r="C1744"/>
      <c r="D1744"/>
    </row>
    <row r="1745" spans="2:4" x14ac:dyDescent="0.2">
      <c r="B1745"/>
      <c r="C1745"/>
      <c r="D1745"/>
    </row>
    <row r="1746" spans="2:4" x14ac:dyDescent="0.2">
      <c r="B1746"/>
      <c r="C1746"/>
      <c r="D1746"/>
    </row>
    <row r="1747" spans="2:4" x14ac:dyDescent="0.2">
      <c r="B1747"/>
      <c r="C1747"/>
      <c r="D1747"/>
    </row>
    <row r="1748" spans="2:4" x14ac:dyDescent="0.2">
      <c r="B1748"/>
      <c r="C1748"/>
      <c r="D1748"/>
    </row>
    <row r="1749" spans="2:4" x14ac:dyDescent="0.2">
      <c r="B1749"/>
      <c r="C1749"/>
      <c r="D1749"/>
    </row>
    <row r="1750" spans="2:4" x14ac:dyDescent="0.2">
      <c r="B1750"/>
      <c r="C1750"/>
      <c r="D1750"/>
    </row>
    <row r="1751" spans="2:4" x14ac:dyDescent="0.2">
      <c r="B1751"/>
      <c r="C1751"/>
      <c r="D1751"/>
    </row>
    <row r="1752" spans="2:4" x14ac:dyDescent="0.2">
      <c r="B1752"/>
      <c r="C1752"/>
      <c r="D1752"/>
    </row>
    <row r="1753" spans="2:4" x14ac:dyDescent="0.2">
      <c r="B1753"/>
      <c r="C1753"/>
      <c r="D1753"/>
    </row>
    <row r="1754" spans="2:4" x14ac:dyDescent="0.2">
      <c r="B1754"/>
      <c r="C1754"/>
      <c r="D1754"/>
    </row>
    <row r="1755" spans="2:4" x14ac:dyDescent="0.2">
      <c r="B1755"/>
      <c r="C1755"/>
      <c r="D1755"/>
    </row>
    <row r="1756" spans="2:4" x14ac:dyDescent="0.2">
      <c r="B1756"/>
      <c r="C1756"/>
      <c r="D1756"/>
    </row>
    <row r="1757" spans="2:4" x14ac:dyDescent="0.2">
      <c r="B1757"/>
      <c r="C1757"/>
      <c r="D1757"/>
    </row>
    <row r="1758" spans="2:4" x14ac:dyDescent="0.2">
      <c r="B1758"/>
      <c r="C1758"/>
      <c r="D1758"/>
    </row>
    <row r="1759" spans="2:4" x14ac:dyDescent="0.2">
      <c r="B1759"/>
      <c r="C1759"/>
      <c r="D1759"/>
    </row>
    <row r="1760" spans="2:4" x14ac:dyDescent="0.2">
      <c r="B1760"/>
      <c r="C1760"/>
      <c r="D1760"/>
    </row>
    <row r="1761" spans="2:4" x14ac:dyDescent="0.2">
      <c r="B1761"/>
      <c r="C1761"/>
      <c r="D1761"/>
    </row>
    <row r="1762" spans="2:4" x14ac:dyDescent="0.2">
      <c r="B1762"/>
      <c r="C1762"/>
      <c r="D1762"/>
    </row>
    <row r="1763" spans="2:4" x14ac:dyDescent="0.2">
      <c r="B1763"/>
      <c r="C1763"/>
      <c r="D1763"/>
    </row>
    <row r="1764" spans="2:4" x14ac:dyDescent="0.2">
      <c r="B1764"/>
      <c r="C1764"/>
      <c r="D1764"/>
    </row>
    <row r="1765" spans="2:4" x14ac:dyDescent="0.2">
      <c r="B1765"/>
      <c r="C1765"/>
      <c r="D1765"/>
    </row>
    <row r="1766" spans="2:4" x14ac:dyDescent="0.2">
      <c r="B1766"/>
      <c r="C1766"/>
      <c r="D1766"/>
    </row>
    <row r="1767" spans="2:4" x14ac:dyDescent="0.2">
      <c r="B1767"/>
      <c r="C1767"/>
      <c r="D1767"/>
    </row>
    <row r="1768" spans="2:4" x14ac:dyDescent="0.2">
      <c r="B1768"/>
      <c r="C1768"/>
      <c r="D1768"/>
    </row>
    <row r="1769" spans="2:4" x14ac:dyDescent="0.2">
      <c r="B1769"/>
      <c r="C1769"/>
      <c r="D1769"/>
    </row>
    <row r="1770" spans="2:4" x14ac:dyDescent="0.2">
      <c r="B1770"/>
      <c r="C1770"/>
      <c r="D1770"/>
    </row>
    <row r="1771" spans="2:4" x14ac:dyDescent="0.2">
      <c r="B1771"/>
      <c r="C1771"/>
      <c r="D1771"/>
    </row>
    <row r="1772" spans="2:4" x14ac:dyDescent="0.2">
      <c r="B1772"/>
      <c r="C1772"/>
      <c r="D1772"/>
    </row>
    <row r="1773" spans="2:4" x14ac:dyDescent="0.2">
      <c r="B1773"/>
      <c r="C1773"/>
      <c r="D1773"/>
    </row>
    <row r="1774" spans="2:4" x14ac:dyDescent="0.2">
      <c r="B1774"/>
      <c r="C1774"/>
      <c r="D1774"/>
    </row>
    <row r="1775" spans="2:4" x14ac:dyDescent="0.2">
      <c r="B1775"/>
      <c r="C1775"/>
      <c r="D1775"/>
    </row>
    <row r="1776" spans="2:4" x14ac:dyDescent="0.2">
      <c r="B1776"/>
      <c r="C1776"/>
      <c r="D1776"/>
    </row>
    <row r="1777" spans="2:4" x14ac:dyDescent="0.2">
      <c r="B1777"/>
      <c r="C1777"/>
      <c r="D1777"/>
    </row>
    <row r="1778" spans="2:4" x14ac:dyDescent="0.2">
      <c r="B1778"/>
      <c r="C1778"/>
      <c r="D1778"/>
    </row>
    <row r="1779" spans="2:4" x14ac:dyDescent="0.2">
      <c r="B1779"/>
      <c r="C1779"/>
      <c r="D1779"/>
    </row>
    <row r="1780" spans="2:4" x14ac:dyDescent="0.2">
      <c r="B1780"/>
      <c r="C1780"/>
      <c r="D1780"/>
    </row>
    <row r="1781" spans="2:4" x14ac:dyDescent="0.2">
      <c r="B1781"/>
      <c r="C1781"/>
      <c r="D1781"/>
    </row>
    <row r="1782" spans="2:4" x14ac:dyDescent="0.2">
      <c r="B1782"/>
      <c r="C1782"/>
      <c r="D1782"/>
    </row>
    <row r="1783" spans="2:4" x14ac:dyDescent="0.2">
      <c r="B1783"/>
      <c r="C1783"/>
      <c r="D1783"/>
    </row>
    <row r="1784" spans="2:4" x14ac:dyDescent="0.2">
      <c r="B1784"/>
      <c r="C1784"/>
      <c r="D1784"/>
    </row>
    <row r="1785" spans="2:4" x14ac:dyDescent="0.2">
      <c r="B1785"/>
      <c r="C1785"/>
      <c r="D1785"/>
    </row>
    <row r="1786" spans="2:4" x14ac:dyDescent="0.2">
      <c r="B1786"/>
      <c r="C1786"/>
      <c r="D1786"/>
    </row>
    <row r="1787" spans="2:4" x14ac:dyDescent="0.2">
      <c r="B1787"/>
      <c r="C1787"/>
      <c r="D1787"/>
    </row>
    <row r="1788" spans="2:4" x14ac:dyDescent="0.2">
      <c r="B1788"/>
      <c r="C1788"/>
      <c r="D1788"/>
    </row>
    <row r="1789" spans="2:4" x14ac:dyDescent="0.2">
      <c r="B1789"/>
      <c r="C1789"/>
      <c r="D1789"/>
    </row>
    <row r="1790" spans="2:4" x14ac:dyDescent="0.2">
      <c r="B1790"/>
      <c r="C1790"/>
      <c r="D1790"/>
    </row>
    <row r="1791" spans="2:4" x14ac:dyDescent="0.2">
      <c r="B1791"/>
      <c r="C1791"/>
      <c r="D1791"/>
    </row>
    <row r="1792" spans="2:4" x14ac:dyDescent="0.2">
      <c r="B1792"/>
      <c r="C1792"/>
      <c r="D1792"/>
    </row>
    <row r="1793" spans="2:4" x14ac:dyDescent="0.2">
      <c r="B1793"/>
      <c r="C1793"/>
      <c r="D1793"/>
    </row>
    <row r="1794" spans="2:4" x14ac:dyDescent="0.2">
      <c r="B1794"/>
      <c r="C1794"/>
      <c r="D1794"/>
    </row>
    <row r="1795" spans="2:4" x14ac:dyDescent="0.2">
      <c r="B1795"/>
      <c r="C1795"/>
      <c r="D1795"/>
    </row>
    <row r="1796" spans="2:4" x14ac:dyDescent="0.2">
      <c r="B1796"/>
      <c r="C1796"/>
      <c r="D1796"/>
    </row>
    <row r="1797" spans="2:4" x14ac:dyDescent="0.2">
      <c r="B1797"/>
      <c r="C1797"/>
      <c r="D1797"/>
    </row>
    <row r="1798" spans="2:4" x14ac:dyDescent="0.2">
      <c r="B1798"/>
      <c r="C1798"/>
      <c r="D1798"/>
    </row>
    <row r="1799" spans="2:4" x14ac:dyDescent="0.2">
      <c r="B1799"/>
      <c r="C1799"/>
      <c r="D1799"/>
    </row>
    <row r="1800" spans="2:4" x14ac:dyDescent="0.2">
      <c r="B1800"/>
      <c r="C1800"/>
      <c r="D1800"/>
    </row>
    <row r="1801" spans="2:4" x14ac:dyDescent="0.2">
      <c r="B1801"/>
      <c r="C1801"/>
      <c r="D1801"/>
    </row>
    <row r="1802" spans="2:4" x14ac:dyDescent="0.2">
      <c r="B1802"/>
      <c r="C1802"/>
      <c r="D1802"/>
    </row>
    <row r="1803" spans="2:4" x14ac:dyDescent="0.2">
      <c r="B1803"/>
      <c r="C1803"/>
      <c r="D1803"/>
    </row>
    <row r="1804" spans="2:4" x14ac:dyDescent="0.2">
      <c r="B1804"/>
      <c r="C1804"/>
      <c r="D1804"/>
    </row>
    <row r="1805" spans="2:4" x14ac:dyDescent="0.2">
      <c r="B1805"/>
      <c r="C1805"/>
      <c r="D1805"/>
    </row>
    <row r="1806" spans="2:4" x14ac:dyDescent="0.2">
      <c r="B1806"/>
      <c r="C1806"/>
      <c r="D1806"/>
    </row>
    <row r="1807" spans="2:4" x14ac:dyDescent="0.2">
      <c r="B1807"/>
      <c r="C1807"/>
      <c r="D1807"/>
    </row>
    <row r="1808" spans="2:4" x14ac:dyDescent="0.2">
      <c r="B1808"/>
      <c r="C1808"/>
      <c r="D1808"/>
    </row>
    <row r="1809" spans="2:4" x14ac:dyDescent="0.2">
      <c r="B1809"/>
      <c r="C1809"/>
      <c r="D1809"/>
    </row>
    <row r="1810" spans="2:4" x14ac:dyDescent="0.2">
      <c r="B1810"/>
      <c r="C1810"/>
      <c r="D1810"/>
    </row>
    <row r="1811" spans="2:4" x14ac:dyDescent="0.2">
      <c r="B1811"/>
      <c r="C1811"/>
      <c r="D1811"/>
    </row>
    <row r="1812" spans="2:4" x14ac:dyDescent="0.2">
      <c r="B1812"/>
      <c r="C1812"/>
      <c r="D1812"/>
    </row>
    <row r="1813" spans="2:4" x14ac:dyDescent="0.2">
      <c r="B1813"/>
      <c r="C1813"/>
      <c r="D1813"/>
    </row>
    <row r="1814" spans="2:4" x14ac:dyDescent="0.2">
      <c r="B1814"/>
      <c r="C1814"/>
      <c r="D1814"/>
    </row>
    <row r="1815" spans="2:4" x14ac:dyDescent="0.2">
      <c r="B1815"/>
      <c r="C1815"/>
      <c r="D1815"/>
    </row>
    <row r="1816" spans="2:4" x14ac:dyDescent="0.2">
      <c r="B1816"/>
      <c r="C1816"/>
      <c r="D1816"/>
    </row>
    <row r="1817" spans="2:4" x14ac:dyDescent="0.2">
      <c r="B1817"/>
      <c r="C1817"/>
      <c r="D1817"/>
    </row>
    <row r="1818" spans="2:4" x14ac:dyDescent="0.2">
      <c r="B1818"/>
      <c r="C1818"/>
      <c r="D1818"/>
    </row>
    <row r="1819" spans="2:4" x14ac:dyDescent="0.2">
      <c r="B1819"/>
      <c r="C1819"/>
      <c r="D1819"/>
    </row>
    <row r="1820" spans="2:4" x14ac:dyDescent="0.2">
      <c r="B1820"/>
      <c r="C1820"/>
      <c r="D1820"/>
    </row>
    <row r="1821" spans="2:4" x14ac:dyDescent="0.2">
      <c r="B1821"/>
      <c r="C1821"/>
      <c r="D1821"/>
    </row>
    <row r="1822" spans="2:4" x14ac:dyDescent="0.2">
      <c r="B1822"/>
      <c r="C1822"/>
      <c r="D1822"/>
    </row>
    <row r="1823" spans="2:4" x14ac:dyDescent="0.2">
      <c r="B1823"/>
      <c r="C1823"/>
      <c r="D1823"/>
    </row>
    <row r="1824" spans="2:4" x14ac:dyDescent="0.2">
      <c r="B1824"/>
      <c r="C1824"/>
      <c r="D1824"/>
    </row>
    <row r="1825" spans="2:4" x14ac:dyDescent="0.2">
      <c r="B1825"/>
      <c r="C1825"/>
      <c r="D1825"/>
    </row>
    <row r="1826" spans="2:4" x14ac:dyDescent="0.2">
      <c r="B1826"/>
      <c r="C1826"/>
      <c r="D1826"/>
    </row>
    <row r="1827" spans="2:4" x14ac:dyDescent="0.2">
      <c r="B1827"/>
      <c r="C1827"/>
      <c r="D1827"/>
    </row>
    <row r="1828" spans="2:4" x14ac:dyDescent="0.2">
      <c r="B1828"/>
      <c r="C1828"/>
      <c r="D1828"/>
    </row>
    <row r="1829" spans="2:4" x14ac:dyDescent="0.2">
      <c r="B1829"/>
      <c r="C1829"/>
      <c r="D1829"/>
    </row>
    <row r="1830" spans="2:4" x14ac:dyDescent="0.2">
      <c r="B1830"/>
      <c r="C1830"/>
      <c r="D1830"/>
    </row>
    <row r="1831" spans="2:4" x14ac:dyDescent="0.2">
      <c r="B1831"/>
      <c r="C1831"/>
      <c r="D1831"/>
    </row>
    <row r="1832" spans="2:4" x14ac:dyDescent="0.2">
      <c r="B1832"/>
      <c r="C1832"/>
      <c r="D1832"/>
    </row>
    <row r="1833" spans="2:4" x14ac:dyDescent="0.2">
      <c r="B1833"/>
      <c r="C1833"/>
      <c r="D1833"/>
    </row>
    <row r="1834" spans="2:4" x14ac:dyDescent="0.2">
      <c r="B1834"/>
      <c r="C1834"/>
      <c r="D1834"/>
    </row>
    <row r="1835" spans="2:4" x14ac:dyDescent="0.2">
      <c r="B1835"/>
      <c r="C1835"/>
      <c r="D1835"/>
    </row>
    <row r="1836" spans="2:4" x14ac:dyDescent="0.2">
      <c r="B1836"/>
      <c r="C1836"/>
      <c r="D1836"/>
    </row>
    <row r="1837" spans="2:4" x14ac:dyDescent="0.2">
      <c r="B1837"/>
      <c r="C1837"/>
      <c r="D1837"/>
    </row>
    <row r="1838" spans="2:4" x14ac:dyDescent="0.2">
      <c r="B1838"/>
      <c r="C1838"/>
      <c r="D1838"/>
    </row>
    <row r="1839" spans="2:4" x14ac:dyDescent="0.2">
      <c r="B1839"/>
      <c r="C1839"/>
      <c r="D1839"/>
    </row>
    <row r="1840" spans="2:4" x14ac:dyDescent="0.2">
      <c r="B1840"/>
      <c r="C1840"/>
      <c r="D1840"/>
    </row>
    <row r="1841" spans="2:4" x14ac:dyDescent="0.2">
      <c r="B1841"/>
      <c r="C1841"/>
      <c r="D1841"/>
    </row>
    <row r="1842" spans="2:4" x14ac:dyDescent="0.2">
      <c r="B1842"/>
      <c r="C1842"/>
      <c r="D1842"/>
    </row>
    <row r="1843" spans="2:4" x14ac:dyDescent="0.2">
      <c r="B1843"/>
      <c r="C1843"/>
      <c r="D1843"/>
    </row>
    <row r="1844" spans="2:4" x14ac:dyDescent="0.2">
      <c r="B1844"/>
      <c r="C1844"/>
      <c r="D1844"/>
    </row>
    <row r="1845" spans="2:4" x14ac:dyDescent="0.2">
      <c r="B1845"/>
      <c r="C1845"/>
      <c r="D1845"/>
    </row>
    <row r="1846" spans="2:4" x14ac:dyDescent="0.2">
      <c r="B1846"/>
      <c r="C1846"/>
      <c r="D1846"/>
    </row>
    <row r="1847" spans="2:4" x14ac:dyDescent="0.2">
      <c r="B1847"/>
      <c r="C1847"/>
      <c r="D1847"/>
    </row>
    <row r="1848" spans="2:4" x14ac:dyDescent="0.2">
      <c r="B1848"/>
      <c r="C1848"/>
      <c r="D1848"/>
    </row>
    <row r="1849" spans="2:4" x14ac:dyDescent="0.2">
      <c r="B1849"/>
      <c r="C1849"/>
      <c r="D1849"/>
    </row>
    <row r="1850" spans="2:4" x14ac:dyDescent="0.2">
      <c r="B1850"/>
      <c r="C1850"/>
      <c r="D1850"/>
    </row>
    <row r="1851" spans="2:4" x14ac:dyDescent="0.2">
      <c r="B1851"/>
      <c r="C1851"/>
      <c r="D1851"/>
    </row>
    <row r="1852" spans="2:4" x14ac:dyDescent="0.2">
      <c r="B1852"/>
      <c r="C1852"/>
      <c r="D1852"/>
    </row>
    <row r="1853" spans="2:4" x14ac:dyDescent="0.2">
      <c r="B1853"/>
      <c r="C1853"/>
      <c r="D1853"/>
    </row>
    <row r="1854" spans="2:4" x14ac:dyDescent="0.2">
      <c r="B1854"/>
      <c r="C1854"/>
      <c r="D1854"/>
    </row>
    <row r="1855" spans="2:4" x14ac:dyDescent="0.2">
      <c r="B1855"/>
      <c r="C1855"/>
      <c r="D1855"/>
    </row>
    <row r="1856" spans="2:4" x14ac:dyDescent="0.2">
      <c r="B1856"/>
      <c r="C1856"/>
      <c r="D1856"/>
    </row>
    <row r="1857" spans="2:4" x14ac:dyDescent="0.2">
      <c r="B1857"/>
      <c r="C1857"/>
      <c r="D1857"/>
    </row>
    <row r="1858" spans="2:4" x14ac:dyDescent="0.2">
      <c r="B1858"/>
      <c r="C1858"/>
      <c r="D1858"/>
    </row>
    <row r="1859" spans="2:4" x14ac:dyDescent="0.2">
      <c r="B1859"/>
      <c r="C1859"/>
      <c r="D1859"/>
    </row>
    <row r="1860" spans="2:4" x14ac:dyDescent="0.2">
      <c r="B1860"/>
      <c r="C1860"/>
      <c r="D1860"/>
    </row>
    <row r="1861" spans="2:4" x14ac:dyDescent="0.2">
      <c r="B1861"/>
      <c r="C1861"/>
      <c r="D1861"/>
    </row>
    <row r="1862" spans="2:4" x14ac:dyDescent="0.2">
      <c r="B1862"/>
      <c r="C1862"/>
      <c r="D1862"/>
    </row>
    <row r="1863" spans="2:4" x14ac:dyDescent="0.2">
      <c r="B1863"/>
      <c r="C1863"/>
      <c r="D1863"/>
    </row>
    <row r="1864" spans="2:4" x14ac:dyDescent="0.2">
      <c r="B1864"/>
      <c r="C1864"/>
      <c r="D1864"/>
    </row>
    <row r="1865" spans="2:4" x14ac:dyDescent="0.2">
      <c r="B1865"/>
      <c r="C1865"/>
      <c r="D1865"/>
    </row>
    <row r="1866" spans="2:4" x14ac:dyDescent="0.2">
      <c r="B1866"/>
      <c r="C1866"/>
      <c r="D1866"/>
    </row>
    <row r="1867" spans="2:4" x14ac:dyDescent="0.2">
      <c r="B1867"/>
      <c r="C1867"/>
      <c r="D1867"/>
    </row>
    <row r="1868" spans="2:4" x14ac:dyDescent="0.2">
      <c r="B1868"/>
      <c r="C1868"/>
      <c r="D1868"/>
    </row>
    <row r="1869" spans="2:4" x14ac:dyDescent="0.2">
      <c r="B1869"/>
      <c r="C1869"/>
      <c r="D1869"/>
    </row>
    <row r="1870" spans="2:4" x14ac:dyDescent="0.2">
      <c r="B1870"/>
      <c r="C1870"/>
      <c r="D1870"/>
    </row>
    <row r="1871" spans="2:4" x14ac:dyDescent="0.2">
      <c r="B1871"/>
      <c r="C1871"/>
      <c r="D1871"/>
    </row>
    <row r="1872" spans="2:4" x14ac:dyDescent="0.2">
      <c r="B1872"/>
      <c r="C1872"/>
      <c r="D1872"/>
    </row>
    <row r="1873" spans="2:4" x14ac:dyDescent="0.2">
      <c r="B1873"/>
      <c r="C1873"/>
      <c r="D1873"/>
    </row>
    <row r="1874" spans="2:4" x14ac:dyDescent="0.2">
      <c r="B1874"/>
      <c r="C1874"/>
      <c r="D1874"/>
    </row>
    <row r="1875" spans="2:4" x14ac:dyDescent="0.2">
      <c r="B1875"/>
      <c r="C1875"/>
      <c r="D1875"/>
    </row>
    <row r="1876" spans="2:4" x14ac:dyDescent="0.2">
      <c r="B1876"/>
      <c r="C1876"/>
      <c r="D1876"/>
    </row>
    <row r="1877" spans="2:4" x14ac:dyDescent="0.2">
      <c r="B1877"/>
      <c r="C1877"/>
      <c r="D1877"/>
    </row>
    <row r="1878" spans="2:4" x14ac:dyDescent="0.2">
      <c r="B1878"/>
      <c r="C1878"/>
      <c r="D1878"/>
    </row>
    <row r="1879" spans="2:4" x14ac:dyDescent="0.2">
      <c r="B1879"/>
      <c r="C1879"/>
      <c r="D1879"/>
    </row>
    <row r="1880" spans="2:4" x14ac:dyDescent="0.2">
      <c r="B1880"/>
      <c r="C1880"/>
      <c r="D1880"/>
    </row>
    <row r="1881" spans="2:4" x14ac:dyDescent="0.2">
      <c r="B1881"/>
      <c r="C1881"/>
      <c r="D1881"/>
    </row>
    <row r="1882" spans="2:4" x14ac:dyDescent="0.2">
      <c r="B1882"/>
      <c r="C1882"/>
      <c r="D1882"/>
    </row>
    <row r="1883" spans="2:4" x14ac:dyDescent="0.2">
      <c r="B1883"/>
      <c r="C1883"/>
      <c r="D1883"/>
    </row>
    <row r="1884" spans="2:4" x14ac:dyDescent="0.2">
      <c r="B1884"/>
      <c r="C1884"/>
      <c r="D1884"/>
    </row>
    <row r="1885" spans="2:4" x14ac:dyDescent="0.2">
      <c r="B1885"/>
      <c r="C1885"/>
      <c r="D1885"/>
    </row>
    <row r="1886" spans="2:4" x14ac:dyDescent="0.2">
      <c r="B1886"/>
      <c r="C1886"/>
      <c r="D1886"/>
    </row>
    <row r="1887" spans="2:4" x14ac:dyDescent="0.2">
      <c r="B1887"/>
      <c r="C1887"/>
      <c r="D1887"/>
    </row>
    <row r="1888" spans="2:4" x14ac:dyDescent="0.2">
      <c r="B1888"/>
      <c r="C1888"/>
      <c r="D1888"/>
    </row>
    <row r="1889" spans="2:4" x14ac:dyDescent="0.2">
      <c r="B1889"/>
      <c r="C1889"/>
      <c r="D1889"/>
    </row>
    <row r="1890" spans="2:4" x14ac:dyDescent="0.2">
      <c r="B1890"/>
      <c r="C1890"/>
      <c r="D1890"/>
    </row>
    <row r="1891" spans="2:4" x14ac:dyDescent="0.2">
      <c r="B1891"/>
      <c r="C1891"/>
      <c r="D1891"/>
    </row>
    <row r="1892" spans="2:4" x14ac:dyDescent="0.2">
      <c r="B1892"/>
      <c r="C1892"/>
      <c r="D1892"/>
    </row>
    <row r="1893" spans="2:4" x14ac:dyDescent="0.2">
      <c r="B1893"/>
      <c r="C1893"/>
      <c r="D1893"/>
    </row>
    <row r="1894" spans="2:4" x14ac:dyDescent="0.2">
      <c r="B1894"/>
      <c r="C1894"/>
      <c r="D1894"/>
    </row>
    <row r="1895" spans="2:4" x14ac:dyDescent="0.2">
      <c r="B1895"/>
      <c r="C1895"/>
      <c r="D1895"/>
    </row>
    <row r="1896" spans="2:4" x14ac:dyDescent="0.2">
      <c r="B1896"/>
      <c r="C1896"/>
      <c r="D1896"/>
    </row>
    <row r="1897" spans="2:4" x14ac:dyDescent="0.2">
      <c r="B1897"/>
      <c r="C1897"/>
      <c r="D1897"/>
    </row>
    <row r="1898" spans="2:4" x14ac:dyDescent="0.2">
      <c r="B1898"/>
      <c r="C1898"/>
      <c r="D1898"/>
    </row>
    <row r="1899" spans="2:4" x14ac:dyDescent="0.2">
      <c r="B1899"/>
      <c r="C1899"/>
      <c r="D1899"/>
    </row>
    <row r="1900" spans="2:4" x14ac:dyDescent="0.2">
      <c r="B1900"/>
      <c r="C1900"/>
      <c r="D1900"/>
    </row>
    <row r="1901" spans="2:4" x14ac:dyDescent="0.2">
      <c r="B1901"/>
      <c r="C1901"/>
      <c r="D1901"/>
    </row>
    <row r="1902" spans="2:4" x14ac:dyDescent="0.2">
      <c r="B1902"/>
      <c r="C1902"/>
      <c r="D1902"/>
    </row>
    <row r="1903" spans="2:4" x14ac:dyDescent="0.2">
      <c r="B1903"/>
      <c r="C1903"/>
      <c r="D1903"/>
    </row>
    <row r="1904" spans="2:4" x14ac:dyDescent="0.2">
      <c r="B1904"/>
      <c r="C1904"/>
      <c r="D1904"/>
    </row>
    <row r="1905" spans="2:4" x14ac:dyDescent="0.2">
      <c r="B1905"/>
      <c r="C1905"/>
      <c r="D1905"/>
    </row>
    <row r="1906" spans="2:4" x14ac:dyDescent="0.2">
      <c r="B1906"/>
      <c r="C1906"/>
      <c r="D1906"/>
    </row>
    <row r="1907" spans="2:4" x14ac:dyDescent="0.2">
      <c r="B1907"/>
      <c r="C1907"/>
      <c r="D1907"/>
    </row>
    <row r="1908" spans="2:4" x14ac:dyDescent="0.2">
      <c r="B1908"/>
      <c r="C1908"/>
      <c r="D1908"/>
    </row>
    <row r="1909" spans="2:4" x14ac:dyDescent="0.2">
      <c r="B1909"/>
      <c r="C1909"/>
      <c r="D1909"/>
    </row>
    <row r="1910" spans="2:4" x14ac:dyDescent="0.2">
      <c r="B1910"/>
      <c r="C1910"/>
      <c r="D1910"/>
    </row>
    <row r="1911" spans="2:4" x14ac:dyDescent="0.2">
      <c r="B1911"/>
      <c r="C1911"/>
      <c r="D1911"/>
    </row>
    <row r="1912" spans="2:4" x14ac:dyDescent="0.2">
      <c r="B1912"/>
      <c r="C1912"/>
      <c r="D1912"/>
    </row>
    <row r="1913" spans="2:4" x14ac:dyDescent="0.2">
      <c r="B1913"/>
      <c r="C1913"/>
      <c r="D1913"/>
    </row>
    <row r="1914" spans="2:4" x14ac:dyDescent="0.2">
      <c r="B1914"/>
      <c r="C1914"/>
      <c r="D1914"/>
    </row>
    <row r="1915" spans="2:4" x14ac:dyDescent="0.2">
      <c r="B1915"/>
      <c r="C1915"/>
      <c r="D1915"/>
    </row>
    <row r="1916" spans="2:4" x14ac:dyDescent="0.2">
      <c r="B1916"/>
      <c r="C1916"/>
      <c r="D1916"/>
    </row>
    <row r="1917" spans="2:4" x14ac:dyDescent="0.2">
      <c r="B1917"/>
      <c r="C1917"/>
      <c r="D1917"/>
    </row>
    <row r="1918" spans="2:4" x14ac:dyDescent="0.2">
      <c r="B1918"/>
      <c r="C1918"/>
      <c r="D1918"/>
    </row>
    <row r="1919" spans="2:4" x14ac:dyDescent="0.2">
      <c r="B1919"/>
      <c r="C1919"/>
      <c r="D1919"/>
    </row>
    <row r="1920" spans="2:4" x14ac:dyDescent="0.2">
      <c r="B1920"/>
      <c r="C1920"/>
      <c r="D1920"/>
    </row>
    <row r="1921" spans="2:4" x14ac:dyDescent="0.2">
      <c r="B1921"/>
      <c r="C1921"/>
      <c r="D1921"/>
    </row>
    <row r="1922" spans="2:4" x14ac:dyDescent="0.2">
      <c r="B1922"/>
      <c r="C1922"/>
      <c r="D1922"/>
    </row>
    <row r="1923" spans="2:4" x14ac:dyDescent="0.2">
      <c r="B1923"/>
      <c r="C1923"/>
      <c r="D1923"/>
    </row>
    <row r="1924" spans="2:4" x14ac:dyDescent="0.2">
      <c r="B1924"/>
      <c r="C1924"/>
      <c r="D1924"/>
    </row>
    <row r="1925" spans="2:4" x14ac:dyDescent="0.2">
      <c r="B1925"/>
      <c r="C1925"/>
      <c r="D1925"/>
    </row>
    <row r="1926" spans="2:4" x14ac:dyDescent="0.2">
      <c r="B1926"/>
      <c r="C1926"/>
      <c r="D1926"/>
    </row>
    <row r="1927" spans="2:4" x14ac:dyDescent="0.2">
      <c r="B1927"/>
      <c r="C1927"/>
      <c r="D1927"/>
    </row>
    <row r="1928" spans="2:4" x14ac:dyDescent="0.2">
      <c r="B1928"/>
      <c r="C1928"/>
      <c r="D1928"/>
    </row>
    <row r="1929" spans="2:4" x14ac:dyDescent="0.2">
      <c r="B1929"/>
      <c r="C1929"/>
      <c r="D1929"/>
    </row>
    <row r="1930" spans="2:4" x14ac:dyDescent="0.2">
      <c r="B1930"/>
      <c r="C1930"/>
      <c r="D1930"/>
    </row>
    <row r="1931" spans="2:4" x14ac:dyDescent="0.2">
      <c r="B1931"/>
      <c r="C1931"/>
      <c r="D1931"/>
    </row>
    <row r="1932" spans="2:4" x14ac:dyDescent="0.2">
      <c r="B1932"/>
      <c r="C1932"/>
      <c r="D1932"/>
    </row>
    <row r="1933" spans="2:4" x14ac:dyDescent="0.2">
      <c r="B1933"/>
      <c r="C1933"/>
      <c r="D1933"/>
    </row>
    <row r="1934" spans="2:4" x14ac:dyDescent="0.2">
      <c r="B1934"/>
      <c r="C1934"/>
      <c r="D1934"/>
    </row>
    <row r="1935" spans="2:4" x14ac:dyDescent="0.2">
      <c r="B1935"/>
      <c r="C1935"/>
      <c r="D1935"/>
    </row>
    <row r="1936" spans="2:4" x14ac:dyDescent="0.2">
      <c r="B1936"/>
      <c r="C1936"/>
      <c r="D1936"/>
    </row>
    <row r="1937" spans="2:4" x14ac:dyDescent="0.2">
      <c r="B1937"/>
      <c r="C1937"/>
      <c r="D1937"/>
    </row>
    <row r="1938" spans="2:4" x14ac:dyDescent="0.2">
      <c r="B1938"/>
      <c r="C1938"/>
      <c r="D1938"/>
    </row>
    <row r="1939" spans="2:4" x14ac:dyDescent="0.2">
      <c r="B1939"/>
      <c r="C1939"/>
      <c r="D1939"/>
    </row>
    <row r="1940" spans="2:4" x14ac:dyDescent="0.2">
      <c r="B1940"/>
      <c r="C1940"/>
      <c r="D1940"/>
    </row>
    <row r="1941" spans="2:4" x14ac:dyDescent="0.2">
      <c r="B1941"/>
      <c r="C1941"/>
      <c r="D1941"/>
    </row>
    <row r="1942" spans="2:4" x14ac:dyDescent="0.2">
      <c r="B1942"/>
      <c r="C1942"/>
      <c r="D1942"/>
    </row>
    <row r="1943" spans="2:4" x14ac:dyDescent="0.2">
      <c r="B1943"/>
      <c r="C1943"/>
      <c r="D1943"/>
    </row>
    <row r="1944" spans="2:4" x14ac:dyDescent="0.2">
      <c r="B1944"/>
      <c r="C1944"/>
      <c r="D1944"/>
    </row>
    <row r="1945" spans="2:4" x14ac:dyDescent="0.2">
      <c r="B1945"/>
      <c r="C1945"/>
      <c r="D1945"/>
    </row>
    <row r="1946" spans="2:4" x14ac:dyDescent="0.2">
      <c r="B1946"/>
      <c r="C1946"/>
      <c r="D1946"/>
    </row>
    <row r="1947" spans="2:4" x14ac:dyDescent="0.2">
      <c r="B1947"/>
      <c r="C1947"/>
      <c r="D1947"/>
    </row>
    <row r="1948" spans="2:4" x14ac:dyDescent="0.2">
      <c r="B1948"/>
      <c r="C1948"/>
      <c r="D1948"/>
    </row>
    <row r="1949" spans="2:4" x14ac:dyDescent="0.2">
      <c r="B1949"/>
      <c r="C1949"/>
      <c r="D1949"/>
    </row>
    <row r="1950" spans="2:4" x14ac:dyDescent="0.2">
      <c r="B1950"/>
      <c r="C1950"/>
      <c r="D1950"/>
    </row>
    <row r="1951" spans="2:4" x14ac:dyDescent="0.2">
      <c r="B1951"/>
      <c r="C1951"/>
      <c r="D1951"/>
    </row>
    <row r="1952" spans="2:4" x14ac:dyDescent="0.2">
      <c r="B1952"/>
      <c r="C1952"/>
      <c r="D1952"/>
    </row>
    <row r="1953" spans="2:4" x14ac:dyDescent="0.2">
      <c r="B1953"/>
      <c r="C1953"/>
      <c r="D1953"/>
    </row>
    <row r="1954" spans="2:4" x14ac:dyDescent="0.2">
      <c r="B1954"/>
      <c r="C1954"/>
      <c r="D1954"/>
    </row>
    <row r="1955" spans="2:4" x14ac:dyDescent="0.2">
      <c r="B1955"/>
      <c r="C1955"/>
      <c r="D1955"/>
    </row>
    <row r="1956" spans="2:4" x14ac:dyDescent="0.2">
      <c r="B1956"/>
      <c r="C1956"/>
      <c r="D1956"/>
    </row>
    <row r="1957" spans="2:4" x14ac:dyDescent="0.2">
      <c r="B1957"/>
      <c r="C1957"/>
      <c r="D1957"/>
    </row>
    <row r="1958" spans="2:4" x14ac:dyDescent="0.2">
      <c r="B1958"/>
      <c r="C1958"/>
      <c r="D1958"/>
    </row>
    <row r="1959" spans="2:4" x14ac:dyDescent="0.2">
      <c r="B1959"/>
      <c r="C1959"/>
      <c r="D1959"/>
    </row>
    <row r="1960" spans="2:4" x14ac:dyDescent="0.2">
      <c r="B1960"/>
      <c r="C1960"/>
      <c r="D1960"/>
    </row>
    <row r="1961" spans="2:4" x14ac:dyDescent="0.2">
      <c r="B1961"/>
      <c r="C1961"/>
      <c r="D1961"/>
    </row>
    <row r="1962" spans="2:4" x14ac:dyDescent="0.2">
      <c r="B1962"/>
      <c r="C1962"/>
      <c r="D1962"/>
    </row>
    <row r="1963" spans="2:4" x14ac:dyDescent="0.2">
      <c r="B1963"/>
      <c r="C1963"/>
      <c r="D1963"/>
    </row>
    <row r="1964" spans="2:4" x14ac:dyDescent="0.2">
      <c r="B1964"/>
      <c r="C1964"/>
      <c r="D1964"/>
    </row>
    <row r="1965" spans="2:4" x14ac:dyDescent="0.2">
      <c r="B1965"/>
      <c r="C1965"/>
      <c r="D1965"/>
    </row>
    <row r="1966" spans="2:4" x14ac:dyDescent="0.2">
      <c r="B1966"/>
      <c r="C1966"/>
      <c r="D1966"/>
    </row>
    <row r="1967" spans="2:4" x14ac:dyDescent="0.2">
      <c r="B1967"/>
      <c r="C1967"/>
      <c r="D1967"/>
    </row>
    <row r="1968" spans="2:4" x14ac:dyDescent="0.2">
      <c r="B1968"/>
      <c r="C1968"/>
      <c r="D1968"/>
    </row>
    <row r="1969" spans="2:4" x14ac:dyDescent="0.2">
      <c r="B1969"/>
      <c r="C1969"/>
      <c r="D1969"/>
    </row>
    <row r="1970" spans="2:4" x14ac:dyDescent="0.2">
      <c r="B1970"/>
      <c r="C1970"/>
      <c r="D1970"/>
    </row>
    <row r="1971" spans="2:4" x14ac:dyDescent="0.2">
      <c r="B1971"/>
      <c r="C1971"/>
      <c r="D1971"/>
    </row>
    <row r="1972" spans="2:4" x14ac:dyDescent="0.2">
      <c r="B1972"/>
      <c r="C1972"/>
      <c r="D1972"/>
    </row>
    <row r="1973" spans="2:4" x14ac:dyDescent="0.2">
      <c r="B1973"/>
      <c r="C1973"/>
      <c r="D1973"/>
    </row>
    <row r="1974" spans="2:4" x14ac:dyDescent="0.2">
      <c r="B1974"/>
      <c r="C1974"/>
      <c r="D1974"/>
    </row>
    <row r="1975" spans="2:4" x14ac:dyDescent="0.2">
      <c r="B1975"/>
      <c r="C1975"/>
      <c r="D1975"/>
    </row>
    <row r="1976" spans="2:4" x14ac:dyDescent="0.2">
      <c r="B1976"/>
      <c r="C1976"/>
      <c r="D1976"/>
    </row>
    <row r="1977" spans="2:4" x14ac:dyDescent="0.2">
      <c r="B1977"/>
      <c r="C1977"/>
      <c r="D1977"/>
    </row>
    <row r="1978" spans="2:4" x14ac:dyDescent="0.2">
      <c r="B1978"/>
      <c r="C1978"/>
      <c r="D1978"/>
    </row>
    <row r="1979" spans="2:4" x14ac:dyDescent="0.2">
      <c r="B1979"/>
      <c r="C1979"/>
      <c r="D1979"/>
    </row>
    <row r="1980" spans="2:4" x14ac:dyDescent="0.2">
      <c r="B1980"/>
      <c r="C1980"/>
      <c r="D1980"/>
    </row>
    <row r="1981" spans="2:4" x14ac:dyDescent="0.2">
      <c r="B1981"/>
      <c r="C1981"/>
      <c r="D1981"/>
    </row>
    <row r="1982" spans="2:4" x14ac:dyDescent="0.2">
      <c r="B1982"/>
      <c r="C1982"/>
      <c r="D1982"/>
    </row>
    <row r="1983" spans="2:4" x14ac:dyDescent="0.2">
      <c r="B1983"/>
      <c r="C1983"/>
      <c r="D1983"/>
    </row>
    <row r="1984" spans="2:4" x14ac:dyDescent="0.2">
      <c r="B1984"/>
      <c r="C1984"/>
      <c r="D1984"/>
    </row>
    <row r="1985" spans="2:4" x14ac:dyDescent="0.2">
      <c r="B1985"/>
      <c r="C1985"/>
      <c r="D1985"/>
    </row>
    <row r="1986" spans="2:4" x14ac:dyDescent="0.2">
      <c r="B1986"/>
      <c r="C1986"/>
      <c r="D1986"/>
    </row>
    <row r="1987" spans="2:4" x14ac:dyDescent="0.2">
      <c r="B1987"/>
      <c r="C1987"/>
      <c r="D1987"/>
    </row>
    <row r="1988" spans="2:4" x14ac:dyDescent="0.2">
      <c r="B1988"/>
      <c r="C1988"/>
      <c r="D1988"/>
    </row>
    <row r="1989" spans="2:4" x14ac:dyDescent="0.2">
      <c r="B1989"/>
      <c r="C1989"/>
      <c r="D1989"/>
    </row>
    <row r="1990" spans="2:4" x14ac:dyDescent="0.2">
      <c r="B1990"/>
      <c r="C1990"/>
      <c r="D1990"/>
    </row>
    <row r="1991" spans="2:4" x14ac:dyDescent="0.2">
      <c r="B1991"/>
      <c r="C1991"/>
      <c r="D1991"/>
    </row>
    <row r="1992" spans="2:4" x14ac:dyDescent="0.2">
      <c r="B1992"/>
      <c r="C1992"/>
      <c r="D1992"/>
    </row>
    <row r="1993" spans="2:4" x14ac:dyDescent="0.2">
      <c r="B1993"/>
      <c r="C1993"/>
      <c r="D1993"/>
    </row>
    <row r="1994" spans="2:4" x14ac:dyDescent="0.2">
      <c r="B1994"/>
      <c r="C1994"/>
      <c r="D1994"/>
    </row>
    <row r="1995" spans="2:4" x14ac:dyDescent="0.2">
      <c r="B1995"/>
      <c r="C1995"/>
      <c r="D1995"/>
    </row>
    <row r="1996" spans="2:4" x14ac:dyDescent="0.2">
      <c r="B1996"/>
      <c r="C1996"/>
      <c r="D1996"/>
    </row>
    <row r="1997" spans="2:4" x14ac:dyDescent="0.2">
      <c r="B1997"/>
      <c r="C1997"/>
      <c r="D1997"/>
    </row>
    <row r="1998" spans="2:4" x14ac:dyDescent="0.2">
      <c r="B1998"/>
      <c r="C1998"/>
      <c r="D1998"/>
    </row>
    <row r="1999" spans="2:4" x14ac:dyDescent="0.2">
      <c r="B1999"/>
      <c r="C1999"/>
      <c r="D1999"/>
    </row>
    <row r="2000" spans="2:4" x14ac:dyDescent="0.2">
      <c r="B2000"/>
      <c r="C2000"/>
      <c r="D2000"/>
    </row>
    <row r="2001" spans="2:4" x14ac:dyDescent="0.2">
      <c r="B2001"/>
      <c r="C2001"/>
      <c r="D2001"/>
    </row>
    <row r="2002" spans="2:4" x14ac:dyDescent="0.2">
      <c r="B2002"/>
      <c r="C2002"/>
      <c r="D2002"/>
    </row>
    <row r="2003" spans="2:4" x14ac:dyDescent="0.2">
      <c r="B2003"/>
      <c r="C2003"/>
      <c r="D2003"/>
    </row>
    <row r="2004" spans="2:4" x14ac:dyDescent="0.2">
      <c r="B2004"/>
      <c r="C2004"/>
      <c r="D2004"/>
    </row>
    <row r="2005" spans="2:4" x14ac:dyDescent="0.2">
      <c r="B2005"/>
      <c r="C2005"/>
      <c r="D2005"/>
    </row>
    <row r="2006" spans="2:4" x14ac:dyDescent="0.2">
      <c r="B2006"/>
      <c r="C2006"/>
      <c r="D2006"/>
    </row>
    <row r="2007" spans="2:4" x14ac:dyDescent="0.2">
      <c r="B2007"/>
      <c r="C2007"/>
      <c r="D2007"/>
    </row>
    <row r="2008" spans="2:4" x14ac:dyDescent="0.2">
      <c r="B2008"/>
      <c r="C2008"/>
      <c r="D2008"/>
    </row>
    <row r="2009" spans="2:4" x14ac:dyDescent="0.2">
      <c r="B2009"/>
      <c r="C2009"/>
      <c r="D2009"/>
    </row>
    <row r="2010" spans="2:4" x14ac:dyDescent="0.2">
      <c r="B2010"/>
      <c r="C2010"/>
      <c r="D2010"/>
    </row>
    <row r="2011" spans="2:4" x14ac:dyDescent="0.2">
      <c r="B2011"/>
      <c r="C2011"/>
      <c r="D2011"/>
    </row>
    <row r="2012" spans="2:4" x14ac:dyDescent="0.2">
      <c r="B2012"/>
      <c r="C2012"/>
      <c r="D2012"/>
    </row>
    <row r="2013" spans="2:4" x14ac:dyDescent="0.2">
      <c r="B2013"/>
      <c r="C2013"/>
      <c r="D2013"/>
    </row>
    <row r="2014" spans="2:4" x14ac:dyDescent="0.2">
      <c r="B2014"/>
      <c r="C2014"/>
      <c r="D2014"/>
    </row>
    <row r="2015" spans="2:4" x14ac:dyDescent="0.2">
      <c r="B2015"/>
      <c r="C2015"/>
      <c r="D2015"/>
    </row>
    <row r="2016" spans="2:4" x14ac:dyDescent="0.2">
      <c r="B2016"/>
      <c r="C2016"/>
      <c r="D2016"/>
    </row>
    <row r="2017" spans="2:4" x14ac:dyDescent="0.2">
      <c r="B2017"/>
      <c r="C2017"/>
      <c r="D2017"/>
    </row>
    <row r="2018" spans="2:4" x14ac:dyDescent="0.2">
      <c r="B2018"/>
      <c r="C2018"/>
      <c r="D2018"/>
    </row>
    <row r="2019" spans="2:4" x14ac:dyDescent="0.2">
      <c r="B2019"/>
      <c r="C2019"/>
      <c r="D2019"/>
    </row>
    <row r="2020" spans="2:4" x14ac:dyDescent="0.2">
      <c r="B2020"/>
      <c r="C2020"/>
      <c r="D2020"/>
    </row>
    <row r="2021" spans="2:4" x14ac:dyDescent="0.2">
      <c r="B2021"/>
      <c r="C2021"/>
      <c r="D2021"/>
    </row>
    <row r="2022" spans="2:4" x14ac:dyDescent="0.2">
      <c r="B2022"/>
      <c r="C2022"/>
      <c r="D2022"/>
    </row>
    <row r="2023" spans="2:4" x14ac:dyDescent="0.2">
      <c r="B2023"/>
      <c r="C2023"/>
      <c r="D2023"/>
    </row>
    <row r="2024" spans="2:4" x14ac:dyDescent="0.2">
      <c r="B2024"/>
      <c r="C2024"/>
      <c r="D2024"/>
    </row>
    <row r="2025" spans="2:4" x14ac:dyDescent="0.2">
      <c r="B2025"/>
      <c r="C2025"/>
      <c r="D2025"/>
    </row>
    <row r="2026" spans="2:4" x14ac:dyDescent="0.2">
      <c r="B2026"/>
      <c r="C2026"/>
      <c r="D2026"/>
    </row>
    <row r="2027" spans="2:4" x14ac:dyDescent="0.2">
      <c r="B2027"/>
      <c r="C2027"/>
      <c r="D2027"/>
    </row>
    <row r="2028" spans="2:4" x14ac:dyDescent="0.2">
      <c r="B2028"/>
      <c r="C2028"/>
      <c r="D2028"/>
    </row>
    <row r="2029" spans="2:4" x14ac:dyDescent="0.2">
      <c r="B2029"/>
      <c r="C2029"/>
      <c r="D2029"/>
    </row>
    <row r="2030" spans="2:4" x14ac:dyDescent="0.2">
      <c r="B2030"/>
      <c r="C2030"/>
      <c r="D2030"/>
    </row>
    <row r="2031" spans="2:4" x14ac:dyDescent="0.2">
      <c r="B2031"/>
      <c r="C2031"/>
      <c r="D2031"/>
    </row>
    <row r="2032" spans="2:4" x14ac:dyDescent="0.2">
      <c r="B2032"/>
      <c r="C2032"/>
      <c r="D2032"/>
    </row>
    <row r="2033" spans="2:4" x14ac:dyDescent="0.2">
      <c r="B2033"/>
      <c r="C2033"/>
      <c r="D2033"/>
    </row>
    <row r="2034" spans="2:4" x14ac:dyDescent="0.2">
      <c r="B2034"/>
      <c r="C2034"/>
      <c r="D2034"/>
    </row>
    <row r="2035" spans="2:4" x14ac:dyDescent="0.2">
      <c r="B2035"/>
      <c r="C2035"/>
      <c r="D2035"/>
    </row>
    <row r="2036" spans="2:4" x14ac:dyDescent="0.2">
      <c r="B2036"/>
      <c r="C2036"/>
      <c r="D2036"/>
    </row>
    <row r="2037" spans="2:4" x14ac:dyDescent="0.2">
      <c r="B2037"/>
      <c r="C2037"/>
      <c r="D2037"/>
    </row>
    <row r="2038" spans="2:4" x14ac:dyDescent="0.2">
      <c r="B2038"/>
      <c r="C2038"/>
      <c r="D2038"/>
    </row>
    <row r="2039" spans="2:4" x14ac:dyDescent="0.2">
      <c r="B2039"/>
      <c r="C2039"/>
      <c r="D2039"/>
    </row>
    <row r="2040" spans="2:4" x14ac:dyDescent="0.2">
      <c r="B2040"/>
      <c r="C2040"/>
      <c r="D2040"/>
    </row>
    <row r="2041" spans="2:4" x14ac:dyDescent="0.2">
      <c r="B2041"/>
      <c r="C2041"/>
      <c r="D2041"/>
    </row>
    <row r="2042" spans="2:4" x14ac:dyDescent="0.2">
      <c r="B2042"/>
      <c r="C2042"/>
      <c r="D2042"/>
    </row>
    <row r="2043" spans="2:4" x14ac:dyDescent="0.2">
      <c r="B2043"/>
      <c r="C2043"/>
      <c r="D2043"/>
    </row>
    <row r="2044" spans="2:4" x14ac:dyDescent="0.2">
      <c r="B2044"/>
      <c r="C2044"/>
      <c r="D2044"/>
    </row>
    <row r="2045" spans="2:4" x14ac:dyDescent="0.2">
      <c r="B2045"/>
      <c r="C2045"/>
      <c r="D2045"/>
    </row>
    <row r="2046" spans="2:4" x14ac:dyDescent="0.2">
      <c r="B2046"/>
      <c r="C2046"/>
      <c r="D2046"/>
    </row>
    <row r="2047" spans="2:4" x14ac:dyDescent="0.2">
      <c r="B2047"/>
      <c r="C2047"/>
      <c r="D2047"/>
    </row>
    <row r="2048" spans="2:4" x14ac:dyDescent="0.2">
      <c r="B2048"/>
      <c r="C2048"/>
      <c r="D2048"/>
    </row>
    <row r="2049" spans="2:4" x14ac:dyDescent="0.2">
      <c r="B2049"/>
      <c r="C2049"/>
      <c r="D2049"/>
    </row>
    <row r="2050" spans="2:4" x14ac:dyDescent="0.2">
      <c r="B2050"/>
      <c r="C2050"/>
      <c r="D2050"/>
    </row>
    <row r="2051" spans="2:4" x14ac:dyDescent="0.2">
      <c r="B2051"/>
      <c r="C2051"/>
      <c r="D2051"/>
    </row>
    <row r="2052" spans="2:4" x14ac:dyDescent="0.2">
      <c r="B2052"/>
      <c r="C2052"/>
      <c r="D2052"/>
    </row>
    <row r="2053" spans="2:4" x14ac:dyDescent="0.2">
      <c r="B2053"/>
      <c r="C2053"/>
      <c r="D2053"/>
    </row>
    <row r="2054" spans="2:4" x14ac:dyDescent="0.2">
      <c r="B2054"/>
      <c r="C2054"/>
      <c r="D2054"/>
    </row>
    <row r="2055" spans="2:4" x14ac:dyDescent="0.2">
      <c r="B2055"/>
      <c r="C2055"/>
      <c r="D2055"/>
    </row>
    <row r="2056" spans="2:4" x14ac:dyDescent="0.2">
      <c r="B2056"/>
      <c r="C2056"/>
      <c r="D2056"/>
    </row>
    <row r="2057" spans="2:4" x14ac:dyDescent="0.2">
      <c r="B2057"/>
      <c r="C2057"/>
      <c r="D2057"/>
    </row>
    <row r="2058" spans="2:4" x14ac:dyDescent="0.2">
      <c r="B2058"/>
      <c r="C2058"/>
      <c r="D2058"/>
    </row>
    <row r="2059" spans="2:4" x14ac:dyDescent="0.2">
      <c r="B2059"/>
      <c r="C2059"/>
      <c r="D2059"/>
    </row>
    <row r="2060" spans="2:4" x14ac:dyDescent="0.2">
      <c r="B2060"/>
      <c r="C2060"/>
      <c r="D2060"/>
    </row>
    <row r="2061" spans="2:4" x14ac:dyDescent="0.2">
      <c r="B2061"/>
      <c r="C2061"/>
      <c r="D2061"/>
    </row>
    <row r="2062" spans="2:4" x14ac:dyDescent="0.2">
      <c r="B2062"/>
      <c r="C2062"/>
      <c r="D2062"/>
    </row>
    <row r="2063" spans="2:4" x14ac:dyDescent="0.2">
      <c r="B2063"/>
      <c r="C2063"/>
      <c r="D2063"/>
    </row>
    <row r="2064" spans="2:4" x14ac:dyDescent="0.2">
      <c r="B2064"/>
      <c r="C2064"/>
      <c r="D2064"/>
    </row>
    <row r="2065" spans="2:4" x14ac:dyDescent="0.2">
      <c r="B2065"/>
      <c r="C2065"/>
      <c r="D2065"/>
    </row>
    <row r="2066" spans="2:4" x14ac:dyDescent="0.2">
      <c r="B2066"/>
      <c r="C2066"/>
      <c r="D2066"/>
    </row>
    <row r="2067" spans="2:4" x14ac:dyDescent="0.2">
      <c r="B2067"/>
      <c r="C2067"/>
      <c r="D2067"/>
    </row>
    <row r="2068" spans="2:4" x14ac:dyDescent="0.2">
      <c r="B2068"/>
      <c r="C2068"/>
      <c r="D2068"/>
    </row>
    <row r="2069" spans="2:4" x14ac:dyDescent="0.2">
      <c r="B2069"/>
      <c r="C2069"/>
      <c r="D2069"/>
    </row>
    <row r="2070" spans="2:4" x14ac:dyDescent="0.2">
      <c r="B2070"/>
      <c r="C2070"/>
      <c r="D2070"/>
    </row>
    <row r="2071" spans="2:4" x14ac:dyDescent="0.2">
      <c r="B2071"/>
      <c r="C2071"/>
      <c r="D2071"/>
    </row>
    <row r="2072" spans="2:4" x14ac:dyDescent="0.2">
      <c r="B2072"/>
      <c r="C2072"/>
      <c r="D2072"/>
    </row>
    <row r="2073" spans="2:4" x14ac:dyDescent="0.2">
      <c r="B2073"/>
      <c r="C2073"/>
      <c r="D2073"/>
    </row>
    <row r="2074" spans="2:4" x14ac:dyDescent="0.2">
      <c r="B2074"/>
      <c r="C2074"/>
      <c r="D2074"/>
    </row>
    <row r="2075" spans="2:4" x14ac:dyDescent="0.2">
      <c r="B2075"/>
      <c r="C2075"/>
      <c r="D2075"/>
    </row>
    <row r="2076" spans="2:4" x14ac:dyDescent="0.2">
      <c r="B2076"/>
      <c r="C2076"/>
      <c r="D2076"/>
    </row>
    <row r="2077" spans="2:4" x14ac:dyDescent="0.2">
      <c r="B2077"/>
      <c r="C2077"/>
      <c r="D2077"/>
    </row>
    <row r="2078" spans="2:4" x14ac:dyDescent="0.2">
      <c r="B2078"/>
      <c r="C2078"/>
      <c r="D2078"/>
    </row>
    <row r="2079" spans="2:4" x14ac:dyDescent="0.2">
      <c r="B2079"/>
      <c r="C2079"/>
      <c r="D2079"/>
    </row>
    <row r="2080" spans="2:4" x14ac:dyDescent="0.2">
      <c r="B2080"/>
      <c r="C2080"/>
      <c r="D2080"/>
    </row>
    <row r="2081" spans="2:4" x14ac:dyDescent="0.2">
      <c r="B2081"/>
      <c r="C2081"/>
      <c r="D2081"/>
    </row>
    <row r="2082" spans="2:4" x14ac:dyDescent="0.2">
      <c r="B2082"/>
      <c r="C2082"/>
      <c r="D2082"/>
    </row>
    <row r="2083" spans="2:4" x14ac:dyDescent="0.2">
      <c r="B2083"/>
      <c r="C2083"/>
      <c r="D2083"/>
    </row>
    <row r="2084" spans="2:4" x14ac:dyDescent="0.2">
      <c r="B2084"/>
      <c r="C2084"/>
      <c r="D2084"/>
    </row>
    <row r="2085" spans="2:4" x14ac:dyDescent="0.2">
      <c r="B2085"/>
      <c r="C2085"/>
      <c r="D2085"/>
    </row>
    <row r="2086" spans="2:4" x14ac:dyDescent="0.2">
      <c r="B2086"/>
      <c r="C2086"/>
      <c r="D2086"/>
    </row>
    <row r="2087" spans="2:4" x14ac:dyDescent="0.2">
      <c r="B2087"/>
      <c r="C2087"/>
      <c r="D2087"/>
    </row>
    <row r="2088" spans="2:4" x14ac:dyDescent="0.2">
      <c r="B2088"/>
      <c r="C2088"/>
      <c r="D2088"/>
    </row>
    <row r="2089" spans="2:4" x14ac:dyDescent="0.2">
      <c r="B2089"/>
      <c r="C2089"/>
      <c r="D2089"/>
    </row>
    <row r="2090" spans="2:4" x14ac:dyDescent="0.2">
      <c r="B2090"/>
      <c r="C2090"/>
      <c r="D2090"/>
    </row>
    <row r="2091" spans="2:4" x14ac:dyDescent="0.2">
      <c r="B2091"/>
      <c r="C2091"/>
      <c r="D2091"/>
    </row>
    <row r="2092" spans="2:4" x14ac:dyDescent="0.2">
      <c r="B2092"/>
      <c r="C2092"/>
      <c r="D2092"/>
    </row>
    <row r="2093" spans="2:4" x14ac:dyDescent="0.2">
      <c r="B2093"/>
      <c r="C2093"/>
      <c r="D2093"/>
    </row>
    <row r="2094" spans="2:4" x14ac:dyDescent="0.2">
      <c r="B2094"/>
      <c r="C2094"/>
      <c r="D2094"/>
    </row>
    <row r="2095" spans="2:4" x14ac:dyDescent="0.2">
      <c r="B2095"/>
      <c r="C2095"/>
      <c r="D2095"/>
    </row>
    <row r="2096" spans="2:4" x14ac:dyDescent="0.2">
      <c r="B2096"/>
      <c r="C2096"/>
      <c r="D2096"/>
    </row>
    <row r="2097" spans="2:4" x14ac:dyDescent="0.2">
      <c r="B2097"/>
      <c r="C2097"/>
      <c r="D2097"/>
    </row>
    <row r="2098" spans="2:4" x14ac:dyDescent="0.2">
      <c r="B2098"/>
      <c r="C2098"/>
      <c r="D2098"/>
    </row>
    <row r="2099" spans="2:4" x14ac:dyDescent="0.2">
      <c r="B2099"/>
      <c r="C2099"/>
      <c r="D2099"/>
    </row>
    <row r="2100" spans="2:4" x14ac:dyDescent="0.2">
      <c r="B2100"/>
      <c r="C2100"/>
      <c r="D2100"/>
    </row>
    <row r="2101" spans="2:4" x14ac:dyDescent="0.2">
      <c r="B2101"/>
      <c r="C2101"/>
      <c r="D2101"/>
    </row>
    <row r="2102" spans="2:4" x14ac:dyDescent="0.2">
      <c r="B2102"/>
      <c r="C2102"/>
      <c r="D2102"/>
    </row>
    <row r="2103" spans="2:4" x14ac:dyDescent="0.2">
      <c r="B2103"/>
      <c r="C2103"/>
      <c r="D2103"/>
    </row>
    <row r="2104" spans="2:4" x14ac:dyDescent="0.2">
      <c r="B2104"/>
      <c r="C2104"/>
      <c r="D2104"/>
    </row>
    <row r="2105" spans="2:4" x14ac:dyDescent="0.2">
      <c r="B2105"/>
      <c r="C2105"/>
      <c r="D2105"/>
    </row>
    <row r="2106" spans="2:4" x14ac:dyDescent="0.2">
      <c r="B2106"/>
      <c r="C2106"/>
      <c r="D2106"/>
    </row>
    <row r="2107" spans="2:4" x14ac:dyDescent="0.2">
      <c r="B2107"/>
      <c r="C2107"/>
      <c r="D2107"/>
    </row>
    <row r="2108" spans="2:4" x14ac:dyDescent="0.2">
      <c r="B2108"/>
      <c r="C2108"/>
      <c r="D2108"/>
    </row>
    <row r="2109" spans="2:4" x14ac:dyDescent="0.2">
      <c r="B2109"/>
      <c r="C2109"/>
      <c r="D2109"/>
    </row>
    <row r="2110" spans="2:4" x14ac:dyDescent="0.2">
      <c r="B2110"/>
      <c r="C2110"/>
      <c r="D2110"/>
    </row>
    <row r="2111" spans="2:4" x14ac:dyDescent="0.2">
      <c r="B2111"/>
      <c r="C2111"/>
      <c r="D2111"/>
    </row>
    <row r="2112" spans="2:4" x14ac:dyDescent="0.2">
      <c r="B2112"/>
      <c r="C2112"/>
      <c r="D2112"/>
    </row>
    <row r="2113" spans="2:4" x14ac:dyDescent="0.2">
      <c r="B2113"/>
      <c r="C2113"/>
      <c r="D2113"/>
    </row>
    <row r="2114" spans="2:4" x14ac:dyDescent="0.2">
      <c r="B2114"/>
      <c r="C2114"/>
      <c r="D2114"/>
    </row>
    <row r="2115" spans="2:4" x14ac:dyDescent="0.2">
      <c r="B2115"/>
      <c r="C2115"/>
      <c r="D2115"/>
    </row>
    <row r="2116" spans="2:4" x14ac:dyDescent="0.2">
      <c r="B2116"/>
      <c r="C2116"/>
      <c r="D2116"/>
    </row>
    <row r="2117" spans="2:4" x14ac:dyDescent="0.2">
      <c r="B2117"/>
      <c r="C2117"/>
      <c r="D2117"/>
    </row>
    <row r="2118" spans="2:4" x14ac:dyDescent="0.2">
      <c r="B2118"/>
      <c r="C2118"/>
      <c r="D2118"/>
    </row>
    <row r="2119" spans="2:4" x14ac:dyDescent="0.2">
      <c r="B2119"/>
      <c r="C2119"/>
      <c r="D2119"/>
    </row>
    <row r="2120" spans="2:4" x14ac:dyDescent="0.2">
      <c r="B2120"/>
      <c r="C2120"/>
      <c r="D2120"/>
    </row>
    <row r="2121" spans="2:4" x14ac:dyDescent="0.2">
      <c r="B2121"/>
      <c r="C2121"/>
      <c r="D2121"/>
    </row>
    <row r="2122" spans="2:4" x14ac:dyDescent="0.2">
      <c r="B2122"/>
      <c r="C2122"/>
      <c r="D2122"/>
    </row>
    <row r="2123" spans="2:4" x14ac:dyDescent="0.2">
      <c r="B2123"/>
      <c r="C2123"/>
      <c r="D2123"/>
    </row>
    <row r="2124" spans="2:4" x14ac:dyDescent="0.2">
      <c r="B2124"/>
      <c r="C2124"/>
      <c r="D2124"/>
    </row>
    <row r="2125" spans="2:4" x14ac:dyDescent="0.2">
      <c r="B2125"/>
      <c r="C2125"/>
      <c r="D2125"/>
    </row>
    <row r="2126" spans="2:4" x14ac:dyDescent="0.2">
      <c r="B2126"/>
      <c r="C2126"/>
      <c r="D2126"/>
    </row>
    <row r="2127" spans="2:4" x14ac:dyDescent="0.2">
      <c r="B2127"/>
      <c r="C2127"/>
      <c r="D2127"/>
    </row>
    <row r="2128" spans="2:4" x14ac:dyDescent="0.2">
      <c r="B2128"/>
      <c r="C2128"/>
      <c r="D2128"/>
    </row>
    <row r="2129" spans="2:4" x14ac:dyDescent="0.2">
      <c r="B2129"/>
      <c r="C2129"/>
      <c r="D2129"/>
    </row>
    <row r="2130" spans="2:4" x14ac:dyDescent="0.2">
      <c r="B2130"/>
      <c r="C2130"/>
      <c r="D2130"/>
    </row>
    <row r="2131" spans="2:4" x14ac:dyDescent="0.2">
      <c r="B2131"/>
      <c r="C2131"/>
      <c r="D2131"/>
    </row>
    <row r="2132" spans="2:4" x14ac:dyDescent="0.2">
      <c r="B2132"/>
      <c r="C2132"/>
      <c r="D2132"/>
    </row>
    <row r="2133" spans="2:4" x14ac:dyDescent="0.2">
      <c r="B2133"/>
      <c r="C2133"/>
      <c r="D2133"/>
    </row>
    <row r="2134" spans="2:4" x14ac:dyDescent="0.2">
      <c r="B2134"/>
      <c r="C2134"/>
      <c r="D2134"/>
    </row>
    <row r="2135" spans="2:4" x14ac:dyDescent="0.2">
      <c r="B2135"/>
      <c r="C2135"/>
      <c r="D2135"/>
    </row>
    <row r="2136" spans="2:4" x14ac:dyDescent="0.2">
      <c r="B2136"/>
      <c r="C2136"/>
      <c r="D2136"/>
    </row>
    <row r="2137" spans="2:4" x14ac:dyDescent="0.2">
      <c r="B2137"/>
      <c r="C2137"/>
      <c r="D2137"/>
    </row>
    <row r="2138" spans="2:4" x14ac:dyDescent="0.2">
      <c r="B2138"/>
      <c r="C2138"/>
      <c r="D2138"/>
    </row>
    <row r="2139" spans="2:4" x14ac:dyDescent="0.2">
      <c r="B2139"/>
      <c r="C2139"/>
      <c r="D2139"/>
    </row>
    <row r="2140" spans="2:4" x14ac:dyDescent="0.2">
      <c r="B2140"/>
      <c r="C2140"/>
      <c r="D2140"/>
    </row>
    <row r="2141" spans="2:4" x14ac:dyDescent="0.2">
      <c r="B2141"/>
      <c r="C2141"/>
      <c r="D2141"/>
    </row>
    <row r="2142" spans="2:4" x14ac:dyDescent="0.2">
      <c r="B2142"/>
      <c r="C2142"/>
      <c r="D2142"/>
    </row>
    <row r="2143" spans="2:4" x14ac:dyDescent="0.2">
      <c r="B2143"/>
      <c r="C2143"/>
      <c r="D2143"/>
    </row>
    <row r="2144" spans="2:4" x14ac:dyDescent="0.2">
      <c r="B2144"/>
      <c r="C2144"/>
      <c r="D2144"/>
    </row>
    <row r="2145" spans="2:4" x14ac:dyDescent="0.2">
      <c r="B2145"/>
      <c r="C2145"/>
      <c r="D2145"/>
    </row>
    <row r="2146" spans="2:4" x14ac:dyDescent="0.2">
      <c r="B2146"/>
      <c r="C2146"/>
      <c r="D2146"/>
    </row>
    <row r="2147" spans="2:4" x14ac:dyDescent="0.2">
      <c r="B2147"/>
      <c r="C2147"/>
      <c r="D2147"/>
    </row>
    <row r="2148" spans="2:4" x14ac:dyDescent="0.2">
      <c r="B2148"/>
      <c r="C2148"/>
      <c r="D2148"/>
    </row>
    <row r="2149" spans="2:4" x14ac:dyDescent="0.2">
      <c r="B2149"/>
      <c r="C2149"/>
      <c r="D2149"/>
    </row>
    <row r="2150" spans="2:4" x14ac:dyDescent="0.2">
      <c r="B2150"/>
      <c r="C2150"/>
      <c r="D2150"/>
    </row>
    <row r="2151" spans="2:4" x14ac:dyDescent="0.2">
      <c r="B2151"/>
      <c r="C2151"/>
      <c r="D2151"/>
    </row>
    <row r="2152" spans="2:4" x14ac:dyDescent="0.2">
      <c r="B2152"/>
      <c r="C2152"/>
      <c r="D2152"/>
    </row>
    <row r="2153" spans="2:4" x14ac:dyDescent="0.2">
      <c r="B2153"/>
      <c r="C2153"/>
      <c r="D2153"/>
    </row>
    <row r="2154" spans="2:4" x14ac:dyDescent="0.2">
      <c r="B2154"/>
      <c r="C2154"/>
      <c r="D2154"/>
    </row>
    <row r="2155" spans="2:4" x14ac:dyDescent="0.2">
      <c r="B2155"/>
      <c r="C2155"/>
      <c r="D2155"/>
    </row>
    <row r="2156" spans="2:4" x14ac:dyDescent="0.2">
      <c r="B2156"/>
      <c r="C2156"/>
      <c r="D2156"/>
    </row>
    <row r="2157" spans="2:4" x14ac:dyDescent="0.2">
      <c r="B2157"/>
      <c r="C2157"/>
      <c r="D2157"/>
    </row>
    <row r="2158" spans="2:4" x14ac:dyDescent="0.2">
      <c r="B2158"/>
      <c r="C2158"/>
      <c r="D2158"/>
    </row>
    <row r="2159" spans="2:4" x14ac:dyDescent="0.2">
      <c r="B2159"/>
      <c r="C2159"/>
      <c r="D2159"/>
    </row>
    <row r="2160" spans="2:4" x14ac:dyDescent="0.2">
      <c r="B2160"/>
      <c r="C2160"/>
      <c r="D2160"/>
    </row>
    <row r="2161" spans="2:4" x14ac:dyDescent="0.2">
      <c r="B2161"/>
      <c r="C2161"/>
      <c r="D2161"/>
    </row>
    <row r="2162" spans="2:4" x14ac:dyDescent="0.2">
      <c r="B2162"/>
      <c r="C2162"/>
      <c r="D2162"/>
    </row>
    <row r="2163" spans="2:4" x14ac:dyDescent="0.2">
      <c r="B2163"/>
      <c r="C2163"/>
      <c r="D2163"/>
    </row>
    <row r="2164" spans="2:4" x14ac:dyDescent="0.2">
      <c r="B2164"/>
      <c r="C2164"/>
      <c r="D2164"/>
    </row>
    <row r="2165" spans="2:4" x14ac:dyDescent="0.2">
      <c r="B2165"/>
      <c r="C2165"/>
      <c r="D2165"/>
    </row>
    <row r="2166" spans="2:4" x14ac:dyDescent="0.2">
      <c r="B2166"/>
      <c r="C2166"/>
      <c r="D2166"/>
    </row>
    <row r="2167" spans="2:4" x14ac:dyDescent="0.2">
      <c r="B2167"/>
      <c r="C2167"/>
      <c r="D2167"/>
    </row>
    <row r="2168" spans="2:4" x14ac:dyDescent="0.2">
      <c r="B2168"/>
      <c r="C2168"/>
      <c r="D2168"/>
    </row>
    <row r="2169" spans="2:4" x14ac:dyDescent="0.2">
      <c r="B2169"/>
      <c r="C2169"/>
      <c r="D2169"/>
    </row>
    <row r="2170" spans="2:4" x14ac:dyDescent="0.2">
      <c r="B2170"/>
      <c r="C2170"/>
      <c r="D2170"/>
    </row>
    <row r="2171" spans="2:4" x14ac:dyDescent="0.2">
      <c r="B2171"/>
      <c r="C2171"/>
      <c r="D2171"/>
    </row>
    <row r="2172" spans="2:4" x14ac:dyDescent="0.2">
      <c r="B2172"/>
      <c r="C2172"/>
      <c r="D2172"/>
    </row>
    <row r="2173" spans="2:4" x14ac:dyDescent="0.2">
      <c r="B2173"/>
      <c r="C2173"/>
      <c r="D2173"/>
    </row>
    <row r="2174" spans="2:4" x14ac:dyDescent="0.2">
      <c r="B2174"/>
      <c r="C2174"/>
      <c r="D2174"/>
    </row>
    <row r="2175" spans="2:4" x14ac:dyDescent="0.2">
      <c r="B2175"/>
      <c r="C2175"/>
      <c r="D2175"/>
    </row>
    <row r="2176" spans="2:4" x14ac:dyDescent="0.2">
      <c r="B2176"/>
      <c r="C2176"/>
      <c r="D2176"/>
    </row>
    <row r="2177" spans="2:4" x14ac:dyDescent="0.2">
      <c r="B2177"/>
      <c r="C2177"/>
      <c r="D2177"/>
    </row>
    <row r="2178" spans="2:4" x14ac:dyDescent="0.2">
      <c r="B2178"/>
      <c r="C2178"/>
      <c r="D2178"/>
    </row>
    <row r="2179" spans="2:4" x14ac:dyDescent="0.2">
      <c r="B2179"/>
      <c r="C2179"/>
      <c r="D2179"/>
    </row>
    <row r="2180" spans="2:4" x14ac:dyDescent="0.2">
      <c r="B2180"/>
      <c r="C2180"/>
      <c r="D2180"/>
    </row>
    <row r="2181" spans="2:4" x14ac:dyDescent="0.2">
      <c r="B2181"/>
      <c r="C2181"/>
      <c r="D2181"/>
    </row>
    <row r="2182" spans="2:4" x14ac:dyDescent="0.2">
      <c r="B2182"/>
      <c r="C2182"/>
      <c r="D2182"/>
    </row>
    <row r="2183" spans="2:4" x14ac:dyDescent="0.2">
      <c r="B2183"/>
      <c r="C2183"/>
      <c r="D2183"/>
    </row>
    <row r="2184" spans="2:4" x14ac:dyDescent="0.2">
      <c r="B2184"/>
      <c r="C2184"/>
      <c r="D2184"/>
    </row>
    <row r="2185" spans="2:4" x14ac:dyDescent="0.2">
      <c r="B2185"/>
      <c r="C2185"/>
      <c r="D2185"/>
    </row>
    <row r="2186" spans="2:4" x14ac:dyDescent="0.2">
      <c r="B2186"/>
      <c r="C2186"/>
      <c r="D2186"/>
    </row>
    <row r="2187" spans="2:4" x14ac:dyDescent="0.2">
      <c r="B2187"/>
      <c r="C2187"/>
      <c r="D2187"/>
    </row>
    <row r="2188" spans="2:4" x14ac:dyDescent="0.2">
      <c r="B2188"/>
      <c r="C2188"/>
      <c r="D2188"/>
    </row>
    <row r="2189" spans="2:4" x14ac:dyDescent="0.2">
      <c r="B2189"/>
      <c r="C2189"/>
      <c r="D2189"/>
    </row>
    <row r="2190" spans="2:4" x14ac:dyDescent="0.2">
      <c r="B2190"/>
      <c r="C2190"/>
      <c r="D2190"/>
    </row>
    <row r="2191" spans="2:4" x14ac:dyDescent="0.2">
      <c r="B2191"/>
      <c r="C2191"/>
      <c r="D2191"/>
    </row>
    <row r="2192" spans="2:4" x14ac:dyDescent="0.2">
      <c r="B2192"/>
      <c r="C2192"/>
      <c r="D2192"/>
    </row>
    <row r="2193" spans="2:4" x14ac:dyDescent="0.2">
      <c r="B2193"/>
      <c r="C2193"/>
      <c r="D2193"/>
    </row>
    <row r="2194" spans="2:4" x14ac:dyDescent="0.2">
      <c r="B2194"/>
      <c r="C2194"/>
      <c r="D2194"/>
    </row>
    <row r="2195" spans="2:4" x14ac:dyDescent="0.2">
      <c r="B2195"/>
      <c r="C2195"/>
      <c r="D2195"/>
    </row>
    <row r="2196" spans="2:4" x14ac:dyDescent="0.2">
      <c r="B2196"/>
      <c r="C2196"/>
      <c r="D2196"/>
    </row>
    <row r="2197" spans="2:4" x14ac:dyDescent="0.2">
      <c r="B2197"/>
      <c r="C2197"/>
      <c r="D2197"/>
    </row>
    <row r="2198" spans="2:4" x14ac:dyDescent="0.2">
      <c r="B2198"/>
      <c r="C2198"/>
      <c r="D2198"/>
    </row>
    <row r="2199" spans="2:4" x14ac:dyDescent="0.2">
      <c r="B2199"/>
      <c r="C2199"/>
      <c r="D2199"/>
    </row>
    <row r="2200" spans="2:4" x14ac:dyDescent="0.2">
      <c r="B2200"/>
      <c r="C2200"/>
      <c r="D2200"/>
    </row>
    <row r="2201" spans="2:4" x14ac:dyDescent="0.2">
      <c r="B2201"/>
      <c r="C2201"/>
      <c r="D2201"/>
    </row>
    <row r="2202" spans="2:4" x14ac:dyDescent="0.2">
      <c r="B2202"/>
      <c r="C2202"/>
      <c r="D2202"/>
    </row>
    <row r="2203" spans="2:4" x14ac:dyDescent="0.2">
      <c r="B2203"/>
      <c r="C2203"/>
      <c r="D2203"/>
    </row>
    <row r="2204" spans="2:4" x14ac:dyDescent="0.2">
      <c r="B2204"/>
      <c r="C2204"/>
      <c r="D2204"/>
    </row>
    <row r="2205" spans="2:4" x14ac:dyDescent="0.2">
      <c r="B2205"/>
      <c r="C2205"/>
      <c r="D2205"/>
    </row>
    <row r="2206" spans="2:4" x14ac:dyDescent="0.2">
      <c r="B2206"/>
      <c r="C2206"/>
      <c r="D2206"/>
    </row>
    <row r="2207" spans="2:4" x14ac:dyDescent="0.2">
      <c r="B2207"/>
      <c r="C2207"/>
      <c r="D2207"/>
    </row>
    <row r="2208" spans="2:4" x14ac:dyDescent="0.2">
      <c r="B2208"/>
      <c r="C2208"/>
      <c r="D2208"/>
    </row>
    <row r="2209" spans="2:4" x14ac:dyDescent="0.2">
      <c r="B2209"/>
      <c r="C2209"/>
      <c r="D2209"/>
    </row>
    <row r="2210" spans="2:4" x14ac:dyDescent="0.2">
      <c r="B2210"/>
      <c r="C2210"/>
      <c r="D2210"/>
    </row>
    <row r="2211" spans="2:4" x14ac:dyDescent="0.2">
      <c r="B2211"/>
      <c r="C2211"/>
      <c r="D2211"/>
    </row>
    <row r="2212" spans="2:4" x14ac:dyDescent="0.2">
      <c r="B2212"/>
      <c r="C2212"/>
      <c r="D2212"/>
    </row>
    <row r="2213" spans="2:4" x14ac:dyDescent="0.2">
      <c r="B2213"/>
      <c r="C2213"/>
      <c r="D2213"/>
    </row>
    <row r="2214" spans="2:4" x14ac:dyDescent="0.2">
      <c r="B2214"/>
      <c r="C2214"/>
      <c r="D2214"/>
    </row>
    <row r="2215" spans="2:4" x14ac:dyDescent="0.2">
      <c r="B2215"/>
      <c r="C2215"/>
      <c r="D2215"/>
    </row>
    <row r="2216" spans="2:4" x14ac:dyDescent="0.2">
      <c r="B2216"/>
      <c r="C2216"/>
      <c r="D2216"/>
    </row>
    <row r="2217" spans="2:4" x14ac:dyDescent="0.2">
      <c r="B2217"/>
      <c r="C2217"/>
      <c r="D2217"/>
    </row>
    <row r="2218" spans="2:4" x14ac:dyDescent="0.2">
      <c r="B2218"/>
      <c r="C2218"/>
      <c r="D2218"/>
    </row>
    <row r="2219" spans="2:4" x14ac:dyDescent="0.2">
      <c r="B2219"/>
      <c r="C2219"/>
      <c r="D2219"/>
    </row>
    <row r="2220" spans="2:4" x14ac:dyDescent="0.2">
      <c r="B2220"/>
      <c r="C2220"/>
      <c r="D2220"/>
    </row>
    <row r="2221" spans="2:4" x14ac:dyDescent="0.2">
      <c r="B2221"/>
      <c r="C2221"/>
      <c r="D2221"/>
    </row>
    <row r="2222" spans="2:4" x14ac:dyDescent="0.2">
      <c r="B2222"/>
      <c r="C2222"/>
      <c r="D2222"/>
    </row>
    <row r="2223" spans="2:4" x14ac:dyDescent="0.2">
      <c r="B2223"/>
      <c r="C2223"/>
      <c r="D2223"/>
    </row>
    <row r="2224" spans="2:4" x14ac:dyDescent="0.2">
      <c r="B2224"/>
      <c r="C2224"/>
      <c r="D2224"/>
    </row>
    <row r="2225" spans="2:4" x14ac:dyDescent="0.2">
      <c r="B2225"/>
      <c r="C2225"/>
      <c r="D2225"/>
    </row>
    <row r="2226" spans="2:4" x14ac:dyDescent="0.2">
      <c r="B2226"/>
      <c r="C2226"/>
      <c r="D2226"/>
    </row>
    <row r="2227" spans="2:4" x14ac:dyDescent="0.2">
      <c r="B2227"/>
      <c r="C2227"/>
      <c r="D2227"/>
    </row>
    <row r="2228" spans="2:4" x14ac:dyDescent="0.2">
      <c r="B2228"/>
      <c r="C2228"/>
      <c r="D2228"/>
    </row>
    <row r="2229" spans="2:4" x14ac:dyDescent="0.2">
      <c r="B2229"/>
      <c r="C2229"/>
      <c r="D2229"/>
    </row>
    <row r="2230" spans="2:4" x14ac:dyDescent="0.2">
      <c r="B2230"/>
      <c r="C2230"/>
      <c r="D2230"/>
    </row>
    <row r="2231" spans="2:4" x14ac:dyDescent="0.2">
      <c r="B2231"/>
      <c r="C2231"/>
      <c r="D2231"/>
    </row>
    <row r="2232" spans="2:4" x14ac:dyDescent="0.2">
      <c r="B2232"/>
      <c r="C2232"/>
      <c r="D2232"/>
    </row>
    <row r="2233" spans="2:4" x14ac:dyDescent="0.2">
      <c r="B2233"/>
      <c r="C2233"/>
      <c r="D2233"/>
    </row>
    <row r="2234" spans="2:4" x14ac:dyDescent="0.2">
      <c r="B2234"/>
      <c r="C2234"/>
      <c r="D2234"/>
    </row>
    <row r="2235" spans="2:4" x14ac:dyDescent="0.2">
      <c r="B2235"/>
      <c r="C2235"/>
      <c r="D2235"/>
    </row>
    <row r="2236" spans="2:4" x14ac:dyDescent="0.2">
      <c r="B2236"/>
      <c r="C2236"/>
      <c r="D2236"/>
    </row>
    <row r="2237" spans="2:4" x14ac:dyDescent="0.2">
      <c r="B2237"/>
      <c r="C2237"/>
      <c r="D2237"/>
    </row>
    <row r="2238" spans="2:4" x14ac:dyDescent="0.2">
      <c r="B2238"/>
      <c r="C2238"/>
      <c r="D2238"/>
    </row>
    <row r="2239" spans="2:4" x14ac:dyDescent="0.2">
      <c r="B2239"/>
      <c r="C2239"/>
      <c r="D2239"/>
    </row>
    <row r="2240" spans="2:4" x14ac:dyDescent="0.2">
      <c r="B2240"/>
      <c r="C2240"/>
      <c r="D2240"/>
    </row>
    <row r="2241" spans="2:4" x14ac:dyDescent="0.2">
      <c r="B2241"/>
      <c r="C2241"/>
      <c r="D2241"/>
    </row>
    <row r="2242" spans="2:4" x14ac:dyDescent="0.2">
      <c r="B2242"/>
      <c r="C2242"/>
      <c r="D2242"/>
    </row>
    <row r="2243" spans="2:4" x14ac:dyDescent="0.2">
      <c r="B2243"/>
      <c r="C2243"/>
      <c r="D2243"/>
    </row>
    <row r="2244" spans="2:4" x14ac:dyDescent="0.2">
      <c r="B2244"/>
      <c r="C2244"/>
      <c r="D2244"/>
    </row>
    <row r="2245" spans="2:4" x14ac:dyDescent="0.2">
      <c r="B2245"/>
      <c r="C2245"/>
      <c r="D2245"/>
    </row>
    <row r="2246" spans="2:4" x14ac:dyDescent="0.2">
      <c r="B2246"/>
      <c r="C2246"/>
      <c r="D2246"/>
    </row>
    <row r="2247" spans="2:4" x14ac:dyDescent="0.2">
      <c r="B2247"/>
      <c r="C2247"/>
      <c r="D2247"/>
    </row>
    <row r="2248" spans="2:4" x14ac:dyDescent="0.2">
      <c r="B2248"/>
      <c r="C2248"/>
      <c r="D2248"/>
    </row>
    <row r="2249" spans="2:4" x14ac:dyDescent="0.2">
      <c r="B2249"/>
      <c r="C2249"/>
      <c r="D2249"/>
    </row>
    <row r="2250" spans="2:4" x14ac:dyDescent="0.2">
      <c r="B2250"/>
      <c r="C2250"/>
      <c r="D2250"/>
    </row>
    <row r="2251" spans="2:4" x14ac:dyDescent="0.2">
      <c r="B2251"/>
      <c r="C2251"/>
      <c r="D2251"/>
    </row>
    <row r="2252" spans="2:4" x14ac:dyDescent="0.2">
      <c r="B2252"/>
      <c r="C2252"/>
      <c r="D2252"/>
    </row>
    <row r="2253" spans="2:4" x14ac:dyDescent="0.2">
      <c r="B2253"/>
      <c r="C2253"/>
      <c r="D2253"/>
    </row>
    <row r="2254" spans="2:4" x14ac:dyDescent="0.2">
      <c r="B2254"/>
      <c r="C2254"/>
      <c r="D2254"/>
    </row>
    <row r="2255" spans="2:4" x14ac:dyDescent="0.2">
      <c r="B2255"/>
      <c r="C2255"/>
      <c r="D2255"/>
    </row>
    <row r="2256" spans="2:4" x14ac:dyDescent="0.2">
      <c r="B2256"/>
      <c r="C2256"/>
      <c r="D2256"/>
    </row>
    <row r="2257" spans="2:4" x14ac:dyDescent="0.2">
      <c r="B2257"/>
      <c r="C2257"/>
      <c r="D2257"/>
    </row>
    <row r="2258" spans="2:4" x14ac:dyDescent="0.2">
      <c r="B2258"/>
      <c r="C2258"/>
      <c r="D2258"/>
    </row>
    <row r="2259" spans="2:4" x14ac:dyDescent="0.2">
      <c r="B2259"/>
      <c r="C2259"/>
      <c r="D2259"/>
    </row>
    <row r="2260" spans="2:4" x14ac:dyDescent="0.2">
      <c r="B2260"/>
      <c r="C2260"/>
      <c r="D2260"/>
    </row>
    <row r="2261" spans="2:4" x14ac:dyDescent="0.2">
      <c r="B2261"/>
      <c r="C2261"/>
      <c r="D2261"/>
    </row>
    <row r="2262" spans="2:4" x14ac:dyDescent="0.2">
      <c r="B2262"/>
      <c r="C2262"/>
      <c r="D2262"/>
    </row>
    <row r="2263" spans="2:4" x14ac:dyDescent="0.2">
      <c r="B2263"/>
      <c r="C2263"/>
      <c r="D2263"/>
    </row>
    <row r="2264" spans="2:4" x14ac:dyDescent="0.2">
      <c r="B2264"/>
      <c r="C2264"/>
      <c r="D2264"/>
    </row>
    <row r="2265" spans="2:4" x14ac:dyDescent="0.2">
      <c r="B2265"/>
      <c r="C2265"/>
      <c r="D2265"/>
    </row>
    <row r="2266" spans="2:4" x14ac:dyDescent="0.2">
      <c r="B2266"/>
      <c r="C2266"/>
      <c r="D2266"/>
    </row>
    <row r="2267" spans="2:4" x14ac:dyDescent="0.2">
      <c r="B2267"/>
      <c r="C2267"/>
      <c r="D2267"/>
    </row>
    <row r="2268" spans="2:4" x14ac:dyDescent="0.2">
      <c r="B2268"/>
      <c r="C2268"/>
      <c r="D2268"/>
    </row>
    <row r="2269" spans="2:4" x14ac:dyDescent="0.2">
      <c r="B2269"/>
      <c r="C2269"/>
      <c r="D2269"/>
    </row>
    <row r="2270" spans="2:4" x14ac:dyDescent="0.2">
      <c r="B2270"/>
      <c r="C2270"/>
      <c r="D2270"/>
    </row>
    <row r="2271" spans="2:4" x14ac:dyDescent="0.2">
      <c r="B2271"/>
      <c r="C2271"/>
      <c r="D2271"/>
    </row>
    <row r="2272" spans="2:4" x14ac:dyDescent="0.2">
      <c r="B2272"/>
      <c r="C2272"/>
      <c r="D2272"/>
    </row>
    <row r="2273" spans="2:4" x14ac:dyDescent="0.2">
      <c r="B2273"/>
      <c r="C2273"/>
      <c r="D2273"/>
    </row>
    <row r="2274" spans="2:4" x14ac:dyDescent="0.2">
      <c r="B2274"/>
      <c r="C2274"/>
      <c r="D2274"/>
    </row>
    <row r="2275" spans="2:4" x14ac:dyDescent="0.2">
      <c r="B2275"/>
      <c r="C2275"/>
      <c r="D2275"/>
    </row>
    <row r="2276" spans="2:4" x14ac:dyDescent="0.2">
      <c r="B2276"/>
      <c r="C2276"/>
      <c r="D2276"/>
    </row>
    <row r="2277" spans="2:4" x14ac:dyDescent="0.2">
      <c r="B2277"/>
      <c r="C2277"/>
      <c r="D2277"/>
    </row>
    <row r="2278" spans="2:4" x14ac:dyDescent="0.2">
      <c r="B2278"/>
      <c r="C2278"/>
      <c r="D2278"/>
    </row>
    <row r="2279" spans="2:4" x14ac:dyDescent="0.2">
      <c r="B2279"/>
      <c r="C2279"/>
      <c r="D2279"/>
    </row>
    <row r="2280" spans="2:4" x14ac:dyDescent="0.2">
      <c r="B2280"/>
      <c r="C2280"/>
      <c r="D2280"/>
    </row>
    <row r="2281" spans="2:4" x14ac:dyDescent="0.2">
      <c r="B2281"/>
      <c r="C2281"/>
      <c r="D2281"/>
    </row>
    <row r="2282" spans="2:4" x14ac:dyDescent="0.2">
      <c r="B2282"/>
      <c r="C2282"/>
      <c r="D2282"/>
    </row>
    <row r="2283" spans="2:4" x14ac:dyDescent="0.2">
      <c r="B2283"/>
      <c r="C2283"/>
      <c r="D2283"/>
    </row>
    <row r="2284" spans="2:4" x14ac:dyDescent="0.2">
      <c r="B2284"/>
      <c r="C2284"/>
      <c r="D2284"/>
    </row>
    <row r="2285" spans="2:4" x14ac:dyDescent="0.2">
      <c r="B2285"/>
      <c r="C2285"/>
      <c r="D2285"/>
    </row>
    <row r="2286" spans="2:4" x14ac:dyDescent="0.2">
      <c r="B2286"/>
      <c r="C2286"/>
      <c r="D2286"/>
    </row>
    <row r="2287" spans="2:4" x14ac:dyDescent="0.2">
      <c r="B2287"/>
      <c r="C2287"/>
      <c r="D2287"/>
    </row>
    <row r="2288" spans="2:4" x14ac:dyDescent="0.2">
      <c r="B2288"/>
      <c r="C2288"/>
      <c r="D2288"/>
    </row>
    <row r="2289" spans="2:4" x14ac:dyDescent="0.2">
      <c r="B2289"/>
      <c r="C2289"/>
      <c r="D2289"/>
    </row>
    <row r="2290" spans="2:4" x14ac:dyDescent="0.2">
      <c r="B2290"/>
      <c r="C2290"/>
      <c r="D2290"/>
    </row>
    <row r="2291" spans="2:4" x14ac:dyDescent="0.2">
      <c r="B2291"/>
      <c r="C2291"/>
      <c r="D2291"/>
    </row>
    <row r="2292" spans="2:4" x14ac:dyDescent="0.2">
      <c r="B2292"/>
      <c r="C2292"/>
      <c r="D2292"/>
    </row>
    <row r="2293" spans="2:4" x14ac:dyDescent="0.2">
      <c r="B2293"/>
      <c r="C2293"/>
      <c r="D2293"/>
    </row>
    <row r="2294" spans="2:4" x14ac:dyDescent="0.2">
      <c r="B2294"/>
      <c r="C2294"/>
      <c r="D2294"/>
    </row>
    <row r="2295" spans="2:4" x14ac:dyDescent="0.2">
      <c r="B2295"/>
      <c r="C2295"/>
      <c r="D2295"/>
    </row>
    <row r="2296" spans="2:4" x14ac:dyDescent="0.2">
      <c r="B2296"/>
      <c r="C2296"/>
      <c r="D2296"/>
    </row>
    <row r="2297" spans="2:4" x14ac:dyDescent="0.2">
      <c r="B2297"/>
      <c r="C2297"/>
      <c r="D2297"/>
    </row>
    <row r="2298" spans="2:4" x14ac:dyDescent="0.2">
      <c r="B2298"/>
      <c r="C2298"/>
      <c r="D2298"/>
    </row>
    <row r="2299" spans="2:4" x14ac:dyDescent="0.2">
      <c r="B2299"/>
      <c r="C2299"/>
      <c r="D2299"/>
    </row>
    <row r="2300" spans="2:4" x14ac:dyDescent="0.2">
      <c r="B2300"/>
      <c r="C2300"/>
      <c r="D2300"/>
    </row>
    <row r="2301" spans="2:4" x14ac:dyDescent="0.2">
      <c r="B2301"/>
      <c r="C2301"/>
      <c r="D2301"/>
    </row>
    <row r="2302" spans="2:4" x14ac:dyDescent="0.2">
      <c r="B2302"/>
      <c r="C2302"/>
      <c r="D2302"/>
    </row>
    <row r="2303" spans="2:4" x14ac:dyDescent="0.2">
      <c r="B2303"/>
      <c r="C2303"/>
      <c r="D2303"/>
    </row>
    <row r="2304" spans="2:4" x14ac:dyDescent="0.2">
      <c r="B2304"/>
      <c r="C2304"/>
      <c r="D2304"/>
    </row>
    <row r="2305" spans="2:4" x14ac:dyDescent="0.2">
      <c r="B2305"/>
      <c r="C2305"/>
      <c r="D2305"/>
    </row>
    <row r="2306" spans="2:4" x14ac:dyDescent="0.2">
      <c r="B2306"/>
      <c r="C2306"/>
      <c r="D2306"/>
    </row>
    <row r="2307" spans="2:4" x14ac:dyDescent="0.2">
      <c r="B2307"/>
      <c r="C2307"/>
      <c r="D2307"/>
    </row>
    <row r="2308" spans="2:4" x14ac:dyDescent="0.2">
      <c r="B2308"/>
      <c r="C2308"/>
      <c r="D2308"/>
    </row>
    <row r="2309" spans="2:4" x14ac:dyDescent="0.2">
      <c r="B2309"/>
      <c r="C2309"/>
      <c r="D2309"/>
    </row>
    <row r="2310" spans="2:4" x14ac:dyDescent="0.2">
      <c r="B2310"/>
      <c r="C2310"/>
      <c r="D2310"/>
    </row>
    <row r="2311" spans="2:4" x14ac:dyDescent="0.2">
      <c r="B2311"/>
      <c r="C2311"/>
      <c r="D2311"/>
    </row>
    <row r="2312" spans="2:4" x14ac:dyDescent="0.2">
      <c r="B2312"/>
      <c r="C2312"/>
      <c r="D2312"/>
    </row>
    <row r="2313" spans="2:4" x14ac:dyDescent="0.2">
      <c r="B2313"/>
      <c r="C2313"/>
      <c r="D2313"/>
    </row>
    <row r="2314" spans="2:4" x14ac:dyDescent="0.2">
      <c r="B2314"/>
      <c r="C2314"/>
      <c r="D2314"/>
    </row>
    <row r="2315" spans="2:4" x14ac:dyDescent="0.2">
      <c r="B2315"/>
      <c r="C2315"/>
      <c r="D2315"/>
    </row>
    <row r="2316" spans="2:4" x14ac:dyDescent="0.2">
      <c r="B2316"/>
      <c r="C2316"/>
      <c r="D2316"/>
    </row>
    <row r="2317" spans="2:4" x14ac:dyDescent="0.2">
      <c r="B2317"/>
      <c r="C2317"/>
      <c r="D2317"/>
    </row>
    <row r="2318" spans="2:4" x14ac:dyDescent="0.2">
      <c r="B2318"/>
      <c r="C2318"/>
      <c r="D2318"/>
    </row>
    <row r="2319" spans="2:4" x14ac:dyDescent="0.2">
      <c r="B2319"/>
      <c r="C2319"/>
      <c r="D2319"/>
    </row>
    <row r="2320" spans="2:4" x14ac:dyDescent="0.2">
      <c r="B2320"/>
      <c r="C2320"/>
      <c r="D2320"/>
    </row>
    <row r="2321" spans="2:4" x14ac:dyDescent="0.2">
      <c r="B2321"/>
      <c r="C2321"/>
      <c r="D2321"/>
    </row>
    <row r="2322" spans="2:4" x14ac:dyDescent="0.2">
      <c r="B2322"/>
      <c r="C2322"/>
      <c r="D2322"/>
    </row>
    <row r="2323" spans="2:4" x14ac:dyDescent="0.2">
      <c r="B2323"/>
      <c r="C2323"/>
      <c r="D2323"/>
    </row>
    <row r="2324" spans="2:4" x14ac:dyDescent="0.2">
      <c r="B2324"/>
      <c r="C2324"/>
      <c r="D2324"/>
    </row>
    <row r="2325" spans="2:4" x14ac:dyDescent="0.2">
      <c r="B2325"/>
      <c r="C2325"/>
      <c r="D2325"/>
    </row>
    <row r="2326" spans="2:4" x14ac:dyDescent="0.2">
      <c r="B2326"/>
      <c r="C2326"/>
      <c r="D2326"/>
    </row>
    <row r="2327" spans="2:4" x14ac:dyDescent="0.2">
      <c r="B2327"/>
      <c r="C2327"/>
      <c r="D2327"/>
    </row>
    <row r="2328" spans="2:4" x14ac:dyDescent="0.2">
      <c r="B2328"/>
      <c r="C2328"/>
      <c r="D2328"/>
    </row>
    <row r="2329" spans="2:4" x14ac:dyDescent="0.2">
      <c r="B2329"/>
      <c r="C2329"/>
      <c r="D2329"/>
    </row>
    <row r="2330" spans="2:4" x14ac:dyDescent="0.2">
      <c r="B2330"/>
      <c r="C2330"/>
      <c r="D2330"/>
    </row>
    <row r="2331" spans="2:4" x14ac:dyDescent="0.2">
      <c r="B2331"/>
      <c r="C2331"/>
      <c r="D2331"/>
    </row>
    <row r="2332" spans="2:4" x14ac:dyDescent="0.2">
      <c r="B2332"/>
      <c r="C2332"/>
      <c r="D2332"/>
    </row>
    <row r="2333" spans="2:4" x14ac:dyDescent="0.2">
      <c r="B2333"/>
      <c r="C2333"/>
      <c r="D2333"/>
    </row>
    <row r="2334" spans="2:4" x14ac:dyDescent="0.2">
      <c r="B2334"/>
      <c r="C2334"/>
      <c r="D2334"/>
    </row>
    <row r="2335" spans="2:4" x14ac:dyDescent="0.2">
      <c r="B2335"/>
      <c r="C2335"/>
      <c r="D2335"/>
    </row>
    <row r="2336" spans="2:4" x14ac:dyDescent="0.2">
      <c r="B2336"/>
      <c r="C2336"/>
      <c r="D2336"/>
    </row>
    <row r="2337" spans="2:4" x14ac:dyDescent="0.2">
      <c r="B2337"/>
      <c r="C2337"/>
      <c r="D2337"/>
    </row>
    <row r="2338" spans="2:4" x14ac:dyDescent="0.2">
      <c r="B2338"/>
      <c r="C2338"/>
      <c r="D2338"/>
    </row>
    <row r="2339" spans="2:4" x14ac:dyDescent="0.2">
      <c r="B2339"/>
      <c r="C2339"/>
      <c r="D2339"/>
    </row>
    <row r="2340" spans="2:4" x14ac:dyDescent="0.2">
      <c r="B2340"/>
      <c r="C2340"/>
      <c r="D2340"/>
    </row>
    <row r="2341" spans="2:4" x14ac:dyDescent="0.2">
      <c r="B2341"/>
      <c r="C2341"/>
      <c r="D2341"/>
    </row>
    <row r="2342" spans="2:4" x14ac:dyDescent="0.2">
      <c r="B2342"/>
      <c r="C2342"/>
      <c r="D2342"/>
    </row>
    <row r="2343" spans="2:4" x14ac:dyDescent="0.2">
      <c r="B2343"/>
      <c r="C2343"/>
      <c r="D2343"/>
    </row>
    <row r="2344" spans="2:4" x14ac:dyDescent="0.2">
      <c r="B2344"/>
      <c r="C2344"/>
      <c r="D2344"/>
    </row>
    <row r="2345" spans="2:4" x14ac:dyDescent="0.2">
      <c r="B2345"/>
      <c r="C2345"/>
      <c r="D2345"/>
    </row>
    <row r="2346" spans="2:4" x14ac:dyDescent="0.2">
      <c r="B2346"/>
      <c r="C2346"/>
      <c r="D2346"/>
    </row>
    <row r="2347" spans="2:4" x14ac:dyDescent="0.2">
      <c r="B2347"/>
      <c r="C2347"/>
      <c r="D2347"/>
    </row>
    <row r="2348" spans="2:4" x14ac:dyDescent="0.2">
      <c r="B2348"/>
      <c r="C2348"/>
      <c r="D2348"/>
    </row>
    <row r="2349" spans="2:4" x14ac:dyDescent="0.2">
      <c r="B2349"/>
      <c r="C2349"/>
      <c r="D2349"/>
    </row>
    <row r="2350" spans="2:4" x14ac:dyDescent="0.2">
      <c r="B2350"/>
      <c r="C2350"/>
      <c r="D2350"/>
    </row>
    <row r="2351" spans="2:4" x14ac:dyDescent="0.2">
      <c r="B2351"/>
      <c r="C2351"/>
      <c r="D2351"/>
    </row>
    <row r="2352" spans="2:4" x14ac:dyDescent="0.2">
      <c r="B2352"/>
      <c r="C2352"/>
      <c r="D2352"/>
    </row>
    <row r="2353" spans="2:4" x14ac:dyDescent="0.2">
      <c r="B2353"/>
      <c r="C2353"/>
      <c r="D2353"/>
    </row>
    <row r="2354" spans="2:4" x14ac:dyDescent="0.2">
      <c r="B2354"/>
      <c r="C2354"/>
      <c r="D2354"/>
    </row>
    <row r="2355" spans="2:4" x14ac:dyDescent="0.2">
      <c r="B2355"/>
      <c r="C2355"/>
      <c r="D2355"/>
    </row>
    <row r="2356" spans="2:4" x14ac:dyDescent="0.2">
      <c r="B2356"/>
      <c r="C2356"/>
      <c r="D2356"/>
    </row>
    <row r="2357" spans="2:4" x14ac:dyDescent="0.2">
      <c r="B2357"/>
      <c r="C2357"/>
      <c r="D2357"/>
    </row>
    <row r="2358" spans="2:4" x14ac:dyDescent="0.2">
      <c r="B2358"/>
      <c r="C2358"/>
      <c r="D2358"/>
    </row>
    <row r="2359" spans="2:4" x14ac:dyDescent="0.2">
      <c r="B2359"/>
      <c r="C2359"/>
      <c r="D2359"/>
    </row>
    <row r="2360" spans="2:4" x14ac:dyDescent="0.2">
      <c r="B2360"/>
      <c r="C2360"/>
      <c r="D2360"/>
    </row>
    <row r="2361" spans="2:4" x14ac:dyDescent="0.2">
      <c r="B2361"/>
      <c r="C2361"/>
      <c r="D2361"/>
    </row>
    <row r="2362" spans="2:4" x14ac:dyDescent="0.2">
      <c r="B2362"/>
      <c r="C2362"/>
      <c r="D2362"/>
    </row>
    <row r="2363" spans="2:4" x14ac:dyDescent="0.2">
      <c r="B2363"/>
      <c r="C2363"/>
      <c r="D2363"/>
    </row>
    <row r="2364" spans="2:4" x14ac:dyDescent="0.2">
      <c r="B2364"/>
      <c r="C2364"/>
      <c r="D2364"/>
    </row>
    <row r="2365" spans="2:4" x14ac:dyDescent="0.2">
      <c r="B2365"/>
      <c r="C2365"/>
      <c r="D2365"/>
    </row>
    <row r="2366" spans="2:4" x14ac:dyDescent="0.2">
      <c r="B2366"/>
      <c r="C2366"/>
      <c r="D2366"/>
    </row>
    <row r="2367" spans="2:4" x14ac:dyDescent="0.2">
      <c r="B2367"/>
      <c r="C2367"/>
      <c r="D2367"/>
    </row>
    <row r="2368" spans="2:4" x14ac:dyDescent="0.2">
      <c r="B2368"/>
      <c r="C2368"/>
      <c r="D2368"/>
    </row>
    <row r="2369" spans="2:4" x14ac:dyDescent="0.2">
      <c r="B2369"/>
      <c r="C2369"/>
      <c r="D2369"/>
    </row>
    <row r="2370" spans="2:4" x14ac:dyDescent="0.2">
      <c r="B2370"/>
      <c r="C2370"/>
      <c r="D2370"/>
    </row>
    <row r="2371" spans="2:4" x14ac:dyDescent="0.2">
      <c r="B2371"/>
      <c r="C2371"/>
      <c r="D2371"/>
    </row>
    <row r="2372" spans="2:4" x14ac:dyDescent="0.2">
      <c r="B2372"/>
      <c r="C2372"/>
      <c r="D2372"/>
    </row>
    <row r="2373" spans="2:4" x14ac:dyDescent="0.2">
      <c r="B2373"/>
      <c r="C2373"/>
      <c r="D2373"/>
    </row>
    <row r="2374" spans="2:4" x14ac:dyDescent="0.2">
      <c r="B2374"/>
      <c r="C2374"/>
      <c r="D2374"/>
    </row>
    <row r="2375" spans="2:4" x14ac:dyDescent="0.2">
      <c r="B2375"/>
      <c r="C2375"/>
      <c r="D2375"/>
    </row>
    <row r="2376" spans="2:4" x14ac:dyDescent="0.2">
      <c r="B2376"/>
      <c r="C2376"/>
      <c r="D2376"/>
    </row>
    <row r="2377" spans="2:4" x14ac:dyDescent="0.2">
      <c r="B2377"/>
      <c r="C2377"/>
      <c r="D2377"/>
    </row>
    <row r="2378" spans="2:4" x14ac:dyDescent="0.2">
      <c r="B2378"/>
      <c r="C2378"/>
      <c r="D2378"/>
    </row>
    <row r="2379" spans="2:4" x14ac:dyDescent="0.2">
      <c r="B2379"/>
      <c r="C2379"/>
      <c r="D2379"/>
    </row>
    <row r="2380" spans="2:4" x14ac:dyDescent="0.2">
      <c r="B2380"/>
      <c r="C2380"/>
      <c r="D2380"/>
    </row>
    <row r="2381" spans="2:4" x14ac:dyDescent="0.2">
      <c r="B2381"/>
      <c r="C2381"/>
      <c r="D2381"/>
    </row>
    <row r="2382" spans="2:4" x14ac:dyDescent="0.2">
      <c r="B2382"/>
      <c r="C2382"/>
      <c r="D2382"/>
    </row>
    <row r="2383" spans="2:4" x14ac:dyDescent="0.2">
      <c r="B2383"/>
      <c r="C2383"/>
      <c r="D2383"/>
    </row>
    <row r="2384" spans="2:4" x14ac:dyDescent="0.2">
      <c r="B2384"/>
      <c r="C2384"/>
      <c r="D2384"/>
    </row>
    <row r="2385" spans="2:4" x14ac:dyDescent="0.2">
      <c r="B2385"/>
      <c r="C2385"/>
      <c r="D2385"/>
    </row>
    <row r="2386" spans="2:4" x14ac:dyDescent="0.2">
      <c r="B2386"/>
      <c r="C2386"/>
      <c r="D2386"/>
    </row>
    <row r="2387" spans="2:4" x14ac:dyDescent="0.2">
      <c r="B2387"/>
      <c r="C2387"/>
      <c r="D2387"/>
    </row>
    <row r="2388" spans="2:4" x14ac:dyDescent="0.2">
      <c r="B2388"/>
      <c r="C2388"/>
      <c r="D2388"/>
    </row>
    <row r="2389" spans="2:4" x14ac:dyDescent="0.2">
      <c r="B2389"/>
      <c r="C2389"/>
      <c r="D2389"/>
    </row>
    <row r="2390" spans="2:4" x14ac:dyDescent="0.2">
      <c r="B2390"/>
      <c r="C2390"/>
      <c r="D2390"/>
    </row>
    <row r="2391" spans="2:4" x14ac:dyDescent="0.2">
      <c r="B2391"/>
      <c r="C2391"/>
      <c r="D2391"/>
    </row>
    <row r="2392" spans="2:4" x14ac:dyDescent="0.2">
      <c r="B2392"/>
      <c r="C2392"/>
      <c r="D2392"/>
    </row>
    <row r="2393" spans="2:4" x14ac:dyDescent="0.2">
      <c r="B2393"/>
      <c r="C2393"/>
      <c r="D2393"/>
    </row>
    <row r="2394" spans="2:4" x14ac:dyDescent="0.2">
      <c r="B2394"/>
      <c r="C2394"/>
      <c r="D2394"/>
    </row>
    <row r="2395" spans="2:4" x14ac:dyDescent="0.2">
      <c r="B2395"/>
      <c r="C2395"/>
      <c r="D2395"/>
    </row>
    <row r="2396" spans="2:4" x14ac:dyDescent="0.2">
      <c r="B2396"/>
      <c r="C2396"/>
      <c r="D2396"/>
    </row>
    <row r="2397" spans="2:4" x14ac:dyDescent="0.2">
      <c r="B2397"/>
      <c r="C2397"/>
      <c r="D2397"/>
    </row>
    <row r="2398" spans="2:4" x14ac:dyDescent="0.2">
      <c r="B2398"/>
      <c r="C2398"/>
      <c r="D2398"/>
    </row>
    <row r="2399" spans="2:4" x14ac:dyDescent="0.2">
      <c r="B2399"/>
      <c r="C2399"/>
      <c r="D2399"/>
    </row>
    <row r="2400" spans="2:4" x14ac:dyDescent="0.2">
      <c r="B2400"/>
      <c r="C2400"/>
      <c r="D2400"/>
    </row>
    <row r="2401" spans="2:4" x14ac:dyDescent="0.2">
      <c r="B2401"/>
      <c r="C2401"/>
      <c r="D2401"/>
    </row>
    <row r="2402" spans="2:4" x14ac:dyDescent="0.2">
      <c r="B2402"/>
      <c r="C2402"/>
      <c r="D2402"/>
    </row>
    <row r="2403" spans="2:4" x14ac:dyDescent="0.2">
      <c r="B2403"/>
      <c r="C2403"/>
      <c r="D2403"/>
    </row>
    <row r="2404" spans="2:4" x14ac:dyDescent="0.2">
      <c r="B2404"/>
      <c r="C2404"/>
      <c r="D2404"/>
    </row>
    <row r="2405" spans="2:4" x14ac:dyDescent="0.2">
      <c r="B2405"/>
      <c r="C2405"/>
      <c r="D2405"/>
    </row>
    <row r="2406" spans="2:4" x14ac:dyDescent="0.2">
      <c r="B2406"/>
      <c r="C2406"/>
      <c r="D2406"/>
    </row>
    <row r="2407" spans="2:4" x14ac:dyDescent="0.2">
      <c r="B2407"/>
      <c r="C2407"/>
      <c r="D2407"/>
    </row>
    <row r="2408" spans="2:4" x14ac:dyDescent="0.2">
      <c r="B2408"/>
      <c r="C2408"/>
      <c r="D2408"/>
    </row>
    <row r="2409" spans="2:4" x14ac:dyDescent="0.2">
      <c r="B2409"/>
      <c r="C2409"/>
      <c r="D2409"/>
    </row>
    <row r="2410" spans="2:4" x14ac:dyDescent="0.2">
      <c r="B2410"/>
      <c r="C2410"/>
      <c r="D2410"/>
    </row>
    <row r="2411" spans="2:4" x14ac:dyDescent="0.2">
      <c r="B2411"/>
      <c r="C2411"/>
      <c r="D2411"/>
    </row>
    <row r="2412" spans="2:4" x14ac:dyDescent="0.2">
      <c r="B2412"/>
      <c r="C2412"/>
      <c r="D2412"/>
    </row>
    <row r="2413" spans="2:4" x14ac:dyDescent="0.2">
      <c r="B2413"/>
      <c r="C2413"/>
      <c r="D2413"/>
    </row>
    <row r="2414" spans="2:4" x14ac:dyDescent="0.2">
      <c r="B2414"/>
      <c r="C2414"/>
      <c r="D2414"/>
    </row>
    <row r="2415" spans="2:4" x14ac:dyDescent="0.2">
      <c r="B2415"/>
      <c r="C2415"/>
      <c r="D2415"/>
    </row>
    <row r="2416" spans="2:4" x14ac:dyDescent="0.2">
      <c r="B2416"/>
      <c r="C2416"/>
      <c r="D2416"/>
    </row>
    <row r="2417" spans="2:4" x14ac:dyDescent="0.2">
      <c r="B2417"/>
      <c r="C2417"/>
      <c r="D2417"/>
    </row>
    <row r="2418" spans="2:4" x14ac:dyDescent="0.2">
      <c r="B2418"/>
      <c r="C2418"/>
      <c r="D2418"/>
    </row>
    <row r="2419" spans="2:4" x14ac:dyDescent="0.2">
      <c r="B2419"/>
      <c r="C2419"/>
      <c r="D2419"/>
    </row>
    <row r="2420" spans="2:4" x14ac:dyDescent="0.2">
      <c r="B2420"/>
      <c r="C2420"/>
      <c r="D2420"/>
    </row>
    <row r="2421" spans="2:4" x14ac:dyDescent="0.2">
      <c r="B2421"/>
      <c r="C2421"/>
      <c r="D2421"/>
    </row>
    <row r="2422" spans="2:4" x14ac:dyDescent="0.2">
      <c r="B2422"/>
      <c r="C2422"/>
      <c r="D2422"/>
    </row>
    <row r="2423" spans="2:4" x14ac:dyDescent="0.2">
      <c r="B2423"/>
      <c r="C2423"/>
      <c r="D2423"/>
    </row>
    <row r="2424" spans="2:4" x14ac:dyDescent="0.2">
      <c r="B2424"/>
      <c r="C2424"/>
      <c r="D2424"/>
    </row>
    <row r="2425" spans="2:4" x14ac:dyDescent="0.2">
      <c r="B2425"/>
      <c r="C2425"/>
      <c r="D2425"/>
    </row>
    <row r="2426" spans="2:4" x14ac:dyDescent="0.2">
      <c r="B2426"/>
      <c r="C2426"/>
      <c r="D2426"/>
    </row>
    <row r="2427" spans="2:4" x14ac:dyDescent="0.2">
      <c r="B2427"/>
      <c r="C2427"/>
      <c r="D2427"/>
    </row>
    <row r="2428" spans="2:4" x14ac:dyDescent="0.2">
      <c r="B2428"/>
      <c r="C2428"/>
      <c r="D2428"/>
    </row>
    <row r="2429" spans="2:4" x14ac:dyDescent="0.2">
      <c r="B2429"/>
      <c r="C2429"/>
      <c r="D2429"/>
    </row>
    <row r="2430" spans="2:4" x14ac:dyDescent="0.2">
      <c r="B2430"/>
      <c r="C2430"/>
      <c r="D2430"/>
    </row>
    <row r="2431" spans="2:4" x14ac:dyDescent="0.2">
      <c r="B2431"/>
      <c r="C2431"/>
      <c r="D2431"/>
    </row>
    <row r="2432" spans="2:4" x14ac:dyDescent="0.2">
      <c r="B2432"/>
      <c r="C2432"/>
      <c r="D2432"/>
    </row>
    <row r="2433" spans="2:4" x14ac:dyDescent="0.2">
      <c r="B2433"/>
      <c r="C2433"/>
      <c r="D2433"/>
    </row>
    <row r="2434" spans="2:4" x14ac:dyDescent="0.2">
      <c r="B2434"/>
      <c r="C2434"/>
      <c r="D2434"/>
    </row>
    <row r="2435" spans="2:4" x14ac:dyDescent="0.2">
      <c r="B2435"/>
      <c r="C2435"/>
      <c r="D2435"/>
    </row>
    <row r="2436" spans="2:4" x14ac:dyDescent="0.2">
      <c r="B2436"/>
      <c r="C2436"/>
      <c r="D2436"/>
    </row>
    <row r="2437" spans="2:4" x14ac:dyDescent="0.2">
      <c r="B2437"/>
      <c r="C2437"/>
      <c r="D2437"/>
    </row>
    <row r="2438" spans="2:4" x14ac:dyDescent="0.2">
      <c r="B2438"/>
      <c r="C2438"/>
      <c r="D2438"/>
    </row>
    <row r="2439" spans="2:4" x14ac:dyDescent="0.2">
      <c r="B2439"/>
      <c r="C2439"/>
      <c r="D2439"/>
    </row>
    <row r="2440" spans="2:4" x14ac:dyDescent="0.2">
      <c r="B2440"/>
      <c r="C2440"/>
      <c r="D2440"/>
    </row>
    <row r="2441" spans="2:4" x14ac:dyDescent="0.2">
      <c r="B2441"/>
      <c r="C2441"/>
      <c r="D2441"/>
    </row>
    <row r="2442" spans="2:4" x14ac:dyDescent="0.2">
      <c r="B2442"/>
      <c r="C2442"/>
      <c r="D2442"/>
    </row>
    <row r="2443" spans="2:4" x14ac:dyDescent="0.2">
      <c r="B2443"/>
      <c r="C2443"/>
      <c r="D2443"/>
    </row>
    <row r="2444" spans="2:4" x14ac:dyDescent="0.2">
      <c r="B2444"/>
      <c r="C2444"/>
      <c r="D2444"/>
    </row>
    <row r="2445" spans="2:4" x14ac:dyDescent="0.2">
      <c r="B2445"/>
      <c r="C2445"/>
      <c r="D2445"/>
    </row>
    <row r="2446" spans="2:4" x14ac:dyDescent="0.2">
      <c r="B2446"/>
      <c r="C2446"/>
      <c r="D2446"/>
    </row>
    <row r="2447" spans="2:4" x14ac:dyDescent="0.2">
      <c r="B2447"/>
      <c r="C2447"/>
      <c r="D2447"/>
    </row>
    <row r="2448" spans="2:4" x14ac:dyDescent="0.2">
      <c r="B2448"/>
      <c r="C2448"/>
      <c r="D2448"/>
    </row>
    <row r="2449" spans="2:4" x14ac:dyDescent="0.2">
      <c r="B2449"/>
      <c r="C2449"/>
      <c r="D2449"/>
    </row>
    <row r="2450" spans="2:4" x14ac:dyDescent="0.2">
      <c r="B2450"/>
      <c r="C2450"/>
      <c r="D2450"/>
    </row>
    <row r="2451" spans="2:4" x14ac:dyDescent="0.2">
      <c r="B2451"/>
      <c r="C2451"/>
      <c r="D2451"/>
    </row>
    <row r="2452" spans="2:4" x14ac:dyDescent="0.2">
      <c r="B2452"/>
      <c r="C2452"/>
      <c r="D2452"/>
    </row>
    <row r="2453" spans="2:4" x14ac:dyDescent="0.2">
      <c r="B2453"/>
      <c r="C2453"/>
      <c r="D2453"/>
    </row>
    <row r="2454" spans="2:4" x14ac:dyDescent="0.2">
      <c r="B2454"/>
      <c r="C2454"/>
      <c r="D2454"/>
    </row>
    <row r="2455" spans="2:4" x14ac:dyDescent="0.2">
      <c r="B2455"/>
      <c r="C2455"/>
      <c r="D2455"/>
    </row>
    <row r="2456" spans="2:4" x14ac:dyDescent="0.2">
      <c r="B2456"/>
      <c r="C2456"/>
      <c r="D2456"/>
    </row>
    <row r="2457" spans="2:4" x14ac:dyDescent="0.2">
      <c r="B2457"/>
      <c r="C2457"/>
      <c r="D2457"/>
    </row>
    <row r="2458" spans="2:4" x14ac:dyDescent="0.2">
      <c r="B2458"/>
      <c r="C2458"/>
      <c r="D2458"/>
    </row>
    <row r="2459" spans="2:4" x14ac:dyDescent="0.2">
      <c r="B2459"/>
      <c r="C2459"/>
      <c r="D2459"/>
    </row>
    <row r="2460" spans="2:4" x14ac:dyDescent="0.2">
      <c r="B2460"/>
      <c r="C2460"/>
      <c r="D2460"/>
    </row>
    <row r="2461" spans="2:4" x14ac:dyDescent="0.2">
      <c r="B2461"/>
      <c r="C2461"/>
      <c r="D2461"/>
    </row>
    <row r="2462" spans="2:4" x14ac:dyDescent="0.2">
      <c r="B2462"/>
      <c r="C2462"/>
      <c r="D2462"/>
    </row>
    <row r="2463" spans="2:4" x14ac:dyDescent="0.2">
      <c r="B2463"/>
      <c r="C2463"/>
      <c r="D2463"/>
    </row>
    <row r="2464" spans="2:4" x14ac:dyDescent="0.2">
      <c r="B2464"/>
      <c r="C2464"/>
      <c r="D2464"/>
    </row>
    <row r="2465" spans="2:4" x14ac:dyDescent="0.2">
      <c r="B2465"/>
      <c r="C2465"/>
      <c r="D2465"/>
    </row>
    <row r="2466" spans="2:4" x14ac:dyDescent="0.2">
      <c r="B2466"/>
      <c r="C2466"/>
      <c r="D2466"/>
    </row>
    <row r="2467" spans="2:4" x14ac:dyDescent="0.2">
      <c r="B2467"/>
      <c r="C2467"/>
      <c r="D2467"/>
    </row>
    <row r="2468" spans="2:4" x14ac:dyDescent="0.2">
      <c r="B2468"/>
      <c r="C2468"/>
      <c r="D2468"/>
    </row>
    <row r="2469" spans="2:4" x14ac:dyDescent="0.2">
      <c r="B2469"/>
      <c r="C2469"/>
      <c r="D2469"/>
    </row>
    <row r="2470" spans="2:4" x14ac:dyDescent="0.2">
      <c r="B2470"/>
      <c r="C2470"/>
      <c r="D2470"/>
    </row>
    <row r="2471" spans="2:4" x14ac:dyDescent="0.2">
      <c r="B2471"/>
      <c r="C2471"/>
      <c r="D2471"/>
    </row>
    <row r="2472" spans="2:4" x14ac:dyDescent="0.2">
      <c r="B2472"/>
      <c r="C2472"/>
      <c r="D2472"/>
    </row>
    <row r="2473" spans="2:4" x14ac:dyDescent="0.2">
      <c r="B2473"/>
      <c r="C2473"/>
      <c r="D2473"/>
    </row>
    <row r="2474" spans="2:4" x14ac:dyDescent="0.2">
      <c r="B2474"/>
      <c r="C2474"/>
      <c r="D2474"/>
    </row>
    <row r="2475" spans="2:4" x14ac:dyDescent="0.2">
      <c r="B2475"/>
      <c r="C2475"/>
      <c r="D2475"/>
    </row>
    <row r="2476" spans="2:4" x14ac:dyDescent="0.2">
      <c r="B2476"/>
      <c r="C2476"/>
      <c r="D2476"/>
    </row>
    <row r="2477" spans="2:4" x14ac:dyDescent="0.2">
      <c r="B2477"/>
      <c r="C2477"/>
      <c r="D2477"/>
    </row>
    <row r="2478" spans="2:4" x14ac:dyDescent="0.2">
      <c r="B2478"/>
      <c r="C2478"/>
      <c r="D2478"/>
    </row>
    <row r="2479" spans="2:4" x14ac:dyDescent="0.2">
      <c r="B2479"/>
      <c r="C2479"/>
      <c r="D2479"/>
    </row>
    <row r="2480" spans="2:4" x14ac:dyDescent="0.2">
      <c r="B2480"/>
      <c r="C2480"/>
      <c r="D2480"/>
    </row>
    <row r="2481" spans="2:4" x14ac:dyDescent="0.2">
      <c r="B2481"/>
      <c r="C2481"/>
      <c r="D2481"/>
    </row>
    <row r="2482" spans="2:4" x14ac:dyDescent="0.2">
      <c r="B2482"/>
      <c r="C2482"/>
      <c r="D2482"/>
    </row>
    <row r="2483" spans="2:4" x14ac:dyDescent="0.2">
      <c r="B2483"/>
      <c r="C2483"/>
      <c r="D2483"/>
    </row>
    <row r="2484" spans="2:4" x14ac:dyDescent="0.2">
      <c r="B2484"/>
      <c r="C2484"/>
      <c r="D2484"/>
    </row>
    <row r="2485" spans="2:4" x14ac:dyDescent="0.2">
      <c r="B2485"/>
      <c r="C2485"/>
      <c r="D2485"/>
    </row>
    <row r="2486" spans="2:4" x14ac:dyDescent="0.2">
      <c r="B2486"/>
      <c r="C2486"/>
      <c r="D2486"/>
    </row>
    <row r="2487" spans="2:4" x14ac:dyDescent="0.2">
      <c r="B2487"/>
      <c r="C2487"/>
      <c r="D2487"/>
    </row>
    <row r="2488" spans="2:4" x14ac:dyDescent="0.2">
      <c r="B2488"/>
      <c r="C2488"/>
      <c r="D2488"/>
    </row>
    <row r="2489" spans="2:4" x14ac:dyDescent="0.2">
      <c r="B2489"/>
      <c r="C2489"/>
      <c r="D2489"/>
    </row>
    <row r="2490" spans="2:4" x14ac:dyDescent="0.2">
      <c r="B2490"/>
      <c r="C2490"/>
      <c r="D2490"/>
    </row>
    <row r="2491" spans="2:4" x14ac:dyDescent="0.2">
      <c r="B2491"/>
      <c r="C2491"/>
      <c r="D2491"/>
    </row>
    <row r="2492" spans="2:4" x14ac:dyDescent="0.2">
      <c r="B2492"/>
      <c r="C2492"/>
      <c r="D2492"/>
    </row>
    <row r="2493" spans="2:4" x14ac:dyDescent="0.2">
      <c r="B2493"/>
      <c r="C2493"/>
      <c r="D2493"/>
    </row>
    <row r="2494" spans="2:4" x14ac:dyDescent="0.2">
      <c r="B2494"/>
      <c r="C2494"/>
      <c r="D2494"/>
    </row>
    <row r="2495" spans="2:4" x14ac:dyDescent="0.2">
      <c r="B2495"/>
      <c r="C2495"/>
      <c r="D2495"/>
    </row>
    <row r="2496" spans="2:4" x14ac:dyDescent="0.2">
      <c r="B2496"/>
      <c r="C2496"/>
      <c r="D2496"/>
    </row>
    <row r="2497" spans="2:4" x14ac:dyDescent="0.2">
      <c r="B2497"/>
      <c r="C2497"/>
      <c r="D2497"/>
    </row>
    <row r="2498" spans="2:4" x14ac:dyDescent="0.2">
      <c r="B2498"/>
      <c r="C2498"/>
      <c r="D2498"/>
    </row>
    <row r="2499" spans="2:4" x14ac:dyDescent="0.2">
      <c r="B2499"/>
      <c r="C2499"/>
      <c r="D2499"/>
    </row>
    <row r="2500" spans="2:4" x14ac:dyDescent="0.2">
      <c r="B2500"/>
      <c r="C2500"/>
      <c r="D2500"/>
    </row>
    <row r="2501" spans="2:4" x14ac:dyDescent="0.2">
      <c r="B2501"/>
      <c r="C2501"/>
      <c r="D2501"/>
    </row>
    <row r="2502" spans="2:4" x14ac:dyDescent="0.2">
      <c r="B2502"/>
      <c r="C2502"/>
      <c r="D2502"/>
    </row>
    <row r="2503" spans="2:4" x14ac:dyDescent="0.2">
      <c r="B2503"/>
      <c r="C2503"/>
      <c r="D2503"/>
    </row>
    <row r="2504" spans="2:4" x14ac:dyDescent="0.2">
      <c r="B2504"/>
      <c r="C2504"/>
      <c r="D2504"/>
    </row>
    <row r="2505" spans="2:4" x14ac:dyDescent="0.2">
      <c r="B2505"/>
      <c r="C2505"/>
      <c r="D2505"/>
    </row>
    <row r="2506" spans="2:4" x14ac:dyDescent="0.2">
      <c r="B2506"/>
      <c r="C2506"/>
      <c r="D2506"/>
    </row>
    <row r="2507" spans="2:4" x14ac:dyDescent="0.2">
      <c r="B2507"/>
      <c r="C2507"/>
      <c r="D2507"/>
    </row>
    <row r="2508" spans="2:4" x14ac:dyDescent="0.2">
      <c r="B2508"/>
      <c r="C2508"/>
      <c r="D2508"/>
    </row>
    <row r="2509" spans="2:4" x14ac:dyDescent="0.2">
      <c r="B2509"/>
      <c r="C2509"/>
      <c r="D2509"/>
    </row>
    <row r="2510" spans="2:4" x14ac:dyDescent="0.2">
      <c r="B2510"/>
      <c r="C2510"/>
      <c r="D2510"/>
    </row>
    <row r="2511" spans="2:4" x14ac:dyDescent="0.2">
      <c r="B2511"/>
      <c r="C2511"/>
      <c r="D2511"/>
    </row>
    <row r="2512" spans="2:4" x14ac:dyDescent="0.2">
      <c r="B2512"/>
      <c r="C2512"/>
      <c r="D2512"/>
    </row>
    <row r="2513" spans="2:4" x14ac:dyDescent="0.2">
      <c r="B2513"/>
      <c r="C2513"/>
      <c r="D2513"/>
    </row>
    <row r="2514" spans="2:4" x14ac:dyDescent="0.2">
      <c r="B2514"/>
      <c r="C2514"/>
      <c r="D2514"/>
    </row>
    <row r="2515" spans="2:4" x14ac:dyDescent="0.2">
      <c r="B2515"/>
      <c r="C2515"/>
      <c r="D2515"/>
    </row>
    <row r="2516" spans="2:4" x14ac:dyDescent="0.2">
      <c r="B2516"/>
      <c r="C2516"/>
      <c r="D2516"/>
    </row>
    <row r="2517" spans="2:4" x14ac:dyDescent="0.2">
      <c r="B2517"/>
      <c r="C2517"/>
      <c r="D2517"/>
    </row>
    <row r="2518" spans="2:4" x14ac:dyDescent="0.2">
      <c r="B2518"/>
      <c r="C2518"/>
      <c r="D2518"/>
    </row>
    <row r="2519" spans="2:4" x14ac:dyDescent="0.2">
      <c r="B2519"/>
      <c r="C2519"/>
      <c r="D2519"/>
    </row>
    <row r="2520" spans="2:4" x14ac:dyDescent="0.2">
      <c r="B2520"/>
      <c r="C2520"/>
      <c r="D2520"/>
    </row>
    <row r="2521" spans="2:4" x14ac:dyDescent="0.2">
      <c r="B2521"/>
      <c r="C2521"/>
      <c r="D2521"/>
    </row>
    <row r="2522" spans="2:4" x14ac:dyDescent="0.2">
      <c r="B2522"/>
      <c r="C2522"/>
      <c r="D2522"/>
    </row>
    <row r="2523" spans="2:4" x14ac:dyDescent="0.2">
      <c r="B2523"/>
      <c r="C2523"/>
      <c r="D2523"/>
    </row>
    <row r="2524" spans="2:4" x14ac:dyDescent="0.2">
      <c r="B2524"/>
      <c r="C2524"/>
      <c r="D2524"/>
    </row>
    <row r="2525" spans="2:4" x14ac:dyDescent="0.2">
      <c r="B2525"/>
      <c r="C2525"/>
      <c r="D2525"/>
    </row>
    <row r="2526" spans="2:4" x14ac:dyDescent="0.2">
      <c r="B2526"/>
      <c r="C2526"/>
      <c r="D2526"/>
    </row>
    <row r="2527" spans="2:4" x14ac:dyDescent="0.2">
      <c r="B2527"/>
      <c r="C2527"/>
      <c r="D2527"/>
    </row>
    <row r="2528" spans="2:4" x14ac:dyDescent="0.2">
      <c r="B2528"/>
      <c r="C2528"/>
      <c r="D2528"/>
    </row>
    <row r="2529" spans="2:4" x14ac:dyDescent="0.2">
      <c r="B2529"/>
      <c r="C2529"/>
      <c r="D2529"/>
    </row>
    <row r="2530" spans="2:4" x14ac:dyDescent="0.2">
      <c r="B2530"/>
      <c r="C2530"/>
      <c r="D2530"/>
    </row>
    <row r="2531" spans="2:4" x14ac:dyDescent="0.2">
      <c r="B2531"/>
      <c r="C2531"/>
      <c r="D2531"/>
    </row>
    <row r="2532" spans="2:4" x14ac:dyDescent="0.2">
      <c r="B2532"/>
      <c r="C2532"/>
      <c r="D2532"/>
    </row>
    <row r="2533" spans="2:4" x14ac:dyDescent="0.2">
      <c r="B2533"/>
      <c r="C2533"/>
      <c r="D2533"/>
    </row>
    <row r="2534" spans="2:4" x14ac:dyDescent="0.2">
      <c r="B2534"/>
      <c r="C2534"/>
      <c r="D2534"/>
    </row>
    <row r="2535" spans="2:4" x14ac:dyDescent="0.2">
      <c r="B2535"/>
      <c r="C2535"/>
      <c r="D2535"/>
    </row>
    <row r="2536" spans="2:4" x14ac:dyDescent="0.2">
      <c r="B2536"/>
      <c r="C2536"/>
      <c r="D2536"/>
    </row>
    <row r="2537" spans="2:4" x14ac:dyDescent="0.2">
      <c r="B2537"/>
      <c r="C2537"/>
      <c r="D2537"/>
    </row>
    <row r="2538" spans="2:4" x14ac:dyDescent="0.2">
      <c r="B2538"/>
      <c r="C2538"/>
      <c r="D2538"/>
    </row>
    <row r="2539" spans="2:4" x14ac:dyDescent="0.2">
      <c r="B2539"/>
      <c r="C2539"/>
      <c r="D2539"/>
    </row>
    <row r="2540" spans="2:4" x14ac:dyDescent="0.2">
      <c r="B2540"/>
      <c r="C2540"/>
      <c r="D2540"/>
    </row>
    <row r="2541" spans="2:4" x14ac:dyDescent="0.2">
      <c r="B2541"/>
      <c r="C2541"/>
      <c r="D2541"/>
    </row>
    <row r="2542" spans="2:4" x14ac:dyDescent="0.2">
      <c r="B2542"/>
      <c r="C2542"/>
      <c r="D2542"/>
    </row>
    <row r="2543" spans="2:4" x14ac:dyDescent="0.2">
      <c r="B2543"/>
      <c r="C2543"/>
      <c r="D2543"/>
    </row>
    <row r="2544" spans="2:4" x14ac:dyDescent="0.2">
      <c r="B2544"/>
      <c r="C2544"/>
      <c r="D2544"/>
    </row>
    <row r="2545" spans="2:4" x14ac:dyDescent="0.2">
      <c r="B2545"/>
      <c r="C2545"/>
      <c r="D2545"/>
    </row>
    <row r="2546" spans="2:4" x14ac:dyDescent="0.2">
      <c r="B2546"/>
      <c r="C2546"/>
      <c r="D2546"/>
    </row>
    <row r="2547" spans="2:4" x14ac:dyDescent="0.2">
      <c r="B2547"/>
      <c r="C2547"/>
      <c r="D2547"/>
    </row>
    <row r="2548" spans="2:4" x14ac:dyDescent="0.2">
      <c r="B2548"/>
      <c r="C2548"/>
      <c r="D2548"/>
    </row>
    <row r="2549" spans="2:4" x14ac:dyDescent="0.2">
      <c r="B2549"/>
      <c r="C2549"/>
      <c r="D2549"/>
    </row>
    <row r="2550" spans="2:4" x14ac:dyDescent="0.2">
      <c r="B2550"/>
      <c r="C2550"/>
      <c r="D2550"/>
    </row>
    <row r="2551" spans="2:4" x14ac:dyDescent="0.2">
      <c r="B2551"/>
      <c r="C2551"/>
      <c r="D2551"/>
    </row>
    <row r="2552" spans="2:4" x14ac:dyDescent="0.2">
      <c r="B2552"/>
      <c r="C2552"/>
      <c r="D2552"/>
    </row>
    <row r="2553" spans="2:4" x14ac:dyDescent="0.2">
      <c r="B2553"/>
      <c r="C2553"/>
      <c r="D2553"/>
    </row>
    <row r="2554" spans="2:4" x14ac:dyDescent="0.2">
      <c r="B2554"/>
      <c r="C2554"/>
      <c r="D2554"/>
    </row>
    <row r="2555" spans="2:4" x14ac:dyDescent="0.2">
      <c r="B2555"/>
      <c r="C2555"/>
      <c r="D2555"/>
    </row>
    <row r="2556" spans="2:4" x14ac:dyDescent="0.2">
      <c r="B2556"/>
      <c r="C2556"/>
      <c r="D2556"/>
    </row>
    <row r="2557" spans="2:4" x14ac:dyDescent="0.2">
      <c r="B2557"/>
      <c r="C2557"/>
      <c r="D2557"/>
    </row>
    <row r="2558" spans="2:4" x14ac:dyDescent="0.2">
      <c r="B2558"/>
      <c r="C2558"/>
      <c r="D2558"/>
    </row>
    <row r="2559" spans="2:4" x14ac:dyDescent="0.2">
      <c r="B2559"/>
      <c r="C2559"/>
      <c r="D2559"/>
    </row>
    <row r="2560" spans="2:4" x14ac:dyDescent="0.2">
      <c r="B2560"/>
      <c r="C2560"/>
      <c r="D2560"/>
    </row>
    <row r="2561" spans="2:4" x14ac:dyDescent="0.2">
      <c r="B2561"/>
      <c r="C2561"/>
      <c r="D2561"/>
    </row>
    <row r="2562" spans="2:4" x14ac:dyDescent="0.2">
      <c r="B2562"/>
      <c r="C2562"/>
      <c r="D2562"/>
    </row>
    <row r="2563" spans="2:4" x14ac:dyDescent="0.2">
      <c r="B2563"/>
      <c r="C2563"/>
      <c r="D2563"/>
    </row>
    <row r="2564" spans="2:4" x14ac:dyDescent="0.2">
      <c r="B2564"/>
      <c r="C2564"/>
      <c r="D2564"/>
    </row>
    <row r="2565" spans="2:4" x14ac:dyDescent="0.2">
      <c r="B2565"/>
      <c r="C2565"/>
      <c r="D2565"/>
    </row>
    <row r="2566" spans="2:4" x14ac:dyDescent="0.2">
      <c r="B2566"/>
      <c r="C2566"/>
      <c r="D2566"/>
    </row>
    <row r="2567" spans="2:4" x14ac:dyDescent="0.2">
      <c r="B2567"/>
      <c r="C2567"/>
      <c r="D2567"/>
    </row>
    <row r="2568" spans="2:4" x14ac:dyDescent="0.2">
      <c r="B2568"/>
      <c r="C2568"/>
      <c r="D2568"/>
    </row>
    <row r="2569" spans="2:4" x14ac:dyDescent="0.2">
      <c r="B2569"/>
      <c r="C2569"/>
      <c r="D2569"/>
    </row>
    <row r="2570" spans="2:4" x14ac:dyDescent="0.2">
      <c r="B2570"/>
      <c r="C2570"/>
      <c r="D2570"/>
    </row>
    <row r="2571" spans="2:4" x14ac:dyDescent="0.2">
      <c r="B2571"/>
      <c r="C2571"/>
      <c r="D2571"/>
    </row>
    <row r="2572" spans="2:4" x14ac:dyDescent="0.2">
      <c r="B2572"/>
      <c r="C2572"/>
      <c r="D2572"/>
    </row>
    <row r="2573" spans="2:4" x14ac:dyDescent="0.2">
      <c r="B2573"/>
      <c r="C2573"/>
      <c r="D2573"/>
    </row>
    <row r="2574" spans="2:4" x14ac:dyDescent="0.2">
      <c r="B2574"/>
      <c r="C2574"/>
      <c r="D2574"/>
    </row>
    <row r="2575" spans="2:4" x14ac:dyDescent="0.2">
      <c r="B2575"/>
      <c r="C2575"/>
      <c r="D2575"/>
    </row>
    <row r="2576" spans="2:4" x14ac:dyDescent="0.2">
      <c r="B2576"/>
      <c r="C2576"/>
      <c r="D2576"/>
    </row>
    <row r="2577" spans="2:4" x14ac:dyDescent="0.2">
      <c r="B2577"/>
      <c r="C2577"/>
      <c r="D2577"/>
    </row>
    <row r="2578" spans="2:4" x14ac:dyDescent="0.2">
      <c r="B2578"/>
      <c r="C2578"/>
      <c r="D2578"/>
    </row>
    <row r="2579" spans="2:4" x14ac:dyDescent="0.2">
      <c r="B2579"/>
      <c r="C2579"/>
      <c r="D2579"/>
    </row>
    <row r="2580" spans="2:4" x14ac:dyDescent="0.2">
      <c r="B2580"/>
      <c r="C2580"/>
      <c r="D2580"/>
    </row>
    <row r="2581" spans="2:4" x14ac:dyDescent="0.2">
      <c r="B2581"/>
      <c r="C2581"/>
      <c r="D2581"/>
    </row>
    <row r="2582" spans="2:4" x14ac:dyDescent="0.2">
      <c r="B2582"/>
      <c r="C2582"/>
      <c r="D2582"/>
    </row>
    <row r="2583" spans="2:4" x14ac:dyDescent="0.2">
      <c r="B2583"/>
      <c r="C2583"/>
      <c r="D2583"/>
    </row>
    <row r="2584" spans="2:4" x14ac:dyDescent="0.2">
      <c r="B2584"/>
      <c r="C2584"/>
      <c r="D2584"/>
    </row>
    <row r="2585" spans="2:4" x14ac:dyDescent="0.2">
      <c r="B2585"/>
      <c r="C2585"/>
      <c r="D2585"/>
    </row>
    <row r="2586" spans="2:4" x14ac:dyDescent="0.2">
      <c r="B2586"/>
      <c r="C2586"/>
      <c r="D2586"/>
    </row>
    <row r="2587" spans="2:4" x14ac:dyDescent="0.2">
      <c r="B2587"/>
      <c r="C2587"/>
      <c r="D2587"/>
    </row>
    <row r="2588" spans="2:4" x14ac:dyDescent="0.2">
      <c r="B2588"/>
      <c r="C2588"/>
      <c r="D2588"/>
    </row>
    <row r="2589" spans="2:4" x14ac:dyDescent="0.2">
      <c r="B2589"/>
      <c r="C2589"/>
      <c r="D2589"/>
    </row>
    <row r="2590" spans="2:4" x14ac:dyDescent="0.2">
      <c r="B2590"/>
      <c r="C2590"/>
      <c r="D2590"/>
    </row>
    <row r="2591" spans="2:4" x14ac:dyDescent="0.2">
      <c r="B2591"/>
      <c r="C2591"/>
      <c r="D2591"/>
    </row>
    <row r="2592" spans="2:4" x14ac:dyDescent="0.2">
      <c r="B2592"/>
      <c r="C2592"/>
      <c r="D2592"/>
    </row>
    <row r="2593" spans="2:4" x14ac:dyDescent="0.2">
      <c r="B2593"/>
      <c r="C2593"/>
      <c r="D2593"/>
    </row>
    <row r="2594" spans="2:4" x14ac:dyDescent="0.2">
      <c r="B2594"/>
      <c r="C2594"/>
      <c r="D2594"/>
    </row>
    <row r="2595" spans="2:4" x14ac:dyDescent="0.2">
      <c r="B2595"/>
      <c r="C2595"/>
      <c r="D2595"/>
    </row>
    <row r="2596" spans="2:4" x14ac:dyDescent="0.2">
      <c r="B2596"/>
      <c r="C2596"/>
      <c r="D2596"/>
    </row>
    <row r="2597" spans="2:4" x14ac:dyDescent="0.2">
      <c r="B2597"/>
      <c r="C2597"/>
      <c r="D2597"/>
    </row>
    <row r="2598" spans="2:4" x14ac:dyDescent="0.2">
      <c r="B2598"/>
      <c r="C2598"/>
      <c r="D2598"/>
    </row>
    <row r="2599" spans="2:4" x14ac:dyDescent="0.2">
      <c r="B2599"/>
      <c r="C2599"/>
      <c r="D2599"/>
    </row>
    <row r="2600" spans="2:4" x14ac:dyDescent="0.2">
      <c r="B2600"/>
      <c r="C2600"/>
      <c r="D2600"/>
    </row>
    <row r="2601" spans="2:4" x14ac:dyDescent="0.2">
      <c r="B2601"/>
      <c r="C2601"/>
      <c r="D2601"/>
    </row>
    <row r="2602" spans="2:4" x14ac:dyDescent="0.2">
      <c r="B2602"/>
      <c r="C2602"/>
      <c r="D2602"/>
    </row>
    <row r="2603" spans="2:4" x14ac:dyDescent="0.2">
      <c r="B2603"/>
      <c r="C2603"/>
      <c r="D2603"/>
    </row>
    <row r="2604" spans="2:4" x14ac:dyDescent="0.2">
      <c r="B2604"/>
      <c r="C2604"/>
      <c r="D2604"/>
    </row>
    <row r="2605" spans="2:4" x14ac:dyDescent="0.2">
      <c r="B2605"/>
      <c r="C2605"/>
      <c r="D2605"/>
    </row>
    <row r="2606" spans="2:4" x14ac:dyDescent="0.2">
      <c r="B2606"/>
      <c r="C2606"/>
      <c r="D2606"/>
    </row>
    <row r="2607" spans="2:4" x14ac:dyDescent="0.2">
      <c r="B2607"/>
      <c r="C2607"/>
      <c r="D2607"/>
    </row>
    <row r="2608" spans="2:4" x14ac:dyDescent="0.2">
      <c r="B2608"/>
      <c r="C2608"/>
      <c r="D2608"/>
    </row>
    <row r="2609" spans="2:4" x14ac:dyDescent="0.2">
      <c r="B2609"/>
      <c r="C2609"/>
      <c r="D2609"/>
    </row>
    <row r="2610" spans="2:4" x14ac:dyDescent="0.2">
      <c r="B2610"/>
      <c r="C2610"/>
      <c r="D2610"/>
    </row>
    <row r="2611" spans="2:4" x14ac:dyDescent="0.2">
      <c r="B2611"/>
      <c r="C2611"/>
      <c r="D2611"/>
    </row>
    <row r="2612" spans="2:4" x14ac:dyDescent="0.2">
      <c r="B2612"/>
      <c r="C2612"/>
      <c r="D2612"/>
    </row>
    <row r="2613" spans="2:4" x14ac:dyDescent="0.2">
      <c r="B2613"/>
      <c r="C2613"/>
      <c r="D2613"/>
    </row>
    <row r="2614" spans="2:4" x14ac:dyDescent="0.2">
      <c r="B2614"/>
      <c r="C2614"/>
      <c r="D2614"/>
    </row>
    <row r="2615" spans="2:4" x14ac:dyDescent="0.2">
      <c r="B2615"/>
      <c r="C2615"/>
      <c r="D2615"/>
    </row>
    <row r="2616" spans="2:4" x14ac:dyDescent="0.2">
      <c r="B2616"/>
      <c r="C2616"/>
      <c r="D2616"/>
    </row>
    <row r="2617" spans="2:4" x14ac:dyDescent="0.2">
      <c r="B2617"/>
      <c r="C2617"/>
      <c r="D2617"/>
    </row>
    <row r="2618" spans="2:4" x14ac:dyDescent="0.2">
      <c r="B2618"/>
      <c r="C2618"/>
      <c r="D2618"/>
    </row>
    <row r="2619" spans="2:4" x14ac:dyDescent="0.2">
      <c r="B2619"/>
      <c r="C2619"/>
      <c r="D2619"/>
    </row>
    <row r="2620" spans="2:4" x14ac:dyDescent="0.2">
      <c r="B2620"/>
      <c r="C2620"/>
      <c r="D2620"/>
    </row>
    <row r="2621" spans="2:4" x14ac:dyDescent="0.2">
      <c r="B2621"/>
      <c r="C2621"/>
      <c r="D2621"/>
    </row>
    <row r="2622" spans="2:4" x14ac:dyDescent="0.2">
      <c r="B2622"/>
      <c r="C2622"/>
      <c r="D2622"/>
    </row>
    <row r="2623" spans="2:4" x14ac:dyDescent="0.2">
      <c r="B2623"/>
      <c r="C2623"/>
      <c r="D2623"/>
    </row>
    <row r="2624" spans="2:4" x14ac:dyDescent="0.2">
      <c r="B2624"/>
      <c r="C2624"/>
      <c r="D2624"/>
    </row>
    <row r="2625" spans="2:4" x14ac:dyDescent="0.2">
      <c r="B2625"/>
      <c r="C2625"/>
      <c r="D2625"/>
    </row>
    <row r="2626" spans="2:4" x14ac:dyDescent="0.2">
      <c r="B2626"/>
      <c r="C2626"/>
      <c r="D2626"/>
    </row>
    <row r="2627" spans="2:4" x14ac:dyDescent="0.2">
      <c r="B2627"/>
      <c r="C2627"/>
      <c r="D2627"/>
    </row>
    <row r="2628" spans="2:4" x14ac:dyDescent="0.2">
      <c r="B2628"/>
      <c r="C2628"/>
      <c r="D2628"/>
    </row>
    <row r="2629" spans="2:4" x14ac:dyDescent="0.2">
      <c r="B2629"/>
      <c r="C2629"/>
      <c r="D2629"/>
    </row>
    <row r="2630" spans="2:4" x14ac:dyDescent="0.2">
      <c r="B2630"/>
      <c r="C2630"/>
      <c r="D2630"/>
    </row>
    <row r="2631" spans="2:4" x14ac:dyDescent="0.2">
      <c r="B2631"/>
      <c r="C2631"/>
      <c r="D2631"/>
    </row>
    <row r="2632" spans="2:4" x14ac:dyDescent="0.2">
      <c r="B2632"/>
      <c r="C2632"/>
      <c r="D2632"/>
    </row>
    <row r="2633" spans="2:4" x14ac:dyDescent="0.2">
      <c r="B2633"/>
      <c r="C2633"/>
      <c r="D2633"/>
    </row>
    <row r="2634" spans="2:4" x14ac:dyDescent="0.2">
      <c r="B2634"/>
      <c r="C2634"/>
      <c r="D2634"/>
    </row>
    <row r="2635" spans="2:4" x14ac:dyDescent="0.2">
      <c r="B2635"/>
      <c r="C2635"/>
      <c r="D2635"/>
    </row>
    <row r="2636" spans="2:4" x14ac:dyDescent="0.2">
      <c r="B2636"/>
      <c r="C2636"/>
      <c r="D2636"/>
    </row>
    <row r="2637" spans="2:4" x14ac:dyDescent="0.2">
      <c r="B2637"/>
      <c r="C2637"/>
      <c r="D2637"/>
    </row>
    <row r="2638" spans="2:4" x14ac:dyDescent="0.2">
      <c r="B2638"/>
      <c r="C2638"/>
      <c r="D2638"/>
    </row>
    <row r="2639" spans="2:4" x14ac:dyDescent="0.2">
      <c r="B2639"/>
      <c r="C2639"/>
      <c r="D2639"/>
    </row>
    <row r="2640" spans="2:4" x14ac:dyDescent="0.2">
      <c r="B2640"/>
      <c r="C2640"/>
      <c r="D2640"/>
    </row>
    <row r="2641" spans="2:4" x14ac:dyDescent="0.2">
      <c r="B2641"/>
      <c r="C2641"/>
      <c r="D2641"/>
    </row>
    <row r="2642" spans="2:4" x14ac:dyDescent="0.2">
      <c r="B2642"/>
      <c r="C2642"/>
      <c r="D2642"/>
    </row>
    <row r="2643" spans="2:4" x14ac:dyDescent="0.2">
      <c r="B2643"/>
      <c r="C2643"/>
      <c r="D2643"/>
    </row>
    <row r="2644" spans="2:4" x14ac:dyDescent="0.2">
      <c r="B2644"/>
      <c r="C2644"/>
      <c r="D2644"/>
    </row>
    <row r="2645" spans="2:4" x14ac:dyDescent="0.2">
      <c r="B2645"/>
      <c r="C2645"/>
      <c r="D2645"/>
    </row>
    <row r="2646" spans="2:4" x14ac:dyDescent="0.2">
      <c r="B2646"/>
      <c r="C2646"/>
      <c r="D2646"/>
    </row>
    <row r="2647" spans="2:4" x14ac:dyDescent="0.2">
      <c r="B2647"/>
      <c r="C2647"/>
      <c r="D2647"/>
    </row>
    <row r="2648" spans="2:4" x14ac:dyDescent="0.2">
      <c r="B2648"/>
      <c r="C2648"/>
      <c r="D2648"/>
    </row>
    <row r="2649" spans="2:4" x14ac:dyDescent="0.2">
      <c r="B2649"/>
      <c r="C2649"/>
      <c r="D2649"/>
    </row>
    <row r="2650" spans="2:4" x14ac:dyDescent="0.2">
      <c r="B2650"/>
      <c r="C2650"/>
      <c r="D2650"/>
    </row>
    <row r="2651" spans="2:4" x14ac:dyDescent="0.2">
      <c r="B2651"/>
      <c r="C2651"/>
      <c r="D2651"/>
    </row>
    <row r="2652" spans="2:4" x14ac:dyDescent="0.2">
      <c r="B2652"/>
      <c r="C2652"/>
      <c r="D2652"/>
    </row>
    <row r="2653" spans="2:4" x14ac:dyDescent="0.2">
      <c r="B2653"/>
      <c r="C2653"/>
      <c r="D2653"/>
    </row>
    <row r="2654" spans="2:4" x14ac:dyDescent="0.2">
      <c r="B2654"/>
      <c r="C2654"/>
      <c r="D2654"/>
    </row>
    <row r="2655" spans="2:4" x14ac:dyDescent="0.2">
      <c r="B2655"/>
      <c r="C2655"/>
      <c r="D2655"/>
    </row>
    <row r="2656" spans="2:4" x14ac:dyDescent="0.2">
      <c r="B2656"/>
      <c r="C2656"/>
      <c r="D2656"/>
    </row>
    <row r="2657" spans="2:4" x14ac:dyDescent="0.2">
      <c r="B2657"/>
      <c r="C2657"/>
      <c r="D2657"/>
    </row>
    <row r="2658" spans="2:4" x14ac:dyDescent="0.2">
      <c r="B2658"/>
      <c r="C2658"/>
      <c r="D2658"/>
    </row>
    <row r="2659" spans="2:4" x14ac:dyDescent="0.2">
      <c r="B2659"/>
      <c r="C2659"/>
      <c r="D2659"/>
    </row>
    <row r="2660" spans="2:4" x14ac:dyDescent="0.2">
      <c r="B2660"/>
      <c r="C2660"/>
      <c r="D2660"/>
    </row>
    <row r="2661" spans="2:4" x14ac:dyDescent="0.2">
      <c r="B2661"/>
      <c r="C2661"/>
      <c r="D2661"/>
    </row>
    <row r="2662" spans="2:4" x14ac:dyDescent="0.2">
      <c r="B2662"/>
      <c r="C2662"/>
      <c r="D2662"/>
    </row>
    <row r="2663" spans="2:4" x14ac:dyDescent="0.2">
      <c r="B2663"/>
      <c r="C2663"/>
      <c r="D2663"/>
    </row>
    <row r="2664" spans="2:4" x14ac:dyDescent="0.2">
      <c r="B2664"/>
      <c r="C2664"/>
      <c r="D2664"/>
    </row>
    <row r="2665" spans="2:4" x14ac:dyDescent="0.2">
      <c r="B2665"/>
      <c r="C2665"/>
      <c r="D2665"/>
    </row>
    <row r="2666" spans="2:4" x14ac:dyDescent="0.2">
      <c r="B2666"/>
      <c r="C2666"/>
      <c r="D2666"/>
    </row>
    <row r="2667" spans="2:4" x14ac:dyDescent="0.2">
      <c r="B2667"/>
      <c r="C2667"/>
      <c r="D2667"/>
    </row>
    <row r="2668" spans="2:4" x14ac:dyDescent="0.2">
      <c r="B2668"/>
      <c r="C2668"/>
      <c r="D2668"/>
    </row>
    <row r="2669" spans="2:4" x14ac:dyDescent="0.2">
      <c r="B2669"/>
      <c r="C2669"/>
      <c r="D2669"/>
    </row>
    <row r="2670" spans="2:4" x14ac:dyDescent="0.2">
      <c r="B2670"/>
      <c r="C2670"/>
      <c r="D2670"/>
    </row>
    <row r="2671" spans="2:4" x14ac:dyDescent="0.2">
      <c r="B2671"/>
      <c r="C2671"/>
      <c r="D2671"/>
    </row>
    <row r="2672" spans="2:4" x14ac:dyDescent="0.2">
      <c r="B2672"/>
      <c r="C2672"/>
      <c r="D2672"/>
    </row>
    <row r="2673" spans="2:4" x14ac:dyDescent="0.2">
      <c r="B2673"/>
      <c r="C2673"/>
      <c r="D2673"/>
    </row>
    <row r="2674" spans="2:4" x14ac:dyDescent="0.2">
      <c r="B2674"/>
      <c r="C2674"/>
      <c r="D2674"/>
    </row>
    <row r="2675" spans="2:4" x14ac:dyDescent="0.2">
      <c r="B2675"/>
      <c r="C2675"/>
      <c r="D2675"/>
    </row>
    <row r="2676" spans="2:4" x14ac:dyDescent="0.2">
      <c r="B2676"/>
      <c r="C2676"/>
      <c r="D2676"/>
    </row>
    <row r="2677" spans="2:4" x14ac:dyDescent="0.2">
      <c r="B2677"/>
      <c r="C2677"/>
      <c r="D2677"/>
    </row>
    <row r="2678" spans="2:4" x14ac:dyDescent="0.2">
      <c r="B2678"/>
      <c r="C2678"/>
      <c r="D2678"/>
    </row>
    <row r="2679" spans="2:4" x14ac:dyDescent="0.2">
      <c r="B2679"/>
      <c r="C2679"/>
      <c r="D2679"/>
    </row>
    <row r="2680" spans="2:4" x14ac:dyDescent="0.2">
      <c r="B2680"/>
      <c r="C2680"/>
      <c r="D2680"/>
    </row>
    <row r="2681" spans="2:4" x14ac:dyDescent="0.2">
      <c r="B2681"/>
      <c r="C2681"/>
      <c r="D2681"/>
    </row>
    <row r="2682" spans="2:4" x14ac:dyDescent="0.2">
      <c r="B2682"/>
      <c r="C2682"/>
      <c r="D2682"/>
    </row>
    <row r="2683" spans="2:4" x14ac:dyDescent="0.2">
      <c r="B2683"/>
      <c r="C2683"/>
      <c r="D2683"/>
    </row>
    <row r="2684" spans="2:4" x14ac:dyDescent="0.2">
      <c r="B2684"/>
      <c r="C2684"/>
      <c r="D2684"/>
    </row>
    <row r="2685" spans="2:4" x14ac:dyDescent="0.2">
      <c r="B2685"/>
      <c r="C2685"/>
      <c r="D2685"/>
    </row>
    <row r="2686" spans="2:4" x14ac:dyDescent="0.2">
      <c r="B2686"/>
      <c r="C2686"/>
      <c r="D2686"/>
    </row>
    <row r="2687" spans="2:4" x14ac:dyDescent="0.2">
      <c r="B2687"/>
      <c r="C2687"/>
      <c r="D2687"/>
    </row>
    <row r="2688" spans="2:4" x14ac:dyDescent="0.2">
      <c r="B2688"/>
      <c r="C2688"/>
      <c r="D2688"/>
    </row>
    <row r="2689" spans="2:4" x14ac:dyDescent="0.2">
      <c r="B2689"/>
      <c r="C2689"/>
      <c r="D2689"/>
    </row>
    <row r="2690" spans="2:4" x14ac:dyDescent="0.2">
      <c r="B2690"/>
      <c r="C2690"/>
      <c r="D2690"/>
    </row>
    <row r="2691" spans="2:4" x14ac:dyDescent="0.2">
      <c r="B2691"/>
      <c r="C2691"/>
      <c r="D2691"/>
    </row>
    <row r="2692" spans="2:4" x14ac:dyDescent="0.2">
      <c r="B2692"/>
      <c r="C2692"/>
      <c r="D2692"/>
    </row>
    <row r="2693" spans="2:4" x14ac:dyDescent="0.2">
      <c r="B2693"/>
      <c r="C2693"/>
      <c r="D2693"/>
    </row>
    <row r="2694" spans="2:4" x14ac:dyDescent="0.2">
      <c r="B2694"/>
      <c r="C2694"/>
      <c r="D2694"/>
    </row>
    <row r="2695" spans="2:4" x14ac:dyDescent="0.2">
      <c r="B2695"/>
      <c r="C2695"/>
      <c r="D2695"/>
    </row>
    <row r="2696" spans="2:4" x14ac:dyDescent="0.2">
      <c r="B2696"/>
      <c r="C2696"/>
      <c r="D2696"/>
    </row>
    <row r="2697" spans="2:4" x14ac:dyDescent="0.2">
      <c r="B2697"/>
      <c r="C2697"/>
      <c r="D2697"/>
    </row>
    <row r="2698" spans="2:4" x14ac:dyDescent="0.2">
      <c r="B2698"/>
      <c r="C2698"/>
      <c r="D2698"/>
    </row>
    <row r="2699" spans="2:4" x14ac:dyDescent="0.2">
      <c r="B2699"/>
      <c r="C2699"/>
      <c r="D2699"/>
    </row>
    <row r="2700" spans="2:4" x14ac:dyDescent="0.2">
      <c r="B2700"/>
      <c r="C2700"/>
      <c r="D2700"/>
    </row>
    <row r="2701" spans="2:4" x14ac:dyDescent="0.2">
      <c r="B2701"/>
      <c r="C2701"/>
      <c r="D2701"/>
    </row>
    <row r="2702" spans="2:4" x14ac:dyDescent="0.2">
      <c r="B2702"/>
      <c r="C2702"/>
      <c r="D2702"/>
    </row>
    <row r="2703" spans="2:4" x14ac:dyDescent="0.2">
      <c r="B2703"/>
      <c r="C2703"/>
      <c r="D2703"/>
    </row>
    <row r="2704" spans="2:4" x14ac:dyDescent="0.2">
      <c r="B2704"/>
      <c r="C2704"/>
      <c r="D2704"/>
    </row>
    <row r="2705" spans="2:4" x14ac:dyDescent="0.2">
      <c r="B2705"/>
      <c r="C2705"/>
      <c r="D2705"/>
    </row>
    <row r="2706" spans="2:4" x14ac:dyDescent="0.2">
      <c r="B2706"/>
      <c r="C2706"/>
      <c r="D2706"/>
    </row>
    <row r="2707" spans="2:4" x14ac:dyDescent="0.2">
      <c r="B2707"/>
      <c r="C2707"/>
      <c r="D2707"/>
    </row>
    <row r="2708" spans="2:4" x14ac:dyDescent="0.2">
      <c r="B2708"/>
      <c r="C2708"/>
      <c r="D2708"/>
    </row>
    <row r="2709" spans="2:4" x14ac:dyDescent="0.2">
      <c r="B2709"/>
      <c r="C2709"/>
      <c r="D2709"/>
    </row>
    <row r="2710" spans="2:4" x14ac:dyDescent="0.2">
      <c r="B2710"/>
      <c r="C2710"/>
      <c r="D2710"/>
    </row>
    <row r="2711" spans="2:4" x14ac:dyDescent="0.2">
      <c r="B2711"/>
      <c r="C2711"/>
      <c r="D2711"/>
    </row>
    <row r="2712" spans="2:4" x14ac:dyDescent="0.2">
      <c r="B2712"/>
      <c r="C2712"/>
      <c r="D2712"/>
    </row>
    <row r="2713" spans="2:4" x14ac:dyDescent="0.2">
      <c r="B2713"/>
      <c r="C2713"/>
      <c r="D2713"/>
    </row>
    <row r="2714" spans="2:4" x14ac:dyDescent="0.2">
      <c r="B2714"/>
      <c r="C2714"/>
      <c r="D2714"/>
    </row>
    <row r="2715" spans="2:4" x14ac:dyDescent="0.2">
      <c r="B2715"/>
      <c r="C2715"/>
      <c r="D2715"/>
    </row>
    <row r="2716" spans="2:4" x14ac:dyDescent="0.2">
      <c r="B2716"/>
      <c r="C2716"/>
      <c r="D2716"/>
    </row>
    <row r="2717" spans="2:4" x14ac:dyDescent="0.2">
      <c r="B2717"/>
      <c r="C2717"/>
      <c r="D2717"/>
    </row>
    <row r="2718" spans="2:4" x14ac:dyDescent="0.2">
      <c r="B2718"/>
      <c r="C2718"/>
      <c r="D2718"/>
    </row>
    <row r="2719" spans="2:4" x14ac:dyDescent="0.2">
      <c r="B2719"/>
      <c r="C2719"/>
      <c r="D2719"/>
    </row>
    <row r="2720" spans="2:4" x14ac:dyDescent="0.2">
      <c r="B2720"/>
      <c r="C2720"/>
      <c r="D2720"/>
    </row>
    <row r="2721" spans="2:4" x14ac:dyDescent="0.2">
      <c r="B2721"/>
      <c r="C2721"/>
      <c r="D2721"/>
    </row>
    <row r="2722" spans="2:4" x14ac:dyDescent="0.2">
      <c r="B2722"/>
      <c r="C2722"/>
      <c r="D2722"/>
    </row>
    <row r="2723" spans="2:4" x14ac:dyDescent="0.2">
      <c r="B2723"/>
      <c r="C2723"/>
      <c r="D2723"/>
    </row>
    <row r="2724" spans="2:4" x14ac:dyDescent="0.2">
      <c r="B2724"/>
      <c r="C2724"/>
      <c r="D2724"/>
    </row>
    <row r="2725" spans="2:4" x14ac:dyDescent="0.2">
      <c r="B2725"/>
      <c r="C2725"/>
      <c r="D2725"/>
    </row>
    <row r="2726" spans="2:4" x14ac:dyDescent="0.2">
      <c r="B2726"/>
      <c r="C2726"/>
      <c r="D2726"/>
    </row>
    <row r="2727" spans="2:4" x14ac:dyDescent="0.2">
      <c r="B2727"/>
      <c r="C2727"/>
      <c r="D2727"/>
    </row>
    <row r="2728" spans="2:4" x14ac:dyDescent="0.2">
      <c r="B2728"/>
      <c r="C2728"/>
      <c r="D2728"/>
    </row>
    <row r="2729" spans="2:4" x14ac:dyDescent="0.2">
      <c r="B2729"/>
      <c r="C2729"/>
      <c r="D2729"/>
    </row>
    <row r="2730" spans="2:4" x14ac:dyDescent="0.2">
      <c r="B2730"/>
      <c r="C2730"/>
      <c r="D2730"/>
    </row>
    <row r="2731" spans="2:4" x14ac:dyDescent="0.2">
      <c r="B2731"/>
      <c r="C2731"/>
      <c r="D2731"/>
    </row>
    <row r="2732" spans="2:4" x14ac:dyDescent="0.2">
      <c r="B2732"/>
      <c r="C2732"/>
      <c r="D2732"/>
    </row>
    <row r="2733" spans="2:4" x14ac:dyDescent="0.2">
      <c r="B2733"/>
      <c r="C2733"/>
      <c r="D2733"/>
    </row>
    <row r="2734" spans="2:4" x14ac:dyDescent="0.2">
      <c r="B2734"/>
      <c r="C2734"/>
      <c r="D2734"/>
    </row>
    <row r="2735" spans="2:4" x14ac:dyDescent="0.2">
      <c r="B2735"/>
      <c r="C2735"/>
      <c r="D2735"/>
    </row>
    <row r="2736" spans="2:4" x14ac:dyDescent="0.2">
      <c r="B2736"/>
      <c r="C2736"/>
      <c r="D2736"/>
    </row>
    <row r="2737" spans="2:4" x14ac:dyDescent="0.2">
      <c r="B2737"/>
      <c r="C2737"/>
      <c r="D2737"/>
    </row>
    <row r="2738" spans="2:4" x14ac:dyDescent="0.2">
      <c r="B2738"/>
      <c r="C2738"/>
      <c r="D2738"/>
    </row>
    <row r="2739" spans="2:4" x14ac:dyDescent="0.2">
      <c r="B2739"/>
      <c r="C2739"/>
      <c r="D2739"/>
    </row>
    <row r="2740" spans="2:4" x14ac:dyDescent="0.2">
      <c r="B2740"/>
      <c r="C2740"/>
      <c r="D2740"/>
    </row>
    <row r="2741" spans="2:4" x14ac:dyDescent="0.2">
      <c r="B2741"/>
      <c r="C2741"/>
      <c r="D2741"/>
    </row>
    <row r="2742" spans="2:4" x14ac:dyDescent="0.2">
      <c r="B2742"/>
      <c r="C2742"/>
      <c r="D2742"/>
    </row>
    <row r="2743" spans="2:4" x14ac:dyDescent="0.2">
      <c r="B2743"/>
      <c r="C2743"/>
      <c r="D2743"/>
    </row>
    <row r="2744" spans="2:4" x14ac:dyDescent="0.2">
      <c r="B2744"/>
      <c r="C2744"/>
      <c r="D2744"/>
    </row>
    <row r="2745" spans="2:4" x14ac:dyDescent="0.2">
      <c r="B2745"/>
      <c r="C2745"/>
      <c r="D2745"/>
    </row>
    <row r="2746" spans="2:4" x14ac:dyDescent="0.2">
      <c r="B2746"/>
      <c r="C2746"/>
      <c r="D2746"/>
    </row>
    <row r="2747" spans="2:4" x14ac:dyDescent="0.2">
      <c r="B2747"/>
      <c r="C2747"/>
      <c r="D2747"/>
    </row>
    <row r="2748" spans="2:4" x14ac:dyDescent="0.2">
      <c r="B2748"/>
      <c r="C2748"/>
      <c r="D2748"/>
    </row>
    <row r="2749" spans="2:4" x14ac:dyDescent="0.2">
      <c r="B2749"/>
      <c r="C2749"/>
      <c r="D2749"/>
    </row>
    <row r="2750" spans="2:4" x14ac:dyDescent="0.2">
      <c r="B2750"/>
      <c r="C2750"/>
      <c r="D2750"/>
    </row>
    <row r="2751" spans="2:4" x14ac:dyDescent="0.2">
      <c r="B2751"/>
      <c r="C2751"/>
      <c r="D2751"/>
    </row>
    <row r="2752" spans="2:4" x14ac:dyDescent="0.2">
      <c r="B2752"/>
      <c r="C2752"/>
      <c r="D2752"/>
    </row>
    <row r="2753" spans="2:4" x14ac:dyDescent="0.2">
      <c r="B2753"/>
      <c r="C2753"/>
      <c r="D2753"/>
    </row>
    <row r="2754" spans="2:4" x14ac:dyDescent="0.2">
      <c r="B2754"/>
      <c r="C2754"/>
      <c r="D2754"/>
    </row>
    <row r="2755" spans="2:4" x14ac:dyDescent="0.2">
      <c r="B2755"/>
      <c r="C2755"/>
      <c r="D2755"/>
    </row>
    <row r="2756" spans="2:4" x14ac:dyDescent="0.2">
      <c r="B2756"/>
      <c r="C2756"/>
      <c r="D2756"/>
    </row>
    <row r="2757" spans="2:4" x14ac:dyDescent="0.2">
      <c r="B2757"/>
      <c r="C2757"/>
      <c r="D2757"/>
    </row>
    <row r="2758" spans="2:4" x14ac:dyDescent="0.2">
      <c r="B2758"/>
      <c r="C2758"/>
      <c r="D2758"/>
    </row>
    <row r="2759" spans="2:4" x14ac:dyDescent="0.2">
      <c r="B2759"/>
      <c r="C2759"/>
      <c r="D2759"/>
    </row>
    <row r="2760" spans="2:4" x14ac:dyDescent="0.2">
      <c r="B2760"/>
      <c r="C2760"/>
      <c r="D2760"/>
    </row>
    <row r="2761" spans="2:4" x14ac:dyDescent="0.2">
      <c r="B2761"/>
      <c r="C2761"/>
      <c r="D2761"/>
    </row>
    <row r="2762" spans="2:4" x14ac:dyDescent="0.2">
      <c r="B2762"/>
      <c r="C2762"/>
      <c r="D2762"/>
    </row>
    <row r="2763" spans="2:4" x14ac:dyDescent="0.2">
      <c r="B2763"/>
      <c r="C2763"/>
      <c r="D2763"/>
    </row>
    <row r="2764" spans="2:4" x14ac:dyDescent="0.2">
      <c r="B2764"/>
      <c r="C2764"/>
      <c r="D2764"/>
    </row>
    <row r="2765" spans="2:4" x14ac:dyDescent="0.2">
      <c r="B2765"/>
      <c r="C2765"/>
      <c r="D2765"/>
    </row>
    <row r="2766" spans="2:4" x14ac:dyDescent="0.2">
      <c r="B2766"/>
      <c r="C2766"/>
      <c r="D2766"/>
    </row>
    <row r="2767" spans="2:4" x14ac:dyDescent="0.2">
      <c r="B2767"/>
      <c r="C2767"/>
      <c r="D2767"/>
    </row>
    <row r="2768" spans="2:4" x14ac:dyDescent="0.2">
      <c r="B2768"/>
      <c r="C2768"/>
      <c r="D2768"/>
    </row>
    <row r="2769" spans="2:4" x14ac:dyDescent="0.2">
      <c r="B2769"/>
      <c r="C2769"/>
      <c r="D2769"/>
    </row>
    <row r="2770" spans="2:4" x14ac:dyDescent="0.2">
      <c r="B2770"/>
      <c r="C2770"/>
      <c r="D2770"/>
    </row>
    <row r="2771" spans="2:4" x14ac:dyDescent="0.2">
      <c r="B2771"/>
      <c r="C2771"/>
      <c r="D2771"/>
    </row>
    <row r="2772" spans="2:4" x14ac:dyDescent="0.2">
      <c r="B2772"/>
      <c r="C2772"/>
      <c r="D2772"/>
    </row>
    <row r="2773" spans="2:4" x14ac:dyDescent="0.2">
      <c r="B2773"/>
      <c r="C2773"/>
      <c r="D2773"/>
    </row>
    <row r="2774" spans="2:4" x14ac:dyDescent="0.2">
      <c r="B2774"/>
      <c r="C2774"/>
      <c r="D2774"/>
    </row>
    <row r="2775" spans="2:4" x14ac:dyDescent="0.2">
      <c r="B2775"/>
      <c r="C2775"/>
      <c r="D2775"/>
    </row>
    <row r="2776" spans="2:4" x14ac:dyDescent="0.2">
      <c r="B2776"/>
      <c r="C2776"/>
      <c r="D2776"/>
    </row>
    <row r="2777" spans="2:4" x14ac:dyDescent="0.2">
      <c r="B2777"/>
      <c r="C2777"/>
      <c r="D2777"/>
    </row>
    <row r="2778" spans="2:4" x14ac:dyDescent="0.2">
      <c r="B2778"/>
      <c r="C2778"/>
      <c r="D2778"/>
    </row>
    <row r="2779" spans="2:4" x14ac:dyDescent="0.2">
      <c r="B2779"/>
      <c r="C2779"/>
      <c r="D2779"/>
    </row>
    <row r="2780" spans="2:4" x14ac:dyDescent="0.2">
      <c r="B2780"/>
      <c r="C2780"/>
      <c r="D2780"/>
    </row>
    <row r="2781" spans="2:4" x14ac:dyDescent="0.2">
      <c r="B2781"/>
      <c r="C2781"/>
      <c r="D2781"/>
    </row>
    <row r="2782" spans="2:4" x14ac:dyDescent="0.2">
      <c r="B2782"/>
      <c r="C2782"/>
      <c r="D2782"/>
    </row>
    <row r="2783" spans="2:4" x14ac:dyDescent="0.2">
      <c r="B2783"/>
      <c r="C2783"/>
      <c r="D2783"/>
    </row>
    <row r="2784" spans="2:4" x14ac:dyDescent="0.2">
      <c r="B2784"/>
      <c r="C2784"/>
      <c r="D2784"/>
    </row>
    <row r="2785" spans="2:4" x14ac:dyDescent="0.2">
      <c r="B2785"/>
      <c r="C2785"/>
      <c r="D2785"/>
    </row>
    <row r="2786" spans="2:4" x14ac:dyDescent="0.2">
      <c r="B2786"/>
      <c r="C2786"/>
      <c r="D2786"/>
    </row>
    <row r="2787" spans="2:4" x14ac:dyDescent="0.2">
      <c r="B2787"/>
      <c r="C2787"/>
      <c r="D2787"/>
    </row>
    <row r="2788" spans="2:4" x14ac:dyDescent="0.2">
      <c r="B2788"/>
      <c r="C2788"/>
      <c r="D2788"/>
    </row>
    <row r="2789" spans="2:4" x14ac:dyDescent="0.2">
      <c r="B2789"/>
      <c r="C2789"/>
      <c r="D2789"/>
    </row>
    <row r="2790" spans="2:4" x14ac:dyDescent="0.2">
      <c r="B2790"/>
      <c r="C2790"/>
      <c r="D2790"/>
    </row>
    <row r="2791" spans="2:4" x14ac:dyDescent="0.2">
      <c r="B2791"/>
      <c r="C2791"/>
      <c r="D2791"/>
    </row>
    <row r="2792" spans="2:4" x14ac:dyDescent="0.2">
      <c r="B2792"/>
      <c r="C2792"/>
      <c r="D2792"/>
    </row>
    <row r="2793" spans="2:4" x14ac:dyDescent="0.2">
      <c r="B2793"/>
      <c r="C2793"/>
      <c r="D2793"/>
    </row>
    <row r="2794" spans="2:4" x14ac:dyDescent="0.2">
      <c r="B2794"/>
      <c r="C2794"/>
      <c r="D2794"/>
    </row>
    <row r="2795" spans="2:4" x14ac:dyDescent="0.2">
      <c r="B2795"/>
      <c r="C2795"/>
      <c r="D2795"/>
    </row>
    <row r="2796" spans="2:4" x14ac:dyDescent="0.2">
      <c r="B2796"/>
      <c r="C2796"/>
      <c r="D2796"/>
    </row>
    <row r="2797" spans="2:4" x14ac:dyDescent="0.2">
      <c r="B2797"/>
      <c r="C2797"/>
      <c r="D2797"/>
    </row>
    <row r="2798" spans="2:4" x14ac:dyDescent="0.2">
      <c r="B2798"/>
      <c r="C2798"/>
      <c r="D2798"/>
    </row>
    <row r="2799" spans="2:4" x14ac:dyDescent="0.2">
      <c r="B2799"/>
      <c r="C2799"/>
      <c r="D2799"/>
    </row>
    <row r="2800" spans="2:4" x14ac:dyDescent="0.2">
      <c r="B2800"/>
      <c r="C2800"/>
      <c r="D2800"/>
    </row>
    <row r="2801" spans="2:4" x14ac:dyDescent="0.2">
      <c r="B2801"/>
      <c r="C2801"/>
      <c r="D2801"/>
    </row>
    <row r="2802" spans="2:4" x14ac:dyDescent="0.2">
      <c r="B2802"/>
      <c r="C2802"/>
      <c r="D2802"/>
    </row>
    <row r="2803" spans="2:4" x14ac:dyDescent="0.2">
      <c r="B2803"/>
      <c r="C2803"/>
      <c r="D2803"/>
    </row>
    <row r="2804" spans="2:4" x14ac:dyDescent="0.2">
      <c r="B2804"/>
      <c r="C2804"/>
      <c r="D2804"/>
    </row>
    <row r="2805" spans="2:4" x14ac:dyDescent="0.2">
      <c r="B2805"/>
      <c r="C2805"/>
      <c r="D2805"/>
    </row>
    <row r="2806" spans="2:4" x14ac:dyDescent="0.2">
      <c r="B2806"/>
      <c r="C2806"/>
      <c r="D2806"/>
    </row>
    <row r="2807" spans="2:4" x14ac:dyDescent="0.2">
      <c r="B2807"/>
      <c r="C2807"/>
      <c r="D2807"/>
    </row>
    <row r="2808" spans="2:4" x14ac:dyDescent="0.2">
      <c r="B2808"/>
      <c r="C2808"/>
      <c r="D2808"/>
    </row>
    <row r="2809" spans="2:4" x14ac:dyDescent="0.2">
      <c r="B2809"/>
      <c r="C2809"/>
      <c r="D2809"/>
    </row>
    <row r="2810" spans="2:4" x14ac:dyDescent="0.2">
      <c r="B2810"/>
      <c r="C2810"/>
      <c r="D2810"/>
    </row>
    <row r="2811" spans="2:4" x14ac:dyDescent="0.2">
      <c r="B2811"/>
      <c r="C2811"/>
      <c r="D2811"/>
    </row>
    <row r="2812" spans="2:4" x14ac:dyDescent="0.2">
      <c r="B2812"/>
      <c r="C2812"/>
      <c r="D2812"/>
    </row>
    <row r="2813" spans="2:4" x14ac:dyDescent="0.2">
      <c r="B2813"/>
      <c r="C2813"/>
      <c r="D2813"/>
    </row>
    <row r="2814" spans="2:4" x14ac:dyDescent="0.2">
      <c r="B2814"/>
      <c r="C2814"/>
      <c r="D2814"/>
    </row>
    <row r="2815" spans="2:4" x14ac:dyDescent="0.2">
      <c r="B2815"/>
      <c r="C2815"/>
      <c r="D2815"/>
    </row>
    <row r="2816" spans="2:4" x14ac:dyDescent="0.2">
      <c r="B2816"/>
      <c r="C2816"/>
      <c r="D2816"/>
    </row>
    <row r="2817" spans="2:4" x14ac:dyDescent="0.2">
      <c r="B2817"/>
      <c r="C2817"/>
      <c r="D2817"/>
    </row>
    <row r="2818" spans="2:4" x14ac:dyDescent="0.2">
      <c r="B2818"/>
      <c r="C2818"/>
      <c r="D2818"/>
    </row>
    <row r="2819" spans="2:4" x14ac:dyDescent="0.2">
      <c r="B2819"/>
      <c r="C2819"/>
      <c r="D2819"/>
    </row>
    <row r="2820" spans="2:4" x14ac:dyDescent="0.2">
      <c r="B2820"/>
      <c r="C2820"/>
      <c r="D2820"/>
    </row>
    <row r="2821" spans="2:4" x14ac:dyDescent="0.2">
      <c r="B2821"/>
      <c r="C2821"/>
      <c r="D2821"/>
    </row>
    <row r="2822" spans="2:4" x14ac:dyDescent="0.2">
      <c r="B2822"/>
      <c r="C2822"/>
      <c r="D2822"/>
    </row>
    <row r="2823" spans="2:4" x14ac:dyDescent="0.2">
      <c r="B2823"/>
      <c r="C2823"/>
      <c r="D2823"/>
    </row>
    <row r="2824" spans="2:4" x14ac:dyDescent="0.2">
      <c r="B2824"/>
      <c r="C2824"/>
      <c r="D2824"/>
    </row>
    <row r="2825" spans="2:4" x14ac:dyDescent="0.2">
      <c r="B2825"/>
      <c r="C2825"/>
      <c r="D2825"/>
    </row>
    <row r="2826" spans="2:4" x14ac:dyDescent="0.2">
      <c r="B2826"/>
      <c r="C2826"/>
      <c r="D2826"/>
    </row>
    <row r="2827" spans="2:4" x14ac:dyDescent="0.2">
      <c r="B2827"/>
      <c r="C2827"/>
      <c r="D2827"/>
    </row>
    <row r="2828" spans="2:4" x14ac:dyDescent="0.2">
      <c r="B2828"/>
      <c r="C2828"/>
      <c r="D2828"/>
    </row>
    <row r="2829" spans="2:4" x14ac:dyDescent="0.2">
      <c r="B2829"/>
      <c r="C2829"/>
      <c r="D2829"/>
    </row>
    <row r="2830" spans="2:4" x14ac:dyDescent="0.2">
      <c r="B2830"/>
      <c r="C2830"/>
      <c r="D2830"/>
    </row>
    <row r="2831" spans="2:4" x14ac:dyDescent="0.2">
      <c r="B2831"/>
      <c r="C2831"/>
      <c r="D2831"/>
    </row>
    <row r="2832" spans="2:4" x14ac:dyDescent="0.2">
      <c r="B2832"/>
      <c r="C2832"/>
      <c r="D2832"/>
    </row>
    <row r="2833" spans="2:4" x14ac:dyDescent="0.2">
      <c r="B2833"/>
      <c r="C2833"/>
      <c r="D2833"/>
    </row>
    <row r="2834" spans="2:4" x14ac:dyDescent="0.2">
      <c r="B2834"/>
      <c r="C2834"/>
      <c r="D2834"/>
    </row>
    <row r="2835" spans="2:4" x14ac:dyDescent="0.2">
      <c r="B2835"/>
      <c r="C2835"/>
      <c r="D2835"/>
    </row>
    <row r="2836" spans="2:4" x14ac:dyDescent="0.2">
      <c r="B2836"/>
      <c r="C2836"/>
      <c r="D2836"/>
    </row>
    <row r="2837" spans="2:4" x14ac:dyDescent="0.2">
      <c r="B2837"/>
      <c r="C2837"/>
      <c r="D2837"/>
    </row>
    <row r="2838" spans="2:4" x14ac:dyDescent="0.2">
      <c r="B2838"/>
      <c r="C2838"/>
      <c r="D2838"/>
    </row>
    <row r="2839" spans="2:4" x14ac:dyDescent="0.2">
      <c r="B2839"/>
      <c r="C2839"/>
      <c r="D2839"/>
    </row>
    <row r="2840" spans="2:4" x14ac:dyDescent="0.2">
      <c r="B2840"/>
      <c r="C2840"/>
      <c r="D2840"/>
    </row>
    <row r="2841" spans="2:4" x14ac:dyDescent="0.2">
      <c r="B2841"/>
      <c r="C2841"/>
      <c r="D2841"/>
    </row>
    <row r="2842" spans="2:4" x14ac:dyDescent="0.2">
      <c r="B2842"/>
      <c r="C2842"/>
      <c r="D2842"/>
    </row>
    <row r="2843" spans="2:4" x14ac:dyDescent="0.2">
      <c r="B2843"/>
      <c r="C2843"/>
      <c r="D2843"/>
    </row>
    <row r="2844" spans="2:4" x14ac:dyDescent="0.2">
      <c r="B2844"/>
      <c r="C2844"/>
      <c r="D2844"/>
    </row>
    <row r="2845" spans="2:4" x14ac:dyDescent="0.2">
      <c r="B2845"/>
      <c r="C2845"/>
      <c r="D2845"/>
    </row>
    <row r="2846" spans="2:4" x14ac:dyDescent="0.2">
      <c r="B2846"/>
      <c r="C2846"/>
      <c r="D2846"/>
    </row>
    <row r="2847" spans="2:4" x14ac:dyDescent="0.2">
      <c r="B2847"/>
      <c r="C2847"/>
      <c r="D2847"/>
    </row>
    <row r="2848" spans="2:4" x14ac:dyDescent="0.2">
      <c r="B2848"/>
      <c r="C2848"/>
      <c r="D2848"/>
    </row>
    <row r="2849" spans="2:4" x14ac:dyDescent="0.2">
      <c r="B2849"/>
      <c r="C2849"/>
      <c r="D2849"/>
    </row>
    <row r="2850" spans="2:4" x14ac:dyDescent="0.2">
      <c r="B2850"/>
      <c r="C2850"/>
      <c r="D2850"/>
    </row>
    <row r="2851" spans="2:4" x14ac:dyDescent="0.2">
      <c r="B2851"/>
      <c r="C2851"/>
      <c r="D2851"/>
    </row>
    <row r="2852" spans="2:4" x14ac:dyDescent="0.2">
      <c r="B2852"/>
      <c r="C2852"/>
      <c r="D2852"/>
    </row>
    <row r="2853" spans="2:4" x14ac:dyDescent="0.2">
      <c r="B2853"/>
      <c r="C2853"/>
      <c r="D2853"/>
    </row>
    <row r="2854" spans="2:4" x14ac:dyDescent="0.2">
      <c r="B2854"/>
      <c r="C2854"/>
      <c r="D2854"/>
    </row>
    <row r="2855" spans="2:4" x14ac:dyDescent="0.2">
      <c r="B2855"/>
      <c r="C2855"/>
      <c r="D2855"/>
    </row>
    <row r="2856" spans="2:4" x14ac:dyDescent="0.2">
      <c r="B2856"/>
      <c r="C2856"/>
      <c r="D2856"/>
    </row>
    <row r="2857" spans="2:4" x14ac:dyDescent="0.2">
      <c r="B2857"/>
      <c r="C2857"/>
      <c r="D2857"/>
    </row>
    <row r="2858" spans="2:4" x14ac:dyDescent="0.2">
      <c r="B2858"/>
      <c r="C2858"/>
      <c r="D2858"/>
    </row>
    <row r="2859" spans="2:4" x14ac:dyDescent="0.2">
      <c r="B2859"/>
      <c r="C2859"/>
      <c r="D2859"/>
    </row>
    <row r="2860" spans="2:4" x14ac:dyDescent="0.2">
      <c r="B2860"/>
      <c r="C2860"/>
      <c r="D2860"/>
    </row>
    <row r="2861" spans="2:4" x14ac:dyDescent="0.2">
      <c r="B2861"/>
      <c r="C2861"/>
      <c r="D2861"/>
    </row>
    <row r="2862" spans="2:4" x14ac:dyDescent="0.2">
      <c r="B2862"/>
      <c r="C2862"/>
      <c r="D2862"/>
    </row>
    <row r="2863" spans="2:4" x14ac:dyDescent="0.2">
      <c r="B2863"/>
      <c r="C2863"/>
      <c r="D2863"/>
    </row>
    <row r="2864" spans="2:4" x14ac:dyDescent="0.2">
      <c r="B2864"/>
      <c r="C2864"/>
      <c r="D2864"/>
    </row>
    <row r="2865" spans="2:4" x14ac:dyDescent="0.2">
      <c r="B2865"/>
      <c r="C2865"/>
      <c r="D2865"/>
    </row>
    <row r="2866" spans="2:4" x14ac:dyDescent="0.2">
      <c r="B2866"/>
      <c r="C2866"/>
      <c r="D2866"/>
    </row>
    <row r="2867" spans="2:4" x14ac:dyDescent="0.2">
      <c r="B2867"/>
      <c r="C2867"/>
      <c r="D2867"/>
    </row>
    <row r="2868" spans="2:4" x14ac:dyDescent="0.2">
      <c r="B2868"/>
      <c r="C2868"/>
      <c r="D2868"/>
    </row>
    <row r="2869" spans="2:4" x14ac:dyDescent="0.2">
      <c r="B2869"/>
      <c r="C2869"/>
      <c r="D2869"/>
    </row>
    <row r="2870" spans="2:4" x14ac:dyDescent="0.2">
      <c r="B2870"/>
      <c r="C2870"/>
      <c r="D2870"/>
    </row>
    <row r="2871" spans="2:4" x14ac:dyDescent="0.2">
      <c r="B2871"/>
      <c r="C2871"/>
      <c r="D2871"/>
    </row>
    <row r="2872" spans="2:4" x14ac:dyDescent="0.2">
      <c r="B2872"/>
      <c r="C2872"/>
      <c r="D2872"/>
    </row>
    <row r="2873" spans="2:4" x14ac:dyDescent="0.2">
      <c r="B2873"/>
      <c r="C2873"/>
      <c r="D2873"/>
    </row>
    <row r="2874" spans="2:4" x14ac:dyDescent="0.2">
      <c r="B2874"/>
      <c r="C2874"/>
      <c r="D2874"/>
    </row>
    <row r="2875" spans="2:4" x14ac:dyDescent="0.2">
      <c r="B2875"/>
      <c r="C2875"/>
      <c r="D2875"/>
    </row>
    <row r="2876" spans="2:4" x14ac:dyDescent="0.2">
      <c r="B2876"/>
      <c r="C2876"/>
      <c r="D2876"/>
    </row>
    <row r="2877" spans="2:4" x14ac:dyDescent="0.2">
      <c r="B2877"/>
      <c r="C2877"/>
      <c r="D2877"/>
    </row>
    <row r="2878" spans="2:4" x14ac:dyDescent="0.2">
      <c r="B2878"/>
      <c r="C2878"/>
      <c r="D2878"/>
    </row>
    <row r="2879" spans="2:4" x14ac:dyDescent="0.2">
      <c r="B2879"/>
      <c r="C2879"/>
      <c r="D2879"/>
    </row>
    <row r="2880" spans="2:4" x14ac:dyDescent="0.2">
      <c r="B2880"/>
      <c r="C2880"/>
      <c r="D2880"/>
    </row>
    <row r="2881" spans="2:4" x14ac:dyDescent="0.2">
      <c r="B2881"/>
      <c r="C2881"/>
      <c r="D2881"/>
    </row>
    <row r="2882" spans="2:4" x14ac:dyDescent="0.2">
      <c r="B2882"/>
      <c r="C2882"/>
      <c r="D2882"/>
    </row>
    <row r="2883" spans="2:4" x14ac:dyDescent="0.2">
      <c r="B2883"/>
      <c r="C2883"/>
      <c r="D2883"/>
    </row>
    <row r="2884" spans="2:4" x14ac:dyDescent="0.2">
      <c r="B2884"/>
      <c r="C2884"/>
      <c r="D2884"/>
    </row>
    <row r="2885" spans="2:4" x14ac:dyDescent="0.2">
      <c r="B2885"/>
      <c r="C2885"/>
      <c r="D2885"/>
    </row>
    <row r="2886" spans="2:4" x14ac:dyDescent="0.2">
      <c r="B2886"/>
      <c r="C2886"/>
      <c r="D2886"/>
    </row>
    <row r="2887" spans="2:4" x14ac:dyDescent="0.2">
      <c r="B2887"/>
      <c r="C2887"/>
      <c r="D2887"/>
    </row>
    <row r="2888" spans="2:4" x14ac:dyDescent="0.2">
      <c r="B2888"/>
      <c r="C2888"/>
      <c r="D2888"/>
    </row>
    <row r="2889" spans="2:4" x14ac:dyDescent="0.2">
      <c r="B2889"/>
      <c r="C2889"/>
      <c r="D2889"/>
    </row>
    <row r="2890" spans="2:4" x14ac:dyDescent="0.2">
      <c r="B2890"/>
      <c r="C2890"/>
      <c r="D2890"/>
    </row>
    <row r="2891" spans="2:4" x14ac:dyDescent="0.2">
      <c r="B2891"/>
      <c r="C2891"/>
      <c r="D2891"/>
    </row>
    <row r="2892" spans="2:4" x14ac:dyDescent="0.2">
      <c r="B2892"/>
      <c r="C2892"/>
      <c r="D2892"/>
    </row>
    <row r="2893" spans="2:4" x14ac:dyDescent="0.2">
      <c r="B2893"/>
      <c r="C2893"/>
      <c r="D2893"/>
    </row>
    <row r="2894" spans="2:4" x14ac:dyDescent="0.2">
      <c r="B2894"/>
      <c r="C2894"/>
      <c r="D2894"/>
    </row>
    <row r="2895" spans="2:4" x14ac:dyDescent="0.2">
      <c r="B2895"/>
      <c r="C2895"/>
      <c r="D2895"/>
    </row>
    <row r="2896" spans="2:4" x14ac:dyDescent="0.2">
      <c r="B2896"/>
      <c r="C2896"/>
      <c r="D2896"/>
    </row>
    <row r="2897" spans="2:4" x14ac:dyDescent="0.2">
      <c r="B2897"/>
      <c r="C2897"/>
      <c r="D2897"/>
    </row>
    <row r="2898" spans="2:4" x14ac:dyDescent="0.2">
      <c r="B2898"/>
      <c r="C2898"/>
      <c r="D2898"/>
    </row>
    <row r="2899" spans="2:4" x14ac:dyDescent="0.2">
      <c r="B2899"/>
      <c r="C2899"/>
      <c r="D2899"/>
    </row>
    <row r="2900" spans="2:4" x14ac:dyDescent="0.2">
      <c r="B2900"/>
      <c r="C2900"/>
      <c r="D2900"/>
    </row>
    <row r="2901" spans="2:4" x14ac:dyDescent="0.2">
      <c r="B2901"/>
      <c r="C2901"/>
      <c r="D2901"/>
    </row>
    <row r="2902" spans="2:4" x14ac:dyDescent="0.2">
      <c r="B2902"/>
      <c r="C2902"/>
      <c r="D2902"/>
    </row>
    <row r="2903" spans="2:4" x14ac:dyDescent="0.2">
      <c r="B2903"/>
      <c r="C2903"/>
      <c r="D2903"/>
    </row>
    <row r="2904" spans="2:4" x14ac:dyDescent="0.2">
      <c r="B2904"/>
      <c r="C2904"/>
      <c r="D2904"/>
    </row>
    <row r="2905" spans="2:4" x14ac:dyDescent="0.2">
      <c r="B2905"/>
      <c r="C2905"/>
      <c r="D2905"/>
    </row>
    <row r="2906" spans="2:4" x14ac:dyDescent="0.2">
      <c r="B2906"/>
      <c r="C2906"/>
      <c r="D2906"/>
    </row>
    <row r="2907" spans="2:4" x14ac:dyDescent="0.2">
      <c r="B2907"/>
      <c r="C2907"/>
      <c r="D2907"/>
    </row>
    <row r="2908" spans="2:4" x14ac:dyDescent="0.2">
      <c r="B2908"/>
      <c r="C2908"/>
      <c r="D2908"/>
    </row>
    <row r="2909" spans="2:4" x14ac:dyDescent="0.2">
      <c r="B2909"/>
      <c r="C2909"/>
      <c r="D2909"/>
    </row>
    <row r="2910" spans="2:4" x14ac:dyDescent="0.2">
      <c r="B2910"/>
      <c r="C2910"/>
      <c r="D2910"/>
    </row>
    <row r="2911" spans="2:4" x14ac:dyDescent="0.2">
      <c r="B2911"/>
      <c r="C2911"/>
      <c r="D2911"/>
    </row>
    <row r="2912" spans="2:4" x14ac:dyDescent="0.2">
      <c r="B2912"/>
      <c r="C2912"/>
      <c r="D2912"/>
    </row>
    <row r="2913" spans="2:4" x14ac:dyDescent="0.2">
      <c r="B2913"/>
      <c r="C2913"/>
      <c r="D2913"/>
    </row>
    <row r="2914" spans="2:4" x14ac:dyDescent="0.2">
      <c r="B2914"/>
      <c r="C2914"/>
      <c r="D2914"/>
    </row>
    <row r="2915" spans="2:4" x14ac:dyDescent="0.2">
      <c r="B2915"/>
      <c r="C2915"/>
      <c r="D2915"/>
    </row>
    <row r="2916" spans="2:4" x14ac:dyDescent="0.2">
      <c r="B2916"/>
      <c r="C2916"/>
      <c r="D2916"/>
    </row>
    <row r="2917" spans="2:4" x14ac:dyDescent="0.2">
      <c r="B2917"/>
      <c r="C2917"/>
      <c r="D2917"/>
    </row>
    <row r="2918" spans="2:4" x14ac:dyDescent="0.2">
      <c r="B2918"/>
      <c r="C2918"/>
      <c r="D2918"/>
    </row>
    <row r="2919" spans="2:4" x14ac:dyDescent="0.2">
      <c r="B2919"/>
      <c r="C2919"/>
      <c r="D2919"/>
    </row>
    <row r="2920" spans="2:4" x14ac:dyDescent="0.2">
      <c r="B2920"/>
      <c r="C2920"/>
      <c r="D2920"/>
    </row>
    <row r="2921" spans="2:4" x14ac:dyDescent="0.2">
      <c r="B2921"/>
      <c r="C2921"/>
      <c r="D2921"/>
    </row>
    <row r="2922" spans="2:4" x14ac:dyDescent="0.2">
      <c r="B2922"/>
      <c r="C2922"/>
      <c r="D2922"/>
    </row>
    <row r="2923" spans="2:4" x14ac:dyDescent="0.2">
      <c r="B2923"/>
      <c r="C2923"/>
      <c r="D2923"/>
    </row>
    <row r="2924" spans="2:4" x14ac:dyDescent="0.2">
      <c r="B2924"/>
      <c r="C2924"/>
      <c r="D2924"/>
    </row>
    <row r="2925" spans="2:4" x14ac:dyDescent="0.2">
      <c r="B2925"/>
      <c r="C2925"/>
      <c r="D2925"/>
    </row>
    <row r="2926" spans="2:4" x14ac:dyDescent="0.2">
      <c r="B2926"/>
      <c r="C2926"/>
      <c r="D2926"/>
    </row>
    <row r="2927" spans="2:4" x14ac:dyDescent="0.2">
      <c r="B2927"/>
      <c r="C2927"/>
      <c r="D2927"/>
    </row>
    <row r="2928" spans="2:4" x14ac:dyDescent="0.2">
      <c r="B2928"/>
      <c r="C2928"/>
      <c r="D2928"/>
    </row>
    <row r="2929" spans="2:4" x14ac:dyDescent="0.2">
      <c r="B2929"/>
      <c r="C2929"/>
      <c r="D2929"/>
    </row>
    <row r="2930" spans="2:4" x14ac:dyDescent="0.2">
      <c r="B2930"/>
      <c r="C2930"/>
      <c r="D2930"/>
    </row>
    <row r="2931" spans="2:4" x14ac:dyDescent="0.2">
      <c r="B2931"/>
      <c r="C2931"/>
      <c r="D2931"/>
    </row>
    <row r="2932" spans="2:4" x14ac:dyDescent="0.2">
      <c r="B2932"/>
      <c r="C2932"/>
      <c r="D2932"/>
    </row>
    <row r="2933" spans="2:4" x14ac:dyDescent="0.2">
      <c r="B2933"/>
      <c r="C2933"/>
      <c r="D2933"/>
    </row>
    <row r="2934" spans="2:4" x14ac:dyDescent="0.2">
      <c r="B2934"/>
      <c r="C2934"/>
      <c r="D2934"/>
    </row>
    <row r="2935" spans="2:4" x14ac:dyDescent="0.2">
      <c r="B2935"/>
      <c r="C2935"/>
      <c r="D2935"/>
    </row>
    <row r="2936" spans="2:4" x14ac:dyDescent="0.2">
      <c r="B2936"/>
      <c r="C2936"/>
      <c r="D2936"/>
    </row>
    <row r="2937" spans="2:4" x14ac:dyDescent="0.2">
      <c r="B2937"/>
      <c r="C2937"/>
      <c r="D2937"/>
    </row>
    <row r="2938" spans="2:4" x14ac:dyDescent="0.2">
      <c r="B2938"/>
      <c r="C2938"/>
      <c r="D2938"/>
    </row>
    <row r="2939" spans="2:4" x14ac:dyDescent="0.2">
      <c r="B2939"/>
      <c r="C2939"/>
      <c r="D2939"/>
    </row>
    <row r="2940" spans="2:4" x14ac:dyDescent="0.2">
      <c r="B2940"/>
      <c r="C2940"/>
      <c r="D2940"/>
    </row>
    <row r="2941" spans="2:4" x14ac:dyDescent="0.2">
      <c r="B2941"/>
      <c r="C2941"/>
      <c r="D2941"/>
    </row>
    <row r="2942" spans="2:4" x14ac:dyDescent="0.2">
      <c r="B2942"/>
      <c r="C2942"/>
      <c r="D2942"/>
    </row>
    <row r="2943" spans="2:4" x14ac:dyDescent="0.2">
      <c r="B2943"/>
      <c r="C2943"/>
      <c r="D2943"/>
    </row>
    <row r="2944" spans="2:4" x14ac:dyDescent="0.2">
      <c r="B2944"/>
      <c r="C2944"/>
      <c r="D2944"/>
    </row>
    <row r="2945" spans="2:4" x14ac:dyDescent="0.2">
      <c r="B2945"/>
      <c r="C2945"/>
      <c r="D2945"/>
    </row>
    <row r="2946" spans="2:4" x14ac:dyDescent="0.2">
      <c r="B2946"/>
      <c r="C2946"/>
      <c r="D2946"/>
    </row>
    <row r="2947" spans="2:4" x14ac:dyDescent="0.2">
      <c r="B2947"/>
      <c r="C2947"/>
      <c r="D2947"/>
    </row>
    <row r="2948" spans="2:4" x14ac:dyDescent="0.2">
      <c r="B2948"/>
      <c r="C2948"/>
      <c r="D2948"/>
    </row>
    <row r="2949" spans="2:4" x14ac:dyDescent="0.2">
      <c r="B2949"/>
      <c r="C2949"/>
      <c r="D2949"/>
    </row>
    <row r="2950" spans="2:4" x14ac:dyDescent="0.2">
      <c r="B2950"/>
      <c r="C2950"/>
      <c r="D2950"/>
    </row>
    <row r="2951" spans="2:4" x14ac:dyDescent="0.2">
      <c r="B2951"/>
      <c r="C2951"/>
      <c r="D2951"/>
    </row>
    <row r="2952" spans="2:4" x14ac:dyDescent="0.2">
      <c r="B2952"/>
      <c r="C2952"/>
      <c r="D2952"/>
    </row>
    <row r="2953" spans="2:4" x14ac:dyDescent="0.2">
      <c r="B2953"/>
      <c r="C2953"/>
      <c r="D2953"/>
    </row>
    <row r="2954" spans="2:4" x14ac:dyDescent="0.2">
      <c r="B2954"/>
      <c r="C2954"/>
      <c r="D2954"/>
    </row>
    <row r="2955" spans="2:4" x14ac:dyDescent="0.2">
      <c r="B2955"/>
      <c r="C2955"/>
      <c r="D2955"/>
    </row>
    <row r="2956" spans="2:4" x14ac:dyDescent="0.2">
      <c r="B2956"/>
      <c r="C2956"/>
      <c r="D2956"/>
    </row>
    <row r="2957" spans="2:4" x14ac:dyDescent="0.2">
      <c r="B2957"/>
      <c r="C2957"/>
      <c r="D2957"/>
    </row>
    <row r="2958" spans="2:4" x14ac:dyDescent="0.2">
      <c r="B2958"/>
      <c r="C2958"/>
      <c r="D2958"/>
    </row>
    <row r="2959" spans="2:4" x14ac:dyDescent="0.2">
      <c r="B2959"/>
      <c r="C2959"/>
      <c r="D2959"/>
    </row>
    <row r="2960" spans="2:4" x14ac:dyDescent="0.2">
      <c r="B2960"/>
      <c r="C2960"/>
      <c r="D2960"/>
    </row>
    <row r="2961" spans="2:4" x14ac:dyDescent="0.2">
      <c r="B2961"/>
      <c r="C2961"/>
      <c r="D2961"/>
    </row>
    <row r="2962" spans="2:4" x14ac:dyDescent="0.2">
      <c r="B2962"/>
      <c r="C2962"/>
      <c r="D2962"/>
    </row>
    <row r="2963" spans="2:4" x14ac:dyDescent="0.2">
      <c r="B2963"/>
      <c r="C2963"/>
      <c r="D2963"/>
    </row>
    <row r="2964" spans="2:4" x14ac:dyDescent="0.2">
      <c r="B2964"/>
      <c r="C2964"/>
      <c r="D2964"/>
    </row>
    <row r="2965" spans="2:4" x14ac:dyDescent="0.2">
      <c r="B2965"/>
      <c r="C2965"/>
      <c r="D2965"/>
    </row>
    <row r="2966" spans="2:4" x14ac:dyDescent="0.2">
      <c r="B2966"/>
      <c r="C2966"/>
      <c r="D2966"/>
    </row>
    <row r="2967" spans="2:4" x14ac:dyDescent="0.2">
      <c r="B2967"/>
      <c r="C2967"/>
      <c r="D2967"/>
    </row>
    <row r="2968" spans="2:4" x14ac:dyDescent="0.2">
      <c r="B2968"/>
      <c r="C2968"/>
      <c r="D2968"/>
    </row>
    <row r="2969" spans="2:4" x14ac:dyDescent="0.2">
      <c r="B2969"/>
      <c r="C2969"/>
      <c r="D2969"/>
    </row>
    <row r="2970" spans="2:4" x14ac:dyDescent="0.2">
      <c r="B2970"/>
      <c r="C2970"/>
      <c r="D2970"/>
    </row>
    <row r="2971" spans="2:4" x14ac:dyDescent="0.2">
      <c r="B2971"/>
      <c r="C2971"/>
      <c r="D2971"/>
    </row>
    <row r="2972" spans="2:4" x14ac:dyDescent="0.2">
      <c r="B2972"/>
      <c r="C2972"/>
      <c r="D2972"/>
    </row>
    <row r="2973" spans="2:4" x14ac:dyDescent="0.2">
      <c r="B2973"/>
      <c r="C2973"/>
      <c r="D2973"/>
    </row>
    <row r="2974" spans="2:4" x14ac:dyDescent="0.2">
      <c r="B2974"/>
      <c r="C2974"/>
      <c r="D2974"/>
    </row>
    <row r="2975" spans="2:4" x14ac:dyDescent="0.2">
      <c r="B2975"/>
      <c r="C2975"/>
      <c r="D2975"/>
    </row>
    <row r="2976" spans="2:4" x14ac:dyDescent="0.2">
      <c r="B2976"/>
      <c r="C2976"/>
      <c r="D2976"/>
    </row>
    <row r="2977" spans="2:4" x14ac:dyDescent="0.2">
      <c r="B2977"/>
      <c r="C2977"/>
      <c r="D2977"/>
    </row>
    <row r="2978" spans="2:4" x14ac:dyDescent="0.2">
      <c r="B2978"/>
      <c r="C2978"/>
      <c r="D2978"/>
    </row>
    <row r="2979" spans="2:4" x14ac:dyDescent="0.2">
      <c r="B2979"/>
      <c r="C2979"/>
      <c r="D2979"/>
    </row>
    <row r="2980" spans="2:4" x14ac:dyDescent="0.2">
      <c r="B2980"/>
      <c r="C2980"/>
      <c r="D2980"/>
    </row>
    <row r="2981" spans="2:4" x14ac:dyDescent="0.2">
      <c r="B2981"/>
      <c r="C2981"/>
      <c r="D2981"/>
    </row>
    <row r="2982" spans="2:4" x14ac:dyDescent="0.2">
      <c r="B2982"/>
      <c r="C2982"/>
      <c r="D2982"/>
    </row>
    <row r="2983" spans="2:4" x14ac:dyDescent="0.2">
      <c r="B2983"/>
      <c r="C2983"/>
      <c r="D2983"/>
    </row>
    <row r="2984" spans="2:4" x14ac:dyDescent="0.2">
      <c r="B2984"/>
      <c r="C2984"/>
      <c r="D2984"/>
    </row>
    <row r="2985" spans="2:4" x14ac:dyDescent="0.2">
      <c r="B2985"/>
      <c r="C2985"/>
      <c r="D2985"/>
    </row>
    <row r="2986" spans="2:4" x14ac:dyDescent="0.2">
      <c r="B2986"/>
      <c r="C2986"/>
      <c r="D2986"/>
    </row>
    <row r="2987" spans="2:4" x14ac:dyDescent="0.2">
      <c r="B2987"/>
      <c r="C2987"/>
      <c r="D2987"/>
    </row>
    <row r="2988" spans="2:4" x14ac:dyDescent="0.2">
      <c r="B2988"/>
      <c r="C2988"/>
      <c r="D2988"/>
    </row>
    <row r="2989" spans="2:4" x14ac:dyDescent="0.2">
      <c r="B2989"/>
      <c r="C2989"/>
      <c r="D2989"/>
    </row>
    <row r="2990" spans="2:4" x14ac:dyDescent="0.2">
      <c r="B2990"/>
      <c r="C2990"/>
      <c r="D2990"/>
    </row>
    <row r="2991" spans="2:4" x14ac:dyDescent="0.2">
      <c r="B2991"/>
      <c r="C2991"/>
      <c r="D2991"/>
    </row>
    <row r="2992" spans="2:4" x14ac:dyDescent="0.2">
      <c r="B2992"/>
      <c r="C2992"/>
      <c r="D2992"/>
    </row>
    <row r="2993" spans="2:4" x14ac:dyDescent="0.2">
      <c r="B2993"/>
      <c r="C2993"/>
      <c r="D2993"/>
    </row>
    <row r="2994" spans="2:4" x14ac:dyDescent="0.2">
      <c r="B2994"/>
      <c r="C2994"/>
      <c r="D2994"/>
    </row>
    <row r="2995" spans="2:4" x14ac:dyDescent="0.2">
      <c r="B2995"/>
      <c r="C2995"/>
      <c r="D2995"/>
    </row>
    <row r="2996" spans="2:4" x14ac:dyDescent="0.2">
      <c r="B2996"/>
      <c r="C2996"/>
      <c r="D2996"/>
    </row>
    <row r="2997" spans="2:4" x14ac:dyDescent="0.2">
      <c r="B2997"/>
      <c r="C2997"/>
      <c r="D2997"/>
    </row>
    <row r="2998" spans="2:4" x14ac:dyDescent="0.2">
      <c r="B2998"/>
      <c r="C2998"/>
      <c r="D2998"/>
    </row>
    <row r="2999" spans="2:4" x14ac:dyDescent="0.2">
      <c r="B2999"/>
      <c r="C2999"/>
      <c r="D2999"/>
    </row>
    <row r="3000" spans="2:4" x14ac:dyDescent="0.2">
      <c r="B3000"/>
      <c r="C3000"/>
      <c r="D3000"/>
    </row>
    <row r="3001" spans="2:4" x14ac:dyDescent="0.2">
      <c r="B3001"/>
      <c r="C3001"/>
      <c r="D3001"/>
    </row>
    <row r="3002" spans="2:4" x14ac:dyDescent="0.2">
      <c r="B3002"/>
      <c r="C3002"/>
      <c r="D3002"/>
    </row>
    <row r="3003" spans="2:4" x14ac:dyDescent="0.2">
      <c r="B3003"/>
      <c r="C3003"/>
      <c r="D3003"/>
    </row>
    <row r="3004" spans="2:4" x14ac:dyDescent="0.2">
      <c r="B3004"/>
      <c r="C3004"/>
      <c r="D3004"/>
    </row>
    <row r="3005" spans="2:4" x14ac:dyDescent="0.2">
      <c r="B3005"/>
      <c r="C3005"/>
      <c r="D3005"/>
    </row>
    <row r="3006" spans="2:4" x14ac:dyDescent="0.2">
      <c r="B3006"/>
      <c r="C3006"/>
      <c r="D3006"/>
    </row>
    <row r="3007" spans="2:4" x14ac:dyDescent="0.2">
      <c r="B3007"/>
      <c r="C3007"/>
      <c r="D3007"/>
    </row>
    <row r="3008" spans="2:4" x14ac:dyDescent="0.2">
      <c r="B3008"/>
      <c r="C3008"/>
      <c r="D3008"/>
    </row>
    <row r="3009" spans="2:4" x14ac:dyDescent="0.2">
      <c r="B3009"/>
      <c r="C3009"/>
      <c r="D3009"/>
    </row>
    <row r="3010" spans="2:4" x14ac:dyDescent="0.2">
      <c r="B3010"/>
      <c r="C3010"/>
      <c r="D3010"/>
    </row>
    <row r="3011" spans="2:4" x14ac:dyDescent="0.2">
      <c r="B3011"/>
      <c r="C3011"/>
      <c r="D3011"/>
    </row>
    <row r="3012" spans="2:4" x14ac:dyDescent="0.2">
      <c r="B3012"/>
      <c r="C3012"/>
      <c r="D3012"/>
    </row>
    <row r="3013" spans="2:4" x14ac:dyDescent="0.2">
      <c r="B3013"/>
      <c r="C3013"/>
      <c r="D3013"/>
    </row>
    <row r="3014" spans="2:4" x14ac:dyDescent="0.2">
      <c r="B3014"/>
      <c r="C3014"/>
      <c r="D3014"/>
    </row>
    <row r="3015" spans="2:4" x14ac:dyDescent="0.2">
      <c r="B3015"/>
      <c r="C3015"/>
      <c r="D3015"/>
    </row>
    <row r="3016" spans="2:4" x14ac:dyDescent="0.2">
      <c r="B3016"/>
      <c r="C3016"/>
      <c r="D3016"/>
    </row>
    <row r="3017" spans="2:4" x14ac:dyDescent="0.2">
      <c r="B3017"/>
      <c r="C3017"/>
      <c r="D3017"/>
    </row>
    <row r="3018" spans="2:4" x14ac:dyDescent="0.2">
      <c r="B3018"/>
      <c r="C3018"/>
      <c r="D3018"/>
    </row>
    <row r="3019" spans="2:4" x14ac:dyDescent="0.2">
      <c r="B3019"/>
      <c r="C3019"/>
      <c r="D3019"/>
    </row>
    <row r="3020" spans="2:4" x14ac:dyDescent="0.2">
      <c r="B3020"/>
      <c r="C3020"/>
      <c r="D3020"/>
    </row>
    <row r="3021" spans="2:4" x14ac:dyDescent="0.2">
      <c r="B3021"/>
      <c r="C3021"/>
      <c r="D3021"/>
    </row>
    <row r="3022" spans="2:4" x14ac:dyDescent="0.2">
      <c r="B3022"/>
      <c r="C3022"/>
      <c r="D3022"/>
    </row>
    <row r="3023" spans="2:4" x14ac:dyDescent="0.2">
      <c r="B3023"/>
      <c r="C3023"/>
      <c r="D3023"/>
    </row>
    <row r="3024" spans="2:4" x14ac:dyDescent="0.2">
      <c r="B3024"/>
      <c r="C3024"/>
      <c r="D3024"/>
    </row>
    <row r="3025" spans="2:4" x14ac:dyDescent="0.2">
      <c r="B3025"/>
      <c r="C3025"/>
      <c r="D3025"/>
    </row>
    <row r="3026" spans="2:4" x14ac:dyDescent="0.2">
      <c r="B3026"/>
      <c r="C3026"/>
      <c r="D3026"/>
    </row>
    <row r="3027" spans="2:4" x14ac:dyDescent="0.2">
      <c r="B3027"/>
      <c r="C3027"/>
      <c r="D3027"/>
    </row>
    <row r="3028" spans="2:4" x14ac:dyDescent="0.2">
      <c r="B3028"/>
      <c r="C3028"/>
      <c r="D3028"/>
    </row>
    <row r="3029" spans="2:4" x14ac:dyDescent="0.2">
      <c r="B3029"/>
      <c r="C3029"/>
      <c r="D3029"/>
    </row>
    <row r="3030" spans="2:4" x14ac:dyDescent="0.2">
      <c r="B3030"/>
      <c r="C3030"/>
      <c r="D3030"/>
    </row>
    <row r="3031" spans="2:4" x14ac:dyDescent="0.2">
      <c r="B3031"/>
      <c r="C3031"/>
      <c r="D3031"/>
    </row>
    <row r="3032" spans="2:4" x14ac:dyDescent="0.2">
      <c r="B3032"/>
      <c r="C3032"/>
      <c r="D3032"/>
    </row>
    <row r="3033" spans="2:4" x14ac:dyDescent="0.2">
      <c r="B3033"/>
      <c r="C3033"/>
      <c r="D3033"/>
    </row>
    <row r="3034" spans="2:4" x14ac:dyDescent="0.2">
      <c r="B3034"/>
      <c r="C3034"/>
      <c r="D3034"/>
    </row>
    <row r="3035" spans="2:4" x14ac:dyDescent="0.2">
      <c r="B3035"/>
      <c r="C3035"/>
      <c r="D3035"/>
    </row>
    <row r="3036" spans="2:4" x14ac:dyDescent="0.2">
      <c r="B3036"/>
      <c r="C3036"/>
      <c r="D3036"/>
    </row>
    <row r="3037" spans="2:4" x14ac:dyDescent="0.2">
      <c r="B3037"/>
      <c r="C3037"/>
      <c r="D3037"/>
    </row>
    <row r="3038" spans="2:4" x14ac:dyDescent="0.2">
      <c r="B3038"/>
      <c r="C3038"/>
      <c r="D3038"/>
    </row>
    <row r="3039" spans="2:4" x14ac:dyDescent="0.2">
      <c r="B3039"/>
      <c r="C3039"/>
      <c r="D3039"/>
    </row>
    <row r="3040" spans="2:4" x14ac:dyDescent="0.2">
      <c r="B3040"/>
      <c r="C3040"/>
      <c r="D3040"/>
    </row>
    <row r="3041" spans="2:4" x14ac:dyDescent="0.2">
      <c r="B3041"/>
      <c r="C3041"/>
      <c r="D3041"/>
    </row>
    <row r="3042" spans="2:4" x14ac:dyDescent="0.2">
      <c r="B3042"/>
      <c r="C3042"/>
      <c r="D3042"/>
    </row>
    <row r="3043" spans="2:4" x14ac:dyDescent="0.2">
      <c r="B3043"/>
      <c r="C3043"/>
      <c r="D3043"/>
    </row>
    <row r="3044" spans="2:4" x14ac:dyDescent="0.2">
      <c r="B3044"/>
      <c r="C3044"/>
      <c r="D3044"/>
    </row>
    <row r="3045" spans="2:4" x14ac:dyDescent="0.2">
      <c r="B3045"/>
      <c r="C3045"/>
      <c r="D3045"/>
    </row>
    <row r="3046" spans="2:4" x14ac:dyDescent="0.2">
      <c r="B3046"/>
      <c r="C3046"/>
      <c r="D3046"/>
    </row>
    <row r="3047" spans="2:4" x14ac:dyDescent="0.2">
      <c r="B3047"/>
      <c r="C3047"/>
      <c r="D3047"/>
    </row>
    <row r="3048" spans="2:4" x14ac:dyDescent="0.2">
      <c r="B3048"/>
      <c r="C3048"/>
      <c r="D3048"/>
    </row>
    <row r="3049" spans="2:4" x14ac:dyDescent="0.2">
      <c r="B3049"/>
      <c r="C3049"/>
      <c r="D3049"/>
    </row>
    <row r="3050" spans="2:4" x14ac:dyDescent="0.2">
      <c r="B3050"/>
      <c r="C3050"/>
      <c r="D3050"/>
    </row>
    <row r="3051" spans="2:4" x14ac:dyDescent="0.2">
      <c r="B3051"/>
      <c r="C3051"/>
      <c r="D3051"/>
    </row>
    <row r="3052" spans="2:4" x14ac:dyDescent="0.2">
      <c r="B3052"/>
      <c r="C3052"/>
      <c r="D3052"/>
    </row>
    <row r="3053" spans="2:4" x14ac:dyDescent="0.2">
      <c r="B3053"/>
      <c r="C3053"/>
      <c r="D3053"/>
    </row>
    <row r="3054" spans="2:4" x14ac:dyDescent="0.2">
      <c r="B3054"/>
      <c r="C3054"/>
      <c r="D3054"/>
    </row>
    <row r="3055" spans="2:4" x14ac:dyDescent="0.2">
      <c r="B3055"/>
      <c r="C3055"/>
      <c r="D3055"/>
    </row>
    <row r="3056" spans="2:4" x14ac:dyDescent="0.2">
      <c r="B3056"/>
      <c r="C3056"/>
      <c r="D3056"/>
    </row>
    <row r="3057" spans="2:4" x14ac:dyDescent="0.2">
      <c r="B3057"/>
      <c r="C3057"/>
      <c r="D3057"/>
    </row>
    <row r="3058" spans="2:4" x14ac:dyDescent="0.2">
      <c r="B3058"/>
      <c r="C3058"/>
      <c r="D3058"/>
    </row>
    <row r="3059" spans="2:4" x14ac:dyDescent="0.2">
      <c r="B3059"/>
      <c r="C3059"/>
      <c r="D3059"/>
    </row>
    <row r="3060" spans="2:4" x14ac:dyDescent="0.2">
      <c r="B3060"/>
      <c r="C3060"/>
      <c r="D3060"/>
    </row>
    <row r="3061" spans="2:4" x14ac:dyDescent="0.2">
      <c r="B3061"/>
      <c r="C3061"/>
      <c r="D3061"/>
    </row>
    <row r="3062" spans="2:4" x14ac:dyDescent="0.2">
      <c r="B3062"/>
      <c r="C3062"/>
      <c r="D3062"/>
    </row>
    <row r="3063" spans="2:4" x14ac:dyDescent="0.2">
      <c r="B3063"/>
      <c r="C3063"/>
      <c r="D3063"/>
    </row>
    <row r="3064" spans="2:4" x14ac:dyDescent="0.2">
      <c r="B3064"/>
      <c r="C3064"/>
      <c r="D3064"/>
    </row>
    <row r="3065" spans="2:4" x14ac:dyDescent="0.2">
      <c r="B3065"/>
      <c r="C3065"/>
      <c r="D3065"/>
    </row>
    <row r="3066" spans="2:4" x14ac:dyDescent="0.2">
      <c r="B3066"/>
      <c r="C3066"/>
      <c r="D3066"/>
    </row>
    <row r="3067" spans="2:4" x14ac:dyDescent="0.2">
      <c r="B3067"/>
      <c r="C3067"/>
      <c r="D3067"/>
    </row>
    <row r="3068" spans="2:4" x14ac:dyDescent="0.2">
      <c r="B3068"/>
      <c r="C3068"/>
      <c r="D3068"/>
    </row>
    <row r="3069" spans="2:4" x14ac:dyDescent="0.2">
      <c r="B3069"/>
      <c r="C3069"/>
      <c r="D3069"/>
    </row>
    <row r="3070" spans="2:4" x14ac:dyDescent="0.2">
      <c r="B3070"/>
      <c r="C3070"/>
      <c r="D3070"/>
    </row>
    <row r="3071" spans="2:4" x14ac:dyDescent="0.2">
      <c r="B3071"/>
      <c r="C3071"/>
      <c r="D3071"/>
    </row>
    <row r="3072" spans="2:4" x14ac:dyDescent="0.2">
      <c r="B3072"/>
      <c r="C3072"/>
      <c r="D3072"/>
    </row>
    <row r="3073" spans="2:4" x14ac:dyDescent="0.2">
      <c r="B3073"/>
      <c r="C3073"/>
      <c r="D3073"/>
    </row>
    <row r="3074" spans="2:4" x14ac:dyDescent="0.2">
      <c r="B3074"/>
      <c r="C3074"/>
      <c r="D3074"/>
    </row>
    <row r="3075" spans="2:4" x14ac:dyDescent="0.2">
      <c r="B3075"/>
      <c r="C3075"/>
      <c r="D3075"/>
    </row>
    <row r="3076" spans="2:4" x14ac:dyDescent="0.2">
      <c r="B3076"/>
      <c r="C3076"/>
      <c r="D3076"/>
    </row>
    <row r="3077" spans="2:4" x14ac:dyDescent="0.2">
      <c r="B3077"/>
      <c r="C3077"/>
      <c r="D3077"/>
    </row>
    <row r="3078" spans="2:4" x14ac:dyDescent="0.2">
      <c r="B3078"/>
      <c r="C3078"/>
      <c r="D3078"/>
    </row>
    <row r="3079" spans="2:4" x14ac:dyDescent="0.2">
      <c r="B3079"/>
      <c r="C3079"/>
      <c r="D3079"/>
    </row>
    <row r="3080" spans="2:4" x14ac:dyDescent="0.2">
      <c r="B3080"/>
      <c r="C3080"/>
      <c r="D3080"/>
    </row>
    <row r="3081" spans="2:4" x14ac:dyDescent="0.2">
      <c r="B3081"/>
      <c r="C3081"/>
      <c r="D3081"/>
    </row>
    <row r="3082" spans="2:4" x14ac:dyDescent="0.2">
      <c r="B3082"/>
      <c r="C3082"/>
      <c r="D3082"/>
    </row>
    <row r="3083" spans="2:4" x14ac:dyDescent="0.2">
      <c r="B3083"/>
      <c r="C3083"/>
      <c r="D3083"/>
    </row>
    <row r="3084" spans="2:4" x14ac:dyDescent="0.2">
      <c r="B3084"/>
      <c r="C3084"/>
      <c r="D3084"/>
    </row>
    <row r="3085" spans="2:4" x14ac:dyDescent="0.2">
      <c r="B3085"/>
      <c r="C3085"/>
      <c r="D3085"/>
    </row>
    <row r="3086" spans="2:4" x14ac:dyDescent="0.2">
      <c r="B3086"/>
      <c r="C3086"/>
      <c r="D3086"/>
    </row>
    <row r="3087" spans="2:4" x14ac:dyDescent="0.2">
      <c r="B3087"/>
      <c r="C3087"/>
      <c r="D3087"/>
    </row>
    <row r="3088" spans="2:4" x14ac:dyDescent="0.2">
      <c r="B3088"/>
      <c r="C3088"/>
      <c r="D3088"/>
    </row>
    <row r="3089" spans="2:4" x14ac:dyDescent="0.2">
      <c r="B3089"/>
      <c r="C3089"/>
      <c r="D3089"/>
    </row>
    <row r="3090" spans="2:4" x14ac:dyDescent="0.2">
      <c r="B3090"/>
      <c r="C3090"/>
      <c r="D3090"/>
    </row>
    <row r="3091" spans="2:4" x14ac:dyDescent="0.2">
      <c r="B3091"/>
      <c r="C3091"/>
      <c r="D3091"/>
    </row>
    <row r="3092" spans="2:4" x14ac:dyDescent="0.2">
      <c r="B3092"/>
      <c r="C3092"/>
      <c r="D3092"/>
    </row>
    <row r="3093" spans="2:4" x14ac:dyDescent="0.2">
      <c r="B3093"/>
      <c r="C3093"/>
      <c r="D3093"/>
    </row>
    <row r="3094" spans="2:4" x14ac:dyDescent="0.2">
      <c r="B3094"/>
      <c r="C3094"/>
      <c r="D3094"/>
    </row>
    <row r="3095" spans="2:4" x14ac:dyDescent="0.2">
      <c r="B3095"/>
      <c r="C3095"/>
      <c r="D3095"/>
    </row>
    <row r="3096" spans="2:4" x14ac:dyDescent="0.2">
      <c r="B3096"/>
      <c r="C3096"/>
      <c r="D3096"/>
    </row>
    <row r="3097" spans="2:4" x14ac:dyDescent="0.2">
      <c r="B3097"/>
      <c r="C3097"/>
      <c r="D3097"/>
    </row>
    <row r="3098" spans="2:4" x14ac:dyDescent="0.2">
      <c r="B3098"/>
      <c r="C3098"/>
      <c r="D3098"/>
    </row>
    <row r="3099" spans="2:4" x14ac:dyDescent="0.2">
      <c r="B3099"/>
      <c r="C3099"/>
      <c r="D3099"/>
    </row>
    <row r="3100" spans="2:4" x14ac:dyDescent="0.2">
      <c r="B3100"/>
      <c r="C3100"/>
      <c r="D3100"/>
    </row>
    <row r="3101" spans="2:4" x14ac:dyDescent="0.2">
      <c r="B3101"/>
      <c r="C3101"/>
      <c r="D3101"/>
    </row>
    <row r="3102" spans="2:4" x14ac:dyDescent="0.2">
      <c r="B3102"/>
      <c r="C3102"/>
      <c r="D3102"/>
    </row>
    <row r="3103" spans="2:4" x14ac:dyDescent="0.2">
      <c r="B3103"/>
      <c r="C3103"/>
      <c r="D3103"/>
    </row>
    <row r="3104" spans="2:4" x14ac:dyDescent="0.2">
      <c r="B3104"/>
      <c r="C3104"/>
      <c r="D3104"/>
    </row>
    <row r="3105" spans="2:4" x14ac:dyDescent="0.2">
      <c r="B3105"/>
      <c r="C3105"/>
      <c r="D3105"/>
    </row>
    <row r="3106" spans="2:4" x14ac:dyDescent="0.2">
      <c r="B3106"/>
      <c r="C3106"/>
      <c r="D3106"/>
    </row>
    <row r="3107" spans="2:4" x14ac:dyDescent="0.2">
      <c r="B3107"/>
      <c r="C3107"/>
      <c r="D3107"/>
    </row>
    <row r="3108" spans="2:4" x14ac:dyDescent="0.2">
      <c r="B3108"/>
      <c r="C3108"/>
      <c r="D3108"/>
    </row>
    <row r="3109" spans="2:4" x14ac:dyDescent="0.2">
      <c r="B3109"/>
      <c r="C3109"/>
      <c r="D3109"/>
    </row>
    <row r="3110" spans="2:4" x14ac:dyDescent="0.2">
      <c r="B3110"/>
      <c r="C3110"/>
      <c r="D3110"/>
    </row>
    <row r="3111" spans="2:4" x14ac:dyDescent="0.2">
      <c r="B3111"/>
      <c r="C3111"/>
      <c r="D3111"/>
    </row>
    <row r="3112" spans="2:4" x14ac:dyDescent="0.2">
      <c r="B3112"/>
      <c r="C3112"/>
      <c r="D3112"/>
    </row>
    <row r="3113" spans="2:4" x14ac:dyDescent="0.2">
      <c r="B3113"/>
      <c r="C3113"/>
      <c r="D3113"/>
    </row>
    <row r="3114" spans="2:4" x14ac:dyDescent="0.2">
      <c r="B3114"/>
      <c r="C3114"/>
      <c r="D3114"/>
    </row>
    <row r="3115" spans="2:4" x14ac:dyDescent="0.2">
      <c r="B3115"/>
      <c r="C3115"/>
      <c r="D3115"/>
    </row>
    <row r="3116" spans="2:4" x14ac:dyDescent="0.2">
      <c r="B3116"/>
      <c r="C3116"/>
      <c r="D3116"/>
    </row>
    <row r="3117" spans="2:4" x14ac:dyDescent="0.2">
      <c r="B3117"/>
      <c r="C3117"/>
      <c r="D3117"/>
    </row>
    <row r="3118" spans="2:4" x14ac:dyDescent="0.2">
      <c r="B3118"/>
      <c r="C3118"/>
      <c r="D3118"/>
    </row>
    <row r="3119" spans="2:4" x14ac:dyDescent="0.2">
      <c r="B3119"/>
      <c r="C3119"/>
      <c r="D3119"/>
    </row>
    <row r="3120" spans="2:4" x14ac:dyDescent="0.2">
      <c r="B3120"/>
      <c r="C3120"/>
      <c r="D3120"/>
    </row>
    <row r="3121" spans="2:4" x14ac:dyDescent="0.2">
      <c r="B3121"/>
      <c r="C3121"/>
      <c r="D3121"/>
    </row>
    <row r="3122" spans="2:4" x14ac:dyDescent="0.2">
      <c r="B3122"/>
      <c r="C3122"/>
      <c r="D3122"/>
    </row>
    <row r="3123" spans="2:4" x14ac:dyDescent="0.2">
      <c r="B3123"/>
      <c r="C3123"/>
      <c r="D3123"/>
    </row>
    <row r="3124" spans="2:4" x14ac:dyDescent="0.2">
      <c r="B3124"/>
      <c r="C3124"/>
      <c r="D3124"/>
    </row>
    <row r="3125" spans="2:4" x14ac:dyDescent="0.2">
      <c r="B3125"/>
      <c r="C3125"/>
      <c r="D3125"/>
    </row>
    <row r="3126" spans="2:4" x14ac:dyDescent="0.2">
      <c r="B3126"/>
      <c r="C3126"/>
      <c r="D3126"/>
    </row>
    <row r="3127" spans="2:4" x14ac:dyDescent="0.2">
      <c r="B3127"/>
      <c r="C3127"/>
      <c r="D3127"/>
    </row>
    <row r="3128" spans="2:4" x14ac:dyDescent="0.2">
      <c r="B3128"/>
      <c r="C3128"/>
      <c r="D3128"/>
    </row>
    <row r="3129" spans="2:4" x14ac:dyDescent="0.2">
      <c r="B3129"/>
      <c r="C3129"/>
      <c r="D3129"/>
    </row>
    <row r="3130" spans="2:4" x14ac:dyDescent="0.2">
      <c r="B3130"/>
      <c r="C3130"/>
      <c r="D3130"/>
    </row>
    <row r="3131" spans="2:4" x14ac:dyDescent="0.2">
      <c r="B3131"/>
      <c r="C3131"/>
      <c r="D3131"/>
    </row>
    <row r="3132" spans="2:4" x14ac:dyDescent="0.2">
      <c r="B3132"/>
      <c r="C3132"/>
      <c r="D3132"/>
    </row>
    <row r="3133" spans="2:4" x14ac:dyDescent="0.2">
      <c r="B3133"/>
      <c r="C3133"/>
      <c r="D3133"/>
    </row>
    <row r="3134" spans="2:4" x14ac:dyDescent="0.2">
      <c r="B3134"/>
      <c r="C3134"/>
      <c r="D3134"/>
    </row>
    <row r="3135" spans="2:4" x14ac:dyDescent="0.2">
      <c r="B3135"/>
      <c r="C3135"/>
      <c r="D3135"/>
    </row>
    <row r="3136" spans="2:4" x14ac:dyDescent="0.2">
      <c r="B3136"/>
      <c r="C3136"/>
      <c r="D3136"/>
    </row>
    <row r="3137" spans="2:4" x14ac:dyDescent="0.2">
      <c r="B3137"/>
      <c r="C3137"/>
      <c r="D3137"/>
    </row>
    <row r="3138" spans="2:4" x14ac:dyDescent="0.2">
      <c r="B3138"/>
      <c r="C3138"/>
      <c r="D3138"/>
    </row>
    <row r="3139" spans="2:4" x14ac:dyDescent="0.2">
      <c r="B3139"/>
      <c r="C3139"/>
      <c r="D3139"/>
    </row>
    <row r="3140" spans="2:4" x14ac:dyDescent="0.2">
      <c r="B3140"/>
      <c r="C3140"/>
      <c r="D3140"/>
    </row>
    <row r="3141" spans="2:4" x14ac:dyDescent="0.2">
      <c r="B3141"/>
      <c r="C3141"/>
      <c r="D3141"/>
    </row>
    <row r="3142" spans="2:4" x14ac:dyDescent="0.2">
      <c r="B3142"/>
      <c r="C3142"/>
      <c r="D3142"/>
    </row>
    <row r="3143" spans="2:4" x14ac:dyDescent="0.2">
      <c r="B3143"/>
      <c r="C3143"/>
      <c r="D3143"/>
    </row>
    <row r="3144" spans="2:4" x14ac:dyDescent="0.2">
      <c r="B3144"/>
      <c r="C3144"/>
      <c r="D3144"/>
    </row>
    <row r="3145" spans="2:4" x14ac:dyDescent="0.2">
      <c r="B3145"/>
      <c r="C3145"/>
      <c r="D3145"/>
    </row>
    <row r="3146" spans="2:4" x14ac:dyDescent="0.2">
      <c r="B3146"/>
      <c r="C3146"/>
      <c r="D3146"/>
    </row>
    <row r="3147" spans="2:4" x14ac:dyDescent="0.2">
      <c r="B3147"/>
      <c r="C3147"/>
      <c r="D3147"/>
    </row>
    <row r="3148" spans="2:4" x14ac:dyDescent="0.2">
      <c r="B3148"/>
      <c r="C3148"/>
      <c r="D3148"/>
    </row>
    <row r="3149" spans="2:4" x14ac:dyDescent="0.2">
      <c r="B3149"/>
      <c r="C3149"/>
      <c r="D3149"/>
    </row>
    <row r="3150" spans="2:4" x14ac:dyDescent="0.2">
      <c r="B3150"/>
      <c r="C3150"/>
      <c r="D3150"/>
    </row>
    <row r="3151" spans="2:4" x14ac:dyDescent="0.2">
      <c r="B3151"/>
      <c r="C3151"/>
      <c r="D3151"/>
    </row>
    <row r="3152" spans="2:4" x14ac:dyDescent="0.2">
      <c r="B3152"/>
      <c r="C3152"/>
      <c r="D3152"/>
    </row>
    <row r="3153" spans="2:4" x14ac:dyDescent="0.2">
      <c r="B3153"/>
      <c r="C3153"/>
      <c r="D3153"/>
    </row>
    <row r="3154" spans="2:4" x14ac:dyDescent="0.2">
      <c r="B3154"/>
      <c r="C3154"/>
      <c r="D3154"/>
    </row>
    <row r="3155" spans="2:4" x14ac:dyDescent="0.2">
      <c r="B3155"/>
      <c r="C3155"/>
      <c r="D3155"/>
    </row>
    <row r="3156" spans="2:4" x14ac:dyDescent="0.2">
      <c r="B3156"/>
      <c r="C3156"/>
      <c r="D3156"/>
    </row>
    <row r="3157" spans="2:4" x14ac:dyDescent="0.2">
      <c r="B3157"/>
      <c r="C3157"/>
      <c r="D3157"/>
    </row>
    <row r="3158" spans="2:4" x14ac:dyDescent="0.2">
      <c r="B3158"/>
      <c r="C3158"/>
      <c r="D3158"/>
    </row>
    <row r="3159" spans="2:4" x14ac:dyDescent="0.2">
      <c r="B3159"/>
      <c r="C3159"/>
      <c r="D3159"/>
    </row>
    <row r="3160" spans="2:4" x14ac:dyDescent="0.2">
      <c r="B3160"/>
      <c r="C3160"/>
      <c r="D3160"/>
    </row>
    <row r="3161" spans="2:4" x14ac:dyDescent="0.2">
      <c r="B3161"/>
      <c r="C3161"/>
      <c r="D3161"/>
    </row>
    <row r="3162" spans="2:4" x14ac:dyDescent="0.2">
      <c r="B3162"/>
      <c r="C3162"/>
      <c r="D3162"/>
    </row>
    <row r="3163" spans="2:4" x14ac:dyDescent="0.2">
      <c r="B3163"/>
      <c r="C3163"/>
      <c r="D3163"/>
    </row>
    <row r="3164" spans="2:4" x14ac:dyDescent="0.2">
      <c r="B3164"/>
      <c r="C3164"/>
      <c r="D3164"/>
    </row>
    <row r="3165" spans="2:4" x14ac:dyDescent="0.2">
      <c r="B3165"/>
      <c r="C3165"/>
      <c r="D3165"/>
    </row>
    <row r="3166" spans="2:4" x14ac:dyDescent="0.2">
      <c r="B3166"/>
      <c r="C3166"/>
      <c r="D3166"/>
    </row>
    <row r="3167" spans="2:4" x14ac:dyDescent="0.2">
      <c r="B3167"/>
      <c r="C3167"/>
      <c r="D3167"/>
    </row>
    <row r="3168" spans="2:4" x14ac:dyDescent="0.2">
      <c r="B3168"/>
      <c r="C3168"/>
      <c r="D3168"/>
    </row>
    <row r="3169" spans="2:4" x14ac:dyDescent="0.2">
      <c r="B3169"/>
      <c r="C3169"/>
      <c r="D3169"/>
    </row>
    <row r="3170" spans="2:4" x14ac:dyDescent="0.2">
      <c r="B3170"/>
      <c r="C3170"/>
      <c r="D3170"/>
    </row>
    <row r="3171" spans="2:4" x14ac:dyDescent="0.2">
      <c r="B3171"/>
      <c r="C3171"/>
      <c r="D3171"/>
    </row>
    <row r="3172" spans="2:4" x14ac:dyDescent="0.2">
      <c r="B3172"/>
      <c r="C3172"/>
      <c r="D3172"/>
    </row>
    <row r="3173" spans="2:4" x14ac:dyDescent="0.2">
      <c r="B3173"/>
      <c r="C3173"/>
      <c r="D3173"/>
    </row>
    <row r="3174" spans="2:4" x14ac:dyDescent="0.2">
      <c r="B3174"/>
      <c r="C3174"/>
      <c r="D3174"/>
    </row>
    <row r="3175" spans="2:4" x14ac:dyDescent="0.2">
      <c r="B3175"/>
      <c r="C3175"/>
      <c r="D3175"/>
    </row>
    <row r="3176" spans="2:4" x14ac:dyDescent="0.2">
      <c r="B3176"/>
      <c r="C3176"/>
      <c r="D3176"/>
    </row>
    <row r="3177" spans="2:4" x14ac:dyDescent="0.2">
      <c r="B3177"/>
      <c r="C3177"/>
      <c r="D3177"/>
    </row>
    <row r="3178" spans="2:4" x14ac:dyDescent="0.2">
      <c r="B3178"/>
      <c r="C3178"/>
      <c r="D3178"/>
    </row>
    <row r="3179" spans="2:4" x14ac:dyDescent="0.2">
      <c r="B3179"/>
      <c r="C3179"/>
      <c r="D3179"/>
    </row>
    <row r="3180" spans="2:4" x14ac:dyDescent="0.2">
      <c r="B3180"/>
      <c r="C3180"/>
      <c r="D3180"/>
    </row>
    <row r="3181" spans="2:4" x14ac:dyDescent="0.2">
      <c r="B3181"/>
      <c r="C3181"/>
      <c r="D3181"/>
    </row>
    <row r="3182" spans="2:4" x14ac:dyDescent="0.2">
      <c r="B3182"/>
      <c r="C3182"/>
      <c r="D3182"/>
    </row>
    <row r="3183" spans="2:4" x14ac:dyDescent="0.2">
      <c r="B3183"/>
      <c r="C3183"/>
      <c r="D3183"/>
    </row>
    <row r="3184" spans="2:4" x14ac:dyDescent="0.2">
      <c r="B3184"/>
      <c r="C3184"/>
      <c r="D3184"/>
    </row>
    <row r="3185" spans="2:4" x14ac:dyDescent="0.2">
      <c r="B3185"/>
      <c r="C3185"/>
      <c r="D3185"/>
    </row>
    <row r="3186" spans="2:4" x14ac:dyDescent="0.2">
      <c r="B3186"/>
      <c r="C3186"/>
      <c r="D3186"/>
    </row>
    <row r="3187" spans="2:4" x14ac:dyDescent="0.2">
      <c r="B3187"/>
      <c r="C3187"/>
      <c r="D3187"/>
    </row>
    <row r="3188" spans="2:4" x14ac:dyDescent="0.2">
      <c r="B3188"/>
      <c r="C3188"/>
      <c r="D3188"/>
    </row>
    <row r="3189" spans="2:4" x14ac:dyDescent="0.2">
      <c r="B3189"/>
      <c r="C3189"/>
      <c r="D3189"/>
    </row>
    <row r="3190" spans="2:4" x14ac:dyDescent="0.2">
      <c r="B3190"/>
      <c r="C3190"/>
      <c r="D3190"/>
    </row>
    <row r="3191" spans="2:4" x14ac:dyDescent="0.2">
      <c r="B3191"/>
      <c r="C3191"/>
      <c r="D3191"/>
    </row>
    <row r="3192" spans="2:4" x14ac:dyDescent="0.2">
      <c r="B3192"/>
      <c r="C3192"/>
      <c r="D3192"/>
    </row>
    <row r="3193" spans="2:4" x14ac:dyDescent="0.2">
      <c r="B3193"/>
      <c r="C3193"/>
      <c r="D3193"/>
    </row>
    <row r="3194" spans="2:4" x14ac:dyDescent="0.2">
      <c r="B3194"/>
      <c r="C3194"/>
      <c r="D3194"/>
    </row>
    <row r="3195" spans="2:4" x14ac:dyDescent="0.2">
      <c r="B3195"/>
      <c r="C3195"/>
      <c r="D3195"/>
    </row>
    <row r="3196" spans="2:4" x14ac:dyDescent="0.2">
      <c r="B3196"/>
      <c r="C3196"/>
      <c r="D3196"/>
    </row>
    <row r="3197" spans="2:4" x14ac:dyDescent="0.2">
      <c r="B3197"/>
      <c r="C3197"/>
      <c r="D3197"/>
    </row>
    <row r="3198" spans="2:4" x14ac:dyDescent="0.2">
      <c r="B3198"/>
      <c r="C3198"/>
      <c r="D3198"/>
    </row>
    <row r="3199" spans="2:4" x14ac:dyDescent="0.2">
      <c r="B3199"/>
      <c r="C3199"/>
      <c r="D3199"/>
    </row>
    <row r="3200" spans="2:4" x14ac:dyDescent="0.2">
      <c r="B3200"/>
      <c r="C3200"/>
      <c r="D3200"/>
    </row>
    <row r="3201" spans="2:4" x14ac:dyDescent="0.2">
      <c r="B3201"/>
      <c r="C3201"/>
      <c r="D3201"/>
    </row>
    <row r="3202" spans="2:4" x14ac:dyDescent="0.2">
      <c r="B3202"/>
      <c r="C3202"/>
      <c r="D3202"/>
    </row>
    <row r="3203" spans="2:4" x14ac:dyDescent="0.2">
      <c r="B3203"/>
      <c r="C3203"/>
      <c r="D3203"/>
    </row>
    <row r="3204" spans="2:4" x14ac:dyDescent="0.2">
      <c r="B3204"/>
      <c r="C3204"/>
      <c r="D3204"/>
    </row>
    <row r="3205" spans="2:4" x14ac:dyDescent="0.2">
      <c r="B3205"/>
      <c r="C3205"/>
      <c r="D3205"/>
    </row>
    <row r="3206" spans="2:4" x14ac:dyDescent="0.2">
      <c r="B3206"/>
      <c r="C3206"/>
      <c r="D3206"/>
    </row>
    <row r="3207" spans="2:4" x14ac:dyDescent="0.2">
      <c r="B3207"/>
      <c r="C3207"/>
      <c r="D3207"/>
    </row>
    <row r="3208" spans="2:4" x14ac:dyDescent="0.2">
      <c r="B3208"/>
      <c r="C3208"/>
      <c r="D3208"/>
    </row>
    <row r="3209" spans="2:4" x14ac:dyDescent="0.2">
      <c r="B3209"/>
      <c r="C3209"/>
      <c r="D3209"/>
    </row>
    <row r="3210" spans="2:4" x14ac:dyDescent="0.2">
      <c r="B3210"/>
      <c r="C3210"/>
      <c r="D3210"/>
    </row>
    <row r="3211" spans="2:4" x14ac:dyDescent="0.2">
      <c r="B3211"/>
      <c r="C3211"/>
      <c r="D3211"/>
    </row>
    <row r="3212" spans="2:4" x14ac:dyDescent="0.2">
      <c r="B3212"/>
      <c r="C3212"/>
      <c r="D3212"/>
    </row>
    <row r="3213" spans="2:4" x14ac:dyDescent="0.2">
      <c r="B3213"/>
      <c r="C3213"/>
      <c r="D3213"/>
    </row>
    <row r="3214" spans="2:4" x14ac:dyDescent="0.2">
      <c r="B3214"/>
      <c r="C3214"/>
      <c r="D3214"/>
    </row>
    <row r="3215" spans="2:4" x14ac:dyDescent="0.2">
      <c r="B3215"/>
      <c r="C3215"/>
      <c r="D3215"/>
    </row>
    <row r="3216" spans="2:4" x14ac:dyDescent="0.2">
      <c r="B3216"/>
      <c r="C3216"/>
      <c r="D3216"/>
    </row>
    <row r="3217" spans="2:4" x14ac:dyDescent="0.2">
      <c r="B3217"/>
      <c r="C3217"/>
      <c r="D3217"/>
    </row>
    <row r="3218" spans="2:4" x14ac:dyDescent="0.2">
      <c r="B3218"/>
      <c r="C3218"/>
      <c r="D3218"/>
    </row>
    <row r="3219" spans="2:4" x14ac:dyDescent="0.2">
      <c r="B3219"/>
      <c r="C3219"/>
      <c r="D3219"/>
    </row>
    <row r="3220" spans="2:4" x14ac:dyDescent="0.2">
      <c r="B3220"/>
      <c r="C3220"/>
      <c r="D3220"/>
    </row>
    <row r="3221" spans="2:4" x14ac:dyDescent="0.2">
      <c r="B3221"/>
      <c r="C3221"/>
      <c r="D3221"/>
    </row>
    <row r="3222" spans="2:4" x14ac:dyDescent="0.2">
      <c r="B3222"/>
      <c r="C3222"/>
      <c r="D3222"/>
    </row>
    <row r="3223" spans="2:4" x14ac:dyDescent="0.2">
      <c r="B3223"/>
      <c r="C3223"/>
      <c r="D3223"/>
    </row>
    <row r="3224" spans="2:4" x14ac:dyDescent="0.2">
      <c r="B3224"/>
      <c r="C3224"/>
      <c r="D3224"/>
    </row>
    <row r="3225" spans="2:4" x14ac:dyDescent="0.2">
      <c r="B3225"/>
      <c r="C3225"/>
      <c r="D3225"/>
    </row>
    <row r="3226" spans="2:4" x14ac:dyDescent="0.2">
      <c r="B3226"/>
      <c r="C3226"/>
      <c r="D3226"/>
    </row>
    <row r="3227" spans="2:4" x14ac:dyDescent="0.2">
      <c r="B3227"/>
      <c r="C3227"/>
      <c r="D3227"/>
    </row>
    <row r="3228" spans="2:4" x14ac:dyDescent="0.2">
      <c r="B3228"/>
      <c r="C3228"/>
      <c r="D3228"/>
    </row>
    <row r="3229" spans="2:4" x14ac:dyDescent="0.2">
      <c r="B3229"/>
      <c r="C3229"/>
      <c r="D3229"/>
    </row>
    <row r="3230" spans="2:4" x14ac:dyDescent="0.2">
      <c r="B3230"/>
      <c r="C3230"/>
      <c r="D3230"/>
    </row>
    <row r="3231" spans="2:4" x14ac:dyDescent="0.2">
      <c r="B3231"/>
      <c r="C3231"/>
      <c r="D3231"/>
    </row>
    <row r="3232" spans="2:4" x14ac:dyDescent="0.2">
      <c r="B3232"/>
      <c r="C3232"/>
      <c r="D3232"/>
    </row>
    <row r="3233" spans="2:4" x14ac:dyDescent="0.2">
      <c r="B3233"/>
      <c r="C3233"/>
      <c r="D3233"/>
    </row>
    <row r="3234" spans="2:4" x14ac:dyDescent="0.2">
      <c r="B3234"/>
      <c r="C3234"/>
      <c r="D3234"/>
    </row>
    <row r="3235" spans="2:4" x14ac:dyDescent="0.2">
      <c r="B3235"/>
      <c r="C3235"/>
      <c r="D3235"/>
    </row>
    <row r="3236" spans="2:4" x14ac:dyDescent="0.2">
      <c r="B3236"/>
      <c r="C3236"/>
      <c r="D3236"/>
    </row>
    <row r="3237" spans="2:4" x14ac:dyDescent="0.2">
      <c r="B3237"/>
      <c r="C3237"/>
      <c r="D3237"/>
    </row>
    <row r="3238" spans="2:4" x14ac:dyDescent="0.2">
      <c r="B3238"/>
      <c r="C3238"/>
      <c r="D3238"/>
    </row>
    <row r="3239" spans="2:4" x14ac:dyDescent="0.2">
      <c r="B3239"/>
      <c r="C3239"/>
      <c r="D3239"/>
    </row>
    <row r="3240" spans="2:4" x14ac:dyDescent="0.2">
      <c r="B3240"/>
      <c r="C3240"/>
      <c r="D3240"/>
    </row>
    <row r="3241" spans="2:4" x14ac:dyDescent="0.2">
      <c r="B3241"/>
      <c r="C3241"/>
      <c r="D3241"/>
    </row>
    <row r="3242" spans="2:4" x14ac:dyDescent="0.2">
      <c r="B3242"/>
      <c r="C3242"/>
      <c r="D3242"/>
    </row>
    <row r="3243" spans="2:4" x14ac:dyDescent="0.2">
      <c r="B3243"/>
      <c r="C3243"/>
      <c r="D3243"/>
    </row>
    <row r="3244" spans="2:4" x14ac:dyDescent="0.2">
      <c r="B3244"/>
      <c r="C3244"/>
      <c r="D3244"/>
    </row>
    <row r="3245" spans="2:4" x14ac:dyDescent="0.2">
      <c r="B3245"/>
      <c r="C3245"/>
      <c r="D3245"/>
    </row>
    <row r="3246" spans="2:4" x14ac:dyDescent="0.2">
      <c r="B3246"/>
      <c r="C3246"/>
      <c r="D3246"/>
    </row>
    <row r="3247" spans="2:4" x14ac:dyDescent="0.2">
      <c r="B3247"/>
      <c r="C3247"/>
      <c r="D3247"/>
    </row>
    <row r="3248" spans="2:4" x14ac:dyDescent="0.2">
      <c r="B3248"/>
      <c r="C3248"/>
      <c r="D3248"/>
    </row>
    <row r="3249" spans="2:4" x14ac:dyDescent="0.2">
      <c r="B3249"/>
      <c r="C3249"/>
      <c r="D3249"/>
    </row>
    <row r="3250" spans="2:4" x14ac:dyDescent="0.2">
      <c r="B3250"/>
      <c r="C3250"/>
      <c r="D3250"/>
    </row>
    <row r="3251" spans="2:4" x14ac:dyDescent="0.2">
      <c r="B3251"/>
      <c r="C3251"/>
      <c r="D3251"/>
    </row>
    <row r="3252" spans="2:4" x14ac:dyDescent="0.2">
      <c r="B3252"/>
      <c r="C3252"/>
      <c r="D3252"/>
    </row>
    <row r="3253" spans="2:4" x14ac:dyDescent="0.2">
      <c r="B3253"/>
      <c r="C3253"/>
      <c r="D3253"/>
    </row>
    <row r="3254" spans="2:4" x14ac:dyDescent="0.2">
      <c r="B3254"/>
      <c r="C3254"/>
      <c r="D3254"/>
    </row>
    <row r="3255" spans="2:4" x14ac:dyDescent="0.2">
      <c r="B3255"/>
      <c r="C3255"/>
      <c r="D3255"/>
    </row>
    <row r="3256" spans="2:4" x14ac:dyDescent="0.2">
      <c r="B3256"/>
      <c r="C3256"/>
      <c r="D3256"/>
    </row>
    <row r="3257" spans="2:4" x14ac:dyDescent="0.2">
      <c r="B3257"/>
      <c r="C3257"/>
      <c r="D3257"/>
    </row>
    <row r="3258" spans="2:4" x14ac:dyDescent="0.2">
      <c r="B3258"/>
      <c r="C3258"/>
      <c r="D3258"/>
    </row>
    <row r="3259" spans="2:4" x14ac:dyDescent="0.2">
      <c r="B3259"/>
      <c r="C3259"/>
      <c r="D3259"/>
    </row>
    <row r="3260" spans="2:4" x14ac:dyDescent="0.2">
      <c r="B3260"/>
      <c r="C3260"/>
      <c r="D3260"/>
    </row>
    <row r="3261" spans="2:4" x14ac:dyDescent="0.2">
      <c r="B3261"/>
      <c r="C3261"/>
      <c r="D3261"/>
    </row>
    <row r="3262" spans="2:4" x14ac:dyDescent="0.2">
      <c r="B3262"/>
      <c r="C3262"/>
      <c r="D3262"/>
    </row>
    <row r="3263" spans="2:4" x14ac:dyDescent="0.2">
      <c r="B3263"/>
      <c r="C3263"/>
      <c r="D3263"/>
    </row>
    <row r="3264" spans="2:4" x14ac:dyDescent="0.2">
      <c r="B3264"/>
      <c r="C3264"/>
      <c r="D3264"/>
    </row>
    <row r="3265" spans="2:4" x14ac:dyDescent="0.2">
      <c r="B3265"/>
      <c r="C3265"/>
      <c r="D3265"/>
    </row>
    <row r="3266" spans="2:4" x14ac:dyDescent="0.2">
      <c r="B3266"/>
      <c r="C3266"/>
      <c r="D3266"/>
    </row>
    <row r="3267" spans="2:4" x14ac:dyDescent="0.2">
      <c r="B3267"/>
      <c r="C3267"/>
      <c r="D3267"/>
    </row>
    <row r="3268" spans="2:4" x14ac:dyDescent="0.2">
      <c r="B3268"/>
      <c r="C3268"/>
      <c r="D3268"/>
    </row>
    <row r="3269" spans="2:4" x14ac:dyDescent="0.2">
      <c r="B3269"/>
      <c r="C3269"/>
      <c r="D3269"/>
    </row>
    <row r="3270" spans="2:4" x14ac:dyDescent="0.2">
      <c r="B3270"/>
      <c r="C3270"/>
      <c r="D3270"/>
    </row>
    <row r="3271" spans="2:4" x14ac:dyDescent="0.2">
      <c r="B3271"/>
      <c r="C3271"/>
      <c r="D3271"/>
    </row>
    <row r="3272" spans="2:4" x14ac:dyDescent="0.2">
      <c r="B3272"/>
      <c r="C3272"/>
      <c r="D3272"/>
    </row>
    <row r="3273" spans="2:4" x14ac:dyDescent="0.2">
      <c r="B3273"/>
      <c r="C3273"/>
      <c r="D3273"/>
    </row>
    <row r="3274" spans="2:4" x14ac:dyDescent="0.2">
      <c r="B3274"/>
      <c r="C3274"/>
      <c r="D3274"/>
    </row>
    <row r="3275" spans="2:4" x14ac:dyDescent="0.2">
      <c r="B3275"/>
      <c r="C3275"/>
      <c r="D3275"/>
    </row>
    <row r="3276" spans="2:4" x14ac:dyDescent="0.2">
      <c r="B3276"/>
      <c r="C3276"/>
      <c r="D3276"/>
    </row>
    <row r="3277" spans="2:4" x14ac:dyDescent="0.2">
      <c r="B3277"/>
      <c r="C3277"/>
      <c r="D3277"/>
    </row>
    <row r="3278" spans="2:4" x14ac:dyDescent="0.2">
      <c r="B3278"/>
      <c r="C3278"/>
      <c r="D3278"/>
    </row>
    <row r="3279" spans="2:4" x14ac:dyDescent="0.2">
      <c r="B3279"/>
      <c r="C3279"/>
      <c r="D3279"/>
    </row>
    <row r="3280" spans="2:4" x14ac:dyDescent="0.2">
      <c r="B3280"/>
      <c r="C3280"/>
      <c r="D3280"/>
    </row>
    <row r="3281" spans="2:4" x14ac:dyDescent="0.2">
      <c r="B3281"/>
      <c r="C3281"/>
      <c r="D3281"/>
    </row>
    <row r="3282" spans="2:4" x14ac:dyDescent="0.2">
      <c r="B3282"/>
      <c r="C3282"/>
      <c r="D3282"/>
    </row>
    <row r="3283" spans="2:4" x14ac:dyDescent="0.2">
      <c r="B3283"/>
      <c r="C3283"/>
      <c r="D3283"/>
    </row>
    <row r="3284" spans="2:4" x14ac:dyDescent="0.2">
      <c r="B3284"/>
      <c r="C3284"/>
      <c r="D3284"/>
    </row>
    <row r="3285" spans="2:4" x14ac:dyDescent="0.2">
      <c r="B3285"/>
      <c r="C3285"/>
      <c r="D3285"/>
    </row>
    <row r="3286" spans="2:4" x14ac:dyDescent="0.2">
      <c r="B3286"/>
      <c r="C3286"/>
      <c r="D3286"/>
    </row>
    <row r="3287" spans="2:4" x14ac:dyDescent="0.2">
      <c r="B3287"/>
      <c r="C3287"/>
      <c r="D3287"/>
    </row>
    <row r="3288" spans="2:4" x14ac:dyDescent="0.2">
      <c r="B3288"/>
      <c r="C3288"/>
      <c r="D3288"/>
    </row>
    <row r="3289" spans="2:4" x14ac:dyDescent="0.2">
      <c r="B3289"/>
      <c r="C3289"/>
      <c r="D3289"/>
    </row>
    <row r="3290" spans="2:4" x14ac:dyDescent="0.2">
      <c r="B3290"/>
      <c r="C3290"/>
      <c r="D3290"/>
    </row>
    <row r="3291" spans="2:4" x14ac:dyDescent="0.2">
      <c r="B3291"/>
      <c r="C3291"/>
      <c r="D3291"/>
    </row>
    <row r="3292" spans="2:4" x14ac:dyDescent="0.2">
      <c r="B3292"/>
      <c r="C3292"/>
      <c r="D3292"/>
    </row>
    <row r="3293" spans="2:4" x14ac:dyDescent="0.2">
      <c r="B3293"/>
      <c r="C3293"/>
      <c r="D3293"/>
    </row>
    <row r="3294" spans="2:4" x14ac:dyDescent="0.2">
      <c r="B3294"/>
      <c r="C3294"/>
      <c r="D3294"/>
    </row>
    <row r="3295" spans="2:4" x14ac:dyDescent="0.2">
      <c r="B3295"/>
      <c r="C3295"/>
      <c r="D3295"/>
    </row>
    <row r="3296" spans="2:4" x14ac:dyDescent="0.2">
      <c r="B3296"/>
      <c r="C3296"/>
      <c r="D3296"/>
    </row>
    <row r="3297" spans="2:4" x14ac:dyDescent="0.2">
      <c r="B3297"/>
      <c r="C3297"/>
      <c r="D3297"/>
    </row>
    <row r="3298" spans="2:4" x14ac:dyDescent="0.2">
      <c r="B3298"/>
      <c r="C3298"/>
      <c r="D3298"/>
    </row>
    <row r="3299" spans="2:4" x14ac:dyDescent="0.2">
      <c r="B3299"/>
      <c r="C3299"/>
      <c r="D3299"/>
    </row>
    <row r="3300" spans="2:4" x14ac:dyDescent="0.2">
      <c r="B3300"/>
      <c r="C3300"/>
      <c r="D3300"/>
    </row>
    <row r="3301" spans="2:4" x14ac:dyDescent="0.2">
      <c r="B3301"/>
      <c r="C3301"/>
      <c r="D3301"/>
    </row>
    <row r="3302" spans="2:4" x14ac:dyDescent="0.2">
      <c r="B3302"/>
      <c r="C3302"/>
      <c r="D3302"/>
    </row>
    <row r="3303" spans="2:4" x14ac:dyDescent="0.2">
      <c r="B3303"/>
      <c r="C3303"/>
      <c r="D3303"/>
    </row>
    <row r="3304" spans="2:4" x14ac:dyDescent="0.2">
      <c r="B3304"/>
      <c r="C3304"/>
      <c r="D3304"/>
    </row>
    <row r="3305" spans="2:4" x14ac:dyDescent="0.2">
      <c r="B3305"/>
      <c r="C3305"/>
      <c r="D3305"/>
    </row>
    <row r="3306" spans="2:4" x14ac:dyDescent="0.2">
      <c r="B3306"/>
      <c r="C3306"/>
      <c r="D3306"/>
    </row>
    <row r="3307" spans="2:4" x14ac:dyDescent="0.2">
      <c r="B3307"/>
      <c r="C3307"/>
      <c r="D3307"/>
    </row>
    <row r="3308" spans="2:4" x14ac:dyDescent="0.2">
      <c r="B3308"/>
      <c r="C3308"/>
      <c r="D3308"/>
    </row>
    <row r="3309" spans="2:4" x14ac:dyDescent="0.2">
      <c r="B3309"/>
      <c r="C3309"/>
      <c r="D3309"/>
    </row>
    <row r="3310" spans="2:4" x14ac:dyDescent="0.2">
      <c r="B3310"/>
      <c r="C3310"/>
      <c r="D3310"/>
    </row>
    <row r="3311" spans="2:4" x14ac:dyDescent="0.2">
      <c r="B3311"/>
      <c r="C3311"/>
      <c r="D3311"/>
    </row>
    <row r="3312" spans="2:4" x14ac:dyDescent="0.2">
      <c r="B3312"/>
      <c r="C3312"/>
      <c r="D3312"/>
    </row>
    <row r="3313" spans="2:4" x14ac:dyDescent="0.2">
      <c r="B3313"/>
      <c r="C3313"/>
      <c r="D3313"/>
    </row>
    <row r="3314" spans="2:4" x14ac:dyDescent="0.2">
      <c r="B3314"/>
      <c r="C3314"/>
      <c r="D3314"/>
    </row>
    <row r="3315" spans="2:4" x14ac:dyDescent="0.2">
      <c r="B3315"/>
      <c r="C3315"/>
      <c r="D3315"/>
    </row>
    <row r="3316" spans="2:4" x14ac:dyDescent="0.2">
      <c r="B3316"/>
      <c r="C3316"/>
      <c r="D3316"/>
    </row>
    <row r="3317" spans="2:4" x14ac:dyDescent="0.2">
      <c r="B3317"/>
      <c r="C3317"/>
      <c r="D3317"/>
    </row>
    <row r="3318" spans="2:4" x14ac:dyDescent="0.2">
      <c r="B3318"/>
      <c r="C3318"/>
      <c r="D3318"/>
    </row>
    <row r="3319" spans="2:4" x14ac:dyDescent="0.2">
      <c r="B3319"/>
      <c r="C3319"/>
      <c r="D3319"/>
    </row>
    <row r="3320" spans="2:4" x14ac:dyDescent="0.2">
      <c r="B3320"/>
      <c r="C3320"/>
      <c r="D3320"/>
    </row>
    <row r="3321" spans="2:4" x14ac:dyDescent="0.2">
      <c r="B3321"/>
      <c r="C3321"/>
      <c r="D3321"/>
    </row>
    <row r="3322" spans="2:4" x14ac:dyDescent="0.2">
      <c r="B3322"/>
      <c r="C3322"/>
      <c r="D3322"/>
    </row>
    <row r="3323" spans="2:4" x14ac:dyDescent="0.2">
      <c r="B3323"/>
      <c r="C3323"/>
      <c r="D3323"/>
    </row>
    <row r="3324" spans="2:4" x14ac:dyDescent="0.2">
      <c r="B3324"/>
      <c r="C3324"/>
      <c r="D3324"/>
    </row>
    <row r="3325" spans="2:4" x14ac:dyDescent="0.2">
      <c r="B3325"/>
      <c r="C3325"/>
      <c r="D3325"/>
    </row>
    <row r="3326" spans="2:4" x14ac:dyDescent="0.2">
      <c r="B3326"/>
      <c r="C3326"/>
      <c r="D3326"/>
    </row>
    <row r="3327" spans="2:4" x14ac:dyDescent="0.2">
      <c r="B3327"/>
      <c r="C3327"/>
      <c r="D3327"/>
    </row>
    <row r="3328" spans="2:4" x14ac:dyDescent="0.2">
      <c r="B3328"/>
      <c r="C3328"/>
      <c r="D3328"/>
    </row>
    <row r="3329" spans="2:4" x14ac:dyDescent="0.2">
      <c r="B3329"/>
      <c r="C3329"/>
      <c r="D3329"/>
    </row>
    <row r="3330" spans="2:4" x14ac:dyDescent="0.2">
      <c r="B3330"/>
      <c r="C3330"/>
      <c r="D3330"/>
    </row>
    <row r="3331" spans="2:4" x14ac:dyDescent="0.2">
      <c r="B3331"/>
      <c r="C3331"/>
      <c r="D3331"/>
    </row>
    <row r="3332" spans="2:4" x14ac:dyDescent="0.2">
      <c r="B3332"/>
      <c r="C3332"/>
      <c r="D3332"/>
    </row>
    <row r="3333" spans="2:4" x14ac:dyDescent="0.2">
      <c r="B3333"/>
      <c r="C3333"/>
      <c r="D3333"/>
    </row>
    <row r="3334" spans="2:4" x14ac:dyDescent="0.2">
      <c r="B3334"/>
      <c r="C3334"/>
      <c r="D3334"/>
    </row>
    <row r="3335" spans="2:4" x14ac:dyDescent="0.2">
      <c r="B3335"/>
      <c r="C3335"/>
      <c r="D3335"/>
    </row>
    <row r="3336" spans="2:4" x14ac:dyDescent="0.2">
      <c r="B3336"/>
      <c r="C3336"/>
      <c r="D3336"/>
    </row>
    <row r="3337" spans="2:4" x14ac:dyDescent="0.2">
      <c r="B3337"/>
      <c r="C3337"/>
      <c r="D3337"/>
    </row>
    <row r="3338" spans="2:4" x14ac:dyDescent="0.2">
      <c r="B3338"/>
      <c r="C3338"/>
      <c r="D3338"/>
    </row>
    <row r="3339" spans="2:4" x14ac:dyDescent="0.2">
      <c r="B3339"/>
      <c r="C3339"/>
      <c r="D3339"/>
    </row>
    <row r="3340" spans="2:4" x14ac:dyDescent="0.2">
      <c r="B3340"/>
      <c r="C3340"/>
      <c r="D3340"/>
    </row>
    <row r="3341" spans="2:4" x14ac:dyDescent="0.2">
      <c r="B3341"/>
      <c r="C3341"/>
      <c r="D3341"/>
    </row>
    <row r="3342" spans="2:4" x14ac:dyDescent="0.2">
      <c r="B3342"/>
      <c r="C3342"/>
      <c r="D3342"/>
    </row>
    <row r="3343" spans="2:4" x14ac:dyDescent="0.2">
      <c r="B3343"/>
      <c r="C3343"/>
      <c r="D3343"/>
    </row>
    <row r="3344" spans="2:4" x14ac:dyDescent="0.2">
      <c r="B3344"/>
      <c r="C3344"/>
      <c r="D3344"/>
    </row>
    <row r="3345" spans="2:4" x14ac:dyDescent="0.2">
      <c r="B3345"/>
      <c r="C3345"/>
      <c r="D3345"/>
    </row>
    <row r="3346" spans="2:4" x14ac:dyDescent="0.2">
      <c r="B3346"/>
      <c r="C3346"/>
      <c r="D3346"/>
    </row>
    <row r="3347" spans="2:4" x14ac:dyDescent="0.2">
      <c r="B3347"/>
      <c r="C3347"/>
      <c r="D3347"/>
    </row>
    <row r="3348" spans="2:4" x14ac:dyDescent="0.2">
      <c r="B3348"/>
      <c r="C3348"/>
      <c r="D3348"/>
    </row>
    <row r="3349" spans="2:4" x14ac:dyDescent="0.2">
      <c r="B3349"/>
      <c r="C3349"/>
      <c r="D3349"/>
    </row>
    <row r="3350" spans="2:4" x14ac:dyDescent="0.2">
      <c r="B3350"/>
      <c r="C3350"/>
      <c r="D3350"/>
    </row>
    <row r="3351" spans="2:4" x14ac:dyDescent="0.2">
      <c r="B3351"/>
      <c r="C3351"/>
      <c r="D3351"/>
    </row>
    <row r="3352" spans="2:4" x14ac:dyDescent="0.2">
      <c r="B3352"/>
      <c r="C3352"/>
      <c r="D3352"/>
    </row>
    <row r="3353" spans="2:4" x14ac:dyDescent="0.2">
      <c r="B3353"/>
      <c r="C3353"/>
      <c r="D3353"/>
    </row>
    <row r="3354" spans="2:4" x14ac:dyDescent="0.2">
      <c r="B3354"/>
      <c r="C3354"/>
      <c r="D3354"/>
    </row>
    <row r="3355" spans="2:4" x14ac:dyDescent="0.2">
      <c r="B3355"/>
      <c r="C3355"/>
      <c r="D3355"/>
    </row>
    <row r="3356" spans="2:4" x14ac:dyDescent="0.2">
      <c r="B3356"/>
      <c r="C3356"/>
      <c r="D3356"/>
    </row>
    <row r="3357" spans="2:4" x14ac:dyDescent="0.2">
      <c r="B3357"/>
      <c r="C3357"/>
      <c r="D3357"/>
    </row>
    <row r="3358" spans="2:4" x14ac:dyDescent="0.2">
      <c r="B3358"/>
      <c r="C3358"/>
      <c r="D3358"/>
    </row>
    <row r="3359" spans="2:4" x14ac:dyDescent="0.2">
      <c r="B3359"/>
      <c r="C3359"/>
      <c r="D3359"/>
    </row>
    <row r="3360" spans="2:4" x14ac:dyDescent="0.2">
      <c r="B3360"/>
      <c r="C3360"/>
      <c r="D3360"/>
    </row>
    <row r="3361" spans="2:4" x14ac:dyDescent="0.2">
      <c r="B3361"/>
      <c r="C3361"/>
      <c r="D3361"/>
    </row>
    <row r="3362" spans="2:4" x14ac:dyDescent="0.2">
      <c r="B3362"/>
      <c r="C3362"/>
      <c r="D3362"/>
    </row>
    <row r="3363" spans="2:4" x14ac:dyDescent="0.2">
      <c r="B3363"/>
      <c r="C3363"/>
      <c r="D3363"/>
    </row>
    <row r="3364" spans="2:4" x14ac:dyDescent="0.2">
      <c r="B3364"/>
      <c r="C3364"/>
      <c r="D3364"/>
    </row>
    <row r="3365" spans="2:4" x14ac:dyDescent="0.2">
      <c r="B3365"/>
      <c r="C3365"/>
      <c r="D3365"/>
    </row>
    <row r="3366" spans="2:4" x14ac:dyDescent="0.2">
      <c r="B3366"/>
      <c r="C3366"/>
      <c r="D3366"/>
    </row>
    <row r="3367" spans="2:4" x14ac:dyDescent="0.2">
      <c r="B3367"/>
      <c r="C3367"/>
      <c r="D3367"/>
    </row>
    <row r="3368" spans="2:4" x14ac:dyDescent="0.2">
      <c r="B3368"/>
      <c r="C3368"/>
      <c r="D3368"/>
    </row>
    <row r="3369" spans="2:4" x14ac:dyDescent="0.2">
      <c r="B3369"/>
      <c r="C3369"/>
      <c r="D3369"/>
    </row>
    <row r="3370" spans="2:4" x14ac:dyDescent="0.2">
      <c r="B3370"/>
      <c r="C3370"/>
      <c r="D3370"/>
    </row>
    <row r="3371" spans="2:4" x14ac:dyDescent="0.2">
      <c r="B3371"/>
      <c r="C3371"/>
      <c r="D3371"/>
    </row>
    <row r="3372" spans="2:4" x14ac:dyDescent="0.2">
      <c r="B3372"/>
      <c r="C3372"/>
      <c r="D3372"/>
    </row>
  </sheetData>
  <autoFilter ref="E1:E29" xr:uid="{00000000-0009-0000-0000-000004000000}"/>
  <pageMargins left="1.25" right="0.75" top="1.75" bottom="0.75" header="0.75" footer="0.3"/>
  <pageSetup scale="53" fitToHeight="0" orientation="portrait" r:id="rId2"/>
  <headerFooter>
    <oddHeader>&amp;LEL PASO ELECTRIC COMPANY
2021 TEXAS RATE CASE FILING
WORKPAPER TO SCHEDULE A-1
COST OF SERVICE-RETAIL BY ACCOUNT
SPONSOR:  ADRIAN HERNANDEZ
PREPARER:  ADRIAN HERNANDEZ
FOR THE TEST YEAR ENDED DECEMBER 31, 2020&amp;RWP / A-1
PAGE &amp;P OF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3372"/>
  <sheetViews>
    <sheetView workbookViewId="0">
      <selection activeCell="E45" sqref="E45"/>
    </sheetView>
  </sheetViews>
  <sheetFormatPr defaultRowHeight="12.75" x14ac:dyDescent="0.2"/>
  <cols>
    <col min="1" max="1" width="34" customWidth="1"/>
    <col min="2" max="2" width="10" style="1" customWidth="1"/>
    <col min="3" max="3" width="29.42578125" style="1" bestFit="1" customWidth="1"/>
    <col min="4" max="4" width="30" style="1" bestFit="1" customWidth="1"/>
    <col min="5" max="5" width="18.140625" customWidth="1"/>
    <col min="6" max="6" width="18.140625" bestFit="1" customWidth="1"/>
    <col min="7" max="7" width="13.5703125" bestFit="1" customWidth="1"/>
    <col min="8" max="9" width="14.7109375" customWidth="1"/>
    <col min="10" max="10" width="14.7109375" bestFit="1" customWidth="1"/>
  </cols>
  <sheetData>
    <row r="1" spans="1:7" x14ac:dyDescent="0.2">
      <c r="A1" s="23" t="s">
        <v>2</v>
      </c>
      <c r="B1" s="24" t="s">
        <v>1497</v>
      </c>
      <c r="D1" s="1" t="s">
        <v>1544</v>
      </c>
    </row>
    <row r="2" spans="1:7" x14ac:dyDescent="0.2">
      <c r="A2" s="23" t="s">
        <v>12</v>
      </c>
      <c r="B2" s="24" t="s">
        <v>1538</v>
      </c>
    </row>
    <row r="3" spans="1:7" x14ac:dyDescent="0.2">
      <c r="A3" s="23" t="s">
        <v>13</v>
      </c>
      <c r="B3" s="24" t="s">
        <v>1538</v>
      </c>
    </row>
    <row r="4" spans="1:7" x14ac:dyDescent="0.2">
      <c r="B4"/>
      <c r="C4"/>
      <c r="D4"/>
    </row>
    <row r="5" spans="1:7" x14ac:dyDescent="0.2">
      <c r="A5" s="5" t="s">
        <v>1498</v>
      </c>
      <c r="B5" s="6"/>
      <c r="C5" s="6"/>
      <c r="D5" s="6"/>
      <c r="E5" s="25" t="s">
        <v>6</v>
      </c>
      <c r="F5" s="6"/>
      <c r="G5" s="7"/>
    </row>
    <row r="6" spans="1:7" x14ac:dyDescent="0.2">
      <c r="A6" s="5" t="s">
        <v>15</v>
      </c>
      <c r="B6" s="5" t="s">
        <v>18</v>
      </c>
      <c r="C6" s="5" t="s">
        <v>19</v>
      </c>
      <c r="D6" s="5" t="s">
        <v>9</v>
      </c>
      <c r="E6" s="8" t="s">
        <v>27</v>
      </c>
      <c r="F6" s="9" t="s">
        <v>39</v>
      </c>
      <c r="G6" s="10" t="s">
        <v>1537</v>
      </c>
    </row>
    <row r="7" spans="1:7" x14ac:dyDescent="0.2">
      <c r="A7" s="8" t="s">
        <v>187</v>
      </c>
      <c r="B7" s="8">
        <v>45000</v>
      </c>
      <c r="C7" s="8" t="s">
        <v>187</v>
      </c>
      <c r="D7" s="8" t="s">
        <v>43</v>
      </c>
      <c r="E7" s="11">
        <v>-1276178.33</v>
      </c>
      <c r="F7" s="12">
        <v>0</v>
      </c>
      <c r="G7" s="13">
        <v>-1276178.33</v>
      </c>
    </row>
    <row r="8" spans="1:7" x14ac:dyDescent="0.2">
      <c r="A8" s="8" t="s">
        <v>191</v>
      </c>
      <c r="B8" s="8">
        <v>45100</v>
      </c>
      <c r="C8" s="8" t="s">
        <v>193</v>
      </c>
      <c r="D8" s="8" t="s">
        <v>30</v>
      </c>
      <c r="E8" s="11">
        <v>0</v>
      </c>
      <c r="F8" s="12">
        <v>-11897893.949999999</v>
      </c>
      <c r="G8" s="13">
        <v>-11897893.949999999</v>
      </c>
    </row>
    <row r="9" spans="1:7" x14ac:dyDescent="0.2">
      <c r="A9" s="14"/>
      <c r="B9" s="14"/>
      <c r="C9" s="14"/>
      <c r="D9" s="15" t="s">
        <v>43</v>
      </c>
      <c r="E9" s="16">
        <v>-2869658</v>
      </c>
      <c r="F9" s="2">
        <v>0</v>
      </c>
      <c r="G9" s="17">
        <v>-2869658</v>
      </c>
    </row>
    <row r="10" spans="1:7" x14ac:dyDescent="0.2">
      <c r="A10" s="8" t="s">
        <v>209</v>
      </c>
      <c r="B10" s="8">
        <v>45600</v>
      </c>
      <c r="C10" s="8" t="s">
        <v>209</v>
      </c>
      <c r="D10" s="8" t="s">
        <v>258</v>
      </c>
      <c r="E10" s="11">
        <v>0</v>
      </c>
      <c r="F10" s="12">
        <v>0</v>
      </c>
      <c r="G10" s="13">
        <v>0</v>
      </c>
    </row>
    <row r="11" spans="1:7" x14ac:dyDescent="0.2">
      <c r="A11" s="14"/>
      <c r="B11" s="14"/>
      <c r="C11" s="14"/>
      <c r="D11" s="15" t="s">
        <v>30</v>
      </c>
      <c r="E11" s="16">
        <v>0</v>
      </c>
      <c r="F11" s="2">
        <v>-107013.09000000001</v>
      </c>
      <c r="G11" s="17">
        <v>-107013.09000000001</v>
      </c>
    </row>
    <row r="12" spans="1:7" x14ac:dyDescent="0.2">
      <c r="A12" s="14"/>
      <c r="B12" s="14"/>
      <c r="C12" s="14"/>
      <c r="D12" s="15" t="s">
        <v>43</v>
      </c>
      <c r="E12" s="16">
        <v>-957119.29</v>
      </c>
      <c r="F12" s="2">
        <v>0</v>
      </c>
      <c r="G12" s="17">
        <v>-957119.29</v>
      </c>
    </row>
    <row r="13" spans="1:7" x14ac:dyDescent="0.2">
      <c r="A13" s="8" t="s">
        <v>199</v>
      </c>
      <c r="B13" s="8">
        <v>45400</v>
      </c>
      <c r="C13" s="8" t="s">
        <v>199</v>
      </c>
      <c r="D13" s="8" t="s">
        <v>30</v>
      </c>
      <c r="E13" s="11">
        <v>0</v>
      </c>
      <c r="F13" s="12">
        <v>-796873.48</v>
      </c>
      <c r="G13" s="13">
        <v>-796873.48</v>
      </c>
    </row>
    <row r="14" spans="1:7" x14ac:dyDescent="0.2">
      <c r="A14" s="14"/>
      <c r="B14" s="14"/>
      <c r="C14" s="14"/>
      <c r="D14" s="15" t="s">
        <v>43</v>
      </c>
      <c r="E14" s="16">
        <v>-2309138.2000000002</v>
      </c>
      <c r="F14" s="2">
        <v>0</v>
      </c>
      <c r="G14" s="17">
        <v>-2309138.2000000002</v>
      </c>
    </row>
    <row r="15" spans="1:7" x14ac:dyDescent="0.2">
      <c r="A15" s="8" t="s">
        <v>216</v>
      </c>
      <c r="B15" s="8">
        <v>45610</v>
      </c>
      <c r="C15" s="8" t="s">
        <v>218</v>
      </c>
      <c r="D15" s="8" t="s">
        <v>30</v>
      </c>
      <c r="E15" s="11">
        <v>0</v>
      </c>
      <c r="F15" s="12">
        <v>-5069734.8600000003</v>
      </c>
      <c r="G15" s="13">
        <v>-5069734.8600000003</v>
      </c>
    </row>
    <row r="16" spans="1:7" x14ac:dyDescent="0.2">
      <c r="A16" s="14"/>
      <c r="B16" s="14"/>
      <c r="C16" s="14"/>
      <c r="D16" s="15" t="s">
        <v>43</v>
      </c>
      <c r="E16" s="16">
        <v>-19509898.32</v>
      </c>
      <c r="F16" s="2">
        <v>0</v>
      </c>
      <c r="G16" s="17">
        <v>-19509898.32</v>
      </c>
    </row>
    <row r="17" spans="1:7" x14ac:dyDescent="0.2">
      <c r="A17" s="18" t="s">
        <v>1537</v>
      </c>
      <c r="B17" s="19"/>
      <c r="C17" s="19"/>
      <c r="D17" s="19"/>
      <c r="E17" s="20">
        <v>-26921992.140000001</v>
      </c>
      <c r="F17" s="21">
        <v>-17871515.379999999</v>
      </c>
      <c r="G17" s="22">
        <v>-44793507.519999996</v>
      </c>
    </row>
    <row r="18" spans="1:7" x14ac:dyDescent="0.2">
      <c r="B18"/>
      <c r="C18"/>
      <c r="D18"/>
    </row>
    <row r="19" spans="1:7" x14ac:dyDescent="0.2">
      <c r="B19"/>
      <c r="C19"/>
      <c r="D19"/>
    </row>
    <row r="20" spans="1:7" x14ac:dyDescent="0.2">
      <c r="B20"/>
      <c r="C20"/>
      <c r="D20"/>
    </row>
    <row r="21" spans="1:7" x14ac:dyDescent="0.2">
      <c r="B21"/>
      <c r="C21"/>
      <c r="D21"/>
    </row>
    <row r="22" spans="1:7" x14ac:dyDescent="0.2">
      <c r="B22"/>
      <c r="C22"/>
      <c r="D22"/>
    </row>
    <row r="23" spans="1:7" x14ac:dyDescent="0.2">
      <c r="B23"/>
      <c r="C23"/>
      <c r="D23"/>
    </row>
    <row r="24" spans="1:7" x14ac:dyDescent="0.2">
      <c r="B24"/>
      <c r="C24"/>
      <c r="D24"/>
    </row>
    <row r="25" spans="1:7" x14ac:dyDescent="0.2">
      <c r="B25"/>
      <c r="C25"/>
      <c r="D25"/>
    </row>
    <row r="26" spans="1:7" x14ac:dyDescent="0.2">
      <c r="B26"/>
      <c r="C26"/>
      <c r="D26"/>
    </row>
    <row r="27" spans="1:7" x14ac:dyDescent="0.2">
      <c r="B27"/>
      <c r="C27"/>
      <c r="D27"/>
    </row>
    <row r="28" spans="1:7" x14ac:dyDescent="0.2">
      <c r="B28"/>
      <c r="C28"/>
      <c r="D28"/>
    </row>
    <row r="29" spans="1:7" x14ac:dyDescent="0.2">
      <c r="B29"/>
      <c r="C29"/>
      <c r="D29"/>
    </row>
    <row r="30" spans="1:7" x14ac:dyDescent="0.2">
      <c r="B30"/>
      <c r="C30"/>
      <c r="D30"/>
    </row>
    <row r="31" spans="1:7" x14ac:dyDescent="0.2">
      <c r="B31"/>
      <c r="C31"/>
      <c r="D31"/>
    </row>
    <row r="32" spans="1:7" x14ac:dyDescent="0.2">
      <c r="B32"/>
      <c r="C32"/>
      <c r="D32"/>
    </row>
    <row r="33" spans="2:4" x14ac:dyDescent="0.2">
      <c r="B33"/>
      <c r="C33"/>
      <c r="D33"/>
    </row>
    <row r="34" spans="2:4" x14ac:dyDescent="0.2">
      <c r="B34"/>
      <c r="C34"/>
      <c r="D34"/>
    </row>
    <row r="35" spans="2:4" x14ac:dyDescent="0.2">
      <c r="B35"/>
      <c r="C35"/>
      <c r="D35"/>
    </row>
    <row r="36" spans="2:4" x14ac:dyDescent="0.2">
      <c r="B36"/>
      <c r="C36"/>
      <c r="D36"/>
    </row>
    <row r="37" spans="2:4" x14ac:dyDescent="0.2">
      <c r="B37"/>
      <c r="C37"/>
      <c r="D37"/>
    </row>
    <row r="38" spans="2:4" x14ac:dyDescent="0.2">
      <c r="B38"/>
      <c r="C38"/>
      <c r="D38"/>
    </row>
    <row r="39" spans="2:4" x14ac:dyDescent="0.2">
      <c r="B39"/>
      <c r="C39"/>
      <c r="D39"/>
    </row>
    <row r="40" spans="2:4" x14ac:dyDescent="0.2">
      <c r="B40"/>
      <c r="C40"/>
      <c r="D40"/>
    </row>
    <row r="41" spans="2:4" x14ac:dyDescent="0.2">
      <c r="B41"/>
      <c r="C41"/>
      <c r="D41"/>
    </row>
    <row r="42" spans="2:4" x14ac:dyDescent="0.2">
      <c r="B42"/>
      <c r="C42"/>
      <c r="D42"/>
    </row>
    <row r="43" spans="2:4" x14ac:dyDescent="0.2">
      <c r="B43"/>
      <c r="C43"/>
      <c r="D43"/>
    </row>
    <row r="44" spans="2:4" x14ac:dyDescent="0.2">
      <c r="B44"/>
      <c r="C44"/>
      <c r="D44"/>
    </row>
    <row r="45" spans="2:4" x14ac:dyDescent="0.2">
      <c r="B45"/>
      <c r="C45"/>
      <c r="D45"/>
    </row>
    <row r="46" spans="2:4" x14ac:dyDescent="0.2">
      <c r="B46"/>
      <c r="C46"/>
      <c r="D46"/>
    </row>
    <row r="47" spans="2:4" x14ac:dyDescent="0.2">
      <c r="B47"/>
      <c r="C47"/>
      <c r="D47"/>
    </row>
    <row r="48" spans="2:4" x14ac:dyDescent="0.2">
      <c r="B48"/>
      <c r="C48"/>
      <c r="D48"/>
    </row>
    <row r="49" spans="2:4" x14ac:dyDescent="0.2">
      <c r="B49"/>
      <c r="C49"/>
      <c r="D49"/>
    </row>
    <row r="50" spans="2:4" x14ac:dyDescent="0.2">
      <c r="B50"/>
      <c r="C50"/>
      <c r="D50"/>
    </row>
    <row r="51" spans="2:4" x14ac:dyDescent="0.2">
      <c r="B51"/>
      <c r="C51"/>
      <c r="D51"/>
    </row>
    <row r="52" spans="2:4" x14ac:dyDescent="0.2">
      <c r="B52"/>
      <c r="C52"/>
      <c r="D52"/>
    </row>
    <row r="53" spans="2:4" x14ac:dyDescent="0.2">
      <c r="B53"/>
      <c r="C53"/>
      <c r="D53"/>
    </row>
    <row r="54" spans="2:4" x14ac:dyDescent="0.2">
      <c r="B54"/>
      <c r="C54"/>
      <c r="D54"/>
    </row>
    <row r="55" spans="2:4" x14ac:dyDescent="0.2">
      <c r="B55"/>
      <c r="C55"/>
      <c r="D55"/>
    </row>
    <row r="56" spans="2:4" x14ac:dyDescent="0.2">
      <c r="B56"/>
      <c r="C56"/>
      <c r="D56"/>
    </row>
    <row r="57" spans="2:4" x14ac:dyDescent="0.2">
      <c r="B57"/>
      <c r="C57"/>
      <c r="D57"/>
    </row>
    <row r="58" spans="2:4" x14ac:dyDescent="0.2">
      <c r="B58"/>
      <c r="C58"/>
      <c r="D58"/>
    </row>
    <row r="59" spans="2:4" x14ac:dyDescent="0.2">
      <c r="B59"/>
      <c r="C59"/>
      <c r="D59"/>
    </row>
    <row r="60" spans="2:4" x14ac:dyDescent="0.2">
      <c r="B60"/>
      <c r="C60"/>
      <c r="D60"/>
    </row>
    <row r="61" spans="2:4" x14ac:dyDescent="0.2">
      <c r="B61"/>
      <c r="C61"/>
      <c r="D61"/>
    </row>
    <row r="62" spans="2:4" x14ac:dyDescent="0.2">
      <c r="B62"/>
      <c r="C62"/>
      <c r="D62"/>
    </row>
    <row r="63" spans="2:4" x14ac:dyDescent="0.2">
      <c r="B63"/>
      <c r="C63"/>
      <c r="D63"/>
    </row>
    <row r="64" spans="2:4" x14ac:dyDescent="0.2">
      <c r="B64"/>
      <c r="C64"/>
      <c r="D64"/>
    </row>
    <row r="65" spans="2:4" x14ac:dyDescent="0.2">
      <c r="B65"/>
      <c r="C65"/>
      <c r="D65"/>
    </row>
    <row r="66" spans="2:4" x14ac:dyDescent="0.2">
      <c r="B66"/>
      <c r="C66"/>
      <c r="D66"/>
    </row>
    <row r="67" spans="2:4" x14ac:dyDescent="0.2">
      <c r="B67"/>
      <c r="C67"/>
      <c r="D67"/>
    </row>
    <row r="68" spans="2:4" x14ac:dyDescent="0.2">
      <c r="B68"/>
      <c r="C68"/>
      <c r="D68"/>
    </row>
    <row r="69" spans="2:4" x14ac:dyDescent="0.2">
      <c r="B69"/>
      <c r="C69"/>
      <c r="D69"/>
    </row>
    <row r="70" spans="2:4" x14ac:dyDescent="0.2">
      <c r="B70"/>
      <c r="C70"/>
      <c r="D70"/>
    </row>
    <row r="71" spans="2:4" x14ac:dyDescent="0.2">
      <c r="B71"/>
      <c r="C71"/>
      <c r="D71"/>
    </row>
    <row r="72" spans="2:4" x14ac:dyDescent="0.2">
      <c r="B72"/>
      <c r="C72"/>
      <c r="D72"/>
    </row>
    <row r="73" spans="2:4" x14ac:dyDescent="0.2">
      <c r="B73"/>
      <c r="C73"/>
      <c r="D73"/>
    </row>
    <row r="74" spans="2:4" x14ac:dyDescent="0.2">
      <c r="B74"/>
      <c r="C74"/>
      <c r="D74"/>
    </row>
    <row r="75" spans="2:4" x14ac:dyDescent="0.2">
      <c r="B75"/>
      <c r="C75"/>
      <c r="D75"/>
    </row>
    <row r="76" spans="2:4" x14ac:dyDescent="0.2">
      <c r="B76"/>
      <c r="C76"/>
      <c r="D76"/>
    </row>
    <row r="77" spans="2:4" x14ac:dyDescent="0.2">
      <c r="B77"/>
      <c r="C77"/>
      <c r="D77"/>
    </row>
    <row r="78" spans="2:4" x14ac:dyDescent="0.2">
      <c r="B78"/>
      <c r="C78"/>
      <c r="D78"/>
    </row>
    <row r="79" spans="2:4" x14ac:dyDescent="0.2">
      <c r="B79"/>
      <c r="C79"/>
      <c r="D79"/>
    </row>
    <row r="80" spans="2:4" x14ac:dyDescent="0.2">
      <c r="B80"/>
      <c r="C80"/>
      <c r="D80"/>
    </row>
    <row r="81" spans="2:4" x14ac:dyDescent="0.2">
      <c r="B81"/>
      <c r="C81"/>
      <c r="D81"/>
    </row>
    <row r="82" spans="2:4" x14ac:dyDescent="0.2">
      <c r="B82"/>
      <c r="C82"/>
      <c r="D82"/>
    </row>
    <row r="83" spans="2:4" x14ac:dyDescent="0.2">
      <c r="B83"/>
      <c r="C83"/>
      <c r="D83"/>
    </row>
    <row r="84" spans="2:4" x14ac:dyDescent="0.2">
      <c r="B84"/>
      <c r="C84"/>
      <c r="D84"/>
    </row>
    <row r="85" spans="2:4" x14ac:dyDescent="0.2">
      <c r="B85"/>
      <c r="C85"/>
      <c r="D85"/>
    </row>
    <row r="86" spans="2:4" x14ac:dyDescent="0.2">
      <c r="B86"/>
      <c r="C86"/>
      <c r="D86"/>
    </row>
    <row r="87" spans="2:4" x14ac:dyDescent="0.2">
      <c r="B87"/>
      <c r="C87"/>
      <c r="D87"/>
    </row>
    <row r="88" spans="2:4" x14ac:dyDescent="0.2">
      <c r="B88"/>
      <c r="C88"/>
      <c r="D88"/>
    </row>
    <row r="89" spans="2:4" x14ac:dyDescent="0.2">
      <c r="B89"/>
      <c r="C89"/>
      <c r="D89"/>
    </row>
    <row r="90" spans="2:4" x14ac:dyDescent="0.2">
      <c r="B90"/>
      <c r="C90"/>
      <c r="D90"/>
    </row>
    <row r="91" spans="2:4" x14ac:dyDescent="0.2">
      <c r="B91"/>
      <c r="C91"/>
      <c r="D91"/>
    </row>
    <row r="92" spans="2:4" x14ac:dyDescent="0.2">
      <c r="B92"/>
      <c r="C92"/>
      <c r="D92"/>
    </row>
    <row r="93" spans="2:4" x14ac:dyDescent="0.2">
      <c r="B93"/>
      <c r="C93"/>
      <c r="D93"/>
    </row>
    <row r="94" spans="2:4" x14ac:dyDescent="0.2">
      <c r="B94"/>
      <c r="C94"/>
      <c r="D94"/>
    </row>
    <row r="95" spans="2:4" x14ac:dyDescent="0.2">
      <c r="B95"/>
      <c r="C95"/>
      <c r="D95"/>
    </row>
    <row r="96" spans="2:4" x14ac:dyDescent="0.2">
      <c r="B96"/>
      <c r="C96"/>
      <c r="D96"/>
    </row>
    <row r="97" spans="2:4" x14ac:dyDescent="0.2">
      <c r="B97"/>
      <c r="C97"/>
      <c r="D97"/>
    </row>
    <row r="98" spans="2:4" x14ac:dyDescent="0.2">
      <c r="B98"/>
      <c r="C98"/>
      <c r="D98"/>
    </row>
    <row r="99" spans="2:4" x14ac:dyDescent="0.2">
      <c r="B99"/>
      <c r="C99"/>
      <c r="D99"/>
    </row>
    <row r="100" spans="2:4" x14ac:dyDescent="0.2">
      <c r="B100"/>
      <c r="C100"/>
      <c r="D100"/>
    </row>
    <row r="101" spans="2:4" x14ac:dyDescent="0.2">
      <c r="B101"/>
      <c r="C101"/>
      <c r="D101"/>
    </row>
    <row r="102" spans="2:4" x14ac:dyDescent="0.2">
      <c r="B102"/>
      <c r="C102"/>
      <c r="D102"/>
    </row>
    <row r="103" spans="2:4" x14ac:dyDescent="0.2">
      <c r="B103"/>
      <c r="C103"/>
      <c r="D103"/>
    </row>
    <row r="104" spans="2:4" x14ac:dyDescent="0.2">
      <c r="B104"/>
      <c r="C104"/>
      <c r="D104"/>
    </row>
    <row r="105" spans="2:4" x14ac:dyDescent="0.2">
      <c r="B105"/>
      <c r="C105"/>
      <c r="D105"/>
    </row>
    <row r="106" spans="2:4" x14ac:dyDescent="0.2">
      <c r="B106"/>
      <c r="C106"/>
      <c r="D106"/>
    </row>
    <row r="107" spans="2:4" x14ac:dyDescent="0.2">
      <c r="B107"/>
      <c r="C107"/>
      <c r="D107"/>
    </row>
    <row r="108" spans="2:4" x14ac:dyDescent="0.2">
      <c r="B108"/>
      <c r="C108"/>
      <c r="D108"/>
    </row>
    <row r="109" spans="2:4" x14ac:dyDescent="0.2">
      <c r="B109"/>
      <c r="C109"/>
      <c r="D109"/>
    </row>
    <row r="110" spans="2:4" x14ac:dyDescent="0.2">
      <c r="B110"/>
      <c r="C110"/>
      <c r="D110"/>
    </row>
    <row r="111" spans="2:4" x14ac:dyDescent="0.2">
      <c r="B111"/>
      <c r="C111"/>
      <c r="D111"/>
    </row>
    <row r="112" spans="2:4" x14ac:dyDescent="0.2">
      <c r="B112"/>
      <c r="C112"/>
      <c r="D112"/>
    </row>
    <row r="113" spans="2:4" x14ac:dyDescent="0.2">
      <c r="B113"/>
      <c r="C113"/>
      <c r="D113"/>
    </row>
    <row r="114" spans="2:4" x14ac:dyDescent="0.2">
      <c r="B114"/>
      <c r="C114"/>
      <c r="D114"/>
    </row>
    <row r="115" spans="2:4" x14ac:dyDescent="0.2">
      <c r="B115"/>
      <c r="C115"/>
      <c r="D115"/>
    </row>
    <row r="116" spans="2:4" x14ac:dyDescent="0.2">
      <c r="B116"/>
      <c r="C116"/>
      <c r="D116"/>
    </row>
    <row r="117" spans="2:4" x14ac:dyDescent="0.2">
      <c r="B117"/>
      <c r="C117"/>
      <c r="D117"/>
    </row>
    <row r="118" spans="2:4" x14ac:dyDescent="0.2">
      <c r="B118"/>
      <c r="C118"/>
      <c r="D118"/>
    </row>
    <row r="119" spans="2:4" x14ac:dyDescent="0.2">
      <c r="B119"/>
      <c r="C119"/>
      <c r="D119"/>
    </row>
    <row r="120" spans="2:4" x14ac:dyDescent="0.2">
      <c r="B120"/>
      <c r="C120"/>
      <c r="D120"/>
    </row>
    <row r="121" spans="2:4" x14ac:dyDescent="0.2">
      <c r="B121"/>
      <c r="C121"/>
      <c r="D121"/>
    </row>
    <row r="122" spans="2:4" x14ac:dyDescent="0.2">
      <c r="B122"/>
      <c r="C122"/>
      <c r="D122"/>
    </row>
    <row r="123" spans="2:4" x14ac:dyDescent="0.2">
      <c r="B123"/>
      <c r="C123"/>
      <c r="D123"/>
    </row>
    <row r="124" spans="2:4" x14ac:dyDescent="0.2">
      <c r="B124"/>
      <c r="C124"/>
      <c r="D124"/>
    </row>
    <row r="125" spans="2:4" x14ac:dyDescent="0.2">
      <c r="B125"/>
      <c r="C125"/>
      <c r="D125"/>
    </row>
    <row r="126" spans="2:4" x14ac:dyDescent="0.2">
      <c r="B126"/>
      <c r="C126"/>
      <c r="D126"/>
    </row>
    <row r="127" spans="2:4" x14ac:dyDescent="0.2">
      <c r="B127"/>
      <c r="C127"/>
      <c r="D127"/>
    </row>
    <row r="128" spans="2:4" x14ac:dyDescent="0.2">
      <c r="B128"/>
      <c r="C128"/>
      <c r="D128"/>
    </row>
    <row r="129" spans="2:4" x14ac:dyDescent="0.2">
      <c r="B129"/>
      <c r="C129"/>
      <c r="D129"/>
    </row>
    <row r="130" spans="2:4" x14ac:dyDescent="0.2">
      <c r="B130"/>
      <c r="C130"/>
      <c r="D130"/>
    </row>
    <row r="131" spans="2:4" x14ac:dyDescent="0.2">
      <c r="B131"/>
      <c r="C131"/>
      <c r="D131"/>
    </row>
    <row r="132" spans="2:4" x14ac:dyDescent="0.2">
      <c r="B132"/>
      <c r="C132"/>
      <c r="D132"/>
    </row>
    <row r="133" spans="2:4" x14ac:dyDescent="0.2">
      <c r="B133"/>
      <c r="C133"/>
      <c r="D133"/>
    </row>
    <row r="134" spans="2:4" x14ac:dyDescent="0.2">
      <c r="B134"/>
      <c r="C134"/>
      <c r="D134"/>
    </row>
    <row r="135" spans="2:4" x14ac:dyDescent="0.2">
      <c r="B135"/>
      <c r="C135"/>
      <c r="D135"/>
    </row>
    <row r="136" spans="2:4" x14ac:dyDescent="0.2">
      <c r="B136"/>
      <c r="C136"/>
      <c r="D136"/>
    </row>
    <row r="137" spans="2:4" x14ac:dyDescent="0.2">
      <c r="B137"/>
      <c r="C137"/>
      <c r="D137"/>
    </row>
    <row r="138" spans="2:4" x14ac:dyDescent="0.2">
      <c r="B138"/>
      <c r="C138"/>
      <c r="D138"/>
    </row>
    <row r="139" spans="2:4" x14ac:dyDescent="0.2">
      <c r="B139"/>
      <c r="C139"/>
      <c r="D139"/>
    </row>
    <row r="140" spans="2:4" x14ac:dyDescent="0.2">
      <c r="B140"/>
      <c r="C140"/>
      <c r="D140"/>
    </row>
    <row r="141" spans="2:4" x14ac:dyDescent="0.2">
      <c r="B141"/>
      <c r="C141"/>
      <c r="D141"/>
    </row>
    <row r="142" spans="2:4" x14ac:dyDescent="0.2">
      <c r="B142"/>
      <c r="C142"/>
      <c r="D142"/>
    </row>
    <row r="143" spans="2:4" x14ac:dyDescent="0.2">
      <c r="B143"/>
      <c r="C143"/>
      <c r="D143"/>
    </row>
    <row r="144" spans="2:4" x14ac:dyDescent="0.2">
      <c r="B144"/>
      <c r="C144"/>
      <c r="D144"/>
    </row>
    <row r="145" spans="2:4" x14ac:dyDescent="0.2">
      <c r="B145"/>
      <c r="C145"/>
      <c r="D145"/>
    </row>
    <row r="146" spans="2:4" x14ac:dyDescent="0.2">
      <c r="B146"/>
      <c r="C146"/>
      <c r="D146"/>
    </row>
    <row r="147" spans="2:4" x14ac:dyDescent="0.2">
      <c r="B147"/>
      <c r="C147"/>
      <c r="D147"/>
    </row>
    <row r="148" spans="2:4" x14ac:dyDescent="0.2">
      <c r="B148"/>
      <c r="C148"/>
      <c r="D148"/>
    </row>
    <row r="149" spans="2:4" x14ac:dyDescent="0.2">
      <c r="B149"/>
      <c r="C149"/>
      <c r="D149"/>
    </row>
    <row r="150" spans="2:4" x14ac:dyDescent="0.2">
      <c r="B150"/>
      <c r="C150"/>
      <c r="D150"/>
    </row>
    <row r="151" spans="2:4" x14ac:dyDescent="0.2">
      <c r="B151"/>
      <c r="C151"/>
      <c r="D151"/>
    </row>
    <row r="152" spans="2:4" x14ac:dyDescent="0.2">
      <c r="B152"/>
      <c r="C152"/>
      <c r="D152"/>
    </row>
    <row r="153" spans="2:4" x14ac:dyDescent="0.2">
      <c r="B153"/>
      <c r="C153"/>
      <c r="D153"/>
    </row>
    <row r="154" spans="2:4" x14ac:dyDescent="0.2">
      <c r="B154"/>
      <c r="C154"/>
      <c r="D154"/>
    </row>
    <row r="155" spans="2:4" x14ac:dyDescent="0.2">
      <c r="B155"/>
      <c r="C155"/>
      <c r="D155"/>
    </row>
    <row r="156" spans="2:4" x14ac:dyDescent="0.2">
      <c r="B156"/>
      <c r="C156"/>
      <c r="D156"/>
    </row>
    <row r="157" spans="2:4" x14ac:dyDescent="0.2">
      <c r="B157"/>
      <c r="C157"/>
      <c r="D157"/>
    </row>
    <row r="158" spans="2:4" x14ac:dyDescent="0.2">
      <c r="B158"/>
      <c r="C158"/>
      <c r="D158"/>
    </row>
    <row r="159" spans="2:4" x14ac:dyDescent="0.2">
      <c r="B159"/>
      <c r="C159"/>
      <c r="D159"/>
    </row>
    <row r="160" spans="2:4" x14ac:dyDescent="0.2">
      <c r="B160"/>
      <c r="C160"/>
      <c r="D160"/>
    </row>
    <row r="161" spans="2:4" x14ac:dyDescent="0.2">
      <c r="B161"/>
      <c r="C161"/>
      <c r="D161"/>
    </row>
    <row r="162" spans="2:4" x14ac:dyDescent="0.2">
      <c r="B162"/>
      <c r="C162"/>
      <c r="D162"/>
    </row>
    <row r="163" spans="2:4" x14ac:dyDescent="0.2">
      <c r="B163"/>
      <c r="C163"/>
      <c r="D163"/>
    </row>
    <row r="164" spans="2:4" x14ac:dyDescent="0.2">
      <c r="B164"/>
      <c r="C164"/>
      <c r="D164"/>
    </row>
    <row r="165" spans="2:4" x14ac:dyDescent="0.2">
      <c r="B165"/>
      <c r="C165"/>
      <c r="D165"/>
    </row>
    <row r="166" spans="2:4" x14ac:dyDescent="0.2">
      <c r="B166"/>
      <c r="C166"/>
      <c r="D166"/>
    </row>
    <row r="167" spans="2:4" x14ac:dyDescent="0.2">
      <c r="B167"/>
      <c r="C167"/>
      <c r="D167"/>
    </row>
    <row r="168" spans="2:4" x14ac:dyDescent="0.2">
      <c r="B168"/>
      <c r="C168"/>
      <c r="D168"/>
    </row>
    <row r="169" spans="2:4" x14ac:dyDescent="0.2">
      <c r="B169"/>
      <c r="C169"/>
      <c r="D169"/>
    </row>
    <row r="170" spans="2:4" x14ac:dyDescent="0.2">
      <c r="B170"/>
      <c r="C170"/>
      <c r="D170"/>
    </row>
    <row r="171" spans="2:4" x14ac:dyDescent="0.2">
      <c r="B171"/>
      <c r="C171"/>
      <c r="D171"/>
    </row>
    <row r="172" spans="2:4" x14ac:dyDescent="0.2">
      <c r="B172"/>
      <c r="C172"/>
      <c r="D172"/>
    </row>
    <row r="173" spans="2:4" x14ac:dyDescent="0.2">
      <c r="B173"/>
      <c r="C173"/>
      <c r="D173"/>
    </row>
    <row r="174" spans="2:4" x14ac:dyDescent="0.2">
      <c r="B174"/>
      <c r="C174"/>
      <c r="D174"/>
    </row>
    <row r="175" spans="2:4" x14ac:dyDescent="0.2">
      <c r="B175"/>
      <c r="C175"/>
      <c r="D175"/>
    </row>
    <row r="176" spans="2:4" x14ac:dyDescent="0.2">
      <c r="B176"/>
      <c r="C176"/>
      <c r="D176"/>
    </row>
    <row r="177" spans="2:4" x14ac:dyDescent="0.2">
      <c r="B177"/>
      <c r="C177"/>
      <c r="D177"/>
    </row>
    <row r="178" spans="2:4" x14ac:dyDescent="0.2">
      <c r="B178"/>
      <c r="C178"/>
      <c r="D178"/>
    </row>
    <row r="179" spans="2:4" x14ac:dyDescent="0.2">
      <c r="B179"/>
      <c r="C179"/>
      <c r="D179"/>
    </row>
    <row r="180" spans="2:4" x14ac:dyDescent="0.2">
      <c r="B180"/>
      <c r="C180"/>
      <c r="D180"/>
    </row>
    <row r="181" spans="2:4" x14ac:dyDescent="0.2">
      <c r="B181"/>
      <c r="C181"/>
      <c r="D181"/>
    </row>
    <row r="182" spans="2:4" x14ac:dyDescent="0.2">
      <c r="B182"/>
      <c r="C182"/>
      <c r="D182"/>
    </row>
    <row r="183" spans="2:4" x14ac:dyDescent="0.2">
      <c r="B183"/>
      <c r="C183"/>
      <c r="D183"/>
    </row>
    <row r="184" spans="2:4" x14ac:dyDescent="0.2">
      <c r="B184"/>
      <c r="C184"/>
      <c r="D184"/>
    </row>
    <row r="185" spans="2:4" x14ac:dyDescent="0.2">
      <c r="B185"/>
      <c r="C185"/>
      <c r="D185"/>
    </row>
    <row r="186" spans="2:4" x14ac:dyDescent="0.2">
      <c r="B186"/>
      <c r="C186"/>
      <c r="D186"/>
    </row>
    <row r="187" spans="2:4" x14ac:dyDescent="0.2">
      <c r="B187"/>
      <c r="C187"/>
      <c r="D187"/>
    </row>
    <row r="188" spans="2:4" x14ac:dyDescent="0.2">
      <c r="B188"/>
      <c r="C188"/>
      <c r="D188"/>
    </row>
    <row r="189" spans="2:4" x14ac:dyDescent="0.2">
      <c r="B189"/>
      <c r="C189"/>
      <c r="D189"/>
    </row>
    <row r="190" spans="2:4" x14ac:dyDescent="0.2">
      <c r="B190"/>
      <c r="C190"/>
      <c r="D190"/>
    </row>
    <row r="191" spans="2:4" x14ac:dyDescent="0.2">
      <c r="B191"/>
      <c r="C191"/>
      <c r="D191"/>
    </row>
    <row r="192" spans="2:4" x14ac:dyDescent="0.2">
      <c r="B192"/>
      <c r="C192"/>
      <c r="D192"/>
    </row>
    <row r="193" spans="2:4" x14ac:dyDescent="0.2">
      <c r="B193"/>
      <c r="C193"/>
      <c r="D193"/>
    </row>
    <row r="194" spans="2:4" x14ac:dyDescent="0.2">
      <c r="B194"/>
      <c r="C194"/>
      <c r="D194"/>
    </row>
    <row r="195" spans="2:4" x14ac:dyDescent="0.2">
      <c r="B195"/>
      <c r="C195"/>
      <c r="D195"/>
    </row>
    <row r="196" spans="2:4" x14ac:dyDescent="0.2">
      <c r="B196"/>
      <c r="C196"/>
      <c r="D196"/>
    </row>
    <row r="197" spans="2:4" x14ac:dyDescent="0.2">
      <c r="B197"/>
      <c r="C197"/>
      <c r="D197"/>
    </row>
    <row r="198" spans="2:4" x14ac:dyDescent="0.2">
      <c r="B198"/>
      <c r="C198"/>
      <c r="D198"/>
    </row>
    <row r="199" spans="2:4" x14ac:dyDescent="0.2">
      <c r="B199"/>
      <c r="C199"/>
      <c r="D199"/>
    </row>
    <row r="200" spans="2:4" x14ac:dyDescent="0.2">
      <c r="B200"/>
      <c r="C200"/>
      <c r="D200"/>
    </row>
    <row r="201" spans="2:4" x14ac:dyDescent="0.2">
      <c r="B201"/>
      <c r="C201"/>
      <c r="D201"/>
    </row>
    <row r="202" spans="2:4" x14ac:dyDescent="0.2">
      <c r="B202"/>
      <c r="C202"/>
      <c r="D202"/>
    </row>
    <row r="203" spans="2:4" x14ac:dyDescent="0.2">
      <c r="B203"/>
      <c r="C203"/>
      <c r="D203"/>
    </row>
    <row r="204" spans="2:4" x14ac:dyDescent="0.2">
      <c r="B204"/>
      <c r="C204"/>
      <c r="D204"/>
    </row>
    <row r="205" spans="2:4" x14ac:dyDescent="0.2">
      <c r="B205"/>
      <c r="C205"/>
      <c r="D205"/>
    </row>
    <row r="206" spans="2:4" x14ac:dyDescent="0.2">
      <c r="B206"/>
      <c r="C206"/>
      <c r="D206"/>
    </row>
    <row r="207" spans="2:4" x14ac:dyDescent="0.2">
      <c r="B207"/>
      <c r="C207"/>
      <c r="D207"/>
    </row>
    <row r="208" spans="2:4" x14ac:dyDescent="0.2">
      <c r="B208"/>
      <c r="C208"/>
      <c r="D208"/>
    </row>
    <row r="209" spans="2:4" x14ac:dyDescent="0.2">
      <c r="B209"/>
      <c r="C209"/>
      <c r="D209"/>
    </row>
    <row r="210" spans="2:4" x14ac:dyDescent="0.2">
      <c r="B210"/>
      <c r="C210"/>
      <c r="D210"/>
    </row>
    <row r="211" spans="2:4" x14ac:dyDescent="0.2">
      <c r="B211"/>
      <c r="C211"/>
      <c r="D211"/>
    </row>
    <row r="212" spans="2:4" x14ac:dyDescent="0.2">
      <c r="B212"/>
      <c r="C212"/>
      <c r="D212"/>
    </row>
    <row r="213" spans="2:4" x14ac:dyDescent="0.2">
      <c r="B213"/>
      <c r="C213"/>
      <c r="D213"/>
    </row>
    <row r="214" spans="2:4" x14ac:dyDescent="0.2">
      <c r="B214"/>
      <c r="C214"/>
      <c r="D214"/>
    </row>
    <row r="215" spans="2:4" x14ac:dyDescent="0.2">
      <c r="B215"/>
      <c r="C215"/>
      <c r="D215"/>
    </row>
    <row r="216" spans="2:4" x14ac:dyDescent="0.2">
      <c r="B216"/>
      <c r="C216"/>
      <c r="D216"/>
    </row>
    <row r="217" spans="2:4" x14ac:dyDescent="0.2">
      <c r="B217"/>
      <c r="C217"/>
      <c r="D217"/>
    </row>
    <row r="218" spans="2:4" x14ac:dyDescent="0.2">
      <c r="B218"/>
      <c r="C218"/>
      <c r="D218"/>
    </row>
    <row r="219" spans="2:4" x14ac:dyDescent="0.2">
      <c r="B219"/>
      <c r="C219"/>
      <c r="D219"/>
    </row>
    <row r="220" spans="2:4" x14ac:dyDescent="0.2">
      <c r="B220"/>
      <c r="C220"/>
      <c r="D220"/>
    </row>
    <row r="221" spans="2:4" x14ac:dyDescent="0.2">
      <c r="B221"/>
      <c r="C221"/>
      <c r="D221"/>
    </row>
    <row r="222" spans="2:4" x14ac:dyDescent="0.2">
      <c r="B222"/>
      <c r="C222"/>
      <c r="D222"/>
    </row>
    <row r="223" spans="2:4" x14ac:dyDescent="0.2">
      <c r="B223"/>
      <c r="C223"/>
      <c r="D223"/>
    </row>
    <row r="224" spans="2:4" x14ac:dyDescent="0.2">
      <c r="B224"/>
      <c r="C224"/>
      <c r="D224"/>
    </row>
    <row r="225" spans="2:4" x14ac:dyDescent="0.2">
      <c r="B225"/>
      <c r="C225"/>
      <c r="D225"/>
    </row>
    <row r="226" spans="2:4" x14ac:dyDescent="0.2">
      <c r="B226"/>
      <c r="C226"/>
      <c r="D226"/>
    </row>
    <row r="227" spans="2:4" x14ac:dyDescent="0.2">
      <c r="B227"/>
      <c r="C227"/>
      <c r="D227"/>
    </row>
    <row r="228" spans="2:4" x14ac:dyDescent="0.2">
      <c r="B228"/>
      <c r="C228"/>
      <c r="D228"/>
    </row>
    <row r="229" spans="2:4" x14ac:dyDescent="0.2">
      <c r="B229"/>
      <c r="C229"/>
      <c r="D229"/>
    </row>
    <row r="230" spans="2:4" x14ac:dyDescent="0.2">
      <c r="B230"/>
      <c r="C230"/>
      <c r="D230"/>
    </row>
    <row r="231" spans="2:4" x14ac:dyDescent="0.2">
      <c r="B231"/>
      <c r="C231"/>
      <c r="D231"/>
    </row>
    <row r="232" spans="2:4" x14ac:dyDescent="0.2">
      <c r="B232"/>
      <c r="C232"/>
      <c r="D232"/>
    </row>
    <row r="233" spans="2:4" x14ac:dyDescent="0.2">
      <c r="B233"/>
      <c r="C233"/>
      <c r="D233"/>
    </row>
    <row r="234" spans="2:4" x14ac:dyDescent="0.2">
      <c r="B234"/>
      <c r="C234"/>
      <c r="D234"/>
    </row>
    <row r="235" spans="2:4" x14ac:dyDescent="0.2">
      <c r="B235"/>
      <c r="C235"/>
      <c r="D235"/>
    </row>
    <row r="236" spans="2:4" x14ac:dyDescent="0.2">
      <c r="B236"/>
      <c r="C236"/>
      <c r="D236"/>
    </row>
    <row r="237" spans="2:4" x14ac:dyDescent="0.2">
      <c r="B237"/>
      <c r="C237"/>
      <c r="D237"/>
    </row>
    <row r="238" spans="2:4" x14ac:dyDescent="0.2">
      <c r="B238"/>
      <c r="C238"/>
      <c r="D238"/>
    </row>
    <row r="239" spans="2:4" x14ac:dyDescent="0.2">
      <c r="B239"/>
      <c r="C239"/>
      <c r="D239"/>
    </row>
    <row r="240" spans="2:4" x14ac:dyDescent="0.2">
      <c r="B240"/>
      <c r="C240"/>
      <c r="D240"/>
    </row>
    <row r="241" spans="2:4" x14ac:dyDescent="0.2">
      <c r="B241"/>
      <c r="C241"/>
      <c r="D241"/>
    </row>
    <row r="242" spans="2:4" x14ac:dyDescent="0.2">
      <c r="B242"/>
      <c r="C242"/>
      <c r="D242"/>
    </row>
    <row r="243" spans="2:4" x14ac:dyDescent="0.2">
      <c r="B243"/>
      <c r="C243"/>
      <c r="D243"/>
    </row>
    <row r="244" spans="2:4" x14ac:dyDescent="0.2">
      <c r="B244"/>
      <c r="C244"/>
      <c r="D244"/>
    </row>
    <row r="245" spans="2:4" x14ac:dyDescent="0.2">
      <c r="B245"/>
      <c r="C245"/>
      <c r="D245"/>
    </row>
    <row r="246" spans="2:4" x14ac:dyDescent="0.2">
      <c r="B246"/>
      <c r="C246"/>
      <c r="D246"/>
    </row>
    <row r="247" spans="2:4" x14ac:dyDescent="0.2">
      <c r="B247"/>
      <c r="C247"/>
      <c r="D247"/>
    </row>
    <row r="248" spans="2:4" x14ac:dyDescent="0.2">
      <c r="B248"/>
      <c r="C248"/>
      <c r="D248"/>
    </row>
    <row r="249" spans="2:4" x14ac:dyDescent="0.2">
      <c r="B249"/>
      <c r="C249"/>
      <c r="D249"/>
    </row>
    <row r="250" spans="2:4" x14ac:dyDescent="0.2">
      <c r="B250"/>
      <c r="C250"/>
      <c r="D250"/>
    </row>
    <row r="251" spans="2:4" x14ac:dyDescent="0.2">
      <c r="B251"/>
      <c r="C251"/>
      <c r="D251"/>
    </row>
    <row r="252" spans="2:4" x14ac:dyDescent="0.2">
      <c r="B252"/>
      <c r="C252"/>
      <c r="D252"/>
    </row>
    <row r="253" spans="2:4" x14ac:dyDescent="0.2">
      <c r="B253"/>
      <c r="C253"/>
      <c r="D253"/>
    </row>
    <row r="254" spans="2:4" x14ac:dyDescent="0.2">
      <c r="B254"/>
      <c r="C254"/>
      <c r="D254"/>
    </row>
    <row r="255" spans="2:4" x14ac:dyDescent="0.2">
      <c r="B255"/>
      <c r="C255"/>
      <c r="D255"/>
    </row>
    <row r="256" spans="2:4" x14ac:dyDescent="0.2">
      <c r="B256"/>
      <c r="C256"/>
      <c r="D256"/>
    </row>
    <row r="257" spans="2:4" x14ac:dyDescent="0.2">
      <c r="B257"/>
      <c r="C257"/>
      <c r="D257"/>
    </row>
    <row r="258" spans="2:4" x14ac:dyDescent="0.2">
      <c r="B258"/>
      <c r="C258"/>
      <c r="D258"/>
    </row>
    <row r="259" spans="2:4" x14ac:dyDescent="0.2">
      <c r="B259"/>
      <c r="C259"/>
      <c r="D259"/>
    </row>
    <row r="260" spans="2:4" x14ac:dyDescent="0.2">
      <c r="B260"/>
      <c r="C260"/>
      <c r="D260"/>
    </row>
    <row r="261" spans="2:4" x14ac:dyDescent="0.2">
      <c r="B261"/>
      <c r="C261"/>
      <c r="D261"/>
    </row>
    <row r="262" spans="2:4" x14ac:dyDescent="0.2">
      <c r="B262"/>
      <c r="C262"/>
      <c r="D262"/>
    </row>
    <row r="263" spans="2:4" x14ac:dyDescent="0.2">
      <c r="B263"/>
      <c r="C263"/>
      <c r="D263"/>
    </row>
    <row r="264" spans="2:4" x14ac:dyDescent="0.2">
      <c r="B264"/>
      <c r="C264"/>
      <c r="D264"/>
    </row>
    <row r="265" spans="2:4" x14ac:dyDescent="0.2">
      <c r="B265"/>
      <c r="C265"/>
      <c r="D265"/>
    </row>
    <row r="266" spans="2:4" x14ac:dyDescent="0.2">
      <c r="B266"/>
      <c r="C266"/>
      <c r="D266"/>
    </row>
    <row r="267" spans="2:4" x14ac:dyDescent="0.2">
      <c r="B267"/>
      <c r="C267"/>
      <c r="D267"/>
    </row>
    <row r="268" spans="2:4" x14ac:dyDescent="0.2">
      <c r="B268"/>
      <c r="C268"/>
      <c r="D268"/>
    </row>
    <row r="269" spans="2:4" x14ac:dyDescent="0.2">
      <c r="B269"/>
      <c r="C269"/>
      <c r="D269"/>
    </row>
    <row r="270" spans="2:4" x14ac:dyDescent="0.2">
      <c r="B270"/>
      <c r="C270"/>
      <c r="D270"/>
    </row>
    <row r="271" spans="2:4" x14ac:dyDescent="0.2">
      <c r="B271"/>
      <c r="C271"/>
      <c r="D271"/>
    </row>
    <row r="272" spans="2:4" x14ac:dyDescent="0.2">
      <c r="B272"/>
      <c r="C272"/>
      <c r="D272"/>
    </row>
    <row r="273" spans="2:4" x14ac:dyDescent="0.2">
      <c r="B273"/>
      <c r="C273"/>
      <c r="D273"/>
    </row>
    <row r="274" spans="2:4" x14ac:dyDescent="0.2">
      <c r="B274"/>
      <c r="C274"/>
      <c r="D274"/>
    </row>
    <row r="275" spans="2:4" x14ac:dyDescent="0.2">
      <c r="B275"/>
      <c r="C275"/>
      <c r="D275"/>
    </row>
    <row r="276" spans="2:4" x14ac:dyDescent="0.2">
      <c r="B276"/>
      <c r="C276"/>
      <c r="D276"/>
    </row>
    <row r="277" spans="2:4" x14ac:dyDescent="0.2">
      <c r="B277"/>
      <c r="C277"/>
      <c r="D277"/>
    </row>
    <row r="278" spans="2:4" x14ac:dyDescent="0.2">
      <c r="B278"/>
      <c r="C278"/>
      <c r="D278"/>
    </row>
    <row r="279" spans="2:4" x14ac:dyDescent="0.2">
      <c r="B279"/>
      <c r="C279"/>
      <c r="D279"/>
    </row>
    <row r="280" spans="2:4" x14ac:dyDescent="0.2">
      <c r="B280"/>
      <c r="C280"/>
      <c r="D280"/>
    </row>
    <row r="281" spans="2:4" x14ac:dyDescent="0.2">
      <c r="B281"/>
      <c r="C281"/>
      <c r="D281"/>
    </row>
    <row r="282" spans="2:4" x14ac:dyDescent="0.2">
      <c r="B282"/>
      <c r="C282"/>
      <c r="D282"/>
    </row>
    <row r="283" spans="2:4" x14ac:dyDescent="0.2">
      <c r="B283"/>
      <c r="C283"/>
      <c r="D283"/>
    </row>
    <row r="284" spans="2:4" x14ac:dyDescent="0.2">
      <c r="B284"/>
      <c r="C284"/>
      <c r="D284"/>
    </row>
    <row r="285" spans="2:4" x14ac:dyDescent="0.2">
      <c r="B285"/>
      <c r="C285"/>
      <c r="D285"/>
    </row>
    <row r="286" spans="2:4" x14ac:dyDescent="0.2">
      <c r="B286"/>
      <c r="C286"/>
      <c r="D286"/>
    </row>
    <row r="287" spans="2:4" x14ac:dyDescent="0.2">
      <c r="B287"/>
      <c r="C287"/>
      <c r="D287"/>
    </row>
    <row r="288" spans="2:4" x14ac:dyDescent="0.2">
      <c r="B288"/>
      <c r="C288"/>
      <c r="D288"/>
    </row>
    <row r="289" spans="2:4" x14ac:dyDescent="0.2">
      <c r="B289"/>
      <c r="C289"/>
      <c r="D289"/>
    </row>
    <row r="290" spans="2:4" x14ac:dyDescent="0.2">
      <c r="B290"/>
      <c r="C290"/>
      <c r="D290"/>
    </row>
    <row r="291" spans="2:4" x14ac:dyDescent="0.2">
      <c r="B291"/>
      <c r="C291"/>
      <c r="D291"/>
    </row>
    <row r="292" spans="2:4" x14ac:dyDescent="0.2">
      <c r="B292"/>
      <c r="C292"/>
      <c r="D292"/>
    </row>
    <row r="293" spans="2:4" x14ac:dyDescent="0.2">
      <c r="B293"/>
      <c r="C293"/>
      <c r="D293"/>
    </row>
    <row r="294" spans="2:4" x14ac:dyDescent="0.2">
      <c r="B294"/>
      <c r="C294"/>
      <c r="D294"/>
    </row>
    <row r="295" spans="2:4" x14ac:dyDescent="0.2">
      <c r="B295"/>
      <c r="C295"/>
      <c r="D295"/>
    </row>
    <row r="296" spans="2:4" x14ac:dyDescent="0.2">
      <c r="B296"/>
      <c r="C296"/>
      <c r="D296"/>
    </row>
    <row r="297" spans="2:4" x14ac:dyDescent="0.2">
      <c r="B297"/>
      <c r="C297"/>
      <c r="D297"/>
    </row>
    <row r="298" spans="2:4" x14ac:dyDescent="0.2">
      <c r="B298"/>
      <c r="C298"/>
      <c r="D298"/>
    </row>
    <row r="299" spans="2:4" x14ac:dyDescent="0.2">
      <c r="B299"/>
      <c r="C299"/>
      <c r="D299"/>
    </row>
    <row r="300" spans="2:4" x14ac:dyDescent="0.2">
      <c r="B300"/>
      <c r="C300"/>
      <c r="D300"/>
    </row>
    <row r="301" spans="2:4" x14ac:dyDescent="0.2">
      <c r="B301"/>
      <c r="C301"/>
      <c r="D301"/>
    </row>
    <row r="302" spans="2:4" x14ac:dyDescent="0.2">
      <c r="B302"/>
      <c r="C302"/>
      <c r="D302"/>
    </row>
    <row r="303" spans="2:4" x14ac:dyDescent="0.2">
      <c r="B303"/>
      <c r="C303"/>
      <c r="D303"/>
    </row>
    <row r="304" spans="2:4" x14ac:dyDescent="0.2">
      <c r="B304"/>
      <c r="C304"/>
      <c r="D304"/>
    </row>
    <row r="305" spans="2:4" x14ac:dyDescent="0.2">
      <c r="B305"/>
      <c r="C305"/>
      <c r="D305"/>
    </row>
    <row r="306" spans="2:4" x14ac:dyDescent="0.2">
      <c r="B306"/>
      <c r="C306"/>
      <c r="D306"/>
    </row>
    <row r="307" spans="2:4" x14ac:dyDescent="0.2">
      <c r="B307"/>
      <c r="C307"/>
      <c r="D307"/>
    </row>
    <row r="308" spans="2:4" x14ac:dyDescent="0.2">
      <c r="B308"/>
      <c r="C308"/>
      <c r="D308"/>
    </row>
    <row r="309" spans="2:4" x14ac:dyDescent="0.2">
      <c r="B309"/>
      <c r="C309"/>
      <c r="D309"/>
    </row>
    <row r="310" spans="2:4" x14ac:dyDescent="0.2">
      <c r="B310"/>
      <c r="C310"/>
      <c r="D310"/>
    </row>
    <row r="311" spans="2:4" x14ac:dyDescent="0.2">
      <c r="B311"/>
      <c r="C311"/>
      <c r="D311"/>
    </row>
    <row r="312" spans="2:4" x14ac:dyDescent="0.2">
      <c r="B312"/>
      <c r="C312"/>
      <c r="D312"/>
    </row>
    <row r="313" spans="2:4" x14ac:dyDescent="0.2">
      <c r="B313"/>
      <c r="C313"/>
      <c r="D313"/>
    </row>
    <row r="314" spans="2:4" x14ac:dyDescent="0.2">
      <c r="B314"/>
      <c r="C314"/>
      <c r="D314"/>
    </row>
    <row r="315" spans="2:4" x14ac:dyDescent="0.2">
      <c r="B315"/>
      <c r="C315"/>
      <c r="D315"/>
    </row>
    <row r="316" spans="2:4" x14ac:dyDescent="0.2">
      <c r="B316"/>
      <c r="C316"/>
      <c r="D316"/>
    </row>
    <row r="317" spans="2:4" x14ac:dyDescent="0.2">
      <c r="B317"/>
      <c r="C317"/>
      <c r="D317"/>
    </row>
    <row r="318" spans="2:4" x14ac:dyDescent="0.2">
      <c r="B318"/>
      <c r="C318"/>
      <c r="D318"/>
    </row>
    <row r="319" spans="2:4" x14ac:dyDescent="0.2">
      <c r="B319"/>
      <c r="C319"/>
      <c r="D319"/>
    </row>
    <row r="320" spans="2:4" x14ac:dyDescent="0.2">
      <c r="B320"/>
      <c r="C320"/>
      <c r="D320"/>
    </row>
    <row r="321" spans="2:4" x14ac:dyDescent="0.2">
      <c r="B321"/>
      <c r="C321"/>
      <c r="D321"/>
    </row>
    <row r="322" spans="2:4" x14ac:dyDescent="0.2">
      <c r="B322"/>
      <c r="C322"/>
      <c r="D322"/>
    </row>
    <row r="323" spans="2:4" x14ac:dyDescent="0.2">
      <c r="B323"/>
      <c r="C323"/>
      <c r="D323"/>
    </row>
    <row r="324" spans="2:4" x14ac:dyDescent="0.2">
      <c r="B324"/>
      <c r="C324"/>
      <c r="D324"/>
    </row>
    <row r="325" spans="2:4" x14ac:dyDescent="0.2">
      <c r="B325"/>
      <c r="C325"/>
      <c r="D325"/>
    </row>
    <row r="326" spans="2:4" x14ac:dyDescent="0.2">
      <c r="B326"/>
      <c r="C326"/>
      <c r="D326"/>
    </row>
    <row r="327" spans="2:4" x14ac:dyDescent="0.2">
      <c r="B327"/>
      <c r="C327"/>
      <c r="D327"/>
    </row>
    <row r="328" spans="2:4" x14ac:dyDescent="0.2">
      <c r="B328"/>
      <c r="C328"/>
      <c r="D328"/>
    </row>
    <row r="329" spans="2:4" x14ac:dyDescent="0.2">
      <c r="B329"/>
      <c r="C329"/>
      <c r="D329"/>
    </row>
    <row r="330" spans="2:4" x14ac:dyDescent="0.2">
      <c r="B330"/>
      <c r="C330"/>
      <c r="D330"/>
    </row>
    <row r="331" spans="2:4" x14ac:dyDescent="0.2">
      <c r="B331"/>
      <c r="C331"/>
      <c r="D331"/>
    </row>
    <row r="332" spans="2:4" x14ac:dyDescent="0.2">
      <c r="B332"/>
      <c r="C332"/>
      <c r="D332"/>
    </row>
    <row r="333" spans="2:4" x14ac:dyDescent="0.2">
      <c r="B333"/>
      <c r="C333"/>
      <c r="D333"/>
    </row>
    <row r="334" spans="2:4" x14ac:dyDescent="0.2">
      <c r="B334"/>
      <c r="C334"/>
      <c r="D334"/>
    </row>
    <row r="335" spans="2:4" x14ac:dyDescent="0.2">
      <c r="B335"/>
      <c r="C335"/>
      <c r="D335"/>
    </row>
    <row r="336" spans="2:4" x14ac:dyDescent="0.2">
      <c r="B336"/>
      <c r="C336"/>
      <c r="D336"/>
    </row>
    <row r="337" spans="2:4" x14ac:dyDescent="0.2">
      <c r="B337"/>
      <c r="C337"/>
      <c r="D337"/>
    </row>
    <row r="338" spans="2:4" x14ac:dyDescent="0.2">
      <c r="B338"/>
      <c r="C338"/>
      <c r="D338"/>
    </row>
    <row r="339" spans="2:4" x14ac:dyDescent="0.2">
      <c r="B339"/>
      <c r="C339"/>
      <c r="D339"/>
    </row>
    <row r="340" spans="2:4" x14ac:dyDescent="0.2">
      <c r="B340"/>
      <c r="C340"/>
      <c r="D340"/>
    </row>
    <row r="341" spans="2:4" x14ac:dyDescent="0.2">
      <c r="B341"/>
      <c r="C341"/>
      <c r="D341"/>
    </row>
    <row r="342" spans="2:4" x14ac:dyDescent="0.2">
      <c r="B342"/>
      <c r="C342"/>
      <c r="D342"/>
    </row>
    <row r="343" spans="2:4" x14ac:dyDescent="0.2">
      <c r="B343"/>
      <c r="C343"/>
      <c r="D343"/>
    </row>
    <row r="344" spans="2:4" x14ac:dyDescent="0.2">
      <c r="B344"/>
      <c r="C344"/>
      <c r="D344"/>
    </row>
    <row r="345" spans="2:4" x14ac:dyDescent="0.2">
      <c r="B345"/>
      <c r="C345"/>
      <c r="D345"/>
    </row>
    <row r="346" spans="2:4" x14ac:dyDescent="0.2">
      <c r="B346"/>
      <c r="C346"/>
      <c r="D346"/>
    </row>
    <row r="347" spans="2:4" x14ac:dyDescent="0.2">
      <c r="B347"/>
      <c r="C347"/>
      <c r="D347"/>
    </row>
    <row r="348" spans="2:4" x14ac:dyDescent="0.2">
      <c r="B348"/>
      <c r="C348"/>
      <c r="D348"/>
    </row>
    <row r="349" spans="2:4" x14ac:dyDescent="0.2">
      <c r="B349"/>
      <c r="C349"/>
      <c r="D349"/>
    </row>
    <row r="350" spans="2:4" x14ac:dyDescent="0.2">
      <c r="B350"/>
      <c r="C350"/>
      <c r="D350"/>
    </row>
    <row r="351" spans="2:4" x14ac:dyDescent="0.2">
      <c r="B351"/>
      <c r="C351"/>
      <c r="D351"/>
    </row>
    <row r="352" spans="2:4" x14ac:dyDescent="0.2">
      <c r="B352"/>
      <c r="C352"/>
      <c r="D352"/>
    </row>
    <row r="353" spans="2:4" x14ac:dyDescent="0.2">
      <c r="B353"/>
      <c r="C353"/>
      <c r="D353"/>
    </row>
    <row r="354" spans="2:4" x14ac:dyDescent="0.2">
      <c r="B354"/>
      <c r="C354"/>
      <c r="D354"/>
    </row>
    <row r="355" spans="2:4" x14ac:dyDescent="0.2">
      <c r="B355"/>
      <c r="C355"/>
      <c r="D355"/>
    </row>
    <row r="356" spans="2:4" x14ac:dyDescent="0.2">
      <c r="B356"/>
      <c r="C356"/>
      <c r="D356"/>
    </row>
    <row r="357" spans="2:4" x14ac:dyDescent="0.2">
      <c r="B357"/>
      <c r="C357"/>
      <c r="D357"/>
    </row>
    <row r="358" spans="2:4" x14ac:dyDescent="0.2">
      <c r="B358"/>
      <c r="C358"/>
      <c r="D358"/>
    </row>
    <row r="359" spans="2:4" x14ac:dyDescent="0.2">
      <c r="B359"/>
      <c r="C359"/>
      <c r="D359"/>
    </row>
    <row r="360" spans="2:4" x14ac:dyDescent="0.2">
      <c r="B360"/>
      <c r="C360"/>
      <c r="D360"/>
    </row>
    <row r="361" spans="2:4" x14ac:dyDescent="0.2">
      <c r="B361"/>
      <c r="C361"/>
      <c r="D361"/>
    </row>
    <row r="362" spans="2:4" x14ac:dyDescent="0.2">
      <c r="B362"/>
      <c r="C362"/>
      <c r="D362"/>
    </row>
    <row r="363" spans="2:4" x14ac:dyDescent="0.2">
      <c r="B363"/>
      <c r="C363"/>
      <c r="D363"/>
    </row>
    <row r="364" spans="2:4" x14ac:dyDescent="0.2">
      <c r="B364"/>
      <c r="C364"/>
      <c r="D364"/>
    </row>
    <row r="365" spans="2:4" x14ac:dyDescent="0.2">
      <c r="B365"/>
      <c r="C365"/>
      <c r="D365"/>
    </row>
    <row r="366" spans="2:4" x14ac:dyDescent="0.2">
      <c r="B366"/>
      <c r="C366"/>
      <c r="D366"/>
    </row>
    <row r="367" spans="2:4" x14ac:dyDescent="0.2">
      <c r="B367"/>
      <c r="C367"/>
      <c r="D367"/>
    </row>
    <row r="368" spans="2:4" x14ac:dyDescent="0.2">
      <c r="B368"/>
      <c r="C368"/>
      <c r="D368"/>
    </row>
    <row r="369" spans="2:4" x14ac:dyDescent="0.2">
      <c r="B369"/>
      <c r="C369"/>
      <c r="D369"/>
    </row>
    <row r="370" spans="2:4" x14ac:dyDescent="0.2">
      <c r="B370"/>
      <c r="C370"/>
      <c r="D370"/>
    </row>
    <row r="371" spans="2:4" x14ac:dyDescent="0.2">
      <c r="B371"/>
      <c r="C371"/>
      <c r="D371"/>
    </row>
    <row r="372" spans="2:4" x14ac:dyDescent="0.2">
      <c r="B372"/>
      <c r="C372"/>
      <c r="D372"/>
    </row>
    <row r="373" spans="2:4" x14ac:dyDescent="0.2">
      <c r="B373"/>
      <c r="C373"/>
      <c r="D373"/>
    </row>
    <row r="374" spans="2:4" x14ac:dyDescent="0.2">
      <c r="B374"/>
      <c r="C374"/>
      <c r="D374"/>
    </row>
    <row r="375" spans="2:4" x14ac:dyDescent="0.2">
      <c r="B375"/>
      <c r="C375"/>
      <c r="D375"/>
    </row>
    <row r="376" spans="2:4" x14ac:dyDescent="0.2">
      <c r="B376"/>
      <c r="C376"/>
      <c r="D376"/>
    </row>
    <row r="377" spans="2:4" x14ac:dyDescent="0.2">
      <c r="B377"/>
      <c r="C377"/>
      <c r="D377"/>
    </row>
    <row r="378" spans="2:4" x14ac:dyDescent="0.2">
      <c r="B378"/>
      <c r="C378"/>
      <c r="D378"/>
    </row>
    <row r="379" spans="2:4" x14ac:dyDescent="0.2">
      <c r="B379"/>
      <c r="C379"/>
      <c r="D379"/>
    </row>
    <row r="380" spans="2:4" x14ac:dyDescent="0.2">
      <c r="B380"/>
      <c r="C380"/>
      <c r="D380"/>
    </row>
    <row r="381" spans="2:4" x14ac:dyDescent="0.2">
      <c r="B381"/>
      <c r="C381"/>
      <c r="D381"/>
    </row>
    <row r="382" spans="2:4" x14ac:dyDescent="0.2">
      <c r="B382"/>
      <c r="C382"/>
      <c r="D382"/>
    </row>
    <row r="383" spans="2:4" x14ac:dyDescent="0.2">
      <c r="B383"/>
      <c r="C383"/>
      <c r="D383"/>
    </row>
    <row r="384" spans="2:4" x14ac:dyDescent="0.2">
      <c r="B384"/>
      <c r="C384"/>
      <c r="D384"/>
    </row>
    <row r="385" spans="2:4" x14ac:dyDescent="0.2">
      <c r="B385"/>
      <c r="C385"/>
      <c r="D385"/>
    </row>
    <row r="386" spans="2:4" x14ac:dyDescent="0.2">
      <c r="B386"/>
      <c r="C386"/>
      <c r="D386"/>
    </row>
    <row r="387" spans="2:4" x14ac:dyDescent="0.2">
      <c r="B387"/>
      <c r="C387"/>
      <c r="D387"/>
    </row>
    <row r="388" spans="2:4" x14ac:dyDescent="0.2">
      <c r="B388"/>
      <c r="C388"/>
      <c r="D388"/>
    </row>
    <row r="389" spans="2:4" x14ac:dyDescent="0.2">
      <c r="B389"/>
      <c r="C389"/>
      <c r="D389"/>
    </row>
    <row r="390" spans="2:4" x14ac:dyDescent="0.2">
      <c r="B390"/>
      <c r="C390"/>
      <c r="D390"/>
    </row>
    <row r="391" spans="2:4" x14ac:dyDescent="0.2">
      <c r="B391"/>
      <c r="C391"/>
      <c r="D391"/>
    </row>
    <row r="392" spans="2:4" x14ac:dyDescent="0.2">
      <c r="B392"/>
      <c r="C392"/>
      <c r="D392"/>
    </row>
    <row r="393" spans="2:4" x14ac:dyDescent="0.2">
      <c r="B393"/>
      <c r="C393"/>
      <c r="D393"/>
    </row>
    <row r="394" spans="2:4" x14ac:dyDescent="0.2">
      <c r="B394"/>
      <c r="C394"/>
      <c r="D394"/>
    </row>
    <row r="395" spans="2:4" x14ac:dyDescent="0.2">
      <c r="B395"/>
      <c r="C395"/>
      <c r="D395"/>
    </row>
    <row r="396" spans="2:4" x14ac:dyDescent="0.2">
      <c r="B396"/>
      <c r="C396"/>
      <c r="D396"/>
    </row>
    <row r="397" spans="2:4" x14ac:dyDescent="0.2">
      <c r="B397"/>
      <c r="C397"/>
      <c r="D397"/>
    </row>
    <row r="398" spans="2:4" x14ac:dyDescent="0.2">
      <c r="B398"/>
      <c r="C398"/>
      <c r="D398"/>
    </row>
    <row r="399" spans="2:4" x14ac:dyDescent="0.2">
      <c r="B399"/>
      <c r="C399"/>
      <c r="D399"/>
    </row>
    <row r="400" spans="2:4" x14ac:dyDescent="0.2">
      <c r="B400"/>
      <c r="C400"/>
      <c r="D400"/>
    </row>
    <row r="401" spans="2:4" x14ac:dyDescent="0.2">
      <c r="B401"/>
      <c r="C401"/>
      <c r="D401"/>
    </row>
    <row r="402" spans="2:4" x14ac:dyDescent="0.2">
      <c r="B402"/>
      <c r="C402"/>
      <c r="D402"/>
    </row>
    <row r="403" spans="2:4" x14ac:dyDescent="0.2">
      <c r="B403"/>
      <c r="C403"/>
      <c r="D403"/>
    </row>
    <row r="404" spans="2:4" x14ac:dyDescent="0.2">
      <c r="B404"/>
      <c r="C404"/>
      <c r="D404"/>
    </row>
    <row r="405" spans="2:4" x14ac:dyDescent="0.2">
      <c r="B405"/>
      <c r="C405"/>
      <c r="D405"/>
    </row>
    <row r="406" spans="2:4" x14ac:dyDescent="0.2">
      <c r="B406"/>
      <c r="C406"/>
      <c r="D406"/>
    </row>
    <row r="407" spans="2:4" x14ac:dyDescent="0.2">
      <c r="B407"/>
      <c r="C407"/>
      <c r="D407"/>
    </row>
    <row r="408" spans="2:4" x14ac:dyDescent="0.2">
      <c r="B408"/>
      <c r="C408"/>
      <c r="D408"/>
    </row>
    <row r="409" spans="2:4" x14ac:dyDescent="0.2">
      <c r="B409"/>
      <c r="C409"/>
      <c r="D409"/>
    </row>
    <row r="410" spans="2:4" x14ac:dyDescent="0.2">
      <c r="B410"/>
      <c r="C410"/>
      <c r="D410"/>
    </row>
    <row r="411" spans="2:4" x14ac:dyDescent="0.2">
      <c r="B411"/>
      <c r="C411"/>
      <c r="D411"/>
    </row>
    <row r="412" spans="2:4" x14ac:dyDescent="0.2">
      <c r="B412"/>
      <c r="C412"/>
      <c r="D412"/>
    </row>
    <row r="413" spans="2:4" x14ac:dyDescent="0.2">
      <c r="B413"/>
      <c r="C413"/>
      <c r="D413"/>
    </row>
    <row r="414" spans="2:4" x14ac:dyDescent="0.2">
      <c r="B414"/>
      <c r="C414"/>
      <c r="D414"/>
    </row>
    <row r="415" spans="2:4" x14ac:dyDescent="0.2">
      <c r="B415"/>
      <c r="C415"/>
      <c r="D415"/>
    </row>
    <row r="416" spans="2:4" x14ac:dyDescent="0.2">
      <c r="B416"/>
      <c r="C416"/>
      <c r="D416"/>
    </row>
    <row r="417" spans="2:4" x14ac:dyDescent="0.2">
      <c r="B417"/>
      <c r="C417"/>
      <c r="D417"/>
    </row>
    <row r="418" spans="2:4" x14ac:dyDescent="0.2">
      <c r="B418"/>
      <c r="C418"/>
      <c r="D418"/>
    </row>
    <row r="419" spans="2:4" x14ac:dyDescent="0.2">
      <c r="B419"/>
      <c r="C419"/>
      <c r="D419"/>
    </row>
    <row r="420" spans="2:4" x14ac:dyDescent="0.2">
      <c r="B420"/>
      <c r="C420"/>
      <c r="D420"/>
    </row>
    <row r="421" spans="2:4" x14ac:dyDescent="0.2">
      <c r="B421"/>
      <c r="C421"/>
      <c r="D421"/>
    </row>
    <row r="422" spans="2:4" x14ac:dyDescent="0.2">
      <c r="B422"/>
      <c r="C422"/>
      <c r="D422"/>
    </row>
    <row r="423" spans="2:4" x14ac:dyDescent="0.2">
      <c r="B423"/>
      <c r="C423"/>
      <c r="D423"/>
    </row>
    <row r="424" spans="2:4" x14ac:dyDescent="0.2">
      <c r="B424"/>
      <c r="C424"/>
      <c r="D424"/>
    </row>
    <row r="425" spans="2:4" x14ac:dyDescent="0.2">
      <c r="B425"/>
      <c r="C425"/>
      <c r="D425"/>
    </row>
    <row r="426" spans="2:4" x14ac:dyDescent="0.2">
      <c r="B426"/>
      <c r="C426"/>
      <c r="D426"/>
    </row>
    <row r="427" spans="2:4" x14ac:dyDescent="0.2">
      <c r="B427"/>
      <c r="C427"/>
      <c r="D427"/>
    </row>
    <row r="428" spans="2:4" x14ac:dyDescent="0.2">
      <c r="B428"/>
      <c r="C428"/>
      <c r="D428"/>
    </row>
    <row r="429" spans="2:4" x14ac:dyDescent="0.2">
      <c r="B429"/>
      <c r="C429"/>
      <c r="D429"/>
    </row>
    <row r="430" spans="2:4" x14ac:dyDescent="0.2">
      <c r="B430"/>
      <c r="C430"/>
      <c r="D430"/>
    </row>
    <row r="431" spans="2:4" x14ac:dyDescent="0.2">
      <c r="B431"/>
      <c r="C431"/>
      <c r="D431"/>
    </row>
    <row r="432" spans="2:4" x14ac:dyDescent="0.2">
      <c r="B432"/>
      <c r="C432"/>
      <c r="D432"/>
    </row>
    <row r="433" spans="2:4" x14ac:dyDescent="0.2">
      <c r="B433"/>
      <c r="C433"/>
      <c r="D433"/>
    </row>
    <row r="434" spans="2:4" x14ac:dyDescent="0.2">
      <c r="B434"/>
      <c r="C434"/>
      <c r="D434"/>
    </row>
    <row r="435" spans="2:4" x14ac:dyDescent="0.2">
      <c r="B435"/>
      <c r="C435"/>
      <c r="D435"/>
    </row>
    <row r="436" spans="2:4" x14ac:dyDescent="0.2">
      <c r="B436"/>
      <c r="C436"/>
      <c r="D436"/>
    </row>
    <row r="437" spans="2:4" x14ac:dyDescent="0.2">
      <c r="B437"/>
      <c r="C437"/>
      <c r="D437"/>
    </row>
    <row r="438" spans="2:4" x14ac:dyDescent="0.2">
      <c r="B438"/>
      <c r="C438"/>
      <c r="D438"/>
    </row>
    <row r="439" spans="2:4" x14ac:dyDescent="0.2">
      <c r="B439"/>
      <c r="C439"/>
      <c r="D439"/>
    </row>
    <row r="440" spans="2:4" x14ac:dyDescent="0.2">
      <c r="B440"/>
      <c r="C440"/>
      <c r="D440"/>
    </row>
    <row r="441" spans="2:4" x14ac:dyDescent="0.2">
      <c r="B441"/>
      <c r="C441"/>
      <c r="D441"/>
    </row>
    <row r="442" spans="2:4" x14ac:dyDescent="0.2">
      <c r="B442"/>
      <c r="C442"/>
      <c r="D442"/>
    </row>
    <row r="443" spans="2:4" x14ac:dyDescent="0.2">
      <c r="B443"/>
      <c r="C443"/>
      <c r="D443"/>
    </row>
    <row r="444" spans="2:4" x14ac:dyDescent="0.2">
      <c r="B444"/>
      <c r="C444"/>
      <c r="D444"/>
    </row>
    <row r="445" spans="2:4" x14ac:dyDescent="0.2">
      <c r="B445"/>
      <c r="C445"/>
      <c r="D445"/>
    </row>
    <row r="446" spans="2:4" x14ac:dyDescent="0.2">
      <c r="B446"/>
      <c r="C446"/>
      <c r="D446"/>
    </row>
    <row r="447" spans="2:4" x14ac:dyDescent="0.2">
      <c r="B447"/>
      <c r="C447"/>
      <c r="D447"/>
    </row>
    <row r="448" spans="2:4" x14ac:dyDescent="0.2">
      <c r="B448"/>
      <c r="C448"/>
      <c r="D448"/>
    </row>
    <row r="449" spans="2:4" x14ac:dyDescent="0.2">
      <c r="B449"/>
      <c r="C449"/>
      <c r="D449"/>
    </row>
    <row r="450" spans="2:4" x14ac:dyDescent="0.2">
      <c r="B450"/>
      <c r="C450"/>
      <c r="D450"/>
    </row>
    <row r="451" spans="2:4" x14ac:dyDescent="0.2">
      <c r="B451"/>
      <c r="C451"/>
      <c r="D451"/>
    </row>
    <row r="452" spans="2:4" x14ac:dyDescent="0.2">
      <c r="B452"/>
      <c r="C452"/>
      <c r="D452"/>
    </row>
    <row r="453" spans="2:4" x14ac:dyDescent="0.2">
      <c r="B453"/>
      <c r="C453"/>
      <c r="D453"/>
    </row>
    <row r="454" spans="2:4" x14ac:dyDescent="0.2">
      <c r="B454"/>
      <c r="C454"/>
      <c r="D454"/>
    </row>
    <row r="455" spans="2:4" x14ac:dyDescent="0.2">
      <c r="B455"/>
      <c r="C455"/>
      <c r="D455"/>
    </row>
    <row r="456" spans="2:4" x14ac:dyDescent="0.2">
      <c r="B456"/>
      <c r="C456"/>
      <c r="D456"/>
    </row>
    <row r="457" spans="2:4" x14ac:dyDescent="0.2">
      <c r="B457"/>
      <c r="C457"/>
      <c r="D457"/>
    </row>
    <row r="458" spans="2:4" x14ac:dyDescent="0.2">
      <c r="B458"/>
      <c r="C458"/>
      <c r="D458"/>
    </row>
    <row r="459" spans="2:4" x14ac:dyDescent="0.2">
      <c r="B459"/>
      <c r="C459"/>
      <c r="D459"/>
    </row>
    <row r="460" spans="2:4" x14ac:dyDescent="0.2">
      <c r="B460"/>
      <c r="C460"/>
      <c r="D460"/>
    </row>
    <row r="461" spans="2:4" x14ac:dyDescent="0.2">
      <c r="B461"/>
      <c r="C461"/>
      <c r="D461"/>
    </row>
    <row r="462" spans="2:4" x14ac:dyDescent="0.2">
      <c r="B462"/>
      <c r="C462"/>
      <c r="D462"/>
    </row>
    <row r="463" spans="2:4" x14ac:dyDescent="0.2">
      <c r="B463"/>
      <c r="C463"/>
      <c r="D463"/>
    </row>
    <row r="464" spans="2:4" x14ac:dyDescent="0.2">
      <c r="B464"/>
      <c r="C464"/>
      <c r="D464"/>
    </row>
    <row r="465" spans="2:4" x14ac:dyDescent="0.2">
      <c r="B465"/>
      <c r="C465"/>
      <c r="D465"/>
    </row>
    <row r="466" spans="2:4" x14ac:dyDescent="0.2">
      <c r="B466"/>
      <c r="C466"/>
      <c r="D466"/>
    </row>
    <row r="467" spans="2:4" x14ac:dyDescent="0.2">
      <c r="B467"/>
      <c r="C467"/>
      <c r="D467"/>
    </row>
    <row r="468" spans="2:4" x14ac:dyDescent="0.2">
      <c r="B468"/>
      <c r="C468"/>
      <c r="D468"/>
    </row>
    <row r="469" spans="2:4" x14ac:dyDescent="0.2">
      <c r="B469"/>
      <c r="C469"/>
      <c r="D469"/>
    </row>
    <row r="470" spans="2:4" x14ac:dyDescent="0.2">
      <c r="B470"/>
      <c r="C470"/>
      <c r="D470"/>
    </row>
    <row r="471" spans="2:4" x14ac:dyDescent="0.2">
      <c r="B471"/>
      <c r="C471"/>
      <c r="D471"/>
    </row>
    <row r="472" spans="2:4" x14ac:dyDescent="0.2">
      <c r="B472"/>
      <c r="C472"/>
      <c r="D472"/>
    </row>
    <row r="473" spans="2:4" x14ac:dyDescent="0.2">
      <c r="B473"/>
      <c r="C473"/>
      <c r="D473"/>
    </row>
    <row r="474" spans="2:4" x14ac:dyDescent="0.2">
      <c r="B474"/>
      <c r="C474"/>
      <c r="D474"/>
    </row>
    <row r="475" spans="2:4" x14ac:dyDescent="0.2">
      <c r="B475"/>
      <c r="C475"/>
      <c r="D475"/>
    </row>
    <row r="476" spans="2:4" x14ac:dyDescent="0.2">
      <c r="B476"/>
      <c r="C476"/>
      <c r="D476"/>
    </row>
    <row r="477" spans="2:4" x14ac:dyDescent="0.2">
      <c r="B477"/>
      <c r="C477"/>
      <c r="D477"/>
    </row>
    <row r="478" spans="2:4" x14ac:dyDescent="0.2">
      <c r="B478"/>
      <c r="C478"/>
      <c r="D478"/>
    </row>
    <row r="479" spans="2:4" x14ac:dyDescent="0.2">
      <c r="B479"/>
      <c r="C479"/>
      <c r="D479"/>
    </row>
    <row r="480" spans="2:4" x14ac:dyDescent="0.2">
      <c r="B480"/>
      <c r="C480"/>
      <c r="D480"/>
    </row>
    <row r="481" spans="2:4" x14ac:dyDescent="0.2">
      <c r="B481"/>
      <c r="C481"/>
      <c r="D481"/>
    </row>
    <row r="482" spans="2:4" x14ac:dyDescent="0.2">
      <c r="B482"/>
      <c r="C482"/>
      <c r="D482"/>
    </row>
    <row r="483" spans="2:4" x14ac:dyDescent="0.2">
      <c r="B483"/>
      <c r="C483"/>
      <c r="D483"/>
    </row>
    <row r="484" spans="2:4" x14ac:dyDescent="0.2">
      <c r="B484"/>
      <c r="C484"/>
      <c r="D484"/>
    </row>
    <row r="485" spans="2:4" x14ac:dyDescent="0.2">
      <c r="B485"/>
      <c r="C485"/>
      <c r="D485"/>
    </row>
    <row r="486" spans="2:4" x14ac:dyDescent="0.2">
      <c r="B486"/>
      <c r="C486"/>
      <c r="D486"/>
    </row>
    <row r="487" spans="2:4" x14ac:dyDescent="0.2">
      <c r="B487"/>
      <c r="C487"/>
      <c r="D487"/>
    </row>
    <row r="488" spans="2:4" x14ac:dyDescent="0.2">
      <c r="B488"/>
      <c r="C488"/>
      <c r="D488"/>
    </row>
    <row r="489" spans="2:4" x14ac:dyDescent="0.2">
      <c r="B489"/>
      <c r="C489"/>
      <c r="D489"/>
    </row>
    <row r="490" spans="2:4" x14ac:dyDescent="0.2">
      <c r="B490"/>
      <c r="C490"/>
      <c r="D490"/>
    </row>
    <row r="491" spans="2:4" x14ac:dyDescent="0.2">
      <c r="B491"/>
      <c r="C491"/>
      <c r="D491"/>
    </row>
    <row r="492" spans="2:4" x14ac:dyDescent="0.2">
      <c r="B492"/>
      <c r="C492"/>
      <c r="D492"/>
    </row>
    <row r="493" spans="2:4" x14ac:dyDescent="0.2">
      <c r="B493"/>
      <c r="C493"/>
      <c r="D493"/>
    </row>
    <row r="494" spans="2:4" x14ac:dyDescent="0.2">
      <c r="B494"/>
      <c r="C494"/>
      <c r="D494"/>
    </row>
    <row r="495" spans="2:4" x14ac:dyDescent="0.2">
      <c r="B495"/>
      <c r="C495"/>
      <c r="D495"/>
    </row>
    <row r="496" spans="2:4" x14ac:dyDescent="0.2">
      <c r="B496"/>
      <c r="C496"/>
      <c r="D496"/>
    </row>
    <row r="497" spans="2:4" x14ac:dyDescent="0.2">
      <c r="B497"/>
      <c r="C497"/>
      <c r="D497"/>
    </row>
    <row r="498" spans="2:4" x14ac:dyDescent="0.2">
      <c r="B498"/>
      <c r="C498"/>
      <c r="D498"/>
    </row>
    <row r="499" spans="2:4" x14ac:dyDescent="0.2">
      <c r="B499"/>
      <c r="C499"/>
      <c r="D499"/>
    </row>
    <row r="500" spans="2:4" x14ac:dyDescent="0.2">
      <c r="B500"/>
      <c r="C500"/>
      <c r="D500"/>
    </row>
    <row r="501" spans="2:4" x14ac:dyDescent="0.2">
      <c r="B501"/>
      <c r="C501"/>
      <c r="D501"/>
    </row>
    <row r="502" spans="2:4" x14ac:dyDescent="0.2">
      <c r="B502"/>
      <c r="C502"/>
      <c r="D502"/>
    </row>
    <row r="503" spans="2:4" x14ac:dyDescent="0.2">
      <c r="B503"/>
      <c r="C503"/>
      <c r="D503"/>
    </row>
    <row r="504" spans="2:4" x14ac:dyDescent="0.2">
      <c r="B504"/>
      <c r="C504"/>
      <c r="D504"/>
    </row>
    <row r="505" spans="2:4" x14ac:dyDescent="0.2">
      <c r="B505"/>
      <c r="C505"/>
      <c r="D505"/>
    </row>
    <row r="506" spans="2:4" x14ac:dyDescent="0.2">
      <c r="B506"/>
      <c r="C506"/>
      <c r="D506"/>
    </row>
    <row r="507" spans="2:4" x14ac:dyDescent="0.2">
      <c r="B507"/>
      <c r="C507"/>
      <c r="D507"/>
    </row>
    <row r="508" spans="2:4" x14ac:dyDescent="0.2">
      <c r="B508"/>
      <c r="C508"/>
      <c r="D508"/>
    </row>
    <row r="509" spans="2:4" x14ac:dyDescent="0.2">
      <c r="B509"/>
      <c r="C509"/>
      <c r="D509"/>
    </row>
    <row r="510" spans="2:4" x14ac:dyDescent="0.2">
      <c r="B510"/>
      <c r="C510"/>
      <c r="D510"/>
    </row>
    <row r="511" spans="2:4" x14ac:dyDescent="0.2">
      <c r="B511"/>
      <c r="C511"/>
      <c r="D511"/>
    </row>
    <row r="512" spans="2:4" x14ac:dyDescent="0.2">
      <c r="B512"/>
      <c r="C512"/>
      <c r="D512"/>
    </row>
    <row r="513" spans="2:4" x14ac:dyDescent="0.2">
      <c r="B513"/>
      <c r="C513"/>
      <c r="D513"/>
    </row>
    <row r="514" spans="2:4" x14ac:dyDescent="0.2">
      <c r="B514"/>
      <c r="C514"/>
      <c r="D514"/>
    </row>
    <row r="515" spans="2:4" x14ac:dyDescent="0.2">
      <c r="B515"/>
      <c r="C515"/>
      <c r="D515"/>
    </row>
    <row r="516" spans="2:4" x14ac:dyDescent="0.2">
      <c r="B516"/>
      <c r="C516"/>
      <c r="D516"/>
    </row>
    <row r="517" spans="2:4" x14ac:dyDescent="0.2">
      <c r="B517"/>
      <c r="C517"/>
      <c r="D517"/>
    </row>
    <row r="518" spans="2:4" x14ac:dyDescent="0.2">
      <c r="B518"/>
      <c r="C518"/>
      <c r="D518"/>
    </row>
    <row r="519" spans="2:4" x14ac:dyDescent="0.2">
      <c r="B519"/>
      <c r="C519"/>
      <c r="D519"/>
    </row>
    <row r="520" spans="2:4" x14ac:dyDescent="0.2">
      <c r="B520"/>
      <c r="C520"/>
      <c r="D520"/>
    </row>
    <row r="521" spans="2:4" x14ac:dyDescent="0.2">
      <c r="B521"/>
      <c r="C521"/>
      <c r="D521"/>
    </row>
    <row r="522" spans="2:4" x14ac:dyDescent="0.2">
      <c r="B522"/>
      <c r="C522"/>
      <c r="D522"/>
    </row>
    <row r="523" spans="2:4" x14ac:dyDescent="0.2">
      <c r="B523"/>
      <c r="C523"/>
      <c r="D523"/>
    </row>
    <row r="524" spans="2:4" x14ac:dyDescent="0.2">
      <c r="B524"/>
      <c r="C524"/>
      <c r="D524"/>
    </row>
    <row r="525" spans="2:4" x14ac:dyDescent="0.2">
      <c r="B525"/>
      <c r="C525"/>
      <c r="D525"/>
    </row>
    <row r="526" spans="2:4" x14ac:dyDescent="0.2">
      <c r="B526"/>
      <c r="C526"/>
      <c r="D526"/>
    </row>
    <row r="527" spans="2:4" x14ac:dyDescent="0.2">
      <c r="B527"/>
      <c r="C527"/>
      <c r="D527"/>
    </row>
    <row r="528" spans="2:4" x14ac:dyDescent="0.2">
      <c r="B528"/>
      <c r="C528"/>
      <c r="D528"/>
    </row>
    <row r="529" spans="2:4" x14ac:dyDescent="0.2">
      <c r="B529"/>
      <c r="C529"/>
      <c r="D529"/>
    </row>
    <row r="530" spans="2:4" x14ac:dyDescent="0.2">
      <c r="B530"/>
      <c r="C530"/>
      <c r="D530"/>
    </row>
    <row r="531" spans="2:4" x14ac:dyDescent="0.2">
      <c r="B531"/>
      <c r="C531"/>
      <c r="D531"/>
    </row>
    <row r="532" spans="2:4" x14ac:dyDescent="0.2">
      <c r="B532"/>
      <c r="C532"/>
      <c r="D532"/>
    </row>
    <row r="533" spans="2:4" x14ac:dyDescent="0.2">
      <c r="B533"/>
      <c r="C533"/>
      <c r="D533"/>
    </row>
    <row r="534" spans="2:4" x14ac:dyDescent="0.2">
      <c r="B534"/>
      <c r="C534"/>
      <c r="D534"/>
    </row>
    <row r="535" spans="2:4" x14ac:dyDescent="0.2">
      <c r="B535"/>
      <c r="C535"/>
      <c r="D535"/>
    </row>
    <row r="536" spans="2:4" x14ac:dyDescent="0.2">
      <c r="B536"/>
      <c r="C536"/>
      <c r="D536"/>
    </row>
    <row r="537" spans="2:4" x14ac:dyDescent="0.2">
      <c r="B537"/>
      <c r="C537"/>
      <c r="D537"/>
    </row>
    <row r="538" spans="2:4" x14ac:dyDescent="0.2">
      <c r="B538"/>
      <c r="C538"/>
      <c r="D538"/>
    </row>
    <row r="539" spans="2:4" x14ac:dyDescent="0.2">
      <c r="B539"/>
      <c r="C539"/>
      <c r="D539"/>
    </row>
    <row r="540" spans="2:4" x14ac:dyDescent="0.2">
      <c r="B540"/>
      <c r="C540"/>
      <c r="D540"/>
    </row>
    <row r="541" spans="2:4" x14ac:dyDescent="0.2">
      <c r="B541"/>
      <c r="C541"/>
      <c r="D541"/>
    </row>
    <row r="542" spans="2:4" x14ac:dyDescent="0.2">
      <c r="B542"/>
      <c r="C542"/>
      <c r="D542"/>
    </row>
    <row r="543" spans="2:4" x14ac:dyDescent="0.2">
      <c r="B543"/>
      <c r="C543"/>
      <c r="D543"/>
    </row>
    <row r="544" spans="2:4" x14ac:dyDescent="0.2">
      <c r="B544"/>
      <c r="C544"/>
      <c r="D544"/>
    </row>
    <row r="545" spans="2:4" x14ac:dyDescent="0.2">
      <c r="B545"/>
      <c r="C545"/>
      <c r="D545"/>
    </row>
    <row r="546" spans="2:4" x14ac:dyDescent="0.2">
      <c r="B546"/>
      <c r="C546"/>
      <c r="D546"/>
    </row>
    <row r="547" spans="2:4" x14ac:dyDescent="0.2">
      <c r="B547"/>
      <c r="C547"/>
      <c r="D547"/>
    </row>
    <row r="548" spans="2:4" x14ac:dyDescent="0.2">
      <c r="B548"/>
      <c r="C548"/>
      <c r="D548"/>
    </row>
    <row r="549" spans="2:4" x14ac:dyDescent="0.2">
      <c r="B549"/>
      <c r="C549"/>
      <c r="D549"/>
    </row>
    <row r="550" spans="2:4" x14ac:dyDescent="0.2">
      <c r="B550"/>
      <c r="C550"/>
      <c r="D550"/>
    </row>
    <row r="551" spans="2:4" x14ac:dyDescent="0.2">
      <c r="B551"/>
      <c r="C551"/>
      <c r="D551"/>
    </row>
    <row r="552" spans="2:4" x14ac:dyDescent="0.2">
      <c r="B552"/>
      <c r="C552"/>
      <c r="D552"/>
    </row>
    <row r="553" spans="2:4" x14ac:dyDescent="0.2">
      <c r="B553"/>
      <c r="C553"/>
      <c r="D553"/>
    </row>
    <row r="554" spans="2:4" x14ac:dyDescent="0.2">
      <c r="B554"/>
      <c r="C554"/>
      <c r="D554"/>
    </row>
    <row r="555" spans="2:4" x14ac:dyDescent="0.2">
      <c r="B555"/>
      <c r="C555"/>
      <c r="D555"/>
    </row>
    <row r="556" spans="2:4" x14ac:dyDescent="0.2">
      <c r="B556"/>
      <c r="C556"/>
      <c r="D556"/>
    </row>
    <row r="557" spans="2:4" x14ac:dyDescent="0.2">
      <c r="B557"/>
      <c r="C557"/>
      <c r="D557"/>
    </row>
    <row r="558" spans="2:4" x14ac:dyDescent="0.2">
      <c r="B558"/>
      <c r="C558"/>
      <c r="D558"/>
    </row>
    <row r="559" spans="2:4" x14ac:dyDescent="0.2">
      <c r="B559"/>
      <c r="C559"/>
      <c r="D559"/>
    </row>
    <row r="560" spans="2:4" x14ac:dyDescent="0.2">
      <c r="B560"/>
      <c r="C560"/>
      <c r="D560"/>
    </row>
    <row r="561" spans="2:4" x14ac:dyDescent="0.2">
      <c r="B561"/>
      <c r="C561"/>
      <c r="D561"/>
    </row>
    <row r="562" spans="2:4" x14ac:dyDescent="0.2">
      <c r="B562"/>
      <c r="C562"/>
      <c r="D562"/>
    </row>
    <row r="563" spans="2:4" x14ac:dyDescent="0.2">
      <c r="B563"/>
      <c r="C563"/>
      <c r="D563"/>
    </row>
    <row r="564" spans="2:4" x14ac:dyDescent="0.2">
      <c r="B564"/>
      <c r="C564"/>
      <c r="D564"/>
    </row>
    <row r="565" spans="2:4" x14ac:dyDescent="0.2">
      <c r="B565"/>
      <c r="C565"/>
      <c r="D565"/>
    </row>
    <row r="566" spans="2:4" x14ac:dyDescent="0.2">
      <c r="B566"/>
      <c r="C566"/>
      <c r="D566"/>
    </row>
    <row r="567" spans="2:4" x14ac:dyDescent="0.2">
      <c r="B567"/>
      <c r="C567"/>
      <c r="D567"/>
    </row>
    <row r="568" spans="2:4" x14ac:dyDescent="0.2">
      <c r="B568"/>
      <c r="C568"/>
      <c r="D568"/>
    </row>
    <row r="569" spans="2:4" x14ac:dyDescent="0.2">
      <c r="B569"/>
      <c r="C569"/>
      <c r="D569"/>
    </row>
    <row r="570" spans="2:4" x14ac:dyDescent="0.2">
      <c r="B570"/>
      <c r="C570"/>
      <c r="D570"/>
    </row>
    <row r="571" spans="2:4" x14ac:dyDescent="0.2">
      <c r="B571"/>
      <c r="C571"/>
      <c r="D571"/>
    </row>
    <row r="572" spans="2:4" x14ac:dyDescent="0.2">
      <c r="B572"/>
      <c r="C572"/>
      <c r="D572"/>
    </row>
    <row r="573" spans="2:4" x14ac:dyDescent="0.2">
      <c r="B573"/>
      <c r="C573"/>
      <c r="D573"/>
    </row>
    <row r="574" spans="2:4" x14ac:dyDescent="0.2">
      <c r="B574"/>
      <c r="C574"/>
      <c r="D574"/>
    </row>
    <row r="575" spans="2:4" x14ac:dyDescent="0.2">
      <c r="B575"/>
      <c r="C575"/>
      <c r="D575"/>
    </row>
    <row r="576" spans="2:4" x14ac:dyDescent="0.2">
      <c r="B576"/>
      <c r="C576"/>
      <c r="D576"/>
    </row>
    <row r="577" spans="2:4" x14ac:dyDescent="0.2">
      <c r="B577"/>
      <c r="C577"/>
      <c r="D577"/>
    </row>
    <row r="578" spans="2:4" x14ac:dyDescent="0.2">
      <c r="B578"/>
      <c r="C578"/>
      <c r="D578"/>
    </row>
    <row r="579" spans="2:4" x14ac:dyDescent="0.2">
      <c r="B579"/>
      <c r="C579"/>
      <c r="D579"/>
    </row>
    <row r="580" spans="2:4" x14ac:dyDescent="0.2">
      <c r="B580"/>
      <c r="C580"/>
      <c r="D580"/>
    </row>
    <row r="581" spans="2:4" x14ac:dyDescent="0.2">
      <c r="B581"/>
      <c r="C581"/>
      <c r="D581"/>
    </row>
    <row r="582" spans="2:4" x14ac:dyDescent="0.2">
      <c r="B582"/>
      <c r="C582"/>
      <c r="D582"/>
    </row>
    <row r="583" spans="2:4" x14ac:dyDescent="0.2">
      <c r="B583"/>
      <c r="C583"/>
      <c r="D583"/>
    </row>
    <row r="584" spans="2:4" x14ac:dyDescent="0.2">
      <c r="B584"/>
      <c r="C584"/>
      <c r="D584"/>
    </row>
    <row r="585" spans="2:4" x14ac:dyDescent="0.2">
      <c r="B585"/>
      <c r="C585"/>
      <c r="D585"/>
    </row>
    <row r="586" spans="2:4" x14ac:dyDescent="0.2">
      <c r="B586"/>
      <c r="C586"/>
      <c r="D586"/>
    </row>
    <row r="587" spans="2:4" x14ac:dyDescent="0.2">
      <c r="B587"/>
      <c r="C587"/>
      <c r="D587"/>
    </row>
    <row r="588" spans="2:4" x14ac:dyDescent="0.2">
      <c r="B588"/>
      <c r="C588"/>
      <c r="D588"/>
    </row>
    <row r="589" spans="2:4" x14ac:dyDescent="0.2">
      <c r="B589"/>
      <c r="C589"/>
      <c r="D589"/>
    </row>
    <row r="590" spans="2:4" x14ac:dyDescent="0.2">
      <c r="B590"/>
      <c r="C590"/>
      <c r="D590"/>
    </row>
    <row r="591" spans="2:4" x14ac:dyDescent="0.2">
      <c r="B591"/>
      <c r="C591"/>
      <c r="D591"/>
    </row>
    <row r="592" spans="2:4" x14ac:dyDescent="0.2">
      <c r="B592"/>
      <c r="C592"/>
      <c r="D592"/>
    </row>
    <row r="593" spans="2:4" x14ac:dyDescent="0.2">
      <c r="B593"/>
      <c r="C593"/>
      <c r="D593"/>
    </row>
    <row r="594" spans="2:4" x14ac:dyDescent="0.2">
      <c r="B594"/>
      <c r="C594"/>
      <c r="D594"/>
    </row>
    <row r="595" spans="2:4" x14ac:dyDescent="0.2">
      <c r="B595"/>
      <c r="C595"/>
      <c r="D595"/>
    </row>
    <row r="596" spans="2:4" x14ac:dyDescent="0.2">
      <c r="B596"/>
      <c r="C596"/>
      <c r="D596"/>
    </row>
    <row r="597" spans="2:4" x14ac:dyDescent="0.2">
      <c r="B597"/>
      <c r="C597"/>
      <c r="D597"/>
    </row>
    <row r="598" spans="2:4" x14ac:dyDescent="0.2">
      <c r="B598"/>
      <c r="C598"/>
      <c r="D598"/>
    </row>
    <row r="599" spans="2:4" x14ac:dyDescent="0.2">
      <c r="B599"/>
      <c r="C599"/>
      <c r="D599"/>
    </row>
    <row r="600" spans="2:4" x14ac:dyDescent="0.2">
      <c r="B600"/>
      <c r="C600"/>
      <c r="D600"/>
    </row>
    <row r="601" spans="2:4" x14ac:dyDescent="0.2">
      <c r="B601"/>
      <c r="C601"/>
      <c r="D601"/>
    </row>
    <row r="602" spans="2:4" x14ac:dyDescent="0.2">
      <c r="B602"/>
      <c r="C602"/>
      <c r="D602"/>
    </row>
    <row r="603" spans="2:4" x14ac:dyDescent="0.2">
      <c r="B603"/>
      <c r="C603"/>
      <c r="D603"/>
    </row>
    <row r="604" spans="2:4" x14ac:dyDescent="0.2">
      <c r="B604"/>
      <c r="C604"/>
      <c r="D604"/>
    </row>
    <row r="605" spans="2:4" x14ac:dyDescent="0.2">
      <c r="B605"/>
      <c r="C605"/>
      <c r="D605"/>
    </row>
    <row r="606" spans="2:4" x14ac:dyDescent="0.2">
      <c r="B606"/>
      <c r="C606"/>
      <c r="D606"/>
    </row>
    <row r="607" spans="2:4" x14ac:dyDescent="0.2">
      <c r="B607"/>
      <c r="C607"/>
      <c r="D607"/>
    </row>
    <row r="608" spans="2:4" x14ac:dyDescent="0.2">
      <c r="B608"/>
      <c r="C608"/>
      <c r="D608"/>
    </row>
    <row r="609" spans="2:4" x14ac:dyDescent="0.2">
      <c r="B609"/>
      <c r="C609"/>
      <c r="D609"/>
    </row>
    <row r="610" spans="2:4" x14ac:dyDescent="0.2">
      <c r="B610"/>
      <c r="C610"/>
      <c r="D610"/>
    </row>
    <row r="611" spans="2:4" x14ac:dyDescent="0.2">
      <c r="B611"/>
      <c r="C611"/>
      <c r="D611"/>
    </row>
    <row r="612" spans="2:4" x14ac:dyDescent="0.2">
      <c r="B612"/>
      <c r="C612"/>
      <c r="D612"/>
    </row>
    <row r="613" spans="2:4" x14ac:dyDescent="0.2">
      <c r="B613"/>
      <c r="C613"/>
      <c r="D613"/>
    </row>
    <row r="614" spans="2:4" x14ac:dyDescent="0.2">
      <c r="B614"/>
      <c r="C614"/>
      <c r="D614"/>
    </row>
    <row r="615" spans="2:4" x14ac:dyDescent="0.2">
      <c r="B615"/>
      <c r="C615"/>
      <c r="D615"/>
    </row>
    <row r="616" spans="2:4" x14ac:dyDescent="0.2">
      <c r="B616"/>
      <c r="C616"/>
      <c r="D616"/>
    </row>
    <row r="617" spans="2:4" x14ac:dyDescent="0.2">
      <c r="B617"/>
      <c r="C617"/>
      <c r="D617"/>
    </row>
    <row r="618" spans="2:4" x14ac:dyDescent="0.2">
      <c r="B618"/>
      <c r="C618"/>
      <c r="D618"/>
    </row>
    <row r="619" spans="2:4" x14ac:dyDescent="0.2">
      <c r="B619"/>
      <c r="C619"/>
      <c r="D619"/>
    </row>
    <row r="620" spans="2:4" x14ac:dyDescent="0.2">
      <c r="B620"/>
      <c r="C620"/>
      <c r="D620"/>
    </row>
    <row r="621" spans="2:4" x14ac:dyDescent="0.2">
      <c r="B621"/>
      <c r="C621"/>
      <c r="D621"/>
    </row>
    <row r="622" spans="2:4" x14ac:dyDescent="0.2">
      <c r="B622"/>
      <c r="C622"/>
      <c r="D622"/>
    </row>
    <row r="623" spans="2:4" x14ac:dyDescent="0.2">
      <c r="B623"/>
      <c r="C623"/>
      <c r="D623"/>
    </row>
    <row r="624" spans="2:4" x14ac:dyDescent="0.2">
      <c r="B624"/>
      <c r="C624"/>
      <c r="D624"/>
    </row>
    <row r="625" spans="2:4" x14ac:dyDescent="0.2">
      <c r="B625"/>
      <c r="C625"/>
      <c r="D625"/>
    </row>
    <row r="626" spans="2:4" x14ac:dyDescent="0.2">
      <c r="B626"/>
      <c r="C626"/>
      <c r="D626"/>
    </row>
    <row r="627" spans="2:4" x14ac:dyDescent="0.2">
      <c r="B627"/>
      <c r="C627"/>
      <c r="D627"/>
    </row>
    <row r="628" spans="2:4" x14ac:dyDescent="0.2">
      <c r="B628"/>
      <c r="C628"/>
      <c r="D628"/>
    </row>
    <row r="629" spans="2:4" x14ac:dyDescent="0.2">
      <c r="B629"/>
      <c r="C629"/>
      <c r="D629"/>
    </row>
    <row r="630" spans="2:4" x14ac:dyDescent="0.2">
      <c r="B630"/>
      <c r="C630"/>
      <c r="D630"/>
    </row>
    <row r="631" spans="2:4" x14ac:dyDescent="0.2">
      <c r="B631"/>
      <c r="C631"/>
      <c r="D631"/>
    </row>
    <row r="632" spans="2:4" x14ac:dyDescent="0.2">
      <c r="B632"/>
      <c r="C632"/>
      <c r="D632"/>
    </row>
    <row r="633" spans="2:4" x14ac:dyDescent="0.2">
      <c r="B633"/>
      <c r="C633"/>
      <c r="D633"/>
    </row>
    <row r="634" spans="2:4" x14ac:dyDescent="0.2">
      <c r="B634"/>
      <c r="C634"/>
      <c r="D634"/>
    </row>
    <row r="635" spans="2:4" x14ac:dyDescent="0.2">
      <c r="B635"/>
      <c r="C635"/>
      <c r="D635"/>
    </row>
    <row r="636" spans="2:4" x14ac:dyDescent="0.2">
      <c r="B636"/>
      <c r="C636"/>
      <c r="D636"/>
    </row>
    <row r="637" spans="2:4" x14ac:dyDescent="0.2">
      <c r="B637"/>
      <c r="C637"/>
      <c r="D637"/>
    </row>
    <row r="638" spans="2:4" x14ac:dyDescent="0.2">
      <c r="B638"/>
      <c r="C638"/>
      <c r="D638"/>
    </row>
    <row r="639" spans="2:4" x14ac:dyDescent="0.2">
      <c r="B639"/>
      <c r="C639"/>
      <c r="D639"/>
    </row>
    <row r="640" spans="2:4" x14ac:dyDescent="0.2">
      <c r="B640"/>
      <c r="C640"/>
      <c r="D640"/>
    </row>
    <row r="641" spans="2:4" x14ac:dyDescent="0.2">
      <c r="B641"/>
      <c r="C641"/>
      <c r="D641"/>
    </row>
    <row r="642" spans="2:4" x14ac:dyDescent="0.2">
      <c r="B642"/>
      <c r="C642"/>
      <c r="D642"/>
    </row>
    <row r="643" spans="2:4" x14ac:dyDescent="0.2">
      <c r="B643"/>
      <c r="C643"/>
      <c r="D643"/>
    </row>
    <row r="644" spans="2:4" x14ac:dyDescent="0.2">
      <c r="B644"/>
      <c r="C644"/>
      <c r="D644"/>
    </row>
    <row r="645" spans="2:4" x14ac:dyDescent="0.2">
      <c r="B645"/>
      <c r="C645"/>
      <c r="D645"/>
    </row>
    <row r="646" spans="2:4" x14ac:dyDescent="0.2">
      <c r="B646"/>
      <c r="C646"/>
      <c r="D646"/>
    </row>
    <row r="647" spans="2:4" x14ac:dyDescent="0.2">
      <c r="B647"/>
      <c r="C647"/>
      <c r="D647"/>
    </row>
    <row r="648" spans="2:4" x14ac:dyDescent="0.2">
      <c r="B648"/>
      <c r="C648"/>
      <c r="D648"/>
    </row>
    <row r="649" spans="2:4" x14ac:dyDescent="0.2">
      <c r="B649"/>
      <c r="C649"/>
      <c r="D649"/>
    </row>
    <row r="650" spans="2:4" x14ac:dyDescent="0.2">
      <c r="B650"/>
      <c r="C650"/>
      <c r="D650"/>
    </row>
    <row r="651" spans="2:4" x14ac:dyDescent="0.2">
      <c r="B651"/>
      <c r="C651"/>
      <c r="D651"/>
    </row>
    <row r="652" spans="2:4" x14ac:dyDescent="0.2">
      <c r="B652"/>
      <c r="C652"/>
      <c r="D652"/>
    </row>
    <row r="653" spans="2:4" x14ac:dyDescent="0.2">
      <c r="B653"/>
      <c r="C653"/>
      <c r="D653"/>
    </row>
    <row r="654" spans="2:4" x14ac:dyDescent="0.2">
      <c r="B654"/>
      <c r="C654"/>
      <c r="D654"/>
    </row>
    <row r="655" spans="2:4" x14ac:dyDescent="0.2">
      <c r="B655"/>
      <c r="C655"/>
      <c r="D655"/>
    </row>
    <row r="656" spans="2:4" x14ac:dyDescent="0.2">
      <c r="B656"/>
      <c r="C656"/>
      <c r="D656"/>
    </row>
    <row r="657" spans="2:4" x14ac:dyDescent="0.2">
      <c r="B657"/>
      <c r="C657"/>
      <c r="D657"/>
    </row>
    <row r="658" spans="2:4" x14ac:dyDescent="0.2">
      <c r="B658"/>
      <c r="C658"/>
      <c r="D658"/>
    </row>
    <row r="659" spans="2:4" x14ac:dyDescent="0.2">
      <c r="B659"/>
      <c r="C659"/>
      <c r="D659"/>
    </row>
    <row r="660" spans="2:4" x14ac:dyDescent="0.2">
      <c r="B660"/>
      <c r="C660"/>
      <c r="D660"/>
    </row>
    <row r="661" spans="2:4" x14ac:dyDescent="0.2">
      <c r="B661"/>
      <c r="C661"/>
      <c r="D661"/>
    </row>
    <row r="662" spans="2:4" x14ac:dyDescent="0.2">
      <c r="B662"/>
      <c r="C662"/>
      <c r="D662"/>
    </row>
    <row r="663" spans="2:4" x14ac:dyDescent="0.2">
      <c r="B663"/>
      <c r="C663"/>
      <c r="D663"/>
    </row>
    <row r="664" spans="2:4" x14ac:dyDescent="0.2">
      <c r="B664"/>
      <c r="C664"/>
      <c r="D664"/>
    </row>
    <row r="665" spans="2:4" x14ac:dyDescent="0.2">
      <c r="B665"/>
      <c r="C665"/>
      <c r="D665"/>
    </row>
    <row r="666" spans="2:4" x14ac:dyDescent="0.2">
      <c r="B666"/>
      <c r="C666"/>
      <c r="D666"/>
    </row>
    <row r="667" spans="2:4" x14ac:dyDescent="0.2">
      <c r="B667"/>
      <c r="C667"/>
      <c r="D667"/>
    </row>
    <row r="668" spans="2:4" x14ac:dyDescent="0.2">
      <c r="B668"/>
      <c r="C668"/>
      <c r="D668"/>
    </row>
    <row r="669" spans="2:4" x14ac:dyDescent="0.2">
      <c r="B669"/>
      <c r="C669"/>
      <c r="D669"/>
    </row>
    <row r="670" spans="2:4" x14ac:dyDescent="0.2">
      <c r="B670"/>
      <c r="C670"/>
      <c r="D670"/>
    </row>
    <row r="671" spans="2:4" x14ac:dyDescent="0.2">
      <c r="B671"/>
      <c r="C671"/>
      <c r="D671"/>
    </row>
    <row r="672" spans="2:4" x14ac:dyDescent="0.2">
      <c r="B672"/>
      <c r="C672"/>
      <c r="D672"/>
    </row>
    <row r="673" spans="2:4" x14ac:dyDescent="0.2">
      <c r="B673"/>
      <c r="C673"/>
      <c r="D673"/>
    </row>
    <row r="674" spans="2:4" x14ac:dyDescent="0.2">
      <c r="B674"/>
      <c r="C674"/>
      <c r="D674"/>
    </row>
    <row r="675" spans="2:4" x14ac:dyDescent="0.2">
      <c r="B675"/>
      <c r="C675"/>
      <c r="D675"/>
    </row>
    <row r="676" spans="2:4" x14ac:dyDescent="0.2">
      <c r="B676"/>
      <c r="C676"/>
      <c r="D676"/>
    </row>
    <row r="677" spans="2:4" x14ac:dyDescent="0.2">
      <c r="B677"/>
      <c r="C677"/>
      <c r="D677"/>
    </row>
    <row r="678" spans="2:4" x14ac:dyDescent="0.2">
      <c r="B678"/>
      <c r="C678"/>
      <c r="D678"/>
    </row>
    <row r="679" spans="2:4" x14ac:dyDescent="0.2">
      <c r="B679"/>
      <c r="C679"/>
      <c r="D679"/>
    </row>
    <row r="680" spans="2:4" x14ac:dyDescent="0.2">
      <c r="B680"/>
      <c r="C680"/>
      <c r="D680"/>
    </row>
    <row r="681" spans="2:4" x14ac:dyDescent="0.2">
      <c r="B681"/>
      <c r="C681"/>
      <c r="D681"/>
    </row>
    <row r="682" spans="2:4" x14ac:dyDescent="0.2">
      <c r="B682"/>
      <c r="C682"/>
      <c r="D682"/>
    </row>
    <row r="683" spans="2:4" x14ac:dyDescent="0.2">
      <c r="B683"/>
      <c r="C683"/>
      <c r="D683"/>
    </row>
    <row r="684" spans="2:4" x14ac:dyDescent="0.2">
      <c r="B684"/>
      <c r="C684"/>
      <c r="D684"/>
    </row>
    <row r="685" spans="2:4" x14ac:dyDescent="0.2">
      <c r="B685"/>
      <c r="C685"/>
      <c r="D685"/>
    </row>
    <row r="686" spans="2:4" x14ac:dyDescent="0.2">
      <c r="B686"/>
      <c r="C686"/>
      <c r="D686"/>
    </row>
    <row r="687" spans="2:4" x14ac:dyDescent="0.2">
      <c r="B687"/>
      <c r="C687"/>
      <c r="D687"/>
    </row>
    <row r="688" spans="2:4" x14ac:dyDescent="0.2">
      <c r="B688"/>
      <c r="C688"/>
      <c r="D688"/>
    </row>
    <row r="689" spans="2:4" x14ac:dyDescent="0.2">
      <c r="B689"/>
      <c r="C689"/>
      <c r="D689"/>
    </row>
    <row r="690" spans="2:4" x14ac:dyDescent="0.2">
      <c r="B690"/>
      <c r="C690"/>
      <c r="D690"/>
    </row>
    <row r="691" spans="2:4" x14ac:dyDescent="0.2">
      <c r="B691"/>
      <c r="C691"/>
      <c r="D691"/>
    </row>
    <row r="692" spans="2:4" x14ac:dyDescent="0.2">
      <c r="B692"/>
      <c r="C692"/>
      <c r="D692"/>
    </row>
    <row r="693" spans="2:4" x14ac:dyDescent="0.2">
      <c r="B693"/>
      <c r="C693"/>
      <c r="D693"/>
    </row>
    <row r="694" spans="2:4" x14ac:dyDescent="0.2">
      <c r="B694"/>
      <c r="C694"/>
      <c r="D694"/>
    </row>
    <row r="695" spans="2:4" x14ac:dyDescent="0.2">
      <c r="B695"/>
      <c r="C695"/>
      <c r="D695"/>
    </row>
    <row r="696" spans="2:4" x14ac:dyDescent="0.2">
      <c r="B696"/>
      <c r="C696"/>
      <c r="D696"/>
    </row>
    <row r="697" spans="2:4" x14ac:dyDescent="0.2">
      <c r="B697"/>
      <c r="C697"/>
      <c r="D697"/>
    </row>
    <row r="698" spans="2:4" x14ac:dyDescent="0.2">
      <c r="B698"/>
      <c r="C698"/>
      <c r="D698"/>
    </row>
    <row r="699" spans="2:4" x14ac:dyDescent="0.2">
      <c r="B699"/>
      <c r="C699"/>
      <c r="D699"/>
    </row>
    <row r="700" spans="2:4" x14ac:dyDescent="0.2">
      <c r="B700"/>
      <c r="C700"/>
      <c r="D700"/>
    </row>
    <row r="701" spans="2:4" x14ac:dyDescent="0.2">
      <c r="B701"/>
      <c r="C701"/>
      <c r="D701"/>
    </row>
    <row r="702" spans="2:4" x14ac:dyDescent="0.2">
      <c r="B702"/>
      <c r="C702"/>
      <c r="D702"/>
    </row>
    <row r="703" spans="2:4" x14ac:dyDescent="0.2">
      <c r="B703"/>
      <c r="C703"/>
      <c r="D703"/>
    </row>
    <row r="704" spans="2:4" x14ac:dyDescent="0.2">
      <c r="B704"/>
      <c r="C704"/>
      <c r="D704"/>
    </row>
    <row r="705" spans="2:4" x14ac:dyDescent="0.2">
      <c r="B705"/>
      <c r="C705"/>
      <c r="D705"/>
    </row>
    <row r="706" spans="2:4" x14ac:dyDescent="0.2">
      <c r="B706"/>
      <c r="C706"/>
      <c r="D706"/>
    </row>
    <row r="707" spans="2:4" x14ac:dyDescent="0.2">
      <c r="B707"/>
      <c r="C707"/>
      <c r="D707"/>
    </row>
    <row r="708" spans="2:4" x14ac:dyDescent="0.2">
      <c r="B708"/>
      <c r="C708"/>
      <c r="D708"/>
    </row>
    <row r="709" spans="2:4" x14ac:dyDescent="0.2">
      <c r="B709"/>
      <c r="C709"/>
      <c r="D709"/>
    </row>
    <row r="710" spans="2:4" x14ac:dyDescent="0.2">
      <c r="B710"/>
      <c r="C710"/>
      <c r="D710"/>
    </row>
    <row r="711" spans="2:4" x14ac:dyDescent="0.2">
      <c r="B711"/>
      <c r="C711"/>
      <c r="D711"/>
    </row>
    <row r="712" spans="2:4" x14ac:dyDescent="0.2">
      <c r="B712"/>
      <c r="C712"/>
      <c r="D712"/>
    </row>
    <row r="713" spans="2:4" x14ac:dyDescent="0.2">
      <c r="B713"/>
      <c r="C713"/>
      <c r="D713"/>
    </row>
    <row r="714" spans="2:4" x14ac:dyDescent="0.2">
      <c r="B714"/>
      <c r="C714"/>
      <c r="D714"/>
    </row>
    <row r="715" spans="2:4" x14ac:dyDescent="0.2">
      <c r="B715"/>
      <c r="C715"/>
      <c r="D715"/>
    </row>
    <row r="716" spans="2:4" x14ac:dyDescent="0.2">
      <c r="B716"/>
      <c r="C716"/>
      <c r="D716"/>
    </row>
    <row r="717" spans="2:4" x14ac:dyDescent="0.2">
      <c r="B717"/>
      <c r="C717"/>
      <c r="D717"/>
    </row>
    <row r="718" spans="2:4" x14ac:dyDescent="0.2">
      <c r="B718"/>
      <c r="C718"/>
      <c r="D718"/>
    </row>
    <row r="719" spans="2:4" x14ac:dyDescent="0.2">
      <c r="B719"/>
      <c r="C719"/>
      <c r="D719"/>
    </row>
    <row r="720" spans="2:4" x14ac:dyDescent="0.2">
      <c r="B720"/>
      <c r="C720"/>
      <c r="D720"/>
    </row>
    <row r="721" spans="2:4" x14ac:dyDescent="0.2">
      <c r="B721"/>
      <c r="C721"/>
      <c r="D721"/>
    </row>
    <row r="722" spans="2:4" x14ac:dyDescent="0.2">
      <c r="B722"/>
      <c r="C722"/>
      <c r="D722"/>
    </row>
    <row r="723" spans="2:4" x14ac:dyDescent="0.2">
      <c r="B723"/>
      <c r="C723"/>
      <c r="D723"/>
    </row>
    <row r="724" spans="2:4" x14ac:dyDescent="0.2">
      <c r="B724"/>
      <c r="C724"/>
      <c r="D724"/>
    </row>
    <row r="725" spans="2:4" x14ac:dyDescent="0.2">
      <c r="B725"/>
      <c r="C725"/>
      <c r="D725"/>
    </row>
    <row r="726" spans="2:4" x14ac:dyDescent="0.2">
      <c r="B726"/>
      <c r="C726"/>
      <c r="D726"/>
    </row>
    <row r="727" spans="2:4" x14ac:dyDescent="0.2">
      <c r="B727"/>
      <c r="C727"/>
      <c r="D727"/>
    </row>
    <row r="728" spans="2:4" x14ac:dyDescent="0.2">
      <c r="B728"/>
      <c r="C728"/>
      <c r="D728"/>
    </row>
    <row r="729" spans="2:4" x14ac:dyDescent="0.2">
      <c r="B729"/>
      <c r="C729"/>
      <c r="D729"/>
    </row>
    <row r="730" spans="2:4" x14ac:dyDescent="0.2">
      <c r="B730"/>
      <c r="C730"/>
      <c r="D730"/>
    </row>
    <row r="731" spans="2:4" x14ac:dyDescent="0.2">
      <c r="B731"/>
      <c r="C731"/>
      <c r="D731"/>
    </row>
    <row r="732" spans="2:4" x14ac:dyDescent="0.2">
      <c r="B732"/>
      <c r="C732"/>
      <c r="D732"/>
    </row>
    <row r="733" spans="2:4" x14ac:dyDescent="0.2">
      <c r="B733"/>
      <c r="C733"/>
      <c r="D733"/>
    </row>
    <row r="734" spans="2:4" x14ac:dyDescent="0.2">
      <c r="B734"/>
      <c r="C734"/>
      <c r="D734"/>
    </row>
    <row r="735" spans="2:4" x14ac:dyDescent="0.2">
      <c r="B735"/>
      <c r="C735"/>
      <c r="D735"/>
    </row>
    <row r="736" spans="2:4" x14ac:dyDescent="0.2">
      <c r="B736"/>
      <c r="C736"/>
      <c r="D736"/>
    </row>
    <row r="737" spans="2:4" x14ac:dyDescent="0.2">
      <c r="B737"/>
      <c r="C737"/>
      <c r="D737"/>
    </row>
    <row r="738" spans="2:4" x14ac:dyDescent="0.2">
      <c r="B738"/>
      <c r="C738"/>
      <c r="D738"/>
    </row>
    <row r="739" spans="2:4" x14ac:dyDescent="0.2">
      <c r="B739"/>
      <c r="C739"/>
      <c r="D739"/>
    </row>
    <row r="740" spans="2:4" x14ac:dyDescent="0.2">
      <c r="B740"/>
      <c r="C740"/>
      <c r="D740"/>
    </row>
    <row r="741" spans="2:4" x14ac:dyDescent="0.2">
      <c r="B741"/>
      <c r="C741"/>
      <c r="D741"/>
    </row>
    <row r="742" spans="2:4" x14ac:dyDescent="0.2">
      <c r="B742"/>
      <c r="C742"/>
      <c r="D742"/>
    </row>
    <row r="743" spans="2:4" x14ac:dyDescent="0.2">
      <c r="B743"/>
      <c r="C743"/>
      <c r="D743"/>
    </row>
    <row r="744" spans="2:4" x14ac:dyDescent="0.2">
      <c r="B744"/>
      <c r="C744"/>
      <c r="D744"/>
    </row>
    <row r="745" spans="2:4" x14ac:dyDescent="0.2">
      <c r="B745"/>
      <c r="C745"/>
      <c r="D745"/>
    </row>
    <row r="746" spans="2:4" x14ac:dyDescent="0.2">
      <c r="B746"/>
      <c r="C746"/>
      <c r="D746"/>
    </row>
    <row r="747" spans="2:4" x14ac:dyDescent="0.2">
      <c r="B747"/>
      <c r="C747"/>
      <c r="D747"/>
    </row>
    <row r="748" spans="2:4" x14ac:dyDescent="0.2">
      <c r="B748"/>
      <c r="C748"/>
      <c r="D748"/>
    </row>
    <row r="749" spans="2:4" x14ac:dyDescent="0.2">
      <c r="B749"/>
      <c r="C749"/>
      <c r="D749"/>
    </row>
    <row r="750" spans="2:4" x14ac:dyDescent="0.2">
      <c r="B750"/>
      <c r="C750"/>
      <c r="D750"/>
    </row>
    <row r="751" spans="2:4" x14ac:dyDescent="0.2">
      <c r="B751"/>
      <c r="C751"/>
      <c r="D751"/>
    </row>
    <row r="752" spans="2:4" x14ac:dyDescent="0.2">
      <c r="B752"/>
      <c r="C752"/>
      <c r="D752"/>
    </row>
    <row r="753" spans="2:4" x14ac:dyDescent="0.2">
      <c r="B753"/>
      <c r="C753"/>
      <c r="D753"/>
    </row>
    <row r="754" spans="2:4" x14ac:dyDescent="0.2">
      <c r="B754"/>
      <c r="C754"/>
      <c r="D754"/>
    </row>
    <row r="755" spans="2:4" x14ac:dyDescent="0.2">
      <c r="B755"/>
      <c r="C755"/>
      <c r="D755"/>
    </row>
    <row r="756" spans="2:4" x14ac:dyDescent="0.2">
      <c r="B756"/>
      <c r="C756"/>
      <c r="D756"/>
    </row>
    <row r="757" spans="2:4" x14ac:dyDescent="0.2">
      <c r="B757"/>
      <c r="C757"/>
      <c r="D757"/>
    </row>
    <row r="758" spans="2:4" x14ac:dyDescent="0.2">
      <c r="B758"/>
      <c r="C758"/>
      <c r="D758"/>
    </row>
    <row r="759" spans="2:4" x14ac:dyDescent="0.2">
      <c r="B759"/>
      <c r="C759"/>
      <c r="D759"/>
    </row>
    <row r="760" spans="2:4" x14ac:dyDescent="0.2">
      <c r="B760"/>
      <c r="C760"/>
      <c r="D760"/>
    </row>
    <row r="761" spans="2:4" x14ac:dyDescent="0.2">
      <c r="B761"/>
      <c r="C761"/>
      <c r="D761"/>
    </row>
    <row r="762" spans="2:4" x14ac:dyDescent="0.2">
      <c r="B762"/>
      <c r="C762"/>
      <c r="D762"/>
    </row>
    <row r="763" spans="2:4" x14ac:dyDescent="0.2">
      <c r="B763"/>
      <c r="C763"/>
      <c r="D763"/>
    </row>
    <row r="764" spans="2:4" x14ac:dyDescent="0.2">
      <c r="B764"/>
      <c r="C764"/>
      <c r="D764"/>
    </row>
    <row r="765" spans="2:4" x14ac:dyDescent="0.2">
      <c r="B765"/>
      <c r="C765"/>
      <c r="D765"/>
    </row>
    <row r="766" spans="2:4" x14ac:dyDescent="0.2">
      <c r="B766"/>
      <c r="C766"/>
      <c r="D766"/>
    </row>
    <row r="767" spans="2:4" x14ac:dyDescent="0.2">
      <c r="B767"/>
      <c r="C767"/>
      <c r="D767"/>
    </row>
    <row r="768" spans="2:4" x14ac:dyDescent="0.2">
      <c r="B768"/>
      <c r="C768"/>
      <c r="D768"/>
    </row>
    <row r="769" spans="2:4" x14ac:dyDescent="0.2">
      <c r="B769"/>
      <c r="C769"/>
      <c r="D769"/>
    </row>
    <row r="770" spans="2:4" x14ac:dyDescent="0.2">
      <c r="B770"/>
      <c r="C770"/>
      <c r="D770"/>
    </row>
    <row r="771" spans="2:4" x14ac:dyDescent="0.2">
      <c r="B771"/>
      <c r="C771"/>
      <c r="D771"/>
    </row>
    <row r="772" spans="2:4" x14ac:dyDescent="0.2">
      <c r="B772"/>
      <c r="C772"/>
      <c r="D772"/>
    </row>
    <row r="773" spans="2:4" x14ac:dyDescent="0.2">
      <c r="B773"/>
      <c r="C773"/>
      <c r="D773"/>
    </row>
    <row r="774" spans="2:4" x14ac:dyDescent="0.2">
      <c r="B774"/>
      <c r="C774"/>
      <c r="D774"/>
    </row>
    <row r="775" spans="2:4" x14ac:dyDescent="0.2">
      <c r="B775"/>
      <c r="C775"/>
      <c r="D775"/>
    </row>
    <row r="776" spans="2:4" x14ac:dyDescent="0.2">
      <c r="B776"/>
      <c r="C776"/>
      <c r="D776"/>
    </row>
    <row r="777" spans="2:4" x14ac:dyDescent="0.2">
      <c r="B777"/>
      <c r="C777"/>
      <c r="D777"/>
    </row>
    <row r="778" spans="2:4" x14ac:dyDescent="0.2">
      <c r="B778"/>
      <c r="C778"/>
      <c r="D778"/>
    </row>
    <row r="779" spans="2:4" x14ac:dyDescent="0.2">
      <c r="B779"/>
      <c r="C779"/>
      <c r="D779"/>
    </row>
    <row r="780" spans="2:4" x14ac:dyDescent="0.2">
      <c r="B780"/>
      <c r="C780"/>
      <c r="D780"/>
    </row>
    <row r="781" spans="2:4" x14ac:dyDescent="0.2">
      <c r="B781"/>
      <c r="C781"/>
      <c r="D781"/>
    </row>
    <row r="782" spans="2:4" x14ac:dyDescent="0.2">
      <c r="B782"/>
      <c r="C782"/>
      <c r="D782"/>
    </row>
    <row r="783" spans="2:4" x14ac:dyDescent="0.2">
      <c r="B783"/>
      <c r="C783"/>
      <c r="D783"/>
    </row>
    <row r="784" spans="2:4" x14ac:dyDescent="0.2">
      <c r="B784"/>
      <c r="C784"/>
      <c r="D784"/>
    </row>
    <row r="785" spans="2:4" x14ac:dyDescent="0.2">
      <c r="B785"/>
      <c r="C785"/>
      <c r="D785"/>
    </row>
    <row r="786" spans="2:4" x14ac:dyDescent="0.2">
      <c r="B786"/>
      <c r="C786"/>
      <c r="D786"/>
    </row>
    <row r="787" spans="2:4" x14ac:dyDescent="0.2">
      <c r="B787"/>
      <c r="C787"/>
      <c r="D787"/>
    </row>
    <row r="788" spans="2:4" x14ac:dyDescent="0.2">
      <c r="B788"/>
      <c r="C788"/>
      <c r="D788"/>
    </row>
    <row r="789" spans="2:4" x14ac:dyDescent="0.2">
      <c r="B789"/>
      <c r="C789"/>
      <c r="D789"/>
    </row>
    <row r="790" spans="2:4" x14ac:dyDescent="0.2">
      <c r="B790"/>
      <c r="C790"/>
      <c r="D790"/>
    </row>
    <row r="791" spans="2:4" x14ac:dyDescent="0.2">
      <c r="B791"/>
      <c r="C791"/>
      <c r="D791"/>
    </row>
    <row r="792" spans="2:4" x14ac:dyDescent="0.2">
      <c r="B792"/>
      <c r="C792"/>
      <c r="D792"/>
    </row>
    <row r="793" spans="2:4" x14ac:dyDescent="0.2">
      <c r="B793"/>
      <c r="C793"/>
      <c r="D793"/>
    </row>
    <row r="794" spans="2:4" x14ac:dyDescent="0.2">
      <c r="B794"/>
      <c r="C794"/>
      <c r="D794"/>
    </row>
    <row r="795" spans="2:4" x14ac:dyDescent="0.2">
      <c r="B795"/>
      <c r="C795"/>
      <c r="D795"/>
    </row>
    <row r="796" spans="2:4" x14ac:dyDescent="0.2">
      <c r="B796"/>
      <c r="C796"/>
      <c r="D796"/>
    </row>
    <row r="797" spans="2:4" x14ac:dyDescent="0.2">
      <c r="B797"/>
      <c r="C797"/>
      <c r="D797"/>
    </row>
    <row r="798" spans="2:4" x14ac:dyDescent="0.2">
      <c r="B798"/>
      <c r="C798"/>
      <c r="D798"/>
    </row>
    <row r="799" spans="2:4" x14ac:dyDescent="0.2">
      <c r="B799"/>
      <c r="C799"/>
      <c r="D799"/>
    </row>
    <row r="800" spans="2:4" x14ac:dyDescent="0.2">
      <c r="B800"/>
      <c r="C800"/>
      <c r="D800"/>
    </row>
    <row r="801" spans="2:4" x14ac:dyDescent="0.2">
      <c r="B801"/>
      <c r="C801"/>
      <c r="D801"/>
    </row>
    <row r="802" spans="2:4" x14ac:dyDescent="0.2">
      <c r="B802"/>
      <c r="C802"/>
      <c r="D802"/>
    </row>
    <row r="803" spans="2:4" x14ac:dyDescent="0.2">
      <c r="B803"/>
      <c r="C803"/>
      <c r="D803"/>
    </row>
    <row r="804" spans="2:4" x14ac:dyDescent="0.2">
      <c r="B804"/>
      <c r="C804"/>
      <c r="D804"/>
    </row>
    <row r="805" spans="2:4" x14ac:dyDescent="0.2">
      <c r="B805"/>
      <c r="C805"/>
      <c r="D805"/>
    </row>
    <row r="806" spans="2:4" x14ac:dyDescent="0.2">
      <c r="B806"/>
      <c r="C806"/>
      <c r="D806"/>
    </row>
    <row r="807" spans="2:4" x14ac:dyDescent="0.2">
      <c r="B807"/>
      <c r="C807"/>
      <c r="D807"/>
    </row>
    <row r="808" spans="2:4" x14ac:dyDescent="0.2">
      <c r="B808"/>
      <c r="C808"/>
      <c r="D808"/>
    </row>
    <row r="809" spans="2:4" x14ac:dyDescent="0.2">
      <c r="B809"/>
      <c r="C809"/>
      <c r="D809"/>
    </row>
    <row r="810" spans="2:4" x14ac:dyDescent="0.2">
      <c r="B810"/>
      <c r="C810"/>
      <c r="D810"/>
    </row>
    <row r="811" spans="2:4" x14ac:dyDescent="0.2">
      <c r="B811"/>
      <c r="C811"/>
      <c r="D811"/>
    </row>
    <row r="812" spans="2:4" x14ac:dyDescent="0.2">
      <c r="B812"/>
      <c r="C812"/>
      <c r="D812"/>
    </row>
    <row r="813" spans="2:4" x14ac:dyDescent="0.2">
      <c r="B813"/>
      <c r="C813"/>
      <c r="D813"/>
    </row>
    <row r="814" spans="2:4" x14ac:dyDescent="0.2">
      <c r="B814"/>
      <c r="C814"/>
      <c r="D814"/>
    </row>
    <row r="815" spans="2:4" x14ac:dyDescent="0.2">
      <c r="B815"/>
      <c r="C815"/>
      <c r="D815"/>
    </row>
    <row r="816" spans="2:4" x14ac:dyDescent="0.2">
      <c r="B816"/>
      <c r="C816"/>
      <c r="D816"/>
    </row>
    <row r="817" spans="2:4" x14ac:dyDescent="0.2">
      <c r="B817"/>
      <c r="C817"/>
      <c r="D817"/>
    </row>
    <row r="818" spans="2:4" x14ac:dyDescent="0.2">
      <c r="B818"/>
      <c r="C818"/>
      <c r="D818"/>
    </row>
    <row r="819" spans="2:4" x14ac:dyDescent="0.2">
      <c r="B819"/>
      <c r="C819"/>
      <c r="D819"/>
    </row>
    <row r="820" spans="2:4" x14ac:dyDescent="0.2">
      <c r="B820"/>
      <c r="C820"/>
      <c r="D820"/>
    </row>
    <row r="821" spans="2:4" x14ac:dyDescent="0.2">
      <c r="B821"/>
      <c r="C821"/>
      <c r="D821"/>
    </row>
    <row r="822" spans="2:4" x14ac:dyDescent="0.2">
      <c r="B822"/>
      <c r="C822"/>
      <c r="D822"/>
    </row>
    <row r="823" spans="2:4" x14ac:dyDescent="0.2">
      <c r="B823"/>
      <c r="C823"/>
      <c r="D823"/>
    </row>
    <row r="824" spans="2:4" x14ac:dyDescent="0.2">
      <c r="B824"/>
      <c r="C824"/>
      <c r="D824"/>
    </row>
    <row r="825" spans="2:4" x14ac:dyDescent="0.2">
      <c r="B825"/>
      <c r="C825"/>
      <c r="D825"/>
    </row>
    <row r="826" spans="2:4" x14ac:dyDescent="0.2">
      <c r="B826"/>
      <c r="C826"/>
      <c r="D826"/>
    </row>
    <row r="827" spans="2:4" x14ac:dyDescent="0.2">
      <c r="B827"/>
      <c r="C827"/>
      <c r="D827"/>
    </row>
    <row r="828" spans="2:4" x14ac:dyDescent="0.2">
      <c r="B828"/>
      <c r="C828"/>
      <c r="D828"/>
    </row>
    <row r="829" spans="2:4" x14ac:dyDescent="0.2">
      <c r="B829"/>
      <c r="C829"/>
      <c r="D829"/>
    </row>
    <row r="830" spans="2:4" x14ac:dyDescent="0.2">
      <c r="B830"/>
      <c r="C830"/>
      <c r="D830"/>
    </row>
    <row r="831" spans="2:4" x14ac:dyDescent="0.2">
      <c r="B831"/>
      <c r="C831"/>
      <c r="D831"/>
    </row>
    <row r="832" spans="2:4" x14ac:dyDescent="0.2">
      <c r="B832"/>
      <c r="C832"/>
      <c r="D832"/>
    </row>
    <row r="833" spans="2:4" x14ac:dyDescent="0.2">
      <c r="B833"/>
      <c r="C833"/>
      <c r="D833"/>
    </row>
    <row r="834" spans="2:4" x14ac:dyDescent="0.2">
      <c r="B834"/>
      <c r="C834"/>
      <c r="D834"/>
    </row>
    <row r="835" spans="2:4" x14ac:dyDescent="0.2">
      <c r="B835"/>
      <c r="C835"/>
      <c r="D835"/>
    </row>
    <row r="836" spans="2:4" x14ac:dyDescent="0.2">
      <c r="B836"/>
      <c r="C836"/>
      <c r="D836"/>
    </row>
    <row r="837" spans="2:4" x14ac:dyDescent="0.2">
      <c r="B837"/>
      <c r="C837"/>
      <c r="D837"/>
    </row>
    <row r="838" spans="2:4" x14ac:dyDescent="0.2">
      <c r="B838"/>
      <c r="C838"/>
      <c r="D838"/>
    </row>
    <row r="839" spans="2:4" x14ac:dyDescent="0.2">
      <c r="B839"/>
      <c r="C839"/>
      <c r="D839"/>
    </row>
    <row r="840" spans="2:4" x14ac:dyDescent="0.2">
      <c r="B840"/>
      <c r="C840"/>
      <c r="D840"/>
    </row>
    <row r="841" spans="2:4" x14ac:dyDescent="0.2">
      <c r="B841"/>
      <c r="C841"/>
      <c r="D841"/>
    </row>
    <row r="842" spans="2:4" x14ac:dyDescent="0.2">
      <c r="B842"/>
      <c r="C842"/>
      <c r="D842"/>
    </row>
    <row r="843" spans="2:4" x14ac:dyDescent="0.2">
      <c r="B843"/>
      <c r="C843"/>
      <c r="D843"/>
    </row>
    <row r="844" spans="2:4" x14ac:dyDescent="0.2">
      <c r="B844"/>
      <c r="C844"/>
      <c r="D844"/>
    </row>
    <row r="845" spans="2:4" x14ac:dyDescent="0.2">
      <c r="B845"/>
      <c r="C845"/>
      <c r="D845"/>
    </row>
    <row r="846" spans="2:4" x14ac:dyDescent="0.2">
      <c r="B846"/>
      <c r="C846"/>
      <c r="D846"/>
    </row>
    <row r="847" spans="2:4" x14ac:dyDescent="0.2">
      <c r="B847"/>
      <c r="C847"/>
      <c r="D847"/>
    </row>
    <row r="848" spans="2:4" x14ac:dyDescent="0.2">
      <c r="B848"/>
      <c r="C848"/>
      <c r="D848"/>
    </row>
    <row r="849" spans="2:4" x14ac:dyDescent="0.2">
      <c r="B849"/>
      <c r="C849"/>
      <c r="D849"/>
    </row>
    <row r="850" spans="2:4" x14ac:dyDescent="0.2">
      <c r="B850"/>
      <c r="C850"/>
      <c r="D850"/>
    </row>
    <row r="851" spans="2:4" x14ac:dyDescent="0.2">
      <c r="B851"/>
      <c r="C851"/>
      <c r="D851"/>
    </row>
    <row r="852" spans="2:4" x14ac:dyDescent="0.2">
      <c r="B852"/>
      <c r="C852"/>
      <c r="D852"/>
    </row>
    <row r="853" spans="2:4" x14ac:dyDescent="0.2">
      <c r="B853"/>
      <c r="C853"/>
      <c r="D853"/>
    </row>
    <row r="854" spans="2:4" x14ac:dyDescent="0.2">
      <c r="B854"/>
      <c r="C854"/>
      <c r="D854"/>
    </row>
    <row r="855" spans="2:4" x14ac:dyDescent="0.2">
      <c r="B855"/>
      <c r="C855"/>
      <c r="D855"/>
    </row>
    <row r="856" spans="2:4" x14ac:dyDescent="0.2">
      <c r="B856"/>
      <c r="C856"/>
      <c r="D856"/>
    </row>
    <row r="857" spans="2:4" x14ac:dyDescent="0.2">
      <c r="B857"/>
      <c r="C857"/>
      <c r="D857"/>
    </row>
    <row r="858" spans="2:4" x14ac:dyDescent="0.2">
      <c r="B858"/>
      <c r="C858"/>
      <c r="D858"/>
    </row>
    <row r="859" spans="2:4" x14ac:dyDescent="0.2">
      <c r="B859"/>
      <c r="C859"/>
      <c r="D859"/>
    </row>
    <row r="860" spans="2:4" x14ac:dyDescent="0.2">
      <c r="B860"/>
      <c r="C860"/>
      <c r="D860"/>
    </row>
    <row r="861" spans="2:4" x14ac:dyDescent="0.2">
      <c r="B861"/>
      <c r="C861"/>
      <c r="D861"/>
    </row>
    <row r="862" spans="2:4" x14ac:dyDescent="0.2">
      <c r="B862"/>
      <c r="C862"/>
      <c r="D862"/>
    </row>
    <row r="863" spans="2:4" x14ac:dyDescent="0.2">
      <c r="B863"/>
      <c r="C863"/>
      <c r="D863"/>
    </row>
    <row r="864" spans="2:4" x14ac:dyDescent="0.2">
      <c r="B864"/>
      <c r="C864"/>
      <c r="D864"/>
    </row>
    <row r="865" spans="2:4" x14ac:dyDescent="0.2">
      <c r="B865"/>
      <c r="C865"/>
      <c r="D865"/>
    </row>
    <row r="866" spans="2:4" x14ac:dyDescent="0.2">
      <c r="B866"/>
      <c r="C866"/>
      <c r="D866"/>
    </row>
    <row r="867" spans="2:4" x14ac:dyDescent="0.2">
      <c r="B867"/>
      <c r="C867"/>
      <c r="D867"/>
    </row>
    <row r="868" spans="2:4" x14ac:dyDescent="0.2">
      <c r="B868"/>
      <c r="C868"/>
      <c r="D868"/>
    </row>
    <row r="869" spans="2:4" x14ac:dyDescent="0.2">
      <c r="B869"/>
      <c r="C869"/>
      <c r="D869"/>
    </row>
    <row r="870" spans="2:4" x14ac:dyDescent="0.2">
      <c r="B870"/>
      <c r="C870"/>
      <c r="D870"/>
    </row>
    <row r="871" spans="2:4" x14ac:dyDescent="0.2">
      <c r="B871"/>
      <c r="C871"/>
      <c r="D871"/>
    </row>
    <row r="872" spans="2:4" x14ac:dyDescent="0.2">
      <c r="B872"/>
      <c r="C872"/>
      <c r="D872"/>
    </row>
    <row r="873" spans="2:4" x14ac:dyDescent="0.2">
      <c r="B873"/>
      <c r="C873"/>
      <c r="D873"/>
    </row>
    <row r="874" spans="2:4" x14ac:dyDescent="0.2">
      <c r="B874"/>
      <c r="C874"/>
      <c r="D874"/>
    </row>
    <row r="875" spans="2:4" x14ac:dyDescent="0.2">
      <c r="B875"/>
      <c r="C875"/>
      <c r="D875"/>
    </row>
    <row r="876" spans="2:4" x14ac:dyDescent="0.2">
      <c r="B876"/>
      <c r="C876"/>
      <c r="D876"/>
    </row>
    <row r="877" spans="2:4" x14ac:dyDescent="0.2">
      <c r="B877"/>
      <c r="C877"/>
      <c r="D877"/>
    </row>
    <row r="878" spans="2:4" x14ac:dyDescent="0.2">
      <c r="B878"/>
      <c r="C878"/>
      <c r="D878"/>
    </row>
    <row r="879" spans="2:4" x14ac:dyDescent="0.2">
      <c r="B879"/>
      <c r="C879"/>
      <c r="D879"/>
    </row>
    <row r="880" spans="2:4" x14ac:dyDescent="0.2">
      <c r="B880"/>
      <c r="C880"/>
      <c r="D880"/>
    </row>
    <row r="881" spans="2:4" x14ac:dyDescent="0.2">
      <c r="B881"/>
      <c r="C881"/>
      <c r="D881"/>
    </row>
    <row r="882" spans="2:4" x14ac:dyDescent="0.2">
      <c r="B882"/>
      <c r="C882"/>
      <c r="D882"/>
    </row>
    <row r="883" spans="2:4" x14ac:dyDescent="0.2">
      <c r="B883"/>
      <c r="C883"/>
      <c r="D883"/>
    </row>
    <row r="884" spans="2:4" x14ac:dyDescent="0.2">
      <c r="B884"/>
      <c r="C884"/>
      <c r="D884"/>
    </row>
    <row r="885" spans="2:4" x14ac:dyDescent="0.2">
      <c r="B885"/>
      <c r="C885"/>
      <c r="D885"/>
    </row>
    <row r="886" spans="2:4" x14ac:dyDescent="0.2">
      <c r="B886"/>
      <c r="C886"/>
      <c r="D886"/>
    </row>
    <row r="887" spans="2:4" x14ac:dyDescent="0.2">
      <c r="B887"/>
      <c r="C887"/>
      <c r="D887"/>
    </row>
    <row r="888" spans="2:4" x14ac:dyDescent="0.2">
      <c r="B888"/>
      <c r="C888"/>
      <c r="D888"/>
    </row>
    <row r="889" spans="2:4" x14ac:dyDescent="0.2">
      <c r="B889"/>
      <c r="C889"/>
      <c r="D889"/>
    </row>
    <row r="890" spans="2:4" x14ac:dyDescent="0.2">
      <c r="B890"/>
      <c r="C890"/>
      <c r="D890"/>
    </row>
    <row r="891" spans="2:4" x14ac:dyDescent="0.2">
      <c r="B891"/>
      <c r="C891"/>
      <c r="D891"/>
    </row>
    <row r="892" spans="2:4" x14ac:dyDescent="0.2">
      <c r="B892"/>
      <c r="C892"/>
      <c r="D892"/>
    </row>
    <row r="893" spans="2:4" x14ac:dyDescent="0.2">
      <c r="B893"/>
      <c r="C893"/>
      <c r="D893"/>
    </row>
    <row r="894" spans="2:4" x14ac:dyDescent="0.2">
      <c r="B894"/>
      <c r="C894"/>
      <c r="D894"/>
    </row>
    <row r="895" spans="2:4" x14ac:dyDescent="0.2">
      <c r="B895"/>
      <c r="C895"/>
      <c r="D895"/>
    </row>
    <row r="896" spans="2:4" x14ac:dyDescent="0.2">
      <c r="B896"/>
      <c r="C896"/>
      <c r="D896"/>
    </row>
    <row r="897" spans="2:4" x14ac:dyDescent="0.2">
      <c r="B897"/>
      <c r="C897"/>
      <c r="D897"/>
    </row>
    <row r="898" spans="2:4" x14ac:dyDescent="0.2">
      <c r="B898"/>
      <c r="C898"/>
      <c r="D898"/>
    </row>
    <row r="899" spans="2:4" x14ac:dyDescent="0.2">
      <c r="B899"/>
      <c r="C899"/>
      <c r="D899"/>
    </row>
    <row r="900" spans="2:4" x14ac:dyDescent="0.2">
      <c r="B900"/>
      <c r="C900"/>
      <c r="D900"/>
    </row>
    <row r="901" spans="2:4" x14ac:dyDescent="0.2">
      <c r="B901"/>
      <c r="C901"/>
      <c r="D901"/>
    </row>
    <row r="902" spans="2:4" x14ac:dyDescent="0.2">
      <c r="B902"/>
      <c r="C902"/>
      <c r="D902"/>
    </row>
    <row r="903" spans="2:4" x14ac:dyDescent="0.2">
      <c r="B903"/>
      <c r="C903"/>
      <c r="D903"/>
    </row>
    <row r="904" spans="2:4" x14ac:dyDescent="0.2">
      <c r="B904"/>
      <c r="C904"/>
      <c r="D904"/>
    </row>
    <row r="905" spans="2:4" x14ac:dyDescent="0.2">
      <c r="B905"/>
      <c r="C905"/>
      <c r="D905"/>
    </row>
    <row r="906" spans="2:4" x14ac:dyDescent="0.2">
      <c r="B906"/>
      <c r="C906"/>
      <c r="D906"/>
    </row>
    <row r="907" spans="2:4" x14ac:dyDescent="0.2">
      <c r="B907"/>
      <c r="C907"/>
      <c r="D907"/>
    </row>
    <row r="908" spans="2:4" x14ac:dyDescent="0.2">
      <c r="B908"/>
      <c r="C908"/>
      <c r="D908"/>
    </row>
    <row r="909" spans="2:4" x14ac:dyDescent="0.2">
      <c r="B909"/>
      <c r="C909"/>
      <c r="D909"/>
    </row>
    <row r="910" spans="2:4" x14ac:dyDescent="0.2">
      <c r="B910"/>
      <c r="C910"/>
      <c r="D910"/>
    </row>
    <row r="911" spans="2:4" x14ac:dyDescent="0.2">
      <c r="B911"/>
      <c r="C911"/>
      <c r="D911"/>
    </row>
    <row r="912" spans="2:4" x14ac:dyDescent="0.2">
      <c r="B912"/>
      <c r="C912"/>
      <c r="D912"/>
    </row>
    <row r="913" spans="2:4" x14ac:dyDescent="0.2">
      <c r="B913"/>
      <c r="C913"/>
      <c r="D913"/>
    </row>
    <row r="914" spans="2:4" x14ac:dyDescent="0.2">
      <c r="B914"/>
      <c r="C914"/>
      <c r="D914"/>
    </row>
    <row r="915" spans="2:4" x14ac:dyDescent="0.2">
      <c r="B915"/>
      <c r="C915"/>
      <c r="D915"/>
    </row>
    <row r="916" spans="2:4" x14ac:dyDescent="0.2">
      <c r="B916"/>
      <c r="C916"/>
      <c r="D916"/>
    </row>
    <row r="917" spans="2:4" x14ac:dyDescent="0.2">
      <c r="B917"/>
      <c r="C917"/>
      <c r="D917"/>
    </row>
    <row r="918" spans="2:4" x14ac:dyDescent="0.2">
      <c r="B918"/>
      <c r="C918"/>
      <c r="D918"/>
    </row>
    <row r="919" spans="2:4" x14ac:dyDescent="0.2">
      <c r="B919"/>
      <c r="C919"/>
      <c r="D919"/>
    </row>
    <row r="920" spans="2:4" x14ac:dyDescent="0.2">
      <c r="B920"/>
      <c r="C920"/>
      <c r="D920"/>
    </row>
    <row r="921" spans="2:4" x14ac:dyDescent="0.2">
      <c r="B921"/>
      <c r="C921"/>
      <c r="D921"/>
    </row>
    <row r="922" spans="2:4" x14ac:dyDescent="0.2">
      <c r="B922"/>
      <c r="C922"/>
      <c r="D922"/>
    </row>
    <row r="923" spans="2:4" x14ac:dyDescent="0.2">
      <c r="B923"/>
      <c r="C923"/>
      <c r="D923"/>
    </row>
    <row r="924" spans="2:4" x14ac:dyDescent="0.2">
      <c r="B924"/>
      <c r="C924"/>
      <c r="D924"/>
    </row>
    <row r="925" spans="2:4" x14ac:dyDescent="0.2">
      <c r="B925"/>
      <c r="C925"/>
      <c r="D925"/>
    </row>
    <row r="926" spans="2:4" x14ac:dyDescent="0.2">
      <c r="B926"/>
      <c r="C926"/>
      <c r="D926"/>
    </row>
    <row r="927" spans="2:4" x14ac:dyDescent="0.2">
      <c r="B927"/>
      <c r="C927"/>
      <c r="D927"/>
    </row>
    <row r="928" spans="2:4" x14ac:dyDescent="0.2">
      <c r="B928"/>
      <c r="C928"/>
      <c r="D928"/>
    </row>
    <row r="929" spans="2:4" x14ac:dyDescent="0.2">
      <c r="B929"/>
      <c r="C929"/>
      <c r="D929"/>
    </row>
    <row r="930" spans="2:4" x14ac:dyDescent="0.2">
      <c r="B930"/>
      <c r="C930"/>
      <c r="D930"/>
    </row>
    <row r="931" spans="2:4" x14ac:dyDescent="0.2">
      <c r="B931"/>
      <c r="C931"/>
      <c r="D931"/>
    </row>
    <row r="932" spans="2:4" x14ac:dyDescent="0.2">
      <c r="B932"/>
      <c r="C932"/>
      <c r="D932"/>
    </row>
    <row r="933" spans="2:4" x14ac:dyDescent="0.2">
      <c r="B933"/>
      <c r="C933"/>
      <c r="D933"/>
    </row>
    <row r="934" spans="2:4" x14ac:dyDescent="0.2">
      <c r="B934"/>
      <c r="C934"/>
      <c r="D934"/>
    </row>
    <row r="935" spans="2:4" x14ac:dyDescent="0.2">
      <c r="B935"/>
      <c r="C935"/>
      <c r="D935"/>
    </row>
    <row r="936" spans="2:4" x14ac:dyDescent="0.2">
      <c r="B936"/>
      <c r="C936"/>
      <c r="D936"/>
    </row>
    <row r="937" spans="2:4" x14ac:dyDescent="0.2">
      <c r="B937"/>
      <c r="C937"/>
      <c r="D937"/>
    </row>
    <row r="938" spans="2:4" x14ac:dyDescent="0.2">
      <c r="B938"/>
      <c r="C938"/>
      <c r="D938"/>
    </row>
    <row r="939" spans="2:4" x14ac:dyDescent="0.2">
      <c r="B939"/>
      <c r="C939"/>
      <c r="D939"/>
    </row>
    <row r="940" spans="2:4" x14ac:dyDescent="0.2">
      <c r="B940"/>
      <c r="C940"/>
      <c r="D940"/>
    </row>
    <row r="941" spans="2:4" x14ac:dyDescent="0.2">
      <c r="B941"/>
      <c r="C941"/>
      <c r="D941"/>
    </row>
    <row r="942" spans="2:4" x14ac:dyDescent="0.2">
      <c r="B942"/>
      <c r="C942"/>
      <c r="D942"/>
    </row>
    <row r="943" spans="2:4" x14ac:dyDescent="0.2">
      <c r="B943"/>
      <c r="C943"/>
      <c r="D943"/>
    </row>
    <row r="944" spans="2:4" x14ac:dyDescent="0.2">
      <c r="B944"/>
      <c r="C944"/>
      <c r="D944"/>
    </row>
    <row r="945" spans="2:4" x14ac:dyDescent="0.2">
      <c r="B945"/>
      <c r="C945"/>
      <c r="D945"/>
    </row>
    <row r="946" spans="2:4" x14ac:dyDescent="0.2">
      <c r="B946"/>
      <c r="C946"/>
      <c r="D946"/>
    </row>
    <row r="947" spans="2:4" x14ac:dyDescent="0.2">
      <c r="B947"/>
      <c r="C947"/>
      <c r="D947"/>
    </row>
    <row r="948" spans="2:4" x14ac:dyDescent="0.2">
      <c r="B948"/>
      <c r="C948"/>
      <c r="D948"/>
    </row>
    <row r="949" spans="2:4" x14ac:dyDescent="0.2">
      <c r="B949"/>
      <c r="C949"/>
      <c r="D949"/>
    </row>
    <row r="950" spans="2:4" x14ac:dyDescent="0.2">
      <c r="B950"/>
      <c r="C950"/>
      <c r="D950"/>
    </row>
    <row r="951" spans="2:4" x14ac:dyDescent="0.2">
      <c r="B951"/>
      <c r="C951"/>
      <c r="D951"/>
    </row>
    <row r="952" spans="2:4" x14ac:dyDescent="0.2">
      <c r="B952"/>
      <c r="C952"/>
      <c r="D952"/>
    </row>
    <row r="953" spans="2:4" x14ac:dyDescent="0.2">
      <c r="B953"/>
      <c r="C953"/>
      <c r="D953"/>
    </row>
    <row r="954" spans="2:4" x14ac:dyDescent="0.2">
      <c r="B954"/>
      <c r="C954"/>
      <c r="D954"/>
    </row>
    <row r="955" spans="2:4" x14ac:dyDescent="0.2">
      <c r="B955"/>
      <c r="C955"/>
      <c r="D955"/>
    </row>
    <row r="956" spans="2:4" x14ac:dyDescent="0.2">
      <c r="B956"/>
      <c r="C956"/>
      <c r="D956"/>
    </row>
    <row r="957" spans="2:4" x14ac:dyDescent="0.2">
      <c r="B957"/>
      <c r="C957"/>
      <c r="D957"/>
    </row>
    <row r="958" spans="2:4" x14ac:dyDescent="0.2">
      <c r="B958"/>
      <c r="C958"/>
      <c r="D958"/>
    </row>
    <row r="959" spans="2:4" x14ac:dyDescent="0.2">
      <c r="B959"/>
      <c r="C959"/>
      <c r="D959"/>
    </row>
    <row r="960" spans="2:4" x14ac:dyDescent="0.2">
      <c r="B960"/>
      <c r="C960"/>
      <c r="D960"/>
    </row>
    <row r="961" spans="2:4" x14ac:dyDescent="0.2">
      <c r="B961"/>
      <c r="C961"/>
      <c r="D961"/>
    </row>
    <row r="962" spans="2:4" x14ac:dyDescent="0.2">
      <c r="B962"/>
      <c r="C962"/>
      <c r="D962"/>
    </row>
    <row r="963" spans="2:4" x14ac:dyDescent="0.2">
      <c r="B963"/>
      <c r="C963"/>
      <c r="D963"/>
    </row>
    <row r="964" spans="2:4" x14ac:dyDescent="0.2">
      <c r="B964"/>
      <c r="C964"/>
      <c r="D964"/>
    </row>
    <row r="965" spans="2:4" x14ac:dyDescent="0.2">
      <c r="B965"/>
      <c r="C965"/>
      <c r="D965"/>
    </row>
    <row r="966" spans="2:4" x14ac:dyDescent="0.2">
      <c r="B966"/>
      <c r="C966"/>
      <c r="D966"/>
    </row>
    <row r="967" spans="2:4" x14ac:dyDescent="0.2">
      <c r="B967"/>
      <c r="C967"/>
      <c r="D967"/>
    </row>
    <row r="968" spans="2:4" x14ac:dyDescent="0.2">
      <c r="B968"/>
      <c r="C968"/>
      <c r="D968"/>
    </row>
    <row r="969" spans="2:4" x14ac:dyDescent="0.2">
      <c r="B969"/>
      <c r="C969"/>
      <c r="D969"/>
    </row>
    <row r="970" spans="2:4" x14ac:dyDescent="0.2">
      <c r="B970"/>
      <c r="C970"/>
      <c r="D970"/>
    </row>
    <row r="971" spans="2:4" x14ac:dyDescent="0.2">
      <c r="B971"/>
      <c r="C971"/>
      <c r="D971"/>
    </row>
    <row r="972" spans="2:4" x14ac:dyDescent="0.2">
      <c r="B972"/>
      <c r="C972"/>
      <c r="D972"/>
    </row>
    <row r="973" spans="2:4" x14ac:dyDescent="0.2">
      <c r="B973"/>
      <c r="C973"/>
      <c r="D973"/>
    </row>
    <row r="974" spans="2:4" x14ac:dyDescent="0.2">
      <c r="B974"/>
      <c r="C974"/>
      <c r="D974"/>
    </row>
    <row r="975" spans="2:4" x14ac:dyDescent="0.2">
      <c r="B975"/>
      <c r="C975"/>
      <c r="D975"/>
    </row>
    <row r="976" spans="2:4" x14ac:dyDescent="0.2">
      <c r="B976"/>
      <c r="C976"/>
      <c r="D976"/>
    </row>
    <row r="977" spans="2:4" x14ac:dyDescent="0.2">
      <c r="B977"/>
      <c r="C977"/>
      <c r="D977"/>
    </row>
    <row r="978" spans="2:4" x14ac:dyDescent="0.2">
      <c r="B978"/>
      <c r="C978"/>
      <c r="D978"/>
    </row>
    <row r="979" spans="2:4" x14ac:dyDescent="0.2">
      <c r="B979"/>
      <c r="C979"/>
      <c r="D979"/>
    </row>
    <row r="980" spans="2:4" x14ac:dyDescent="0.2">
      <c r="B980"/>
      <c r="C980"/>
      <c r="D980"/>
    </row>
    <row r="981" spans="2:4" x14ac:dyDescent="0.2">
      <c r="B981"/>
      <c r="C981"/>
      <c r="D981"/>
    </row>
    <row r="982" spans="2:4" x14ac:dyDescent="0.2">
      <c r="B982"/>
      <c r="C982"/>
      <c r="D982"/>
    </row>
    <row r="983" spans="2:4" x14ac:dyDescent="0.2">
      <c r="B983"/>
      <c r="C983"/>
      <c r="D983"/>
    </row>
    <row r="984" spans="2:4" x14ac:dyDescent="0.2">
      <c r="B984"/>
      <c r="C984"/>
      <c r="D984"/>
    </row>
    <row r="985" spans="2:4" x14ac:dyDescent="0.2">
      <c r="B985"/>
      <c r="C985"/>
      <c r="D985"/>
    </row>
    <row r="986" spans="2:4" x14ac:dyDescent="0.2">
      <c r="B986"/>
      <c r="C986"/>
      <c r="D986"/>
    </row>
    <row r="987" spans="2:4" x14ac:dyDescent="0.2">
      <c r="B987"/>
      <c r="C987"/>
      <c r="D987"/>
    </row>
    <row r="988" spans="2:4" x14ac:dyDescent="0.2">
      <c r="B988"/>
      <c r="C988"/>
      <c r="D988"/>
    </row>
    <row r="989" spans="2:4" x14ac:dyDescent="0.2">
      <c r="B989"/>
      <c r="C989"/>
      <c r="D989"/>
    </row>
    <row r="990" spans="2:4" x14ac:dyDescent="0.2">
      <c r="B990"/>
      <c r="C990"/>
      <c r="D990"/>
    </row>
    <row r="991" spans="2:4" x14ac:dyDescent="0.2">
      <c r="B991"/>
      <c r="C991"/>
      <c r="D991"/>
    </row>
    <row r="992" spans="2:4" x14ac:dyDescent="0.2">
      <c r="B992"/>
      <c r="C992"/>
      <c r="D992"/>
    </row>
    <row r="993" spans="2:4" x14ac:dyDescent="0.2">
      <c r="B993"/>
      <c r="C993"/>
      <c r="D993"/>
    </row>
    <row r="994" spans="2:4" x14ac:dyDescent="0.2">
      <c r="B994"/>
      <c r="C994"/>
      <c r="D994"/>
    </row>
    <row r="995" spans="2:4" x14ac:dyDescent="0.2">
      <c r="B995"/>
      <c r="C995"/>
      <c r="D995"/>
    </row>
    <row r="996" spans="2:4" x14ac:dyDescent="0.2">
      <c r="B996"/>
      <c r="C996"/>
      <c r="D996"/>
    </row>
    <row r="997" spans="2:4" x14ac:dyDescent="0.2">
      <c r="B997"/>
      <c r="C997"/>
      <c r="D997"/>
    </row>
    <row r="998" spans="2:4" x14ac:dyDescent="0.2">
      <c r="B998"/>
      <c r="C998"/>
      <c r="D998"/>
    </row>
    <row r="999" spans="2:4" x14ac:dyDescent="0.2">
      <c r="B999"/>
      <c r="C999"/>
      <c r="D999"/>
    </row>
    <row r="1000" spans="2:4" x14ac:dyDescent="0.2">
      <c r="B1000"/>
      <c r="C1000"/>
      <c r="D1000"/>
    </row>
    <row r="1001" spans="2:4" x14ac:dyDescent="0.2">
      <c r="B1001"/>
      <c r="C1001"/>
      <c r="D1001"/>
    </row>
    <row r="1002" spans="2:4" x14ac:dyDescent="0.2">
      <c r="B1002"/>
      <c r="C1002"/>
      <c r="D1002"/>
    </row>
    <row r="1003" spans="2:4" x14ac:dyDescent="0.2">
      <c r="B1003"/>
      <c r="C1003"/>
      <c r="D1003"/>
    </row>
    <row r="1004" spans="2:4" x14ac:dyDescent="0.2">
      <c r="B1004"/>
      <c r="C1004"/>
      <c r="D1004"/>
    </row>
    <row r="1005" spans="2:4" x14ac:dyDescent="0.2">
      <c r="B1005"/>
      <c r="C1005"/>
      <c r="D1005"/>
    </row>
    <row r="1006" spans="2:4" x14ac:dyDescent="0.2">
      <c r="B1006"/>
      <c r="C1006"/>
      <c r="D1006"/>
    </row>
    <row r="1007" spans="2:4" x14ac:dyDescent="0.2">
      <c r="B1007"/>
      <c r="C1007"/>
      <c r="D1007"/>
    </row>
    <row r="1008" spans="2:4" x14ac:dyDescent="0.2">
      <c r="B1008"/>
      <c r="C1008"/>
      <c r="D1008"/>
    </row>
    <row r="1009" spans="2:4" x14ac:dyDescent="0.2">
      <c r="B1009"/>
      <c r="C1009"/>
      <c r="D1009"/>
    </row>
    <row r="1010" spans="2:4" x14ac:dyDescent="0.2">
      <c r="B1010"/>
      <c r="C1010"/>
      <c r="D1010"/>
    </row>
    <row r="1011" spans="2:4" x14ac:dyDescent="0.2">
      <c r="B1011"/>
      <c r="C1011"/>
      <c r="D1011"/>
    </row>
    <row r="1012" spans="2:4" x14ac:dyDescent="0.2">
      <c r="B1012"/>
      <c r="C1012"/>
      <c r="D1012"/>
    </row>
    <row r="1013" spans="2:4" x14ac:dyDescent="0.2">
      <c r="B1013"/>
      <c r="C1013"/>
      <c r="D1013"/>
    </row>
    <row r="1014" spans="2:4" x14ac:dyDescent="0.2">
      <c r="B1014"/>
      <c r="C1014"/>
      <c r="D1014"/>
    </row>
    <row r="1015" spans="2:4" x14ac:dyDescent="0.2">
      <c r="B1015"/>
      <c r="C1015"/>
      <c r="D1015"/>
    </row>
    <row r="1016" spans="2:4" x14ac:dyDescent="0.2">
      <c r="B1016"/>
      <c r="C1016"/>
      <c r="D1016"/>
    </row>
    <row r="1017" spans="2:4" x14ac:dyDescent="0.2">
      <c r="B1017"/>
      <c r="C1017"/>
      <c r="D1017"/>
    </row>
    <row r="1018" spans="2:4" x14ac:dyDescent="0.2">
      <c r="B1018"/>
      <c r="C1018"/>
      <c r="D1018"/>
    </row>
    <row r="1019" spans="2:4" x14ac:dyDescent="0.2">
      <c r="B1019"/>
      <c r="C1019"/>
      <c r="D1019"/>
    </row>
    <row r="1020" spans="2:4" x14ac:dyDescent="0.2">
      <c r="B1020"/>
      <c r="C1020"/>
      <c r="D1020"/>
    </row>
    <row r="1021" spans="2:4" x14ac:dyDescent="0.2">
      <c r="B1021"/>
      <c r="C1021"/>
      <c r="D1021"/>
    </row>
    <row r="1022" spans="2:4" x14ac:dyDescent="0.2">
      <c r="B1022"/>
      <c r="C1022"/>
      <c r="D1022"/>
    </row>
    <row r="1023" spans="2:4" x14ac:dyDescent="0.2">
      <c r="B1023"/>
      <c r="C1023"/>
      <c r="D1023"/>
    </row>
    <row r="1024" spans="2:4" x14ac:dyDescent="0.2">
      <c r="B1024"/>
      <c r="C1024"/>
      <c r="D1024"/>
    </row>
    <row r="1025" spans="2:4" x14ac:dyDescent="0.2">
      <c r="B1025"/>
      <c r="C1025"/>
      <c r="D1025"/>
    </row>
    <row r="1026" spans="2:4" x14ac:dyDescent="0.2">
      <c r="B1026"/>
      <c r="C1026"/>
      <c r="D1026"/>
    </row>
    <row r="1027" spans="2:4" x14ac:dyDescent="0.2">
      <c r="B1027"/>
      <c r="C1027"/>
      <c r="D1027"/>
    </row>
    <row r="1028" spans="2:4" x14ac:dyDescent="0.2">
      <c r="B1028"/>
      <c r="C1028"/>
      <c r="D1028"/>
    </row>
    <row r="1029" spans="2:4" x14ac:dyDescent="0.2">
      <c r="B1029"/>
      <c r="C1029"/>
      <c r="D1029"/>
    </row>
    <row r="1030" spans="2:4" x14ac:dyDescent="0.2">
      <c r="B1030"/>
      <c r="C1030"/>
      <c r="D1030"/>
    </row>
    <row r="1031" spans="2:4" x14ac:dyDescent="0.2">
      <c r="B1031"/>
      <c r="C1031"/>
      <c r="D1031"/>
    </row>
    <row r="1032" spans="2:4" x14ac:dyDescent="0.2">
      <c r="B1032"/>
      <c r="C1032"/>
      <c r="D1032"/>
    </row>
    <row r="1033" spans="2:4" x14ac:dyDescent="0.2">
      <c r="B1033"/>
      <c r="C1033"/>
      <c r="D1033"/>
    </row>
    <row r="1034" spans="2:4" x14ac:dyDescent="0.2">
      <c r="B1034"/>
      <c r="C1034"/>
      <c r="D1034"/>
    </row>
    <row r="1035" spans="2:4" x14ac:dyDescent="0.2">
      <c r="B1035"/>
      <c r="C1035"/>
      <c r="D1035"/>
    </row>
    <row r="1036" spans="2:4" x14ac:dyDescent="0.2">
      <c r="B1036"/>
      <c r="C1036"/>
      <c r="D1036"/>
    </row>
    <row r="1037" spans="2:4" x14ac:dyDescent="0.2">
      <c r="B1037"/>
      <c r="C1037"/>
      <c r="D1037"/>
    </row>
    <row r="1038" spans="2:4" x14ac:dyDescent="0.2">
      <c r="B1038"/>
      <c r="C1038"/>
      <c r="D1038"/>
    </row>
    <row r="1039" spans="2:4" x14ac:dyDescent="0.2">
      <c r="B1039"/>
      <c r="C1039"/>
      <c r="D1039"/>
    </row>
    <row r="1040" spans="2:4" x14ac:dyDescent="0.2">
      <c r="B1040"/>
      <c r="C1040"/>
      <c r="D1040"/>
    </row>
    <row r="1041" spans="2:4" x14ac:dyDescent="0.2">
      <c r="B1041"/>
      <c r="C1041"/>
      <c r="D1041"/>
    </row>
    <row r="1042" spans="2:4" x14ac:dyDescent="0.2">
      <c r="B1042"/>
      <c r="C1042"/>
      <c r="D1042"/>
    </row>
    <row r="1043" spans="2:4" x14ac:dyDescent="0.2">
      <c r="B1043"/>
      <c r="C1043"/>
      <c r="D1043"/>
    </row>
    <row r="1044" spans="2:4" x14ac:dyDescent="0.2">
      <c r="B1044"/>
      <c r="C1044"/>
      <c r="D1044"/>
    </row>
    <row r="1045" spans="2:4" x14ac:dyDescent="0.2">
      <c r="B1045"/>
      <c r="C1045"/>
      <c r="D1045"/>
    </row>
    <row r="1046" spans="2:4" x14ac:dyDescent="0.2">
      <c r="B1046"/>
      <c r="C1046"/>
      <c r="D1046"/>
    </row>
    <row r="1047" spans="2:4" x14ac:dyDescent="0.2">
      <c r="B1047"/>
      <c r="C1047"/>
      <c r="D1047"/>
    </row>
    <row r="1048" spans="2:4" x14ac:dyDescent="0.2">
      <c r="B1048"/>
      <c r="C1048"/>
      <c r="D1048"/>
    </row>
    <row r="1049" spans="2:4" x14ac:dyDescent="0.2">
      <c r="B1049"/>
      <c r="C1049"/>
      <c r="D1049"/>
    </row>
    <row r="1050" spans="2:4" x14ac:dyDescent="0.2">
      <c r="B1050"/>
      <c r="C1050"/>
      <c r="D1050"/>
    </row>
    <row r="1051" spans="2:4" x14ac:dyDescent="0.2">
      <c r="B1051"/>
      <c r="C1051"/>
      <c r="D1051"/>
    </row>
    <row r="1052" spans="2:4" x14ac:dyDescent="0.2">
      <c r="B1052"/>
      <c r="C1052"/>
      <c r="D1052"/>
    </row>
    <row r="1053" spans="2:4" x14ac:dyDescent="0.2">
      <c r="B1053"/>
      <c r="C1053"/>
      <c r="D1053"/>
    </row>
    <row r="1054" spans="2:4" x14ac:dyDescent="0.2">
      <c r="B1054"/>
      <c r="C1054"/>
      <c r="D1054"/>
    </row>
    <row r="1055" spans="2:4" x14ac:dyDescent="0.2">
      <c r="B1055"/>
      <c r="C1055"/>
      <c r="D1055"/>
    </row>
    <row r="1056" spans="2:4" x14ac:dyDescent="0.2">
      <c r="B1056"/>
      <c r="C1056"/>
      <c r="D1056"/>
    </row>
    <row r="1057" spans="2:4" x14ac:dyDescent="0.2">
      <c r="B1057"/>
      <c r="C1057"/>
      <c r="D1057"/>
    </row>
    <row r="1058" spans="2:4" x14ac:dyDescent="0.2">
      <c r="B1058"/>
      <c r="C1058"/>
      <c r="D1058"/>
    </row>
    <row r="1059" spans="2:4" x14ac:dyDescent="0.2">
      <c r="B1059"/>
      <c r="C1059"/>
      <c r="D1059"/>
    </row>
    <row r="1060" spans="2:4" x14ac:dyDescent="0.2">
      <c r="B1060"/>
      <c r="C1060"/>
      <c r="D1060"/>
    </row>
    <row r="1061" spans="2:4" x14ac:dyDescent="0.2">
      <c r="B1061"/>
      <c r="C1061"/>
      <c r="D1061"/>
    </row>
    <row r="1062" spans="2:4" x14ac:dyDescent="0.2">
      <c r="B1062"/>
      <c r="C1062"/>
      <c r="D1062"/>
    </row>
    <row r="1063" spans="2:4" x14ac:dyDescent="0.2">
      <c r="B1063"/>
      <c r="C1063"/>
      <c r="D1063"/>
    </row>
    <row r="1064" spans="2:4" x14ac:dyDescent="0.2">
      <c r="B1064"/>
      <c r="C1064"/>
      <c r="D1064"/>
    </row>
    <row r="1065" spans="2:4" x14ac:dyDescent="0.2">
      <c r="B1065"/>
      <c r="C1065"/>
      <c r="D1065"/>
    </row>
    <row r="1066" spans="2:4" x14ac:dyDescent="0.2">
      <c r="B1066"/>
      <c r="C1066"/>
      <c r="D1066"/>
    </row>
    <row r="1067" spans="2:4" x14ac:dyDescent="0.2">
      <c r="B1067"/>
      <c r="C1067"/>
      <c r="D1067"/>
    </row>
    <row r="1068" spans="2:4" x14ac:dyDescent="0.2">
      <c r="B1068"/>
      <c r="C1068"/>
      <c r="D1068"/>
    </row>
    <row r="1069" spans="2:4" x14ac:dyDescent="0.2">
      <c r="B1069"/>
      <c r="C1069"/>
      <c r="D1069"/>
    </row>
    <row r="1070" spans="2:4" x14ac:dyDescent="0.2">
      <c r="B1070"/>
      <c r="C1070"/>
      <c r="D1070"/>
    </row>
    <row r="1071" spans="2:4" x14ac:dyDescent="0.2">
      <c r="B1071"/>
      <c r="C1071"/>
      <c r="D1071"/>
    </row>
    <row r="1072" spans="2:4" x14ac:dyDescent="0.2">
      <c r="B1072"/>
      <c r="C1072"/>
      <c r="D1072"/>
    </row>
    <row r="1073" spans="2:4" x14ac:dyDescent="0.2">
      <c r="B1073"/>
      <c r="C1073"/>
      <c r="D1073"/>
    </row>
    <row r="1074" spans="2:4" x14ac:dyDescent="0.2">
      <c r="B1074"/>
      <c r="C1074"/>
      <c r="D1074"/>
    </row>
    <row r="1075" spans="2:4" x14ac:dyDescent="0.2">
      <c r="B1075"/>
      <c r="C1075"/>
      <c r="D1075"/>
    </row>
    <row r="1076" spans="2:4" x14ac:dyDescent="0.2">
      <c r="B1076"/>
      <c r="C1076"/>
      <c r="D1076"/>
    </row>
    <row r="1077" spans="2:4" x14ac:dyDescent="0.2">
      <c r="B1077"/>
      <c r="C1077"/>
      <c r="D1077"/>
    </row>
    <row r="1078" spans="2:4" x14ac:dyDescent="0.2">
      <c r="B1078"/>
      <c r="C1078"/>
      <c r="D1078"/>
    </row>
    <row r="1079" spans="2:4" x14ac:dyDescent="0.2">
      <c r="B1079"/>
      <c r="C1079"/>
      <c r="D1079"/>
    </row>
    <row r="1080" spans="2:4" x14ac:dyDescent="0.2">
      <c r="B1080"/>
      <c r="C1080"/>
      <c r="D1080"/>
    </row>
    <row r="1081" spans="2:4" x14ac:dyDescent="0.2">
      <c r="B1081"/>
      <c r="C1081"/>
      <c r="D1081"/>
    </row>
    <row r="1082" spans="2:4" x14ac:dyDescent="0.2">
      <c r="B1082"/>
      <c r="C1082"/>
      <c r="D1082"/>
    </row>
    <row r="1083" spans="2:4" x14ac:dyDescent="0.2">
      <c r="B1083"/>
      <c r="C1083"/>
      <c r="D1083"/>
    </row>
    <row r="1084" spans="2:4" x14ac:dyDescent="0.2">
      <c r="B1084"/>
      <c r="C1084"/>
      <c r="D1084"/>
    </row>
    <row r="1085" spans="2:4" x14ac:dyDescent="0.2">
      <c r="B1085"/>
      <c r="C1085"/>
      <c r="D1085"/>
    </row>
    <row r="1086" spans="2:4" x14ac:dyDescent="0.2">
      <c r="B1086"/>
      <c r="C1086"/>
      <c r="D1086"/>
    </row>
    <row r="1087" spans="2:4" x14ac:dyDescent="0.2">
      <c r="B1087"/>
      <c r="C1087"/>
      <c r="D1087"/>
    </row>
    <row r="1088" spans="2:4" x14ac:dyDescent="0.2">
      <c r="B1088"/>
      <c r="C1088"/>
      <c r="D1088"/>
    </row>
    <row r="1089" spans="2:4" x14ac:dyDescent="0.2">
      <c r="B1089"/>
      <c r="C1089"/>
      <c r="D1089"/>
    </row>
    <row r="1090" spans="2:4" x14ac:dyDescent="0.2">
      <c r="B1090"/>
      <c r="C1090"/>
      <c r="D1090"/>
    </row>
    <row r="1091" spans="2:4" x14ac:dyDescent="0.2">
      <c r="B1091"/>
      <c r="C1091"/>
      <c r="D1091"/>
    </row>
    <row r="1092" spans="2:4" x14ac:dyDescent="0.2">
      <c r="B1092"/>
      <c r="C1092"/>
      <c r="D1092"/>
    </row>
    <row r="1093" spans="2:4" x14ac:dyDescent="0.2">
      <c r="B1093"/>
      <c r="C1093"/>
      <c r="D1093"/>
    </row>
    <row r="1094" spans="2:4" x14ac:dyDescent="0.2">
      <c r="B1094"/>
      <c r="C1094"/>
      <c r="D1094"/>
    </row>
    <row r="1095" spans="2:4" x14ac:dyDescent="0.2">
      <c r="B1095"/>
      <c r="C1095"/>
      <c r="D1095"/>
    </row>
    <row r="1096" spans="2:4" x14ac:dyDescent="0.2">
      <c r="B1096"/>
      <c r="C1096"/>
      <c r="D1096"/>
    </row>
    <row r="1097" spans="2:4" x14ac:dyDescent="0.2">
      <c r="B1097"/>
      <c r="C1097"/>
      <c r="D1097"/>
    </row>
    <row r="1098" spans="2:4" x14ac:dyDescent="0.2">
      <c r="B1098"/>
      <c r="C1098"/>
      <c r="D1098"/>
    </row>
    <row r="1099" spans="2:4" x14ac:dyDescent="0.2">
      <c r="B1099"/>
      <c r="C1099"/>
      <c r="D1099"/>
    </row>
    <row r="1100" spans="2:4" x14ac:dyDescent="0.2">
      <c r="B1100"/>
      <c r="C1100"/>
      <c r="D1100"/>
    </row>
    <row r="1101" spans="2:4" x14ac:dyDescent="0.2">
      <c r="B1101"/>
      <c r="C1101"/>
      <c r="D1101"/>
    </row>
    <row r="1102" spans="2:4" x14ac:dyDescent="0.2">
      <c r="B1102"/>
      <c r="C1102"/>
      <c r="D1102"/>
    </row>
    <row r="1103" spans="2:4" x14ac:dyDescent="0.2">
      <c r="B1103"/>
      <c r="C1103"/>
      <c r="D1103"/>
    </row>
    <row r="1104" spans="2:4" x14ac:dyDescent="0.2">
      <c r="B1104"/>
      <c r="C1104"/>
      <c r="D1104"/>
    </row>
    <row r="1105" spans="2:4" x14ac:dyDescent="0.2">
      <c r="B1105"/>
      <c r="C1105"/>
      <c r="D1105"/>
    </row>
    <row r="1106" spans="2:4" x14ac:dyDescent="0.2">
      <c r="B1106"/>
      <c r="C1106"/>
      <c r="D1106"/>
    </row>
    <row r="1107" spans="2:4" x14ac:dyDescent="0.2">
      <c r="B1107"/>
      <c r="C1107"/>
      <c r="D1107"/>
    </row>
    <row r="1108" spans="2:4" x14ac:dyDescent="0.2">
      <c r="B1108"/>
      <c r="C1108"/>
      <c r="D1108"/>
    </row>
    <row r="1109" spans="2:4" x14ac:dyDescent="0.2">
      <c r="B1109"/>
      <c r="C1109"/>
      <c r="D1109"/>
    </row>
    <row r="1110" spans="2:4" x14ac:dyDescent="0.2">
      <c r="B1110"/>
      <c r="C1110"/>
      <c r="D1110"/>
    </row>
    <row r="1111" spans="2:4" x14ac:dyDescent="0.2">
      <c r="B1111"/>
      <c r="C1111"/>
      <c r="D1111"/>
    </row>
    <row r="1112" spans="2:4" x14ac:dyDescent="0.2">
      <c r="B1112"/>
      <c r="C1112"/>
      <c r="D1112"/>
    </row>
    <row r="1113" spans="2:4" x14ac:dyDescent="0.2">
      <c r="B1113"/>
      <c r="C1113"/>
      <c r="D1113"/>
    </row>
    <row r="1114" spans="2:4" x14ac:dyDescent="0.2">
      <c r="B1114"/>
      <c r="C1114"/>
      <c r="D1114"/>
    </row>
    <row r="1115" spans="2:4" x14ac:dyDescent="0.2">
      <c r="B1115"/>
      <c r="C1115"/>
      <c r="D1115"/>
    </row>
    <row r="1116" spans="2:4" x14ac:dyDescent="0.2">
      <c r="B1116"/>
      <c r="C1116"/>
      <c r="D1116"/>
    </row>
    <row r="1117" spans="2:4" x14ac:dyDescent="0.2">
      <c r="B1117"/>
      <c r="C1117"/>
      <c r="D1117"/>
    </row>
    <row r="1118" spans="2:4" x14ac:dyDescent="0.2">
      <c r="B1118"/>
      <c r="C1118"/>
      <c r="D1118"/>
    </row>
    <row r="1119" spans="2:4" x14ac:dyDescent="0.2">
      <c r="B1119"/>
      <c r="C1119"/>
      <c r="D1119"/>
    </row>
    <row r="1120" spans="2:4" x14ac:dyDescent="0.2">
      <c r="B1120"/>
      <c r="C1120"/>
      <c r="D1120"/>
    </row>
    <row r="1121" spans="2:4" x14ac:dyDescent="0.2">
      <c r="B1121"/>
      <c r="C1121"/>
      <c r="D1121"/>
    </row>
    <row r="1122" spans="2:4" x14ac:dyDescent="0.2">
      <c r="B1122"/>
      <c r="C1122"/>
      <c r="D1122"/>
    </row>
    <row r="1123" spans="2:4" x14ac:dyDescent="0.2">
      <c r="B1123"/>
      <c r="C1123"/>
      <c r="D1123"/>
    </row>
    <row r="1124" spans="2:4" x14ac:dyDescent="0.2">
      <c r="B1124"/>
      <c r="C1124"/>
      <c r="D1124"/>
    </row>
    <row r="1125" spans="2:4" x14ac:dyDescent="0.2">
      <c r="B1125"/>
      <c r="C1125"/>
      <c r="D1125"/>
    </row>
    <row r="1126" spans="2:4" x14ac:dyDescent="0.2">
      <c r="B1126"/>
      <c r="C1126"/>
      <c r="D1126"/>
    </row>
    <row r="1127" spans="2:4" x14ac:dyDescent="0.2">
      <c r="B1127"/>
      <c r="C1127"/>
      <c r="D1127"/>
    </row>
    <row r="1128" spans="2:4" x14ac:dyDescent="0.2">
      <c r="B1128"/>
      <c r="C1128"/>
      <c r="D1128"/>
    </row>
    <row r="1129" spans="2:4" x14ac:dyDescent="0.2">
      <c r="B1129"/>
      <c r="C1129"/>
      <c r="D1129"/>
    </row>
    <row r="1130" spans="2:4" x14ac:dyDescent="0.2">
      <c r="B1130"/>
      <c r="C1130"/>
      <c r="D1130"/>
    </row>
    <row r="1131" spans="2:4" x14ac:dyDescent="0.2">
      <c r="B1131"/>
      <c r="C1131"/>
      <c r="D1131"/>
    </row>
    <row r="1132" spans="2:4" x14ac:dyDescent="0.2">
      <c r="B1132"/>
      <c r="C1132"/>
      <c r="D1132"/>
    </row>
    <row r="1133" spans="2:4" x14ac:dyDescent="0.2">
      <c r="B1133"/>
      <c r="C1133"/>
      <c r="D1133"/>
    </row>
    <row r="1134" spans="2:4" x14ac:dyDescent="0.2">
      <c r="B1134"/>
      <c r="C1134"/>
      <c r="D1134"/>
    </row>
    <row r="1135" spans="2:4" x14ac:dyDescent="0.2">
      <c r="B1135"/>
      <c r="C1135"/>
      <c r="D1135"/>
    </row>
    <row r="1136" spans="2:4" x14ac:dyDescent="0.2">
      <c r="B1136"/>
      <c r="C1136"/>
      <c r="D1136"/>
    </row>
    <row r="1137" spans="2:4" x14ac:dyDescent="0.2">
      <c r="B1137"/>
      <c r="C1137"/>
      <c r="D1137"/>
    </row>
    <row r="1138" spans="2:4" x14ac:dyDescent="0.2">
      <c r="B1138"/>
      <c r="C1138"/>
      <c r="D1138"/>
    </row>
    <row r="1139" spans="2:4" x14ac:dyDescent="0.2">
      <c r="B1139"/>
      <c r="C1139"/>
      <c r="D1139"/>
    </row>
    <row r="1140" spans="2:4" x14ac:dyDescent="0.2">
      <c r="B1140"/>
      <c r="C1140"/>
      <c r="D1140"/>
    </row>
    <row r="1141" spans="2:4" x14ac:dyDescent="0.2">
      <c r="B1141"/>
      <c r="C1141"/>
      <c r="D1141"/>
    </row>
    <row r="1142" spans="2:4" x14ac:dyDescent="0.2">
      <c r="B1142"/>
      <c r="C1142"/>
      <c r="D1142"/>
    </row>
    <row r="1143" spans="2:4" x14ac:dyDescent="0.2">
      <c r="B1143"/>
      <c r="C1143"/>
      <c r="D1143"/>
    </row>
    <row r="1144" spans="2:4" x14ac:dyDescent="0.2">
      <c r="B1144"/>
      <c r="C1144"/>
      <c r="D1144"/>
    </row>
    <row r="1145" spans="2:4" x14ac:dyDescent="0.2">
      <c r="B1145"/>
      <c r="C1145"/>
      <c r="D1145"/>
    </row>
    <row r="1146" spans="2:4" x14ac:dyDescent="0.2">
      <c r="B1146"/>
      <c r="C1146"/>
      <c r="D1146"/>
    </row>
    <row r="1147" spans="2:4" x14ac:dyDescent="0.2">
      <c r="B1147"/>
      <c r="C1147"/>
      <c r="D1147"/>
    </row>
    <row r="1148" spans="2:4" x14ac:dyDescent="0.2">
      <c r="B1148"/>
      <c r="C1148"/>
      <c r="D1148"/>
    </row>
    <row r="1149" spans="2:4" x14ac:dyDescent="0.2">
      <c r="B1149"/>
      <c r="C1149"/>
      <c r="D1149"/>
    </row>
    <row r="1150" spans="2:4" x14ac:dyDescent="0.2">
      <c r="B1150"/>
      <c r="C1150"/>
      <c r="D1150"/>
    </row>
    <row r="1151" spans="2:4" x14ac:dyDescent="0.2">
      <c r="B1151"/>
      <c r="C1151"/>
      <c r="D1151"/>
    </row>
    <row r="1152" spans="2:4" x14ac:dyDescent="0.2">
      <c r="B1152"/>
      <c r="C1152"/>
      <c r="D1152"/>
    </row>
    <row r="1153" spans="2:4" x14ac:dyDescent="0.2">
      <c r="B1153"/>
      <c r="C1153"/>
      <c r="D1153"/>
    </row>
    <row r="1154" spans="2:4" x14ac:dyDescent="0.2">
      <c r="B1154"/>
      <c r="C1154"/>
      <c r="D1154"/>
    </row>
    <row r="1155" spans="2:4" x14ac:dyDescent="0.2">
      <c r="B1155"/>
      <c r="C1155"/>
      <c r="D1155"/>
    </row>
    <row r="1156" spans="2:4" x14ac:dyDescent="0.2">
      <c r="B1156"/>
      <c r="C1156"/>
      <c r="D1156"/>
    </row>
    <row r="1157" spans="2:4" x14ac:dyDescent="0.2">
      <c r="B1157"/>
      <c r="C1157"/>
      <c r="D1157"/>
    </row>
    <row r="1158" spans="2:4" x14ac:dyDescent="0.2">
      <c r="B1158"/>
      <c r="C1158"/>
      <c r="D1158"/>
    </row>
    <row r="1159" spans="2:4" x14ac:dyDescent="0.2">
      <c r="B1159"/>
      <c r="C1159"/>
      <c r="D1159"/>
    </row>
    <row r="1160" spans="2:4" x14ac:dyDescent="0.2">
      <c r="B1160"/>
      <c r="C1160"/>
      <c r="D1160"/>
    </row>
    <row r="1161" spans="2:4" x14ac:dyDescent="0.2">
      <c r="B1161"/>
      <c r="C1161"/>
      <c r="D1161"/>
    </row>
    <row r="1162" spans="2:4" x14ac:dyDescent="0.2">
      <c r="B1162"/>
      <c r="C1162"/>
      <c r="D1162"/>
    </row>
    <row r="1163" spans="2:4" x14ac:dyDescent="0.2">
      <c r="B1163"/>
      <c r="C1163"/>
      <c r="D1163"/>
    </row>
    <row r="1164" spans="2:4" x14ac:dyDescent="0.2">
      <c r="B1164"/>
      <c r="C1164"/>
      <c r="D1164"/>
    </row>
    <row r="1165" spans="2:4" x14ac:dyDescent="0.2">
      <c r="B1165"/>
      <c r="C1165"/>
      <c r="D1165"/>
    </row>
    <row r="1166" spans="2:4" x14ac:dyDescent="0.2">
      <c r="B1166"/>
      <c r="C1166"/>
      <c r="D1166"/>
    </row>
    <row r="1167" spans="2:4" x14ac:dyDescent="0.2">
      <c r="B1167"/>
      <c r="C1167"/>
      <c r="D1167"/>
    </row>
    <row r="1168" spans="2:4" x14ac:dyDescent="0.2">
      <c r="B1168"/>
      <c r="C1168"/>
      <c r="D1168"/>
    </row>
    <row r="1169" spans="2:4" x14ac:dyDescent="0.2">
      <c r="B1169"/>
      <c r="C1169"/>
      <c r="D1169"/>
    </row>
    <row r="1170" spans="2:4" x14ac:dyDescent="0.2">
      <c r="B1170"/>
      <c r="C1170"/>
      <c r="D1170"/>
    </row>
    <row r="1171" spans="2:4" x14ac:dyDescent="0.2">
      <c r="B1171"/>
      <c r="C1171"/>
      <c r="D1171"/>
    </row>
    <row r="1172" spans="2:4" x14ac:dyDescent="0.2">
      <c r="B1172"/>
      <c r="C1172"/>
      <c r="D1172"/>
    </row>
    <row r="1173" spans="2:4" x14ac:dyDescent="0.2">
      <c r="B1173"/>
      <c r="C1173"/>
      <c r="D1173"/>
    </row>
    <row r="1174" spans="2:4" x14ac:dyDescent="0.2">
      <c r="B1174"/>
      <c r="C1174"/>
      <c r="D1174"/>
    </row>
    <row r="1175" spans="2:4" x14ac:dyDescent="0.2">
      <c r="B1175"/>
      <c r="C1175"/>
      <c r="D1175"/>
    </row>
    <row r="1176" spans="2:4" x14ac:dyDescent="0.2">
      <c r="B1176"/>
      <c r="C1176"/>
      <c r="D1176"/>
    </row>
    <row r="1177" spans="2:4" x14ac:dyDescent="0.2">
      <c r="B1177"/>
      <c r="C1177"/>
      <c r="D1177"/>
    </row>
    <row r="1178" spans="2:4" x14ac:dyDescent="0.2">
      <c r="B1178"/>
      <c r="C1178"/>
      <c r="D1178"/>
    </row>
    <row r="1179" spans="2:4" x14ac:dyDescent="0.2">
      <c r="B1179"/>
      <c r="C1179"/>
      <c r="D1179"/>
    </row>
    <row r="1180" spans="2:4" x14ac:dyDescent="0.2">
      <c r="B1180"/>
      <c r="C1180"/>
      <c r="D1180"/>
    </row>
    <row r="1181" spans="2:4" x14ac:dyDescent="0.2">
      <c r="B1181"/>
      <c r="C1181"/>
      <c r="D1181"/>
    </row>
    <row r="1182" spans="2:4" x14ac:dyDescent="0.2">
      <c r="B1182"/>
      <c r="C1182"/>
      <c r="D1182"/>
    </row>
    <row r="1183" spans="2:4" x14ac:dyDescent="0.2">
      <c r="B1183"/>
      <c r="C1183"/>
      <c r="D1183"/>
    </row>
    <row r="1184" spans="2:4" x14ac:dyDescent="0.2">
      <c r="B1184"/>
      <c r="C1184"/>
      <c r="D1184"/>
    </row>
    <row r="1185" spans="2:4" x14ac:dyDescent="0.2">
      <c r="B1185"/>
      <c r="C1185"/>
      <c r="D1185"/>
    </row>
    <row r="1186" spans="2:4" x14ac:dyDescent="0.2">
      <c r="B1186"/>
      <c r="C1186"/>
      <c r="D1186"/>
    </row>
    <row r="1187" spans="2:4" x14ac:dyDescent="0.2">
      <c r="B1187"/>
      <c r="C1187"/>
      <c r="D1187"/>
    </row>
    <row r="1188" spans="2:4" x14ac:dyDescent="0.2">
      <c r="B1188"/>
      <c r="C1188"/>
      <c r="D1188"/>
    </row>
    <row r="1189" spans="2:4" x14ac:dyDescent="0.2">
      <c r="B1189"/>
      <c r="C1189"/>
      <c r="D1189"/>
    </row>
    <row r="1190" spans="2:4" x14ac:dyDescent="0.2">
      <c r="B1190"/>
      <c r="C1190"/>
      <c r="D1190"/>
    </row>
    <row r="1191" spans="2:4" x14ac:dyDescent="0.2">
      <c r="B1191"/>
      <c r="C1191"/>
      <c r="D1191"/>
    </row>
    <row r="1192" spans="2:4" x14ac:dyDescent="0.2">
      <c r="B1192"/>
      <c r="C1192"/>
      <c r="D1192"/>
    </row>
    <row r="1193" spans="2:4" x14ac:dyDescent="0.2">
      <c r="B1193"/>
      <c r="C1193"/>
      <c r="D1193"/>
    </row>
    <row r="1194" spans="2:4" x14ac:dyDescent="0.2">
      <c r="B1194"/>
      <c r="C1194"/>
      <c r="D1194"/>
    </row>
    <row r="1195" spans="2:4" x14ac:dyDescent="0.2">
      <c r="B1195"/>
      <c r="C1195"/>
      <c r="D1195"/>
    </row>
    <row r="1196" spans="2:4" x14ac:dyDescent="0.2">
      <c r="B1196"/>
      <c r="C1196"/>
      <c r="D1196"/>
    </row>
    <row r="1197" spans="2:4" x14ac:dyDescent="0.2">
      <c r="B1197"/>
      <c r="C1197"/>
      <c r="D1197"/>
    </row>
    <row r="1198" spans="2:4" x14ac:dyDescent="0.2">
      <c r="B1198"/>
      <c r="C1198"/>
      <c r="D1198"/>
    </row>
    <row r="1199" spans="2:4" x14ac:dyDescent="0.2">
      <c r="B1199"/>
      <c r="C1199"/>
      <c r="D1199"/>
    </row>
    <row r="1200" spans="2:4" x14ac:dyDescent="0.2">
      <c r="B1200"/>
      <c r="C1200"/>
      <c r="D1200"/>
    </row>
    <row r="1201" spans="2:4" x14ac:dyDescent="0.2">
      <c r="B1201"/>
      <c r="C1201"/>
      <c r="D1201"/>
    </row>
    <row r="1202" spans="2:4" x14ac:dyDescent="0.2">
      <c r="B1202"/>
      <c r="C1202"/>
      <c r="D1202"/>
    </row>
    <row r="1203" spans="2:4" x14ac:dyDescent="0.2">
      <c r="B1203"/>
      <c r="C1203"/>
      <c r="D1203"/>
    </row>
    <row r="1204" spans="2:4" x14ac:dyDescent="0.2">
      <c r="B1204"/>
      <c r="C1204"/>
      <c r="D1204"/>
    </row>
    <row r="1205" spans="2:4" x14ac:dyDescent="0.2">
      <c r="B1205"/>
      <c r="C1205"/>
      <c r="D1205"/>
    </row>
    <row r="1206" spans="2:4" x14ac:dyDescent="0.2">
      <c r="B1206"/>
      <c r="C1206"/>
      <c r="D1206"/>
    </row>
    <row r="1207" spans="2:4" x14ac:dyDescent="0.2">
      <c r="B1207"/>
      <c r="C1207"/>
      <c r="D1207"/>
    </row>
    <row r="1208" spans="2:4" x14ac:dyDescent="0.2">
      <c r="B1208"/>
      <c r="C1208"/>
      <c r="D1208"/>
    </row>
    <row r="1209" spans="2:4" x14ac:dyDescent="0.2">
      <c r="B1209"/>
      <c r="C1209"/>
      <c r="D1209"/>
    </row>
    <row r="1210" spans="2:4" x14ac:dyDescent="0.2">
      <c r="B1210"/>
      <c r="C1210"/>
      <c r="D1210"/>
    </row>
    <row r="1211" spans="2:4" x14ac:dyDescent="0.2">
      <c r="B1211"/>
      <c r="C1211"/>
      <c r="D1211"/>
    </row>
    <row r="1212" spans="2:4" x14ac:dyDescent="0.2">
      <c r="B1212"/>
      <c r="C1212"/>
      <c r="D1212"/>
    </row>
    <row r="1213" spans="2:4" x14ac:dyDescent="0.2">
      <c r="B1213"/>
      <c r="C1213"/>
      <c r="D1213"/>
    </row>
    <row r="1214" spans="2:4" x14ac:dyDescent="0.2">
      <c r="B1214"/>
      <c r="C1214"/>
      <c r="D1214"/>
    </row>
    <row r="1215" spans="2:4" x14ac:dyDescent="0.2">
      <c r="B1215"/>
      <c r="C1215"/>
      <c r="D1215"/>
    </row>
    <row r="1216" spans="2:4" x14ac:dyDescent="0.2">
      <c r="B1216"/>
      <c r="C1216"/>
      <c r="D1216"/>
    </row>
    <row r="1217" spans="2:4" x14ac:dyDescent="0.2">
      <c r="B1217"/>
      <c r="C1217"/>
      <c r="D1217"/>
    </row>
    <row r="1218" spans="2:4" x14ac:dyDescent="0.2">
      <c r="B1218"/>
      <c r="C1218"/>
      <c r="D1218"/>
    </row>
    <row r="1219" spans="2:4" x14ac:dyDescent="0.2">
      <c r="B1219"/>
      <c r="C1219"/>
      <c r="D1219"/>
    </row>
    <row r="1220" spans="2:4" x14ac:dyDescent="0.2">
      <c r="B1220"/>
      <c r="C1220"/>
      <c r="D1220"/>
    </row>
    <row r="1221" spans="2:4" x14ac:dyDescent="0.2">
      <c r="B1221"/>
      <c r="C1221"/>
      <c r="D1221"/>
    </row>
    <row r="1222" spans="2:4" x14ac:dyDescent="0.2">
      <c r="B1222"/>
      <c r="C1222"/>
      <c r="D1222"/>
    </row>
    <row r="1223" spans="2:4" x14ac:dyDescent="0.2">
      <c r="B1223"/>
      <c r="C1223"/>
      <c r="D1223"/>
    </row>
    <row r="1224" spans="2:4" x14ac:dyDescent="0.2">
      <c r="B1224"/>
      <c r="C1224"/>
      <c r="D1224"/>
    </row>
    <row r="1225" spans="2:4" x14ac:dyDescent="0.2">
      <c r="B1225"/>
      <c r="C1225"/>
      <c r="D1225"/>
    </row>
    <row r="1226" spans="2:4" x14ac:dyDescent="0.2">
      <c r="B1226"/>
      <c r="C1226"/>
      <c r="D1226"/>
    </row>
    <row r="1227" spans="2:4" x14ac:dyDescent="0.2">
      <c r="B1227"/>
      <c r="C1227"/>
      <c r="D1227"/>
    </row>
    <row r="1228" spans="2:4" x14ac:dyDescent="0.2">
      <c r="B1228"/>
      <c r="C1228"/>
      <c r="D1228"/>
    </row>
    <row r="1229" spans="2:4" x14ac:dyDescent="0.2">
      <c r="B1229"/>
      <c r="C1229"/>
      <c r="D1229"/>
    </row>
    <row r="1230" spans="2:4" x14ac:dyDescent="0.2">
      <c r="B1230"/>
      <c r="C1230"/>
      <c r="D1230"/>
    </row>
    <row r="1231" spans="2:4" x14ac:dyDescent="0.2">
      <c r="B1231"/>
      <c r="C1231"/>
      <c r="D1231"/>
    </row>
    <row r="1232" spans="2:4" x14ac:dyDescent="0.2">
      <c r="B1232"/>
      <c r="C1232"/>
      <c r="D1232"/>
    </row>
    <row r="1233" spans="2:4" x14ac:dyDescent="0.2">
      <c r="B1233"/>
      <c r="C1233"/>
      <c r="D1233"/>
    </row>
    <row r="1234" spans="2:4" x14ac:dyDescent="0.2">
      <c r="B1234"/>
      <c r="C1234"/>
      <c r="D1234"/>
    </row>
    <row r="1235" spans="2:4" x14ac:dyDescent="0.2">
      <c r="B1235"/>
      <c r="C1235"/>
      <c r="D1235"/>
    </row>
    <row r="1236" spans="2:4" x14ac:dyDescent="0.2">
      <c r="B1236"/>
      <c r="C1236"/>
      <c r="D1236"/>
    </row>
    <row r="1237" spans="2:4" x14ac:dyDescent="0.2">
      <c r="B1237"/>
      <c r="C1237"/>
      <c r="D1237"/>
    </row>
    <row r="1238" spans="2:4" x14ac:dyDescent="0.2">
      <c r="B1238"/>
      <c r="C1238"/>
      <c r="D1238"/>
    </row>
    <row r="1239" spans="2:4" x14ac:dyDescent="0.2">
      <c r="B1239"/>
      <c r="C1239"/>
      <c r="D1239"/>
    </row>
    <row r="1240" spans="2:4" x14ac:dyDescent="0.2">
      <c r="B1240"/>
      <c r="C1240"/>
      <c r="D1240"/>
    </row>
    <row r="1241" spans="2:4" x14ac:dyDescent="0.2">
      <c r="B1241"/>
      <c r="C1241"/>
      <c r="D1241"/>
    </row>
    <row r="1242" spans="2:4" x14ac:dyDescent="0.2">
      <c r="B1242"/>
      <c r="C1242"/>
      <c r="D1242"/>
    </row>
    <row r="1243" spans="2:4" x14ac:dyDescent="0.2">
      <c r="B1243"/>
      <c r="C1243"/>
      <c r="D1243"/>
    </row>
    <row r="1244" spans="2:4" x14ac:dyDescent="0.2">
      <c r="B1244"/>
      <c r="C1244"/>
      <c r="D1244"/>
    </row>
    <row r="1245" spans="2:4" x14ac:dyDescent="0.2">
      <c r="B1245"/>
      <c r="C1245"/>
      <c r="D1245"/>
    </row>
    <row r="1246" spans="2:4" x14ac:dyDescent="0.2">
      <c r="B1246"/>
      <c r="C1246"/>
      <c r="D1246"/>
    </row>
    <row r="1247" spans="2:4" x14ac:dyDescent="0.2">
      <c r="B1247"/>
      <c r="C1247"/>
      <c r="D1247"/>
    </row>
    <row r="1248" spans="2:4" x14ac:dyDescent="0.2">
      <c r="B1248"/>
      <c r="C1248"/>
      <c r="D1248"/>
    </row>
    <row r="1249" spans="2:4" x14ac:dyDescent="0.2">
      <c r="B1249"/>
      <c r="C1249"/>
      <c r="D1249"/>
    </row>
    <row r="1250" spans="2:4" x14ac:dyDescent="0.2">
      <c r="B1250"/>
      <c r="C1250"/>
      <c r="D1250"/>
    </row>
    <row r="1251" spans="2:4" x14ac:dyDescent="0.2">
      <c r="B1251"/>
      <c r="C1251"/>
      <c r="D1251"/>
    </row>
    <row r="1252" spans="2:4" x14ac:dyDescent="0.2">
      <c r="B1252"/>
      <c r="C1252"/>
      <c r="D1252"/>
    </row>
    <row r="1253" spans="2:4" x14ac:dyDescent="0.2">
      <c r="B1253"/>
      <c r="C1253"/>
      <c r="D1253"/>
    </row>
    <row r="1254" spans="2:4" x14ac:dyDescent="0.2">
      <c r="B1254"/>
      <c r="C1254"/>
      <c r="D1254"/>
    </row>
    <row r="1255" spans="2:4" x14ac:dyDescent="0.2">
      <c r="B1255"/>
      <c r="C1255"/>
      <c r="D1255"/>
    </row>
    <row r="1256" spans="2:4" x14ac:dyDescent="0.2">
      <c r="B1256"/>
      <c r="C1256"/>
      <c r="D1256"/>
    </row>
    <row r="1257" spans="2:4" x14ac:dyDescent="0.2">
      <c r="B1257"/>
      <c r="C1257"/>
      <c r="D1257"/>
    </row>
    <row r="1258" spans="2:4" x14ac:dyDescent="0.2">
      <c r="B1258"/>
      <c r="C1258"/>
      <c r="D1258"/>
    </row>
    <row r="1259" spans="2:4" x14ac:dyDescent="0.2">
      <c r="B1259"/>
      <c r="C1259"/>
      <c r="D1259"/>
    </row>
    <row r="1260" spans="2:4" x14ac:dyDescent="0.2">
      <c r="B1260"/>
      <c r="C1260"/>
      <c r="D1260"/>
    </row>
    <row r="1261" spans="2:4" x14ac:dyDescent="0.2">
      <c r="B1261"/>
      <c r="C1261"/>
      <c r="D1261"/>
    </row>
    <row r="1262" spans="2:4" x14ac:dyDescent="0.2">
      <c r="B1262"/>
      <c r="C1262"/>
      <c r="D1262"/>
    </row>
    <row r="1263" spans="2:4" x14ac:dyDescent="0.2">
      <c r="B1263"/>
      <c r="C1263"/>
      <c r="D1263"/>
    </row>
    <row r="1264" spans="2:4" x14ac:dyDescent="0.2">
      <c r="B1264"/>
      <c r="C1264"/>
      <c r="D1264"/>
    </row>
    <row r="1265" spans="2:4" x14ac:dyDescent="0.2">
      <c r="B1265"/>
      <c r="C1265"/>
      <c r="D1265"/>
    </row>
    <row r="1266" spans="2:4" x14ac:dyDescent="0.2">
      <c r="B1266"/>
      <c r="C1266"/>
      <c r="D1266"/>
    </row>
    <row r="1267" spans="2:4" x14ac:dyDescent="0.2">
      <c r="B1267"/>
      <c r="C1267"/>
      <c r="D1267"/>
    </row>
    <row r="1268" spans="2:4" x14ac:dyDescent="0.2">
      <c r="B1268"/>
      <c r="C1268"/>
      <c r="D1268"/>
    </row>
    <row r="1269" spans="2:4" x14ac:dyDescent="0.2">
      <c r="B1269"/>
      <c r="C1269"/>
      <c r="D1269"/>
    </row>
    <row r="1270" spans="2:4" x14ac:dyDescent="0.2">
      <c r="B1270"/>
      <c r="C1270"/>
      <c r="D1270"/>
    </row>
    <row r="1271" spans="2:4" x14ac:dyDescent="0.2">
      <c r="B1271"/>
      <c r="C1271"/>
      <c r="D1271"/>
    </row>
    <row r="1272" spans="2:4" x14ac:dyDescent="0.2">
      <c r="B1272"/>
      <c r="C1272"/>
      <c r="D1272"/>
    </row>
    <row r="1273" spans="2:4" x14ac:dyDescent="0.2">
      <c r="B1273"/>
      <c r="C1273"/>
      <c r="D1273"/>
    </row>
    <row r="1274" spans="2:4" x14ac:dyDescent="0.2">
      <c r="B1274"/>
      <c r="C1274"/>
      <c r="D1274"/>
    </row>
    <row r="1275" spans="2:4" x14ac:dyDescent="0.2">
      <c r="B1275"/>
      <c r="C1275"/>
      <c r="D1275"/>
    </row>
    <row r="1276" spans="2:4" x14ac:dyDescent="0.2">
      <c r="B1276"/>
      <c r="C1276"/>
      <c r="D1276"/>
    </row>
    <row r="1277" spans="2:4" x14ac:dyDescent="0.2">
      <c r="B1277"/>
      <c r="C1277"/>
      <c r="D1277"/>
    </row>
    <row r="1278" spans="2:4" x14ac:dyDescent="0.2">
      <c r="B1278"/>
      <c r="C1278"/>
      <c r="D1278"/>
    </row>
    <row r="1279" spans="2:4" x14ac:dyDescent="0.2">
      <c r="B1279"/>
      <c r="C1279"/>
      <c r="D1279"/>
    </row>
    <row r="1280" spans="2:4" x14ac:dyDescent="0.2">
      <c r="B1280"/>
      <c r="C1280"/>
      <c r="D1280"/>
    </row>
    <row r="1281" spans="2:4" x14ac:dyDescent="0.2">
      <c r="B1281"/>
      <c r="C1281"/>
      <c r="D1281"/>
    </row>
    <row r="1282" spans="2:4" x14ac:dyDescent="0.2">
      <c r="B1282"/>
      <c r="C1282"/>
      <c r="D1282"/>
    </row>
    <row r="1283" spans="2:4" x14ac:dyDescent="0.2">
      <c r="B1283"/>
      <c r="C1283"/>
      <c r="D1283"/>
    </row>
    <row r="1284" spans="2:4" x14ac:dyDescent="0.2">
      <c r="B1284"/>
      <c r="C1284"/>
      <c r="D1284"/>
    </row>
    <row r="1285" spans="2:4" x14ac:dyDescent="0.2">
      <c r="B1285"/>
      <c r="C1285"/>
      <c r="D1285"/>
    </row>
    <row r="1286" spans="2:4" x14ac:dyDescent="0.2">
      <c r="B1286"/>
      <c r="C1286"/>
      <c r="D1286"/>
    </row>
    <row r="1287" spans="2:4" x14ac:dyDescent="0.2">
      <c r="B1287"/>
      <c r="C1287"/>
      <c r="D1287"/>
    </row>
    <row r="1288" spans="2:4" x14ac:dyDescent="0.2">
      <c r="B1288"/>
      <c r="C1288"/>
      <c r="D1288"/>
    </row>
    <row r="1289" spans="2:4" x14ac:dyDescent="0.2">
      <c r="B1289"/>
      <c r="C1289"/>
      <c r="D1289"/>
    </row>
    <row r="1290" spans="2:4" x14ac:dyDescent="0.2">
      <c r="B1290"/>
      <c r="C1290"/>
      <c r="D1290"/>
    </row>
    <row r="1291" spans="2:4" x14ac:dyDescent="0.2">
      <c r="B1291"/>
      <c r="C1291"/>
      <c r="D1291"/>
    </row>
    <row r="1292" spans="2:4" x14ac:dyDescent="0.2">
      <c r="B1292"/>
      <c r="C1292"/>
      <c r="D1292"/>
    </row>
    <row r="1293" spans="2:4" x14ac:dyDescent="0.2">
      <c r="B1293"/>
      <c r="C1293"/>
      <c r="D1293"/>
    </row>
    <row r="1294" spans="2:4" x14ac:dyDescent="0.2">
      <c r="B1294"/>
      <c r="C1294"/>
      <c r="D1294"/>
    </row>
    <row r="1295" spans="2:4" x14ac:dyDescent="0.2">
      <c r="B1295"/>
      <c r="C1295"/>
      <c r="D1295"/>
    </row>
    <row r="1296" spans="2:4" x14ac:dyDescent="0.2">
      <c r="B1296"/>
      <c r="C1296"/>
      <c r="D1296"/>
    </row>
    <row r="1297" spans="2:4" x14ac:dyDescent="0.2">
      <c r="B1297"/>
      <c r="C1297"/>
      <c r="D1297"/>
    </row>
    <row r="1298" spans="2:4" x14ac:dyDescent="0.2">
      <c r="B1298"/>
      <c r="C1298"/>
      <c r="D1298"/>
    </row>
    <row r="1299" spans="2:4" x14ac:dyDescent="0.2">
      <c r="B1299"/>
      <c r="C1299"/>
      <c r="D1299"/>
    </row>
    <row r="1300" spans="2:4" x14ac:dyDescent="0.2">
      <c r="B1300"/>
      <c r="C1300"/>
      <c r="D1300"/>
    </row>
    <row r="1301" spans="2:4" x14ac:dyDescent="0.2">
      <c r="B1301"/>
      <c r="C1301"/>
      <c r="D1301"/>
    </row>
    <row r="1302" spans="2:4" x14ac:dyDescent="0.2">
      <c r="B1302"/>
      <c r="C1302"/>
      <c r="D1302"/>
    </row>
    <row r="1303" spans="2:4" x14ac:dyDescent="0.2">
      <c r="B1303"/>
      <c r="C1303"/>
      <c r="D1303"/>
    </row>
    <row r="1304" spans="2:4" x14ac:dyDescent="0.2">
      <c r="B1304"/>
      <c r="C1304"/>
      <c r="D1304"/>
    </row>
    <row r="1305" spans="2:4" x14ac:dyDescent="0.2">
      <c r="B1305"/>
      <c r="C1305"/>
      <c r="D1305"/>
    </row>
    <row r="1306" spans="2:4" x14ac:dyDescent="0.2">
      <c r="B1306"/>
      <c r="C1306"/>
      <c r="D1306"/>
    </row>
    <row r="1307" spans="2:4" x14ac:dyDescent="0.2">
      <c r="B1307"/>
      <c r="C1307"/>
      <c r="D1307"/>
    </row>
    <row r="1308" spans="2:4" x14ac:dyDescent="0.2">
      <c r="B1308"/>
      <c r="C1308"/>
      <c r="D1308"/>
    </row>
    <row r="1309" spans="2:4" x14ac:dyDescent="0.2">
      <c r="B1309"/>
      <c r="C1309"/>
      <c r="D1309"/>
    </row>
    <row r="1310" spans="2:4" x14ac:dyDescent="0.2">
      <c r="B1310"/>
      <c r="C1310"/>
      <c r="D1310"/>
    </row>
    <row r="1311" spans="2:4" x14ac:dyDescent="0.2">
      <c r="B1311"/>
      <c r="C1311"/>
      <c r="D1311"/>
    </row>
    <row r="1312" spans="2:4" x14ac:dyDescent="0.2">
      <c r="B1312"/>
      <c r="C1312"/>
      <c r="D1312"/>
    </row>
    <row r="1313" spans="2:4" x14ac:dyDescent="0.2">
      <c r="B1313"/>
      <c r="C1313"/>
      <c r="D1313"/>
    </row>
    <row r="1314" spans="2:4" x14ac:dyDescent="0.2">
      <c r="B1314"/>
      <c r="C1314"/>
      <c r="D1314"/>
    </row>
    <row r="1315" spans="2:4" x14ac:dyDescent="0.2">
      <c r="B1315"/>
      <c r="C1315"/>
      <c r="D1315"/>
    </row>
    <row r="1316" spans="2:4" x14ac:dyDescent="0.2">
      <c r="B1316"/>
      <c r="C1316"/>
      <c r="D1316"/>
    </row>
    <row r="1317" spans="2:4" x14ac:dyDescent="0.2">
      <c r="B1317"/>
      <c r="C1317"/>
      <c r="D1317"/>
    </row>
    <row r="1318" spans="2:4" x14ac:dyDescent="0.2">
      <c r="B1318"/>
      <c r="C1318"/>
      <c r="D1318"/>
    </row>
    <row r="1319" spans="2:4" x14ac:dyDescent="0.2">
      <c r="B1319"/>
      <c r="C1319"/>
      <c r="D1319"/>
    </row>
    <row r="1320" spans="2:4" x14ac:dyDescent="0.2">
      <c r="B1320"/>
      <c r="C1320"/>
      <c r="D1320"/>
    </row>
    <row r="1321" spans="2:4" x14ac:dyDescent="0.2">
      <c r="B1321"/>
      <c r="C1321"/>
      <c r="D1321"/>
    </row>
    <row r="1322" spans="2:4" x14ac:dyDescent="0.2">
      <c r="B1322"/>
      <c r="C1322"/>
      <c r="D1322"/>
    </row>
    <row r="1323" spans="2:4" x14ac:dyDescent="0.2">
      <c r="B1323"/>
      <c r="C1323"/>
      <c r="D1323"/>
    </row>
    <row r="1324" spans="2:4" x14ac:dyDescent="0.2">
      <c r="B1324"/>
      <c r="C1324"/>
      <c r="D1324"/>
    </row>
    <row r="1325" spans="2:4" x14ac:dyDescent="0.2">
      <c r="B1325"/>
      <c r="C1325"/>
      <c r="D1325"/>
    </row>
    <row r="1326" spans="2:4" x14ac:dyDescent="0.2">
      <c r="B1326"/>
      <c r="C1326"/>
      <c r="D1326"/>
    </row>
    <row r="1327" spans="2:4" x14ac:dyDescent="0.2">
      <c r="B1327"/>
      <c r="C1327"/>
      <c r="D1327"/>
    </row>
    <row r="1328" spans="2:4" x14ac:dyDescent="0.2">
      <c r="B1328"/>
      <c r="C1328"/>
      <c r="D1328"/>
    </row>
    <row r="1329" spans="2:4" x14ac:dyDescent="0.2">
      <c r="B1329"/>
      <c r="C1329"/>
      <c r="D1329"/>
    </row>
    <row r="1330" spans="2:4" x14ac:dyDescent="0.2">
      <c r="B1330"/>
      <c r="C1330"/>
      <c r="D1330"/>
    </row>
    <row r="1331" spans="2:4" x14ac:dyDescent="0.2">
      <c r="B1331"/>
      <c r="C1331"/>
      <c r="D1331"/>
    </row>
    <row r="1332" spans="2:4" x14ac:dyDescent="0.2">
      <c r="B1332"/>
      <c r="C1332"/>
      <c r="D1332"/>
    </row>
    <row r="1333" spans="2:4" x14ac:dyDescent="0.2">
      <c r="B1333"/>
      <c r="C1333"/>
      <c r="D1333"/>
    </row>
    <row r="1334" spans="2:4" x14ac:dyDescent="0.2">
      <c r="B1334"/>
      <c r="C1334"/>
      <c r="D1334"/>
    </row>
    <row r="1335" spans="2:4" x14ac:dyDescent="0.2">
      <c r="B1335"/>
      <c r="C1335"/>
      <c r="D1335"/>
    </row>
    <row r="1336" spans="2:4" x14ac:dyDescent="0.2">
      <c r="B1336"/>
      <c r="C1336"/>
      <c r="D1336"/>
    </row>
    <row r="1337" spans="2:4" x14ac:dyDescent="0.2">
      <c r="B1337"/>
      <c r="C1337"/>
      <c r="D1337"/>
    </row>
    <row r="1338" spans="2:4" x14ac:dyDescent="0.2">
      <c r="B1338"/>
      <c r="C1338"/>
      <c r="D1338"/>
    </row>
    <row r="1339" spans="2:4" x14ac:dyDescent="0.2">
      <c r="B1339"/>
      <c r="C1339"/>
      <c r="D1339"/>
    </row>
    <row r="1340" spans="2:4" x14ac:dyDescent="0.2">
      <c r="B1340"/>
      <c r="C1340"/>
      <c r="D1340"/>
    </row>
    <row r="1341" spans="2:4" x14ac:dyDescent="0.2">
      <c r="B1341"/>
      <c r="C1341"/>
      <c r="D1341"/>
    </row>
    <row r="1342" spans="2:4" x14ac:dyDescent="0.2">
      <c r="B1342"/>
      <c r="C1342"/>
      <c r="D1342"/>
    </row>
    <row r="1343" spans="2:4" x14ac:dyDescent="0.2">
      <c r="B1343"/>
      <c r="C1343"/>
      <c r="D1343"/>
    </row>
    <row r="1344" spans="2:4" x14ac:dyDescent="0.2">
      <c r="B1344"/>
      <c r="C1344"/>
      <c r="D1344"/>
    </row>
    <row r="1345" spans="2:4" x14ac:dyDescent="0.2">
      <c r="B1345"/>
      <c r="C1345"/>
      <c r="D1345"/>
    </row>
    <row r="1346" spans="2:4" x14ac:dyDescent="0.2">
      <c r="B1346"/>
      <c r="C1346"/>
      <c r="D1346"/>
    </row>
    <row r="1347" spans="2:4" x14ac:dyDescent="0.2">
      <c r="B1347"/>
      <c r="C1347"/>
      <c r="D1347"/>
    </row>
    <row r="1348" spans="2:4" x14ac:dyDescent="0.2">
      <c r="B1348"/>
      <c r="C1348"/>
      <c r="D1348"/>
    </row>
    <row r="1349" spans="2:4" x14ac:dyDescent="0.2">
      <c r="B1349"/>
      <c r="C1349"/>
      <c r="D1349"/>
    </row>
    <row r="1350" spans="2:4" x14ac:dyDescent="0.2">
      <c r="B1350"/>
      <c r="C1350"/>
      <c r="D1350"/>
    </row>
    <row r="1351" spans="2:4" x14ac:dyDescent="0.2">
      <c r="B1351"/>
      <c r="C1351"/>
      <c r="D1351"/>
    </row>
    <row r="1352" spans="2:4" x14ac:dyDescent="0.2">
      <c r="B1352"/>
      <c r="C1352"/>
      <c r="D1352"/>
    </row>
    <row r="1353" spans="2:4" x14ac:dyDescent="0.2">
      <c r="B1353"/>
      <c r="C1353"/>
      <c r="D1353"/>
    </row>
    <row r="1354" spans="2:4" x14ac:dyDescent="0.2">
      <c r="B1354"/>
      <c r="C1354"/>
      <c r="D1354"/>
    </row>
    <row r="1355" spans="2:4" x14ac:dyDescent="0.2">
      <c r="B1355"/>
      <c r="C1355"/>
      <c r="D1355"/>
    </row>
    <row r="1356" spans="2:4" x14ac:dyDescent="0.2">
      <c r="B1356"/>
      <c r="C1356"/>
      <c r="D1356"/>
    </row>
    <row r="1357" spans="2:4" x14ac:dyDescent="0.2">
      <c r="B1357"/>
      <c r="C1357"/>
      <c r="D1357"/>
    </row>
    <row r="1358" spans="2:4" x14ac:dyDescent="0.2">
      <c r="B1358"/>
      <c r="C1358"/>
      <c r="D1358"/>
    </row>
    <row r="1359" spans="2:4" x14ac:dyDescent="0.2">
      <c r="B1359"/>
      <c r="C1359"/>
      <c r="D1359"/>
    </row>
    <row r="1360" spans="2:4" x14ac:dyDescent="0.2">
      <c r="B1360"/>
      <c r="C1360"/>
      <c r="D1360"/>
    </row>
    <row r="1361" spans="2:4" x14ac:dyDescent="0.2">
      <c r="B1361"/>
      <c r="C1361"/>
      <c r="D1361"/>
    </row>
    <row r="1362" spans="2:4" x14ac:dyDescent="0.2">
      <c r="B1362"/>
      <c r="C1362"/>
      <c r="D1362"/>
    </row>
    <row r="1363" spans="2:4" x14ac:dyDescent="0.2">
      <c r="B1363"/>
      <c r="C1363"/>
      <c r="D1363"/>
    </row>
    <row r="1364" spans="2:4" x14ac:dyDescent="0.2">
      <c r="B1364"/>
      <c r="C1364"/>
      <c r="D1364"/>
    </row>
    <row r="1365" spans="2:4" x14ac:dyDescent="0.2">
      <c r="B1365"/>
      <c r="C1365"/>
      <c r="D1365"/>
    </row>
    <row r="1366" spans="2:4" x14ac:dyDescent="0.2">
      <c r="B1366"/>
      <c r="C1366"/>
      <c r="D1366"/>
    </row>
    <row r="1367" spans="2:4" x14ac:dyDescent="0.2">
      <c r="B1367"/>
      <c r="C1367"/>
      <c r="D1367"/>
    </row>
    <row r="1368" spans="2:4" x14ac:dyDescent="0.2">
      <c r="B1368"/>
      <c r="C1368"/>
      <c r="D1368"/>
    </row>
    <row r="1369" spans="2:4" x14ac:dyDescent="0.2">
      <c r="B1369"/>
      <c r="C1369"/>
      <c r="D1369"/>
    </row>
    <row r="1370" spans="2:4" x14ac:dyDescent="0.2">
      <c r="B1370"/>
      <c r="C1370"/>
      <c r="D1370"/>
    </row>
    <row r="1371" spans="2:4" x14ac:dyDescent="0.2">
      <c r="B1371"/>
      <c r="C1371"/>
      <c r="D1371"/>
    </row>
    <row r="1372" spans="2:4" x14ac:dyDescent="0.2">
      <c r="B1372"/>
      <c r="C1372"/>
      <c r="D1372"/>
    </row>
    <row r="1373" spans="2:4" x14ac:dyDescent="0.2">
      <c r="B1373"/>
      <c r="C1373"/>
      <c r="D1373"/>
    </row>
    <row r="1374" spans="2:4" x14ac:dyDescent="0.2">
      <c r="B1374"/>
      <c r="C1374"/>
      <c r="D1374"/>
    </row>
    <row r="1375" spans="2:4" x14ac:dyDescent="0.2">
      <c r="B1375"/>
      <c r="C1375"/>
      <c r="D1375"/>
    </row>
    <row r="1376" spans="2:4" x14ac:dyDescent="0.2">
      <c r="B1376"/>
      <c r="C1376"/>
      <c r="D1376"/>
    </row>
    <row r="1377" spans="2:4" x14ac:dyDescent="0.2">
      <c r="B1377"/>
      <c r="C1377"/>
      <c r="D1377"/>
    </row>
    <row r="1378" spans="2:4" x14ac:dyDescent="0.2">
      <c r="B1378"/>
      <c r="C1378"/>
      <c r="D1378"/>
    </row>
    <row r="1379" spans="2:4" x14ac:dyDescent="0.2">
      <c r="B1379"/>
      <c r="C1379"/>
      <c r="D1379"/>
    </row>
    <row r="1380" spans="2:4" x14ac:dyDescent="0.2">
      <c r="B1380"/>
      <c r="C1380"/>
      <c r="D1380"/>
    </row>
    <row r="1381" spans="2:4" x14ac:dyDescent="0.2">
      <c r="B1381"/>
      <c r="C1381"/>
      <c r="D1381"/>
    </row>
    <row r="1382" spans="2:4" x14ac:dyDescent="0.2">
      <c r="B1382"/>
      <c r="C1382"/>
      <c r="D1382"/>
    </row>
    <row r="1383" spans="2:4" x14ac:dyDescent="0.2">
      <c r="B1383"/>
      <c r="C1383"/>
      <c r="D1383"/>
    </row>
    <row r="1384" spans="2:4" x14ac:dyDescent="0.2">
      <c r="B1384"/>
      <c r="C1384"/>
      <c r="D1384"/>
    </row>
    <row r="1385" spans="2:4" x14ac:dyDescent="0.2">
      <c r="B1385"/>
      <c r="C1385"/>
      <c r="D1385"/>
    </row>
    <row r="1386" spans="2:4" x14ac:dyDescent="0.2">
      <c r="B1386"/>
      <c r="C1386"/>
      <c r="D1386"/>
    </row>
    <row r="1387" spans="2:4" x14ac:dyDescent="0.2">
      <c r="B1387"/>
      <c r="C1387"/>
      <c r="D1387"/>
    </row>
    <row r="1388" spans="2:4" x14ac:dyDescent="0.2">
      <c r="B1388"/>
      <c r="C1388"/>
      <c r="D1388"/>
    </row>
    <row r="1389" spans="2:4" x14ac:dyDescent="0.2">
      <c r="B1389"/>
      <c r="C1389"/>
      <c r="D1389"/>
    </row>
    <row r="1390" spans="2:4" x14ac:dyDescent="0.2">
      <c r="B1390"/>
      <c r="C1390"/>
      <c r="D1390"/>
    </row>
    <row r="1391" spans="2:4" x14ac:dyDescent="0.2">
      <c r="B1391"/>
      <c r="C1391"/>
      <c r="D1391"/>
    </row>
    <row r="1392" spans="2:4" x14ac:dyDescent="0.2">
      <c r="B1392"/>
      <c r="C1392"/>
      <c r="D1392"/>
    </row>
    <row r="1393" spans="2:4" x14ac:dyDescent="0.2">
      <c r="B1393"/>
      <c r="C1393"/>
      <c r="D1393"/>
    </row>
    <row r="1394" spans="2:4" x14ac:dyDescent="0.2">
      <c r="B1394"/>
      <c r="C1394"/>
      <c r="D1394"/>
    </row>
    <row r="1395" spans="2:4" x14ac:dyDescent="0.2">
      <c r="B1395"/>
      <c r="C1395"/>
      <c r="D1395"/>
    </row>
    <row r="1396" spans="2:4" x14ac:dyDescent="0.2">
      <c r="B1396"/>
      <c r="C1396"/>
      <c r="D1396"/>
    </row>
    <row r="1397" spans="2:4" x14ac:dyDescent="0.2">
      <c r="B1397"/>
      <c r="C1397"/>
      <c r="D1397"/>
    </row>
    <row r="1398" spans="2:4" x14ac:dyDescent="0.2">
      <c r="B1398"/>
      <c r="C1398"/>
      <c r="D1398"/>
    </row>
    <row r="1399" spans="2:4" x14ac:dyDescent="0.2">
      <c r="B1399"/>
      <c r="C1399"/>
      <c r="D1399"/>
    </row>
    <row r="1400" spans="2:4" x14ac:dyDescent="0.2">
      <c r="B1400"/>
      <c r="C1400"/>
      <c r="D1400"/>
    </row>
    <row r="1401" spans="2:4" x14ac:dyDescent="0.2">
      <c r="B1401"/>
      <c r="C1401"/>
      <c r="D1401"/>
    </row>
    <row r="1402" spans="2:4" x14ac:dyDescent="0.2">
      <c r="B1402"/>
      <c r="C1402"/>
      <c r="D1402"/>
    </row>
    <row r="1403" spans="2:4" x14ac:dyDescent="0.2">
      <c r="B1403"/>
      <c r="C1403"/>
      <c r="D1403"/>
    </row>
    <row r="1404" spans="2:4" x14ac:dyDescent="0.2">
      <c r="B1404"/>
      <c r="C1404"/>
      <c r="D1404"/>
    </row>
    <row r="1405" spans="2:4" x14ac:dyDescent="0.2">
      <c r="B1405"/>
      <c r="C1405"/>
      <c r="D1405"/>
    </row>
    <row r="1406" spans="2:4" x14ac:dyDescent="0.2">
      <c r="B1406"/>
      <c r="C1406"/>
      <c r="D1406"/>
    </row>
    <row r="1407" spans="2:4" x14ac:dyDescent="0.2">
      <c r="B1407"/>
      <c r="C1407"/>
      <c r="D1407"/>
    </row>
    <row r="1408" spans="2:4" x14ac:dyDescent="0.2">
      <c r="B1408"/>
      <c r="C1408"/>
      <c r="D1408"/>
    </row>
    <row r="1409" spans="2:4" x14ac:dyDescent="0.2">
      <c r="B1409"/>
      <c r="C1409"/>
      <c r="D1409"/>
    </row>
    <row r="1410" spans="2:4" x14ac:dyDescent="0.2">
      <c r="B1410"/>
      <c r="C1410"/>
      <c r="D1410"/>
    </row>
    <row r="1411" spans="2:4" x14ac:dyDescent="0.2">
      <c r="B1411"/>
      <c r="C1411"/>
      <c r="D1411"/>
    </row>
    <row r="1412" spans="2:4" x14ac:dyDescent="0.2">
      <c r="B1412"/>
      <c r="C1412"/>
      <c r="D1412"/>
    </row>
    <row r="1413" spans="2:4" x14ac:dyDescent="0.2">
      <c r="B1413"/>
      <c r="C1413"/>
      <c r="D1413"/>
    </row>
    <row r="1414" spans="2:4" x14ac:dyDescent="0.2">
      <c r="B1414"/>
      <c r="C1414"/>
      <c r="D1414"/>
    </row>
    <row r="1415" spans="2:4" x14ac:dyDescent="0.2">
      <c r="B1415"/>
      <c r="C1415"/>
      <c r="D1415"/>
    </row>
    <row r="1416" spans="2:4" x14ac:dyDescent="0.2">
      <c r="B1416"/>
      <c r="C1416"/>
      <c r="D1416"/>
    </row>
    <row r="1417" spans="2:4" x14ac:dyDescent="0.2">
      <c r="B1417"/>
      <c r="C1417"/>
      <c r="D1417"/>
    </row>
    <row r="1418" spans="2:4" x14ac:dyDescent="0.2">
      <c r="B1418"/>
      <c r="C1418"/>
      <c r="D1418"/>
    </row>
    <row r="1419" spans="2:4" x14ac:dyDescent="0.2">
      <c r="B1419"/>
      <c r="C1419"/>
      <c r="D1419"/>
    </row>
    <row r="1420" spans="2:4" x14ac:dyDescent="0.2">
      <c r="B1420"/>
      <c r="C1420"/>
      <c r="D1420"/>
    </row>
    <row r="1421" spans="2:4" x14ac:dyDescent="0.2">
      <c r="B1421"/>
      <c r="C1421"/>
      <c r="D1421"/>
    </row>
    <row r="1422" spans="2:4" x14ac:dyDescent="0.2">
      <c r="B1422"/>
      <c r="C1422"/>
      <c r="D1422"/>
    </row>
    <row r="1423" spans="2:4" x14ac:dyDescent="0.2">
      <c r="B1423"/>
      <c r="C1423"/>
      <c r="D1423"/>
    </row>
    <row r="1424" spans="2:4" x14ac:dyDescent="0.2">
      <c r="B1424"/>
      <c r="C1424"/>
      <c r="D1424"/>
    </row>
    <row r="1425" spans="2:4" x14ac:dyDescent="0.2">
      <c r="B1425"/>
      <c r="C1425"/>
      <c r="D1425"/>
    </row>
    <row r="1426" spans="2:4" x14ac:dyDescent="0.2">
      <c r="B1426"/>
      <c r="C1426"/>
      <c r="D1426"/>
    </row>
    <row r="1427" spans="2:4" x14ac:dyDescent="0.2">
      <c r="B1427"/>
      <c r="C1427"/>
      <c r="D1427"/>
    </row>
    <row r="1428" spans="2:4" x14ac:dyDescent="0.2">
      <c r="B1428"/>
      <c r="C1428"/>
      <c r="D1428"/>
    </row>
    <row r="1429" spans="2:4" x14ac:dyDescent="0.2">
      <c r="B1429"/>
      <c r="C1429"/>
      <c r="D1429"/>
    </row>
    <row r="1430" spans="2:4" x14ac:dyDescent="0.2">
      <c r="B1430"/>
      <c r="C1430"/>
      <c r="D1430"/>
    </row>
    <row r="1431" spans="2:4" x14ac:dyDescent="0.2">
      <c r="B1431"/>
      <c r="C1431"/>
      <c r="D1431"/>
    </row>
    <row r="1432" spans="2:4" x14ac:dyDescent="0.2">
      <c r="B1432"/>
      <c r="C1432"/>
      <c r="D1432"/>
    </row>
    <row r="1433" spans="2:4" x14ac:dyDescent="0.2">
      <c r="B1433"/>
      <c r="C1433"/>
      <c r="D1433"/>
    </row>
    <row r="1434" spans="2:4" x14ac:dyDescent="0.2">
      <c r="B1434"/>
      <c r="C1434"/>
      <c r="D1434"/>
    </row>
    <row r="1435" spans="2:4" x14ac:dyDescent="0.2">
      <c r="B1435"/>
      <c r="C1435"/>
      <c r="D1435"/>
    </row>
    <row r="1436" spans="2:4" x14ac:dyDescent="0.2">
      <c r="B1436"/>
      <c r="C1436"/>
      <c r="D1436"/>
    </row>
    <row r="1437" spans="2:4" x14ac:dyDescent="0.2">
      <c r="B1437"/>
      <c r="C1437"/>
      <c r="D1437"/>
    </row>
    <row r="1438" spans="2:4" x14ac:dyDescent="0.2">
      <c r="B1438"/>
      <c r="C1438"/>
      <c r="D1438"/>
    </row>
    <row r="1439" spans="2:4" x14ac:dyDescent="0.2">
      <c r="B1439"/>
      <c r="C1439"/>
      <c r="D1439"/>
    </row>
    <row r="1440" spans="2:4" x14ac:dyDescent="0.2">
      <c r="B1440"/>
      <c r="C1440"/>
      <c r="D1440"/>
    </row>
    <row r="1441" spans="2:4" x14ac:dyDescent="0.2">
      <c r="B1441"/>
      <c r="C1441"/>
      <c r="D1441"/>
    </row>
    <row r="1442" spans="2:4" x14ac:dyDescent="0.2">
      <c r="B1442"/>
      <c r="C1442"/>
      <c r="D1442"/>
    </row>
    <row r="1443" spans="2:4" x14ac:dyDescent="0.2">
      <c r="B1443"/>
      <c r="C1443"/>
      <c r="D1443"/>
    </row>
    <row r="1444" spans="2:4" x14ac:dyDescent="0.2">
      <c r="B1444"/>
      <c r="C1444"/>
      <c r="D1444"/>
    </row>
    <row r="1445" spans="2:4" x14ac:dyDescent="0.2">
      <c r="B1445"/>
      <c r="C1445"/>
      <c r="D1445"/>
    </row>
    <row r="1446" spans="2:4" x14ac:dyDescent="0.2">
      <c r="B1446"/>
      <c r="C1446"/>
      <c r="D1446"/>
    </row>
    <row r="1447" spans="2:4" x14ac:dyDescent="0.2">
      <c r="B1447"/>
      <c r="C1447"/>
      <c r="D1447"/>
    </row>
    <row r="1448" spans="2:4" x14ac:dyDescent="0.2">
      <c r="B1448"/>
      <c r="C1448"/>
      <c r="D1448"/>
    </row>
    <row r="1449" spans="2:4" x14ac:dyDescent="0.2">
      <c r="B1449"/>
      <c r="C1449"/>
      <c r="D1449"/>
    </row>
    <row r="1450" spans="2:4" x14ac:dyDescent="0.2">
      <c r="B1450"/>
      <c r="C1450"/>
      <c r="D1450"/>
    </row>
    <row r="1451" spans="2:4" x14ac:dyDescent="0.2">
      <c r="B1451"/>
      <c r="C1451"/>
      <c r="D1451"/>
    </row>
    <row r="1452" spans="2:4" x14ac:dyDescent="0.2">
      <c r="B1452"/>
      <c r="C1452"/>
      <c r="D1452"/>
    </row>
    <row r="1453" spans="2:4" x14ac:dyDescent="0.2">
      <c r="B1453"/>
      <c r="C1453"/>
      <c r="D1453"/>
    </row>
    <row r="1454" spans="2:4" x14ac:dyDescent="0.2">
      <c r="B1454"/>
      <c r="C1454"/>
      <c r="D1454"/>
    </row>
    <row r="1455" spans="2:4" x14ac:dyDescent="0.2">
      <c r="B1455"/>
      <c r="C1455"/>
      <c r="D1455"/>
    </row>
    <row r="1456" spans="2:4" x14ac:dyDescent="0.2">
      <c r="B1456"/>
      <c r="C1456"/>
      <c r="D1456"/>
    </row>
    <row r="1457" spans="2:4" x14ac:dyDescent="0.2">
      <c r="B1457"/>
      <c r="C1457"/>
      <c r="D1457"/>
    </row>
    <row r="1458" spans="2:4" x14ac:dyDescent="0.2">
      <c r="B1458"/>
      <c r="C1458"/>
      <c r="D1458"/>
    </row>
    <row r="1459" spans="2:4" x14ac:dyDescent="0.2">
      <c r="B1459"/>
      <c r="C1459"/>
      <c r="D1459"/>
    </row>
    <row r="1460" spans="2:4" x14ac:dyDescent="0.2">
      <c r="B1460"/>
      <c r="C1460"/>
      <c r="D1460"/>
    </row>
    <row r="1461" spans="2:4" x14ac:dyDescent="0.2">
      <c r="B1461"/>
      <c r="C1461"/>
      <c r="D1461"/>
    </row>
    <row r="1462" spans="2:4" x14ac:dyDescent="0.2">
      <c r="B1462"/>
      <c r="C1462"/>
      <c r="D1462"/>
    </row>
    <row r="1463" spans="2:4" x14ac:dyDescent="0.2">
      <c r="B1463"/>
      <c r="C1463"/>
      <c r="D1463"/>
    </row>
    <row r="1464" spans="2:4" x14ac:dyDescent="0.2">
      <c r="B1464"/>
      <c r="C1464"/>
      <c r="D1464"/>
    </row>
    <row r="1465" spans="2:4" x14ac:dyDescent="0.2">
      <c r="B1465"/>
      <c r="C1465"/>
      <c r="D1465"/>
    </row>
    <row r="1466" spans="2:4" x14ac:dyDescent="0.2">
      <c r="B1466"/>
      <c r="C1466"/>
      <c r="D1466"/>
    </row>
    <row r="1467" spans="2:4" x14ac:dyDescent="0.2">
      <c r="B1467"/>
      <c r="C1467"/>
      <c r="D1467"/>
    </row>
    <row r="1468" spans="2:4" x14ac:dyDescent="0.2">
      <c r="B1468"/>
      <c r="C1468"/>
      <c r="D1468"/>
    </row>
    <row r="1469" spans="2:4" x14ac:dyDescent="0.2">
      <c r="B1469"/>
      <c r="C1469"/>
      <c r="D1469"/>
    </row>
    <row r="1470" spans="2:4" x14ac:dyDescent="0.2">
      <c r="B1470"/>
      <c r="C1470"/>
      <c r="D1470"/>
    </row>
    <row r="1471" spans="2:4" x14ac:dyDescent="0.2">
      <c r="B1471"/>
      <c r="C1471"/>
      <c r="D1471"/>
    </row>
    <row r="1472" spans="2:4" x14ac:dyDescent="0.2">
      <c r="B1472"/>
      <c r="C1472"/>
      <c r="D1472"/>
    </row>
    <row r="1473" spans="2:4" x14ac:dyDescent="0.2">
      <c r="B1473"/>
      <c r="C1473"/>
      <c r="D1473"/>
    </row>
    <row r="1474" spans="2:4" x14ac:dyDescent="0.2">
      <c r="B1474"/>
      <c r="C1474"/>
      <c r="D1474"/>
    </row>
    <row r="1475" spans="2:4" x14ac:dyDescent="0.2">
      <c r="B1475"/>
      <c r="C1475"/>
      <c r="D1475"/>
    </row>
    <row r="1476" spans="2:4" x14ac:dyDescent="0.2">
      <c r="B1476"/>
      <c r="C1476"/>
      <c r="D1476"/>
    </row>
    <row r="1477" spans="2:4" x14ac:dyDescent="0.2">
      <c r="B1477"/>
      <c r="C1477"/>
      <c r="D1477"/>
    </row>
    <row r="1478" spans="2:4" x14ac:dyDescent="0.2">
      <c r="B1478"/>
      <c r="C1478"/>
      <c r="D1478"/>
    </row>
    <row r="1479" spans="2:4" x14ac:dyDescent="0.2">
      <c r="B1479"/>
      <c r="C1479"/>
      <c r="D1479"/>
    </row>
    <row r="1480" spans="2:4" x14ac:dyDescent="0.2">
      <c r="B1480"/>
      <c r="C1480"/>
      <c r="D1480"/>
    </row>
    <row r="1481" spans="2:4" x14ac:dyDescent="0.2">
      <c r="B1481"/>
      <c r="C1481"/>
      <c r="D1481"/>
    </row>
    <row r="1482" spans="2:4" x14ac:dyDescent="0.2">
      <c r="B1482"/>
      <c r="C1482"/>
      <c r="D1482"/>
    </row>
    <row r="1483" spans="2:4" x14ac:dyDescent="0.2">
      <c r="B1483"/>
      <c r="C1483"/>
      <c r="D1483"/>
    </row>
    <row r="1484" spans="2:4" x14ac:dyDescent="0.2">
      <c r="B1484"/>
      <c r="C1484"/>
      <c r="D1484"/>
    </row>
    <row r="1485" spans="2:4" x14ac:dyDescent="0.2">
      <c r="B1485"/>
      <c r="C1485"/>
      <c r="D1485"/>
    </row>
    <row r="1486" spans="2:4" x14ac:dyDescent="0.2">
      <c r="B1486"/>
      <c r="C1486"/>
      <c r="D1486"/>
    </row>
    <row r="1487" spans="2:4" x14ac:dyDescent="0.2">
      <c r="B1487"/>
      <c r="C1487"/>
      <c r="D1487"/>
    </row>
    <row r="1488" spans="2:4" x14ac:dyDescent="0.2">
      <c r="B1488"/>
      <c r="C1488"/>
      <c r="D1488"/>
    </row>
    <row r="1489" spans="2:4" x14ac:dyDescent="0.2">
      <c r="B1489"/>
      <c r="C1489"/>
      <c r="D1489"/>
    </row>
    <row r="1490" spans="2:4" x14ac:dyDescent="0.2">
      <c r="B1490"/>
      <c r="C1490"/>
      <c r="D1490"/>
    </row>
    <row r="1491" spans="2:4" x14ac:dyDescent="0.2">
      <c r="B1491"/>
      <c r="C1491"/>
      <c r="D1491"/>
    </row>
    <row r="1492" spans="2:4" x14ac:dyDescent="0.2">
      <c r="B1492"/>
      <c r="C1492"/>
      <c r="D1492"/>
    </row>
    <row r="1493" spans="2:4" x14ac:dyDescent="0.2">
      <c r="B1493"/>
      <c r="C1493"/>
      <c r="D1493"/>
    </row>
    <row r="1494" spans="2:4" x14ac:dyDescent="0.2">
      <c r="B1494"/>
      <c r="C1494"/>
      <c r="D1494"/>
    </row>
    <row r="1495" spans="2:4" x14ac:dyDescent="0.2">
      <c r="B1495"/>
      <c r="C1495"/>
      <c r="D1495"/>
    </row>
    <row r="1496" spans="2:4" x14ac:dyDescent="0.2">
      <c r="B1496"/>
      <c r="C1496"/>
      <c r="D1496"/>
    </row>
    <row r="1497" spans="2:4" x14ac:dyDescent="0.2">
      <c r="B1497"/>
      <c r="C1497"/>
      <c r="D1497"/>
    </row>
    <row r="1498" spans="2:4" x14ac:dyDescent="0.2">
      <c r="B1498"/>
      <c r="C1498"/>
      <c r="D1498"/>
    </row>
    <row r="1499" spans="2:4" x14ac:dyDescent="0.2">
      <c r="B1499"/>
      <c r="C1499"/>
      <c r="D1499"/>
    </row>
    <row r="1500" spans="2:4" x14ac:dyDescent="0.2">
      <c r="B1500"/>
      <c r="C1500"/>
      <c r="D1500"/>
    </row>
    <row r="1501" spans="2:4" x14ac:dyDescent="0.2">
      <c r="B1501"/>
      <c r="C1501"/>
      <c r="D1501"/>
    </row>
    <row r="1502" spans="2:4" x14ac:dyDescent="0.2">
      <c r="B1502"/>
      <c r="C1502"/>
      <c r="D1502"/>
    </row>
    <row r="1503" spans="2:4" x14ac:dyDescent="0.2">
      <c r="B1503"/>
      <c r="C1503"/>
      <c r="D1503"/>
    </row>
    <row r="1504" spans="2:4" x14ac:dyDescent="0.2">
      <c r="B1504"/>
      <c r="C1504"/>
      <c r="D1504"/>
    </row>
    <row r="1505" spans="2:4" x14ac:dyDescent="0.2">
      <c r="B1505"/>
      <c r="C1505"/>
      <c r="D1505"/>
    </row>
    <row r="1506" spans="2:4" x14ac:dyDescent="0.2">
      <c r="B1506"/>
      <c r="C1506"/>
      <c r="D1506"/>
    </row>
    <row r="1507" spans="2:4" x14ac:dyDescent="0.2">
      <c r="B1507"/>
      <c r="C1507"/>
      <c r="D1507"/>
    </row>
    <row r="1508" spans="2:4" x14ac:dyDescent="0.2">
      <c r="B1508"/>
      <c r="C1508"/>
      <c r="D1508"/>
    </row>
    <row r="1509" spans="2:4" x14ac:dyDescent="0.2">
      <c r="B1509"/>
      <c r="C1509"/>
      <c r="D1509"/>
    </row>
    <row r="1510" spans="2:4" x14ac:dyDescent="0.2">
      <c r="B1510"/>
      <c r="C1510"/>
      <c r="D1510"/>
    </row>
    <row r="1511" spans="2:4" x14ac:dyDescent="0.2">
      <c r="B1511"/>
      <c r="C1511"/>
      <c r="D1511"/>
    </row>
    <row r="1512" spans="2:4" x14ac:dyDescent="0.2">
      <c r="B1512"/>
      <c r="C1512"/>
      <c r="D1512"/>
    </row>
    <row r="1513" spans="2:4" x14ac:dyDescent="0.2">
      <c r="B1513"/>
      <c r="C1513"/>
      <c r="D1513"/>
    </row>
    <row r="1514" spans="2:4" x14ac:dyDescent="0.2">
      <c r="B1514"/>
      <c r="C1514"/>
      <c r="D1514"/>
    </row>
    <row r="1515" spans="2:4" x14ac:dyDescent="0.2">
      <c r="B1515"/>
      <c r="C1515"/>
      <c r="D1515"/>
    </row>
    <row r="1516" spans="2:4" x14ac:dyDescent="0.2">
      <c r="B1516"/>
      <c r="C1516"/>
      <c r="D1516"/>
    </row>
    <row r="1517" spans="2:4" x14ac:dyDescent="0.2">
      <c r="B1517"/>
      <c r="C1517"/>
      <c r="D1517"/>
    </row>
    <row r="1518" spans="2:4" x14ac:dyDescent="0.2">
      <c r="B1518"/>
      <c r="C1518"/>
      <c r="D1518"/>
    </row>
    <row r="1519" spans="2:4" x14ac:dyDescent="0.2">
      <c r="B1519"/>
      <c r="C1519"/>
      <c r="D1519"/>
    </row>
    <row r="1520" spans="2:4" x14ac:dyDescent="0.2">
      <c r="B1520"/>
      <c r="C1520"/>
      <c r="D1520"/>
    </row>
    <row r="1521" spans="2:4" x14ac:dyDescent="0.2">
      <c r="B1521"/>
      <c r="C1521"/>
      <c r="D1521"/>
    </row>
    <row r="1522" spans="2:4" x14ac:dyDescent="0.2">
      <c r="B1522"/>
      <c r="C1522"/>
      <c r="D1522"/>
    </row>
    <row r="1523" spans="2:4" x14ac:dyDescent="0.2">
      <c r="B1523"/>
      <c r="C1523"/>
      <c r="D1523"/>
    </row>
    <row r="1524" spans="2:4" x14ac:dyDescent="0.2">
      <c r="B1524"/>
      <c r="C1524"/>
      <c r="D1524"/>
    </row>
    <row r="1525" spans="2:4" x14ac:dyDescent="0.2">
      <c r="B1525"/>
      <c r="C1525"/>
      <c r="D1525"/>
    </row>
    <row r="1526" spans="2:4" x14ac:dyDescent="0.2">
      <c r="B1526"/>
      <c r="C1526"/>
      <c r="D1526"/>
    </row>
    <row r="1527" spans="2:4" x14ac:dyDescent="0.2">
      <c r="B1527"/>
      <c r="C1527"/>
      <c r="D1527"/>
    </row>
    <row r="1528" spans="2:4" x14ac:dyDescent="0.2">
      <c r="B1528"/>
      <c r="C1528"/>
      <c r="D1528"/>
    </row>
    <row r="1529" spans="2:4" x14ac:dyDescent="0.2">
      <c r="B1529"/>
      <c r="C1529"/>
      <c r="D1529"/>
    </row>
    <row r="1530" spans="2:4" x14ac:dyDescent="0.2">
      <c r="B1530"/>
      <c r="C1530"/>
      <c r="D1530"/>
    </row>
    <row r="1531" spans="2:4" x14ac:dyDescent="0.2">
      <c r="B1531"/>
      <c r="C1531"/>
      <c r="D1531"/>
    </row>
    <row r="1532" spans="2:4" x14ac:dyDescent="0.2">
      <c r="B1532"/>
      <c r="C1532"/>
      <c r="D1532"/>
    </row>
    <row r="1533" spans="2:4" x14ac:dyDescent="0.2">
      <c r="B1533"/>
      <c r="C1533"/>
      <c r="D1533"/>
    </row>
    <row r="1534" spans="2:4" x14ac:dyDescent="0.2">
      <c r="B1534"/>
      <c r="C1534"/>
      <c r="D1534"/>
    </row>
    <row r="1535" spans="2:4" x14ac:dyDescent="0.2">
      <c r="B1535"/>
      <c r="C1535"/>
      <c r="D1535"/>
    </row>
    <row r="1536" spans="2:4" x14ac:dyDescent="0.2">
      <c r="B1536"/>
      <c r="C1536"/>
      <c r="D1536"/>
    </row>
    <row r="1537" spans="2:4" x14ac:dyDescent="0.2">
      <c r="B1537"/>
      <c r="C1537"/>
      <c r="D1537"/>
    </row>
    <row r="1538" spans="2:4" x14ac:dyDescent="0.2">
      <c r="B1538"/>
      <c r="C1538"/>
      <c r="D1538"/>
    </row>
    <row r="1539" spans="2:4" x14ac:dyDescent="0.2">
      <c r="B1539"/>
      <c r="C1539"/>
      <c r="D1539"/>
    </row>
    <row r="1540" spans="2:4" x14ac:dyDescent="0.2">
      <c r="B1540"/>
      <c r="C1540"/>
      <c r="D1540"/>
    </row>
    <row r="1541" spans="2:4" x14ac:dyDescent="0.2">
      <c r="B1541"/>
      <c r="C1541"/>
      <c r="D1541"/>
    </row>
    <row r="1542" spans="2:4" x14ac:dyDescent="0.2">
      <c r="B1542"/>
      <c r="C1542"/>
      <c r="D1542"/>
    </row>
    <row r="1543" spans="2:4" x14ac:dyDescent="0.2">
      <c r="B1543"/>
      <c r="C1543"/>
      <c r="D1543"/>
    </row>
    <row r="1544" spans="2:4" x14ac:dyDescent="0.2">
      <c r="B1544"/>
      <c r="C1544"/>
      <c r="D1544"/>
    </row>
    <row r="1545" spans="2:4" x14ac:dyDescent="0.2">
      <c r="B1545"/>
      <c r="C1545"/>
      <c r="D1545"/>
    </row>
    <row r="1546" spans="2:4" x14ac:dyDescent="0.2">
      <c r="B1546"/>
      <c r="C1546"/>
      <c r="D1546"/>
    </row>
    <row r="1547" spans="2:4" x14ac:dyDescent="0.2">
      <c r="B1547"/>
      <c r="C1547"/>
      <c r="D1547"/>
    </row>
    <row r="1548" spans="2:4" x14ac:dyDescent="0.2">
      <c r="B1548"/>
      <c r="C1548"/>
      <c r="D1548"/>
    </row>
    <row r="1549" spans="2:4" x14ac:dyDescent="0.2">
      <c r="B1549"/>
      <c r="C1549"/>
      <c r="D1549"/>
    </row>
    <row r="1550" spans="2:4" x14ac:dyDescent="0.2">
      <c r="B1550"/>
      <c r="C1550"/>
      <c r="D1550"/>
    </row>
    <row r="1551" spans="2:4" x14ac:dyDescent="0.2">
      <c r="B1551"/>
      <c r="C1551"/>
      <c r="D1551"/>
    </row>
    <row r="1552" spans="2:4" x14ac:dyDescent="0.2">
      <c r="B1552"/>
      <c r="C1552"/>
      <c r="D1552"/>
    </row>
    <row r="1553" spans="2:4" x14ac:dyDescent="0.2">
      <c r="B1553"/>
      <c r="C1553"/>
      <c r="D1553"/>
    </row>
    <row r="1554" spans="2:4" x14ac:dyDescent="0.2">
      <c r="B1554"/>
      <c r="C1554"/>
      <c r="D1554"/>
    </row>
    <row r="1555" spans="2:4" x14ac:dyDescent="0.2">
      <c r="B1555"/>
      <c r="C1555"/>
      <c r="D1555"/>
    </row>
    <row r="1556" spans="2:4" x14ac:dyDescent="0.2">
      <c r="B1556"/>
      <c r="C1556"/>
      <c r="D1556"/>
    </row>
    <row r="1557" spans="2:4" x14ac:dyDescent="0.2">
      <c r="B1557"/>
      <c r="C1557"/>
      <c r="D1557"/>
    </row>
    <row r="1558" spans="2:4" x14ac:dyDescent="0.2">
      <c r="B1558"/>
      <c r="C1558"/>
      <c r="D1558"/>
    </row>
    <row r="1559" spans="2:4" x14ac:dyDescent="0.2">
      <c r="B1559"/>
      <c r="C1559"/>
      <c r="D1559"/>
    </row>
    <row r="1560" spans="2:4" x14ac:dyDescent="0.2">
      <c r="B1560"/>
      <c r="C1560"/>
      <c r="D1560"/>
    </row>
    <row r="1561" spans="2:4" x14ac:dyDescent="0.2">
      <c r="B1561"/>
      <c r="C1561"/>
      <c r="D1561"/>
    </row>
    <row r="1562" spans="2:4" x14ac:dyDescent="0.2">
      <c r="B1562"/>
      <c r="C1562"/>
      <c r="D1562"/>
    </row>
    <row r="1563" spans="2:4" x14ac:dyDescent="0.2">
      <c r="B1563"/>
      <c r="C1563"/>
      <c r="D1563"/>
    </row>
    <row r="1564" spans="2:4" x14ac:dyDescent="0.2">
      <c r="B1564"/>
      <c r="C1564"/>
      <c r="D1564"/>
    </row>
    <row r="1565" spans="2:4" x14ac:dyDescent="0.2">
      <c r="B1565"/>
      <c r="C1565"/>
      <c r="D1565"/>
    </row>
    <row r="1566" spans="2:4" x14ac:dyDescent="0.2">
      <c r="B1566"/>
      <c r="C1566"/>
      <c r="D1566"/>
    </row>
    <row r="1567" spans="2:4" x14ac:dyDescent="0.2">
      <c r="B1567"/>
      <c r="C1567"/>
      <c r="D1567"/>
    </row>
    <row r="1568" spans="2:4" x14ac:dyDescent="0.2">
      <c r="B1568"/>
      <c r="C1568"/>
      <c r="D1568"/>
    </row>
    <row r="1569" spans="2:4" x14ac:dyDescent="0.2">
      <c r="B1569"/>
      <c r="C1569"/>
      <c r="D1569"/>
    </row>
    <row r="1570" spans="2:4" x14ac:dyDescent="0.2">
      <c r="B1570"/>
      <c r="C1570"/>
      <c r="D1570"/>
    </row>
    <row r="1571" spans="2:4" x14ac:dyDescent="0.2">
      <c r="B1571"/>
      <c r="C1571"/>
      <c r="D1571"/>
    </row>
    <row r="1572" spans="2:4" x14ac:dyDescent="0.2">
      <c r="B1572"/>
      <c r="C1572"/>
      <c r="D1572"/>
    </row>
    <row r="1573" spans="2:4" x14ac:dyDescent="0.2">
      <c r="B1573"/>
      <c r="C1573"/>
      <c r="D1573"/>
    </row>
    <row r="1574" spans="2:4" x14ac:dyDescent="0.2">
      <c r="B1574"/>
      <c r="C1574"/>
      <c r="D1574"/>
    </row>
    <row r="1575" spans="2:4" x14ac:dyDescent="0.2">
      <c r="B1575"/>
      <c r="C1575"/>
      <c r="D1575"/>
    </row>
    <row r="1576" spans="2:4" x14ac:dyDescent="0.2">
      <c r="B1576"/>
      <c r="C1576"/>
      <c r="D1576"/>
    </row>
    <row r="1577" spans="2:4" x14ac:dyDescent="0.2">
      <c r="B1577"/>
      <c r="C1577"/>
      <c r="D1577"/>
    </row>
    <row r="1578" spans="2:4" x14ac:dyDescent="0.2">
      <c r="B1578"/>
      <c r="C1578"/>
      <c r="D1578"/>
    </row>
    <row r="1579" spans="2:4" x14ac:dyDescent="0.2">
      <c r="B1579"/>
      <c r="C1579"/>
      <c r="D1579"/>
    </row>
    <row r="1580" spans="2:4" x14ac:dyDescent="0.2">
      <c r="B1580"/>
      <c r="C1580"/>
      <c r="D1580"/>
    </row>
    <row r="1581" spans="2:4" x14ac:dyDescent="0.2">
      <c r="B1581"/>
      <c r="C1581"/>
      <c r="D1581"/>
    </row>
    <row r="1582" spans="2:4" x14ac:dyDescent="0.2">
      <c r="B1582"/>
      <c r="C1582"/>
      <c r="D1582"/>
    </row>
    <row r="1583" spans="2:4" x14ac:dyDescent="0.2">
      <c r="B1583"/>
      <c r="C1583"/>
      <c r="D1583"/>
    </row>
    <row r="1584" spans="2:4" x14ac:dyDescent="0.2">
      <c r="B1584"/>
      <c r="C1584"/>
      <c r="D1584"/>
    </row>
    <row r="1585" spans="2:4" x14ac:dyDescent="0.2">
      <c r="B1585"/>
      <c r="C1585"/>
      <c r="D1585"/>
    </row>
    <row r="1586" spans="2:4" x14ac:dyDescent="0.2">
      <c r="B1586"/>
      <c r="C1586"/>
      <c r="D1586"/>
    </row>
    <row r="1587" spans="2:4" x14ac:dyDescent="0.2">
      <c r="B1587"/>
      <c r="C1587"/>
      <c r="D1587"/>
    </row>
    <row r="1588" spans="2:4" x14ac:dyDescent="0.2">
      <c r="B1588"/>
      <c r="C1588"/>
      <c r="D1588"/>
    </row>
    <row r="1589" spans="2:4" x14ac:dyDescent="0.2">
      <c r="B1589"/>
      <c r="C1589"/>
      <c r="D1589"/>
    </row>
    <row r="1590" spans="2:4" x14ac:dyDescent="0.2">
      <c r="B1590"/>
      <c r="C1590"/>
      <c r="D1590"/>
    </row>
    <row r="1591" spans="2:4" x14ac:dyDescent="0.2">
      <c r="B1591"/>
      <c r="C1591"/>
      <c r="D1591"/>
    </row>
    <row r="1592" spans="2:4" x14ac:dyDescent="0.2">
      <c r="B1592"/>
      <c r="C1592"/>
      <c r="D1592"/>
    </row>
    <row r="1593" spans="2:4" x14ac:dyDescent="0.2">
      <c r="B1593"/>
      <c r="C1593"/>
      <c r="D1593"/>
    </row>
    <row r="1594" spans="2:4" x14ac:dyDescent="0.2">
      <c r="B1594"/>
      <c r="C1594"/>
      <c r="D1594"/>
    </row>
    <row r="1595" spans="2:4" x14ac:dyDescent="0.2">
      <c r="B1595"/>
      <c r="C1595"/>
      <c r="D1595"/>
    </row>
    <row r="1596" spans="2:4" x14ac:dyDescent="0.2">
      <c r="B1596"/>
      <c r="C1596"/>
      <c r="D1596"/>
    </row>
    <row r="1597" spans="2:4" x14ac:dyDescent="0.2">
      <c r="B1597"/>
      <c r="C1597"/>
      <c r="D1597"/>
    </row>
    <row r="1598" spans="2:4" x14ac:dyDescent="0.2">
      <c r="B1598"/>
      <c r="C1598"/>
      <c r="D1598"/>
    </row>
    <row r="1599" spans="2:4" x14ac:dyDescent="0.2">
      <c r="B1599"/>
      <c r="C1599"/>
      <c r="D1599"/>
    </row>
    <row r="1600" spans="2:4" x14ac:dyDescent="0.2">
      <c r="B1600"/>
      <c r="C1600"/>
      <c r="D1600"/>
    </row>
    <row r="1601" spans="2:4" x14ac:dyDescent="0.2">
      <c r="B1601"/>
      <c r="C1601"/>
      <c r="D1601"/>
    </row>
    <row r="1602" spans="2:4" x14ac:dyDescent="0.2">
      <c r="B1602"/>
      <c r="C1602"/>
      <c r="D1602"/>
    </row>
    <row r="1603" spans="2:4" x14ac:dyDescent="0.2">
      <c r="B1603"/>
      <c r="C1603"/>
      <c r="D1603"/>
    </row>
    <row r="1604" spans="2:4" x14ac:dyDescent="0.2">
      <c r="B1604"/>
      <c r="C1604"/>
      <c r="D1604"/>
    </row>
    <row r="1605" spans="2:4" x14ac:dyDescent="0.2">
      <c r="B1605"/>
      <c r="C1605"/>
      <c r="D1605"/>
    </row>
    <row r="1606" spans="2:4" x14ac:dyDescent="0.2">
      <c r="B1606"/>
      <c r="C1606"/>
      <c r="D1606"/>
    </row>
    <row r="1607" spans="2:4" x14ac:dyDescent="0.2">
      <c r="B1607"/>
      <c r="C1607"/>
      <c r="D1607"/>
    </row>
    <row r="1608" spans="2:4" x14ac:dyDescent="0.2">
      <c r="B1608"/>
      <c r="C1608"/>
      <c r="D1608"/>
    </row>
    <row r="1609" spans="2:4" x14ac:dyDescent="0.2">
      <c r="B1609"/>
      <c r="C1609"/>
      <c r="D1609"/>
    </row>
    <row r="1610" spans="2:4" x14ac:dyDescent="0.2">
      <c r="B1610"/>
      <c r="C1610"/>
      <c r="D1610"/>
    </row>
    <row r="1611" spans="2:4" x14ac:dyDescent="0.2">
      <c r="B1611"/>
      <c r="C1611"/>
      <c r="D1611"/>
    </row>
    <row r="1612" spans="2:4" x14ac:dyDescent="0.2">
      <c r="B1612"/>
      <c r="C1612"/>
      <c r="D1612"/>
    </row>
    <row r="1613" spans="2:4" x14ac:dyDescent="0.2">
      <c r="B1613"/>
      <c r="C1613"/>
      <c r="D1613"/>
    </row>
    <row r="1614" spans="2:4" x14ac:dyDescent="0.2">
      <c r="B1614"/>
      <c r="C1614"/>
      <c r="D1614"/>
    </row>
    <row r="1615" spans="2:4" x14ac:dyDescent="0.2">
      <c r="B1615"/>
      <c r="C1615"/>
      <c r="D1615"/>
    </row>
    <row r="1616" spans="2:4" x14ac:dyDescent="0.2">
      <c r="B1616"/>
      <c r="C1616"/>
      <c r="D1616"/>
    </row>
    <row r="1617" spans="2:4" x14ac:dyDescent="0.2">
      <c r="B1617"/>
      <c r="C1617"/>
      <c r="D1617"/>
    </row>
    <row r="1618" spans="2:4" x14ac:dyDescent="0.2">
      <c r="B1618"/>
      <c r="C1618"/>
      <c r="D1618"/>
    </row>
    <row r="1619" spans="2:4" x14ac:dyDescent="0.2">
      <c r="B1619"/>
      <c r="C1619"/>
      <c r="D1619"/>
    </row>
    <row r="1620" spans="2:4" x14ac:dyDescent="0.2">
      <c r="B1620"/>
      <c r="C1620"/>
      <c r="D1620"/>
    </row>
    <row r="1621" spans="2:4" x14ac:dyDescent="0.2">
      <c r="B1621"/>
      <c r="C1621"/>
      <c r="D1621"/>
    </row>
    <row r="1622" spans="2:4" x14ac:dyDescent="0.2">
      <c r="B1622"/>
      <c r="C1622"/>
      <c r="D1622"/>
    </row>
    <row r="1623" spans="2:4" x14ac:dyDescent="0.2">
      <c r="B1623"/>
      <c r="C1623"/>
      <c r="D1623"/>
    </row>
    <row r="1624" spans="2:4" x14ac:dyDescent="0.2">
      <c r="B1624"/>
      <c r="C1624"/>
      <c r="D1624"/>
    </row>
    <row r="1625" spans="2:4" x14ac:dyDescent="0.2">
      <c r="B1625"/>
      <c r="C1625"/>
      <c r="D1625"/>
    </row>
    <row r="1626" spans="2:4" x14ac:dyDescent="0.2">
      <c r="B1626"/>
      <c r="C1626"/>
      <c r="D1626"/>
    </row>
    <row r="1627" spans="2:4" x14ac:dyDescent="0.2">
      <c r="B1627"/>
      <c r="C1627"/>
      <c r="D1627"/>
    </row>
    <row r="1628" spans="2:4" x14ac:dyDescent="0.2">
      <c r="B1628"/>
      <c r="C1628"/>
      <c r="D1628"/>
    </row>
    <row r="1629" spans="2:4" x14ac:dyDescent="0.2">
      <c r="B1629"/>
      <c r="C1629"/>
      <c r="D1629"/>
    </row>
    <row r="1630" spans="2:4" x14ac:dyDescent="0.2">
      <c r="B1630"/>
      <c r="C1630"/>
      <c r="D1630"/>
    </row>
    <row r="1631" spans="2:4" x14ac:dyDescent="0.2">
      <c r="B1631"/>
      <c r="C1631"/>
      <c r="D1631"/>
    </row>
    <row r="1632" spans="2:4" x14ac:dyDescent="0.2">
      <c r="B1632"/>
      <c r="C1632"/>
      <c r="D1632"/>
    </row>
    <row r="1633" spans="2:4" x14ac:dyDescent="0.2">
      <c r="B1633"/>
      <c r="C1633"/>
      <c r="D1633"/>
    </row>
    <row r="1634" spans="2:4" x14ac:dyDescent="0.2">
      <c r="B1634"/>
      <c r="C1634"/>
      <c r="D1634"/>
    </row>
    <row r="1635" spans="2:4" x14ac:dyDescent="0.2">
      <c r="B1635"/>
      <c r="C1635"/>
      <c r="D1635"/>
    </row>
    <row r="1636" spans="2:4" x14ac:dyDescent="0.2">
      <c r="B1636"/>
      <c r="C1636"/>
      <c r="D1636"/>
    </row>
    <row r="1637" spans="2:4" x14ac:dyDescent="0.2">
      <c r="B1637"/>
      <c r="C1637"/>
      <c r="D1637"/>
    </row>
    <row r="1638" spans="2:4" x14ac:dyDescent="0.2">
      <c r="B1638"/>
      <c r="C1638"/>
      <c r="D1638"/>
    </row>
    <row r="1639" spans="2:4" x14ac:dyDescent="0.2">
      <c r="B1639"/>
      <c r="C1639"/>
      <c r="D1639"/>
    </row>
    <row r="1640" spans="2:4" x14ac:dyDescent="0.2">
      <c r="B1640"/>
      <c r="C1640"/>
      <c r="D1640"/>
    </row>
    <row r="1641" spans="2:4" x14ac:dyDescent="0.2">
      <c r="B1641"/>
      <c r="C1641"/>
      <c r="D1641"/>
    </row>
    <row r="1642" spans="2:4" x14ac:dyDescent="0.2">
      <c r="B1642"/>
      <c r="C1642"/>
      <c r="D1642"/>
    </row>
    <row r="1643" spans="2:4" x14ac:dyDescent="0.2">
      <c r="B1643"/>
      <c r="C1643"/>
      <c r="D1643"/>
    </row>
    <row r="1644" spans="2:4" x14ac:dyDescent="0.2">
      <c r="B1644"/>
      <c r="C1644"/>
      <c r="D1644"/>
    </row>
    <row r="1645" spans="2:4" x14ac:dyDescent="0.2">
      <c r="B1645"/>
      <c r="C1645"/>
      <c r="D1645"/>
    </row>
    <row r="1646" spans="2:4" x14ac:dyDescent="0.2">
      <c r="B1646"/>
      <c r="C1646"/>
      <c r="D1646"/>
    </row>
    <row r="1647" spans="2:4" x14ac:dyDescent="0.2">
      <c r="B1647"/>
      <c r="C1647"/>
      <c r="D1647"/>
    </row>
    <row r="1648" spans="2:4" x14ac:dyDescent="0.2">
      <c r="B1648"/>
      <c r="C1648"/>
      <c r="D1648"/>
    </row>
    <row r="1649" spans="2:4" x14ac:dyDescent="0.2">
      <c r="B1649"/>
      <c r="C1649"/>
      <c r="D1649"/>
    </row>
    <row r="1650" spans="2:4" x14ac:dyDescent="0.2">
      <c r="B1650"/>
      <c r="C1650"/>
      <c r="D1650"/>
    </row>
    <row r="1651" spans="2:4" x14ac:dyDescent="0.2">
      <c r="B1651"/>
      <c r="C1651"/>
      <c r="D1651"/>
    </row>
    <row r="1652" spans="2:4" x14ac:dyDescent="0.2">
      <c r="B1652"/>
      <c r="C1652"/>
      <c r="D1652"/>
    </row>
    <row r="1653" spans="2:4" x14ac:dyDescent="0.2">
      <c r="B1653"/>
      <c r="C1653"/>
      <c r="D1653"/>
    </row>
    <row r="1654" spans="2:4" x14ac:dyDescent="0.2">
      <c r="B1654"/>
      <c r="C1654"/>
      <c r="D1654"/>
    </row>
    <row r="1655" spans="2:4" x14ac:dyDescent="0.2">
      <c r="B1655"/>
      <c r="C1655"/>
      <c r="D1655"/>
    </row>
    <row r="1656" spans="2:4" x14ac:dyDescent="0.2">
      <c r="B1656"/>
      <c r="C1656"/>
      <c r="D1656"/>
    </row>
    <row r="1657" spans="2:4" x14ac:dyDescent="0.2">
      <c r="B1657"/>
      <c r="C1657"/>
      <c r="D1657"/>
    </row>
    <row r="1658" spans="2:4" x14ac:dyDescent="0.2">
      <c r="B1658"/>
      <c r="C1658"/>
      <c r="D1658"/>
    </row>
    <row r="1659" spans="2:4" x14ac:dyDescent="0.2">
      <c r="B1659"/>
      <c r="C1659"/>
      <c r="D1659"/>
    </row>
    <row r="1660" spans="2:4" x14ac:dyDescent="0.2">
      <c r="B1660"/>
      <c r="C1660"/>
      <c r="D1660"/>
    </row>
    <row r="1661" spans="2:4" x14ac:dyDescent="0.2">
      <c r="B1661"/>
      <c r="C1661"/>
      <c r="D1661"/>
    </row>
    <row r="1662" spans="2:4" x14ac:dyDescent="0.2">
      <c r="B1662"/>
      <c r="C1662"/>
      <c r="D1662"/>
    </row>
    <row r="1663" spans="2:4" x14ac:dyDescent="0.2">
      <c r="B1663"/>
      <c r="C1663"/>
      <c r="D1663"/>
    </row>
    <row r="1664" spans="2:4" x14ac:dyDescent="0.2">
      <c r="B1664"/>
      <c r="C1664"/>
      <c r="D1664"/>
    </row>
    <row r="1665" spans="2:4" x14ac:dyDescent="0.2">
      <c r="B1665"/>
      <c r="C1665"/>
      <c r="D1665"/>
    </row>
    <row r="1666" spans="2:4" x14ac:dyDescent="0.2">
      <c r="B1666"/>
      <c r="C1666"/>
      <c r="D1666"/>
    </row>
    <row r="1667" spans="2:4" x14ac:dyDescent="0.2">
      <c r="B1667"/>
      <c r="C1667"/>
      <c r="D1667"/>
    </row>
    <row r="1668" spans="2:4" x14ac:dyDescent="0.2">
      <c r="B1668"/>
      <c r="C1668"/>
      <c r="D1668"/>
    </row>
    <row r="1669" spans="2:4" x14ac:dyDescent="0.2">
      <c r="B1669"/>
      <c r="C1669"/>
      <c r="D1669"/>
    </row>
    <row r="1670" spans="2:4" x14ac:dyDescent="0.2">
      <c r="B1670"/>
      <c r="C1670"/>
      <c r="D1670"/>
    </row>
    <row r="1671" spans="2:4" x14ac:dyDescent="0.2">
      <c r="B1671"/>
      <c r="C1671"/>
      <c r="D1671"/>
    </row>
    <row r="1672" spans="2:4" x14ac:dyDescent="0.2">
      <c r="B1672"/>
      <c r="C1672"/>
      <c r="D1672"/>
    </row>
    <row r="1673" spans="2:4" x14ac:dyDescent="0.2">
      <c r="B1673"/>
      <c r="C1673"/>
      <c r="D1673"/>
    </row>
    <row r="1674" spans="2:4" x14ac:dyDescent="0.2">
      <c r="B1674"/>
      <c r="C1674"/>
      <c r="D1674"/>
    </row>
    <row r="1675" spans="2:4" x14ac:dyDescent="0.2">
      <c r="B1675"/>
      <c r="C1675"/>
      <c r="D1675"/>
    </row>
    <row r="1676" spans="2:4" x14ac:dyDescent="0.2">
      <c r="B1676"/>
      <c r="C1676"/>
      <c r="D1676"/>
    </row>
    <row r="1677" spans="2:4" x14ac:dyDescent="0.2">
      <c r="B1677"/>
      <c r="C1677"/>
      <c r="D1677"/>
    </row>
    <row r="1678" spans="2:4" x14ac:dyDescent="0.2">
      <c r="B1678"/>
      <c r="C1678"/>
      <c r="D1678"/>
    </row>
    <row r="1679" spans="2:4" x14ac:dyDescent="0.2">
      <c r="B1679"/>
      <c r="C1679"/>
      <c r="D1679"/>
    </row>
    <row r="1680" spans="2:4" x14ac:dyDescent="0.2">
      <c r="B1680"/>
      <c r="C1680"/>
      <c r="D1680"/>
    </row>
    <row r="1681" spans="2:4" x14ac:dyDescent="0.2">
      <c r="B1681"/>
      <c r="C1681"/>
      <c r="D1681"/>
    </row>
    <row r="1682" spans="2:4" x14ac:dyDescent="0.2">
      <c r="B1682"/>
      <c r="C1682"/>
      <c r="D1682"/>
    </row>
    <row r="1683" spans="2:4" x14ac:dyDescent="0.2">
      <c r="B1683"/>
      <c r="C1683"/>
      <c r="D1683"/>
    </row>
    <row r="1684" spans="2:4" x14ac:dyDescent="0.2">
      <c r="B1684"/>
      <c r="C1684"/>
      <c r="D1684"/>
    </row>
    <row r="1685" spans="2:4" x14ac:dyDescent="0.2">
      <c r="B1685"/>
      <c r="C1685"/>
      <c r="D1685"/>
    </row>
    <row r="1686" spans="2:4" x14ac:dyDescent="0.2">
      <c r="B1686"/>
      <c r="C1686"/>
      <c r="D1686"/>
    </row>
    <row r="1687" spans="2:4" x14ac:dyDescent="0.2">
      <c r="B1687"/>
      <c r="C1687"/>
      <c r="D1687"/>
    </row>
    <row r="1688" spans="2:4" x14ac:dyDescent="0.2">
      <c r="B1688"/>
      <c r="C1688"/>
      <c r="D1688"/>
    </row>
    <row r="1689" spans="2:4" x14ac:dyDescent="0.2">
      <c r="B1689"/>
      <c r="C1689"/>
      <c r="D1689"/>
    </row>
    <row r="1690" spans="2:4" x14ac:dyDescent="0.2">
      <c r="B1690"/>
      <c r="C1690"/>
      <c r="D1690"/>
    </row>
    <row r="1691" spans="2:4" x14ac:dyDescent="0.2">
      <c r="B1691"/>
      <c r="C1691"/>
      <c r="D1691"/>
    </row>
    <row r="1692" spans="2:4" x14ac:dyDescent="0.2">
      <c r="B1692"/>
      <c r="C1692"/>
      <c r="D1692"/>
    </row>
    <row r="1693" spans="2:4" x14ac:dyDescent="0.2">
      <c r="B1693"/>
      <c r="C1693"/>
      <c r="D1693"/>
    </row>
    <row r="1694" spans="2:4" x14ac:dyDescent="0.2">
      <c r="B1694"/>
      <c r="C1694"/>
      <c r="D1694"/>
    </row>
    <row r="1695" spans="2:4" x14ac:dyDescent="0.2">
      <c r="B1695"/>
      <c r="C1695"/>
      <c r="D1695"/>
    </row>
    <row r="1696" spans="2:4" x14ac:dyDescent="0.2">
      <c r="B1696"/>
      <c r="C1696"/>
      <c r="D1696"/>
    </row>
    <row r="1697" spans="2:4" x14ac:dyDescent="0.2">
      <c r="B1697"/>
      <c r="C1697"/>
      <c r="D1697"/>
    </row>
    <row r="1698" spans="2:4" x14ac:dyDescent="0.2">
      <c r="B1698"/>
      <c r="C1698"/>
      <c r="D1698"/>
    </row>
    <row r="1699" spans="2:4" x14ac:dyDescent="0.2">
      <c r="B1699"/>
      <c r="C1699"/>
      <c r="D1699"/>
    </row>
    <row r="1700" spans="2:4" x14ac:dyDescent="0.2">
      <c r="B1700"/>
      <c r="C1700"/>
      <c r="D1700"/>
    </row>
    <row r="1701" spans="2:4" x14ac:dyDescent="0.2">
      <c r="B1701"/>
      <c r="C1701"/>
      <c r="D1701"/>
    </row>
    <row r="1702" spans="2:4" x14ac:dyDescent="0.2">
      <c r="B1702"/>
      <c r="C1702"/>
      <c r="D1702"/>
    </row>
    <row r="1703" spans="2:4" x14ac:dyDescent="0.2">
      <c r="B1703"/>
      <c r="C1703"/>
      <c r="D1703"/>
    </row>
    <row r="1704" spans="2:4" x14ac:dyDescent="0.2">
      <c r="B1704"/>
      <c r="C1704"/>
      <c r="D1704"/>
    </row>
    <row r="1705" spans="2:4" x14ac:dyDescent="0.2">
      <c r="B1705"/>
      <c r="C1705"/>
      <c r="D1705"/>
    </row>
    <row r="1706" spans="2:4" x14ac:dyDescent="0.2">
      <c r="B1706"/>
      <c r="C1706"/>
      <c r="D1706"/>
    </row>
    <row r="1707" spans="2:4" x14ac:dyDescent="0.2">
      <c r="B1707"/>
      <c r="C1707"/>
      <c r="D1707"/>
    </row>
    <row r="1708" spans="2:4" x14ac:dyDescent="0.2">
      <c r="B1708"/>
      <c r="C1708"/>
      <c r="D1708"/>
    </row>
    <row r="1709" spans="2:4" x14ac:dyDescent="0.2">
      <c r="B1709"/>
      <c r="C1709"/>
      <c r="D1709"/>
    </row>
    <row r="1710" spans="2:4" x14ac:dyDescent="0.2">
      <c r="B1710"/>
      <c r="C1710"/>
      <c r="D1710"/>
    </row>
    <row r="1711" spans="2:4" x14ac:dyDescent="0.2">
      <c r="B1711"/>
      <c r="C1711"/>
      <c r="D1711"/>
    </row>
    <row r="1712" spans="2:4" x14ac:dyDescent="0.2">
      <c r="B1712"/>
      <c r="C1712"/>
      <c r="D1712"/>
    </row>
    <row r="1713" spans="2:4" x14ac:dyDescent="0.2">
      <c r="B1713"/>
      <c r="C1713"/>
      <c r="D1713"/>
    </row>
    <row r="1714" spans="2:4" x14ac:dyDescent="0.2">
      <c r="B1714"/>
      <c r="C1714"/>
      <c r="D1714"/>
    </row>
    <row r="1715" spans="2:4" x14ac:dyDescent="0.2">
      <c r="B1715"/>
      <c r="C1715"/>
      <c r="D1715"/>
    </row>
    <row r="1716" spans="2:4" x14ac:dyDescent="0.2">
      <c r="B1716"/>
      <c r="C1716"/>
      <c r="D1716"/>
    </row>
    <row r="1717" spans="2:4" x14ac:dyDescent="0.2">
      <c r="B1717"/>
      <c r="C1717"/>
      <c r="D1717"/>
    </row>
    <row r="1718" spans="2:4" x14ac:dyDescent="0.2">
      <c r="B1718"/>
      <c r="C1718"/>
      <c r="D1718"/>
    </row>
    <row r="1719" spans="2:4" x14ac:dyDescent="0.2">
      <c r="B1719"/>
      <c r="C1719"/>
      <c r="D1719"/>
    </row>
    <row r="1720" spans="2:4" x14ac:dyDescent="0.2">
      <c r="B1720"/>
      <c r="C1720"/>
      <c r="D1720"/>
    </row>
    <row r="1721" spans="2:4" x14ac:dyDescent="0.2">
      <c r="B1721"/>
      <c r="C1721"/>
      <c r="D1721"/>
    </row>
    <row r="1722" spans="2:4" x14ac:dyDescent="0.2">
      <c r="B1722"/>
      <c r="C1722"/>
      <c r="D1722"/>
    </row>
    <row r="1723" spans="2:4" x14ac:dyDescent="0.2">
      <c r="B1723"/>
      <c r="C1723"/>
      <c r="D1723"/>
    </row>
    <row r="1724" spans="2:4" x14ac:dyDescent="0.2">
      <c r="B1724"/>
      <c r="C1724"/>
      <c r="D1724"/>
    </row>
    <row r="1725" spans="2:4" x14ac:dyDescent="0.2">
      <c r="B1725"/>
      <c r="C1725"/>
      <c r="D1725"/>
    </row>
    <row r="1726" spans="2:4" x14ac:dyDescent="0.2">
      <c r="B1726"/>
      <c r="C1726"/>
      <c r="D1726"/>
    </row>
    <row r="1727" spans="2:4" x14ac:dyDescent="0.2">
      <c r="B1727"/>
      <c r="C1727"/>
      <c r="D1727"/>
    </row>
    <row r="1728" spans="2:4" x14ac:dyDescent="0.2">
      <c r="B1728"/>
      <c r="C1728"/>
      <c r="D1728"/>
    </row>
    <row r="1729" spans="2:4" x14ac:dyDescent="0.2">
      <c r="B1729"/>
      <c r="C1729"/>
      <c r="D1729"/>
    </row>
    <row r="1730" spans="2:4" x14ac:dyDescent="0.2">
      <c r="B1730"/>
      <c r="C1730"/>
      <c r="D1730"/>
    </row>
    <row r="1731" spans="2:4" x14ac:dyDescent="0.2">
      <c r="B1731"/>
      <c r="C1731"/>
      <c r="D1731"/>
    </row>
    <row r="1732" spans="2:4" x14ac:dyDescent="0.2">
      <c r="B1732"/>
      <c r="C1732"/>
      <c r="D1732"/>
    </row>
    <row r="1733" spans="2:4" x14ac:dyDescent="0.2">
      <c r="B1733"/>
      <c r="C1733"/>
      <c r="D1733"/>
    </row>
    <row r="1734" spans="2:4" x14ac:dyDescent="0.2">
      <c r="B1734"/>
      <c r="C1734"/>
      <c r="D1734"/>
    </row>
    <row r="1735" spans="2:4" x14ac:dyDescent="0.2">
      <c r="B1735"/>
      <c r="C1735"/>
      <c r="D1735"/>
    </row>
    <row r="1736" spans="2:4" x14ac:dyDescent="0.2">
      <c r="B1736"/>
      <c r="C1736"/>
      <c r="D1736"/>
    </row>
    <row r="1737" spans="2:4" x14ac:dyDescent="0.2">
      <c r="B1737"/>
      <c r="C1737"/>
      <c r="D1737"/>
    </row>
    <row r="1738" spans="2:4" x14ac:dyDescent="0.2">
      <c r="B1738"/>
      <c r="C1738"/>
      <c r="D1738"/>
    </row>
    <row r="1739" spans="2:4" x14ac:dyDescent="0.2">
      <c r="B1739"/>
      <c r="C1739"/>
      <c r="D1739"/>
    </row>
    <row r="1740" spans="2:4" x14ac:dyDescent="0.2">
      <c r="B1740"/>
      <c r="C1740"/>
      <c r="D1740"/>
    </row>
    <row r="1741" spans="2:4" x14ac:dyDescent="0.2">
      <c r="B1741"/>
      <c r="C1741"/>
      <c r="D1741"/>
    </row>
    <row r="1742" spans="2:4" x14ac:dyDescent="0.2">
      <c r="B1742"/>
      <c r="C1742"/>
      <c r="D1742"/>
    </row>
    <row r="1743" spans="2:4" x14ac:dyDescent="0.2">
      <c r="B1743"/>
      <c r="C1743"/>
      <c r="D1743"/>
    </row>
    <row r="1744" spans="2:4" x14ac:dyDescent="0.2">
      <c r="B1744"/>
      <c r="C1744"/>
      <c r="D1744"/>
    </row>
    <row r="1745" spans="2:4" x14ac:dyDescent="0.2">
      <c r="B1745"/>
      <c r="C1745"/>
      <c r="D1745"/>
    </row>
    <row r="1746" spans="2:4" x14ac:dyDescent="0.2">
      <c r="B1746"/>
      <c r="C1746"/>
      <c r="D1746"/>
    </row>
    <row r="1747" spans="2:4" x14ac:dyDescent="0.2">
      <c r="B1747"/>
      <c r="C1747"/>
      <c r="D1747"/>
    </row>
    <row r="1748" spans="2:4" x14ac:dyDescent="0.2">
      <c r="B1748"/>
      <c r="C1748"/>
      <c r="D1748"/>
    </row>
    <row r="1749" spans="2:4" x14ac:dyDescent="0.2">
      <c r="B1749"/>
      <c r="C1749"/>
      <c r="D1749"/>
    </row>
    <row r="1750" spans="2:4" x14ac:dyDescent="0.2">
      <c r="B1750"/>
      <c r="C1750"/>
      <c r="D1750"/>
    </row>
    <row r="1751" spans="2:4" x14ac:dyDescent="0.2">
      <c r="B1751"/>
      <c r="C1751"/>
      <c r="D1751"/>
    </row>
    <row r="1752" spans="2:4" x14ac:dyDescent="0.2">
      <c r="B1752"/>
      <c r="C1752"/>
      <c r="D1752"/>
    </row>
    <row r="1753" spans="2:4" x14ac:dyDescent="0.2">
      <c r="B1753"/>
      <c r="C1753"/>
      <c r="D1753"/>
    </row>
    <row r="1754" spans="2:4" x14ac:dyDescent="0.2">
      <c r="B1754"/>
      <c r="C1754"/>
      <c r="D1754"/>
    </row>
    <row r="1755" spans="2:4" x14ac:dyDescent="0.2">
      <c r="B1755"/>
      <c r="C1755"/>
      <c r="D1755"/>
    </row>
    <row r="1756" spans="2:4" x14ac:dyDescent="0.2">
      <c r="B1756"/>
      <c r="C1756"/>
      <c r="D1756"/>
    </row>
    <row r="1757" spans="2:4" x14ac:dyDescent="0.2">
      <c r="B1757"/>
      <c r="C1757"/>
      <c r="D1757"/>
    </row>
    <row r="1758" spans="2:4" x14ac:dyDescent="0.2">
      <c r="B1758"/>
      <c r="C1758"/>
      <c r="D1758"/>
    </row>
    <row r="1759" spans="2:4" x14ac:dyDescent="0.2">
      <c r="B1759"/>
      <c r="C1759"/>
      <c r="D1759"/>
    </row>
    <row r="1760" spans="2:4" x14ac:dyDescent="0.2">
      <c r="B1760"/>
      <c r="C1760"/>
      <c r="D1760"/>
    </row>
    <row r="1761" spans="2:4" x14ac:dyDescent="0.2">
      <c r="B1761"/>
      <c r="C1761"/>
      <c r="D1761"/>
    </row>
    <row r="1762" spans="2:4" x14ac:dyDescent="0.2">
      <c r="B1762"/>
      <c r="C1762"/>
      <c r="D1762"/>
    </row>
    <row r="1763" spans="2:4" x14ac:dyDescent="0.2">
      <c r="B1763"/>
      <c r="C1763"/>
      <c r="D1763"/>
    </row>
    <row r="1764" spans="2:4" x14ac:dyDescent="0.2">
      <c r="B1764"/>
      <c r="C1764"/>
      <c r="D1764"/>
    </row>
    <row r="1765" spans="2:4" x14ac:dyDescent="0.2">
      <c r="B1765"/>
      <c r="C1765"/>
      <c r="D1765"/>
    </row>
    <row r="1766" spans="2:4" x14ac:dyDescent="0.2">
      <c r="B1766"/>
      <c r="C1766"/>
      <c r="D1766"/>
    </row>
    <row r="1767" spans="2:4" x14ac:dyDescent="0.2">
      <c r="B1767"/>
      <c r="C1767"/>
      <c r="D1767"/>
    </row>
    <row r="1768" spans="2:4" x14ac:dyDescent="0.2">
      <c r="B1768"/>
      <c r="C1768"/>
      <c r="D1768"/>
    </row>
    <row r="1769" spans="2:4" x14ac:dyDescent="0.2">
      <c r="B1769"/>
      <c r="C1769"/>
      <c r="D1769"/>
    </row>
    <row r="1770" spans="2:4" x14ac:dyDescent="0.2">
      <c r="B1770"/>
      <c r="C1770"/>
      <c r="D1770"/>
    </row>
    <row r="1771" spans="2:4" x14ac:dyDescent="0.2">
      <c r="B1771"/>
      <c r="C1771"/>
      <c r="D1771"/>
    </row>
    <row r="1772" spans="2:4" x14ac:dyDescent="0.2">
      <c r="B1772"/>
      <c r="C1772"/>
      <c r="D1772"/>
    </row>
    <row r="1773" spans="2:4" x14ac:dyDescent="0.2">
      <c r="B1773"/>
      <c r="C1773"/>
      <c r="D1773"/>
    </row>
    <row r="1774" spans="2:4" x14ac:dyDescent="0.2">
      <c r="B1774"/>
      <c r="C1774"/>
      <c r="D1774"/>
    </row>
    <row r="1775" spans="2:4" x14ac:dyDescent="0.2">
      <c r="B1775"/>
      <c r="C1775"/>
      <c r="D1775"/>
    </row>
    <row r="1776" spans="2:4" x14ac:dyDescent="0.2">
      <c r="B1776"/>
      <c r="C1776"/>
      <c r="D1776"/>
    </row>
    <row r="1777" spans="2:4" x14ac:dyDescent="0.2">
      <c r="B1777"/>
      <c r="C1777"/>
      <c r="D1777"/>
    </row>
    <row r="1778" spans="2:4" x14ac:dyDescent="0.2">
      <c r="B1778"/>
      <c r="C1778"/>
      <c r="D1778"/>
    </row>
    <row r="1779" spans="2:4" x14ac:dyDescent="0.2">
      <c r="B1779"/>
      <c r="C1779"/>
      <c r="D1779"/>
    </row>
    <row r="1780" spans="2:4" x14ac:dyDescent="0.2">
      <c r="B1780"/>
      <c r="C1780"/>
      <c r="D1780"/>
    </row>
    <row r="1781" spans="2:4" x14ac:dyDescent="0.2">
      <c r="B1781"/>
      <c r="C1781"/>
      <c r="D1781"/>
    </row>
    <row r="1782" spans="2:4" x14ac:dyDescent="0.2">
      <c r="B1782"/>
      <c r="C1782"/>
      <c r="D1782"/>
    </row>
    <row r="1783" spans="2:4" x14ac:dyDescent="0.2">
      <c r="B1783"/>
      <c r="C1783"/>
      <c r="D1783"/>
    </row>
    <row r="1784" spans="2:4" x14ac:dyDescent="0.2">
      <c r="B1784"/>
      <c r="C1784"/>
      <c r="D1784"/>
    </row>
    <row r="1785" spans="2:4" x14ac:dyDescent="0.2">
      <c r="B1785"/>
      <c r="C1785"/>
      <c r="D1785"/>
    </row>
    <row r="1786" spans="2:4" x14ac:dyDescent="0.2">
      <c r="B1786"/>
      <c r="C1786"/>
      <c r="D1786"/>
    </row>
    <row r="1787" spans="2:4" x14ac:dyDescent="0.2">
      <c r="B1787"/>
      <c r="C1787"/>
      <c r="D1787"/>
    </row>
    <row r="1788" spans="2:4" x14ac:dyDescent="0.2">
      <c r="B1788"/>
      <c r="C1788"/>
      <c r="D1788"/>
    </row>
    <row r="1789" spans="2:4" x14ac:dyDescent="0.2">
      <c r="B1789"/>
      <c r="C1789"/>
      <c r="D1789"/>
    </row>
    <row r="1790" spans="2:4" x14ac:dyDescent="0.2">
      <c r="B1790"/>
      <c r="C1790"/>
      <c r="D1790"/>
    </row>
    <row r="1791" spans="2:4" x14ac:dyDescent="0.2">
      <c r="B1791"/>
      <c r="C1791"/>
      <c r="D1791"/>
    </row>
    <row r="1792" spans="2:4" x14ac:dyDescent="0.2">
      <c r="B1792"/>
      <c r="C1792"/>
      <c r="D1792"/>
    </row>
    <row r="1793" spans="2:4" x14ac:dyDescent="0.2">
      <c r="B1793"/>
      <c r="C1793"/>
      <c r="D1793"/>
    </row>
    <row r="1794" spans="2:4" x14ac:dyDescent="0.2">
      <c r="B1794"/>
      <c r="C1794"/>
      <c r="D1794"/>
    </row>
    <row r="1795" spans="2:4" x14ac:dyDescent="0.2">
      <c r="B1795"/>
      <c r="C1795"/>
      <c r="D1795"/>
    </row>
    <row r="1796" spans="2:4" x14ac:dyDescent="0.2">
      <c r="B1796"/>
      <c r="C1796"/>
      <c r="D1796"/>
    </row>
    <row r="1797" spans="2:4" x14ac:dyDescent="0.2">
      <c r="B1797"/>
      <c r="C1797"/>
      <c r="D1797"/>
    </row>
    <row r="1798" spans="2:4" x14ac:dyDescent="0.2">
      <c r="B1798"/>
      <c r="C1798"/>
      <c r="D1798"/>
    </row>
    <row r="1799" spans="2:4" x14ac:dyDescent="0.2">
      <c r="B1799"/>
      <c r="C1799"/>
      <c r="D1799"/>
    </row>
    <row r="1800" spans="2:4" x14ac:dyDescent="0.2">
      <c r="B1800"/>
      <c r="C1800"/>
      <c r="D1800"/>
    </row>
    <row r="1801" spans="2:4" x14ac:dyDescent="0.2">
      <c r="B1801"/>
      <c r="C1801"/>
      <c r="D1801"/>
    </row>
    <row r="1802" spans="2:4" x14ac:dyDescent="0.2">
      <c r="B1802"/>
      <c r="C1802"/>
      <c r="D1802"/>
    </row>
    <row r="1803" spans="2:4" x14ac:dyDescent="0.2">
      <c r="B1803"/>
      <c r="C1803"/>
      <c r="D1803"/>
    </row>
    <row r="1804" spans="2:4" x14ac:dyDescent="0.2">
      <c r="B1804"/>
      <c r="C1804"/>
      <c r="D1804"/>
    </row>
    <row r="1805" spans="2:4" x14ac:dyDescent="0.2">
      <c r="B1805"/>
      <c r="C1805"/>
      <c r="D1805"/>
    </row>
    <row r="1806" spans="2:4" x14ac:dyDescent="0.2">
      <c r="B1806"/>
      <c r="C1806"/>
      <c r="D1806"/>
    </row>
    <row r="1807" spans="2:4" x14ac:dyDescent="0.2">
      <c r="B1807"/>
      <c r="C1807"/>
      <c r="D1807"/>
    </row>
    <row r="1808" spans="2:4" x14ac:dyDescent="0.2">
      <c r="B1808"/>
      <c r="C1808"/>
      <c r="D1808"/>
    </row>
    <row r="1809" spans="2:4" x14ac:dyDescent="0.2">
      <c r="B1809"/>
      <c r="C1809"/>
      <c r="D1809"/>
    </row>
    <row r="1810" spans="2:4" x14ac:dyDescent="0.2">
      <c r="B1810"/>
      <c r="C1810"/>
      <c r="D1810"/>
    </row>
    <row r="1811" spans="2:4" x14ac:dyDescent="0.2">
      <c r="B1811"/>
      <c r="C1811"/>
      <c r="D1811"/>
    </row>
    <row r="1812" spans="2:4" x14ac:dyDescent="0.2">
      <c r="B1812"/>
      <c r="C1812"/>
      <c r="D1812"/>
    </row>
    <row r="1813" spans="2:4" x14ac:dyDescent="0.2">
      <c r="B1813"/>
      <c r="C1813"/>
      <c r="D1813"/>
    </row>
    <row r="1814" spans="2:4" x14ac:dyDescent="0.2">
      <c r="B1814"/>
      <c r="C1814"/>
      <c r="D1814"/>
    </row>
    <row r="1815" spans="2:4" x14ac:dyDescent="0.2">
      <c r="B1815"/>
      <c r="C1815"/>
      <c r="D1815"/>
    </row>
    <row r="1816" spans="2:4" x14ac:dyDescent="0.2">
      <c r="B1816"/>
      <c r="C1816"/>
      <c r="D1816"/>
    </row>
    <row r="1817" spans="2:4" x14ac:dyDescent="0.2">
      <c r="B1817"/>
      <c r="C1817"/>
      <c r="D1817"/>
    </row>
    <row r="1818" spans="2:4" x14ac:dyDescent="0.2">
      <c r="B1818"/>
      <c r="C1818"/>
      <c r="D1818"/>
    </row>
    <row r="1819" spans="2:4" x14ac:dyDescent="0.2">
      <c r="B1819"/>
      <c r="C1819"/>
      <c r="D1819"/>
    </row>
    <row r="1820" spans="2:4" x14ac:dyDescent="0.2">
      <c r="B1820"/>
      <c r="C1820"/>
      <c r="D1820"/>
    </row>
    <row r="1821" spans="2:4" x14ac:dyDescent="0.2">
      <c r="B1821"/>
      <c r="C1821"/>
      <c r="D1821"/>
    </row>
    <row r="1822" spans="2:4" x14ac:dyDescent="0.2">
      <c r="B1822"/>
      <c r="C1822"/>
      <c r="D1822"/>
    </row>
    <row r="1823" spans="2:4" x14ac:dyDescent="0.2">
      <c r="B1823"/>
      <c r="C1823"/>
      <c r="D1823"/>
    </row>
    <row r="1824" spans="2:4" x14ac:dyDescent="0.2">
      <c r="B1824"/>
      <c r="C1824"/>
      <c r="D1824"/>
    </row>
    <row r="1825" spans="2:4" x14ac:dyDescent="0.2">
      <c r="B1825"/>
      <c r="C1825"/>
      <c r="D1825"/>
    </row>
    <row r="1826" spans="2:4" x14ac:dyDescent="0.2">
      <c r="B1826"/>
      <c r="C1826"/>
      <c r="D1826"/>
    </row>
    <row r="1827" spans="2:4" x14ac:dyDescent="0.2">
      <c r="B1827"/>
      <c r="C1827"/>
      <c r="D1827"/>
    </row>
    <row r="1828" spans="2:4" x14ac:dyDescent="0.2">
      <c r="B1828"/>
      <c r="C1828"/>
      <c r="D1828"/>
    </row>
    <row r="1829" spans="2:4" x14ac:dyDescent="0.2">
      <c r="B1829"/>
      <c r="C1829"/>
      <c r="D1829"/>
    </row>
    <row r="1830" spans="2:4" x14ac:dyDescent="0.2">
      <c r="B1830"/>
      <c r="C1830"/>
      <c r="D1830"/>
    </row>
    <row r="1831" spans="2:4" x14ac:dyDescent="0.2">
      <c r="B1831"/>
      <c r="C1831"/>
      <c r="D1831"/>
    </row>
    <row r="1832" spans="2:4" x14ac:dyDescent="0.2">
      <c r="B1832"/>
      <c r="C1832"/>
      <c r="D1832"/>
    </row>
    <row r="1833" spans="2:4" x14ac:dyDescent="0.2">
      <c r="B1833"/>
      <c r="C1833"/>
      <c r="D1833"/>
    </row>
    <row r="1834" spans="2:4" x14ac:dyDescent="0.2">
      <c r="B1834"/>
      <c r="C1834"/>
      <c r="D1834"/>
    </row>
    <row r="1835" spans="2:4" x14ac:dyDescent="0.2">
      <c r="B1835"/>
      <c r="C1835"/>
      <c r="D1835"/>
    </row>
    <row r="1836" spans="2:4" x14ac:dyDescent="0.2">
      <c r="B1836"/>
      <c r="C1836"/>
      <c r="D1836"/>
    </row>
    <row r="1837" spans="2:4" x14ac:dyDescent="0.2">
      <c r="B1837"/>
      <c r="C1837"/>
      <c r="D1837"/>
    </row>
    <row r="1838" spans="2:4" x14ac:dyDescent="0.2">
      <c r="B1838"/>
      <c r="C1838"/>
      <c r="D1838"/>
    </row>
    <row r="1839" spans="2:4" x14ac:dyDescent="0.2">
      <c r="B1839"/>
      <c r="C1839"/>
      <c r="D1839"/>
    </row>
    <row r="1840" spans="2:4" x14ac:dyDescent="0.2">
      <c r="B1840"/>
      <c r="C1840"/>
      <c r="D1840"/>
    </row>
    <row r="1841" spans="2:4" x14ac:dyDescent="0.2">
      <c r="B1841"/>
      <c r="C1841"/>
      <c r="D1841"/>
    </row>
    <row r="1842" spans="2:4" x14ac:dyDescent="0.2">
      <c r="B1842"/>
      <c r="C1842"/>
      <c r="D1842"/>
    </row>
    <row r="1843" spans="2:4" x14ac:dyDescent="0.2">
      <c r="B1843"/>
      <c r="C1843"/>
      <c r="D1843"/>
    </row>
    <row r="1844" spans="2:4" x14ac:dyDescent="0.2">
      <c r="B1844"/>
      <c r="C1844"/>
      <c r="D1844"/>
    </row>
    <row r="1845" spans="2:4" x14ac:dyDescent="0.2">
      <c r="B1845"/>
      <c r="C1845"/>
      <c r="D1845"/>
    </row>
    <row r="1846" spans="2:4" x14ac:dyDescent="0.2">
      <c r="B1846"/>
      <c r="C1846"/>
      <c r="D1846"/>
    </row>
    <row r="1847" spans="2:4" x14ac:dyDescent="0.2">
      <c r="B1847"/>
      <c r="C1847"/>
      <c r="D1847"/>
    </row>
    <row r="1848" spans="2:4" x14ac:dyDescent="0.2">
      <c r="B1848"/>
      <c r="C1848"/>
      <c r="D1848"/>
    </row>
    <row r="1849" spans="2:4" x14ac:dyDescent="0.2">
      <c r="B1849"/>
      <c r="C1849"/>
      <c r="D1849"/>
    </row>
    <row r="1850" spans="2:4" x14ac:dyDescent="0.2">
      <c r="B1850"/>
      <c r="C1850"/>
      <c r="D1850"/>
    </row>
    <row r="1851" spans="2:4" x14ac:dyDescent="0.2">
      <c r="B1851"/>
      <c r="C1851"/>
      <c r="D1851"/>
    </row>
    <row r="1852" spans="2:4" x14ac:dyDescent="0.2">
      <c r="B1852"/>
      <c r="C1852"/>
      <c r="D1852"/>
    </row>
    <row r="1853" spans="2:4" x14ac:dyDescent="0.2">
      <c r="B1853"/>
      <c r="C1853"/>
      <c r="D1853"/>
    </row>
    <row r="1854" spans="2:4" x14ac:dyDescent="0.2">
      <c r="B1854"/>
      <c r="C1854"/>
      <c r="D1854"/>
    </row>
    <row r="1855" spans="2:4" x14ac:dyDescent="0.2">
      <c r="B1855"/>
      <c r="C1855"/>
      <c r="D1855"/>
    </row>
    <row r="1856" spans="2:4" x14ac:dyDescent="0.2">
      <c r="B1856"/>
      <c r="C1856"/>
      <c r="D1856"/>
    </row>
    <row r="1857" spans="2:4" x14ac:dyDescent="0.2">
      <c r="B1857"/>
      <c r="C1857"/>
      <c r="D1857"/>
    </row>
    <row r="1858" spans="2:4" x14ac:dyDescent="0.2">
      <c r="B1858"/>
      <c r="C1858"/>
      <c r="D1858"/>
    </row>
    <row r="1859" spans="2:4" x14ac:dyDescent="0.2">
      <c r="B1859"/>
      <c r="C1859"/>
      <c r="D1859"/>
    </row>
    <row r="1860" spans="2:4" x14ac:dyDescent="0.2">
      <c r="B1860"/>
      <c r="C1860"/>
      <c r="D1860"/>
    </row>
    <row r="1861" spans="2:4" x14ac:dyDescent="0.2">
      <c r="B1861"/>
      <c r="C1861"/>
      <c r="D1861"/>
    </row>
    <row r="1862" spans="2:4" x14ac:dyDescent="0.2">
      <c r="B1862"/>
      <c r="C1862"/>
      <c r="D1862"/>
    </row>
    <row r="1863" spans="2:4" x14ac:dyDescent="0.2">
      <c r="B1863"/>
      <c r="C1863"/>
      <c r="D1863"/>
    </row>
    <row r="1864" spans="2:4" x14ac:dyDescent="0.2">
      <c r="B1864"/>
      <c r="C1864"/>
      <c r="D1864"/>
    </row>
    <row r="1865" spans="2:4" x14ac:dyDescent="0.2">
      <c r="B1865"/>
      <c r="C1865"/>
      <c r="D1865"/>
    </row>
    <row r="1866" spans="2:4" x14ac:dyDescent="0.2">
      <c r="B1866"/>
      <c r="C1866"/>
      <c r="D1866"/>
    </row>
    <row r="1867" spans="2:4" x14ac:dyDescent="0.2">
      <c r="B1867"/>
      <c r="C1867"/>
      <c r="D1867"/>
    </row>
    <row r="1868" spans="2:4" x14ac:dyDescent="0.2">
      <c r="B1868"/>
      <c r="C1868"/>
      <c r="D1868"/>
    </row>
    <row r="1869" spans="2:4" x14ac:dyDescent="0.2">
      <c r="B1869"/>
      <c r="C1869"/>
      <c r="D1869"/>
    </row>
    <row r="1870" spans="2:4" x14ac:dyDescent="0.2">
      <c r="B1870"/>
      <c r="C1870"/>
      <c r="D1870"/>
    </row>
    <row r="1871" spans="2:4" x14ac:dyDescent="0.2">
      <c r="B1871"/>
      <c r="C1871"/>
      <c r="D1871"/>
    </row>
    <row r="1872" spans="2:4" x14ac:dyDescent="0.2">
      <c r="B1872"/>
      <c r="C1872"/>
      <c r="D1872"/>
    </row>
    <row r="1873" spans="2:4" x14ac:dyDescent="0.2">
      <c r="B1873"/>
      <c r="C1873"/>
      <c r="D1873"/>
    </row>
    <row r="1874" spans="2:4" x14ac:dyDescent="0.2">
      <c r="B1874"/>
      <c r="C1874"/>
      <c r="D1874"/>
    </row>
    <row r="1875" spans="2:4" x14ac:dyDescent="0.2">
      <c r="B1875"/>
      <c r="C1875"/>
      <c r="D1875"/>
    </row>
    <row r="1876" spans="2:4" x14ac:dyDescent="0.2">
      <c r="B1876"/>
      <c r="C1876"/>
      <c r="D1876"/>
    </row>
    <row r="1877" spans="2:4" x14ac:dyDescent="0.2">
      <c r="B1877"/>
      <c r="C1877"/>
      <c r="D1877"/>
    </row>
    <row r="1878" spans="2:4" x14ac:dyDescent="0.2">
      <c r="B1878"/>
      <c r="C1878"/>
      <c r="D1878"/>
    </row>
    <row r="1879" spans="2:4" x14ac:dyDescent="0.2">
      <c r="B1879"/>
      <c r="C1879"/>
      <c r="D1879"/>
    </row>
    <row r="1880" spans="2:4" x14ac:dyDescent="0.2">
      <c r="B1880"/>
      <c r="C1880"/>
      <c r="D1880"/>
    </row>
    <row r="1881" spans="2:4" x14ac:dyDescent="0.2">
      <c r="B1881"/>
      <c r="C1881"/>
      <c r="D1881"/>
    </row>
    <row r="1882" spans="2:4" x14ac:dyDescent="0.2">
      <c r="B1882"/>
      <c r="C1882"/>
      <c r="D1882"/>
    </row>
    <row r="1883" spans="2:4" x14ac:dyDescent="0.2">
      <c r="B1883"/>
      <c r="C1883"/>
      <c r="D1883"/>
    </row>
    <row r="1884" spans="2:4" x14ac:dyDescent="0.2">
      <c r="B1884"/>
      <c r="C1884"/>
      <c r="D1884"/>
    </row>
    <row r="1885" spans="2:4" x14ac:dyDescent="0.2">
      <c r="B1885"/>
      <c r="C1885"/>
      <c r="D1885"/>
    </row>
    <row r="1886" spans="2:4" x14ac:dyDescent="0.2">
      <c r="B1886"/>
      <c r="C1886"/>
      <c r="D1886"/>
    </row>
    <row r="1887" spans="2:4" x14ac:dyDescent="0.2">
      <c r="B1887"/>
      <c r="C1887"/>
      <c r="D1887"/>
    </row>
    <row r="1888" spans="2:4" x14ac:dyDescent="0.2">
      <c r="B1888"/>
      <c r="C1888"/>
      <c r="D1888"/>
    </row>
    <row r="1889" spans="2:4" x14ac:dyDescent="0.2">
      <c r="B1889"/>
      <c r="C1889"/>
      <c r="D1889"/>
    </row>
    <row r="1890" spans="2:4" x14ac:dyDescent="0.2">
      <c r="B1890"/>
      <c r="C1890"/>
      <c r="D1890"/>
    </row>
    <row r="1891" spans="2:4" x14ac:dyDescent="0.2">
      <c r="B1891"/>
      <c r="C1891"/>
      <c r="D1891"/>
    </row>
    <row r="1892" spans="2:4" x14ac:dyDescent="0.2">
      <c r="B1892"/>
      <c r="C1892"/>
      <c r="D1892"/>
    </row>
    <row r="1893" spans="2:4" x14ac:dyDescent="0.2">
      <c r="B1893"/>
      <c r="C1893"/>
      <c r="D1893"/>
    </row>
    <row r="1894" spans="2:4" x14ac:dyDescent="0.2">
      <c r="B1894"/>
      <c r="C1894"/>
      <c r="D1894"/>
    </row>
    <row r="1895" spans="2:4" x14ac:dyDescent="0.2">
      <c r="B1895"/>
      <c r="C1895"/>
      <c r="D1895"/>
    </row>
    <row r="1896" spans="2:4" x14ac:dyDescent="0.2">
      <c r="B1896"/>
      <c r="C1896"/>
      <c r="D1896"/>
    </row>
    <row r="1897" spans="2:4" x14ac:dyDescent="0.2">
      <c r="B1897"/>
      <c r="C1897"/>
      <c r="D1897"/>
    </row>
    <row r="1898" spans="2:4" x14ac:dyDescent="0.2">
      <c r="B1898"/>
      <c r="C1898"/>
      <c r="D1898"/>
    </row>
    <row r="1899" spans="2:4" x14ac:dyDescent="0.2">
      <c r="B1899"/>
      <c r="C1899"/>
      <c r="D1899"/>
    </row>
    <row r="1900" spans="2:4" x14ac:dyDescent="0.2">
      <c r="B1900"/>
      <c r="C1900"/>
      <c r="D1900"/>
    </row>
    <row r="1901" spans="2:4" x14ac:dyDescent="0.2">
      <c r="B1901"/>
      <c r="C1901"/>
      <c r="D1901"/>
    </row>
    <row r="1902" spans="2:4" x14ac:dyDescent="0.2">
      <c r="B1902"/>
      <c r="C1902"/>
      <c r="D1902"/>
    </row>
    <row r="1903" spans="2:4" x14ac:dyDescent="0.2">
      <c r="B1903"/>
      <c r="C1903"/>
      <c r="D1903"/>
    </row>
    <row r="1904" spans="2:4" x14ac:dyDescent="0.2">
      <c r="B1904"/>
      <c r="C1904"/>
      <c r="D1904"/>
    </row>
    <row r="1905" spans="2:4" x14ac:dyDescent="0.2">
      <c r="B1905"/>
      <c r="C1905"/>
      <c r="D1905"/>
    </row>
    <row r="1906" spans="2:4" x14ac:dyDescent="0.2">
      <c r="B1906"/>
      <c r="C1906"/>
      <c r="D1906"/>
    </row>
    <row r="1907" spans="2:4" x14ac:dyDescent="0.2">
      <c r="B1907"/>
      <c r="C1907"/>
      <c r="D1907"/>
    </row>
    <row r="1908" spans="2:4" x14ac:dyDescent="0.2">
      <c r="B1908"/>
      <c r="C1908"/>
      <c r="D1908"/>
    </row>
    <row r="1909" spans="2:4" x14ac:dyDescent="0.2">
      <c r="B1909"/>
      <c r="C1909"/>
      <c r="D1909"/>
    </row>
    <row r="1910" spans="2:4" x14ac:dyDescent="0.2">
      <c r="B1910"/>
      <c r="C1910"/>
      <c r="D1910"/>
    </row>
    <row r="1911" spans="2:4" x14ac:dyDescent="0.2">
      <c r="B1911"/>
      <c r="C1911"/>
      <c r="D1911"/>
    </row>
    <row r="1912" spans="2:4" x14ac:dyDescent="0.2">
      <c r="B1912"/>
      <c r="C1912"/>
      <c r="D1912"/>
    </row>
    <row r="1913" spans="2:4" x14ac:dyDescent="0.2">
      <c r="B1913"/>
      <c r="C1913"/>
      <c r="D1913"/>
    </row>
    <row r="1914" spans="2:4" x14ac:dyDescent="0.2">
      <c r="B1914"/>
      <c r="C1914"/>
      <c r="D1914"/>
    </row>
    <row r="1915" spans="2:4" x14ac:dyDescent="0.2">
      <c r="B1915"/>
      <c r="C1915"/>
      <c r="D1915"/>
    </row>
    <row r="1916" spans="2:4" x14ac:dyDescent="0.2">
      <c r="B1916"/>
      <c r="C1916"/>
      <c r="D1916"/>
    </row>
    <row r="1917" spans="2:4" x14ac:dyDescent="0.2">
      <c r="B1917"/>
      <c r="C1917"/>
      <c r="D1917"/>
    </row>
    <row r="1918" spans="2:4" x14ac:dyDescent="0.2">
      <c r="B1918"/>
      <c r="C1918"/>
      <c r="D1918"/>
    </row>
    <row r="1919" spans="2:4" x14ac:dyDescent="0.2">
      <c r="B1919"/>
      <c r="C1919"/>
      <c r="D1919"/>
    </row>
    <row r="1920" spans="2:4" x14ac:dyDescent="0.2">
      <c r="B1920"/>
      <c r="C1920"/>
      <c r="D1920"/>
    </row>
    <row r="1921" spans="2:4" x14ac:dyDescent="0.2">
      <c r="B1921"/>
      <c r="C1921"/>
      <c r="D1921"/>
    </row>
    <row r="1922" spans="2:4" x14ac:dyDescent="0.2">
      <c r="B1922"/>
      <c r="C1922"/>
      <c r="D1922"/>
    </row>
    <row r="1923" spans="2:4" x14ac:dyDescent="0.2">
      <c r="B1923"/>
      <c r="C1923"/>
      <c r="D1923"/>
    </row>
    <row r="1924" spans="2:4" x14ac:dyDescent="0.2">
      <c r="B1924"/>
      <c r="C1924"/>
      <c r="D1924"/>
    </row>
    <row r="1925" spans="2:4" x14ac:dyDescent="0.2">
      <c r="B1925"/>
      <c r="C1925"/>
      <c r="D1925"/>
    </row>
    <row r="1926" spans="2:4" x14ac:dyDescent="0.2">
      <c r="B1926"/>
      <c r="C1926"/>
      <c r="D1926"/>
    </row>
    <row r="1927" spans="2:4" x14ac:dyDescent="0.2">
      <c r="B1927"/>
      <c r="C1927"/>
      <c r="D1927"/>
    </row>
    <row r="1928" spans="2:4" x14ac:dyDescent="0.2">
      <c r="B1928"/>
      <c r="C1928"/>
      <c r="D1928"/>
    </row>
    <row r="1929" spans="2:4" x14ac:dyDescent="0.2">
      <c r="B1929"/>
      <c r="C1929"/>
      <c r="D1929"/>
    </row>
    <row r="1930" spans="2:4" x14ac:dyDescent="0.2">
      <c r="B1930"/>
      <c r="C1930"/>
      <c r="D1930"/>
    </row>
    <row r="1931" spans="2:4" x14ac:dyDescent="0.2">
      <c r="B1931"/>
      <c r="C1931"/>
      <c r="D1931"/>
    </row>
    <row r="1932" spans="2:4" x14ac:dyDescent="0.2">
      <c r="B1932"/>
      <c r="C1932"/>
      <c r="D1932"/>
    </row>
    <row r="1933" spans="2:4" x14ac:dyDescent="0.2">
      <c r="B1933"/>
      <c r="C1933"/>
      <c r="D1933"/>
    </row>
    <row r="1934" spans="2:4" x14ac:dyDescent="0.2">
      <c r="B1934"/>
      <c r="C1934"/>
      <c r="D1934"/>
    </row>
    <row r="1935" spans="2:4" x14ac:dyDescent="0.2">
      <c r="B1935"/>
      <c r="C1935"/>
      <c r="D1935"/>
    </row>
    <row r="1936" spans="2:4" x14ac:dyDescent="0.2">
      <c r="B1936"/>
      <c r="C1936"/>
      <c r="D1936"/>
    </row>
    <row r="1937" spans="2:4" x14ac:dyDescent="0.2">
      <c r="B1937"/>
      <c r="C1937"/>
      <c r="D1937"/>
    </row>
    <row r="1938" spans="2:4" x14ac:dyDescent="0.2">
      <c r="B1938"/>
      <c r="C1938"/>
      <c r="D1938"/>
    </row>
    <row r="1939" spans="2:4" x14ac:dyDescent="0.2">
      <c r="B1939"/>
      <c r="C1939"/>
      <c r="D1939"/>
    </row>
    <row r="1940" spans="2:4" x14ac:dyDescent="0.2">
      <c r="B1940"/>
      <c r="C1940"/>
      <c r="D1940"/>
    </row>
    <row r="1941" spans="2:4" x14ac:dyDescent="0.2">
      <c r="B1941"/>
      <c r="C1941"/>
      <c r="D1941"/>
    </row>
    <row r="1942" spans="2:4" x14ac:dyDescent="0.2">
      <c r="B1942"/>
      <c r="C1942"/>
      <c r="D1942"/>
    </row>
    <row r="1943" spans="2:4" x14ac:dyDescent="0.2">
      <c r="B1943"/>
      <c r="C1943"/>
      <c r="D1943"/>
    </row>
    <row r="1944" spans="2:4" x14ac:dyDescent="0.2">
      <c r="B1944"/>
      <c r="C1944"/>
      <c r="D1944"/>
    </row>
    <row r="1945" spans="2:4" x14ac:dyDescent="0.2">
      <c r="B1945"/>
      <c r="C1945"/>
      <c r="D1945"/>
    </row>
    <row r="1946" spans="2:4" x14ac:dyDescent="0.2">
      <c r="B1946"/>
      <c r="C1946"/>
      <c r="D1946"/>
    </row>
    <row r="1947" spans="2:4" x14ac:dyDescent="0.2">
      <c r="B1947"/>
      <c r="C1947"/>
      <c r="D1947"/>
    </row>
    <row r="1948" spans="2:4" x14ac:dyDescent="0.2">
      <c r="B1948"/>
      <c r="C1948"/>
      <c r="D1948"/>
    </row>
    <row r="1949" spans="2:4" x14ac:dyDescent="0.2">
      <c r="B1949"/>
      <c r="C1949"/>
      <c r="D1949"/>
    </row>
    <row r="1950" spans="2:4" x14ac:dyDescent="0.2">
      <c r="B1950"/>
      <c r="C1950"/>
      <c r="D1950"/>
    </row>
    <row r="1951" spans="2:4" x14ac:dyDescent="0.2">
      <c r="B1951"/>
      <c r="C1951"/>
      <c r="D1951"/>
    </row>
    <row r="1952" spans="2:4" x14ac:dyDescent="0.2">
      <c r="B1952"/>
      <c r="C1952"/>
      <c r="D1952"/>
    </row>
    <row r="1953" spans="2:4" x14ac:dyDescent="0.2">
      <c r="B1953"/>
      <c r="C1953"/>
      <c r="D1953"/>
    </row>
    <row r="1954" spans="2:4" x14ac:dyDescent="0.2">
      <c r="B1954"/>
      <c r="C1954"/>
      <c r="D1954"/>
    </row>
    <row r="1955" spans="2:4" x14ac:dyDescent="0.2">
      <c r="B1955"/>
      <c r="C1955"/>
      <c r="D1955"/>
    </row>
    <row r="1956" spans="2:4" x14ac:dyDescent="0.2">
      <c r="B1956"/>
      <c r="C1956"/>
      <c r="D1956"/>
    </row>
    <row r="1957" spans="2:4" x14ac:dyDescent="0.2">
      <c r="B1957"/>
      <c r="C1957"/>
      <c r="D1957"/>
    </row>
    <row r="1958" spans="2:4" x14ac:dyDescent="0.2">
      <c r="B1958"/>
      <c r="C1958"/>
      <c r="D1958"/>
    </row>
    <row r="1959" spans="2:4" x14ac:dyDescent="0.2">
      <c r="B1959"/>
      <c r="C1959"/>
      <c r="D1959"/>
    </row>
    <row r="1960" spans="2:4" x14ac:dyDescent="0.2">
      <c r="B1960"/>
      <c r="C1960"/>
      <c r="D1960"/>
    </row>
    <row r="1961" spans="2:4" x14ac:dyDescent="0.2">
      <c r="B1961"/>
      <c r="C1961"/>
      <c r="D1961"/>
    </row>
    <row r="1962" spans="2:4" x14ac:dyDescent="0.2">
      <c r="B1962"/>
      <c r="C1962"/>
      <c r="D1962"/>
    </row>
    <row r="1963" spans="2:4" x14ac:dyDescent="0.2">
      <c r="B1963"/>
      <c r="C1963"/>
      <c r="D1963"/>
    </row>
    <row r="1964" spans="2:4" x14ac:dyDescent="0.2">
      <c r="B1964"/>
      <c r="C1964"/>
      <c r="D1964"/>
    </row>
    <row r="1965" spans="2:4" x14ac:dyDescent="0.2">
      <c r="B1965"/>
      <c r="C1965"/>
      <c r="D1965"/>
    </row>
    <row r="1966" spans="2:4" x14ac:dyDescent="0.2">
      <c r="B1966"/>
      <c r="C1966"/>
      <c r="D1966"/>
    </row>
    <row r="1967" spans="2:4" x14ac:dyDescent="0.2">
      <c r="B1967"/>
      <c r="C1967"/>
      <c r="D1967"/>
    </row>
    <row r="1968" spans="2:4" x14ac:dyDescent="0.2">
      <c r="B1968"/>
      <c r="C1968"/>
      <c r="D1968"/>
    </row>
    <row r="1969" spans="2:4" x14ac:dyDescent="0.2">
      <c r="B1969"/>
      <c r="C1969"/>
      <c r="D1969"/>
    </row>
    <row r="1970" spans="2:4" x14ac:dyDescent="0.2">
      <c r="B1970"/>
      <c r="C1970"/>
      <c r="D1970"/>
    </row>
    <row r="1971" spans="2:4" x14ac:dyDescent="0.2">
      <c r="B1971"/>
      <c r="C1971"/>
      <c r="D1971"/>
    </row>
    <row r="1972" spans="2:4" x14ac:dyDescent="0.2">
      <c r="B1972"/>
      <c r="C1972"/>
      <c r="D1972"/>
    </row>
    <row r="1973" spans="2:4" x14ac:dyDescent="0.2">
      <c r="B1973"/>
      <c r="C1973"/>
      <c r="D1973"/>
    </row>
    <row r="1974" spans="2:4" x14ac:dyDescent="0.2">
      <c r="B1974"/>
      <c r="C1974"/>
      <c r="D1974"/>
    </row>
    <row r="1975" spans="2:4" x14ac:dyDescent="0.2">
      <c r="B1975"/>
      <c r="C1975"/>
      <c r="D1975"/>
    </row>
    <row r="1976" spans="2:4" x14ac:dyDescent="0.2">
      <c r="B1976"/>
      <c r="C1976"/>
      <c r="D1976"/>
    </row>
    <row r="1977" spans="2:4" x14ac:dyDescent="0.2">
      <c r="B1977"/>
      <c r="C1977"/>
      <c r="D1977"/>
    </row>
    <row r="1978" spans="2:4" x14ac:dyDescent="0.2">
      <c r="B1978"/>
      <c r="C1978"/>
      <c r="D1978"/>
    </row>
    <row r="1979" spans="2:4" x14ac:dyDescent="0.2">
      <c r="B1979"/>
      <c r="C1979"/>
      <c r="D1979"/>
    </row>
    <row r="1980" spans="2:4" x14ac:dyDescent="0.2">
      <c r="B1980"/>
      <c r="C1980"/>
      <c r="D1980"/>
    </row>
    <row r="1981" spans="2:4" x14ac:dyDescent="0.2">
      <c r="B1981"/>
      <c r="C1981"/>
      <c r="D1981"/>
    </row>
    <row r="1982" spans="2:4" x14ac:dyDescent="0.2">
      <c r="B1982"/>
      <c r="C1982"/>
      <c r="D1982"/>
    </row>
    <row r="1983" spans="2:4" x14ac:dyDescent="0.2">
      <c r="B1983"/>
      <c r="C1983"/>
      <c r="D1983"/>
    </row>
    <row r="1984" spans="2:4" x14ac:dyDescent="0.2">
      <c r="B1984"/>
      <c r="C1984"/>
      <c r="D1984"/>
    </row>
    <row r="1985" spans="2:4" x14ac:dyDescent="0.2">
      <c r="B1985"/>
      <c r="C1985"/>
      <c r="D1985"/>
    </row>
    <row r="1986" spans="2:4" x14ac:dyDescent="0.2">
      <c r="B1986"/>
      <c r="C1986"/>
      <c r="D1986"/>
    </row>
    <row r="1987" spans="2:4" x14ac:dyDescent="0.2">
      <c r="B1987"/>
      <c r="C1987"/>
      <c r="D1987"/>
    </row>
    <row r="1988" spans="2:4" x14ac:dyDescent="0.2">
      <c r="B1988"/>
      <c r="C1988"/>
      <c r="D1988"/>
    </row>
    <row r="1989" spans="2:4" x14ac:dyDescent="0.2">
      <c r="B1989"/>
      <c r="C1989"/>
      <c r="D1989"/>
    </row>
    <row r="1990" spans="2:4" x14ac:dyDescent="0.2">
      <c r="B1990"/>
      <c r="C1990"/>
      <c r="D1990"/>
    </row>
    <row r="1991" spans="2:4" x14ac:dyDescent="0.2">
      <c r="B1991"/>
      <c r="C1991"/>
      <c r="D1991"/>
    </row>
    <row r="1992" spans="2:4" x14ac:dyDescent="0.2">
      <c r="B1992"/>
      <c r="C1992"/>
      <c r="D1992"/>
    </row>
    <row r="1993" spans="2:4" x14ac:dyDescent="0.2">
      <c r="B1993"/>
      <c r="C1993"/>
      <c r="D1993"/>
    </row>
    <row r="1994" spans="2:4" x14ac:dyDescent="0.2">
      <c r="B1994"/>
      <c r="C1994"/>
      <c r="D1994"/>
    </row>
    <row r="1995" spans="2:4" x14ac:dyDescent="0.2">
      <c r="B1995"/>
      <c r="C1995"/>
      <c r="D1995"/>
    </row>
    <row r="1996" spans="2:4" x14ac:dyDescent="0.2">
      <c r="B1996"/>
      <c r="C1996"/>
      <c r="D1996"/>
    </row>
    <row r="1997" spans="2:4" x14ac:dyDescent="0.2">
      <c r="B1997"/>
      <c r="C1997"/>
      <c r="D1997"/>
    </row>
    <row r="1998" spans="2:4" x14ac:dyDescent="0.2">
      <c r="B1998"/>
      <c r="C1998"/>
      <c r="D1998"/>
    </row>
    <row r="1999" spans="2:4" x14ac:dyDescent="0.2">
      <c r="B1999"/>
      <c r="C1999"/>
      <c r="D1999"/>
    </row>
    <row r="2000" spans="2:4" x14ac:dyDescent="0.2">
      <c r="B2000"/>
      <c r="C2000"/>
      <c r="D2000"/>
    </row>
    <row r="2001" spans="2:4" x14ac:dyDescent="0.2">
      <c r="B2001"/>
      <c r="C2001"/>
      <c r="D2001"/>
    </row>
    <row r="2002" spans="2:4" x14ac:dyDescent="0.2">
      <c r="B2002"/>
      <c r="C2002"/>
      <c r="D2002"/>
    </row>
    <row r="2003" spans="2:4" x14ac:dyDescent="0.2">
      <c r="B2003"/>
      <c r="C2003"/>
      <c r="D2003"/>
    </row>
    <row r="2004" spans="2:4" x14ac:dyDescent="0.2">
      <c r="B2004"/>
      <c r="C2004"/>
      <c r="D2004"/>
    </row>
    <row r="2005" spans="2:4" x14ac:dyDescent="0.2">
      <c r="B2005"/>
      <c r="C2005"/>
      <c r="D2005"/>
    </row>
    <row r="2006" spans="2:4" x14ac:dyDescent="0.2">
      <c r="B2006"/>
      <c r="C2006"/>
      <c r="D2006"/>
    </row>
    <row r="2007" spans="2:4" x14ac:dyDescent="0.2">
      <c r="B2007"/>
      <c r="C2007"/>
      <c r="D2007"/>
    </row>
    <row r="2008" spans="2:4" x14ac:dyDescent="0.2">
      <c r="B2008"/>
      <c r="C2008"/>
      <c r="D2008"/>
    </row>
    <row r="2009" spans="2:4" x14ac:dyDescent="0.2">
      <c r="B2009"/>
      <c r="C2009"/>
      <c r="D2009"/>
    </row>
    <row r="2010" spans="2:4" x14ac:dyDescent="0.2">
      <c r="B2010"/>
      <c r="C2010"/>
      <c r="D2010"/>
    </row>
    <row r="2011" spans="2:4" x14ac:dyDescent="0.2">
      <c r="B2011"/>
      <c r="C2011"/>
      <c r="D2011"/>
    </row>
    <row r="2012" spans="2:4" x14ac:dyDescent="0.2">
      <c r="B2012"/>
      <c r="C2012"/>
      <c r="D2012"/>
    </row>
    <row r="2013" spans="2:4" x14ac:dyDescent="0.2">
      <c r="B2013"/>
      <c r="C2013"/>
      <c r="D2013"/>
    </row>
    <row r="2014" spans="2:4" x14ac:dyDescent="0.2">
      <c r="B2014"/>
      <c r="C2014"/>
      <c r="D2014"/>
    </row>
    <row r="2015" spans="2:4" x14ac:dyDescent="0.2">
      <c r="B2015"/>
      <c r="C2015"/>
      <c r="D2015"/>
    </row>
    <row r="2016" spans="2:4" x14ac:dyDescent="0.2">
      <c r="B2016"/>
      <c r="C2016"/>
      <c r="D2016"/>
    </row>
    <row r="2017" spans="2:4" x14ac:dyDescent="0.2">
      <c r="B2017"/>
      <c r="C2017"/>
      <c r="D2017"/>
    </row>
    <row r="2018" spans="2:4" x14ac:dyDescent="0.2">
      <c r="B2018"/>
      <c r="C2018"/>
      <c r="D2018"/>
    </row>
    <row r="2019" spans="2:4" x14ac:dyDescent="0.2">
      <c r="B2019"/>
      <c r="C2019"/>
      <c r="D2019"/>
    </row>
    <row r="2020" spans="2:4" x14ac:dyDescent="0.2">
      <c r="B2020"/>
      <c r="C2020"/>
      <c r="D2020"/>
    </row>
    <row r="2021" spans="2:4" x14ac:dyDescent="0.2">
      <c r="B2021"/>
      <c r="C2021"/>
      <c r="D2021"/>
    </row>
    <row r="2022" spans="2:4" x14ac:dyDescent="0.2">
      <c r="B2022"/>
      <c r="C2022"/>
      <c r="D2022"/>
    </row>
    <row r="2023" spans="2:4" x14ac:dyDescent="0.2">
      <c r="B2023"/>
      <c r="C2023"/>
      <c r="D2023"/>
    </row>
    <row r="2024" spans="2:4" x14ac:dyDescent="0.2">
      <c r="B2024"/>
      <c r="C2024"/>
      <c r="D2024"/>
    </row>
    <row r="2025" spans="2:4" x14ac:dyDescent="0.2">
      <c r="B2025"/>
      <c r="C2025"/>
      <c r="D2025"/>
    </row>
    <row r="2026" spans="2:4" x14ac:dyDescent="0.2">
      <c r="B2026"/>
      <c r="C2026"/>
      <c r="D2026"/>
    </row>
    <row r="2027" spans="2:4" x14ac:dyDescent="0.2">
      <c r="B2027"/>
      <c r="C2027"/>
      <c r="D2027"/>
    </row>
    <row r="2028" spans="2:4" x14ac:dyDescent="0.2">
      <c r="B2028"/>
      <c r="C2028"/>
      <c r="D2028"/>
    </row>
    <row r="2029" spans="2:4" x14ac:dyDescent="0.2">
      <c r="B2029"/>
      <c r="C2029"/>
      <c r="D2029"/>
    </row>
    <row r="2030" spans="2:4" x14ac:dyDescent="0.2">
      <c r="B2030"/>
      <c r="C2030"/>
      <c r="D2030"/>
    </row>
    <row r="2031" spans="2:4" x14ac:dyDescent="0.2">
      <c r="B2031"/>
      <c r="C2031"/>
      <c r="D2031"/>
    </row>
    <row r="2032" spans="2:4" x14ac:dyDescent="0.2">
      <c r="B2032"/>
      <c r="C2032"/>
      <c r="D2032"/>
    </row>
    <row r="2033" spans="2:4" x14ac:dyDescent="0.2">
      <c r="B2033"/>
      <c r="C2033"/>
      <c r="D2033"/>
    </row>
    <row r="2034" spans="2:4" x14ac:dyDescent="0.2">
      <c r="B2034"/>
      <c r="C2034"/>
      <c r="D2034"/>
    </row>
    <row r="2035" spans="2:4" x14ac:dyDescent="0.2">
      <c r="B2035"/>
      <c r="C2035"/>
      <c r="D2035"/>
    </row>
    <row r="2036" spans="2:4" x14ac:dyDescent="0.2">
      <c r="B2036"/>
      <c r="C2036"/>
      <c r="D2036"/>
    </row>
    <row r="2037" spans="2:4" x14ac:dyDescent="0.2">
      <c r="B2037"/>
      <c r="C2037"/>
      <c r="D2037"/>
    </row>
    <row r="2038" spans="2:4" x14ac:dyDescent="0.2">
      <c r="B2038"/>
      <c r="C2038"/>
      <c r="D2038"/>
    </row>
    <row r="2039" spans="2:4" x14ac:dyDescent="0.2">
      <c r="B2039"/>
      <c r="C2039"/>
      <c r="D2039"/>
    </row>
    <row r="2040" spans="2:4" x14ac:dyDescent="0.2">
      <c r="B2040"/>
      <c r="C2040"/>
      <c r="D2040"/>
    </row>
    <row r="2041" spans="2:4" x14ac:dyDescent="0.2">
      <c r="B2041"/>
      <c r="C2041"/>
      <c r="D2041"/>
    </row>
    <row r="2042" spans="2:4" x14ac:dyDescent="0.2">
      <c r="B2042"/>
      <c r="C2042"/>
      <c r="D2042"/>
    </row>
    <row r="2043" spans="2:4" x14ac:dyDescent="0.2">
      <c r="B2043"/>
      <c r="C2043"/>
      <c r="D2043"/>
    </row>
    <row r="2044" spans="2:4" x14ac:dyDescent="0.2">
      <c r="B2044"/>
      <c r="C2044"/>
      <c r="D2044"/>
    </row>
    <row r="2045" spans="2:4" x14ac:dyDescent="0.2">
      <c r="B2045"/>
      <c r="C2045"/>
      <c r="D2045"/>
    </row>
    <row r="2046" spans="2:4" x14ac:dyDescent="0.2">
      <c r="B2046"/>
      <c r="C2046"/>
      <c r="D2046"/>
    </row>
    <row r="2047" spans="2:4" x14ac:dyDescent="0.2">
      <c r="B2047"/>
      <c r="C2047"/>
      <c r="D2047"/>
    </row>
    <row r="2048" spans="2:4" x14ac:dyDescent="0.2">
      <c r="B2048"/>
      <c r="C2048"/>
      <c r="D2048"/>
    </row>
    <row r="2049" spans="2:4" x14ac:dyDescent="0.2">
      <c r="B2049"/>
      <c r="C2049"/>
      <c r="D2049"/>
    </row>
    <row r="2050" spans="2:4" x14ac:dyDescent="0.2">
      <c r="B2050"/>
      <c r="C2050"/>
      <c r="D2050"/>
    </row>
    <row r="2051" spans="2:4" x14ac:dyDescent="0.2">
      <c r="B2051"/>
      <c r="C2051"/>
      <c r="D2051"/>
    </row>
    <row r="2052" spans="2:4" x14ac:dyDescent="0.2">
      <c r="B2052"/>
      <c r="C2052"/>
      <c r="D2052"/>
    </row>
    <row r="2053" spans="2:4" x14ac:dyDescent="0.2">
      <c r="B2053"/>
      <c r="C2053"/>
      <c r="D2053"/>
    </row>
    <row r="2054" spans="2:4" x14ac:dyDescent="0.2">
      <c r="B2054"/>
      <c r="C2054"/>
      <c r="D2054"/>
    </row>
    <row r="2055" spans="2:4" x14ac:dyDescent="0.2">
      <c r="B2055"/>
      <c r="C2055"/>
      <c r="D2055"/>
    </row>
    <row r="2056" spans="2:4" x14ac:dyDescent="0.2">
      <c r="B2056"/>
      <c r="C2056"/>
      <c r="D2056"/>
    </row>
    <row r="2057" spans="2:4" x14ac:dyDescent="0.2">
      <c r="B2057"/>
      <c r="C2057"/>
      <c r="D2057"/>
    </row>
    <row r="2058" spans="2:4" x14ac:dyDescent="0.2">
      <c r="B2058"/>
      <c r="C2058"/>
      <c r="D2058"/>
    </row>
    <row r="2059" spans="2:4" x14ac:dyDescent="0.2">
      <c r="B2059"/>
      <c r="C2059"/>
      <c r="D2059"/>
    </row>
    <row r="2060" spans="2:4" x14ac:dyDescent="0.2">
      <c r="B2060"/>
      <c r="C2060"/>
      <c r="D2060"/>
    </row>
    <row r="2061" spans="2:4" x14ac:dyDescent="0.2">
      <c r="B2061"/>
      <c r="C2061"/>
      <c r="D2061"/>
    </row>
    <row r="2062" spans="2:4" x14ac:dyDescent="0.2">
      <c r="B2062"/>
      <c r="C2062"/>
      <c r="D2062"/>
    </row>
    <row r="2063" spans="2:4" x14ac:dyDescent="0.2">
      <c r="B2063"/>
      <c r="C2063"/>
      <c r="D2063"/>
    </row>
    <row r="2064" spans="2:4" x14ac:dyDescent="0.2">
      <c r="B2064"/>
      <c r="C2064"/>
      <c r="D2064"/>
    </row>
    <row r="2065" spans="2:4" x14ac:dyDescent="0.2">
      <c r="B2065"/>
      <c r="C2065"/>
      <c r="D2065"/>
    </row>
    <row r="2066" spans="2:4" x14ac:dyDescent="0.2">
      <c r="B2066"/>
      <c r="C2066"/>
      <c r="D2066"/>
    </row>
    <row r="2067" spans="2:4" x14ac:dyDescent="0.2">
      <c r="B2067"/>
      <c r="C2067"/>
      <c r="D2067"/>
    </row>
    <row r="2068" spans="2:4" x14ac:dyDescent="0.2">
      <c r="B2068"/>
      <c r="C2068"/>
      <c r="D2068"/>
    </row>
    <row r="2069" spans="2:4" x14ac:dyDescent="0.2">
      <c r="B2069"/>
      <c r="C2069"/>
      <c r="D2069"/>
    </row>
    <row r="2070" spans="2:4" x14ac:dyDescent="0.2">
      <c r="B2070"/>
      <c r="C2070"/>
      <c r="D2070"/>
    </row>
    <row r="2071" spans="2:4" x14ac:dyDescent="0.2">
      <c r="B2071"/>
      <c r="C2071"/>
      <c r="D2071"/>
    </row>
    <row r="2072" spans="2:4" x14ac:dyDescent="0.2">
      <c r="B2072"/>
      <c r="C2072"/>
      <c r="D2072"/>
    </row>
    <row r="2073" spans="2:4" x14ac:dyDescent="0.2">
      <c r="B2073"/>
      <c r="C2073"/>
      <c r="D2073"/>
    </row>
    <row r="2074" spans="2:4" x14ac:dyDescent="0.2">
      <c r="B2074"/>
      <c r="C2074"/>
      <c r="D2074"/>
    </row>
    <row r="2075" spans="2:4" x14ac:dyDescent="0.2">
      <c r="B2075"/>
      <c r="C2075"/>
      <c r="D2075"/>
    </row>
    <row r="2076" spans="2:4" x14ac:dyDescent="0.2">
      <c r="B2076"/>
      <c r="C2076"/>
      <c r="D2076"/>
    </row>
    <row r="2077" spans="2:4" x14ac:dyDescent="0.2">
      <c r="B2077"/>
      <c r="C2077"/>
      <c r="D2077"/>
    </row>
    <row r="2078" spans="2:4" x14ac:dyDescent="0.2">
      <c r="B2078"/>
      <c r="C2078"/>
      <c r="D2078"/>
    </row>
    <row r="2079" spans="2:4" x14ac:dyDescent="0.2">
      <c r="B2079"/>
      <c r="C2079"/>
      <c r="D2079"/>
    </row>
    <row r="2080" spans="2:4" x14ac:dyDescent="0.2">
      <c r="B2080"/>
      <c r="C2080"/>
      <c r="D2080"/>
    </row>
    <row r="2081" spans="2:4" x14ac:dyDescent="0.2">
      <c r="B2081"/>
      <c r="C2081"/>
      <c r="D2081"/>
    </row>
    <row r="2082" spans="2:4" x14ac:dyDescent="0.2">
      <c r="B2082"/>
      <c r="C2082"/>
      <c r="D2082"/>
    </row>
    <row r="2083" spans="2:4" x14ac:dyDescent="0.2">
      <c r="B2083"/>
      <c r="C2083"/>
      <c r="D2083"/>
    </row>
    <row r="2084" spans="2:4" x14ac:dyDescent="0.2">
      <c r="B2084"/>
      <c r="C2084"/>
      <c r="D2084"/>
    </row>
    <row r="2085" spans="2:4" x14ac:dyDescent="0.2">
      <c r="B2085"/>
      <c r="C2085"/>
      <c r="D2085"/>
    </row>
    <row r="2086" spans="2:4" x14ac:dyDescent="0.2">
      <c r="B2086"/>
      <c r="C2086"/>
      <c r="D2086"/>
    </row>
    <row r="2087" spans="2:4" x14ac:dyDescent="0.2">
      <c r="B2087"/>
      <c r="C2087"/>
      <c r="D2087"/>
    </row>
    <row r="2088" spans="2:4" x14ac:dyDescent="0.2">
      <c r="B2088"/>
      <c r="C2088"/>
      <c r="D2088"/>
    </row>
    <row r="2089" spans="2:4" x14ac:dyDescent="0.2">
      <c r="B2089"/>
      <c r="C2089"/>
      <c r="D2089"/>
    </row>
    <row r="2090" spans="2:4" x14ac:dyDescent="0.2">
      <c r="B2090"/>
      <c r="C2090"/>
      <c r="D2090"/>
    </row>
    <row r="2091" spans="2:4" x14ac:dyDescent="0.2">
      <c r="B2091"/>
      <c r="C2091"/>
      <c r="D2091"/>
    </row>
    <row r="2092" spans="2:4" x14ac:dyDescent="0.2">
      <c r="B2092"/>
      <c r="C2092"/>
      <c r="D2092"/>
    </row>
    <row r="2093" spans="2:4" x14ac:dyDescent="0.2">
      <c r="B2093"/>
      <c r="C2093"/>
      <c r="D2093"/>
    </row>
    <row r="2094" spans="2:4" x14ac:dyDescent="0.2">
      <c r="B2094"/>
      <c r="C2094"/>
      <c r="D2094"/>
    </row>
    <row r="2095" spans="2:4" x14ac:dyDescent="0.2">
      <c r="B2095"/>
      <c r="C2095"/>
      <c r="D2095"/>
    </row>
    <row r="2096" spans="2:4" x14ac:dyDescent="0.2">
      <c r="B2096"/>
      <c r="C2096"/>
      <c r="D2096"/>
    </row>
    <row r="2097" spans="2:4" x14ac:dyDescent="0.2">
      <c r="B2097"/>
      <c r="C2097"/>
      <c r="D2097"/>
    </row>
    <row r="2098" spans="2:4" x14ac:dyDescent="0.2">
      <c r="B2098"/>
      <c r="C2098"/>
      <c r="D2098"/>
    </row>
    <row r="2099" spans="2:4" x14ac:dyDescent="0.2">
      <c r="B2099"/>
      <c r="C2099"/>
      <c r="D2099"/>
    </row>
    <row r="2100" spans="2:4" x14ac:dyDescent="0.2">
      <c r="B2100"/>
      <c r="C2100"/>
      <c r="D2100"/>
    </row>
    <row r="2101" spans="2:4" x14ac:dyDescent="0.2">
      <c r="B2101"/>
      <c r="C2101"/>
      <c r="D2101"/>
    </row>
    <row r="2102" spans="2:4" x14ac:dyDescent="0.2">
      <c r="B2102"/>
      <c r="C2102"/>
      <c r="D2102"/>
    </row>
    <row r="2103" spans="2:4" x14ac:dyDescent="0.2">
      <c r="B2103"/>
      <c r="C2103"/>
      <c r="D2103"/>
    </row>
    <row r="2104" spans="2:4" x14ac:dyDescent="0.2">
      <c r="B2104"/>
      <c r="C2104"/>
      <c r="D2104"/>
    </row>
    <row r="2105" spans="2:4" x14ac:dyDescent="0.2">
      <c r="B2105"/>
      <c r="C2105"/>
      <c r="D2105"/>
    </row>
    <row r="2106" spans="2:4" x14ac:dyDescent="0.2">
      <c r="B2106"/>
      <c r="C2106"/>
      <c r="D2106"/>
    </row>
    <row r="2107" spans="2:4" x14ac:dyDescent="0.2">
      <c r="B2107"/>
      <c r="C2107"/>
      <c r="D2107"/>
    </row>
    <row r="2108" spans="2:4" x14ac:dyDescent="0.2">
      <c r="B2108"/>
      <c r="C2108"/>
      <c r="D2108"/>
    </row>
    <row r="2109" spans="2:4" x14ac:dyDescent="0.2">
      <c r="B2109"/>
      <c r="C2109"/>
      <c r="D2109"/>
    </row>
    <row r="2110" spans="2:4" x14ac:dyDescent="0.2">
      <c r="B2110"/>
      <c r="C2110"/>
      <c r="D2110"/>
    </row>
    <row r="2111" spans="2:4" x14ac:dyDescent="0.2">
      <c r="B2111"/>
      <c r="C2111"/>
      <c r="D2111"/>
    </row>
    <row r="2112" spans="2:4" x14ac:dyDescent="0.2">
      <c r="B2112"/>
      <c r="C2112"/>
      <c r="D2112"/>
    </row>
    <row r="2113" spans="2:4" x14ac:dyDescent="0.2">
      <c r="B2113"/>
      <c r="C2113"/>
      <c r="D2113"/>
    </row>
    <row r="2114" spans="2:4" x14ac:dyDescent="0.2">
      <c r="B2114"/>
      <c r="C2114"/>
      <c r="D2114"/>
    </row>
    <row r="2115" spans="2:4" x14ac:dyDescent="0.2">
      <c r="B2115"/>
      <c r="C2115"/>
      <c r="D2115"/>
    </row>
    <row r="2116" spans="2:4" x14ac:dyDescent="0.2">
      <c r="B2116"/>
      <c r="C2116"/>
      <c r="D2116"/>
    </row>
    <row r="2117" spans="2:4" x14ac:dyDescent="0.2">
      <c r="B2117"/>
      <c r="C2117"/>
      <c r="D2117"/>
    </row>
    <row r="2118" spans="2:4" x14ac:dyDescent="0.2">
      <c r="B2118"/>
      <c r="C2118"/>
      <c r="D2118"/>
    </row>
    <row r="2119" spans="2:4" x14ac:dyDescent="0.2">
      <c r="B2119"/>
      <c r="C2119"/>
      <c r="D2119"/>
    </row>
    <row r="2120" spans="2:4" x14ac:dyDescent="0.2">
      <c r="B2120"/>
      <c r="C2120"/>
      <c r="D2120"/>
    </row>
    <row r="2121" spans="2:4" x14ac:dyDescent="0.2">
      <c r="B2121"/>
      <c r="C2121"/>
      <c r="D2121"/>
    </row>
    <row r="2122" spans="2:4" x14ac:dyDescent="0.2">
      <c r="B2122"/>
      <c r="C2122"/>
      <c r="D2122"/>
    </row>
    <row r="2123" spans="2:4" x14ac:dyDescent="0.2">
      <c r="B2123"/>
      <c r="C2123"/>
      <c r="D2123"/>
    </row>
    <row r="2124" spans="2:4" x14ac:dyDescent="0.2">
      <c r="B2124"/>
      <c r="C2124"/>
      <c r="D2124"/>
    </row>
    <row r="2125" spans="2:4" x14ac:dyDescent="0.2">
      <c r="B2125"/>
      <c r="C2125"/>
      <c r="D2125"/>
    </row>
    <row r="2126" spans="2:4" x14ac:dyDescent="0.2">
      <c r="B2126"/>
      <c r="C2126"/>
      <c r="D2126"/>
    </row>
    <row r="2127" spans="2:4" x14ac:dyDescent="0.2">
      <c r="B2127"/>
      <c r="C2127"/>
      <c r="D2127"/>
    </row>
    <row r="2128" spans="2:4" x14ac:dyDescent="0.2">
      <c r="B2128"/>
      <c r="C2128"/>
      <c r="D2128"/>
    </row>
    <row r="2129" spans="2:4" x14ac:dyDescent="0.2">
      <c r="B2129"/>
      <c r="C2129"/>
      <c r="D2129"/>
    </row>
    <row r="2130" spans="2:4" x14ac:dyDescent="0.2">
      <c r="B2130"/>
      <c r="C2130"/>
      <c r="D2130"/>
    </row>
    <row r="2131" spans="2:4" x14ac:dyDescent="0.2">
      <c r="B2131"/>
      <c r="C2131"/>
      <c r="D2131"/>
    </row>
    <row r="2132" spans="2:4" x14ac:dyDescent="0.2">
      <c r="B2132"/>
      <c r="C2132"/>
      <c r="D2132"/>
    </row>
    <row r="2133" spans="2:4" x14ac:dyDescent="0.2">
      <c r="B2133"/>
      <c r="C2133"/>
      <c r="D2133"/>
    </row>
    <row r="2134" spans="2:4" x14ac:dyDescent="0.2">
      <c r="B2134"/>
      <c r="C2134"/>
      <c r="D2134"/>
    </row>
    <row r="2135" spans="2:4" x14ac:dyDescent="0.2">
      <c r="B2135"/>
      <c r="C2135"/>
      <c r="D2135"/>
    </row>
    <row r="2136" spans="2:4" x14ac:dyDescent="0.2">
      <c r="B2136"/>
      <c r="C2136"/>
      <c r="D2136"/>
    </row>
    <row r="2137" spans="2:4" x14ac:dyDescent="0.2">
      <c r="B2137"/>
      <c r="C2137"/>
      <c r="D2137"/>
    </row>
    <row r="2138" spans="2:4" x14ac:dyDescent="0.2">
      <c r="B2138"/>
      <c r="C2138"/>
      <c r="D2138"/>
    </row>
    <row r="2139" spans="2:4" x14ac:dyDescent="0.2">
      <c r="B2139"/>
      <c r="C2139"/>
      <c r="D2139"/>
    </row>
    <row r="2140" spans="2:4" x14ac:dyDescent="0.2">
      <c r="B2140"/>
      <c r="C2140"/>
      <c r="D2140"/>
    </row>
    <row r="2141" spans="2:4" x14ac:dyDescent="0.2">
      <c r="B2141"/>
      <c r="C2141"/>
      <c r="D2141"/>
    </row>
    <row r="2142" spans="2:4" x14ac:dyDescent="0.2">
      <c r="B2142"/>
      <c r="C2142"/>
      <c r="D2142"/>
    </row>
    <row r="2143" spans="2:4" x14ac:dyDescent="0.2">
      <c r="B2143"/>
      <c r="C2143"/>
      <c r="D2143"/>
    </row>
    <row r="2144" spans="2:4" x14ac:dyDescent="0.2">
      <c r="B2144"/>
      <c r="C2144"/>
      <c r="D2144"/>
    </row>
    <row r="2145" spans="2:4" x14ac:dyDescent="0.2">
      <c r="B2145"/>
      <c r="C2145"/>
      <c r="D2145"/>
    </row>
    <row r="2146" spans="2:4" x14ac:dyDescent="0.2">
      <c r="B2146"/>
      <c r="C2146"/>
      <c r="D2146"/>
    </row>
    <row r="2147" spans="2:4" x14ac:dyDescent="0.2">
      <c r="B2147"/>
      <c r="C2147"/>
      <c r="D2147"/>
    </row>
    <row r="2148" spans="2:4" x14ac:dyDescent="0.2">
      <c r="B2148"/>
      <c r="C2148"/>
      <c r="D2148"/>
    </row>
    <row r="2149" spans="2:4" x14ac:dyDescent="0.2">
      <c r="B2149"/>
      <c r="C2149"/>
      <c r="D2149"/>
    </row>
    <row r="2150" spans="2:4" x14ac:dyDescent="0.2">
      <c r="B2150"/>
      <c r="C2150"/>
      <c r="D2150"/>
    </row>
    <row r="2151" spans="2:4" x14ac:dyDescent="0.2">
      <c r="B2151"/>
      <c r="C2151"/>
      <c r="D2151"/>
    </row>
    <row r="2152" spans="2:4" x14ac:dyDescent="0.2">
      <c r="B2152"/>
      <c r="C2152"/>
      <c r="D2152"/>
    </row>
    <row r="2153" spans="2:4" x14ac:dyDescent="0.2">
      <c r="B2153"/>
      <c r="C2153"/>
      <c r="D2153"/>
    </row>
    <row r="2154" spans="2:4" x14ac:dyDescent="0.2">
      <c r="B2154"/>
      <c r="C2154"/>
      <c r="D2154"/>
    </row>
    <row r="2155" spans="2:4" x14ac:dyDescent="0.2">
      <c r="B2155"/>
      <c r="C2155"/>
      <c r="D2155"/>
    </row>
    <row r="2156" spans="2:4" x14ac:dyDescent="0.2">
      <c r="B2156"/>
      <c r="C2156"/>
      <c r="D2156"/>
    </row>
    <row r="2157" spans="2:4" x14ac:dyDescent="0.2">
      <c r="B2157"/>
      <c r="C2157"/>
      <c r="D2157"/>
    </row>
    <row r="2158" spans="2:4" x14ac:dyDescent="0.2">
      <c r="B2158"/>
      <c r="C2158"/>
      <c r="D2158"/>
    </row>
    <row r="2159" spans="2:4" x14ac:dyDescent="0.2">
      <c r="B2159"/>
      <c r="C2159"/>
      <c r="D2159"/>
    </row>
    <row r="2160" spans="2:4" x14ac:dyDescent="0.2">
      <c r="B2160"/>
      <c r="C2160"/>
      <c r="D2160"/>
    </row>
    <row r="2161" spans="2:4" x14ac:dyDescent="0.2">
      <c r="B2161"/>
      <c r="C2161"/>
      <c r="D2161"/>
    </row>
    <row r="2162" spans="2:4" x14ac:dyDescent="0.2">
      <c r="B2162"/>
      <c r="C2162"/>
      <c r="D2162"/>
    </row>
    <row r="2163" spans="2:4" x14ac:dyDescent="0.2">
      <c r="B2163"/>
      <c r="C2163"/>
      <c r="D2163"/>
    </row>
    <row r="2164" spans="2:4" x14ac:dyDescent="0.2">
      <c r="B2164"/>
      <c r="C2164"/>
      <c r="D2164"/>
    </row>
    <row r="2165" spans="2:4" x14ac:dyDescent="0.2">
      <c r="B2165"/>
      <c r="C2165"/>
      <c r="D2165"/>
    </row>
    <row r="2166" spans="2:4" x14ac:dyDescent="0.2">
      <c r="B2166"/>
      <c r="C2166"/>
      <c r="D2166"/>
    </row>
    <row r="2167" spans="2:4" x14ac:dyDescent="0.2">
      <c r="B2167"/>
      <c r="C2167"/>
      <c r="D2167"/>
    </row>
    <row r="2168" spans="2:4" x14ac:dyDescent="0.2">
      <c r="B2168"/>
      <c r="C2168"/>
      <c r="D2168"/>
    </row>
    <row r="2169" spans="2:4" x14ac:dyDescent="0.2">
      <c r="B2169"/>
      <c r="C2169"/>
      <c r="D2169"/>
    </row>
    <row r="2170" spans="2:4" x14ac:dyDescent="0.2">
      <c r="B2170"/>
      <c r="C2170"/>
      <c r="D2170"/>
    </row>
    <row r="2171" spans="2:4" x14ac:dyDescent="0.2">
      <c r="B2171"/>
      <c r="C2171"/>
      <c r="D2171"/>
    </row>
    <row r="2172" spans="2:4" x14ac:dyDescent="0.2">
      <c r="B2172"/>
      <c r="C2172"/>
      <c r="D2172"/>
    </row>
    <row r="2173" spans="2:4" x14ac:dyDescent="0.2">
      <c r="B2173"/>
      <c r="C2173"/>
      <c r="D2173"/>
    </row>
    <row r="2174" spans="2:4" x14ac:dyDescent="0.2">
      <c r="B2174"/>
      <c r="C2174"/>
      <c r="D2174"/>
    </row>
    <row r="2175" spans="2:4" x14ac:dyDescent="0.2">
      <c r="B2175"/>
      <c r="C2175"/>
      <c r="D2175"/>
    </row>
    <row r="2176" spans="2:4" x14ac:dyDescent="0.2">
      <c r="B2176"/>
      <c r="C2176"/>
      <c r="D2176"/>
    </row>
    <row r="2177" spans="2:4" x14ac:dyDescent="0.2">
      <c r="B2177"/>
      <c r="C2177"/>
      <c r="D2177"/>
    </row>
    <row r="2178" spans="2:4" x14ac:dyDescent="0.2">
      <c r="B2178"/>
      <c r="C2178"/>
      <c r="D2178"/>
    </row>
    <row r="2179" spans="2:4" x14ac:dyDescent="0.2">
      <c r="B2179"/>
      <c r="C2179"/>
      <c r="D2179"/>
    </row>
    <row r="2180" spans="2:4" x14ac:dyDescent="0.2">
      <c r="B2180"/>
      <c r="C2180"/>
      <c r="D2180"/>
    </row>
    <row r="2181" spans="2:4" x14ac:dyDescent="0.2">
      <c r="B2181"/>
      <c r="C2181"/>
      <c r="D2181"/>
    </row>
    <row r="2182" spans="2:4" x14ac:dyDescent="0.2">
      <c r="B2182"/>
      <c r="C2182"/>
      <c r="D2182"/>
    </row>
    <row r="2183" spans="2:4" x14ac:dyDescent="0.2">
      <c r="B2183"/>
      <c r="C2183"/>
      <c r="D2183"/>
    </row>
    <row r="2184" spans="2:4" x14ac:dyDescent="0.2">
      <c r="B2184"/>
      <c r="C2184"/>
      <c r="D2184"/>
    </row>
    <row r="2185" spans="2:4" x14ac:dyDescent="0.2">
      <c r="B2185"/>
      <c r="C2185"/>
      <c r="D2185"/>
    </row>
    <row r="2186" spans="2:4" x14ac:dyDescent="0.2">
      <c r="B2186"/>
      <c r="C2186"/>
      <c r="D2186"/>
    </row>
    <row r="2187" spans="2:4" x14ac:dyDescent="0.2">
      <c r="B2187"/>
      <c r="C2187"/>
      <c r="D2187"/>
    </row>
    <row r="2188" spans="2:4" x14ac:dyDescent="0.2">
      <c r="B2188"/>
      <c r="C2188"/>
      <c r="D2188"/>
    </row>
    <row r="2189" spans="2:4" x14ac:dyDescent="0.2">
      <c r="B2189"/>
      <c r="C2189"/>
      <c r="D2189"/>
    </row>
    <row r="2190" spans="2:4" x14ac:dyDescent="0.2">
      <c r="B2190"/>
      <c r="C2190"/>
      <c r="D2190"/>
    </row>
    <row r="2191" spans="2:4" x14ac:dyDescent="0.2">
      <c r="B2191"/>
      <c r="C2191"/>
      <c r="D2191"/>
    </row>
    <row r="2192" spans="2:4" x14ac:dyDescent="0.2">
      <c r="B2192"/>
      <c r="C2192"/>
      <c r="D2192"/>
    </row>
    <row r="2193" spans="2:4" x14ac:dyDescent="0.2">
      <c r="B2193"/>
      <c r="C2193"/>
      <c r="D2193"/>
    </row>
    <row r="2194" spans="2:4" x14ac:dyDescent="0.2">
      <c r="B2194"/>
      <c r="C2194"/>
      <c r="D2194"/>
    </row>
    <row r="2195" spans="2:4" x14ac:dyDescent="0.2">
      <c r="B2195"/>
      <c r="C2195"/>
      <c r="D2195"/>
    </row>
    <row r="2196" spans="2:4" x14ac:dyDescent="0.2">
      <c r="B2196"/>
      <c r="C2196"/>
      <c r="D2196"/>
    </row>
    <row r="2197" spans="2:4" x14ac:dyDescent="0.2">
      <c r="B2197"/>
      <c r="C2197"/>
      <c r="D2197"/>
    </row>
    <row r="2198" spans="2:4" x14ac:dyDescent="0.2">
      <c r="B2198"/>
      <c r="C2198"/>
      <c r="D2198"/>
    </row>
    <row r="2199" spans="2:4" x14ac:dyDescent="0.2">
      <c r="B2199"/>
      <c r="C2199"/>
      <c r="D2199"/>
    </row>
    <row r="2200" spans="2:4" x14ac:dyDescent="0.2">
      <c r="B2200"/>
      <c r="C2200"/>
      <c r="D2200"/>
    </row>
    <row r="2201" spans="2:4" x14ac:dyDescent="0.2">
      <c r="B2201"/>
      <c r="C2201"/>
      <c r="D2201"/>
    </row>
    <row r="2202" spans="2:4" x14ac:dyDescent="0.2">
      <c r="B2202"/>
      <c r="C2202"/>
      <c r="D2202"/>
    </row>
    <row r="2203" spans="2:4" x14ac:dyDescent="0.2">
      <c r="B2203"/>
      <c r="C2203"/>
      <c r="D2203"/>
    </row>
    <row r="2204" spans="2:4" x14ac:dyDescent="0.2">
      <c r="B2204"/>
      <c r="C2204"/>
      <c r="D2204"/>
    </row>
    <row r="2205" spans="2:4" x14ac:dyDescent="0.2">
      <c r="B2205"/>
      <c r="C2205"/>
      <c r="D2205"/>
    </row>
    <row r="2206" spans="2:4" x14ac:dyDescent="0.2">
      <c r="B2206"/>
      <c r="C2206"/>
      <c r="D2206"/>
    </row>
    <row r="2207" spans="2:4" x14ac:dyDescent="0.2">
      <c r="B2207"/>
      <c r="C2207"/>
      <c r="D2207"/>
    </row>
    <row r="2208" spans="2:4" x14ac:dyDescent="0.2">
      <c r="B2208"/>
      <c r="C2208"/>
      <c r="D2208"/>
    </row>
    <row r="2209" spans="2:4" x14ac:dyDescent="0.2">
      <c r="B2209"/>
      <c r="C2209"/>
      <c r="D2209"/>
    </row>
    <row r="2210" spans="2:4" x14ac:dyDescent="0.2">
      <c r="B2210"/>
      <c r="C2210"/>
      <c r="D2210"/>
    </row>
    <row r="2211" spans="2:4" x14ac:dyDescent="0.2">
      <c r="B2211"/>
      <c r="C2211"/>
      <c r="D2211"/>
    </row>
    <row r="2212" spans="2:4" x14ac:dyDescent="0.2">
      <c r="B2212"/>
      <c r="C2212"/>
      <c r="D2212"/>
    </row>
    <row r="2213" spans="2:4" x14ac:dyDescent="0.2">
      <c r="B2213"/>
      <c r="C2213"/>
      <c r="D2213"/>
    </row>
    <row r="2214" spans="2:4" x14ac:dyDescent="0.2">
      <c r="B2214"/>
      <c r="C2214"/>
      <c r="D2214"/>
    </row>
    <row r="2215" spans="2:4" x14ac:dyDescent="0.2">
      <c r="B2215"/>
      <c r="C2215"/>
      <c r="D2215"/>
    </row>
    <row r="2216" spans="2:4" x14ac:dyDescent="0.2">
      <c r="B2216"/>
      <c r="C2216"/>
      <c r="D2216"/>
    </row>
    <row r="2217" spans="2:4" x14ac:dyDescent="0.2">
      <c r="B2217"/>
      <c r="C2217"/>
      <c r="D2217"/>
    </row>
    <row r="2218" spans="2:4" x14ac:dyDescent="0.2">
      <c r="B2218"/>
      <c r="C2218"/>
      <c r="D2218"/>
    </row>
    <row r="2219" spans="2:4" x14ac:dyDescent="0.2">
      <c r="B2219"/>
      <c r="C2219"/>
      <c r="D2219"/>
    </row>
    <row r="2220" spans="2:4" x14ac:dyDescent="0.2">
      <c r="B2220"/>
      <c r="C2220"/>
      <c r="D2220"/>
    </row>
    <row r="2221" spans="2:4" x14ac:dyDescent="0.2">
      <c r="B2221"/>
      <c r="C2221"/>
      <c r="D2221"/>
    </row>
    <row r="2222" spans="2:4" x14ac:dyDescent="0.2">
      <c r="B2222"/>
      <c r="C2222"/>
      <c r="D2222"/>
    </row>
    <row r="2223" spans="2:4" x14ac:dyDescent="0.2">
      <c r="B2223"/>
      <c r="C2223"/>
      <c r="D2223"/>
    </row>
    <row r="2224" spans="2:4" x14ac:dyDescent="0.2">
      <c r="B2224"/>
      <c r="C2224"/>
      <c r="D2224"/>
    </row>
    <row r="2225" spans="2:4" x14ac:dyDescent="0.2">
      <c r="B2225"/>
      <c r="C2225"/>
      <c r="D2225"/>
    </row>
    <row r="2226" spans="2:4" x14ac:dyDescent="0.2">
      <c r="B2226"/>
      <c r="C2226"/>
      <c r="D2226"/>
    </row>
    <row r="2227" spans="2:4" x14ac:dyDescent="0.2">
      <c r="B2227"/>
      <c r="C2227"/>
      <c r="D2227"/>
    </row>
    <row r="2228" spans="2:4" x14ac:dyDescent="0.2">
      <c r="B2228"/>
      <c r="C2228"/>
      <c r="D2228"/>
    </row>
    <row r="2229" spans="2:4" x14ac:dyDescent="0.2">
      <c r="B2229"/>
      <c r="C2229"/>
      <c r="D2229"/>
    </row>
    <row r="2230" spans="2:4" x14ac:dyDescent="0.2">
      <c r="B2230"/>
      <c r="C2230"/>
      <c r="D2230"/>
    </row>
    <row r="2231" spans="2:4" x14ac:dyDescent="0.2">
      <c r="B2231"/>
      <c r="C2231"/>
      <c r="D2231"/>
    </row>
    <row r="2232" spans="2:4" x14ac:dyDescent="0.2">
      <c r="B2232"/>
      <c r="C2232"/>
      <c r="D2232"/>
    </row>
    <row r="2233" spans="2:4" x14ac:dyDescent="0.2">
      <c r="B2233"/>
      <c r="C2233"/>
      <c r="D2233"/>
    </row>
    <row r="2234" spans="2:4" x14ac:dyDescent="0.2">
      <c r="B2234"/>
      <c r="C2234"/>
      <c r="D2234"/>
    </row>
    <row r="2235" spans="2:4" x14ac:dyDescent="0.2">
      <c r="B2235"/>
      <c r="C2235"/>
      <c r="D2235"/>
    </row>
    <row r="2236" spans="2:4" x14ac:dyDescent="0.2">
      <c r="B2236"/>
      <c r="C2236"/>
      <c r="D2236"/>
    </row>
    <row r="2237" spans="2:4" x14ac:dyDescent="0.2">
      <c r="B2237"/>
      <c r="C2237"/>
      <c r="D2237"/>
    </row>
    <row r="2238" spans="2:4" x14ac:dyDescent="0.2">
      <c r="B2238"/>
      <c r="C2238"/>
      <c r="D2238"/>
    </row>
    <row r="2239" spans="2:4" x14ac:dyDescent="0.2">
      <c r="B2239"/>
      <c r="C2239"/>
      <c r="D2239"/>
    </row>
    <row r="2240" spans="2:4" x14ac:dyDescent="0.2">
      <c r="B2240"/>
      <c r="C2240"/>
      <c r="D2240"/>
    </row>
    <row r="2241" spans="2:4" x14ac:dyDescent="0.2">
      <c r="B2241"/>
      <c r="C2241"/>
      <c r="D2241"/>
    </row>
    <row r="2242" spans="2:4" x14ac:dyDescent="0.2">
      <c r="B2242"/>
      <c r="C2242"/>
      <c r="D2242"/>
    </row>
    <row r="2243" spans="2:4" x14ac:dyDescent="0.2">
      <c r="B2243"/>
      <c r="C2243"/>
      <c r="D2243"/>
    </row>
    <row r="2244" spans="2:4" x14ac:dyDescent="0.2">
      <c r="B2244"/>
      <c r="C2244"/>
      <c r="D2244"/>
    </row>
    <row r="2245" spans="2:4" x14ac:dyDescent="0.2">
      <c r="B2245"/>
      <c r="C2245"/>
      <c r="D2245"/>
    </row>
    <row r="2246" spans="2:4" x14ac:dyDescent="0.2">
      <c r="B2246"/>
      <c r="C2246"/>
      <c r="D2246"/>
    </row>
    <row r="2247" spans="2:4" x14ac:dyDescent="0.2">
      <c r="B2247"/>
      <c r="C2247"/>
      <c r="D2247"/>
    </row>
    <row r="2248" spans="2:4" x14ac:dyDescent="0.2">
      <c r="B2248"/>
      <c r="C2248"/>
      <c r="D2248"/>
    </row>
    <row r="2249" spans="2:4" x14ac:dyDescent="0.2">
      <c r="B2249"/>
      <c r="C2249"/>
      <c r="D2249"/>
    </row>
    <row r="2250" spans="2:4" x14ac:dyDescent="0.2">
      <c r="B2250"/>
      <c r="C2250"/>
      <c r="D2250"/>
    </row>
    <row r="2251" spans="2:4" x14ac:dyDescent="0.2">
      <c r="B2251"/>
      <c r="C2251"/>
      <c r="D2251"/>
    </row>
    <row r="2252" spans="2:4" x14ac:dyDescent="0.2">
      <c r="B2252"/>
      <c r="C2252"/>
      <c r="D2252"/>
    </row>
    <row r="2253" spans="2:4" x14ac:dyDescent="0.2">
      <c r="B2253"/>
      <c r="C2253"/>
      <c r="D2253"/>
    </row>
    <row r="2254" spans="2:4" x14ac:dyDescent="0.2">
      <c r="B2254"/>
      <c r="C2254"/>
      <c r="D2254"/>
    </row>
    <row r="2255" spans="2:4" x14ac:dyDescent="0.2">
      <c r="B2255"/>
      <c r="C2255"/>
      <c r="D2255"/>
    </row>
    <row r="2256" spans="2:4" x14ac:dyDescent="0.2">
      <c r="B2256"/>
      <c r="C2256"/>
      <c r="D2256"/>
    </row>
    <row r="2257" spans="2:4" x14ac:dyDescent="0.2">
      <c r="B2257"/>
      <c r="C2257"/>
      <c r="D2257"/>
    </row>
    <row r="2258" spans="2:4" x14ac:dyDescent="0.2">
      <c r="B2258"/>
      <c r="C2258"/>
      <c r="D2258"/>
    </row>
    <row r="2259" spans="2:4" x14ac:dyDescent="0.2">
      <c r="B2259"/>
      <c r="C2259"/>
      <c r="D2259"/>
    </row>
    <row r="2260" spans="2:4" x14ac:dyDescent="0.2">
      <c r="B2260"/>
      <c r="C2260"/>
      <c r="D2260"/>
    </row>
    <row r="2261" spans="2:4" x14ac:dyDescent="0.2">
      <c r="B2261"/>
      <c r="C2261"/>
      <c r="D2261"/>
    </row>
    <row r="2262" spans="2:4" x14ac:dyDescent="0.2">
      <c r="B2262"/>
      <c r="C2262"/>
      <c r="D2262"/>
    </row>
    <row r="2263" spans="2:4" x14ac:dyDescent="0.2">
      <c r="B2263"/>
      <c r="C2263"/>
      <c r="D2263"/>
    </row>
    <row r="2264" spans="2:4" x14ac:dyDescent="0.2">
      <c r="B2264"/>
      <c r="C2264"/>
      <c r="D2264"/>
    </row>
    <row r="2265" spans="2:4" x14ac:dyDescent="0.2">
      <c r="B2265"/>
      <c r="C2265"/>
      <c r="D2265"/>
    </row>
    <row r="2266" spans="2:4" x14ac:dyDescent="0.2">
      <c r="B2266"/>
      <c r="C2266"/>
      <c r="D2266"/>
    </row>
    <row r="2267" spans="2:4" x14ac:dyDescent="0.2">
      <c r="B2267"/>
      <c r="C2267"/>
      <c r="D2267"/>
    </row>
    <row r="2268" spans="2:4" x14ac:dyDescent="0.2">
      <c r="B2268"/>
      <c r="C2268"/>
      <c r="D2268"/>
    </row>
    <row r="2269" spans="2:4" x14ac:dyDescent="0.2">
      <c r="B2269"/>
      <c r="C2269"/>
      <c r="D2269"/>
    </row>
    <row r="2270" spans="2:4" x14ac:dyDescent="0.2">
      <c r="B2270"/>
      <c r="C2270"/>
      <c r="D2270"/>
    </row>
    <row r="2271" spans="2:4" x14ac:dyDescent="0.2">
      <c r="B2271"/>
      <c r="C2271"/>
      <c r="D2271"/>
    </row>
    <row r="2272" spans="2:4" x14ac:dyDescent="0.2">
      <c r="B2272"/>
      <c r="C2272"/>
      <c r="D2272"/>
    </row>
    <row r="2273" spans="2:4" x14ac:dyDescent="0.2">
      <c r="B2273"/>
      <c r="C2273"/>
      <c r="D2273"/>
    </row>
    <row r="2274" spans="2:4" x14ac:dyDescent="0.2">
      <c r="B2274"/>
      <c r="C2274"/>
      <c r="D2274"/>
    </row>
    <row r="2275" spans="2:4" x14ac:dyDescent="0.2">
      <c r="B2275"/>
      <c r="C2275"/>
      <c r="D2275"/>
    </row>
    <row r="2276" spans="2:4" x14ac:dyDescent="0.2">
      <c r="B2276"/>
      <c r="C2276"/>
      <c r="D2276"/>
    </row>
    <row r="2277" spans="2:4" x14ac:dyDescent="0.2">
      <c r="B2277"/>
      <c r="C2277"/>
      <c r="D2277"/>
    </row>
    <row r="2278" spans="2:4" x14ac:dyDescent="0.2">
      <c r="B2278"/>
      <c r="C2278"/>
      <c r="D2278"/>
    </row>
    <row r="2279" spans="2:4" x14ac:dyDescent="0.2">
      <c r="B2279"/>
      <c r="C2279"/>
      <c r="D2279"/>
    </row>
    <row r="2280" spans="2:4" x14ac:dyDescent="0.2">
      <c r="B2280"/>
      <c r="C2280"/>
      <c r="D2280"/>
    </row>
    <row r="2281" spans="2:4" x14ac:dyDescent="0.2">
      <c r="B2281"/>
      <c r="C2281"/>
      <c r="D2281"/>
    </row>
    <row r="2282" spans="2:4" x14ac:dyDescent="0.2">
      <c r="B2282"/>
      <c r="C2282"/>
      <c r="D2282"/>
    </row>
    <row r="2283" spans="2:4" x14ac:dyDescent="0.2">
      <c r="B2283"/>
      <c r="C2283"/>
      <c r="D2283"/>
    </row>
    <row r="2284" spans="2:4" x14ac:dyDescent="0.2">
      <c r="B2284"/>
      <c r="C2284"/>
      <c r="D2284"/>
    </row>
    <row r="2285" spans="2:4" x14ac:dyDescent="0.2">
      <c r="B2285"/>
      <c r="C2285"/>
      <c r="D2285"/>
    </row>
    <row r="2286" spans="2:4" x14ac:dyDescent="0.2">
      <c r="B2286"/>
      <c r="C2286"/>
      <c r="D2286"/>
    </row>
    <row r="2287" spans="2:4" x14ac:dyDescent="0.2">
      <c r="B2287"/>
      <c r="C2287"/>
      <c r="D2287"/>
    </row>
    <row r="2288" spans="2:4" x14ac:dyDescent="0.2">
      <c r="B2288"/>
      <c r="C2288"/>
      <c r="D2288"/>
    </row>
    <row r="2289" spans="2:4" x14ac:dyDescent="0.2">
      <c r="B2289"/>
      <c r="C2289"/>
      <c r="D2289"/>
    </row>
    <row r="2290" spans="2:4" x14ac:dyDescent="0.2">
      <c r="B2290"/>
      <c r="C2290"/>
      <c r="D2290"/>
    </row>
    <row r="2291" spans="2:4" x14ac:dyDescent="0.2">
      <c r="B2291"/>
      <c r="C2291"/>
      <c r="D2291"/>
    </row>
    <row r="2292" spans="2:4" x14ac:dyDescent="0.2">
      <c r="B2292"/>
      <c r="C2292"/>
      <c r="D2292"/>
    </row>
    <row r="2293" spans="2:4" x14ac:dyDescent="0.2">
      <c r="B2293"/>
      <c r="C2293"/>
      <c r="D2293"/>
    </row>
    <row r="2294" spans="2:4" x14ac:dyDescent="0.2">
      <c r="B2294"/>
      <c r="C2294"/>
      <c r="D2294"/>
    </row>
    <row r="2295" spans="2:4" x14ac:dyDescent="0.2">
      <c r="B2295"/>
      <c r="C2295"/>
      <c r="D2295"/>
    </row>
    <row r="2296" spans="2:4" x14ac:dyDescent="0.2">
      <c r="B2296"/>
      <c r="C2296"/>
      <c r="D2296"/>
    </row>
    <row r="2297" spans="2:4" x14ac:dyDescent="0.2">
      <c r="B2297"/>
      <c r="C2297"/>
      <c r="D2297"/>
    </row>
    <row r="2298" spans="2:4" x14ac:dyDescent="0.2">
      <c r="B2298"/>
      <c r="C2298"/>
      <c r="D2298"/>
    </row>
    <row r="2299" spans="2:4" x14ac:dyDescent="0.2">
      <c r="B2299"/>
      <c r="C2299"/>
      <c r="D2299"/>
    </row>
    <row r="2300" spans="2:4" x14ac:dyDescent="0.2">
      <c r="B2300"/>
      <c r="C2300"/>
      <c r="D2300"/>
    </row>
    <row r="2301" spans="2:4" x14ac:dyDescent="0.2">
      <c r="B2301"/>
      <c r="C2301"/>
      <c r="D2301"/>
    </row>
    <row r="2302" spans="2:4" x14ac:dyDescent="0.2">
      <c r="B2302"/>
      <c r="C2302"/>
      <c r="D2302"/>
    </row>
    <row r="2303" spans="2:4" x14ac:dyDescent="0.2">
      <c r="B2303"/>
      <c r="C2303"/>
      <c r="D2303"/>
    </row>
    <row r="2304" spans="2:4" x14ac:dyDescent="0.2">
      <c r="B2304"/>
      <c r="C2304"/>
      <c r="D2304"/>
    </row>
    <row r="2305" spans="2:4" x14ac:dyDescent="0.2">
      <c r="B2305"/>
      <c r="C2305"/>
      <c r="D2305"/>
    </row>
    <row r="2306" spans="2:4" x14ac:dyDescent="0.2">
      <c r="B2306"/>
      <c r="C2306"/>
      <c r="D2306"/>
    </row>
    <row r="2307" spans="2:4" x14ac:dyDescent="0.2">
      <c r="B2307"/>
      <c r="C2307"/>
      <c r="D2307"/>
    </row>
    <row r="2308" spans="2:4" x14ac:dyDescent="0.2">
      <c r="B2308"/>
      <c r="C2308"/>
      <c r="D2308"/>
    </row>
    <row r="2309" spans="2:4" x14ac:dyDescent="0.2">
      <c r="B2309"/>
      <c r="C2309"/>
      <c r="D2309"/>
    </row>
    <row r="2310" spans="2:4" x14ac:dyDescent="0.2">
      <c r="B2310"/>
      <c r="C2310"/>
      <c r="D2310"/>
    </row>
    <row r="2311" spans="2:4" x14ac:dyDescent="0.2">
      <c r="B2311"/>
      <c r="C2311"/>
      <c r="D2311"/>
    </row>
    <row r="2312" spans="2:4" x14ac:dyDescent="0.2">
      <c r="B2312"/>
      <c r="C2312"/>
      <c r="D2312"/>
    </row>
    <row r="2313" spans="2:4" x14ac:dyDescent="0.2">
      <c r="B2313"/>
      <c r="C2313"/>
      <c r="D2313"/>
    </row>
    <row r="2314" spans="2:4" x14ac:dyDescent="0.2">
      <c r="B2314"/>
      <c r="C2314"/>
      <c r="D2314"/>
    </row>
    <row r="2315" spans="2:4" x14ac:dyDescent="0.2">
      <c r="B2315"/>
      <c r="C2315"/>
      <c r="D2315"/>
    </row>
    <row r="2316" spans="2:4" x14ac:dyDescent="0.2">
      <c r="B2316"/>
      <c r="C2316"/>
      <c r="D2316"/>
    </row>
    <row r="2317" spans="2:4" x14ac:dyDescent="0.2">
      <c r="B2317"/>
      <c r="C2317"/>
      <c r="D2317"/>
    </row>
    <row r="2318" spans="2:4" x14ac:dyDescent="0.2">
      <c r="B2318"/>
      <c r="C2318"/>
      <c r="D2318"/>
    </row>
    <row r="2319" spans="2:4" x14ac:dyDescent="0.2">
      <c r="B2319"/>
      <c r="C2319"/>
      <c r="D2319"/>
    </row>
    <row r="2320" spans="2:4" x14ac:dyDescent="0.2">
      <c r="B2320"/>
      <c r="C2320"/>
      <c r="D2320"/>
    </row>
    <row r="2321" spans="2:4" x14ac:dyDescent="0.2">
      <c r="B2321"/>
      <c r="C2321"/>
      <c r="D2321"/>
    </row>
    <row r="2322" spans="2:4" x14ac:dyDescent="0.2">
      <c r="B2322"/>
      <c r="C2322"/>
      <c r="D2322"/>
    </row>
    <row r="2323" spans="2:4" x14ac:dyDescent="0.2">
      <c r="B2323"/>
      <c r="C2323"/>
      <c r="D2323"/>
    </row>
    <row r="2324" spans="2:4" x14ac:dyDescent="0.2">
      <c r="B2324"/>
      <c r="C2324"/>
      <c r="D2324"/>
    </row>
    <row r="2325" spans="2:4" x14ac:dyDescent="0.2">
      <c r="B2325"/>
      <c r="C2325"/>
      <c r="D2325"/>
    </row>
    <row r="2326" spans="2:4" x14ac:dyDescent="0.2">
      <c r="B2326"/>
      <c r="C2326"/>
      <c r="D2326"/>
    </row>
    <row r="2327" spans="2:4" x14ac:dyDescent="0.2">
      <c r="B2327"/>
      <c r="C2327"/>
      <c r="D2327"/>
    </row>
    <row r="2328" spans="2:4" x14ac:dyDescent="0.2">
      <c r="B2328"/>
      <c r="C2328"/>
      <c r="D2328"/>
    </row>
    <row r="2329" spans="2:4" x14ac:dyDescent="0.2">
      <c r="B2329"/>
      <c r="C2329"/>
      <c r="D2329"/>
    </row>
    <row r="2330" spans="2:4" x14ac:dyDescent="0.2">
      <c r="B2330"/>
      <c r="C2330"/>
      <c r="D2330"/>
    </row>
    <row r="2331" spans="2:4" x14ac:dyDescent="0.2">
      <c r="B2331"/>
      <c r="C2331"/>
      <c r="D2331"/>
    </row>
    <row r="2332" spans="2:4" x14ac:dyDescent="0.2">
      <c r="B2332"/>
      <c r="C2332"/>
      <c r="D2332"/>
    </row>
    <row r="2333" spans="2:4" x14ac:dyDescent="0.2">
      <c r="B2333"/>
      <c r="C2333"/>
      <c r="D2333"/>
    </row>
    <row r="2334" spans="2:4" x14ac:dyDescent="0.2">
      <c r="B2334"/>
      <c r="C2334"/>
      <c r="D2334"/>
    </row>
    <row r="2335" spans="2:4" x14ac:dyDescent="0.2">
      <c r="B2335"/>
      <c r="C2335"/>
      <c r="D2335"/>
    </row>
    <row r="2336" spans="2:4" x14ac:dyDescent="0.2">
      <c r="B2336"/>
      <c r="C2336"/>
      <c r="D2336"/>
    </row>
    <row r="2337" spans="2:4" x14ac:dyDescent="0.2">
      <c r="B2337"/>
      <c r="C2337"/>
      <c r="D2337"/>
    </row>
    <row r="2338" spans="2:4" x14ac:dyDescent="0.2">
      <c r="B2338"/>
      <c r="C2338"/>
      <c r="D2338"/>
    </row>
    <row r="2339" spans="2:4" x14ac:dyDescent="0.2">
      <c r="B2339"/>
      <c r="C2339"/>
      <c r="D2339"/>
    </row>
    <row r="2340" spans="2:4" x14ac:dyDescent="0.2">
      <c r="B2340"/>
      <c r="C2340"/>
      <c r="D2340"/>
    </row>
    <row r="2341" spans="2:4" x14ac:dyDescent="0.2">
      <c r="B2341"/>
      <c r="C2341"/>
      <c r="D2341"/>
    </row>
    <row r="2342" spans="2:4" x14ac:dyDescent="0.2">
      <c r="B2342"/>
      <c r="C2342"/>
      <c r="D2342"/>
    </row>
    <row r="2343" spans="2:4" x14ac:dyDescent="0.2">
      <c r="B2343"/>
      <c r="C2343"/>
      <c r="D2343"/>
    </row>
    <row r="2344" spans="2:4" x14ac:dyDescent="0.2">
      <c r="B2344"/>
      <c r="C2344"/>
      <c r="D2344"/>
    </row>
    <row r="2345" spans="2:4" x14ac:dyDescent="0.2">
      <c r="B2345"/>
      <c r="C2345"/>
      <c r="D2345"/>
    </row>
    <row r="2346" spans="2:4" x14ac:dyDescent="0.2">
      <c r="B2346"/>
      <c r="C2346"/>
      <c r="D2346"/>
    </row>
    <row r="2347" spans="2:4" x14ac:dyDescent="0.2">
      <c r="B2347"/>
      <c r="C2347"/>
      <c r="D2347"/>
    </row>
    <row r="2348" spans="2:4" x14ac:dyDescent="0.2">
      <c r="B2348"/>
      <c r="C2348"/>
      <c r="D2348"/>
    </row>
    <row r="2349" spans="2:4" x14ac:dyDescent="0.2">
      <c r="B2349"/>
      <c r="C2349"/>
      <c r="D2349"/>
    </row>
    <row r="2350" spans="2:4" x14ac:dyDescent="0.2">
      <c r="B2350"/>
      <c r="C2350"/>
      <c r="D2350"/>
    </row>
    <row r="2351" spans="2:4" x14ac:dyDescent="0.2">
      <c r="B2351"/>
      <c r="C2351"/>
      <c r="D2351"/>
    </row>
    <row r="2352" spans="2:4" x14ac:dyDescent="0.2">
      <c r="B2352"/>
      <c r="C2352"/>
      <c r="D2352"/>
    </row>
    <row r="2353" spans="2:4" x14ac:dyDescent="0.2">
      <c r="B2353"/>
      <c r="C2353"/>
      <c r="D2353"/>
    </row>
    <row r="2354" spans="2:4" x14ac:dyDescent="0.2">
      <c r="B2354"/>
      <c r="C2354"/>
      <c r="D2354"/>
    </row>
    <row r="2355" spans="2:4" x14ac:dyDescent="0.2">
      <c r="B2355"/>
      <c r="C2355"/>
      <c r="D2355"/>
    </row>
    <row r="2356" spans="2:4" x14ac:dyDescent="0.2">
      <c r="B2356"/>
      <c r="C2356"/>
      <c r="D2356"/>
    </row>
    <row r="2357" spans="2:4" x14ac:dyDescent="0.2">
      <c r="B2357"/>
      <c r="C2357"/>
      <c r="D2357"/>
    </row>
    <row r="2358" spans="2:4" x14ac:dyDescent="0.2">
      <c r="B2358"/>
      <c r="C2358"/>
      <c r="D2358"/>
    </row>
    <row r="2359" spans="2:4" x14ac:dyDescent="0.2">
      <c r="B2359"/>
      <c r="C2359"/>
      <c r="D2359"/>
    </row>
    <row r="2360" spans="2:4" x14ac:dyDescent="0.2">
      <c r="B2360"/>
      <c r="C2360"/>
      <c r="D2360"/>
    </row>
    <row r="2361" spans="2:4" x14ac:dyDescent="0.2">
      <c r="B2361"/>
      <c r="C2361"/>
      <c r="D2361"/>
    </row>
    <row r="2362" spans="2:4" x14ac:dyDescent="0.2">
      <c r="B2362"/>
      <c r="C2362"/>
      <c r="D2362"/>
    </row>
    <row r="2363" spans="2:4" x14ac:dyDescent="0.2">
      <c r="B2363"/>
      <c r="C2363"/>
      <c r="D2363"/>
    </row>
    <row r="2364" spans="2:4" x14ac:dyDescent="0.2">
      <c r="B2364"/>
      <c r="C2364"/>
      <c r="D2364"/>
    </row>
    <row r="2365" spans="2:4" x14ac:dyDescent="0.2">
      <c r="B2365"/>
      <c r="C2365"/>
      <c r="D2365"/>
    </row>
    <row r="2366" spans="2:4" x14ac:dyDescent="0.2">
      <c r="B2366"/>
      <c r="C2366"/>
      <c r="D2366"/>
    </row>
    <row r="2367" spans="2:4" x14ac:dyDescent="0.2">
      <c r="B2367"/>
      <c r="C2367"/>
      <c r="D2367"/>
    </row>
    <row r="2368" spans="2:4" x14ac:dyDescent="0.2">
      <c r="B2368"/>
      <c r="C2368"/>
      <c r="D2368"/>
    </row>
    <row r="2369" spans="2:4" x14ac:dyDescent="0.2">
      <c r="B2369"/>
      <c r="C2369"/>
      <c r="D2369"/>
    </row>
    <row r="2370" spans="2:4" x14ac:dyDescent="0.2">
      <c r="B2370"/>
      <c r="C2370"/>
      <c r="D2370"/>
    </row>
    <row r="2371" spans="2:4" x14ac:dyDescent="0.2">
      <c r="B2371"/>
      <c r="C2371"/>
      <c r="D2371"/>
    </row>
    <row r="2372" spans="2:4" x14ac:dyDescent="0.2">
      <c r="B2372"/>
      <c r="C2372"/>
      <c r="D2372"/>
    </row>
    <row r="2373" spans="2:4" x14ac:dyDescent="0.2">
      <c r="B2373"/>
      <c r="C2373"/>
      <c r="D2373"/>
    </row>
    <row r="2374" spans="2:4" x14ac:dyDescent="0.2">
      <c r="B2374"/>
      <c r="C2374"/>
      <c r="D2374"/>
    </row>
    <row r="2375" spans="2:4" x14ac:dyDescent="0.2">
      <c r="B2375"/>
      <c r="C2375"/>
      <c r="D2375"/>
    </row>
    <row r="2376" spans="2:4" x14ac:dyDescent="0.2">
      <c r="B2376"/>
      <c r="C2376"/>
      <c r="D2376"/>
    </row>
    <row r="2377" spans="2:4" x14ac:dyDescent="0.2">
      <c r="B2377"/>
      <c r="C2377"/>
      <c r="D2377"/>
    </row>
    <row r="2378" spans="2:4" x14ac:dyDescent="0.2">
      <c r="B2378"/>
      <c r="C2378"/>
      <c r="D2378"/>
    </row>
    <row r="2379" spans="2:4" x14ac:dyDescent="0.2">
      <c r="B2379"/>
      <c r="C2379"/>
      <c r="D2379"/>
    </row>
    <row r="2380" spans="2:4" x14ac:dyDescent="0.2">
      <c r="B2380"/>
      <c r="C2380"/>
      <c r="D2380"/>
    </row>
    <row r="2381" spans="2:4" x14ac:dyDescent="0.2">
      <c r="B2381"/>
      <c r="C2381"/>
      <c r="D2381"/>
    </row>
    <row r="2382" spans="2:4" x14ac:dyDescent="0.2">
      <c r="B2382"/>
      <c r="C2382"/>
      <c r="D2382"/>
    </row>
    <row r="2383" spans="2:4" x14ac:dyDescent="0.2">
      <c r="B2383"/>
      <c r="C2383"/>
      <c r="D2383"/>
    </row>
    <row r="2384" spans="2:4" x14ac:dyDescent="0.2">
      <c r="B2384"/>
      <c r="C2384"/>
      <c r="D2384"/>
    </row>
    <row r="2385" spans="2:4" x14ac:dyDescent="0.2">
      <c r="B2385"/>
      <c r="C2385"/>
      <c r="D2385"/>
    </row>
    <row r="2386" spans="2:4" x14ac:dyDescent="0.2">
      <c r="B2386"/>
      <c r="C2386"/>
      <c r="D2386"/>
    </row>
    <row r="2387" spans="2:4" x14ac:dyDescent="0.2">
      <c r="B2387"/>
      <c r="C2387"/>
      <c r="D2387"/>
    </row>
    <row r="2388" spans="2:4" x14ac:dyDescent="0.2">
      <c r="B2388"/>
      <c r="C2388"/>
      <c r="D2388"/>
    </row>
    <row r="2389" spans="2:4" x14ac:dyDescent="0.2">
      <c r="B2389"/>
      <c r="C2389"/>
      <c r="D2389"/>
    </row>
    <row r="2390" spans="2:4" x14ac:dyDescent="0.2">
      <c r="B2390"/>
      <c r="C2390"/>
      <c r="D2390"/>
    </row>
    <row r="2391" spans="2:4" x14ac:dyDescent="0.2">
      <c r="B2391"/>
      <c r="C2391"/>
      <c r="D2391"/>
    </row>
    <row r="2392" spans="2:4" x14ac:dyDescent="0.2">
      <c r="B2392"/>
      <c r="C2392"/>
      <c r="D2392"/>
    </row>
    <row r="2393" spans="2:4" x14ac:dyDescent="0.2">
      <c r="B2393"/>
      <c r="C2393"/>
      <c r="D2393"/>
    </row>
    <row r="2394" spans="2:4" x14ac:dyDescent="0.2">
      <c r="B2394"/>
      <c r="C2394"/>
      <c r="D2394"/>
    </row>
    <row r="2395" spans="2:4" x14ac:dyDescent="0.2">
      <c r="B2395"/>
      <c r="C2395"/>
      <c r="D2395"/>
    </row>
    <row r="2396" spans="2:4" x14ac:dyDescent="0.2">
      <c r="B2396"/>
      <c r="C2396"/>
      <c r="D2396"/>
    </row>
    <row r="2397" spans="2:4" x14ac:dyDescent="0.2">
      <c r="B2397"/>
      <c r="C2397"/>
      <c r="D2397"/>
    </row>
    <row r="2398" spans="2:4" x14ac:dyDescent="0.2">
      <c r="B2398"/>
      <c r="C2398"/>
      <c r="D2398"/>
    </row>
    <row r="2399" spans="2:4" x14ac:dyDescent="0.2">
      <c r="B2399"/>
      <c r="C2399"/>
      <c r="D2399"/>
    </row>
    <row r="2400" spans="2:4" x14ac:dyDescent="0.2">
      <c r="B2400"/>
      <c r="C2400"/>
      <c r="D2400"/>
    </row>
    <row r="2401" spans="2:4" x14ac:dyDescent="0.2">
      <c r="B2401"/>
      <c r="C2401"/>
      <c r="D2401"/>
    </row>
    <row r="2402" spans="2:4" x14ac:dyDescent="0.2">
      <c r="B2402"/>
      <c r="C2402"/>
      <c r="D2402"/>
    </row>
    <row r="2403" spans="2:4" x14ac:dyDescent="0.2">
      <c r="B2403"/>
      <c r="C2403"/>
      <c r="D2403"/>
    </row>
    <row r="2404" spans="2:4" x14ac:dyDescent="0.2">
      <c r="B2404"/>
      <c r="C2404"/>
      <c r="D2404"/>
    </row>
    <row r="2405" spans="2:4" x14ac:dyDescent="0.2">
      <c r="B2405"/>
      <c r="C2405"/>
      <c r="D2405"/>
    </row>
    <row r="2406" spans="2:4" x14ac:dyDescent="0.2">
      <c r="B2406"/>
      <c r="C2406"/>
      <c r="D2406"/>
    </row>
    <row r="2407" spans="2:4" x14ac:dyDescent="0.2">
      <c r="B2407"/>
      <c r="C2407"/>
      <c r="D2407"/>
    </row>
    <row r="2408" spans="2:4" x14ac:dyDescent="0.2">
      <c r="B2408"/>
      <c r="C2408"/>
      <c r="D2408"/>
    </row>
    <row r="2409" spans="2:4" x14ac:dyDescent="0.2">
      <c r="B2409"/>
      <c r="C2409"/>
      <c r="D2409"/>
    </row>
    <row r="2410" spans="2:4" x14ac:dyDescent="0.2">
      <c r="B2410"/>
      <c r="C2410"/>
      <c r="D2410"/>
    </row>
    <row r="2411" spans="2:4" x14ac:dyDescent="0.2">
      <c r="B2411"/>
      <c r="C2411"/>
      <c r="D2411"/>
    </row>
    <row r="2412" spans="2:4" x14ac:dyDescent="0.2">
      <c r="B2412"/>
      <c r="C2412"/>
      <c r="D2412"/>
    </row>
    <row r="2413" spans="2:4" x14ac:dyDescent="0.2">
      <c r="B2413"/>
      <c r="C2413"/>
      <c r="D2413"/>
    </row>
    <row r="2414" spans="2:4" x14ac:dyDescent="0.2">
      <c r="B2414"/>
      <c r="C2414"/>
      <c r="D2414"/>
    </row>
    <row r="2415" spans="2:4" x14ac:dyDescent="0.2">
      <c r="B2415"/>
      <c r="C2415"/>
      <c r="D2415"/>
    </row>
    <row r="2416" spans="2:4" x14ac:dyDescent="0.2">
      <c r="B2416"/>
      <c r="C2416"/>
      <c r="D2416"/>
    </row>
    <row r="2417" spans="2:4" x14ac:dyDescent="0.2">
      <c r="B2417"/>
      <c r="C2417"/>
      <c r="D2417"/>
    </row>
    <row r="2418" spans="2:4" x14ac:dyDescent="0.2">
      <c r="B2418"/>
      <c r="C2418"/>
      <c r="D2418"/>
    </row>
    <row r="2419" spans="2:4" x14ac:dyDescent="0.2">
      <c r="B2419"/>
      <c r="C2419"/>
      <c r="D2419"/>
    </row>
    <row r="2420" spans="2:4" x14ac:dyDescent="0.2">
      <c r="B2420"/>
      <c r="C2420"/>
      <c r="D2420"/>
    </row>
    <row r="2421" spans="2:4" x14ac:dyDescent="0.2">
      <c r="B2421"/>
      <c r="C2421"/>
      <c r="D2421"/>
    </row>
    <row r="2422" spans="2:4" x14ac:dyDescent="0.2">
      <c r="B2422"/>
      <c r="C2422"/>
      <c r="D2422"/>
    </row>
    <row r="2423" spans="2:4" x14ac:dyDescent="0.2">
      <c r="B2423"/>
      <c r="C2423"/>
      <c r="D2423"/>
    </row>
    <row r="2424" spans="2:4" x14ac:dyDescent="0.2">
      <c r="B2424"/>
      <c r="C2424"/>
      <c r="D2424"/>
    </row>
    <row r="2425" spans="2:4" x14ac:dyDescent="0.2">
      <c r="B2425"/>
      <c r="C2425"/>
      <c r="D2425"/>
    </row>
    <row r="2426" spans="2:4" x14ac:dyDescent="0.2">
      <c r="B2426"/>
      <c r="C2426"/>
      <c r="D2426"/>
    </row>
    <row r="2427" spans="2:4" x14ac:dyDescent="0.2">
      <c r="B2427"/>
      <c r="C2427"/>
      <c r="D2427"/>
    </row>
    <row r="2428" spans="2:4" x14ac:dyDescent="0.2">
      <c r="B2428"/>
      <c r="C2428"/>
      <c r="D2428"/>
    </row>
    <row r="2429" spans="2:4" x14ac:dyDescent="0.2">
      <c r="B2429"/>
      <c r="C2429"/>
      <c r="D2429"/>
    </row>
    <row r="2430" spans="2:4" x14ac:dyDescent="0.2">
      <c r="B2430"/>
      <c r="C2430"/>
      <c r="D2430"/>
    </row>
    <row r="2431" spans="2:4" x14ac:dyDescent="0.2">
      <c r="B2431"/>
      <c r="C2431"/>
      <c r="D2431"/>
    </row>
    <row r="2432" spans="2:4" x14ac:dyDescent="0.2">
      <c r="B2432"/>
      <c r="C2432"/>
      <c r="D2432"/>
    </row>
    <row r="2433" spans="2:4" x14ac:dyDescent="0.2">
      <c r="B2433"/>
      <c r="C2433"/>
      <c r="D2433"/>
    </row>
    <row r="2434" spans="2:4" x14ac:dyDescent="0.2">
      <c r="B2434"/>
      <c r="C2434"/>
      <c r="D2434"/>
    </row>
    <row r="2435" spans="2:4" x14ac:dyDescent="0.2">
      <c r="B2435"/>
      <c r="C2435"/>
      <c r="D2435"/>
    </row>
    <row r="2436" spans="2:4" x14ac:dyDescent="0.2">
      <c r="B2436"/>
      <c r="C2436"/>
      <c r="D2436"/>
    </row>
    <row r="2437" spans="2:4" x14ac:dyDescent="0.2">
      <c r="B2437"/>
      <c r="C2437"/>
      <c r="D2437"/>
    </row>
    <row r="2438" spans="2:4" x14ac:dyDescent="0.2">
      <c r="B2438"/>
      <c r="C2438"/>
      <c r="D2438"/>
    </row>
    <row r="2439" spans="2:4" x14ac:dyDescent="0.2">
      <c r="B2439"/>
      <c r="C2439"/>
      <c r="D2439"/>
    </row>
    <row r="2440" spans="2:4" x14ac:dyDescent="0.2">
      <c r="B2440"/>
      <c r="C2440"/>
      <c r="D2440"/>
    </row>
    <row r="2441" spans="2:4" x14ac:dyDescent="0.2">
      <c r="B2441"/>
      <c r="C2441"/>
      <c r="D2441"/>
    </row>
    <row r="2442" spans="2:4" x14ac:dyDescent="0.2">
      <c r="B2442"/>
      <c r="C2442"/>
      <c r="D2442"/>
    </row>
    <row r="2443" spans="2:4" x14ac:dyDescent="0.2">
      <c r="B2443"/>
      <c r="C2443"/>
      <c r="D2443"/>
    </row>
    <row r="2444" spans="2:4" x14ac:dyDescent="0.2">
      <c r="B2444"/>
      <c r="C2444"/>
      <c r="D2444"/>
    </row>
    <row r="2445" spans="2:4" x14ac:dyDescent="0.2">
      <c r="B2445"/>
      <c r="C2445"/>
      <c r="D2445"/>
    </row>
    <row r="2446" spans="2:4" x14ac:dyDescent="0.2">
      <c r="B2446"/>
      <c r="C2446"/>
      <c r="D2446"/>
    </row>
    <row r="2447" spans="2:4" x14ac:dyDescent="0.2">
      <c r="B2447"/>
      <c r="C2447"/>
      <c r="D2447"/>
    </row>
    <row r="2448" spans="2:4" x14ac:dyDescent="0.2">
      <c r="B2448"/>
      <c r="C2448"/>
      <c r="D2448"/>
    </row>
    <row r="2449" spans="2:4" x14ac:dyDescent="0.2">
      <c r="B2449"/>
      <c r="C2449"/>
      <c r="D2449"/>
    </row>
    <row r="2450" spans="2:4" x14ac:dyDescent="0.2">
      <c r="B2450"/>
      <c r="C2450"/>
      <c r="D2450"/>
    </row>
    <row r="2451" spans="2:4" x14ac:dyDescent="0.2">
      <c r="B2451"/>
      <c r="C2451"/>
      <c r="D2451"/>
    </row>
    <row r="2452" spans="2:4" x14ac:dyDescent="0.2">
      <c r="B2452"/>
      <c r="C2452"/>
      <c r="D2452"/>
    </row>
    <row r="2453" spans="2:4" x14ac:dyDescent="0.2">
      <c r="B2453"/>
      <c r="C2453"/>
      <c r="D2453"/>
    </row>
    <row r="2454" spans="2:4" x14ac:dyDescent="0.2">
      <c r="B2454"/>
      <c r="C2454"/>
      <c r="D2454"/>
    </row>
    <row r="2455" spans="2:4" x14ac:dyDescent="0.2">
      <c r="B2455"/>
      <c r="C2455"/>
      <c r="D2455"/>
    </row>
    <row r="2456" spans="2:4" x14ac:dyDescent="0.2">
      <c r="B2456"/>
      <c r="C2456"/>
      <c r="D2456"/>
    </row>
    <row r="2457" spans="2:4" x14ac:dyDescent="0.2">
      <c r="B2457"/>
      <c r="C2457"/>
      <c r="D2457"/>
    </row>
    <row r="2458" spans="2:4" x14ac:dyDescent="0.2">
      <c r="B2458"/>
      <c r="C2458"/>
      <c r="D2458"/>
    </row>
    <row r="2459" spans="2:4" x14ac:dyDescent="0.2">
      <c r="B2459"/>
      <c r="C2459"/>
      <c r="D2459"/>
    </row>
    <row r="2460" spans="2:4" x14ac:dyDescent="0.2">
      <c r="B2460"/>
      <c r="C2460"/>
      <c r="D2460"/>
    </row>
    <row r="2461" spans="2:4" x14ac:dyDescent="0.2">
      <c r="B2461"/>
      <c r="C2461"/>
      <c r="D2461"/>
    </row>
    <row r="2462" spans="2:4" x14ac:dyDescent="0.2">
      <c r="B2462"/>
      <c r="C2462"/>
      <c r="D2462"/>
    </row>
    <row r="2463" spans="2:4" x14ac:dyDescent="0.2">
      <c r="B2463"/>
      <c r="C2463"/>
      <c r="D2463"/>
    </row>
    <row r="2464" spans="2:4" x14ac:dyDescent="0.2">
      <c r="B2464"/>
      <c r="C2464"/>
      <c r="D2464"/>
    </row>
    <row r="2465" spans="2:4" x14ac:dyDescent="0.2">
      <c r="B2465"/>
      <c r="C2465"/>
      <c r="D2465"/>
    </row>
    <row r="2466" spans="2:4" x14ac:dyDescent="0.2">
      <c r="B2466"/>
      <c r="C2466"/>
      <c r="D2466"/>
    </row>
    <row r="2467" spans="2:4" x14ac:dyDescent="0.2">
      <c r="B2467"/>
      <c r="C2467"/>
      <c r="D2467"/>
    </row>
    <row r="2468" spans="2:4" x14ac:dyDescent="0.2">
      <c r="B2468"/>
      <c r="C2468"/>
      <c r="D2468"/>
    </row>
    <row r="2469" spans="2:4" x14ac:dyDescent="0.2">
      <c r="B2469"/>
      <c r="C2469"/>
      <c r="D2469"/>
    </row>
    <row r="2470" spans="2:4" x14ac:dyDescent="0.2">
      <c r="B2470"/>
      <c r="C2470"/>
      <c r="D2470"/>
    </row>
    <row r="2471" spans="2:4" x14ac:dyDescent="0.2">
      <c r="B2471"/>
      <c r="C2471"/>
      <c r="D2471"/>
    </row>
    <row r="2472" spans="2:4" x14ac:dyDescent="0.2">
      <c r="B2472"/>
      <c r="C2472"/>
      <c r="D2472"/>
    </row>
    <row r="2473" spans="2:4" x14ac:dyDescent="0.2">
      <c r="B2473"/>
      <c r="C2473"/>
      <c r="D2473"/>
    </row>
    <row r="2474" spans="2:4" x14ac:dyDescent="0.2">
      <c r="B2474"/>
      <c r="C2474"/>
      <c r="D2474"/>
    </row>
    <row r="2475" spans="2:4" x14ac:dyDescent="0.2">
      <c r="B2475"/>
      <c r="C2475"/>
      <c r="D2475"/>
    </row>
    <row r="2476" spans="2:4" x14ac:dyDescent="0.2">
      <c r="B2476"/>
      <c r="C2476"/>
      <c r="D2476"/>
    </row>
    <row r="2477" spans="2:4" x14ac:dyDescent="0.2">
      <c r="B2477"/>
      <c r="C2477"/>
      <c r="D2477"/>
    </row>
    <row r="2478" spans="2:4" x14ac:dyDescent="0.2">
      <c r="B2478"/>
      <c r="C2478"/>
      <c r="D2478"/>
    </row>
    <row r="2479" spans="2:4" x14ac:dyDescent="0.2">
      <c r="B2479"/>
      <c r="C2479"/>
      <c r="D2479"/>
    </row>
    <row r="2480" spans="2:4" x14ac:dyDescent="0.2">
      <c r="B2480"/>
      <c r="C2480"/>
      <c r="D2480"/>
    </row>
    <row r="2481" spans="2:4" x14ac:dyDescent="0.2">
      <c r="B2481"/>
      <c r="C2481"/>
      <c r="D2481"/>
    </row>
    <row r="2482" spans="2:4" x14ac:dyDescent="0.2">
      <c r="B2482"/>
      <c r="C2482"/>
      <c r="D2482"/>
    </row>
    <row r="2483" spans="2:4" x14ac:dyDescent="0.2">
      <c r="B2483"/>
      <c r="C2483"/>
      <c r="D2483"/>
    </row>
    <row r="2484" spans="2:4" x14ac:dyDescent="0.2">
      <c r="B2484"/>
      <c r="C2484"/>
      <c r="D2484"/>
    </row>
    <row r="2485" spans="2:4" x14ac:dyDescent="0.2">
      <c r="B2485"/>
      <c r="C2485"/>
      <c r="D2485"/>
    </row>
    <row r="2486" spans="2:4" x14ac:dyDescent="0.2">
      <c r="B2486"/>
      <c r="C2486"/>
      <c r="D2486"/>
    </row>
    <row r="2487" spans="2:4" x14ac:dyDescent="0.2">
      <c r="B2487"/>
      <c r="C2487"/>
      <c r="D2487"/>
    </row>
    <row r="2488" spans="2:4" x14ac:dyDescent="0.2">
      <c r="B2488"/>
      <c r="C2488"/>
      <c r="D2488"/>
    </row>
    <row r="2489" spans="2:4" x14ac:dyDescent="0.2">
      <c r="B2489"/>
      <c r="C2489"/>
      <c r="D2489"/>
    </row>
    <row r="2490" spans="2:4" x14ac:dyDescent="0.2">
      <c r="B2490"/>
      <c r="C2490"/>
      <c r="D2490"/>
    </row>
    <row r="2491" spans="2:4" x14ac:dyDescent="0.2">
      <c r="B2491"/>
      <c r="C2491"/>
      <c r="D2491"/>
    </row>
    <row r="2492" spans="2:4" x14ac:dyDescent="0.2">
      <c r="B2492"/>
      <c r="C2492"/>
      <c r="D2492"/>
    </row>
    <row r="2493" spans="2:4" x14ac:dyDescent="0.2">
      <c r="B2493"/>
      <c r="C2493"/>
      <c r="D2493"/>
    </row>
    <row r="2494" spans="2:4" x14ac:dyDescent="0.2">
      <c r="B2494"/>
      <c r="C2494"/>
      <c r="D2494"/>
    </row>
    <row r="2495" spans="2:4" x14ac:dyDescent="0.2">
      <c r="B2495"/>
      <c r="C2495"/>
      <c r="D2495"/>
    </row>
    <row r="2496" spans="2:4" x14ac:dyDescent="0.2">
      <c r="B2496"/>
      <c r="C2496"/>
      <c r="D2496"/>
    </row>
    <row r="2497" spans="2:4" x14ac:dyDescent="0.2">
      <c r="B2497"/>
      <c r="C2497"/>
      <c r="D2497"/>
    </row>
    <row r="2498" spans="2:4" x14ac:dyDescent="0.2">
      <c r="B2498"/>
      <c r="C2498"/>
      <c r="D2498"/>
    </row>
    <row r="2499" spans="2:4" x14ac:dyDescent="0.2">
      <c r="B2499"/>
      <c r="C2499"/>
      <c r="D2499"/>
    </row>
    <row r="2500" spans="2:4" x14ac:dyDescent="0.2">
      <c r="B2500"/>
      <c r="C2500"/>
      <c r="D2500"/>
    </row>
    <row r="2501" spans="2:4" x14ac:dyDescent="0.2">
      <c r="B2501"/>
      <c r="C2501"/>
      <c r="D2501"/>
    </row>
    <row r="2502" spans="2:4" x14ac:dyDescent="0.2">
      <c r="B2502"/>
      <c r="C2502"/>
      <c r="D2502"/>
    </row>
    <row r="2503" spans="2:4" x14ac:dyDescent="0.2">
      <c r="B2503"/>
      <c r="C2503"/>
      <c r="D2503"/>
    </row>
    <row r="2504" spans="2:4" x14ac:dyDescent="0.2">
      <c r="B2504"/>
      <c r="C2504"/>
      <c r="D2504"/>
    </row>
    <row r="2505" spans="2:4" x14ac:dyDescent="0.2">
      <c r="B2505"/>
      <c r="C2505"/>
      <c r="D2505"/>
    </row>
    <row r="2506" spans="2:4" x14ac:dyDescent="0.2">
      <c r="B2506"/>
      <c r="C2506"/>
      <c r="D2506"/>
    </row>
    <row r="2507" spans="2:4" x14ac:dyDescent="0.2">
      <c r="B2507"/>
      <c r="C2507"/>
      <c r="D2507"/>
    </row>
    <row r="2508" spans="2:4" x14ac:dyDescent="0.2">
      <c r="B2508"/>
      <c r="C2508"/>
      <c r="D2508"/>
    </row>
    <row r="2509" spans="2:4" x14ac:dyDescent="0.2">
      <c r="B2509"/>
      <c r="C2509"/>
      <c r="D2509"/>
    </row>
    <row r="2510" spans="2:4" x14ac:dyDescent="0.2">
      <c r="B2510"/>
      <c r="C2510"/>
      <c r="D2510"/>
    </row>
    <row r="2511" spans="2:4" x14ac:dyDescent="0.2">
      <c r="B2511"/>
      <c r="C2511"/>
      <c r="D2511"/>
    </row>
    <row r="2512" spans="2:4" x14ac:dyDescent="0.2">
      <c r="B2512"/>
      <c r="C2512"/>
      <c r="D2512"/>
    </row>
    <row r="2513" spans="2:4" x14ac:dyDescent="0.2">
      <c r="B2513"/>
      <c r="C2513"/>
      <c r="D2513"/>
    </row>
    <row r="2514" spans="2:4" x14ac:dyDescent="0.2">
      <c r="B2514"/>
      <c r="C2514"/>
      <c r="D2514"/>
    </row>
    <row r="2515" spans="2:4" x14ac:dyDescent="0.2">
      <c r="B2515"/>
      <c r="C2515"/>
      <c r="D2515"/>
    </row>
    <row r="2516" spans="2:4" x14ac:dyDescent="0.2">
      <c r="B2516"/>
      <c r="C2516"/>
      <c r="D2516"/>
    </row>
    <row r="2517" spans="2:4" x14ac:dyDescent="0.2">
      <c r="B2517"/>
      <c r="C2517"/>
      <c r="D2517"/>
    </row>
    <row r="2518" spans="2:4" x14ac:dyDescent="0.2">
      <c r="B2518"/>
      <c r="C2518"/>
      <c r="D2518"/>
    </row>
    <row r="2519" spans="2:4" x14ac:dyDescent="0.2">
      <c r="B2519"/>
      <c r="C2519"/>
      <c r="D2519"/>
    </row>
    <row r="2520" spans="2:4" x14ac:dyDescent="0.2">
      <c r="B2520"/>
      <c r="C2520"/>
      <c r="D2520"/>
    </row>
    <row r="2521" spans="2:4" x14ac:dyDescent="0.2">
      <c r="B2521"/>
      <c r="C2521"/>
      <c r="D2521"/>
    </row>
    <row r="2522" spans="2:4" x14ac:dyDescent="0.2">
      <c r="B2522"/>
      <c r="C2522"/>
      <c r="D2522"/>
    </row>
    <row r="2523" spans="2:4" x14ac:dyDescent="0.2">
      <c r="B2523"/>
      <c r="C2523"/>
      <c r="D2523"/>
    </row>
    <row r="2524" spans="2:4" x14ac:dyDescent="0.2">
      <c r="B2524"/>
      <c r="C2524"/>
      <c r="D2524"/>
    </row>
    <row r="2525" spans="2:4" x14ac:dyDescent="0.2">
      <c r="B2525"/>
      <c r="C2525"/>
      <c r="D2525"/>
    </row>
    <row r="2526" spans="2:4" x14ac:dyDescent="0.2">
      <c r="B2526"/>
      <c r="C2526"/>
      <c r="D2526"/>
    </row>
    <row r="2527" spans="2:4" x14ac:dyDescent="0.2">
      <c r="B2527"/>
      <c r="C2527"/>
      <c r="D2527"/>
    </row>
    <row r="2528" spans="2:4" x14ac:dyDescent="0.2">
      <c r="B2528"/>
      <c r="C2528"/>
      <c r="D2528"/>
    </row>
    <row r="2529" spans="2:4" x14ac:dyDescent="0.2">
      <c r="B2529"/>
      <c r="C2529"/>
      <c r="D2529"/>
    </row>
    <row r="2530" spans="2:4" x14ac:dyDescent="0.2">
      <c r="B2530"/>
      <c r="C2530"/>
      <c r="D2530"/>
    </row>
    <row r="2531" spans="2:4" x14ac:dyDescent="0.2">
      <c r="B2531"/>
      <c r="C2531"/>
      <c r="D2531"/>
    </row>
    <row r="2532" spans="2:4" x14ac:dyDescent="0.2">
      <c r="B2532"/>
      <c r="C2532"/>
      <c r="D2532"/>
    </row>
    <row r="2533" spans="2:4" x14ac:dyDescent="0.2">
      <c r="B2533"/>
      <c r="C2533"/>
      <c r="D2533"/>
    </row>
    <row r="2534" spans="2:4" x14ac:dyDescent="0.2">
      <c r="B2534"/>
      <c r="C2534"/>
      <c r="D2534"/>
    </row>
    <row r="2535" spans="2:4" x14ac:dyDescent="0.2">
      <c r="B2535"/>
      <c r="C2535"/>
      <c r="D2535"/>
    </row>
    <row r="2536" spans="2:4" x14ac:dyDescent="0.2">
      <c r="B2536"/>
      <c r="C2536"/>
      <c r="D2536"/>
    </row>
    <row r="2537" spans="2:4" x14ac:dyDescent="0.2">
      <c r="B2537"/>
      <c r="C2537"/>
      <c r="D2537"/>
    </row>
    <row r="2538" spans="2:4" x14ac:dyDescent="0.2">
      <c r="B2538"/>
      <c r="C2538"/>
      <c r="D2538"/>
    </row>
    <row r="2539" spans="2:4" x14ac:dyDescent="0.2">
      <c r="B2539"/>
      <c r="C2539"/>
      <c r="D2539"/>
    </row>
    <row r="2540" spans="2:4" x14ac:dyDescent="0.2">
      <c r="B2540"/>
      <c r="C2540"/>
      <c r="D2540"/>
    </row>
    <row r="2541" spans="2:4" x14ac:dyDescent="0.2">
      <c r="B2541"/>
      <c r="C2541"/>
      <c r="D2541"/>
    </row>
    <row r="2542" spans="2:4" x14ac:dyDescent="0.2">
      <c r="B2542"/>
      <c r="C2542"/>
      <c r="D2542"/>
    </row>
    <row r="2543" spans="2:4" x14ac:dyDescent="0.2">
      <c r="B2543"/>
      <c r="C2543"/>
      <c r="D2543"/>
    </row>
    <row r="2544" spans="2:4" x14ac:dyDescent="0.2">
      <c r="B2544"/>
      <c r="C2544"/>
      <c r="D2544"/>
    </row>
    <row r="2545" spans="2:4" x14ac:dyDescent="0.2">
      <c r="B2545"/>
      <c r="C2545"/>
      <c r="D2545"/>
    </row>
    <row r="2546" spans="2:4" x14ac:dyDescent="0.2">
      <c r="B2546"/>
      <c r="C2546"/>
      <c r="D2546"/>
    </row>
    <row r="2547" spans="2:4" x14ac:dyDescent="0.2">
      <c r="B2547"/>
      <c r="C2547"/>
      <c r="D2547"/>
    </row>
    <row r="2548" spans="2:4" x14ac:dyDescent="0.2">
      <c r="B2548"/>
      <c r="C2548"/>
      <c r="D2548"/>
    </row>
    <row r="2549" spans="2:4" x14ac:dyDescent="0.2">
      <c r="B2549"/>
      <c r="C2549"/>
      <c r="D2549"/>
    </row>
    <row r="2550" spans="2:4" x14ac:dyDescent="0.2">
      <c r="B2550"/>
      <c r="C2550"/>
      <c r="D2550"/>
    </row>
    <row r="2551" spans="2:4" x14ac:dyDescent="0.2">
      <c r="B2551"/>
      <c r="C2551"/>
      <c r="D2551"/>
    </row>
    <row r="2552" spans="2:4" x14ac:dyDescent="0.2">
      <c r="B2552"/>
      <c r="C2552"/>
      <c r="D2552"/>
    </row>
    <row r="2553" spans="2:4" x14ac:dyDescent="0.2">
      <c r="B2553"/>
      <c r="C2553"/>
      <c r="D2553"/>
    </row>
    <row r="2554" spans="2:4" x14ac:dyDescent="0.2">
      <c r="B2554"/>
      <c r="C2554"/>
      <c r="D2554"/>
    </row>
    <row r="2555" spans="2:4" x14ac:dyDescent="0.2">
      <c r="B2555"/>
      <c r="C2555"/>
      <c r="D2555"/>
    </row>
    <row r="2556" spans="2:4" x14ac:dyDescent="0.2">
      <c r="B2556"/>
      <c r="C2556"/>
      <c r="D2556"/>
    </row>
    <row r="2557" spans="2:4" x14ac:dyDescent="0.2">
      <c r="B2557"/>
      <c r="C2557"/>
      <c r="D2557"/>
    </row>
    <row r="2558" spans="2:4" x14ac:dyDescent="0.2">
      <c r="B2558"/>
      <c r="C2558"/>
      <c r="D2558"/>
    </row>
    <row r="2559" spans="2:4" x14ac:dyDescent="0.2">
      <c r="B2559"/>
      <c r="C2559"/>
      <c r="D2559"/>
    </row>
    <row r="2560" spans="2:4" x14ac:dyDescent="0.2">
      <c r="B2560"/>
      <c r="C2560"/>
      <c r="D2560"/>
    </row>
    <row r="2561" spans="2:4" x14ac:dyDescent="0.2">
      <c r="B2561"/>
      <c r="C2561"/>
      <c r="D2561"/>
    </row>
    <row r="2562" spans="2:4" x14ac:dyDescent="0.2">
      <c r="B2562"/>
      <c r="C2562"/>
      <c r="D2562"/>
    </row>
    <row r="2563" spans="2:4" x14ac:dyDescent="0.2">
      <c r="B2563"/>
      <c r="C2563"/>
      <c r="D2563"/>
    </row>
    <row r="2564" spans="2:4" x14ac:dyDescent="0.2">
      <c r="B2564"/>
      <c r="C2564"/>
      <c r="D2564"/>
    </row>
    <row r="2565" spans="2:4" x14ac:dyDescent="0.2">
      <c r="B2565"/>
      <c r="C2565"/>
      <c r="D2565"/>
    </row>
    <row r="2566" spans="2:4" x14ac:dyDescent="0.2">
      <c r="B2566"/>
      <c r="C2566"/>
      <c r="D2566"/>
    </row>
    <row r="2567" spans="2:4" x14ac:dyDescent="0.2">
      <c r="B2567"/>
      <c r="C2567"/>
      <c r="D2567"/>
    </row>
    <row r="2568" spans="2:4" x14ac:dyDescent="0.2">
      <c r="B2568"/>
      <c r="C2568"/>
      <c r="D2568"/>
    </row>
    <row r="2569" spans="2:4" x14ac:dyDescent="0.2">
      <c r="B2569"/>
      <c r="C2569"/>
      <c r="D2569"/>
    </row>
    <row r="2570" spans="2:4" x14ac:dyDescent="0.2">
      <c r="B2570"/>
      <c r="C2570"/>
      <c r="D2570"/>
    </row>
    <row r="2571" spans="2:4" x14ac:dyDescent="0.2">
      <c r="B2571"/>
      <c r="C2571"/>
      <c r="D2571"/>
    </row>
    <row r="2572" spans="2:4" x14ac:dyDescent="0.2">
      <c r="B2572"/>
      <c r="C2572"/>
      <c r="D2572"/>
    </row>
    <row r="2573" spans="2:4" x14ac:dyDescent="0.2">
      <c r="B2573"/>
      <c r="C2573"/>
      <c r="D2573"/>
    </row>
    <row r="2574" spans="2:4" x14ac:dyDescent="0.2">
      <c r="B2574"/>
      <c r="C2574"/>
      <c r="D2574"/>
    </row>
    <row r="2575" spans="2:4" x14ac:dyDescent="0.2">
      <c r="B2575"/>
      <c r="C2575"/>
      <c r="D2575"/>
    </row>
    <row r="2576" spans="2:4" x14ac:dyDescent="0.2">
      <c r="B2576"/>
      <c r="C2576"/>
      <c r="D2576"/>
    </row>
    <row r="2577" spans="2:4" x14ac:dyDescent="0.2">
      <c r="B2577"/>
      <c r="C2577"/>
      <c r="D2577"/>
    </row>
    <row r="2578" spans="2:4" x14ac:dyDescent="0.2">
      <c r="B2578"/>
      <c r="C2578"/>
      <c r="D2578"/>
    </row>
    <row r="2579" spans="2:4" x14ac:dyDescent="0.2">
      <c r="B2579"/>
      <c r="C2579"/>
      <c r="D2579"/>
    </row>
    <row r="2580" spans="2:4" x14ac:dyDescent="0.2">
      <c r="B2580"/>
      <c r="C2580"/>
      <c r="D2580"/>
    </row>
    <row r="2581" spans="2:4" x14ac:dyDescent="0.2">
      <c r="B2581"/>
      <c r="C2581"/>
      <c r="D2581"/>
    </row>
    <row r="2582" spans="2:4" x14ac:dyDescent="0.2">
      <c r="B2582"/>
      <c r="C2582"/>
      <c r="D2582"/>
    </row>
    <row r="2583" spans="2:4" x14ac:dyDescent="0.2">
      <c r="B2583"/>
      <c r="C2583"/>
      <c r="D2583"/>
    </row>
    <row r="2584" spans="2:4" x14ac:dyDescent="0.2">
      <c r="B2584"/>
      <c r="C2584"/>
      <c r="D2584"/>
    </row>
    <row r="2585" spans="2:4" x14ac:dyDescent="0.2">
      <c r="B2585"/>
      <c r="C2585"/>
      <c r="D2585"/>
    </row>
    <row r="2586" spans="2:4" x14ac:dyDescent="0.2">
      <c r="B2586"/>
      <c r="C2586"/>
      <c r="D2586"/>
    </row>
    <row r="2587" spans="2:4" x14ac:dyDescent="0.2">
      <c r="B2587"/>
      <c r="C2587"/>
      <c r="D2587"/>
    </row>
    <row r="2588" spans="2:4" x14ac:dyDescent="0.2">
      <c r="B2588"/>
      <c r="C2588"/>
      <c r="D2588"/>
    </row>
    <row r="2589" spans="2:4" x14ac:dyDescent="0.2">
      <c r="B2589"/>
      <c r="C2589"/>
      <c r="D2589"/>
    </row>
    <row r="2590" spans="2:4" x14ac:dyDescent="0.2">
      <c r="B2590"/>
      <c r="C2590"/>
      <c r="D2590"/>
    </row>
    <row r="2591" spans="2:4" x14ac:dyDescent="0.2">
      <c r="B2591"/>
      <c r="C2591"/>
      <c r="D2591"/>
    </row>
    <row r="2592" spans="2:4" x14ac:dyDescent="0.2">
      <c r="B2592"/>
      <c r="C2592"/>
      <c r="D2592"/>
    </row>
    <row r="2593" spans="2:4" x14ac:dyDescent="0.2">
      <c r="B2593"/>
      <c r="C2593"/>
      <c r="D2593"/>
    </row>
    <row r="2594" spans="2:4" x14ac:dyDescent="0.2">
      <c r="B2594"/>
      <c r="C2594"/>
      <c r="D2594"/>
    </row>
    <row r="2595" spans="2:4" x14ac:dyDescent="0.2">
      <c r="B2595"/>
      <c r="C2595"/>
      <c r="D2595"/>
    </row>
    <row r="2596" spans="2:4" x14ac:dyDescent="0.2">
      <c r="B2596"/>
      <c r="C2596"/>
      <c r="D2596"/>
    </row>
    <row r="2597" spans="2:4" x14ac:dyDescent="0.2">
      <c r="B2597"/>
      <c r="C2597"/>
      <c r="D2597"/>
    </row>
    <row r="2598" spans="2:4" x14ac:dyDescent="0.2">
      <c r="B2598"/>
      <c r="C2598"/>
      <c r="D2598"/>
    </row>
    <row r="2599" spans="2:4" x14ac:dyDescent="0.2">
      <c r="B2599"/>
      <c r="C2599"/>
      <c r="D2599"/>
    </row>
    <row r="2600" spans="2:4" x14ac:dyDescent="0.2">
      <c r="B2600"/>
      <c r="C2600"/>
      <c r="D2600"/>
    </row>
    <row r="2601" spans="2:4" x14ac:dyDescent="0.2">
      <c r="B2601"/>
      <c r="C2601"/>
      <c r="D2601"/>
    </row>
    <row r="2602" spans="2:4" x14ac:dyDescent="0.2">
      <c r="B2602"/>
      <c r="C2602"/>
      <c r="D2602"/>
    </row>
    <row r="2603" spans="2:4" x14ac:dyDescent="0.2">
      <c r="B2603"/>
      <c r="C2603"/>
      <c r="D2603"/>
    </row>
    <row r="2604" spans="2:4" x14ac:dyDescent="0.2">
      <c r="B2604"/>
      <c r="C2604"/>
      <c r="D2604"/>
    </row>
    <row r="2605" spans="2:4" x14ac:dyDescent="0.2">
      <c r="B2605"/>
      <c r="C2605"/>
      <c r="D2605"/>
    </row>
    <row r="2606" spans="2:4" x14ac:dyDescent="0.2">
      <c r="B2606"/>
      <c r="C2606"/>
      <c r="D2606"/>
    </row>
    <row r="2607" spans="2:4" x14ac:dyDescent="0.2">
      <c r="B2607"/>
      <c r="C2607"/>
      <c r="D2607"/>
    </row>
    <row r="2608" spans="2:4" x14ac:dyDescent="0.2">
      <c r="B2608"/>
      <c r="C2608"/>
      <c r="D2608"/>
    </row>
    <row r="2609" spans="2:4" x14ac:dyDescent="0.2">
      <c r="B2609"/>
      <c r="C2609"/>
      <c r="D2609"/>
    </row>
    <row r="2610" spans="2:4" x14ac:dyDescent="0.2">
      <c r="B2610"/>
      <c r="C2610"/>
      <c r="D2610"/>
    </row>
    <row r="2611" spans="2:4" x14ac:dyDescent="0.2">
      <c r="B2611"/>
      <c r="C2611"/>
      <c r="D2611"/>
    </row>
    <row r="2612" spans="2:4" x14ac:dyDescent="0.2">
      <c r="B2612"/>
      <c r="C2612"/>
      <c r="D2612"/>
    </row>
    <row r="2613" spans="2:4" x14ac:dyDescent="0.2">
      <c r="B2613"/>
      <c r="C2613"/>
      <c r="D2613"/>
    </row>
    <row r="2614" spans="2:4" x14ac:dyDescent="0.2">
      <c r="B2614"/>
      <c r="C2614"/>
      <c r="D2614"/>
    </row>
    <row r="2615" spans="2:4" x14ac:dyDescent="0.2">
      <c r="B2615"/>
      <c r="C2615"/>
      <c r="D2615"/>
    </row>
    <row r="2616" spans="2:4" x14ac:dyDescent="0.2">
      <c r="B2616"/>
      <c r="C2616"/>
      <c r="D2616"/>
    </row>
    <row r="2617" spans="2:4" x14ac:dyDescent="0.2">
      <c r="B2617"/>
      <c r="C2617"/>
      <c r="D2617"/>
    </row>
    <row r="2618" spans="2:4" x14ac:dyDescent="0.2">
      <c r="B2618"/>
      <c r="C2618"/>
      <c r="D2618"/>
    </row>
    <row r="2619" spans="2:4" x14ac:dyDescent="0.2">
      <c r="B2619"/>
      <c r="C2619"/>
      <c r="D2619"/>
    </row>
    <row r="2620" spans="2:4" x14ac:dyDescent="0.2">
      <c r="B2620"/>
      <c r="C2620"/>
      <c r="D2620"/>
    </row>
    <row r="2621" spans="2:4" x14ac:dyDescent="0.2">
      <c r="B2621"/>
      <c r="C2621"/>
      <c r="D2621"/>
    </row>
    <row r="2622" spans="2:4" x14ac:dyDescent="0.2">
      <c r="B2622"/>
      <c r="C2622"/>
      <c r="D2622"/>
    </row>
    <row r="2623" spans="2:4" x14ac:dyDescent="0.2">
      <c r="B2623"/>
      <c r="C2623"/>
      <c r="D2623"/>
    </row>
    <row r="2624" spans="2:4" x14ac:dyDescent="0.2">
      <c r="B2624"/>
      <c r="C2624"/>
      <c r="D2624"/>
    </row>
    <row r="2625" spans="2:4" x14ac:dyDescent="0.2">
      <c r="B2625"/>
      <c r="C2625"/>
      <c r="D2625"/>
    </row>
    <row r="2626" spans="2:4" x14ac:dyDescent="0.2">
      <c r="B2626"/>
      <c r="C2626"/>
      <c r="D2626"/>
    </row>
    <row r="2627" spans="2:4" x14ac:dyDescent="0.2">
      <c r="B2627"/>
      <c r="C2627"/>
      <c r="D2627"/>
    </row>
    <row r="2628" spans="2:4" x14ac:dyDescent="0.2">
      <c r="B2628"/>
      <c r="C2628"/>
      <c r="D2628"/>
    </row>
    <row r="2629" spans="2:4" x14ac:dyDescent="0.2">
      <c r="B2629"/>
      <c r="C2629"/>
      <c r="D2629"/>
    </row>
    <row r="2630" spans="2:4" x14ac:dyDescent="0.2">
      <c r="B2630"/>
      <c r="C2630"/>
      <c r="D2630"/>
    </row>
    <row r="2631" spans="2:4" x14ac:dyDescent="0.2">
      <c r="B2631"/>
      <c r="C2631"/>
      <c r="D2631"/>
    </row>
    <row r="2632" spans="2:4" x14ac:dyDescent="0.2">
      <c r="B2632"/>
      <c r="C2632"/>
      <c r="D2632"/>
    </row>
    <row r="2633" spans="2:4" x14ac:dyDescent="0.2">
      <c r="B2633"/>
      <c r="C2633"/>
      <c r="D2633"/>
    </row>
    <row r="2634" spans="2:4" x14ac:dyDescent="0.2">
      <c r="B2634"/>
      <c r="C2634"/>
      <c r="D2634"/>
    </row>
    <row r="2635" spans="2:4" x14ac:dyDescent="0.2">
      <c r="B2635"/>
      <c r="C2635"/>
      <c r="D2635"/>
    </row>
    <row r="2636" spans="2:4" x14ac:dyDescent="0.2">
      <c r="B2636"/>
      <c r="C2636"/>
      <c r="D2636"/>
    </row>
    <row r="2637" spans="2:4" x14ac:dyDescent="0.2">
      <c r="B2637"/>
      <c r="C2637"/>
      <c r="D2637"/>
    </row>
    <row r="2638" spans="2:4" x14ac:dyDescent="0.2">
      <c r="B2638"/>
      <c r="C2638"/>
      <c r="D2638"/>
    </row>
    <row r="2639" spans="2:4" x14ac:dyDescent="0.2">
      <c r="B2639"/>
      <c r="C2639"/>
      <c r="D2639"/>
    </row>
    <row r="2640" spans="2:4" x14ac:dyDescent="0.2">
      <c r="B2640"/>
      <c r="C2640"/>
      <c r="D2640"/>
    </row>
    <row r="2641" spans="2:4" x14ac:dyDescent="0.2">
      <c r="B2641"/>
      <c r="C2641"/>
      <c r="D2641"/>
    </row>
    <row r="2642" spans="2:4" x14ac:dyDescent="0.2">
      <c r="B2642"/>
      <c r="C2642"/>
      <c r="D2642"/>
    </row>
    <row r="2643" spans="2:4" x14ac:dyDescent="0.2">
      <c r="B2643"/>
      <c r="C2643"/>
      <c r="D2643"/>
    </row>
    <row r="2644" spans="2:4" x14ac:dyDescent="0.2">
      <c r="B2644"/>
      <c r="C2644"/>
      <c r="D2644"/>
    </row>
    <row r="2645" spans="2:4" x14ac:dyDescent="0.2">
      <c r="B2645"/>
      <c r="C2645"/>
      <c r="D2645"/>
    </row>
    <row r="2646" spans="2:4" x14ac:dyDescent="0.2">
      <c r="B2646"/>
      <c r="C2646"/>
      <c r="D2646"/>
    </row>
    <row r="2647" spans="2:4" x14ac:dyDescent="0.2">
      <c r="B2647"/>
      <c r="C2647"/>
      <c r="D2647"/>
    </row>
    <row r="2648" spans="2:4" x14ac:dyDescent="0.2">
      <c r="B2648"/>
      <c r="C2648"/>
      <c r="D2648"/>
    </row>
    <row r="2649" spans="2:4" x14ac:dyDescent="0.2">
      <c r="B2649"/>
      <c r="C2649"/>
      <c r="D2649"/>
    </row>
    <row r="2650" spans="2:4" x14ac:dyDescent="0.2">
      <c r="B2650"/>
      <c r="C2650"/>
      <c r="D2650"/>
    </row>
    <row r="2651" spans="2:4" x14ac:dyDescent="0.2">
      <c r="B2651"/>
      <c r="C2651"/>
      <c r="D2651"/>
    </row>
    <row r="2652" spans="2:4" x14ac:dyDescent="0.2">
      <c r="B2652"/>
      <c r="C2652"/>
      <c r="D2652"/>
    </row>
    <row r="2653" spans="2:4" x14ac:dyDescent="0.2">
      <c r="B2653"/>
      <c r="C2653"/>
      <c r="D2653"/>
    </row>
    <row r="2654" spans="2:4" x14ac:dyDescent="0.2">
      <c r="B2654"/>
      <c r="C2654"/>
      <c r="D2654"/>
    </row>
    <row r="2655" spans="2:4" x14ac:dyDescent="0.2">
      <c r="B2655"/>
      <c r="C2655"/>
      <c r="D2655"/>
    </row>
    <row r="2656" spans="2:4" x14ac:dyDescent="0.2">
      <c r="B2656"/>
      <c r="C2656"/>
      <c r="D2656"/>
    </row>
    <row r="2657" spans="2:4" x14ac:dyDescent="0.2">
      <c r="B2657"/>
      <c r="C2657"/>
      <c r="D2657"/>
    </row>
    <row r="2658" spans="2:4" x14ac:dyDescent="0.2">
      <c r="B2658"/>
      <c r="C2658"/>
      <c r="D2658"/>
    </row>
    <row r="2659" spans="2:4" x14ac:dyDescent="0.2">
      <c r="B2659"/>
      <c r="C2659"/>
      <c r="D2659"/>
    </row>
    <row r="2660" spans="2:4" x14ac:dyDescent="0.2">
      <c r="B2660"/>
      <c r="C2660"/>
      <c r="D2660"/>
    </row>
    <row r="2661" spans="2:4" x14ac:dyDescent="0.2">
      <c r="B2661"/>
      <c r="C2661"/>
      <c r="D2661"/>
    </row>
    <row r="2662" spans="2:4" x14ac:dyDescent="0.2">
      <c r="B2662"/>
      <c r="C2662"/>
      <c r="D2662"/>
    </row>
    <row r="2663" spans="2:4" x14ac:dyDescent="0.2">
      <c r="B2663"/>
      <c r="C2663"/>
      <c r="D2663"/>
    </row>
    <row r="2664" spans="2:4" x14ac:dyDescent="0.2">
      <c r="B2664"/>
      <c r="C2664"/>
      <c r="D2664"/>
    </row>
    <row r="2665" spans="2:4" x14ac:dyDescent="0.2">
      <c r="B2665"/>
      <c r="C2665"/>
      <c r="D2665"/>
    </row>
    <row r="2666" spans="2:4" x14ac:dyDescent="0.2">
      <c r="B2666"/>
      <c r="C2666"/>
      <c r="D2666"/>
    </row>
    <row r="2667" spans="2:4" x14ac:dyDescent="0.2">
      <c r="B2667"/>
      <c r="C2667"/>
      <c r="D2667"/>
    </row>
    <row r="2668" spans="2:4" x14ac:dyDescent="0.2">
      <c r="B2668"/>
      <c r="C2668"/>
      <c r="D2668"/>
    </row>
    <row r="2669" spans="2:4" x14ac:dyDescent="0.2">
      <c r="B2669"/>
      <c r="C2669"/>
      <c r="D2669"/>
    </row>
    <row r="2670" spans="2:4" x14ac:dyDescent="0.2">
      <c r="B2670"/>
      <c r="C2670"/>
      <c r="D2670"/>
    </row>
    <row r="2671" spans="2:4" x14ac:dyDescent="0.2">
      <c r="B2671"/>
      <c r="C2671"/>
      <c r="D2671"/>
    </row>
    <row r="2672" spans="2:4" x14ac:dyDescent="0.2">
      <c r="B2672"/>
      <c r="C2672"/>
      <c r="D2672"/>
    </row>
    <row r="2673" spans="2:4" x14ac:dyDescent="0.2">
      <c r="B2673"/>
      <c r="C2673"/>
      <c r="D2673"/>
    </row>
    <row r="2674" spans="2:4" x14ac:dyDescent="0.2">
      <c r="B2674"/>
      <c r="C2674"/>
      <c r="D2674"/>
    </row>
    <row r="2675" spans="2:4" x14ac:dyDescent="0.2">
      <c r="B2675"/>
      <c r="C2675"/>
      <c r="D2675"/>
    </row>
    <row r="2676" spans="2:4" x14ac:dyDescent="0.2">
      <c r="B2676"/>
      <c r="C2676"/>
      <c r="D2676"/>
    </row>
    <row r="2677" spans="2:4" x14ac:dyDescent="0.2">
      <c r="B2677"/>
      <c r="C2677"/>
      <c r="D2677"/>
    </row>
    <row r="2678" spans="2:4" x14ac:dyDescent="0.2">
      <c r="B2678"/>
      <c r="C2678"/>
      <c r="D2678"/>
    </row>
    <row r="2679" spans="2:4" x14ac:dyDescent="0.2">
      <c r="B2679"/>
      <c r="C2679"/>
      <c r="D2679"/>
    </row>
    <row r="2680" spans="2:4" x14ac:dyDescent="0.2">
      <c r="B2680"/>
      <c r="C2680"/>
      <c r="D2680"/>
    </row>
    <row r="2681" spans="2:4" x14ac:dyDescent="0.2">
      <c r="B2681"/>
      <c r="C2681"/>
      <c r="D2681"/>
    </row>
    <row r="2682" spans="2:4" x14ac:dyDescent="0.2">
      <c r="B2682"/>
      <c r="C2682"/>
      <c r="D2682"/>
    </row>
    <row r="2683" spans="2:4" x14ac:dyDescent="0.2">
      <c r="B2683"/>
      <c r="C2683"/>
      <c r="D2683"/>
    </row>
    <row r="2684" spans="2:4" x14ac:dyDescent="0.2">
      <c r="B2684"/>
      <c r="C2684"/>
      <c r="D2684"/>
    </row>
    <row r="2685" spans="2:4" x14ac:dyDescent="0.2">
      <c r="B2685"/>
      <c r="C2685"/>
      <c r="D2685"/>
    </row>
    <row r="2686" spans="2:4" x14ac:dyDescent="0.2">
      <c r="B2686"/>
      <c r="C2686"/>
      <c r="D2686"/>
    </row>
    <row r="2687" spans="2:4" x14ac:dyDescent="0.2">
      <c r="B2687"/>
      <c r="C2687"/>
      <c r="D2687"/>
    </row>
    <row r="2688" spans="2:4" x14ac:dyDescent="0.2">
      <c r="B2688"/>
      <c r="C2688"/>
      <c r="D2688"/>
    </row>
    <row r="2689" spans="2:4" x14ac:dyDescent="0.2">
      <c r="B2689"/>
      <c r="C2689"/>
      <c r="D2689"/>
    </row>
    <row r="2690" spans="2:4" x14ac:dyDescent="0.2">
      <c r="B2690"/>
      <c r="C2690"/>
      <c r="D2690"/>
    </row>
    <row r="2691" spans="2:4" x14ac:dyDescent="0.2">
      <c r="B2691"/>
      <c r="C2691"/>
      <c r="D2691"/>
    </row>
    <row r="2692" spans="2:4" x14ac:dyDescent="0.2">
      <c r="B2692"/>
      <c r="C2692"/>
      <c r="D2692"/>
    </row>
    <row r="2693" spans="2:4" x14ac:dyDescent="0.2">
      <c r="B2693"/>
      <c r="C2693"/>
      <c r="D2693"/>
    </row>
    <row r="2694" spans="2:4" x14ac:dyDescent="0.2">
      <c r="B2694"/>
      <c r="C2694"/>
      <c r="D2694"/>
    </row>
    <row r="2695" spans="2:4" x14ac:dyDescent="0.2">
      <c r="B2695"/>
      <c r="C2695"/>
      <c r="D2695"/>
    </row>
    <row r="2696" spans="2:4" x14ac:dyDescent="0.2">
      <c r="B2696"/>
      <c r="C2696"/>
      <c r="D2696"/>
    </row>
    <row r="2697" spans="2:4" x14ac:dyDescent="0.2">
      <c r="B2697"/>
      <c r="C2697"/>
      <c r="D2697"/>
    </row>
    <row r="2698" spans="2:4" x14ac:dyDescent="0.2">
      <c r="B2698"/>
      <c r="C2698"/>
      <c r="D2698"/>
    </row>
    <row r="2699" spans="2:4" x14ac:dyDescent="0.2">
      <c r="B2699"/>
      <c r="C2699"/>
      <c r="D2699"/>
    </row>
    <row r="2700" spans="2:4" x14ac:dyDescent="0.2">
      <c r="B2700"/>
      <c r="C2700"/>
      <c r="D2700"/>
    </row>
    <row r="2701" spans="2:4" x14ac:dyDescent="0.2">
      <c r="B2701"/>
      <c r="C2701"/>
      <c r="D2701"/>
    </row>
    <row r="2702" spans="2:4" x14ac:dyDescent="0.2">
      <c r="B2702"/>
      <c r="C2702"/>
      <c r="D2702"/>
    </row>
    <row r="2703" spans="2:4" x14ac:dyDescent="0.2">
      <c r="B2703"/>
      <c r="C2703"/>
      <c r="D2703"/>
    </row>
    <row r="2704" spans="2:4" x14ac:dyDescent="0.2">
      <c r="B2704"/>
      <c r="C2704"/>
      <c r="D2704"/>
    </row>
    <row r="2705" spans="2:4" x14ac:dyDescent="0.2">
      <c r="B2705"/>
      <c r="C2705"/>
      <c r="D2705"/>
    </row>
    <row r="2706" spans="2:4" x14ac:dyDescent="0.2">
      <c r="B2706"/>
      <c r="C2706"/>
      <c r="D2706"/>
    </row>
    <row r="2707" spans="2:4" x14ac:dyDescent="0.2">
      <c r="B2707"/>
      <c r="C2707"/>
      <c r="D2707"/>
    </row>
    <row r="2708" spans="2:4" x14ac:dyDescent="0.2">
      <c r="B2708"/>
      <c r="C2708"/>
      <c r="D2708"/>
    </row>
    <row r="2709" spans="2:4" x14ac:dyDescent="0.2">
      <c r="B2709"/>
      <c r="C2709"/>
      <c r="D2709"/>
    </row>
    <row r="2710" spans="2:4" x14ac:dyDescent="0.2">
      <c r="B2710"/>
      <c r="C2710"/>
      <c r="D2710"/>
    </row>
    <row r="2711" spans="2:4" x14ac:dyDescent="0.2">
      <c r="B2711"/>
      <c r="C2711"/>
      <c r="D2711"/>
    </row>
    <row r="2712" spans="2:4" x14ac:dyDescent="0.2">
      <c r="B2712"/>
      <c r="C2712"/>
      <c r="D2712"/>
    </row>
    <row r="2713" spans="2:4" x14ac:dyDescent="0.2">
      <c r="B2713"/>
      <c r="C2713"/>
      <c r="D2713"/>
    </row>
    <row r="2714" spans="2:4" x14ac:dyDescent="0.2">
      <c r="B2714"/>
      <c r="C2714"/>
      <c r="D2714"/>
    </row>
    <row r="2715" spans="2:4" x14ac:dyDescent="0.2">
      <c r="B2715"/>
      <c r="C2715"/>
      <c r="D2715"/>
    </row>
    <row r="2716" spans="2:4" x14ac:dyDescent="0.2">
      <c r="B2716"/>
      <c r="C2716"/>
      <c r="D2716"/>
    </row>
    <row r="2717" spans="2:4" x14ac:dyDescent="0.2">
      <c r="B2717"/>
      <c r="C2717"/>
      <c r="D2717"/>
    </row>
    <row r="2718" spans="2:4" x14ac:dyDescent="0.2">
      <c r="B2718"/>
      <c r="C2718"/>
      <c r="D2718"/>
    </row>
    <row r="2719" spans="2:4" x14ac:dyDescent="0.2">
      <c r="B2719"/>
      <c r="C2719"/>
      <c r="D2719"/>
    </row>
    <row r="2720" spans="2:4" x14ac:dyDescent="0.2">
      <c r="B2720"/>
      <c r="C2720"/>
      <c r="D2720"/>
    </row>
    <row r="2721" spans="2:4" x14ac:dyDescent="0.2">
      <c r="B2721"/>
      <c r="C2721"/>
      <c r="D2721"/>
    </row>
    <row r="2722" spans="2:4" x14ac:dyDescent="0.2">
      <c r="B2722"/>
      <c r="C2722"/>
      <c r="D2722"/>
    </row>
    <row r="2723" spans="2:4" x14ac:dyDescent="0.2">
      <c r="B2723"/>
      <c r="C2723"/>
      <c r="D2723"/>
    </row>
    <row r="2724" spans="2:4" x14ac:dyDescent="0.2">
      <c r="B2724"/>
      <c r="C2724"/>
      <c r="D2724"/>
    </row>
    <row r="2725" spans="2:4" x14ac:dyDescent="0.2">
      <c r="B2725"/>
      <c r="C2725"/>
      <c r="D2725"/>
    </row>
    <row r="2726" spans="2:4" x14ac:dyDescent="0.2">
      <c r="B2726"/>
      <c r="C2726"/>
      <c r="D2726"/>
    </row>
    <row r="2727" spans="2:4" x14ac:dyDescent="0.2">
      <c r="B2727"/>
      <c r="C2727"/>
      <c r="D2727"/>
    </row>
    <row r="2728" spans="2:4" x14ac:dyDescent="0.2">
      <c r="B2728"/>
      <c r="C2728"/>
      <c r="D2728"/>
    </row>
    <row r="2729" spans="2:4" x14ac:dyDescent="0.2">
      <c r="B2729"/>
      <c r="C2729"/>
      <c r="D2729"/>
    </row>
    <row r="2730" spans="2:4" x14ac:dyDescent="0.2">
      <c r="B2730"/>
      <c r="C2730"/>
      <c r="D2730"/>
    </row>
    <row r="2731" spans="2:4" x14ac:dyDescent="0.2">
      <c r="B2731"/>
      <c r="C2731"/>
      <c r="D2731"/>
    </row>
    <row r="2732" spans="2:4" x14ac:dyDescent="0.2">
      <c r="B2732"/>
      <c r="C2732"/>
      <c r="D2732"/>
    </row>
    <row r="2733" spans="2:4" x14ac:dyDescent="0.2">
      <c r="B2733"/>
      <c r="C2733"/>
      <c r="D2733"/>
    </row>
    <row r="2734" spans="2:4" x14ac:dyDescent="0.2">
      <c r="B2734"/>
      <c r="C2734"/>
      <c r="D2734"/>
    </row>
    <row r="2735" spans="2:4" x14ac:dyDescent="0.2">
      <c r="B2735"/>
      <c r="C2735"/>
      <c r="D2735"/>
    </row>
    <row r="2736" spans="2:4" x14ac:dyDescent="0.2">
      <c r="B2736"/>
      <c r="C2736"/>
      <c r="D2736"/>
    </row>
    <row r="2737" spans="2:4" x14ac:dyDescent="0.2">
      <c r="B2737"/>
      <c r="C2737"/>
      <c r="D2737"/>
    </row>
    <row r="2738" spans="2:4" x14ac:dyDescent="0.2">
      <c r="B2738"/>
      <c r="C2738"/>
      <c r="D2738"/>
    </row>
    <row r="2739" spans="2:4" x14ac:dyDescent="0.2">
      <c r="B2739"/>
      <c r="C2739"/>
      <c r="D2739"/>
    </row>
    <row r="2740" spans="2:4" x14ac:dyDescent="0.2">
      <c r="B2740"/>
      <c r="C2740"/>
      <c r="D2740"/>
    </row>
    <row r="2741" spans="2:4" x14ac:dyDescent="0.2">
      <c r="B2741"/>
      <c r="C2741"/>
      <c r="D2741"/>
    </row>
    <row r="2742" spans="2:4" x14ac:dyDescent="0.2">
      <c r="B2742"/>
      <c r="C2742"/>
      <c r="D2742"/>
    </row>
    <row r="2743" spans="2:4" x14ac:dyDescent="0.2">
      <c r="B2743"/>
      <c r="C2743"/>
      <c r="D2743"/>
    </row>
    <row r="2744" spans="2:4" x14ac:dyDescent="0.2">
      <c r="B2744"/>
      <c r="C2744"/>
      <c r="D2744"/>
    </row>
    <row r="2745" spans="2:4" x14ac:dyDescent="0.2">
      <c r="B2745"/>
      <c r="C2745"/>
      <c r="D2745"/>
    </row>
    <row r="2746" spans="2:4" x14ac:dyDescent="0.2">
      <c r="B2746"/>
      <c r="C2746"/>
      <c r="D2746"/>
    </row>
    <row r="2747" spans="2:4" x14ac:dyDescent="0.2">
      <c r="B2747"/>
      <c r="C2747"/>
      <c r="D2747"/>
    </row>
    <row r="2748" spans="2:4" x14ac:dyDescent="0.2">
      <c r="B2748"/>
      <c r="C2748"/>
      <c r="D2748"/>
    </row>
    <row r="2749" spans="2:4" x14ac:dyDescent="0.2">
      <c r="B2749"/>
      <c r="C2749"/>
      <c r="D2749"/>
    </row>
    <row r="2750" spans="2:4" x14ac:dyDescent="0.2">
      <c r="B2750"/>
      <c r="C2750"/>
      <c r="D2750"/>
    </row>
    <row r="2751" spans="2:4" x14ac:dyDescent="0.2">
      <c r="B2751"/>
      <c r="C2751"/>
      <c r="D2751"/>
    </row>
    <row r="2752" spans="2:4" x14ac:dyDescent="0.2">
      <c r="B2752"/>
      <c r="C2752"/>
      <c r="D2752"/>
    </row>
    <row r="2753" spans="2:4" x14ac:dyDescent="0.2">
      <c r="B2753"/>
      <c r="C2753"/>
      <c r="D2753"/>
    </row>
    <row r="2754" spans="2:4" x14ac:dyDescent="0.2">
      <c r="B2754"/>
      <c r="C2754"/>
      <c r="D2754"/>
    </row>
    <row r="2755" spans="2:4" x14ac:dyDescent="0.2">
      <c r="B2755"/>
      <c r="C2755"/>
      <c r="D2755"/>
    </row>
    <row r="2756" spans="2:4" x14ac:dyDescent="0.2">
      <c r="B2756"/>
      <c r="C2756"/>
      <c r="D2756"/>
    </row>
    <row r="2757" spans="2:4" x14ac:dyDescent="0.2">
      <c r="B2757"/>
      <c r="C2757"/>
      <c r="D2757"/>
    </row>
    <row r="2758" spans="2:4" x14ac:dyDescent="0.2">
      <c r="B2758"/>
      <c r="C2758"/>
      <c r="D2758"/>
    </row>
    <row r="2759" spans="2:4" x14ac:dyDescent="0.2">
      <c r="B2759"/>
      <c r="C2759"/>
      <c r="D2759"/>
    </row>
    <row r="2760" spans="2:4" x14ac:dyDescent="0.2">
      <c r="B2760"/>
      <c r="C2760"/>
      <c r="D2760"/>
    </row>
    <row r="2761" spans="2:4" x14ac:dyDescent="0.2">
      <c r="B2761"/>
      <c r="C2761"/>
      <c r="D2761"/>
    </row>
    <row r="2762" spans="2:4" x14ac:dyDescent="0.2">
      <c r="B2762"/>
      <c r="C2762"/>
      <c r="D2762"/>
    </row>
    <row r="2763" spans="2:4" x14ac:dyDescent="0.2">
      <c r="B2763"/>
      <c r="C2763"/>
      <c r="D2763"/>
    </row>
    <row r="2764" spans="2:4" x14ac:dyDescent="0.2">
      <c r="B2764"/>
      <c r="C2764"/>
      <c r="D2764"/>
    </row>
    <row r="2765" spans="2:4" x14ac:dyDescent="0.2">
      <c r="B2765"/>
      <c r="C2765"/>
      <c r="D2765"/>
    </row>
    <row r="2766" spans="2:4" x14ac:dyDescent="0.2">
      <c r="B2766"/>
      <c r="C2766"/>
      <c r="D2766"/>
    </row>
    <row r="2767" spans="2:4" x14ac:dyDescent="0.2">
      <c r="B2767"/>
      <c r="C2767"/>
      <c r="D2767"/>
    </row>
    <row r="2768" spans="2:4" x14ac:dyDescent="0.2">
      <c r="B2768"/>
      <c r="C2768"/>
      <c r="D2768"/>
    </row>
    <row r="2769" spans="2:4" x14ac:dyDescent="0.2">
      <c r="B2769"/>
      <c r="C2769"/>
      <c r="D2769"/>
    </row>
    <row r="2770" spans="2:4" x14ac:dyDescent="0.2">
      <c r="B2770"/>
      <c r="C2770"/>
      <c r="D2770"/>
    </row>
    <row r="2771" spans="2:4" x14ac:dyDescent="0.2">
      <c r="B2771"/>
      <c r="C2771"/>
      <c r="D2771"/>
    </row>
    <row r="2772" spans="2:4" x14ac:dyDescent="0.2">
      <c r="B2772"/>
      <c r="C2772"/>
      <c r="D2772"/>
    </row>
    <row r="2773" spans="2:4" x14ac:dyDescent="0.2">
      <c r="B2773"/>
      <c r="C2773"/>
      <c r="D2773"/>
    </row>
    <row r="2774" spans="2:4" x14ac:dyDescent="0.2">
      <c r="B2774"/>
      <c r="C2774"/>
      <c r="D2774"/>
    </row>
    <row r="2775" spans="2:4" x14ac:dyDescent="0.2">
      <c r="B2775"/>
      <c r="C2775"/>
      <c r="D2775"/>
    </row>
    <row r="2776" spans="2:4" x14ac:dyDescent="0.2">
      <c r="B2776"/>
      <c r="C2776"/>
      <c r="D2776"/>
    </row>
    <row r="2777" spans="2:4" x14ac:dyDescent="0.2">
      <c r="B2777"/>
      <c r="C2777"/>
      <c r="D2777"/>
    </row>
    <row r="2778" spans="2:4" x14ac:dyDescent="0.2">
      <c r="B2778"/>
      <c r="C2778"/>
      <c r="D2778"/>
    </row>
    <row r="2779" spans="2:4" x14ac:dyDescent="0.2">
      <c r="B2779"/>
      <c r="C2779"/>
      <c r="D2779"/>
    </row>
    <row r="2780" spans="2:4" x14ac:dyDescent="0.2">
      <c r="B2780"/>
      <c r="C2780"/>
      <c r="D2780"/>
    </row>
    <row r="2781" spans="2:4" x14ac:dyDescent="0.2">
      <c r="B2781"/>
      <c r="C2781"/>
      <c r="D2781"/>
    </row>
    <row r="2782" spans="2:4" x14ac:dyDescent="0.2">
      <c r="B2782"/>
      <c r="C2782"/>
      <c r="D2782"/>
    </row>
    <row r="2783" spans="2:4" x14ac:dyDescent="0.2">
      <c r="B2783"/>
      <c r="C2783"/>
      <c r="D2783"/>
    </row>
    <row r="2784" spans="2:4" x14ac:dyDescent="0.2">
      <c r="B2784"/>
      <c r="C2784"/>
      <c r="D2784"/>
    </row>
    <row r="2785" spans="2:4" x14ac:dyDescent="0.2">
      <c r="B2785"/>
      <c r="C2785"/>
      <c r="D2785"/>
    </row>
    <row r="2786" spans="2:4" x14ac:dyDescent="0.2">
      <c r="B2786"/>
      <c r="C2786"/>
      <c r="D2786"/>
    </row>
    <row r="2787" spans="2:4" x14ac:dyDescent="0.2">
      <c r="B2787"/>
      <c r="C2787"/>
      <c r="D2787"/>
    </row>
    <row r="2788" spans="2:4" x14ac:dyDescent="0.2">
      <c r="B2788"/>
      <c r="C2788"/>
      <c r="D2788"/>
    </row>
    <row r="2789" spans="2:4" x14ac:dyDescent="0.2">
      <c r="B2789"/>
      <c r="C2789"/>
      <c r="D2789"/>
    </row>
    <row r="2790" spans="2:4" x14ac:dyDescent="0.2">
      <c r="B2790"/>
      <c r="C2790"/>
      <c r="D2790"/>
    </row>
    <row r="2791" spans="2:4" x14ac:dyDescent="0.2">
      <c r="B2791"/>
      <c r="C2791"/>
      <c r="D2791"/>
    </row>
    <row r="2792" spans="2:4" x14ac:dyDescent="0.2">
      <c r="B2792"/>
      <c r="C2792"/>
      <c r="D2792"/>
    </row>
    <row r="2793" spans="2:4" x14ac:dyDescent="0.2">
      <c r="B2793"/>
      <c r="C2793"/>
      <c r="D2793"/>
    </row>
    <row r="2794" spans="2:4" x14ac:dyDescent="0.2">
      <c r="B2794"/>
      <c r="C2794"/>
      <c r="D2794"/>
    </row>
    <row r="2795" spans="2:4" x14ac:dyDescent="0.2">
      <c r="B2795"/>
      <c r="C2795"/>
      <c r="D2795"/>
    </row>
    <row r="2796" spans="2:4" x14ac:dyDescent="0.2">
      <c r="B2796"/>
      <c r="C2796"/>
      <c r="D2796"/>
    </row>
    <row r="2797" spans="2:4" x14ac:dyDescent="0.2">
      <c r="B2797"/>
      <c r="C2797"/>
      <c r="D2797"/>
    </row>
    <row r="2798" spans="2:4" x14ac:dyDescent="0.2">
      <c r="B2798"/>
      <c r="C2798"/>
      <c r="D2798"/>
    </row>
    <row r="2799" spans="2:4" x14ac:dyDescent="0.2">
      <c r="B2799"/>
      <c r="C2799"/>
      <c r="D2799"/>
    </row>
    <row r="2800" spans="2:4" x14ac:dyDescent="0.2">
      <c r="B2800"/>
      <c r="C2800"/>
      <c r="D2800"/>
    </row>
    <row r="2801" spans="2:4" x14ac:dyDescent="0.2">
      <c r="B2801"/>
      <c r="C2801"/>
      <c r="D2801"/>
    </row>
    <row r="2802" spans="2:4" x14ac:dyDescent="0.2">
      <c r="B2802"/>
      <c r="C2802"/>
      <c r="D2802"/>
    </row>
    <row r="2803" spans="2:4" x14ac:dyDescent="0.2">
      <c r="B2803"/>
      <c r="C2803"/>
      <c r="D2803"/>
    </row>
    <row r="2804" spans="2:4" x14ac:dyDescent="0.2">
      <c r="B2804"/>
      <c r="C2804"/>
      <c r="D2804"/>
    </row>
    <row r="2805" spans="2:4" x14ac:dyDescent="0.2">
      <c r="B2805"/>
      <c r="C2805"/>
      <c r="D2805"/>
    </row>
    <row r="2806" spans="2:4" x14ac:dyDescent="0.2">
      <c r="B2806"/>
      <c r="C2806"/>
      <c r="D2806"/>
    </row>
    <row r="2807" spans="2:4" x14ac:dyDescent="0.2">
      <c r="B2807"/>
      <c r="C2807"/>
      <c r="D2807"/>
    </row>
    <row r="2808" spans="2:4" x14ac:dyDescent="0.2">
      <c r="B2808"/>
      <c r="C2808"/>
      <c r="D2808"/>
    </row>
    <row r="2809" spans="2:4" x14ac:dyDescent="0.2">
      <c r="B2809"/>
      <c r="C2809"/>
      <c r="D2809"/>
    </row>
    <row r="2810" spans="2:4" x14ac:dyDescent="0.2">
      <c r="B2810"/>
      <c r="C2810"/>
      <c r="D2810"/>
    </row>
    <row r="2811" spans="2:4" x14ac:dyDescent="0.2">
      <c r="B2811"/>
      <c r="C2811"/>
      <c r="D2811"/>
    </row>
    <row r="2812" spans="2:4" x14ac:dyDescent="0.2">
      <c r="B2812"/>
      <c r="C2812"/>
      <c r="D2812"/>
    </row>
    <row r="2813" spans="2:4" x14ac:dyDescent="0.2">
      <c r="B2813"/>
      <c r="C2813"/>
      <c r="D2813"/>
    </row>
    <row r="2814" spans="2:4" x14ac:dyDescent="0.2">
      <c r="B2814"/>
      <c r="C2814"/>
      <c r="D2814"/>
    </row>
    <row r="2815" spans="2:4" x14ac:dyDescent="0.2">
      <c r="B2815"/>
      <c r="C2815"/>
      <c r="D2815"/>
    </row>
    <row r="2816" spans="2:4" x14ac:dyDescent="0.2">
      <c r="B2816"/>
      <c r="C2816"/>
      <c r="D2816"/>
    </row>
    <row r="2817" spans="2:4" x14ac:dyDescent="0.2">
      <c r="B2817"/>
      <c r="C2817"/>
      <c r="D2817"/>
    </row>
    <row r="2818" spans="2:4" x14ac:dyDescent="0.2">
      <c r="B2818"/>
      <c r="C2818"/>
      <c r="D2818"/>
    </row>
    <row r="2819" spans="2:4" x14ac:dyDescent="0.2">
      <c r="B2819"/>
      <c r="C2819"/>
      <c r="D2819"/>
    </row>
    <row r="2820" spans="2:4" x14ac:dyDescent="0.2">
      <c r="B2820"/>
      <c r="C2820"/>
      <c r="D2820"/>
    </row>
    <row r="2821" spans="2:4" x14ac:dyDescent="0.2">
      <c r="B2821"/>
      <c r="C2821"/>
      <c r="D2821"/>
    </row>
    <row r="2822" spans="2:4" x14ac:dyDescent="0.2">
      <c r="B2822"/>
      <c r="C2822"/>
      <c r="D2822"/>
    </row>
    <row r="2823" spans="2:4" x14ac:dyDescent="0.2">
      <c r="B2823"/>
      <c r="C2823"/>
      <c r="D2823"/>
    </row>
    <row r="2824" spans="2:4" x14ac:dyDescent="0.2">
      <c r="B2824"/>
      <c r="C2824"/>
      <c r="D2824"/>
    </row>
    <row r="2825" spans="2:4" x14ac:dyDescent="0.2">
      <c r="B2825"/>
      <c r="C2825"/>
      <c r="D2825"/>
    </row>
    <row r="2826" spans="2:4" x14ac:dyDescent="0.2">
      <c r="B2826"/>
      <c r="C2826"/>
      <c r="D2826"/>
    </row>
    <row r="2827" spans="2:4" x14ac:dyDescent="0.2">
      <c r="B2827"/>
      <c r="C2827"/>
      <c r="D2827"/>
    </row>
    <row r="2828" spans="2:4" x14ac:dyDescent="0.2">
      <c r="B2828"/>
      <c r="C2828"/>
      <c r="D2828"/>
    </row>
    <row r="2829" spans="2:4" x14ac:dyDescent="0.2">
      <c r="B2829"/>
      <c r="C2829"/>
      <c r="D2829"/>
    </row>
    <row r="2830" spans="2:4" x14ac:dyDescent="0.2">
      <c r="B2830"/>
      <c r="C2830"/>
      <c r="D2830"/>
    </row>
    <row r="2831" spans="2:4" x14ac:dyDescent="0.2">
      <c r="B2831"/>
      <c r="C2831"/>
      <c r="D2831"/>
    </row>
    <row r="2832" spans="2:4" x14ac:dyDescent="0.2">
      <c r="B2832"/>
      <c r="C2832"/>
      <c r="D2832"/>
    </row>
    <row r="2833" spans="2:4" x14ac:dyDescent="0.2">
      <c r="B2833"/>
      <c r="C2833"/>
      <c r="D2833"/>
    </row>
    <row r="2834" spans="2:4" x14ac:dyDescent="0.2">
      <c r="B2834"/>
      <c r="C2834"/>
      <c r="D2834"/>
    </row>
    <row r="2835" spans="2:4" x14ac:dyDescent="0.2">
      <c r="B2835"/>
      <c r="C2835"/>
      <c r="D2835"/>
    </row>
    <row r="2836" spans="2:4" x14ac:dyDescent="0.2">
      <c r="B2836"/>
      <c r="C2836"/>
      <c r="D2836"/>
    </row>
    <row r="2837" spans="2:4" x14ac:dyDescent="0.2">
      <c r="B2837"/>
      <c r="C2837"/>
      <c r="D2837"/>
    </row>
    <row r="2838" spans="2:4" x14ac:dyDescent="0.2">
      <c r="B2838"/>
      <c r="C2838"/>
      <c r="D2838"/>
    </row>
    <row r="2839" spans="2:4" x14ac:dyDescent="0.2">
      <c r="B2839"/>
      <c r="C2839"/>
      <c r="D2839"/>
    </row>
    <row r="2840" spans="2:4" x14ac:dyDescent="0.2">
      <c r="B2840"/>
      <c r="C2840"/>
      <c r="D2840"/>
    </row>
    <row r="2841" spans="2:4" x14ac:dyDescent="0.2">
      <c r="B2841"/>
      <c r="C2841"/>
      <c r="D2841"/>
    </row>
    <row r="2842" spans="2:4" x14ac:dyDescent="0.2">
      <c r="B2842"/>
      <c r="C2842"/>
      <c r="D2842"/>
    </row>
    <row r="2843" spans="2:4" x14ac:dyDescent="0.2">
      <c r="B2843"/>
      <c r="C2843"/>
      <c r="D2843"/>
    </row>
    <row r="2844" spans="2:4" x14ac:dyDescent="0.2">
      <c r="B2844"/>
      <c r="C2844"/>
      <c r="D2844"/>
    </row>
    <row r="2845" spans="2:4" x14ac:dyDescent="0.2">
      <c r="B2845"/>
      <c r="C2845"/>
      <c r="D2845"/>
    </row>
    <row r="2846" spans="2:4" x14ac:dyDescent="0.2">
      <c r="B2846"/>
      <c r="C2846"/>
      <c r="D2846"/>
    </row>
    <row r="2847" spans="2:4" x14ac:dyDescent="0.2">
      <c r="B2847"/>
      <c r="C2847"/>
      <c r="D2847"/>
    </row>
    <row r="2848" spans="2:4" x14ac:dyDescent="0.2">
      <c r="B2848"/>
      <c r="C2848"/>
      <c r="D2848"/>
    </row>
    <row r="2849" spans="2:4" x14ac:dyDescent="0.2">
      <c r="B2849"/>
      <c r="C2849"/>
      <c r="D2849"/>
    </row>
    <row r="2850" spans="2:4" x14ac:dyDescent="0.2">
      <c r="B2850"/>
      <c r="C2850"/>
      <c r="D2850"/>
    </row>
    <row r="2851" spans="2:4" x14ac:dyDescent="0.2">
      <c r="B2851"/>
      <c r="C2851"/>
      <c r="D2851"/>
    </row>
    <row r="2852" spans="2:4" x14ac:dyDescent="0.2">
      <c r="B2852"/>
      <c r="C2852"/>
      <c r="D2852"/>
    </row>
    <row r="2853" spans="2:4" x14ac:dyDescent="0.2">
      <c r="B2853"/>
      <c r="C2853"/>
      <c r="D2853"/>
    </row>
    <row r="2854" spans="2:4" x14ac:dyDescent="0.2">
      <c r="B2854"/>
      <c r="C2854"/>
      <c r="D2854"/>
    </row>
    <row r="2855" spans="2:4" x14ac:dyDescent="0.2">
      <c r="B2855"/>
      <c r="C2855"/>
      <c r="D2855"/>
    </row>
    <row r="2856" spans="2:4" x14ac:dyDescent="0.2">
      <c r="B2856"/>
      <c r="C2856"/>
      <c r="D2856"/>
    </row>
    <row r="2857" spans="2:4" x14ac:dyDescent="0.2">
      <c r="B2857"/>
      <c r="C2857"/>
      <c r="D2857"/>
    </row>
    <row r="2858" spans="2:4" x14ac:dyDescent="0.2">
      <c r="B2858"/>
      <c r="C2858"/>
      <c r="D2858"/>
    </row>
    <row r="2859" spans="2:4" x14ac:dyDescent="0.2">
      <c r="B2859"/>
      <c r="C2859"/>
      <c r="D2859"/>
    </row>
    <row r="2860" spans="2:4" x14ac:dyDescent="0.2">
      <c r="B2860"/>
      <c r="C2860"/>
      <c r="D2860"/>
    </row>
    <row r="2861" spans="2:4" x14ac:dyDescent="0.2">
      <c r="B2861"/>
      <c r="C2861"/>
      <c r="D2861"/>
    </row>
    <row r="2862" spans="2:4" x14ac:dyDescent="0.2">
      <c r="B2862"/>
      <c r="C2862"/>
      <c r="D2862"/>
    </row>
    <row r="2863" spans="2:4" x14ac:dyDescent="0.2">
      <c r="B2863"/>
      <c r="C2863"/>
      <c r="D2863"/>
    </row>
    <row r="2864" spans="2:4" x14ac:dyDescent="0.2">
      <c r="B2864"/>
      <c r="C2864"/>
      <c r="D2864"/>
    </row>
    <row r="2865" spans="2:4" x14ac:dyDescent="0.2">
      <c r="B2865"/>
      <c r="C2865"/>
      <c r="D2865"/>
    </row>
    <row r="2866" spans="2:4" x14ac:dyDescent="0.2">
      <c r="B2866"/>
      <c r="C2866"/>
      <c r="D2866"/>
    </row>
    <row r="2867" spans="2:4" x14ac:dyDescent="0.2">
      <c r="B2867"/>
      <c r="C2867"/>
      <c r="D2867"/>
    </row>
    <row r="2868" spans="2:4" x14ac:dyDescent="0.2">
      <c r="B2868"/>
      <c r="C2868"/>
      <c r="D2868"/>
    </row>
    <row r="2869" spans="2:4" x14ac:dyDescent="0.2">
      <c r="B2869"/>
      <c r="C2869"/>
      <c r="D2869"/>
    </row>
    <row r="2870" spans="2:4" x14ac:dyDescent="0.2">
      <c r="B2870"/>
      <c r="C2870"/>
      <c r="D2870"/>
    </row>
    <row r="2871" spans="2:4" x14ac:dyDescent="0.2">
      <c r="B2871"/>
      <c r="C2871"/>
      <c r="D2871"/>
    </row>
    <row r="2872" spans="2:4" x14ac:dyDescent="0.2">
      <c r="B2872"/>
      <c r="C2872"/>
      <c r="D2872"/>
    </row>
    <row r="2873" spans="2:4" x14ac:dyDescent="0.2">
      <c r="B2873"/>
      <c r="C2873"/>
      <c r="D2873"/>
    </row>
    <row r="2874" spans="2:4" x14ac:dyDescent="0.2">
      <c r="B2874"/>
      <c r="C2874"/>
      <c r="D2874"/>
    </row>
    <row r="2875" spans="2:4" x14ac:dyDescent="0.2">
      <c r="B2875"/>
      <c r="C2875"/>
      <c r="D2875"/>
    </row>
    <row r="2876" spans="2:4" x14ac:dyDescent="0.2">
      <c r="B2876"/>
      <c r="C2876"/>
      <c r="D2876"/>
    </row>
    <row r="2877" spans="2:4" x14ac:dyDescent="0.2">
      <c r="B2877"/>
      <c r="C2877"/>
      <c r="D2877"/>
    </row>
    <row r="2878" spans="2:4" x14ac:dyDescent="0.2">
      <c r="B2878"/>
      <c r="C2878"/>
      <c r="D2878"/>
    </row>
    <row r="2879" spans="2:4" x14ac:dyDescent="0.2">
      <c r="B2879"/>
      <c r="C2879"/>
      <c r="D2879"/>
    </row>
    <row r="2880" spans="2:4" x14ac:dyDescent="0.2">
      <c r="B2880"/>
      <c r="C2880"/>
      <c r="D2880"/>
    </row>
    <row r="2881" spans="2:4" x14ac:dyDescent="0.2">
      <c r="B2881"/>
      <c r="C2881"/>
      <c r="D2881"/>
    </row>
    <row r="2882" spans="2:4" x14ac:dyDescent="0.2">
      <c r="B2882"/>
      <c r="C2882"/>
      <c r="D2882"/>
    </row>
    <row r="2883" spans="2:4" x14ac:dyDescent="0.2">
      <c r="B2883"/>
      <c r="C2883"/>
      <c r="D2883"/>
    </row>
    <row r="2884" spans="2:4" x14ac:dyDescent="0.2">
      <c r="B2884"/>
      <c r="C2884"/>
      <c r="D2884"/>
    </row>
    <row r="2885" spans="2:4" x14ac:dyDescent="0.2">
      <c r="B2885"/>
      <c r="C2885"/>
      <c r="D2885"/>
    </row>
    <row r="2886" spans="2:4" x14ac:dyDescent="0.2">
      <c r="B2886"/>
      <c r="C2886"/>
      <c r="D2886"/>
    </row>
    <row r="2887" spans="2:4" x14ac:dyDescent="0.2">
      <c r="B2887"/>
      <c r="C2887"/>
      <c r="D2887"/>
    </row>
    <row r="2888" spans="2:4" x14ac:dyDescent="0.2">
      <c r="B2888"/>
      <c r="C2888"/>
      <c r="D2888"/>
    </row>
    <row r="2889" spans="2:4" x14ac:dyDescent="0.2">
      <c r="B2889"/>
      <c r="C2889"/>
      <c r="D2889"/>
    </row>
    <row r="2890" spans="2:4" x14ac:dyDescent="0.2">
      <c r="B2890"/>
      <c r="C2890"/>
      <c r="D2890"/>
    </row>
    <row r="2891" spans="2:4" x14ac:dyDescent="0.2">
      <c r="B2891"/>
      <c r="C2891"/>
      <c r="D2891"/>
    </row>
    <row r="2892" spans="2:4" x14ac:dyDescent="0.2">
      <c r="B2892"/>
      <c r="C2892"/>
      <c r="D2892"/>
    </row>
    <row r="2893" spans="2:4" x14ac:dyDescent="0.2">
      <c r="B2893"/>
      <c r="C2893"/>
      <c r="D2893"/>
    </row>
    <row r="2894" spans="2:4" x14ac:dyDescent="0.2">
      <c r="B2894"/>
      <c r="C2894"/>
      <c r="D2894"/>
    </row>
    <row r="2895" spans="2:4" x14ac:dyDescent="0.2">
      <c r="B2895"/>
      <c r="C2895"/>
      <c r="D2895"/>
    </row>
    <row r="2896" spans="2:4" x14ac:dyDescent="0.2">
      <c r="B2896"/>
      <c r="C2896"/>
      <c r="D2896"/>
    </row>
    <row r="2897" spans="2:4" x14ac:dyDescent="0.2">
      <c r="B2897"/>
      <c r="C2897"/>
      <c r="D2897"/>
    </row>
    <row r="2898" spans="2:4" x14ac:dyDescent="0.2">
      <c r="B2898"/>
      <c r="C2898"/>
      <c r="D2898"/>
    </row>
    <row r="2899" spans="2:4" x14ac:dyDescent="0.2">
      <c r="B2899"/>
      <c r="C2899"/>
      <c r="D2899"/>
    </row>
    <row r="2900" spans="2:4" x14ac:dyDescent="0.2">
      <c r="B2900"/>
      <c r="C2900"/>
      <c r="D2900"/>
    </row>
    <row r="2901" spans="2:4" x14ac:dyDescent="0.2">
      <c r="B2901"/>
      <c r="C2901"/>
      <c r="D2901"/>
    </row>
    <row r="2902" spans="2:4" x14ac:dyDescent="0.2">
      <c r="B2902"/>
      <c r="C2902"/>
      <c r="D2902"/>
    </row>
    <row r="2903" spans="2:4" x14ac:dyDescent="0.2">
      <c r="B2903"/>
      <c r="C2903"/>
      <c r="D2903"/>
    </row>
    <row r="2904" spans="2:4" x14ac:dyDescent="0.2">
      <c r="B2904"/>
      <c r="C2904"/>
      <c r="D2904"/>
    </row>
    <row r="2905" spans="2:4" x14ac:dyDescent="0.2">
      <c r="B2905"/>
      <c r="C2905"/>
      <c r="D2905"/>
    </row>
    <row r="2906" spans="2:4" x14ac:dyDescent="0.2">
      <c r="B2906"/>
      <c r="C2906"/>
      <c r="D2906"/>
    </row>
    <row r="2907" spans="2:4" x14ac:dyDescent="0.2">
      <c r="B2907"/>
      <c r="C2907"/>
      <c r="D2907"/>
    </row>
    <row r="2908" spans="2:4" x14ac:dyDescent="0.2">
      <c r="B2908"/>
      <c r="C2908"/>
      <c r="D2908"/>
    </row>
    <row r="2909" spans="2:4" x14ac:dyDescent="0.2">
      <c r="B2909"/>
      <c r="C2909"/>
      <c r="D2909"/>
    </row>
    <row r="2910" spans="2:4" x14ac:dyDescent="0.2">
      <c r="B2910"/>
      <c r="C2910"/>
      <c r="D2910"/>
    </row>
    <row r="2911" spans="2:4" x14ac:dyDescent="0.2">
      <c r="B2911"/>
      <c r="C2911"/>
      <c r="D2911"/>
    </row>
    <row r="2912" spans="2:4" x14ac:dyDescent="0.2">
      <c r="B2912"/>
      <c r="C2912"/>
      <c r="D2912"/>
    </row>
    <row r="2913" spans="2:4" x14ac:dyDescent="0.2">
      <c r="B2913"/>
      <c r="C2913"/>
      <c r="D2913"/>
    </row>
    <row r="2914" spans="2:4" x14ac:dyDescent="0.2">
      <c r="B2914"/>
      <c r="C2914"/>
      <c r="D2914"/>
    </row>
    <row r="2915" spans="2:4" x14ac:dyDescent="0.2">
      <c r="B2915"/>
      <c r="C2915"/>
      <c r="D2915"/>
    </row>
    <row r="2916" spans="2:4" x14ac:dyDescent="0.2">
      <c r="B2916"/>
      <c r="C2916"/>
      <c r="D2916"/>
    </row>
    <row r="2917" spans="2:4" x14ac:dyDescent="0.2">
      <c r="B2917"/>
      <c r="C2917"/>
      <c r="D2917"/>
    </row>
    <row r="2918" spans="2:4" x14ac:dyDescent="0.2">
      <c r="B2918"/>
      <c r="C2918"/>
      <c r="D2918"/>
    </row>
    <row r="2919" spans="2:4" x14ac:dyDescent="0.2">
      <c r="B2919"/>
      <c r="C2919"/>
      <c r="D2919"/>
    </row>
    <row r="2920" spans="2:4" x14ac:dyDescent="0.2">
      <c r="B2920"/>
      <c r="C2920"/>
      <c r="D2920"/>
    </row>
    <row r="2921" spans="2:4" x14ac:dyDescent="0.2">
      <c r="B2921"/>
      <c r="C2921"/>
      <c r="D2921"/>
    </row>
    <row r="2922" spans="2:4" x14ac:dyDescent="0.2">
      <c r="B2922"/>
      <c r="C2922"/>
      <c r="D2922"/>
    </row>
    <row r="2923" spans="2:4" x14ac:dyDescent="0.2">
      <c r="B2923"/>
      <c r="C2923"/>
      <c r="D2923"/>
    </row>
    <row r="2924" spans="2:4" x14ac:dyDescent="0.2">
      <c r="B2924"/>
      <c r="C2924"/>
      <c r="D2924"/>
    </row>
    <row r="2925" spans="2:4" x14ac:dyDescent="0.2">
      <c r="B2925"/>
      <c r="C2925"/>
      <c r="D2925"/>
    </row>
    <row r="2926" spans="2:4" x14ac:dyDescent="0.2">
      <c r="B2926"/>
      <c r="C2926"/>
      <c r="D2926"/>
    </row>
    <row r="2927" spans="2:4" x14ac:dyDescent="0.2">
      <c r="B2927"/>
      <c r="C2927"/>
      <c r="D2927"/>
    </row>
    <row r="2928" spans="2:4" x14ac:dyDescent="0.2">
      <c r="B2928"/>
      <c r="C2928"/>
      <c r="D2928"/>
    </row>
    <row r="2929" spans="2:4" x14ac:dyDescent="0.2">
      <c r="B2929"/>
      <c r="C2929"/>
      <c r="D2929"/>
    </row>
    <row r="2930" spans="2:4" x14ac:dyDescent="0.2">
      <c r="B2930"/>
      <c r="C2930"/>
      <c r="D2930"/>
    </row>
    <row r="2931" spans="2:4" x14ac:dyDescent="0.2">
      <c r="B2931"/>
      <c r="C2931"/>
      <c r="D2931"/>
    </row>
    <row r="2932" spans="2:4" x14ac:dyDescent="0.2">
      <c r="B2932"/>
      <c r="C2932"/>
      <c r="D2932"/>
    </row>
    <row r="2933" spans="2:4" x14ac:dyDescent="0.2">
      <c r="B2933"/>
      <c r="C2933"/>
      <c r="D2933"/>
    </row>
    <row r="2934" spans="2:4" x14ac:dyDescent="0.2">
      <c r="B2934"/>
      <c r="C2934"/>
      <c r="D2934"/>
    </row>
    <row r="2935" spans="2:4" x14ac:dyDescent="0.2">
      <c r="B2935"/>
      <c r="C2935"/>
      <c r="D2935"/>
    </row>
    <row r="2936" spans="2:4" x14ac:dyDescent="0.2">
      <c r="B2936"/>
      <c r="C2936"/>
      <c r="D2936"/>
    </row>
    <row r="2937" spans="2:4" x14ac:dyDescent="0.2">
      <c r="B2937"/>
      <c r="C2937"/>
      <c r="D2937"/>
    </row>
    <row r="2938" spans="2:4" x14ac:dyDescent="0.2">
      <c r="B2938"/>
      <c r="C2938"/>
      <c r="D2938"/>
    </row>
    <row r="2939" spans="2:4" x14ac:dyDescent="0.2">
      <c r="B2939"/>
      <c r="C2939"/>
      <c r="D2939"/>
    </row>
    <row r="2940" spans="2:4" x14ac:dyDescent="0.2">
      <c r="B2940"/>
      <c r="C2940"/>
      <c r="D2940"/>
    </row>
    <row r="2941" spans="2:4" x14ac:dyDescent="0.2">
      <c r="B2941"/>
      <c r="C2941"/>
      <c r="D2941"/>
    </row>
    <row r="2942" spans="2:4" x14ac:dyDescent="0.2">
      <c r="B2942"/>
      <c r="C2942"/>
      <c r="D2942"/>
    </row>
    <row r="2943" spans="2:4" x14ac:dyDescent="0.2">
      <c r="B2943"/>
      <c r="C2943"/>
      <c r="D2943"/>
    </row>
    <row r="2944" spans="2:4" x14ac:dyDescent="0.2">
      <c r="B2944"/>
      <c r="C2944"/>
      <c r="D2944"/>
    </row>
    <row r="2945" spans="2:4" x14ac:dyDescent="0.2">
      <c r="B2945"/>
      <c r="C2945"/>
      <c r="D2945"/>
    </row>
    <row r="2946" spans="2:4" x14ac:dyDescent="0.2">
      <c r="B2946"/>
      <c r="C2946"/>
      <c r="D2946"/>
    </row>
    <row r="2947" spans="2:4" x14ac:dyDescent="0.2">
      <c r="B2947"/>
      <c r="C2947"/>
      <c r="D2947"/>
    </row>
    <row r="2948" spans="2:4" x14ac:dyDescent="0.2">
      <c r="B2948"/>
      <c r="C2948"/>
      <c r="D2948"/>
    </row>
    <row r="2949" spans="2:4" x14ac:dyDescent="0.2">
      <c r="B2949"/>
      <c r="C2949"/>
      <c r="D2949"/>
    </row>
    <row r="2950" spans="2:4" x14ac:dyDescent="0.2">
      <c r="B2950"/>
      <c r="C2950"/>
      <c r="D2950"/>
    </row>
    <row r="2951" spans="2:4" x14ac:dyDescent="0.2">
      <c r="B2951"/>
      <c r="C2951"/>
      <c r="D2951"/>
    </row>
    <row r="2952" spans="2:4" x14ac:dyDescent="0.2">
      <c r="B2952"/>
      <c r="C2952"/>
      <c r="D2952"/>
    </row>
    <row r="2953" spans="2:4" x14ac:dyDescent="0.2">
      <c r="B2953"/>
      <c r="C2953"/>
      <c r="D2953"/>
    </row>
    <row r="2954" spans="2:4" x14ac:dyDescent="0.2">
      <c r="B2954"/>
      <c r="C2954"/>
      <c r="D2954"/>
    </row>
    <row r="2955" spans="2:4" x14ac:dyDescent="0.2">
      <c r="B2955"/>
      <c r="C2955"/>
      <c r="D2955"/>
    </row>
    <row r="2956" spans="2:4" x14ac:dyDescent="0.2">
      <c r="B2956"/>
      <c r="C2956"/>
      <c r="D2956"/>
    </row>
    <row r="2957" spans="2:4" x14ac:dyDescent="0.2">
      <c r="B2957"/>
      <c r="C2957"/>
      <c r="D2957"/>
    </row>
    <row r="2958" spans="2:4" x14ac:dyDescent="0.2">
      <c r="B2958"/>
      <c r="C2958"/>
      <c r="D2958"/>
    </row>
    <row r="2959" spans="2:4" x14ac:dyDescent="0.2">
      <c r="B2959"/>
      <c r="C2959"/>
      <c r="D2959"/>
    </row>
    <row r="2960" spans="2:4" x14ac:dyDescent="0.2">
      <c r="B2960"/>
      <c r="C2960"/>
      <c r="D2960"/>
    </row>
    <row r="2961" spans="2:4" x14ac:dyDescent="0.2">
      <c r="B2961"/>
      <c r="C2961"/>
      <c r="D2961"/>
    </row>
    <row r="2962" spans="2:4" x14ac:dyDescent="0.2">
      <c r="B2962"/>
      <c r="C2962"/>
      <c r="D2962"/>
    </row>
    <row r="2963" spans="2:4" x14ac:dyDescent="0.2">
      <c r="B2963"/>
      <c r="C2963"/>
      <c r="D2963"/>
    </row>
    <row r="2964" spans="2:4" x14ac:dyDescent="0.2">
      <c r="B2964"/>
      <c r="C2964"/>
      <c r="D2964"/>
    </row>
    <row r="2965" spans="2:4" x14ac:dyDescent="0.2">
      <c r="B2965"/>
      <c r="C2965"/>
      <c r="D2965"/>
    </row>
    <row r="2966" spans="2:4" x14ac:dyDescent="0.2">
      <c r="B2966"/>
      <c r="C2966"/>
      <c r="D2966"/>
    </row>
    <row r="2967" spans="2:4" x14ac:dyDescent="0.2">
      <c r="B2967"/>
      <c r="C2967"/>
      <c r="D2967"/>
    </row>
    <row r="2968" spans="2:4" x14ac:dyDescent="0.2">
      <c r="B2968"/>
      <c r="C2968"/>
      <c r="D2968"/>
    </row>
    <row r="2969" spans="2:4" x14ac:dyDescent="0.2">
      <c r="B2969"/>
      <c r="C2969"/>
      <c r="D2969"/>
    </row>
    <row r="2970" spans="2:4" x14ac:dyDescent="0.2">
      <c r="B2970"/>
      <c r="C2970"/>
      <c r="D2970"/>
    </row>
    <row r="2971" spans="2:4" x14ac:dyDescent="0.2">
      <c r="B2971"/>
      <c r="C2971"/>
      <c r="D2971"/>
    </row>
    <row r="2972" spans="2:4" x14ac:dyDescent="0.2">
      <c r="B2972"/>
      <c r="C2972"/>
      <c r="D2972"/>
    </row>
    <row r="2973" spans="2:4" x14ac:dyDescent="0.2">
      <c r="B2973"/>
      <c r="C2973"/>
      <c r="D2973"/>
    </row>
    <row r="2974" spans="2:4" x14ac:dyDescent="0.2">
      <c r="B2974"/>
      <c r="C2974"/>
      <c r="D2974"/>
    </row>
    <row r="2975" spans="2:4" x14ac:dyDescent="0.2">
      <c r="B2975"/>
      <c r="C2975"/>
      <c r="D2975"/>
    </row>
    <row r="2976" spans="2:4" x14ac:dyDescent="0.2">
      <c r="B2976"/>
      <c r="C2976"/>
      <c r="D2976"/>
    </row>
    <row r="2977" spans="2:4" x14ac:dyDescent="0.2">
      <c r="B2977"/>
      <c r="C2977"/>
      <c r="D2977"/>
    </row>
    <row r="2978" spans="2:4" x14ac:dyDescent="0.2">
      <c r="B2978"/>
      <c r="C2978"/>
      <c r="D2978"/>
    </row>
    <row r="2979" spans="2:4" x14ac:dyDescent="0.2">
      <c r="B2979"/>
      <c r="C2979"/>
      <c r="D2979"/>
    </row>
    <row r="2980" spans="2:4" x14ac:dyDescent="0.2">
      <c r="B2980"/>
      <c r="C2980"/>
      <c r="D2980"/>
    </row>
    <row r="2981" spans="2:4" x14ac:dyDescent="0.2">
      <c r="B2981"/>
      <c r="C2981"/>
      <c r="D2981"/>
    </row>
    <row r="2982" spans="2:4" x14ac:dyDescent="0.2">
      <c r="B2982"/>
      <c r="C2982"/>
      <c r="D2982"/>
    </row>
    <row r="2983" spans="2:4" x14ac:dyDescent="0.2">
      <c r="B2983"/>
      <c r="C2983"/>
      <c r="D2983"/>
    </row>
    <row r="2984" spans="2:4" x14ac:dyDescent="0.2">
      <c r="B2984"/>
      <c r="C2984"/>
      <c r="D2984"/>
    </row>
    <row r="2985" spans="2:4" x14ac:dyDescent="0.2">
      <c r="B2985"/>
      <c r="C2985"/>
      <c r="D2985"/>
    </row>
    <row r="2986" spans="2:4" x14ac:dyDescent="0.2">
      <c r="B2986"/>
      <c r="C2986"/>
      <c r="D2986"/>
    </row>
    <row r="2987" spans="2:4" x14ac:dyDescent="0.2">
      <c r="B2987"/>
      <c r="C2987"/>
      <c r="D2987"/>
    </row>
    <row r="2988" spans="2:4" x14ac:dyDescent="0.2">
      <c r="B2988"/>
      <c r="C2988"/>
      <c r="D2988"/>
    </row>
    <row r="2989" spans="2:4" x14ac:dyDescent="0.2">
      <c r="B2989"/>
      <c r="C2989"/>
      <c r="D2989"/>
    </row>
    <row r="2990" spans="2:4" x14ac:dyDescent="0.2">
      <c r="B2990"/>
      <c r="C2990"/>
      <c r="D2990"/>
    </row>
    <row r="2991" spans="2:4" x14ac:dyDescent="0.2">
      <c r="B2991"/>
      <c r="C2991"/>
      <c r="D2991"/>
    </row>
    <row r="2992" spans="2:4" x14ac:dyDescent="0.2">
      <c r="B2992"/>
      <c r="C2992"/>
      <c r="D2992"/>
    </row>
    <row r="2993" spans="2:4" x14ac:dyDescent="0.2">
      <c r="B2993"/>
      <c r="C2993"/>
      <c r="D2993"/>
    </row>
    <row r="2994" spans="2:4" x14ac:dyDescent="0.2">
      <c r="B2994"/>
      <c r="C2994"/>
      <c r="D2994"/>
    </row>
    <row r="2995" spans="2:4" x14ac:dyDescent="0.2">
      <c r="B2995"/>
      <c r="C2995"/>
      <c r="D2995"/>
    </row>
    <row r="2996" spans="2:4" x14ac:dyDescent="0.2">
      <c r="B2996"/>
      <c r="C2996"/>
      <c r="D2996"/>
    </row>
    <row r="2997" spans="2:4" x14ac:dyDescent="0.2">
      <c r="B2997"/>
      <c r="C2997"/>
      <c r="D2997"/>
    </row>
    <row r="2998" spans="2:4" x14ac:dyDescent="0.2">
      <c r="B2998"/>
      <c r="C2998"/>
      <c r="D2998"/>
    </row>
    <row r="2999" spans="2:4" x14ac:dyDescent="0.2">
      <c r="B2999"/>
      <c r="C2999"/>
      <c r="D2999"/>
    </row>
    <row r="3000" spans="2:4" x14ac:dyDescent="0.2">
      <c r="B3000"/>
      <c r="C3000"/>
      <c r="D3000"/>
    </row>
    <row r="3001" spans="2:4" x14ac:dyDescent="0.2">
      <c r="B3001"/>
      <c r="C3001"/>
      <c r="D3001"/>
    </row>
    <row r="3002" spans="2:4" x14ac:dyDescent="0.2">
      <c r="B3002"/>
      <c r="C3002"/>
      <c r="D3002"/>
    </row>
    <row r="3003" spans="2:4" x14ac:dyDescent="0.2">
      <c r="B3003"/>
      <c r="C3003"/>
      <c r="D3003"/>
    </row>
    <row r="3004" spans="2:4" x14ac:dyDescent="0.2">
      <c r="B3004"/>
      <c r="C3004"/>
      <c r="D3004"/>
    </row>
    <row r="3005" spans="2:4" x14ac:dyDescent="0.2">
      <c r="B3005"/>
      <c r="C3005"/>
      <c r="D3005"/>
    </row>
    <row r="3006" spans="2:4" x14ac:dyDescent="0.2">
      <c r="B3006"/>
      <c r="C3006"/>
      <c r="D3006"/>
    </row>
    <row r="3007" spans="2:4" x14ac:dyDescent="0.2">
      <c r="B3007"/>
      <c r="C3007"/>
      <c r="D3007"/>
    </row>
    <row r="3008" spans="2:4" x14ac:dyDescent="0.2">
      <c r="B3008"/>
      <c r="C3008"/>
      <c r="D3008"/>
    </row>
    <row r="3009" spans="2:4" x14ac:dyDescent="0.2">
      <c r="B3009"/>
      <c r="C3009"/>
      <c r="D3009"/>
    </row>
    <row r="3010" spans="2:4" x14ac:dyDescent="0.2">
      <c r="B3010"/>
      <c r="C3010"/>
      <c r="D3010"/>
    </row>
    <row r="3011" spans="2:4" x14ac:dyDescent="0.2">
      <c r="B3011"/>
      <c r="C3011"/>
      <c r="D3011"/>
    </row>
    <row r="3012" spans="2:4" x14ac:dyDescent="0.2">
      <c r="B3012"/>
      <c r="C3012"/>
      <c r="D3012"/>
    </row>
    <row r="3013" spans="2:4" x14ac:dyDescent="0.2">
      <c r="B3013"/>
      <c r="C3013"/>
      <c r="D3013"/>
    </row>
    <row r="3014" spans="2:4" x14ac:dyDescent="0.2">
      <c r="B3014"/>
      <c r="C3014"/>
      <c r="D3014"/>
    </row>
    <row r="3015" spans="2:4" x14ac:dyDescent="0.2">
      <c r="B3015"/>
      <c r="C3015"/>
      <c r="D3015"/>
    </row>
    <row r="3016" spans="2:4" x14ac:dyDescent="0.2">
      <c r="B3016"/>
      <c r="C3016"/>
      <c r="D3016"/>
    </row>
    <row r="3017" spans="2:4" x14ac:dyDescent="0.2">
      <c r="B3017"/>
      <c r="C3017"/>
      <c r="D3017"/>
    </row>
    <row r="3018" spans="2:4" x14ac:dyDescent="0.2">
      <c r="B3018"/>
      <c r="C3018"/>
      <c r="D3018"/>
    </row>
    <row r="3019" spans="2:4" x14ac:dyDescent="0.2">
      <c r="B3019"/>
      <c r="C3019"/>
      <c r="D3019"/>
    </row>
    <row r="3020" spans="2:4" x14ac:dyDescent="0.2">
      <c r="B3020"/>
      <c r="C3020"/>
      <c r="D3020"/>
    </row>
    <row r="3021" spans="2:4" x14ac:dyDescent="0.2">
      <c r="B3021"/>
      <c r="C3021"/>
      <c r="D3021"/>
    </row>
    <row r="3022" spans="2:4" x14ac:dyDescent="0.2">
      <c r="B3022"/>
      <c r="C3022"/>
      <c r="D3022"/>
    </row>
    <row r="3023" spans="2:4" x14ac:dyDescent="0.2">
      <c r="B3023"/>
      <c r="C3023"/>
      <c r="D3023"/>
    </row>
    <row r="3024" spans="2:4" x14ac:dyDescent="0.2">
      <c r="B3024"/>
      <c r="C3024"/>
      <c r="D3024"/>
    </row>
    <row r="3025" spans="2:4" x14ac:dyDescent="0.2">
      <c r="B3025"/>
      <c r="C3025"/>
      <c r="D3025"/>
    </row>
    <row r="3026" spans="2:4" x14ac:dyDescent="0.2">
      <c r="B3026"/>
      <c r="C3026"/>
      <c r="D3026"/>
    </row>
    <row r="3027" spans="2:4" x14ac:dyDescent="0.2">
      <c r="B3027"/>
      <c r="C3027"/>
      <c r="D3027"/>
    </row>
    <row r="3028" spans="2:4" x14ac:dyDescent="0.2">
      <c r="B3028"/>
      <c r="C3028"/>
      <c r="D3028"/>
    </row>
    <row r="3029" spans="2:4" x14ac:dyDescent="0.2">
      <c r="B3029"/>
      <c r="C3029"/>
      <c r="D3029"/>
    </row>
    <row r="3030" spans="2:4" x14ac:dyDescent="0.2">
      <c r="B3030"/>
      <c r="C3030"/>
      <c r="D3030"/>
    </row>
    <row r="3031" spans="2:4" x14ac:dyDescent="0.2">
      <c r="B3031"/>
      <c r="C3031"/>
      <c r="D3031"/>
    </row>
    <row r="3032" spans="2:4" x14ac:dyDescent="0.2">
      <c r="B3032"/>
      <c r="C3032"/>
      <c r="D3032"/>
    </row>
    <row r="3033" spans="2:4" x14ac:dyDescent="0.2">
      <c r="B3033"/>
      <c r="C3033"/>
      <c r="D3033"/>
    </row>
    <row r="3034" spans="2:4" x14ac:dyDescent="0.2">
      <c r="B3034"/>
      <c r="C3034"/>
      <c r="D3034"/>
    </row>
    <row r="3035" spans="2:4" x14ac:dyDescent="0.2">
      <c r="B3035"/>
      <c r="C3035"/>
      <c r="D3035"/>
    </row>
    <row r="3036" spans="2:4" x14ac:dyDescent="0.2">
      <c r="B3036"/>
      <c r="C3036"/>
      <c r="D3036"/>
    </row>
    <row r="3037" spans="2:4" x14ac:dyDescent="0.2">
      <c r="B3037"/>
      <c r="C3037"/>
      <c r="D3037"/>
    </row>
    <row r="3038" spans="2:4" x14ac:dyDescent="0.2">
      <c r="B3038"/>
      <c r="C3038"/>
      <c r="D3038"/>
    </row>
    <row r="3039" spans="2:4" x14ac:dyDescent="0.2">
      <c r="B3039"/>
      <c r="C3039"/>
      <c r="D3039"/>
    </row>
    <row r="3040" spans="2:4" x14ac:dyDescent="0.2">
      <c r="B3040"/>
      <c r="C3040"/>
      <c r="D3040"/>
    </row>
    <row r="3041" spans="2:4" x14ac:dyDescent="0.2">
      <c r="B3041"/>
      <c r="C3041"/>
      <c r="D3041"/>
    </row>
    <row r="3042" spans="2:4" x14ac:dyDescent="0.2">
      <c r="B3042"/>
      <c r="C3042"/>
      <c r="D3042"/>
    </row>
    <row r="3043" spans="2:4" x14ac:dyDescent="0.2">
      <c r="B3043"/>
      <c r="C3043"/>
      <c r="D3043"/>
    </row>
    <row r="3044" spans="2:4" x14ac:dyDescent="0.2">
      <c r="B3044"/>
      <c r="C3044"/>
      <c r="D3044"/>
    </row>
    <row r="3045" spans="2:4" x14ac:dyDescent="0.2">
      <c r="B3045"/>
      <c r="C3045"/>
      <c r="D3045"/>
    </row>
    <row r="3046" spans="2:4" x14ac:dyDescent="0.2">
      <c r="B3046"/>
      <c r="C3046"/>
      <c r="D3046"/>
    </row>
    <row r="3047" spans="2:4" x14ac:dyDescent="0.2">
      <c r="B3047"/>
      <c r="C3047"/>
      <c r="D3047"/>
    </row>
    <row r="3048" spans="2:4" x14ac:dyDescent="0.2">
      <c r="B3048"/>
      <c r="C3048"/>
      <c r="D3048"/>
    </row>
    <row r="3049" spans="2:4" x14ac:dyDescent="0.2">
      <c r="B3049"/>
      <c r="C3049"/>
      <c r="D3049"/>
    </row>
    <row r="3050" spans="2:4" x14ac:dyDescent="0.2">
      <c r="B3050"/>
      <c r="C3050"/>
      <c r="D3050"/>
    </row>
    <row r="3051" spans="2:4" x14ac:dyDescent="0.2">
      <c r="B3051"/>
      <c r="C3051"/>
      <c r="D3051"/>
    </row>
    <row r="3052" spans="2:4" x14ac:dyDescent="0.2">
      <c r="B3052"/>
      <c r="C3052"/>
      <c r="D3052"/>
    </row>
    <row r="3053" spans="2:4" x14ac:dyDescent="0.2">
      <c r="B3053"/>
      <c r="C3053"/>
      <c r="D3053"/>
    </row>
    <row r="3054" spans="2:4" x14ac:dyDescent="0.2">
      <c r="B3054"/>
      <c r="C3054"/>
      <c r="D3054"/>
    </row>
    <row r="3055" spans="2:4" x14ac:dyDescent="0.2">
      <c r="B3055"/>
      <c r="C3055"/>
      <c r="D3055"/>
    </row>
    <row r="3056" spans="2:4" x14ac:dyDescent="0.2">
      <c r="B3056"/>
      <c r="C3056"/>
      <c r="D3056"/>
    </row>
    <row r="3057" spans="2:4" x14ac:dyDescent="0.2">
      <c r="B3057"/>
      <c r="C3057"/>
      <c r="D3057"/>
    </row>
    <row r="3058" spans="2:4" x14ac:dyDescent="0.2">
      <c r="B3058"/>
      <c r="C3058"/>
      <c r="D3058"/>
    </row>
    <row r="3059" spans="2:4" x14ac:dyDescent="0.2">
      <c r="B3059"/>
      <c r="C3059"/>
      <c r="D3059"/>
    </row>
    <row r="3060" spans="2:4" x14ac:dyDescent="0.2">
      <c r="B3060"/>
      <c r="C3060"/>
      <c r="D3060"/>
    </row>
    <row r="3061" spans="2:4" x14ac:dyDescent="0.2">
      <c r="B3061"/>
      <c r="C3061"/>
      <c r="D3061"/>
    </row>
    <row r="3062" spans="2:4" x14ac:dyDescent="0.2">
      <c r="B3062"/>
      <c r="C3062"/>
      <c r="D3062"/>
    </row>
    <row r="3063" spans="2:4" x14ac:dyDescent="0.2">
      <c r="B3063"/>
      <c r="C3063"/>
      <c r="D3063"/>
    </row>
    <row r="3064" spans="2:4" x14ac:dyDescent="0.2">
      <c r="B3064"/>
      <c r="C3064"/>
      <c r="D3064"/>
    </row>
    <row r="3065" spans="2:4" x14ac:dyDescent="0.2">
      <c r="B3065"/>
      <c r="C3065"/>
      <c r="D3065"/>
    </row>
    <row r="3066" spans="2:4" x14ac:dyDescent="0.2">
      <c r="B3066"/>
      <c r="C3066"/>
      <c r="D3066"/>
    </row>
    <row r="3067" spans="2:4" x14ac:dyDescent="0.2">
      <c r="B3067"/>
      <c r="C3067"/>
      <c r="D3067"/>
    </row>
    <row r="3068" spans="2:4" x14ac:dyDescent="0.2">
      <c r="B3068"/>
      <c r="C3068"/>
      <c r="D3068"/>
    </row>
    <row r="3069" spans="2:4" x14ac:dyDescent="0.2">
      <c r="B3069"/>
      <c r="C3069"/>
      <c r="D3069"/>
    </row>
    <row r="3070" spans="2:4" x14ac:dyDescent="0.2">
      <c r="B3070"/>
      <c r="C3070"/>
      <c r="D3070"/>
    </row>
    <row r="3071" spans="2:4" x14ac:dyDescent="0.2">
      <c r="B3071"/>
      <c r="C3071"/>
      <c r="D3071"/>
    </row>
    <row r="3072" spans="2:4" x14ac:dyDescent="0.2">
      <c r="B3072"/>
      <c r="C3072"/>
      <c r="D3072"/>
    </row>
    <row r="3073" spans="2:4" x14ac:dyDescent="0.2">
      <c r="B3073"/>
      <c r="C3073"/>
      <c r="D3073"/>
    </row>
    <row r="3074" spans="2:4" x14ac:dyDescent="0.2">
      <c r="B3074"/>
      <c r="C3074"/>
      <c r="D3074"/>
    </row>
    <row r="3075" spans="2:4" x14ac:dyDescent="0.2">
      <c r="B3075"/>
      <c r="C3075"/>
      <c r="D3075"/>
    </row>
    <row r="3076" spans="2:4" x14ac:dyDescent="0.2">
      <c r="B3076"/>
      <c r="C3076"/>
      <c r="D3076"/>
    </row>
    <row r="3077" spans="2:4" x14ac:dyDescent="0.2">
      <c r="B3077"/>
      <c r="C3077"/>
      <c r="D3077"/>
    </row>
    <row r="3078" spans="2:4" x14ac:dyDescent="0.2">
      <c r="B3078"/>
      <c r="C3078"/>
      <c r="D3078"/>
    </row>
    <row r="3079" spans="2:4" x14ac:dyDescent="0.2">
      <c r="B3079"/>
      <c r="C3079"/>
      <c r="D3079"/>
    </row>
    <row r="3080" spans="2:4" x14ac:dyDescent="0.2">
      <c r="B3080"/>
      <c r="C3080"/>
      <c r="D3080"/>
    </row>
    <row r="3081" spans="2:4" x14ac:dyDescent="0.2">
      <c r="B3081"/>
      <c r="C3081"/>
      <c r="D3081"/>
    </row>
    <row r="3082" spans="2:4" x14ac:dyDescent="0.2">
      <c r="B3082"/>
      <c r="C3082"/>
      <c r="D3082"/>
    </row>
    <row r="3083" spans="2:4" x14ac:dyDescent="0.2">
      <c r="B3083"/>
      <c r="C3083"/>
      <c r="D3083"/>
    </row>
    <row r="3084" spans="2:4" x14ac:dyDescent="0.2">
      <c r="B3084"/>
      <c r="C3084"/>
      <c r="D3084"/>
    </row>
    <row r="3085" spans="2:4" x14ac:dyDescent="0.2">
      <c r="B3085"/>
      <c r="C3085"/>
      <c r="D3085"/>
    </row>
    <row r="3086" spans="2:4" x14ac:dyDescent="0.2">
      <c r="B3086"/>
      <c r="C3086"/>
      <c r="D3086"/>
    </row>
    <row r="3087" spans="2:4" x14ac:dyDescent="0.2">
      <c r="B3087"/>
      <c r="C3087"/>
      <c r="D3087"/>
    </row>
    <row r="3088" spans="2:4" x14ac:dyDescent="0.2">
      <c r="B3088"/>
      <c r="C3088"/>
      <c r="D3088"/>
    </row>
    <row r="3089" spans="2:4" x14ac:dyDescent="0.2">
      <c r="B3089"/>
      <c r="C3089"/>
      <c r="D3089"/>
    </row>
    <row r="3090" spans="2:4" x14ac:dyDescent="0.2">
      <c r="B3090"/>
      <c r="C3090"/>
      <c r="D3090"/>
    </row>
    <row r="3091" spans="2:4" x14ac:dyDescent="0.2">
      <c r="B3091"/>
      <c r="C3091"/>
      <c r="D3091"/>
    </row>
    <row r="3092" spans="2:4" x14ac:dyDescent="0.2">
      <c r="B3092"/>
      <c r="C3092"/>
      <c r="D3092"/>
    </row>
    <row r="3093" spans="2:4" x14ac:dyDescent="0.2">
      <c r="B3093"/>
      <c r="C3093"/>
      <c r="D3093"/>
    </row>
    <row r="3094" spans="2:4" x14ac:dyDescent="0.2">
      <c r="B3094"/>
      <c r="C3094"/>
      <c r="D3094"/>
    </row>
    <row r="3095" spans="2:4" x14ac:dyDescent="0.2">
      <c r="B3095"/>
      <c r="C3095"/>
      <c r="D3095"/>
    </row>
    <row r="3096" spans="2:4" x14ac:dyDescent="0.2">
      <c r="B3096"/>
      <c r="C3096"/>
      <c r="D3096"/>
    </row>
    <row r="3097" spans="2:4" x14ac:dyDescent="0.2">
      <c r="B3097"/>
      <c r="C3097"/>
      <c r="D3097"/>
    </row>
    <row r="3098" spans="2:4" x14ac:dyDescent="0.2">
      <c r="B3098"/>
      <c r="C3098"/>
      <c r="D3098"/>
    </row>
    <row r="3099" spans="2:4" x14ac:dyDescent="0.2">
      <c r="B3099"/>
      <c r="C3099"/>
      <c r="D3099"/>
    </row>
    <row r="3100" spans="2:4" x14ac:dyDescent="0.2">
      <c r="B3100"/>
      <c r="C3100"/>
      <c r="D3100"/>
    </row>
    <row r="3101" spans="2:4" x14ac:dyDescent="0.2">
      <c r="B3101"/>
      <c r="C3101"/>
      <c r="D3101"/>
    </row>
    <row r="3102" spans="2:4" x14ac:dyDescent="0.2">
      <c r="B3102"/>
      <c r="C3102"/>
      <c r="D3102"/>
    </row>
    <row r="3103" spans="2:4" x14ac:dyDescent="0.2">
      <c r="B3103"/>
      <c r="C3103"/>
      <c r="D3103"/>
    </row>
    <row r="3104" spans="2:4" x14ac:dyDescent="0.2">
      <c r="B3104"/>
      <c r="C3104"/>
      <c r="D3104"/>
    </row>
    <row r="3105" spans="2:4" x14ac:dyDescent="0.2">
      <c r="B3105"/>
      <c r="C3105"/>
      <c r="D3105"/>
    </row>
    <row r="3106" spans="2:4" x14ac:dyDescent="0.2">
      <c r="B3106"/>
      <c r="C3106"/>
      <c r="D3106"/>
    </row>
    <row r="3107" spans="2:4" x14ac:dyDescent="0.2">
      <c r="B3107"/>
      <c r="C3107"/>
      <c r="D3107"/>
    </row>
    <row r="3108" spans="2:4" x14ac:dyDescent="0.2">
      <c r="B3108"/>
      <c r="C3108"/>
      <c r="D3108"/>
    </row>
    <row r="3109" spans="2:4" x14ac:dyDescent="0.2">
      <c r="B3109"/>
      <c r="C3109"/>
      <c r="D3109"/>
    </row>
    <row r="3110" spans="2:4" x14ac:dyDescent="0.2">
      <c r="B3110"/>
      <c r="C3110"/>
      <c r="D3110"/>
    </row>
    <row r="3111" spans="2:4" x14ac:dyDescent="0.2">
      <c r="B3111"/>
      <c r="C3111"/>
      <c r="D3111"/>
    </row>
    <row r="3112" spans="2:4" x14ac:dyDescent="0.2">
      <c r="B3112"/>
      <c r="C3112"/>
      <c r="D3112"/>
    </row>
    <row r="3113" spans="2:4" x14ac:dyDescent="0.2">
      <c r="B3113"/>
      <c r="C3113"/>
      <c r="D3113"/>
    </row>
    <row r="3114" spans="2:4" x14ac:dyDescent="0.2">
      <c r="B3114"/>
      <c r="C3114"/>
      <c r="D3114"/>
    </row>
    <row r="3115" spans="2:4" x14ac:dyDescent="0.2">
      <c r="B3115"/>
      <c r="C3115"/>
      <c r="D3115"/>
    </row>
    <row r="3116" spans="2:4" x14ac:dyDescent="0.2">
      <c r="B3116"/>
      <c r="C3116"/>
      <c r="D3116"/>
    </row>
    <row r="3117" spans="2:4" x14ac:dyDescent="0.2">
      <c r="B3117"/>
      <c r="C3117"/>
      <c r="D3117"/>
    </row>
    <row r="3118" spans="2:4" x14ac:dyDescent="0.2">
      <c r="B3118"/>
      <c r="C3118"/>
      <c r="D3118"/>
    </row>
    <row r="3119" spans="2:4" x14ac:dyDescent="0.2">
      <c r="B3119"/>
      <c r="C3119"/>
      <c r="D3119"/>
    </row>
    <row r="3120" spans="2:4" x14ac:dyDescent="0.2">
      <c r="B3120"/>
      <c r="C3120"/>
      <c r="D3120"/>
    </row>
    <row r="3121" spans="2:4" x14ac:dyDescent="0.2">
      <c r="B3121"/>
      <c r="C3121"/>
      <c r="D3121"/>
    </row>
    <row r="3122" spans="2:4" x14ac:dyDescent="0.2">
      <c r="B3122"/>
      <c r="C3122"/>
      <c r="D3122"/>
    </row>
    <row r="3123" spans="2:4" x14ac:dyDescent="0.2">
      <c r="B3123"/>
      <c r="C3123"/>
      <c r="D3123"/>
    </row>
    <row r="3124" spans="2:4" x14ac:dyDescent="0.2">
      <c r="B3124"/>
      <c r="C3124"/>
      <c r="D3124"/>
    </row>
    <row r="3125" spans="2:4" x14ac:dyDescent="0.2">
      <c r="B3125"/>
      <c r="C3125"/>
      <c r="D3125"/>
    </row>
    <row r="3126" spans="2:4" x14ac:dyDescent="0.2">
      <c r="B3126"/>
      <c r="C3126"/>
      <c r="D3126"/>
    </row>
    <row r="3127" spans="2:4" x14ac:dyDescent="0.2">
      <c r="B3127"/>
      <c r="C3127"/>
      <c r="D3127"/>
    </row>
    <row r="3128" spans="2:4" x14ac:dyDescent="0.2">
      <c r="B3128"/>
      <c r="C3128"/>
      <c r="D3128"/>
    </row>
    <row r="3129" spans="2:4" x14ac:dyDescent="0.2">
      <c r="B3129"/>
      <c r="C3129"/>
      <c r="D3129"/>
    </row>
    <row r="3130" spans="2:4" x14ac:dyDescent="0.2">
      <c r="B3130"/>
      <c r="C3130"/>
      <c r="D3130"/>
    </row>
    <row r="3131" spans="2:4" x14ac:dyDescent="0.2">
      <c r="B3131"/>
      <c r="C3131"/>
      <c r="D3131"/>
    </row>
    <row r="3132" spans="2:4" x14ac:dyDescent="0.2">
      <c r="B3132"/>
      <c r="C3132"/>
      <c r="D3132"/>
    </row>
    <row r="3133" spans="2:4" x14ac:dyDescent="0.2">
      <c r="B3133"/>
      <c r="C3133"/>
      <c r="D3133"/>
    </row>
    <row r="3134" spans="2:4" x14ac:dyDescent="0.2">
      <c r="B3134"/>
      <c r="C3134"/>
      <c r="D3134"/>
    </row>
    <row r="3135" spans="2:4" x14ac:dyDescent="0.2">
      <c r="B3135"/>
      <c r="C3135"/>
      <c r="D3135"/>
    </row>
    <row r="3136" spans="2:4" x14ac:dyDescent="0.2">
      <c r="B3136"/>
      <c r="C3136"/>
      <c r="D3136"/>
    </row>
    <row r="3137" spans="2:4" x14ac:dyDescent="0.2">
      <c r="B3137"/>
      <c r="C3137"/>
      <c r="D3137"/>
    </row>
    <row r="3138" spans="2:4" x14ac:dyDescent="0.2">
      <c r="B3138"/>
      <c r="C3138"/>
      <c r="D3138"/>
    </row>
    <row r="3139" spans="2:4" x14ac:dyDescent="0.2">
      <c r="B3139"/>
      <c r="C3139"/>
      <c r="D3139"/>
    </row>
    <row r="3140" spans="2:4" x14ac:dyDescent="0.2">
      <c r="B3140"/>
      <c r="C3140"/>
      <c r="D3140"/>
    </row>
    <row r="3141" spans="2:4" x14ac:dyDescent="0.2">
      <c r="B3141"/>
      <c r="C3141"/>
      <c r="D3141"/>
    </row>
    <row r="3142" spans="2:4" x14ac:dyDescent="0.2">
      <c r="B3142"/>
      <c r="C3142"/>
      <c r="D3142"/>
    </row>
    <row r="3143" spans="2:4" x14ac:dyDescent="0.2">
      <c r="B3143"/>
      <c r="C3143"/>
      <c r="D3143"/>
    </row>
    <row r="3144" spans="2:4" x14ac:dyDescent="0.2">
      <c r="B3144"/>
      <c r="C3144"/>
      <c r="D3144"/>
    </row>
    <row r="3145" spans="2:4" x14ac:dyDescent="0.2">
      <c r="B3145"/>
      <c r="C3145"/>
      <c r="D3145"/>
    </row>
    <row r="3146" spans="2:4" x14ac:dyDescent="0.2">
      <c r="B3146"/>
      <c r="C3146"/>
      <c r="D3146"/>
    </row>
    <row r="3147" spans="2:4" x14ac:dyDescent="0.2">
      <c r="B3147"/>
      <c r="C3147"/>
      <c r="D3147"/>
    </row>
    <row r="3148" spans="2:4" x14ac:dyDescent="0.2">
      <c r="B3148"/>
      <c r="C3148"/>
      <c r="D3148"/>
    </row>
    <row r="3149" spans="2:4" x14ac:dyDescent="0.2">
      <c r="B3149"/>
      <c r="C3149"/>
      <c r="D3149"/>
    </row>
    <row r="3150" spans="2:4" x14ac:dyDescent="0.2">
      <c r="B3150"/>
      <c r="C3150"/>
      <c r="D3150"/>
    </row>
    <row r="3151" spans="2:4" x14ac:dyDescent="0.2">
      <c r="B3151"/>
      <c r="C3151"/>
      <c r="D3151"/>
    </row>
    <row r="3152" spans="2:4" x14ac:dyDescent="0.2">
      <c r="B3152"/>
      <c r="C3152"/>
      <c r="D3152"/>
    </row>
    <row r="3153" spans="2:4" x14ac:dyDescent="0.2">
      <c r="B3153"/>
      <c r="C3153"/>
      <c r="D3153"/>
    </row>
    <row r="3154" spans="2:4" x14ac:dyDescent="0.2">
      <c r="B3154"/>
      <c r="C3154"/>
      <c r="D3154"/>
    </row>
    <row r="3155" spans="2:4" x14ac:dyDescent="0.2">
      <c r="B3155"/>
      <c r="C3155"/>
      <c r="D3155"/>
    </row>
    <row r="3156" spans="2:4" x14ac:dyDescent="0.2">
      <c r="B3156"/>
      <c r="C3156"/>
      <c r="D3156"/>
    </row>
    <row r="3157" spans="2:4" x14ac:dyDescent="0.2">
      <c r="B3157"/>
      <c r="C3157"/>
      <c r="D3157"/>
    </row>
    <row r="3158" spans="2:4" x14ac:dyDescent="0.2">
      <c r="B3158"/>
      <c r="C3158"/>
      <c r="D3158"/>
    </row>
    <row r="3159" spans="2:4" x14ac:dyDescent="0.2">
      <c r="B3159"/>
      <c r="C3159"/>
      <c r="D3159"/>
    </row>
    <row r="3160" spans="2:4" x14ac:dyDescent="0.2">
      <c r="B3160"/>
      <c r="C3160"/>
      <c r="D3160"/>
    </row>
    <row r="3161" spans="2:4" x14ac:dyDescent="0.2">
      <c r="B3161"/>
      <c r="C3161"/>
      <c r="D3161"/>
    </row>
    <row r="3162" spans="2:4" x14ac:dyDescent="0.2">
      <c r="B3162"/>
      <c r="C3162"/>
      <c r="D3162"/>
    </row>
    <row r="3163" spans="2:4" x14ac:dyDescent="0.2">
      <c r="B3163"/>
      <c r="C3163"/>
      <c r="D3163"/>
    </row>
    <row r="3164" spans="2:4" x14ac:dyDescent="0.2">
      <c r="B3164"/>
      <c r="C3164"/>
      <c r="D3164"/>
    </row>
    <row r="3165" spans="2:4" x14ac:dyDescent="0.2">
      <c r="B3165"/>
      <c r="C3165"/>
      <c r="D3165"/>
    </row>
    <row r="3166" spans="2:4" x14ac:dyDescent="0.2">
      <c r="B3166"/>
      <c r="C3166"/>
      <c r="D3166"/>
    </row>
    <row r="3167" spans="2:4" x14ac:dyDescent="0.2">
      <c r="B3167"/>
      <c r="C3167"/>
      <c r="D3167"/>
    </row>
    <row r="3168" spans="2:4" x14ac:dyDescent="0.2">
      <c r="B3168"/>
      <c r="C3168"/>
      <c r="D3168"/>
    </row>
    <row r="3169" spans="2:4" x14ac:dyDescent="0.2">
      <c r="B3169"/>
      <c r="C3169"/>
      <c r="D3169"/>
    </row>
    <row r="3170" spans="2:4" x14ac:dyDescent="0.2">
      <c r="B3170"/>
      <c r="C3170"/>
      <c r="D3170"/>
    </row>
    <row r="3171" spans="2:4" x14ac:dyDescent="0.2">
      <c r="B3171"/>
      <c r="C3171"/>
      <c r="D3171"/>
    </row>
    <row r="3172" spans="2:4" x14ac:dyDescent="0.2">
      <c r="B3172"/>
      <c r="C3172"/>
      <c r="D3172"/>
    </row>
    <row r="3173" spans="2:4" x14ac:dyDescent="0.2">
      <c r="B3173"/>
      <c r="C3173"/>
      <c r="D3173"/>
    </row>
    <row r="3174" spans="2:4" x14ac:dyDescent="0.2">
      <c r="B3174"/>
      <c r="C3174"/>
      <c r="D3174"/>
    </row>
    <row r="3175" spans="2:4" x14ac:dyDescent="0.2">
      <c r="B3175"/>
      <c r="C3175"/>
      <c r="D3175"/>
    </row>
    <row r="3176" spans="2:4" x14ac:dyDescent="0.2">
      <c r="B3176"/>
      <c r="C3176"/>
      <c r="D3176"/>
    </row>
    <row r="3177" spans="2:4" x14ac:dyDescent="0.2">
      <c r="B3177"/>
      <c r="C3177"/>
      <c r="D3177"/>
    </row>
    <row r="3178" spans="2:4" x14ac:dyDescent="0.2">
      <c r="B3178"/>
      <c r="C3178"/>
      <c r="D3178"/>
    </row>
    <row r="3179" spans="2:4" x14ac:dyDescent="0.2">
      <c r="B3179"/>
      <c r="C3179"/>
      <c r="D3179"/>
    </row>
    <row r="3180" spans="2:4" x14ac:dyDescent="0.2">
      <c r="B3180"/>
      <c r="C3180"/>
      <c r="D3180"/>
    </row>
    <row r="3181" spans="2:4" x14ac:dyDescent="0.2">
      <c r="B3181"/>
      <c r="C3181"/>
      <c r="D3181"/>
    </row>
    <row r="3182" spans="2:4" x14ac:dyDescent="0.2">
      <c r="B3182"/>
      <c r="C3182"/>
      <c r="D3182"/>
    </row>
    <row r="3183" spans="2:4" x14ac:dyDescent="0.2">
      <c r="B3183"/>
      <c r="C3183"/>
      <c r="D3183"/>
    </row>
    <row r="3184" spans="2:4" x14ac:dyDescent="0.2">
      <c r="B3184"/>
      <c r="C3184"/>
      <c r="D3184"/>
    </row>
    <row r="3185" spans="2:4" x14ac:dyDescent="0.2">
      <c r="B3185"/>
      <c r="C3185"/>
      <c r="D3185"/>
    </row>
    <row r="3186" spans="2:4" x14ac:dyDescent="0.2">
      <c r="B3186"/>
      <c r="C3186"/>
      <c r="D3186"/>
    </row>
    <row r="3187" spans="2:4" x14ac:dyDescent="0.2">
      <c r="B3187"/>
      <c r="C3187"/>
      <c r="D3187"/>
    </row>
    <row r="3188" spans="2:4" x14ac:dyDescent="0.2">
      <c r="B3188"/>
      <c r="C3188"/>
      <c r="D3188"/>
    </row>
    <row r="3189" spans="2:4" x14ac:dyDescent="0.2">
      <c r="B3189"/>
      <c r="C3189"/>
      <c r="D3189"/>
    </row>
    <row r="3190" spans="2:4" x14ac:dyDescent="0.2">
      <c r="B3190"/>
      <c r="C3190"/>
      <c r="D3190"/>
    </row>
    <row r="3191" spans="2:4" x14ac:dyDescent="0.2">
      <c r="B3191"/>
      <c r="C3191"/>
      <c r="D3191"/>
    </row>
    <row r="3192" spans="2:4" x14ac:dyDescent="0.2">
      <c r="B3192"/>
      <c r="C3192"/>
      <c r="D3192"/>
    </row>
    <row r="3193" spans="2:4" x14ac:dyDescent="0.2">
      <c r="B3193"/>
      <c r="C3193"/>
      <c r="D3193"/>
    </row>
    <row r="3194" spans="2:4" x14ac:dyDescent="0.2">
      <c r="B3194"/>
      <c r="C3194"/>
      <c r="D3194"/>
    </row>
    <row r="3195" spans="2:4" x14ac:dyDescent="0.2">
      <c r="B3195"/>
      <c r="C3195"/>
      <c r="D3195"/>
    </row>
    <row r="3196" spans="2:4" x14ac:dyDescent="0.2">
      <c r="B3196"/>
      <c r="C3196"/>
      <c r="D3196"/>
    </row>
    <row r="3197" spans="2:4" x14ac:dyDescent="0.2">
      <c r="B3197"/>
      <c r="C3197"/>
      <c r="D3197"/>
    </row>
    <row r="3198" spans="2:4" x14ac:dyDescent="0.2">
      <c r="B3198"/>
      <c r="C3198"/>
      <c r="D3198"/>
    </row>
    <row r="3199" spans="2:4" x14ac:dyDescent="0.2">
      <c r="B3199"/>
      <c r="C3199"/>
      <c r="D3199"/>
    </row>
    <row r="3200" spans="2:4" x14ac:dyDescent="0.2">
      <c r="B3200"/>
      <c r="C3200"/>
      <c r="D3200"/>
    </row>
    <row r="3201" spans="2:4" x14ac:dyDescent="0.2">
      <c r="B3201"/>
      <c r="C3201"/>
      <c r="D3201"/>
    </row>
    <row r="3202" spans="2:4" x14ac:dyDescent="0.2">
      <c r="B3202"/>
      <c r="C3202"/>
      <c r="D3202"/>
    </row>
    <row r="3203" spans="2:4" x14ac:dyDescent="0.2">
      <c r="B3203"/>
      <c r="C3203"/>
      <c r="D3203"/>
    </row>
    <row r="3204" spans="2:4" x14ac:dyDescent="0.2">
      <c r="B3204"/>
      <c r="C3204"/>
      <c r="D3204"/>
    </row>
    <row r="3205" spans="2:4" x14ac:dyDescent="0.2">
      <c r="B3205"/>
      <c r="C3205"/>
      <c r="D3205"/>
    </row>
    <row r="3206" spans="2:4" x14ac:dyDescent="0.2">
      <c r="B3206"/>
      <c r="C3206"/>
      <c r="D3206"/>
    </row>
    <row r="3207" spans="2:4" x14ac:dyDescent="0.2">
      <c r="B3207"/>
      <c r="C3207"/>
      <c r="D3207"/>
    </row>
    <row r="3208" spans="2:4" x14ac:dyDescent="0.2">
      <c r="B3208"/>
      <c r="C3208"/>
      <c r="D3208"/>
    </row>
    <row r="3209" spans="2:4" x14ac:dyDescent="0.2">
      <c r="B3209"/>
      <c r="C3209"/>
      <c r="D3209"/>
    </row>
    <row r="3210" spans="2:4" x14ac:dyDescent="0.2">
      <c r="B3210"/>
      <c r="C3210"/>
      <c r="D3210"/>
    </row>
    <row r="3211" spans="2:4" x14ac:dyDescent="0.2">
      <c r="B3211"/>
      <c r="C3211"/>
      <c r="D3211"/>
    </row>
    <row r="3212" spans="2:4" x14ac:dyDescent="0.2">
      <c r="B3212"/>
      <c r="C3212"/>
      <c r="D3212"/>
    </row>
    <row r="3213" spans="2:4" x14ac:dyDescent="0.2">
      <c r="B3213"/>
      <c r="C3213"/>
      <c r="D3213"/>
    </row>
    <row r="3214" spans="2:4" x14ac:dyDescent="0.2">
      <c r="B3214"/>
      <c r="C3214"/>
      <c r="D3214"/>
    </row>
    <row r="3215" spans="2:4" x14ac:dyDescent="0.2">
      <c r="B3215"/>
      <c r="C3215"/>
      <c r="D3215"/>
    </row>
    <row r="3216" spans="2:4" x14ac:dyDescent="0.2">
      <c r="B3216"/>
      <c r="C3216"/>
      <c r="D3216"/>
    </row>
    <row r="3217" spans="2:4" x14ac:dyDescent="0.2">
      <c r="B3217"/>
      <c r="C3217"/>
      <c r="D3217"/>
    </row>
    <row r="3218" spans="2:4" x14ac:dyDescent="0.2">
      <c r="B3218"/>
      <c r="C3218"/>
      <c r="D3218"/>
    </row>
    <row r="3219" spans="2:4" x14ac:dyDescent="0.2">
      <c r="B3219"/>
      <c r="C3219"/>
      <c r="D3219"/>
    </row>
    <row r="3220" spans="2:4" x14ac:dyDescent="0.2">
      <c r="B3220"/>
      <c r="C3220"/>
      <c r="D3220"/>
    </row>
    <row r="3221" spans="2:4" x14ac:dyDescent="0.2">
      <c r="B3221"/>
      <c r="C3221"/>
      <c r="D3221"/>
    </row>
    <row r="3222" spans="2:4" x14ac:dyDescent="0.2">
      <c r="B3222"/>
      <c r="C3222"/>
      <c r="D3222"/>
    </row>
    <row r="3223" spans="2:4" x14ac:dyDescent="0.2">
      <c r="B3223"/>
      <c r="C3223"/>
      <c r="D3223"/>
    </row>
    <row r="3224" spans="2:4" x14ac:dyDescent="0.2">
      <c r="B3224"/>
      <c r="C3224"/>
      <c r="D3224"/>
    </row>
    <row r="3225" spans="2:4" x14ac:dyDescent="0.2">
      <c r="B3225"/>
      <c r="C3225"/>
      <c r="D3225"/>
    </row>
    <row r="3226" spans="2:4" x14ac:dyDescent="0.2">
      <c r="B3226"/>
      <c r="C3226"/>
      <c r="D3226"/>
    </row>
    <row r="3227" spans="2:4" x14ac:dyDescent="0.2">
      <c r="B3227"/>
      <c r="C3227"/>
      <c r="D3227"/>
    </row>
    <row r="3228" spans="2:4" x14ac:dyDescent="0.2">
      <c r="B3228"/>
      <c r="C3228"/>
      <c r="D3228"/>
    </row>
    <row r="3229" spans="2:4" x14ac:dyDescent="0.2">
      <c r="B3229"/>
      <c r="C3229"/>
      <c r="D3229"/>
    </row>
    <row r="3230" spans="2:4" x14ac:dyDescent="0.2">
      <c r="B3230"/>
      <c r="C3230"/>
      <c r="D3230"/>
    </row>
    <row r="3231" spans="2:4" x14ac:dyDescent="0.2">
      <c r="B3231"/>
      <c r="C3231"/>
      <c r="D3231"/>
    </row>
    <row r="3232" spans="2:4" x14ac:dyDescent="0.2">
      <c r="B3232"/>
      <c r="C3232"/>
      <c r="D3232"/>
    </row>
    <row r="3233" spans="2:4" x14ac:dyDescent="0.2">
      <c r="B3233"/>
      <c r="C3233"/>
      <c r="D3233"/>
    </row>
    <row r="3234" spans="2:4" x14ac:dyDescent="0.2">
      <c r="B3234"/>
      <c r="C3234"/>
      <c r="D3234"/>
    </row>
    <row r="3235" spans="2:4" x14ac:dyDescent="0.2">
      <c r="B3235"/>
      <c r="C3235"/>
      <c r="D3235"/>
    </row>
    <row r="3236" spans="2:4" x14ac:dyDescent="0.2">
      <c r="B3236"/>
      <c r="C3236"/>
      <c r="D3236"/>
    </row>
    <row r="3237" spans="2:4" x14ac:dyDescent="0.2">
      <c r="B3237"/>
      <c r="C3237"/>
      <c r="D3237"/>
    </row>
    <row r="3238" spans="2:4" x14ac:dyDescent="0.2">
      <c r="B3238"/>
      <c r="C3238"/>
      <c r="D3238"/>
    </row>
    <row r="3239" spans="2:4" x14ac:dyDescent="0.2">
      <c r="B3239"/>
      <c r="C3239"/>
      <c r="D3239"/>
    </row>
    <row r="3240" spans="2:4" x14ac:dyDescent="0.2">
      <c r="B3240"/>
      <c r="C3240"/>
      <c r="D3240"/>
    </row>
    <row r="3241" spans="2:4" x14ac:dyDescent="0.2">
      <c r="B3241"/>
      <c r="C3241"/>
      <c r="D3241"/>
    </row>
    <row r="3242" spans="2:4" x14ac:dyDescent="0.2">
      <c r="B3242"/>
      <c r="C3242"/>
      <c r="D3242"/>
    </row>
    <row r="3243" spans="2:4" x14ac:dyDescent="0.2">
      <c r="B3243"/>
      <c r="C3243"/>
      <c r="D3243"/>
    </row>
    <row r="3244" spans="2:4" x14ac:dyDescent="0.2">
      <c r="B3244"/>
      <c r="C3244"/>
      <c r="D3244"/>
    </row>
    <row r="3245" spans="2:4" x14ac:dyDescent="0.2">
      <c r="B3245"/>
      <c r="C3245"/>
      <c r="D3245"/>
    </row>
    <row r="3246" spans="2:4" x14ac:dyDescent="0.2">
      <c r="B3246"/>
      <c r="C3246"/>
      <c r="D3246"/>
    </row>
    <row r="3247" spans="2:4" x14ac:dyDescent="0.2">
      <c r="B3247"/>
      <c r="C3247"/>
      <c r="D3247"/>
    </row>
    <row r="3248" spans="2:4" x14ac:dyDescent="0.2">
      <c r="B3248"/>
      <c r="C3248"/>
      <c r="D3248"/>
    </row>
    <row r="3249" spans="2:4" x14ac:dyDescent="0.2">
      <c r="B3249"/>
      <c r="C3249"/>
      <c r="D3249"/>
    </row>
    <row r="3250" spans="2:4" x14ac:dyDescent="0.2">
      <c r="B3250"/>
      <c r="C3250"/>
      <c r="D3250"/>
    </row>
    <row r="3251" spans="2:4" x14ac:dyDescent="0.2">
      <c r="B3251"/>
      <c r="C3251"/>
      <c r="D3251"/>
    </row>
    <row r="3252" spans="2:4" x14ac:dyDescent="0.2">
      <c r="B3252"/>
      <c r="C3252"/>
      <c r="D3252"/>
    </row>
    <row r="3253" spans="2:4" x14ac:dyDescent="0.2">
      <c r="B3253"/>
      <c r="C3253"/>
      <c r="D3253"/>
    </row>
    <row r="3254" spans="2:4" x14ac:dyDescent="0.2">
      <c r="B3254"/>
      <c r="C3254"/>
      <c r="D3254"/>
    </row>
    <row r="3255" spans="2:4" x14ac:dyDescent="0.2">
      <c r="B3255"/>
      <c r="C3255"/>
      <c r="D3255"/>
    </row>
    <row r="3256" spans="2:4" x14ac:dyDescent="0.2">
      <c r="B3256"/>
      <c r="C3256"/>
      <c r="D3256"/>
    </row>
    <row r="3257" spans="2:4" x14ac:dyDescent="0.2">
      <c r="B3257"/>
      <c r="C3257"/>
      <c r="D3257"/>
    </row>
    <row r="3258" spans="2:4" x14ac:dyDescent="0.2">
      <c r="B3258"/>
      <c r="C3258"/>
      <c r="D3258"/>
    </row>
    <row r="3259" spans="2:4" x14ac:dyDescent="0.2">
      <c r="B3259"/>
      <c r="C3259"/>
      <c r="D3259"/>
    </row>
    <row r="3260" spans="2:4" x14ac:dyDescent="0.2">
      <c r="B3260"/>
      <c r="C3260"/>
      <c r="D3260"/>
    </row>
    <row r="3261" spans="2:4" x14ac:dyDescent="0.2">
      <c r="B3261"/>
      <c r="C3261"/>
      <c r="D3261"/>
    </row>
    <row r="3262" spans="2:4" x14ac:dyDescent="0.2">
      <c r="B3262"/>
      <c r="C3262"/>
      <c r="D3262"/>
    </row>
    <row r="3263" spans="2:4" x14ac:dyDescent="0.2">
      <c r="B3263"/>
      <c r="C3263"/>
      <c r="D3263"/>
    </row>
    <row r="3264" spans="2:4" x14ac:dyDescent="0.2">
      <c r="B3264"/>
      <c r="C3264"/>
      <c r="D3264"/>
    </row>
    <row r="3265" spans="2:4" x14ac:dyDescent="0.2">
      <c r="B3265"/>
      <c r="C3265"/>
      <c r="D3265"/>
    </row>
    <row r="3266" spans="2:4" x14ac:dyDescent="0.2">
      <c r="B3266"/>
      <c r="C3266"/>
      <c r="D3266"/>
    </row>
    <row r="3267" spans="2:4" x14ac:dyDescent="0.2">
      <c r="B3267"/>
      <c r="C3267"/>
      <c r="D3267"/>
    </row>
    <row r="3268" spans="2:4" x14ac:dyDescent="0.2">
      <c r="B3268"/>
      <c r="C3268"/>
      <c r="D3268"/>
    </row>
    <row r="3269" spans="2:4" x14ac:dyDescent="0.2">
      <c r="B3269"/>
      <c r="C3269"/>
      <c r="D3269"/>
    </row>
    <row r="3270" spans="2:4" x14ac:dyDescent="0.2">
      <c r="B3270"/>
      <c r="C3270"/>
      <c r="D3270"/>
    </row>
    <row r="3271" spans="2:4" x14ac:dyDescent="0.2">
      <c r="B3271"/>
      <c r="C3271"/>
      <c r="D3271"/>
    </row>
    <row r="3272" spans="2:4" x14ac:dyDescent="0.2">
      <c r="B3272"/>
      <c r="C3272"/>
      <c r="D3272"/>
    </row>
    <row r="3273" spans="2:4" x14ac:dyDescent="0.2">
      <c r="B3273"/>
      <c r="C3273"/>
      <c r="D3273"/>
    </row>
    <row r="3274" spans="2:4" x14ac:dyDescent="0.2">
      <c r="B3274"/>
      <c r="C3274"/>
      <c r="D3274"/>
    </row>
    <row r="3275" spans="2:4" x14ac:dyDescent="0.2">
      <c r="B3275"/>
      <c r="C3275"/>
      <c r="D3275"/>
    </row>
    <row r="3276" spans="2:4" x14ac:dyDescent="0.2">
      <c r="B3276"/>
      <c r="C3276"/>
      <c r="D3276"/>
    </row>
    <row r="3277" spans="2:4" x14ac:dyDescent="0.2">
      <c r="B3277"/>
      <c r="C3277"/>
      <c r="D3277"/>
    </row>
    <row r="3278" spans="2:4" x14ac:dyDescent="0.2">
      <c r="B3278"/>
      <c r="C3278"/>
      <c r="D3278"/>
    </row>
    <row r="3279" spans="2:4" x14ac:dyDescent="0.2">
      <c r="B3279"/>
      <c r="C3279"/>
      <c r="D3279"/>
    </row>
    <row r="3280" spans="2:4" x14ac:dyDescent="0.2">
      <c r="B3280"/>
      <c r="C3280"/>
      <c r="D3280"/>
    </row>
    <row r="3281" spans="2:4" x14ac:dyDescent="0.2">
      <c r="B3281"/>
      <c r="C3281"/>
      <c r="D3281"/>
    </row>
    <row r="3282" spans="2:4" x14ac:dyDescent="0.2">
      <c r="B3282"/>
      <c r="C3282"/>
      <c r="D3282"/>
    </row>
    <row r="3283" spans="2:4" x14ac:dyDescent="0.2">
      <c r="B3283"/>
      <c r="C3283"/>
      <c r="D3283"/>
    </row>
    <row r="3284" spans="2:4" x14ac:dyDescent="0.2">
      <c r="B3284"/>
      <c r="C3284"/>
      <c r="D3284"/>
    </row>
    <row r="3285" spans="2:4" x14ac:dyDescent="0.2">
      <c r="B3285"/>
      <c r="C3285"/>
      <c r="D3285"/>
    </row>
    <row r="3286" spans="2:4" x14ac:dyDescent="0.2">
      <c r="B3286"/>
      <c r="C3286"/>
      <c r="D3286"/>
    </row>
    <row r="3287" spans="2:4" x14ac:dyDescent="0.2">
      <c r="B3287"/>
      <c r="C3287"/>
      <c r="D3287"/>
    </row>
    <row r="3288" spans="2:4" x14ac:dyDescent="0.2">
      <c r="B3288"/>
      <c r="C3288"/>
      <c r="D3288"/>
    </row>
    <row r="3289" spans="2:4" x14ac:dyDescent="0.2">
      <c r="B3289"/>
      <c r="C3289"/>
      <c r="D3289"/>
    </row>
    <row r="3290" spans="2:4" x14ac:dyDescent="0.2">
      <c r="B3290"/>
      <c r="C3290"/>
      <c r="D3290"/>
    </row>
    <row r="3291" spans="2:4" x14ac:dyDescent="0.2">
      <c r="B3291"/>
      <c r="C3291"/>
      <c r="D3291"/>
    </row>
    <row r="3292" spans="2:4" x14ac:dyDescent="0.2">
      <c r="B3292"/>
      <c r="C3292"/>
      <c r="D3292"/>
    </row>
    <row r="3293" spans="2:4" x14ac:dyDescent="0.2">
      <c r="B3293"/>
      <c r="C3293"/>
      <c r="D3293"/>
    </row>
    <row r="3294" spans="2:4" x14ac:dyDescent="0.2">
      <c r="B3294"/>
      <c r="C3294"/>
      <c r="D3294"/>
    </row>
    <row r="3295" spans="2:4" x14ac:dyDescent="0.2">
      <c r="B3295"/>
      <c r="C3295"/>
      <c r="D3295"/>
    </row>
    <row r="3296" spans="2:4" x14ac:dyDescent="0.2">
      <c r="B3296"/>
      <c r="C3296"/>
      <c r="D3296"/>
    </row>
    <row r="3297" spans="2:4" x14ac:dyDescent="0.2">
      <c r="B3297"/>
      <c r="C3297"/>
      <c r="D3297"/>
    </row>
    <row r="3298" spans="2:4" x14ac:dyDescent="0.2">
      <c r="B3298"/>
      <c r="C3298"/>
      <c r="D3298"/>
    </row>
    <row r="3299" spans="2:4" x14ac:dyDescent="0.2">
      <c r="B3299"/>
      <c r="C3299"/>
      <c r="D3299"/>
    </row>
    <row r="3300" spans="2:4" x14ac:dyDescent="0.2">
      <c r="B3300"/>
      <c r="C3300"/>
      <c r="D3300"/>
    </row>
    <row r="3301" spans="2:4" x14ac:dyDescent="0.2">
      <c r="B3301"/>
      <c r="C3301"/>
      <c r="D3301"/>
    </row>
    <row r="3302" spans="2:4" x14ac:dyDescent="0.2">
      <c r="B3302"/>
      <c r="C3302"/>
      <c r="D3302"/>
    </row>
    <row r="3303" spans="2:4" x14ac:dyDescent="0.2">
      <c r="B3303"/>
      <c r="C3303"/>
      <c r="D3303"/>
    </row>
    <row r="3304" spans="2:4" x14ac:dyDescent="0.2">
      <c r="B3304"/>
      <c r="C3304"/>
      <c r="D3304"/>
    </row>
    <row r="3305" spans="2:4" x14ac:dyDescent="0.2">
      <c r="B3305"/>
      <c r="C3305"/>
      <c r="D3305"/>
    </row>
    <row r="3306" spans="2:4" x14ac:dyDescent="0.2">
      <c r="B3306"/>
      <c r="C3306"/>
      <c r="D3306"/>
    </row>
    <row r="3307" spans="2:4" x14ac:dyDescent="0.2">
      <c r="B3307"/>
      <c r="C3307"/>
      <c r="D3307"/>
    </row>
    <row r="3308" spans="2:4" x14ac:dyDescent="0.2">
      <c r="B3308"/>
      <c r="C3308"/>
      <c r="D3308"/>
    </row>
    <row r="3309" spans="2:4" x14ac:dyDescent="0.2">
      <c r="B3309"/>
      <c r="C3309"/>
      <c r="D3309"/>
    </row>
    <row r="3310" spans="2:4" x14ac:dyDescent="0.2">
      <c r="B3310"/>
      <c r="C3310"/>
      <c r="D3310"/>
    </row>
    <row r="3311" spans="2:4" x14ac:dyDescent="0.2">
      <c r="B3311"/>
      <c r="C3311"/>
      <c r="D3311"/>
    </row>
    <row r="3312" spans="2:4" x14ac:dyDescent="0.2">
      <c r="B3312"/>
      <c r="C3312"/>
      <c r="D3312"/>
    </row>
    <row r="3313" spans="2:4" x14ac:dyDescent="0.2">
      <c r="B3313"/>
      <c r="C3313"/>
      <c r="D3313"/>
    </row>
    <row r="3314" spans="2:4" x14ac:dyDescent="0.2">
      <c r="B3314"/>
      <c r="C3314"/>
      <c r="D3314"/>
    </row>
    <row r="3315" spans="2:4" x14ac:dyDescent="0.2">
      <c r="B3315"/>
      <c r="C3315"/>
      <c r="D3315"/>
    </row>
    <row r="3316" spans="2:4" x14ac:dyDescent="0.2">
      <c r="B3316"/>
      <c r="C3316"/>
      <c r="D3316"/>
    </row>
    <row r="3317" spans="2:4" x14ac:dyDescent="0.2">
      <c r="B3317"/>
      <c r="C3317"/>
      <c r="D3317"/>
    </row>
    <row r="3318" spans="2:4" x14ac:dyDescent="0.2">
      <c r="B3318"/>
      <c r="C3318"/>
      <c r="D3318"/>
    </row>
    <row r="3319" spans="2:4" x14ac:dyDescent="0.2">
      <c r="B3319"/>
      <c r="C3319"/>
      <c r="D3319"/>
    </row>
    <row r="3320" spans="2:4" x14ac:dyDescent="0.2">
      <c r="B3320"/>
      <c r="C3320"/>
      <c r="D3320"/>
    </row>
    <row r="3321" spans="2:4" x14ac:dyDescent="0.2">
      <c r="B3321"/>
      <c r="C3321"/>
      <c r="D3321"/>
    </row>
    <row r="3322" spans="2:4" x14ac:dyDescent="0.2">
      <c r="B3322"/>
      <c r="C3322"/>
      <c r="D3322"/>
    </row>
    <row r="3323" spans="2:4" x14ac:dyDescent="0.2">
      <c r="B3323"/>
      <c r="C3323"/>
      <c r="D3323"/>
    </row>
    <row r="3324" spans="2:4" x14ac:dyDescent="0.2">
      <c r="B3324"/>
      <c r="C3324"/>
      <c r="D3324"/>
    </row>
    <row r="3325" spans="2:4" x14ac:dyDescent="0.2">
      <c r="B3325"/>
      <c r="C3325"/>
      <c r="D3325"/>
    </row>
    <row r="3326" spans="2:4" x14ac:dyDescent="0.2">
      <c r="B3326"/>
      <c r="C3326"/>
      <c r="D3326"/>
    </row>
    <row r="3327" spans="2:4" x14ac:dyDescent="0.2">
      <c r="B3327"/>
      <c r="C3327"/>
      <c r="D3327"/>
    </row>
    <row r="3328" spans="2:4" x14ac:dyDescent="0.2">
      <c r="B3328"/>
      <c r="C3328"/>
      <c r="D3328"/>
    </row>
    <row r="3329" spans="2:4" x14ac:dyDescent="0.2">
      <c r="B3329"/>
      <c r="C3329"/>
      <c r="D3329"/>
    </row>
    <row r="3330" spans="2:4" x14ac:dyDescent="0.2">
      <c r="B3330"/>
      <c r="C3330"/>
      <c r="D3330"/>
    </row>
    <row r="3331" spans="2:4" x14ac:dyDescent="0.2">
      <c r="B3331"/>
      <c r="C3331"/>
      <c r="D3331"/>
    </row>
    <row r="3332" spans="2:4" x14ac:dyDescent="0.2">
      <c r="B3332"/>
      <c r="C3332"/>
      <c r="D3332"/>
    </row>
    <row r="3333" spans="2:4" x14ac:dyDescent="0.2">
      <c r="B3333"/>
      <c r="C3333"/>
      <c r="D3333"/>
    </row>
    <row r="3334" spans="2:4" x14ac:dyDescent="0.2">
      <c r="B3334"/>
      <c r="C3334"/>
      <c r="D3334"/>
    </row>
    <row r="3335" spans="2:4" x14ac:dyDescent="0.2">
      <c r="B3335"/>
      <c r="C3335"/>
      <c r="D3335"/>
    </row>
    <row r="3336" spans="2:4" x14ac:dyDescent="0.2">
      <c r="B3336"/>
      <c r="C3336"/>
      <c r="D3336"/>
    </row>
    <row r="3337" spans="2:4" x14ac:dyDescent="0.2">
      <c r="B3337"/>
      <c r="C3337"/>
      <c r="D3337"/>
    </row>
    <row r="3338" spans="2:4" x14ac:dyDescent="0.2">
      <c r="B3338"/>
      <c r="C3338"/>
      <c r="D3338"/>
    </row>
    <row r="3339" spans="2:4" x14ac:dyDescent="0.2">
      <c r="B3339"/>
      <c r="C3339"/>
      <c r="D3339"/>
    </row>
    <row r="3340" spans="2:4" x14ac:dyDescent="0.2">
      <c r="B3340"/>
      <c r="C3340"/>
      <c r="D3340"/>
    </row>
    <row r="3341" spans="2:4" x14ac:dyDescent="0.2">
      <c r="B3341"/>
      <c r="C3341"/>
      <c r="D3341"/>
    </row>
    <row r="3342" spans="2:4" x14ac:dyDescent="0.2">
      <c r="B3342"/>
      <c r="C3342"/>
      <c r="D3342"/>
    </row>
    <row r="3343" spans="2:4" x14ac:dyDescent="0.2">
      <c r="B3343"/>
      <c r="C3343"/>
      <c r="D3343"/>
    </row>
    <row r="3344" spans="2:4" x14ac:dyDescent="0.2">
      <c r="B3344"/>
      <c r="C3344"/>
      <c r="D3344"/>
    </row>
    <row r="3345" spans="2:4" x14ac:dyDescent="0.2">
      <c r="B3345"/>
      <c r="C3345"/>
      <c r="D3345"/>
    </row>
    <row r="3346" spans="2:4" x14ac:dyDescent="0.2">
      <c r="B3346"/>
      <c r="C3346"/>
      <c r="D3346"/>
    </row>
    <row r="3347" spans="2:4" x14ac:dyDescent="0.2">
      <c r="B3347"/>
      <c r="C3347"/>
      <c r="D3347"/>
    </row>
    <row r="3348" spans="2:4" x14ac:dyDescent="0.2">
      <c r="B3348"/>
      <c r="C3348"/>
      <c r="D3348"/>
    </row>
    <row r="3349" spans="2:4" x14ac:dyDescent="0.2">
      <c r="B3349"/>
      <c r="C3349"/>
      <c r="D3349"/>
    </row>
    <row r="3350" spans="2:4" x14ac:dyDescent="0.2">
      <c r="B3350"/>
      <c r="C3350"/>
      <c r="D3350"/>
    </row>
    <row r="3351" spans="2:4" x14ac:dyDescent="0.2">
      <c r="B3351"/>
      <c r="C3351"/>
      <c r="D3351"/>
    </row>
    <row r="3352" spans="2:4" x14ac:dyDescent="0.2">
      <c r="B3352"/>
      <c r="C3352"/>
      <c r="D3352"/>
    </row>
    <row r="3353" spans="2:4" x14ac:dyDescent="0.2">
      <c r="B3353"/>
      <c r="C3353"/>
      <c r="D3353"/>
    </row>
    <row r="3354" spans="2:4" x14ac:dyDescent="0.2">
      <c r="B3354"/>
      <c r="C3354"/>
      <c r="D3354"/>
    </row>
    <row r="3355" spans="2:4" x14ac:dyDescent="0.2">
      <c r="B3355"/>
      <c r="C3355"/>
      <c r="D3355"/>
    </row>
    <row r="3356" spans="2:4" x14ac:dyDescent="0.2">
      <c r="B3356"/>
      <c r="C3356"/>
      <c r="D3356"/>
    </row>
    <row r="3357" spans="2:4" x14ac:dyDescent="0.2">
      <c r="B3357"/>
      <c r="C3357"/>
      <c r="D3357"/>
    </row>
    <row r="3358" spans="2:4" x14ac:dyDescent="0.2">
      <c r="B3358"/>
      <c r="C3358"/>
      <c r="D3358"/>
    </row>
    <row r="3359" spans="2:4" x14ac:dyDescent="0.2">
      <c r="B3359"/>
      <c r="C3359"/>
      <c r="D3359"/>
    </row>
    <row r="3360" spans="2:4" x14ac:dyDescent="0.2">
      <c r="B3360"/>
      <c r="C3360"/>
      <c r="D3360"/>
    </row>
    <row r="3361" spans="2:4" x14ac:dyDescent="0.2">
      <c r="B3361"/>
      <c r="C3361"/>
      <c r="D3361"/>
    </row>
    <row r="3362" spans="2:4" x14ac:dyDescent="0.2">
      <c r="B3362"/>
      <c r="C3362"/>
      <c r="D3362"/>
    </row>
    <row r="3363" spans="2:4" x14ac:dyDescent="0.2">
      <c r="B3363"/>
      <c r="C3363"/>
      <c r="D3363"/>
    </row>
    <row r="3364" spans="2:4" x14ac:dyDescent="0.2">
      <c r="B3364"/>
      <c r="C3364"/>
      <c r="D3364"/>
    </row>
    <row r="3365" spans="2:4" x14ac:dyDescent="0.2">
      <c r="B3365"/>
      <c r="C3365"/>
      <c r="D3365"/>
    </row>
    <row r="3366" spans="2:4" x14ac:dyDescent="0.2">
      <c r="B3366"/>
      <c r="C3366"/>
      <c r="D3366"/>
    </row>
    <row r="3367" spans="2:4" x14ac:dyDescent="0.2">
      <c r="B3367"/>
      <c r="C3367"/>
      <c r="D3367"/>
    </row>
    <row r="3368" spans="2:4" x14ac:dyDescent="0.2">
      <c r="B3368"/>
      <c r="C3368"/>
      <c r="D3368"/>
    </row>
    <row r="3369" spans="2:4" x14ac:dyDescent="0.2">
      <c r="B3369"/>
      <c r="C3369"/>
      <c r="D3369"/>
    </row>
    <row r="3370" spans="2:4" x14ac:dyDescent="0.2">
      <c r="B3370"/>
      <c r="C3370"/>
      <c r="D3370"/>
    </row>
    <row r="3371" spans="2:4" x14ac:dyDescent="0.2">
      <c r="B3371"/>
      <c r="C3371"/>
      <c r="D3371"/>
    </row>
    <row r="3372" spans="2:4" x14ac:dyDescent="0.2">
      <c r="B3372"/>
      <c r="C3372"/>
      <c r="D3372"/>
    </row>
  </sheetData>
  <autoFilter ref="E1:E29" xr:uid="{00000000-0009-0000-0000-000005000000}"/>
  <pageMargins left="1.25" right="0.75" top="1.75" bottom="0.75" header="0.75" footer="0.3"/>
  <pageSetup scale="55" fitToHeight="0" orientation="portrait" r:id="rId2"/>
  <headerFooter>
    <oddHeader>&amp;LEL PASO ELECTRIC COMPANY
2021 TEXAS RATE CASE FILING
WORKPAPER TO SCHEDULE A-1
COST OF SERVICE-RETAIL BY ACCOUNT
SPONSOR:  ADRIAN HERNANDEZ
PREPARER:  ADRIAN HERNANDEZ
FOR THE TEST YEAR ENDED DECEMBER 31, 2020&amp;RWP / A-1
PAGE &amp;P OF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G3372"/>
  <sheetViews>
    <sheetView workbookViewId="0">
      <selection activeCell="D33" sqref="D33"/>
    </sheetView>
  </sheetViews>
  <sheetFormatPr defaultRowHeight="12.75" x14ac:dyDescent="0.2"/>
  <cols>
    <col min="1" max="1" width="33" bestFit="1" customWidth="1"/>
    <col min="2" max="2" width="13.42578125" style="1" customWidth="1"/>
    <col min="3" max="3" width="21.5703125" style="1" bestFit="1" customWidth="1"/>
    <col min="4" max="4" width="15" style="1" customWidth="1"/>
    <col min="5" max="5" width="16.140625" customWidth="1"/>
    <col min="6" max="7" width="13.42578125" bestFit="1" customWidth="1"/>
  </cols>
  <sheetData>
    <row r="1" spans="1:7" x14ac:dyDescent="0.2">
      <c r="A1" s="23" t="s">
        <v>2</v>
      </c>
      <c r="B1" s="24" t="s">
        <v>1497</v>
      </c>
      <c r="D1" s="1" t="s">
        <v>1545</v>
      </c>
    </row>
    <row r="2" spans="1:7" x14ac:dyDescent="0.2">
      <c r="A2" s="23" t="s">
        <v>12</v>
      </c>
      <c r="B2" s="24" t="s">
        <v>1538</v>
      </c>
    </row>
    <row r="3" spans="1:7" x14ac:dyDescent="0.2">
      <c r="A3" s="23" t="s">
        <v>13</v>
      </c>
      <c r="B3" s="24" t="s">
        <v>1538</v>
      </c>
      <c r="D3" s="3"/>
      <c r="E3" s="4" t="s">
        <v>1536</v>
      </c>
    </row>
    <row r="4" spans="1:7" x14ac:dyDescent="0.2">
      <c r="B4"/>
      <c r="C4"/>
      <c r="D4"/>
    </row>
    <row r="5" spans="1:7" x14ac:dyDescent="0.2">
      <c r="A5" s="5" t="s">
        <v>1498</v>
      </c>
      <c r="B5" s="6"/>
      <c r="C5" s="6"/>
      <c r="D5" s="6"/>
      <c r="E5" s="25" t="s">
        <v>6</v>
      </c>
      <c r="F5" s="6"/>
      <c r="G5" s="7"/>
    </row>
    <row r="6" spans="1:7" x14ac:dyDescent="0.2">
      <c r="A6" s="5" t="s">
        <v>15</v>
      </c>
      <c r="B6" s="5" t="s">
        <v>18</v>
      </c>
      <c r="C6" s="5" t="s">
        <v>19</v>
      </c>
      <c r="D6" s="5" t="s">
        <v>9</v>
      </c>
      <c r="E6" s="8" t="s">
        <v>27</v>
      </c>
      <c r="F6" s="9" t="s">
        <v>39</v>
      </c>
      <c r="G6" s="10" t="s">
        <v>1537</v>
      </c>
    </row>
    <row r="7" spans="1:7" x14ac:dyDescent="0.2">
      <c r="A7" s="8" t="s">
        <v>223</v>
      </c>
      <c r="B7" s="8">
        <v>50100</v>
      </c>
      <c r="C7" s="8" t="s">
        <v>225</v>
      </c>
      <c r="D7" s="8" t="s">
        <v>30</v>
      </c>
      <c r="E7" s="11">
        <v>0</v>
      </c>
      <c r="F7" s="12">
        <v>0</v>
      </c>
      <c r="G7" s="13">
        <v>0</v>
      </c>
    </row>
    <row r="8" spans="1:7" x14ac:dyDescent="0.2">
      <c r="A8" s="14"/>
      <c r="B8" s="14"/>
      <c r="C8" s="14"/>
      <c r="D8" s="15" t="s">
        <v>43</v>
      </c>
      <c r="E8" s="16">
        <v>660531.72</v>
      </c>
      <c r="F8" s="2">
        <v>0</v>
      </c>
      <c r="G8" s="17">
        <v>660531.72</v>
      </c>
    </row>
    <row r="9" spans="1:7" x14ac:dyDescent="0.2">
      <c r="A9" s="14"/>
      <c r="B9" s="14"/>
      <c r="C9" s="14"/>
      <c r="D9" s="15" t="s">
        <v>227</v>
      </c>
      <c r="E9" s="16">
        <v>45299337.670000002</v>
      </c>
      <c r="F9" s="2">
        <v>11570590.82</v>
      </c>
      <c r="G9" s="17">
        <v>56869928.490000002</v>
      </c>
    </row>
    <row r="10" spans="1:7" x14ac:dyDescent="0.2">
      <c r="A10" s="14"/>
      <c r="B10" s="14"/>
      <c r="C10" s="14"/>
      <c r="D10" s="15" t="s">
        <v>208</v>
      </c>
      <c r="E10" s="16">
        <v>0</v>
      </c>
      <c r="F10" s="2">
        <v>0</v>
      </c>
      <c r="G10" s="17">
        <v>0</v>
      </c>
    </row>
    <row r="11" spans="1:7" x14ac:dyDescent="0.2">
      <c r="A11" s="14"/>
      <c r="B11" s="8">
        <v>50200</v>
      </c>
      <c r="C11" s="8" t="s">
        <v>233</v>
      </c>
      <c r="D11" s="8" t="s">
        <v>227</v>
      </c>
      <c r="E11" s="11">
        <v>389310.79</v>
      </c>
      <c r="F11" s="12">
        <v>99439.77</v>
      </c>
      <c r="G11" s="13">
        <v>488750.56</v>
      </c>
    </row>
    <row r="12" spans="1:7" x14ac:dyDescent="0.2">
      <c r="A12" s="14"/>
      <c r="B12" s="8">
        <v>50900</v>
      </c>
      <c r="C12" s="8" t="s">
        <v>235</v>
      </c>
      <c r="D12" s="8" t="s">
        <v>30</v>
      </c>
      <c r="E12" s="11">
        <v>0</v>
      </c>
      <c r="F12" s="12">
        <v>0</v>
      </c>
      <c r="G12" s="13">
        <v>0</v>
      </c>
    </row>
    <row r="13" spans="1:7" x14ac:dyDescent="0.2">
      <c r="A13" s="14"/>
      <c r="B13" s="14"/>
      <c r="C13" s="14"/>
      <c r="D13" s="15" t="s">
        <v>227</v>
      </c>
      <c r="E13" s="16">
        <v>21945.55</v>
      </c>
      <c r="F13" s="2">
        <v>5605.45</v>
      </c>
      <c r="G13" s="17">
        <v>27551</v>
      </c>
    </row>
    <row r="14" spans="1:7" x14ac:dyDescent="0.2">
      <c r="A14" s="8" t="s">
        <v>1513</v>
      </c>
      <c r="B14" s="6"/>
      <c r="C14" s="6"/>
      <c r="D14" s="6"/>
      <c r="E14" s="11">
        <v>46371125.729999997</v>
      </c>
      <c r="F14" s="12">
        <v>11675636.039999999</v>
      </c>
      <c r="G14" s="13">
        <v>58046761.770000003</v>
      </c>
    </row>
    <row r="15" spans="1:7" x14ac:dyDescent="0.2">
      <c r="A15" s="8" t="s">
        <v>237</v>
      </c>
      <c r="B15" s="8">
        <v>51800</v>
      </c>
      <c r="C15" s="8" t="s">
        <v>239</v>
      </c>
      <c r="D15" s="8" t="s">
        <v>30</v>
      </c>
      <c r="E15" s="11">
        <v>0</v>
      </c>
      <c r="F15" s="12">
        <v>0</v>
      </c>
      <c r="G15" s="13">
        <v>0</v>
      </c>
    </row>
    <row r="16" spans="1:7" x14ac:dyDescent="0.2">
      <c r="A16" s="14"/>
      <c r="B16" s="14"/>
      <c r="C16" s="14"/>
      <c r="D16" s="15" t="s">
        <v>227</v>
      </c>
      <c r="E16" s="16">
        <v>32864201.690000001</v>
      </c>
      <c r="F16" s="2">
        <v>8394344.1500000004</v>
      </c>
      <c r="G16" s="17">
        <v>41258545.840000004</v>
      </c>
    </row>
    <row r="17" spans="1:7" x14ac:dyDescent="0.2">
      <c r="A17" s="8" t="s">
        <v>1511</v>
      </c>
      <c r="B17" s="6"/>
      <c r="C17" s="6"/>
      <c r="D17" s="6"/>
      <c r="E17" s="11">
        <v>32864201.690000001</v>
      </c>
      <c r="F17" s="12">
        <v>8394344.1500000004</v>
      </c>
      <c r="G17" s="13">
        <v>41258545.840000004</v>
      </c>
    </row>
    <row r="18" spans="1:7" x14ac:dyDescent="0.2">
      <c r="A18" s="8" t="s">
        <v>244</v>
      </c>
      <c r="B18" s="8">
        <v>54700</v>
      </c>
      <c r="C18" s="8" t="s">
        <v>225</v>
      </c>
      <c r="D18" s="8" t="s">
        <v>30</v>
      </c>
      <c r="E18" s="11">
        <v>0</v>
      </c>
      <c r="F18" s="12">
        <v>0</v>
      </c>
      <c r="G18" s="13">
        <v>0</v>
      </c>
    </row>
    <row r="19" spans="1:7" x14ac:dyDescent="0.2">
      <c r="A19" s="14"/>
      <c r="B19" s="14"/>
      <c r="C19" s="14"/>
      <c r="D19" s="15" t="s">
        <v>227</v>
      </c>
      <c r="E19" s="16">
        <v>14492652.98</v>
      </c>
      <c r="F19" s="2">
        <v>3701788.2800000003</v>
      </c>
      <c r="G19" s="17">
        <v>18194441.260000002</v>
      </c>
    </row>
    <row r="20" spans="1:7" x14ac:dyDescent="0.2">
      <c r="A20" s="8" t="s">
        <v>1512</v>
      </c>
      <c r="B20" s="6"/>
      <c r="C20" s="6"/>
      <c r="D20" s="6"/>
      <c r="E20" s="11">
        <v>14492652.98</v>
      </c>
      <c r="F20" s="12">
        <v>3701788.2800000003</v>
      </c>
      <c r="G20" s="13">
        <v>18194441.260000002</v>
      </c>
    </row>
    <row r="21" spans="1:7" x14ac:dyDescent="0.2">
      <c r="A21" s="8" t="s">
        <v>251</v>
      </c>
      <c r="B21" s="8">
        <v>55500</v>
      </c>
      <c r="C21" s="8" t="s">
        <v>251</v>
      </c>
      <c r="D21" s="8" t="s">
        <v>258</v>
      </c>
      <c r="E21" s="26">
        <v>1431448.73</v>
      </c>
      <c r="F21" s="27">
        <v>332266.27</v>
      </c>
      <c r="G21" s="28">
        <v>1763715</v>
      </c>
    </row>
    <row r="22" spans="1:7" x14ac:dyDescent="0.2">
      <c r="A22" s="14"/>
      <c r="B22" s="14"/>
      <c r="C22" s="14"/>
      <c r="D22" s="15" t="s">
        <v>30</v>
      </c>
      <c r="E22" s="16">
        <v>0</v>
      </c>
      <c r="F22" s="2">
        <v>15303449</v>
      </c>
      <c r="G22" s="17">
        <v>15303449</v>
      </c>
    </row>
    <row r="23" spans="1:7" x14ac:dyDescent="0.2">
      <c r="A23" s="14"/>
      <c r="B23" s="14"/>
      <c r="C23" s="14"/>
      <c r="D23" s="15" t="s">
        <v>43</v>
      </c>
      <c r="E23" s="16">
        <v>1129649</v>
      </c>
      <c r="F23" s="2">
        <v>0</v>
      </c>
      <c r="G23" s="17">
        <v>1129649</v>
      </c>
    </row>
    <row r="24" spans="1:7" x14ac:dyDescent="0.2">
      <c r="A24" s="14"/>
      <c r="B24" s="14"/>
      <c r="C24" s="14"/>
      <c r="D24" s="15" t="s">
        <v>227</v>
      </c>
      <c r="E24" s="16">
        <v>51146843.909999996</v>
      </c>
      <c r="F24" s="2">
        <v>13064191.060000001</v>
      </c>
      <c r="G24" s="17">
        <v>64211034.969999999</v>
      </c>
    </row>
    <row r="25" spans="1:7" x14ac:dyDescent="0.2">
      <c r="A25" s="8" t="s">
        <v>1529</v>
      </c>
      <c r="B25" s="6"/>
      <c r="C25" s="6"/>
      <c r="D25" s="6"/>
      <c r="E25" s="11">
        <v>53707941.639999993</v>
      </c>
      <c r="F25" s="12">
        <v>28699906.329999998</v>
      </c>
      <c r="G25" s="13">
        <v>82407847.969999999</v>
      </c>
    </row>
    <row r="26" spans="1:7" x14ac:dyDescent="0.2">
      <c r="A26" s="18" t="s">
        <v>1537</v>
      </c>
      <c r="B26" s="19"/>
      <c r="C26" s="19"/>
      <c r="D26" s="19"/>
      <c r="E26" s="20">
        <v>147435922.04000002</v>
      </c>
      <c r="F26" s="21">
        <v>52471674.799999997</v>
      </c>
      <c r="G26" s="22">
        <v>199907596.84</v>
      </c>
    </row>
    <row r="27" spans="1:7" x14ac:dyDescent="0.2">
      <c r="B27"/>
      <c r="C27"/>
      <c r="D27"/>
    </row>
    <row r="28" spans="1:7" x14ac:dyDescent="0.2">
      <c r="B28"/>
      <c r="C28"/>
      <c r="D28" s="29" t="s">
        <v>4901</v>
      </c>
      <c r="E28" s="2">
        <f>E26-E21</f>
        <v>146004473.31000003</v>
      </c>
      <c r="F28" s="2">
        <f>F26-F21</f>
        <v>52139408.529999994</v>
      </c>
      <c r="G28" s="2">
        <f t="shared" ref="G28" si="0">G26-G21</f>
        <v>198143881.84</v>
      </c>
    </row>
    <row r="29" spans="1:7" x14ac:dyDescent="0.2">
      <c r="B29"/>
      <c r="C29"/>
      <c r="D29" s="29" t="s">
        <v>4902</v>
      </c>
      <c r="E29" s="2">
        <f>E21</f>
        <v>1431448.73</v>
      </c>
      <c r="F29" s="2">
        <f t="shared" ref="F29:G29" si="1">F21</f>
        <v>332266.27</v>
      </c>
      <c r="G29" s="2">
        <f t="shared" si="1"/>
        <v>1763715</v>
      </c>
    </row>
    <row r="30" spans="1:7" x14ac:dyDescent="0.2">
      <c r="B30"/>
      <c r="C30"/>
      <c r="D30"/>
      <c r="E30" s="30">
        <f>SUM(E28:E29)</f>
        <v>147435922.04000002</v>
      </c>
      <c r="F30" s="30">
        <f t="shared" ref="F30:G30" si="2">SUM(F28:F29)</f>
        <v>52471674.799999997</v>
      </c>
      <c r="G30" s="30">
        <f t="shared" si="2"/>
        <v>199907596.84</v>
      </c>
    </row>
    <row r="31" spans="1:7" x14ac:dyDescent="0.2">
      <c r="B31"/>
      <c r="C31"/>
      <c r="D31"/>
    </row>
    <row r="32" spans="1:7" x14ac:dyDescent="0.2">
      <c r="B32"/>
      <c r="C32"/>
      <c r="D32"/>
    </row>
    <row r="33" spans="2:4" x14ac:dyDescent="0.2">
      <c r="B33"/>
      <c r="C33"/>
      <c r="D33"/>
    </row>
    <row r="34" spans="2:4" x14ac:dyDescent="0.2">
      <c r="B34"/>
      <c r="C34"/>
      <c r="D34"/>
    </row>
    <row r="35" spans="2:4" x14ac:dyDescent="0.2">
      <c r="B35"/>
      <c r="C35"/>
      <c r="D35"/>
    </row>
    <row r="36" spans="2:4" x14ac:dyDescent="0.2">
      <c r="B36"/>
      <c r="C36"/>
      <c r="D36"/>
    </row>
    <row r="37" spans="2:4" x14ac:dyDescent="0.2">
      <c r="B37"/>
      <c r="C37"/>
      <c r="D37"/>
    </row>
    <row r="38" spans="2:4" x14ac:dyDescent="0.2">
      <c r="B38"/>
      <c r="C38"/>
      <c r="D38"/>
    </row>
    <row r="39" spans="2:4" x14ac:dyDescent="0.2">
      <c r="B39"/>
      <c r="C39"/>
      <c r="D39"/>
    </row>
    <row r="40" spans="2:4" x14ac:dyDescent="0.2">
      <c r="B40"/>
      <c r="C40"/>
      <c r="D40"/>
    </row>
    <row r="41" spans="2:4" x14ac:dyDescent="0.2">
      <c r="B41"/>
      <c r="C41"/>
      <c r="D41"/>
    </row>
    <row r="42" spans="2:4" x14ac:dyDescent="0.2">
      <c r="B42"/>
      <c r="C42"/>
      <c r="D42"/>
    </row>
    <row r="43" spans="2:4" x14ac:dyDescent="0.2">
      <c r="B43"/>
      <c r="C43"/>
      <c r="D43"/>
    </row>
    <row r="44" spans="2:4" x14ac:dyDescent="0.2">
      <c r="B44"/>
      <c r="C44"/>
      <c r="D44"/>
    </row>
    <row r="45" spans="2:4" x14ac:dyDescent="0.2">
      <c r="B45"/>
      <c r="C45"/>
      <c r="D45"/>
    </row>
    <row r="46" spans="2:4" x14ac:dyDescent="0.2">
      <c r="B46"/>
      <c r="C46"/>
      <c r="D46"/>
    </row>
    <row r="47" spans="2:4" x14ac:dyDescent="0.2">
      <c r="B47"/>
      <c r="C47"/>
      <c r="D47"/>
    </row>
    <row r="48" spans="2:4" x14ac:dyDescent="0.2">
      <c r="B48"/>
      <c r="C48"/>
      <c r="D48"/>
    </row>
    <row r="49" spans="2:4" x14ac:dyDescent="0.2">
      <c r="B49"/>
      <c r="C49"/>
      <c r="D49"/>
    </row>
    <row r="50" spans="2:4" x14ac:dyDescent="0.2">
      <c r="B50"/>
      <c r="C50"/>
      <c r="D50"/>
    </row>
    <row r="51" spans="2:4" x14ac:dyDescent="0.2">
      <c r="B51"/>
      <c r="C51"/>
      <c r="D51"/>
    </row>
    <row r="52" spans="2:4" x14ac:dyDescent="0.2">
      <c r="B52"/>
      <c r="C52"/>
      <c r="D52"/>
    </row>
    <row r="53" spans="2:4" x14ac:dyDescent="0.2">
      <c r="B53"/>
      <c r="C53"/>
      <c r="D53"/>
    </row>
    <row r="54" spans="2:4" x14ac:dyDescent="0.2">
      <c r="B54"/>
      <c r="C54"/>
      <c r="D54"/>
    </row>
    <row r="55" spans="2:4" x14ac:dyDescent="0.2">
      <c r="B55"/>
      <c r="C55"/>
      <c r="D55"/>
    </row>
    <row r="56" spans="2:4" x14ac:dyDescent="0.2">
      <c r="B56"/>
      <c r="C56"/>
      <c r="D56"/>
    </row>
    <row r="57" spans="2:4" x14ac:dyDescent="0.2">
      <c r="B57"/>
      <c r="C57"/>
      <c r="D57"/>
    </row>
    <row r="58" spans="2:4" x14ac:dyDescent="0.2">
      <c r="B58"/>
      <c r="C58"/>
      <c r="D58"/>
    </row>
    <row r="59" spans="2:4" x14ac:dyDescent="0.2">
      <c r="B59"/>
      <c r="C59"/>
      <c r="D59"/>
    </row>
    <row r="60" spans="2:4" x14ac:dyDescent="0.2">
      <c r="B60"/>
      <c r="C60"/>
      <c r="D60"/>
    </row>
    <row r="61" spans="2:4" x14ac:dyDescent="0.2">
      <c r="B61"/>
      <c r="C61"/>
      <c r="D61"/>
    </row>
    <row r="62" spans="2:4" x14ac:dyDescent="0.2">
      <c r="B62"/>
      <c r="C62"/>
      <c r="D62"/>
    </row>
    <row r="63" spans="2:4" x14ac:dyDescent="0.2">
      <c r="B63"/>
      <c r="C63"/>
      <c r="D63"/>
    </row>
    <row r="64" spans="2:4" x14ac:dyDescent="0.2">
      <c r="B64"/>
      <c r="C64"/>
      <c r="D64"/>
    </row>
    <row r="65" spans="2:4" x14ac:dyDescent="0.2">
      <c r="B65"/>
      <c r="C65"/>
      <c r="D65"/>
    </row>
    <row r="66" spans="2:4" x14ac:dyDescent="0.2">
      <c r="B66"/>
      <c r="C66"/>
      <c r="D66"/>
    </row>
    <row r="67" spans="2:4" x14ac:dyDescent="0.2">
      <c r="B67"/>
      <c r="C67"/>
      <c r="D67"/>
    </row>
    <row r="68" spans="2:4" x14ac:dyDescent="0.2">
      <c r="B68"/>
      <c r="C68"/>
      <c r="D68"/>
    </row>
    <row r="69" spans="2:4" x14ac:dyDescent="0.2">
      <c r="B69"/>
      <c r="C69"/>
      <c r="D69"/>
    </row>
    <row r="70" spans="2:4" x14ac:dyDescent="0.2">
      <c r="B70"/>
      <c r="C70"/>
      <c r="D70"/>
    </row>
    <row r="71" spans="2:4" x14ac:dyDescent="0.2">
      <c r="B71"/>
      <c r="C71"/>
      <c r="D71"/>
    </row>
    <row r="72" spans="2:4" x14ac:dyDescent="0.2">
      <c r="B72"/>
      <c r="C72"/>
      <c r="D72"/>
    </row>
    <row r="73" spans="2:4" x14ac:dyDescent="0.2">
      <c r="B73"/>
      <c r="C73"/>
      <c r="D73"/>
    </row>
    <row r="74" spans="2:4" x14ac:dyDescent="0.2">
      <c r="B74"/>
      <c r="C74"/>
      <c r="D74"/>
    </row>
    <row r="75" spans="2:4" x14ac:dyDescent="0.2">
      <c r="B75"/>
      <c r="C75"/>
      <c r="D75"/>
    </row>
    <row r="76" spans="2:4" x14ac:dyDescent="0.2">
      <c r="B76"/>
      <c r="C76"/>
      <c r="D76"/>
    </row>
    <row r="77" spans="2:4" x14ac:dyDescent="0.2">
      <c r="B77"/>
      <c r="C77"/>
      <c r="D77"/>
    </row>
    <row r="78" spans="2:4" x14ac:dyDescent="0.2">
      <c r="B78"/>
      <c r="C78"/>
      <c r="D78"/>
    </row>
    <row r="79" spans="2:4" x14ac:dyDescent="0.2">
      <c r="B79"/>
      <c r="C79"/>
      <c r="D79"/>
    </row>
    <row r="80" spans="2:4" x14ac:dyDescent="0.2">
      <c r="B80"/>
      <c r="C80"/>
      <c r="D80"/>
    </row>
    <row r="81" spans="2:4" x14ac:dyDescent="0.2">
      <c r="B81"/>
      <c r="C81"/>
      <c r="D81"/>
    </row>
    <row r="82" spans="2:4" x14ac:dyDescent="0.2">
      <c r="B82"/>
      <c r="C82"/>
      <c r="D82"/>
    </row>
    <row r="83" spans="2:4" x14ac:dyDescent="0.2">
      <c r="B83"/>
      <c r="C83"/>
      <c r="D83"/>
    </row>
    <row r="84" spans="2:4" x14ac:dyDescent="0.2">
      <c r="B84"/>
      <c r="C84"/>
      <c r="D84"/>
    </row>
    <row r="85" spans="2:4" x14ac:dyDescent="0.2">
      <c r="B85"/>
      <c r="C85"/>
      <c r="D85"/>
    </row>
    <row r="86" spans="2:4" x14ac:dyDescent="0.2">
      <c r="B86"/>
      <c r="C86"/>
      <c r="D86"/>
    </row>
    <row r="87" spans="2:4" x14ac:dyDescent="0.2">
      <c r="B87"/>
      <c r="C87"/>
      <c r="D87"/>
    </row>
    <row r="88" spans="2:4" x14ac:dyDescent="0.2">
      <c r="B88"/>
      <c r="C88"/>
      <c r="D88"/>
    </row>
    <row r="89" spans="2:4" x14ac:dyDescent="0.2">
      <c r="B89"/>
      <c r="C89"/>
      <c r="D89"/>
    </row>
    <row r="90" spans="2:4" x14ac:dyDescent="0.2">
      <c r="B90"/>
      <c r="C90"/>
      <c r="D90"/>
    </row>
    <row r="91" spans="2:4" x14ac:dyDescent="0.2">
      <c r="B91"/>
      <c r="C91"/>
      <c r="D91"/>
    </row>
    <row r="92" spans="2:4" x14ac:dyDescent="0.2">
      <c r="B92"/>
      <c r="C92"/>
      <c r="D92"/>
    </row>
    <row r="93" spans="2:4" x14ac:dyDescent="0.2">
      <c r="B93"/>
      <c r="C93"/>
      <c r="D93"/>
    </row>
    <row r="94" spans="2:4" x14ac:dyDescent="0.2">
      <c r="B94"/>
      <c r="C94"/>
      <c r="D94"/>
    </row>
    <row r="95" spans="2:4" x14ac:dyDescent="0.2">
      <c r="B95"/>
      <c r="C95"/>
      <c r="D95"/>
    </row>
    <row r="96" spans="2:4" x14ac:dyDescent="0.2">
      <c r="B96"/>
      <c r="C96"/>
      <c r="D96"/>
    </row>
    <row r="97" spans="2:4" x14ac:dyDescent="0.2">
      <c r="B97"/>
      <c r="C97"/>
      <c r="D97"/>
    </row>
    <row r="98" spans="2:4" x14ac:dyDescent="0.2">
      <c r="B98"/>
      <c r="C98"/>
      <c r="D98"/>
    </row>
    <row r="99" spans="2:4" x14ac:dyDescent="0.2">
      <c r="B99"/>
      <c r="C99"/>
      <c r="D99"/>
    </row>
    <row r="100" spans="2:4" x14ac:dyDescent="0.2">
      <c r="B100"/>
      <c r="C100"/>
      <c r="D100"/>
    </row>
    <row r="101" spans="2:4" x14ac:dyDescent="0.2">
      <c r="B101"/>
      <c r="C101"/>
      <c r="D101"/>
    </row>
    <row r="102" spans="2:4" x14ac:dyDescent="0.2">
      <c r="B102"/>
      <c r="C102"/>
      <c r="D102"/>
    </row>
    <row r="103" spans="2:4" x14ac:dyDescent="0.2">
      <c r="B103"/>
      <c r="C103"/>
      <c r="D103"/>
    </row>
    <row r="104" spans="2:4" x14ac:dyDescent="0.2">
      <c r="B104"/>
      <c r="C104"/>
      <c r="D104"/>
    </row>
    <row r="105" spans="2:4" x14ac:dyDescent="0.2">
      <c r="B105"/>
      <c r="C105"/>
      <c r="D105"/>
    </row>
    <row r="106" spans="2:4" x14ac:dyDescent="0.2">
      <c r="B106"/>
      <c r="C106"/>
      <c r="D106"/>
    </row>
    <row r="107" spans="2:4" x14ac:dyDescent="0.2">
      <c r="B107"/>
      <c r="C107"/>
      <c r="D107"/>
    </row>
    <row r="108" spans="2:4" x14ac:dyDescent="0.2">
      <c r="B108"/>
      <c r="C108"/>
      <c r="D108"/>
    </row>
    <row r="109" spans="2:4" x14ac:dyDescent="0.2">
      <c r="B109"/>
      <c r="C109"/>
      <c r="D109"/>
    </row>
    <row r="110" spans="2:4" x14ac:dyDescent="0.2">
      <c r="B110"/>
      <c r="C110"/>
      <c r="D110"/>
    </row>
    <row r="111" spans="2:4" x14ac:dyDescent="0.2">
      <c r="B111"/>
      <c r="C111"/>
      <c r="D111"/>
    </row>
    <row r="112" spans="2:4" x14ac:dyDescent="0.2">
      <c r="B112"/>
      <c r="C112"/>
      <c r="D112"/>
    </row>
    <row r="113" spans="2:4" x14ac:dyDescent="0.2">
      <c r="B113"/>
      <c r="C113"/>
      <c r="D113"/>
    </row>
    <row r="114" spans="2:4" x14ac:dyDescent="0.2">
      <c r="B114"/>
      <c r="C114"/>
      <c r="D114"/>
    </row>
    <row r="115" spans="2:4" x14ac:dyDescent="0.2">
      <c r="B115"/>
      <c r="C115"/>
      <c r="D115"/>
    </row>
    <row r="116" spans="2:4" x14ac:dyDescent="0.2">
      <c r="B116"/>
      <c r="C116"/>
      <c r="D116"/>
    </row>
    <row r="117" spans="2:4" x14ac:dyDescent="0.2">
      <c r="B117"/>
      <c r="C117"/>
      <c r="D117"/>
    </row>
    <row r="118" spans="2:4" x14ac:dyDescent="0.2">
      <c r="B118"/>
      <c r="C118"/>
      <c r="D118"/>
    </row>
    <row r="119" spans="2:4" x14ac:dyDescent="0.2">
      <c r="B119"/>
      <c r="C119"/>
      <c r="D119"/>
    </row>
    <row r="120" spans="2:4" x14ac:dyDescent="0.2">
      <c r="B120"/>
      <c r="C120"/>
      <c r="D120"/>
    </row>
    <row r="121" spans="2:4" x14ac:dyDescent="0.2">
      <c r="B121"/>
      <c r="C121"/>
      <c r="D121"/>
    </row>
    <row r="122" spans="2:4" x14ac:dyDescent="0.2">
      <c r="B122"/>
      <c r="C122"/>
      <c r="D122"/>
    </row>
    <row r="123" spans="2:4" x14ac:dyDescent="0.2">
      <c r="B123"/>
      <c r="C123"/>
      <c r="D123"/>
    </row>
    <row r="124" spans="2:4" x14ac:dyDescent="0.2">
      <c r="B124"/>
      <c r="C124"/>
      <c r="D124"/>
    </row>
    <row r="125" spans="2:4" x14ac:dyDescent="0.2">
      <c r="B125"/>
      <c r="C125"/>
      <c r="D125"/>
    </row>
    <row r="126" spans="2:4" x14ac:dyDescent="0.2">
      <c r="B126"/>
      <c r="C126"/>
      <c r="D126"/>
    </row>
    <row r="127" spans="2:4" x14ac:dyDescent="0.2">
      <c r="B127"/>
      <c r="C127"/>
      <c r="D127"/>
    </row>
    <row r="128" spans="2:4" x14ac:dyDescent="0.2">
      <c r="B128"/>
      <c r="C128"/>
      <c r="D128"/>
    </row>
    <row r="129" spans="2:4" x14ac:dyDescent="0.2">
      <c r="B129"/>
      <c r="C129"/>
      <c r="D129"/>
    </row>
    <row r="130" spans="2:4" x14ac:dyDescent="0.2">
      <c r="B130"/>
      <c r="C130"/>
      <c r="D130"/>
    </row>
    <row r="131" spans="2:4" x14ac:dyDescent="0.2">
      <c r="B131"/>
      <c r="C131"/>
      <c r="D131"/>
    </row>
    <row r="132" spans="2:4" x14ac:dyDescent="0.2">
      <c r="B132"/>
      <c r="C132"/>
      <c r="D132"/>
    </row>
    <row r="133" spans="2:4" x14ac:dyDescent="0.2">
      <c r="B133"/>
      <c r="C133"/>
      <c r="D133"/>
    </row>
    <row r="134" spans="2:4" x14ac:dyDescent="0.2">
      <c r="B134"/>
      <c r="C134"/>
      <c r="D134"/>
    </row>
    <row r="135" spans="2:4" x14ac:dyDescent="0.2">
      <c r="B135"/>
      <c r="C135"/>
      <c r="D135"/>
    </row>
    <row r="136" spans="2:4" x14ac:dyDescent="0.2">
      <c r="B136"/>
      <c r="C136"/>
      <c r="D136"/>
    </row>
    <row r="137" spans="2:4" x14ac:dyDescent="0.2">
      <c r="B137"/>
      <c r="C137"/>
      <c r="D137"/>
    </row>
    <row r="138" spans="2:4" x14ac:dyDescent="0.2">
      <c r="B138"/>
      <c r="C138"/>
      <c r="D138"/>
    </row>
    <row r="139" spans="2:4" x14ac:dyDescent="0.2">
      <c r="B139"/>
      <c r="C139"/>
      <c r="D139"/>
    </row>
    <row r="140" spans="2:4" x14ac:dyDescent="0.2">
      <c r="B140"/>
      <c r="C140"/>
      <c r="D140"/>
    </row>
    <row r="141" spans="2:4" x14ac:dyDescent="0.2">
      <c r="B141"/>
      <c r="C141"/>
      <c r="D141"/>
    </row>
    <row r="142" spans="2:4" x14ac:dyDescent="0.2">
      <c r="B142"/>
      <c r="C142"/>
      <c r="D142"/>
    </row>
    <row r="143" spans="2:4" x14ac:dyDescent="0.2">
      <c r="B143"/>
      <c r="C143"/>
      <c r="D143"/>
    </row>
    <row r="144" spans="2:4" x14ac:dyDescent="0.2">
      <c r="B144"/>
      <c r="C144"/>
      <c r="D144"/>
    </row>
    <row r="145" spans="2:4" x14ac:dyDescent="0.2">
      <c r="B145"/>
      <c r="C145"/>
      <c r="D145"/>
    </row>
    <row r="146" spans="2:4" x14ac:dyDescent="0.2">
      <c r="B146"/>
      <c r="C146"/>
      <c r="D146"/>
    </row>
    <row r="147" spans="2:4" x14ac:dyDescent="0.2">
      <c r="B147"/>
      <c r="C147"/>
      <c r="D147"/>
    </row>
    <row r="148" spans="2:4" x14ac:dyDescent="0.2">
      <c r="B148"/>
      <c r="C148"/>
      <c r="D148"/>
    </row>
    <row r="149" spans="2:4" x14ac:dyDescent="0.2">
      <c r="B149"/>
      <c r="C149"/>
      <c r="D149"/>
    </row>
    <row r="150" spans="2:4" x14ac:dyDescent="0.2">
      <c r="B150"/>
      <c r="C150"/>
      <c r="D150"/>
    </row>
    <row r="151" spans="2:4" x14ac:dyDescent="0.2">
      <c r="B151"/>
      <c r="C151"/>
      <c r="D151"/>
    </row>
    <row r="152" spans="2:4" x14ac:dyDescent="0.2">
      <c r="B152"/>
      <c r="C152"/>
      <c r="D152"/>
    </row>
    <row r="153" spans="2:4" x14ac:dyDescent="0.2">
      <c r="B153"/>
      <c r="C153"/>
      <c r="D153"/>
    </row>
    <row r="154" spans="2:4" x14ac:dyDescent="0.2">
      <c r="B154"/>
      <c r="C154"/>
      <c r="D154"/>
    </row>
    <row r="155" spans="2:4" x14ac:dyDescent="0.2">
      <c r="B155"/>
      <c r="C155"/>
      <c r="D155"/>
    </row>
    <row r="156" spans="2:4" x14ac:dyDescent="0.2">
      <c r="B156"/>
      <c r="C156"/>
      <c r="D156"/>
    </row>
    <row r="157" spans="2:4" x14ac:dyDescent="0.2">
      <c r="B157"/>
      <c r="C157"/>
      <c r="D157"/>
    </row>
    <row r="158" spans="2:4" x14ac:dyDescent="0.2">
      <c r="B158"/>
      <c r="C158"/>
      <c r="D158"/>
    </row>
    <row r="159" spans="2:4" x14ac:dyDescent="0.2">
      <c r="B159"/>
      <c r="C159"/>
      <c r="D159"/>
    </row>
    <row r="160" spans="2:4" x14ac:dyDescent="0.2">
      <c r="B160"/>
      <c r="C160"/>
      <c r="D160"/>
    </row>
    <row r="161" spans="2:4" x14ac:dyDescent="0.2">
      <c r="B161"/>
      <c r="C161"/>
      <c r="D161"/>
    </row>
    <row r="162" spans="2:4" x14ac:dyDescent="0.2">
      <c r="B162"/>
      <c r="C162"/>
      <c r="D162"/>
    </row>
    <row r="163" spans="2:4" x14ac:dyDescent="0.2">
      <c r="B163"/>
      <c r="C163"/>
      <c r="D163"/>
    </row>
    <row r="164" spans="2:4" x14ac:dyDescent="0.2">
      <c r="B164"/>
      <c r="C164"/>
      <c r="D164"/>
    </row>
    <row r="165" spans="2:4" x14ac:dyDescent="0.2">
      <c r="B165"/>
      <c r="C165"/>
      <c r="D165"/>
    </row>
    <row r="166" spans="2:4" x14ac:dyDescent="0.2">
      <c r="B166"/>
      <c r="C166"/>
      <c r="D166"/>
    </row>
    <row r="167" spans="2:4" x14ac:dyDescent="0.2">
      <c r="B167"/>
      <c r="C167"/>
      <c r="D167"/>
    </row>
    <row r="168" spans="2:4" x14ac:dyDescent="0.2">
      <c r="B168"/>
      <c r="C168"/>
      <c r="D168"/>
    </row>
    <row r="169" spans="2:4" x14ac:dyDescent="0.2">
      <c r="B169"/>
      <c r="C169"/>
      <c r="D169"/>
    </row>
    <row r="170" spans="2:4" x14ac:dyDescent="0.2">
      <c r="B170"/>
      <c r="C170"/>
      <c r="D170"/>
    </row>
    <row r="171" spans="2:4" x14ac:dyDescent="0.2">
      <c r="B171"/>
      <c r="C171"/>
      <c r="D171"/>
    </row>
    <row r="172" spans="2:4" x14ac:dyDescent="0.2">
      <c r="B172"/>
      <c r="C172"/>
      <c r="D172"/>
    </row>
    <row r="173" spans="2:4" x14ac:dyDescent="0.2">
      <c r="B173"/>
      <c r="C173"/>
      <c r="D173"/>
    </row>
    <row r="174" spans="2:4" x14ac:dyDescent="0.2">
      <c r="B174"/>
      <c r="C174"/>
      <c r="D174"/>
    </row>
    <row r="175" spans="2:4" x14ac:dyDescent="0.2">
      <c r="B175"/>
      <c r="C175"/>
      <c r="D175"/>
    </row>
    <row r="176" spans="2:4" x14ac:dyDescent="0.2">
      <c r="B176"/>
      <c r="C176"/>
      <c r="D176"/>
    </row>
    <row r="177" spans="2:4" x14ac:dyDescent="0.2">
      <c r="B177"/>
      <c r="C177"/>
      <c r="D177"/>
    </row>
    <row r="178" spans="2:4" x14ac:dyDescent="0.2">
      <c r="B178"/>
      <c r="C178"/>
      <c r="D178"/>
    </row>
    <row r="179" spans="2:4" x14ac:dyDescent="0.2">
      <c r="B179"/>
      <c r="C179"/>
      <c r="D179"/>
    </row>
    <row r="180" spans="2:4" x14ac:dyDescent="0.2">
      <c r="B180"/>
      <c r="C180"/>
      <c r="D180"/>
    </row>
    <row r="181" spans="2:4" x14ac:dyDescent="0.2">
      <c r="B181"/>
      <c r="C181"/>
      <c r="D181"/>
    </row>
    <row r="182" spans="2:4" x14ac:dyDescent="0.2">
      <c r="B182"/>
      <c r="C182"/>
      <c r="D182"/>
    </row>
    <row r="183" spans="2:4" x14ac:dyDescent="0.2">
      <c r="B183"/>
      <c r="C183"/>
      <c r="D183"/>
    </row>
    <row r="184" spans="2:4" x14ac:dyDescent="0.2">
      <c r="B184"/>
      <c r="C184"/>
      <c r="D184"/>
    </row>
    <row r="185" spans="2:4" x14ac:dyDescent="0.2">
      <c r="B185"/>
      <c r="C185"/>
      <c r="D185"/>
    </row>
    <row r="186" spans="2:4" x14ac:dyDescent="0.2">
      <c r="B186"/>
      <c r="C186"/>
      <c r="D186"/>
    </row>
    <row r="187" spans="2:4" x14ac:dyDescent="0.2">
      <c r="B187"/>
      <c r="C187"/>
      <c r="D187"/>
    </row>
    <row r="188" spans="2:4" x14ac:dyDescent="0.2">
      <c r="B188"/>
      <c r="C188"/>
      <c r="D188"/>
    </row>
    <row r="189" spans="2:4" x14ac:dyDescent="0.2">
      <c r="B189"/>
      <c r="C189"/>
      <c r="D189"/>
    </row>
    <row r="190" spans="2:4" x14ac:dyDescent="0.2">
      <c r="B190"/>
      <c r="C190"/>
      <c r="D190"/>
    </row>
    <row r="191" spans="2:4" x14ac:dyDescent="0.2">
      <c r="B191"/>
      <c r="C191"/>
      <c r="D191"/>
    </row>
    <row r="192" spans="2:4" x14ac:dyDescent="0.2">
      <c r="B192"/>
      <c r="C192"/>
      <c r="D192"/>
    </row>
    <row r="193" spans="2:4" x14ac:dyDescent="0.2">
      <c r="B193"/>
      <c r="C193"/>
      <c r="D193"/>
    </row>
    <row r="194" spans="2:4" x14ac:dyDescent="0.2">
      <c r="B194"/>
      <c r="C194"/>
      <c r="D194"/>
    </row>
    <row r="195" spans="2:4" x14ac:dyDescent="0.2">
      <c r="B195"/>
      <c r="C195"/>
      <c r="D195"/>
    </row>
    <row r="196" spans="2:4" x14ac:dyDescent="0.2">
      <c r="B196"/>
      <c r="C196"/>
      <c r="D196"/>
    </row>
    <row r="197" spans="2:4" x14ac:dyDescent="0.2">
      <c r="B197"/>
      <c r="C197"/>
      <c r="D197"/>
    </row>
    <row r="198" spans="2:4" x14ac:dyDescent="0.2">
      <c r="B198"/>
      <c r="C198"/>
      <c r="D198"/>
    </row>
    <row r="199" spans="2:4" x14ac:dyDescent="0.2">
      <c r="B199"/>
      <c r="C199"/>
      <c r="D199"/>
    </row>
    <row r="200" spans="2:4" x14ac:dyDescent="0.2">
      <c r="B200"/>
      <c r="C200"/>
      <c r="D200"/>
    </row>
    <row r="201" spans="2:4" x14ac:dyDescent="0.2">
      <c r="B201"/>
      <c r="C201"/>
      <c r="D201"/>
    </row>
    <row r="202" spans="2:4" x14ac:dyDescent="0.2">
      <c r="B202"/>
      <c r="C202"/>
      <c r="D202"/>
    </row>
    <row r="203" spans="2:4" x14ac:dyDescent="0.2">
      <c r="B203"/>
      <c r="C203"/>
      <c r="D203"/>
    </row>
    <row r="204" spans="2:4" x14ac:dyDescent="0.2">
      <c r="B204"/>
      <c r="C204"/>
      <c r="D204"/>
    </row>
    <row r="205" spans="2:4" x14ac:dyDescent="0.2">
      <c r="B205"/>
      <c r="C205"/>
      <c r="D205"/>
    </row>
    <row r="206" spans="2:4" x14ac:dyDescent="0.2">
      <c r="B206"/>
      <c r="C206"/>
      <c r="D206"/>
    </row>
    <row r="207" spans="2:4" x14ac:dyDescent="0.2">
      <c r="B207"/>
      <c r="C207"/>
      <c r="D207"/>
    </row>
    <row r="208" spans="2:4" x14ac:dyDescent="0.2">
      <c r="B208"/>
      <c r="C208"/>
      <c r="D208"/>
    </row>
    <row r="209" spans="2:4" x14ac:dyDescent="0.2">
      <c r="B209"/>
      <c r="C209"/>
      <c r="D209"/>
    </row>
    <row r="210" spans="2:4" x14ac:dyDescent="0.2">
      <c r="B210"/>
      <c r="C210"/>
      <c r="D210"/>
    </row>
    <row r="211" spans="2:4" x14ac:dyDescent="0.2">
      <c r="B211"/>
      <c r="C211"/>
      <c r="D211"/>
    </row>
    <row r="212" spans="2:4" x14ac:dyDescent="0.2">
      <c r="B212"/>
      <c r="C212"/>
      <c r="D212"/>
    </row>
    <row r="213" spans="2:4" x14ac:dyDescent="0.2">
      <c r="B213"/>
      <c r="C213"/>
      <c r="D213"/>
    </row>
    <row r="214" spans="2:4" x14ac:dyDescent="0.2">
      <c r="B214"/>
      <c r="C214"/>
      <c r="D214"/>
    </row>
    <row r="215" spans="2:4" x14ac:dyDescent="0.2">
      <c r="B215"/>
      <c r="C215"/>
      <c r="D215"/>
    </row>
    <row r="216" spans="2:4" x14ac:dyDescent="0.2">
      <c r="B216"/>
      <c r="C216"/>
      <c r="D216"/>
    </row>
    <row r="217" spans="2:4" x14ac:dyDescent="0.2">
      <c r="B217"/>
      <c r="C217"/>
      <c r="D217"/>
    </row>
    <row r="218" spans="2:4" x14ac:dyDescent="0.2">
      <c r="B218"/>
      <c r="C218"/>
      <c r="D218"/>
    </row>
    <row r="219" spans="2:4" x14ac:dyDescent="0.2">
      <c r="B219"/>
      <c r="C219"/>
      <c r="D219"/>
    </row>
    <row r="220" spans="2:4" x14ac:dyDescent="0.2">
      <c r="B220"/>
      <c r="C220"/>
      <c r="D220"/>
    </row>
    <row r="221" spans="2:4" x14ac:dyDescent="0.2">
      <c r="B221"/>
      <c r="C221"/>
      <c r="D221"/>
    </row>
    <row r="222" spans="2:4" x14ac:dyDescent="0.2">
      <c r="B222"/>
      <c r="C222"/>
      <c r="D222"/>
    </row>
    <row r="223" spans="2:4" x14ac:dyDescent="0.2">
      <c r="B223"/>
      <c r="C223"/>
      <c r="D223"/>
    </row>
    <row r="224" spans="2:4" x14ac:dyDescent="0.2">
      <c r="B224"/>
      <c r="C224"/>
      <c r="D224"/>
    </row>
    <row r="225" spans="2:4" x14ac:dyDescent="0.2">
      <c r="B225"/>
      <c r="C225"/>
      <c r="D225"/>
    </row>
    <row r="226" spans="2:4" x14ac:dyDescent="0.2">
      <c r="B226"/>
      <c r="C226"/>
      <c r="D226"/>
    </row>
    <row r="227" spans="2:4" x14ac:dyDescent="0.2">
      <c r="B227"/>
      <c r="C227"/>
      <c r="D227"/>
    </row>
    <row r="228" spans="2:4" x14ac:dyDescent="0.2">
      <c r="B228"/>
      <c r="C228"/>
      <c r="D228"/>
    </row>
    <row r="229" spans="2:4" x14ac:dyDescent="0.2">
      <c r="B229"/>
      <c r="C229"/>
      <c r="D229"/>
    </row>
    <row r="230" spans="2:4" x14ac:dyDescent="0.2">
      <c r="B230"/>
      <c r="C230"/>
      <c r="D230"/>
    </row>
    <row r="231" spans="2:4" x14ac:dyDescent="0.2">
      <c r="B231"/>
      <c r="C231"/>
      <c r="D231"/>
    </row>
    <row r="232" spans="2:4" x14ac:dyDescent="0.2">
      <c r="B232"/>
      <c r="C232"/>
      <c r="D232"/>
    </row>
    <row r="233" spans="2:4" x14ac:dyDescent="0.2">
      <c r="B233"/>
      <c r="C233"/>
      <c r="D233"/>
    </row>
    <row r="234" spans="2:4" x14ac:dyDescent="0.2">
      <c r="B234"/>
      <c r="C234"/>
      <c r="D234"/>
    </row>
    <row r="235" spans="2:4" x14ac:dyDescent="0.2">
      <c r="B235"/>
      <c r="C235"/>
      <c r="D235"/>
    </row>
    <row r="236" spans="2:4" x14ac:dyDescent="0.2">
      <c r="B236"/>
      <c r="C236"/>
      <c r="D236"/>
    </row>
    <row r="237" spans="2:4" x14ac:dyDescent="0.2">
      <c r="B237"/>
      <c r="C237"/>
      <c r="D237"/>
    </row>
    <row r="238" spans="2:4" x14ac:dyDescent="0.2">
      <c r="B238"/>
      <c r="C238"/>
      <c r="D238"/>
    </row>
    <row r="239" spans="2:4" x14ac:dyDescent="0.2">
      <c r="B239"/>
      <c r="C239"/>
      <c r="D239"/>
    </row>
    <row r="240" spans="2:4" x14ac:dyDescent="0.2">
      <c r="B240"/>
      <c r="C240"/>
      <c r="D240"/>
    </row>
    <row r="241" spans="2:4" x14ac:dyDescent="0.2">
      <c r="B241"/>
      <c r="C241"/>
      <c r="D241"/>
    </row>
    <row r="242" spans="2:4" x14ac:dyDescent="0.2">
      <c r="B242"/>
      <c r="C242"/>
      <c r="D242"/>
    </row>
    <row r="243" spans="2:4" x14ac:dyDescent="0.2">
      <c r="B243"/>
      <c r="C243"/>
      <c r="D243"/>
    </row>
    <row r="244" spans="2:4" x14ac:dyDescent="0.2">
      <c r="B244"/>
      <c r="C244"/>
      <c r="D244"/>
    </row>
    <row r="245" spans="2:4" x14ac:dyDescent="0.2">
      <c r="B245"/>
      <c r="C245"/>
      <c r="D245"/>
    </row>
    <row r="246" spans="2:4" x14ac:dyDescent="0.2">
      <c r="B246"/>
      <c r="C246"/>
      <c r="D246"/>
    </row>
    <row r="247" spans="2:4" x14ac:dyDescent="0.2">
      <c r="B247"/>
      <c r="C247"/>
      <c r="D247"/>
    </row>
    <row r="248" spans="2:4" x14ac:dyDescent="0.2">
      <c r="B248"/>
      <c r="C248"/>
      <c r="D248"/>
    </row>
    <row r="249" spans="2:4" x14ac:dyDescent="0.2">
      <c r="B249"/>
      <c r="C249"/>
      <c r="D249"/>
    </row>
    <row r="250" spans="2:4" x14ac:dyDescent="0.2">
      <c r="B250"/>
      <c r="C250"/>
      <c r="D250"/>
    </row>
    <row r="251" spans="2:4" x14ac:dyDescent="0.2">
      <c r="B251"/>
      <c r="C251"/>
      <c r="D251"/>
    </row>
    <row r="252" spans="2:4" x14ac:dyDescent="0.2">
      <c r="B252"/>
      <c r="C252"/>
      <c r="D252"/>
    </row>
    <row r="253" spans="2:4" x14ac:dyDescent="0.2">
      <c r="B253"/>
      <c r="C253"/>
      <c r="D253"/>
    </row>
    <row r="254" spans="2:4" x14ac:dyDescent="0.2">
      <c r="B254"/>
      <c r="C254"/>
      <c r="D254"/>
    </row>
    <row r="255" spans="2:4" x14ac:dyDescent="0.2">
      <c r="B255"/>
      <c r="C255"/>
      <c r="D255"/>
    </row>
    <row r="256" spans="2:4" x14ac:dyDescent="0.2">
      <c r="B256"/>
      <c r="C256"/>
      <c r="D256"/>
    </row>
    <row r="257" spans="2:4" x14ac:dyDescent="0.2">
      <c r="B257"/>
      <c r="C257"/>
      <c r="D257"/>
    </row>
    <row r="258" spans="2:4" x14ac:dyDescent="0.2">
      <c r="B258"/>
      <c r="C258"/>
      <c r="D258"/>
    </row>
    <row r="259" spans="2:4" x14ac:dyDescent="0.2">
      <c r="B259"/>
      <c r="C259"/>
      <c r="D259"/>
    </row>
    <row r="260" spans="2:4" x14ac:dyDescent="0.2">
      <c r="B260"/>
      <c r="C260"/>
      <c r="D260"/>
    </row>
    <row r="261" spans="2:4" x14ac:dyDescent="0.2">
      <c r="B261"/>
      <c r="C261"/>
      <c r="D261"/>
    </row>
    <row r="262" spans="2:4" x14ac:dyDescent="0.2">
      <c r="B262"/>
      <c r="C262"/>
      <c r="D262"/>
    </row>
    <row r="263" spans="2:4" x14ac:dyDescent="0.2">
      <c r="B263"/>
      <c r="C263"/>
      <c r="D263"/>
    </row>
    <row r="264" spans="2:4" x14ac:dyDescent="0.2">
      <c r="B264"/>
      <c r="C264"/>
      <c r="D264"/>
    </row>
    <row r="265" spans="2:4" x14ac:dyDescent="0.2">
      <c r="B265"/>
      <c r="C265"/>
      <c r="D265"/>
    </row>
    <row r="266" spans="2:4" x14ac:dyDescent="0.2">
      <c r="B266"/>
      <c r="C266"/>
      <c r="D266"/>
    </row>
    <row r="267" spans="2:4" x14ac:dyDescent="0.2">
      <c r="B267"/>
      <c r="C267"/>
      <c r="D267"/>
    </row>
    <row r="268" spans="2:4" x14ac:dyDescent="0.2">
      <c r="B268"/>
      <c r="C268"/>
      <c r="D268"/>
    </row>
    <row r="269" spans="2:4" x14ac:dyDescent="0.2">
      <c r="B269"/>
      <c r="C269"/>
      <c r="D269"/>
    </row>
    <row r="270" spans="2:4" x14ac:dyDescent="0.2">
      <c r="B270"/>
      <c r="C270"/>
      <c r="D270"/>
    </row>
    <row r="271" spans="2:4" x14ac:dyDescent="0.2">
      <c r="B271"/>
      <c r="C271"/>
      <c r="D271"/>
    </row>
    <row r="272" spans="2:4" x14ac:dyDescent="0.2">
      <c r="B272"/>
      <c r="C272"/>
      <c r="D272"/>
    </row>
    <row r="273" spans="2:4" x14ac:dyDescent="0.2">
      <c r="B273"/>
      <c r="C273"/>
      <c r="D273"/>
    </row>
    <row r="274" spans="2:4" x14ac:dyDescent="0.2">
      <c r="B274"/>
      <c r="C274"/>
      <c r="D274"/>
    </row>
    <row r="275" spans="2:4" x14ac:dyDescent="0.2">
      <c r="B275"/>
      <c r="C275"/>
      <c r="D275"/>
    </row>
    <row r="276" spans="2:4" x14ac:dyDescent="0.2">
      <c r="B276"/>
      <c r="C276"/>
      <c r="D276"/>
    </row>
    <row r="277" spans="2:4" x14ac:dyDescent="0.2">
      <c r="B277"/>
      <c r="C277"/>
      <c r="D277"/>
    </row>
    <row r="278" spans="2:4" x14ac:dyDescent="0.2">
      <c r="B278"/>
      <c r="C278"/>
      <c r="D278"/>
    </row>
    <row r="279" spans="2:4" x14ac:dyDescent="0.2">
      <c r="B279"/>
      <c r="C279"/>
      <c r="D279"/>
    </row>
    <row r="280" spans="2:4" x14ac:dyDescent="0.2">
      <c r="B280"/>
      <c r="C280"/>
      <c r="D280"/>
    </row>
    <row r="281" spans="2:4" x14ac:dyDescent="0.2">
      <c r="B281"/>
      <c r="C281"/>
      <c r="D281"/>
    </row>
    <row r="282" spans="2:4" x14ac:dyDescent="0.2">
      <c r="B282"/>
      <c r="C282"/>
      <c r="D282"/>
    </row>
    <row r="283" spans="2:4" x14ac:dyDescent="0.2">
      <c r="B283"/>
      <c r="C283"/>
      <c r="D283"/>
    </row>
    <row r="284" spans="2:4" x14ac:dyDescent="0.2">
      <c r="B284"/>
      <c r="C284"/>
      <c r="D284"/>
    </row>
    <row r="285" spans="2:4" x14ac:dyDescent="0.2">
      <c r="B285"/>
      <c r="C285"/>
      <c r="D285"/>
    </row>
    <row r="286" spans="2:4" x14ac:dyDescent="0.2">
      <c r="B286"/>
      <c r="C286"/>
      <c r="D286"/>
    </row>
    <row r="287" spans="2:4" x14ac:dyDescent="0.2">
      <c r="B287"/>
      <c r="C287"/>
      <c r="D287"/>
    </row>
    <row r="288" spans="2:4" x14ac:dyDescent="0.2">
      <c r="B288"/>
      <c r="C288"/>
      <c r="D288"/>
    </row>
    <row r="289" spans="2:4" x14ac:dyDescent="0.2">
      <c r="B289"/>
      <c r="C289"/>
      <c r="D289"/>
    </row>
    <row r="290" spans="2:4" x14ac:dyDescent="0.2">
      <c r="B290"/>
      <c r="C290"/>
      <c r="D290"/>
    </row>
    <row r="291" spans="2:4" x14ac:dyDescent="0.2">
      <c r="B291"/>
      <c r="C291"/>
      <c r="D291"/>
    </row>
    <row r="292" spans="2:4" x14ac:dyDescent="0.2">
      <c r="B292"/>
      <c r="C292"/>
      <c r="D292"/>
    </row>
    <row r="293" spans="2:4" x14ac:dyDescent="0.2">
      <c r="B293"/>
      <c r="C293"/>
      <c r="D293"/>
    </row>
    <row r="294" spans="2:4" x14ac:dyDescent="0.2">
      <c r="B294"/>
      <c r="C294"/>
      <c r="D294"/>
    </row>
    <row r="295" spans="2:4" x14ac:dyDescent="0.2">
      <c r="B295"/>
      <c r="C295"/>
      <c r="D295"/>
    </row>
    <row r="296" spans="2:4" x14ac:dyDescent="0.2">
      <c r="B296"/>
      <c r="C296"/>
      <c r="D296"/>
    </row>
    <row r="297" spans="2:4" x14ac:dyDescent="0.2">
      <c r="B297"/>
      <c r="C297"/>
      <c r="D297"/>
    </row>
    <row r="298" spans="2:4" x14ac:dyDescent="0.2">
      <c r="B298"/>
      <c r="C298"/>
      <c r="D298"/>
    </row>
    <row r="299" spans="2:4" x14ac:dyDescent="0.2">
      <c r="B299"/>
      <c r="C299"/>
      <c r="D299"/>
    </row>
    <row r="300" spans="2:4" x14ac:dyDescent="0.2">
      <c r="B300"/>
      <c r="C300"/>
      <c r="D300"/>
    </row>
    <row r="301" spans="2:4" x14ac:dyDescent="0.2">
      <c r="B301"/>
      <c r="C301"/>
      <c r="D301"/>
    </row>
    <row r="302" spans="2:4" x14ac:dyDescent="0.2">
      <c r="B302"/>
      <c r="C302"/>
      <c r="D302"/>
    </row>
    <row r="303" spans="2:4" x14ac:dyDescent="0.2">
      <c r="B303"/>
      <c r="C303"/>
      <c r="D303"/>
    </row>
    <row r="304" spans="2:4" x14ac:dyDescent="0.2">
      <c r="B304"/>
      <c r="C304"/>
      <c r="D304"/>
    </row>
    <row r="305" spans="2:4" x14ac:dyDescent="0.2">
      <c r="B305"/>
      <c r="C305"/>
      <c r="D305"/>
    </row>
    <row r="306" spans="2:4" x14ac:dyDescent="0.2">
      <c r="B306"/>
      <c r="C306"/>
      <c r="D306"/>
    </row>
    <row r="307" spans="2:4" x14ac:dyDescent="0.2">
      <c r="B307"/>
      <c r="C307"/>
      <c r="D307"/>
    </row>
    <row r="308" spans="2:4" x14ac:dyDescent="0.2">
      <c r="B308"/>
      <c r="C308"/>
      <c r="D308"/>
    </row>
    <row r="309" spans="2:4" x14ac:dyDescent="0.2">
      <c r="B309"/>
      <c r="C309"/>
      <c r="D309"/>
    </row>
    <row r="310" spans="2:4" x14ac:dyDescent="0.2">
      <c r="B310"/>
      <c r="C310"/>
      <c r="D310"/>
    </row>
    <row r="311" spans="2:4" x14ac:dyDescent="0.2">
      <c r="B311"/>
      <c r="C311"/>
      <c r="D311"/>
    </row>
    <row r="312" spans="2:4" x14ac:dyDescent="0.2">
      <c r="B312"/>
      <c r="C312"/>
      <c r="D312"/>
    </row>
    <row r="313" spans="2:4" x14ac:dyDescent="0.2">
      <c r="B313"/>
      <c r="C313"/>
      <c r="D313"/>
    </row>
    <row r="314" spans="2:4" x14ac:dyDescent="0.2">
      <c r="B314"/>
      <c r="C314"/>
      <c r="D314"/>
    </row>
    <row r="315" spans="2:4" x14ac:dyDescent="0.2">
      <c r="B315"/>
      <c r="C315"/>
      <c r="D315"/>
    </row>
    <row r="316" spans="2:4" x14ac:dyDescent="0.2">
      <c r="B316"/>
      <c r="C316"/>
      <c r="D316"/>
    </row>
    <row r="317" spans="2:4" x14ac:dyDescent="0.2">
      <c r="B317"/>
      <c r="C317"/>
      <c r="D317"/>
    </row>
    <row r="318" spans="2:4" x14ac:dyDescent="0.2">
      <c r="B318"/>
      <c r="C318"/>
      <c r="D318"/>
    </row>
    <row r="319" spans="2:4" x14ac:dyDescent="0.2">
      <c r="B319"/>
      <c r="C319"/>
      <c r="D319"/>
    </row>
    <row r="320" spans="2:4" x14ac:dyDescent="0.2">
      <c r="B320"/>
      <c r="C320"/>
      <c r="D320"/>
    </row>
    <row r="321" spans="2:4" x14ac:dyDescent="0.2">
      <c r="B321"/>
      <c r="C321"/>
      <c r="D321"/>
    </row>
    <row r="322" spans="2:4" x14ac:dyDescent="0.2">
      <c r="B322"/>
      <c r="C322"/>
      <c r="D322"/>
    </row>
    <row r="323" spans="2:4" x14ac:dyDescent="0.2">
      <c r="B323"/>
      <c r="C323"/>
      <c r="D323"/>
    </row>
    <row r="324" spans="2:4" x14ac:dyDescent="0.2">
      <c r="B324"/>
      <c r="C324"/>
      <c r="D324"/>
    </row>
    <row r="325" spans="2:4" x14ac:dyDescent="0.2">
      <c r="B325"/>
      <c r="C325"/>
      <c r="D325"/>
    </row>
    <row r="326" spans="2:4" x14ac:dyDescent="0.2">
      <c r="B326"/>
      <c r="C326"/>
      <c r="D326"/>
    </row>
    <row r="327" spans="2:4" x14ac:dyDescent="0.2">
      <c r="B327"/>
      <c r="C327"/>
      <c r="D327"/>
    </row>
    <row r="328" spans="2:4" x14ac:dyDescent="0.2">
      <c r="B328"/>
      <c r="C328"/>
      <c r="D328"/>
    </row>
    <row r="329" spans="2:4" x14ac:dyDescent="0.2">
      <c r="B329"/>
      <c r="C329"/>
      <c r="D329"/>
    </row>
    <row r="330" spans="2:4" x14ac:dyDescent="0.2">
      <c r="B330"/>
      <c r="C330"/>
      <c r="D330"/>
    </row>
    <row r="331" spans="2:4" x14ac:dyDescent="0.2">
      <c r="B331"/>
      <c r="C331"/>
      <c r="D331"/>
    </row>
    <row r="332" spans="2:4" x14ac:dyDescent="0.2">
      <c r="B332"/>
      <c r="C332"/>
      <c r="D332"/>
    </row>
    <row r="333" spans="2:4" x14ac:dyDescent="0.2">
      <c r="B333"/>
      <c r="C333"/>
      <c r="D333"/>
    </row>
    <row r="334" spans="2:4" x14ac:dyDescent="0.2">
      <c r="B334"/>
      <c r="C334"/>
      <c r="D334"/>
    </row>
    <row r="335" spans="2:4" x14ac:dyDescent="0.2">
      <c r="B335"/>
      <c r="C335"/>
      <c r="D335"/>
    </row>
    <row r="336" spans="2:4" x14ac:dyDescent="0.2">
      <c r="B336"/>
      <c r="C336"/>
      <c r="D336"/>
    </row>
    <row r="337" spans="2:4" x14ac:dyDescent="0.2">
      <c r="B337"/>
      <c r="C337"/>
      <c r="D337"/>
    </row>
    <row r="338" spans="2:4" x14ac:dyDescent="0.2">
      <c r="B338"/>
      <c r="C338"/>
      <c r="D338"/>
    </row>
    <row r="339" spans="2:4" x14ac:dyDescent="0.2">
      <c r="B339"/>
      <c r="C339"/>
      <c r="D339"/>
    </row>
    <row r="340" spans="2:4" x14ac:dyDescent="0.2">
      <c r="B340"/>
      <c r="C340"/>
      <c r="D340"/>
    </row>
    <row r="341" spans="2:4" x14ac:dyDescent="0.2">
      <c r="B341"/>
      <c r="C341"/>
      <c r="D341"/>
    </row>
    <row r="342" spans="2:4" x14ac:dyDescent="0.2">
      <c r="B342"/>
      <c r="C342"/>
      <c r="D342"/>
    </row>
    <row r="343" spans="2:4" x14ac:dyDescent="0.2">
      <c r="B343"/>
      <c r="C343"/>
      <c r="D343"/>
    </row>
    <row r="344" spans="2:4" x14ac:dyDescent="0.2">
      <c r="B344"/>
      <c r="C344"/>
      <c r="D344"/>
    </row>
    <row r="345" spans="2:4" x14ac:dyDescent="0.2">
      <c r="B345"/>
      <c r="C345"/>
      <c r="D345"/>
    </row>
    <row r="346" spans="2:4" x14ac:dyDescent="0.2">
      <c r="B346"/>
      <c r="C346"/>
      <c r="D346"/>
    </row>
    <row r="347" spans="2:4" x14ac:dyDescent="0.2">
      <c r="B347"/>
      <c r="C347"/>
      <c r="D347"/>
    </row>
    <row r="348" spans="2:4" x14ac:dyDescent="0.2">
      <c r="B348"/>
      <c r="C348"/>
      <c r="D348"/>
    </row>
    <row r="349" spans="2:4" x14ac:dyDescent="0.2">
      <c r="B349"/>
      <c r="C349"/>
      <c r="D349"/>
    </row>
    <row r="350" spans="2:4" x14ac:dyDescent="0.2">
      <c r="B350"/>
      <c r="C350"/>
      <c r="D350"/>
    </row>
    <row r="351" spans="2:4" x14ac:dyDescent="0.2">
      <c r="B351"/>
      <c r="C351"/>
      <c r="D351"/>
    </row>
    <row r="352" spans="2:4" x14ac:dyDescent="0.2">
      <c r="B352"/>
      <c r="C352"/>
      <c r="D352"/>
    </row>
    <row r="353" spans="2:4" x14ac:dyDescent="0.2">
      <c r="B353"/>
      <c r="C353"/>
      <c r="D353"/>
    </row>
    <row r="354" spans="2:4" x14ac:dyDescent="0.2">
      <c r="B354"/>
      <c r="C354"/>
      <c r="D354"/>
    </row>
    <row r="355" spans="2:4" x14ac:dyDescent="0.2">
      <c r="B355"/>
      <c r="C355"/>
      <c r="D355"/>
    </row>
    <row r="356" spans="2:4" x14ac:dyDescent="0.2">
      <c r="B356"/>
      <c r="C356"/>
      <c r="D356"/>
    </row>
    <row r="357" spans="2:4" x14ac:dyDescent="0.2">
      <c r="B357"/>
      <c r="C357"/>
      <c r="D357"/>
    </row>
    <row r="358" spans="2:4" x14ac:dyDescent="0.2">
      <c r="B358"/>
      <c r="C358"/>
      <c r="D358"/>
    </row>
    <row r="359" spans="2:4" x14ac:dyDescent="0.2">
      <c r="B359"/>
      <c r="C359"/>
      <c r="D359"/>
    </row>
    <row r="360" spans="2:4" x14ac:dyDescent="0.2">
      <c r="B360"/>
      <c r="C360"/>
      <c r="D360"/>
    </row>
    <row r="361" spans="2:4" x14ac:dyDescent="0.2">
      <c r="B361"/>
      <c r="C361"/>
      <c r="D361"/>
    </row>
    <row r="362" spans="2:4" x14ac:dyDescent="0.2">
      <c r="B362"/>
      <c r="C362"/>
      <c r="D362"/>
    </row>
    <row r="363" spans="2:4" x14ac:dyDescent="0.2">
      <c r="B363"/>
      <c r="C363"/>
      <c r="D363"/>
    </row>
    <row r="364" spans="2:4" x14ac:dyDescent="0.2">
      <c r="B364"/>
      <c r="C364"/>
      <c r="D364"/>
    </row>
    <row r="365" spans="2:4" x14ac:dyDescent="0.2">
      <c r="B365"/>
      <c r="C365"/>
      <c r="D365"/>
    </row>
    <row r="366" spans="2:4" x14ac:dyDescent="0.2">
      <c r="B366"/>
      <c r="C366"/>
      <c r="D366"/>
    </row>
    <row r="367" spans="2:4" x14ac:dyDescent="0.2">
      <c r="B367"/>
      <c r="C367"/>
      <c r="D367"/>
    </row>
    <row r="368" spans="2:4" x14ac:dyDescent="0.2">
      <c r="B368"/>
      <c r="C368"/>
      <c r="D368"/>
    </row>
    <row r="369" spans="2:4" x14ac:dyDescent="0.2">
      <c r="B369"/>
      <c r="C369"/>
      <c r="D369"/>
    </row>
    <row r="370" spans="2:4" x14ac:dyDescent="0.2">
      <c r="B370"/>
      <c r="C370"/>
      <c r="D370"/>
    </row>
    <row r="371" spans="2:4" x14ac:dyDescent="0.2">
      <c r="B371"/>
      <c r="C371"/>
      <c r="D371"/>
    </row>
    <row r="372" spans="2:4" x14ac:dyDescent="0.2">
      <c r="B372"/>
      <c r="C372"/>
      <c r="D372"/>
    </row>
    <row r="373" spans="2:4" x14ac:dyDescent="0.2">
      <c r="B373"/>
      <c r="C373"/>
      <c r="D373"/>
    </row>
    <row r="374" spans="2:4" x14ac:dyDescent="0.2">
      <c r="B374"/>
      <c r="C374"/>
      <c r="D374"/>
    </row>
    <row r="375" spans="2:4" x14ac:dyDescent="0.2">
      <c r="B375"/>
      <c r="C375"/>
      <c r="D375"/>
    </row>
    <row r="376" spans="2:4" x14ac:dyDescent="0.2">
      <c r="B376"/>
      <c r="C376"/>
      <c r="D376"/>
    </row>
    <row r="377" spans="2:4" x14ac:dyDescent="0.2">
      <c r="B377"/>
      <c r="C377"/>
      <c r="D377"/>
    </row>
    <row r="378" spans="2:4" x14ac:dyDescent="0.2">
      <c r="B378"/>
      <c r="C378"/>
      <c r="D378"/>
    </row>
    <row r="379" spans="2:4" x14ac:dyDescent="0.2">
      <c r="B379"/>
      <c r="C379"/>
      <c r="D379"/>
    </row>
    <row r="380" spans="2:4" x14ac:dyDescent="0.2">
      <c r="B380"/>
      <c r="C380"/>
      <c r="D380"/>
    </row>
    <row r="381" spans="2:4" x14ac:dyDescent="0.2">
      <c r="B381"/>
      <c r="C381"/>
      <c r="D381"/>
    </row>
    <row r="382" spans="2:4" x14ac:dyDescent="0.2">
      <c r="B382"/>
      <c r="C382"/>
      <c r="D382"/>
    </row>
    <row r="383" spans="2:4" x14ac:dyDescent="0.2">
      <c r="B383"/>
      <c r="C383"/>
      <c r="D383"/>
    </row>
    <row r="384" spans="2:4" x14ac:dyDescent="0.2">
      <c r="B384"/>
      <c r="C384"/>
      <c r="D384"/>
    </row>
    <row r="385" spans="2:4" x14ac:dyDescent="0.2">
      <c r="B385"/>
      <c r="C385"/>
      <c r="D385"/>
    </row>
    <row r="386" spans="2:4" x14ac:dyDescent="0.2">
      <c r="B386"/>
      <c r="C386"/>
      <c r="D386"/>
    </row>
    <row r="387" spans="2:4" x14ac:dyDescent="0.2">
      <c r="B387"/>
      <c r="C387"/>
      <c r="D387"/>
    </row>
    <row r="388" spans="2:4" x14ac:dyDescent="0.2">
      <c r="B388"/>
      <c r="C388"/>
      <c r="D388"/>
    </row>
    <row r="389" spans="2:4" x14ac:dyDescent="0.2">
      <c r="B389"/>
      <c r="C389"/>
      <c r="D389"/>
    </row>
    <row r="390" spans="2:4" x14ac:dyDescent="0.2">
      <c r="B390"/>
      <c r="C390"/>
      <c r="D390"/>
    </row>
    <row r="391" spans="2:4" x14ac:dyDescent="0.2">
      <c r="B391"/>
      <c r="C391"/>
      <c r="D391"/>
    </row>
    <row r="392" spans="2:4" x14ac:dyDescent="0.2">
      <c r="B392"/>
      <c r="C392"/>
      <c r="D392"/>
    </row>
    <row r="393" spans="2:4" x14ac:dyDescent="0.2">
      <c r="B393"/>
      <c r="C393"/>
      <c r="D393"/>
    </row>
    <row r="394" spans="2:4" x14ac:dyDescent="0.2">
      <c r="B394"/>
      <c r="C394"/>
      <c r="D394"/>
    </row>
    <row r="395" spans="2:4" x14ac:dyDescent="0.2">
      <c r="B395"/>
      <c r="C395"/>
      <c r="D395"/>
    </row>
    <row r="396" spans="2:4" x14ac:dyDescent="0.2">
      <c r="B396"/>
      <c r="C396"/>
      <c r="D396"/>
    </row>
    <row r="397" spans="2:4" x14ac:dyDescent="0.2">
      <c r="B397"/>
      <c r="C397"/>
      <c r="D397"/>
    </row>
    <row r="398" spans="2:4" x14ac:dyDescent="0.2">
      <c r="B398"/>
      <c r="C398"/>
      <c r="D398"/>
    </row>
    <row r="399" spans="2:4" x14ac:dyDescent="0.2">
      <c r="B399"/>
      <c r="C399"/>
      <c r="D399"/>
    </row>
    <row r="400" spans="2:4" x14ac:dyDescent="0.2">
      <c r="B400"/>
      <c r="C400"/>
      <c r="D400"/>
    </row>
    <row r="401" spans="2:4" x14ac:dyDescent="0.2">
      <c r="B401"/>
      <c r="C401"/>
      <c r="D401"/>
    </row>
    <row r="402" spans="2:4" x14ac:dyDescent="0.2">
      <c r="B402"/>
      <c r="C402"/>
      <c r="D402"/>
    </row>
    <row r="403" spans="2:4" x14ac:dyDescent="0.2">
      <c r="B403"/>
      <c r="C403"/>
      <c r="D403"/>
    </row>
    <row r="404" spans="2:4" x14ac:dyDescent="0.2">
      <c r="B404"/>
      <c r="C404"/>
      <c r="D404"/>
    </row>
    <row r="405" spans="2:4" x14ac:dyDescent="0.2">
      <c r="B405"/>
      <c r="C405"/>
      <c r="D405"/>
    </row>
    <row r="406" spans="2:4" x14ac:dyDescent="0.2">
      <c r="B406"/>
      <c r="C406"/>
      <c r="D406"/>
    </row>
    <row r="407" spans="2:4" x14ac:dyDescent="0.2">
      <c r="B407"/>
      <c r="C407"/>
      <c r="D407"/>
    </row>
    <row r="408" spans="2:4" x14ac:dyDescent="0.2">
      <c r="B408"/>
      <c r="C408"/>
      <c r="D408"/>
    </row>
    <row r="409" spans="2:4" x14ac:dyDescent="0.2">
      <c r="B409"/>
      <c r="C409"/>
      <c r="D409"/>
    </row>
    <row r="410" spans="2:4" x14ac:dyDescent="0.2">
      <c r="B410"/>
      <c r="C410"/>
      <c r="D410"/>
    </row>
    <row r="411" spans="2:4" x14ac:dyDescent="0.2">
      <c r="B411"/>
      <c r="C411"/>
      <c r="D411"/>
    </row>
    <row r="412" spans="2:4" x14ac:dyDescent="0.2">
      <c r="B412"/>
      <c r="C412"/>
      <c r="D412"/>
    </row>
    <row r="413" spans="2:4" x14ac:dyDescent="0.2">
      <c r="B413"/>
      <c r="C413"/>
      <c r="D413"/>
    </row>
    <row r="414" spans="2:4" x14ac:dyDescent="0.2">
      <c r="B414"/>
      <c r="C414"/>
      <c r="D414"/>
    </row>
    <row r="415" spans="2:4" x14ac:dyDescent="0.2">
      <c r="B415"/>
      <c r="C415"/>
      <c r="D415"/>
    </row>
    <row r="416" spans="2:4" x14ac:dyDescent="0.2">
      <c r="B416"/>
      <c r="C416"/>
      <c r="D416"/>
    </row>
    <row r="417" spans="2:4" x14ac:dyDescent="0.2">
      <c r="B417"/>
      <c r="C417"/>
      <c r="D417"/>
    </row>
    <row r="418" spans="2:4" x14ac:dyDescent="0.2">
      <c r="B418"/>
      <c r="C418"/>
      <c r="D418"/>
    </row>
    <row r="419" spans="2:4" x14ac:dyDescent="0.2">
      <c r="B419"/>
      <c r="C419"/>
      <c r="D419"/>
    </row>
    <row r="420" spans="2:4" x14ac:dyDescent="0.2">
      <c r="B420"/>
      <c r="C420"/>
      <c r="D420"/>
    </row>
    <row r="421" spans="2:4" x14ac:dyDescent="0.2">
      <c r="B421"/>
      <c r="C421"/>
      <c r="D421"/>
    </row>
    <row r="422" spans="2:4" x14ac:dyDescent="0.2">
      <c r="B422"/>
      <c r="C422"/>
      <c r="D422"/>
    </row>
    <row r="423" spans="2:4" x14ac:dyDescent="0.2">
      <c r="B423"/>
      <c r="C423"/>
      <c r="D423"/>
    </row>
    <row r="424" spans="2:4" x14ac:dyDescent="0.2">
      <c r="B424"/>
      <c r="C424"/>
      <c r="D424"/>
    </row>
    <row r="425" spans="2:4" x14ac:dyDescent="0.2">
      <c r="B425"/>
      <c r="C425"/>
      <c r="D425"/>
    </row>
    <row r="426" spans="2:4" x14ac:dyDescent="0.2">
      <c r="B426"/>
      <c r="C426"/>
      <c r="D426"/>
    </row>
    <row r="427" spans="2:4" x14ac:dyDescent="0.2">
      <c r="B427"/>
      <c r="C427"/>
      <c r="D427"/>
    </row>
    <row r="428" spans="2:4" x14ac:dyDescent="0.2">
      <c r="B428"/>
      <c r="C428"/>
      <c r="D428"/>
    </row>
    <row r="429" spans="2:4" x14ac:dyDescent="0.2">
      <c r="B429"/>
      <c r="C429"/>
      <c r="D429"/>
    </row>
    <row r="430" spans="2:4" x14ac:dyDescent="0.2">
      <c r="B430"/>
      <c r="C430"/>
      <c r="D430"/>
    </row>
    <row r="431" spans="2:4" x14ac:dyDescent="0.2">
      <c r="B431"/>
      <c r="C431"/>
      <c r="D431"/>
    </row>
    <row r="432" spans="2:4" x14ac:dyDescent="0.2">
      <c r="B432"/>
      <c r="C432"/>
      <c r="D432"/>
    </row>
    <row r="433" spans="2:4" x14ac:dyDescent="0.2">
      <c r="B433"/>
      <c r="C433"/>
      <c r="D433"/>
    </row>
    <row r="434" spans="2:4" x14ac:dyDescent="0.2">
      <c r="B434"/>
      <c r="C434"/>
      <c r="D434"/>
    </row>
    <row r="435" spans="2:4" x14ac:dyDescent="0.2">
      <c r="B435"/>
      <c r="C435"/>
      <c r="D435"/>
    </row>
    <row r="436" spans="2:4" x14ac:dyDescent="0.2">
      <c r="B436"/>
      <c r="C436"/>
      <c r="D436"/>
    </row>
    <row r="437" spans="2:4" x14ac:dyDescent="0.2">
      <c r="B437"/>
      <c r="C437"/>
      <c r="D437"/>
    </row>
    <row r="438" spans="2:4" x14ac:dyDescent="0.2">
      <c r="B438"/>
      <c r="C438"/>
      <c r="D438"/>
    </row>
    <row r="439" spans="2:4" x14ac:dyDescent="0.2">
      <c r="B439"/>
      <c r="C439"/>
      <c r="D439"/>
    </row>
    <row r="440" spans="2:4" x14ac:dyDescent="0.2">
      <c r="B440"/>
      <c r="C440"/>
      <c r="D440"/>
    </row>
    <row r="441" spans="2:4" x14ac:dyDescent="0.2">
      <c r="B441"/>
      <c r="C441"/>
      <c r="D441"/>
    </row>
    <row r="442" spans="2:4" x14ac:dyDescent="0.2">
      <c r="B442"/>
      <c r="C442"/>
      <c r="D442"/>
    </row>
    <row r="443" spans="2:4" x14ac:dyDescent="0.2">
      <c r="B443"/>
      <c r="C443"/>
      <c r="D443"/>
    </row>
    <row r="444" spans="2:4" x14ac:dyDescent="0.2">
      <c r="B444"/>
      <c r="C444"/>
      <c r="D444"/>
    </row>
    <row r="445" spans="2:4" x14ac:dyDescent="0.2">
      <c r="B445"/>
      <c r="C445"/>
      <c r="D445"/>
    </row>
    <row r="446" spans="2:4" x14ac:dyDescent="0.2">
      <c r="B446"/>
      <c r="C446"/>
      <c r="D446"/>
    </row>
    <row r="447" spans="2:4" x14ac:dyDescent="0.2">
      <c r="B447"/>
      <c r="C447"/>
      <c r="D447"/>
    </row>
    <row r="448" spans="2:4" x14ac:dyDescent="0.2">
      <c r="B448"/>
      <c r="C448"/>
      <c r="D448"/>
    </row>
    <row r="449" spans="2:4" x14ac:dyDescent="0.2">
      <c r="B449"/>
      <c r="C449"/>
      <c r="D449"/>
    </row>
    <row r="450" spans="2:4" x14ac:dyDescent="0.2">
      <c r="B450"/>
      <c r="C450"/>
      <c r="D450"/>
    </row>
    <row r="451" spans="2:4" x14ac:dyDescent="0.2">
      <c r="B451"/>
      <c r="C451"/>
      <c r="D451"/>
    </row>
    <row r="452" spans="2:4" x14ac:dyDescent="0.2">
      <c r="B452"/>
      <c r="C452"/>
      <c r="D452"/>
    </row>
    <row r="453" spans="2:4" x14ac:dyDescent="0.2">
      <c r="B453"/>
      <c r="C453"/>
      <c r="D453"/>
    </row>
    <row r="454" spans="2:4" x14ac:dyDescent="0.2">
      <c r="B454"/>
      <c r="C454"/>
      <c r="D454"/>
    </row>
    <row r="455" spans="2:4" x14ac:dyDescent="0.2">
      <c r="B455"/>
      <c r="C455"/>
      <c r="D455"/>
    </row>
    <row r="456" spans="2:4" x14ac:dyDescent="0.2">
      <c r="B456"/>
      <c r="C456"/>
      <c r="D456"/>
    </row>
    <row r="457" spans="2:4" x14ac:dyDescent="0.2">
      <c r="B457"/>
      <c r="C457"/>
      <c r="D457"/>
    </row>
    <row r="458" spans="2:4" x14ac:dyDescent="0.2">
      <c r="B458"/>
      <c r="C458"/>
      <c r="D458"/>
    </row>
    <row r="459" spans="2:4" x14ac:dyDescent="0.2">
      <c r="B459"/>
      <c r="C459"/>
      <c r="D459"/>
    </row>
    <row r="460" spans="2:4" x14ac:dyDescent="0.2">
      <c r="B460"/>
      <c r="C460"/>
      <c r="D460"/>
    </row>
    <row r="461" spans="2:4" x14ac:dyDescent="0.2">
      <c r="B461"/>
      <c r="C461"/>
      <c r="D461"/>
    </row>
    <row r="462" spans="2:4" x14ac:dyDescent="0.2">
      <c r="B462"/>
      <c r="C462"/>
      <c r="D462"/>
    </row>
    <row r="463" spans="2:4" x14ac:dyDescent="0.2">
      <c r="B463"/>
      <c r="C463"/>
      <c r="D463"/>
    </row>
    <row r="464" spans="2:4" x14ac:dyDescent="0.2">
      <c r="B464"/>
      <c r="C464"/>
      <c r="D464"/>
    </row>
    <row r="465" spans="2:4" x14ac:dyDescent="0.2">
      <c r="B465"/>
      <c r="C465"/>
      <c r="D465"/>
    </row>
    <row r="466" spans="2:4" x14ac:dyDescent="0.2">
      <c r="B466"/>
      <c r="C466"/>
      <c r="D466"/>
    </row>
    <row r="467" spans="2:4" x14ac:dyDescent="0.2">
      <c r="B467"/>
      <c r="C467"/>
      <c r="D467"/>
    </row>
    <row r="468" spans="2:4" x14ac:dyDescent="0.2">
      <c r="B468"/>
      <c r="C468"/>
      <c r="D468"/>
    </row>
    <row r="469" spans="2:4" x14ac:dyDescent="0.2">
      <c r="B469"/>
      <c r="C469"/>
      <c r="D469"/>
    </row>
    <row r="470" spans="2:4" x14ac:dyDescent="0.2">
      <c r="B470"/>
      <c r="C470"/>
      <c r="D470"/>
    </row>
    <row r="471" spans="2:4" x14ac:dyDescent="0.2">
      <c r="B471"/>
      <c r="C471"/>
      <c r="D471"/>
    </row>
    <row r="472" spans="2:4" x14ac:dyDescent="0.2">
      <c r="B472"/>
      <c r="C472"/>
      <c r="D472"/>
    </row>
    <row r="473" spans="2:4" x14ac:dyDescent="0.2">
      <c r="B473"/>
      <c r="C473"/>
      <c r="D473"/>
    </row>
    <row r="474" spans="2:4" x14ac:dyDescent="0.2">
      <c r="B474"/>
      <c r="C474"/>
      <c r="D474"/>
    </row>
    <row r="475" spans="2:4" x14ac:dyDescent="0.2">
      <c r="B475"/>
      <c r="C475"/>
      <c r="D475"/>
    </row>
    <row r="476" spans="2:4" x14ac:dyDescent="0.2">
      <c r="B476"/>
      <c r="C476"/>
      <c r="D476"/>
    </row>
    <row r="477" spans="2:4" x14ac:dyDescent="0.2">
      <c r="B477"/>
      <c r="C477"/>
      <c r="D477"/>
    </row>
    <row r="478" spans="2:4" x14ac:dyDescent="0.2">
      <c r="B478"/>
      <c r="C478"/>
      <c r="D478"/>
    </row>
    <row r="479" spans="2:4" x14ac:dyDescent="0.2">
      <c r="B479"/>
      <c r="C479"/>
      <c r="D479"/>
    </row>
    <row r="480" spans="2:4" x14ac:dyDescent="0.2">
      <c r="B480"/>
      <c r="C480"/>
      <c r="D480"/>
    </row>
    <row r="481" spans="2:4" x14ac:dyDescent="0.2">
      <c r="B481"/>
      <c r="C481"/>
      <c r="D481"/>
    </row>
    <row r="482" spans="2:4" x14ac:dyDescent="0.2">
      <c r="B482"/>
      <c r="C482"/>
      <c r="D482"/>
    </row>
    <row r="483" spans="2:4" x14ac:dyDescent="0.2">
      <c r="B483"/>
      <c r="C483"/>
      <c r="D483"/>
    </row>
    <row r="484" spans="2:4" x14ac:dyDescent="0.2">
      <c r="B484"/>
      <c r="C484"/>
      <c r="D484"/>
    </row>
    <row r="485" spans="2:4" x14ac:dyDescent="0.2">
      <c r="B485"/>
      <c r="C485"/>
      <c r="D485"/>
    </row>
    <row r="486" spans="2:4" x14ac:dyDescent="0.2">
      <c r="B486"/>
      <c r="C486"/>
      <c r="D486"/>
    </row>
    <row r="487" spans="2:4" x14ac:dyDescent="0.2">
      <c r="B487"/>
      <c r="C487"/>
      <c r="D487"/>
    </row>
    <row r="488" spans="2:4" x14ac:dyDescent="0.2">
      <c r="B488"/>
      <c r="C488"/>
      <c r="D488"/>
    </row>
    <row r="489" spans="2:4" x14ac:dyDescent="0.2">
      <c r="B489"/>
      <c r="C489"/>
      <c r="D489"/>
    </row>
    <row r="490" spans="2:4" x14ac:dyDescent="0.2">
      <c r="B490"/>
      <c r="C490"/>
      <c r="D490"/>
    </row>
    <row r="491" spans="2:4" x14ac:dyDescent="0.2">
      <c r="B491"/>
      <c r="C491"/>
      <c r="D491"/>
    </row>
    <row r="492" spans="2:4" x14ac:dyDescent="0.2">
      <c r="B492"/>
      <c r="C492"/>
      <c r="D492"/>
    </row>
    <row r="493" spans="2:4" x14ac:dyDescent="0.2">
      <c r="B493"/>
      <c r="C493"/>
      <c r="D493"/>
    </row>
    <row r="494" spans="2:4" x14ac:dyDescent="0.2">
      <c r="B494"/>
      <c r="C494"/>
      <c r="D494"/>
    </row>
    <row r="495" spans="2:4" x14ac:dyDescent="0.2">
      <c r="B495"/>
      <c r="C495"/>
      <c r="D495"/>
    </row>
    <row r="496" spans="2:4" x14ac:dyDescent="0.2">
      <c r="B496"/>
      <c r="C496"/>
      <c r="D496"/>
    </row>
    <row r="497" spans="2:4" x14ac:dyDescent="0.2">
      <c r="B497"/>
      <c r="C497"/>
      <c r="D497"/>
    </row>
    <row r="498" spans="2:4" x14ac:dyDescent="0.2">
      <c r="B498"/>
      <c r="C498"/>
      <c r="D498"/>
    </row>
    <row r="499" spans="2:4" x14ac:dyDescent="0.2">
      <c r="B499"/>
      <c r="C499"/>
      <c r="D499"/>
    </row>
    <row r="500" spans="2:4" x14ac:dyDescent="0.2">
      <c r="B500"/>
      <c r="C500"/>
      <c r="D500"/>
    </row>
    <row r="501" spans="2:4" x14ac:dyDescent="0.2">
      <c r="B501"/>
      <c r="C501"/>
      <c r="D501"/>
    </row>
    <row r="502" spans="2:4" x14ac:dyDescent="0.2">
      <c r="B502"/>
      <c r="C502"/>
      <c r="D502"/>
    </row>
    <row r="503" spans="2:4" x14ac:dyDescent="0.2">
      <c r="B503"/>
      <c r="C503"/>
      <c r="D503"/>
    </row>
    <row r="504" spans="2:4" x14ac:dyDescent="0.2">
      <c r="B504"/>
      <c r="C504"/>
      <c r="D504"/>
    </row>
    <row r="505" spans="2:4" x14ac:dyDescent="0.2">
      <c r="B505"/>
      <c r="C505"/>
      <c r="D505"/>
    </row>
    <row r="506" spans="2:4" x14ac:dyDescent="0.2">
      <c r="B506"/>
      <c r="C506"/>
      <c r="D506"/>
    </row>
    <row r="507" spans="2:4" x14ac:dyDescent="0.2">
      <c r="B507"/>
      <c r="C507"/>
      <c r="D507"/>
    </row>
    <row r="508" spans="2:4" x14ac:dyDescent="0.2">
      <c r="B508"/>
      <c r="C508"/>
      <c r="D508"/>
    </row>
    <row r="509" spans="2:4" x14ac:dyDescent="0.2">
      <c r="B509"/>
      <c r="C509"/>
      <c r="D509"/>
    </row>
    <row r="510" spans="2:4" x14ac:dyDescent="0.2">
      <c r="B510"/>
      <c r="C510"/>
      <c r="D510"/>
    </row>
    <row r="511" spans="2:4" x14ac:dyDescent="0.2">
      <c r="B511"/>
      <c r="C511"/>
      <c r="D511"/>
    </row>
    <row r="512" spans="2:4" x14ac:dyDescent="0.2">
      <c r="B512"/>
      <c r="C512"/>
      <c r="D512"/>
    </row>
    <row r="513" spans="2:4" x14ac:dyDescent="0.2">
      <c r="B513"/>
      <c r="C513"/>
      <c r="D513"/>
    </row>
    <row r="514" spans="2:4" x14ac:dyDescent="0.2">
      <c r="B514"/>
      <c r="C514"/>
      <c r="D514"/>
    </row>
    <row r="515" spans="2:4" x14ac:dyDescent="0.2">
      <c r="B515"/>
      <c r="C515"/>
      <c r="D515"/>
    </row>
    <row r="516" spans="2:4" x14ac:dyDescent="0.2">
      <c r="B516"/>
      <c r="C516"/>
      <c r="D516"/>
    </row>
    <row r="517" spans="2:4" x14ac:dyDescent="0.2">
      <c r="B517"/>
      <c r="C517"/>
      <c r="D517"/>
    </row>
    <row r="518" spans="2:4" x14ac:dyDescent="0.2">
      <c r="B518"/>
      <c r="C518"/>
      <c r="D518"/>
    </row>
    <row r="519" spans="2:4" x14ac:dyDescent="0.2">
      <c r="B519"/>
      <c r="C519"/>
      <c r="D519"/>
    </row>
    <row r="520" spans="2:4" x14ac:dyDescent="0.2">
      <c r="B520"/>
      <c r="C520"/>
      <c r="D520"/>
    </row>
    <row r="521" spans="2:4" x14ac:dyDescent="0.2">
      <c r="B521"/>
      <c r="C521"/>
      <c r="D521"/>
    </row>
    <row r="522" spans="2:4" x14ac:dyDescent="0.2">
      <c r="B522"/>
      <c r="C522"/>
      <c r="D522"/>
    </row>
    <row r="523" spans="2:4" x14ac:dyDescent="0.2">
      <c r="B523"/>
      <c r="C523"/>
      <c r="D523"/>
    </row>
    <row r="524" spans="2:4" x14ac:dyDescent="0.2">
      <c r="B524"/>
      <c r="C524"/>
      <c r="D524"/>
    </row>
    <row r="525" spans="2:4" x14ac:dyDescent="0.2">
      <c r="B525"/>
      <c r="C525"/>
      <c r="D525"/>
    </row>
    <row r="526" spans="2:4" x14ac:dyDescent="0.2">
      <c r="B526"/>
      <c r="C526"/>
      <c r="D526"/>
    </row>
    <row r="527" spans="2:4" x14ac:dyDescent="0.2">
      <c r="B527"/>
      <c r="C527"/>
      <c r="D527"/>
    </row>
    <row r="528" spans="2:4" x14ac:dyDescent="0.2">
      <c r="B528"/>
      <c r="C528"/>
      <c r="D528"/>
    </row>
    <row r="529" spans="2:4" x14ac:dyDescent="0.2">
      <c r="B529"/>
      <c r="C529"/>
      <c r="D529"/>
    </row>
    <row r="530" spans="2:4" x14ac:dyDescent="0.2">
      <c r="B530"/>
      <c r="C530"/>
      <c r="D530"/>
    </row>
    <row r="531" spans="2:4" x14ac:dyDescent="0.2">
      <c r="B531"/>
      <c r="C531"/>
      <c r="D531"/>
    </row>
    <row r="532" spans="2:4" x14ac:dyDescent="0.2">
      <c r="B532"/>
      <c r="C532"/>
      <c r="D532"/>
    </row>
    <row r="533" spans="2:4" x14ac:dyDescent="0.2">
      <c r="B533"/>
      <c r="C533"/>
      <c r="D533"/>
    </row>
    <row r="534" spans="2:4" x14ac:dyDescent="0.2">
      <c r="B534"/>
      <c r="C534"/>
      <c r="D534"/>
    </row>
    <row r="535" spans="2:4" x14ac:dyDescent="0.2">
      <c r="B535"/>
      <c r="C535"/>
      <c r="D535"/>
    </row>
    <row r="536" spans="2:4" x14ac:dyDescent="0.2">
      <c r="B536"/>
      <c r="C536"/>
      <c r="D536"/>
    </row>
    <row r="537" spans="2:4" x14ac:dyDescent="0.2">
      <c r="B537"/>
      <c r="C537"/>
      <c r="D537"/>
    </row>
    <row r="538" spans="2:4" x14ac:dyDescent="0.2">
      <c r="B538"/>
      <c r="C538"/>
      <c r="D538"/>
    </row>
    <row r="539" spans="2:4" x14ac:dyDescent="0.2">
      <c r="B539"/>
      <c r="C539"/>
      <c r="D539"/>
    </row>
    <row r="540" spans="2:4" x14ac:dyDescent="0.2">
      <c r="B540"/>
      <c r="C540"/>
      <c r="D540"/>
    </row>
    <row r="541" spans="2:4" x14ac:dyDescent="0.2">
      <c r="B541"/>
      <c r="C541"/>
      <c r="D541"/>
    </row>
    <row r="542" spans="2:4" x14ac:dyDescent="0.2">
      <c r="B542"/>
      <c r="C542"/>
      <c r="D542"/>
    </row>
    <row r="543" spans="2:4" x14ac:dyDescent="0.2">
      <c r="B543"/>
      <c r="C543"/>
      <c r="D543"/>
    </row>
    <row r="544" spans="2:4" x14ac:dyDescent="0.2">
      <c r="B544"/>
      <c r="C544"/>
      <c r="D544"/>
    </row>
    <row r="545" spans="2:4" x14ac:dyDescent="0.2">
      <c r="B545"/>
      <c r="C545"/>
      <c r="D545"/>
    </row>
    <row r="546" spans="2:4" x14ac:dyDescent="0.2">
      <c r="B546"/>
      <c r="C546"/>
      <c r="D546"/>
    </row>
    <row r="547" spans="2:4" x14ac:dyDescent="0.2">
      <c r="B547"/>
      <c r="C547"/>
      <c r="D547"/>
    </row>
    <row r="548" spans="2:4" x14ac:dyDescent="0.2">
      <c r="B548"/>
      <c r="C548"/>
      <c r="D548"/>
    </row>
    <row r="549" spans="2:4" x14ac:dyDescent="0.2">
      <c r="B549"/>
      <c r="C549"/>
      <c r="D549"/>
    </row>
    <row r="550" spans="2:4" x14ac:dyDescent="0.2">
      <c r="B550"/>
      <c r="C550"/>
      <c r="D550"/>
    </row>
    <row r="551" spans="2:4" x14ac:dyDescent="0.2">
      <c r="B551"/>
      <c r="C551"/>
      <c r="D551"/>
    </row>
    <row r="552" spans="2:4" x14ac:dyDescent="0.2">
      <c r="B552"/>
      <c r="C552"/>
      <c r="D552"/>
    </row>
    <row r="553" spans="2:4" x14ac:dyDescent="0.2">
      <c r="B553"/>
      <c r="C553"/>
      <c r="D553"/>
    </row>
    <row r="554" spans="2:4" x14ac:dyDescent="0.2">
      <c r="B554"/>
      <c r="C554"/>
      <c r="D554"/>
    </row>
    <row r="555" spans="2:4" x14ac:dyDescent="0.2">
      <c r="B555"/>
      <c r="C555"/>
      <c r="D555"/>
    </row>
    <row r="556" spans="2:4" x14ac:dyDescent="0.2">
      <c r="B556"/>
      <c r="C556"/>
      <c r="D556"/>
    </row>
    <row r="557" spans="2:4" x14ac:dyDescent="0.2">
      <c r="B557"/>
      <c r="C557"/>
      <c r="D557"/>
    </row>
    <row r="558" spans="2:4" x14ac:dyDescent="0.2">
      <c r="B558"/>
      <c r="C558"/>
      <c r="D558"/>
    </row>
    <row r="559" spans="2:4" x14ac:dyDescent="0.2">
      <c r="B559"/>
      <c r="C559"/>
      <c r="D559"/>
    </row>
    <row r="560" spans="2:4" x14ac:dyDescent="0.2">
      <c r="B560"/>
      <c r="C560"/>
      <c r="D560"/>
    </row>
    <row r="561" spans="2:4" x14ac:dyDescent="0.2">
      <c r="B561"/>
      <c r="C561"/>
      <c r="D561"/>
    </row>
    <row r="562" spans="2:4" x14ac:dyDescent="0.2">
      <c r="B562"/>
      <c r="C562"/>
      <c r="D562"/>
    </row>
    <row r="563" spans="2:4" x14ac:dyDescent="0.2">
      <c r="B563"/>
      <c r="C563"/>
      <c r="D563"/>
    </row>
    <row r="564" spans="2:4" x14ac:dyDescent="0.2">
      <c r="B564"/>
      <c r="C564"/>
      <c r="D564"/>
    </row>
    <row r="565" spans="2:4" x14ac:dyDescent="0.2">
      <c r="B565"/>
      <c r="C565"/>
      <c r="D565"/>
    </row>
    <row r="566" spans="2:4" x14ac:dyDescent="0.2">
      <c r="B566"/>
      <c r="C566"/>
      <c r="D566"/>
    </row>
    <row r="567" spans="2:4" x14ac:dyDescent="0.2">
      <c r="B567"/>
      <c r="C567"/>
      <c r="D567"/>
    </row>
    <row r="568" spans="2:4" x14ac:dyDescent="0.2">
      <c r="B568"/>
      <c r="C568"/>
      <c r="D568"/>
    </row>
    <row r="569" spans="2:4" x14ac:dyDescent="0.2">
      <c r="B569"/>
      <c r="C569"/>
      <c r="D569"/>
    </row>
    <row r="570" spans="2:4" x14ac:dyDescent="0.2">
      <c r="B570"/>
      <c r="C570"/>
      <c r="D570"/>
    </row>
    <row r="571" spans="2:4" x14ac:dyDescent="0.2">
      <c r="B571"/>
      <c r="C571"/>
      <c r="D571"/>
    </row>
    <row r="572" spans="2:4" x14ac:dyDescent="0.2">
      <c r="B572"/>
      <c r="C572"/>
      <c r="D572"/>
    </row>
    <row r="573" spans="2:4" x14ac:dyDescent="0.2">
      <c r="B573"/>
      <c r="C573"/>
      <c r="D573"/>
    </row>
    <row r="574" spans="2:4" x14ac:dyDescent="0.2">
      <c r="B574"/>
      <c r="C574"/>
      <c r="D574"/>
    </row>
    <row r="575" spans="2:4" x14ac:dyDescent="0.2">
      <c r="B575"/>
      <c r="C575"/>
      <c r="D575"/>
    </row>
    <row r="576" spans="2:4" x14ac:dyDescent="0.2">
      <c r="B576"/>
      <c r="C576"/>
      <c r="D576"/>
    </row>
    <row r="577" spans="2:4" x14ac:dyDescent="0.2">
      <c r="B577"/>
      <c r="C577"/>
      <c r="D577"/>
    </row>
    <row r="578" spans="2:4" x14ac:dyDescent="0.2">
      <c r="B578"/>
      <c r="C578"/>
      <c r="D578"/>
    </row>
    <row r="579" spans="2:4" x14ac:dyDescent="0.2">
      <c r="B579"/>
      <c r="C579"/>
      <c r="D579"/>
    </row>
    <row r="580" spans="2:4" x14ac:dyDescent="0.2">
      <c r="B580"/>
      <c r="C580"/>
      <c r="D580"/>
    </row>
    <row r="581" spans="2:4" x14ac:dyDescent="0.2">
      <c r="B581"/>
      <c r="C581"/>
      <c r="D581"/>
    </row>
    <row r="582" spans="2:4" x14ac:dyDescent="0.2">
      <c r="B582"/>
      <c r="C582"/>
      <c r="D582"/>
    </row>
    <row r="583" spans="2:4" x14ac:dyDescent="0.2">
      <c r="B583"/>
      <c r="C583"/>
      <c r="D583"/>
    </row>
    <row r="584" spans="2:4" x14ac:dyDescent="0.2">
      <c r="B584"/>
      <c r="C584"/>
      <c r="D584"/>
    </row>
    <row r="585" spans="2:4" x14ac:dyDescent="0.2">
      <c r="B585"/>
      <c r="C585"/>
      <c r="D585"/>
    </row>
    <row r="586" spans="2:4" x14ac:dyDescent="0.2">
      <c r="B586"/>
      <c r="C586"/>
      <c r="D586"/>
    </row>
    <row r="587" spans="2:4" x14ac:dyDescent="0.2">
      <c r="B587"/>
      <c r="C587"/>
      <c r="D587"/>
    </row>
    <row r="588" spans="2:4" x14ac:dyDescent="0.2">
      <c r="B588"/>
      <c r="C588"/>
      <c r="D588"/>
    </row>
    <row r="589" spans="2:4" x14ac:dyDescent="0.2">
      <c r="B589"/>
      <c r="C589"/>
      <c r="D589"/>
    </row>
    <row r="590" spans="2:4" x14ac:dyDescent="0.2">
      <c r="B590"/>
      <c r="C590"/>
      <c r="D590"/>
    </row>
    <row r="591" spans="2:4" x14ac:dyDescent="0.2">
      <c r="B591"/>
      <c r="C591"/>
      <c r="D591"/>
    </row>
    <row r="592" spans="2:4" x14ac:dyDescent="0.2">
      <c r="B592"/>
      <c r="C592"/>
      <c r="D592"/>
    </row>
    <row r="593" spans="2:4" x14ac:dyDescent="0.2">
      <c r="B593"/>
      <c r="C593"/>
      <c r="D593"/>
    </row>
    <row r="594" spans="2:4" x14ac:dyDescent="0.2">
      <c r="B594"/>
      <c r="C594"/>
      <c r="D594"/>
    </row>
    <row r="595" spans="2:4" x14ac:dyDescent="0.2">
      <c r="B595"/>
      <c r="C595"/>
      <c r="D595"/>
    </row>
    <row r="596" spans="2:4" x14ac:dyDescent="0.2">
      <c r="B596"/>
      <c r="C596"/>
      <c r="D596"/>
    </row>
    <row r="597" spans="2:4" x14ac:dyDescent="0.2">
      <c r="B597"/>
      <c r="C597"/>
      <c r="D597"/>
    </row>
    <row r="598" spans="2:4" x14ac:dyDescent="0.2">
      <c r="B598"/>
      <c r="C598"/>
      <c r="D598"/>
    </row>
    <row r="599" spans="2:4" x14ac:dyDescent="0.2">
      <c r="B599"/>
      <c r="C599"/>
      <c r="D599"/>
    </row>
    <row r="600" spans="2:4" x14ac:dyDescent="0.2">
      <c r="B600"/>
      <c r="C600"/>
      <c r="D600"/>
    </row>
    <row r="601" spans="2:4" x14ac:dyDescent="0.2">
      <c r="B601"/>
      <c r="C601"/>
      <c r="D601"/>
    </row>
    <row r="602" spans="2:4" x14ac:dyDescent="0.2">
      <c r="B602"/>
      <c r="C602"/>
      <c r="D602"/>
    </row>
    <row r="603" spans="2:4" x14ac:dyDescent="0.2">
      <c r="B603"/>
      <c r="C603"/>
      <c r="D603"/>
    </row>
    <row r="604" spans="2:4" x14ac:dyDescent="0.2">
      <c r="B604"/>
      <c r="C604"/>
      <c r="D604"/>
    </row>
    <row r="605" spans="2:4" x14ac:dyDescent="0.2">
      <c r="B605"/>
      <c r="C605"/>
      <c r="D605"/>
    </row>
    <row r="606" spans="2:4" x14ac:dyDescent="0.2">
      <c r="B606"/>
      <c r="C606"/>
      <c r="D606"/>
    </row>
    <row r="607" spans="2:4" x14ac:dyDescent="0.2">
      <c r="B607"/>
      <c r="C607"/>
      <c r="D607"/>
    </row>
    <row r="608" spans="2:4" x14ac:dyDescent="0.2">
      <c r="B608"/>
      <c r="C608"/>
      <c r="D608"/>
    </row>
    <row r="609" spans="2:4" x14ac:dyDescent="0.2">
      <c r="B609"/>
      <c r="C609"/>
      <c r="D609"/>
    </row>
    <row r="610" spans="2:4" x14ac:dyDescent="0.2">
      <c r="B610"/>
      <c r="C610"/>
      <c r="D610"/>
    </row>
    <row r="611" spans="2:4" x14ac:dyDescent="0.2">
      <c r="B611"/>
      <c r="C611"/>
      <c r="D611"/>
    </row>
    <row r="612" spans="2:4" x14ac:dyDescent="0.2">
      <c r="B612"/>
      <c r="C612"/>
      <c r="D612"/>
    </row>
    <row r="613" spans="2:4" x14ac:dyDescent="0.2">
      <c r="B613"/>
      <c r="C613"/>
      <c r="D613"/>
    </row>
    <row r="614" spans="2:4" x14ac:dyDescent="0.2">
      <c r="B614"/>
      <c r="C614"/>
      <c r="D614"/>
    </row>
    <row r="615" spans="2:4" x14ac:dyDescent="0.2">
      <c r="B615"/>
      <c r="C615"/>
      <c r="D615"/>
    </row>
    <row r="616" spans="2:4" x14ac:dyDescent="0.2">
      <c r="B616"/>
      <c r="C616"/>
      <c r="D616"/>
    </row>
    <row r="617" spans="2:4" x14ac:dyDescent="0.2">
      <c r="B617"/>
      <c r="C617"/>
      <c r="D617"/>
    </row>
    <row r="618" spans="2:4" x14ac:dyDescent="0.2">
      <c r="B618"/>
      <c r="C618"/>
      <c r="D618"/>
    </row>
    <row r="619" spans="2:4" x14ac:dyDescent="0.2">
      <c r="B619"/>
      <c r="C619"/>
      <c r="D619"/>
    </row>
    <row r="620" spans="2:4" x14ac:dyDescent="0.2">
      <c r="B620"/>
      <c r="C620"/>
      <c r="D620"/>
    </row>
    <row r="621" spans="2:4" x14ac:dyDescent="0.2">
      <c r="B621"/>
      <c r="C621"/>
      <c r="D621"/>
    </row>
    <row r="622" spans="2:4" x14ac:dyDescent="0.2">
      <c r="B622"/>
      <c r="C622"/>
      <c r="D622"/>
    </row>
    <row r="623" spans="2:4" x14ac:dyDescent="0.2">
      <c r="B623"/>
      <c r="C623"/>
      <c r="D623"/>
    </row>
    <row r="624" spans="2:4" x14ac:dyDescent="0.2">
      <c r="B624"/>
      <c r="C624"/>
      <c r="D624"/>
    </row>
    <row r="625" spans="2:4" x14ac:dyDescent="0.2">
      <c r="B625"/>
      <c r="C625"/>
      <c r="D625"/>
    </row>
    <row r="626" spans="2:4" x14ac:dyDescent="0.2">
      <c r="B626"/>
      <c r="C626"/>
      <c r="D626"/>
    </row>
    <row r="627" spans="2:4" x14ac:dyDescent="0.2">
      <c r="B627"/>
      <c r="C627"/>
      <c r="D627"/>
    </row>
    <row r="628" spans="2:4" x14ac:dyDescent="0.2">
      <c r="B628"/>
      <c r="C628"/>
      <c r="D628"/>
    </row>
    <row r="629" spans="2:4" x14ac:dyDescent="0.2">
      <c r="B629"/>
      <c r="C629"/>
      <c r="D629"/>
    </row>
    <row r="630" spans="2:4" x14ac:dyDescent="0.2">
      <c r="B630"/>
      <c r="C630"/>
      <c r="D630"/>
    </row>
    <row r="631" spans="2:4" x14ac:dyDescent="0.2">
      <c r="B631"/>
      <c r="C631"/>
      <c r="D631"/>
    </row>
    <row r="632" spans="2:4" x14ac:dyDescent="0.2">
      <c r="B632"/>
      <c r="C632"/>
      <c r="D632"/>
    </row>
    <row r="633" spans="2:4" x14ac:dyDescent="0.2">
      <c r="B633"/>
      <c r="C633"/>
      <c r="D633"/>
    </row>
    <row r="634" spans="2:4" x14ac:dyDescent="0.2">
      <c r="B634"/>
      <c r="C634"/>
      <c r="D634"/>
    </row>
    <row r="635" spans="2:4" x14ac:dyDescent="0.2">
      <c r="B635"/>
      <c r="C635"/>
      <c r="D635"/>
    </row>
    <row r="636" spans="2:4" x14ac:dyDescent="0.2">
      <c r="B636"/>
      <c r="C636"/>
      <c r="D636"/>
    </row>
    <row r="637" spans="2:4" x14ac:dyDescent="0.2">
      <c r="B637"/>
      <c r="C637"/>
      <c r="D637"/>
    </row>
    <row r="638" spans="2:4" x14ac:dyDescent="0.2">
      <c r="B638"/>
      <c r="C638"/>
      <c r="D638"/>
    </row>
    <row r="639" spans="2:4" x14ac:dyDescent="0.2">
      <c r="B639"/>
      <c r="C639"/>
      <c r="D639"/>
    </row>
    <row r="640" spans="2:4" x14ac:dyDescent="0.2">
      <c r="B640"/>
      <c r="C640"/>
      <c r="D640"/>
    </row>
    <row r="641" spans="2:4" x14ac:dyDescent="0.2">
      <c r="B641"/>
      <c r="C641"/>
      <c r="D641"/>
    </row>
    <row r="642" spans="2:4" x14ac:dyDescent="0.2">
      <c r="B642"/>
      <c r="C642"/>
      <c r="D642"/>
    </row>
    <row r="643" spans="2:4" x14ac:dyDescent="0.2">
      <c r="B643"/>
      <c r="C643"/>
      <c r="D643"/>
    </row>
    <row r="644" spans="2:4" x14ac:dyDescent="0.2">
      <c r="B644"/>
      <c r="C644"/>
      <c r="D644"/>
    </row>
    <row r="645" spans="2:4" x14ac:dyDescent="0.2">
      <c r="B645"/>
      <c r="C645"/>
      <c r="D645"/>
    </row>
    <row r="646" spans="2:4" x14ac:dyDescent="0.2">
      <c r="B646"/>
      <c r="C646"/>
      <c r="D646"/>
    </row>
    <row r="647" spans="2:4" x14ac:dyDescent="0.2">
      <c r="B647"/>
      <c r="C647"/>
      <c r="D647"/>
    </row>
    <row r="648" spans="2:4" x14ac:dyDescent="0.2">
      <c r="B648"/>
      <c r="C648"/>
      <c r="D648"/>
    </row>
    <row r="649" spans="2:4" x14ac:dyDescent="0.2">
      <c r="B649"/>
      <c r="C649"/>
      <c r="D649"/>
    </row>
    <row r="650" spans="2:4" x14ac:dyDescent="0.2">
      <c r="B650"/>
      <c r="C650"/>
      <c r="D650"/>
    </row>
    <row r="651" spans="2:4" x14ac:dyDescent="0.2">
      <c r="B651"/>
      <c r="C651"/>
      <c r="D651"/>
    </row>
    <row r="652" spans="2:4" x14ac:dyDescent="0.2">
      <c r="B652"/>
      <c r="C652"/>
      <c r="D652"/>
    </row>
    <row r="653" spans="2:4" x14ac:dyDescent="0.2">
      <c r="B653"/>
      <c r="C653"/>
      <c r="D653"/>
    </row>
    <row r="654" spans="2:4" x14ac:dyDescent="0.2">
      <c r="B654"/>
      <c r="C654"/>
      <c r="D654"/>
    </row>
    <row r="655" spans="2:4" x14ac:dyDescent="0.2">
      <c r="B655"/>
      <c r="C655"/>
      <c r="D655"/>
    </row>
    <row r="656" spans="2:4" x14ac:dyDescent="0.2">
      <c r="B656"/>
      <c r="C656"/>
      <c r="D656"/>
    </row>
    <row r="657" spans="2:4" x14ac:dyDescent="0.2">
      <c r="B657"/>
      <c r="C657"/>
      <c r="D657"/>
    </row>
    <row r="658" spans="2:4" x14ac:dyDescent="0.2">
      <c r="B658"/>
      <c r="C658"/>
      <c r="D658"/>
    </row>
    <row r="659" spans="2:4" x14ac:dyDescent="0.2">
      <c r="B659"/>
      <c r="C659"/>
      <c r="D659"/>
    </row>
    <row r="660" spans="2:4" x14ac:dyDescent="0.2">
      <c r="B660"/>
      <c r="C660"/>
      <c r="D660"/>
    </row>
    <row r="661" spans="2:4" x14ac:dyDescent="0.2">
      <c r="B661"/>
      <c r="C661"/>
      <c r="D661"/>
    </row>
    <row r="662" spans="2:4" x14ac:dyDescent="0.2">
      <c r="B662"/>
      <c r="C662"/>
      <c r="D662"/>
    </row>
    <row r="663" spans="2:4" x14ac:dyDescent="0.2">
      <c r="B663"/>
      <c r="C663"/>
      <c r="D663"/>
    </row>
    <row r="664" spans="2:4" x14ac:dyDescent="0.2">
      <c r="B664"/>
      <c r="C664"/>
      <c r="D664"/>
    </row>
    <row r="665" spans="2:4" x14ac:dyDescent="0.2">
      <c r="B665"/>
      <c r="C665"/>
      <c r="D665"/>
    </row>
    <row r="666" spans="2:4" x14ac:dyDescent="0.2">
      <c r="B666"/>
      <c r="C666"/>
      <c r="D666"/>
    </row>
    <row r="667" spans="2:4" x14ac:dyDescent="0.2">
      <c r="B667"/>
      <c r="C667"/>
      <c r="D667"/>
    </row>
    <row r="668" spans="2:4" x14ac:dyDescent="0.2">
      <c r="B668"/>
      <c r="C668"/>
      <c r="D668"/>
    </row>
    <row r="669" spans="2:4" x14ac:dyDescent="0.2">
      <c r="B669"/>
      <c r="C669"/>
      <c r="D669"/>
    </row>
    <row r="670" spans="2:4" x14ac:dyDescent="0.2">
      <c r="B670"/>
      <c r="C670"/>
      <c r="D670"/>
    </row>
    <row r="671" spans="2:4" x14ac:dyDescent="0.2">
      <c r="B671"/>
      <c r="C671"/>
      <c r="D671"/>
    </row>
    <row r="672" spans="2:4" x14ac:dyDescent="0.2">
      <c r="B672"/>
      <c r="C672"/>
      <c r="D672"/>
    </row>
    <row r="673" spans="2:4" x14ac:dyDescent="0.2">
      <c r="B673"/>
      <c r="C673"/>
      <c r="D673"/>
    </row>
    <row r="674" spans="2:4" x14ac:dyDescent="0.2">
      <c r="B674"/>
      <c r="C674"/>
      <c r="D674"/>
    </row>
    <row r="675" spans="2:4" x14ac:dyDescent="0.2">
      <c r="B675"/>
      <c r="C675"/>
      <c r="D675"/>
    </row>
    <row r="676" spans="2:4" x14ac:dyDescent="0.2">
      <c r="B676"/>
      <c r="C676"/>
      <c r="D676"/>
    </row>
    <row r="677" spans="2:4" x14ac:dyDescent="0.2">
      <c r="B677"/>
      <c r="C677"/>
      <c r="D677"/>
    </row>
    <row r="678" spans="2:4" x14ac:dyDescent="0.2">
      <c r="B678"/>
      <c r="C678"/>
      <c r="D678"/>
    </row>
    <row r="679" spans="2:4" x14ac:dyDescent="0.2">
      <c r="B679"/>
      <c r="C679"/>
      <c r="D679"/>
    </row>
    <row r="680" spans="2:4" x14ac:dyDescent="0.2">
      <c r="B680"/>
      <c r="C680"/>
      <c r="D680"/>
    </row>
    <row r="681" spans="2:4" x14ac:dyDescent="0.2">
      <c r="B681"/>
      <c r="C681"/>
      <c r="D681"/>
    </row>
    <row r="682" spans="2:4" x14ac:dyDescent="0.2">
      <c r="B682"/>
      <c r="C682"/>
      <c r="D682"/>
    </row>
    <row r="683" spans="2:4" x14ac:dyDescent="0.2">
      <c r="B683"/>
      <c r="C683"/>
      <c r="D683"/>
    </row>
    <row r="684" spans="2:4" x14ac:dyDescent="0.2">
      <c r="B684"/>
      <c r="C684"/>
      <c r="D684"/>
    </row>
    <row r="685" spans="2:4" x14ac:dyDescent="0.2">
      <c r="B685"/>
      <c r="C685"/>
      <c r="D685"/>
    </row>
    <row r="686" spans="2:4" x14ac:dyDescent="0.2">
      <c r="B686"/>
      <c r="C686"/>
      <c r="D686"/>
    </row>
    <row r="687" spans="2:4" x14ac:dyDescent="0.2">
      <c r="B687"/>
      <c r="C687"/>
      <c r="D687"/>
    </row>
    <row r="688" spans="2:4" x14ac:dyDescent="0.2">
      <c r="B688"/>
      <c r="C688"/>
      <c r="D688"/>
    </row>
    <row r="689" spans="2:4" x14ac:dyDescent="0.2">
      <c r="B689"/>
      <c r="C689"/>
      <c r="D689"/>
    </row>
    <row r="690" spans="2:4" x14ac:dyDescent="0.2">
      <c r="B690"/>
      <c r="C690"/>
      <c r="D690"/>
    </row>
    <row r="691" spans="2:4" x14ac:dyDescent="0.2">
      <c r="B691"/>
      <c r="C691"/>
      <c r="D691"/>
    </row>
    <row r="692" spans="2:4" x14ac:dyDescent="0.2">
      <c r="B692"/>
      <c r="C692"/>
      <c r="D692"/>
    </row>
    <row r="693" spans="2:4" x14ac:dyDescent="0.2">
      <c r="B693"/>
      <c r="C693"/>
      <c r="D693"/>
    </row>
    <row r="694" spans="2:4" x14ac:dyDescent="0.2">
      <c r="B694"/>
      <c r="C694"/>
      <c r="D694"/>
    </row>
    <row r="695" spans="2:4" x14ac:dyDescent="0.2">
      <c r="B695"/>
      <c r="C695"/>
      <c r="D695"/>
    </row>
    <row r="696" spans="2:4" x14ac:dyDescent="0.2">
      <c r="B696"/>
      <c r="C696"/>
      <c r="D696"/>
    </row>
    <row r="697" spans="2:4" x14ac:dyDescent="0.2">
      <c r="B697"/>
      <c r="C697"/>
      <c r="D697"/>
    </row>
    <row r="698" spans="2:4" x14ac:dyDescent="0.2">
      <c r="B698"/>
      <c r="C698"/>
      <c r="D698"/>
    </row>
    <row r="699" spans="2:4" x14ac:dyDescent="0.2">
      <c r="B699"/>
      <c r="C699"/>
      <c r="D699"/>
    </row>
    <row r="700" spans="2:4" x14ac:dyDescent="0.2">
      <c r="B700"/>
      <c r="C700"/>
      <c r="D700"/>
    </row>
    <row r="701" spans="2:4" x14ac:dyDescent="0.2">
      <c r="B701"/>
      <c r="C701"/>
      <c r="D701"/>
    </row>
    <row r="702" spans="2:4" x14ac:dyDescent="0.2">
      <c r="B702"/>
      <c r="C702"/>
      <c r="D702"/>
    </row>
    <row r="703" spans="2:4" x14ac:dyDescent="0.2">
      <c r="B703"/>
      <c r="C703"/>
      <c r="D703"/>
    </row>
    <row r="704" spans="2:4" x14ac:dyDescent="0.2">
      <c r="B704"/>
      <c r="C704"/>
      <c r="D704"/>
    </row>
    <row r="705" spans="2:4" x14ac:dyDescent="0.2">
      <c r="B705"/>
      <c r="C705"/>
      <c r="D705"/>
    </row>
    <row r="706" spans="2:4" x14ac:dyDescent="0.2">
      <c r="B706"/>
      <c r="C706"/>
      <c r="D706"/>
    </row>
    <row r="707" spans="2:4" x14ac:dyDescent="0.2">
      <c r="B707"/>
      <c r="C707"/>
      <c r="D707"/>
    </row>
    <row r="708" spans="2:4" x14ac:dyDescent="0.2">
      <c r="B708"/>
      <c r="C708"/>
      <c r="D708"/>
    </row>
    <row r="709" spans="2:4" x14ac:dyDescent="0.2">
      <c r="B709"/>
      <c r="C709"/>
      <c r="D709"/>
    </row>
    <row r="710" spans="2:4" x14ac:dyDescent="0.2">
      <c r="B710"/>
      <c r="C710"/>
      <c r="D710"/>
    </row>
    <row r="711" spans="2:4" x14ac:dyDescent="0.2">
      <c r="B711"/>
      <c r="C711"/>
      <c r="D711"/>
    </row>
    <row r="712" spans="2:4" x14ac:dyDescent="0.2">
      <c r="B712"/>
      <c r="C712"/>
      <c r="D712"/>
    </row>
    <row r="713" spans="2:4" x14ac:dyDescent="0.2">
      <c r="B713"/>
      <c r="C713"/>
      <c r="D713"/>
    </row>
    <row r="714" spans="2:4" x14ac:dyDescent="0.2">
      <c r="B714"/>
      <c r="C714"/>
      <c r="D714"/>
    </row>
    <row r="715" spans="2:4" x14ac:dyDescent="0.2">
      <c r="B715"/>
      <c r="C715"/>
      <c r="D715"/>
    </row>
    <row r="716" spans="2:4" x14ac:dyDescent="0.2">
      <c r="B716"/>
      <c r="C716"/>
      <c r="D716"/>
    </row>
    <row r="717" spans="2:4" x14ac:dyDescent="0.2">
      <c r="B717"/>
      <c r="C717"/>
      <c r="D717"/>
    </row>
    <row r="718" spans="2:4" x14ac:dyDescent="0.2">
      <c r="B718"/>
      <c r="C718"/>
      <c r="D718"/>
    </row>
    <row r="719" spans="2:4" x14ac:dyDescent="0.2">
      <c r="B719"/>
      <c r="C719"/>
      <c r="D719"/>
    </row>
    <row r="720" spans="2:4" x14ac:dyDescent="0.2">
      <c r="B720"/>
      <c r="C720"/>
      <c r="D720"/>
    </row>
    <row r="721" spans="2:4" x14ac:dyDescent="0.2">
      <c r="B721"/>
      <c r="C721"/>
      <c r="D721"/>
    </row>
    <row r="722" spans="2:4" x14ac:dyDescent="0.2">
      <c r="B722"/>
      <c r="C722"/>
      <c r="D722"/>
    </row>
    <row r="723" spans="2:4" x14ac:dyDescent="0.2">
      <c r="B723"/>
      <c r="C723"/>
      <c r="D723"/>
    </row>
    <row r="724" spans="2:4" x14ac:dyDescent="0.2">
      <c r="B724"/>
      <c r="C724"/>
      <c r="D724"/>
    </row>
    <row r="725" spans="2:4" x14ac:dyDescent="0.2">
      <c r="B725"/>
      <c r="C725"/>
      <c r="D725"/>
    </row>
    <row r="726" spans="2:4" x14ac:dyDescent="0.2">
      <c r="B726"/>
      <c r="C726"/>
      <c r="D726"/>
    </row>
    <row r="727" spans="2:4" x14ac:dyDescent="0.2">
      <c r="B727"/>
      <c r="C727"/>
      <c r="D727"/>
    </row>
    <row r="728" spans="2:4" x14ac:dyDescent="0.2">
      <c r="B728"/>
      <c r="C728"/>
      <c r="D728"/>
    </row>
    <row r="729" spans="2:4" x14ac:dyDescent="0.2">
      <c r="B729"/>
      <c r="C729"/>
      <c r="D729"/>
    </row>
    <row r="730" spans="2:4" x14ac:dyDescent="0.2">
      <c r="B730"/>
      <c r="C730"/>
      <c r="D730"/>
    </row>
    <row r="731" spans="2:4" x14ac:dyDescent="0.2">
      <c r="B731"/>
      <c r="C731"/>
      <c r="D731"/>
    </row>
    <row r="732" spans="2:4" x14ac:dyDescent="0.2">
      <c r="B732"/>
      <c r="C732"/>
      <c r="D732"/>
    </row>
    <row r="733" spans="2:4" x14ac:dyDescent="0.2">
      <c r="B733"/>
      <c r="C733"/>
      <c r="D733"/>
    </row>
    <row r="734" spans="2:4" x14ac:dyDescent="0.2">
      <c r="B734"/>
      <c r="C734"/>
      <c r="D734"/>
    </row>
    <row r="735" spans="2:4" x14ac:dyDescent="0.2">
      <c r="B735"/>
      <c r="C735"/>
      <c r="D735"/>
    </row>
    <row r="736" spans="2:4" x14ac:dyDescent="0.2">
      <c r="B736"/>
      <c r="C736"/>
      <c r="D736"/>
    </row>
    <row r="737" spans="2:4" x14ac:dyDescent="0.2">
      <c r="B737"/>
      <c r="C737"/>
      <c r="D737"/>
    </row>
    <row r="738" spans="2:4" x14ac:dyDescent="0.2">
      <c r="B738"/>
      <c r="C738"/>
      <c r="D738"/>
    </row>
    <row r="739" spans="2:4" x14ac:dyDescent="0.2">
      <c r="B739"/>
      <c r="C739"/>
      <c r="D739"/>
    </row>
    <row r="740" spans="2:4" x14ac:dyDescent="0.2">
      <c r="B740"/>
      <c r="C740"/>
      <c r="D740"/>
    </row>
    <row r="741" spans="2:4" x14ac:dyDescent="0.2">
      <c r="B741"/>
      <c r="C741"/>
      <c r="D741"/>
    </row>
    <row r="742" spans="2:4" x14ac:dyDescent="0.2">
      <c r="B742"/>
      <c r="C742"/>
      <c r="D742"/>
    </row>
    <row r="743" spans="2:4" x14ac:dyDescent="0.2">
      <c r="B743"/>
      <c r="C743"/>
      <c r="D743"/>
    </row>
    <row r="744" spans="2:4" x14ac:dyDescent="0.2">
      <c r="B744"/>
      <c r="C744"/>
      <c r="D744"/>
    </row>
    <row r="745" spans="2:4" x14ac:dyDescent="0.2">
      <c r="B745"/>
      <c r="C745"/>
      <c r="D745"/>
    </row>
    <row r="746" spans="2:4" x14ac:dyDescent="0.2">
      <c r="B746"/>
      <c r="C746"/>
      <c r="D746"/>
    </row>
    <row r="747" spans="2:4" x14ac:dyDescent="0.2">
      <c r="B747"/>
      <c r="C747"/>
      <c r="D747"/>
    </row>
    <row r="748" spans="2:4" x14ac:dyDescent="0.2">
      <c r="B748"/>
      <c r="C748"/>
      <c r="D748"/>
    </row>
    <row r="749" spans="2:4" x14ac:dyDescent="0.2">
      <c r="B749"/>
      <c r="C749"/>
      <c r="D749"/>
    </row>
    <row r="750" spans="2:4" x14ac:dyDescent="0.2">
      <c r="B750"/>
      <c r="C750"/>
      <c r="D750"/>
    </row>
    <row r="751" spans="2:4" x14ac:dyDescent="0.2">
      <c r="B751"/>
      <c r="C751"/>
      <c r="D751"/>
    </row>
    <row r="752" spans="2:4" x14ac:dyDescent="0.2">
      <c r="B752"/>
      <c r="C752"/>
      <c r="D752"/>
    </row>
    <row r="753" spans="2:4" x14ac:dyDescent="0.2">
      <c r="B753"/>
      <c r="C753"/>
      <c r="D753"/>
    </row>
    <row r="754" spans="2:4" x14ac:dyDescent="0.2">
      <c r="B754"/>
      <c r="C754"/>
      <c r="D754"/>
    </row>
    <row r="755" spans="2:4" x14ac:dyDescent="0.2">
      <c r="B755"/>
      <c r="C755"/>
      <c r="D755"/>
    </row>
    <row r="756" spans="2:4" x14ac:dyDescent="0.2">
      <c r="B756"/>
      <c r="C756"/>
      <c r="D756"/>
    </row>
    <row r="757" spans="2:4" x14ac:dyDescent="0.2">
      <c r="B757"/>
      <c r="C757"/>
      <c r="D757"/>
    </row>
    <row r="758" spans="2:4" x14ac:dyDescent="0.2">
      <c r="B758"/>
      <c r="C758"/>
      <c r="D758"/>
    </row>
    <row r="759" spans="2:4" x14ac:dyDescent="0.2">
      <c r="B759"/>
      <c r="C759"/>
      <c r="D759"/>
    </row>
    <row r="760" spans="2:4" x14ac:dyDescent="0.2">
      <c r="B760"/>
      <c r="C760"/>
      <c r="D760"/>
    </row>
    <row r="761" spans="2:4" x14ac:dyDescent="0.2">
      <c r="B761"/>
      <c r="C761"/>
      <c r="D761"/>
    </row>
    <row r="762" spans="2:4" x14ac:dyDescent="0.2">
      <c r="B762"/>
      <c r="C762"/>
      <c r="D762"/>
    </row>
    <row r="763" spans="2:4" x14ac:dyDescent="0.2">
      <c r="B763"/>
      <c r="C763"/>
      <c r="D763"/>
    </row>
    <row r="764" spans="2:4" x14ac:dyDescent="0.2">
      <c r="B764"/>
      <c r="C764"/>
      <c r="D764"/>
    </row>
    <row r="765" spans="2:4" x14ac:dyDescent="0.2">
      <c r="B765"/>
      <c r="C765"/>
      <c r="D765"/>
    </row>
    <row r="766" spans="2:4" x14ac:dyDescent="0.2">
      <c r="B766"/>
      <c r="C766"/>
      <c r="D766"/>
    </row>
    <row r="767" spans="2:4" x14ac:dyDescent="0.2">
      <c r="B767"/>
      <c r="C767"/>
      <c r="D767"/>
    </row>
    <row r="768" spans="2:4" x14ac:dyDescent="0.2">
      <c r="B768"/>
      <c r="C768"/>
      <c r="D768"/>
    </row>
    <row r="769" spans="2:4" x14ac:dyDescent="0.2">
      <c r="B769"/>
      <c r="C769"/>
      <c r="D769"/>
    </row>
    <row r="770" spans="2:4" x14ac:dyDescent="0.2">
      <c r="B770"/>
      <c r="C770"/>
      <c r="D770"/>
    </row>
    <row r="771" spans="2:4" x14ac:dyDescent="0.2">
      <c r="B771"/>
      <c r="C771"/>
      <c r="D771"/>
    </row>
    <row r="772" spans="2:4" x14ac:dyDescent="0.2">
      <c r="B772"/>
      <c r="C772"/>
      <c r="D772"/>
    </row>
    <row r="773" spans="2:4" x14ac:dyDescent="0.2">
      <c r="B773"/>
      <c r="C773"/>
      <c r="D773"/>
    </row>
    <row r="774" spans="2:4" x14ac:dyDescent="0.2">
      <c r="B774"/>
      <c r="C774"/>
      <c r="D774"/>
    </row>
    <row r="775" spans="2:4" x14ac:dyDescent="0.2">
      <c r="B775"/>
      <c r="C775"/>
      <c r="D775"/>
    </row>
    <row r="776" spans="2:4" x14ac:dyDescent="0.2">
      <c r="B776"/>
      <c r="C776"/>
      <c r="D776"/>
    </row>
    <row r="777" spans="2:4" x14ac:dyDescent="0.2">
      <c r="B777"/>
      <c r="C777"/>
      <c r="D777"/>
    </row>
    <row r="778" spans="2:4" x14ac:dyDescent="0.2">
      <c r="B778"/>
      <c r="C778"/>
      <c r="D778"/>
    </row>
    <row r="779" spans="2:4" x14ac:dyDescent="0.2">
      <c r="B779"/>
      <c r="C779"/>
      <c r="D779"/>
    </row>
    <row r="780" spans="2:4" x14ac:dyDescent="0.2">
      <c r="B780"/>
      <c r="C780"/>
      <c r="D780"/>
    </row>
    <row r="781" spans="2:4" x14ac:dyDescent="0.2">
      <c r="B781"/>
      <c r="C781"/>
      <c r="D781"/>
    </row>
    <row r="782" spans="2:4" x14ac:dyDescent="0.2">
      <c r="B782"/>
      <c r="C782"/>
      <c r="D782"/>
    </row>
    <row r="783" spans="2:4" x14ac:dyDescent="0.2">
      <c r="B783"/>
      <c r="C783"/>
      <c r="D783"/>
    </row>
    <row r="784" spans="2:4" x14ac:dyDescent="0.2">
      <c r="B784"/>
      <c r="C784"/>
      <c r="D784"/>
    </row>
    <row r="785" spans="2:4" x14ac:dyDescent="0.2">
      <c r="B785"/>
      <c r="C785"/>
      <c r="D785"/>
    </row>
    <row r="786" spans="2:4" x14ac:dyDescent="0.2">
      <c r="B786"/>
      <c r="C786"/>
      <c r="D786"/>
    </row>
    <row r="787" spans="2:4" x14ac:dyDescent="0.2">
      <c r="B787"/>
      <c r="C787"/>
      <c r="D787"/>
    </row>
    <row r="788" spans="2:4" x14ac:dyDescent="0.2">
      <c r="B788"/>
      <c r="C788"/>
      <c r="D788"/>
    </row>
    <row r="789" spans="2:4" x14ac:dyDescent="0.2">
      <c r="B789"/>
      <c r="C789"/>
      <c r="D789"/>
    </row>
    <row r="790" spans="2:4" x14ac:dyDescent="0.2">
      <c r="B790"/>
      <c r="C790"/>
      <c r="D790"/>
    </row>
    <row r="791" spans="2:4" x14ac:dyDescent="0.2">
      <c r="B791"/>
      <c r="C791"/>
      <c r="D791"/>
    </row>
    <row r="792" spans="2:4" x14ac:dyDescent="0.2">
      <c r="B792"/>
      <c r="C792"/>
      <c r="D792"/>
    </row>
    <row r="793" spans="2:4" x14ac:dyDescent="0.2">
      <c r="B793"/>
      <c r="C793"/>
      <c r="D793"/>
    </row>
    <row r="794" spans="2:4" x14ac:dyDescent="0.2">
      <c r="B794"/>
      <c r="C794"/>
      <c r="D794"/>
    </row>
    <row r="795" spans="2:4" x14ac:dyDescent="0.2">
      <c r="B795"/>
      <c r="C795"/>
      <c r="D795"/>
    </row>
    <row r="796" spans="2:4" x14ac:dyDescent="0.2">
      <c r="B796"/>
      <c r="C796"/>
      <c r="D796"/>
    </row>
    <row r="797" spans="2:4" x14ac:dyDescent="0.2">
      <c r="B797"/>
      <c r="C797"/>
      <c r="D797"/>
    </row>
    <row r="798" spans="2:4" x14ac:dyDescent="0.2">
      <c r="B798"/>
      <c r="C798"/>
      <c r="D798"/>
    </row>
    <row r="799" spans="2:4" x14ac:dyDescent="0.2">
      <c r="B799"/>
      <c r="C799"/>
      <c r="D799"/>
    </row>
    <row r="800" spans="2:4" x14ac:dyDescent="0.2">
      <c r="B800"/>
      <c r="C800"/>
      <c r="D800"/>
    </row>
    <row r="801" spans="2:4" x14ac:dyDescent="0.2">
      <c r="B801"/>
      <c r="C801"/>
      <c r="D801"/>
    </row>
    <row r="802" spans="2:4" x14ac:dyDescent="0.2">
      <c r="B802"/>
      <c r="C802"/>
      <c r="D802"/>
    </row>
    <row r="803" spans="2:4" x14ac:dyDescent="0.2">
      <c r="B803"/>
      <c r="C803"/>
      <c r="D803"/>
    </row>
    <row r="804" spans="2:4" x14ac:dyDescent="0.2">
      <c r="B804"/>
      <c r="C804"/>
      <c r="D804"/>
    </row>
    <row r="805" spans="2:4" x14ac:dyDescent="0.2">
      <c r="B805"/>
      <c r="C805"/>
      <c r="D805"/>
    </row>
    <row r="806" spans="2:4" x14ac:dyDescent="0.2">
      <c r="B806"/>
      <c r="C806"/>
      <c r="D806"/>
    </row>
    <row r="807" spans="2:4" x14ac:dyDescent="0.2">
      <c r="B807"/>
      <c r="C807"/>
      <c r="D807"/>
    </row>
    <row r="808" spans="2:4" x14ac:dyDescent="0.2">
      <c r="B808"/>
      <c r="C808"/>
      <c r="D808"/>
    </row>
    <row r="809" spans="2:4" x14ac:dyDescent="0.2">
      <c r="B809"/>
      <c r="C809"/>
      <c r="D809"/>
    </row>
    <row r="810" spans="2:4" x14ac:dyDescent="0.2">
      <c r="B810"/>
      <c r="C810"/>
      <c r="D810"/>
    </row>
    <row r="811" spans="2:4" x14ac:dyDescent="0.2">
      <c r="B811"/>
      <c r="C811"/>
      <c r="D811"/>
    </row>
    <row r="812" spans="2:4" x14ac:dyDescent="0.2">
      <c r="B812"/>
      <c r="C812"/>
      <c r="D812"/>
    </row>
    <row r="813" spans="2:4" x14ac:dyDescent="0.2">
      <c r="B813"/>
      <c r="C813"/>
      <c r="D813"/>
    </row>
    <row r="814" spans="2:4" x14ac:dyDescent="0.2">
      <c r="B814"/>
      <c r="C814"/>
      <c r="D814"/>
    </row>
    <row r="815" spans="2:4" x14ac:dyDescent="0.2">
      <c r="B815"/>
      <c r="C815"/>
      <c r="D815"/>
    </row>
    <row r="816" spans="2:4" x14ac:dyDescent="0.2">
      <c r="B816"/>
      <c r="C816"/>
      <c r="D816"/>
    </row>
    <row r="817" spans="2:4" x14ac:dyDescent="0.2">
      <c r="B817"/>
      <c r="C817"/>
      <c r="D817"/>
    </row>
    <row r="818" spans="2:4" x14ac:dyDescent="0.2">
      <c r="B818"/>
      <c r="C818"/>
      <c r="D818"/>
    </row>
    <row r="819" spans="2:4" x14ac:dyDescent="0.2">
      <c r="B819"/>
      <c r="C819"/>
      <c r="D819"/>
    </row>
    <row r="820" spans="2:4" x14ac:dyDescent="0.2">
      <c r="B820"/>
      <c r="C820"/>
      <c r="D820"/>
    </row>
    <row r="821" spans="2:4" x14ac:dyDescent="0.2">
      <c r="B821"/>
      <c r="C821"/>
      <c r="D821"/>
    </row>
    <row r="822" spans="2:4" x14ac:dyDescent="0.2">
      <c r="B822"/>
      <c r="C822"/>
      <c r="D822"/>
    </row>
    <row r="823" spans="2:4" x14ac:dyDescent="0.2">
      <c r="B823"/>
      <c r="C823"/>
      <c r="D823"/>
    </row>
    <row r="824" spans="2:4" x14ac:dyDescent="0.2">
      <c r="B824"/>
      <c r="C824"/>
      <c r="D824"/>
    </row>
    <row r="825" spans="2:4" x14ac:dyDescent="0.2">
      <c r="B825"/>
      <c r="C825"/>
      <c r="D825"/>
    </row>
    <row r="826" spans="2:4" x14ac:dyDescent="0.2">
      <c r="B826"/>
      <c r="C826"/>
      <c r="D826"/>
    </row>
    <row r="827" spans="2:4" x14ac:dyDescent="0.2">
      <c r="B827"/>
      <c r="C827"/>
      <c r="D827"/>
    </row>
    <row r="828" spans="2:4" x14ac:dyDescent="0.2">
      <c r="B828"/>
      <c r="C828"/>
      <c r="D828"/>
    </row>
    <row r="829" spans="2:4" x14ac:dyDescent="0.2">
      <c r="B829"/>
      <c r="C829"/>
      <c r="D829"/>
    </row>
    <row r="830" spans="2:4" x14ac:dyDescent="0.2">
      <c r="B830"/>
      <c r="C830"/>
      <c r="D830"/>
    </row>
    <row r="831" spans="2:4" x14ac:dyDescent="0.2">
      <c r="B831"/>
      <c r="C831"/>
      <c r="D831"/>
    </row>
    <row r="832" spans="2:4" x14ac:dyDescent="0.2">
      <c r="B832"/>
      <c r="C832"/>
      <c r="D832"/>
    </row>
    <row r="833" spans="2:4" x14ac:dyDescent="0.2">
      <c r="B833"/>
      <c r="C833"/>
      <c r="D833"/>
    </row>
    <row r="834" spans="2:4" x14ac:dyDescent="0.2">
      <c r="B834"/>
      <c r="C834"/>
      <c r="D834"/>
    </row>
    <row r="835" spans="2:4" x14ac:dyDescent="0.2">
      <c r="B835"/>
      <c r="C835"/>
      <c r="D835"/>
    </row>
    <row r="836" spans="2:4" x14ac:dyDescent="0.2">
      <c r="B836"/>
      <c r="C836"/>
      <c r="D836"/>
    </row>
    <row r="837" spans="2:4" x14ac:dyDescent="0.2">
      <c r="B837"/>
      <c r="C837"/>
      <c r="D837"/>
    </row>
    <row r="838" spans="2:4" x14ac:dyDescent="0.2">
      <c r="B838"/>
      <c r="C838"/>
      <c r="D838"/>
    </row>
    <row r="839" spans="2:4" x14ac:dyDescent="0.2">
      <c r="B839"/>
      <c r="C839"/>
      <c r="D839"/>
    </row>
    <row r="840" spans="2:4" x14ac:dyDescent="0.2">
      <c r="B840"/>
      <c r="C840"/>
      <c r="D840"/>
    </row>
    <row r="841" spans="2:4" x14ac:dyDescent="0.2">
      <c r="B841"/>
      <c r="C841"/>
      <c r="D841"/>
    </row>
    <row r="842" spans="2:4" x14ac:dyDescent="0.2">
      <c r="B842"/>
      <c r="C842"/>
      <c r="D842"/>
    </row>
    <row r="843" spans="2:4" x14ac:dyDescent="0.2">
      <c r="B843"/>
      <c r="C843"/>
      <c r="D843"/>
    </row>
    <row r="844" spans="2:4" x14ac:dyDescent="0.2">
      <c r="B844"/>
      <c r="C844"/>
      <c r="D844"/>
    </row>
    <row r="845" spans="2:4" x14ac:dyDescent="0.2">
      <c r="B845"/>
      <c r="C845"/>
      <c r="D845"/>
    </row>
    <row r="846" spans="2:4" x14ac:dyDescent="0.2">
      <c r="B846"/>
      <c r="C846"/>
      <c r="D846"/>
    </row>
    <row r="847" spans="2:4" x14ac:dyDescent="0.2">
      <c r="B847"/>
      <c r="C847"/>
      <c r="D847"/>
    </row>
    <row r="848" spans="2:4" x14ac:dyDescent="0.2">
      <c r="B848"/>
      <c r="C848"/>
      <c r="D848"/>
    </row>
    <row r="849" spans="2:4" x14ac:dyDescent="0.2">
      <c r="B849"/>
      <c r="C849"/>
      <c r="D849"/>
    </row>
    <row r="850" spans="2:4" x14ac:dyDescent="0.2">
      <c r="B850"/>
      <c r="C850"/>
      <c r="D850"/>
    </row>
    <row r="851" spans="2:4" x14ac:dyDescent="0.2">
      <c r="B851"/>
      <c r="C851"/>
      <c r="D851"/>
    </row>
    <row r="852" spans="2:4" x14ac:dyDescent="0.2">
      <c r="B852"/>
      <c r="C852"/>
      <c r="D852"/>
    </row>
    <row r="853" spans="2:4" x14ac:dyDescent="0.2">
      <c r="B853"/>
      <c r="C853"/>
      <c r="D853"/>
    </row>
    <row r="854" spans="2:4" x14ac:dyDescent="0.2">
      <c r="B854"/>
      <c r="C854"/>
      <c r="D854"/>
    </row>
    <row r="855" spans="2:4" x14ac:dyDescent="0.2">
      <c r="B855"/>
      <c r="C855"/>
      <c r="D855"/>
    </row>
    <row r="856" spans="2:4" x14ac:dyDescent="0.2">
      <c r="B856"/>
      <c r="C856"/>
      <c r="D856"/>
    </row>
    <row r="857" spans="2:4" x14ac:dyDescent="0.2">
      <c r="B857"/>
      <c r="C857"/>
      <c r="D857"/>
    </row>
    <row r="858" spans="2:4" x14ac:dyDescent="0.2">
      <c r="B858"/>
      <c r="C858"/>
      <c r="D858"/>
    </row>
    <row r="859" spans="2:4" x14ac:dyDescent="0.2">
      <c r="B859"/>
      <c r="C859"/>
      <c r="D859"/>
    </row>
    <row r="860" spans="2:4" x14ac:dyDescent="0.2">
      <c r="B860"/>
      <c r="C860"/>
      <c r="D860"/>
    </row>
    <row r="861" spans="2:4" x14ac:dyDescent="0.2">
      <c r="B861"/>
      <c r="C861"/>
      <c r="D861"/>
    </row>
    <row r="862" spans="2:4" x14ac:dyDescent="0.2">
      <c r="B862"/>
      <c r="C862"/>
      <c r="D862"/>
    </row>
    <row r="863" spans="2:4" x14ac:dyDescent="0.2">
      <c r="B863"/>
      <c r="C863"/>
      <c r="D863"/>
    </row>
    <row r="864" spans="2:4" x14ac:dyDescent="0.2">
      <c r="B864"/>
      <c r="C864"/>
      <c r="D864"/>
    </row>
    <row r="865" spans="2:4" x14ac:dyDescent="0.2">
      <c r="B865"/>
      <c r="C865"/>
      <c r="D865"/>
    </row>
    <row r="866" spans="2:4" x14ac:dyDescent="0.2">
      <c r="B866"/>
      <c r="C866"/>
      <c r="D866"/>
    </row>
    <row r="867" spans="2:4" x14ac:dyDescent="0.2">
      <c r="B867"/>
      <c r="C867"/>
      <c r="D867"/>
    </row>
    <row r="868" spans="2:4" x14ac:dyDescent="0.2">
      <c r="B868"/>
      <c r="C868"/>
      <c r="D868"/>
    </row>
    <row r="869" spans="2:4" x14ac:dyDescent="0.2">
      <c r="B869"/>
      <c r="C869"/>
      <c r="D869"/>
    </row>
    <row r="870" spans="2:4" x14ac:dyDescent="0.2">
      <c r="B870"/>
      <c r="C870"/>
      <c r="D870"/>
    </row>
    <row r="871" spans="2:4" x14ac:dyDescent="0.2">
      <c r="B871"/>
      <c r="C871"/>
      <c r="D871"/>
    </row>
    <row r="872" spans="2:4" x14ac:dyDescent="0.2">
      <c r="B872"/>
      <c r="C872"/>
      <c r="D872"/>
    </row>
    <row r="873" spans="2:4" x14ac:dyDescent="0.2">
      <c r="B873"/>
      <c r="C873"/>
      <c r="D873"/>
    </row>
    <row r="874" spans="2:4" x14ac:dyDescent="0.2">
      <c r="B874"/>
      <c r="C874"/>
      <c r="D874"/>
    </row>
    <row r="875" spans="2:4" x14ac:dyDescent="0.2">
      <c r="B875"/>
      <c r="C875"/>
      <c r="D875"/>
    </row>
    <row r="876" spans="2:4" x14ac:dyDescent="0.2">
      <c r="B876"/>
      <c r="C876"/>
      <c r="D876"/>
    </row>
    <row r="877" spans="2:4" x14ac:dyDescent="0.2">
      <c r="B877"/>
      <c r="C877"/>
      <c r="D877"/>
    </row>
    <row r="878" spans="2:4" x14ac:dyDescent="0.2">
      <c r="B878"/>
      <c r="C878"/>
      <c r="D878"/>
    </row>
    <row r="879" spans="2:4" x14ac:dyDescent="0.2">
      <c r="B879"/>
      <c r="C879"/>
      <c r="D879"/>
    </row>
    <row r="880" spans="2:4" x14ac:dyDescent="0.2">
      <c r="B880"/>
      <c r="C880"/>
      <c r="D880"/>
    </row>
    <row r="881" spans="2:4" x14ac:dyDescent="0.2">
      <c r="B881"/>
      <c r="C881"/>
      <c r="D881"/>
    </row>
    <row r="882" spans="2:4" x14ac:dyDescent="0.2">
      <c r="B882"/>
      <c r="C882"/>
      <c r="D882"/>
    </row>
    <row r="883" spans="2:4" x14ac:dyDescent="0.2">
      <c r="B883"/>
      <c r="C883"/>
      <c r="D883"/>
    </row>
    <row r="884" spans="2:4" x14ac:dyDescent="0.2">
      <c r="B884"/>
      <c r="C884"/>
      <c r="D884"/>
    </row>
    <row r="885" spans="2:4" x14ac:dyDescent="0.2">
      <c r="B885"/>
      <c r="C885"/>
      <c r="D885"/>
    </row>
    <row r="886" spans="2:4" x14ac:dyDescent="0.2">
      <c r="B886"/>
      <c r="C886"/>
      <c r="D886"/>
    </row>
    <row r="887" spans="2:4" x14ac:dyDescent="0.2">
      <c r="B887"/>
      <c r="C887"/>
      <c r="D887"/>
    </row>
    <row r="888" spans="2:4" x14ac:dyDescent="0.2">
      <c r="B888"/>
      <c r="C888"/>
      <c r="D888"/>
    </row>
    <row r="889" spans="2:4" x14ac:dyDescent="0.2">
      <c r="B889"/>
      <c r="C889"/>
      <c r="D889"/>
    </row>
    <row r="890" spans="2:4" x14ac:dyDescent="0.2">
      <c r="B890"/>
      <c r="C890"/>
      <c r="D890"/>
    </row>
    <row r="891" spans="2:4" x14ac:dyDescent="0.2">
      <c r="B891"/>
      <c r="C891"/>
      <c r="D891"/>
    </row>
    <row r="892" spans="2:4" x14ac:dyDescent="0.2">
      <c r="B892"/>
      <c r="C892"/>
      <c r="D892"/>
    </row>
    <row r="893" spans="2:4" x14ac:dyDescent="0.2">
      <c r="B893"/>
      <c r="C893"/>
      <c r="D893"/>
    </row>
    <row r="894" spans="2:4" x14ac:dyDescent="0.2">
      <c r="B894"/>
      <c r="C894"/>
      <c r="D894"/>
    </row>
    <row r="895" spans="2:4" x14ac:dyDescent="0.2">
      <c r="B895"/>
      <c r="C895"/>
      <c r="D895"/>
    </row>
    <row r="896" spans="2:4" x14ac:dyDescent="0.2">
      <c r="B896"/>
      <c r="C896"/>
      <c r="D896"/>
    </row>
    <row r="897" spans="2:4" x14ac:dyDescent="0.2">
      <c r="B897"/>
      <c r="C897"/>
      <c r="D897"/>
    </row>
    <row r="898" spans="2:4" x14ac:dyDescent="0.2">
      <c r="B898"/>
      <c r="C898"/>
      <c r="D898"/>
    </row>
    <row r="899" spans="2:4" x14ac:dyDescent="0.2">
      <c r="B899"/>
      <c r="C899"/>
      <c r="D899"/>
    </row>
    <row r="900" spans="2:4" x14ac:dyDescent="0.2">
      <c r="B900"/>
      <c r="C900"/>
      <c r="D900"/>
    </row>
    <row r="901" spans="2:4" x14ac:dyDescent="0.2">
      <c r="B901"/>
      <c r="C901"/>
      <c r="D901"/>
    </row>
    <row r="902" spans="2:4" x14ac:dyDescent="0.2">
      <c r="B902"/>
      <c r="C902"/>
      <c r="D902"/>
    </row>
    <row r="903" spans="2:4" x14ac:dyDescent="0.2">
      <c r="B903"/>
      <c r="C903"/>
      <c r="D903"/>
    </row>
    <row r="904" spans="2:4" x14ac:dyDescent="0.2">
      <c r="B904"/>
      <c r="C904"/>
      <c r="D904"/>
    </row>
    <row r="905" spans="2:4" x14ac:dyDescent="0.2">
      <c r="B905"/>
      <c r="C905"/>
      <c r="D905"/>
    </row>
    <row r="906" spans="2:4" x14ac:dyDescent="0.2">
      <c r="B906"/>
      <c r="C906"/>
      <c r="D906"/>
    </row>
    <row r="907" spans="2:4" x14ac:dyDescent="0.2">
      <c r="B907"/>
      <c r="C907"/>
      <c r="D907"/>
    </row>
    <row r="908" spans="2:4" x14ac:dyDescent="0.2">
      <c r="B908"/>
      <c r="C908"/>
      <c r="D908"/>
    </row>
    <row r="909" spans="2:4" x14ac:dyDescent="0.2">
      <c r="B909"/>
      <c r="C909"/>
      <c r="D909"/>
    </row>
    <row r="910" spans="2:4" x14ac:dyDescent="0.2">
      <c r="B910"/>
      <c r="C910"/>
      <c r="D910"/>
    </row>
    <row r="911" spans="2:4" x14ac:dyDescent="0.2">
      <c r="B911"/>
      <c r="C911"/>
      <c r="D911"/>
    </row>
    <row r="912" spans="2:4" x14ac:dyDescent="0.2">
      <c r="B912"/>
      <c r="C912"/>
      <c r="D912"/>
    </row>
    <row r="913" spans="2:4" x14ac:dyDescent="0.2">
      <c r="B913"/>
      <c r="C913"/>
      <c r="D913"/>
    </row>
    <row r="914" spans="2:4" x14ac:dyDescent="0.2">
      <c r="B914"/>
      <c r="C914"/>
      <c r="D914"/>
    </row>
    <row r="915" spans="2:4" x14ac:dyDescent="0.2">
      <c r="B915"/>
      <c r="C915"/>
      <c r="D915"/>
    </row>
    <row r="916" spans="2:4" x14ac:dyDescent="0.2">
      <c r="B916"/>
      <c r="C916"/>
      <c r="D916"/>
    </row>
    <row r="917" spans="2:4" x14ac:dyDescent="0.2">
      <c r="B917"/>
      <c r="C917"/>
      <c r="D917"/>
    </row>
    <row r="918" spans="2:4" x14ac:dyDescent="0.2">
      <c r="B918"/>
      <c r="C918"/>
      <c r="D918"/>
    </row>
    <row r="919" spans="2:4" x14ac:dyDescent="0.2">
      <c r="B919"/>
      <c r="C919"/>
      <c r="D919"/>
    </row>
    <row r="920" spans="2:4" x14ac:dyDescent="0.2">
      <c r="B920"/>
      <c r="C920"/>
      <c r="D920"/>
    </row>
    <row r="921" spans="2:4" x14ac:dyDescent="0.2">
      <c r="B921"/>
      <c r="C921"/>
      <c r="D921"/>
    </row>
    <row r="922" spans="2:4" x14ac:dyDescent="0.2">
      <c r="B922"/>
      <c r="C922"/>
      <c r="D922"/>
    </row>
    <row r="923" spans="2:4" x14ac:dyDescent="0.2">
      <c r="B923"/>
      <c r="C923"/>
      <c r="D923"/>
    </row>
    <row r="924" spans="2:4" x14ac:dyDescent="0.2">
      <c r="B924"/>
      <c r="C924"/>
      <c r="D924"/>
    </row>
    <row r="925" spans="2:4" x14ac:dyDescent="0.2">
      <c r="B925"/>
      <c r="C925"/>
      <c r="D925"/>
    </row>
    <row r="926" spans="2:4" x14ac:dyDescent="0.2">
      <c r="B926"/>
      <c r="C926"/>
      <c r="D926"/>
    </row>
    <row r="927" spans="2:4" x14ac:dyDescent="0.2">
      <c r="B927"/>
      <c r="C927"/>
      <c r="D927"/>
    </row>
    <row r="928" spans="2:4" x14ac:dyDescent="0.2">
      <c r="B928"/>
      <c r="C928"/>
      <c r="D928"/>
    </row>
    <row r="929" spans="2:4" x14ac:dyDescent="0.2">
      <c r="B929"/>
      <c r="C929"/>
      <c r="D929"/>
    </row>
    <row r="930" spans="2:4" x14ac:dyDescent="0.2">
      <c r="B930"/>
      <c r="C930"/>
      <c r="D930"/>
    </row>
    <row r="931" spans="2:4" x14ac:dyDescent="0.2">
      <c r="B931"/>
      <c r="C931"/>
      <c r="D931"/>
    </row>
    <row r="932" spans="2:4" x14ac:dyDescent="0.2">
      <c r="B932"/>
      <c r="C932"/>
      <c r="D932"/>
    </row>
    <row r="933" spans="2:4" x14ac:dyDescent="0.2">
      <c r="B933"/>
      <c r="C933"/>
      <c r="D933"/>
    </row>
    <row r="934" spans="2:4" x14ac:dyDescent="0.2">
      <c r="B934"/>
      <c r="C934"/>
      <c r="D934"/>
    </row>
    <row r="935" spans="2:4" x14ac:dyDescent="0.2">
      <c r="B935"/>
      <c r="C935"/>
      <c r="D935"/>
    </row>
    <row r="936" spans="2:4" x14ac:dyDescent="0.2">
      <c r="B936"/>
      <c r="C936"/>
      <c r="D936"/>
    </row>
    <row r="937" spans="2:4" x14ac:dyDescent="0.2">
      <c r="B937"/>
      <c r="C937"/>
      <c r="D937"/>
    </row>
    <row r="938" spans="2:4" x14ac:dyDescent="0.2">
      <c r="B938"/>
      <c r="C938"/>
      <c r="D938"/>
    </row>
    <row r="939" spans="2:4" x14ac:dyDescent="0.2">
      <c r="B939"/>
      <c r="C939"/>
      <c r="D939"/>
    </row>
    <row r="940" spans="2:4" x14ac:dyDescent="0.2">
      <c r="B940"/>
      <c r="C940"/>
      <c r="D940"/>
    </row>
    <row r="941" spans="2:4" x14ac:dyDescent="0.2">
      <c r="B941"/>
      <c r="C941"/>
      <c r="D941"/>
    </row>
    <row r="942" spans="2:4" x14ac:dyDescent="0.2">
      <c r="B942"/>
      <c r="C942"/>
      <c r="D942"/>
    </row>
    <row r="943" spans="2:4" x14ac:dyDescent="0.2">
      <c r="B943"/>
      <c r="C943"/>
      <c r="D943"/>
    </row>
    <row r="944" spans="2:4" x14ac:dyDescent="0.2">
      <c r="B944"/>
      <c r="C944"/>
      <c r="D944"/>
    </row>
    <row r="945" spans="2:4" x14ac:dyDescent="0.2">
      <c r="B945"/>
      <c r="C945"/>
      <c r="D945"/>
    </row>
    <row r="946" spans="2:4" x14ac:dyDescent="0.2">
      <c r="B946"/>
      <c r="C946"/>
      <c r="D946"/>
    </row>
    <row r="947" spans="2:4" x14ac:dyDescent="0.2">
      <c r="B947"/>
      <c r="C947"/>
      <c r="D947"/>
    </row>
    <row r="948" spans="2:4" x14ac:dyDescent="0.2">
      <c r="B948"/>
      <c r="C948"/>
      <c r="D948"/>
    </row>
    <row r="949" spans="2:4" x14ac:dyDescent="0.2">
      <c r="B949"/>
      <c r="C949"/>
      <c r="D949"/>
    </row>
    <row r="950" spans="2:4" x14ac:dyDescent="0.2">
      <c r="B950"/>
      <c r="C950"/>
      <c r="D950"/>
    </row>
    <row r="951" spans="2:4" x14ac:dyDescent="0.2">
      <c r="B951"/>
      <c r="C951"/>
      <c r="D951"/>
    </row>
    <row r="952" spans="2:4" x14ac:dyDescent="0.2">
      <c r="B952"/>
      <c r="C952"/>
      <c r="D952"/>
    </row>
    <row r="953" spans="2:4" x14ac:dyDescent="0.2">
      <c r="B953"/>
      <c r="C953"/>
      <c r="D953"/>
    </row>
    <row r="954" spans="2:4" x14ac:dyDescent="0.2">
      <c r="B954"/>
      <c r="C954"/>
      <c r="D954"/>
    </row>
    <row r="955" spans="2:4" x14ac:dyDescent="0.2">
      <c r="B955"/>
      <c r="C955"/>
      <c r="D955"/>
    </row>
    <row r="956" spans="2:4" x14ac:dyDescent="0.2">
      <c r="B956"/>
      <c r="C956"/>
      <c r="D956"/>
    </row>
    <row r="957" spans="2:4" x14ac:dyDescent="0.2">
      <c r="B957"/>
      <c r="C957"/>
      <c r="D957"/>
    </row>
    <row r="958" spans="2:4" x14ac:dyDescent="0.2">
      <c r="B958"/>
      <c r="C958"/>
      <c r="D958"/>
    </row>
    <row r="959" spans="2:4" x14ac:dyDescent="0.2">
      <c r="B959"/>
      <c r="C959"/>
      <c r="D959"/>
    </row>
    <row r="960" spans="2:4" x14ac:dyDescent="0.2">
      <c r="B960"/>
      <c r="C960"/>
      <c r="D960"/>
    </row>
    <row r="961" spans="2:4" x14ac:dyDescent="0.2">
      <c r="B961"/>
      <c r="C961"/>
      <c r="D961"/>
    </row>
    <row r="962" spans="2:4" x14ac:dyDescent="0.2">
      <c r="B962"/>
      <c r="C962"/>
      <c r="D962"/>
    </row>
    <row r="963" spans="2:4" x14ac:dyDescent="0.2">
      <c r="B963"/>
      <c r="C963"/>
      <c r="D963"/>
    </row>
    <row r="964" spans="2:4" x14ac:dyDescent="0.2">
      <c r="B964"/>
      <c r="C964"/>
      <c r="D964"/>
    </row>
    <row r="965" spans="2:4" x14ac:dyDescent="0.2">
      <c r="B965"/>
      <c r="C965"/>
      <c r="D965"/>
    </row>
    <row r="966" spans="2:4" x14ac:dyDescent="0.2">
      <c r="B966"/>
      <c r="C966"/>
      <c r="D966"/>
    </row>
    <row r="967" spans="2:4" x14ac:dyDescent="0.2">
      <c r="B967"/>
      <c r="C967"/>
      <c r="D967"/>
    </row>
    <row r="968" spans="2:4" x14ac:dyDescent="0.2">
      <c r="B968"/>
      <c r="C968"/>
      <c r="D968"/>
    </row>
    <row r="969" spans="2:4" x14ac:dyDescent="0.2">
      <c r="B969"/>
      <c r="C969"/>
      <c r="D969"/>
    </row>
    <row r="970" spans="2:4" x14ac:dyDescent="0.2">
      <c r="B970"/>
      <c r="C970"/>
      <c r="D970"/>
    </row>
    <row r="971" spans="2:4" x14ac:dyDescent="0.2">
      <c r="B971"/>
      <c r="C971"/>
      <c r="D971"/>
    </row>
    <row r="972" spans="2:4" x14ac:dyDescent="0.2">
      <c r="B972"/>
      <c r="C972"/>
      <c r="D972"/>
    </row>
    <row r="973" spans="2:4" x14ac:dyDescent="0.2">
      <c r="B973"/>
      <c r="C973"/>
      <c r="D973"/>
    </row>
    <row r="974" spans="2:4" x14ac:dyDescent="0.2">
      <c r="B974"/>
      <c r="C974"/>
      <c r="D974"/>
    </row>
    <row r="975" spans="2:4" x14ac:dyDescent="0.2">
      <c r="B975"/>
      <c r="C975"/>
      <c r="D975"/>
    </row>
    <row r="976" spans="2:4" x14ac:dyDescent="0.2">
      <c r="B976"/>
      <c r="C976"/>
      <c r="D976"/>
    </row>
    <row r="977" spans="2:4" x14ac:dyDescent="0.2">
      <c r="B977"/>
      <c r="C977"/>
      <c r="D977"/>
    </row>
    <row r="978" spans="2:4" x14ac:dyDescent="0.2">
      <c r="B978"/>
      <c r="C978"/>
      <c r="D978"/>
    </row>
    <row r="979" spans="2:4" x14ac:dyDescent="0.2">
      <c r="B979"/>
      <c r="C979"/>
      <c r="D979"/>
    </row>
    <row r="980" spans="2:4" x14ac:dyDescent="0.2">
      <c r="B980"/>
      <c r="C980"/>
      <c r="D980"/>
    </row>
    <row r="981" spans="2:4" x14ac:dyDescent="0.2">
      <c r="B981"/>
      <c r="C981"/>
      <c r="D981"/>
    </row>
    <row r="982" spans="2:4" x14ac:dyDescent="0.2">
      <c r="B982"/>
      <c r="C982"/>
      <c r="D982"/>
    </row>
    <row r="983" spans="2:4" x14ac:dyDescent="0.2">
      <c r="B983"/>
      <c r="C983"/>
      <c r="D983"/>
    </row>
    <row r="984" spans="2:4" x14ac:dyDescent="0.2">
      <c r="B984"/>
      <c r="C984"/>
      <c r="D984"/>
    </row>
    <row r="985" spans="2:4" x14ac:dyDescent="0.2">
      <c r="B985"/>
      <c r="C985"/>
      <c r="D985"/>
    </row>
    <row r="986" spans="2:4" x14ac:dyDescent="0.2">
      <c r="B986"/>
      <c r="C986"/>
      <c r="D986"/>
    </row>
    <row r="987" spans="2:4" x14ac:dyDescent="0.2">
      <c r="B987"/>
      <c r="C987"/>
      <c r="D987"/>
    </row>
    <row r="988" spans="2:4" x14ac:dyDescent="0.2">
      <c r="B988"/>
      <c r="C988"/>
      <c r="D988"/>
    </row>
    <row r="989" spans="2:4" x14ac:dyDescent="0.2">
      <c r="B989"/>
      <c r="C989"/>
      <c r="D989"/>
    </row>
    <row r="990" spans="2:4" x14ac:dyDescent="0.2">
      <c r="B990"/>
      <c r="C990"/>
      <c r="D990"/>
    </row>
    <row r="991" spans="2:4" x14ac:dyDescent="0.2">
      <c r="B991"/>
      <c r="C991"/>
      <c r="D991"/>
    </row>
    <row r="992" spans="2:4" x14ac:dyDescent="0.2">
      <c r="B992"/>
      <c r="C992"/>
      <c r="D992"/>
    </row>
    <row r="993" spans="2:4" x14ac:dyDescent="0.2">
      <c r="B993"/>
      <c r="C993"/>
      <c r="D993"/>
    </row>
    <row r="994" spans="2:4" x14ac:dyDescent="0.2">
      <c r="B994"/>
      <c r="C994"/>
      <c r="D994"/>
    </row>
    <row r="995" spans="2:4" x14ac:dyDescent="0.2">
      <c r="B995"/>
      <c r="C995"/>
      <c r="D995"/>
    </row>
    <row r="996" spans="2:4" x14ac:dyDescent="0.2">
      <c r="B996"/>
      <c r="C996"/>
      <c r="D996"/>
    </row>
    <row r="997" spans="2:4" x14ac:dyDescent="0.2">
      <c r="B997"/>
      <c r="C997"/>
      <c r="D997"/>
    </row>
    <row r="998" spans="2:4" x14ac:dyDescent="0.2">
      <c r="B998"/>
      <c r="C998"/>
      <c r="D998"/>
    </row>
    <row r="999" spans="2:4" x14ac:dyDescent="0.2">
      <c r="B999"/>
      <c r="C999"/>
      <c r="D999"/>
    </row>
    <row r="1000" spans="2:4" x14ac:dyDescent="0.2">
      <c r="B1000"/>
      <c r="C1000"/>
      <c r="D1000"/>
    </row>
    <row r="1001" spans="2:4" x14ac:dyDescent="0.2">
      <c r="B1001"/>
      <c r="C1001"/>
      <c r="D1001"/>
    </row>
    <row r="1002" spans="2:4" x14ac:dyDescent="0.2">
      <c r="B1002"/>
      <c r="C1002"/>
      <c r="D1002"/>
    </row>
    <row r="1003" spans="2:4" x14ac:dyDescent="0.2">
      <c r="B1003"/>
      <c r="C1003"/>
      <c r="D1003"/>
    </row>
    <row r="1004" spans="2:4" x14ac:dyDescent="0.2">
      <c r="B1004"/>
      <c r="C1004"/>
      <c r="D1004"/>
    </row>
    <row r="1005" spans="2:4" x14ac:dyDescent="0.2">
      <c r="B1005"/>
      <c r="C1005"/>
      <c r="D1005"/>
    </row>
    <row r="1006" spans="2:4" x14ac:dyDescent="0.2">
      <c r="B1006"/>
      <c r="C1006"/>
      <c r="D1006"/>
    </row>
    <row r="1007" spans="2:4" x14ac:dyDescent="0.2">
      <c r="B1007"/>
      <c r="C1007"/>
      <c r="D1007"/>
    </row>
    <row r="1008" spans="2:4" x14ac:dyDescent="0.2">
      <c r="B1008"/>
      <c r="C1008"/>
      <c r="D1008"/>
    </row>
    <row r="1009" spans="2:4" x14ac:dyDescent="0.2">
      <c r="B1009"/>
      <c r="C1009"/>
      <c r="D1009"/>
    </row>
    <row r="1010" spans="2:4" x14ac:dyDescent="0.2">
      <c r="B1010"/>
      <c r="C1010"/>
      <c r="D1010"/>
    </row>
    <row r="1011" spans="2:4" x14ac:dyDescent="0.2">
      <c r="B1011"/>
      <c r="C1011"/>
      <c r="D1011"/>
    </row>
    <row r="1012" spans="2:4" x14ac:dyDescent="0.2">
      <c r="B1012"/>
      <c r="C1012"/>
      <c r="D1012"/>
    </row>
    <row r="1013" spans="2:4" x14ac:dyDescent="0.2">
      <c r="B1013"/>
      <c r="C1013"/>
      <c r="D1013"/>
    </row>
    <row r="1014" spans="2:4" x14ac:dyDescent="0.2">
      <c r="B1014"/>
      <c r="C1014"/>
      <c r="D1014"/>
    </row>
    <row r="1015" spans="2:4" x14ac:dyDescent="0.2">
      <c r="B1015"/>
      <c r="C1015"/>
      <c r="D1015"/>
    </row>
    <row r="1016" spans="2:4" x14ac:dyDescent="0.2">
      <c r="B1016"/>
      <c r="C1016"/>
      <c r="D1016"/>
    </row>
    <row r="1017" spans="2:4" x14ac:dyDescent="0.2">
      <c r="B1017"/>
      <c r="C1017"/>
      <c r="D1017"/>
    </row>
    <row r="1018" spans="2:4" x14ac:dyDescent="0.2">
      <c r="B1018"/>
      <c r="C1018"/>
      <c r="D1018"/>
    </row>
    <row r="1019" spans="2:4" x14ac:dyDescent="0.2">
      <c r="B1019"/>
      <c r="C1019"/>
      <c r="D1019"/>
    </row>
    <row r="1020" spans="2:4" x14ac:dyDescent="0.2">
      <c r="B1020"/>
      <c r="C1020"/>
      <c r="D1020"/>
    </row>
    <row r="1021" spans="2:4" x14ac:dyDescent="0.2">
      <c r="B1021"/>
      <c r="C1021"/>
      <c r="D1021"/>
    </row>
    <row r="1022" spans="2:4" x14ac:dyDescent="0.2">
      <c r="B1022"/>
      <c r="C1022"/>
      <c r="D1022"/>
    </row>
    <row r="1023" spans="2:4" x14ac:dyDescent="0.2">
      <c r="B1023"/>
      <c r="C1023"/>
      <c r="D1023"/>
    </row>
    <row r="1024" spans="2:4" x14ac:dyDescent="0.2">
      <c r="B1024"/>
      <c r="C1024"/>
      <c r="D1024"/>
    </row>
    <row r="1025" spans="2:4" x14ac:dyDescent="0.2">
      <c r="B1025"/>
      <c r="C1025"/>
      <c r="D1025"/>
    </row>
    <row r="1026" spans="2:4" x14ac:dyDescent="0.2">
      <c r="B1026"/>
      <c r="C1026"/>
      <c r="D1026"/>
    </row>
    <row r="1027" spans="2:4" x14ac:dyDescent="0.2">
      <c r="B1027"/>
      <c r="C1027"/>
      <c r="D1027"/>
    </row>
    <row r="1028" spans="2:4" x14ac:dyDescent="0.2">
      <c r="B1028"/>
      <c r="C1028"/>
      <c r="D1028"/>
    </row>
    <row r="1029" spans="2:4" x14ac:dyDescent="0.2">
      <c r="B1029"/>
      <c r="C1029"/>
      <c r="D1029"/>
    </row>
    <row r="1030" spans="2:4" x14ac:dyDescent="0.2">
      <c r="B1030"/>
      <c r="C1030"/>
      <c r="D1030"/>
    </row>
    <row r="1031" spans="2:4" x14ac:dyDescent="0.2">
      <c r="B1031"/>
      <c r="C1031"/>
      <c r="D1031"/>
    </row>
    <row r="1032" spans="2:4" x14ac:dyDescent="0.2">
      <c r="B1032"/>
      <c r="C1032"/>
      <c r="D1032"/>
    </row>
    <row r="1033" spans="2:4" x14ac:dyDescent="0.2">
      <c r="B1033"/>
      <c r="C1033"/>
      <c r="D1033"/>
    </row>
    <row r="1034" spans="2:4" x14ac:dyDescent="0.2">
      <c r="B1034"/>
      <c r="C1034"/>
      <c r="D1034"/>
    </row>
    <row r="1035" spans="2:4" x14ac:dyDescent="0.2">
      <c r="B1035"/>
      <c r="C1035"/>
      <c r="D1035"/>
    </row>
    <row r="1036" spans="2:4" x14ac:dyDescent="0.2">
      <c r="B1036"/>
      <c r="C1036"/>
      <c r="D1036"/>
    </row>
    <row r="1037" spans="2:4" x14ac:dyDescent="0.2">
      <c r="B1037"/>
      <c r="C1037"/>
      <c r="D1037"/>
    </row>
    <row r="1038" spans="2:4" x14ac:dyDescent="0.2">
      <c r="B1038"/>
      <c r="C1038"/>
      <c r="D1038"/>
    </row>
    <row r="1039" spans="2:4" x14ac:dyDescent="0.2">
      <c r="B1039"/>
      <c r="C1039"/>
      <c r="D1039"/>
    </row>
    <row r="1040" spans="2:4" x14ac:dyDescent="0.2">
      <c r="B1040"/>
      <c r="C1040"/>
      <c r="D1040"/>
    </row>
    <row r="1041" spans="2:4" x14ac:dyDescent="0.2">
      <c r="B1041"/>
      <c r="C1041"/>
      <c r="D1041"/>
    </row>
    <row r="1042" spans="2:4" x14ac:dyDescent="0.2">
      <c r="B1042"/>
      <c r="C1042"/>
      <c r="D1042"/>
    </row>
    <row r="1043" spans="2:4" x14ac:dyDescent="0.2">
      <c r="B1043"/>
      <c r="C1043"/>
      <c r="D1043"/>
    </row>
    <row r="1044" spans="2:4" x14ac:dyDescent="0.2">
      <c r="B1044"/>
      <c r="C1044"/>
      <c r="D1044"/>
    </row>
    <row r="1045" spans="2:4" x14ac:dyDescent="0.2">
      <c r="B1045"/>
      <c r="C1045"/>
      <c r="D1045"/>
    </row>
    <row r="1046" spans="2:4" x14ac:dyDescent="0.2">
      <c r="B1046"/>
      <c r="C1046"/>
      <c r="D1046"/>
    </row>
    <row r="1047" spans="2:4" x14ac:dyDescent="0.2">
      <c r="B1047"/>
      <c r="C1047"/>
      <c r="D1047"/>
    </row>
    <row r="1048" spans="2:4" x14ac:dyDescent="0.2">
      <c r="B1048"/>
      <c r="C1048"/>
      <c r="D1048"/>
    </row>
    <row r="1049" spans="2:4" x14ac:dyDescent="0.2">
      <c r="B1049"/>
      <c r="C1049"/>
      <c r="D1049"/>
    </row>
    <row r="1050" spans="2:4" x14ac:dyDescent="0.2">
      <c r="B1050"/>
      <c r="C1050"/>
      <c r="D1050"/>
    </row>
    <row r="1051" spans="2:4" x14ac:dyDescent="0.2">
      <c r="B1051"/>
      <c r="C1051"/>
      <c r="D1051"/>
    </row>
    <row r="1052" spans="2:4" x14ac:dyDescent="0.2">
      <c r="B1052"/>
      <c r="C1052"/>
      <c r="D1052"/>
    </row>
    <row r="1053" spans="2:4" x14ac:dyDescent="0.2">
      <c r="B1053"/>
      <c r="C1053"/>
      <c r="D1053"/>
    </row>
    <row r="1054" spans="2:4" x14ac:dyDescent="0.2">
      <c r="B1054"/>
      <c r="C1054"/>
      <c r="D1054"/>
    </row>
    <row r="1055" spans="2:4" x14ac:dyDescent="0.2">
      <c r="B1055"/>
      <c r="C1055"/>
      <c r="D1055"/>
    </row>
    <row r="1056" spans="2:4" x14ac:dyDescent="0.2">
      <c r="B1056"/>
      <c r="C1056"/>
      <c r="D1056"/>
    </row>
    <row r="1057" spans="2:4" x14ac:dyDescent="0.2">
      <c r="B1057"/>
      <c r="C1057"/>
      <c r="D1057"/>
    </row>
    <row r="1058" spans="2:4" x14ac:dyDescent="0.2">
      <c r="B1058"/>
      <c r="C1058"/>
      <c r="D1058"/>
    </row>
    <row r="1059" spans="2:4" x14ac:dyDescent="0.2">
      <c r="B1059"/>
      <c r="C1059"/>
      <c r="D1059"/>
    </row>
    <row r="1060" spans="2:4" x14ac:dyDescent="0.2">
      <c r="B1060"/>
      <c r="C1060"/>
      <c r="D1060"/>
    </row>
    <row r="1061" spans="2:4" x14ac:dyDescent="0.2">
      <c r="B1061"/>
      <c r="C1061"/>
      <c r="D1061"/>
    </row>
    <row r="1062" spans="2:4" x14ac:dyDescent="0.2">
      <c r="B1062"/>
      <c r="C1062"/>
      <c r="D1062"/>
    </row>
    <row r="1063" spans="2:4" x14ac:dyDescent="0.2">
      <c r="B1063"/>
      <c r="C1063"/>
      <c r="D1063"/>
    </row>
    <row r="1064" spans="2:4" x14ac:dyDescent="0.2">
      <c r="B1064"/>
      <c r="C1064"/>
      <c r="D1064"/>
    </row>
    <row r="1065" spans="2:4" x14ac:dyDescent="0.2">
      <c r="B1065"/>
      <c r="C1065"/>
      <c r="D1065"/>
    </row>
    <row r="1066" spans="2:4" x14ac:dyDescent="0.2">
      <c r="B1066"/>
      <c r="C1066"/>
      <c r="D1066"/>
    </row>
    <row r="1067" spans="2:4" x14ac:dyDescent="0.2">
      <c r="B1067"/>
      <c r="C1067"/>
      <c r="D1067"/>
    </row>
    <row r="1068" spans="2:4" x14ac:dyDescent="0.2">
      <c r="B1068"/>
      <c r="C1068"/>
      <c r="D1068"/>
    </row>
    <row r="1069" spans="2:4" x14ac:dyDescent="0.2">
      <c r="B1069"/>
      <c r="C1069"/>
      <c r="D1069"/>
    </row>
    <row r="1070" spans="2:4" x14ac:dyDescent="0.2">
      <c r="B1070"/>
      <c r="C1070"/>
      <c r="D1070"/>
    </row>
    <row r="1071" spans="2:4" x14ac:dyDescent="0.2">
      <c r="B1071"/>
      <c r="C1071"/>
      <c r="D1071"/>
    </row>
    <row r="1072" spans="2:4" x14ac:dyDescent="0.2">
      <c r="B1072"/>
      <c r="C1072"/>
      <c r="D1072"/>
    </row>
    <row r="1073" spans="2:4" x14ac:dyDescent="0.2">
      <c r="B1073"/>
      <c r="C1073"/>
      <c r="D1073"/>
    </row>
    <row r="1074" spans="2:4" x14ac:dyDescent="0.2">
      <c r="B1074"/>
      <c r="C1074"/>
      <c r="D1074"/>
    </row>
    <row r="1075" spans="2:4" x14ac:dyDescent="0.2">
      <c r="B1075"/>
      <c r="C1075"/>
      <c r="D1075"/>
    </row>
    <row r="1076" spans="2:4" x14ac:dyDescent="0.2">
      <c r="B1076"/>
      <c r="C1076"/>
      <c r="D1076"/>
    </row>
    <row r="1077" spans="2:4" x14ac:dyDescent="0.2">
      <c r="B1077"/>
      <c r="C1077"/>
      <c r="D1077"/>
    </row>
    <row r="1078" spans="2:4" x14ac:dyDescent="0.2">
      <c r="B1078"/>
      <c r="C1078"/>
      <c r="D1078"/>
    </row>
    <row r="1079" spans="2:4" x14ac:dyDescent="0.2">
      <c r="B1079"/>
      <c r="C1079"/>
      <c r="D1079"/>
    </row>
    <row r="1080" spans="2:4" x14ac:dyDescent="0.2">
      <c r="B1080"/>
      <c r="C1080"/>
      <c r="D1080"/>
    </row>
    <row r="1081" spans="2:4" x14ac:dyDescent="0.2">
      <c r="B1081"/>
      <c r="C1081"/>
      <c r="D1081"/>
    </row>
    <row r="1082" spans="2:4" x14ac:dyDescent="0.2">
      <c r="B1082"/>
      <c r="C1082"/>
      <c r="D1082"/>
    </row>
    <row r="1083" spans="2:4" x14ac:dyDescent="0.2">
      <c r="B1083"/>
      <c r="C1083"/>
      <c r="D1083"/>
    </row>
    <row r="1084" spans="2:4" x14ac:dyDescent="0.2">
      <c r="B1084"/>
      <c r="C1084"/>
      <c r="D1084"/>
    </row>
    <row r="1085" spans="2:4" x14ac:dyDescent="0.2">
      <c r="B1085"/>
      <c r="C1085"/>
      <c r="D1085"/>
    </row>
    <row r="1086" spans="2:4" x14ac:dyDescent="0.2">
      <c r="B1086"/>
      <c r="C1086"/>
      <c r="D1086"/>
    </row>
    <row r="1087" spans="2:4" x14ac:dyDescent="0.2">
      <c r="B1087"/>
      <c r="C1087"/>
      <c r="D1087"/>
    </row>
    <row r="1088" spans="2:4" x14ac:dyDescent="0.2">
      <c r="B1088"/>
      <c r="C1088"/>
      <c r="D1088"/>
    </row>
    <row r="1089" spans="2:4" x14ac:dyDescent="0.2">
      <c r="B1089"/>
      <c r="C1089"/>
      <c r="D1089"/>
    </row>
    <row r="1090" spans="2:4" x14ac:dyDescent="0.2">
      <c r="B1090"/>
      <c r="C1090"/>
      <c r="D1090"/>
    </row>
    <row r="1091" spans="2:4" x14ac:dyDescent="0.2">
      <c r="B1091"/>
      <c r="C1091"/>
      <c r="D1091"/>
    </row>
    <row r="1092" spans="2:4" x14ac:dyDescent="0.2">
      <c r="B1092"/>
      <c r="C1092"/>
      <c r="D1092"/>
    </row>
    <row r="1093" spans="2:4" x14ac:dyDescent="0.2">
      <c r="B1093"/>
      <c r="C1093"/>
      <c r="D1093"/>
    </row>
    <row r="1094" spans="2:4" x14ac:dyDescent="0.2">
      <c r="B1094"/>
      <c r="C1094"/>
      <c r="D1094"/>
    </row>
    <row r="1095" spans="2:4" x14ac:dyDescent="0.2">
      <c r="B1095"/>
      <c r="C1095"/>
      <c r="D1095"/>
    </row>
    <row r="1096" spans="2:4" x14ac:dyDescent="0.2">
      <c r="B1096"/>
      <c r="C1096"/>
      <c r="D1096"/>
    </row>
    <row r="1097" spans="2:4" x14ac:dyDescent="0.2">
      <c r="B1097"/>
      <c r="C1097"/>
      <c r="D1097"/>
    </row>
    <row r="1098" spans="2:4" x14ac:dyDescent="0.2">
      <c r="B1098"/>
      <c r="C1098"/>
      <c r="D1098"/>
    </row>
    <row r="1099" spans="2:4" x14ac:dyDescent="0.2">
      <c r="B1099"/>
      <c r="C1099"/>
      <c r="D1099"/>
    </row>
    <row r="1100" spans="2:4" x14ac:dyDescent="0.2">
      <c r="B1100"/>
      <c r="C1100"/>
      <c r="D1100"/>
    </row>
    <row r="1101" spans="2:4" x14ac:dyDescent="0.2">
      <c r="B1101"/>
      <c r="C1101"/>
      <c r="D1101"/>
    </row>
    <row r="1102" spans="2:4" x14ac:dyDescent="0.2">
      <c r="B1102"/>
      <c r="C1102"/>
      <c r="D1102"/>
    </row>
    <row r="1103" spans="2:4" x14ac:dyDescent="0.2">
      <c r="B1103"/>
      <c r="C1103"/>
      <c r="D1103"/>
    </row>
    <row r="1104" spans="2:4" x14ac:dyDescent="0.2">
      <c r="B1104"/>
      <c r="C1104"/>
      <c r="D1104"/>
    </row>
    <row r="1105" spans="2:4" x14ac:dyDescent="0.2">
      <c r="B1105"/>
      <c r="C1105"/>
      <c r="D1105"/>
    </row>
    <row r="1106" spans="2:4" x14ac:dyDescent="0.2">
      <c r="B1106"/>
      <c r="C1106"/>
      <c r="D1106"/>
    </row>
    <row r="1107" spans="2:4" x14ac:dyDescent="0.2">
      <c r="B1107"/>
      <c r="C1107"/>
      <c r="D1107"/>
    </row>
    <row r="1108" spans="2:4" x14ac:dyDescent="0.2">
      <c r="B1108"/>
      <c r="C1108"/>
      <c r="D1108"/>
    </row>
    <row r="1109" spans="2:4" x14ac:dyDescent="0.2">
      <c r="B1109"/>
      <c r="C1109"/>
      <c r="D1109"/>
    </row>
    <row r="1110" spans="2:4" x14ac:dyDescent="0.2">
      <c r="B1110"/>
      <c r="C1110"/>
      <c r="D1110"/>
    </row>
    <row r="1111" spans="2:4" x14ac:dyDescent="0.2">
      <c r="B1111"/>
      <c r="C1111"/>
      <c r="D1111"/>
    </row>
    <row r="1112" spans="2:4" x14ac:dyDescent="0.2">
      <c r="B1112"/>
      <c r="C1112"/>
      <c r="D1112"/>
    </row>
    <row r="1113" spans="2:4" x14ac:dyDescent="0.2">
      <c r="B1113"/>
      <c r="C1113"/>
      <c r="D1113"/>
    </row>
    <row r="1114" spans="2:4" x14ac:dyDescent="0.2">
      <c r="B1114"/>
      <c r="C1114"/>
      <c r="D1114"/>
    </row>
    <row r="1115" spans="2:4" x14ac:dyDescent="0.2">
      <c r="B1115"/>
      <c r="C1115"/>
      <c r="D1115"/>
    </row>
    <row r="1116" spans="2:4" x14ac:dyDescent="0.2">
      <c r="B1116"/>
      <c r="C1116"/>
      <c r="D1116"/>
    </row>
    <row r="1117" spans="2:4" x14ac:dyDescent="0.2">
      <c r="B1117"/>
      <c r="C1117"/>
      <c r="D1117"/>
    </row>
    <row r="1118" spans="2:4" x14ac:dyDescent="0.2">
      <c r="B1118"/>
      <c r="C1118"/>
      <c r="D1118"/>
    </row>
    <row r="1119" spans="2:4" x14ac:dyDescent="0.2">
      <c r="B1119"/>
      <c r="C1119"/>
      <c r="D1119"/>
    </row>
    <row r="1120" spans="2:4" x14ac:dyDescent="0.2">
      <c r="B1120"/>
      <c r="C1120"/>
      <c r="D1120"/>
    </row>
    <row r="1121" spans="2:4" x14ac:dyDescent="0.2">
      <c r="B1121"/>
      <c r="C1121"/>
      <c r="D1121"/>
    </row>
    <row r="1122" spans="2:4" x14ac:dyDescent="0.2">
      <c r="B1122"/>
      <c r="C1122"/>
      <c r="D1122"/>
    </row>
    <row r="1123" spans="2:4" x14ac:dyDescent="0.2">
      <c r="B1123"/>
      <c r="C1123"/>
      <c r="D1123"/>
    </row>
    <row r="1124" spans="2:4" x14ac:dyDescent="0.2">
      <c r="B1124"/>
      <c r="C1124"/>
      <c r="D1124"/>
    </row>
    <row r="1125" spans="2:4" x14ac:dyDescent="0.2">
      <c r="B1125"/>
      <c r="C1125"/>
      <c r="D1125"/>
    </row>
    <row r="1126" spans="2:4" x14ac:dyDescent="0.2">
      <c r="B1126"/>
      <c r="C1126"/>
      <c r="D1126"/>
    </row>
    <row r="1127" spans="2:4" x14ac:dyDescent="0.2">
      <c r="B1127"/>
      <c r="C1127"/>
      <c r="D1127"/>
    </row>
    <row r="1128" spans="2:4" x14ac:dyDescent="0.2">
      <c r="B1128"/>
      <c r="C1128"/>
      <c r="D1128"/>
    </row>
    <row r="1129" spans="2:4" x14ac:dyDescent="0.2">
      <c r="B1129"/>
      <c r="C1129"/>
      <c r="D1129"/>
    </row>
    <row r="1130" spans="2:4" x14ac:dyDescent="0.2">
      <c r="B1130"/>
      <c r="C1130"/>
      <c r="D1130"/>
    </row>
    <row r="1131" spans="2:4" x14ac:dyDescent="0.2">
      <c r="B1131"/>
      <c r="C1131"/>
      <c r="D1131"/>
    </row>
    <row r="1132" spans="2:4" x14ac:dyDescent="0.2">
      <c r="B1132"/>
      <c r="C1132"/>
      <c r="D1132"/>
    </row>
    <row r="1133" spans="2:4" x14ac:dyDescent="0.2">
      <c r="B1133"/>
      <c r="C1133"/>
      <c r="D1133"/>
    </row>
    <row r="1134" spans="2:4" x14ac:dyDescent="0.2">
      <c r="B1134"/>
      <c r="C1134"/>
      <c r="D1134"/>
    </row>
    <row r="1135" spans="2:4" x14ac:dyDescent="0.2">
      <c r="B1135"/>
      <c r="C1135"/>
      <c r="D1135"/>
    </row>
    <row r="1136" spans="2:4" x14ac:dyDescent="0.2">
      <c r="B1136"/>
      <c r="C1136"/>
      <c r="D1136"/>
    </row>
    <row r="1137" spans="2:4" x14ac:dyDescent="0.2">
      <c r="B1137"/>
      <c r="C1137"/>
      <c r="D1137"/>
    </row>
    <row r="1138" spans="2:4" x14ac:dyDescent="0.2">
      <c r="B1138"/>
      <c r="C1138"/>
      <c r="D1138"/>
    </row>
    <row r="1139" spans="2:4" x14ac:dyDescent="0.2">
      <c r="B1139"/>
      <c r="C1139"/>
      <c r="D1139"/>
    </row>
    <row r="1140" spans="2:4" x14ac:dyDescent="0.2">
      <c r="B1140"/>
      <c r="C1140"/>
      <c r="D1140"/>
    </row>
    <row r="1141" spans="2:4" x14ac:dyDescent="0.2">
      <c r="B1141"/>
      <c r="C1141"/>
      <c r="D1141"/>
    </row>
    <row r="1142" spans="2:4" x14ac:dyDescent="0.2">
      <c r="B1142"/>
      <c r="C1142"/>
      <c r="D1142"/>
    </row>
    <row r="1143" spans="2:4" x14ac:dyDescent="0.2">
      <c r="B1143"/>
      <c r="C1143"/>
      <c r="D1143"/>
    </row>
    <row r="1144" spans="2:4" x14ac:dyDescent="0.2">
      <c r="B1144"/>
      <c r="C1144"/>
      <c r="D1144"/>
    </row>
    <row r="1145" spans="2:4" x14ac:dyDescent="0.2">
      <c r="B1145"/>
      <c r="C1145"/>
      <c r="D1145"/>
    </row>
    <row r="1146" spans="2:4" x14ac:dyDescent="0.2">
      <c r="B1146"/>
      <c r="C1146"/>
      <c r="D1146"/>
    </row>
    <row r="1147" spans="2:4" x14ac:dyDescent="0.2">
      <c r="B1147"/>
      <c r="C1147"/>
      <c r="D1147"/>
    </row>
    <row r="1148" spans="2:4" x14ac:dyDescent="0.2">
      <c r="B1148"/>
      <c r="C1148"/>
      <c r="D1148"/>
    </row>
    <row r="1149" spans="2:4" x14ac:dyDescent="0.2">
      <c r="B1149"/>
      <c r="C1149"/>
      <c r="D1149"/>
    </row>
    <row r="1150" spans="2:4" x14ac:dyDescent="0.2">
      <c r="B1150"/>
      <c r="C1150"/>
      <c r="D1150"/>
    </row>
    <row r="1151" spans="2:4" x14ac:dyDescent="0.2">
      <c r="B1151"/>
      <c r="C1151"/>
      <c r="D1151"/>
    </row>
    <row r="1152" spans="2:4" x14ac:dyDescent="0.2">
      <c r="B1152"/>
      <c r="C1152"/>
      <c r="D1152"/>
    </row>
    <row r="1153" spans="2:4" x14ac:dyDescent="0.2">
      <c r="B1153"/>
      <c r="C1153"/>
      <c r="D1153"/>
    </row>
    <row r="1154" spans="2:4" x14ac:dyDescent="0.2">
      <c r="B1154"/>
      <c r="C1154"/>
      <c r="D1154"/>
    </row>
    <row r="1155" spans="2:4" x14ac:dyDescent="0.2">
      <c r="B1155"/>
      <c r="C1155"/>
      <c r="D1155"/>
    </row>
    <row r="1156" spans="2:4" x14ac:dyDescent="0.2">
      <c r="B1156"/>
      <c r="C1156"/>
      <c r="D1156"/>
    </row>
    <row r="1157" spans="2:4" x14ac:dyDescent="0.2">
      <c r="B1157"/>
      <c r="C1157"/>
      <c r="D1157"/>
    </row>
    <row r="1158" spans="2:4" x14ac:dyDescent="0.2">
      <c r="B1158"/>
      <c r="C1158"/>
      <c r="D1158"/>
    </row>
    <row r="1159" spans="2:4" x14ac:dyDescent="0.2">
      <c r="B1159"/>
      <c r="C1159"/>
      <c r="D1159"/>
    </row>
    <row r="1160" spans="2:4" x14ac:dyDescent="0.2">
      <c r="B1160"/>
      <c r="C1160"/>
      <c r="D1160"/>
    </row>
    <row r="1161" spans="2:4" x14ac:dyDescent="0.2">
      <c r="B1161"/>
      <c r="C1161"/>
      <c r="D1161"/>
    </row>
    <row r="1162" spans="2:4" x14ac:dyDescent="0.2">
      <c r="B1162"/>
      <c r="C1162"/>
      <c r="D1162"/>
    </row>
    <row r="1163" spans="2:4" x14ac:dyDescent="0.2">
      <c r="B1163"/>
      <c r="C1163"/>
      <c r="D1163"/>
    </row>
    <row r="1164" spans="2:4" x14ac:dyDescent="0.2">
      <c r="B1164"/>
      <c r="C1164"/>
      <c r="D1164"/>
    </row>
    <row r="1165" spans="2:4" x14ac:dyDescent="0.2">
      <c r="B1165"/>
      <c r="C1165"/>
      <c r="D1165"/>
    </row>
    <row r="1166" spans="2:4" x14ac:dyDescent="0.2">
      <c r="B1166"/>
      <c r="C1166"/>
      <c r="D1166"/>
    </row>
    <row r="1167" spans="2:4" x14ac:dyDescent="0.2">
      <c r="B1167"/>
      <c r="C1167"/>
      <c r="D1167"/>
    </row>
    <row r="1168" spans="2:4" x14ac:dyDescent="0.2">
      <c r="B1168"/>
      <c r="C1168"/>
      <c r="D1168"/>
    </row>
    <row r="1169" spans="2:4" x14ac:dyDescent="0.2">
      <c r="B1169"/>
      <c r="C1169"/>
      <c r="D1169"/>
    </row>
    <row r="1170" spans="2:4" x14ac:dyDescent="0.2">
      <c r="B1170"/>
      <c r="C1170"/>
      <c r="D1170"/>
    </row>
    <row r="1171" spans="2:4" x14ac:dyDescent="0.2">
      <c r="B1171"/>
      <c r="C1171"/>
      <c r="D1171"/>
    </row>
    <row r="1172" spans="2:4" x14ac:dyDescent="0.2">
      <c r="B1172"/>
      <c r="C1172"/>
      <c r="D1172"/>
    </row>
    <row r="1173" spans="2:4" x14ac:dyDescent="0.2">
      <c r="B1173"/>
      <c r="C1173"/>
      <c r="D1173"/>
    </row>
    <row r="1174" spans="2:4" x14ac:dyDescent="0.2">
      <c r="B1174"/>
      <c r="C1174"/>
      <c r="D1174"/>
    </row>
    <row r="1175" spans="2:4" x14ac:dyDescent="0.2">
      <c r="B1175"/>
      <c r="C1175"/>
      <c r="D1175"/>
    </row>
    <row r="1176" spans="2:4" x14ac:dyDescent="0.2">
      <c r="B1176"/>
      <c r="C1176"/>
      <c r="D1176"/>
    </row>
    <row r="1177" spans="2:4" x14ac:dyDescent="0.2">
      <c r="B1177"/>
      <c r="C1177"/>
      <c r="D1177"/>
    </row>
    <row r="1178" spans="2:4" x14ac:dyDescent="0.2">
      <c r="B1178"/>
      <c r="C1178"/>
      <c r="D1178"/>
    </row>
    <row r="1179" spans="2:4" x14ac:dyDescent="0.2">
      <c r="B1179"/>
      <c r="C1179"/>
      <c r="D1179"/>
    </row>
    <row r="1180" spans="2:4" x14ac:dyDescent="0.2">
      <c r="B1180"/>
      <c r="C1180"/>
      <c r="D1180"/>
    </row>
    <row r="1181" spans="2:4" x14ac:dyDescent="0.2">
      <c r="B1181"/>
      <c r="C1181"/>
      <c r="D1181"/>
    </row>
    <row r="1182" spans="2:4" x14ac:dyDescent="0.2">
      <c r="B1182"/>
      <c r="C1182"/>
      <c r="D1182"/>
    </row>
    <row r="1183" spans="2:4" x14ac:dyDescent="0.2">
      <c r="B1183"/>
      <c r="C1183"/>
      <c r="D1183"/>
    </row>
    <row r="1184" spans="2:4" x14ac:dyDescent="0.2">
      <c r="B1184"/>
      <c r="C1184"/>
      <c r="D1184"/>
    </row>
    <row r="1185" spans="2:4" x14ac:dyDescent="0.2">
      <c r="B1185"/>
      <c r="C1185"/>
      <c r="D1185"/>
    </row>
    <row r="1186" spans="2:4" x14ac:dyDescent="0.2">
      <c r="B1186"/>
      <c r="C1186"/>
      <c r="D1186"/>
    </row>
    <row r="1187" spans="2:4" x14ac:dyDescent="0.2">
      <c r="B1187"/>
      <c r="C1187"/>
      <c r="D1187"/>
    </row>
    <row r="1188" spans="2:4" x14ac:dyDescent="0.2">
      <c r="B1188"/>
      <c r="C1188"/>
      <c r="D1188"/>
    </row>
    <row r="1189" spans="2:4" x14ac:dyDescent="0.2">
      <c r="B1189"/>
      <c r="C1189"/>
      <c r="D1189"/>
    </row>
    <row r="1190" spans="2:4" x14ac:dyDescent="0.2">
      <c r="B1190"/>
      <c r="C1190"/>
      <c r="D1190"/>
    </row>
    <row r="1191" spans="2:4" x14ac:dyDescent="0.2">
      <c r="B1191"/>
      <c r="C1191"/>
      <c r="D1191"/>
    </row>
    <row r="1192" spans="2:4" x14ac:dyDescent="0.2">
      <c r="B1192"/>
      <c r="C1192"/>
      <c r="D1192"/>
    </row>
    <row r="1193" spans="2:4" x14ac:dyDescent="0.2">
      <c r="B1193"/>
      <c r="C1193"/>
      <c r="D1193"/>
    </row>
    <row r="1194" spans="2:4" x14ac:dyDescent="0.2">
      <c r="B1194"/>
      <c r="C1194"/>
      <c r="D1194"/>
    </row>
    <row r="1195" spans="2:4" x14ac:dyDescent="0.2">
      <c r="B1195"/>
      <c r="C1195"/>
      <c r="D1195"/>
    </row>
    <row r="1196" spans="2:4" x14ac:dyDescent="0.2">
      <c r="B1196"/>
      <c r="C1196"/>
      <c r="D1196"/>
    </row>
    <row r="1197" spans="2:4" x14ac:dyDescent="0.2">
      <c r="B1197"/>
      <c r="C1197"/>
      <c r="D1197"/>
    </row>
    <row r="1198" spans="2:4" x14ac:dyDescent="0.2">
      <c r="B1198"/>
      <c r="C1198"/>
      <c r="D1198"/>
    </row>
    <row r="1199" spans="2:4" x14ac:dyDescent="0.2">
      <c r="B1199"/>
      <c r="C1199"/>
      <c r="D1199"/>
    </row>
    <row r="1200" spans="2:4" x14ac:dyDescent="0.2">
      <c r="B1200"/>
      <c r="C1200"/>
      <c r="D1200"/>
    </row>
    <row r="1201" spans="2:4" x14ac:dyDescent="0.2">
      <c r="B1201"/>
      <c r="C1201"/>
      <c r="D1201"/>
    </row>
    <row r="1202" spans="2:4" x14ac:dyDescent="0.2">
      <c r="B1202"/>
      <c r="C1202"/>
      <c r="D1202"/>
    </row>
    <row r="1203" spans="2:4" x14ac:dyDescent="0.2">
      <c r="B1203"/>
      <c r="C1203"/>
      <c r="D1203"/>
    </row>
    <row r="1204" spans="2:4" x14ac:dyDescent="0.2">
      <c r="B1204"/>
      <c r="C1204"/>
      <c r="D1204"/>
    </row>
    <row r="1205" spans="2:4" x14ac:dyDescent="0.2">
      <c r="B1205"/>
      <c r="C1205"/>
      <c r="D1205"/>
    </row>
    <row r="1206" spans="2:4" x14ac:dyDescent="0.2">
      <c r="B1206"/>
      <c r="C1206"/>
      <c r="D1206"/>
    </row>
    <row r="1207" spans="2:4" x14ac:dyDescent="0.2">
      <c r="B1207"/>
      <c r="C1207"/>
      <c r="D1207"/>
    </row>
    <row r="1208" spans="2:4" x14ac:dyDescent="0.2">
      <c r="B1208"/>
      <c r="C1208"/>
      <c r="D1208"/>
    </row>
    <row r="1209" spans="2:4" x14ac:dyDescent="0.2">
      <c r="B1209"/>
      <c r="C1209"/>
      <c r="D1209"/>
    </row>
    <row r="1210" spans="2:4" x14ac:dyDescent="0.2">
      <c r="B1210"/>
      <c r="C1210"/>
      <c r="D1210"/>
    </row>
    <row r="1211" spans="2:4" x14ac:dyDescent="0.2">
      <c r="B1211"/>
      <c r="C1211"/>
      <c r="D1211"/>
    </row>
    <row r="1212" spans="2:4" x14ac:dyDescent="0.2">
      <c r="B1212"/>
      <c r="C1212"/>
      <c r="D1212"/>
    </row>
    <row r="1213" spans="2:4" x14ac:dyDescent="0.2">
      <c r="B1213"/>
      <c r="C1213"/>
      <c r="D1213"/>
    </row>
    <row r="1214" spans="2:4" x14ac:dyDescent="0.2">
      <c r="B1214"/>
      <c r="C1214"/>
      <c r="D1214"/>
    </row>
    <row r="1215" spans="2:4" x14ac:dyDescent="0.2">
      <c r="B1215"/>
      <c r="C1215"/>
      <c r="D1215"/>
    </row>
    <row r="1216" spans="2:4" x14ac:dyDescent="0.2">
      <c r="B1216"/>
      <c r="C1216"/>
      <c r="D1216"/>
    </row>
    <row r="1217" spans="2:4" x14ac:dyDescent="0.2">
      <c r="B1217"/>
      <c r="C1217"/>
      <c r="D1217"/>
    </row>
    <row r="1218" spans="2:4" x14ac:dyDescent="0.2">
      <c r="B1218"/>
      <c r="C1218"/>
      <c r="D1218"/>
    </row>
    <row r="1219" spans="2:4" x14ac:dyDescent="0.2">
      <c r="B1219"/>
      <c r="C1219"/>
      <c r="D1219"/>
    </row>
    <row r="1220" spans="2:4" x14ac:dyDescent="0.2">
      <c r="B1220"/>
      <c r="C1220"/>
      <c r="D1220"/>
    </row>
    <row r="1221" spans="2:4" x14ac:dyDescent="0.2">
      <c r="B1221"/>
      <c r="C1221"/>
      <c r="D1221"/>
    </row>
    <row r="1222" spans="2:4" x14ac:dyDescent="0.2">
      <c r="B1222"/>
      <c r="C1222"/>
      <c r="D1222"/>
    </row>
    <row r="1223" spans="2:4" x14ac:dyDescent="0.2">
      <c r="B1223"/>
      <c r="C1223"/>
      <c r="D1223"/>
    </row>
    <row r="1224" spans="2:4" x14ac:dyDescent="0.2">
      <c r="B1224"/>
      <c r="C1224"/>
      <c r="D1224"/>
    </row>
    <row r="1225" spans="2:4" x14ac:dyDescent="0.2">
      <c r="B1225"/>
      <c r="C1225"/>
      <c r="D1225"/>
    </row>
    <row r="1226" spans="2:4" x14ac:dyDescent="0.2">
      <c r="B1226"/>
      <c r="C1226"/>
      <c r="D1226"/>
    </row>
    <row r="1227" spans="2:4" x14ac:dyDescent="0.2">
      <c r="B1227"/>
      <c r="C1227"/>
      <c r="D1227"/>
    </row>
    <row r="1228" spans="2:4" x14ac:dyDescent="0.2">
      <c r="B1228"/>
      <c r="C1228"/>
      <c r="D1228"/>
    </row>
    <row r="1229" spans="2:4" x14ac:dyDescent="0.2">
      <c r="B1229"/>
      <c r="C1229"/>
      <c r="D1229"/>
    </row>
    <row r="1230" spans="2:4" x14ac:dyDescent="0.2">
      <c r="B1230"/>
      <c r="C1230"/>
      <c r="D1230"/>
    </row>
    <row r="1231" spans="2:4" x14ac:dyDescent="0.2">
      <c r="B1231"/>
      <c r="C1231"/>
      <c r="D1231"/>
    </row>
    <row r="1232" spans="2:4" x14ac:dyDescent="0.2">
      <c r="B1232"/>
      <c r="C1232"/>
      <c r="D1232"/>
    </row>
    <row r="1233" spans="2:4" x14ac:dyDescent="0.2">
      <c r="B1233"/>
      <c r="C1233"/>
      <c r="D1233"/>
    </row>
    <row r="1234" spans="2:4" x14ac:dyDescent="0.2">
      <c r="B1234"/>
      <c r="C1234"/>
      <c r="D1234"/>
    </row>
    <row r="1235" spans="2:4" x14ac:dyDescent="0.2">
      <c r="B1235"/>
      <c r="C1235"/>
      <c r="D1235"/>
    </row>
    <row r="1236" spans="2:4" x14ac:dyDescent="0.2">
      <c r="B1236"/>
      <c r="C1236"/>
      <c r="D1236"/>
    </row>
    <row r="1237" spans="2:4" x14ac:dyDescent="0.2">
      <c r="B1237"/>
      <c r="C1237"/>
      <c r="D1237"/>
    </row>
    <row r="1238" spans="2:4" x14ac:dyDescent="0.2">
      <c r="B1238"/>
      <c r="C1238"/>
      <c r="D1238"/>
    </row>
    <row r="1239" spans="2:4" x14ac:dyDescent="0.2">
      <c r="B1239"/>
      <c r="C1239"/>
      <c r="D1239"/>
    </row>
    <row r="1240" spans="2:4" x14ac:dyDescent="0.2">
      <c r="B1240"/>
      <c r="C1240"/>
      <c r="D1240"/>
    </row>
    <row r="1241" spans="2:4" x14ac:dyDescent="0.2">
      <c r="B1241"/>
      <c r="C1241"/>
      <c r="D1241"/>
    </row>
    <row r="1242" spans="2:4" x14ac:dyDescent="0.2">
      <c r="B1242"/>
      <c r="C1242"/>
      <c r="D1242"/>
    </row>
    <row r="1243" spans="2:4" x14ac:dyDescent="0.2">
      <c r="B1243"/>
      <c r="C1243"/>
      <c r="D1243"/>
    </row>
    <row r="1244" spans="2:4" x14ac:dyDescent="0.2">
      <c r="B1244"/>
      <c r="C1244"/>
      <c r="D1244"/>
    </row>
    <row r="1245" spans="2:4" x14ac:dyDescent="0.2">
      <c r="B1245"/>
      <c r="C1245"/>
      <c r="D1245"/>
    </row>
    <row r="1246" spans="2:4" x14ac:dyDescent="0.2">
      <c r="B1246"/>
      <c r="C1246"/>
      <c r="D1246"/>
    </row>
    <row r="1247" spans="2:4" x14ac:dyDescent="0.2">
      <c r="B1247"/>
      <c r="C1247"/>
      <c r="D1247"/>
    </row>
    <row r="1248" spans="2:4" x14ac:dyDescent="0.2">
      <c r="B1248"/>
      <c r="C1248"/>
      <c r="D1248"/>
    </row>
    <row r="1249" spans="2:4" x14ac:dyDescent="0.2">
      <c r="B1249"/>
      <c r="C1249"/>
      <c r="D1249"/>
    </row>
    <row r="1250" spans="2:4" x14ac:dyDescent="0.2">
      <c r="B1250"/>
      <c r="C1250"/>
      <c r="D1250"/>
    </row>
    <row r="1251" spans="2:4" x14ac:dyDescent="0.2">
      <c r="B1251"/>
      <c r="C1251"/>
      <c r="D1251"/>
    </row>
    <row r="1252" spans="2:4" x14ac:dyDescent="0.2">
      <c r="B1252"/>
      <c r="C1252"/>
      <c r="D1252"/>
    </row>
    <row r="1253" spans="2:4" x14ac:dyDescent="0.2">
      <c r="B1253"/>
      <c r="C1253"/>
      <c r="D1253"/>
    </row>
    <row r="1254" spans="2:4" x14ac:dyDescent="0.2">
      <c r="B1254"/>
      <c r="C1254"/>
      <c r="D1254"/>
    </row>
    <row r="1255" spans="2:4" x14ac:dyDescent="0.2">
      <c r="B1255"/>
      <c r="C1255"/>
      <c r="D1255"/>
    </row>
    <row r="1256" spans="2:4" x14ac:dyDescent="0.2">
      <c r="B1256"/>
      <c r="C1256"/>
      <c r="D1256"/>
    </row>
    <row r="1257" spans="2:4" x14ac:dyDescent="0.2">
      <c r="B1257"/>
      <c r="C1257"/>
      <c r="D1257"/>
    </row>
    <row r="1258" spans="2:4" x14ac:dyDescent="0.2">
      <c r="B1258"/>
      <c r="C1258"/>
      <c r="D1258"/>
    </row>
    <row r="1259" spans="2:4" x14ac:dyDescent="0.2">
      <c r="B1259"/>
      <c r="C1259"/>
      <c r="D1259"/>
    </row>
    <row r="1260" spans="2:4" x14ac:dyDescent="0.2">
      <c r="B1260"/>
      <c r="C1260"/>
      <c r="D1260"/>
    </row>
    <row r="1261" spans="2:4" x14ac:dyDescent="0.2">
      <c r="B1261"/>
      <c r="C1261"/>
      <c r="D1261"/>
    </row>
    <row r="1262" spans="2:4" x14ac:dyDescent="0.2">
      <c r="B1262"/>
      <c r="C1262"/>
      <c r="D1262"/>
    </row>
    <row r="1263" spans="2:4" x14ac:dyDescent="0.2">
      <c r="B1263"/>
      <c r="C1263"/>
      <c r="D1263"/>
    </row>
    <row r="1264" spans="2:4" x14ac:dyDescent="0.2">
      <c r="B1264"/>
      <c r="C1264"/>
      <c r="D1264"/>
    </row>
    <row r="1265" spans="2:4" x14ac:dyDescent="0.2">
      <c r="B1265"/>
      <c r="C1265"/>
      <c r="D1265"/>
    </row>
    <row r="1266" spans="2:4" x14ac:dyDescent="0.2">
      <c r="B1266"/>
      <c r="C1266"/>
      <c r="D1266"/>
    </row>
    <row r="1267" spans="2:4" x14ac:dyDescent="0.2">
      <c r="B1267"/>
      <c r="C1267"/>
      <c r="D1267"/>
    </row>
    <row r="1268" spans="2:4" x14ac:dyDescent="0.2">
      <c r="B1268"/>
      <c r="C1268"/>
      <c r="D1268"/>
    </row>
    <row r="1269" spans="2:4" x14ac:dyDescent="0.2">
      <c r="B1269"/>
      <c r="C1269"/>
      <c r="D1269"/>
    </row>
    <row r="1270" spans="2:4" x14ac:dyDescent="0.2">
      <c r="B1270"/>
      <c r="C1270"/>
      <c r="D1270"/>
    </row>
    <row r="1271" spans="2:4" x14ac:dyDescent="0.2">
      <c r="B1271"/>
      <c r="C1271"/>
      <c r="D1271"/>
    </row>
    <row r="1272" spans="2:4" x14ac:dyDescent="0.2">
      <c r="B1272"/>
      <c r="C1272"/>
      <c r="D1272"/>
    </row>
    <row r="1273" spans="2:4" x14ac:dyDescent="0.2">
      <c r="B1273"/>
      <c r="C1273"/>
      <c r="D1273"/>
    </row>
    <row r="1274" spans="2:4" x14ac:dyDescent="0.2">
      <c r="B1274"/>
      <c r="C1274"/>
      <c r="D1274"/>
    </row>
    <row r="1275" spans="2:4" x14ac:dyDescent="0.2">
      <c r="B1275"/>
      <c r="C1275"/>
      <c r="D1275"/>
    </row>
    <row r="1276" spans="2:4" x14ac:dyDescent="0.2">
      <c r="B1276"/>
      <c r="C1276"/>
      <c r="D1276"/>
    </row>
    <row r="1277" spans="2:4" x14ac:dyDescent="0.2">
      <c r="B1277"/>
      <c r="C1277"/>
      <c r="D1277"/>
    </row>
    <row r="1278" spans="2:4" x14ac:dyDescent="0.2">
      <c r="B1278"/>
      <c r="C1278"/>
      <c r="D1278"/>
    </row>
    <row r="1279" spans="2:4" x14ac:dyDescent="0.2">
      <c r="B1279"/>
      <c r="C1279"/>
      <c r="D1279"/>
    </row>
    <row r="1280" spans="2:4" x14ac:dyDescent="0.2">
      <c r="B1280"/>
      <c r="C1280"/>
      <c r="D1280"/>
    </row>
    <row r="1281" spans="2:4" x14ac:dyDescent="0.2">
      <c r="B1281"/>
      <c r="C1281"/>
      <c r="D1281"/>
    </row>
    <row r="1282" spans="2:4" x14ac:dyDescent="0.2">
      <c r="B1282"/>
      <c r="C1282"/>
      <c r="D1282"/>
    </row>
    <row r="1283" spans="2:4" x14ac:dyDescent="0.2">
      <c r="B1283"/>
      <c r="C1283"/>
      <c r="D1283"/>
    </row>
    <row r="1284" spans="2:4" x14ac:dyDescent="0.2">
      <c r="B1284"/>
      <c r="C1284"/>
      <c r="D1284"/>
    </row>
    <row r="1285" spans="2:4" x14ac:dyDescent="0.2">
      <c r="B1285"/>
      <c r="C1285"/>
      <c r="D1285"/>
    </row>
    <row r="1286" spans="2:4" x14ac:dyDescent="0.2">
      <c r="B1286"/>
      <c r="C1286"/>
      <c r="D1286"/>
    </row>
    <row r="1287" spans="2:4" x14ac:dyDescent="0.2">
      <c r="B1287"/>
      <c r="C1287"/>
      <c r="D1287"/>
    </row>
    <row r="1288" spans="2:4" x14ac:dyDescent="0.2">
      <c r="B1288"/>
      <c r="C1288"/>
      <c r="D1288"/>
    </row>
    <row r="1289" spans="2:4" x14ac:dyDescent="0.2">
      <c r="B1289"/>
      <c r="C1289"/>
      <c r="D1289"/>
    </row>
    <row r="1290" spans="2:4" x14ac:dyDescent="0.2">
      <c r="B1290"/>
      <c r="C1290"/>
      <c r="D1290"/>
    </row>
    <row r="1291" spans="2:4" x14ac:dyDescent="0.2">
      <c r="B1291"/>
      <c r="C1291"/>
      <c r="D1291"/>
    </row>
    <row r="1292" spans="2:4" x14ac:dyDescent="0.2">
      <c r="B1292"/>
      <c r="C1292"/>
      <c r="D1292"/>
    </row>
    <row r="1293" spans="2:4" x14ac:dyDescent="0.2">
      <c r="B1293"/>
      <c r="C1293"/>
      <c r="D1293"/>
    </row>
    <row r="1294" spans="2:4" x14ac:dyDescent="0.2">
      <c r="B1294"/>
      <c r="C1294"/>
      <c r="D1294"/>
    </row>
    <row r="1295" spans="2:4" x14ac:dyDescent="0.2">
      <c r="B1295"/>
      <c r="C1295"/>
      <c r="D1295"/>
    </row>
    <row r="1296" spans="2:4" x14ac:dyDescent="0.2">
      <c r="B1296"/>
      <c r="C1296"/>
      <c r="D1296"/>
    </row>
    <row r="1297" spans="2:4" x14ac:dyDescent="0.2">
      <c r="B1297"/>
      <c r="C1297"/>
      <c r="D1297"/>
    </row>
    <row r="1298" spans="2:4" x14ac:dyDescent="0.2">
      <c r="B1298"/>
      <c r="C1298"/>
      <c r="D1298"/>
    </row>
    <row r="1299" spans="2:4" x14ac:dyDescent="0.2">
      <c r="B1299"/>
      <c r="C1299"/>
      <c r="D1299"/>
    </row>
    <row r="1300" spans="2:4" x14ac:dyDescent="0.2">
      <c r="B1300"/>
      <c r="C1300"/>
      <c r="D1300"/>
    </row>
    <row r="1301" spans="2:4" x14ac:dyDescent="0.2">
      <c r="B1301"/>
      <c r="C1301"/>
      <c r="D1301"/>
    </row>
    <row r="1302" spans="2:4" x14ac:dyDescent="0.2">
      <c r="B1302"/>
      <c r="C1302"/>
      <c r="D1302"/>
    </row>
    <row r="1303" spans="2:4" x14ac:dyDescent="0.2">
      <c r="B1303"/>
      <c r="C1303"/>
      <c r="D1303"/>
    </row>
    <row r="1304" spans="2:4" x14ac:dyDescent="0.2">
      <c r="B1304"/>
      <c r="C1304"/>
      <c r="D1304"/>
    </row>
    <row r="1305" spans="2:4" x14ac:dyDescent="0.2">
      <c r="B1305"/>
      <c r="C1305"/>
      <c r="D1305"/>
    </row>
    <row r="1306" spans="2:4" x14ac:dyDescent="0.2">
      <c r="B1306"/>
      <c r="C1306"/>
      <c r="D1306"/>
    </row>
    <row r="1307" spans="2:4" x14ac:dyDescent="0.2">
      <c r="B1307"/>
      <c r="C1307"/>
      <c r="D1307"/>
    </row>
    <row r="1308" spans="2:4" x14ac:dyDescent="0.2">
      <c r="B1308"/>
      <c r="C1308"/>
      <c r="D1308"/>
    </row>
    <row r="1309" spans="2:4" x14ac:dyDescent="0.2">
      <c r="B1309"/>
      <c r="C1309"/>
      <c r="D1309"/>
    </row>
    <row r="1310" spans="2:4" x14ac:dyDescent="0.2">
      <c r="B1310"/>
      <c r="C1310"/>
      <c r="D1310"/>
    </row>
    <row r="1311" spans="2:4" x14ac:dyDescent="0.2">
      <c r="B1311"/>
      <c r="C1311"/>
      <c r="D1311"/>
    </row>
    <row r="1312" spans="2:4" x14ac:dyDescent="0.2">
      <c r="B1312"/>
      <c r="C1312"/>
      <c r="D1312"/>
    </row>
    <row r="1313" spans="2:4" x14ac:dyDescent="0.2">
      <c r="B1313"/>
      <c r="C1313"/>
      <c r="D1313"/>
    </row>
    <row r="1314" spans="2:4" x14ac:dyDescent="0.2">
      <c r="B1314"/>
      <c r="C1314"/>
      <c r="D1314"/>
    </row>
    <row r="1315" spans="2:4" x14ac:dyDescent="0.2">
      <c r="B1315"/>
      <c r="C1315"/>
      <c r="D1315"/>
    </row>
    <row r="1316" spans="2:4" x14ac:dyDescent="0.2">
      <c r="B1316"/>
      <c r="C1316"/>
      <c r="D1316"/>
    </row>
    <row r="1317" spans="2:4" x14ac:dyDescent="0.2">
      <c r="B1317"/>
      <c r="C1317"/>
      <c r="D1317"/>
    </row>
    <row r="1318" spans="2:4" x14ac:dyDescent="0.2">
      <c r="B1318"/>
      <c r="C1318"/>
      <c r="D1318"/>
    </row>
    <row r="1319" spans="2:4" x14ac:dyDescent="0.2">
      <c r="B1319"/>
      <c r="C1319"/>
      <c r="D1319"/>
    </row>
    <row r="1320" spans="2:4" x14ac:dyDescent="0.2">
      <c r="B1320"/>
      <c r="C1320"/>
      <c r="D1320"/>
    </row>
    <row r="1321" spans="2:4" x14ac:dyDescent="0.2">
      <c r="B1321"/>
      <c r="C1321"/>
      <c r="D1321"/>
    </row>
    <row r="1322" spans="2:4" x14ac:dyDescent="0.2">
      <c r="B1322"/>
      <c r="C1322"/>
      <c r="D1322"/>
    </row>
    <row r="1323" spans="2:4" x14ac:dyDescent="0.2">
      <c r="B1323"/>
      <c r="C1323"/>
      <c r="D1323"/>
    </row>
    <row r="1324" spans="2:4" x14ac:dyDescent="0.2">
      <c r="B1324"/>
      <c r="C1324"/>
      <c r="D1324"/>
    </row>
    <row r="1325" spans="2:4" x14ac:dyDescent="0.2">
      <c r="B1325"/>
      <c r="C1325"/>
      <c r="D1325"/>
    </row>
    <row r="1326" spans="2:4" x14ac:dyDescent="0.2">
      <c r="B1326"/>
      <c r="C1326"/>
      <c r="D1326"/>
    </row>
    <row r="1327" spans="2:4" x14ac:dyDescent="0.2">
      <c r="B1327"/>
      <c r="C1327"/>
      <c r="D1327"/>
    </row>
    <row r="1328" spans="2:4" x14ac:dyDescent="0.2">
      <c r="B1328"/>
      <c r="C1328"/>
      <c r="D1328"/>
    </row>
    <row r="1329" spans="2:4" x14ac:dyDescent="0.2">
      <c r="B1329"/>
      <c r="C1329"/>
      <c r="D1329"/>
    </row>
    <row r="1330" spans="2:4" x14ac:dyDescent="0.2">
      <c r="B1330"/>
      <c r="C1330"/>
      <c r="D1330"/>
    </row>
    <row r="1331" spans="2:4" x14ac:dyDescent="0.2">
      <c r="B1331"/>
      <c r="C1331"/>
      <c r="D1331"/>
    </row>
    <row r="1332" spans="2:4" x14ac:dyDescent="0.2">
      <c r="B1332"/>
      <c r="C1332"/>
      <c r="D1332"/>
    </row>
    <row r="1333" spans="2:4" x14ac:dyDescent="0.2">
      <c r="B1333"/>
      <c r="C1333"/>
      <c r="D1333"/>
    </row>
    <row r="1334" spans="2:4" x14ac:dyDescent="0.2">
      <c r="B1334"/>
      <c r="C1334"/>
      <c r="D1334"/>
    </row>
    <row r="1335" spans="2:4" x14ac:dyDescent="0.2">
      <c r="B1335"/>
      <c r="C1335"/>
      <c r="D1335"/>
    </row>
    <row r="1336" spans="2:4" x14ac:dyDescent="0.2">
      <c r="B1336"/>
      <c r="C1336"/>
      <c r="D1336"/>
    </row>
    <row r="1337" spans="2:4" x14ac:dyDescent="0.2">
      <c r="B1337"/>
      <c r="C1337"/>
      <c r="D1337"/>
    </row>
    <row r="1338" spans="2:4" x14ac:dyDescent="0.2">
      <c r="B1338"/>
      <c r="C1338"/>
      <c r="D1338"/>
    </row>
    <row r="1339" spans="2:4" x14ac:dyDescent="0.2">
      <c r="B1339"/>
      <c r="C1339"/>
      <c r="D1339"/>
    </row>
    <row r="1340" spans="2:4" x14ac:dyDescent="0.2">
      <c r="B1340"/>
      <c r="C1340"/>
      <c r="D1340"/>
    </row>
    <row r="1341" spans="2:4" x14ac:dyDescent="0.2">
      <c r="B1341"/>
      <c r="C1341"/>
      <c r="D1341"/>
    </row>
    <row r="1342" spans="2:4" x14ac:dyDescent="0.2">
      <c r="B1342"/>
      <c r="C1342"/>
      <c r="D1342"/>
    </row>
    <row r="1343" spans="2:4" x14ac:dyDescent="0.2">
      <c r="B1343"/>
      <c r="C1343"/>
      <c r="D1343"/>
    </row>
    <row r="1344" spans="2:4" x14ac:dyDescent="0.2">
      <c r="B1344"/>
      <c r="C1344"/>
      <c r="D1344"/>
    </row>
    <row r="1345" spans="2:4" x14ac:dyDescent="0.2">
      <c r="B1345"/>
      <c r="C1345"/>
      <c r="D1345"/>
    </row>
    <row r="1346" spans="2:4" x14ac:dyDescent="0.2">
      <c r="B1346"/>
      <c r="C1346"/>
      <c r="D1346"/>
    </row>
    <row r="1347" spans="2:4" x14ac:dyDescent="0.2">
      <c r="B1347"/>
      <c r="C1347"/>
      <c r="D1347"/>
    </row>
    <row r="1348" spans="2:4" x14ac:dyDescent="0.2">
      <c r="B1348"/>
      <c r="C1348"/>
      <c r="D1348"/>
    </row>
    <row r="1349" spans="2:4" x14ac:dyDescent="0.2">
      <c r="B1349"/>
      <c r="C1349"/>
      <c r="D1349"/>
    </row>
    <row r="1350" spans="2:4" x14ac:dyDescent="0.2">
      <c r="B1350"/>
      <c r="C1350"/>
      <c r="D1350"/>
    </row>
    <row r="1351" spans="2:4" x14ac:dyDescent="0.2">
      <c r="B1351"/>
      <c r="C1351"/>
      <c r="D1351"/>
    </row>
    <row r="1352" spans="2:4" x14ac:dyDescent="0.2">
      <c r="B1352"/>
      <c r="C1352"/>
      <c r="D1352"/>
    </row>
    <row r="1353" spans="2:4" x14ac:dyDescent="0.2">
      <c r="B1353"/>
      <c r="C1353"/>
      <c r="D1353"/>
    </row>
    <row r="1354" spans="2:4" x14ac:dyDescent="0.2">
      <c r="B1354"/>
      <c r="C1354"/>
      <c r="D1354"/>
    </row>
    <row r="1355" spans="2:4" x14ac:dyDescent="0.2">
      <c r="B1355"/>
      <c r="C1355"/>
      <c r="D1355"/>
    </row>
    <row r="1356" spans="2:4" x14ac:dyDescent="0.2">
      <c r="B1356"/>
      <c r="C1356"/>
      <c r="D1356"/>
    </row>
    <row r="1357" spans="2:4" x14ac:dyDescent="0.2">
      <c r="B1357"/>
      <c r="C1357"/>
      <c r="D1357"/>
    </row>
    <row r="1358" spans="2:4" x14ac:dyDescent="0.2">
      <c r="B1358"/>
      <c r="C1358"/>
      <c r="D1358"/>
    </row>
    <row r="1359" spans="2:4" x14ac:dyDescent="0.2">
      <c r="B1359"/>
      <c r="C1359"/>
      <c r="D1359"/>
    </row>
    <row r="1360" spans="2:4" x14ac:dyDescent="0.2">
      <c r="B1360"/>
      <c r="C1360"/>
      <c r="D1360"/>
    </row>
    <row r="1361" spans="2:4" x14ac:dyDescent="0.2">
      <c r="B1361"/>
      <c r="C1361"/>
      <c r="D1361"/>
    </row>
    <row r="1362" spans="2:4" x14ac:dyDescent="0.2">
      <c r="B1362"/>
      <c r="C1362"/>
      <c r="D1362"/>
    </row>
    <row r="1363" spans="2:4" x14ac:dyDescent="0.2">
      <c r="B1363"/>
      <c r="C1363"/>
      <c r="D1363"/>
    </row>
    <row r="1364" spans="2:4" x14ac:dyDescent="0.2">
      <c r="B1364"/>
      <c r="C1364"/>
      <c r="D1364"/>
    </row>
    <row r="1365" spans="2:4" x14ac:dyDescent="0.2">
      <c r="B1365"/>
      <c r="C1365"/>
      <c r="D1365"/>
    </row>
    <row r="1366" spans="2:4" x14ac:dyDescent="0.2">
      <c r="B1366"/>
      <c r="C1366"/>
      <c r="D1366"/>
    </row>
    <row r="1367" spans="2:4" x14ac:dyDescent="0.2">
      <c r="B1367"/>
      <c r="C1367"/>
      <c r="D1367"/>
    </row>
    <row r="1368" spans="2:4" x14ac:dyDescent="0.2">
      <c r="B1368"/>
      <c r="C1368"/>
      <c r="D1368"/>
    </row>
    <row r="1369" spans="2:4" x14ac:dyDescent="0.2">
      <c r="B1369"/>
      <c r="C1369"/>
      <c r="D1369"/>
    </row>
    <row r="1370" spans="2:4" x14ac:dyDescent="0.2">
      <c r="B1370"/>
      <c r="C1370"/>
      <c r="D1370"/>
    </row>
    <row r="1371" spans="2:4" x14ac:dyDescent="0.2">
      <c r="B1371"/>
      <c r="C1371"/>
      <c r="D1371"/>
    </row>
    <row r="1372" spans="2:4" x14ac:dyDescent="0.2">
      <c r="B1372"/>
      <c r="C1372"/>
      <c r="D1372"/>
    </row>
    <row r="1373" spans="2:4" x14ac:dyDescent="0.2">
      <c r="B1373"/>
      <c r="C1373"/>
      <c r="D1373"/>
    </row>
    <row r="1374" spans="2:4" x14ac:dyDescent="0.2">
      <c r="B1374"/>
      <c r="C1374"/>
      <c r="D1374"/>
    </row>
    <row r="1375" spans="2:4" x14ac:dyDescent="0.2">
      <c r="B1375"/>
      <c r="C1375"/>
      <c r="D1375"/>
    </row>
    <row r="1376" spans="2:4" x14ac:dyDescent="0.2">
      <c r="B1376"/>
      <c r="C1376"/>
      <c r="D1376"/>
    </row>
    <row r="1377" spans="2:4" x14ac:dyDescent="0.2">
      <c r="B1377"/>
      <c r="C1377"/>
      <c r="D1377"/>
    </row>
    <row r="1378" spans="2:4" x14ac:dyDescent="0.2">
      <c r="B1378"/>
      <c r="C1378"/>
      <c r="D1378"/>
    </row>
    <row r="1379" spans="2:4" x14ac:dyDescent="0.2">
      <c r="B1379"/>
      <c r="C1379"/>
      <c r="D1379"/>
    </row>
    <row r="1380" spans="2:4" x14ac:dyDescent="0.2">
      <c r="B1380"/>
      <c r="C1380"/>
      <c r="D1380"/>
    </row>
    <row r="1381" spans="2:4" x14ac:dyDescent="0.2">
      <c r="B1381"/>
      <c r="C1381"/>
      <c r="D1381"/>
    </row>
    <row r="1382" spans="2:4" x14ac:dyDescent="0.2">
      <c r="B1382"/>
      <c r="C1382"/>
      <c r="D1382"/>
    </row>
    <row r="1383" spans="2:4" x14ac:dyDescent="0.2">
      <c r="B1383"/>
      <c r="C1383"/>
      <c r="D1383"/>
    </row>
    <row r="1384" spans="2:4" x14ac:dyDescent="0.2">
      <c r="B1384"/>
      <c r="C1384"/>
      <c r="D1384"/>
    </row>
    <row r="1385" spans="2:4" x14ac:dyDescent="0.2">
      <c r="B1385"/>
      <c r="C1385"/>
      <c r="D1385"/>
    </row>
    <row r="1386" spans="2:4" x14ac:dyDescent="0.2">
      <c r="B1386"/>
      <c r="C1386"/>
      <c r="D1386"/>
    </row>
    <row r="1387" spans="2:4" x14ac:dyDescent="0.2">
      <c r="B1387"/>
      <c r="C1387"/>
      <c r="D1387"/>
    </row>
    <row r="1388" spans="2:4" x14ac:dyDescent="0.2">
      <c r="B1388"/>
      <c r="C1388"/>
      <c r="D1388"/>
    </row>
    <row r="1389" spans="2:4" x14ac:dyDescent="0.2">
      <c r="B1389"/>
      <c r="C1389"/>
      <c r="D1389"/>
    </row>
    <row r="1390" spans="2:4" x14ac:dyDescent="0.2">
      <c r="B1390"/>
      <c r="C1390"/>
      <c r="D1390"/>
    </row>
    <row r="1391" spans="2:4" x14ac:dyDescent="0.2">
      <c r="B1391"/>
      <c r="C1391"/>
      <c r="D1391"/>
    </row>
    <row r="1392" spans="2:4" x14ac:dyDescent="0.2">
      <c r="B1392"/>
      <c r="C1392"/>
      <c r="D1392"/>
    </row>
    <row r="1393" spans="2:4" x14ac:dyDescent="0.2">
      <c r="B1393"/>
      <c r="C1393"/>
      <c r="D1393"/>
    </row>
    <row r="1394" spans="2:4" x14ac:dyDescent="0.2">
      <c r="B1394"/>
      <c r="C1394"/>
      <c r="D1394"/>
    </row>
    <row r="1395" spans="2:4" x14ac:dyDescent="0.2">
      <c r="B1395"/>
      <c r="C1395"/>
      <c r="D1395"/>
    </row>
    <row r="1396" spans="2:4" x14ac:dyDescent="0.2">
      <c r="B1396"/>
      <c r="C1396"/>
      <c r="D1396"/>
    </row>
    <row r="1397" spans="2:4" x14ac:dyDescent="0.2">
      <c r="B1397"/>
      <c r="C1397"/>
      <c r="D1397"/>
    </row>
    <row r="1398" spans="2:4" x14ac:dyDescent="0.2">
      <c r="B1398"/>
      <c r="C1398"/>
      <c r="D1398"/>
    </row>
    <row r="1399" spans="2:4" x14ac:dyDescent="0.2">
      <c r="B1399"/>
      <c r="C1399"/>
      <c r="D1399"/>
    </row>
    <row r="1400" spans="2:4" x14ac:dyDescent="0.2">
      <c r="B1400"/>
      <c r="C1400"/>
      <c r="D1400"/>
    </row>
    <row r="1401" spans="2:4" x14ac:dyDescent="0.2">
      <c r="B1401"/>
      <c r="C1401"/>
      <c r="D1401"/>
    </row>
    <row r="1402" spans="2:4" x14ac:dyDescent="0.2">
      <c r="B1402"/>
      <c r="C1402"/>
      <c r="D1402"/>
    </row>
    <row r="1403" spans="2:4" x14ac:dyDescent="0.2">
      <c r="B1403"/>
      <c r="C1403"/>
      <c r="D1403"/>
    </row>
    <row r="1404" spans="2:4" x14ac:dyDescent="0.2">
      <c r="B1404"/>
      <c r="C1404"/>
      <c r="D1404"/>
    </row>
    <row r="1405" spans="2:4" x14ac:dyDescent="0.2">
      <c r="B1405"/>
      <c r="C1405"/>
      <c r="D1405"/>
    </row>
    <row r="1406" spans="2:4" x14ac:dyDescent="0.2">
      <c r="B1406"/>
      <c r="C1406"/>
      <c r="D1406"/>
    </row>
    <row r="1407" spans="2:4" x14ac:dyDescent="0.2">
      <c r="B1407"/>
      <c r="C1407"/>
      <c r="D1407"/>
    </row>
    <row r="1408" spans="2:4" x14ac:dyDescent="0.2">
      <c r="B1408"/>
      <c r="C1408"/>
      <c r="D1408"/>
    </row>
    <row r="1409" spans="2:4" x14ac:dyDescent="0.2">
      <c r="B1409"/>
      <c r="C1409"/>
      <c r="D1409"/>
    </row>
    <row r="1410" spans="2:4" x14ac:dyDescent="0.2">
      <c r="B1410"/>
      <c r="C1410"/>
      <c r="D1410"/>
    </row>
    <row r="1411" spans="2:4" x14ac:dyDescent="0.2">
      <c r="B1411"/>
      <c r="C1411"/>
      <c r="D1411"/>
    </row>
    <row r="1412" spans="2:4" x14ac:dyDescent="0.2">
      <c r="B1412"/>
      <c r="C1412"/>
      <c r="D1412"/>
    </row>
    <row r="1413" spans="2:4" x14ac:dyDescent="0.2">
      <c r="B1413"/>
      <c r="C1413"/>
      <c r="D1413"/>
    </row>
    <row r="1414" spans="2:4" x14ac:dyDescent="0.2">
      <c r="B1414"/>
      <c r="C1414"/>
      <c r="D1414"/>
    </row>
    <row r="1415" spans="2:4" x14ac:dyDescent="0.2">
      <c r="B1415"/>
      <c r="C1415"/>
      <c r="D1415"/>
    </row>
    <row r="1416" spans="2:4" x14ac:dyDescent="0.2">
      <c r="B1416"/>
      <c r="C1416"/>
      <c r="D1416"/>
    </row>
    <row r="1417" spans="2:4" x14ac:dyDescent="0.2">
      <c r="B1417"/>
      <c r="C1417"/>
      <c r="D1417"/>
    </row>
    <row r="1418" spans="2:4" x14ac:dyDescent="0.2">
      <c r="B1418"/>
      <c r="C1418"/>
      <c r="D1418"/>
    </row>
    <row r="1419" spans="2:4" x14ac:dyDescent="0.2">
      <c r="B1419"/>
      <c r="C1419"/>
      <c r="D1419"/>
    </row>
    <row r="1420" spans="2:4" x14ac:dyDescent="0.2">
      <c r="B1420"/>
      <c r="C1420"/>
      <c r="D1420"/>
    </row>
    <row r="1421" spans="2:4" x14ac:dyDescent="0.2">
      <c r="B1421"/>
      <c r="C1421"/>
      <c r="D1421"/>
    </row>
    <row r="1422" spans="2:4" x14ac:dyDescent="0.2">
      <c r="B1422"/>
      <c r="C1422"/>
      <c r="D1422"/>
    </row>
    <row r="1423" spans="2:4" x14ac:dyDescent="0.2">
      <c r="B1423"/>
      <c r="C1423"/>
      <c r="D1423"/>
    </row>
    <row r="1424" spans="2:4" x14ac:dyDescent="0.2">
      <c r="B1424"/>
      <c r="C1424"/>
      <c r="D1424"/>
    </row>
    <row r="1425" spans="2:4" x14ac:dyDescent="0.2">
      <c r="B1425"/>
      <c r="C1425"/>
      <c r="D1425"/>
    </row>
    <row r="1426" spans="2:4" x14ac:dyDescent="0.2">
      <c r="B1426"/>
      <c r="C1426"/>
      <c r="D1426"/>
    </row>
    <row r="1427" spans="2:4" x14ac:dyDescent="0.2">
      <c r="B1427"/>
      <c r="C1427"/>
      <c r="D1427"/>
    </row>
    <row r="1428" spans="2:4" x14ac:dyDescent="0.2">
      <c r="B1428"/>
      <c r="C1428"/>
      <c r="D1428"/>
    </row>
    <row r="1429" spans="2:4" x14ac:dyDescent="0.2">
      <c r="B1429"/>
      <c r="C1429"/>
      <c r="D1429"/>
    </row>
    <row r="1430" spans="2:4" x14ac:dyDescent="0.2">
      <c r="B1430"/>
      <c r="C1430"/>
      <c r="D1430"/>
    </row>
    <row r="1431" spans="2:4" x14ac:dyDescent="0.2">
      <c r="B1431"/>
      <c r="C1431"/>
      <c r="D1431"/>
    </row>
    <row r="1432" spans="2:4" x14ac:dyDescent="0.2">
      <c r="B1432"/>
      <c r="C1432"/>
      <c r="D1432"/>
    </row>
    <row r="1433" spans="2:4" x14ac:dyDescent="0.2">
      <c r="B1433"/>
      <c r="C1433"/>
      <c r="D1433"/>
    </row>
    <row r="1434" spans="2:4" x14ac:dyDescent="0.2">
      <c r="B1434"/>
      <c r="C1434"/>
      <c r="D1434"/>
    </row>
    <row r="1435" spans="2:4" x14ac:dyDescent="0.2">
      <c r="B1435"/>
      <c r="C1435"/>
      <c r="D1435"/>
    </row>
    <row r="1436" spans="2:4" x14ac:dyDescent="0.2">
      <c r="B1436"/>
      <c r="C1436"/>
      <c r="D1436"/>
    </row>
    <row r="1437" spans="2:4" x14ac:dyDescent="0.2">
      <c r="B1437"/>
      <c r="C1437"/>
      <c r="D1437"/>
    </row>
    <row r="1438" spans="2:4" x14ac:dyDescent="0.2">
      <c r="B1438"/>
      <c r="C1438"/>
      <c r="D1438"/>
    </row>
    <row r="1439" spans="2:4" x14ac:dyDescent="0.2">
      <c r="B1439"/>
      <c r="C1439"/>
      <c r="D1439"/>
    </row>
    <row r="1440" spans="2:4" x14ac:dyDescent="0.2">
      <c r="B1440"/>
      <c r="C1440"/>
      <c r="D1440"/>
    </row>
    <row r="1441" spans="2:4" x14ac:dyDescent="0.2">
      <c r="B1441"/>
      <c r="C1441"/>
      <c r="D1441"/>
    </row>
    <row r="1442" spans="2:4" x14ac:dyDescent="0.2">
      <c r="B1442"/>
      <c r="C1442"/>
      <c r="D1442"/>
    </row>
    <row r="1443" spans="2:4" x14ac:dyDescent="0.2">
      <c r="B1443"/>
      <c r="C1443"/>
      <c r="D1443"/>
    </row>
    <row r="1444" spans="2:4" x14ac:dyDescent="0.2">
      <c r="B1444"/>
      <c r="C1444"/>
      <c r="D1444"/>
    </row>
    <row r="1445" spans="2:4" x14ac:dyDescent="0.2">
      <c r="B1445"/>
      <c r="C1445"/>
      <c r="D1445"/>
    </row>
    <row r="1446" spans="2:4" x14ac:dyDescent="0.2">
      <c r="B1446"/>
      <c r="C1446"/>
      <c r="D1446"/>
    </row>
    <row r="1447" spans="2:4" x14ac:dyDescent="0.2">
      <c r="B1447"/>
      <c r="C1447"/>
      <c r="D1447"/>
    </row>
    <row r="1448" spans="2:4" x14ac:dyDescent="0.2">
      <c r="B1448"/>
      <c r="C1448"/>
      <c r="D1448"/>
    </row>
    <row r="1449" spans="2:4" x14ac:dyDescent="0.2">
      <c r="B1449"/>
      <c r="C1449"/>
      <c r="D1449"/>
    </row>
    <row r="1450" spans="2:4" x14ac:dyDescent="0.2">
      <c r="B1450"/>
      <c r="C1450"/>
      <c r="D1450"/>
    </row>
    <row r="1451" spans="2:4" x14ac:dyDescent="0.2">
      <c r="B1451"/>
      <c r="C1451"/>
      <c r="D1451"/>
    </row>
    <row r="1452" spans="2:4" x14ac:dyDescent="0.2">
      <c r="B1452"/>
      <c r="C1452"/>
      <c r="D1452"/>
    </row>
    <row r="1453" spans="2:4" x14ac:dyDescent="0.2">
      <c r="B1453"/>
      <c r="C1453"/>
      <c r="D1453"/>
    </row>
    <row r="1454" spans="2:4" x14ac:dyDescent="0.2">
      <c r="B1454"/>
      <c r="C1454"/>
      <c r="D1454"/>
    </row>
    <row r="1455" spans="2:4" x14ac:dyDescent="0.2">
      <c r="B1455"/>
      <c r="C1455"/>
      <c r="D1455"/>
    </row>
    <row r="1456" spans="2:4" x14ac:dyDescent="0.2">
      <c r="B1456"/>
      <c r="C1456"/>
      <c r="D1456"/>
    </row>
    <row r="1457" spans="2:4" x14ac:dyDescent="0.2">
      <c r="B1457"/>
      <c r="C1457"/>
      <c r="D1457"/>
    </row>
    <row r="1458" spans="2:4" x14ac:dyDescent="0.2">
      <c r="B1458"/>
      <c r="C1458"/>
      <c r="D1458"/>
    </row>
    <row r="1459" spans="2:4" x14ac:dyDescent="0.2">
      <c r="B1459"/>
      <c r="C1459"/>
      <c r="D1459"/>
    </row>
    <row r="1460" spans="2:4" x14ac:dyDescent="0.2">
      <c r="B1460"/>
      <c r="C1460"/>
      <c r="D1460"/>
    </row>
    <row r="1461" spans="2:4" x14ac:dyDescent="0.2">
      <c r="B1461"/>
      <c r="C1461"/>
      <c r="D1461"/>
    </row>
    <row r="1462" spans="2:4" x14ac:dyDescent="0.2">
      <c r="B1462"/>
      <c r="C1462"/>
      <c r="D1462"/>
    </row>
    <row r="1463" spans="2:4" x14ac:dyDescent="0.2">
      <c r="B1463"/>
      <c r="C1463"/>
      <c r="D1463"/>
    </row>
    <row r="1464" spans="2:4" x14ac:dyDescent="0.2">
      <c r="B1464"/>
      <c r="C1464"/>
      <c r="D1464"/>
    </row>
    <row r="1465" spans="2:4" x14ac:dyDescent="0.2">
      <c r="B1465"/>
      <c r="C1465"/>
      <c r="D1465"/>
    </row>
    <row r="1466" spans="2:4" x14ac:dyDescent="0.2">
      <c r="B1466"/>
      <c r="C1466"/>
      <c r="D1466"/>
    </row>
    <row r="1467" spans="2:4" x14ac:dyDescent="0.2">
      <c r="B1467"/>
      <c r="C1467"/>
      <c r="D1467"/>
    </row>
    <row r="1468" spans="2:4" x14ac:dyDescent="0.2">
      <c r="B1468"/>
      <c r="C1468"/>
      <c r="D1468"/>
    </row>
    <row r="1469" spans="2:4" x14ac:dyDescent="0.2">
      <c r="B1469"/>
      <c r="C1469"/>
      <c r="D1469"/>
    </row>
    <row r="1470" spans="2:4" x14ac:dyDescent="0.2">
      <c r="B1470"/>
      <c r="C1470"/>
      <c r="D1470"/>
    </row>
    <row r="1471" spans="2:4" x14ac:dyDescent="0.2">
      <c r="B1471"/>
      <c r="C1471"/>
      <c r="D1471"/>
    </row>
    <row r="1472" spans="2:4" x14ac:dyDescent="0.2">
      <c r="B1472"/>
      <c r="C1472"/>
      <c r="D1472"/>
    </row>
    <row r="1473" spans="2:4" x14ac:dyDescent="0.2">
      <c r="B1473"/>
      <c r="C1473"/>
      <c r="D1473"/>
    </row>
    <row r="1474" spans="2:4" x14ac:dyDescent="0.2">
      <c r="B1474"/>
      <c r="C1474"/>
      <c r="D1474"/>
    </row>
    <row r="1475" spans="2:4" x14ac:dyDescent="0.2">
      <c r="B1475"/>
      <c r="C1475"/>
      <c r="D1475"/>
    </row>
    <row r="1476" spans="2:4" x14ac:dyDescent="0.2">
      <c r="B1476"/>
      <c r="C1476"/>
      <c r="D1476"/>
    </row>
    <row r="1477" spans="2:4" x14ac:dyDescent="0.2">
      <c r="B1477"/>
      <c r="C1477"/>
      <c r="D1477"/>
    </row>
    <row r="1478" spans="2:4" x14ac:dyDescent="0.2">
      <c r="B1478"/>
      <c r="C1478"/>
      <c r="D1478"/>
    </row>
    <row r="1479" spans="2:4" x14ac:dyDescent="0.2">
      <c r="B1479"/>
      <c r="C1479"/>
      <c r="D1479"/>
    </row>
    <row r="1480" spans="2:4" x14ac:dyDescent="0.2">
      <c r="B1480"/>
      <c r="C1480"/>
      <c r="D1480"/>
    </row>
    <row r="1481" spans="2:4" x14ac:dyDescent="0.2">
      <c r="B1481"/>
      <c r="C1481"/>
      <c r="D1481"/>
    </row>
    <row r="1482" spans="2:4" x14ac:dyDescent="0.2">
      <c r="B1482"/>
      <c r="C1482"/>
      <c r="D1482"/>
    </row>
    <row r="1483" spans="2:4" x14ac:dyDescent="0.2">
      <c r="B1483"/>
      <c r="C1483"/>
      <c r="D1483"/>
    </row>
    <row r="1484" spans="2:4" x14ac:dyDescent="0.2">
      <c r="B1484"/>
      <c r="C1484"/>
      <c r="D1484"/>
    </row>
    <row r="1485" spans="2:4" x14ac:dyDescent="0.2">
      <c r="B1485"/>
      <c r="C1485"/>
      <c r="D1485"/>
    </row>
    <row r="1486" spans="2:4" x14ac:dyDescent="0.2">
      <c r="B1486"/>
      <c r="C1486"/>
      <c r="D1486"/>
    </row>
    <row r="1487" spans="2:4" x14ac:dyDescent="0.2">
      <c r="B1487"/>
      <c r="C1487"/>
      <c r="D1487"/>
    </row>
    <row r="1488" spans="2:4" x14ac:dyDescent="0.2">
      <c r="B1488"/>
      <c r="C1488"/>
      <c r="D1488"/>
    </row>
    <row r="1489" spans="2:4" x14ac:dyDescent="0.2">
      <c r="B1489"/>
      <c r="C1489"/>
      <c r="D1489"/>
    </row>
    <row r="1490" spans="2:4" x14ac:dyDescent="0.2">
      <c r="B1490"/>
      <c r="C1490"/>
      <c r="D1490"/>
    </row>
    <row r="1491" spans="2:4" x14ac:dyDescent="0.2">
      <c r="B1491"/>
      <c r="C1491"/>
      <c r="D1491"/>
    </row>
    <row r="1492" spans="2:4" x14ac:dyDescent="0.2">
      <c r="B1492"/>
      <c r="C1492"/>
      <c r="D1492"/>
    </row>
    <row r="1493" spans="2:4" x14ac:dyDescent="0.2">
      <c r="B1493"/>
      <c r="C1493"/>
      <c r="D1493"/>
    </row>
    <row r="1494" spans="2:4" x14ac:dyDescent="0.2">
      <c r="B1494"/>
      <c r="C1494"/>
      <c r="D1494"/>
    </row>
    <row r="1495" spans="2:4" x14ac:dyDescent="0.2">
      <c r="B1495"/>
      <c r="C1495"/>
      <c r="D1495"/>
    </row>
    <row r="1496" spans="2:4" x14ac:dyDescent="0.2">
      <c r="B1496"/>
      <c r="C1496"/>
      <c r="D1496"/>
    </row>
    <row r="1497" spans="2:4" x14ac:dyDescent="0.2">
      <c r="B1497"/>
      <c r="C1497"/>
      <c r="D1497"/>
    </row>
    <row r="1498" spans="2:4" x14ac:dyDescent="0.2">
      <c r="B1498"/>
      <c r="C1498"/>
      <c r="D1498"/>
    </row>
    <row r="1499" spans="2:4" x14ac:dyDescent="0.2">
      <c r="B1499"/>
      <c r="C1499"/>
      <c r="D1499"/>
    </row>
    <row r="1500" spans="2:4" x14ac:dyDescent="0.2">
      <c r="B1500"/>
      <c r="C1500"/>
      <c r="D1500"/>
    </row>
    <row r="1501" spans="2:4" x14ac:dyDescent="0.2">
      <c r="B1501"/>
      <c r="C1501"/>
      <c r="D1501"/>
    </row>
    <row r="1502" spans="2:4" x14ac:dyDescent="0.2">
      <c r="B1502"/>
      <c r="C1502"/>
      <c r="D1502"/>
    </row>
    <row r="1503" spans="2:4" x14ac:dyDescent="0.2">
      <c r="B1503"/>
      <c r="C1503"/>
      <c r="D1503"/>
    </row>
    <row r="1504" spans="2:4" x14ac:dyDescent="0.2">
      <c r="B1504"/>
      <c r="C1504"/>
      <c r="D1504"/>
    </row>
    <row r="1505" spans="2:4" x14ac:dyDescent="0.2">
      <c r="B1505"/>
      <c r="C1505"/>
      <c r="D1505"/>
    </row>
    <row r="1506" spans="2:4" x14ac:dyDescent="0.2">
      <c r="B1506"/>
      <c r="C1506"/>
      <c r="D1506"/>
    </row>
    <row r="1507" spans="2:4" x14ac:dyDescent="0.2">
      <c r="B1507"/>
      <c r="C1507"/>
      <c r="D1507"/>
    </row>
    <row r="1508" spans="2:4" x14ac:dyDescent="0.2">
      <c r="B1508"/>
      <c r="C1508"/>
      <c r="D1508"/>
    </row>
    <row r="1509" spans="2:4" x14ac:dyDescent="0.2">
      <c r="B1509"/>
      <c r="C1509"/>
      <c r="D1509"/>
    </row>
    <row r="1510" spans="2:4" x14ac:dyDescent="0.2">
      <c r="B1510"/>
      <c r="C1510"/>
      <c r="D1510"/>
    </row>
    <row r="1511" spans="2:4" x14ac:dyDescent="0.2">
      <c r="B1511"/>
      <c r="C1511"/>
      <c r="D1511"/>
    </row>
    <row r="1512" spans="2:4" x14ac:dyDescent="0.2">
      <c r="B1512"/>
      <c r="C1512"/>
      <c r="D1512"/>
    </row>
    <row r="1513" spans="2:4" x14ac:dyDescent="0.2">
      <c r="B1513"/>
      <c r="C1513"/>
      <c r="D1513"/>
    </row>
    <row r="1514" spans="2:4" x14ac:dyDescent="0.2">
      <c r="B1514"/>
      <c r="C1514"/>
      <c r="D1514"/>
    </row>
    <row r="1515" spans="2:4" x14ac:dyDescent="0.2">
      <c r="B1515"/>
      <c r="C1515"/>
      <c r="D1515"/>
    </row>
    <row r="1516" spans="2:4" x14ac:dyDescent="0.2">
      <c r="B1516"/>
      <c r="C1516"/>
      <c r="D1516"/>
    </row>
    <row r="1517" spans="2:4" x14ac:dyDescent="0.2">
      <c r="B1517"/>
      <c r="C1517"/>
      <c r="D1517"/>
    </row>
    <row r="1518" spans="2:4" x14ac:dyDescent="0.2">
      <c r="B1518"/>
      <c r="C1518"/>
      <c r="D1518"/>
    </row>
    <row r="1519" spans="2:4" x14ac:dyDescent="0.2">
      <c r="B1519"/>
      <c r="C1519"/>
      <c r="D1519"/>
    </row>
    <row r="1520" spans="2:4" x14ac:dyDescent="0.2">
      <c r="B1520"/>
      <c r="C1520"/>
      <c r="D1520"/>
    </row>
    <row r="1521" spans="2:4" x14ac:dyDescent="0.2">
      <c r="B1521"/>
      <c r="C1521"/>
      <c r="D1521"/>
    </row>
    <row r="1522" spans="2:4" x14ac:dyDescent="0.2">
      <c r="B1522"/>
      <c r="C1522"/>
      <c r="D1522"/>
    </row>
    <row r="1523" spans="2:4" x14ac:dyDescent="0.2">
      <c r="B1523"/>
      <c r="C1523"/>
      <c r="D1523"/>
    </row>
    <row r="1524" spans="2:4" x14ac:dyDescent="0.2">
      <c r="B1524"/>
      <c r="C1524"/>
      <c r="D1524"/>
    </row>
    <row r="1525" spans="2:4" x14ac:dyDescent="0.2">
      <c r="B1525"/>
      <c r="C1525"/>
      <c r="D1525"/>
    </row>
    <row r="1526" spans="2:4" x14ac:dyDescent="0.2">
      <c r="B1526"/>
      <c r="C1526"/>
      <c r="D1526"/>
    </row>
    <row r="1527" spans="2:4" x14ac:dyDescent="0.2">
      <c r="B1527"/>
      <c r="C1527"/>
      <c r="D1527"/>
    </row>
    <row r="1528" spans="2:4" x14ac:dyDescent="0.2">
      <c r="B1528"/>
      <c r="C1528"/>
      <c r="D1528"/>
    </row>
    <row r="1529" spans="2:4" x14ac:dyDescent="0.2">
      <c r="B1529"/>
      <c r="C1529"/>
      <c r="D1529"/>
    </row>
    <row r="1530" spans="2:4" x14ac:dyDescent="0.2">
      <c r="B1530"/>
      <c r="C1530"/>
      <c r="D1530"/>
    </row>
    <row r="1531" spans="2:4" x14ac:dyDescent="0.2">
      <c r="B1531"/>
      <c r="C1531"/>
      <c r="D1531"/>
    </row>
    <row r="1532" spans="2:4" x14ac:dyDescent="0.2">
      <c r="B1532"/>
      <c r="C1532"/>
      <c r="D1532"/>
    </row>
    <row r="1533" spans="2:4" x14ac:dyDescent="0.2">
      <c r="B1533"/>
      <c r="C1533"/>
      <c r="D1533"/>
    </row>
    <row r="1534" spans="2:4" x14ac:dyDescent="0.2">
      <c r="B1534"/>
      <c r="C1534"/>
      <c r="D1534"/>
    </row>
    <row r="1535" spans="2:4" x14ac:dyDescent="0.2">
      <c r="B1535"/>
      <c r="C1535"/>
      <c r="D1535"/>
    </row>
    <row r="1536" spans="2:4" x14ac:dyDescent="0.2">
      <c r="B1536"/>
      <c r="C1536"/>
      <c r="D1536"/>
    </row>
    <row r="1537" spans="2:4" x14ac:dyDescent="0.2">
      <c r="B1537"/>
      <c r="C1537"/>
      <c r="D1537"/>
    </row>
    <row r="1538" spans="2:4" x14ac:dyDescent="0.2">
      <c r="B1538"/>
      <c r="C1538"/>
      <c r="D1538"/>
    </row>
    <row r="1539" spans="2:4" x14ac:dyDescent="0.2">
      <c r="B1539"/>
      <c r="C1539"/>
      <c r="D1539"/>
    </row>
    <row r="1540" spans="2:4" x14ac:dyDescent="0.2">
      <c r="B1540"/>
      <c r="C1540"/>
      <c r="D1540"/>
    </row>
    <row r="1541" spans="2:4" x14ac:dyDescent="0.2">
      <c r="B1541"/>
      <c r="C1541"/>
      <c r="D1541"/>
    </row>
    <row r="1542" spans="2:4" x14ac:dyDescent="0.2">
      <c r="B1542"/>
      <c r="C1542"/>
      <c r="D1542"/>
    </row>
    <row r="1543" spans="2:4" x14ac:dyDescent="0.2">
      <c r="B1543"/>
      <c r="C1543"/>
      <c r="D1543"/>
    </row>
    <row r="1544" spans="2:4" x14ac:dyDescent="0.2">
      <c r="B1544"/>
      <c r="C1544"/>
      <c r="D1544"/>
    </row>
    <row r="1545" spans="2:4" x14ac:dyDescent="0.2">
      <c r="B1545"/>
      <c r="C1545"/>
      <c r="D1545"/>
    </row>
    <row r="1546" spans="2:4" x14ac:dyDescent="0.2">
      <c r="B1546"/>
      <c r="C1546"/>
      <c r="D1546"/>
    </row>
    <row r="1547" spans="2:4" x14ac:dyDescent="0.2">
      <c r="B1547"/>
      <c r="C1547"/>
      <c r="D1547"/>
    </row>
    <row r="1548" spans="2:4" x14ac:dyDescent="0.2">
      <c r="B1548"/>
      <c r="C1548"/>
      <c r="D1548"/>
    </row>
    <row r="1549" spans="2:4" x14ac:dyDescent="0.2">
      <c r="B1549"/>
      <c r="C1549"/>
      <c r="D1549"/>
    </row>
    <row r="1550" spans="2:4" x14ac:dyDescent="0.2">
      <c r="B1550"/>
      <c r="C1550"/>
      <c r="D1550"/>
    </row>
    <row r="1551" spans="2:4" x14ac:dyDescent="0.2">
      <c r="B1551"/>
      <c r="C1551"/>
      <c r="D1551"/>
    </row>
    <row r="1552" spans="2:4" x14ac:dyDescent="0.2">
      <c r="B1552"/>
      <c r="C1552"/>
      <c r="D1552"/>
    </row>
    <row r="1553" spans="2:4" x14ac:dyDescent="0.2">
      <c r="B1553"/>
      <c r="C1553"/>
      <c r="D1553"/>
    </row>
    <row r="1554" spans="2:4" x14ac:dyDescent="0.2">
      <c r="B1554"/>
      <c r="C1554"/>
      <c r="D1554"/>
    </row>
    <row r="1555" spans="2:4" x14ac:dyDescent="0.2">
      <c r="B1555"/>
      <c r="C1555"/>
      <c r="D1555"/>
    </row>
    <row r="1556" spans="2:4" x14ac:dyDescent="0.2">
      <c r="B1556"/>
      <c r="C1556"/>
      <c r="D1556"/>
    </row>
    <row r="1557" spans="2:4" x14ac:dyDescent="0.2">
      <c r="B1557"/>
      <c r="C1557"/>
      <c r="D1557"/>
    </row>
    <row r="1558" spans="2:4" x14ac:dyDescent="0.2">
      <c r="B1558"/>
      <c r="C1558"/>
      <c r="D1558"/>
    </row>
    <row r="1559" spans="2:4" x14ac:dyDescent="0.2">
      <c r="B1559"/>
      <c r="C1559"/>
      <c r="D1559"/>
    </row>
    <row r="1560" spans="2:4" x14ac:dyDescent="0.2">
      <c r="B1560"/>
      <c r="C1560"/>
      <c r="D1560"/>
    </row>
    <row r="1561" spans="2:4" x14ac:dyDescent="0.2">
      <c r="B1561"/>
      <c r="C1561"/>
      <c r="D1561"/>
    </row>
    <row r="1562" spans="2:4" x14ac:dyDescent="0.2">
      <c r="B1562"/>
      <c r="C1562"/>
      <c r="D1562"/>
    </row>
    <row r="1563" spans="2:4" x14ac:dyDescent="0.2">
      <c r="B1563"/>
      <c r="C1563"/>
      <c r="D1563"/>
    </row>
    <row r="1564" spans="2:4" x14ac:dyDescent="0.2">
      <c r="B1564"/>
      <c r="C1564"/>
      <c r="D1564"/>
    </row>
    <row r="1565" spans="2:4" x14ac:dyDescent="0.2">
      <c r="B1565"/>
      <c r="C1565"/>
      <c r="D1565"/>
    </row>
    <row r="1566" spans="2:4" x14ac:dyDescent="0.2">
      <c r="B1566"/>
      <c r="C1566"/>
      <c r="D1566"/>
    </row>
    <row r="1567" spans="2:4" x14ac:dyDescent="0.2">
      <c r="B1567"/>
      <c r="C1567"/>
      <c r="D1567"/>
    </row>
    <row r="1568" spans="2:4" x14ac:dyDescent="0.2">
      <c r="B1568"/>
      <c r="C1568"/>
      <c r="D1568"/>
    </row>
    <row r="1569" spans="2:4" x14ac:dyDescent="0.2">
      <c r="B1569"/>
      <c r="C1569"/>
      <c r="D1569"/>
    </row>
    <row r="1570" spans="2:4" x14ac:dyDescent="0.2">
      <c r="B1570"/>
      <c r="C1570"/>
      <c r="D1570"/>
    </row>
    <row r="1571" spans="2:4" x14ac:dyDescent="0.2">
      <c r="B1571"/>
      <c r="C1571"/>
      <c r="D1571"/>
    </row>
    <row r="1572" spans="2:4" x14ac:dyDescent="0.2">
      <c r="B1572"/>
      <c r="C1572"/>
      <c r="D1572"/>
    </row>
    <row r="1573" spans="2:4" x14ac:dyDescent="0.2">
      <c r="B1573"/>
      <c r="C1573"/>
      <c r="D1573"/>
    </row>
    <row r="1574" spans="2:4" x14ac:dyDescent="0.2">
      <c r="B1574"/>
      <c r="C1574"/>
      <c r="D1574"/>
    </row>
    <row r="1575" spans="2:4" x14ac:dyDescent="0.2">
      <c r="B1575"/>
      <c r="C1575"/>
      <c r="D1575"/>
    </row>
    <row r="1576" spans="2:4" x14ac:dyDescent="0.2">
      <c r="B1576"/>
      <c r="C1576"/>
      <c r="D1576"/>
    </row>
    <row r="1577" spans="2:4" x14ac:dyDescent="0.2">
      <c r="B1577"/>
      <c r="C1577"/>
      <c r="D1577"/>
    </row>
    <row r="1578" spans="2:4" x14ac:dyDescent="0.2">
      <c r="B1578"/>
      <c r="C1578"/>
      <c r="D1578"/>
    </row>
    <row r="1579" spans="2:4" x14ac:dyDescent="0.2">
      <c r="B1579"/>
      <c r="C1579"/>
      <c r="D1579"/>
    </row>
    <row r="1580" spans="2:4" x14ac:dyDescent="0.2">
      <c r="B1580"/>
      <c r="C1580"/>
      <c r="D1580"/>
    </row>
    <row r="1581" spans="2:4" x14ac:dyDescent="0.2">
      <c r="B1581"/>
      <c r="C1581"/>
      <c r="D1581"/>
    </row>
    <row r="1582" spans="2:4" x14ac:dyDescent="0.2">
      <c r="B1582"/>
      <c r="C1582"/>
      <c r="D1582"/>
    </row>
    <row r="1583" spans="2:4" x14ac:dyDescent="0.2">
      <c r="B1583"/>
      <c r="C1583"/>
      <c r="D1583"/>
    </row>
    <row r="1584" spans="2:4" x14ac:dyDescent="0.2">
      <c r="B1584"/>
      <c r="C1584"/>
      <c r="D1584"/>
    </row>
    <row r="1585" spans="2:4" x14ac:dyDescent="0.2">
      <c r="B1585"/>
      <c r="C1585"/>
      <c r="D1585"/>
    </row>
    <row r="1586" spans="2:4" x14ac:dyDescent="0.2">
      <c r="B1586"/>
      <c r="C1586"/>
      <c r="D1586"/>
    </row>
    <row r="1587" spans="2:4" x14ac:dyDescent="0.2">
      <c r="B1587"/>
      <c r="C1587"/>
      <c r="D1587"/>
    </row>
    <row r="1588" spans="2:4" x14ac:dyDescent="0.2">
      <c r="B1588"/>
      <c r="C1588"/>
      <c r="D1588"/>
    </row>
    <row r="1589" spans="2:4" x14ac:dyDescent="0.2">
      <c r="B1589"/>
      <c r="C1589"/>
      <c r="D1589"/>
    </row>
    <row r="1590" spans="2:4" x14ac:dyDescent="0.2">
      <c r="B1590"/>
      <c r="C1590"/>
      <c r="D1590"/>
    </row>
    <row r="1591" spans="2:4" x14ac:dyDescent="0.2">
      <c r="B1591"/>
      <c r="C1591"/>
      <c r="D1591"/>
    </row>
    <row r="1592" spans="2:4" x14ac:dyDescent="0.2">
      <c r="B1592"/>
      <c r="C1592"/>
      <c r="D1592"/>
    </row>
    <row r="1593" spans="2:4" x14ac:dyDescent="0.2">
      <c r="B1593"/>
      <c r="C1593"/>
      <c r="D1593"/>
    </row>
    <row r="1594" spans="2:4" x14ac:dyDescent="0.2">
      <c r="B1594"/>
      <c r="C1594"/>
      <c r="D1594"/>
    </row>
    <row r="1595" spans="2:4" x14ac:dyDescent="0.2">
      <c r="B1595"/>
      <c r="C1595"/>
      <c r="D1595"/>
    </row>
    <row r="1596" spans="2:4" x14ac:dyDescent="0.2">
      <c r="B1596"/>
      <c r="C1596"/>
      <c r="D1596"/>
    </row>
    <row r="1597" spans="2:4" x14ac:dyDescent="0.2">
      <c r="B1597"/>
      <c r="C1597"/>
      <c r="D1597"/>
    </row>
    <row r="1598" spans="2:4" x14ac:dyDescent="0.2">
      <c r="B1598"/>
      <c r="C1598"/>
      <c r="D1598"/>
    </row>
    <row r="1599" spans="2:4" x14ac:dyDescent="0.2">
      <c r="B1599"/>
      <c r="C1599"/>
      <c r="D1599"/>
    </row>
    <row r="1600" spans="2:4" x14ac:dyDescent="0.2">
      <c r="B1600"/>
      <c r="C1600"/>
      <c r="D1600"/>
    </row>
    <row r="1601" spans="2:4" x14ac:dyDescent="0.2">
      <c r="B1601"/>
      <c r="C1601"/>
      <c r="D1601"/>
    </row>
    <row r="1602" spans="2:4" x14ac:dyDescent="0.2">
      <c r="B1602"/>
      <c r="C1602"/>
      <c r="D1602"/>
    </row>
    <row r="1603" spans="2:4" x14ac:dyDescent="0.2">
      <c r="B1603"/>
      <c r="C1603"/>
      <c r="D1603"/>
    </row>
    <row r="1604" spans="2:4" x14ac:dyDescent="0.2">
      <c r="B1604"/>
      <c r="C1604"/>
      <c r="D1604"/>
    </row>
    <row r="1605" spans="2:4" x14ac:dyDescent="0.2">
      <c r="B1605"/>
      <c r="C1605"/>
      <c r="D1605"/>
    </row>
    <row r="1606" spans="2:4" x14ac:dyDescent="0.2">
      <c r="B1606"/>
      <c r="C1606"/>
      <c r="D1606"/>
    </row>
    <row r="1607" spans="2:4" x14ac:dyDescent="0.2">
      <c r="B1607"/>
      <c r="C1607"/>
      <c r="D1607"/>
    </row>
    <row r="1608" spans="2:4" x14ac:dyDescent="0.2">
      <c r="B1608"/>
      <c r="C1608"/>
      <c r="D1608"/>
    </row>
    <row r="1609" spans="2:4" x14ac:dyDescent="0.2">
      <c r="B1609"/>
      <c r="C1609"/>
      <c r="D1609"/>
    </row>
    <row r="1610" spans="2:4" x14ac:dyDescent="0.2">
      <c r="B1610"/>
      <c r="C1610"/>
      <c r="D1610"/>
    </row>
    <row r="1611" spans="2:4" x14ac:dyDescent="0.2">
      <c r="B1611"/>
      <c r="C1611"/>
      <c r="D1611"/>
    </row>
    <row r="1612" spans="2:4" x14ac:dyDescent="0.2">
      <c r="B1612"/>
      <c r="C1612"/>
      <c r="D1612"/>
    </row>
    <row r="1613" spans="2:4" x14ac:dyDescent="0.2">
      <c r="B1613"/>
      <c r="C1613"/>
      <c r="D1613"/>
    </row>
    <row r="1614" spans="2:4" x14ac:dyDescent="0.2">
      <c r="B1614"/>
      <c r="C1614"/>
      <c r="D1614"/>
    </row>
    <row r="1615" spans="2:4" x14ac:dyDescent="0.2">
      <c r="B1615"/>
      <c r="C1615"/>
      <c r="D1615"/>
    </row>
    <row r="1616" spans="2:4" x14ac:dyDescent="0.2">
      <c r="B1616"/>
      <c r="C1616"/>
      <c r="D1616"/>
    </row>
    <row r="1617" spans="2:4" x14ac:dyDescent="0.2">
      <c r="B1617"/>
      <c r="C1617"/>
      <c r="D1617"/>
    </row>
    <row r="1618" spans="2:4" x14ac:dyDescent="0.2">
      <c r="B1618"/>
      <c r="C1618"/>
      <c r="D1618"/>
    </row>
    <row r="1619" spans="2:4" x14ac:dyDescent="0.2">
      <c r="B1619"/>
      <c r="C1619"/>
      <c r="D1619"/>
    </row>
    <row r="1620" spans="2:4" x14ac:dyDescent="0.2">
      <c r="B1620"/>
      <c r="C1620"/>
      <c r="D1620"/>
    </row>
    <row r="1621" spans="2:4" x14ac:dyDescent="0.2">
      <c r="B1621"/>
      <c r="C1621"/>
      <c r="D1621"/>
    </row>
    <row r="1622" spans="2:4" x14ac:dyDescent="0.2">
      <c r="B1622"/>
      <c r="C1622"/>
      <c r="D1622"/>
    </row>
    <row r="1623" spans="2:4" x14ac:dyDescent="0.2">
      <c r="B1623"/>
      <c r="C1623"/>
      <c r="D1623"/>
    </row>
    <row r="1624" spans="2:4" x14ac:dyDescent="0.2">
      <c r="B1624"/>
      <c r="C1624"/>
      <c r="D1624"/>
    </row>
    <row r="1625" spans="2:4" x14ac:dyDescent="0.2">
      <c r="B1625"/>
      <c r="C1625"/>
      <c r="D1625"/>
    </row>
    <row r="1626" spans="2:4" x14ac:dyDescent="0.2">
      <c r="B1626"/>
      <c r="C1626"/>
      <c r="D1626"/>
    </row>
    <row r="1627" spans="2:4" x14ac:dyDescent="0.2">
      <c r="B1627"/>
      <c r="C1627"/>
      <c r="D1627"/>
    </row>
    <row r="1628" spans="2:4" x14ac:dyDescent="0.2">
      <c r="B1628"/>
      <c r="C1628"/>
      <c r="D1628"/>
    </row>
    <row r="1629" spans="2:4" x14ac:dyDescent="0.2">
      <c r="B1629"/>
      <c r="C1629"/>
      <c r="D1629"/>
    </row>
    <row r="1630" spans="2:4" x14ac:dyDescent="0.2">
      <c r="B1630"/>
      <c r="C1630"/>
      <c r="D1630"/>
    </row>
    <row r="1631" spans="2:4" x14ac:dyDescent="0.2">
      <c r="B1631"/>
      <c r="C1631"/>
      <c r="D1631"/>
    </row>
    <row r="1632" spans="2:4" x14ac:dyDescent="0.2">
      <c r="B1632"/>
      <c r="C1632"/>
      <c r="D1632"/>
    </row>
    <row r="1633" spans="2:4" x14ac:dyDescent="0.2">
      <c r="B1633"/>
      <c r="C1633"/>
      <c r="D1633"/>
    </row>
    <row r="1634" spans="2:4" x14ac:dyDescent="0.2">
      <c r="B1634"/>
      <c r="C1634"/>
      <c r="D1634"/>
    </row>
    <row r="1635" spans="2:4" x14ac:dyDescent="0.2">
      <c r="B1635"/>
      <c r="C1635"/>
      <c r="D1635"/>
    </row>
    <row r="1636" spans="2:4" x14ac:dyDescent="0.2">
      <c r="B1636"/>
      <c r="C1636"/>
      <c r="D1636"/>
    </row>
    <row r="1637" spans="2:4" x14ac:dyDescent="0.2">
      <c r="B1637"/>
      <c r="C1637"/>
      <c r="D1637"/>
    </row>
    <row r="1638" spans="2:4" x14ac:dyDescent="0.2">
      <c r="B1638"/>
      <c r="C1638"/>
      <c r="D1638"/>
    </row>
    <row r="1639" spans="2:4" x14ac:dyDescent="0.2">
      <c r="B1639"/>
      <c r="C1639"/>
      <c r="D1639"/>
    </row>
    <row r="1640" spans="2:4" x14ac:dyDescent="0.2">
      <c r="B1640"/>
      <c r="C1640"/>
      <c r="D1640"/>
    </row>
    <row r="1641" spans="2:4" x14ac:dyDescent="0.2">
      <c r="B1641"/>
      <c r="C1641"/>
      <c r="D1641"/>
    </row>
    <row r="1642" spans="2:4" x14ac:dyDescent="0.2">
      <c r="B1642"/>
      <c r="C1642"/>
      <c r="D1642"/>
    </row>
    <row r="1643" spans="2:4" x14ac:dyDescent="0.2">
      <c r="B1643"/>
      <c r="C1643"/>
      <c r="D1643"/>
    </row>
    <row r="1644" spans="2:4" x14ac:dyDescent="0.2">
      <c r="B1644"/>
      <c r="C1644"/>
      <c r="D1644"/>
    </row>
    <row r="1645" spans="2:4" x14ac:dyDescent="0.2">
      <c r="B1645"/>
      <c r="C1645"/>
      <c r="D1645"/>
    </row>
    <row r="1646" spans="2:4" x14ac:dyDescent="0.2">
      <c r="B1646"/>
      <c r="C1646"/>
      <c r="D1646"/>
    </row>
    <row r="1647" spans="2:4" x14ac:dyDescent="0.2">
      <c r="B1647"/>
      <c r="C1647"/>
      <c r="D1647"/>
    </row>
    <row r="1648" spans="2:4" x14ac:dyDescent="0.2">
      <c r="B1648"/>
      <c r="C1648"/>
      <c r="D1648"/>
    </row>
    <row r="1649" spans="2:4" x14ac:dyDescent="0.2">
      <c r="B1649"/>
      <c r="C1649"/>
      <c r="D1649"/>
    </row>
    <row r="1650" spans="2:4" x14ac:dyDescent="0.2">
      <c r="B1650"/>
      <c r="C1650"/>
      <c r="D1650"/>
    </row>
    <row r="1651" spans="2:4" x14ac:dyDescent="0.2">
      <c r="B1651"/>
      <c r="C1651"/>
      <c r="D1651"/>
    </row>
    <row r="1652" spans="2:4" x14ac:dyDescent="0.2">
      <c r="B1652"/>
      <c r="C1652"/>
      <c r="D1652"/>
    </row>
    <row r="1653" spans="2:4" x14ac:dyDescent="0.2">
      <c r="B1653"/>
      <c r="C1653"/>
      <c r="D1653"/>
    </row>
    <row r="1654" spans="2:4" x14ac:dyDescent="0.2">
      <c r="B1654"/>
      <c r="C1654"/>
      <c r="D1654"/>
    </row>
    <row r="1655" spans="2:4" x14ac:dyDescent="0.2">
      <c r="B1655"/>
      <c r="C1655"/>
      <c r="D1655"/>
    </row>
    <row r="1656" spans="2:4" x14ac:dyDescent="0.2">
      <c r="B1656"/>
      <c r="C1656"/>
      <c r="D1656"/>
    </row>
    <row r="1657" spans="2:4" x14ac:dyDescent="0.2">
      <c r="B1657"/>
      <c r="C1657"/>
      <c r="D1657"/>
    </row>
    <row r="1658" spans="2:4" x14ac:dyDescent="0.2">
      <c r="B1658"/>
      <c r="C1658"/>
      <c r="D1658"/>
    </row>
    <row r="1659" spans="2:4" x14ac:dyDescent="0.2">
      <c r="B1659"/>
      <c r="C1659"/>
      <c r="D1659"/>
    </row>
    <row r="1660" spans="2:4" x14ac:dyDescent="0.2">
      <c r="B1660"/>
      <c r="C1660"/>
      <c r="D1660"/>
    </row>
    <row r="1661" spans="2:4" x14ac:dyDescent="0.2">
      <c r="B1661"/>
      <c r="C1661"/>
      <c r="D1661"/>
    </row>
    <row r="1662" spans="2:4" x14ac:dyDescent="0.2">
      <c r="B1662"/>
      <c r="C1662"/>
      <c r="D1662"/>
    </row>
    <row r="1663" spans="2:4" x14ac:dyDescent="0.2">
      <c r="B1663"/>
      <c r="C1663"/>
      <c r="D1663"/>
    </row>
    <row r="1664" spans="2:4" x14ac:dyDescent="0.2">
      <c r="B1664"/>
      <c r="C1664"/>
      <c r="D1664"/>
    </row>
    <row r="1665" spans="2:4" x14ac:dyDescent="0.2">
      <c r="B1665"/>
      <c r="C1665"/>
      <c r="D1665"/>
    </row>
    <row r="1666" spans="2:4" x14ac:dyDescent="0.2">
      <c r="B1666"/>
      <c r="C1666"/>
      <c r="D1666"/>
    </row>
    <row r="1667" spans="2:4" x14ac:dyDescent="0.2">
      <c r="B1667"/>
      <c r="C1667"/>
      <c r="D1667"/>
    </row>
    <row r="1668" spans="2:4" x14ac:dyDescent="0.2">
      <c r="B1668"/>
      <c r="C1668"/>
      <c r="D1668"/>
    </row>
    <row r="1669" spans="2:4" x14ac:dyDescent="0.2">
      <c r="B1669"/>
      <c r="C1669"/>
      <c r="D1669"/>
    </row>
    <row r="1670" spans="2:4" x14ac:dyDescent="0.2">
      <c r="B1670"/>
      <c r="C1670"/>
      <c r="D1670"/>
    </row>
    <row r="1671" spans="2:4" x14ac:dyDescent="0.2">
      <c r="B1671"/>
      <c r="C1671"/>
      <c r="D1671"/>
    </row>
    <row r="1672" spans="2:4" x14ac:dyDescent="0.2">
      <c r="B1672"/>
      <c r="C1672"/>
      <c r="D1672"/>
    </row>
    <row r="1673" spans="2:4" x14ac:dyDescent="0.2">
      <c r="B1673"/>
      <c r="C1673"/>
      <c r="D1673"/>
    </row>
    <row r="1674" spans="2:4" x14ac:dyDescent="0.2">
      <c r="B1674"/>
      <c r="C1674"/>
      <c r="D1674"/>
    </row>
    <row r="1675" spans="2:4" x14ac:dyDescent="0.2">
      <c r="B1675"/>
      <c r="C1675"/>
      <c r="D1675"/>
    </row>
    <row r="1676" spans="2:4" x14ac:dyDescent="0.2">
      <c r="B1676"/>
      <c r="C1676"/>
      <c r="D1676"/>
    </row>
    <row r="1677" spans="2:4" x14ac:dyDescent="0.2">
      <c r="B1677"/>
      <c r="C1677"/>
      <c r="D1677"/>
    </row>
    <row r="1678" spans="2:4" x14ac:dyDescent="0.2">
      <c r="B1678"/>
      <c r="C1678"/>
      <c r="D1678"/>
    </row>
    <row r="1679" spans="2:4" x14ac:dyDescent="0.2">
      <c r="B1679"/>
      <c r="C1679"/>
      <c r="D1679"/>
    </row>
    <row r="1680" spans="2:4" x14ac:dyDescent="0.2">
      <c r="B1680"/>
      <c r="C1680"/>
      <c r="D1680"/>
    </row>
    <row r="1681" spans="2:4" x14ac:dyDescent="0.2">
      <c r="B1681"/>
      <c r="C1681"/>
      <c r="D1681"/>
    </row>
    <row r="1682" spans="2:4" x14ac:dyDescent="0.2">
      <c r="B1682"/>
      <c r="C1682"/>
      <c r="D1682"/>
    </row>
    <row r="1683" spans="2:4" x14ac:dyDescent="0.2">
      <c r="B1683"/>
      <c r="C1683"/>
      <c r="D1683"/>
    </row>
    <row r="1684" spans="2:4" x14ac:dyDescent="0.2">
      <c r="B1684"/>
      <c r="C1684"/>
      <c r="D1684"/>
    </row>
    <row r="1685" spans="2:4" x14ac:dyDescent="0.2">
      <c r="B1685"/>
      <c r="C1685"/>
      <c r="D1685"/>
    </row>
    <row r="1686" spans="2:4" x14ac:dyDescent="0.2">
      <c r="B1686"/>
      <c r="C1686"/>
      <c r="D1686"/>
    </row>
    <row r="1687" spans="2:4" x14ac:dyDescent="0.2">
      <c r="B1687"/>
      <c r="C1687"/>
      <c r="D1687"/>
    </row>
    <row r="1688" spans="2:4" x14ac:dyDescent="0.2">
      <c r="B1688"/>
      <c r="C1688"/>
      <c r="D1688"/>
    </row>
    <row r="1689" spans="2:4" x14ac:dyDescent="0.2">
      <c r="B1689"/>
      <c r="C1689"/>
      <c r="D1689"/>
    </row>
    <row r="1690" spans="2:4" x14ac:dyDescent="0.2">
      <c r="B1690"/>
      <c r="C1690"/>
      <c r="D1690"/>
    </row>
    <row r="1691" spans="2:4" x14ac:dyDescent="0.2">
      <c r="B1691"/>
      <c r="C1691"/>
      <c r="D1691"/>
    </row>
    <row r="1692" spans="2:4" x14ac:dyDescent="0.2">
      <c r="B1692"/>
      <c r="C1692"/>
      <c r="D1692"/>
    </row>
    <row r="1693" spans="2:4" x14ac:dyDescent="0.2">
      <c r="B1693"/>
      <c r="C1693"/>
      <c r="D1693"/>
    </row>
    <row r="1694" spans="2:4" x14ac:dyDescent="0.2">
      <c r="B1694"/>
      <c r="C1694"/>
      <c r="D1694"/>
    </row>
    <row r="1695" spans="2:4" x14ac:dyDescent="0.2">
      <c r="B1695"/>
      <c r="C1695"/>
      <c r="D1695"/>
    </row>
    <row r="1696" spans="2:4" x14ac:dyDescent="0.2">
      <c r="B1696"/>
      <c r="C1696"/>
      <c r="D1696"/>
    </row>
    <row r="1697" spans="2:4" x14ac:dyDescent="0.2">
      <c r="B1697"/>
      <c r="C1697"/>
      <c r="D1697"/>
    </row>
    <row r="1698" spans="2:4" x14ac:dyDescent="0.2">
      <c r="B1698"/>
      <c r="C1698"/>
      <c r="D1698"/>
    </row>
    <row r="1699" spans="2:4" x14ac:dyDescent="0.2">
      <c r="B1699"/>
      <c r="C1699"/>
      <c r="D1699"/>
    </row>
    <row r="1700" spans="2:4" x14ac:dyDescent="0.2">
      <c r="B1700"/>
      <c r="C1700"/>
      <c r="D1700"/>
    </row>
    <row r="1701" spans="2:4" x14ac:dyDescent="0.2">
      <c r="B1701"/>
      <c r="C1701"/>
      <c r="D1701"/>
    </row>
    <row r="1702" spans="2:4" x14ac:dyDescent="0.2">
      <c r="B1702"/>
      <c r="C1702"/>
      <c r="D1702"/>
    </row>
    <row r="1703" spans="2:4" x14ac:dyDescent="0.2">
      <c r="B1703"/>
      <c r="C1703"/>
      <c r="D1703"/>
    </row>
    <row r="1704" spans="2:4" x14ac:dyDescent="0.2">
      <c r="B1704"/>
      <c r="C1704"/>
      <c r="D1704"/>
    </row>
    <row r="1705" spans="2:4" x14ac:dyDescent="0.2">
      <c r="B1705"/>
      <c r="C1705"/>
      <c r="D1705"/>
    </row>
    <row r="1706" spans="2:4" x14ac:dyDescent="0.2">
      <c r="B1706"/>
      <c r="C1706"/>
      <c r="D1706"/>
    </row>
    <row r="1707" spans="2:4" x14ac:dyDescent="0.2">
      <c r="B1707"/>
      <c r="C1707"/>
      <c r="D1707"/>
    </row>
    <row r="1708" spans="2:4" x14ac:dyDescent="0.2">
      <c r="B1708"/>
      <c r="C1708"/>
      <c r="D1708"/>
    </row>
    <row r="1709" spans="2:4" x14ac:dyDescent="0.2">
      <c r="B1709"/>
      <c r="C1709"/>
      <c r="D1709"/>
    </row>
    <row r="1710" spans="2:4" x14ac:dyDescent="0.2">
      <c r="B1710"/>
      <c r="C1710"/>
      <c r="D1710"/>
    </row>
    <row r="1711" spans="2:4" x14ac:dyDescent="0.2">
      <c r="B1711"/>
      <c r="C1711"/>
      <c r="D1711"/>
    </row>
    <row r="1712" spans="2:4" x14ac:dyDescent="0.2">
      <c r="B1712"/>
      <c r="C1712"/>
      <c r="D1712"/>
    </row>
    <row r="1713" spans="2:4" x14ac:dyDescent="0.2">
      <c r="B1713"/>
      <c r="C1713"/>
      <c r="D1713"/>
    </row>
    <row r="1714" spans="2:4" x14ac:dyDescent="0.2">
      <c r="B1714"/>
      <c r="C1714"/>
      <c r="D1714"/>
    </row>
    <row r="1715" spans="2:4" x14ac:dyDescent="0.2">
      <c r="B1715"/>
      <c r="C1715"/>
      <c r="D1715"/>
    </row>
    <row r="1716" spans="2:4" x14ac:dyDescent="0.2">
      <c r="B1716"/>
      <c r="C1716"/>
      <c r="D1716"/>
    </row>
    <row r="1717" spans="2:4" x14ac:dyDescent="0.2">
      <c r="B1717"/>
      <c r="C1717"/>
      <c r="D1717"/>
    </row>
    <row r="1718" spans="2:4" x14ac:dyDescent="0.2">
      <c r="B1718"/>
      <c r="C1718"/>
      <c r="D1718"/>
    </row>
    <row r="1719" spans="2:4" x14ac:dyDescent="0.2">
      <c r="B1719"/>
      <c r="C1719"/>
      <c r="D1719"/>
    </row>
    <row r="1720" spans="2:4" x14ac:dyDescent="0.2">
      <c r="B1720"/>
      <c r="C1720"/>
      <c r="D1720"/>
    </row>
    <row r="1721" spans="2:4" x14ac:dyDescent="0.2">
      <c r="B1721"/>
      <c r="C1721"/>
      <c r="D1721"/>
    </row>
    <row r="1722" spans="2:4" x14ac:dyDescent="0.2">
      <c r="B1722"/>
      <c r="C1722"/>
      <c r="D1722"/>
    </row>
    <row r="1723" spans="2:4" x14ac:dyDescent="0.2">
      <c r="B1723"/>
      <c r="C1723"/>
      <c r="D1723"/>
    </row>
    <row r="1724" spans="2:4" x14ac:dyDescent="0.2">
      <c r="B1724"/>
      <c r="C1724"/>
      <c r="D1724"/>
    </row>
    <row r="1725" spans="2:4" x14ac:dyDescent="0.2">
      <c r="B1725"/>
      <c r="C1725"/>
      <c r="D1725"/>
    </row>
    <row r="1726" spans="2:4" x14ac:dyDescent="0.2">
      <c r="B1726"/>
      <c r="C1726"/>
      <c r="D1726"/>
    </row>
    <row r="1727" spans="2:4" x14ac:dyDescent="0.2">
      <c r="B1727"/>
      <c r="C1727"/>
      <c r="D1727"/>
    </row>
    <row r="1728" spans="2:4" x14ac:dyDescent="0.2">
      <c r="B1728"/>
      <c r="C1728"/>
      <c r="D1728"/>
    </row>
    <row r="1729" spans="2:4" x14ac:dyDescent="0.2">
      <c r="B1729"/>
      <c r="C1729"/>
      <c r="D1729"/>
    </row>
    <row r="1730" spans="2:4" x14ac:dyDescent="0.2">
      <c r="B1730"/>
      <c r="C1730"/>
      <c r="D1730"/>
    </row>
    <row r="1731" spans="2:4" x14ac:dyDescent="0.2">
      <c r="B1731"/>
      <c r="C1731"/>
      <c r="D1731"/>
    </row>
    <row r="1732" spans="2:4" x14ac:dyDescent="0.2">
      <c r="B1732"/>
      <c r="C1732"/>
      <c r="D1732"/>
    </row>
    <row r="1733" spans="2:4" x14ac:dyDescent="0.2">
      <c r="B1733"/>
      <c r="C1733"/>
      <c r="D1733"/>
    </row>
    <row r="1734" spans="2:4" x14ac:dyDescent="0.2">
      <c r="B1734"/>
      <c r="C1734"/>
      <c r="D1734"/>
    </row>
    <row r="1735" spans="2:4" x14ac:dyDescent="0.2">
      <c r="B1735"/>
      <c r="C1735"/>
      <c r="D1735"/>
    </row>
    <row r="1736" spans="2:4" x14ac:dyDescent="0.2">
      <c r="B1736"/>
      <c r="C1736"/>
      <c r="D1736"/>
    </row>
    <row r="1737" spans="2:4" x14ac:dyDescent="0.2">
      <c r="B1737"/>
      <c r="C1737"/>
      <c r="D1737"/>
    </row>
    <row r="1738" spans="2:4" x14ac:dyDescent="0.2">
      <c r="B1738"/>
      <c r="C1738"/>
      <c r="D1738"/>
    </row>
    <row r="1739" spans="2:4" x14ac:dyDescent="0.2">
      <c r="B1739"/>
      <c r="C1739"/>
      <c r="D1739"/>
    </row>
    <row r="1740" spans="2:4" x14ac:dyDescent="0.2">
      <c r="B1740"/>
      <c r="C1740"/>
      <c r="D1740"/>
    </row>
    <row r="1741" spans="2:4" x14ac:dyDescent="0.2">
      <c r="B1741"/>
      <c r="C1741"/>
      <c r="D1741"/>
    </row>
    <row r="1742" spans="2:4" x14ac:dyDescent="0.2">
      <c r="B1742"/>
      <c r="C1742"/>
      <c r="D1742"/>
    </row>
    <row r="1743" spans="2:4" x14ac:dyDescent="0.2">
      <c r="B1743"/>
      <c r="C1743"/>
      <c r="D1743"/>
    </row>
    <row r="1744" spans="2:4" x14ac:dyDescent="0.2">
      <c r="B1744"/>
      <c r="C1744"/>
      <c r="D1744"/>
    </row>
    <row r="1745" spans="2:4" x14ac:dyDescent="0.2">
      <c r="B1745"/>
      <c r="C1745"/>
      <c r="D1745"/>
    </row>
    <row r="1746" spans="2:4" x14ac:dyDescent="0.2">
      <c r="B1746"/>
      <c r="C1746"/>
      <c r="D1746"/>
    </row>
    <row r="1747" spans="2:4" x14ac:dyDescent="0.2">
      <c r="B1747"/>
      <c r="C1747"/>
      <c r="D1747"/>
    </row>
    <row r="1748" spans="2:4" x14ac:dyDescent="0.2">
      <c r="B1748"/>
      <c r="C1748"/>
      <c r="D1748"/>
    </row>
    <row r="1749" spans="2:4" x14ac:dyDescent="0.2">
      <c r="B1749"/>
      <c r="C1749"/>
      <c r="D1749"/>
    </row>
    <row r="1750" spans="2:4" x14ac:dyDescent="0.2">
      <c r="B1750"/>
      <c r="C1750"/>
      <c r="D1750"/>
    </row>
    <row r="1751" spans="2:4" x14ac:dyDescent="0.2">
      <c r="B1751"/>
      <c r="C1751"/>
      <c r="D1751"/>
    </row>
    <row r="1752" spans="2:4" x14ac:dyDescent="0.2">
      <c r="B1752"/>
      <c r="C1752"/>
      <c r="D1752"/>
    </row>
    <row r="1753" spans="2:4" x14ac:dyDescent="0.2">
      <c r="B1753"/>
      <c r="C1753"/>
      <c r="D1753"/>
    </row>
    <row r="1754" spans="2:4" x14ac:dyDescent="0.2">
      <c r="B1754"/>
      <c r="C1754"/>
      <c r="D1754"/>
    </row>
    <row r="1755" spans="2:4" x14ac:dyDescent="0.2">
      <c r="B1755"/>
      <c r="C1755"/>
      <c r="D1755"/>
    </row>
    <row r="1756" spans="2:4" x14ac:dyDescent="0.2">
      <c r="B1756"/>
      <c r="C1756"/>
      <c r="D1756"/>
    </row>
    <row r="1757" spans="2:4" x14ac:dyDescent="0.2">
      <c r="B1757"/>
      <c r="C1757"/>
      <c r="D1757"/>
    </row>
    <row r="1758" spans="2:4" x14ac:dyDescent="0.2">
      <c r="B1758"/>
      <c r="C1758"/>
      <c r="D1758"/>
    </row>
    <row r="1759" spans="2:4" x14ac:dyDescent="0.2">
      <c r="B1759"/>
      <c r="C1759"/>
      <c r="D1759"/>
    </row>
    <row r="1760" spans="2:4" x14ac:dyDescent="0.2">
      <c r="B1760"/>
      <c r="C1760"/>
      <c r="D1760"/>
    </row>
    <row r="1761" spans="2:4" x14ac:dyDescent="0.2">
      <c r="B1761"/>
      <c r="C1761"/>
      <c r="D1761"/>
    </row>
    <row r="1762" spans="2:4" x14ac:dyDescent="0.2">
      <c r="B1762"/>
      <c r="C1762"/>
      <c r="D1762"/>
    </row>
    <row r="1763" spans="2:4" x14ac:dyDescent="0.2">
      <c r="B1763"/>
      <c r="C1763"/>
      <c r="D1763"/>
    </row>
    <row r="1764" spans="2:4" x14ac:dyDescent="0.2">
      <c r="B1764"/>
      <c r="C1764"/>
      <c r="D1764"/>
    </row>
    <row r="1765" spans="2:4" x14ac:dyDescent="0.2">
      <c r="B1765"/>
      <c r="C1765"/>
      <c r="D1765"/>
    </row>
    <row r="1766" spans="2:4" x14ac:dyDescent="0.2">
      <c r="B1766"/>
      <c r="C1766"/>
      <c r="D1766"/>
    </row>
    <row r="1767" spans="2:4" x14ac:dyDescent="0.2">
      <c r="B1767"/>
      <c r="C1767"/>
      <c r="D1767"/>
    </row>
    <row r="1768" spans="2:4" x14ac:dyDescent="0.2">
      <c r="B1768"/>
      <c r="C1768"/>
      <c r="D1768"/>
    </row>
    <row r="1769" spans="2:4" x14ac:dyDescent="0.2">
      <c r="B1769"/>
      <c r="C1769"/>
      <c r="D1769"/>
    </row>
    <row r="1770" spans="2:4" x14ac:dyDescent="0.2">
      <c r="B1770"/>
      <c r="C1770"/>
      <c r="D1770"/>
    </row>
    <row r="1771" spans="2:4" x14ac:dyDescent="0.2">
      <c r="B1771"/>
      <c r="C1771"/>
      <c r="D1771"/>
    </row>
    <row r="1772" spans="2:4" x14ac:dyDescent="0.2">
      <c r="B1772"/>
      <c r="C1772"/>
      <c r="D1772"/>
    </row>
    <row r="1773" spans="2:4" x14ac:dyDescent="0.2">
      <c r="B1773"/>
      <c r="C1773"/>
      <c r="D1773"/>
    </row>
    <row r="1774" spans="2:4" x14ac:dyDescent="0.2">
      <c r="B1774"/>
      <c r="C1774"/>
      <c r="D1774"/>
    </row>
    <row r="1775" spans="2:4" x14ac:dyDescent="0.2">
      <c r="B1775"/>
      <c r="C1775"/>
      <c r="D1775"/>
    </row>
    <row r="1776" spans="2:4" x14ac:dyDescent="0.2">
      <c r="B1776"/>
      <c r="C1776"/>
      <c r="D1776"/>
    </row>
    <row r="1777" spans="2:4" x14ac:dyDescent="0.2">
      <c r="B1777"/>
      <c r="C1777"/>
      <c r="D1777"/>
    </row>
    <row r="1778" spans="2:4" x14ac:dyDescent="0.2">
      <c r="B1778"/>
      <c r="C1778"/>
      <c r="D1778"/>
    </row>
    <row r="1779" spans="2:4" x14ac:dyDescent="0.2">
      <c r="B1779"/>
      <c r="C1779"/>
      <c r="D1779"/>
    </row>
    <row r="1780" spans="2:4" x14ac:dyDescent="0.2">
      <c r="B1780"/>
      <c r="C1780"/>
      <c r="D1780"/>
    </row>
    <row r="1781" spans="2:4" x14ac:dyDescent="0.2">
      <c r="B1781"/>
      <c r="C1781"/>
      <c r="D1781"/>
    </row>
    <row r="1782" spans="2:4" x14ac:dyDescent="0.2">
      <c r="B1782"/>
      <c r="C1782"/>
      <c r="D1782"/>
    </row>
    <row r="1783" spans="2:4" x14ac:dyDescent="0.2">
      <c r="B1783"/>
      <c r="C1783"/>
      <c r="D1783"/>
    </row>
    <row r="1784" spans="2:4" x14ac:dyDescent="0.2">
      <c r="B1784"/>
      <c r="C1784"/>
      <c r="D1784"/>
    </row>
    <row r="1785" spans="2:4" x14ac:dyDescent="0.2">
      <c r="B1785"/>
      <c r="C1785"/>
      <c r="D1785"/>
    </row>
    <row r="1786" spans="2:4" x14ac:dyDescent="0.2">
      <c r="B1786"/>
      <c r="C1786"/>
      <c r="D1786"/>
    </row>
    <row r="1787" spans="2:4" x14ac:dyDescent="0.2">
      <c r="B1787"/>
      <c r="C1787"/>
      <c r="D1787"/>
    </row>
    <row r="1788" spans="2:4" x14ac:dyDescent="0.2">
      <c r="B1788"/>
      <c r="C1788"/>
      <c r="D1788"/>
    </row>
    <row r="1789" spans="2:4" x14ac:dyDescent="0.2">
      <c r="B1789"/>
      <c r="C1789"/>
      <c r="D1789"/>
    </row>
    <row r="1790" spans="2:4" x14ac:dyDescent="0.2">
      <c r="B1790"/>
      <c r="C1790"/>
      <c r="D1790"/>
    </row>
    <row r="1791" spans="2:4" x14ac:dyDescent="0.2">
      <c r="B1791"/>
      <c r="C1791"/>
      <c r="D1791"/>
    </row>
    <row r="1792" spans="2:4" x14ac:dyDescent="0.2">
      <c r="B1792"/>
      <c r="C1792"/>
      <c r="D1792"/>
    </row>
    <row r="1793" spans="2:4" x14ac:dyDescent="0.2">
      <c r="B1793"/>
      <c r="C1793"/>
      <c r="D1793"/>
    </row>
    <row r="1794" spans="2:4" x14ac:dyDescent="0.2">
      <c r="B1794"/>
      <c r="C1794"/>
      <c r="D1794"/>
    </row>
    <row r="1795" spans="2:4" x14ac:dyDescent="0.2">
      <c r="B1795"/>
      <c r="C1795"/>
      <c r="D1795"/>
    </row>
    <row r="1796" spans="2:4" x14ac:dyDescent="0.2">
      <c r="B1796"/>
      <c r="C1796"/>
      <c r="D1796"/>
    </row>
    <row r="1797" spans="2:4" x14ac:dyDescent="0.2">
      <c r="B1797"/>
      <c r="C1797"/>
      <c r="D1797"/>
    </row>
    <row r="1798" spans="2:4" x14ac:dyDescent="0.2">
      <c r="B1798"/>
      <c r="C1798"/>
      <c r="D1798"/>
    </row>
    <row r="1799" spans="2:4" x14ac:dyDescent="0.2">
      <c r="B1799"/>
      <c r="C1799"/>
      <c r="D1799"/>
    </row>
    <row r="1800" spans="2:4" x14ac:dyDescent="0.2">
      <c r="B1800"/>
      <c r="C1800"/>
      <c r="D1800"/>
    </row>
    <row r="1801" spans="2:4" x14ac:dyDescent="0.2">
      <c r="B1801"/>
      <c r="C1801"/>
      <c r="D1801"/>
    </row>
    <row r="1802" spans="2:4" x14ac:dyDescent="0.2">
      <c r="B1802"/>
      <c r="C1802"/>
      <c r="D1802"/>
    </row>
    <row r="1803" spans="2:4" x14ac:dyDescent="0.2">
      <c r="B1803"/>
      <c r="C1803"/>
      <c r="D1803"/>
    </row>
    <row r="1804" spans="2:4" x14ac:dyDescent="0.2">
      <c r="B1804"/>
      <c r="C1804"/>
      <c r="D1804"/>
    </row>
    <row r="1805" spans="2:4" x14ac:dyDescent="0.2">
      <c r="B1805"/>
      <c r="C1805"/>
      <c r="D1805"/>
    </row>
    <row r="1806" spans="2:4" x14ac:dyDescent="0.2">
      <c r="B1806"/>
      <c r="C1806"/>
      <c r="D1806"/>
    </row>
    <row r="1807" spans="2:4" x14ac:dyDescent="0.2">
      <c r="B1807"/>
      <c r="C1807"/>
      <c r="D1807"/>
    </row>
    <row r="1808" spans="2:4" x14ac:dyDescent="0.2">
      <c r="B1808"/>
      <c r="C1808"/>
      <c r="D1808"/>
    </row>
    <row r="1809" spans="2:4" x14ac:dyDescent="0.2">
      <c r="B1809"/>
      <c r="C1809"/>
      <c r="D1809"/>
    </row>
    <row r="1810" spans="2:4" x14ac:dyDescent="0.2">
      <c r="B1810"/>
      <c r="C1810"/>
      <c r="D1810"/>
    </row>
    <row r="1811" spans="2:4" x14ac:dyDescent="0.2">
      <c r="B1811"/>
      <c r="C1811"/>
      <c r="D1811"/>
    </row>
    <row r="1812" spans="2:4" x14ac:dyDescent="0.2">
      <c r="B1812"/>
      <c r="C1812"/>
      <c r="D1812"/>
    </row>
    <row r="1813" spans="2:4" x14ac:dyDescent="0.2">
      <c r="B1813"/>
      <c r="C1813"/>
      <c r="D1813"/>
    </row>
    <row r="1814" spans="2:4" x14ac:dyDescent="0.2">
      <c r="B1814"/>
      <c r="C1814"/>
      <c r="D1814"/>
    </row>
    <row r="1815" spans="2:4" x14ac:dyDescent="0.2">
      <c r="B1815"/>
      <c r="C1815"/>
      <c r="D1815"/>
    </row>
    <row r="1816" spans="2:4" x14ac:dyDescent="0.2">
      <c r="B1816"/>
      <c r="C1816"/>
      <c r="D1816"/>
    </row>
    <row r="1817" spans="2:4" x14ac:dyDescent="0.2">
      <c r="B1817"/>
      <c r="C1817"/>
      <c r="D1817"/>
    </row>
    <row r="1818" spans="2:4" x14ac:dyDescent="0.2">
      <c r="B1818"/>
      <c r="C1818"/>
      <c r="D1818"/>
    </row>
    <row r="1819" spans="2:4" x14ac:dyDescent="0.2">
      <c r="B1819"/>
      <c r="C1819"/>
      <c r="D1819"/>
    </row>
    <row r="1820" spans="2:4" x14ac:dyDescent="0.2">
      <c r="B1820"/>
      <c r="C1820"/>
      <c r="D1820"/>
    </row>
    <row r="1821" spans="2:4" x14ac:dyDescent="0.2">
      <c r="B1821"/>
      <c r="C1821"/>
      <c r="D1821"/>
    </row>
    <row r="1822" spans="2:4" x14ac:dyDescent="0.2">
      <c r="B1822"/>
      <c r="C1822"/>
      <c r="D1822"/>
    </row>
    <row r="1823" spans="2:4" x14ac:dyDescent="0.2">
      <c r="B1823"/>
      <c r="C1823"/>
      <c r="D1823"/>
    </row>
    <row r="1824" spans="2:4" x14ac:dyDescent="0.2">
      <c r="B1824"/>
      <c r="C1824"/>
      <c r="D1824"/>
    </row>
    <row r="1825" spans="2:4" x14ac:dyDescent="0.2">
      <c r="B1825"/>
      <c r="C1825"/>
      <c r="D1825"/>
    </row>
    <row r="1826" spans="2:4" x14ac:dyDescent="0.2">
      <c r="B1826"/>
      <c r="C1826"/>
      <c r="D1826"/>
    </row>
    <row r="1827" spans="2:4" x14ac:dyDescent="0.2">
      <c r="B1827"/>
      <c r="C1827"/>
      <c r="D1827"/>
    </row>
    <row r="1828" spans="2:4" x14ac:dyDescent="0.2">
      <c r="B1828"/>
      <c r="C1828"/>
      <c r="D1828"/>
    </row>
    <row r="1829" spans="2:4" x14ac:dyDescent="0.2">
      <c r="B1829"/>
      <c r="C1829"/>
      <c r="D1829"/>
    </row>
    <row r="1830" spans="2:4" x14ac:dyDescent="0.2">
      <c r="B1830"/>
      <c r="C1830"/>
      <c r="D1830"/>
    </row>
    <row r="1831" spans="2:4" x14ac:dyDescent="0.2">
      <c r="B1831"/>
      <c r="C1831"/>
      <c r="D1831"/>
    </row>
    <row r="1832" spans="2:4" x14ac:dyDescent="0.2">
      <c r="B1832"/>
      <c r="C1832"/>
      <c r="D1832"/>
    </row>
    <row r="1833" spans="2:4" x14ac:dyDescent="0.2">
      <c r="B1833"/>
      <c r="C1833"/>
      <c r="D1833"/>
    </row>
    <row r="1834" spans="2:4" x14ac:dyDescent="0.2">
      <c r="B1834"/>
      <c r="C1834"/>
      <c r="D1834"/>
    </row>
    <row r="1835" spans="2:4" x14ac:dyDescent="0.2">
      <c r="B1835"/>
      <c r="C1835"/>
      <c r="D1835"/>
    </row>
    <row r="1836" spans="2:4" x14ac:dyDescent="0.2">
      <c r="B1836"/>
      <c r="C1836"/>
      <c r="D1836"/>
    </row>
    <row r="1837" spans="2:4" x14ac:dyDescent="0.2">
      <c r="B1837"/>
      <c r="C1837"/>
      <c r="D1837"/>
    </row>
    <row r="1838" spans="2:4" x14ac:dyDescent="0.2">
      <c r="B1838"/>
      <c r="C1838"/>
      <c r="D1838"/>
    </row>
    <row r="1839" spans="2:4" x14ac:dyDescent="0.2">
      <c r="B1839"/>
      <c r="C1839"/>
      <c r="D1839"/>
    </row>
    <row r="1840" spans="2:4" x14ac:dyDescent="0.2">
      <c r="B1840"/>
      <c r="C1840"/>
      <c r="D1840"/>
    </row>
    <row r="1841" spans="2:4" x14ac:dyDescent="0.2">
      <c r="B1841"/>
      <c r="C1841"/>
      <c r="D1841"/>
    </row>
    <row r="1842" spans="2:4" x14ac:dyDescent="0.2">
      <c r="B1842"/>
      <c r="C1842"/>
      <c r="D1842"/>
    </row>
    <row r="1843" spans="2:4" x14ac:dyDescent="0.2">
      <c r="B1843"/>
      <c r="C1843"/>
      <c r="D1843"/>
    </row>
    <row r="1844" spans="2:4" x14ac:dyDescent="0.2">
      <c r="B1844"/>
      <c r="C1844"/>
      <c r="D1844"/>
    </row>
    <row r="1845" spans="2:4" x14ac:dyDescent="0.2">
      <c r="B1845"/>
      <c r="C1845"/>
      <c r="D1845"/>
    </row>
    <row r="1846" spans="2:4" x14ac:dyDescent="0.2">
      <c r="B1846"/>
      <c r="C1846"/>
      <c r="D1846"/>
    </row>
    <row r="1847" spans="2:4" x14ac:dyDescent="0.2">
      <c r="B1847"/>
      <c r="C1847"/>
      <c r="D1847"/>
    </row>
    <row r="1848" spans="2:4" x14ac:dyDescent="0.2">
      <c r="B1848"/>
      <c r="C1848"/>
      <c r="D1848"/>
    </row>
    <row r="1849" spans="2:4" x14ac:dyDescent="0.2">
      <c r="B1849"/>
      <c r="C1849"/>
      <c r="D1849"/>
    </row>
    <row r="1850" spans="2:4" x14ac:dyDescent="0.2">
      <c r="B1850"/>
      <c r="C1850"/>
      <c r="D1850"/>
    </row>
    <row r="1851" spans="2:4" x14ac:dyDescent="0.2">
      <c r="B1851"/>
      <c r="C1851"/>
      <c r="D1851"/>
    </row>
    <row r="1852" spans="2:4" x14ac:dyDescent="0.2">
      <c r="B1852"/>
      <c r="C1852"/>
      <c r="D1852"/>
    </row>
    <row r="1853" spans="2:4" x14ac:dyDescent="0.2">
      <c r="B1853"/>
      <c r="C1853"/>
      <c r="D1853"/>
    </row>
    <row r="1854" spans="2:4" x14ac:dyDescent="0.2">
      <c r="B1854"/>
      <c r="C1854"/>
      <c r="D1854"/>
    </row>
    <row r="1855" spans="2:4" x14ac:dyDescent="0.2">
      <c r="B1855"/>
      <c r="C1855"/>
      <c r="D1855"/>
    </row>
    <row r="1856" spans="2:4" x14ac:dyDescent="0.2">
      <c r="B1856"/>
      <c r="C1856"/>
      <c r="D1856"/>
    </row>
    <row r="1857" spans="2:4" x14ac:dyDescent="0.2">
      <c r="B1857"/>
      <c r="C1857"/>
      <c r="D1857"/>
    </row>
    <row r="1858" spans="2:4" x14ac:dyDescent="0.2">
      <c r="B1858"/>
      <c r="C1858"/>
      <c r="D1858"/>
    </row>
    <row r="1859" spans="2:4" x14ac:dyDescent="0.2">
      <c r="B1859"/>
      <c r="C1859"/>
      <c r="D1859"/>
    </row>
    <row r="1860" spans="2:4" x14ac:dyDescent="0.2">
      <c r="B1860"/>
      <c r="C1860"/>
      <c r="D1860"/>
    </row>
    <row r="1861" spans="2:4" x14ac:dyDescent="0.2">
      <c r="B1861"/>
      <c r="C1861"/>
      <c r="D1861"/>
    </row>
    <row r="1862" spans="2:4" x14ac:dyDescent="0.2">
      <c r="B1862"/>
      <c r="C1862"/>
      <c r="D1862"/>
    </row>
    <row r="1863" spans="2:4" x14ac:dyDescent="0.2">
      <c r="B1863"/>
      <c r="C1863"/>
      <c r="D1863"/>
    </row>
    <row r="1864" spans="2:4" x14ac:dyDescent="0.2">
      <c r="B1864"/>
      <c r="C1864"/>
      <c r="D1864"/>
    </row>
    <row r="1865" spans="2:4" x14ac:dyDescent="0.2">
      <c r="B1865"/>
      <c r="C1865"/>
      <c r="D1865"/>
    </row>
    <row r="1866" spans="2:4" x14ac:dyDescent="0.2">
      <c r="B1866"/>
      <c r="C1866"/>
      <c r="D1866"/>
    </row>
    <row r="1867" spans="2:4" x14ac:dyDescent="0.2">
      <c r="B1867"/>
      <c r="C1867"/>
      <c r="D1867"/>
    </row>
    <row r="1868" spans="2:4" x14ac:dyDescent="0.2">
      <c r="B1868"/>
      <c r="C1868"/>
      <c r="D1868"/>
    </row>
    <row r="1869" spans="2:4" x14ac:dyDescent="0.2">
      <c r="B1869"/>
      <c r="C1869"/>
      <c r="D1869"/>
    </row>
    <row r="1870" spans="2:4" x14ac:dyDescent="0.2">
      <c r="B1870"/>
      <c r="C1870"/>
      <c r="D1870"/>
    </row>
    <row r="1871" spans="2:4" x14ac:dyDescent="0.2">
      <c r="B1871"/>
      <c r="C1871"/>
      <c r="D1871"/>
    </row>
    <row r="1872" spans="2:4" x14ac:dyDescent="0.2">
      <c r="B1872"/>
      <c r="C1872"/>
      <c r="D1872"/>
    </row>
    <row r="1873" spans="2:4" x14ac:dyDescent="0.2">
      <c r="B1873"/>
      <c r="C1873"/>
      <c r="D1873"/>
    </row>
    <row r="1874" spans="2:4" x14ac:dyDescent="0.2">
      <c r="B1874"/>
      <c r="C1874"/>
      <c r="D1874"/>
    </row>
    <row r="1875" spans="2:4" x14ac:dyDescent="0.2">
      <c r="B1875"/>
      <c r="C1875"/>
      <c r="D1875"/>
    </row>
    <row r="1876" spans="2:4" x14ac:dyDescent="0.2">
      <c r="B1876"/>
      <c r="C1876"/>
      <c r="D1876"/>
    </row>
    <row r="1877" spans="2:4" x14ac:dyDescent="0.2">
      <c r="B1877"/>
      <c r="C1877"/>
      <c r="D1877"/>
    </row>
    <row r="1878" spans="2:4" x14ac:dyDescent="0.2">
      <c r="B1878"/>
      <c r="C1878"/>
      <c r="D1878"/>
    </row>
    <row r="1879" spans="2:4" x14ac:dyDescent="0.2">
      <c r="B1879"/>
      <c r="C1879"/>
      <c r="D1879"/>
    </row>
    <row r="1880" spans="2:4" x14ac:dyDescent="0.2">
      <c r="B1880"/>
      <c r="C1880"/>
      <c r="D1880"/>
    </row>
    <row r="1881" spans="2:4" x14ac:dyDescent="0.2">
      <c r="B1881"/>
      <c r="C1881"/>
      <c r="D1881"/>
    </row>
    <row r="1882" spans="2:4" x14ac:dyDescent="0.2">
      <c r="B1882"/>
      <c r="C1882"/>
      <c r="D1882"/>
    </row>
    <row r="1883" spans="2:4" x14ac:dyDescent="0.2">
      <c r="B1883"/>
      <c r="C1883"/>
      <c r="D1883"/>
    </row>
    <row r="1884" spans="2:4" x14ac:dyDescent="0.2">
      <c r="B1884"/>
      <c r="C1884"/>
      <c r="D1884"/>
    </row>
    <row r="1885" spans="2:4" x14ac:dyDescent="0.2">
      <c r="B1885"/>
      <c r="C1885"/>
      <c r="D1885"/>
    </row>
    <row r="1886" spans="2:4" x14ac:dyDescent="0.2">
      <c r="B1886"/>
      <c r="C1886"/>
      <c r="D1886"/>
    </row>
    <row r="1887" spans="2:4" x14ac:dyDescent="0.2">
      <c r="B1887"/>
      <c r="C1887"/>
      <c r="D1887"/>
    </row>
    <row r="1888" spans="2:4" x14ac:dyDescent="0.2">
      <c r="B1888"/>
      <c r="C1888"/>
      <c r="D1888"/>
    </row>
    <row r="1889" spans="2:4" x14ac:dyDescent="0.2">
      <c r="B1889"/>
      <c r="C1889"/>
      <c r="D1889"/>
    </row>
    <row r="1890" spans="2:4" x14ac:dyDescent="0.2">
      <c r="B1890"/>
      <c r="C1890"/>
      <c r="D1890"/>
    </row>
    <row r="1891" spans="2:4" x14ac:dyDescent="0.2">
      <c r="B1891"/>
      <c r="C1891"/>
      <c r="D1891"/>
    </row>
    <row r="1892" spans="2:4" x14ac:dyDescent="0.2">
      <c r="B1892"/>
      <c r="C1892"/>
      <c r="D1892"/>
    </row>
    <row r="1893" spans="2:4" x14ac:dyDescent="0.2">
      <c r="B1893"/>
      <c r="C1893"/>
      <c r="D1893"/>
    </row>
    <row r="1894" spans="2:4" x14ac:dyDescent="0.2">
      <c r="B1894"/>
      <c r="C1894"/>
      <c r="D1894"/>
    </row>
    <row r="1895" spans="2:4" x14ac:dyDescent="0.2">
      <c r="B1895"/>
      <c r="C1895"/>
      <c r="D1895"/>
    </row>
    <row r="1896" spans="2:4" x14ac:dyDescent="0.2">
      <c r="B1896"/>
      <c r="C1896"/>
      <c r="D1896"/>
    </row>
    <row r="1897" spans="2:4" x14ac:dyDescent="0.2">
      <c r="B1897"/>
      <c r="C1897"/>
      <c r="D1897"/>
    </row>
    <row r="1898" spans="2:4" x14ac:dyDescent="0.2">
      <c r="B1898"/>
      <c r="C1898"/>
      <c r="D1898"/>
    </row>
    <row r="1899" spans="2:4" x14ac:dyDescent="0.2">
      <c r="B1899"/>
      <c r="C1899"/>
      <c r="D1899"/>
    </row>
    <row r="1900" spans="2:4" x14ac:dyDescent="0.2">
      <c r="B1900"/>
      <c r="C1900"/>
      <c r="D1900"/>
    </row>
    <row r="1901" spans="2:4" x14ac:dyDescent="0.2">
      <c r="B1901"/>
      <c r="C1901"/>
      <c r="D1901"/>
    </row>
    <row r="1902" spans="2:4" x14ac:dyDescent="0.2">
      <c r="B1902"/>
      <c r="C1902"/>
      <c r="D1902"/>
    </row>
    <row r="1903" spans="2:4" x14ac:dyDescent="0.2">
      <c r="B1903"/>
      <c r="C1903"/>
      <c r="D1903"/>
    </row>
    <row r="1904" spans="2:4" x14ac:dyDescent="0.2">
      <c r="B1904"/>
      <c r="C1904"/>
      <c r="D1904"/>
    </row>
    <row r="1905" spans="2:4" x14ac:dyDescent="0.2">
      <c r="B1905"/>
      <c r="C1905"/>
      <c r="D1905"/>
    </row>
    <row r="1906" spans="2:4" x14ac:dyDescent="0.2">
      <c r="B1906"/>
      <c r="C1906"/>
      <c r="D1906"/>
    </row>
    <row r="1907" spans="2:4" x14ac:dyDescent="0.2">
      <c r="B1907"/>
      <c r="C1907"/>
      <c r="D1907"/>
    </row>
    <row r="1908" spans="2:4" x14ac:dyDescent="0.2">
      <c r="B1908"/>
      <c r="C1908"/>
      <c r="D1908"/>
    </row>
    <row r="1909" spans="2:4" x14ac:dyDescent="0.2">
      <c r="B1909"/>
      <c r="C1909"/>
      <c r="D1909"/>
    </row>
    <row r="1910" spans="2:4" x14ac:dyDescent="0.2">
      <c r="B1910"/>
      <c r="C1910"/>
      <c r="D1910"/>
    </row>
    <row r="1911" spans="2:4" x14ac:dyDescent="0.2">
      <c r="B1911"/>
      <c r="C1911"/>
      <c r="D1911"/>
    </row>
    <row r="1912" spans="2:4" x14ac:dyDescent="0.2">
      <c r="B1912"/>
      <c r="C1912"/>
      <c r="D1912"/>
    </row>
    <row r="1913" spans="2:4" x14ac:dyDescent="0.2">
      <c r="B1913"/>
      <c r="C1913"/>
      <c r="D1913"/>
    </row>
    <row r="1914" spans="2:4" x14ac:dyDescent="0.2">
      <c r="B1914"/>
      <c r="C1914"/>
      <c r="D1914"/>
    </row>
    <row r="1915" spans="2:4" x14ac:dyDescent="0.2">
      <c r="B1915"/>
      <c r="C1915"/>
      <c r="D1915"/>
    </row>
    <row r="1916" spans="2:4" x14ac:dyDescent="0.2">
      <c r="B1916"/>
      <c r="C1916"/>
      <c r="D1916"/>
    </row>
    <row r="1917" spans="2:4" x14ac:dyDescent="0.2">
      <c r="B1917"/>
      <c r="C1917"/>
      <c r="D1917"/>
    </row>
    <row r="1918" spans="2:4" x14ac:dyDescent="0.2">
      <c r="B1918"/>
      <c r="C1918"/>
      <c r="D1918"/>
    </row>
    <row r="1919" spans="2:4" x14ac:dyDescent="0.2">
      <c r="B1919"/>
      <c r="C1919"/>
      <c r="D1919"/>
    </row>
    <row r="1920" spans="2:4" x14ac:dyDescent="0.2">
      <c r="B1920"/>
      <c r="C1920"/>
      <c r="D1920"/>
    </row>
    <row r="1921" spans="2:4" x14ac:dyDescent="0.2">
      <c r="B1921"/>
      <c r="C1921"/>
      <c r="D1921"/>
    </row>
    <row r="1922" spans="2:4" x14ac:dyDescent="0.2">
      <c r="B1922"/>
      <c r="C1922"/>
      <c r="D1922"/>
    </row>
    <row r="1923" spans="2:4" x14ac:dyDescent="0.2">
      <c r="B1923"/>
      <c r="C1923"/>
      <c r="D1923"/>
    </row>
    <row r="1924" spans="2:4" x14ac:dyDescent="0.2">
      <c r="B1924"/>
      <c r="C1924"/>
      <c r="D1924"/>
    </row>
    <row r="1925" spans="2:4" x14ac:dyDescent="0.2">
      <c r="B1925"/>
      <c r="C1925"/>
      <c r="D1925"/>
    </row>
    <row r="1926" spans="2:4" x14ac:dyDescent="0.2">
      <c r="B1926"/>
      <c r="C1926"/>
      <c r="D1926"/>
    </row>
    <row r="1927" spans="2:4" x14ac:dyDescent="0.2">
      <c r="B1927"/>
      <c r="C1927"/>
      <c r="D1927"/>
    </row>
    <row r="1928" spans="2:4" x14ac:dyDescent="0.2">
      <c r="B1928"/>
      <c r="C1928"/>
      <c r="D1928"/>
    </row>
    <row r="1929" spans="2:4" x14ac:dyDescent="0.2">
      <c r="B1929"/>
      <c r="C1929"/>
      <c r="D1929"/>
    </row>
    <row r="1930" spans="2:4" x14ac:dyDescent="0.2">
      <c r="B1930"/>
      <c r="C1930"/>
      <c r="D1930"/>
    </row>
    <row r="1931" spans="2:4" x14ac:dyDescent="0.2">
      <c r="B1931"/>
      <c r="C1931"/>
      <c r="D1931"/>
    </row>
    <row r="1932" spans="2:4" x14ac:dyDescent="0.2">
      <c r="B1932"/>
      <c r="C1932"/>
      <c r="D1932"/>
    </row>
    <row r="1933" spans="2:4" x14ac:dyDescent="0.2">
      <c r="B1933"/>
      <c r="C1933"/>
      <c r="D1933"/>
    </row>
    <row r="1934" spans="2:4" x14ac:dyDescent="0.2">
      <c r="B1934"/>
      <c r="C1934"/>
      <c r="D1934"/>
    </row>
    <row r="1935" spans="2:4" x14ac:dyDescent="0.2">
      <c r="B1935"/>
      <c r="C1935"/>
      <c r="D1935"/>
    </row>
    <row r="1936" spans="2:4" x14ac:dyDescent="0.2">
      <c r="B1936"/>
      <c r="C1936"/>
      <c r="D1936"/>
    </row>
    <row r="1937" spans="2:4" x14ac:dyDescent="0.2">
      <c r="B1937"/>
      <c r="C1937"/>
      <c r="D1937"/>
    </row>
    <row r="1938" spans="2:4" x14ac:dyDescent="0.2">
      <c r="B1938"/>
      <c r="C1938"/>
      <c r="D1938"/>
    </row>
    <row r="1939" spans="2:4" x14ac:dyDescent="0.2">
      <c r="B1939"/>
      <c r="C1939"/>
      <c r="D1939"/>
    </row>
    <row r="1940" spans="2:4" x14ac:dyDescent="0.2">
      <c r="B1940"/>
      <c r="C1940"/>
      <c r="D1940"/>
    </row>
    <row r="1941" spans="2:4" x14ac:dyDescent="0.2">
      <c r="B1941"/>
      <c r="C1941"/>
      <c r="D1941"/>
    </row>
    <row r="1942" spans="2:4" x14ac:dyDescent="0.2">
      <c r="B1942"/>
      <c r="C1942"/>
      <c r="D1942"/>
    </row>
    <row r="1943" spans="2:4" x14ac:dyDescent="0.2">
      <c r="B1943"/>
      <c r="C1943"/>
      <c r="D1943"/>
    </row>
    <row r="1944" spans="2:4" x14ac:dyDescent="0.2">
      <c r="B1944"/>
      <c r="C1944"/>
      <c r="D1944"/>
    </row>
    <row r="1945" spans="2:4" x14ac:dyDescent="0.2">
      <c r="B1945"/>
      <c r="C1945"/>
      <c r="D1945"/>
    </row>
    <row r="1946" spans="2:4" x14ac:dyDescent="0.2">
      <c r="B1946"/>
      <c r="C1946"/>
      <c r="D1946"/>
    </row>
    <row r="1947" spans="2:4" x14ac:dyDescent="0.2">
      <c r="B1947"/>
      <c r="C1947"/>
      <c r="D1947"/>
    </row>
    <row r="1948" spans="2:4" x14ac:dyDescent="0.2">
      <c r="B1948"/>
      <c r="C1948"/>
      <c r="D1948"/>
    </row>
    <row r="1949" spans="2:4" x14ac:dyDescent="0.2">
      <c r="B1949"/>
      <c r="C1949"/>
      <c r="D1949"/>
    </row>
    <row r="1950" spans="2:4" x14ac:dyDescent="0.2">
      <c r="B1950"/>
      <c r="C1950"/>
      <c r="D1950"/>
    </row>
    <row r="1951" spans="2:4" x14ac:dyDescent="0.2">
      <c r="B1951"/>
      <c r="C1951"/>
      <c r="D1951"/>
    </row>
    <row r="1952" spans="2:4" x14ac:dyDescent="0.2">
      <c r="B1952"/>
      <c r="C1952"/>
      <c r="D1952"/>
    </row>
    <row r="1953" spans="2:4" x14ac:dyDescent="0.2">
      <c r="B1953"/>
      <c r="C1953"/>
      <c r="D1953"/>
    </row>
    <row r="1954" spans="2:4" x14ac:dyDescent="0.2">
      <c r="B1954"/>
      <c r="C1954"/>
      <c r="D1954"/>
    </row>
    <row r="1955" spans="2:4" x14ac:dyDescent="0.2">
      <c r="B1955"/>
      <c r="C1955"/>
      <c r="D1955"/>
    </row>
    <row r="1956" spans="2:4" x14ac:dyDescent="0.2">
      <c r="B1956"/>
      <c r="C1956"/>
      <c r="D1956"/>
    </row>
    <row r="1957" spans="2:4" x14ac:dyDescent="0.2">
      <c r="B1957"/>
      <c r="C1957"/>
      <c r="D1957"/>
    </row>
    <row r="1958" spans="2:4" x14ac:dyDescent="0.2">
      <c r="B1958"/>
      <c r="C1958"/>
      <c r="D1958"/>
    </row>
    <row r="1959" spans="2:4" x14ac:dyDescent="0.2">
      <c r="B1959"/>
      <c r="C1959"/>
      <c r="D1959"/>
    </row>
    <row r="1960" spans="2:4" x14ac:dyDescent="0.2">
      <c r="B1960"/>
      <c r="C1960"/>
      <c r="D1960"/>
    </row>
    <row r="1961" spans="2:4" x14ac:dyDescent="0.2">
      <c r="B1961"/>
      <c r="C1961"/>
      <c r="D1961"/>
    </row>
    <row r="1962" spans="2:4" x14ac:dyDescent="0.2">
      <c r="B1962"/>
      <c r="C1962"/>
      <c r="D1962"/>
    </row>
    <row r="1963" spans="2:4" x14ac:dyDescent="0.2">
      <c r="B1963"/>
      <c r="C1963"/>
      <c r="D1963"/>
    </row>
    <row r="1964" spans="2:4" x14ac:dyDescent="0.2">
      <c r="B1964"/>
      <c r="C1964"/>
      <c r="D1964"/>
    </row>
    <row r="1965" spans="2:4" x14ac:dyDescent="0.2">
      <c r="B1965"/>
      <c r="C1965"/>
      <c r="D1965"/>
    </row>
    <row r="1966" spans="2:4" x14ac:dyDescent="0.2">
      <c r="B1966"/>
      <c r="C1966"/>
      <c r="D1966"/>
    </row>
    <row r="1967" spans="2:4" x14ac:dyDescent="0.2">
      <c r="B1967"/>
      <c r="C1967"/>
      <c r="D1967"/>
    </row>
    <row r="1968" spans="2:4" x14ac:dyDescent="0.2">
      <c r="B1968"/>
      <c r="C1968"/>
      <c r="D1968"/>
    </row>
    <row r="1969" spans="2:4" x14ac:dyDescent="0.2">
      <c r="B1969"/>
      <c r="C1969"/>
      <c r="D1969"/>
    </row>
    <row r="1970" spans="2:4" x14ac:dyDescent="0.2">
      <c r="B1970"/>
      <c r="C1970"/>
      <c r="D1970"/>
    </row>
    <row r="1971" spans="2:4" x14ac:dyDescent="0.2">
      <c r="B1971"/>
      <c r="C1971"/>
      <c r="D1971"/>
    </row>
    <row r="1972" spans="2:4" x14ac:dyDescent="0.2">
      <c r="B1972"/>
      <c r="C1972"/>
      <c r="D1972"/>
    </row>
    <row r="1973" spans="2:4" x14ac:dyDescent="0.2">
      <c r="B1973"/>
      <c r="C1973"/>
      <c r="D1973"/>
    </row>
    <row r="1974" spans="2:4" x14ac:dyDescent="0.2">
      <c r="B1974"/>
      <c r="C1974"/>
      <c r="D1974"/>
    </row>
    <row r="1975" spans="2:4" x14ac:dyDescent="0.2">
      <c r="B1975"/>
      <c r="C1975"/>
      <c r="D1975"/>
    </row>
    <row r="1976" spans="2:4" x14ac:dyDescent="0.2">
      <c r="B1976"/>
      <c r="C1976"/>
      <c r="D1976"/>
    </row>
    <row r="1977" spans="2:4" x14ac:dyDescent="0.2">
      <c r="B1977"/>
      <c r="C1977"/>
      <c r="D1977"/>
    </row>
    <row r="1978" spans="2:4" x14ac:dyDescent="0.2">
      <c r="B1978"/>
      <c r="C1978"/>
      <c r="D1978"/>
    </row>
    <row r="1979" spans="2:4" x14ac:dyDescent="0.2">
      <c r="B1979"/>
      <c r="C1979"/>
      <c r="D1979"/>
    </row>
    <row r="1980" spans="2:4" x14ac:dyDescent="0.2">
      <c r="B1980"/>
      <c r="C1980"/>
      <c r="D1980"/>
    </row>
    <row r="1981" spans="2:4" x14ac:dyDescent="0.2">
      <c r="B1981"/>
      <c r="C1981"/>
      <c r="D1981"/>
    </row>
    <row r="1982" spans="2:4" x14ac:dyDescent="0.2">
      <c r="B1982"/>
      <c r="C1982"/>
      <c r="D1982"/>
    </row>
    <row r="1983" spans="2:4" x14ac:dyDescent="0.2">
      <c r="B1983"/>
      <c r="C1983"/>
      <c r="D1983"/>
    </row>
    <row r="1984" spans="2:4" x14ac:dyDescent="0.2">
      <c r="B1984"/>
      <c r="C1984"/>
      <c r="D1984"/>
    </row>
    <row r="1985" spans="2:4" x14ac:dyDescent="0.2">
      <c r="B1985"/>
      <c r="C1985"/>
      <c r="D1985"/>
    </row>
    <row r="1986" spans="2:4" x14ac:dyDescent="0.2">
      <c r="B1986"/>
      <c r="C1986"/>
      <c r="D1986"/>
    </row>
    <row r="1987" spans="2:4" x14ac:dyDescent="0.2">
      <c r="B1987"/>
      <c r="C1987"/>
      <c r="D1987"/>
    </row>
    <row r="1988" spans="2:4" x14ac:dyDescent="0.2">
      <c r="B1988"/>
      <c r="C1988"/>
      <c r="D1988"/>
    </row>
    <row r="1989" spans="2:4" x14ac:dyDescent="0.2">
      <c r="B1989"/>
      <c r="C1989"/>
      <c r="D1989"/>
    </row>
    <row r="1990" spans="2:4" x14ac:dyDescent="0.2">
      <c r="B1990"/>
      <c r="C1990"/>
      <c r="D1990"/>
    </row>
    <row r="1991" spans="2:4" x14ac:dyDescent="0.2">
      <c r="B1991"/>
      <c r="C1991"/>
      <c r="D1991"/>
    </row>
    <row r="1992" spans="2:4" x14ac:dyDescent="0.2">
      <c r="B1992"/>
      <c r="C1992"/>
      <c r="D1992"/>
    </row>
    <row r="1993" spans="2:4" x14ac:dyDescent="0.2">
      <c r="B1993"/>
      <c r="C1993"/>
      <c r="D1993"/>
    </row>
    <row r="1994" spans="2:4" x14ac:dyDescent="0.2">
      <c r="B1994"/>
      <c r="C1994"/>
      <c r="D1994"/>
    </row>
    <row r="1995" spans="2:4" x14ac:dyDescent="0.2">
      <c r="B1995"/>
      <c r="C1995"/>
      <c r="D1995"/>
    </row>
    <row r="1996" spans="2:4" x14ac:dyDescent="0.2">
      <c r="B1996"/>
      <c r="C1996"/>
      <c r="D1996"/>
    </row>
    <row r="1997" spans="2:4" x14ac:dyDescent="0.2">
      <c r="B1997"/>
      <c r="C1997"/>
      <c r="D1997"/>
    </row>
    <row r="1998" spans="2:4" x14ac:dyDescent="0.2">
      <c r="B1998"/>
      <c r="C1998"/>
      <c r="D1998"/>
    </row>
    <row r="1999" spans="2:4" x14ac:dyDescent="0.2">
      <c r="B1999"/>
      <c r="C1999"/>
      <c r="D1999"/>
    </row>
    <row r="2000" spans="2:4" x14ac:dyDescent="0.2">
      <c r="B2000"/>
      <c r="C2000"/>
      <c r="D2000"/>
    </row>
    <row r="2001" spans="2:4" x14ac:dyDescent="0.2">
      <c r="B2001"/>
      <c r="C2001"/>
      <c r="D2001"/>
    </row>
    <row r="2002" spans="2:4" x14ac:dyDescent="0.2">
      <c r="B2002"/>
      <c r="C2002"/>
      <c r="D2002"/>
    </row>
    <row r="2003" spans="2:4" x14ac:dyDescent="0.2">
      <c r="B2003"/>
      <c r="C2003"/>
      <c r="D2003"/>
    </row>
    <row r="2004" spans="2:4" x14ac:dyDescent="0.2">
      <c r="B2004"/>
      <c r="C2004"/>
      <c r="D2004"/>
    </row>
    <row r="2005" spans="2:4" x14ac:dyDescent="0.2">
      <c r="B2005"/>
      <c r="C2005"/>
      <c r="D2005"/>
    </row>
    <row r="2006" spans="2:4" x14ac:dyDescent="0.2">
      <c r="B2006"/>
      <c r="C2006"/>
      <c r="D2006"/>
    </row>
    <row r="2007" spans="2:4" x14ac:dyDescent="0.2">
      <c r="B2007"/>
      <c r="C2007"/>
      <c r="D2007"/>
    </row>
    <row r="2008" spans="2:4" x14ac:dyDescent="0.2">
      <c r="B2008"/>
      <c r="C2008"/>
      <c r="D2008"/>
    </row>
    <row r="2009" spans="2:4" x14ac:dyDescent="0.2">
      <c r="B2009"/>
      <c r="C2009"/>
      <c r="D2009"/>
    </row>
    <row r="2010" spans="2:4" x14ac:dyDescent="0.2">
      <c r="B2010"/>
      <c r="C2010"/>
      <c r="D2010"/>
    </row>
    <row r="2011" spans="2:4" x14ac:dyDescent="0.2">
      <c r="B2011"/>
      <c r="C2011"/>
      <c r="D2011"/>
    </row>
    <row r="2012" spans="2:4" x14ac:dyDescent="0.2">
      <c r="B2012"/>
      <c r="C2012"/>
      <c r="D2012"/>
    </row>
    <row r="2013" spans="2:4" x14ac:dyDescent="0.2">
      <c r="B2013"/>
      <c r="C2013"/>
      <c r="D2013"/>
    </row>
    <row r="2014" spans="2:4" x14ac:dyDescent="0.2">
      <c r="B2014"/>
      <c r="C2014"/>
      <c r="D2014"/>
    </row>
    <row r="2015" spans="2:4" x14ac:dyDescent="0.2">
      <c r="B2015"/>
      <c r="C2015"/>
      <c r="D2015"/>
    </row>
    <row r="2016" spans="2:4" x14ac:dyDescent="0.2">
      <c r="B2016"/>
      <c r="C2016"/>
      <c r="D2016"/>
    </row>
    <row r="2017" spans="2:4" x14ac:dyDescent="0.2">
      <c r="B2017"/>
      <c r="C2017"/>
      <c r="D2017"/>
    </row>
    <row r="2018" spans="2:4" x14ac:dyDescent="0.2">
      <c r="B2018"/>
      <c r="C2018"/>
      <c r="D2018"/>
    </row>
    <row r="2019" spans="2:4" x14ac:dyDescent="0.2">
      <c r="B2019"/>
      <c r="C2019"/>
      <c r="D2019"/>
    </row>
    <row r="2020" spans="2:4" x14ac:dyDescent="0.2">
      <c r="B2020"/>
      <c r="C2020"/>
      <c r="D2020"/>
    </row>
    <row r="2021" spans="2:4" x14ac:dyDescent="0.2">
      <c r="B2021"/>
      <c r="C2021"/>
      <c r="D2021"/>
    </row>
    <row r="2022" spans="2:4" x14ac:dyDescent="0.2">
      <c r="B2022"/>
      <c r="C2022"/>
      <c r="D2022"/>
    </row>
    <row r="2023" spans="2:4" x14ac:dyDescent="0.2">
      <c r="B2023"/>
      <c r="C2023"/>
      <c r="D2023"/>
    </row>
    <row r="2024" spans="2:4" x14ac:dyDescent="0.2">
      <c r="B2024"/>
      <c r="C2024"/>
      <c r="D2024"/>
    </row>
    <row r="2025" spans="2:4" x14ac:dyDescent="0.2">
      <c r="B2025"/>
      <c r="C2025"/>
      <c r="D2025"/>
    </row>
    <row r="2026" spans="2:4" x14ac:dyDescent="0.2">
      <c r="B2026"/>
      <c r="C2026"/>
      <c r="D2026"/>
    </row>
    <row r="2027" spans="2:4" x14ac:dyDescent="0.2">
      <c r="B2027"/>
      <c r="C2027"/>
      <c r="D2027"/>
    </row>
    <row r="2028" spans="2:4" x14ac:dyDescent="0.2">
      <c r="B2028"/>
      <c r="C2028"/>
      <c r="D2028"/>
    </row>
    <row r="2029" spans="2:4" x14ac:dyDescent="0.2">
      <c r="B2029"/>
      <c r="C2029"/>
      <c r="D2029"/>
    </row>
    <row r="2030" spans="2:4" x14ac:dyDescent="0.2">
      <c r="B2030"/>
      <c r="C2030"/>
      <c r="D2030"/>
    </row>
    <row r="2031" spans="2:4" x14ac:dyDescent="0.2">
      <c r="B2031"/>
      <c r="C2031"/>
      <c r="D2031"/>
    </row>
    <row r="2032" spans="2:4" x14ac:dyDescent="0.2">
      <c r="B2032"/>
      <c r="C2032"/>
      <c r="D2032"/>
    </row>
    <row r="2033" spans="2:4" x14ac:dyDescent="0.2">
      <c r="B2033"/>
      <c r="C2033"/>
      <c r="D2033"/>
    </row>
    <row r="2034" spans="2:4" x14ac:dyDescent="0.2">
      <c r="B2034"/>
      <c r="C2034"/>
      <c r="D2034"/>
    </row>
    <row r="2035" spans="2:4" x14ac:dyDescent="0.2">
      <c r="B2035"/>
      <c r="C2035"/>
      <c r="D2035"/>
    </row>
    <row r="2036" spans="2:4" x14ac:dyDescent="0.2">
      <c r="B2036"/>
      <c r="C2036"/>
      <c r="D2036"/>
    </row>
    <row r="2037" spans="2:4" x14ac:dyDescent="0.2">
      <c r="B2037"/>
      <c r="C2037"/>
      <c r="D2037"/>
    </row>
    <row r="2038" spans="2:4" x14ac:dyDescent="0.2">
      <c r="B2038"/>
      <c r="C2038"/>
      <c r="D2038"/>
    </row>
    <row r="2039" spans="2:4" x14ac:dyDescent="0.2">
      <c r="B2039"/>
      <c r="C2039"/>
      <c r="D2039"/>
    </row>
    <row r="2040" spans="2:4" x14ac:dyDescent="0.2">
      <c r="B2040"/>
      <c r="C2040"/>
      <c r="D2040"/>
    </row>
    <row r="2041" spans="2:4" x14ac:dyDescent="0.2">
      <c r="B2041"/>
      <c r="C2041"/>
      <c r="D2041"/>
    </row>
    <row r="2042" spans="2:4" x14ac:dyDescent="0.2">
      <c r="B2042"/>
      <c r="C2042"/>
      <c r="D2042"/>
    </row>
    <row r="2043" spans="2:4" x14ac:dyDescent="0.2">
      <c r="B2043"/>
      <c r="C2043"/>
      <c r="D2043"/>
    </row>
    <row r="2044" spans="2:4" x14ac:dyDescent="0.2">
      <c r="B2044"/>
      <c r="C2044"/>
      <c r="D2044"/>
    </row>
    <row r="2045" spans="2:4" x14ac:dyDescent="0.2">
      <c r="B2045"/>
      <c r="C2045"/>
      <c r="D2045"/>
    </row>
    <row r="2046" spans="2:4" x14ac:dyDescent="0.2">
      <c r="B2046"/>
      <c r="C2046"/>
      <c r="D2046"/>
    </row>
    <row r="2047" spans="2:4" x14ac:dyDescent="0.2">
      <c r="B2047"/>
      <c r="C2047"/>
      <c r="D2047"/>
    </row>
    <row r="2048" spans="2:4" x14ac:dyDescent="0.2">
      <c r="B2048"/>
      <c r="C2048"/>
      <c r="D2048"/>
    </row>
    <row r="2049" spans="2:4" x14ac:dyDescent="0.2">
      <c r="B2049"/>
      <c r="C2049"/>
      <c r="D2049"/>
    </row>
    <row r="2050" spans="2:4" x14ac:dyDescent="0.2">
      <c r="B2050"/>
      <c r="C2050"/>
      <c r="D2050"/>
    </row>
    <row r="2051" spans="2:4" x14ac:dyDescent="0.2">
      <c r="B2051"/>
      <c r="C2051"/>
      <c r="D2051"/>
    </row>
    <row r="2052" spans="2:4" x14ac:dyDescent="0.2">
      <c r="B2052"/>
      <c r="C2052"/>
      <c r="D2052"/>
    </row>
    <row r="2053" spans="2:4" x14ac:dyDescent="0.2">
      <c r="B2053"/>
      <c r="C2053"/>
      <c r="D2053"/>
    </row>
    <row r="2054" spans="2:4" x14ac:dyDescent="0.2">
      <c r="B2054"/>
      <c r="C2054"/>
      <c r="D2054"/>
    </row>
    <row r="2055" spans="2:4" x14ac:dyDescent="0.2">
      <c r="B2055"/>
      <c r="C2055"/>
      <c r="D2055"/>
    </row>
    <row r="2056" spans="2:4" x14ac:dyDescent="0.2">
      <c r="B2056"/>
      <c r="C2056"/>
      <c r="D2056"/>
    </row>
    <row r="2057" spans="2:4" x14ac:dyDescent="0.2">
      <c r="B2057"/>
      <c r="C2057"/>
      <c r="D2057"/>
    </row>
    <row r="2058" spans="2:4" x14ac:dyDescent="0.2">
      <c r="B2058"/>
      <c r="C2058"/>
      <c r="D2058"/>
    </row>
    <row r="2059" spans="2:4" x14ac:dyDescent="0.2">
      <c r="B2059"/>
      <c r="C2059"/>
      <c r="D2059"/>
    </row>
    <row r="2060" spans="2:4" x14ac:dyDescent="0.2">
      <c r="B2060"/>
      <c r="C2060"/>
      <c r="D2060"/>
    </row>
    <row r="2061" spans="2:4" x14ac:dyDescent="0.2">
      <c r="B2061"/>
      <c r="C2061"/>
      <c r="D2061"/>
    </row>
    <row r="2062" spans="2:4" x14ac:dyDescent="0.2">
      <c r="B2062"/>
      <c r="C2062"/>
      <c r="D2062"/>
    </row>
    <row r="2063" spans="2:4" x14ac:dyDescent="0.2">
      <c r="B2063"/>
      <c r="C2063"/>
      <c r="D2063"/>
    </row>
    <row r="2064" spans="2:4" x14ac:dyDescent="0.2">
      <c r="B2064"/>
      <c r="C2064"/>
      <c r="D2064"/>
    </row>
    <row r="2065" spans="2:4" x14ac:dyDescent="0.2">
      <c r="B2065"/>
      <c r="C2065"/>
      <c r="D2065"/>
    </row>
    <row r="2066" spans="2:4" x14ac:dyDescent="0.2">
      <c r="B2066"/>
      <c r="C2066"/>
      <c r="D2066"/>
    </row>
    <row r="2067" spans="2:4" x14ac:dyDescent="0.2">
      <c r="B2067"/>
      <c r="C2067"/>
      <c r="D2067"/>
    </row>
    <row r="2068" spans="2:4" x14ac:dyDescent="0.2">
      <c r="B2068"/>
      <c r="C2068"/>
      <c r="D2068"/>
    </row>
    <row r="2069" spans="2:4" x14ac:dyDescent="0.2">
      <c r="B2069"/>
      <c r="C2069"/>
      <c r="D2069"/>
    </row>
    <row r="2070" spans="2:4" x14ac:dyDescent="0.2">
      <c r="B2070"/>
      <c r="C2070"/>
      <c r="D2070"/>
    </row>
    <row r="2071" spans="2:4" x14ac:dyDescent="0.2">
      <c r="B2071"/>
      <c r="C2071"/>
      <c r="D2071"/>
    </row>
    <row r="2072" spans="2:4" x14ac:dyDescent="0.2">
      <c r="B2072"/>
      <c r="C2072"/>
      <c r="D2072"/>
    </row>
    <row r="2073" spans="2:4" x14ac:dyDescent="0.2">
      <c r="B2073"/>
      <c r="C2073"/>
      <c r="D2073"/>
    </row>
    <row r="2074" spans="2:4" x14ac:dyDescent="0.2">
      <c r="B2074"/>
      <c r="C2074"/>
      <c r="D2074"/>
    </row>
    <row r="2075" spans="2:4" x14ac:dyDescent="0.2">
      <c r="B2075"/>
      <c r="C2075"/>
      <c r="D2075"/>
    </row>
    <row r="2076" spans="2:4" x14ac:dyDescent="0.2">
      <c r="B2076"/>
      <c r="C2076"/>
      <c r="D2076"/>
    </row>
    <row r="2077" spans="2:4" x14ac:dyDescent="0.2">
      <c r="B2077"/>
      <c r="C2077"/>
      <c r="D2077"/>
    </row>
    <row r="2078" spans="2:4" x14ac:dyDescent="0.2">
      <c r="B2078"/>
      <c r="C2078"/>
      <c r="D2078"/>
    </row>
    <row r="2079" spans="2:4" x14ac:dyDescent="0.2">
      <c r="B2079"/>
      <c r="C2079"/>
      <c r="D2079"/>
    </row>
    <row r="2080" spans="2:4" x14ac:dyDescent="0.2">
      <c r="B2080"/>
      <c r="C2080"/>
      <c r="D2080"/>
    </row>
    <row r="2081" spans="2:4" x14ac:dyDescent="0.2">
      <c r="B2081"/>
      <c r="C2081"/>
      <c r="D2081"/>
    </row>
    <row r="2082" spans="2:4" x14ac:dyDescent="0.2">
      <c r="B2082"/>
      <c r="C2082"/>
      <c r="D2082"/>
    </row>
    <row r="2083" spans="2:4" x14ac:dyDescent="0.2">
      <c r="B2083"/>
      <c r="C2083"/>
      <c r="D2083"/>
    </row>
    <row r="2084" spans="2:4" x14ac:dyDescent="0.2">
      <c r="B2084"/>
      <c r="C2084"/>
      <c r="D2084"/>
    </row>
    <row r="2085" spans="2:4" x14ac:dyDescent="0.2">
      <c r="B2085"/>
      <c r="C2085"/>
      <c r="D2085"/>
    </row>
    <row r="2086" spans="2:4" x14ac:dyDescent="0.2">
      <c r="B2086"/>
      <c r="C2086"/>
      <c r="D2086"/>
    </row>
    <row r="2087" spans="2:4" x14ac:dyDescent="0.2">
      <c r="B2087"/>
      <c r="C2087"/>
      <c r="D2087"/>
    </row>
    <row r="2088" spans="2:4" x14ac:dyDescent="0.2">
      <c r="B2088"/>
      <c r="C2088"/>
      <c r="D2088"/>
    </row>
    <row r="2089" spans="2:4" x14ac:dyDescent="0.2">
      <c r="B2089"/>
      <c r="C2089"/>
      <c r="D2089"/>
    </row>
    <row r="2090" spans="2:4" x14ac:dyDescent="0.2">
      <c r="B2090"/>
      <c r="C2090"/>
      <c r="D2090"/>
    </row>
    <row r="2091" spans="2:4" x14ac:dyDescent="0.2">
      <c r="B2091"/>
      <c r="C2091"/>
      <c r="D2091"/>
    </row>
    <row r="2092" spans="2:4" x14ac:dyDescent="0.2">
      <c r="B2092"/>
      <c r="C2092"/>
      <c r="D2092"/>
    </row>
    <row r="2093" spans="2:4" x14ac:dyDescent="0.2">
      <c r="B2093"/>
      <c r="C2093"/>
      <c r="D2093"/>
    </row>
    <row r="2094" spans="2:4" x14ac:dyDescent="0.2">
      <c r="B2094"/>
      <c r="C2094"/>
      <c r="D2094"/>
    </row>
    <row r="2095" spans="2:4" x14ac:dyDescent="0.2">
      <c r="B2095"/>
      <c r="C2095"/>
      <c r="D2095"/>
    </row>
    <row r="2096" spans="2:4" x14ac:dyDescent="0.2">
      <c r="B2096"/>
      <c r="C2096"/>
      <c r="D2096"/>
    </row>
    <row r="2097" spans="2:4" x14ac:dyDescent="0.2">
      <c r="B2097"/>
      <c r="C2097"/>
      <c r="D2097"/>
    </row>
    <row r="2098" spans="2:4" x14ac:dyDescent="0.2">
      <c r="B2098"/>
      <c r="C2098"/>
      <c r="D2098"/>
    </row>
    <row r="2099" spans="2:4" x14ac:dyDescent="0.2">
      <c r="B2099"/>
      <c r="C2099"/>
      <c r="D2099"/>
    </row>
    <row r="2100" spans="2:4" x14ac:dyDescent="0.2">
      <c r="B2100"/>
      <c r="C2100"/>
      <c r="D2100"/>
    </row>
    <row r="2101" spans="2:4" x14ac:dyDescent="0.2">
      <c r="B2101"/>
      <c r="C2101"/>
      <c r="D2101"/>
    </row>
    <row r="2102" spans="2:4" x14ac:dyDescent="0.2">
      <c r="B2102"/>
      <c r="C2102"/>
      <c r="D2102"/>
    </row>
    <row r="2103" spans="2:4" x14ac:dyDescent="0.2">
      <c r="B2103"/>
      <c r="C2103"/>
      <c r="D2103"/>
    </row>
    <row r="2104" spans="2:4" x14ac:dyDescent="0.2">
      <c r="B2104"/>
      <c r="C2104"/>
      <c r="D2104"/>
    </row>
    <row r="2105" spans="2:4" x14ac:dyDescent="0.2">
      <c r="B2105"/>
      <c r="C2105"/>
      <c r="D2105"/>
    </row>
    <row r="2106" spans="2:4" x14ac:dyDescent="0.2">
      <c r="B2106"/>
      <c r="C2106"/>
      <c r="D2106"/>
    </row>
    <row r="2107" spans="2:4" x14ac:dyDescent="0.2">
      <c r="B2107"/>
      <c r="C2107"/>
      <c r="D2107"/>
    </row>
    <row r="2108" spans="2:4" x14ac:dyDescent="0.2">
      <c r="B2108"/>
      <c r="C2108"/>
      <c r="D2108"/>
    </row>
    <row r="2109" spans="2:4" x14ac:dyDescent="0.2">
      <c r="B2109"/>
      <c r="C2109"/>
      <c r="D2109"/>
    </row>
    <row r="2110" spans="2:4" x14ac:dyDescent="0.2">
      <c r="B2110"/>
      <c r="C2110"/>
      <c r="D2110"/>
    </row>
    <row r="2111" spans="2:4" x14ac:dyDescent="0.2">
      <c r="B2111"/>
      <c r="C2111"/>
      <c r="D2111"/>
    </row>
    <row r="2112" spans="2:4" x14ac:dyDescent="0.2">
      <c r="B2112"/>
      <c r="C2112"/>
      <c r="D2112"/>
    </row>
    <row r="2113" spans="2:4" x14ac:dyDescent="0.2">
      <c r="B2113"/>
      <c r="C2113"/>
      <c r="D2113"/>
    </row>
    <row r="2114" spans="2:4" x14ac:dyDescent="0.2">
      <c r="B2114"/>
      <c r="C2114"/>
      <c r="D2114"/>
    </row>
    <row r="2115" spans="2:4" x14ac:dyDescent="0.2">
      <c r="B2115"/>
      <c r="C2115"/>
      <c r="D2115"/>
    </row>
    <row r="2116" spans="2:4" x14ac:dyDescent="0.2">
      <c r="B2116"/>
      <c r="C2116"/>
      <c r="D2116"/>
    </row>
    <row r="2117" spans="2:4" x14ac:dyDescent="0.2">
      <c r="B2117"/>
      <c r="C2117"/>
      <c r="D2117"/>
    </row>
    <row r="2118" spans="2:4" x14ac:dyDescent="0.2">
      <c r="B2118"/>
      <c r="C2118"/>
      <c r="D2118"/>
    </row>
    <row r="2119" spans="2:4" x14ac:dyDescent="0.2">
      <c r="B2119"/>
      <c r="C2119"/>
      <c r="D2119"/>
    </row>
    <row r="2120" spans="2:4" x14ac:dyDescent="0.2">
      <c r="B2120"/>
      <c r="C2120"/>
      <c r="D2120"/>
    </row>
    <row r="2121" spans="2:4" x14ac:dyDescent="0.2">
      <c r="B2121"/>
      <c r="C2121"/>
      <c r="D2121"/>
    </row>
    <row r="2122" spans="2:4" x14ac:dyDescent="0.2">
      <c r="B2122"/>
      <c r="C2122"/>
      <c r="D2122"/>
    </row>
    <row r="2123" spans="2:4" x14ac:dyDescent="0.2">
      <c r="B2123"/>
      <c r="C2123"/>
      <c r="D2123"/>
    </row>
    <row r="2124" spans="2:4" x14ac:dyDescent="0.2">
      <c r="B2124"/>
      <c r="C2124"/>
      <c r="D2124"/>
    </row>
    <row r="2125" spans="2:4" x14ac:dyDescent="0.2">
      <c r="B2125"/>
      <c r="C2125"/>
      <c r="D2125"/>
    </row>
    <row r="2126" spans="2:4" x14ac:dyDescent="0.2">
      <c r="B2126"/>
      <c r="C2126"/>
      <c r="D2126"/>
    </row>
    <row r="2127" spans="2:4" x14ac:dyDescent="0.2">
      <c r="B2127"/>
      <c r="C2127"/>
      <c r="D2127"/>
    </row>
    <row r="2128" spans="2:4" x14ac:dyDescent="0.2">
      <c r="B2128"/>
      <c r="C2128"/>
      <c r="D2128"/>
    </row>
    <row r="2129" spans="2:4" x14ac:dyDescent="0.2">
      <c r="B2129"/>
      <c r="C2129"/>
      <c r="D2129"/>
    </row>
    <row r="2130" spans="2:4" x14ac:dyDescent="0.2">
      <c r="B2130"/>
      <c r="C2130"/>
      <c r="D2130"/>
    </row>
    <row r="2131" spans="2:4" x14ac:dyDescent="0.2">
      <c r="B2131"/>
      <c r="C2131"/>
      <c r="D2131"/>
    </row>
    <row r="2132" spans="2:4" x14ac:dyDescent="0.2">
      <c r="B2132"/>
      <c r="C2132"/>
      <c r="D2132"/>
    </row>
    <row r="2133" spans="2:4" x14ac:dyDescent="0.2">
      <c r="B2133"/>
      <c r="C2133"/>
      <c r="D2133"/>
    </row>
    <row r="2134" spans="2:4" x14ac:dyDescent="0.2">
      <c r="B2134"/>
      <c r="C2134"/>
      <c r="D2134"/>
    </row>
    <row r="2135" spans="2:4" x14ac:dyDescent="0.2">
      <c r="B2135"/>
      <c r="C2135"/>
      <c r="D2135"/>
    </row>
    <row r="2136" spans="2:4" x14ac:dyDescent="0.2">
      <c r="B2136"/>
      <c r="C2136"/>
      <c r="D2136"/>
    </row>
    <row r="2137" spans="2:4" x14ac:dyDescent="0.2">
      <c r="B2137"/>
      <c r="C2137"/>
      <c r="D2137"/>
    </row>
    <row r="2138" spans="2:4" x14ac:dyDescent="0.2">
      <c r="B2138"/>
      <c r="C2138"/>
      <c r="D2138"/>
    </row>
    <row r="2139" spans="2:4" x14ac:dyDescent="0.2">
      <c r="B2139"/>
      <c r="C2139"/>
      <c r="D2139"/>
    </row>
    <row r="2140" spans="2:4" x14ac:dyDescent="0.2">
      <c r="B2140"/>
      <c r="C2140"/>
      <c r="D2140"/>
    </row>
    <row r="2141" spans="2:4" x14ac:dyDescent="0.2">
      <c r="B2141"/>
      <c r="C2141"/>
      <c r="D2141"/>
    </row>
    <row r="2142" spans="2:4" x14ac:dyDescent="0.2">
      <c r="B2142"/>
      <c r="C2142"/>
      <c r="D2142"/>
    </row>
    <row r="2143" spans="2:4" x14ac:dyDescent="0.2">
      <c r="B2143"/>
      <c r="C2143"/>
      <c r="D2143"/>
    </row>
    <row r="2144" spans="2:4" x14ac:dyDescent="0.2">
      <c r="B2144"/>
      <c r="C2144"/>
      <c r="D2144"/>
    </row>
    <row r="2145" spans="2:4" x14ac:dyDescent="0.2">
      <c r="B2145"/>
      <c r="C2145"/>
      <c r="D2145"/>
    </row>
    <row r="2146" spans="2:4" x14ac:dyDescent="0.2">
      <c r="B2146"/>
      <c r="C2146"/>
      <c r="D2146"/>
    </row>
    <row r="2147" spans="2:4" x14ac:dyDescent="0.2">
      <c r="B2147"/>
      <c r="C2147"/>
      <c r="D2147"/>
    </row>
    <row r="2148" spans="2:4" x14ac:dyDescent="0.2">
      <c r="B2148"/>
      <c r="C2148"/>
      <c r="D2148"/>
    </row>
    <row r="2149" spans="2:4" x14ac:dyDescent="0.2">
      <c r="B2149"/>
      <c r="C2149"/>
      <c r="D2149"/>
    </row>
    <row r="2150" spans="2:4" x14ac:dyDescent="0.2">
      <c r="B2150"/>
      <c r="C2150"/>
      <c r="D2150"/>
    </row>
    <row r="2151" spans="2:4" x14ac:dyDescent="0.2">
      <c r="B2151"/>
      <c r="C2151"/>
      <c r="D2151"/>
    </row>
    <row r="2152" spans="2:4" x14ac:dyDescent="0.2">
      <c r="B2152"/>
      <c r="C2152"/>
      <c r="D2152"/>
    </row>
    <row r="2153" spans="2:4" x14ac:dyDescent="0.2">
      <c r="B2153"/>
      <c r="C2153"/>
      <c r="D2153"/>
    </row>
    <row r="2154" spans="2:4" x14ac:dyDescent="0.2">
      <c r="B2154"/>
      <c r="C2154"/>
      <c r="D2154"/>
    </row>
    <row r="2155" spans="2:4" x14ac:dyDescent="0.2">
      <c r="B2155"/>
      <c r="C2155"/>
      <c r="D2155"/>
    </row>
    <row r="2156" spans="2:4" x14ac:dyDescent="0.2">
      <c r="B2156"/>
      <c r="C2156"/>
      <c r="D2156"/>
    </row>
    <row r="2157" spans="2:4" x14ac:dyDescent="0.2">
      <c r="B2157"/>
      <c r="C2157"/>
      <c r="D2157"/>
    </row>
    <row r="2158" spans="2:4" x14ac:dyDescent="0.2">
      <c r="B2158"/>
      <c r="C2158"/>
      <c r="D2158"/>
    </row>
    <row r="2159" spans="2:4" x14ac:dyDescent="0.2">
      <c r="B2159"/>
      <c r="C2159"/>
      <c r="D2159"/>
    </row>
    <row r="2160" spans="2:4" x14ac:dyDescent="0.2">
      <c r="B2160"/>
      <c r="C2160"/>
      <c r="D2160"/>
    </row>
    <row r="2161" spans="2:4" x14ac:dyDescent="0.2">
      <c r="B2161"/>
      <c r="C2161"/>
      <c r="D2161"/>
    </row>
    <row r="2162" spans="2:4" x14ac:dyDescent="0.2">
      <c r="B2162"/>
      <c r="C2162"/>
      <c r="D2162"/>
    </row>
    <row r="2163" spans="2:4" x14ac:dyDescent="0.2">
      <c r="B2163"/>
      <c r="C2163"/>
      <c r="D2163"/>
    </row>
    <row r="2164" spans="2:4" x14ac:dyDescent="0.2">
      <c r="B2164"/>
      <c r="C2164"/>
      <c r="D2164"/>
    </row>
    <row r="2165" spans="2:4" x14ac:dyDescent="0.2">
      <c r="B2165"/>
      <c r="C2165"/>
      <c r="D2165"/>
    </row>
    <row r="2166" spans="2:4" x14ac:dyDescent="0.2">
      <c r="B2166"/>
      <c r="C2166"/>
      <c r="D2166"/>
    </row>
    <row r="2167" spans="2:4" x14ac:dyDescent="0.2">
      <c r="B2167"/>
      <c r="C2167"/>
      <c r="D2167"/>
    </row>
    <row r="2168" spans="2:4" x14ac:dyDescent="0.2">
      <c r="B2168"/>
      <c r="C2168"/>
      <c r="D2168"/>
    </row>
    <row r="2169" spans="2:4" x14ac:dyDescent="0.2">
      <c r="B2169"/>
      <c r="C2169"/>
      <c r="D2169"/>
    </row>
    <row r="2170" spans="2:4" x14ac:dyDescent="0.2">
      <c r="B2170"/>
      <c r="C2170"/>
      <c r="D2170"/>
    </row>
    <row r="2171" spans="2:4" x14ac:dyDescent="0.2">
      <c r="B2171"/>
      <c r="C2171"/>
      <c r="D2171"/>
    </row>
    <row r="2172" spans="2:4" x14ac:dyDescent="0.2">
      <c r="B2172"/>
      <c r="C2172"/>
      <c r="D2172"/>
    </row>
    <row r="2173" spans="2:4" x14ac:dyDescent="0.2">
      <c r="B2173"/>
      <c r="C2173"/>
      <c r="D2173"/>
    </row>
    <row r="2174" spans="2:4" x14ac:dyDescent="0.2">
      <c r="B2174"/>
      <c r="C2174"/>
      <c r="D2174"/>
    </row>
    <row r="2175" spans="2:4" x14ac:dyDescent="0.2">
      <c r="B2175"/>
      <c r="C2175"/>
      <c r="D2175"/>
    </row>
    <row r="2176" spans="2:4" x14ac:dyDescent="0.2">
      <c r="B2176"/>
      <c r="C2176"/>
      <c r="D2176"/>
    </row>
    <row r="2177" spans="2:4" x14ac:dyDescent="0.2">
      <c r="B2177"/>
      <c r="C2177"/>
      <c r="D2177"/>
    </row>
    <row r="2178" spans="2:4" x14ac:dyDescent="0.2">
      <c r="B2178"/>
      <c r="C2178"/>
      <c r="D2178"/>
    </row>
    <row r="2179" spans="2:4" x14ac:dyDescent="0.2">
      <c r="B2179"/>
      <c r="C2179"/>
      <c r="D2179"/>
    </row>
    <row r="2180" spans="2:4" x14ac:dyDescent="0.2">
      <c r="B2180"/>
      <c r="C2180"/>
      <c r="D2180"/>
    </row>
    <row r="2181" spans="2:4" x14ac:dyDescent="0.2">
      <c r="B2181"/>
      <c r="C2181"/>
      <c r="D2181"/>
    </row>
    <row r="2182" spans="2:4" x14ac:dyDescent="0.2">
      <c r="B2182"/>
      <c r="C2182"/>
      <c r="D2182"/>
    </row>
    <row r="2183" spans="2:4" x14ac:dyDescent="0.2">
      <c r="B2183"/>
      <c r="C2183"/>
      <c r="D2183"/>
    </row>
    <row r="2184" spans="2:4" x14ac:dyDescent="0.2">
      <c r="B2184"/>
      <c r="C2184"/>
      <c r="D2184"/>
    </row>
    <row r="2185" spans="2:4" x14ac:dyDescent="0.2">
      <c r="B2185"/>
      <c r="C2185"/>
      <c r="D2185"/>
    </row>
    <row r="2186" spans="2:4" x14ac:dyDescent="0.2">
      <c r="B2186"/>
      <c r="C2186"/>
      <c r="D2186"/>
    </row>
    <row r="2187" spans="2:4" x14ac:dyDescent="0.2">
      <c r="B2187"/>
      <c r="C2187"/>
      <c r="D2187"/>
    </row>
    <row r="2188" spans="2:4" x14ac:dyDescent="0.2">
      <c r="B2188"/>
      <c r="C2188"/>
      <c r="D2188"/>
    </row>
    <row r="2189" spans="2:4" x14ac:dyDescent="0.2">
      <c r="B2189"/>
      <c r="C2189"/>
      <c r="D2189"/>
    </row>
    <row r="2190" spans="2:4" x14ac:dyDescent="0.2">
      <c r="B2190"/>
      <c r="C2190"/>
      <c r="D2190"/>
    </row>
    <row r="2191" spans="2:4" x14ac:dyDescent="0.2">
      <c r="B2191"/>
      <c r="C2191"/>
      <c r="D2191"/>
    </row>
    <row r="2192" spans="2:4" x14ac:dyDescent="0.2">
      <c r="B2192"/>
      <c r="C2192"/>
      <c r="D2192"/>
    </row>
    <row r="2193" spans="2:4" x14ac:dyDescent="0.2">
      <c r="B2193"/>
      <c r="C2193"/>
      <c r="D2193"/>
    </row>
    <row r="2194" spans="2:4" x14ac:dyDescent="0.2">
      <c r="B2194"/>
      <c r="C2194"/>
      <c r="D2194"/>
    </row>
    <row r="2195" spans="2:4" x14ac:dyDescent="0.2">
      <c r="B2195"/>
      <c r="C2195"/>
      <c r="D2195"/>
    </row>
    <row r="2196" spans="2:4" x14ac:dyDescent="0.2">
      <c r="B2196"/>
      <c r="C2196"/>
      <c r="D2196"/>
    </row>
    <row r="2197" spans="2:4" x14ac:dyDescent="0.2">
      <c r="B2197"/>
      <c r="C2197"/>
      <c r="D2197"/>
    </row>
    <row r="2198" spans="2:4" x14ac:dyDescent="0.2">
      <c r="B2198"/>
      <c r="C2198"/>
      <c r="D2198"/>
    </row>
    <row r="2199" spans="2:4" x14ac:dyDescent="0.2">
      <c r="B2199"/>
      <c r="C2199"/>
      <c r="D2199"/>
    </row>
    <row r="2200" spans="2:4" x14ac:dyDescent="0.2">
      <c r="B2200"/>
      <c r="C2200"/>
      <c r="D2200"/>
    </row>
    <row r="2201" spans="2:4" x14ac:dyDescent="0.2">
      <c r="B2201"/>
      <c r="C2201"/>
      <c r="D2201"/>
    </row>
    <row r="2202" spans="2:4" x14ac:dyDescent="0.2">
      <c r="B2202"/>
      <c r="C2202"/>
      <c r="D2202"/>
    </row>
    <row r="2203" spans="2:4" x14ac:dyDescent="0.2">
      <c r="B2203"/>
      <c r="C2203"/>
      <c r="D2203"/>
    </row>
    <row r="2204" spans="2:4" x14ac:dyDescent="0.2">
      <c r="B2204"/>
      <c r="C2204"/>
      <c r="D2204"/>
    </row>
    <row r="2205" spans="2:4" x14ac:dyDescent="0.2">
      <c r="B2205"/>
      <c r="C2205"/>
      <c r="D2205"/>
    </row>
    <row r="2206" spans="2:4" x14ac:dyDescent="0.2">
      <c r="B2206"/>
      <c r="C2206"/>
      <c r="D2206"/>
    </row>
    <row r="2207" spans="2:4" x14ac:dyDescent="0.2">
      <c r="B2207"/>
      <c r="C2207"/>
      <c r="D2207"/>
    </row>
    <row r="2208" spans="2:4" x14ac:dyDescent="0.2">
      <c r="B2208"/>
      <c r="C2208"/>
      <c r="D2208"/>
    </row>
    <row r="2209" spans="2:4" x14ac:dyDescent="0.2">
      <c r="B2209"/>
      <c r="C2209"/>
      <c r="D2209"/>
    </row>
    <row r="2210" spans="2:4" x14ac:dyDescent="0.2">
      <c r="B2210"/>
      <c r="C2210"/>
      <c r="D2210"/>
    </row>
    <row r="2211" spans="2:4" x14ac:dyDescent="0.2">
      <c r="B2211"/>
      <c r="C2211"/>
      <c r="D2211"/>
    </row>
    <row r="2212" spans="2:4" x14ac:dyDescent="0.2">
      <c r="B2212"/>
      <c r="C2212"/>
      <c r="D2212"/>
    </row>
    <row r="2213" spans="2:4" x14ac:dyDescent="0.2">
      <c r="B2213"/>
      <c r="C2213"/>
      <c r="D2213"/>
    </row>
    <row r="2214" spans="2:4" x14ac:dyDescent="0.2">
      <c r="B2214"/>
      <c r="C2214"/>
      <c r="D2214"/>
    </row>
    <row r="2215" spans="2:4" x14ac:dyDescent="0.2">
      <c r="B2215"/>
      <c r="C2215"/>
      <c r="D2215"/>
    </row>
    <row r="2216" spans="2:4" x14ac:dyDescent="0.2">
      <c r="B2216"/>
      <c r="C2216"/>
      <c r="D2216"/>
    </row>
    <row r="2217" spans="2:4" x14ac:dyDescent="0.2">
      <c r="B2217"/>
      <c r="C2217"/>
      <c r="D2217"/>
    </row>
    <row r="2218" spans="2:4" x14ac:dyDescent="0.2">
      <c r="B2218"/>
      <c r="C2218"/>
      <c r="D2218"/>
    </row>
    <row r="2219" spans="2:4" x14ac:dyDescent="0.2">
      <c r="B2219"/>
      <c r="C2219"/>
      <c r="D2219"/>
    </row>
    <row r="2220" spans="2:4" x14ac:dyDescent="0.2">
      <c r="B2220"/>
      <c r="C2220"/>
      <c r="D2220"/>
    </row>
    <row r="2221" spans="2:4" x14ac:dyDescent="0.2">
      <c r="B2221"/>
      <c r="C2221"/>
      <c r="D2221"/>
    </row>
    <row r="2222" spans="2:4" x14ac:dyDescent="0.2">
      <c r="B2222"/>
      <c r="C2222"/>
      <c r="D2222"/>
    </row>
    <row r="2223" spans="2:4" x14ac:dyDescent="0.2">
      <c r="B2223"/>
      <c r="C2223"/>
      <c r="D2223"/>
    </row>
    <row r="2224" spans="2:4" x14ac:dyDescent="0.2">
      <c r="B2224"/>
      <c r="C2224"/>
      <c r="D2224"/>
    </row>
    <row r="2225" spans="2:4" x14ac:dyDescent="0.2">
      <c r="B2225"/>
      <c r="C2225"/>
      <c r="D2225"/>
    </row>
    <row r="2226" spans="2:4" x14ac:dyDescent="0.2">
      <c r="B2226"/>
      <c r="C2226"/>
      <c r="D2226"/>
    </row>
    <row r="2227" spans="2:4" x14ac:dyDescent="0.2">
      <c r="B2227"/>
      <c r="C2227"/>
      <c r="D2227"/>
    </row>
    <row r="2228" spans="2:4" x14ac:dyDescent="0.2">
      <c r="B2228"/>
      <c r="C2228"/>
      <c r="D2228"/>
    </row>
    <row r="2229" spans="2:4" x14ac:dyDescent="0.2">
      <c r="B2229"/>
      <c r="C2229"/>
      <c r="D2229"/>
    </row>
    <row r="2230" spans="2:4" x14ac:dyDescent="0.2">
      <c r="B2230"/>
      <c r="C2230"/>
      <c r="D2230"/>
    </row>
    <row r="2231" spans="2:4" x14ac:dyDescent="0.2">
      <c r="B2231"/>
      <c r="C2231"/>
      <c r="D2231"/>
    </row>
    <row r="2232" spans="2:4" x14ac:dyDescent="0.2">
      <c r="B2232"/>
      <c r="C2232"/>
      <c r="D2232"/>
    </row>
    <row r="2233" spans="2:4" x14ac:dyDescent="0.2">
      <c r="B2233"/>
      <c r="C2233"/>
      <c r="D2233"/>
    </row>
    <row r="2234" spans="2:4" x14ac:dyDescent="0.2">
      <c r="B2234"/>
      <c r="C2234"/>
      <c r="D2234"/>
    </row>
    <row r="2235" spans="2:4" x14ac:dyDescent="0.2">
      <c r="B2235"/>
      <c r="C2235"/>
      <c r="D2235"/>
    </row>
    <row r="2236" spans="2:4" x14ac:dyDescent="0.2">
      <c r="B2236"/>
      <c r="C2236"/>
      <c r="D2236"/>
    </row>
    <row r="2237" spans="2:4" x14ac:dyDescent="0.2">
      <c r="B2237"/>
      <c r="C2237"/>
      <c r="D2237"/>
    </row>
    <row r="2238" spans="2:4" x14ac:dyDescent="0.2">
      <c r="B2238"/>
      <c r="C2238"/>
      <c r="D2238"/>
    </row>
    <row r="2239" spans="2:4" x14ac:dyDescent="0.2">
      <c r="B2239"/>
      <c r="C2239"/>
      <c r="D2239"/>
    </row>
    <row r="2240" spans="2:4" x14ac:dyDescent="0.2">
      <c r="B2240"/>
      <c r="C2240"/>
      <c r="D2240"/>
    </row>
    <row r="2241" spans="2:4" x14ac:dyDescent="0.2">
      <c r="B2241"/>
      <c r="C2241"/>
      <c r="D2241"/>
    </row>
    <row r="2242" spans="2:4" x14ac:dyDescent="0.2">
      <c r="B2242"/>
      <c r="C2242"/>
      <c r="D2242"/>
    </row>
    <row r="2243" spans="2:4" x14ac:dyDescent="0.2">
      <c r="B2243"/>
      <c r="C2243"/>
      <c r="D2243"/>
    </row>
    <row r="2244" spans="2:4" x14ac:dyDescent="0.2">
      <c r="B2244"/>
      <c r="C2244"/>
      <c r="D2244"/>
    </row>
    <row r="2245" spans="2:4" x14ac:dyDescent="0.2">
      <c r="B2245"/>
      <c r="C2245"/>
      <c r="D2245"/>
    </row>
    <row r="2246" spans="2:4" x14ac:dyDescent="0.2">
      <c r="B2246"/>
      <c r="C2246"/>
      <c r="D2246"/>
    </row>
    <row r="2247" spans="2:4" x14ac:dyDescent="0.2">
      <c r="B2247"/>
      <c r="C2247"/>
      <c r="D2247"/>
    </row>
    <row r="2248" spans="2:4" x14ac:dyDescent="0.2">
      <c r="B2248"/>
      <c r="C2248"/>
      <c r="D2248"/>
    </row>
    <row r="2249" spans="2:4" x14ac:dyDescent="0.2">
      <c r="B2249"/>
      <c r="C2249"/>
      <c r="D2249"/>
    </row>
    <row r="2250" spans="2:4" x14ac:dyDescent="0.2">
      <c r="B2250"/>
      <c r="C2250"/>
      <c r="D2250"/>
    </row>
    <row r="2251" spans="2:4" x14ac:dyDescent="0.2">
      <c r="B2251"/>
      <c r="C2251"/>
      <c r="D2251"/>
    </row>
    <row r="2252" spans="2:4" x14ac:dyDescent="0.2">
      <c r="B2252"/>
      <c r="C2252"/>
      <c r="D2252"/>
    </row>
    <row r="2253" spans="2:4" x14ac:dyDescent="0.2">
      <c r="B2253"/>
      <c r="C2253"/>
      <c r="D2253"/>
    </row>
    <row r="2254" spans="2:4" x14ac:dyDescent="0.2">
      <c r="B2254"/>
      <c r="C2254"/>
      <c r="D2254"/>
    </row>
    <row r="2255" spans="2:4" x14ac:dyDescent="0.2">
      <c r="B2255"/>
      <c r="C2255"/>
      <c r="D2255"/>
    </row>
    <row r="2256" spans="2:4" x14ac:dyDescent="0.2">
      <c r="B2256"/>
      <c r="C2256"/>
      <c r="D2256"/>
    </row>
    <row r="2257" spans="2:4" x14ac:dyDescent="0.2">
      <c r="B2257"/>
      <c r="C2257"/>
      <c r="D2257"/>
    </row>
    <row r="2258" spans="2:4" x14ac:dyDescent="0.2">
      <c r="B2258"/>
      <c r="C2258"/>
      <c r="D2258"/>
    </row>
    <row r="2259" spans="2:4" x14ac:dyDescent="0.2">
      <c r="B2259"/>
      <c r="C2259"/>
      <c r="D2259"/>
    </row>
    <row r="2260" spans="2:4" x14ac:dyDescent="0.2">
      <c r="B2260"/>
      <c r="C2260"/>
      <c r="D2260"/>
    </row>
    <row r="2261" spans="2:4" x14ac:dyDescent="0.2">
      <c r="B2261"/>
      <c r="C2261"/>
      <c r="D2261"/>
    </row>
    <row r="2262" spans="2:4" x14ac:dyDescent="0.2">
      <c r="B2262"/>
      <c r="C2262"/>
      <c r="D2262"/>
    </row>
    <row r="2263" spans="2:4" x14ac:dyDescent="0.2">
      <c r="B2263"/>
      <c r="C2263"/>
      <c r="D2263"/>
    </row>
    <row r="2264" spans="2:4" x14ac:dyDescent="0.2">
      <c r="B2264"/>
      <c r="C2264"/>
      <c r="D2264"/>
    </row>
    <row r="2265" spans="2:4" x14ac:dyDescent="0.2">
      <c r="B2265"/>
      <c r="C2265"/>
      <c r="D2265"/>
    </row>
    <row r="2266" spans="2:4" x14ac:dyDescent="0.2">
      <c r="B2266"/>
      <c r="C2266"/>
      <c r="D2266"/>
    </row>
    <row r="2267" spans="2:4" x14ac:dyDescent="0.2">
      <c r="B2267"/>
      <c r="C2267"/>
      <c r="D2267"/>
    </row>
    <row r="2268" spans="2:4" x14ac:dyDescent="0.2">
      <c r="B2268"/>
      <c r="C2268"/>
      <c r="D2268"/>
    </row>
    <row r="2269" spans="2:4" x14ac:dyDescent="0.2">
      <c r="B2269"/>
      <c r="C2269"/>
      <c r="D2269"/>
    </row>
    <row r="2270" spans="2:4" x14ac:dyDescent="0.2">
      <c r="B2270"/>
      <c r="C2270"/>
      <c r="D2270"/>
    </row>
    <row r="2271" spans="2:4" x14ac:dyDescent="0.2">
      <c r="B2271"/>
      <c r="C2271"/>
      <c r="D2271"/>
    </row>
    <row r="2272" spans="2:4" x14ac:dyDescent="0.2">
      <c r="B2272"/>
      <c r="C2272"/>
      <c r="D2272"/>
    </row>
    <row r="2273" spans="2:4" x14ac:dyDescent="0.2">
      <c r="B2273"/>
      <c r="C2273"/>
      <c r="D2273"/>
    </row>
    <row r="2274" spans="2:4" x14ac:dyDescent="0.2">
      <c r="B2274"/>
      <c r="C2274"/>
      <c r="D2274"/>
    </row>
    <row r="2275" spans="2:4" x14ac:dyDescent="0.2">
      <c r="B2275"/>
      <c r="C2275"/>
      <c r="D2275"/>
    </row>
    <row r="2276" spans="2:4" x14ac:dyDescent="0.2">
      <c r="B2276"/>
      <c r="C2276"/>
      <c r="D2276"/>
    </row>
    <row r="2277" spans="2:4" x14ac:dyDescent="0.2">
      <c r="B2277"/>
      <c r="C2277"/>
      <c r="D2277"/>
    </row>
    <row r="2278" spans="2:4" x14ac:dyDescent="0.2">
      <c r="B2278"/>
      <c r="C2278"/>
      <c r="D2278"/>
    </row>
    <row r="2279" spans="2:4" x14ac:dyDescent="0.2">
      <c r="B2279"/>
      <c r="C2279"/>
      <c r="D2279"/>
    </row>
    <row r="2280" spans="2:4" x14ac:dyDescent="0.2">
      <c r="B2280"/>
      <c r="C2280"/>
      <c r="D2280"/>
    </row>
    <row r="2281" spans="2:4" x14ac:dyDescent="0.2">
      <c r="B2281"/>
      <c r="C2281"/>
      <c r="D2281"/>
    </row>
    <row r="2282" spans="2:4" x14ac:dyDescent="0.2">
      <c r="B2282"/>
      <c r="C2282"/>
      <c r="D2282"/>
    </row>
    <row r="2283" spans="2:4" x14ac:dyDescent="0.2">
      <c r="B2283"/>
      <c r="C2283"/>
      <c r="D2283"/>
    </row>
    <row r="2284" spans="2:4" x14ac:dyDescent="0.2">
      <c r="B2284"/>
      <c r="C2284"/>
      <c r="D2284"/>
    </row>
    <row r="2285" spans="2:4" x14ac:dyDescent="0.2">
      <c r="B2285"/>
      <c r="C2285"/>
      <c r="D2285"/>
    </row>
    <row r="2286" spans="2:4" x14ac:dyDescent="0.2">
      <c r="B2286"/>
      <c r="C2286"/>
      <c r="D2286"/>
    </row>
    <row r="2287" spans="2:4" x14ac:dyDescent="0.2">
      <c r="B2287"/>
      <c r="C2287"/>
      <c r="D2287"/>
    </row>
    <row r="2288" spans="2:4" x14ac:dyDescent="0.2">
      <c r="B2288"/>
      <c r="C2288"/>
      <c r="D2288"/>
    </row>
    <row r="2289" spans="2:4" x14ac:dyDescent="0.2">
      <c r="B2289"/>
      <c r="C2289"/>
      <c r="D2289"/>
    </row>
    <row r="2290" spans="2:4" x14ac:dyDescent="0.2">
      <c r="B2290"/>
      <c r="C2290"/>
      <c r="D2290"/>
    </row>
    <row r="2291" spans="2:4" x14ac:dyDescent="0.2">
      <c r="B2291"/>
      <c r="C2291"/>
      <c r="D2291"/>
    </row>
    <row r="2292" spans="2:4" x14ac:dyDescent="0.2">
      <c r="B2292"/>
      <c r="C2292"/>
      <c r="D2292"/>
    </row>
    <row r="2293" spans="2:4" x14ac:dyDescent="0.2">
      <c r="B2293"/>
      <c r="C2293"/>
      <c r="D2293"/>
    </row>
    <row r="2294" spans="2:4" x14ac:dyDescent="0.2">
      <c r="B2294"/>
      <c r="C2294"/>
      <c r="D2294"/>
    </row>
    <row r="2295" spans="2:4" x14ac:dyDescent="0.2">
      <c r="B2295"/>
      <c r="C2295"/>
      <c r="D2295"/>
    </row>
    <row r="2296" spans="2:4" x14ac:dyDescent="0.2">
      <c r="B2296"/>
      <c r="C2296"/>
      <c r="D2296"/>
    </row>
    <row r="2297" spans="2:4" x14ac:dyDescent="0.2">
      <c r="B2297"/>
      <c r="C2297"/>
      <c r="D2297"/>
    </row>
    <row r="2298" spans="2:4" x14ac:dyDescent="0.2">
      <c r="B2298"/>
      <c r="C2298"/>
      <c r="D2298"/>
    </row>
    <row r="2299" spans="2:4" x14ac:dyDescent="0.2">
      <c r="B2299"/>
      <c r="C2299"/>
      <c r="D2299"/>
    </row>
    <row r="2300" spans="2:4" x14ac:dyDescent="0.2">
      <c r="B2300"/>
      <c r="C2300"/>
      <c r="D2300"/>
    </row>
    <row r="2301" spans="2:4" x14ac:dyDescent="0.2">
      <c r="B2301"/>
      <c r="C2301"/>
      <c r="D2301"/>
    </row>
    <row r="2302" spans="2:4" x14ac:dyDescent="0.2">
      <c r="B2302"/>
      <c r="C2302"/>
      <c r="D2302"/>
    </row>
    <row r="2303" spans="2:4" x14ac:dyDescent="0.2">
      <c r="B2303"/>
      <c r="C2303"/>
      <c r="D2303"/>
    </row>
    <row r="2304" spans="2:4" x14ac:dyDescent="0.2">
      <c r="B2304"/>
      <c r="C2304"/>
      <c r="D2304"/>
    </row>
    <row r="2305" spans="2:4" x14ac:dyDescent="0.2">
      <c r="B2305"/>
      <c r="C2305"/>
      <c r="D2305"/>
    </row>
    <row r="2306" spans="2:4" x14ac:dyDescent="0.2">
      <c r="B2306"/>
      <c r="C2306"/>
      <c r="D2306"/>
    </row>
    <row r="2307" spans="2:4" x14ac:dyDescent="0.2">
      <c r="B2307"/>
      <c r="C2307"/>
      <c r="D2307"/>
    </row>
    <row r="2308" spans="2:4" x14ac:dyDescent="0.2">
      <c r="B2308"/>
      <c r="C2308"/>
      <c r="D2308"/>
    </row>
    <row r="2309" spans="2:4" x14ac:dyDescent="0.2">
      <c r="B2309"/>
      <c r="C2309"/>
      <c r="D2309"/>
    </row>
    <row r="2310" spans="2:4" x14ac:dyDescent="0.2">
      <c r="B2310"/>
      <c r="C2310"/>
      <c r="D2310"/>
    </row>
    <row r="2311" spans="2:4" x14ac:dyDescent="0.2">
      <c r="B2311"/>
      <c r="C2311"/>
      <c r="D2311"/>
    </row>
    <row r="2312" spans="2:4" x14ac:dyDescent="0.2">
      <c r="B2312"/>
      <c r="C2312"/>
      <c r="D2312"/>
    </row>
    <row r="2313" spans="2:4" x14ac:dyDescent="0.2">
      <c r="B2313"/>
      <c r="C2313"/>
      <c r="D2313"/>
    </row>
    <row r="2314" spans="2:4" x14ac:dyDescent="0.2">
      <c r="B2314"/>
      <c r="C2314"/>
      <c r="D2314"/>
    </row>
    <row r="2315" spans="2:4" x14ac:dyDescent="0.2">
      <c r="B2315"/>
      <c r="C2315"/>
      <c r="D2315"/>
    </row>
    <row r="2316" spans="2:4" x14ac:dyDescent="0.2">
      <c r="B2316"/>
      <c r="C2316"/>
      <c r="D2316"/>
    </row>
    <row r="2317" spans="2:4" x14ac:dyDescent="0.2">
      <c r="B2317"/>
      <c r="C2317"/>
      <c r="D2317"/>
    </row>
    <row r="2318" spans="2:4" x14ac:dyDescent="0.2">
      <c r="B2318"/>
      <c r="C2318"/>
      <c r="D2318"/>
    </row>
    <row r="2319" spans="2:4" x14ac:dyDescent="0.2">
      <c r="B2319"/>
      <c r="C2319"/>
      <c r="D2319"/>
    </row>
    <row r="2320" spans="2:4" x14ac:dyDescent="0.2">
      <c r="B2320"/>
      <c r="C2320"/>
      <c r="D2320"/>
    </row>
    <row r="2321" spans="2:4" x14ac:dyDescent="0.2">
      <c r="B2321"/>
      <c r="C2321"/>
      <c r="D2321"/>
    </row>
    <row r="2322" spans="2:4" x14ac:dyDescent="0.2">
      <c r="B2322"/>
      <c r="C2322"/>
      <c r="D2322"/>
    </row>
    <row r="2323" spans="2:4" x14ac:dyDescent="0.2">
      <c r="B2323"/>
      <c r="C2323"/>
      <c r="D2323"/>
    </row>
    <row r="2324" spans="2:4" x14ac:dyDescent="0.2">
      <c r="B2324"/>
      <c r="C2324"/>
      <c r="D2324"/>
    </row>
    <row r="2325" spans="2:4" x14ac:dyDescent="0.2">
      <c r="B2325"/>
      <c r="C2325"/>
      <c r="D2325"/>
    </row>
    <row r="2326" spans="2:4" x14ac:dyDescent="0.2">
      <c r="B2326"/>
      <c r="C2326"/>
      <c r="D2326"/>
    </row>
    <row r="2327" spans="2:4" x14ac:dyDescent="0.2">
      <c r="B2327"/>
      <c r="C2327"/>
      <c r="D2327"/>
    </row>
    <row r="2328" spans="2:4" x14ac:dyDescent="0.2">
      <c r="B2328"/>
      <c r="C2328"/>
      <c r="D2328"/>
    </row>
    <row r="2329" spans="2:4" x14ac:dyDescent="0.2">
      <c r="B2329"/>
      <c r="C2329"/>
      <c r="D2329"/>
    </row>
    <row r="2330" spans="2:4" x14ac:dyDescent="0.2">
      <c r="B2330"/>
      <c r="C2330"/>
      <c r="D2330"/>
    </row>
    <row r="2331" spans="2:4" x14ac:dyDescent="0.2">
      <c r="B2331"/>
      <c r="C2331"/>
      <c r="D2331"/>
    </row>
    <row r="2332" spans="2:4" x14ac:dyDescent="0.2">
      <c r="B2332"/>
      <c r="C2332"/>
      <c r="D2332"/>
    </row>
    <row r="2333" spans="2:4" x14ac:dyDescent="0.2">
      <c r="B2333"/>
      <c r="C2333"/>
      <c r="D2333"/>
    </row>
    <row r="2334" spans="2:4" x14ac:dyDescent="0.2">
      <c r="B2334"/>
      <c r="C2334"/>
      <c r="D2334"/>
    </row>
    <row r="2335" spans="2:4" x14ac:dyDescent="0.2">
      <c r="B2335"/>
      <c r="C2335"/>
      <c r="D2335"/>
    </row>
    <row r="2336" spans="2:4" x14ac:dyDescent="0.2">
      <c r="B2336"/>
      <c r="C2336"/>
      <c r="D2336"/>
    </row>
    <row r="2337" spans="2:4" x14ac:dyDescent="0.2">
      <c r="B2337"/>
      <c r="C2337"/>
      <c r="D2337"/>
    </row>
    <row r="2338" spans="2:4" x14ac:dyDescent="0.2">
      <c r="B2338"/>
      <c r="C2338"/>
      <c r="D2338"/>
    </row>
    <row r="2339" spans="2:4" x14ac:dyDescent="0.2">
      <c r="B2339"/>
      <c r="C2339"/>
      <c r="D2339"/>
    </row>
    <row r="2340" spans="2:4" x14ac:dyDescent="0.2">
      <c r="B2340"/>
      <c r="C2340"/>
      <c r="D2340"/>
    </row>
    <row r="2341" spans="2:4" x14ac:dyDescent="0.2">
      <c r="B2341"/>
      <c r="C2341"/>
      <c r="D2341"/>
    </row>
    <row r="2342" spans="2:4" x14ac:dyDescent="0.2">
      <c r="B2342"/>
      <c r="C2342"/>
      <c r="D2342"/>
    </row>
    <row r="2343" spans="2:4" x14ac:dyDescent="0.2">
      <c r="B2343"/>
      <c r="C2343"/>
      <c r="D2343"/>
    </row>
    <row r="2344" spans="2:4" x14ac:dyDescent="0.2">
      <c r="B2344"/>
      <c r="C2344"/>
      <c r="D2344"/>
    </row>
    <row r="2345" spans="2:4" x14ac:dyDescent="0.2">
      <c r="B2345"/>
      <c r="C2345"/>
      <c r="D2345"/>
    </row>
    <row r="2346" spans="2:4" x14ac:dyDescent="0.2">
      <c r="B2346"/>
      <c r="C2346"/>
      <c r="D2346"/>
    </row>
    <row r="2347" spans="2:4" x14ac:dyDescent="0.2">
      <c r="B2347"/>
      <c r="C2347"/>
      <c r="D2347"/>
    </row>
    <row r="2348" spans="2:4" x14ac:dyDescent="0.2">
      <c r="B2348"/>
      <c r="C2348"/>
      <c r="D2348"/>
    </row>
    <row r="2349" spans="2:4" x14ac:dyDescent="0.2">
      <c r="B2349"/>
      <c r="C2349"/>
      <c r="D2349"/>
    </row>
    <row r="2350" spans="2:4" x14ac:dyDescent="0.2">
      <c r="B2350"/>
      <c r="C2350"/>
      <c r="D2350"/>
    </row>
    <row r="2351" spans="2:4" x14ac:dyDescent="0.2">
      <c r="B2351"/>
      <c r="C2351"/>
      <c r="D2351"/>
    </row>
    <row r="2352" spans="2:4" x14ac:dyDescent="0.2">
      <c r="B2352"/>
      <c r="C2352"/>
      <c r="D2352"/>
    </row>
    <row r="2353" spans="2:4" x14ac:dyDescent="0.2">
      <c r="B2353"/>
      <c r="C2353"/>
      <c r="D2353"/>
    </row>
    <row r="2354" spans="2:4" x14ac:dyDescent="0.2">
      <c r="B2354"/>
      <c r="C2354"/>
      <c r="D2354"/>
    </row>
    <row r="2355" spans="2:4" x14ac:dyDescent="0.2">
      <c r="B2355"/>
      <c r="C2355"/>
      <c r="D2355"/>
    </row>
    <row r="2356" spans="2:4" x14ac:dyDescent="0.2">
      <c r="B2356"/>
      <c r="C2356"/>
      <c r="D2356"/>
    </row>
    <row r="2357" spans="2:4" x14ac:dyDescent="0.2">
      <c r="B2357"/>
      <c r="C2357"/>
      <c r="D2357"/>
    </row>
    <row r="2358" spans="2:4" x14ac:dyDescent="0.2">
      <c r="B2358"/>
      <c r="C2358"/>
      <c r="D2358"/>
    </row>
    <row r="2359" spans="2:4" x14ac:dyDescent="0.2">
      <c r="B2359"/>
      <c r="C2359"/>
      <c r="D2359"/>
    </row>
    <row r="2360" spans="2:4" x14ac:dyDescent="0.2">
      <c r="B2360"/>
      <c r="C2360"/>
      <c r="D2360"/>
    </row>
    <row r="2361" spans="2:4" x14ac:dyDescent="0.2">
      <c r="B2361"/>
      <c r="C2361"/>
      <c r="D2361"/>
    </row>
    <row r="2362" spans="2:4" x14ac:dyDescent="0.2">
      <c r="B2362"/>
      <c r="C2362"/>
      <c r="D2362"/>
    </row>
    <row r="2363" spans="2:4" x14ac:dyDescent="0.2">
      <c r="B2363"/>
      <c r="C2363"/>
      <c r="D2363"/>
    </row>
    <row r="2364" spans="2:4" x14ac:dyDescent="0.2">
      <c r="B2364"/>
      <c r="C2364"/>
      <c r="D2364"/>
    </row>
    <row r="2365" spans="2:4" x14ac:dyDescent="0.2">
      <c r="B2365"/>
      <c r="C2365"/>
      <c r="D2365"/>
    </row>
    <row r="2366" spans="2:4" x14ac:dyDescent="0.2">
      <c r="B2366"/>
      <c r="C2366"/>
      <c r="D2366"/>
    </row>
    <row r="2367" spans="2:4" x14ac:dyDescent="0.2">
      <c r="B2367"/>
      <c r="C2367"/>
      <c r="D2367"/>
    </row>
    <row r="2368" spans="2:4" x14ac:dyDescent="0.2">
      <c r="B2368"/>
      <c r="C2368"/>
      <c r="D2368"/>
    </row>
    <row r="2369" spans="2:4" x14ac:dyDescent="0.2">
      <c r="B2369"/>
      <c r="C2369"/>
      <c r="D2369"/>
    </row>
    <row r="2370" spans="2:4" x14ac:dyDescent="0.2">
      <c r="B2370"/>
      <c r="C2370"/>
      <c r="D2370"/>
    </row>
    <row r="2371" spans="2:4" x14ac:dyDescent="0.2">
      <c r="B2371"/>
      <c r="C2371"/>
      <c r="D2371"/>
    </row>
    <row r="2372" spans="2:4" x14ac:dyDescent="0.2">
      <c r="B2372"/>
      <c r="C2372"/>
      <c r="D2372"/>
    </row>
    <row r="2373" spans="2:4" x14ac:dyDescent="0.2">
      <c r="B2373"/>
      <c r="C2373"/>
      <c r="D2373"/>
    </row>
    <row r="2374" spans="2:4" x14ac:dyDescent="0.2">
      <c r="B2374"/>
      <c r="C2374"/>
      <c r="D2374"/>
    </row>
    <row r="2375" spans="2:4" x14ac:dyDescent="0.2">
      <c r="B2375"/>
      <c r="C2375"/>
      <c r="D2375"/>
    </row>
    <row r="2376" spans="2:4" x14ac:dyDescent="0.2">
      <c r="B2376"/>
      <c r="C2376"/>
      <c r="D2376"/>
    </row>
    <row r="2377" spans="2:4" x14ac:dyDescent="0.2">
      <c r="B2377"/>
      <c r="C2377"/>
      <c r="D2377"/>
    </row>
    <row r="2378" spans="2:4" x14ac:dyDescent="0.2">
      <c r="B2378"/>
      <c r="C2378"/>
      <c r="D2378"/>
    </row>
    <row r="2379" spans="2:4" x14ac:dyDescent="0.2">
      <c r="B2379"/>
      <c r="C2379"/>
      <c r="D2379"/>
    </row>
    <row r="2380" spans="2:4" x14ac:dyDescent="0.2">
      <c r="B2380"/>
      <c r="C2380"/>
      <c r="D2380"/>
    </row>
    <row r="2381" spans="2:4" x14ac:dyDescent="0.2">
      <c r="B2381"/>
      <c r="C2381"/>
      <c r="D2381"/>
    </row>
    <row r="2382" spans="2:4" x14ac:dyDescent="0.2">
      <c r="B2382"/>
      <c r="C2382"/>
      <c r="D2382"/>
    </row>
    <row r="2383" spans="2:4" x14ac:dyDescent="0.2">
      <c r="B2383"/>
      <c r="C2383"/>
      <c r="D2383"/>
    </row>
    <row r="2384" spans="2:4" x14ac:dyDescent="0.2">
      <c r="B2384"/>
      <c r="C2384"/>
      <c r="D2384"/>
    </row>
    <row r="2385" spans="2:4" x14ac:dyDescent="0.2">
      <c r="B2385"/>
      <c r="C2385"/>
      <c r="D2385"/>
    </row>
    <row r="2386" spans="2:4" x14ac:dyDescent="0.2">
      <c r="B2386"/>
      <c r="C2386"/>
      <c r="D2386"/>
    </row>
    <row r="2387" spans="2:4" x14ac:dyDescent="0.2">
      <c r="B2387"/>
      <c r="C2387"/>
      <c r="D2387"/>
    </row>
    <row r="2388" spans="2:4" x14ac:dyDescent="0.2">
      <c r="B2388"/>
      <c r="C2388"/>
      <c r="D2388"/>
    </row>
    <row r="2389" spans="2:4" x14ac:dyDescent="0.2">
      <c r="B2389"/>
      <c r="C2389"/>
      <c r="D2389"/>
    </row>
    <row r="2390" spans="2:4" x14ac:dyDescent="0.2">
      <c r="B2390"/>
      <c r="C2390"/>
      <c r="D2390"/>
    </row>
    <row r="2391" spans="2:4" x14ac:dyDescent="0.2">
      <c r="B2391"/>
      <c r="C2391"/>
      <c r="D2391"/>
    </row>
    <row r="2392" spans="2:4" x14ac:dyDescent="0.2">
      <c r="B2392"/>
      <c r="C2392"/>
      <c r="D2392"/>
    </row>
    <row r="2393" spans="2:4" x14ac:dyDescent="0.2">
      <c r="B2393"/>
      <c r="C2393"/>
      <c r="D2393"/>
    </row>
    <row r="2394" spans="2:4" x14ac:dyDescent="0.2">
      <c r="B2394"/>
      <c r="C2394"/>
      <c r="D2394"/>
    </row>
    <row r="2395" spans="2:4" x14ac:dyDescent="0.2">
      <c r="B2395"/>
      <c r="C2395"/>
      <c r="D2395"/>
    </row>
    <row r="2396" spans="2:4" x14ac:dyDescent="0.2">
      <c r="B2396"/>
      <c r="C2396"/>
      <c r="D2396"/>
    </row>
    <row r="2397" spans="2:4" x14ac:dyDescent="0.2">
      <c r="B2397"/>
      <c r="C2397"/>
      <c r="D2397"/>
    </row>
    <row r="2398" spans="2:4" x14ac:dyDescent="0.2">
      <c r="B2398"/>
      <c r="C2398"/>
      <c r="D2398"/>
    </row>
    <row r="2399" spans="2:4" x14ac:dyDescent="0.2">
      <c r="B2399"/>
      <c r="C2399"/>
      <c r="D2399"/>
    </row>
    <row r="2400" spans="2:4" x14ac:dyDescent="0.2">
      <c r="B2400"/>
      <c r="C2400"/>
      <c r="D2400"/>
    </row>
    <row r="2401" spans="2:4" x14ac:dyDescent="0.2">
      <c r="B2401"/>
      <c r="C2401"/>
      <c r="D2401"/>
    </row>
    <row r="2402" spans="2:4" x14ac:dyDescent="0.2">
      <c r="B2402"/>
      <c r="C2402"/>
      <c r="D2402"/>
    </row>
    <row r="2403" spans="2:4" x14ac:dyDescent="0.2">
      <c r="B2403"/>
      <c r="C2403"/>
      <c r="D2403"/>
    </row>
    <row r="2404" spans="2:4" x14ac:dyDescent="0.2">
      <c r="B2404"/>
      <c r="C2404"/>
      <c r="D2404"/>
    </row>
    <row r="2405" spans="2:4" x14ac:dyDescent="0.2">
      <c r="B2405"/>
      <c r="C2405"/>
      <c r="D2405"/>
    </row>
    <row r="2406" spans="2:4" x14ac:dyDescent="0.2">
      <c r="B2406"/>
      <c r="C2406"/>
      <c r="D2406"/>
    </row>
    <row r="2407" spans="2:4" x14ac:dyDescent="0.2">
      <c r="B2407"/>
      <c r="C2407"/>
      <c r="D2407"/>
    </row>
    <row r="2408" spans="2:4" x14ac:dyDescent="0.2">
      <c r="B2408"/>
      <c r="C2408"/>
      <c r="D2408"/>
    </row>
    <row r="2409" spans="2:4" x14ac:dyDescent="0.2">
      <c r="B2409"/>
      <c r="C2409"/>
      <c r="D2409"/>
    </row>
    <row r="2410" spans="2:4" x14ac:dyDescent="0.2">
      <c r="B2410"/>
      <c r="C2410"/>
      <c r="D2410"/>
    </row>
    <row r="2411" spans="2:4" x14ac:dyDescent="0.2">
      <c r="B2411"/>
      <c r="C2411"/>
      <c r="D2411"/>
    </row>
    <row r="2412" spans="2:4" x14ac:dyDescent="0.2">
      <c r="B2412"/>
      <c r="C2412"/>
      <c r="D2412"/>
    </row>
    <row r="2413" spans="2:4" x14ac:dyDescent="0.2">
      <c r="B2413"/>
      <c r="C2413"/>
      <c r="D2413"/>
    </row>
    <row r="2414" spans="2:4" x14ac:dyDescent="0.2">
      <c r="B2414"/>
      <c r="C2414"/>
      <c r="D2414"/>
    </row>
    <row r="2415" spans="2:4" x14ac:dyDescent="0.2">
      <c r="B2415"/>
      <c r="C2415"/>
      <c r="D2415"/>
    </row>
    <row r="2416" spans="2:4" x14ac:dyDescent="0.2">
      <c r="B2416"/>
      <c r="C2416"/>
      <c r="D2416"/>
    </row>
    <row r="2417" spans="2:4" x14ac:dyDescent="0.2">
      <c r="B2417"/>
      <c r="C2417"/>
      <c r="D2417"/>
    </row>
    <row r="2418" spans="2:4" x14ac:dyDescent="0.2">
      <c r="B2418"/>
      <c r="C2418"/>
      <c r="D2418"/>
    </row>
    <row r="2419" spans="2:4" x14ac:dyDescent="0.2">
      <c r="B2419"/>
      <c r="C2419"/>
      <c r="D2419"/>
    </row>
    <row r="2420" spans="2:4" x14ac:dyDescent="0.2">
      <c r="B2420"/>
      <c r="C2420"/>
      <c r="D2420"/>
    </row>
    <row r="2421" spans="2:4" x14ac:dyDescent="0.2">
      <c r="B2421"/>
      <c r="C2421"/>
      <c r="D2421"/>
    </row>
    <row r="2422" spans="2:4" x14ac:dyDescent="0.2">
      <c r="B2422"/>
      <c r="C2422"/>
      <c r="D2422"/>
    </row>
    <row r="2423" spans="2:4" x14ac:dyDescent="0.2">
      <c r="B2423"/>
      <c r="C2423"/>
      <c r="D2423"/>
    </row>
    <row r="2424" spans="2:4" x14ac:dyDescent="0.2">
      <c r="B2424"/>
      <c r="C2424"/>
      <c r="D2424"/>
    </row>
    <row r="2425" spans="2:4" x14ac:dyDescent="0.2">
      <c r="B2425"/>
      <c r="C2425"/>
      <c r="D2425"/>
    </row>
    <row r="2426" spans="2:4" x14ac:dyDescent="0.2">
      <c r="B2426"/>
      <c r="C2426"/>
      <c r="D2426"/>
    </row>
    <row r="2427" spans="2:4" x14ac:dyDescent="0.2">
      <c r="B2427"/>
      <c r="C2427"/>
      <c r="D2427"/>
    </row>
    <row r="2428" spans="2:4" x14ac:dyDescent="0.2">
      <c r="B2428"/>
      <c r="C2428"/>
      <c r="D2428"/>
    </row>
    <row r="2429" spans="2:4" x14ac:dyDescent="0.2">
      <c r="B2429"/>
      <c r="C2429"/>
      <c r="D2429"/>
    </row>
    <row r="2430" spans="2:4" x14ac:dyDescent="0.2">
      <c r="B2430"/>
      <c r="C2430"/>
      <c r="D2430"/>
    </row>
    <row r="2431" spans="2:4" x14ac:dyDescent="0.2">
      <c r="B2431"/>
      <c r="C2431"/>
      <c r="D2431"/>
    </row>
    <row r="2432" spans="2:4" x14ac:dyDescent="0.2">
      <c r="B2432"/>
      <c r="C2432"/>
      <c r="D2432"/>
    </row>
    <row r="2433" spans="2:4" x14ac:dyDescent="0.2">
      <c r="B2433"/>
      <c r="C2433"/>
      <c r="D2433"/>
    </row>
    <row r="2434" spans="2:4" x14ac:dyDescent="0.2">
      <c r="B2434"/>
      <c r="C2434"/>
      <c r="D2434"/>
    </row>
    <row r="2435" spans="2:4" x14ac:dyDescent="0.2">
      <c r="B2435"/>
      <c r="C2435"/>
      <c r="D2435"/>
    </row>
    <row r="2436" spans="2:4" x14ac:dyDescent="0.2">
      <c r="B2436"/>
      <c r="C2436"/>
      <c r="D2436"/>
    </row>
    <row r="2437" spans="2:4" x14ac:dyDescent="0.2">
      <c r="B2437"/>
      <c r="C2437"/>
      <c r="D2437"/>
    </row>
    <row r="2438" spans="2:4" x14ac:dyDescent="0.2">
      <c r="B2438"/>
      <c r="C2438"/>
      <c r="D2438"/>
    </row>
    <row r="2439" spans="2:4" x14ac:dyDescent="0.2">
      <c r="B2439"/>
      <c r="C2439"/>
      <c r="D2439"/>
    </row>
    <row r="2440" spans="2:4" x14ac:dyDescent="0.2">
      <c r="B2440"/>
      <c r="C2440"/>
      <c r="D2440"/>
    </row>
    <row r="2441" spans="2:4" x14ac:dyDescent="0.2">
      <c r="B2441"/>
      <c r="C2441"/>
      <c r="D2441"/>
    </row>
    <row r="2442" spans="2:4" x14ac:dyDescent="0.2">
      <c r="B2442"/>
      <c r="C2442"/>
      <c r="D2442"/>
    </row>
    <row r="2443" spans="2:4" x14ac:dyDescent="0.2">
      <c r="B2443"/>
      <c r="C2443"/>
      <c r="D2443"/>
    </row>
    <row r="2444" spans="2:4" x14ac:dyDescent="0.2">
      <c r="B2444"/>
      <c r="C2444"/>
      <c r="D2444"/>
    </row>
    <row r="2445" spans="2:4" x14ac:dyDescent="0.2">
      <c r="B2445"/>
      <c r="C2445"/>
      <c r="D2445"/>
    </row>
    <row r="2446" spans="2:4" x14ac:dyDescent="0.2">
      <c r="B2446"/>
      <c r="C2446"/>
      <c r="D2446"/>
    </row>
    <row r="2447" spans="2:4" x14ac:dyDescent="0.2">
      <c r="B2447"/>
      <c r="C2447"/>
      <c r="D2447"/>
    </row>
    <row r="2448" spans="2:4" x14ac:dyDescent="0.2">
      <c r="B2448"/>
      <c r="C2448"/>
      <c r="D2448"/>
    </row>
    <row r="2449" spans="2:4" x14ac:dyDescent="0.2">
      <c r="B2449"/>
      <c r="C2449"/>
      <c r="D2449"/>
    </row>
    <row r="2450" spans="2:4" x14ac:dyDescent="0.2">
      <c r="B2450"/>
      <c r="C2450"/>
      <c r="D2450"/>
    </row>
    <row r="2451" spans="2:4" x14ac:dyDescent="0.2">
      <c r="B2451"/>
      <c r="C2451"/>
      <c r="D2451"/>
    </row>
    <row r="2452" spans="2:4" x14ac:dyDescent="0.2">
      <c r="B2452"/>
      <c r="C2452"/>
      <c r="D2452"/>
    </row>
    <row r="2453" spans="2:4" x14ac:dyDescent="0.2">
      <c r="B2453"/>
      <c r="C2453"/>
      <c r="D2453"/>
    </row>
    <row r="2454" spans="2:4" x14ac:dyDescent="0.2">
      <c r="B2454"/>
      <c r="C2454"/>
      <c r="D2454"/>
    </row>
    <row r="2455" spans="2:4" x14ac:dyDescent="0.2">
      <c r="B2455"/>
      <c r="C2455"/>
      <c r="D2455"/>
    </row>
    <row r="2456" spans="2:4" x14ac:dyDescent="0.2">
      <c r="B2456"/>
      <c r="C2456"/>
      <c r="D2456"/>
    </row>
    <row r="2457" spans="2:4" x14ac:dyDescent="0.2">
      <c r="B2457"/>
      <c r="C2457"/>
      <c r="D2457"/>
    </row>
    <row r="2458" spans="2:4" x14ac:dyDescent="0.2">
      <c r="B2458"/>
      <c r="C2458"/>
      <c r="D2458"/>
    </row>
    <row r="2459" spans="2:4" x14ac:dyDescent="0.2">
      <c r="B2459"/>
      <c r="C2459"/>
      <c r="D2459"/>
    </row>
    <row r="2460" spans="2:4" x14ac:dyDescent="0.2">
      <c r="B2460"/>
      <c r="C2460"/>
      <c r="D2460"/>
    </row>
    <row r="2461" spans="2:4" x14ac:dyDescent="0.2">
      <c r="B2461"/>
      <c r="C2461"/>
      <c r="D2461"/>
    </row>
    <row r="2462" spans="2:4" x14ac:dyDescent="0.2">
      <c r="B2462"/>
      <c r="C2462"/>
      <c r="D2462"/>
    </row>
    <row r="2463" spans="2:4" x14ac:dyDescent="0.2">
      <c r="B2463"/>
      <c r="C2463"/>
      <c r="D2463"/>
    </row>
    <row r="2464" spans="2:4" x14ac:dyDescent="0.2">
      <c r="B2464"/>
      <c r="C2464"/>
      <c r="D2464"/>
    </row>
    <row r="2465" spans="2:4" x14ac:dyDescent="0.2">
      <c r="B2465"/>
      <c r="C2465"/>
      <c r="D2465"/>
    </row>
    <row r="2466" spans="2:4" x14ac:dyDescent="0.2">
      <c r="B2466"/>
      <c r="C2466"/>
      <c r="D2466"/>
    </row>
    <row r="2467" spans="2:4" x14ac:dyDescent="0.2">
      <c r="B2467"/>
      <c r="C2467"/>
      <c r="D2467"/>
    </row>
    <row r="2468" spans="2:4" x14ac:dyDescent="0.2">
      <c r="B2468"/>
      <c r="C2468"/>
      <c r="D2468"/>
    </row>
    <row r="2469" spans="2:4" x14ac:dyDescent="0.2">
      <c r="B2469"/>
      <c r="C2469"/>
      <c r="D2469"/>
    </row>
    <row r="2470" spans="2:4" x14ac:dyDescent="0.2">
      <c r="B2470"/>
      <c r="C2470"/>
      <c r="D2470"/>
    </row>
    <row r="2471" spans="2:4" x14ac:dyDescent="0.2">
      <c r="B2471"/>
      <c r="C2471"/>
      <c r="D2471"/>
    </row>
    <row r="2472" spans="2:4" x14ac:dyDescent="0.2">
      <c r="B2472"/>
      <c r="C2472"/>
      <c r="D2472"/>
    </row>
    <row r="2473" spans="2:4" x14ac:dyDescent="0.2">
      <c r="B2473"/>
      <c r="C2473"/>
      <c r="D2473"/>
    </row>
    <row r="2474" spans="2:4" x14ac:dyDescent="0.2">
      <c r="B2474"/>
      <c r="C2474"/>
      <c r="D2474"/>
    </row>
    <row r="2475" spans="2:4" x14ac:dyDescent="0.2">
      <c r="B2475"/>
      <c r="C2475"/>
      <c r="D2475"/>
    </row>
    <row r="2476" spans="2:4" x14ac:dyDescent="0.2">
      <c r="B2476"/>
      <c r="C2476"/>
      <c r="D2476"/>
    </row>
    <row r="2477" spans="2:4" x14ac:dyDescent="0.2">
      <c r="B2477"/>
      <c r="C2477"/>
      <c r="D2477"/>
    </row>
    <row r="2478" spans="2:4" x14ac:dyDescent="0.2">
      <c r="B2478"/>
      <c r="C2478"/>
      <c r="D2478"/>
    </row>
    <row r="2479" spans="2:4" x14ac:dyDescent="0.2">
      <c r="B2479"/>
      <c r="C2479"/>
      <c r="D2479"/>
    </row>
    <row r="2480" spans="2:4" x14ac:dyDescent="0.2">
      <c r="B2480"/>
      <c r="C2480"/>
      <c r="D2480"/>
    </row>
    <row r="2481" spans="2:4" x14ac:dyDescent="0.2">
      <c r="B2481"/>
      <c r="C2481"/>
      <c r="D2481"/>
    </row>
    <row r="2482" spans="2:4" x14ac:dyDescent="0.2">
      <c r="B2482"/>
      <c r="C2482"/>
      <c r="D2482"/>
    </row>
    <row r="2483" spans="2:4" x14ac:dyDescent="0.2">
      <c r="B2483"/>
      <c r="C2483"/>
      <c r="D2483"/>
    </row>
    <row r="2484" spans="2:4" x14ac:dyDescent="0.2">
      <c r="B2484"/>
      <c r="C2484"/>
      <c r="D2484"/>
    </row>
    <row r="2485" spans="2:4" x14ac:dyDescent="0.2">
      <c r="B2485"/>
      <c r="C2485"/>
      <c r="D2485"/>
    </row>
    <row r="2486" spans="2:4" x14ac:dyDescent="0.2">
      <c r="B2486"/>
      <c r="C2486"/>
      <c r="D2486"/>
    </row>
    <row r="2487" spans="2:4" x14ac:dyDescent="0.2">
      <c r="B2487"/>
      <c r="C2487"/>
      <c r="D2487"/>
    </row>
    <row r="2488" spans="2:4" x14ac:dyDescent="0.2">
      <c r="B2488"/>
      <c r="C2488"/>
      <c r="D2488"/>
    </row>
    <row r="2489" spans="2:4" x14ac:dyDescent="0.2">
      <c r="B2489"/>
      <c r="C2489"/>
      <c r="D2489"/>
    </row>
    <row r="2490" spans="2:4" x14ac:dyDescent="0.2">
      <c r="B2490"/>
      <c r="C2490"/>
      <c r="D2490"/>
    </row>
    <row r="2491" spans="2:4" x14ac:dyDescent="0.2">
      <c r="B2491"/>
      <c r="C2491"/>
      <c r="D2491"/>
    </row>
    <row r="2492" spans="2:4" x14ac:dyDescent="0.2">
      <c r="B2492"/>
      <c r="C2492"/>
      <c r="D2492"/>
    </row>
    <row r="2493" spans="2:4" x14ac:dyDescent="0.2">
      <c r="B2493"/>
      <c r="C2493"/>
      <c r="D2493"/>
    </row>
    <row r="2494" spans="2:4" x14ac:dyDescent="0.2">
      <c r="B2494"/>
      <c r="C2494"/>
      <c r="D2494"/>
    </row>
    <row r="2495" spans="2:4" x14ac:dyDescent="0.2">
      <c r="B2495"/>
      <c r="C2495"/>
      <c r="D2495"/>
    </row>
    <row r="2496" spans="2:4" x14ac:dyDescent="0.2">
      <c r="B2496"/>
      <c r="C2496"/>
      <c r="D2496"/>
    </row>
    <row r="2497" spans="2:4" x14ac:dyDescent="0.2">
      <c r="B2497"/>
      <c r="C2497"/>
      <c r="D2497"/>
    </row>
    <row r="2498" spans="2:4" x14ac:dyDescent="0.2">
      <c r="B2498"/>
      <c r="C2498"/>
      <c r="D2498"/>
    </row>
    <row r="2499" spans="2:4" x14ac:dyDescent="0.2">
      <c r="B2499"/>
      <c r="C2499"/>
      <c r="D2499"/>
    </row>
    <row r="2500" spans="2:4" x14ac:dyDescent="0.2">
      <c r="B2500"/>
      <c r="C2500"/>
      <c r="D2500"/>
    </row>
    <row r="2501" spans="2:4" x14ac:dyDescent="0.2">
      <c r="B2501"/>
      <c r="C2501"/>
      <c r="D2501"/>
    </row>
    <row r="2502" spans="2:4" x14ac:dyDescent="0.2">
      <c r="B2502"/>
      <c r="C2502"/>
      <c r="D2502"/>
    </row>
    <row r="2503" spans="2:4" x14ac:dyDescent="0.2">
      <c r="B2503"/>
      <c r="C2503"/>
      <c r="D2503"/>
    </row>
    <row r="2504" spans="2:4" x14ac:dyDescent="0.2">
      <c r="B2504"/>
      <c r="C2504"/>
      <c r="D2504"/>
    </row>
    <row r="2505" spans="2:4" x14ac:dyDescent="0.2">
      <c r="B2505"/>
      <c r="C2505"/>
      <c r="D2505"/>
    </row>
    <row r="2506" spans="2:4" x14ac:dyDescent="0.2">
      <c r="B2506"/>
      <c r="C2506"/>
      <c r="D2506"/>
    </row>
    <row r="2507" spans="2:4" x14ac:dyDescent="0.2">
      <c r="B2507"/>
      <c r="C2507"/>
      <c r="D2507"/>
    </row>
    <row r="2508" spans="2:4" x14ac:dyDescent="0.2">
      <c r="B2508"/>
      <c r="C2508"/>
      <c r="D2508"/>
    </row>
    <row r="2509" spans="2:4" x14ac:dyDescent="0.2">
      <c r="B2509"/>
      <c r="C2509"/>
      <c r="D2509"/>
    </row>
    <row r="2510" spans="2:4" x14ac:dyDescent="0.2">
      <c r="B2510"/>
      <c r="C2510"/>
      <c r="D2510"/>
    </row>
    <row r="2511" spans="2:4" x14ac:dyDescent="0.2">
      <c r="B2511"/>
      <c r="C2511"/>
      <c r="D2511"/>
    </row>
    <row r="2512" spans="2:4" x14ac:dyDescent="0.2">
      <c r="B2512"/>
      <c r="C2512"/>
      <c r="D2512"/>
    </row>
    <row r="2513" spans="2:4" x14ac:dyDescent="0.2">
      <c r="B2513"/>
      <c r="C2513"/>
      <c r="D2513"/>
    </row>
    <row r="2514" spans="2:4" x14ac:dyDescent="0.2">
      <c r="B2514"/>
      <c r="C2514"/>
      <c r="D2514"/>
    </row>
    <row r="2515" spans="2:4" x14ac:dyDescent="0.2">
      <c r="B2515"/>
      <c r="C2515"/>
      <c r="D2515"/>
    </row>
    <row r="2516" spans="2:4" x14ac:dyDescent="0.2">
      <c r="B2516"/>
      <c r="C2516"/>
      <c r="D2516"/>
    </row>
    <row r="2517" spans="2:4" x14ac:dyDescent="0.2">
      <c r="B2517"/>
      <c r="C2517"/>
      <c r="D2517"/>
    </row>
    <row r="2518" spans="2:4" x14ac:dyDescent="0.2">
      <c r="B2518"/>
      <c r="C2518"/>
      <c r="D2518"/>
    </row>
    <row r="2519" spans="2:4" x14ac:dyDescent="0.2">
      <c r="B2519"/>
      <c r="C2519"/>
      <c r="D2519"/>
    </row>
    <row r="2520" spans="2:4" x14ac:dyDescent="0.2">
      <c r="B2520"/>
      <c r="C2520"/>
      <c r="D2520"/>
    </row>
    <row r="2521" spans="2:4" x14ac:dyDescent="0.2">
      <c r="B2521"/>
      <c r="C2521"/>
      <c r="D2521"/>
    </row>
    <row r="2522" spans="2:4" x14ac:dyDescent="0.2">
      <c r="B2522"/>
      <c r="C2522"/>
      <c r="D2522"/>
    </row>
    <row r="2523" spans="2:4" x14ac:dyDescent="0.2">
      <c r="B2523"/>
      <c r="C2523"/>
      <c r="D2523"/>
    </row>
    <row r="2524" spans="2:4" x14ac:dyDescent="0.2">
      <c r="B2524"/>
      <c r="C2524"/>
      <c r="D2524"/>
    </row>
    <row r="2525" spans="2:4" x14ac:dyDescent="0.2">
      <c r="B2525"/>
      <c r="C2525"/>
      <c r="D2525"/>
    </row>
    <row r="2526" spans="2:4" x14ac:dyDescent="0.2">
      <c r="B2526"/>
      <c r="C2526"/>
      <c r="D2526"/>
    </row>
    <row r="2527" spans="2:4" x14ac:dyDescent="0.2">
      <c r="B2527"/>
      <c r="C2527"/>
      <c r="D2527"/>
    </row>
    <row r="2528" spans="2:4" x14ac:dyDescent="0.2">
      <c r="B2528"/>
      <c r="C2528"/>
      <c r="D2528"/>
    </row>
    <row r="2529" spans="2:4" x14ac:dyDescent="0.2">
      <c r="B2529"/>
      <c r="C2529"/>
      <c r="D2529"/>
    </row>
    <row r="2530" spans="2:4" x14ac:dyDescent="0.2">
      <c r="B2530"/>
      <c r="C2530"/>
      <c r="D2530"/>
    </row>
    <row r="2531" spans="2:4" x14ac:dyDescent="0.2">
      <c r="B2531"/>
      <c r="C2531"/>
      <c r="D2531"/>
    </row>
    <row r="2532" spans="2:4" x14ac:dyDescent="0.2">
      <c r="B2532"/>
      <c r="C2532"/>
      <c r="D2532"/>
    </row>
    <row r="2533" spans="2:4" x14ac:dyDescent="0.2">
      <c r="B2533"/>
      <c r="C2533"/>
      <c r="D2533"/>
    </row>
    <row r="2534" spans="2:4" x14ac:dyDescent="0.2">
      <c r="B2534"/>
      <c r="C2534"/>
      <c r="D2534"/>
    </row>
    <row r="2535" spans="2:4" x14ac:dyDescent="0.2">
      <c r="B2535"/>
      <c r="C2535"/>
      <c r="D2535"/>
    </row>
    <row r="2536" spans="2:4" x14ac:dyDescent="0.2">
      <c r="B2536"/>
      <c r="C2536"/>
      <c r="D2536"/>
    </row>
    <row r="2537" spans="2:4" x14ac:dyDescent="0.2">
      <c r="B2537"/>
      <c r="C2537"/>
      <c r="D2537"/>
    </row>
    <row r="2538" spans="2:4" x14ac:dyDescent="0.2">
      <c r="B2538"/>
      <c r="C2538"/>
      <c r="D2538"/>
    </row>
    <row r="2539" spans="2:4" x14ac:dyDescent="0.2">
      <c r="B2539"/>
      <c r="C2539"/>
      <c r="D2539"/>
    </row>
    <row r="2540" spans="2:4" x14ac:dyDescent="0.2">
      <c r="B2540"/>
      <c r="C2540"/>
      <c r="D2540"/>
    </row>
    <row r="2541" spans="2:4" x14ac:dyDescent="0.2">
      <c r="B2541"/>
      <c r="C2541"/>
      <c r="D2541"/>
    </row>
    <row r="2542" spans="2:4" x14ac:dyDescent="0.2">
      <c r="B2542"/>
      <c r="C2542"/>
      <c r="D2542"/>
    </row>
    <row r="2543" spans="2:4" x14ac:dyDescent="0.2">
      <c r="B2543"/>
      <c r="C2543"/>
      <c r="D2543"/>
    </row>
    <row r="2544" spans="2:4" x14ac:dyDescent="0.2">
      <c r="B2544"/>
      <c r="C2544"/>
      <c r="D2544"/>
    </row>
    <row r="2545" spans="2:4" x14ac:dyDescent="0.2">
      <c r="B2545"/>
      <c r="C2545"/>
      <c r="D2545"/>
    </row>
    <row r="2546" spans="2:4" x14ac:dyDescent="0.2">
      <c r="B2546"/>
      <c r="C2546"/>
      <c r="D2546"/>
    </row>
    <row r="2547" spans="2:4" x14ac:dyDescent="0.2">
      <c r="B2547"/>
      <c r="C2547"/>
      <c r="D2547"/>
    </row>
    <row r="2548" spans="2:4" x14ac:dyDescent="0.2">
      <c r="B2548"/>
      <c r="C2548"/>
      <c r="D2548"/>
    </row>
    <row r="2549" spans="2:4" x14ac:dyDescent="0.2">
      <c r="B2549"/>
      <c r="C2549"/>
      <c r="D2549"/>
    </row>
    <row r="2550" spans="2:4" x14ac:dyDescent="0.2">
      <c r="B2550"/>
      <c r="C2550"/>
      <c r="D2550"/>
    </row>
    <row r="2551" spans="2:4" x14ac:dyDescent="0.2">
      <c r="B2551"/>
      <c r="C2551"/>
      <c r="D2551"/>
    </row>
    <row r="2552" spans="2:4" x14ac:dyDescent="0.2">
      <c r="B2552"/>
      <c r="C2552"/>
      <c r="D2552"/>
    </row>
    <row r="2553" spans="2:4" x14ac:dyDescent="0.2">
      <c r="B2553"/>
      <c r="C2553"/>
      <c r="D2553"/>
    </row>
    <row r="2554" spans="2:4" x14ac:dyDescent="0.2">
      <c r="B2554"/>
      <c r="C2554"/>
      <c r="D2554"/>
    </row>
    <row r="2555" spans="2:4" x14ac:dyDescent="0.2">
      <c r="B2555"/>
      <c r="C2555"/>
      <c r="D2555"/>
    </row>
    <row r="2556" spans="2:4" x14ac:dyDescent="0.2">
      <c r="B2556"/>
      <c r="C2556"/>
      <c r="D2556"/>
    </row>
    <row r="2557" spans="2:4" x14ac:dyDescent="0.2">
      <c r="B2557"/>
      <c r="C2557"/>
      <c r="D2557"/>
    </row>
    <row r="2558" spans="2:4" x14ac:dyDescent="0.2">
      <c r="B2558"/>
      <c r="C2558"/>
      <c r="D2558"/>
    </row>
    <row r="2559" spans="2:4" x14ac:dyDescent="0.2">
      <c r="B2559"/>
      <c r="C2559"/>
      <c r="D2559"/>
    </row>
    <row r="2560" spans="2:4" x14ac:dyDescent="0.2">
      <c r="B2560"/>
      <c r="C2560"/>
      <c r="D2560"/>
    </row>
    <row r="2561" spans="2:4" x14ac:dyDescent="0.2">
      <c r="B2561"/>
      <c r="C2561"/>
      <c r="D2561"/>
    </row>
    <row r="2562" spans="2:4" x14ac:dyDescent="0.2">
      <c r="B2562"/>
      <c r="C2562"/>
      <c r="D2562"/>
    </row>
    <row r="2563" spans="2:4" x14ac:dyDescent="0.2">
      <c r="B2563"/>
      <c r="C2563"/>
      <c r="D2563"/>
    </row>
    <row r="2564" spans="2:4" x14ac:dyDescent="0.2">
      <c r="B2564"/>
      <c r="C2564"/>
      <c r="D2564"/>
    </row>
    <row r="2565" spans="2:4" x14ac:dyDescent="0.2">
      <c r="B2565"/>
      <c r="C2565"/>
      <c r="D2565"/>
    </row>
    <row r="2566" spans="2:4" x14ac:dyDescent="0.2">
      <c r="B2566"/>
      <c r="C2566"/>
      <c r="D2566"/>
    </row>
    <row r="2567" spans="2:4" x14ac:dyDescent="0.2">
      <c r="B2567"/>
      <c r="C2567"/>
      <c r="D2567"/>
    </row>
    <row r="2568" spans="2:4" x14ac:dyDescent="0.2">
      <c r="B2568"/>
      <c r="C2568"/>
      <c r="D2568"/>
    </row>
    <row r="2569" spans="2:4" x14ac:dyDescent="0.2">
      <c r="B2569"/>
      <c r="C2569"/>
      <c r="D2569"/>
    </row>
    <row r="2570" spans="2:4" x14ac:dyDescent="0.2">
      <c r="B2570"/>
      <c r="C2570"/>
      <c r="D2570"/>
    </row>
    <row r="2571" spans="2:4" x14ac:dyDescent="0.2">
      <c r="B2571"/>
      <c r="C2571"/>
      <c r="D2571"/>
    </row>
    <row r="2572" spans="2:4" x14ac:dyDescent="0.2">
      <c r="B2572"/>
      <c r="C2572"/>
      <c r="D2572"/>
    </row>
    <row r="2573" spans="2:4" x14ac:dyDescent="0.2">
      <c r="B2573"/>
      <c r="C2573"/>
      <c r="D2573"/>
    </row>
    <row r="2574" spans="2:4" x14ac:dyDescent="0.2">
      <c r="B2574"/>
      <c r="C2574"/>
      <c r="D2574"/>
    </row>
    <row r="2575" spans="2:4" x14ac:dyDescent="0.2">
      <c r="B2575"/>
      <c r="C2575"/>
      <c r="D2575"/>
    </row>
    <row r="2576" spans="2:4" x14ac:dyDescent="0.2">
      <c r="B2576"/>
      <c r="C2576"/>
      <c r="D2576"/>
    </row>
    <row r="2577" spans="2:4" x14ac:dyDescent="0.2">
      <c r="B2577"/>
      <c r="C2577"/>
      <c r="D2577"/>
    </row>
    <row r="2578" spans="2:4" x14ac:dyDescent="0.2">
      <c r="B2578"/>
      <c r="C2578"/>
      <c r="D2578"/>
    </row>
    <row r="2579" spans="2:4" x14ac:dyDescent="0.2">
      <c r="B2579"/>
      <c r="C2579"/>
      <c r="D2579"/>
    </row>
    <row r="2580" spans="2:4" x14ac:dyDescent="0.2">
      <c r="B2580"/>
      <c r="C2580"/>
      <c r="D2580"/>
    </row>
    <row r="2581" spans="2:4" x14ac:dyDescent="0.2">
      <c r="B2581"/>
      <c r="C2581"/>
      <c r="D2581"/>
    </row>
    <row r="2582" spans="2:4" x14ac:dyDescent="0.2">
      <c r="B2582"/>
      <c r="C2582"/>
      <c r="D2582"/>
    </row>
    <row r="2583" spans="2:4" x14ac:dyDescent="0.2">
      <c r="B2583"/>
      <c r="C2583"/>
      <c r="D2583"/>
    </row>
    <row r="2584" spans="2:4" x14ac:dyDescent="0.2">
      <c r="B2584"/>
      <c r="C2584"/>
      <c r="D2584"/>
    </row>
    <row r="2585" spans="2:4" x14ac:dyDescent="0.2">
      <c r="B2585"/>
      <c r="C2585"/>
      <c r="D2585"/>
    </row>
    <row r="2586" spans="2:4" x14ac:dyDescent="0.2">
      <c r="B2586"/>
      <c r="C2586"/>
      <c r="D2586"/>
    </row>
    <row r="2587" spans="2:4" x14ac:dyDescent="0.2">
      <c r="B2587"/>
      <c r="C2587"/>
      <c r="D2587"/>
    </row>
    <row r="2588" spans="2:4" x14ac:dyDescent="0.2">
      <c r="B2588"/>
      <c r="C2588"/>
      <c r="D2588"/>
    </row>
    <row r="2589" spans="2:4" x14ac:dyDescent="0.2">
      <c r="B2589"/>
      <c r="C2589"/>
      <c r="D2589"/>
    </row>
    <row r="2590" spans="2:4" x14ac:dyDescent="0.2">
      <c r="B2590"/>
      <c r="C2590"/>
      <c r="D2590"/>
    </row>
    <row r="2591" spans="2:4" x14ac:dyDescent="0.2">
      <c r="B2591"/>
      <c r="C2591"/>
      <c r="D2591"/>
    </row>
    <row r="2592" spans="2:4" x14ac:dyDescent="0.2">
      <c r="B2592"/>
      <c r="C2592"/>
      <c r="D2592"/>
    </row>
    <row r="2593" spans="2:4" x14ac:dyDescent="0.2">
      <c r="B2593"/>
      <c r="C2593"/>
      <c r="D2593"/>
    </row>
    <row r="2594" spans="2:4" x14ac:dyDescent="0.2">
      <c r="B2594"/>
      <c r="C2594"/>
      <c r="D2594"/>
    </row>
    <row r="2595" spans="2:4" x14ac:dyDescent="0.2">
      <c r="B2595"/>
      <c r="C2595"/>
      <c r="D2595"/>
    </row>
    <row r="2596" spans="2:4" x14ac:dyDescent="0.2">
      <c r="B2596"/>
      <c r="C2596"/>
      <c r="D2596"/>
    </row>
    <row r="2597" spans="2:4" x14ac:dyDescent="0.2">
      <c r="B2597"/>
      <c r="C2597"/>
      <c r="D2597"/>
    </row>
    <row r="2598" spans="2:4" x14ac:dyDescent="0.2">
      <c r="B2598"/>
      <c r="C2598"/>
      <c r="D2598"/>
    </row>
    <row r="2599" spans="2:4" x14ac:dyDescent="0.2">
      <c r="B2599"/>
      <c r="C2599"/>
      <c r="D2599"/>
    </row>
    <row r="2600" spans="2:4" x14ac:dyDescent="0.2">
      <c r="B2600"/>
      <c r="C2600"/>
      <c r="D2600"/>
    </row>
    <row r="2601" spans="2:4" x14ac:dyDescent="0.2">
      <c r="B2601"/>
      <c r="C2601"/>
      <c r="D2601"/>
    </row>
    <row r="2602" spans="2:4" x14ac:dyDescent="0.2">
      <c r="B2602"/>
      <c r="C2602"/>
      <c r="D2602"/>
    </row>
    <row r="2603" spans="2:4" x14ac:dyDescent="0.2">
      <c r="B2603"/>
      <c r="C2603"/>
      <c r="D2603"/>
    </row>
    <row r="2604" spans="2:4" x14ac:dyDescent="0.2">
      <c r="B2604"/>
      <c r="C2604"/>
      <c r="D2604"/>
    </row>
    <row r="2605" spans="2:4" x14ac:dyDescent="0.2">
      <c r="B2605"/>
      <c r="C2605"/>
      <c r="D2605"/>
    </row>
    <row r="2606" spans="2:4" x14ac:dyDescent="0.2">
      <c r="B2606"/>
      <c r="C2606"/>
      <c r="D2606"/>
    </row>
    <row r="2607" spans="2:4" x14ac:dyDescent="0.2">
      <c r="B2607"/>
      <c r="C2607"/>
      <c r="D2607"/>
    </row>
    <row r="2608" spans="2:4" x14ac:dyDescent="0.2">
      <c r="B2608"/>
      <c r="C2608"/>
      <c r="D2608"/>
    </row>
    <row r="2609" spans="2:4" x14ac:dyDescent="0.2">
      <c r="B2609"/>
      <c r="C2609"/>
      <c r="D2609"/>
    </row>
    <row r="2610" spans="2:4" x14ac:dyDescent="0.2">
      <c r="B2610"/>
      <c r="C2610"/>
      <c r="D2610"/>
    </row>
    <row r="2611" spans="2:4" x14ac:dyDescent="0.2">
      <c r="B2611"/>
      <c r="C2611"/>
      <c r="D2611"/>
    </row>
    <row r="2612" spans="2:4" x14ac:dyDescent="0.2">
      <c r="B2612"/>
      <c r="C2612"/>
      <c r="D2612"/>
    </row>
    <row r="2613" spans="2:4" x14ac:dyDescent="0.2">
      <c r="B2613"/>
      <c r="C2613"/>
      <c r="D2613"/>
    </row>
    <row r="2614" spans="2:4" x14ac:dyDescent="0.2">
      <c r="B2614"/>
      <c r="C2614"/>
      <c r="D2614"/>
    </row>
    <row r="2615" spans="2:4" x14ac:dyDescent="0.2">
      <c r="B2615"/>
      <c r="C2615"/>
      <c r="D2615"/>
    </row>
    <row r="2616" spans="2:4" x14ac:dyDescent="0.2">
      <c r="B2616"/>
      <c r="C2616"/>
      <c r="D2616"/>
    </row>
    <row r="2617" spans="2:4" x14ac:dyDescent="0.2">
      <c r="B2617"/>
      <c r="C2617"/>
      <c r="D2617"/>
    </row>
    <row r="2618" spans="2:4" x14ac:dyDescent="0.2">
      <c r="B2618"/>
      <c r="C2618"/>
      <c r="D2618"/>
    </row>
    <row r="2619" spans="2:4" x14ac:dyDescent="0.2">
      <c r="B2619"/>
      <c r="C2619"/>
      <c r="D2619"/>
    </row>
    <row r="2620" spans="2:4" x14ac:dyDescent="0.2">
      <c r="B2620"/>
      <c r="C2620"/>
      <c r="D2620"/>
    </row>
    <row r="2621" spans="2:4" x14ac:dyDescent="0.2">
      <c r="B2621"/>
      <c r="C2621"/>
      <c r="D2621"/>
    </row>
    <row r="2622" spans="2:4" x14ac:dyDescent="0.2">
      <c r="B2622"/>
      <c r="C2622"/>
      <c r="D2622"/>
    </row>
    <row r="2623" spans="2:4" x14ac:dyDescent="0.2">
      <c r="B2623"/>
      <c r="C2623"/>
      <c r="D2623"/>
    </row>
    <row r="2624" spans="2:4" x14ac:dyDescent="0.2">
      <c r="B2624"/>
      <c r="C2624"/>
      <c r="D2624"/>
    </row>
    <row r="2625" spans="2:4" x14ac:dyDescent="0.2">
      <c r="B2625"/>
      <c r="C2625"/>
      <c r="D2625"/>
    </row>
    <row r="2626" spans="2:4" x14ac:dyDescent="0.2">
      <c r="B2626"/>
      <c r="C2626"/>
      <c r="D2626"/>
    </row>
    <row r="2627" spans="2:4" x14ac:dyDescent="0.2">
      <c r="B2627"/>
      <c r="C2627"/>
      <c r="D2627"/>
    </row>
    <row r="2628" spans="2:4" x14ac:dyDescent="0.2">
      <c r="B2628"/>
      <c r="C2628"/>
      <c r="D2628"/>
    </row>
    <row r="2629" spans="2:4" x14ac:dyDescent="0.2">
      <c r="B2629"/>
      <c r="C2629"/>
      <c r="D2629"/>
    </row>
    <row r="2630" spans="2:4" x14ac:dyDescent="0.2">
      <c r="B2630"/>
      <c r="C2630"/>
      <c r="D2630"/>
    </row>
    <row r="2631" spans="2:4" x14ac:dyDescent="0.2">
      <c r="B2631"/>
      <c r="C2631"/>
      <c r="D2631"/>
    </row>
    <row r="2632" spans="2:4" x14ac:dyDescent="0.2">
      <c r="B2632"/>
      <c r="C2632"/>
      <c r="D2632"/>
    </row>
    <row r="2633" spans="2:4" x14ac:dyDescent="0.2">
      <c r="B2633"/>
      <c r="C2633"/>
      <c r="D2633"/>
    </row>
    <row r="2634" spans="2:4" x14ac:dyDescent="0.2">
      <c r="B2634"/>
      <c r="C2634"/>
      <c r="D2634"/>
    </row>
    <row r="2635" spans="2:4" x14ac:dyDescent="0.2">
      <c r="B2635"/>
      <c r="C2635"/>
      <c r="D2635"/>
    </row>
    <row r="2636" spans="2:4" x14ac:dyDescent="0.2">
      <c r="B2636"/>
      <c r="C2636"/>
      <c r="D2636"/>
    </row>
    <row r="2637" spans="2:4" x14ac:dyDescent="0.2">
      <c r="B2637"/>
      <c r="C2637"/>
      <c r="D2637"/>
    </row>
    <row r="2638" spans="2:4" x14ac:dyDescent="0.2">
      <c r="B2638"/>
      <c r="C2638"/>
      <c r="D2638"/>
    </row>
    <row r="2639" spans="2:4" x14ac:dyDescent="0.2">
      <c r="B2639"/>
      <c r="C2639"/>
      <c r="D2639"/>
    </row>
    <row r="2640" spans="2:4" x14ac:dyDescent="0.2">
      <c r="B2640"/>
      <c r="C2640"/>
      <c r="D2640"/>
    </row>
    <row r="2641" spans="2:4" x14ac:dyDescent="0.2">
      <c r="B2641"/>
      <c r="C2641"/>
      <c r="D2641"/>
    </row>
    <row r="2642" spans="2:4" x14ac:dyDescent="0.2">
      <c r="B2642"/>
      <c r="C2642"/>
      <c r="D2642"/>
    </row>
    <row r="2643" spans="2:4" x14ac:dyDescent="0.2">
      <c r="B2643"/>
      <c r="C2643"/>
      <c r="D2643"/>
    </row>
    <row r="2644" spans="2:4" x14ac:dyDescent="0.2">
      <c r="B2644"/>
      <c r="C2644"/>
      <c r="D2644"/>
    </row>
    <row r="2645" spans="2:4" x14ac:dyDescent="0.2">
      <c r="B2645"/>
      <c r="C2645"/>
      <c r="D2645"/>
    </row>
    <row r="2646" spans="2:4" x14ac:dyDescent="0.2">
      <c r="B2646"/>
      <c r="C2646"/>
      <c r="D2646"/>
    </row>
    <row r="2647" spans="2:4" x14ac:dyDescent="0.2">
      <c r="B2647"/>
      <c r="C2647"/>
      <c r="D2647"/>
    </row>
    <row r="2648" spans="2:4" x14ac:dyDescent="0.2">
      <c r="B2648"/>
      <c r="C2648"/>
      <c r="D2648"/>
    </row>
    <row r="2649" spans="2:4" x14ac:dyDescent="0.2">
      <c r="B2649"/>
      <c r="C2649"/>
      <c r="D2649"/>
    </row>
    <row r="2650" spans="2:4" x14ac:dyDescent="0.2">
      <c r="B2650"/>
      <c r="C2650"/>
      <c r="D2650"/>
    </row>
    <row r="2651" spans="2:4" x14ac:dyDescent="0.2">
      <c r="B2651"/>
      <c r="C2651"/>
      <c r="D2651"/>
    </row>
    <row r="2652" spans="2:4" x14ac:dyDescent="0.2">
      <c r="B2652"/>
      <c r="C2652"/>
      <c r="D2652"/>
    </row>
    <row r="2653" spans="2:4" x14ac:dyDescent="0.2">
      <c r="B2653"/>
      <c r="C2653"/>
      <c r="D2653"/>
    </row>
    <row r="2654" spans="2:4" x14ac:dyDescent="0.2">
      <c r="B2654"/>
      <c r="C2654"/>
      <c r="D2654"/>
    </row>
    <row r="2655" spans="2:4" x14ac:dyDescent="0.2">
      <c r="B2655"/>
      <c r="C2655"/>
      <c r="D2655"/>
    </row>
    <row r="2656" spans="2:4" x14ac:dyDescent="0.2">
      <c r="B2656"/>
      <c r="C2656"/>
      <c r="D2656"/>
    </row>
    <row r="2657" spans="2:4" x14ac:dyDescent="0.2">
      <c r="B2657"/>
      <c r="C2657"/>
      <c r="D2657"/>
    </row>
    <row r="2658" spans="2:4" x14ac:dyDescent="0.2">
      <c r="B2658"/>
      <c r="C2658"/>
      <c r="D2658"/>
    </row>
    <row r="2659" spans="2:4" x14ac:dyDescent="0.2">
      <c r="B2659"/>
      <c r="C2659"/>
      <c r="D2659"/>
    </row>
    <row r="2660" spans="2:4" x14ac:dyDescent="0.2">
      <c r="B2660"/>
      <c r="C2660"/>
      <c r="D2660"/>
    </row>
    <row r="2661" spans="2:4" x14ac:dyDescent="0.2">
      <c r="B2661"/>
      <c r="C2661"/>
      <c r="D2661"/>
    </row>
    <row r="2662" spans="2:4" x14ac:dyDescent="0.2">
      <c r="B2662"/>
      <c r="C2662"/>
      <c r="D2662"/>
    </row>
    <row r="2663" spans="2:4" x14ac:dyDescent="0.2">
      <c r="B2663"/>
      <c r="C2663"/>
      <c r="D2663"/>
    </row>
    <row r="2664" spans="2:4" x14ac:dyDescent="0.2">
      <c r="B2664"/>
      <c r="C2664"/>
      <c r="D2664"/>
    </row>
    <row r="2665" spans="2:4" x14ac:dyDescent="0.2">
      <c r="B2665"/>
      <c r="C2665"/>
      <c r="D2665"/>
    </row>
    <row r="2666" spans="2:4" x14ac:dyDescent="0.2">
      <c r="B2666"/>
      <c r="C2666"/>
      <c r="D2666"/>
    </row>
    <row r="2667" spans="2:4" x14ac:dyDescent="0.2">
      <c r="B2667"/>
      <c r="C2667"/>
      <c r="D2667"/>
    </row>
    <row r="2668" spans="2:4" x14ac:dyDescent="0.2">
      <c r="B2668"/>
      <c r="C2668"/>
      <c r="D2668"/>
    </row>
    <row r="2669" spans="2:4" x14ac:dyDescent="0.2">
      <c r="B2669"/>
      <c r="C2669"/>
      <c r="D2669"/>
    </row>
    <row r="2670" spans="2:4" x14ac:dyDescent="0.2">
      <c r="B2670"/>
      <c r="C2670"/>
      <c r="D2670"/>
    </row>
    <row r="2671" spans="2:4" x14ac:dyDescent="0.2">
      <c r="B2671"/>
      <c r="C2671"/>
      <c r="D2671"/>
    </row>
    <row r="2672" spans="2:4" x14ac:dyDescent="0.2">
      <c r="B2672"/>
      <c r="C2672"/>
      <c r="D2672"/>
    </row>
    <row r="2673" spans="2:4" x14ac:dyDescent="0.2">
      <c r="B2673"/>
      <c r="C2673"/>
      <c r="D2673"/>
    </row>
    <row r="2674" spans="2:4" x14ac:dyDescent="0.2">
      <c r="B2674"/>
      <c r="C2674"/>
      <c r="D2674"/>
    </row>
    <row r="2675" spans="2:4" x14ac:dyDescent="0.2">
      <c r="B2675"/>
      <c r="C2675"/>
      <c r="D2675"/>
    </row>
    <row r="2676" spans="2:4" x14ac:dyDescent="0.2">
      <c r="B2676"/>
      <c r="C2676"/>
      <c r="D2676"/>
    </row>
    <row r="2677" spans="2:4" x14ac:dyDescent="0.2">
      <c r="B2677"/>
      <c r="C2677"/>
      <c r="D2677"/>
    </row>
    <row r="2678" spans="2:4" x14ac:dyDescent="0.2">
      <c r="B2678"/>
      <c r="C2678"/>
      <c r="D2678"/>
    </row>
    <row r="2679" spans="2:4" x14ac:dyDescent="0.2">
      <c r="B2679"/>
      <c r="C2679"/>
      <c r="D2679"/>
    </row>
    <row r="2680" spans="2:4" x14ac:dyDescent="0.2">
      <c r="B2680"/>
      <c r="C2680"/>
      <c r="D2680"/>
    </row>
    <row r="2681" spans="2:4" x14ac:dyDescent="0.2">
      <c r="B2681"/>
      <c r="C2681"/>
      <c r="D2681"/>
    </row>
    <row r="2682" spans="2:4" x14ac:dyDescent="0.2">
      <c r="B2682"/>
      <c r="C2682"/>
      <c r="D2682"/>
    </row>
    <row r="2683" spans="2:4" x14ac:dyDescent="0.2">
      <c r="B2683"/>
      <c r="C2683"/>
      <c r="D2683"/>
    </row>
    <row r="2684" spans="2:4" x14ac:dyDescent="0.2">
      <c r="B2684"/>
      <c r="C2684"/>
      <c r="D2684"/>
    </row>
    <row r="2685" spans="2:4" x14ac:dyDescent="0.2">
      <c r="B2685"/>
      <c r="C2685"/>
      <c r="D2685"/>
    </row>
    <row r="2686" spans="2:4" x14ac:dyDescent="0.2">
      <c r="B2686"/>
      <c r="C2686"/>
      <c r="D2686"/>
    </row>
    <row r="2687" spans="2:4" x14ac:dyDescent="0.2">
      <c r="B2687"/>
      <c r="C2687"/>
      <c r="D2687"/>
    </row>
    <row r="2688" spans="2:4" x14ac:dyDescent="0.2">
      <c r="B2688"/>
      <c r="C2688"/>
      <c r="D2688"/>
    </row>
    <row r="2689" spans="2:4" x14ac:dyDescent="0.2">
      <c r="B2689"/>
      <c r="C2689"/>
      <c r="D2689"/>
    </row>
    <row r="2690" spans="2:4" x14ac:dyDescent="0.2">
      <c r="B2690"/>
      <c r="C2690"/>
      <c r="D2690"/>
    </row>
    <row r="2691" spans="2:4" x14ac:dyDescent="0.2">
      <c r="B2691"/>
      <c r="C2691"/>
      <c r="D2691"/>
    </row>
    <row r="2692" spans="2:4" x14ac:dyDescent="0.2">
      <c r="B2692"/>
      <c r="C2692"/>
      <c r="D2692"/>
    </row>
    <row r="2693" spans="2:4" x14ac:dyDescent="0.2">
      <c r="B2693"/>
      <c r="C2693"/>
      <c r="D2693"/>
    </row>
    <row r="2694" spans="2:4" x14ac:dyDescent="0.2">
      <c r="B2694"/>
      <c r="C2694"/>
      <c r="D2694"/>
    </row>
    <row r="2695" spans="2:4" x14ac:dyDescent="0.2">
      <c r="B2695"/>
      <c r="C2695"/>
      <c r="D2695"/>
    </row>
    <row r="2696" spans="2:4" x14ac:dyDescent="0.2">
      <c r="B2696"/>
      <c r="C2696"/>
      <c r="D2696"/>
    </row>
    <row r="2697" spans="2:4" x14ac:dyDescent="0.2">
      <c r="B2697"/>
      <c r="C2697"/>
      <c r="D2697"/>
    </row>
    <row r="2698" spans="2:4" x14ac:dyDescent="0.2">
      <c r="B2698"/>
      <c r="C2698"/>
      <c r="D2698"/>
    </row>
    <row r="2699" spans="2:4" x14ac:dyDescent="0.2">
      <c r="B2699"/>
      <c r="C2699"/>
      <c r="D2699"/>
    </row>
    <row r="2700" spans="2:4" x14ac:dyDescent="0.2">
      <c r="B2700"/>
      <c r="C2700"/>
      <c r="D2700"/>
    </row>
    <row r="2701" spans="2:4" x14ac:dyDescent="0.2">
      <c r="B2701"/>
      <c r="C2701"/>
      <c r="D2701"/>
    </row>
    <row r="2702" spans="2:4" x14ac:dyDescent="0.2">
      <c r="B2702"/>
      <c r="C2702"/>
      <c r="D2702"/>
    </row>
    <row r="2703" spans="2:4" x14ac:dyDescent="0.2">
      <c r="B2703"/>
      <c r="C2703"/>
      <c r="D2703"/>
    </row>
    <row r="2704" spans="2:4" x14ac:dyDescent="0.2">
      <c r="B2704"/>
      <c r="C2704"/>
      <c r="D2704"/>
    </row>
    <row r="2705" spans="2:4" x14ac:dyDescent="0.2">
      <c r="B2705"/>
      <c r="C2705"/>
      <c r="D2705"/>
    </row>
    <row r="2706" spans="2:4" x14ac:dyDescent="0.2">
      <c r="B2706"/>
      <c r="C2706"/>
      <c r="D2706"/>
    </row>
    <row r="2707" spans="2:4" x14ac:dyDescent="0.2">
      <c r="B2707"/>
      <c r="C2707"/>
      <c r="D2707"/>
    </row>
    <row r="2708" spans="2:4" x14ac:dyDescent="0.2">
      <c r="B2708"/>
      <c r="C2708"/>
      <c r="D2708"/>
    </row>
    <row r="2709" spans="2:4" x14ac:dyDescent="0.2">
      <c r="B2709"/>
      <c r="C2709"/>
      <c r="D2709"/>
    </row>
    <row r="2710" spans="2:4" x14ac:dyDescent="0.2">
      <c r="B2710"/>
      <c r="C2710"/>
      <c r="D2710"/>
    </row>
    <row r="2711" spans="2:4" x14ac:dyDescent="0.2">
      <c r="B2711"/>
      <c r="C2711"/>
      <c r="D2711"/>
    </row>
    <row r="2712" spans="2:4" x14ac:dyDescent="0.2">
      <c r="B2712"/>
      <c r="C2712"/>
      <c r="D2712"/>
    </row>
    <row r="2713" spans="2:4" x14ac:dyDescent="0.2">
      <c r="B2713"/>
      <c r="C2713"/>
      <c r="D2713"/>
    </row>
    <row r="2714" spans="2:4" x14ac:dyDescent="0.2">
      <c r="B2714"/>
      <c r="C2714"/>
      <c r="D2714"/>
    </row>
    <row r="2715" spans="2:4" x14ac:dyDescent="0.2">
      <c r="B2715"/>
      <c r="C2715"/>
      <c r="D2715"/>
    </row>
    <row r="2716" spans="2:4" x14ac:dyDescent="0.2">
      <c r="B2716"/>
      <c r="C2716"/>
      <c r="D2716"/>
    </row>
    <row r="2717" spans="2:4" x14ac:dyDescent="0.2">
      <c r="B2717"/>
      <c r="C2717"/>
      <c r="D2717"/>
    </row>
    <row r="2718" spans="2:4" x14ac:dyDescent="0.2">
      <c r="B2718"/>
      <c r="C2718"/>
      <c r="D2718"/>
    </row>
    <row r="2719" spans="2:4" x14ac:dyDescent="0.2">
      <c r="B2719"/>
      <c r="C2719"/>
      <c r="D2719"/>
    </row>
    <row r="2720" spans="2:4" x14ac:dyDescent="0.2">
      <c r="B2720"/>
      <c r="C2720"/>
      <c r="D2720"/>
    </row>
    <row r="2721" spans="2:4" x14ac:dyDescent="0.2">
      <c r="B2721"/>
      <c r="C2721"/>
      <c r="D2721"/>
    </row>
    <row r="2722" spans="2:4" x14ac:dyDescent="0.2">
      <c r="B2722"/>
      <c r="C2722"/>
      <c r="D2722"/>
    </row>
    <row r="2723" spans="2:4" x14ac:dyDescent="0.2">
      <c r="B2723"/>
      <c r="C2723"/>
      <c r="D2723"/>
    </row>
    <row r="2724" spans="2:4" x14ac:dyDescent="0.2">
      <c r="B2724"/>
      <c r="C2724"/>
      <c r="D2724"/>
    </row>
    <row r="2725" spans="2:4" x14ac:dyDescent="0.2">
      <c r="B2725"/>
      <c r="C2725"/>
      <c r="D2725"/>
    </row>
    <row r="2726" spans="2:4" x14ac:dyDescent="0.2">
      <c r="B2726"/>
      <c r="C2726"/>
      <c r="D2726"/>
    </row>
    <row r="2727" spans="2:4" x14ac:dyDescent="0.2">
      <c r="B2727"/>
      <c r="C2727"/>
      <c r="D2727"/>
    </row>
    <row r="2728" spans="2:4" x14ac:dyDescent="0.2">
      <c r="B2728"/>
      <c r="C2728"/>
      <c r="D2728"/>
    </row>
    <row r="2729" spans="2:4" x14ac:dyDescent="0.2">
      <c r="B2729"/>
      <c r="C2729"/>
      <c r="D2729"/>
    </row>
    <row r="2730" spans="2:4" x14ac:dyDescent="0.2">
      <c r="B2730"/>
      <c r="C2730"/>
      <c r="D2730"/>
    </row>
    <row r="2731" spans="2:4" x14ac:dyDescent="0.2">
      <c r="B2731"/>
      <c r="C2731"/>
      <c r="D2731"/>
    </row>
    <row r="2732" spans="2:4" x14ac:dyDescent="0.2">
      <c r="B2732"/>
      <c r="C2732"/>
      <c r="D2732"/>
    </row>
    <row r="2733" spans="2:4" x14ac:dyDescent="0.2">
      <c r="B2733"/>
      <c r="C2733"/>
      <c r="D2733"/>
    </row>
    <row r="2734" spans="2:4" x14ac:dyDescent="0.2">
      <c r="B2734"/>
      <c r="C2734"/>
      <c r="D2734"/>
    </row>
    <row r="2735" spans="2:4" x14ac:dyDescent="0.2">
      <c r="B2735"/>
      <c r="C2735"/>
      <c r="D2735"/>
    </row>
    <row r="2736" spans="2:4" x14ac:dyDescent="0.2">
      <c r="B2736"/>
      <c r="C2736"/>
      <c r="D2736"/>
    </row>
    <row r="2737" spans="2:4" x14ac:dyDescent="0.2">
      <c r="B2737"/>
      <c r="C2737"/>
      <c r="D2737"/>
    </row>
    <row r="2738" spans="2:4" x14ac:dyDescent="0.2">
      <c r="B2738"/>
      <c r="C2738"/>
      <c r="D2738"/>
    </row>
    <row r="2739" spans="2:4" x14ac:dyDescent="0.2">
      <c r="B2739"/>
      <c r="C2739"/>
      <c r="D2739"/>
    </row>
    <row r="2740" spans="2:4" x14ac:dyDescent="0.2">
      <c r="B2740"/>
      <c r="C2740"/>
      <c r="D2740"/>
    </row>
    <row r="2741" spans="2:4" x14ac:dyDescent="0.2">
      <c r="B2741"/>
      <c r="C2741"/>
      <c r="D2741"/>
    </row>
    <row r="2742" spans="2:4" x14ac:dyDescent="0.2">
      <c r="B2742"/>
      <c r="C2742"/>
      <c r="D2742"/>
    </row>
    <row r="2743" spans="2:4" x14ac:dyDescent="0.2">
      <c r="B2743"/>
      <c r="C2743"/>
      <c r="D2743"/>
    </row>
    <row r="2744" spans="2:4" x14ac:dyDescent="0.2">
      <c r="B2744"/>
      <c r="C2744"/>
      <c r="D2744"/>
    </row>
    <row r="2745" spans="2:4" x14ac:dyDescent="0.2">
      <c r="B2745"/>
      <c r="C2745"/>
      <c r="D2745"/>
    </row>
    <row r="2746" spans="2:4" x14ac:dyDescent="0.2">
      <c r="B2746"/>
      <c r="C2746"/>
      <c r="D2746"/>
    </row>
    <row r="2747" spans="2:4" x14ac:dyDescent="0.2">
      <c r="B2747"/>
      <c r="C2747"/>
      <c r="D2747"/>
    </row>
    <row r="2748" spans="2:4" x14ac:dyDescent="0.2">
      <c r="B2748"/>
      <c r="C2748"/>
      <c r="D2748"/>
    </row>
    <row r="2749" spans="2:4" x14ac:dyDescent="0.2">
      <c r="B2749"/>
      <c r="C2749"/>
      <c r="D2749"/>
    </row>
    <row r="2750" spans="2:4" x14ac:dyDescent="0.2">
      <c r="B2750"/>
      <c r="C2750"/>
      <c r="D2750"/>
    </row>
    <row r="2751" spans="2:4" x14ac:dyDescent="0.2">
      <c r="B2751"/>
      <c r="C2751"/>
      <c r="D2751"/>
    </row>
    <row r="2752" spans="2:4" x14ac:dyDescent="0.2">
      <c r="B2752"/>
      <c r="C2752"/>
      <c r="D2752"/>
    </row>
    <row r="2753" spans="2:4" x14ac:dyDescent="0.2">
      <c r="B2753"/>
      <c r="C2753"/>
      <c r="D2753"/>
    </row>
    <row r="2754" spans="2:4" x14ac:dyDescent="0.2">
      <c r="B2754"/>
      <c r="C2754"/>
      <c r="D2754"/>
    </row>
    <row r="2755" spans="2:4" x14ac:dyDescent="0.2">
      <c r="B2755"/>
      <c r="C2755"/>
      <c r="D2755"/>
    </row>
    <row r="2756" spans="2:4" x14ac:dyDescent="0.2">
      <c r="B2756"/>
      <c r="C2756"/>
      <c r="D2756"/>
    </row>
    <row r="2757" spans="2:4" x14ac:dyDescent="0.2">
      <c r="B2757"/>
      <c r="C2757"/>
      <c r="D2757"/>
    </row>
    <row r="2758" spans="2:4" x14ac:dyDescent="0.2">
      <c r="B2758"/>
      <c r="C2758"/>
      <c r="D2758"/>
    </row>
    <row r="2759" spans="2:4" x14ac:dyDescent="0.2">
      <c r="B2759"/>
      <c r="C2759"/>
      <c r="D2759"/>
    </row>
    <row r="2760" spans="2:4" x14ac:dyDescent="0.2">
      <c r="B2760"/>
      <c r="C2760"/>
      <c r="D2760"/>
    </row>
    <row r="2761" spans="2:4" x14ac:dyDescent="0.2">
      <c r="B2761"/>
      <c r="C2761"/>
      <c r="D2761"/>
    </row>
    <row r="2762" spans="2:4" x14ac:dyDescent="0.2">
      <c r="B2762"/>
      <c r="C2762"/>
      <c r="D2762"/>
    </row>
    <row r="2763" spans="2:4" x14ac:dyDescent="0.2">
      <c r="B2763"/>
      <c r="C2763"/>
      <c r="D2763"/>
    </row>
    <row r="2764" spans="2:4" x14ac:dyDescent="0.2">
      <c r="B2764"/>
      <c r="C2764"/>
      <c r="D2764"/>
    </row>
    <row r="2765" spans="2:4" x14ac:dyDescent="0.2">
      <c r="B2765"/>
      <c r="C2765"/>
      <c r="D2765"/>
    </row>
    <row r="2766" spans="2:4" x14ac:dyDescent="0.2">
      <c r="B2766"/>
      <c r="C2766"/>
      <c r="D2766"/>
    </row>
    <row r="2767" spans="2:4" x14ac:dyDescent="0.2">
      <c r="B2767"/>
      <c r="C2767"/>
      <c r="D2767"/>
    </row>
    <row r="2768" spans="2:4" x14ac:dyDescent="0.2">
      <c r="B2768"/>
      <c r="C2768"/>
      <c r="D2768"/>
    </row>
    <row r="2769" spans="2:4" x14ac:dyDescent="0.2">
      <c r="B2769"/>
      <c r="C2769"/>
      <c r="D2769"/>
    </row>
    <row r="2770" spans="2:4" x14ac:dyDescent="0.2">
      <c r="B2770"/>
      <c r="C2770"/>
      <c r="D2770"/>
    </row>
    <row r="2771" spans="2:4" x14ac:dyDescent="0.2">
      <c r="B2771"/>
      <c r="C2771"/>
      <c r="D2771"/>
    </row>
    <row r="2772" spans="2:4" x14ac:dyDescent="0.2">
      <c r="B2772"/>
      <c r="C2772"/>
      <c r="D2772"/>
    </row>
    <row r="2773" spans="2:4" x14ac:dyDescent="0.2">
      <c r="B2773"/>
      <c r="C2773"/>
      <c r="D2773"/>
    </row>
    <row r="2774" spans="2:4" x14ac:dyDescent="0.2">
      <c r="B2774"/>
      <c r="C2774"/>
      <c r="D2774"/>
    </row>
    <row r="2775" spans="2:4" x14ac:dyDescent="0.2">
      <c r="B2775"/>
      <c r="C2775"/>
      <c r="D2775"/>
    </row>
    <row r="2776" spans="2:4" x14ac:dyDescent="0.2">
      <c r="B2776"/>
      <c r="C2776"/>
      <c r="D2776"/>
    </row>
    <row r="2777" spans="2:4" x14ac:dyDescent="0.2">
      <c r="B2777"/>
      <c r="C2777"/>
      <c r="D2777"/>
    </row>
    <row r="2778" spans="2:4" x14ac:dyDescent="0.2">
      <c r="B2778"/>
      <c r="C2778"/>
      <c r="D2778"/>
    </row>
    <row r="2779" spans="2:4" x14ac:dyDescent="0.2">
      <c r="B2779"/>
      <c r="C2779"/>
      <c r="D2779"/>
    </row>
    <row r="2780" spans="2:4" x14ac:dyDescent="0.2">
      <c r="B2780"/>
      <c r="C2780"/>
      <c r="D2780"/>
    </row>
    <row r="2781" spans="2:4" x14ac:dyDescent="0.2">
      <c r="B2781"/>
      <c r="C2781"/>
      <c r="D2781"/>
    </row>
    <row r="2782" spans="2:4" x14ac:dyDescent="0.2">
      <c r="B2782"/>
      <c r="C2782"/>
      <c r="D2782"/>
    </row>
    <row r="2783" spans="2:4" x14ac:dyDescent="0.2">
      <c r="B2783"/>
      <c r="C2783"/>
      <c r="D2783"/>
    </row>
    <row r="2784" spans="2:4" x14ac:dyDescent="0.2">
      <c r="B2784"/>
      <c r="C2784"/>
      <c r="D2784"/>
    </row>
    <row r="2785" spans="2:4" x14ac:dyDescent="0.2">
      <c r="B2785"/>
      <c r="C2785"/>
      <c r="D2785"/>
    </row>
    <row r="2786" spans="2:4" x14ac:dyDescent="0.2">
      <c r="B2786"/>
      <c r="C2786"/>
      <c r="D2786"/>
    </row>
    <row r="2787" spans="2:4" x14ac:dyDescent="0.2">
      <c r="B2787"/>
      <c r="C2787"/>
      <c r="D2787"/>
    </row>
    <row r="2788" spans="2:4" x14ac:dyDescent="0.2">
      <c r="B2788"/>
      <c r="C2788"/>
      <c r="D2788"/>
    </row>
    <row r="2789" spans="2:4" x14ac:dyDescent="0.2">
      <c r="B2789"/>
      <c r="C2789"/>
      <c r="D2789"/>
    </row>
    <row r="2790" spans="2:4" x14ac:dyDescent="0.2">
      <c r="B2790"/>
      <c r="C2790"/>
      <c r="D2790"/>
    </row>
    <row r="2791" spans="2:4" x14ac:dyDescent="0.2">
      <c r="B2791"/>
      <c r="C2791"/>
      <c r="D2791"/>
    </row>
    <row r="2792" spans="2:4" x14ac:dyDescent="0.2">
      <c r="B2792"/>
      <c r="C2792"/>
      <c r="D2792"/>
    </row>
    <row r="2793" spans="2:4" x14ac:dyDescent="0.2">
      <c r="B2793"/>
      <c r="C2793"/>
      <c r="D2793"/>
    </row>
    <row r="2794" spans="2:4" x14ac:dyDescent="0.2">
      <c r="B2794"/>
      <c r="C2794"/>
      <c r="D2794"/>
    </row>
    <row r="2795" spans="2:4" x14ac:dyDescent="0.2">
      <c r="B2795"/>
      <c r="C2795"/>
      <c r="D2795"/>
    </row>
    <row r="2796" spans="2:4" x14ac:dyDescent="0.2">
      <c r="B2796"/>
      <c r="C2796"/>
      <c r="D2796"/>
    </row>
    <row r="2797" spans="2:4" x14ac:dyDescent="0.2">
      <c r="B2797"/>
      <c r="C2797"/>
      <c r="D2797"/>
    </row>
    <row r="2798" spans="2:4" x14ac:dyDescent="0.2">
      <c r="B2798"/>
      <c r="C2798"/>
      <c r="D2798"/>
    </row>
    <row r="2799" spans="2:4" x14ac:dyDescent="0.2">
      <c r="B2799"/>
      <c r="C2799"/>
      <c r="D2799"/>
    </row>
    <row r="2800" spans="2:4" x14ac:dyDescent="0.2">
      <c r="B2800"/>
      <c r="C2800"/>
      <c r="D2800"/>
    </row>
    <row r="2801" spans="2:4" x14ac:dyDescent="0.2">
      <c r="B2801"/>
      <c r="C2801"/>
      <c r="D2801"/>
    </row>
    <row r="2802" spans="2:4" x14ac:dyDescent="0.2">
      <c r="B2802"/>
      <c r="C2802"/>
      <c r="D2802"/>
    </row>
    <row r="2803" spans="2:4" x14ac:dyDescent="0.2">
      <c r="B2803"/>
      <c r="C2803"/>
      <c r="D2803"/>
    </row>
    <row r="2804" spans="2:4" x14ac:dyDescent="0.2">
      <c r="B2804"/>
      <c r="C2804"/>
      <c r="D2804"/>
    </row>
    <row r="2805" spans="2:4" x14ac:dyDescent="0.2">
      <c r="B2805"/>
      <c r="C2805"/>
      <c r="D2805"/>
    </row>
    <row r="2806" spans="2:4" x14ac:dyDescent="0.2">
      <c r="B2806"/>
      <c r="C2806"/>
      <c r="D2806"/>
    </row>
    <row r="2807" spans="2:4" x14ac:dyDescent="0.2">
      <c r="B2807"/>
      <c r="C2807"/>
      <c r="D2807"/>
    </row>
    <row r="2808" spans="2:4" x14ac:dyDescent="0.2">
      <c r="B2808"/>
      <c r="C2808"/>
      <c r="D2808"/>
    </row>
    <row r="2809" spans="2:4" x14ac:dyDescent="0.2">
      <c r="B2809"/>
      <c r="C2809"/>
      <c r="D2809"/>
    </row>
    <row r="2810" spans="2:4" x14ac:dyDescent="0.2">
      <c r="B2810"/>
      <c r="C2810"/>
      <c r="D2810"/>
    </row>
    <row r="2811" spans="2:4" x14ac:dyDescent="0.2">
      <c r="B2811"/>
      <c r="C2811"/>
      <c r="D2811"/>
    </row>
    <row r="2812" spans="2:4" x14ac:dyDescent="0.2">
      <c r="B2812"/>
      <c r="C2812"/>
      <c r="D2812"/>
    </row>
    <row r="2813" spans="2:4" x14ac:dyDescent="0.2">
      <c r="B2813"/>
      <c r="C2813"/>
      <c r="D2813"/>
    </row>
    <row r="2814" spans="2:4" x14ac:dyDescent="0.2">
      <c r="B2814"/>
      <c r="C2814"/>
      <c r="D2814"/>
    </row>
    <row r="2815" spans="2:4" x14ac:dyDescent="0.2">
      <c r="B2815"/>
      <c r="C2815"/>
      <c r="D2815"/>
    </row>
    <row r="2816" spans="2:4" x14ac:dyDescent="0.2">
      <c r="B2816"/>
      <c r="C2816"/>
      <c r="D2816"/>
    </row>
    <row r="2817" spans="2:4" x14ac:dyDescent="0.2">
      <c r="B2817"/>
      <c r="C2817"/>
      <c r="D2817"/>
    </row>
    <row r="2818" spans="2:4" x14ac:dyDescent="0.2">
      <c r="B2818"/>
      <c r="C2818"/>
      <c r="D2818"/>
    </row>
    <row r="2819" spans="2:4" x14ac:dyDescent="0.2">
      <c r="B2819"/>
      <c r="C2819"/>
      <c r="D2819"/>
    </row>
    <row r="2820" spans="2:4" x14ac:dyDescent="0.2">
      <c r="B2820"/>
      <c r="C2820"/>
      <c r="D2820"/>
    </row>
    <row r="2821" spans="2:4" x14ac:dyDescent="0.2">
      <c r="B2821"/>
      <c r="C2821"/>
      <c r="D2821"/>
    </row>
    <row r="2822" spans="2:4" x14ac:dyDescent="0.2">
      <c r="B2822"/>
      <c r="C2822"/>
      <c r="D2822"/>
    </row>
    <row r="2823" spans="2:4" x14ac:dyDescent="0.2">
      <c r="B2823"/>
      <c r="C2823"/>
      <c r="D2823"/>
    </row>
    <row r="2824" spans="2:4" x14ac:dyDescent="0.2">
      <c r="B2824"/>
      <c r="C2824"/>
      <c r="D2824"/>
    </row>
    <row r="2825" spans="2:4" x14ac:dyDescent="0.2">
      <c r="B2825"/>
      <c r="C2825"/>
      <c r="D2825"/>
    </row>
    <row r="2826" spans="2:4" x14ac:dyDescent="0.2">
      <c r="B2826"/>
      <c r="C2826"/>
      <c r="D2826"/>
    </row>
    <row r="2827" spans="2:4" x14ac:dyDescent="0.2">
      <c r="B2827"/>
      <c r="C2827"/>
      <c r="D2827"/>
    </row>
    <row r="2828" spans="2:4" x14ac:dyDescent="0.2">
      <c r="B2828"/>
      <c r="C2828"/>
      <c r="D2828"/>
    </row>
    <row r="2829" spans="2:4" x14ac:dyDescent="0.2">
      <c r="B2829"/>
      <c r="C2829"/>
      <c r="D2829"/>
    </row>
    <row r="2830" spans="2:4" x14ac:dyDescent="0.2">
      <c r="B2830"/>
      <c r="C2830"/>
      <c r="D2830"/>
    </row>
    <row r="2831" spans="2:4" x14ac:dyDescent="0.2">
      <c r="B2831"/>
      <c r="C2831"/>
      <c r="D2831"/>
    </row>
    <row r="2832" spans="2:4" x14ac:dyDescent="0.2">
      <c r="B2832"/>
      <c r="C2832"/>
      <c r="D2832"/>
    </row>
    <row r="2833" spans="2:4" x14ac:dyDescent="0.2">
      <c r="B2833"/>
      <c r="C2833"/>
      <c r="D2833"/>
    </row>
    <row r="2834" spans="2:4" x14ac:dyDescent="0.2">
      <c r="B2834"/>
      <c r="C2834"/>
      <c r="D2834"/>
    </row>
    <row r="2835" spans="2:4" x14ac:dyDescent="0.2">
      <c r="B2835"/>
      <c r="C2835"/>
      <c r="D2835"/>
    </row>
    <row r="2836" spans="2:4" x14ac:dyDescent="0.2">
      <c r="B2836"/>
      <c r="C2836"/>
      <c r="D2836"/>
    </row>
    <row r="2837" spans="2:4" x14ac:dyDescent="0.2">
      <c r="B2837"/>
      <c r="C2837"/>
      <c r="D2837"/>
    </row>
    <row r="2838" spans="2:4" x14ac:dyDescent="0.2">
      <c r="B2838"/>
      <c r="C2838"/>
      <c r="D2838"/>
    </row>
    <row r="2839" spans="2:4" x14ac:dyDescent="0.2">
      <c r="B2839"/>
      <c r="C2839"/>
      <c r="D2839"/>
    </row>
    <row r="2840" spans="2:4" x14ac:dyDescent="0.2">
      <c r="B2840"/>
      <c r="C2840"/>
      <c r="D2840"/>
    </row>
    <row r="2841" spans="2:4" x14ac:dyDescent="0.2">
      <c r="B2841"/>
      <c r="C2841"/>
      <c r="D2841"/>
    </row>
    <row r="2842" spans="2:4" x14ac:dyDescent="0.2">
      <c r="B2842"/>
      <c r="C2842"/>
      <c r="D2842"/>
    </row>
    <row r="2843" spans="2:4" x14ac:dyDescent="0.2">
      <c r="B2843"/>
      <c r="C2843"/>
      <c r="D2843"/>
    </row>
    <row r="2844" spans="2:4" x14ac:dyDescent="0.2">
      <c r="B2844"/>
      <c r="C2844"/>
      <c r="D2844"/>
    </row>
    <row r="2845" spans="2:4" x14ac:dyDescent="0.2">
      <c r="B2845"/>
      <c r="C2845"/>
      <c r="D2845"/>
    </row>
    <row r="2846" spans="2:4" x14ac:dyDescent="0.2">
      <c r="B2846"/>
      <c r="C2846"/>
      <c r="D2846"/>
    </row>
    <row r="2847" spans="2:4" x14ac:dyDescent="0.2">
      <c r="B2847"/>
      <c r="C2847"/>
      <c r="D2847"/>
    </row>
    <row r="2848" spans="2:4" x14ac:dyDescent="0.2">
      <c r="B2848"/>
      <c r="C2848"/>
      <c r="D2848"/>
    </row>
    <row r="2849" spans="2:4" x14ac:dyDescent="0.2">
      <c r="B2849"/>
      <c r="C2849"/>
      <c r="D2849"/>
    </row>
    <row r="2850" spans="2:4" x14ac:dyDescent="0.2">
      <c r="B2850"/>
      <c r="C2850"/>
      <c r="D2850"/>
    </row>
    <row r="2851" spans="2:4" x14ac:dyDescent="0.2">
      <c r="B2851"/>
      <c r="C2851"/>
      <c r="D2851"/>
    </row>
    <row r="2852" spans="2:4" x14ac:dyDescent="0.2">
      <c r="B2852"/>
      <c r="C2852"/>
      <c r="D2852"/>
    </row>
    <row r="2853" spans="2:4" x14ac:dyDescent="0.2">
      <c r="B2853"/>
      <c r="C2853"/>
      <c r="D2853"/>
    </row>
    <row r="2854" spans="2:4" x14ac:dyDescent="0.2">
      <c r="B2854"/>
      <c r="C2854"/>
      <c r="D2854"/>
    </row>
    <row r="2855" spans="2:4" x14ac:dyDescent="0.2">
      <c r="B2855"/>
      <c r="C2855"/>
      <c r="D2855"/>
    </row>
    <row r="2856" spans="2:4" x14ac:dyDescent="0.2">
      <c r="B2856"/>
      <c r="C2856"/>
      <c r="D2856"/>
    </row>
    <row r="2857" spans="2:4" x14ac:dyDescent="0.2">
      <c r="B2857"/>
      <c r="C2857"/>
      <c r="D2857"/>
    </row>
    <row r="2858" spans="2:4" x14ac:dyDescent="0.2">
      <c r="B2858"/>
      <c r="C2858"/>
      <c r="D2858"/>
    </row>
    <row r="2859" spans="2:4" x14ac:dyDescent="0.2">
      <c r="B2859"/>
      <c r="C2859"/>
      <c r="D2859"/>
    </row>
    <row r="2860" spans="2:4" x14ac:dyDescent="0.2">
      <c r="B2860"/>
      <c r="C2860"/>
      <c r="D2860"/>
    </row>
    <row r="2861" spans="2:4" x14ac:dyDescent="0.2">
      <c r="B2861"/>
      <c r="C2861"/>
      <c r="D2861"/>
    </row>
    <row r="2862" spans="2:4" x14ac:dyDescent="0.2">
      <c r="B2862"/>
      <c r="C2862"/>
      <c r="D2862"/>
    </row>
    <row r="2863" spans="2:4" x14ac:dyDescent="0.2">
      <c r="B2863"/>
      <c r="C2863"/>
      <c r="D2863"/>
    </row>
    <row r="2864" spans="2:4" x14ac:dyDescent="0.2">
      <c r="B2864"/>
      <c r="C2864"/>
      <c r="D2864"/>
    </row>
    <row r="2865" spans="2:4" x14ac:dyDescent="0.2">
      <c r="B2865"/>
      <c r="C2865"/>
      <c r="D2865"/>
    </row>
    <row r="2866" spans="2:4" x14ac:dyDescent="0.2">
      <c r="B2866"/>
      <c r="C2866"/>
      <c r="D2866"/>
    </row>
    <row r="2867" spans="2:4" x14ac:dyDescent="0.2">
      <c r="B2867"/>
      <c r="C2867"/>
      <c r="D2867"/>
    </row>
    <row r="2868" spans="2:4" x14ac:dyDescent="0.2">
      <c r="B2868"/>
      <c r="C2868"/>
      <c r="D2868"/>
    </row>
    <row r="2869" spans="2:4" x14ac:dyDescent="0.2">
      <c r="B2869"/>
      <c r="C2869"/>
      <c r="D2869"/>
    </row>
    <row r="2870" spans="2:4" x14ac:dyDescent="0.2">
      <c r="B2870"/>
      <c r="C2870"/>
      <c r="D2870"/>
    </row>
    <row r="2871" spans="2:4" x14ac:dyDescent="0.2">
      <c r="B2871"/>
      <c r="C2871"/>
      <c r="D2871"/>
    </row>
    <row r="2872" spans="2:4" x14ac:dyDescent="0.2">
      <c r="B2872"/>
      <c r="C2872"/>
      <c r="D2872"/>
    </row>
    <row r="2873" spans="2:4" x14ac:dyDescent="0.2">
      <c r="B2873"/>
      <c r="C2873"/>
      <c r="D2873"/>
    </row>
    <row r="2874" spans="2:4" x14ac:dyDescent="0.2">
      <c r="B2874"/>
      <c r="C2874"/>
      <c r="D2874"/>
    </row>
    <row r="2875" spans="2:4" x14ac:dyDescent="0.2">
      <c r="B2875"/>
      <c r="C2875"/>
      <c r="D2875"/>
    </row>
    <row r="2876" spans="2:4" x14ac:dyDescent="0.2">
      <c r="B2876"/>
      <c r="C2876"/>
      <c r="D2876"/>
    </row>
    <row r="2877" spans="2:4" x14ac:dyDescent="0.2">
      <c r="B2877"/>
      <c r="C2877"/>
      <c r="D2877"/>
    </row>
    <row r="2878" spans="2:4" x14ac:dyDescent="0.2">
      <c r="B2878"/>
      <c r="C2878"/>
      <c r="D2878"/>
    </row>
    <row r="2879" spans="2:4" x14ac:dyDescent="0.2">
      <c r="B2879"/>
      <c r="C2879"/>
      <c r="D2879"/>
    </row>
    <row r="2880" spans="2:4" x14ac:dyDescent="0.2">
      <c r="B2880"/>
      <c r="C2880"/>
      <c r="D2880"/>
    </row>
    <row r="2881" spans="2:4" x14ac:dyDescent="0.2">
      <c r="B2881"/>
      <c r="C2881"/>
      <c r="D2881"/>
    </row>
    <row r="2882" spans="2:4" x14ac:dyDescent="0.2">
      <c r="B2882"/>
      <c r="C2882"/>
      <c r="D2882"/>
    </row>
    <row r="2883" spans="2:4" x14ac:dyDescent="0.2">
      <c r="B2883"/>
      <c r="C2883"/>
      <c r="D2883"/>
    </row>
    <row r="2884" spans="2:4" x14ac:dyDescent="0.2">
      <c r="B2884"/>
      <c r="C2884"/>
      <c r="D2884"/>
    </row>
    <row r="2885" spans="2:4" x14ac:dyDescent="0.2">
      <c r="B2885"/>
      <c r="C2885"/>
      <c r="D2885"/>
    </row>
    <row r="2886" spans="2:4" x14ac:dyDescent="0.2">
      <c r="B2886"/>
      <c r="C2886"/>
      <c r="D2886"/>
    </row>
    <row r="2887" spans="2:4" x14ac:dyDescent="0.2">
      <c r="B2887"/>
      <c r="C2887"/>
      <c r="D2887"/>
    </row>
    <row r="2888" spans="2:4" x14ac:dyDescent="0.2">
      <c r="B2888"/>
      <c r="C2888"/>
      <c r="D2888"/>
    </row>
    <row r="2889" spans="2:4" x14ac:dyDescent="0.2">
      <c r="B2889"/>
      <c r="C2889"/>
      <c r="D2889"/>
    </row>
    <row r="2890" spans="2:4" x14ac:dyDescent="0.2">
      <c r="B2890"/>
      <c r="C2890"/>
      <c r="D2890"/>
    </row>
    <row r="2891" spans="2:4" x14ac:dyDescent="0.2">
      <c r="B2891"/>
      <c r="C2891"/>
      <c r="D2891"/>
    </row>
    <row r="2892" spans="2:4" x14ac:dyDescent="0.2">
      <c r="B2892"/>
      <c r="C2892"/>
      <c r="D2892"/>
    </row>
    <row r="2893" spans="2:4" x14ac:dyDescent="0.2">
      <c r="B2893"/>
      <c r="C2893"/>
      <c r="D2893"/>
    </row>
    <row r="2894" spans="2:4" x14ac:dyDescent="0.2">
      <c r="B2894"/>
      <c r="C2894"/>
      <c r="D2894"/>
    </row>
    <row r="2895" spans="2:4" x14ac:dyDescent="0.2">
      <c r="B2895"/>
      <c r="C2895"/>
      <c r="D2895"/>
    </row>
    <row r="2896" spans="2:4" x14ac:dyDescent="0.2">
      <c r="B2896"/>
      <c r="C2896"/>
      <c r="D2896"/>
    </row>
    <row r="2897" spans="2:4" x14ac:dyDescent="0.2">
      <c r="B2897"/>
      <c r="C2897"/>
      <c r="D2897"/>
    </row>
    <row r="2898" spans="2:4" x14ac:dyDescent="0.2">
      <c r="B2898"/>
      <c r="C2898"/>
      <c r="D2898"/>
    </row>
    <row r="2899" spans="2:4" x14ac:dyDescent="0.2">
      <c r="B2899"/>
      <c r="C2899"/>
      <c r="D2899"/>
    </row>
    <row r="2900" spans="2:4" x14ac:dyDescent="0.2">
      <c r="B2900"/>
      <c r="C2900"/>
      <c r="D2900"/>
    </row>
    <row r="2901" spans="2:4" x14ac:dyDescent="0.2">
      <c r="B2901"/>
      <c r="C2901"/>
      <c r="D2901"/>
    </row>
    <row r="2902" spans="2:4" x14ac:dyDescent="0.2">
      <c r="B2902"/>
      <c r="C2902"/>
      <c r="D2902"/>
    </row>
    <row r="2903" spans="2:4" x14ac:dyDescent="0.2">
      <c r="B2903"/>
      <c r="C2903"/>
      <c r="D2903"/>
    </row>
    <row r="2904" spans="2:4" x14ac:dyDescent="0.2">
      <c r="B2904"/>
      <c r="C2904"/>
      <c r="D2904"/>
    </row>
    <row r="2905" spans="2:4" x14ac:dyDescent="0.2">
      <c r="B2905"/>
      <c r="C2905"/>
      <c r="D2905"/>
    </row>
    <row r="2906" spans="2:4" x14ac:dyDescent="0.2">
      <c r="B2906"/>
      <c r="C2906"/>
      <c r="D2906"/>
    </row>
    <row r="2907" spans="2:4" x14ac:dyDescent="0.2">
      <c r="B2907"/>
      <c r="C2907"/>
      <c r="D2907"/>
    </row>
    <row r="2908" spans="2:4" x14ac:dyDescent="0.2">
      <c r="B2908"/>
      <c r="C2908"/>
      <c r="D2908"/>
    </row>
    <row r="2909" spans="2:4" x14ac:dyDescent="0.2">
      <c r="B2909"/>
      <c r="C2909"/>
      <c r="D2909"/>
    </row>
    <row r="2910" spans="2:4" x14ac:dyDescent="0.2">
      <c r="B2910"/>
      <c r="C2910"/>
      <c r="D2910"/>
    </row>
    <row r="2911" spans="2:4" x14ac:dyDescent="0.2">
      <c r="B2911"/>
      <c r="C2911"/>
      <c r="D2911"/>
    </row>
    <row r="2912" spans="2:4" x14ac:dyDescent="0.2">
      <c r="B2912"/>
      <c r="C2912"/>
      <c r="D2912"/>
    </row>
    <row r="2913" spans="2:4" x14ac:dyDescent="0.2">
      <c r="B2913"/>
      <c r="C2913"/>
      <c r="D2913"/>
    </row>
    <row r="2914" spans="2:4" x14ac:dyDescent="0.2">
      <c r="B2914"/>
      <c r="C2914"/>
      <c r="D2914"/>
    </row>
    <row r="2915" spans="2:4" x14ac:dyDescent="0.2">
      <c r="B2915"/>
      <c r="C2915"/>
      <c r="D2915"/>
    </row>
    <row r="2916" spans="2:4" x14ac:dyDescent="0.2">
      <c r="B2916"/>
      <c r="C2916"/>
      <c r="D2916"/>
    </row>
    <row r="2917" spans="2:4" x14ac:dyDescent="0.2">
      <c r="B2917"/>
      <c r="C2917"/>
      <c r="D2917"/>
    </row>
    <row r="2918" spans="2:4" x14ac:dyDescent="0.2">
      <c r="B2918"/>
      <c r="C2918"/>
      <c r="D2918"/>
    </row>
    <row r="2919" spans="2:4" x14ac:dyDescent="0.2">
      <c r="B2919"/>
      <c r="C2919"/>
      <c r="D2919"/>
    </row>
    <row r="2920" spans="2:4" x14ac:dyDescent="0.2">
      <c r="B2920"/>
      <c r="C2920"/>
      <c r="D2920"/>
    </row>
    <row r="2921" spans="2:4" x14ac:dyDescent="0.2">
      <c r="B2921"/>
      <c r="C2921"/>
      <c r="D2921"/>
    </row>
    <row r="2922" spans="2:4" x14ac:dyDescent="0.2">
      <c r="B2922"/>
      <c r="C2922"/>
      <c r="D2922"/>
    </row>
    <row r="2923" spans="2:4" x14ac:dyDescent="0.2">
      <c r="B2923"/>
      <c r="C2923"/>
      <c r="D2923"/>
    </row>
    <row r="2924" spans="2:4" x14ac:dyDescent="0.2">
      <c r="B2924"/>
      <c r="C2924"/>
      <c r="D2924"/>
    </row>
    <row r="2925" spans="2:4" x14ac:dyDescent="0.2">
      <c r="B2925"/>
      <c r="C2925"/>
      <c r="D2925"/>
    </row>
    <row r="2926" spans="2:4" x14ac:dyDescent="0.2">
      <c r="B2926"/>
      <c r="C2926"/>
      <c r="D2926"/>
    </row>
    <row r="2927" spans="2:4" x14ac:dyDescent="0.2">
      <c r="B2927"/>
      <c r="C2927"/>
      <c r="D2927"/>
    </row>
    <row r="2928" spans="2:4" x14ac:dyDescent="0.2">
      <c r="B2928"/>
      <c r="C2928"/>
      <c r="D2928"/>
    </row>
    <row r="2929" spans="2:4" x14ac:dyDescent="0.2">
      <c r="B2929"/>
      <c r="C2929"/>
      <c r="D2929"/>
    </row>
    <row r="2930" spans="2:4" x14ac:dyDescent="0.2">
      <c r="B2930"/>
      <c r="C2930"/>
      <c r="D2930"/>
    </row>
    <row r="2931" spans="2:4" x14ac:dyDescent="0.2">
      <c r="B2931"/>
      <c r="C2931"/>
      <c r="D2931"/>
    </row>
    <row r="2932" spans="2:4" x14ac:dyDescent="0.2">
      <c r="B2932"/>
      <c r="C2932"/>
      <c r="D2932"/>
    </row>
    <row r="2933" spans="2:4" x14ac:dyDescent="0.2">
      <c r="B2933"/>
      <c r="C2933"/>
      <c r="D2933"/>
    </row>
    <row r="2934" spans="2:4" x14ac:dyDescent="0.2">
      <c r="B2934"/>
      <c r="C2934"/>
      <c r="D2934"/>
    </row>
    <row r="2935" spans="2:4" x14ac:dyDescent="0.2">
      <c r="B2935"/>
      <c r="C2935"/>
      <c r="D2935"/>
    </row>
    <row r="2936" spans="2:4" x14ac:dyDescent="0.2">
      <c r="B2936"/>
      <c r="C2936"/>
      <c r="D2936"/>
    </row>
    <row r="2937" spans="2:4" x14ac:dyDescent="0.2">
      <c r="B2937"/>
      <c r="C2937"/>
      <c r="D2937"/>
    </row>
    <row r="2938" spans="2:4" x14ac:dyDescent="0.2">
      <c r="B2938"/>
      <c r="C2938"/>
      <c r="D2938"/>
    </row>
    <row r="2939" spans="2:4" x14ac:dyDescent="0.2">
      <c r="B2939"/>
      <c r="C2939"/>
      <c r="D2939"/>
    </row>
    <row r="2940" spans="2:4" x14ac:dyDescent="0.2">
      <c r="B2940"/>
      <c r="C2940"/>
      <c r="D2940"/>
    </row>
    <row r="2941" spans="2:4" x14ac:dyDescent="0.2">
      <c r="B2941"/>
      <c r="C2941"/>
      <c r="D2941"/>
    </row>
    <row r="2942" spans="2:4" x14ac:dyDescent="0.2">
      <c r="B2942"/>
      <c r="C2942"/>
      <c r="D2942"/>
    </row>
    <row r="2943" spans="2:4" x14ac:dyDescent="0.2">
      <c r="B2943"/>
      <c r="C2943"/>
      <c r="D2943"/>
    </row>
    <row r="2944" spans="2:4" x14ac:dyDescent="0.2">
      <c r="B2944"/>
      <c r="C2944"/>
      <c r="D2944"/>
    </row>
    <row r="2945" spans="2:4" x14ac:dyDescent="0.2">
      <c r="B2945"/>
      <c r="C2945"/>
      <c r="D2945"/>
    </row>
    <row r="2946" spans="2:4" x14ac:dyDescent="0.2">
      <c r="B2946"/>
      <c r="C2946"/>
      <c r="D2946"/>
    </row>
    <row r="2947" spans="2:4" x14ac:dyDescent="0.2">
      <c r="B2947"/>
      <c r="C2947"/>
      <c r="D2947"/>
    </row>
    <row r="2948" spans="2:4" x14ac:dyDescent="0.2">
      <c r="B2948"/>
      <c r="C2948"/>
      <c r="D2948"/>
    </row>
    <row r="2949" spans="2:4" x14ac:dyDescent="0.2">
      <c r="B2949"/>
      <c r="C2949"/>
      <c r="D2949"/>
    </row>
    <row r="2950" spans="2:4" x14ac:dyDescent="0.2">
      <c r="B2950"/>
      <c r="C2950"/>
      <c r="D2950"/>
    </row>
    <row r="2951" spans="2:4" x14ac:dyDescent="0.2">
      <c r="B2951"/>
      <c r="C2951"/>
      <c r="D2951"/>
    </row>
    <row r="2952" spans="2:4" x14ac:dyDescent="0.2">
      <c r="B2952"/>
      <c r="C2952"/>
      <c r="D2952"/>
    </row>
    <row r="2953" spans="2:4" x14ac:dyDescent="0.2">
      <c r="B2953"/>
      <c r="C2953"/>
      <c r="D2953"/>
    </row>
    <row r="2954" spans="2:4" x14ac:dyDescent="0.2">
      <c r="B2954"/>
      <c r="C2954"/>
      <c r="D2954"/>
    </row>
    <row r="2955" spans="2:4" x14ac:dyDescent="0.2">
      <c r="B2955"/>
      <c r="C2955"/>
      <c r="D2955"/>
    </row>
    <row r="2956" spans="2:4" x14ac:dyDescent="0.2">
      <c r="B2956"/>
      <c r="C2956"/>
      <c r="D2956"/>
    </row>
    <row r="2957" spans="2:4" x14ac:dyDescent="0.2">
      <c r="B2957"/>
      <c r="C2957"/>
      <c r="D2957"/>
    </row>
    <row r="2958" spans="2:4" x14ac:dyDescent="0.2">
      <c r="B2958"/>
      <c r="C2958"/>
      <c r="D2958"/>
    </row>
    <row r="2959" spans="2:4" x14ac:dyDescent="0.2">
      <c r="B2959"/>
      <c r="C2959"/>
      <c r="D2959"/>
    </row>
    <row r="2960" spans="2:4" x14ac:dyDescent="0.2">
      <c r="B2960"/>
      <c r="C2960"/>
      <c r="D2960"/>
    </row>
    <row r="2961" spans="2:4" x14ac:dyDescent="0.2">
      <c r="B2961"/>
      <c r="C2961"/>
      <c r="D2961"/>
    </row>
    <row r="2962" spans="2:4" x14ac:dyDescent="0.2">
      <c r="B2962"/>
      <c r="C2962"/>
      <c r="D2962"/>
    </row>
    <row r="2963" spans="2:4" x14ac:dyDescent="0.2">
      <c r="B2963"/>
      <c r="C2963"/>
      <c r="D2963"/>
    </row>
    <row r="2964" spans="2:4" x14ac:dyDescent="0.2">
      <c r="B2964"/>
      <c r="C2964"/>
      <c r="D2964"/>
    </row>
    <row r="2965" spans="2:4" x14ac:dyDescent="0.2">
      <c r="B2965"/>
      <c r="C2965"/>
      <c r="D2965"/>
    </row>
    <row r="2966" spans="2:4" x14ac:dyDescent="0.2">
      <c r="B2966"/>
      <c r="C2966"/>
      <c r="D2966"/>
    </row>
    <row r="2967" spans="2:4" x14ac:dyDescent="0.2">
      <c r="B2967"/>
      <c r="C2967"/>
      <c r="D2967"/>
    </row>
    <row r="2968" spans="2:4" x14ac:dyDescent="0.2">
      <c r="B2968"/>
      <c r="C2968"/>
      <c r="D2968"/>
    </row>
    <row r="2969" spans="2:4" x14ac:dyDescent="0.2">
      <c r="B2969"/>
      <c r="C2969"/>
      <c r="D2969"/>
    </row>
    <row r="2970" spans="2:4" x14ac:dyDescent="0.2">
      <c r="B2970"/>
      <c r="C2970"/>
      <c r="D2970"/>
    </row>
    <row r="2971" spans="2:4" x14ac:dyDescent="0.2">
      <c r="B2971"/>
      <c r="C2971"/>
      <c r="D2971"/>
    </row>
    <row r="2972" spans="2:4" x14ac:dyDescent="0.2">
      <c r="B2972"/>
      <c r="C2972"/>
      <c r="D2972"/>
    </row>
    <row r="2973" spans="2:4" x14ac:dyDescent="0.2">
      <c r="B2973"/>
      <c r="C2973"/>
      <c r="D2973"/>
    </row>
    <row r="2974" spans="2:4" x14ac:dyDescent="0.2">
      <c r="B2974"/>
      <c r="C2974"/>
      <c r="D2974"/>
    </row>
    <row r="2975" spans="2:4" x14ac:dyDescent="0.2">
      <c r="B2975"/>
      <c r="C2975"/>
      <c r="D2975"/>
    </row>
    <row r="2976" spans="2:4" x14ac:dyDescent="0.2">
      <c r="B2976"/>
      <c r="C2976"/>
      <c r="D2976"/>
    </row>
    <row r="2977" spans="2:4" x14ac:dyDescent="0.2">
      <c r="B2977"/>
      <c r="C2977"/>
      <c r="D2977"/>
    </row>
    <row r="2978" spans="2:4" x14ac:dyDescent="0.2">
      <c r="B2978"/>
      <c r="C2978"/>
      <c r="D2978"/>
    </row>
    <row r="2979" spans="2:4" x14ac:dyDescent="0.2">
      <c r="B2979"/>
      <c r="C2979"/>
      <c r="D2979"/>
    </row>
    <row r="2980" spans="2:4" x14ac:dyDescent="0.2">
      <c r="B2980"/>
      <c r="C2980"/>
      <c r="D2980"/>
    </row>
    <row r="2981" spans="2:4" x14ac:dyDescent="0.2">
      <c r="B2981"/>
      <c r="C2981"/>
      <c r="D2981"/>
    </row>
    <row r="2982" spans="2:4" x14ac:dyDescent="0.2">
      <c r="B2982"/>
      <c r="C2982"/>
      <c r="D2982"/>
    </row>
    <row r="2983" spans="2:4" x14ac:dyDescent="0.2">
      <c r="B2983"/>
      <c r="C2983"/>
      <c r="D2983"/>
    </row>
    <row r="2984" spans="2:4" x14ac:dyDescent="0.2">
      <c r="B2984"/>
      <c r="C2984"/>
      <c r="D2984"/>
    </row>
    <row r="2985" spans="2:4" x14ac:dyDescent="0.2">
      <c r="B2985"/>
      <c r="C2985"/>
      <c r="D2985"/>
    </row>
    <row r="2986" spans="2:4" x14ac:dyDescent="0.2">
      <c r="B2986"/>
      <c r="C2986"/>
      <c r="D2986"/>
    </row>
    <row r="2987" spans="2:4" x14ac:dyDescent="0.2">
      <c r="B2987"/>
      <c r="C2987"/>
      <c r="D2987"/>
    </row>
    <row r="2988" spans="2:4" x14ac:dyDescent="0.2">
      <c r="B2988"/>
      <c r="C2988"/>
      <c r="D2988"/>
    </row>
    <row r="2989" spans="2:4" x14ac:dyDescent="0.2">
      <c r="B2989"/>
      <c r="C2989"/>
      <c r="D2989"/>
    </row>
    <row r="2990" spans="2:4" x14ac:dyDescent="0.2">
      <c r="B2990"/>
      <c r="C2990"/>
      <c r="D2990"/>
    </row>
    <row r="2991" spans="2:4" x14ac:dyDescent="0.2">
      <c r="B2991"/>
      <c r="C2991"/>
      <c r="D2991"/>
    </row>
    <row r="2992" spans="2:4" x14ac:dyDescent="0.2">
      <c r="B2992"/>
      <c r="C2992"/>
      <c r="D2992"/>
    </row>
    <row r="2993" spans="2:4" x14ac:dyDescent="0.2">
      <c r="B2993"/>
      <c r="C2993"/>
      <c r="D2993"/>
    </row>
    <row r="2994" spans="2:4" x14ac:dyDescent="0.2">
      <c r="B2994"/>
      <c r="C2994"/>
      <c r="D2994"/>
    </row>
    <row r="2995" spans="2:4" x14ac:dyDescent="0.2">
      <c r="B2995"/>
      <c r="C2995"/>
      <c r="D2995"/>
    </row>
    <row r="2996" spans="2:4" x14ac:dyDescent="0.2">
      <c r="B2996"/>
      <c r="C2996"/>
      <c r="D2996"/>
    </row>
    <row r="2997" spans="2:4" x14ac:dyDescent="0.2">
      <c r="B2997"/>
      <c r="C2997"/>
      <c r="D2997"/>
    </row>
    <row r="2998" spans="2:4" x14ac:dyDescent="0.2">
      <c r="B2998"/>
      <c r="C2998"/>
      <c r="D2998"/>
    </row>
    <row r="2999" spans="2:4" x14ac:dyDescent="0.2">
      <c r="B2999"/>
      <c r="C2999"/>
      <c r="D2999"/>
    </row>
    <row r="3000" spans="2:4" x14ac:dyDescent="0.2">
      <c r="B3000"/>
      <c r="C3000"/>
      <c r="D3000"/>
    </row>
    <row r="3001" spans="2:4" x14ac:dyDescent="0.2">
      <c r="B3001"/>
      <c r="C3001"/>
      <c r="D3001"/>
    </row>
    <row r="3002" spans="2:4" x14ac:dyDescent="0.2">
      <c r="B3002"/>
      <c r="C3002"/>
      <c r="D3002"/>
    </row>
    <row r="3003" spans="2:4" x14ac:dyDescent="0.2">
      <c r="B3003"/>
      <c r="C3003"/>
      <c r="D3003"/>
    </row>
    <row r="3004" spans="2:4" x14ac:dyDescent="0.2">
      <c r="B3004"/>
      <c r="C3004"/>
      <c r="D3004"/>
    </row>
    <row r="3005" spans="2:4" x14ac:dyDescent="0.2">
      <c r="B3005"/>
      <c r="C3005"/>
      <c r="D3005"/>
    </row>
    <row r="3006" spans="2:4" x14ac:dyDescent="0.2">
      <c r="B3006"/>
      <c r="C3006"/>
      <c r="D3006"/>
    </row>
    <row r="3007" spans="2:4" x14ac:dyDescent="0.2">
      <c r="B3007"/>
      <c r="C3007"/>
      <c r="D3007"/>
    </row>
    <row r="3008" spans="2:4" x14ac:dyDescent="0.2">
      <c r="B3008"/>
      <c r="C3008"/>
      <c r="D3008"/>
    </row>
    <row r="3009" spans="2:4" x14ac:dyDescent="0.2">
      <c r="B3009"/>
      <c r="C3009"/>
      <c r="D3009"/>
    </row>
    <row r="3010" spans="2:4" x14ac:dyDescent="0.2">
      <c r="B3010"/>
      <c r="C3010"/>
      <c r="D3010"/>
    </row>
    <row r="3011" spans="2:4" x14ac:dyDescent="0.2">
      <c r="B3011"/>
      <c r="C3011"/>
      <c r="D3011"/>
    </row>
    <row r="3012" spans="2:4" x14ac:dyDescent="0.2">
      <c r="B3012"/>
      <c r="C3012"/>
      <c r="D3012"/>
    </row>
    <row r="3013" spans="2:4" x14ac:dyDescent="0.2">
      <c r="B3013"/>
      <c r="C3013"/>
      <c r="D3013"/>
    </row>
    <row r="3014" spans="2:4" x14ac:dyDescent="0.2">
      <c r="B3014"/>
      <c r="C3014"/>
      <c r="D3014"/>
    </row>
    <row r="3015" spans="2:4" x14ac:dyDescent="0.2">
      <c r="B3015"/>
      <c r="C3015"/>
      <c r="D3015"/>
    </row>
    <row r="3016" spans="2:4" x14ac:dyDescent="0.2">
      <c r="B3016"/>
      <c r="C3016"/>
      <c r="D3016"/>
    </row>
    <row r="3017" spans="2:4" x14ac:dyDescent="0.2">
      <c r="B3017"/>
      <c r="C3017"/>
      <c r="D3017"/>
    </row>
    <row r="3018" spans="2:4" x14ac:dyDescent="0.2">
      <c r="B3018"/>
      <c r="C3018"/>
      <c r="D3018"/>
    </row>
    <row r="3019" spans="2:4" x14ac:dyDescent="0.2">
      <c r="B3019"/>
      <c r="C3019"/>
      <c r="D3019"/>
    </row>
    <row r="3020" spans="2:4" x14ac:dyDescent="0.2">
      <c r="B3020"/>
      <c r="C3020"/>
      <c r="D3020"/>
    </row>
    <row r="3021" spans="2:4" x14ac:dyDescent="0.2">
      <c r="B3021"/>
      <c r="C3021"/>
      <c r="D3021"/>
    </row>
    <row r="3022" spans="2:4" x14ac:dyDescent="0.2">
      <c r="B3022"/>
      <c r="C3022"/>
      <c r="D3022"/>
    </row>
    <row r="3023" spans="2:4" x14ac:dyDescent="0.2">
      <c r="B3023"/>
      <c r="C3023"/>
      <c r="D3023"/>
    </row>
    <row r="3024" spans="2:4" x14ac:dyDescent="0.2">
      <c r="B3024"/>
      <c r="C3024"/>
      <c r="D3024"/>
    </row>
    <row r="3025" spans="2:4" x14ac:dyDescent="0.2">
      <c r="B3025"/>
      <c r="C3025"/>
      <c r="D3025"/>
    </row>
    <row r="3026" spans="2:4" x14ac:dyDescent="0.2">
      <c r="B3026"/>
      <c r="C3026"/>
      <c r="D3026"/>
    </row>
    <row r="3027" spans="2:4" x14ac:dyDescent="0.2">
      <c r="B3027"/>
      <c r="C3027"/>
      <c r="D3027"/>
    </row>
    <row r="3028" spans="2:4" x14ac:dyDescent="0.2">
      <c r="B3028"/>
      <c r="C3028"/>
      <c r="D3028"/>
    </row>
    <row r="3029" spans="2:4" x14ac:dyDescent="0.2">
      <c r="B3029"/>
      <c r="C3029"/>
      <c r="D3029"/>
    </row>
    <row r="3030" spans="2:4" x14ac:dyDescent="0.2">
      <c r="B3030"/>
      <c r="C3030"/>
      <c r="D3030"/>
    </row>
    <row r="3031" spans="2:4" x14ac:dyDescent="0.2">
      <c r="B3031"/>
      <c r="C3031"/>
      <c r="D3031"/>
    </row>
    <row r="3032" spans="2:4" x14ac:dyDescent="0.2">
      <c r="B3032"/>
      <c r="C3032"/>
      <c r="D3032"/>
    </row>
    <row r="3033" spans="2:4" x14ac:dyDescent="0.2">
      <c r="B3033"/>
      <c r="C3033"/>
      <c r="D3033"/>
    </row>
    <row r="3034" spans="2:4" x14ac:dyDescent="0.2">
      <c r="B3034"/>
      <c r="C3034"/>
      <c r="D3034"/>
    </row>
    <row r="3035" spans="2:4" x14ac:dyDescent="0.2">
      <c r="B3035"/>
      <c r="C3035"/>
      <c r="D3035"/>
    </row>
    <row r="3036" spans="2:4" x14ac:dyDescent="0.2">
      <c r="B3036"/>
      <c r="C3036"/>
      <c r="D3036"/>
    </row>
    <row r="3037" spans="2:4" x14ac:dyDescent="0.2">
      <c r="B3037"/>
      <c r="C3037"/>
      <c r="D3037"/>
    </row>
    <row r="3038" spans="2:4" x14ac:dyDescent="0.2">
      <c r="B3038"/>
      <c r="C3038"/>
      <c r="D3038"/>
    </row>
    <row r="3039" spans="2:4" x14ac:dyDescent="0.2">
      <c r="B3039"/>
      <c r="C3039"/>
      <c r="D3039"/>
    </row>
    <row r="3040" spans="2:4" x14ac:dyDescent="0.2">
      <c r="B3040"/>
      <c r="C3040"/>
      <c r="D3040"/>
    </row>
    <row r="3041" spans="2:4" x14ac:dyDescent="0.2">
      <c r="B3041"/>
      <c r="C3041"/>
      <c r="D3041"/>
    </row>
    <row r="3042" spans="2:4" x14ac:dyDescent="0.2">
      <c r="B3042"/>
      <c r="C3042"/>
      <c r="D3042"/>
    </row>
    <row r="3043" spans="2:4" x14ac:dyDescent="0.2">
      <c r="B3043"/>
      <c r="C3043"/>
      <c r="D3043"/>
    </row>
    <row r="3044" spans="2:4" x14ac:dyDescent="0.2">
      <c r="B3044"/>
      <c r="C3044"/>
      <c r="D3044"/>
    </row>
    <row r="3045" spans="2:4" x14ac:dyDescent="0.2">
      <c r="B3045"/>
      <c r="C3045"/>
      <c r="D3045"/>
    </row>
    <row r="3046" spans="2:4" x14ac:dyDescent="0.2">
      <c r="B3046"/>
      <c r="C3046"/>
      <c r="D3046"/>
    </row>
    <row r="3047" spans="2:4" x14ac:dyDescent="0.2">
      <c r="B3047"/>
      <c r="C3047"/>
      <c r="D3047"/>
    </row>
    <row r="3048" spans="2:4" x14ac:dyDescent="0.2">
      <c r="B3048"/>
      <c r="C3048"/>
      <c r="D3048"/>
    </row>
    <row r="3049" spans="2:4" x14ac:dyDescent="0.2">
      <c r="B3049"/>
      <c r="C3049"/>
      <c r="D3049"/>
    </row>
    <row r="3050" spans="2:4" x14ac:dyDescent="0.2">
      <c r="B3050"/>
      <c r="C3050"/>
      <c r="D3050"/>
    </row>
    <row r="3051" spans="2:4" x14ac:dyDescent="0.2">
      <c r="B3051"/>
      <c r="C3051"/>
      <c r="D3051"/>
    </row>
    <row r="3052" spans="2:4" x14ac:dyDescent="0.2">
      <c r="B3052"/>
      <c r="C3052"/>
      <c r="D3052"/>
    </row>
    <row r="3053" spans="2:4" x14ac:dyDescent="0.2">
      <c r="B3053"/>
      <c r="C3053"/>
      <c r="D3053"/>
    </row>
    <row r="3054" spans="2:4" x14ac:dyDescent="0.2">
      <c r="B3054"/>
      <c r="C3054"/>
      <c r="D3054"/>
    </row>
    <row r="3055" spans="2:4" x14ac:dyDescent="0.2">
      <c r="B3055"/>
      <c r="C3055"/>
      <c r="D3055"/>
    </row>
    <row r="3056" spans="2:4" x14ac:dyDescent="0.2">
      <c r="B3056"/>
      <c r="C3056"/>
      <c r="D3056"/>
    </row>
    <row r="3057" spans="2:4" x14ac:dyDescent="0.2">
      <c r="B3057"/>
      <c r="C3057"/>
      <c r="D3057"/>
    </row>
    <row r="3058" spans="2:4" x14ac:dyDescent="0.2">
      <c r="B3058"/>
      <c r="C3058"/>
      <c r="D3058"/>
    </row>
    <row r="3059" spans="2:4" x14ac:dyDescent="0.2">
      <c r="B3059"/>
      <c r="C3059"/>
      <c r="D3059"/>
    </row>
    <row r="3060" spans="2:4" x14ac:dyDescent="0.2">
      <c r="B3060"/>
      <c r="C3060"/>
      <c r="D3060"/>
    </row>
    <row r="3061" spans="2:4" x14ac:dyDescent="0.2">
      <c r="B3061"/>
      <c r="C3061"/>
      <c r="D3061"/>
    </row>
    <row r="3062" spans="2:4" x14ac:dyDescent="0.2">
      <c r="B3062"/>
      <c r="C3062"/>
      <c r="D3062"/>
    </row>
    <row r="3063" spans="2:4" x14ac:dyDescent="0.2">
      <c r="B3063"/>
      <c r="C3063"/>
      <c r="D3063"/>
    </row>
    <row r="3064" spans="2:4" x14ac:dyDescent="0.2">
      <c r="B3064"/>
      <c r="C3064"/>
      <c r="D3064"/>
    </row>
    <row r="3065" spans="2:4" x14ac:dyDescent="0.2">
      <c r="B3065"/>
      <c r="C3065"/>
      <c r="D3065"/>
    </row>
    <row r="3066" spans="2:4" x14ac:dyDescent="0.2">
      <c r="B3066"/>
      <c r="C3066"/>
      <c r="D3066"/>
    </row>
    <row r="3067" spans="2:4" x14ac:dyDescent="0.2">
      <c r="B3067"/>
      <c r="C3067"/>
      <c r="D3067"/>
    </row>
    <row r="3068" spans="2:4" x14ac:dyDescent="0.2">
      <c r="B3068"/>
      <c r="C3068"/>
      <c r="D3068"/>
    </row>
    <row r="3069" spans="2:4" x14ac:dyDescent="0.2">
      <c r="B3069"/>
      <c r="C3069"/>
      <c r="D3069"/>
    </row>
    <row r="3070" spans="2:4" x14ac:dyDescent="0.2">
      <c r="B3070"/>
      <c r="C3070"/>
      <c r="D3070"/>
    </row>
    <row r="3071" spans="2:4" x14ac:dyDescent="0.2">
      <c r="B3071"/>
      <c r="C3071"/>
      <c r="D3071"/>
    </row>
    <row r="3072" spans="2:4" x14ac:dyDescent="0.2">
      <c r="B3072"/>
      <c r="C3072"/>
      <c r="D3072"/>
    </row>
    <row r="3073" spans="2:4" x14ac:dyDescent="0.2">
      <c r="B3073"/>
      <c r="C3073"/>
      <c r="D3073"/>
    </row>
    <row r="3074" spans="2:4" x14ac:dyDescent="0.2">
      <c r="B3074"/>
      <c r="C3074"/>
      <c r="D3074"/>
    </row>
    <row r="3075" spans="2:4" x14ac:dyDescent="0.2">
      <c r="B3075"/>
      <c r="C3075"/>
      <c r="D3075"/>
    </row>
    <row r="3076" spans="2:4" x14ac:dyDescent="0.2">
      <c r="B3076"/>
      <c r="C3076"/>
      <c r="D3076"/>
    </row>
    <row r="3077" spans="2:4" x14ac:dyDescent="0.2">
      <c r="B3077"/>
      <c r="C3077"/>
      <c r="D3077"/>
    </row>
    <row r="3078" spans="2:4" x14ac:dyDescent="0.2">
      <c r="B3078"/>
      <c r="C3078"/>
      <c r="D3078"/>
    </row>
    <row r="3079" spans="2:4" x14ac:dyDescent="0.2">
      <c r="B3079"/>
      <c r="C3079"/>
      <c r="D3079"/>
    </row>
    <row r="3080" spans="2:4" x14ac:dyDescent="0.2">
      <c r="B3080"/>
      <c r="C3080"/>
      <c r="D3080"/>
    </row>
    <row r="3081" spans="2:4" x14ac:dyDescent="0.2">
      <c r="B3081"/>
      <c r="C3081"/>
      <c r="D3081"/>
    </row>
    <row r="3082" spans="2:4" x14ac:dyDescent="0.2">
      <c r="B3082"/>
      <c r="C3082"/>
      <c r="D3082"/>
    </row>
    <row r="3083" spans="2:4" x14ac:dyDescent="0.2">
      <c r="B3083"/>
      <c r="C3083"/>
      <c r="D3083"/>
    </row>
    <row r="3084" spans="2:4" x14ac:dyDescent="0.2">
      <c r="B3084"/>
      <c r="C3084"/>
      <c r="D3084"/>
    </row>
    <row r="3085" spans="2:4" x14ac:dyDescent="0.2">
      <c r="B3085"/>
      <c r="C3085"/>
      <c r="D3085"/>
    </row>
    <row r="3086" spans="2:4" x14ac:dyDescent="0.2">
      <c r="B3086"/>
      <c r="C3086"/>
      <c r="D3086"/>
    </row>
    <row r="3087" spans="2:4" x14ac:dyDescent="0.2">
      <c r="B3087"/>
      <c r="C3087"/>
      <c r="D3087"/>
    </row>
    <row r="3088" spans="2:4" x14ac:dyDescent="0.2">
      <c r="B3088"/>
      <c r="C3088"/>
      <c r="D3088"/>
    </row>
    <row r="3089" spans="2:4" x14ac:dyDescent="0.2">
      <c r="B3089"/>
      <c r="C3089"/>
      <c r="D3089"/>
    </row>
    <row r="3090" spans="2:4" x14ac:dyDescent="0.2">
      <c r="B3090"/>
      <c r="C3090"/>
      <c r="D3090"/>
    </row>
    <row r="3091" spans="2:4" x14ac:dyDescent="0.2">
      <c r="B3091"/>
      <c r="C3091"/>
      <c r="D3091"/>
    </row>
    <row r="3092" spans="2:4" x14ac:dyDescent="0.2">
      <c r="B3092"/>
      <c r="C3092"/>
      <c r="D3092"/>
    </row>
    <row r="3093" spans="2:4" x14ac:dyDescent="0.2">
      <c r="B3093"/>
      <c r="C3093"/>
      <c r="D3093"/>
    </row>
    <row r="3094" spans="2:4" x14ac:dyDescent="0.2">
      <c r="B3094"/>
      <c r="C3094"/>
      <c r="D3094"/>
    </row>
    <row r="3095" spans="2:4" x14ac:dyDescent="0.2">
      <c r="B3095"/>
      <c r="C3095"/>
      <c r="D3095"/>
    </row>
    <row r="3096" spans="2:4" x14ac:dyDescent="0.2">
      <c r="B3096"/>
      <c r="C3096"/>
      <c r="D3096"/>
    </row>
    <row r="3097" spans="2:4" x14ac:dyDescent="0.2">
      <c r="B3097"/>
      <c r="C3097"/>
      <c r="D3097"/>
    </row>
    <row r="3098" spans="2:4" x14ac:dyDescent="0.2">
      <c r="B3098"/>
      <c r="C3098"/>
      <c r="D3098"/>
    </row>
    <row r="3099" spans="2:4" x14ac:dyDescent="0.2">
      <c r="B3099"/>
      <c r="C3099"/>
      <c r="D3099"/>
    </row>
    <row r="3100" spans="2:4" x14ac:dyDescent="0.2">
      <c r="B3100"/>
      <c r="C3100"/>
      <c r="D3100"/>
    </row>
    <row r="3101" spans="2:4" x14ac:dyDescent="0.2">
      <c r="B3101"/>
      <c r="C3101"/>
      <c r="D3101"/>
    </row>
    <row r="3102" spans="2:4" x14ac:dyDescent="0.2">
      <c r="B3102"/>
      <c r="C3102"/>
      <c r="D3102"/>
    </row>
    <row r="3103" spans="2:4" x14ac:dyDescent="0.2">
      <c r="B3103"/>
      <c r="C3103"/>
      <c r="D3103"/>
    </row>
    <row r="3104" spans="2:4" x14ac:dyDescent="0.2">
      <c r="B3104"/>
      <c r="C3104"/>
      <c r="D3104"/>
    </row>
    <row r="3105" spans="2:4" x14ac:dyDescent="0.2">
      <c r="B3105"/>
      <c r="C3105"/>
      <c r="D3105"/>
    </row>
    <row r="3106" spans="2:4" x14ac:dyDescent="0.2">
      <c r="B3106"/>
      <c r="C3106"/>
      <c r="D3106"/>
    </row>
    <row r="3107" spans="2:4" x14ac:dyDescent="0.2">
      <c r="B3107"/>
      <c r="C3107"/>
      <c r="D3107"/>
    </row>
    <row r="3108" spans="2:4" x14ac:dyDescent="0.2">
      <c r="B3108"/>
      <c r="C3108"/>
      <c r="D3108"/>
    </row>
    <row r="3109" spans="2:4" x14ac:dyDescent="0.2">
      <c r="B3109"/>
      <c r="C3109"/>
      <c r="D3109"/>
    </row>
    <row r="3110" spans="2:4" x14ac:dyDescent="0.2">
      <c r="B3110"/>
      <c r="C3110"/>
      <c r="D3110"/>
    </row>
    <row r="3111" spans="2:4" x14ac:dyDescent="0.2">
      <c r="B3111"/>
      <c r="C3111"/>
      <c r="D3111"/>
    </row>
    <row r="3112" spans="2:4" x14ac:dyDescent="0.2">
      <c r="B3112"/>
      <c r="C3112"/>
      <c r="D3112"/>
    </row>
    <row r="3113" spans="2:4" x14ac:dyDescent="0.2">
      <c r="B3113"/>
      <c r="C3113"/>
      <c r="D3113"/>
    </row>
    <row r="3114" spans="2:4" x14ac:dyDescent="0.2">
      <c r="B3114"/>
      <c r="C3114"/>
      <c r="D3114"/>
    </row>
    <row r="3115" spans="2:4" x14ac:dyDescent="0.2">
      <c r="B3115"/>
      <c r="C3115"/>
      <c r="D3115"/>
    </row>
    <row r="3116" spans="2:4" x14ac:dyDescent="0.2">
      <c r="B3116"/>
      <c r="C3116"/>
      <c r="D3116"/>
    </row>
    <row r="3117" spans="2:4" x14ac:dyDescent="0.2">
      <c r="B3117"/>
      <c r="C3117"/>
      <c r="D3117"/>
    </row>
    <row r="3118" spans="2:4" x14ac:dyDescent="0.2">
      <c r="B3118"/>
      <c r="C3118"/>
      <c r="D3118"/>
    </row>
    <row r="3119" spans="2:4" x14ac:dyDescent="0.2">
      <c r="B3119"/>
      <c r="C3119"/>
      <c r="D3119"/>
    </row>
    <row r="3120" spans="2:4" x14ac:dyDescent="0.2">
      <c r="B3120"/>
      <c r="C3120"/>
      <c r="D3120"/>
    </row>
    <row r="3121" spans="2:4" x14ac:dyDescent="0.2">
      <c r="B3121"/>
      <c r="C3121"/>
      <c r="D3121"/>
    </row>
    <row r="3122" spans="2:4" x14ac:dyDescent="0.2">
      <c r="B3122"/>
      <c r="C3122"/>
      <c r="D3122"/>
    </row>
    <row r="3123" spans="2:4" x14ac:dyDescent="0.2">
      <c r="B3123"/>
      <c r="C3123"/>
      <c r="D3123"/>
    </row>
    <row r="3124" spans="2:4" x14ac:dyDescent="0.2">
      <c r="B3124"/>
      <c r="C3124"/>
      <c r="D3124"/>
    </row>
    <row r="3125" spans="2:4" x14ac:dyDescent="0.2">
      <c r="B3125"/>
      <c r="C3125"/>
      <c r="D3125"/>
    </row>
    <row r="3126" spans="2:4" x14ac:dyDescent="0.2">
      <c r="B3126"/>
      <c r="C3126"/>
      <c r="D3126"/>
    </row>
    <row r="3127" spans="2:4" x14ac:dyDescent="0.2">
      <c r="B3127"/>
      <c r="C3127"/>
      <c r="D3127"/>
    </row>
    <row r="3128" spans="2:4" x14ac:dyDescent="0.2">
      <c r="B3128"/>
      <c r="C3128"/>
      <c r="D3128"/>
    </row>
    <row r="3129" spans="2:4" x14ac:dyDescent="0.2">
      <c r="B3129"/>
      <c r="C3129"/>
      <c r="D3129"/>
    </row>
    <row r="3130" spans="2:4" x14ac:dyDescent="0.2">
      <c r="B3130"/>
      <c r="C3130"/>
      <c r="D3130"/>
    </row>
    <row r="3131" spans="2:4" x14ac:dyDescent="0.2">
      <c r="B3131"/>
      <c r="C3131"/>
      <c r="D3131"/>
    </row>
    <row r="3132" spans="2:4" x14ac:dyDescent="0.2">
      <c r="B3132"/>
      <c r="C3132"/>
      <c r="D3132"/>
    </row>
    <row r="3133" spans="2:4" x14ac:dyDescent="0.2">
      <c r="B3133"/>
      <c r="C3133"/>
      <c r="D3133"/>
    </row>
    <row r="3134" spans="2:4" x14ac:dyDescent="0.2">
      <c r="B3134"/>
      <c r="C3134"/>
      <c r="D3134"/>
    </row>
    <row r="3135" spans="2:4" x14ac:dyDescent="0.2">
      <c r="B3135"/>
      <c r="C3135"/>
      <c r="D3135"/>
    </row>
    <row r="3136" spans="2:4" x14ac:dyDescent="0.2">
      <c r="B3136"/>
      <c r="C3136"/>
      <c r="D3136"/>
    </row>
    <row r="3137" spans="2:4" x14ac:dyDescent="0.2">
      <c r="B3137"/>
      <c r="C3137"/>
      <c r="D3137"/>
    </row>
    <row r="3138" spans="2:4" x14ac:dyDescent="0.2">
      <c r="B3138"/>
      <c r="C3138"/>
      <c r="D3138"/>
    </row>
    <row r="3139" spans="2:4" x14ac:dyDescent="0.2">
      <c r="B3139"/>
      <c r="C3139"/>
      <c r="D3139"/>
    </row>
    <row r="3140" spans="2:4" x14ac:dyDescent="0.2">
      <c r="B3140"/>
      <c r="C3140"/>
      <c r="D3140"/>
    </row>
    <row r="3141" spans="2:4" x14ac:dyDescent="0.2">
      <c r="B3141"/>
      <c r="C3141"/>
      <c r="D3141"/>
    </row>
    <row r="3142" spans="2:4" x14ac:dyDescent="0.2">
      <c r="B3142"/>
      <c r="C3142"/>
      <c r="D3142"/>
    </row>
    <row r="3143" spans="2:4" x14ac:dyDescent="0.2">
      <c r="B3143"/>
      <c r="C3143"/>
      <c r="D3143"/>
    </row>
    <row r="3144" spans="2:4" x14ac:dyDescent="0.2">
      <c r="B3144"/>
      <c r="C3144"/>
      <c r="D3144"/>
    </row>
    <row r="3145" spans="2:4" x14ac:dyDescent="0.2">
      <c r="B3145"/>
      <c r="C3145"/>
      <c r="D3145"/>
    </row>
    <row r="3146" spans="2:4" x14ac:dyDescent="0.2">
      <c r="B3146"/>
      <c r="C3146"/>
      <c r="D3146"/>
    </row>
    <row r="3147" spans="2:4" x14ac:dyDescent="0.2">
      <c r="B3147"/>
      <c r="C3147"/>
      <c r="D3147"/>
    </row>
    <row r="3148" spans="2:4" x14ac:dyDescent="0.2">
      <c r="B3148"/>
      <c r="C3148"/>
      <c r="D3148"/>
    </row>
    <row r="3149" spans="2:4" x14ac:dyDescent="0.2">
      <c r="B3149"/>
      <c r="C3149"/>
      <c r="D3149"/>
    </row>
    <row r="3150" spans="2:4" x14ac:dyDescent="0.2">
      <c r="B3150"/>
      <c r="C3150"/>
      <c r="D3150"/>
    </row>
    <row r="3151" spans="2:4" x14ac:dyDescent="0.2">
      <c r="B3151"/>
      <c r="C3151"/>
      <c r="D3151"/>
    </row>
    <row r="3152" spans="2:4" x14ac:dyDescent="0.2">
      <c r="B3152"/>
      <c r="C3152"/>
      <c r="D3152"/>
    </row>
    <row r="3153" spans="2:4" x14ac:dyDescent="0.2">
      <c r="B3153"/>
      <c r="C3153"/>
      <c r="D3153"/>
    </row>
    <row r="3154" spans="2:4" x14ac:dyDescent="0.2">
      <c r="B3154"/>
      <c r="C3154"/>
      <c r="D3154"/>
    </row>
    <row r="3155" spans="2:4" x14ac:dyDescent="0.2">
      <c r="B3155"/>
      <c r="C3155"/>
      <c r="D3155"/>
    </row>
    <row r="3156" spans="2:4" x14ac:dyDescent="0.2">
      <c r="B3156"/>
      <c r="C3156"/>
      <c r="D3156"/>
    </row>
    <row r="3157" spans="2:4" x14ac:dyDescent="0.2">
      <c r="B3157"/>
      <c r="C3157"/>
      <c r="D3157"/>
    </row>
    <row r="3158" spans="2:4" x14ac:dyDescent="0.2">
      <c r="B3158"/>
      <c r="C3158"/>
      <c r="D3158"/>
    </row>
    <row r="3159" spans="2:4" x14ac:dyDescent="0.2">
      <c r="B3159"/>
      <c r="C3159"/>
      <c r="D3159"/>
    </row>
    <row r="3160" spans="2:4" x14ac:dyDescent="0.2">
      <c r="B3160"/>
      <c r="C3160"/>
      <c r="D3160"/>
    </row>
    <row r="3161" spans="2:4" x14ac:dyDescent="0.2">
      <c r="B3161"/>
      <c r="C3161"/>
      <c r="D3161"/>
    </row>
    <row r="3162" spans="2:4" x14ac:dyDescent="0.2">
      <c r="B3162"/>
      <c r="C3162"/>
      <c r="D3162"/>
    </row>
    <row r="3163" spans="2:4" x14ac:dyDescent="0.2">
      <c r="B3163"/>
      <c r="C3163"/>
      <c r="D3163"/>
    </row>
    <row r="3164" spans="2:4" x14ac:dyDescent="0.2">
      <c r="B3164"/>
      <c r="C3164"/>
      <c r="D3164"/>
    </row>
    <row r="3165" spans="2:4" x14ac:dyDescent="0.2">
      <c r="B3165"/>
      <c r="C3165"/>
      <c r="D3165"/>
    </row>
    <row r="3166" spans="2:4" x14ac:dyDescent="0.2">
      <c r="B3166"/>
      <c r="C3166"/>
      <c r="D3166"/>
    </row>
    <row r="3167" spans="2:4" x14ac:dyDescent="0.2">
      <c r="B3167"/>
      <c r="C3167"/>
      <c r="D3167"/>
    </row>
    <row r="3168" spans="2:4" x14ac:dyDescent="0.2">
      <c r="B3168"/>
      <c r="C3168"/>
      <c r="D3168"/>
    </row>
    <row r="3169" spans="2:4" x14ac:dyDescent="0.2">
      <c r="B3169"/>
      <c r="C3169"/>
      <c r="D3169"/>
    </row>
    <row r="3170" spans="2:4" x14ac:dyDescent="0.2">
      <c r="B3170"/>
      <c r="C3170"/>
      <c r="D3170"/>
    </row>
    <row r="3171" spans="2:4" x14ac:dyDescent="0.2">
      <c r="B3171"/>
      <c r="C3171"/>
      <c r="D3171"/>
    </row>
    <row r="3172" spans="2:4" x14ac:dyDescent="0.2">
      <c r="B3172"/>
      <c r="C3172"/>
      <c r="D3172"/>
    </row>
    <row r="3173" spans="2:4" x14ac:dyDescent="0.2">
      <c r="B3173"/>
      <c r="C3173"/>
      <c r="D3173"/>
    </row>
    <row r="3174" spans="2:4" x14ac:dyDescent="0.2">
      <c r="B3174"/>
      <c r="C3174"/>
      <c r="D3174"/>
    </row>
    <row r="3175" spans="2:4" x14ac:dyDescent="0.2">
      <c r="B3175"/>
      <c r="C3175"/>
      <c r="D3175"/>
    </row>
    <row r="3176" spans="2:4" x14ac:dyDescent="0.2">
      <c r="B3176"/>
      <c r="C3176"/>
      <c r="D3176"/>
    </row>
    <row r="3177" spans="2:4" x14ac:dyDescent="0.2">
      <c r="B3177"/>
      <c r="C3177"/>
      <c r="D3177"/>
    </row>
    <row r="3178" spans="2:4" x14ac:dyDescent="0.2">
      <c r="B3178"/>
      <c r="C3178"/>
      <c r="D3178"/>
    </row>
    <row r="3179" spans="2:4" x14ac:dyDescent="0.2">
      <c r="B3179"/>
      <c r="C3179"/>
      <c r="D3179"/>
    </row>
    <row r="3180" spans="2:4" x14ac:dyDescent="0.2">
      <c r="B3180"/>
      <c r="C3180"/>
      <c r="D3180"/>
    </row>
    <row r="3181" spans="2:4" x14ac:dyDescent="0.2">
      <c r="B3181"/>
      <c r="C3181"/>
      <c r="D3181"/>
    </row>
    <row r="3182" spans="2:4" x14ac:dyDescent="0.2">
      <c r="B3182"/>
      <c r="C3182"/>
      <c r="D3182"/>
    </row>
    <row r="3183" spans="2:4" x14ac:dyDescent="0.2">
      <c r="B3183"/>
      <c r="C3183"/>
      <c r="D3183"/>
    </row>
    <row r="3184" spans="2:4" x14ac:dyDescent="0.2">
      <c r="B3184"/>
      <c r="C3184"/>
      <c r="D3184"/>
    </row>
    <row r="3185" spans="2:4" x14ac:dyDescent="0.2">
      <c r="B3185"/>
      <c r="C3185"/>
      <c r="D3185"/>
    </row>
    <row r="3186" spans="2:4" x14ac:dyDescent="0.2">
      <c r="B3186"/>
      <c r="C3186"/>
      <c r="D3186"/>
    </row>
    <row r="3187" spans="2:4" x14ac:dyDescent="0.2">
      <c r="B3187"/>
      <c r="C3187"/>
      <c r="D3187"/>
    </row>
    <row r="3188" spans="2:4" x14ac:dyDescent="0.2">
      <c r="B3188"/>
      <c r="C3188"/>
      <c r="D3188"/>
    </row>
    <row r="3189" spans="2:4" x14ac:dyDescent="0.2">
      <c r="B3189"/>
      <c r="C3189"/>
      <c r="D3189"/>
    </row>
    <row r="3190" spans="2:4" x14ac:dyDescent="0.2">
      <c r="B3190"/>
      <c r="C3190"/>
      <c r="D3190"/>
    </row>
    <row r="3191" spans="2:4" x14ac:dyDescent="0.2">
      <c r="B3191"/>
      <c r="C3191"/>
      <c r="D3191"/>
    </row>
    <row r="3192" spans="2:4" x14ac:dyDescent="0.2">
      <c r="B3192"/>
      <c r="C3192"/>
      <c r="D3192"/>
    </row>
    <row r="3193" spans="2:4" x14ac:dyDescent="0.2">
      <c r="B3193"/>
      <c r="C3193"/>
      <c r="D3193"/>
    </row>
    <row r="3194" spans="2:4" x14ac:dyDescent="0.2">
      <c r="B3194"/>
      <c r="C3194"/>
      <c r="D3194"/>
    </row>
    <row r="3195" spans="2:4" x14ac:dyDescent="0.2">
      <c r="B3195"/>
      <c r="C3195"/>
      <c r="D3195"/>
    </row>
    <row r="3196" spans="2:4" x14ac:dyDescent="0.2">
      <c r="B3196"/>
      <c r="C3196"/>
      <c r="D3196"/>
    </row>
    <row r="3197" spans="2:4" x14ac:dyDescent="0.2">
      <c r="B3197"/>
      <c r="C3197"/>
      <c r="D3197"/>
    </row>
    <row r="3198" spans="2:4" x14ac:dyDescent="0.2">
      <c r="B3198"/>
      <c r="C3198"/>
      <c r="D3198"/>
    </row>
    <row r="3199" spans="2:4" x14ac:dyDescent="0.2">
      <c r="B3199"/>
      <c r="C3199"/>
      <c r="D3199"/>
    </row>
    <row r="3200" spans="2:4" x14ac:dyDescent="0.2">
      <c r="B3200"/>
      <c r="C3200"/>
      <c r="D3200"/>
    </row>
    <row r="3201" spans="2:4" x14ac:dyDescent="0.2">
      <c r="B3201"/>
      <c r="C3201"/>
      <c r="D3201"/>
    </row>
    <row r="3202" spans="2:4" x14ac:dyDescent="0.2">
      <c r="B3202"/>
      <c r="C3202"/>
      <c r="D3202"/>
    </row>
    <row r="3203" spans="2:4" x14ac:dyDescent="0.2">
      <c r="B3203"/>
      <c r="C3203"/>
      <c r="D3203"/>
    </row>
    <row r="3204" spans="2:4" x14ac:dyDescent="0.2">
      <c r="B3204"/>
      <c r="C3204"/>
      <c r="D3204"/>
    </row>
    <row r="3205" spans="2:4" x14ac:dyDescent="0.2">
      <c r="B3205"/>
      <c r="C3205"/>
      <c r="D3205"/>
    </row>
    <row r="3206" spans="2:4" x14ac:dyDescent="0.2">
      <c r="B3206"/>
      <c r="C3206"/>
      <c r="D3206"/>
    </row>
    <row r="3207" spans="2:4" x14ac:dyDescent="0.2">
      <c r="B3207"/>
      <c r="C3207"/>
      <c r="D3207"/>
    </row>
    <row r="3208" spans="2:4" x14ac:dyDescent="0.2">
      <c r="B3208"/>
      <c r="C3208"/>
      <c r="D3208"/>
    </row>
    <row r="3209" spans="2:4" x14ac:dyDescent="0.2">
      <c r="B3209"/>
      <c r="C3209"/>
      <c r="D3209"/>
    </row>
    <row r="3210" spans="2:4" x14ac:dyDescent="0.2">
      <c r="B3210"/>
      <c r="C3210"/>
      <c r="D3210"/>
    </row>
    <row r="3211" spans="2:4" x14ac:dyDescent="0.2">
      <c r="B3211"/>
      <c r="C3211"/>
      <c r="D3211"/>
    </row>
    <row r="3212" spans="2:4" x14ac:dyDescent="0.2">
      <c r="B3212"/>
      <c r="C3212"/>
      <c r="D3212"/>
    </row>
    <row r="3213" spans="2:4" x14ac:dyDescent="0.2">
      <c r="B3213"/>
      <c r="C3213"/>
      <c r="D3213"/>
    </row>
    <row r="3214" spans="2:4" x14ac:dyDescent="0.2">
      <c r="B3214"/>
      <c r="C3214"/>
      <c r="D3214"/>
    </row>
    <row r="3215" spans="2:4" x14ac:dyDescent="0.2">
      <c r="B3215"/>
      <c r="C3215"/>
      <c r="D3215"/>
    </row>
    <row r="3216" spans="2:4" x14ac:dyDescent="0.2">
      <c r="B3216"/>
      <c r="C3216"/>
      <c r="D3216"/>
    </row>
    <row r="3217" spans="2:4" x14ac:dyDescent="0.2">
      <c r="B3217"/>
      <c r="C3217"/>
      <c r="D3217"/>
    </row>
    <row r="3218" spans="2:4" x14ac:dyDescent="0.2">
      <c r="B3218"/>
      <c r="C3218"/>
      <c r="D3218"/>
    </row>
    <row r="3219" spans="2:4" x14ac:dyDescent="0.2">
      <c r="B3219"/>
      <c r="C3219"/>
      <c r="D3219"/>
    </row>
    <row r="3220" spans="2:4" x14ac:dyDescent="0.2">
      <c r="B3220"/>
      <c r="C3220"/>
      <c r="D3220"/>
    </row>
    <row r="3221" spans="2:4" x14ac:dyDescent="0.2">
      <c r="B3221"/>
      <c r="C3221"/>
      <c r="D3221"/>
    </row>
    <row r="3222" spans="2:4" x14ac:dyDescent="0.2">
      <c r="B3222"/>
      <c r="C3222"/>
      <c r="D3222"/>
    </row>
    <row r="3223" spans="2:4" x14ac:dyDescent="0.2">
      <c r="B3223"/>
      <c r="C3223"/>
      <c r="D3223"/>
    </row>
    <row r="3224" spans="2:4" x14ac:dyDescent="0.2">
      <c r="B3224"/>
      <c r="C3224"/>
      <c r="D3224"/>
    </row>
    <row r="3225" spans="2:4" x14ac:dyDescent="0.2">
      <c r="B3225"/>
      <c r="C3225"/>
      <c r="D3225"/>
    </row>
    <row r="3226" spans="2:4" x14ac:dyDescent="0.2">
      <c r="B3226"/>
      <c r="C3226"/>
      <c r="D3226"/>
    </row>
    <row r="3227" spans="2:4" x14ac:dyDescent="0.2">
      <c r="B3227"/>
      <c r="C3227"/>
      <c r="D3227"/>
    </row>
    <row r="3228" spans="2:4" x14ac:dyDescent="0.2">
      <c r="B3228"/>
      <c r="C3228"/>
      <c r="D3228"/>
    </row>
    <row r="3229" spans="2:4" x14ac:dyDescent="0.2">
      <c r="B3229"/>
      <c r="C3229"/>
      <c r="D3229"/>
    </row>
    <row r="3230" spans="2:4" x14ac:dyDescent="0.2">
      <c r="B3230"/>
      <c r="C3230"/>
      <c r="D3230"/>
    </row>
    <row r="3231" spans="2:4" x14ac:dyDescent="0.2">
      <c r="B3231"/>
      <c r="C3231"/>
      <c r="D3231"/>
    </row>
    <row r="3232" spans="2:4" x14ac:dyDescent="0.2">
      <c r="B3232"/>
      <c r="C3232"/>
      <c r="D3232"/>
    </row>
    <row r="3233" spans="2:4" x14ac:dyDescent="0.2">
      <c r="B3233"/>
      <c r="C3233"/>
      <c r="D3233"/>
    </row>
    <row r="3234" spans="2:4" x14ac:dyDescent="0.2">
      <c r="B3234"/>
      <c r="C3234"/>
      <c r="D3234"/>
    </row>
    <row r="3235" spans="2:4" x14ac:dyDescent="0.2">
      <c r="B3235"/>
      <c r="C3235"/>
      <c r="D3235"/>
    </row>
    <row r="3236" spans="2:4" x14ac:dyDescent="0.2">
      <c r="B3236"/>
      <c r="C3236"/>
      <c r="D3236"/>
    </row>
    <row r="3237" spans="2:4" x14ac:dyDescent="0.2">
      <c r="B3237"/>
      <c r="C3237"/>
      <c r="D3237"/>
    </row>
    <row r="3238" spans="2:4" x14ac:dyDescent="0.2">
      <c r="B3238"/>
      <c r="C3238"/>
      <c r="D3238"/>
    </row>
    <row r="3239" spans="2:4" x14ac:dyDescent="0.2">
      <c r="B3239"/>
      <c r="C3239"/>
      <c r="D3239"/>
    </row>
    <row r="3240" spans="2:4" x14ac:dyDescent="0.2">
      <c r="B3240"/>
      <c r="C3240"/>
      <c r="D3240"/>
    </row>
    <row r="3241" spans="2:4" x14ac:dyDescent="0.2">
      <c r="B3241"/>
      <c r="C3241"/>
      <c r="D3241"/>
    </row>
    <row r="3242" spans="2:4" x14ac:dyDescent="0.2">
      <c r="B3242"/>
      <c r="C3242"/>
      <c r="D3242"/>
    </row>
    <row r="3243" spans="2:4" x14ac:dyDescent="0.2">
      <c r="B3243"/>
      <c r="C3243"/>
      <c r="D3243"/>
    </row>
    <row r="3244" spans="2:4" x14ac:dyDescent="0.2">
      <c r="B3244"/>
      <c r="C3244"/>
      <c r="D3244"/>
    </row>
    <row r="3245" spans="2:4" x14ac:dyDescent="0.2">
      <c r="B3245"/>
      <c r="C3245"/>
      <c r="D3245"/>
    </row>
    <row r="3246" spans="2:4" x14ac:dyDescent="0.2">
      <c r="B3246"/>
      <c r="C3246"/>
      <c r="D3246"/>
    </row>
    <row r="3247" spans="2:4" x14ac:dyDescent="0.2">
      <c r="B3247"/>
      <c r="C3247"/>
      <c r="D3247"/>
    </row>
    <row r="3248" spans="2:4" x14ac:dyDescent="0.2">
      <c r="B3248"/>
      <c r="C3248"/>
      <c r="D3248"/>
    </row>
    <row r="3249" spans="2:4" x14ac:dyDescent="0.2">
      <c r="B3249"/>
      <c r="C3249"/>
      <c r="D3249"/>
    </row>
    <row r="3250" spans="2:4" x14ac:dyDescent="0.2">
      <c r="B3250"/>
      <c r="C3250"/>
      <c r="D3250"/>
    </row>
    <row r="3251" spans="2:4" x14ac:dyDescent="0.2">
      <c r="B3251"/>
      <c r="C3251"/>
      <c r="D3251"/>
    </row>
    <row r="3252" spans="2:4" x14ac:dyDescent="0.2">
      <c r="B3252"/>
      <c r="C3252"/>
      <c r="D3252"/>
    </row>
    <row r="3253" spans="2:4" x14ac:dyDescent="0.2">
      <c r="B3253"/>
      <c r="C3253"/>
      <c r="D3253"/>
    </row>
    <row r="3254" spans="2:4" x14ac:dyDescent="0.2">
      <c r="B3254"/>
      <c r="C3254"/>
      <c r="D3254"/>
    </row>
    <row r="3255" spans="2:4" x14ac:dyDescent="0.2">
      <c r="B3255"/>
      <c r="C3255"/>
      <c r="D3255"/>
    </row>
    <row r="3256" spans="2:4" x14ac:dyDescent="0.2">
      <c r="B3256"/>
      <c r="C3256"/>
      <c r="D3256"/>
    </row>
    <row r="3257" spans="2:4" x14ac:dyDescent="0.2">
      <c r="B3257"/>
      <c r="C3257"/>
      <c r="D3257"/>
    </row>
    <row r="3258" spans="2:4" x14ac:dyDescent="0.2">
      <c r="B3258"/>
      <c r="C3258"/>
      <c r="D3258"/>
    </row>
    <row r="3259" spans="2:4" x14ac:dyDescent="0.2">
      <c r="B3259"/>
      <c r="C3259"/>
      <c r="D3259"/>
    </row>
    <row r="3260" spans="2:4" x14ac:dyDescent="0.2">
      <c r="B3260"/>
      <c r="C3260"/>
      <c r="D3260"/>
    </row>
    <row r="3261" spans="2:4" x14ac:dyDescent="0.2">
      <c r="B3261"/>
      <c r="C3261"/>
      <c r="D3261"/>
    </row>
    <row r="3262" spans="2:4" x14ac:dyDescent="0.2">
      <c r="B3262"/>
      <c r="C3262"/>
      <c r="D3262"/>
    </row>
    <row r="3263" spans="2:4" x14ac:dyDescent="0.2">
      <c r="B3263"/>
      <c r="C3263"/>
      <c r="D3263"/>
    </row>
    <row r="3264" spans="2:4" x14ac:dyDescent="0.2">
      <c r="B3264"/>
      <c r="C3264"/>
      <c r="D3264"/>
    </row>
    <row r="3265" spans="2:4" x14ac:dyDescent="0.2">
      <c r="B3265"/>
      <c r="C3265"/>
      <c r="D3265"/>
    </row>
    <row r="3266" spans="2:4" x14ac:dyDescent="0.2">
      <c r="B3266"/>
      <c r="C3266"/>
      <c r="D3266"/>
    </row>
    <row r="3267" spans="2:4" x14ac:dyDescent="0.2">
      <c r="B3267"/>
      <c r="C3267"/>
      <c r="D3267"/>
    </row>
    <row r="3268" spans="2:4" x14ac:dyDescent="0.2">
      <c r="B3268"/>
      <c r="C3268"/>
      <c r="D3268"/>
    </row>
    <row r="3269" spans="2:4" x14ac:dyDescent="0.2">
      <c r="B3269"/>
      <c r="C3269"/>
      <c r="D3269"/>
    </row>
    <row r="3270" spans="2:4" x14ac:dyDescent="0.2">
      <c r="B3270"/>
      <c r="C3270"/>
      <c r="D3270"/>
    </row>
    <row r="3271" spans="2:4" x14ac:dyDescent="0.2">
      <c r="B3271"/>
      <c r="C3271"/>
      <c r="D3271"/>
    </row>
    <row r="3272" spans="2:4" x14ac:dyDescent="0.2">
      <c r="B3272"/>
      <c r="C3272"/>
      <c r="D3272"/>
    </row>
    <row r="3273" spans="2:4" x14ac:dyDescent="0.2">
      <c r="B3273"/>
      <c r="C3273"/>
      <c r="D3273"/>
    </row>
    <row r="3274" spans="2:4" x14ac:dyDescent="0.2">
      <c r="B3274"/>
      <c r="C3274"/>
      <c r="D3274"/>
    </row>
    <row r="3275" spans="2:4" x14ac:dyDescent="0.2">
      <c r="B3275"/>
      <c r="C3275"/>
      <c r="D3275"/>
    </row>
    <row r="3276" spans="2:4" x14ac:dyDescent="0.2">
      <c r="B3276"/>
      <c r="C3276"/>
      <c r="D3276"/>
    </row>
    <row r="3277" spans="2:4" x14ac:dyDescent="0.2">
      <c r="B3277"/>
      <c r="C3277"/>
      <c r="D3277"/>
    </row>
    <row r="3278" spans="2:4" x14ac:dyDescent="0.2">
      <c r="B3278"/>
      <c r="C3278"/>
      <c r="D3278"/>
    </row>
    <row r="3279" spans="2:4" x14ac:dyDescent="0.2">
      <c r="B3279"/>
      <c r="C3279"/>
      <c r="D3279"/>
    </row>
    <row r="3280" spans="2:4" x14ac:dyDescent="0.2">
      <c r="B3280"/>
      <c r="C3280"/>
      <c r="D3280"/>
    </row>
    <row r="3281" spans="2:4" x14ac:dyDescent="0.2">
      <c r="B3281"/>
      <c r="C3281"/>
      <c r="D3281"/>
    </row>
    <row r="3282" spans="2:4" x14ac:dyDescent="0.2">
      <c r="B3282"/>
      <c r="C3282"/>
      <c r="D3282"/>
    </row>
    <row r="3283" spans="2:4" x14ac:dyDescent="0.2">
      <c r="B3283"/>
      <c r="C3283"/>
      <c r="D3283"/>
    </row>
    <row r="3284" spans="2:4" x14ac:dyDescent="0.2">
      <c r="B3284"/>
      <c r="C3284"/>
      <c r="D3284"/>
    </row>
    <row r="3285" spans="2:4" x14ac:dyDescent="0.2">
      <c r="B3285"/>
      <c r="C3285"/>
      <c r="D3285"/>
    </row>
    <row r="3286" spans="2:4" x14ac:dyDescent="0.2">
      <c r="B3286"/>
      <c r="C3286"/>
      <c r="D3286"/>
    </row>
    <row r="3287" spans="2:4" x14ac:dyDescent="0.2">
      <c r="B3287"/>
      <c r="C3287"/>
      <c r="D3287"/>
    </row>
    <row r="3288" spans="2:4" x14ac:dyDescent="0.2">
      <c r="B3288"/>
      <c r="C3288"/>
      <c r="D3288"/>
    </row>
    <row r="3289" spans="2:4" x14ac:dyDescent="0.2">
      <c r="B3289"/>
      <c r="C3289"/>
      <c r="D3289"/>
    </row>
    <row r="3290" spans="2:4" x14ac:dyDescent="0.2">
      <c r="B3290"/>
      <c r="C3290"/>
      <c r="D3290"/>
    </row>
    <row r="3291" spans="2:4" x14ac:dyDescent="0.2">
      <c r="B3291"/>
      <c r="C3291"/>
      <c r="D3291"/>
    </row>
    <row r="3292" spans="2:4" x14ac:dyDescent="0.2">
      <c r="B3292"/>
      <c r="C3292"/>
      <c r="D3292"/>
    </row>
    <row r="3293" spans="2:4" x14ac:dyDescent="0.2">
      <c r="B3293"/>
      <c r="C3293"/>
      <c r="D3293"/>
    </row>
    <row r="3294" spans="2:4" x14ac:dyDescent="0.2">
      <c r="B3294"/>
      <c r="C3294"/>
      <c r="D3294"/>
    </row>
    <row r="3295" spans="2:4" x14ac:dyDescent="0.2">
      <c r="B3295"/>
      <c r="C3295"/>
      <c r="D3295"/>
    </row>
    <row r="3296" spans="2:4" x14ac:dyDescent="0.2">
      <c r="B3296"/>
      <c r="C3296"/>
      <c r="D3296"/>
    </row>
    <row r="3297" spans="2:4" x14ac:dyDescent="0.2">
      <c r="B3297"/>
      <c r="C3297"/>
      <c r="D3297"/>
    </row>
    <row r="3298" spans="2:4" x14ac:dyDescent="0.2">
      <c r="B3298"/>
      <c r="C3298"/>
      <c r="D3298"/>
    </row>
    <row r="3299" spans="2:4" x14ac:dyDescent="0.2">
      <c r="B3299"/>
      <c r="C3299"/>
      <c r="D3299"/>
    </row>
    <row r="3300" spans="2:4" x14ac:dyDescent="0.2">
      <c r="B3300"/>
      <c r="C3300"/>
      <c r="D3300"/>
    </row>
    <row r="3301" spans="2:4" x14ac:dyDescent="0.2">
      <c r="B3301"/>
      <c r="C3301"/>
      <c r="D3301"/>
    </row>
    <row r="3302" spans="2:4" x14ac:dyDescent="0.2">
      <c r="B3302"/>
      <c r="C3302"/>
      <c r="D3302"/>
    </row>
    <row r="3303" spans="2:4" x14ac:dyDescent="0.2">
      <c r="B3303"/>
      <c r="C3303"/>
      <c r="D3303"/>
    </row>
    <row r="3304" spans="2:4" x14ac:dyDescent="0.2">
      <c r="B3304"/>
      <c r="C3304"/>
      <c r="D3304"/>
    </row>
    <row r="3305" spans="2:4" x14ac:dyDescent="0.2">
      <c r="B3305"/>
      <c r="C3305"/>
      <c r="D3305"/>
    </row>
    <row r="3306" spans="2:4" x14ac:dyDescent="0.2">
      <c r="B3306"/>
      <c r="C3306"/>
      <c r="D3306"/>
    </row>
    <row r="3307" spans="2:4" x14ac:dyDescent="0.2">
      <c r="B3307"/>
      <c r="C3307"/>
      <c r="D3307"/>
    </row>
    <row r="3308" spans="2:4" x14ac:dyDescent="0.2">
      <c r="B3308"/>
      <c r="C3308"/>
      <c r="D3308"/>
    </row>
    <row r="3309" spans="2:4" x14ac:dyDescent="0.2">
      <c r="B3309"/>
      <c r="C3309"/>
      <c r="D3309"/>
    </row>
    <row r="3310" spans="2:4" x14ac:dyDescent="0.2">
      <c r="B3310"/>
      <c r="C3310"/>
      <c r="D3310"/>
    </row>
    <row r="3311" spans="2:4" x14ac:dyDescent="0.2">
      <c r="B3311"/>
      <c r="C3311"/>
      <c r="D3311"/>
    </row>
    <row r="3312" spans="2:4" x14ac:dyDescent="0.2">
      <c r="B3312"/>
      <c r="C3312"/>
      <c r="D3312"/>
    </row>
    <row r="3313" spans="2:4" x14ac:dyDescent="0.2">
      <c r="B3313"/>
      <c r="C3313"/>
      <c r="D3313"/>
    </row>
    <row r="3314" spans="2:4" x14ac:dyDescent="0.2">
      <c r="B3314"/>
      <c r="C3314"/>
      <c r="D3314"/>
    </row>
    <row r="3315" spans="2:4" x14ac:dyDescent="0.2">
      <c r="B3315"/>
      <c r="C3315"/>
      <c r="D3315"/>
    </row>
    <row r="3316" spans="2:4" x14ac:dyDescent="0.2">
      <c r="B3316"/>
      <c r="C3316"/>
      <c r="D3316"/>
    </row>
    <row r="3317" spans="2:4" x14ac:dyDescent="0.2">
      <c r="B3317"/>
      <c r="C3317"/>
      <c r="D3317"/>
    </row>
    <row r="3318" spans="2:4" x14ac:dyDescent="0.2">
      <c r="B3318"/>
      <c r="C3318"/>
      <c r="D3318"/>
    </row>
    <row r="3319" spans="2:4" x14ac:dyDescent="0.2">
      <c r="B3319"/>
      <c r="C3319"/>
      <c r="D3319"/>
    </row>
    <row r="3320" spans="2:4" x14ac:dyDescent="0.2">
      <c r="B3320"/>
      <c r="C3320"/>
      <c r="D3320"/>
    </row>
    <row r="3321" spans="2:4" x14ac:dyDescent="0.2">
      <c r="B3321"/>
      <c r="C3321"/>
      <c r="D3321"/>
    </row>
    <row r="3322" spans="2:4" x14ac:dyDescent="0.2">
      <c r="B3322"/>
      <c r="C3322"/>
      <c r="D3322"/>
    </row>
    <row r="3323" spans="2:4" x14ac:dyDescent="0.2">
      <c r="B3323"/>
      <c r="C3323"/>
      <c r="D3323"/>
    </row>
    <row r="3324" spans="2:4" x14ac:dyDescent="0.2">
      <c r="B3324"/>
      <c r="C3324"/>
      <c r="D3324"/>
    </row>
    <row r="3325" spans="2:4" x14ac:dyDescent="0.2">
      <c r="B3325"/>
      <c r="C3325"/>
      <c r="D3325"/>
    </row>
    <row r="3326" spans="2:4" x14ac:dyDescent="0.2">
      <c r="B3326"/>
      <c r="C3326"/>
      <c r="D3326"/>
    </row>
    <row r="3327" spans="2:4" x14ac:dyDescent="0.2">
      <c r="B3327"/>
      <c r="C3327"/>
      <c r="D3327"/>
    </row>
    <row r="3328" spans="2:4" x14ac:dyDescent="0.2">
      <c r="B3328"/>
      <c r="C3328"/>
      <c r="D3328"/>
    </row>
    <row r="3329" spans="2:4" x14ac:dyDescent="0.2">
      <c r="B3329"/>
      <c r="C3329"/>
      <c r="D3329"/>
    </row>
    <row r="3330" spans="2:4" x14ac:dyDescent="0.2">
      <c r="B3330"/>
      <c r="C3330"/>
      <c r="D3330"/>
    </row>
    <row r="3331" spans="2:4" x14ac:dyDescent="0.2">
      <c r="B3331"/>
      <c r="C3331"/>
      <c r="D3331"/>
    </row>
    <row r="3332" spans="2:4" x14ac:dyDescent="0.2">
      <c r="B3332"/>
      <c r="C3332"/>
      <c r="D3332"/>
    </row>
    <row r="3333" spans="2:4" x14ac:dyDescent="0.2">
      <c r="B3333"/>
      <c r="C3333"/>
      <c r="D3333"/>
    </row>
    <row r="3334" spans="2:4" x14ac:dyDescent="0.2">
      <c r="B3334"/>
      <c r="C3334"/>
      <c r="D3334"/>
    </row>
    <row r="3335" spans="2:4" x14ac:dyDescent="0.2">
      <c r="B3335"/>
      <c r="C3335"/>
      <c r="D3335"/>
    </row>
    <row r="3336" spans="2:4" x14ac:dyDescent="0.2">
      <c r="B3336"/>
      <c r="C3336"/>
      <c r="D3336"/>
    </row>
    <row r="3337" spans="2:4" x14ac:dyDescent="0.2">
      <c r="B3337"/>
      <c r="C3337"/>
      <c r="D3337"/>
    </row>
    <row r="3338" spans="2:4" x14ac:dyDescent="0.2">
      <c r="B3338"/>
      <c r="C3338"/>
      <c r="D3338"/>
    </row>
    <row r="3339" spans="2:4" x14ac:dyDescent="0.2">
      <c r="B3339"/>
      <c r="C3339"/>
      <c r="D3339"/>
    </row>
    <row r="3340" spans="2:4" x14ac:dyDescent="0.2">
      <c r="B3340"/>
      <c r="C3340"/>
      <c r="D3340"/>
    </row>
    <row r="3341" spans="2:4" x14ac:dyDescent="0.2">
      <c r="B3341"/>
      <c r="C3341"/>
      <c r="D3341"/>
    </row>
    <row r="3342" spans="2:4" x14ac:dyDescent="0.2">
      <c r="B3342"/>
      <c r="C3342"/>
      <c r="D3342"/>
    </row>
    <row r="3343" spans="2:4" x14ac:dyDescent="0.2">
      <c r="B3343"/>
      <c r="C3343"/>
      <c r="D3343"/>
    </row>
    <row r="3344" spans="2:4" x14ac:dyDescent="0.2">
      <c r="B3344"/>
      <c r="C3344"/>
      <c r="D3344"/>
    </row>
    <row r="3345" spans="2:4" x14ac:dyDescent="0.2">
      <c r="B3345"/>
      <c r="C3345"/>
      <c r="D3345"/>
    </row>
    <row r="3346" spans="2:4" x14ac:dyDescent="0.2">
      <c r="B3346"/>
      <c r="C3346"/>
      <c r="D3346"/>
    </row>
    <row r="3347" spans="2:4" x14ac:dyDescent="0.2">
      <c r="B3347"/>
      <c r="C3347"/>
      <c r="D3347"/>
    </row>
    <row r="3348" spans="2:4" x14ac:dyDescent="0.2">
      <c r="B3348"/>
      <c r="C3348"/>
      <c r="D3348"/>
    </row>
    <row r="3349" spans="2:4" x14ac:dyDescent="0.2">
      <c r="B3349"/>
      <c r="C3349"/>
      <c r="D3349"/>
    </row>
    <row r="3350" spans="2:4" x14ac:dyDescent="0.2">
      <c r="B3350"/>
      <c r="C3350"/>
      <c r="D3350"/>
    </row>
    <row r="3351" spans="2:4" x14ac:dyDescent="0.2">
      <c r="B3351"/>
      <c r="C3351"/>
      <c r="D3351"/>
    </row>
    <row r="3352" spans="2:4" x14ac:dyDescent="0.2">
      <c r="B3352"/>
      <c r="C3352"/>
      <c r="D3352"/>
    </row>
    <row r="3353" spans="2:4" x14ac:dyDescent="0.2">
      <c r="B3353"/>
      <c r="C3353"/>
      <c r="D3353"/>
    </row>
    <row r="3354" spans="2:4" x14ac:dyDescent="0.2">
      <c r="B3354"/>
      <c r="C3354"/>
      <c r="D3354"/>
    </row>
    <row r="3355" spans="2:4" x14ac:dyDescent="0.2">
      <c r="B3355"/>
      <c r="C3355"/>
      <c r="D3355"/>
    </row>
    <row r="3356" spans="2:4" x14ac:dyDescent="0.2">
      <c r="B3356"/>
      <c r="C3356"/>
      <c r="D3356"/>
    </row>
    <row r="3357" spans="2:4" x14ac:dyDescent="0.2">
      <c r="B3357"/>
      <c r="C3357"/>
      <c r="D3357"/>
    </row>
    <row r="3358" spans="2:4" x14ac:dyDescent="0.2">
      <c r="B3358"/>
      <c r="C3358"/>
      <c r="D3358"/>
    </row>
    <row r="3359" spans="2:4" x14ac:dyDescent="0.2">
      <c r="B3359"/>
      <c r="C3359"/>
      <c r="D3359"/>
    </row>
    <row r="3360" spans="2:4" x14ac:dyDescent="0.2">
      <c r="B3360"/>
      <c r="C3360"/>
      <c r="D3360"/>
    </row>
    <row r="3361" spans="2:4" x14ac:dyDescent="0.2">
      <c r="B3361"/>
      <c r="C3361"/>
      <c r="D3361"/>
    </row>
    <row r="3362" spans="2:4" x14ac:dyDescent="0.2">
      <c r="B3362"/>
      <c r="C3362"/>
      <c r="D3362"/>
    </row>
    <row r="3363" spans="2:4" x14ac:dyDescent="0.2">
      <c r="B3363"/>
      <c r="C3363"/>
      <c r="D3363"/>
    </row>
    <row r="3364" spans="2:4" x14ac:dyDescent="0.2">
      <c r="B3364"/>
      <c r="C3364"/>
      <c r="D3364"/>
    </row>
    <row r="3365" spans="2:4" x14ac:dyDescent="0.2">
      <c r="B3365"/>
      <c r="C3365"/>
      <c r="D3365"/>
    </row>
    <row r="3366" spans="2:4" x14ac:dyDescent="0.2">
      <c r="B3366"/>
      <c r="C3366"/>
      <c r="D3366"/>
    </row>
    <row r="3367" spans="2:4" x14ac:dyDescent="0.2">
      <c r="B3367"/>
      <c r="C3367"/>
      <c r="D3367"/>
    </row>
    <row r="3368" spans="2:4" x14ac:dyDescent="0.2">
      <c r="B3368"/>
      <c r="C3368"/>
      <c r="D3368"/>
    </row>
    <row r="3369" spans="2:4" x14ac:dyDescent="0.2">
      <c r="B3369"/>
      <c r="C3369"/>
      <c r="D3369"/>
    </row>
    <row r="3370" spans="2:4" x14ac:dyDescent="0.2">
      <c r="B3370"/>
      <c r="C3370"/>
      <c r="D3370"/>
    </row>
    <row r="3371" spans="2:4" x14ac:dyDescent="0.2">
      <c r="B3371"/>
      <c r="C3371"/>
      <c r="D3371"/>
    </row>
    <row r="3372" spans="2:4" x14ac:dyDescent="0.2">
      <c r="B3372"/>
      <c r="C3372"/>
      <c r="D3372"/>
    </row>
  </sheetData>
  <autoFilter ref="E1:E29" xr:uid="{00000000-0009-0000-0000-000006000000}"/>
  <pageMargins left="1.25" right="0.75" top="1.75" bottom="0.75" header="0.75" footer="0.3"/>
  <pageSetup scale="67" fitToHeight="0" orientation="portrait" r:id="rId2"/>
  <headerFooter>
    <oddHeader>&amp;LEL PASO ELECTRIC COMPANY
2021 TEXAS RATE CASE FILING
WORKPAPER TO SCHEDULE A-1
COST OF SERVICE-RETAIL BY ACCOUNT
SPONSOR:  ADRIAN HERNANDEZ
PREPARER:  ADRIAN HERNANDEZ
FOR THE TEST YEAR ENDED DECEMBER 31, 2020&amp;RWP / A-1
PAGE &amp;P OF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3372"/>
  <sheetViews>
    <sheetView topLeftCell="A238" workbookViewId="0">
      <selection activeCell="G170" sqref="G170"/>
    </sheetView>
  </sheetViews>
  <sheetFormatPr defaultRowHeight="12.75" x14ac:dyDescent="0.2"/>
  <cols>
    <col min="1" max="1" width="33" bestFit="1" customWidth="1"/>
    <col min="2" max="2" width="13.42578125" style="1" customWidth="1"/>
    <col min="3" max="3" width="27.7109375" style="1" bestFit="1" customWidth="1"/>
    <col min="4" max="4" width="18.7109375" style="1" customWidth="1"/>
    <col min="5" max="5" width="15.85546875" customWidth="1"/>
    <col min="6" max="6" width="13.42578125" bestFit="1" customWidth="1"/>
    <col min="7" max="7" width="16.28515625" customWidth="1"/>
    <col min="8" max="8" width="14.7109375" bestFit="1" customWidth="1"/>
  </cols>
  <sheetData>
    <row r="1" spans="1:7" x14ac:dyDescent="0.2">
      <c r="A1" s="23" t="s">
        <v>2</v>
      </c>
      <c r="B1" s="24" t="s">
        <v>1497</v>
      </c>
      <c r="D1" s="1" t="s">
        <v>1546</v>
      </c>
    </row>
    <row r="2" spans="1:7" x14ac:dyDescent="0.2">
      <c r="A2" s="23" t="s">
        <v>12</v>
      </c>
      <c r="B2" s="24" t="s">
        <v>1538</v>
      </c>
    </row>
    <row r="3" spans="1:7" x14ac:dyDescent="0.2">
      <c r="A3" s="23" t="s">
        <v>13</v>
      </c>
      <c r="B3" s="24" t="s">
        <v>1538</v>
      </c>
    </row>
    <row r="4" spans="1:7" x14ac:dyDescent="0.2">
      <c r="B4"/>
      <c r="C4"/>
      <c r="D4"/>
    </row>
    <row r="5" spans="1:7" x14ac:dyDescent="0.2">
      <c r="A5" s="5" t="s">
        <v>1498</v>
      </c>
      <c r="B5" s="6"/>
      <c r="C5" s="6"/>
      <c r="D5" s="6"/>
      <c r="E5" s="25" t="s">
        <v>6</v>
      </c>
      <c r="F5" s="6"/>
      <c r="G5" s="7"/>
    </row>
    <row r="6" spans="1:7" x14ac:dyDescent="0.2">
      <c r="A6" s="5" t="s">
        <v>15</v>
      </c>
      <c r="B6" s="5" t="s">
        <v>18</v>
      </c>
      <c r="C6" s="5" t="s">
        <v>19</v>
      </c>
      <c r="D6" s="5" t="s">
        <v>9</v>
      </c>
      <c r="E6" s="8" t="s">
        <v>27</v>
      </c>
      <c r="F6" s="9" t="s">
        <v>39</v>
      </c>
      <c r="G6" s="10" t="s">
        <v>1537</v>
      </c>
    </row>
    <row r="7" spans="1:7" x14ac:dyDescent="0.2">
      <c r="A7" s="8" t="s">
        <v>260</v>
      </c>
      <c r="B7" s="8">
        <v>50000</v>
      </c>
      <c r="C7" s="8" t="s">
        <v>262</v>
      </c>
      <c r="D7" s="8" t="s">
        <v>258</v>
      </c>
      <c r="E7" s="11">
        <v>1915832.6199999999</v>
      </c>
      <c r="F7" s="12">
        <v>444700.89999999997</v>
      </c>
      <c r="G7" s="13">
        <v>2360533.52</v>
      </c>
    </row>
    <row r="8" spans="1:7" x14ac:dyDescent="0.2">
      <c r="A8" s="14"/>
      <c r="B8" s="14"/>
      <c r="C8" s="14"/>
      <c r="D8" s="15" t="s">
        <v>2947</v>
      </c>
      <c r="E8" s="16">
        <v>0</v>
      </c>
      <c r="F8" s="2">
        <v>0</v>
      </c>
      <c r="G8" s="17">
        <v>0</v>
      </c>
    </row>
    <row r="9" spans="1:7" x14ac:dyDescent="0.2">
      <c r="A9" s="14"/>
      <c r="B9" s="8">
        <v>50200</v>
      </c>
      <c r="C9" s="8" t="s">
        <v>233</v>
      </c>
      <c r="D9" s="8" t="s">
        <v>258</v>
      </c>
      <c r="E9" s="11">
        <v>1995793.5299999998</v>
      </c>
      <c r="F9" s="12">
        <v>463261.36</v>
      </c>
      <c r="G9" s="13">
        <v>2459054.8899999997</v>
      </c>
    </row>
    <row r="10" spans="1:7" x14ac:dyDescent="0.2">
      <c r="A10" s="14"/>
      <c r="B10" s="14"/>
      <c r="C10" s="14"/>
      <c r="D10" s="15" t="s">
        <v>278</v>
      </c>
      <c r="E10" s="16">
        <v>95715.41</v>
      </c>
      <c r="F10" s="2">
        <v>25882.329999999994</v>
      </c>
      <c r="G10" s="17">
        <v>121597.73999999999</v>
      </c>
    </row>
    <row r="11" spans="1:7" x14ac:dyDescent="0.2">
      <c r="A11" s="14"/>
      <c r="B11" s="14"/>
      <c r="C11" s="14"/>
      <c r="D11" s="15" t="s">
        <v>2947</v>
      </c>
      <c r="E11" s="16">
        <v>0</v>
      </c>
      <c r="F11" s="2">
        <v>0</v>
      </c>
      <c r="G11" s="17">
        <v>0</v>
      </c>
    </row>
    <row r="12" spans="1:7" x14ac:dyDescent="0.2">
      <c r="A12" s="14"/>
      <c r="B12" s="8">
        <v>50500</v>
      </c>
      <c r="C12" s="8" t="s">
        <v>288</v>
      </c>
      <c r="D12" s="8" t="s">
        <v>258</v>
      </c>
      <c r="E12" s="11">
        <v>907740.36</v>
      </c>
      <c r="F12" s="12">
        <v>210703.67</v>
      </c>
      <c r="G12" s="13">
        <v>1118444.03</v>
      </c>
    </row>
    <row r="13" spans="1:7" x14ac:dyDescent="0.2">
      <c r="A13" s="14"/>
      <c r="B13" s="14"/>
      <c r="C13" s="14"/>
      <c r="D13" s="15" t="s">
        <v>278</v>
      </c>
      <c r="E13" s="16">
        <v>3003325.47</v>
      </c>
      <c r="F13" s="2">
        <v>812127.1</v>
      </c>
      <c r="G13" s="17">
        <v>3815452.5700000003</v>
      </c>
    </row>
    <row r="14" spans="1:7" x14ac:dyDescent="0.2">
      <c r="A14" s="14"/>
      <c r="B14" s="14"/>
      <c r="C14" s="14"/>
      <c r="D14" s="15" t="s">
        <v>2947</v>
      </c>
      <c r="E14" s="16">
        <v>0</v>
      </c>
      <c r="F14" s="2">
        <v>0</v>
      </c>
      <c r="G14" s="17">
        <v>0</v>
      </c>
    </row>
    <row r="15" spans="1:7" x14ac:dyDescent="0.2">
      <c r="A15" s="14"/>
      <c r="B15" s="8">
        <v>50600</v>
      </c>
      <c r="C15" s="8" t="s">
        <v>299</v>
      </c>
      <c r="D15" s="8" t="s">
        <v>258</v>
      </c>
      <c r="E15" s="11">
        <v>3060470.89</v>
      </c>
      <c r="F15" s="12">
        <v>710393.07000000007</v>
      </c>
      <c r="G15" s="13">
        <v>3770863.96</v>
      </c>
    </row>
    <row r="16" spans="1:7" x14ac:dyDescent="0.2">
      <c r="A16" s="14"/>
      <c r="B16" s="14"/>
      <c r="C16" s="14"/>
      <c r="D16" s="15" t="s">
        <v>2947</v>
      </c>
      <c r="E16" s="16">
        <v>0</v>
      </c>
      <c r="F16" s="2">
        <v>0</v>
      </c>
      <c r="G16" s="17">
        <v>0</v>
      </c>
    </row>
    <row r="17" spans="1:7" x14ac:dyDescent="0.2">
      <c r="A17" s="14"/>
      <c r="B17" s="8">
        <v>50700</v>
      </c>
      <c r="C17" s="8" t="s">
        <v>312</v>
      </c>
      <c r="D17" s="8" t="s">
        <v>258</v>
      </c>
      <c r="E17" s="11">
        <v>531765.41</v>
      </c>
      <c r="F17" s="12">
        <v>123432.79</v>
      </c>
      <c r="G17" s="13">
        <v>655198.20000000007</v>
      </c>
    </row>
    <row r="18" spans="1:7" x14ac:dyDescent="0.2">
      <c r="A18" s="14"/>
      <c r="B18" s="14"/>
      <c r="C18" s="14"/>
      <c r="D18" s="15" t="s">
        <v>2947</v>
      </c>
      <c r="E18" s="16">
        <v>0</v>
      </c>
      <c r="F18" s="2">
        <v>0</v>
      </c>
      <c r="G18" s="17">
        <v>0</v>
      </c>
    </row>
    <row r="19" spans="1:7" x14ac:dyDescent="0.2">
      <c r="A19" s="8" t="s">
        <v>1526</v>
      </c>
      <c r="B19" s="6"/>
      <c r="C19" s="6"/>
      <c r="D19" s="6"/>
      <c r="E19" s="11">
        <v>11510643.690000001</v>
      </c>
      <c r="F19" s="12">
        <v>2790501.2199999997</v>
      </c>
      <c r="G19" s="13">
        <v>14301144.91</v>
      </c>
    </row>
    <row r="20" spans="1:7" x14ac:dyDescent="0.2">
      <c r="A20" s="8" t="s">
        <v>318</v>
      </c>
      <c r="B20" s="8">
        <v>51000</v>
      </c>
      <c r="C20" s="8" t="s">
        <v>320</v>
      </c>
      <c r="D20" s="8" t="s">
        <v>1563</v>
      </c>
      <c r="E20" s="11">
        <v>1809149.7900000003</v>
      </c>
      <c r="F20" s="12">
        <v>483138.07</v>
      </c>
      <c r="G20" s="13">
        <v>2292287.8600000003</v>
      </c>
    </row>
    <row r="21" spans="1:7" x14ac:dyDescent="0.2">
      <c r="A21" s="14"/>
      <c r="B21" s="14"/>
      <c r="C21" s="14"/>
      <c r="D21" s="15" t="s">
        <v>2947</v>
      </c>
      <c r="E21" s="16">
        <v>0</v>
      </c>
      <c r="F21" s="2">
        <v>0</v>
      </c>
      <c r="G21" s="17">
        <v>0</v>
      </c>
    </row>
    <row r="22" spans="1:7" x14ac:dyDescent="0.2">
      <c r="A22" s="14"/>
      <c r="B22" s="8">
        <v>51100</v>
      </c>
      <c r="C22" s="8" t="s">
        <v>332</v>
      </c>
      <c r="D22" s="8" t="s">
        <v>258</v>
      </c>
      <c r="E22" s="11">
        <v>907465.61</v>
      </c>
      <c r="F22" s="12">
        <v>210639.86000000002</v>
      </c>
      <c r="G22" s="13">
        <v>1118105.47</v>
      </c>
    </row>
    <row r="23" spans="1:7" x14ac:dyDescent="0.2">
      <c r="A23" s="14"/>
      <c r="B23" s="14"/>
      <c r="C23" s="14"/>
      <c r="D23" s="15" t="s">
        <v>2947</v>
      </c>
      <c r="E23" s="16">
        <v>0</v>
      </c>
      <c r="F23" s="2">
        <v>0</v>
      </c>
      <c r="G23" s="17">
        <v>0</v>
      </c>
    </row>
    <row r="24" spans="1:7" x14ac:dyDescent="0.2">
      <c r="A24" s="14"/>
      <c r="B24" s="8">
        <v>51200</v>
      </c>
      <c r="C24" s="8" t="s">
        <v>348</v>
      </c>
      <c r="D24" s="8" t="s">
        <v>278</v>
      </c>
      <c r="E24" s="11">
        <v>6919737.2800000012</v>
      </c>
      <c r="F24" s="12">
        <v>1871161.23</v>
      </c>
      <c r="G24" s="13">
        <v>8790898.5100000016</v>
      </c>
    </row>
    <row r="25" spans="1:7" x14ac:dyDescent="0.2">
      <c r="A25" s="14"/>
      <c r="B25" s="14"/>
      <c r="C25" s="14"/>
      <c r="D25" s="15" t="s">
        <v>2947</v>
      </c>
      <c r="E25" s="16">
        <v>0</v>
      </c>
      <c r="F25" s="2">
        <v>0</v>
      </c>
      <c r="G25" s="17">
        <v>0</v>
      </c>
    </row>
    <row r="26" spans="1:7" x14ac:dyDescent="0.2">
      <c r="A26" s="14"/>
      <c r="B26" s="8">
        <v>51300</v>
      </c>
      <c r="C26" s="8" t="s">
        <v>372</v>
      </c>
      <c r="D26" s="8" t="s">
        <v>278</v>
      </c>
      <c r="E26" s="11">
        <v>11269333.499999998</v>
      </c>
      <c r="F26" s="12">
        <v>3047332.48</v>
      </c>
      <c r="G26" s="13">
        <v>14316665.979999999</v>
      </c>
    </row>
    <row r="27" spans="1:7" x14ac:dyDescent="0.2">
      <c r="A27" s="14"/>
      <c r="B27" s="14"/>
      <c r="C27" s="14"/>
      <c r="D27" s="15" t="s">
        <v>2947</v>
      </c>
      <c r="E27" s="16">
        <v>0</v>
      </c>
      <c r="F27" s="2">
        <v>0</v>
      </c>
      <c r="G27" s="17">
        <v>0</v>
      </c>
    </row>
    <row r="28" spans="1:7" x14ac:dyDescent="0.2">
      <c r="A28" s="14"/>
      <c r="B28" s="8">
        <v>51400</v>
      </c>
      <c r="C28" s="8" t="s">
        <v>396</v>
      </c>
      <c r="D28" s="8" t="s">
        <v>278</v>
      </c>
      <c r="E28" s="11">
        <v>1899448.0499999998</v>
      </c>
      <c r="F28" s="12">
        <v>513628.4</v>
      </c>
      <c r="G28" s="13">
        <v>2413076.4499999997</v>
      </c>
    </row>
    <row r="29" spans="1:7" x14ac:dyDescent="0.2">
      <c r="A29" s="14"/>
      <c r="B29" s="14"/>
      <c r="C29" s="14"/>
      <c r="D29" s="15" t="s">
        <v>2947</v>
      </c>
      <c r="E29" s="16">
        <v>0</v>
      </c>
      <c r="F29" s="2">
        <v>0</v>
      </c>
      <c r="G29" s="17">
        <v>0</v>
      </c>
    </row>
    <row r="30" spans="1:7" x14ac:dyDescent="0.2">
      <c r="A30" s="8" t="s">
        <v>1525</v>
      </c>
      <c r="B30" s="6"/>
      <c r="C30" s="6"/>
      <c r="D30" s="6"/>
      <c r="E30" s="11">
        <v>22805134.23</v>
      </c>
      <c r="F30" s="12">
        <v>6125900.040000001</v>
      </c>
      <c r="G30" s="13">
        <v>28931034.27</v>
      </c>
    </row>
    <row r="31" spans="1:7" x14ac:dyDescent="0.2">
      <c r="A31" s="8" t="s">
        <v>417</v>
      </c>
      <c r="B31" s="8">
        <v>51700</v>
      </c>
      <c r="C31" s="8" t="s">
        <v>419</v>
      </c>
      <c r="D31" s="8" t="s">
        <v>258</v>
      </c>
      <c r="E31" s="11">
        <v>9725298.0899999999</v>
      </c>
      <c r="F31" s="12">
        <v>2257425.2400000002</v>
      </c>
      <c r="G31" s="13">
        <v>11982723.33</v>
      </c>
    </row>
    <row r="32" spans="1:7" x14ac:dyDescent="0.2">
      <c r="A32" s="14"/>
      <c r="B32" s="14"/>
      <c r="C32" s="14"/>
      <c r="D32" s="15" t="s">
        <v>2947</v>
      </c>
      <c r="E32" s="16">
        <v>0</v>
      </c>
      <c r="F32" s="2">
        <v>0</v>
      </c>
      <c r="G32" s="17">
        <v>0</v>
      </c>
    </row>
    <row r="33" spans="1:7" x14ac:dyDescent="0.2">
      <c r="A33" s="14"/>
      <c r="B33" s="8">
        <v>51900</v>
      </c>
      <c r="C33" s="8" t="s">
        <v>425</v>
      </c>
      <c r="D33" s="8" t="s">
        <v>278</v>
      </c>
      <c r="E33" s="11">
        <v>5971979.0899999999</v>
      </c>
      <c r="F33" s="12">
        <v>1614878.63</v>
      </c>
      <c r="G33" s="13">
        <v>7586857.7199999997</v>
      </c>
    </row>
    <row r="34" spans="1:7" x14ac:dyDescent="0.2">
      <c r="A34" s="14"/>
      <c r="B34" s="14"/>
      <c r="C34" s="14"/>
      <c r="D34" s="15" t="s">
        <v>2947</v>
      </c>
      <c r="E34" s="16">
        <v>0</v>
      </c>
      <c r="F34" s="2">
        <v>0</v>
      </c>
      <c r="G34" s="17">
        <v>0</v>
      </c>
    </row>
    <row r="35" spans="1:7" x14ac:dyDescent="0.2">
      <c r="A35" s="14"/>
      <c r="B35" s="8">
        <v>52000</v>
      </c>
      <c r="C35" s="8" t="s">
        <v>233</v>
      </c>
      <c r="D35" s="8" t="s">
        <v>278</v>
      </c>
      <c r="E35" s="11">
        <v>3853803.6199999996</v>
      </c>
      <c r="F35" s="12">
        <v>1042104.3</v>
      </c>
      <c r="G35" s="13">
        <v>4895907.92</v>
      </c>
    </row>
    <row r="36" spans="1:7" x14ac:dyDescent="0.2">
      <c r="A36" s="14"/>
      <c r="B36" s="14"/>
      <c r="C36" s="14"/>
      <c r="D36" s="15" t="s">
        <v>2947</v>
      </c>
      <c r="E36" s="16">
        <v>0</v>
      </c>
      <c r="F36" s="2">
        <v>0</v>
      </c>
      <c r="G36" s="17">
        <v>0</v>
      </c>
    </row>
    <row r="37" spans="1:7" x14ac:dyDescent="0.2">
      <c r="A37" s="14"/>
      <c r="B37" s="8">
        <v>52300</v>
      </c>
      <c r="C37" s="8" t="s">
        <v>288</v>
      </c>
      <c r="D37" s="8" t="s">
        <v>278</v>
      </c>
      <c r="E37" s="11">
        <v>4934279.7799999993</v>
      </c>
      <c r="F37" s="12">
        <v>1334275.1000000001</v>
      </c>
      <c r="G37" s="13">
        <v>6268554.879999999</v>
      </c>
    </row>
    <row r="38" spans="1:7" x14ac:dyDescent="0.2">
      <c r="A38" s="14"/>
      <c r="B38" s="14"/>
      <c r="C38" s="14"/>
      <c r="D38" s="15" t="s">
        <v>2947</v>
      </c>
      <c r="E38" s="16">
        <v>0</v>
      </c>
      <c r="F38" s="2">
        <v>0</v>
      </c>
      <c r="G38" s="17">
        <v>0</v>
      </c>
    </row>
    <row r="39" spans="1:7" x14ac:dyDescent="0.2">
      <c r="A39" s="14"/>
      <c r="B39" s="8">
        <v>52400</v>
      </c>
      <c r="C39" s="8" t="s">
        <v>438</v>
      </c>
      <c r="D39" s="8" t="s">
        <v>258</v>
      </c>
      <c r="E39" s="11">
        <v>33247713.059999999</v>
      </c>
      <c r="F39" s="12">
        <v>7717421.7400000002</v>
      </c>
      <c r="G39" s="13">
        <v>40965134.799999997</v>
      </c>
    </row>
    <row r="40" spans="1:7" x14ac:dyDescent="0.2">
      <c r="A40" s="14"/>
      <c r="B40" s="14"/>
      <c r="C40" s="14"/>
      <c r="D40" s="15" t="s">
        <v>2947</v>
      </c>
      <c r="E40" s="16">
        <v>0</v>
      </c>
      <c r="F40" s="2">
        <v>0</v>
      </c>
      <c r="G40" s="17">
        <v>0</v>
      </c>
    </row>
    <row r="41" spans="1:7" x14ac:dyDescent="0.2">
      <c r="A41" s="14"/>
      <c r="B41" s="8" t="s">
        <v>3059</v>
      </c>
      <c r="C41" s="8" t="s">
        <v>3060</v>
      </c>
      <c r="D41" s="8" t="s">
        <v>2947</v>
      </c>
      <c r="E41" s="11">
        <v>0</v>
      </c>
      <c r="F41" s="12">
        <v>0</v>
      </c>
      <c r="G41" s="13">
        <v>0</v>
      </c>
    </row>
    <row r="42" spans="1:7" x14ac:dyDescent="0.2">
      <c r="A42" s="8" t="s">
        <v>1521</v>
      </c>
      <c r="B42" s="6"/>
      <c r="C42" s="6"/>
      <c r="D42" s="6"/>
      <c r="E42" s="11">
        <v>57733073.640000001</v>
      </c>
      <c r="F42" s="12">
        <v>13966105.01</v>
      </c>
      <c r="G42" s="13">
        <v>71699178.649999991</v>
      </c>
    </row>
    <row r="43" spans="1:7" x14ac:dyDescent="0.2">
      <c r="A43" s="8" t="s">
        <v>447</v>
      </c>
      <c r="B43" s="8">
        <v>52800</v>
      </c>
      <c r="C43" s="8" t="s">
        <v>449</v>
      </c>
      <c r="D43" s="8" t="s">
        <v>258</v>
      </c>
      <c r="E43" s="11">
        <v>1981637.6600000001</v>
      </c>
      <c r="F43" s="12">
        <v>459975.50999999995</v>
      </c>
      <c r="G43" s="13">
        <v>2441613.17</v>
      </c>
    </row>
    <row r="44" spans="1:7" x14ac:dyDescent="0.2">
      <c r="A44" s="14"/>
      <c r="B44" s="14"/>
      <c r="C44" s="14"/>
      <c r="D44" s="15" t="s">
        <v>2947</v>
      </c>
      <c r="E44" s="16">
        <v>0</v>
      </c>
      <c r="F44" s="2">
        <v>0</v>
      </c>
      <c r="G44" s="17">
        <v>0</v>
      </c>
    </row>
    <row r="45" spans="1:7" x14ac:dyDescent="0.2">
      <c r="A45" s="14"/>
      <c r="B45" s="8">
        <v>52900</v>
      </c>
      <c r="C45" s="8" t="s">
        <v>332</v>
      </c>
      <c r="D45" s="8" t="s">
        <v>258</v>
      </c>
      <c r="E45" s="11">
        <v>1036424.82</v>
      </c>
      <c r="F45" s="12">
        <v>240573.77000000002</v>
      </c>
      <c r="G45" s="13">
        <v>1276998.5899999999</v>
      </c>
    </row>
    <row r="46" spans="1:7" x14ac:dyDescent="0.2">
      <c r="A46" s="14"/>
      <c r="B46" s="14"/>
      <c r="C46" s="14"/>
      <c r="D46" s="15" t="s">
        <v>2947</v>
      </c>
      <c r="E46" s="16">
        <v>0</v>
      </c>
      <c r="F46" s="2">
        <v>0</v>
      </c>
      <c r="G46" s="17">
        <v>0</v>
      </c>
    </row>
    <row r="47" spans="1:7" x14ac:dyDescent="0.2">
      <c r="A47" s="14"/>
      <c r="B47" s="8">
        <v>53000</v>
      </c>
      <c r="C47" s="8" t="s">
        <v>461</v>
      </c>
      <c r="D47" s="8" t="s">
        <v>278</v>
      </c>
      <c r="E47" s="11">
        <v>5127193.1399999997</v>
      </c>
      <c r="F47" s="12">
        <v>1386440.6600000001</v>
      </c>
      <c r="G47" s="13">
        <v>6513633.7999999998</v>
      </c>
    </row>
    <row r="48" spans="1:7" x14ac:dyDescent="0.2">
      <c r="A48" s="14"/>
      <c r="B48" s="14"/>
      <c r="C48" s="14"/>
      <c r="D48" s="15" t="s">
        <v>2947</v>
      </c>
      <c r="E48" s="16">
        <v>0</v>
      </c>
      <c r="F48" s="2">
        <v>0</v>
      </c>
      <c r="G48" s="17">
        <v>0</v>
      </c>
    </row>
    <row r="49" spans="1:7" x14ac:dyDescent="0.2">
      <c r="A49" s="14"/>
      <c r="B49" s="8">
        <v>53100</v>
      </c>
      <c r="C49" s="8" t="s">
        <v>372</v>
      </c>
      <c r="D49" s="8" t="s">
        <v>278</v>
      </c>
      <c r="E49" s="11">
        <v>4651903.72</v>
      </c>
      <c r="F49" s="12">
        <v>1257917.98</v>
      </c>
      <c r="G49" s="13">
        <v>5909821.6999999993</v>
      </c>
    </row>
    <row r="50" spans="1:7" x14ac:dyDescent="0.2">
      <c r="A50" s="14"/>
      <c r="B50" s="14"/>
      <c r="C50" s="14"/>
      <c r="D50" s="15" t="s">
        <v>2947</v>
      </c>
      <c r="E50" s="16">
        <v>0</v>
      </c>
      <c r="F50" s="2">
        <v>0</v>
      </c>
      <c r="G50" s="17">
        <v>0</v>
      </c>
    </row>
    <row r="51" spans="1:7" x14ac:dyDescent="0.2">
      <c r="A51" s="14"/>
      <c r="B51" s="8">
        <v>53200</v>
      </c>
      <c r="C51" s="8" t="s">
        <v>472</v>
      </c>
      <c r="D51" s="8" t="s">
        <v>278</v>
      </c>
      <c r="E51" s="11">
        <v>1422750.4300000002</v>
      </c>
      <c r="F51" s="12">
        <v>384724.95</v>
      </c>
      <c r="G51" s="13">
        <v>1807475.3800000001</v>
      </c>
    </row>
    <row r="52" spans="1:7" x14ac:dyDescent="0.2">
      <c r="A52" s="14"/>
      <c r="B52" s="14"/>
      <c r="C52" s="14"/>
      <c r="D52" s="15" t="s">
        <v>2947</v>
      </c>
      <c r="E52" s="16">
        <v>0</v>
      </c>
      <c r="F52" s="2">
        <v>0</v>
      </c>
      <c r="G52" s="17">
        <v>0</v>
      </c>
    </row>
    <row r="53" spans="1:7" x14ac:dyDescent="0.2">
      <c r="A53" s="14"/>
      <c r="B53" s="8" t="s">
        <v>3069</v>
      </c>
      <c r="C53" s="8" t="s">
        <v>3070</v>
      </c>
      <c r="D53" s="8" t="s">
        <v>2947</v>
      </c>
      <c r="E53" s="11">
        <v>0</v>
      </c>
      <c r="F53" s="12">
        <v>0</v>
      </c>
      <c r="G53" s="13">
        <v>0</v>
      </c>
    </row>
    <row r="54" spans="1:7" x14ac:dyDescent="0.2">
      <c r="A54" s="8" t="s">
        <v>1520</v>
      </c>
      <c r="B54" s="6"/>
      <c r="C54" s="6"/>
      <c r="D54" s="6"/>
      <c r="E54" s="11">
        <v>14219909.77</v>
      </c>
      <c r="F54" s="12">
        <v>3729632.87</v>
      </c>
      <c r="G54" s="13">
        <v>17949542.639999997</v>
      </c>
    </row>
    <row r="55" spans="1:7" x14ac:dyDescent="0.2">
      <c r="A55" s="8" t="s">
        <v>478</v>
      </c>
      <c r="B55" s="8">
        <v>54600</v>
      </c>
      <c r="C55" s="8" t="s">
        <v>480</v>
      </c>
      <c r="D55" s="8" t="s">
        <v>1565</v>
      </c>
      <c r="E55" s="11">
        <v>891788.1</v>
      </c>
      <c r="F55" s="12">
        <v>207492.42</v>
      </c>
      <c r="G55" s="13">
        <v>1099280.52</v>
      </c>
    </row>
    <row r="56" spans="1:7" x14ac:dyDescent="0.2">
      <c r="A56" s="14"/>
      <c r="B56" s="14"/>
      <c r="C56" s="14"/>
      <c r="D56" s="15" t="s">
        <v>2947</v>
      </c>
      <c r="E56" s="16">
        <v>0</v>
      </c>
      <c r="F56" s="2">
        <v>0</v>
      </c>
      <c r="G56" s="17">
        <v>0</v>
      </c>
    </row>
    <row r="57" spans="1:7" x14ac:dyDescent="0.2">
      <c r="A57" s="14"/>
      <c r="B57" s="8">
        <v>54800</v>
      </c>
      <c r="C57" s="8" t="s">
        <v>487</v>
      </c>
      <c r="D57" s="8" t="s">
        <v>1565</v>
      </c>
      <c r="E57" s="11">
        <v>743024.6</v>
      </c>
      <c r="F57" s="12">
        <v>172879.59999999998</v>
      </c>
      <c r="G57" s="13">
        <v>915904.2</v>
      </c>
    </row>
    <row r="58" spans="1:7" x14ac:dyDescent="0.2">
      <c r="A58" s="14"/>
      <c r="B58" s="14"/>
      <c r="C58" s="14"/>
      <c r="D58" s="15" t="s">
        <v>2947</v>
      </c>
      <c r="E58" s="16">
        <v>0</v>
      </c>
      <c r="F58" s="2">
        <v>0</v>
      </c>
      <c r="G58" s="17">
        <v>0</v>
      </c>
    </row>
    <row r="59" spans="1:7" x14ac:dyDescent="0.2">
      <c r="A59" s="14"/>
      <c r="B59" s="8">
        <v>54900</v>
      </c>
      <c r="C59" s="8" t="s">
        <v>493</v>
      </c>
      <c r="D59" s="8" t="s">
        <v>30</v>
      </c>
      <c r="E59" s="11">
        <v>0</v>
      </c>
      <c r="F59" s="12">
        <v>17659.54</v>
      </c>
      <c r="G59" s="13">
        <v>17659.54</v>
      </c>
    </row>
    <row r="60" spans="1:7" x14ac:dyDescent="0.2">
      <c r="A60" s="14"/>
      <c r="B60" s="14"/>
      <c r="C60" s="14"/>
      <c r="D60" s="15" t="s">
        <v>43</v>
      </c>
      <c r="E60" s="16">
        <v>5269.58</v>
      </c>
      <c r="F60" s="2">
        <v>0</v>
      </c>
      <c r="G60" s="17">
        <v>5269.58</v>
      </c>
    </row>
    <row r="61" spans="1:7" x14ac:dyDescent="0.2">
      <c r="A61" s="14"/>
      <c r="B61" s="14"/>
      <c r="C61" s="14"/>
      <c r="D61" s="15" t="s">
        <v>1565</v>
      </c>
      <c r="E61" s="16">
        <v>617735.81000000017</v>
      </c>
      <c r="F61" s="2">
        <v>143728.63999999998</v>
      </c>
      <c r="G61" s="17">
        <v>761464.45000000019</v>
      </c>
    </row>
    <row r="62" spans="1:7" x14ac:dyDescent="0.2">
      <c r="A62" s="14"/>
      <c r="B62" s="14"/>
      <c r="C62" s="14"/>
      <c r="D62" s="15" t="s">
        <v>2947</v>
      </c>
      <c r="E62" s="16">
        <v>0</v>
      </c>
      <c r="F62" s="2">
        <v>0</v>
      </c>
      <c r="G62" s="17">
        <v>0</v>
      </c>
    </row>
    <row r="63" spans="1:7" x14ac:dyDescent="0.2">
      <c r="A63" s="14"/>
      <c r="B63" s="8">
        <v>55000</v>
      </c>
      <c r="C63" s="8" t="s">
        <v>312</v>
      </c>
      <c r="D63" s="8" t="s">
        <v>1565</v>
      </c>
      <c r="E63" s="11">
        <v>154898.65999999997</v>
      </c>
      <c r="F63" s="12">
        <v>36040.299999999996</v>
      </c>
      <c r="G63" s="13">
        <v>190938.95999999996</v>
      </c>
    </row>
    <row r="64" spans="1:7" x14ac:dyDescent="0.2">
      <c r="A64" s="14"/>
      <c r="B64" s="14"/>
      <c r="C64" s="14"/>
      <c r="D64" s="15" t="s">
        <v>2947</v>
      </c>
      <c r="E64" s="16">
        <v>0</v>
      </c>
      <c r="F64" s="2">
        <v>0</v>
      </c>
      <c r="G64" s="17">
        <v>0</v>
      </c>
    </row>
    <row r="65" spans="1:7" x14ac:dyDescent="0.2">
      <c r="A65" s="8" t="s">
        <v>1524</v>
      </c>
      <c r="B65" s="6"/>
      <c r="C65" s="6"/>
      <c r="D65" s="6"/>
      <c r="E65" s="11">
        <v>2412716.7500000005</v>
      </c>
      <c r="F65" s="12">
        <v>577800.5</v>
      </c>
      <c r="G65" s="13">
        <v>2990517.25</v>
      </c>
    </row>
    <row r="66" spans="1:7" x14ac:dyDescent="0.2">
      <c r="A66" s="8" t="s">
        <v>511</v>
      </c>
      <c r="B66" s="8">
        <v>55100</v>
      </c>
      <c r="C66" s="8" t="s">
        <v>320</v>
      </c>
      <c r="D66" s="8" t="s">
        <v>1565</v>
      </c>
      <c r="E66" s="11">
        <v>173208.33</v>
      </c>
      <c r="F66" s="12">
        <v>40300.39</v>
      </c>
      <c r="G66" s="13">
        <v>213508.71999999997</v>
      </c>
    </row>
    <row r="67" spans="1:7" x14ac:dyDescent="0.2">
      <c r="A67" s="14"/>
      <c r="B67" s="14"/>
      <c r="C67" s="14"/>
      <c r="D67" s="15" t="s">
        <v>2947</v>
      </c>
      <c r="E67" s="16">
        <v>0</v>
      </c>
      <c r="F67" s="2">
        <v>0</v>
      </c>
      <c r="G67" s="17">
        <v>0</v>
      </c>
    </row>
    <row r="68" spans="1:7" x14ac:dyDescent="0.2">
      <c r="A68" s="14"/>
      <c r="B68" s="8">
        <v>55200</v>
      </c>
      <c r="C68" s="8" t="s">
        <v>332</v>
      </c>
      <c r="D68" s="8" t="s">
        <v>1565</v>
      </c>
      <c r="E68" s="11">
        <v>209042.23999999996</v>
      </c>
      <c r="F68" s="12">
        <v>48637.87999999999</v>
      </c>
      <c r="G68" s="13">
        <v>257680.11999999994</v>
      </c>
    </row>
    <row r="69" spans="1:7" x14ac:dyDescent="0.2">
      <c r="A69" s="14"/>
      <c r="B69" s="14"/>
      <c r="C69" s="14"/>
      <c r="D69" s="15" t="s">
        <v>2947</v>
      </c>
      <c r="E69" s="16">
        <v>0</v>
      </c>
      <c r="F69" s="2">
        <v>0</v>
      </c>
      <c r="G69" s="17">
        <v>0</v>
      </c>
    </row>
    <row r="70" spans="1:7" x14ac:dyDescent="0.2">
      <c r="A70" s="14"/>
      <c r="B70" s="8">
        <v>55300</v>
      </c>
      <c r="C70" s="8" t="s">
        <v>530</v>
      </c>
      <c r="D70" s="8" t="s">
        <v>43</v>
      </c>
      <c r="E70" s="11">
        <v>144912.78</v>
      </c>
      <c r="F70" s="12">
        <v>0</v>
      </c>
      <c r="G70" s="13">
        <v>144912.78</v>
      </c>
    </row>
    <row r="71" spans="1:7" x14ac:dyDescent="0.2">
      <c r="A71" s="14"/>
      <c r="B71" s="14"/>
      <c r="C71" s="14"/>
      <c r="D71" s="15" t="s">
        <v>1565</v>
      </c>
      <c r="E71" s="16">
        <v>5521350.8200000003</v>
      </c>
      <c r="F71" s="2">
        <v>1284653.1600000001</v>
      </c>
      <c r="G71" s="17">
        <v>6806003.9800000004</v>
      </c>
    </row>
    <row r="72" spans="1:7" x14ac:dyDescent="0.2">
      <c r="A72" s="14"/>
      <c r="B72" s="14"/>
      <c r="C72" s="14"/>
      <c r="D72" s="15" t="s">
        <v>2947</v>
      </c>
      <c r="E72" s="16">
        <v>0</v>
      </c>
      <c r="F72" s="2">
        <v>0</v>
      </c>
      <c r="G72" s="17">
        <v>0</v>
      </c>
    </row>
    <row r="73" spans="1:7" x14ac:dyDescent="0.2">
      <c r="A73" s="14"/>
      <c r="B73" s="8">
        <v>55400</v>
      </c>
      <c r="C73" s="8" t="s">
        <v>545</v>
      </c>
      <c r="D73" s="8" t="s">
        <v>1565</v>
      </c>
      <c r="E73" s="11">
        <v>809325.88</v>
      </c>
      <c r="F73" s="12">
        <v>188305.91999999998</v>
      </c>
      <c r="G73" s="13">
        <v>997631.8</v>
      </c>
    </row>
    <row r="74" spans="1:7" x14ac:dyDescent="0.2">
      <c r="A74" s="14"/>
      <c r="B74" s="14"/>
      <c r="C74" s="14"/>
      <c r="D74" s="15" t="s">
        <v>2947</v>
      </c>
      <c r="E74" s="16">
        <v>0</v>
      </c>
      <c r="F74" s="2">
        <v>0</v>
      </c>
      <c r="G74" s="17">
        <v>0</v>
      </c>
    </row>
    <row r="75" spans="1:7" x14ac:dyDescent="0.2">
      <c r="A75" s="8" t="s">
        <v>1523</v>
      </c>
      <c r="B75" s="6"/>
      <c r="C75" s="6"/>
      <c r="D75" s="6"/>
      <c r="E75" s="11">
        <v>6857840.0499999998</v>
      </c>
      <c r="F75" s="12">
        <v>1561897.35</v>
      </c>
      <c r="G75" s="13">
        <v>8419737.4000000004</v>
      </c>
    </row>
    <row r="76" spans="1:7" x14ac:dyDescent="0.2">
      <c r="A76" s="8" t="s">
        <v>554</v>
      </c>
      <c r="B76" s="8">
        <v>55600</v>
      </c>
      <c r="C76" s="8" t="s">
        <v>556</v>
      </c>
      <c r="D76" s="8" t="s">
        <v>30</v>
      </c>
      <c r="E76" s="11">
        <v>0</v>
      </c>
      <c r="F76" s="12">
        <v>0</v>
      </c>
      <c r="G76" s="13">
        <v>0</v>
      </c>
    </row>
    <row r="77" spans="1:7" x14ac:dyDescent="0.2">
      <c r="A77" s="14"/>
      <c r="B77" s="14"/>
      <c r="C77" s="14"/>
      <c r="D77" s="15" t="s">
        <v>553</v>
      </c>
      <c r="E77" s="16">
        <v>778767.93</v>
      </c>
      <c r="F77" s="2">
        <v>176353.65</v>
      </c>
      <c r="G77" s="17">
        <v>955121.58000000007</v>
      </c>
    </row>
    <row r="78" spans="1:7" x14ac:dyDescent="0.2">
      <c r="A78" s="14"/>
      <c r="B78" s="8">
        <v>55700</v>
      </c>
      <c r="C78" s="8" t="s">
        <v>559</v>
      </c>
      <c r="D78" s="8" t="s">
        <v>258</v>
      </c>
      <c r="E78" s="11">
        <v>307309.63</v>
      </c>
      <c r="F78" s="12">
        <v>71332.37</v>
      </c>
      <c r="G78" s="13">
        <v>378642</v>
      </c>
    </row>
    <row r="79" spans="1:7" x14ac:dyDescent="0.2">
      <c r="A79" s="14"/>
      <c r="B79" s="14"/>
      <c r="C79" s="14"/>
      <c r="D79" s="15" t="s">
        <v>30</v>
      </c>
      <c r="E79" s="16">
        <v>0</v>
      </c>
      <c r="F79" s="2">
        <v>0</v>
      </c>
      <c r="G79" s="17">
        <v>0</v>
      </c>
    </row>
    <row r="80" spans="1:7" x14ac:dyDescent="0.2">
      <c r="A80" s="8" t="s">
        <v>1522</v>
      </c>
      <c r="B80" s="6"/>
      <c r="C80" s="6"/>
      <c r="D80" s="6"/>
      <c r="E80" s="11">
        <v>1086077.56</v>
      </c>
      <c r="F80" s="12">
        <v>247686.02</v>
      </c>
      <c r="G80" s="13">
        <v>1333763.58</v>
      </c>
    </row>
    <row r="81" spans="1:7" x14ac:dyDescent="0.2">
      <c r="A81" s="8" t="s">
        <v>562</v>
      </c>
      <c r="B81" s="8">
        <v>56000</v>
      </c>
      <c r="C81" s="8" t="s">
        <v>480</v>
      </c>
      <c r="D81" s="8" t="s">
        <v>204</v>
      </c>
      <c r="E81" s="11">
        <v>1717494.72</v>
      </c>
      <c r="F81" s="12">
        <v>440432.14</v>
      </c>
      <c r="G81" s="13">
        <v>2157926.86</v>
      </c>
    </row>
    <row r="82" spans="1:7" x14ac:dyDescent="0.2">
      <c r="A82" s="14"/>
      <c r="B82" s="14"/>
      <c r="C82" s="14"/>
      <c r="D82" s="15" t="s">
        <v>2947</v>
      </c>
      <c r="E82" s="16">
        <v>0</v>
      </c>
      <c r="F82" s="2">
        <v>0</v>
      </c>
      <c r="G82" s="17">
        <v>0</v>
      </c>
    </row>
    <row r="83" spans="1:7" x14ac:dyDescent="0.2">
      <c r="A83" s="14"/>
      <c r="B83" s="8">
        <v>56100</v>
      </c>
      <c r="C83" s="8" t="s">
        <v>572</v>
      </c>
      <c r="D83" s="8" t="s">
        <v>570</v>
      </c>
      <c r="E83" s="11">
        <v>2752468.35</v>
      </c>
      <c r="F83" s="12">
        <v>715799.21000000008</v>
      </c>
      <c r="G83" s="13">
        <v>3468267.56</v>
      </c>
    </row>
    <row r="84" spans="1:7" x14ac:dyDescent="0.2">
      <c r="A84" s="14"/>
      <c r="B84" s="14"/>
      <c r="C84" s="14"/>
      <c r="D84" s="15" t="s">
        <v>2947</v>
      </c>
      <c r="E84" s="16">
        <v>0</v>
      </c>
      <c r="F84" s="2">
        <v>0</v>
      </c>
      <c r="G84" s="17">
        <v>0</v>
      </c>
    </row>
    <row r="85" spans="1:7" x14ac:dyDescent="0.2">
      <c r="A85" s="14"/>
      <c r="B85" s="8">
        <v>56200</v>
      </c>
      <c r="C85" s="8" t="s">
        <v>578</v>
      </c>
      <c r="D85" s="8" t="s">
        <v>204</v>
      </c>
      <c r="E85" s="11">
        <v>109296.02</v>
      </c>
      <c r="F85" s="12">
        <v>28027.739999999998</v>
      </c>
      <c r="G85" s="13">
        <v>137323.76</v>
      </c>
    </row>
    <row r="86" spans="1:7" x14ac:dyDescent="0.2">
      <c r="A86" s="14"/>
      <c r="B86" s="14"/>
      <c r="C86" s="14"/>
      <c r="D86" s="15" t="s">
        <v>2947</v>
      </c>
      <c r="E86" s="16">
        <v>0</v>
      </c>
      <c r="F86" s="2">
        <v>0</v>
      </c>
      <c r="G86" s="17">
        <v>0</v>
      </c>
    </row>
    <row r="87" spans="1:7" x14ac:dyDescent="0.2">
      <c r="A87" s="14"/>
      <c r="B87" s="8">
        <v>56300</v>
      </c>
      <c r="C87" s="8" t="s">
        <v>583</v>
      </c>
      <c r="D87" s="8" t="s">
        <v>204</v>
      </c>
      <c r="E87" s="11">
        <v>190801.32</v>
      </c>
      <c r="F87" s="12">
        <v>48928.850000000006</v>
      </c>
      <c r="G87" s="13">
        <v>239730.17</v>
      </c>
    </row>
    <row r="88" spans="1:7" x14ac:dyDescent="0.2">
      <c r="A88" s="14"/>
      <c r="B88" s="14"/>
      <c r="C88" s="14"/>
      <c r="D88" s="15" t="s">
        <v>2947</v>
      </c>
      <c r="E88" s="16">
        <v>0</v>
      </c>
      <c r="F88" s="2">
        <v>0</v>
      </c>
      <c r="G88" s="17">
        <v>0</v>
      </c>
    </row>
    <row r="89" spans="1:7" x14ac:dyDescent="0.2">
      <c r="A89" s="14"/>
      <c r="B89" s="8">
        <v>56500</v>
      </c>
      <c r="C89" s="8" t="s">
        <v>590</v>
      </c>
      <c r="D89" s="8" t="s">
        <v>204</v>
      </c>
      <c r="E89" s="11">
        <v>5355347.57</v>
      </c>
      <c r="F89" s="12">
        <v>1373318.46</v>
      </c>
      <c r="G89" s="13">
        <v>6728666.0300000003</v>
      </c>
    </row>
    <row r="90" spans="1:7" x14ac:dyDescent="0.2">
      <c r="A90" s="14"/>
      <c r="B90" s="8">
        <v>56600</v>
      </c>
      <c r="C90" s="8" t="s">
        <v>592</v>
      </c>
      <c r="D90" s="8" t="s">
        <v>204</v>
      </c>
      <c r="E90" s="11">
        <v>7202187.2400000002</v>
      </c>
      <c r="F90" s="12">
        <v>1846919.65</v>
      </c>
      <c r="G90" s="13">
        <v>9049106.8900000006</v>
      </c>
    </row>
    <row r="91" spans="1:7" x14ac:dyDescent="0.2">
      <c r="A91" s="14"/>
      <c r="B91" s="14"/>
      <c r="C91" s="14"/>
      <c r="D91" s="15" t="s">
        <v>2947</v>
      </c>
      <c r="E91" s="16">
        <v>0</v>
      </c>
      <c r="F91" s="2">
        <v>0</v>
      </c>
      <c r="G91" s="17">
        <v>0</v>
      </c>
    </row>
    <row r="92" spans="1:7" x14ac:dyDescent="0.2">
      <c r="A92" s="14"/>
      <c r="B92" s="8">
        <v>56700</v>
      </c>
      <c r="C92" s="8" t="s">
        <v>312</v>
      </c>
      <c r="D92" s="8" t="s">
        <v>204</v>
      </c>
      <c r="E92" s="11">
        <v>93870.67</v>
      </c>
      <c r="F92" s="12">
        <v>24072.07</v>
      </c>
      <c r="G92" s="13">
        <v>117942.73999999999</v>
      </c>
    </row>
    <row r="93" spans="1:7" x14ac:dyDescent="0.2">
      <c r="A93" s="14"/>
      <c r="B93" s="14"/>
      <c r="C93" s="14"/>
      <c r="D93" s="15" t="s">
        <v>2947</v>
      </c>
      <c r="E93" s="16">
        <v>0</v>
      </c>
      <c r="F93" s="2">
        <v>0</v>
      </c>
      <c r="G93" s="17">
        <v>0</v>
      </c>
    </row>
    <row r="94" spans="1:7" x14ac:dyDescent="0.2">
      <c r="A94" s="8" t="s">
        <v>1528</v>
      </c>
      <c r="B94" s="6"/>
      <c r="C94" s="6"/>
      <c r="D94" s="6"/>
      <c r="E94" s="11">
        <v>17421465.890000001</v>
      </c>
      <c r="F94" s="12">
        <v>4477498.120000001</v>
      </c>
      <c r="G94" s="13">
        <v>21898964.009999998</v>
      </c>
    </row>
    <row r="95" spans="1:7" x14ac:dyDescent="0.2">
      <c r="A95" s="8" t="s">
        <v>600</v>
      </c>
      <c r="B95" s="8">
        <v>56800</v>
      </c>
      <c r="C95" s="8" t="s">
        <v>320</v>
      </c>
      <c r="D95" s="8" t="s">
        <v>204</v>
      </c>
      <c r="E95" s="11">
        <v>12349.12</v>
      </c>
      <c r="F95" s="12">
        <v>3166.79</v>
      </c>
      <c r="G95" s="13">
        <v>15515.91</v>
      </c>
    </row>
    <row r="96" spans="1:7" x14ac:dyDescent="0.2">
      <c r="A96" s="14"/>
      <c r="B96" s="14"/>
      <c r="C96" s="14"/>
      <c r="D96" s="15" t="s">
        <v>2947</v>
      </c>
      <c r="E96" s="16">
        <v>0</v>
      </c>
      <c r="F96" s="2">
        <v>0</v>
      </c>
      <c r="G96" s="17">
        <v>0</v>
      </c>
    </row>
    <row r="97" spans="1:7" x14ac:dyDescent="0.2">
      <c r="A97" s="14"/>
      <c r="B97" s="8">
        <v>56900</v>
      </c>
      <c r="C97" s="8" t="s">
        <v>332</v>
      </c>
      <c r="D97" s="8" t="s">
        <v>204</v>
      </c>
      <c r="E97" s="11">
        <v>-1356.67</v>
      </c>
      <c r="F97" s="12">
        <v>-347.9</v>
      </c>
      <c r="G97" s="13">
        <v>-1704.5700000000002</v>
      </c>
    </row>
    <row r="98" spans="1:7" x14ac:dyDescent="0.2">
      <c r="A98" s="14"/>
      <c r="B98" s="14"/>
      <c r="C98" s="14"/>
      <c r="D98" s="15" t="s">
        <v>2947</v>
      </c>
      <c r="E98" s="16">
        <v>0</v>
      </c>
      <c r="F98" s="2">
        <v>0</v>
      </c>
      <c r="G98" s="17">
        <v>0</v>
      </c>
    </row>
    <row r="99" spans="1:7" x14ac:dyDescent="0.2">
      <c r="A99" s="14"/>
      <c r="B99" s="8">
        <v>57000</v>
      </c>
      <c r="C99" s="8" t="s">
        <v>607</v>
      </c>
      <c r="D99" s="8" t="s">
        <v>204</v>
      </c>
      <c r="E99" s="11">
        <v>252984.37</v>
      </c>
      <c r="F99" s="12">
        <v>64874.99</v>
      </c>
      <c r="G99" s="13">
        <v>317859.36</v>
      </c>
    </row>
    <row r="100" spans="1:7" x14ac:dyDescent="0.2">
      <c r="A100" s="14"/>
      <c r="B100" s="14"/>
      <c r="C100" s="14"/>
      <c r="D100" s="15" t="s">
        <v>2947</v>
      </c>
      <c r="E100" s="16">
        <v>0</v>
      </c>
      <c r="F100" s="2">
        <v>0</v>
      </c>
      <c r="G100" s="17">
        <v>0</v>
      </c>
    </row>
    <row r="101" spans="1:7" x14ac:dyDescent="0.2">
      <c r="A101" s="14"/>
      <c r="B101" s="8">
        <v>57100</v>
      </c>
      <c r="C101" s="8" t="s">
        <v>614</v>
      </c>
      <c r="D101" s="8" t="s">
        <v>204</v>
      </c>
      <c r="E101" s="11">
        <v>1211062.3799999999</v>
      </c>
      <c r="F101" s="12">
        <v>310563.28000000003</v>
      </c>
      <c r="G101" s="13">
        <v>1521625.66</v>
      </c>
    </row>
    <row r="102" spans="1:7" x14ac:dyDescent="0.2">
      <c r="A102" s="14"/>
      <c r="B102" s="14"/>
      <c r="C102" s="14"/>
      <c r="D102" s="15" t="s">
        <v>2947</v>
      </c>
      <c r="E102" s="16">
        <v>0</v>
      </c>
      <c r="F102" s="2">
        <v>0</v>
      </c>
      <c r="G102" s="17">
        <v>0</v>
      </c>
    </row>
    <row r="103" spans="1:7" x14ac:dyDescent="0.2">
      <c r="A103" s="14"/>
      <c r="B103" s="8">
        <v>57300</v>
      </c>
      <c r="C103" s="8" t="s">
        <v>620</v>
      </c>
      <c r="D103" s="8" t="s">
        <v>204</v>
      </c>
      <c r="E103" s="11">
        <v>31585.739999999998</v>
      </c>
      <c r="F103" s="12">
        <v>8099.8099999999995</v>
      </c>
      <c r="G103" s="13">
        <v>39685.549999999996</v>
      </c>
    </row>
    <row r="104" spans="1:7" x14ac:dyDescent="0.2">
      <c r="A104" s="14"/>
      <c r="B104" s="14"/>
      <c r="C104" s="14"/>
      <c r="D104" s="15" t="s">
        <v>2947</v>
      </c>
      <c r="E104" s="16">
        <v>0</v>
      </c>
      <c r="F104" s="2">
        <v>0</v>
      </c>
      <c r="G104" s="17">
        <v>0</v>
      </c>
    </row>
    <row r="105" spans="1:7" x14ac:dyDescent="0.2">
      <c r="A105" s="8" t="s">
        <v>1527</v>
      </c>
      <c r="B105" s="6"/>
      <c r="C105" s="6"/>
      <c r="D105" s="6"/>
      <c r="E105" s="11">
        <v>1506624.94</v>
      </c>
      <c r="F105" s="12">
        <v>386356.97000000003</v>
      </c>
      <c r="G105" s="13">
        <v>1892981.91</v>
      </c>
    </row>
    <row r="106" spans="1:7" x14ac:dyDescent="0.2">
      <c r="A106" s="8" t="s">
        <v>625</v>
      </c>
      <c r="B106" s="8">
        <v>58000</v>
      </c>
      <c r="C106" s="8" t="s">
        <v>480</v>
      </c>
      <c r="D106" s="8" t="s">
        <v>30</v>
      </c>
      <c r="E106" s="11">
        <v>0</v>
      </c>
      <c r="F106" s="12">
        <v>140194.23000000001</v>
      </c>
      <c r="G106" s="13">
        <v>140194.23000000001</v>
      </c>
    </row>
    <row r="107" spans="1:7" x14ac:dyDescent="0.2">
      <c r="A107" s="14"/>
      <c r="B107" s="14"/>
      <c r="C107" s="14"/>
      <c r="D107" s="15" t="s">
        <v>43</v>
      </c>
      <c r="E107" s="16">
        <v>967971.32</v>
      </c>
      <c r="F107" s="2">
        <v>0</v>
      </c>
      <c r="G107" s="17">
        <v>967971.32</v>
      </c>
    </row>
    <row r="108" spans="1:7" x14ac:dyDescent="0.2">
      <c r="A108" s="14"/>
      <c r="B108" s="14"/>
      <c r="C108" s="14"/>
      <c r="D108" s="15" t="s">
        <v>1619</v>
      </c>
      <c r="E108" s="16">
        <v>-3150.46</v>
      </c>
      <c r="F108" s="2">
        <v>-1811.54</v>
      </c>
      <c r="G108" s="17">
        <v>-4962</v>
      </c>
    </row>
    <row r="109" spans="1:7" x14ac:dyDescent="0.2">
      <c r="A109" s="14"/>
      <c r="B109" s="8">
        <v>58200</v>
      </c>
      <c r="C109" s="8" t="s">
        <v>578</v>
      </c>
      <c r="D109" s="8" t="s">
        <v>30</v>
      </c>
      <c r="E109" s="11">
        <v>0</v>
      </c>
      <c r="F109" s="12">
        <v>251372.88</v>
      </c>
      <c r="G109" s="13">
        <v>251372.88</v>
      </c>
    </row>
    <row r="110" spans="1:7" x14ac:dyDescent="0.2">
      <c r="A110" s="14"/>
      <c r="B110" s="14"/>
      <c r="C110" s="14"/>
      <c r="D110" s="15" t="s">
        <v>43</v>
      </c>
      <c r="E110" s="16">
        <v>1182901.79</v>
      </c>
      <c r="F110" s="2">
        <v>0</v>
      </c>
      <c r="G110" s="17">
        <v>1182901.79</v>
      </c>
    </row>
    <row r="111" spans="1:7" x14ac:dyDescent="0.2">
      <c r="A111" s="14"/>
      <c r="B111" s="14"/>
      <c r="C111" s="14"/>
      <c r="D111" s="15" t="s">
        <v>634</v>
      </c>
      <c r="E111" s="16">
        <v>-3233.38</v>
      </c>
      <c r="F111" s="2">
        <v>-997.62</v>
      </c>
      <c r="G111" s="17">
        <v>-4231</v>
      </c>
    </row>
    <row r="112" spans="1:7" x14ac:dyDescent="0.2">
      <c r="A112" s="14"/>
      <c r="B112" s="8">
        <v>58300</v>
      </c>
      <c r="C112" s="8" t="s">
        <v>583</v>
      </c>
      <c r="D112" s="8" t="s">
        <v>30</v>
      </c>
      <c r="E112" s="11">
        <v>0</v>
      </c>
      <c r="F112" s="12">
        <v>349459.54</v>
      </c>
      <c r="G112" s="13">
        <v>349459.54</v>
      </c>
    </row>
    <row r="113" spans="1:7" x14ac:dyDescent="0.2">
      <c r="A113" s="14"/>
      <c r="B113" s="14"/>
      <c r="C113" s="14"/>
      <c r="D113" s="15" t="s">
        <v>43</v>
      </c>
      <c r="E113" s="16">
        <v>544092.1</v>
      </c>
      <c r="F113" s="2">
        <v>0</v>
      </c>
      <c r="G113" s="17">
        <v>544092.1</v>
      </c>
    </row>
    <row r="114" spans="1:7" x14ac:dyDescent="0.2">
      <c r="A114" s="14"/>
      <c r="B114" s="14"/>
      <c r="C114" s="14"/>
      <c r="D114" s="15" t="s">
        <v>642</v>
      </c>
      <c r="E114" s="16">
        <v>-2392.63</v>
      </c>
      <c r="F114" s="2">
        <v>-1092.3699999999999</v>
      </c>
      <c r="G114" s="17">
        <v>-3485</v>
      </c>
    </row>
    <row r="115" spans="1:7" x14ac:dyDescent="0.2">
      <c r="A115" s="14"/>
      <c r="B115" s="8">
        <v>58400</v>
      </c>
      <c r="C115" s="8" t="s">
        <v>652</v>
      </c>
      <c r="D115" s="8" t="s">
        <v>30</v>
      </c>
      <c r="E115" s="11">
        <v>0</v>
      </c>
      <c r="F115" s="12">
        <v>188019.15000000002</v>
      </c>
      <c r="G115" s="13">
        <v>188019.15000000002</v>
      </c>
    </row>
    <row r="116" spans="1:7" x14ac:dyDescent="0.2">
      <c r="A116" s="14"/>
      <c r="B116" s="14"/>
      <c r="C116" s="14"/>
      <c r="D116" s="15" t="s">
        <v>43</v>
      </c>
      <c r="E116" s="16">
        <v>649941.2699999999</v>
      </c>
      <c r="F116" s="2">
        <v>0</v>
      </c>
      <c r="G116" s="17">
        <v>649941.2699999999</v>
      </c>
    </row>
    <row r="117" spans="1:7" x14ac:dyDescent="0.2">
      <c r="A117" s="14"/>
      <c r="B117" s="14"/>
      <c r="C117" s="14"/>
      <c r="D117" s="15" t="s">
        <v>650</v>
      </c>
      <c r="E117" s="16">
        <v>-163.84</v>
      </c>
      <c r="F117" s="2">
        <v>-60.16</v>
      </c>
      <c r="G117" s="17">
        <v>-224</v>
      </c>
    </row>
    <row r="118" spans="1:7" x14ac:dyDescent="0.2">
      <c r="A118" s="14"/>
      <c r="B118" s="8">
        <v>58500</v>
      </c>
      <c r="C118" s="8" t="s">
        <v>3164</v>
      </c>
      <c r="D118" s="8" t="s">
        <v>43</v>
      </c>
      <c r="E118" s="11">
        <v>0</v>
      </c>
      <c r="F118" s="12">
        <v>0</v>
      </c>
      <c r="G118" s="13">
        <v>0</v>
      </c>
    </row>
    <row r="119" spans="1:7" x14ac:dyDescent="0.2">
      <c r="A119" s="14"/>
      <c r="B119" s="14"/>
      <c r="C119" s="14"/>
      <c r="D119" s="15" t="s">
        <v>658</v>
      </c>
      <c r="E119" s="16">
        <v>0</v>
      </c>
      <c r="F119" s="2">
        <v>0</v>
      </c>
      <c r="G119" s="17">
        <v>0</v>
      </c>
    </row>
    <row r="120" spans="1:7" x14ac:dyDescent="0.2">
      <c r="A120" s="14"/>
      <c r="B120" s="8">
        <v>58600</v>
      </c>
      <c r="C120" s="8" t="s">
        <v>662</v>
      </c>
      <c r="D120" s="8" t="s">
        <v>30</v>
      </c>
      <c r="E120" s="11">
        <v>0</v>
      </c>
      <c r="F120" s="12">
        <v>1071720.3600000001</v>
      </c>
      <c r="G120" s="13">
        <v>1071720.3600000001</v>
      </c>
    </row>
    <row r="121" spans="1:7" x14ac:dyDescent="0.2">
      <c r="A121" s="14"/>
      <c r="B121" s="14"/>
      <c r="C121" s="14"/>
      <c r="D121" s="15" t="s">
        <v>43</v>
      </c>
      <c r="E121" s="16">
        <v>1053181.54</v>
      </c>
      <c r="F121" s="2">
        <v>0</v>
      </c>
      <c r="G121" s="17">
        <v>1053181.54</v>
      </c>
    </row>
    <row r="122" spans="1:7" x14ac:dyDescent="0.2">
      <c r="A122" s="14"/>
      <c r="B122" s="14"/>
      <c r="C122" s="14"/>
      <c r="D122" s="15" t="s">
        <v>660</v>
      </c>
      <c r="E122" s="16">
        <v>-8573.64</v>
      </c>
      <c r="F122" s="2">
        <v>-2259.36</v>
      </c>
      <c r="G122" s="17">
        <v>-10833</v>
      </c>
    </row>
    <row r="123" spans="1:7" x14ac:dyDescent="0.2">
      <c r="A123" s="14"/>
      <c r="B123" s="8">
        <v>58700</v>
      </c>
      <c r="C123" s="8" t="s">
        <v>670</v>
      </c>
      <c r="D123" s="8" t="s">
        <v>30</v>
      </c>
      <c r="E123" s="11">
        <v>0</v>
      </c>
      <c r="F123" s="12">
        <v>295902.12</v>
      </c>
      <c r="G123" s="13">
        <v>295902.12</v>
      </c>
    </row>
    <row r="124" spans="1:7" x14ac:dyDescent="0.2">
      <c r="A124" s="14"/>
      <c r="B124" s="14"/>
      <c r="C124" s="14"/>
      <c r="D124" s="15" t="s">
        <v>43</v>
      </c>
      <c r="E124" s="16">
        <v>251415.24</v>
      </c>
      <c r="F124" s="2">
        <v>0</v>
      </c>
      <c r="G124" s="17">
        <v>251415.24</v>
      </c>
    </row>
    <row r="125" spans="1:7" x14ac:dyDescent="0.2">
      <c r="A125" s="14"/>
      <c r="B125" s="14"/>
      <c r="C125" s="14"/>
      <c r="D125" s="15" t="s">
        <v>747</v>
      </c>
      <c r="E125" s="16">
        <v>-1504.61</v>
      </c>
      <c r="F125" s="2">
        <v>-933.39</v>
      </c>
      <c r="G125" s="17">
        <v>-2438</v>
      </c>
    </row>
    <row r="126" spans="1:7" x14ac:dyDescent="0.2">
      <c r="A126" s="14"/>
      <c r="B126" s="8">
        <v>58800</v>
      </c>
      <c r="C126" s="8" t="s">
        <v>678</v>
      </c>
      <c r="D126" s="8" t="s">
        <v>30</v>
      </c>
      <c r="E126" s="11">
        <v>0</v>
      </c>
      <c r="F126" s="12">
        <v>815094.03</v>
      </c>
      <c r="G126" s="13">
        <v>815094.03</v>
      </c>
    </row>
    <row r="127" spans="1:7" x14ac:dyDescent="0.2">
      <c r="A127" s="14"/>
      <c r="B127" s="14"/>
      <c r="C127" s="14"/>
      <c r="D127" s="15" t="s">
        <v>43</v>
      </c>
      <c r="E127" s="16">
        <v>6128989.5700000003</v>
      </c>
      <c r="F127" s="2">
        <v>0</v>
      </c>
      <c r="G127" s="17">
        <v>6128989.5700000003</v>
      </c>
    </row>
    <row r="128" spans="1:7" x14ac:dyDescent="0.2">
      <c r="A128" s="14"/>
      <c r="B128" s="14"/>
      <c r="C128" s="14"/>
      <c r="D128" s="15" t="s">
        <v>1619</v>
      </c>
      <c r="E128" s="16">
        <v>1074741.7999999998</v>
      </c>
      <c r="F128" s="2">
        <v>617987.14999999991</v>
      </c>
      <c r="G128" s="17">
        <v>1692728.9499999997</v>
      </c>
    </row>
    <row r="129" spans="1:7" x14ac:dyDescent="0.2">
      <c r="A129" s="14"/>
      <c r="B129" s="14"/>
      <c r="C129" s="14"/>
      <c r="D129" s="15" t="s">
        <v>2947</v>
      </c>
      <c r="E129" s="16">
        <v>0</v>
      </c>
      <c r="F129" s="2">
        <v>0</v>
      </c>
      <c r="G129" s="17">
        <v>0</v>
      </c>
    </row>
    <row r="130" spans="1:7" x14ac:dyDescent="0.2">
      <c r="A130" s="14"/>
      <c r="B130" s="8">
        <v>58900</v>
      </c>
      <c r="C130" s="8" t="s">
        <v>312</v>
      </c>
      <c r="D130" s="8" t="s">
        <v>30</v>
      </c>
      <c r="E130" s="11">
        <v>0</v>
      </c>
      <c r="F130" s="12">
        <v>97321.39</v>
      </c>
      <c r="G130" s="13">
        <v>97321.39</v>
      </c>
    </row>
    <row r="131" spans="1:7" x14ac:dyDescent="0.2">
      <c r="A131" s="14"/>
      <c r="B131" s="14"/>
      <c r="C131" s="14"/>
      <c r="D131" s="15" t="s">
        <v>43</v>
      </c>
      <c r="E131" s="16">
        <v>243813.07</v>
      </c>
      <c r="F131" s="2">
        <v>0</v>
      </c>
      <c r="G131" s="17">
        <v>243813.07</v>
      </c>
    </row>
    <row r="132" spans="1:7" x14ac:dyDescent="0.2">
      <c r="A132" s="8" t="s">
        <v>1519</v>
      </c>
      <c r="B132" s="6"/>
      <c r="C132" s="6"/>
      <c r="D132" s="6"/>
      <c r="E132" s="11">
        <v>12078029.140000001</v>
      </c>
      <c r="F132" s="12">
        <v>3819916.41</v>
      </c>
      <c r="G132" s="13">
        <v>15897945.550000001</v>
      </c>
    </row>
    <row r="133" spans="1:7" x14ac:dyDescent="0.2">
      <c r="A133" s="8" t="s">
        <v>691</v>
      </c>
      <c r="B133" s="8">
        <v>59000</v>
      </c>
      <c r="C133" s="8" t="s">
        <v>320</v>
      </c>
      <c r="D133" s="8" t="s">
        <v>30</v>
      </c>
      <c r="E133" s="11">
        <v>0</v>
      </c>
      <c r="F133" s="12">
        <v>53873.23</v>
      </c>
      <c r="G133" s="13">
        <v>53873.23</v>
      </c>
    </row>
    <row r="134" spans="1:7" x14ac:dyDescent="0.2">
      <c r="A134" s="14"/>
      <c r="B134" s="14"/>
      <c r="C134" s="14"/>
      <c r="D134" s="15" t="s">
        <v>43</v>
      </c>
      <c r="E134" s="16">
        <v>0</v>
      </c>
      <c r="F134" s="2">
        <v>0</v>
      </c>
      <c r="G134" s="17">
        <v>0</v>
      </c>
    </row>
    <row r="135" spans="1:7" x14ac:dyDescent="0.2">
      <c r="A135" s="14"/>
      <c r="B135" s="14"/>
      <c r="C135" s="14"/>
      <c r="D135" s="15" t="s">
        <v>690</v>
      </c>
      <c r="E135" s="16">
        <v>-189.18</v>
      </c>
      <c r="F135" s="2">
        <v>-64.819999999999993</v>
      </c>
      <c r="G135" s="17">
        <v>-254</v>
      </c>
    </row>
    <row r="136" spans="1:7" x14ac:dyDescent="0.2">
      <c r="A136" s="14"/>
      <c r="B136" s="8">
        <v>59100</v>
      </c>
      <c r="C136" s="8" t="s">
        <v>332</v>
      </c>
      <c r="D136" s="8" t="s">
        <v>43</v>
      </c>
      <c r="E136" s="11">
        <v>4027.99</v>
      </c>
      <c r="F136" s="12">
        <v>0</v>
      </c>
      <c r="G136" s="13">
        <v>4027.99</v>
      </c>
    </row>
    <row r="137" spans="1:7" x14ac:dyDescent="0.2">
      <c r="A137" s="14"/>
      <c r="B137" s="14"/>
      <c r="C137" s="14"/>
      <c r="D137" s="15" t="s">
        <v>696</v>
      </c>
      <c r="E137" s="16">
        <v>-5.01</v>
      </c>
      <c r="F137" s="2">
        <v>-0.99</v>
      </c>
      <c r="G137" s="17">
        <v>-6</v>
      </c>
    </row>
    <row r="138" spans="1:7" x14ac:dyDescent="0.2">
      <c r="A138" s="14"/>
      <c r="B138" s="8">
        <v>59200</v>
      </c>
      <c r="C138" s="8" t="s">
        <v>607</v>
      </c>
      <c r="D138" s="8" t="s">
        <v>30</v>
      </c>
      <c r="E138" s="11">
        <v>0</v>
      </c>
      <c r="F138" s="12">
        <v>276958.67000000004</v>
      </c>
      <c r="G138" s="13">
        <v>276958.67000000004</v>
      </c>
    </row>
    <row r="139" spans="1:7" x14ac:dyDescent="0.2">
      <c r="A139" s="14"/>
      <c r="B139" s="14"/>
      <c r="C139" s="14"/>
      <c r="D139" s="15" t="s">
        <v>43</v>
      </c>
      <c r="E139" s="16">
        <v>1602230.6700000002</v>
      </c>
      <c r="F139" s="2">
        <v>0</v>
      </c>
      <c r="G139" s="17">
        <v>1602230.6700000002</v>
      </c>
    </row>
    <row r="140" spans="1:7" x14ac:dyDescent="0.2">
      <c r="A140" s="14"/>
      <c r="B140" s="14"/>
      <c r="C140" s="14"/>
      <c r="D140" s="15" t="s">
        <v>634</v>
      </c>
      <c r="E140" s="16">
        <v>-4847.3999999999996</v>
      </c>
      <c r="F140" s="2">
        <v>-1495.6</v>
      </c>
      <c r="G140" s="17">
        <v>-6343</v>
      </c>
    </row>
    <row r="141" spans="1:7" x14ac:dyDescent="0.2">
      <c r="A141" s="14"/>
      <c r="B141" s="8">
        <v>59300</v>
      </c>
      <c r="C141" s="8" t="s">
        <v>614</v>
      </c>
      <c r="D141" s="8" t="s">
        <v>30</v>
      </c>
      <c r="E141" s="11">
        <v>0</v>
      </c>
      <c r="F141" s="12">
        <v>1834573.1800000002</v>
      </c>
      <c r="G141" s="13">
        <v>1834573.1800000002</v>
      </c>
    </row>
    <row r="142" spans="1:7" x14ac:dyDescent="0.2">
      <c r="A142" s="14"/>
      <c r="B142" s="14"/>
      <c r="C142" s="14"/>
      <c r="D142" s="15" t="s">
        <v>43</v>
      </c>
      <c r="E142" s="16">
        <v>4515148.24</v>
      </c>
      <c r="F142" s="2">
        <v>0</v>
      </c>
      <c r="G142" s="17">
        <v>4515148.24</v>
      </c>
    </row>
    <row r="143" spans="1:7" x14ac:dyDescent="0.2">
      <c r="A143" s="14"/>
      <c r="B143" s="14"/>
      <c r="C143" s="14"/>
      <c r="D143" s="15" t="s">
        <v>642</v>
      </c>
      <c r="E143" s="16">
        <v>-7844.54</v>
      </c>
      <c r="F143" s="2">
        <v>-3581.46</v>
      </c>
      <c r="G143" s="17">
        <v>-11426</v>
      </c>
    </row>
    <row r="144" spans="1:7" x14ac:dyDescent="0.2">
      <c r="A144" s="14"/>
      <c r="B144" s="14"/>
      <c r="C144" s="14"/>
      <c r="D144" s="15" t="s">
        <v>2947</v>
      </c>
      <c r="E144" s="16">
        <v>0</v>
      </c>
      <c r="F144" s="2">
        <v>0</v>
      </c>
      <c r="G144" s="17">
        <v>0</v>
      </c>
    </row>
    <row r="145" spans="1:7" x14ac:dyDescent="0.2">
      <c r="A145" s="14"/>
      <c r="B145" s="8">
        <v>59400</v>
      </c>
      <c r="C145" s="8" t="s">
        <v>717</v>
      </c>
      <c r="D145" s="8" t="s">
        <v>30</v>
      </c>
      <c r="E145" s="11">
        <v>0</v>
      </c>
      <c r="F145" s="12">
        <v>109436.11</v>
      </c>
      <c r="G145" s="13">
        <v>109436.11</v>
      </c>
    </row>
    <row r="146" spans="1:7" x14ac:dyDescent="0.2">
      <c r="A146" s="14"/>
      <c r="B146" s="14"/>
      <c r="C146" s="14"/>
      <c r="D146" s="15" t="s">
        <v>43</v>
      </c>
      <c r="E146" s="16">
        <v>764900.89</v>
      </c>
      <c r="F146" s="2">
        <v>0</v>
      </c>
      <c r="G146" s="17">
        <v>764900.89</v>
      </c>
    </row>
    <row r="147" spans="1:7" x14ac:dyDescent="0.2">
      <c r="A147" s="14"/>
      <c r="B147" s="14"/>
      <c r="C147" s="14"/>
      <c r="D147" s="15" t="s">
        <v>650</v>
      </c>
      <c r="E147" s="16">
        <v>-1444.55</v>
      </c>
      <c r="F147" s="2">
        <v>-530.45000000000005</v>
      </c>
      <c r="G147" s="17">
        <v>-1975</v>
      </c>
    </row>
    <row r="148" spans="1:7" x14ac:dyDescent="0.2">
      <c r="A148" s="14"/>
      <c r="B148" s="8">
        <v>59500</v>
      </c>
      <c r="C148" s="8" t="s">
        <v>726</v>
      </c>
      <c r="D148" s="8" t="s">
        <v>30</v>
      </c>
      <c r="E148" s="11">
        <v>0</v>
      </c>
      <c r="F148" s="12">
        <v>0</v>
      </c>
      <c r="G148" s="13">
        <v>0</v>
      </c>
    </row>
    <row r="149" spans="1:7" x14ac:dyDescent="0.2">
      <c r="A149" s="14"/>
      <c r="B149" s="14"/>
      <c r="C149" s="14"/>
      <c r="D149" s="15" t="s">
        <v>43</v>
      </c>
      <c r="E149" s="16">
        <v>8671.1</v>
      </c>
      <c r="F149" s="2">
        <v>0</v>
      </c>
      <c r="G149" s="17">
        <v>8671.1</v>
      </c>
    </row>
    <row r="150" spans="1:7" x14ac:dyDescent="0.2">
      <c r="A150" s="14"/>
      <c r="B150" s="14"/>
      <c r="C150" s="14"/>
      <c r="D150" s="15" t="s">
        <v>724</v>
      </c>
      <c r="E150" s="16">
        <v>-5.96</v>
      </c>
      <c r="F150" s="2">
        <v>-2.04</v>
      </c>
      <c r="G150" s="17">
        <v>-8</v>
      </c>
    </row>
    <row r="151" spans="1:7" x14ac:dyDescent="0.2">
      <c r="A151" s="14"/>
      <c r="B151" s="8">
        <v>59600</v>
      </c>
      <c r="C151" s="8" t="s">
        <v>732</v>
      </c>
      <c r="D151" s="8" t="s">
        <v>30</v>
      </c>
      <c r="E151" s="11">
        <v>0</v>
      </c>
      <c r="F151" s="12">
        <v>294.38</v>
      </c>
      <c r="G151" s="13">
        <v>294.38</v>
      </c>
    </row>
    <row r="152" spans="1:7" x14ac:dyDescent="0.2">
      <c r="A152" s="14"/>
      <c r="B152" s="14"/>
      <c r="C152" s="14"/>
      <c r="D152" s="15" t="s">
        <v>43</v>
      </c>
      <c r="E152" s="16">
        <v>287902.30000000005</v>
      </c>
      <c r="F152" s="2">
        <v>0</v>
      </c>
      <c r="G152" s="17">
        <v>287902.30000000005</v>
      </c>
    </row>
    <row r="153" spans="1:7" x14ac:dyDescent="0.2">
      <c r="A153" s="14"/>
      <c r="B153" s="14"/>
      <c r="C153" s="14"/>
      <c r="D153" s="15" t="s">
        <v>658</v>
      </c>
      <c r="E153" s="16">
        <v>-718.49</v>
      </c>
      <c r="F153" s="2">
        <v>-164.51</v>
      </c>
      <c r="G153" s="17">
        <v>-883</v>
      </c>
    </row>
    <row r="154" spans="1:7" x14ac:dyDescent="0.2">
      <c r="A154" s="14"/>
      <c r="B154" s="8">
        <v>59700</v>
      </c>
      <c r="C154" s="8" t="s">
        <v>740</v>
      </c>
      <c r="D154" s="8" t="s">
        <v>30</v>
      </c>
      <c r="E154" s="11">
        <v>0</v>
      </c>
      <c r="F154" s="12">
        <v>161359.84</v>
      </c>
      <c r="G154" s="13">
        <v>161359.84</v>
      </c>
    </row>
    <row r="155" spans="1:7" x14ac:dyDescent="0.2">
      <c r="A155" s="14"/>
      <c r="B155" s="14"/>
      <c r="C155" s="14"/>
      <c r="D155" s="15" t="s">
        <v>43</v>
      </c>
      <c r="E155" s="16">
        <v>71784.320000000007</v>
      </c>
      <c r="F155" s="2">
        <v>0</v>
      </c>
      <c r="G155" s="17">
        <v>71784.320000000007</v>
      </c>
    </row>
    <row r="156" spans="1:7" x14ac:dyDescent="0.2">
      <c r="A156" s="14"/>
      <c r="B156" s="14"/>
      <c r="C156" s="14"/>
      <c r="D156" s="15" t="s">
        <v>660</v>
      </c>
      <c r="E156" s="16">
        <v>-789.85</v>
      </c>
      <c r="F156" s="2">
        <v>-208.15</v>
      </c>
      <c r="G156" s="17">
        <v>-998</v>
      </c>
    </row>
    <row r="157" spans="1:7" x14ac:dyDescent="0.2">
      <c r="A157" s="14"/>
      <c r="B157" s="8">
        <v>59800</v>
      </c>
      <c r="C157" s="8" t="s">
        <v>749</v>
      </c>
      <c r="D157" s="8" t="s">
        <v>30</v>
      </c>
      <c r="E157" s="11">
        <v>0</v>
      </c>
      <c r="F157" s="12">
        <v>246275.05000000002</v>
      </c>
      <c r="G157" s="13">
        <v>246275.05000000002</v>
      </c>
    </row>
    <row r="158" spans="1:7" x14ac:dyDescent="0.2">
      <c r="A158" s="14"/>
      <c r="B158" s="14"/>
      <c r="C158" s="14"/>
      <c r="D158" s="15" t="s">
        <v>43</v>
      </c>
      <c r="E158" s="16">
        <v>416752.35000000003</v>
      </c>
      <c r="F158" s="2">
        <v>0</v>
      </c>
      <c r="G158" s="17">
        <v>416752.35000000003</v>
      </c>
    </row>
    <row r="159" spans="1:7" x14ac:dyDescent="0.2">
      <c r="A159" s="14"/>
      <c r="B159" s="14"/>
      <c r="C159" s="14"/>
      <c r="D159" s="15" t="s">
        <v>747</v>
      </c>
      <c r="E159" s="16">
        <v>-143.80000000000001</v>
      </c>
      <c r="F159" s="2">
        <v>-89.2</v>
      </c>
      <c r="G159" s="17">
        <v>-233</v>
      </c>
    </row>
    <row r="160" spans="1:7" x14ac:dyDescent="0.2">
      <c r="A160" s="8" t="s">
        <v>1518</v>
      </c>
      <c r="B160" s="6"/>
      <c r="C160" s="6"/>
      <c r="D160" s="6"/>
      <c r="E160" s="11">
        <v>7655429.0800000001</v>
      </c>
      <c r="F160" s="12">
        <v>2676633.2399999998</v>
      </c>
      <c r="G160" s="13">
        <v>10332062.320000002</v>
      </c>
    </row>
    <row r="161" spans="1:7" x14ac:dyDescent="0.2">
      <c r="A161" s="8" t="s">
        <v>756</v>
      </c>
      <c r="B161" s="8">
        <v>90100</v>
      </c>
      <c r="C161" s="8" t="s">
        <v>758</v>
      </c>
      <c r="D161" s="8" t="s">
        <v>676</v>
      </c>
      <c r="E161" s="11">
        <v>1090.3399999999999</v>
      </c>
      <c r="F161" s="12">
        <v>331.66</v>
      </c>
      <c r="G161" s="13">
        <v>1422</v>
      </c>
    </row>
    <row r="162" spans="1:7" x14ac:dyDescent="0.2">
      <c r="A162" s="14"/>
      <c r="B162" s="14"/>
      <c r="C162" s="14"/>
      <c r="D162" s="15" t="s">
        <v>2947</v>
      </c>
      <c r="E162" s="16">
        <v>0</v>
      </c>
      <c r="F162" s="2">
        <v>0</v>
      </c>
      <c r="G162" s="17">
        <v>0</v>
      </c>
    </row>
    <row r="163" spans="1:7" x14ac:dyDescent="0.2">
      <c r="A163" s="14"/>
      <c r="B163" s="8">
        <v>90200</v>
      </c>
      <c r="C163" s="8" t="s">
        <v>762</v>
      </c>
      <c r="D163" s="8" t="s">
        <v>676</v>
      </c>
      <c r="E163" s="11">
        <v>330513.09000000003</v>
      </c>
      <c r="F163" s="12">
        <v>100537.12</v>
      </c>
      <c r="G163" s="13">
        <v>431050.21</v>
      </c>
    </row>
    <row r="164" spans="1:7" x14ac:dyDescent="0.2">
      <c r="A164" s="14"/>
      <c r="B164" s="14"/>
      <c r="C164" s="14"/>
      <c r="D164" s="15" t="s">
        <v>30</v>
      </c>
      <c r="E164" s="16">
        <v>0</v>
      </c>
      <c r="F164" s="2">
        <v>832967.57</v>
      </c>
      <c r="G164" s="17">
        <v>832967.57</v>
      </c>
    </row>
    <row r="165" spans="1:7" x14ac:dyDescent="0.2">
      <c r="A165" s="14"/>
      <c r="B165" s="14"/>
      <c r="C165" s="14"/>
      <c r="D165" s="15" t="s">
        <v>43</v>
      </c>
      <c r="E165" s="16">
        <v>1228029.6000000001</v>
      </c>
      <c r="F165" s="2">
        <v>0</v>
      </c>
      <c r="G165" s="17">
        <v>1228029.6000000001</v>
      </c>
    </row>
    <row r="166" spans="1:7" x14ac:dyDescent="0.2">
      <c r="A166" s="14"/>
      <c r="B166" s="8">
        <v>90300</v>
      </c>
      <c r="C166" s="8" t="s">
        <v>771</v>
      </c>
      <c r="D166" s="8" t="s">
        <v>676</v>
      </c>
      <c r="E166" s="11">
        <v>4629299.75</v>
      </c>
      <c r="F166" s="12">
        <v>1408163.55</v>
      </c>
      <c r="G166" s="13">
        <v>6037463.2999999998</v>
      </c>
    </row>
    <row r="167" spans="1:7" x14ac:dyDescent="0.2">
      <c r="A167" s="14"/>
      <c r="B167" s="14"/>
      <c r="C167" s="14"/>
      <c r="D167" s="15" t="s">
        <v>30</v>
      </c>
      <c r="E167" s="16">
        <v>0</v>
      </c>
      <c r="F167" s="2">
        <v>877118.32000000007</v>
      </c>
      <c r="G167" s="17">
        <v>877118.32000000007</v>
      </c>
    </row>
    <row r="168" spans="1:7" x14ac:dyDescent="0.2">
      <c r="A168" s="14"/>
      <c r="B168" s="14"/>
      <c r="C168" s="14"/>
      <c r="D168" s="15" t="s">
        <v>43</v>
      </c>
      <c r="E168" s="16">
        <v>7485930.1899999995</v>
      </c>
      <c r="F168" s="2">
        <v>0</v>
      </c>
      <c r="G168" s="17">
        <v>7485930.1899999995</v>
      </c>
    </row>
    <row r="169" spans="1:7" x14ac:dyDescent="0.2">
      <c r="A169" s="14"/>
      <c r="B169" s="8">
        <v>90400</v>
      </c>
      <c r="C169" s="8" t="s">
        <v>781</v>
      </c>
      <c r="D169" s="8" t="s">
        <v>1626</v>
      </c>
      <c r="E169" s="11">
        <v>1582606.4299999997</v>
      </c>
      <c r="F169" s="12">
        <v>452479.53</v>
      </c>
      <c r="G169" s="13">
        <v>2035085.9599999997</v>
      </c>
    </row>
    <row r="170" spans="1:7" x14ac:dyDescent="0.2">
      <c r="A170" s="14"/>
      <c r="B170" s="14"/>
      <c r="C170" s="14"/>
      <c r="D170" s="15" t="s">
        <v>1627</v>
      </c>
      <c r="E170" s="16">
        <v>149680.29999999999</v>
      </c>
      <c r="F170" s="2">
        <v>44709.7</v>
      </c>
      <c r="G170" s="17">
        <v>194390</v>
      </c>
    </row>
    <row r="171" spans="1:7" x14ac:dyDescent="0.2">
      <c r="A171" s="14"/>
      <c r="B171" s="8">
        <v>90500</v>
      </c>
      <c r="C171" s="8" t="s">
        <v>783</v>
      </c>
      <c r="D171" s="8" t="s">
        <v>676</v>
      </c>
      <c r="E171" s="11">
        <v>4740.74</v>
      </c>
      <c r="F171" s="12">
        <v>1442.06</v>
      </c>
      <c r="G171" s="13">
        <v>6182.7999999999993</v>
      </c>
    </row>
    <row r="172" spans="1:7" x14ac:dyDescent="0.2">
      <c r="A172" s="14"/>
      <c r="B172" s="14"/>
      <c r="C172" s="14"/>
      <c r="D172" s="15" t="s">
        <v>30</v>
      </c>
      <c r="E172" s="16">
        <v>0</v>
      </c>
      <c r="F172" s="2">
        <v>83606.61</v>
      </c>
      <c r="G172" s="17">
        <v>83606.61</v>
      </c>
    </row>
    <row r="173" spans="1:7" x14ac:dyDescent="0.2">
      <c r="A173" s="14"/>
      <c r="B173" s="14"/>
      <c r="C173" s="14"/>
      <c r="D173" s="15" t="s">
        <v>43</v>
      </c>
      <c r="E173" s="16">
        <v>19820.919999999998</v>
      </c>
      <c r="F173" s="2">
        <v>0</v>
      </c>
      <c r="G173" s="17">
        <v>19820.919999999998</v>
      </c>
    </row>
    <row r="174" spans="1:7" x14ac:dyDescent="0.2">
      <c r="A174" s="14"/>
      <c r="B174" s="14"/>
      <c r="C174" s="14"/>
      <c r="D174" s="15" t="s">
        <v>2947</v>
      </c>
      <c r="E174" s="16">
        <v>0</v>
      </c>
      <c r="F174" s="2">
        <v>0</v>
      </c>
      <c r="G174" s="17">
        <v>0</v>
      </c>
    </row>
    <row r="175" spans="1:7" x14ac:dyDescent="0.2">
      <c r="A175" s="8" t="s">
        <v>1516</v>
      </c>
      <c r="B175" s="6"/>
      <c r="C175" s="6"/>
      <c r="D175" s="6"/>
      <c r="E175" s="11">
        <v>15431711.359999999</v>
      </c>
      <c r="F175" s="12">
        <v>3801356.12</v>
      </c>
      <c r="G175" s="13">
        <v>19233067.48</v>
      </c>
    </row>
    <row r="176" spans="1:7" x14ac:dyDescent="0.2">
      <c r="A176" s="8" t="s">
        <v>788</v>
      </c>
      <c r="B176" s="8">
        <v>90800</v>
      </c>
      <c r="C176" s="8" t="s">
        <v>3194</v>
      </c>
      <c r="D176" s="8" t="s">
        <v>30</v>
      </c>
      <c r="E176" s="11">
        <v>0</v>
      </c>
      <c r="F176" s="12">
        <v>0</v>
      </c>
      <c r="G176" s="13">
        <v>0</v>
      </c>
    </row>
    <row r="177" spans="1:7" x14ac:dyDescent="0.2">
      <c r="A177" s="14"/>
      <c r="B177" s="14"/>
      <c r="C177" s="14"/>
      <c r="D177" s="15" t="s">
        <v>2947</v>
      </c>
      <c r="E177" s="16">
        <v>0</v>
      </c>
      <c r="F177" s="2">
        <v>0</v>
      </c>
      <c r="G177" s="17">
        <v>0</v>
      </c>
    </row>
    <row r="178" spans="1:7" x14ac:dyDescent="0.2">
      <c r="A178" s="14"/>
      <c r="B178" s="8">
        <v>90900</v>
      </c>
      <c r="C178" s="8" t="s">
        <v>792</v>
      </c>
      <c r="D178" s="8" t="s">
        <v>676</v>
      </c>
      <c r="E178" s="11">
        <v>98575.25</v>
      </c>
      <c r="F178" s="12">
        <v>29985.11</v>
      </c>
      <c r="G178" s="13">
        <v>128560.36</v>
      </c>
    </row>
    <row r="179" spans="1:7" x14ac:dyDescent="0.2">
      <c r="A179" s="8" t="s">
        <v>1517</v>
      </c>
      <c r="B179" s="6"/>
      <c r="C179" s="6"/>
      <c r="D179" s="6"/>
      <c r="E179" s="11">
        <v>98575.25</v>
      </c>
      <c r="F179" s="12">
        <v>29985.11</v>
      </c>
      <c r="G179" s="13">
        <v>128560.36</v>
      </c>
    </row>
    <row r="180" spans="1:7" x14ac:dyDescent="0.2">
      <c r="A180" s="8" t="s">
        <v>793</v>
      </c>
      <c r="B180" s="8">
        <v>92000</v>
      </c>
      <c r="C180" s="8" t="s">
        <v>795</v>
      </c>
      <c r="D180" s="8" t="s">
        <v>258</v>
      </c>
      <c r="E180" s="11">
        <v>410.74</v>
      </c>
      <c r="F180" s="12">
        <v>95.34</v>
      </c>
      <c r="G180" s="13">
        <v>506.08000000000004</v>
      </c>
    </row>
    <row r="181" spans="1:7" x14ac:dyDescent="0.2">
      <c r="A181" s="14"/>
      <c r="B181" s="14"/>
      <c r="C181" s="14"/>
      <c r="D181" s="15" t="s">
        <v>30</v>
      </c>
      <c r="E181" s="16">
        <v>0</v>
      </c>
      <c r="F181" s="2">
        <v>1007.5</v>
      </c>
      <c r="G181" s="17">
        <v>1007.5</v>
      </c>
    </row>
    <row r="182" spans="1:7" x14ac:dyDescent="0.2">
      <c r="A182" s="14"/>
      <c r="B182" s="14"/>
      <c r="C182" s="14"/>
      <c r="D182" s="15" t="s">
        <v>43</v>
      </c>
      <c r="E182" s="16">
        <v>1956.44</v>
      </c>
      <c r="F182" s="2">
        <v>0</v>
      </c>
      <c r="G182" s="17">
        <v>1956.44</v>
      </c>
    </row>
    <row r="183" spans="1:7" x14ac:dyDescent="0.2">
      <c r="A183" s="14"/>
      <c r="B183" s="14"/>
      <c r="C183" s="14"/>
      <c r="D183" s="15" t="s">
        <v>198</v>
      </c>
      <c r="E183" s="16">
        <v>22310209.379999999</v>
      </c>
      <c r="F183" s="2">
        <v>5950392.4100000001</v>
      </c>
      <c r="G183" s="17">
        <v>28260601.789999999</v>
      </c>
    </row>
    <row r="184" spans="1:7" x14ac:dyDescent="0.2">
      <c r="A184" s="14"/>
      <c r="B184" s="14"/>
      <c r="C184" s="14"/>
      <c r="D184" s="15" t="s">
        <v>1565</v>
      </c>
      <c r="E184" s="16">
        <v>100.35000000000001</v>
      </c>
      <c r="F184" s="2">
        <v>23.34</v>
      </c>
      <c r="G184" s="17">
        <v>123.69000000000001</v>
      </c>
    </row>
    <row r="185" spans="1:7" x14ac:dyDescent="0.2">
      <c r="A185" s="14"/>
      <c r="B185" s="14"/>
      <c r="C185" s="14"/>
      <c r="D185" s="15" t="s">
        <v>1635</v>
      </c>
      <c r="E185" s="16">
        <v>2635750.1800000002</v>
      </c>
      <c r="F185" s="2">
        <v>655486.77</v>
      </c>
      <c r="G185" s="17">
        <v>3291236.95</v>
      </c>
    </row>
    <row r="186" spans="1:7" x14ac:dyDescent="0.2">
      <c r="A186" s="14"/>
      <c r="B186" s="14"/>
      <c r="C186" s="14"/>
      <c r="D186" s="15" t="s">
        <v>1636</v>
      </c>
      <c r="E186" s="16">
        <v>175.65</v>
      </c>
      <c r="F186" s="2">
        <v>43.14</v>
      </c>
      <c r="G186" s="17">
        <v>218.79000000000002</v>
      </c>
    </row>
    <row r="187" spans="1:7" x14ac:dyDescent="0.2">
      <c r="A187" s="14"/>
      <c r="B187" s="14"/>
      <c r="C187" s="14"/>
      <c r="D187" s="15" t="s">
        <v>1637</v>
      </c>
      <c r="E187" s="16">
        <v>166232.28</v>
      </c>
      <c r="F187" s="2">
        <v>42803.59</v>
      </c>
      <c r="G187" s="17">
        <v>209035.87</v>
      </c>
    </row>
    <row r="188" spans="1:7" x14ac:dyDescent="0.2">
      <c r="A188" s="14"/>
      <c r="B188" s="14"/>
      <c r="C188" s="14"/>
      <c r="D188" s="15" t="s">
        <v>2947</v>
      </c>
      <c r="E188" s="16">
        <v>0</v>
      </c>
      <c r="F188" s="2">
        <v>0</v>
      </c>
      <c r="G188" s="17">
        <v>0</v>
      </c>
    </row>
    <row r="189" spans="1:7" x14ac:dyDescent="0.2">
      <c r="A189" s="14"/>
      <c r="B189" s="8">
        <v>92100</v>
      </c>
      <c r="C189" s="8" t="s">
        <v>813</v>
      </c>
      <c r="D189" s="8" t="s">
        <v>258</v>
      </c>
      <c r="E189" s="11">
        <v>133.44</v>
      </c>
      <c r="F189" s="12">
        <v>30.999999999999996</v>
      </c>
      <c r="G189" s="13">
        <v>164.44</v>
      </c>
    </row>
    <row r="190" spans="1:7" x14ac:dyDescent="0.2">
      <c r="A190" s="14"/>
      <c r="B190" s="14"/>
      <c r="C190" s="14"/>
      <c r="D190" s="15" t="s">
        <v>30</v>
      </c>
      <c r="E190" s="16">
        <v>0</v>
      </c>
      <c r="F190" s="2">
        <v>218.33</v>
      </c>
      <c r="G190" s="17">
        <v>218.33</v>
      </c>
    </row>
    <row r="191" spans="1:7" x14ac:dyDescent="0.2">
      <c r="A191" s="14"/>
      <c r="B191" s="14"/>
      <c r="C191" s="14"/>
      <c r="D191" s="15" t="s">
        <v>43</v>
      </c>
      <c r="E191" s="16">
        <v>384.12</v>
      </c>
      <c r="F191" s="2">
        <v>0</v>
      </c>
      <c r="G191" s="17">
        <v>384.12</v>
      </c>
    </row>
    <row r="192" spans="1:7" x14ac:dyDescent="0.2">
      <c r="A192" s="14"/>
      <c r="B192" s="14"/>
      <c r="C192" s="14"/>
      <c r="D192" s="15" t="s">
        <v>198</v>
      </c>
      <c r="E192" s="16">
        <v>3581763.76</v>
      </c>
      <c r="F192" s="2">
        <v>955298.07</v>
      </c>
      <c r="G192" s="17">
        <v>4537061.83</v>
      </c>
    </row>
    <row r="193" spans="1:7" x14ac:dyDescent="0.2">
      <c r="A193" s="14"/>
      <c r="B193" s="14"/>
      <c r="C193" s="14"/>
      <c r="D193" s="15" t="s">
        <v>1565</v>
      </c>
      <c r="E193" s="16">
        <v>124.55</v>
      </c>
      <c r="F193" s="2">
        <v>28.98</v>
      </c>
      <c r="G193" s="17">
        <v>153.53</v>
      </c>
    </row>
    <row r="194" spans="1:7" x14ac:dyDescent="0.2">
      <c r="A194" s="14"/>
      <c r="B194" s="14"/>
      <c r="C194" s="14"/>
      <c r="D194" s="15" t="s">
        <v>1635</v>
      </c>
      <c r="E194" s="16">
        <v>192626.33</v>
      </c>
      <c r="F194" s="2">
        <v>47904.39</v>
      </c>
      <c r="G194" s="17">
        <v>240530.71999999997</v>
      </c>
    </row>
    <row r="195" spans="1:7" x14ac:dyDescent="0.2">
      <c r="A195" s="14"/>
      <c r="B195" s="14"/>
      <c r="C195" s="14"/>
      <c r="D195" s="15" t="s">
        <v>1636</v>
      </c>
      <c r="E195" s="16">
        <v>51.96</v>
      </c>
      <c r="F195" s="2">
        <v>12.76</v>
      </c>
      <c r="G195" s="17">
        <v>64.72</v>
      </c>
    </row>
    <row r="196" spans="1:7" x14ac:dyDescent="0.2">
      <c r="A196" s="14"/>
      <c r="B196" s="14"/>
      <c r="C196" s="14"/>
      <c r="D196" s="15" t="s">
        <v>1637</v>
      </c>
      <c r="E196" s="16">
        <v>529.24</v>
      </c>
      <c r="F196" s="2">
        <v>136.27000000000001</v>
      </c>
      <c r="G196" s="17">
        <v>665.51</v>
      </c>
    </row>
    <row r="197" spans="1:7" x14ac:dyDescent="0.2">
      <c r="A197" s="14"/>
      <c r="B197" s="14"/>
      <c r="C197" s="14"/>
      <c r="D197" s="15" t="s">
        <v>2947</v>
      </c>
      <c r="E197" s="16">
        <v>0</v>
      </c>
      <c r="F197" s="2">
        <v>0</v>
      </c>
      <c r="G197" s="17">
        <v>0</v>
      </c>
    </row>
    <row r="198" spans="1:7" x14ac:dyDescent="0.2">
      <c r="A198" s="14"/>
      <c r="B198" s="8">
        <v>92300</v>
      </c>
      <c r="C198" s="8" t="s">
        <v>826</v>
      </c>
      <c r="D198" s="8" t="s">
        <v>30</v>
      </c>
      <c r="E198" s="11">
        <v>0</v>
      </c>
      <c r="F198" s="12">
        <v>0</v>
      </c>
      <c r="G198" s="13">
        <v>0</v>
      </c>
    </row>
    <row r="199" spans="1:7" x14ac:dyDescent="0.2">
      <c r="A199" s="14"/>
      <c r="B199" s="14"/>
      <c r="C199" s="14"/>
      <c r="D199" s="15" t="s">
        <v>198</v>
      </c>
      <c r="E199" s="16">
        <v>11998392.77</v>
      </c>
      <c r="F199" s="2">
        <v>3200110.94</v>
      </c>
      <c r="G199" s="17">
        <v>15198503.709999999</v>
      </c>
    </row>
    <row r="200" spans="1:7" x14ac:dyDescent="0.2">
      <c r="A200" s="14"/>
      <c r="B200" s="14"/>
      <c r="C200" s="14"/>
      <c r="D200" s="15" t="s">
        <v>1635</v>
      </c>
      <c r="E200" s="16">
        <v>562585.89</v>
      </c>
      <c r="F200" s="2">
        <v>139909.92000000001</v>
      </c>
      <c r="G200" s="17">
        <v>702495.81</v>
      </c>
    </row>
    <row r="201" spans="1:7" x14ac:dyDescent="0.2">
      <c r="A201" s="14"/>
      <c r="B201" s="14"/>
      <c r="C201" s="14"/>
      <c r="D201" s="15" t="s">
        <v>2947</v>
      </c>
      <c r="E201" s="16">
        <v>0</v>
      </c>
      <c r="F201" s="2">
        <v>0</v>
      </c>
      <c r="G201" s="17">
        <v>0</v>
      </c>
    </row>
    <row r="202" spans="1:7" x14ac:dyDescent="0.2">
      <c r="A202" s="14"/>
      <c r="B202" s="8">
        <v>92400</v>
      </c>
      <c r="C202" s="8" t="s">
        <v>831</v>
      </c>
      <c r="D202" s="8" t="s">
        <v>204</v>
      </c>
      <c r="E202" s="11">
        <v>-53839.040000000001</v>
      </c>
      <c r="F202" s="12">
        <v>-13806.42</v>
      </c>
      <c r="G202" s="13">
        <v>-67645.460000000006</v>
      </c>
    </row>
    <row r="203" spans="1:7" x14ac:dyDescent="0.2">
      <c r="A203" s="14"/>
      <c r="B203" s="14"/>
      <c r="C203" s="14"/>
      <c r="D203" s="15" t="s">
        <v>30</v>
      </c>
      <c r="E203" s="16">
        <v>0</v>
      </c>
      <c r="F203" s="2">
        <v>0</v>
      </c>
      <c r="G203" s="17">
        <v>0</v>
      </c>
    </row>
    <row r="204" spans="1:7" x14ac:dyDescent="0.2">
      <c r="A204" s="14"/>
      <c r="B204" s="14"/>
      <c r="C204" s="14"/>
      <c r="D204" s="15" t="s">
        <v>198</v>
      </c>
      <c r="E204" s="16">
        <v>4260951.0199999996</v>
      </c>
      <c r="F204" s="2">
        <v>1136445.21</v>
      </c>
      <c r="G204" s="17">
        <v>5397396.2299999995</v>
      </c>
    </row>
    <row r="205" spans="1:7" x14ac:dyDescent="0.2">
      <c r="A205" s="14"/>
      <c r="B205" s="14"/>
      <c r="C205" s="14"/>
      <c r="D205" s="15" t="s">
        <v>2947</v>
      </c>
      <c r="E205" s="16">
        <v>0</v>
      </c>
      <c r="F205" s="2">
        <v>0</v>
      </c>
      <c r="G205" s="17">
        <v>0</v>
      </c>
    </row>
    <row r="206" spans="1:7" x14ac:dyDescent="0.2">
      <c r="A206" s="14"/>
      <c r="B206" s="8">
        <v>92500</v>
      </c>
      <c r="C206" s="8" t="s">
        <v>837</v>
      </c>
      <c r="D206" s="8" t="s">
        <v>258</v>
      </c>
      <c r="E206" s="11">
        <v>18577.63</v>
      </c>
      <c r="F206" s="12">
        <v>4312.21</v>
      </c>
      <c r="G206" s="13">
        <v>22889.84</v>
      </c>
    </row>
    <row r="207" spans="1:7" x14ac:dyDescent="0.2">
      <c r="A207" s="14"/>
      <c r="B207" s="14"/>
      <c r="C207" s="14"/>
      <c r="D207" s="15" t="s">
        <v>204</v>
      </c>
      <c r="E207" s="16">
        <v>385.55</v>
      </c>
      <c r="F207" s="2">
        <v>98.87</v>
      </c>
      <c r="G207" s="17">
        <v>484.42</v>
      </c>
    </row>
    <row r="208" spans="1:7" x14ac:dyDescent="0.2">
      <c r="A208" s="14"/>
      <c r="B208" s="14"/>
      <c r="C208" s="14"/>
      <c r="D208" s="15" t="s">
        <v>30</v>
      </c>
      <c r="E208" s="16">
        <v>0</v>
      </c>
      <c r="F208" s="2">
        <v>9749.8900000000012</v>
      </c>
      <c r="G208" s="17">
        <v>9749.8900000000012</v>
      </c>
    </row>
    <row r="209" spans="1:7" x14ac:dyDescent="0.2">
      <c r="A209" s="14"/>
      <c r="B209" s="14"/>
      <c r="C209" s="14"/>
      <c r="D209" s="15" t="s">
        <v>43</v>
      </c>
      <c r="E209" s="16">
        <v>42305.899999999994</v>
      </c>
      <c r="F209" s="2">
        <v>0</v>
      </c>
      <c r="G209" s="17">
        <v>42305.899999999994</v>
      </c>
    </row>
    <row r="210" spans="1:7" x14ac:dyDescent="0.2">
      <c r="A210" s="14"/>
      <c r="B210" s="14"/>
      <c r="C210" s="14"/>
      <c r="D210" s="15" t="s">
        <v>198</v>
      </c>
      <c r="E210" s="16">
        <v>2518079.5100000002</v>
      </c>
      <c r="F210" s="2">
        <v>671601.1</v>
      </c>
      <c r="G210" s="17">
        <v>3189680.6100000003</v>
      </c>
    </row>
    <row r="211" spans="1:7" x14ac:dyDescent="0.2">
      <c r="A211" s="14"/>
      <c r="B211" s="14"/>
      <c r="C211" s="14"/>
      <c r="D211" s="15" t="s">
        <v>1565</v>
      </c>
      <c r="E211" s="16">
        <v>6496.53</v>
      </c>
      <c r="F211" s="2">
        <v>1511.56</v>
      </c>
      <c r="G211" s="17">
        <v>8008.09</v>
      </c>
    </row>
    <row r="212" spans="1:7" x14ac:dyDescent="0.2">
      <c r="A212" s="14"/>
      <c r="B212" s="14"/>
      <c r="C212" s="14"/>
      <c r="D212" s="15" t="s">
        <v>1635</v>
      </c>
      <c r="E212" s="16">
        <v>10338.31</v>
      </c>
      <c r="F212" s="2">
        <v>2571.04</v>
      </c>
      <c r="G212" s="17">
        <v>12909.349999999999</v>
      </c>
    </row>
    <row r="213" spans="1:7" x14ac:dyDescent="0.2">
      <c r="A213" s="14"/>
      <c r="B213" s="14"/>
      <c r="C213" s="14"/>
      <c r="D213" s="15" t="s">
        <v>1636</v>
      </c>
      <c r="E213" s="16">
        <v>7960.88</v>
      </c>
      <c r="F213" s="2">
        <v>1955.29</v>
      </c>
      <c r="G213" s="17">
        <v>9916.17</v>
      </c>
    </row>
    <row r="214" spans="1:7" x14ac:dyDescent="0.2">
      <c r="A214" s="14"/>
      <c r="B214" s="14"/>
      <c r="C214" s="14"/>
      <c r="D214" s="15" t="s">
        <v>1637</v>
      </c>
      <c r="E214" s="16">
        <v>14649.56</v>
      </c>
      <c r="F214" s="2">
        <v>3772.16</v>
      </c>
      <c r="G214" s="17">
        <v>18421.72</v>
      </c>
    </row>
    <row r="215" spans="1:7" x14ac:dyDescent="0.2">
      <c r="A215" s="14"/>
      <c r="B215" s="14"/>
      <c r="C215" s="14"/>
      <c r="D215" s="15" t="s">
        <v>1650</v>
      </c>
      <c r="E215" s="16">
        <v>2536.6999999999998</v>
      </c>
      <c r="F215" s="2">
        <v>611.38</v>
      </c>
      <c r="G215" s="17">
        <v>3148.08</v>
      </c>
    </row>
    <row r="216" spans="1:7" x14ac:dyDescent="0.2">
      <c r="A216" s="14"/>
      <c r="B216" s="14"/>
      <c r="C216" s="14"/>
      <c r="D216" s="15" t="s">
        <v>1651</v>
      </c>
      <c r="E216" s="16">
        <v>1343.32</v>
      </c>
      <c r="F216" s="2">
        <v>419.28</v>
      </c>
      <c r="G216" s="17">
        <v>1762.6</v>
      </c>
    </row>
    <row r="217" spans="1:7" x14ac:dyDescent="0.2">
      <c r="A217" s="14"/>
      <c r="B217" s="14"/>
      <c r="C217" s="14"/>
      <c r="D217" s="15" t="s">
        <v>2947</v>
      </c>
      <c r="E217" s="16">
        <v>0</v>
      </c>
      <c r="F217" s="2">
        <v>0</v>
      </c>
      <c r="G217" s="17">
        <v>0</v>
      </c>
    </row>
    <row r="218" spans="1:7" x14ac:dyDescent="0.2">
      <c r="A218" s="14"/>
      <c r="B218" s="8">
        <v>92600</v>
      </c>
      <c r="C218" s="8" t="s">
        <v>871</v>
      </c>
      <c r="D218" s="8" t="s">
        <v>258</v>
      </c>
      <c r="E218" s="11">
        <v>2678627.06</v>
      </c>
      <c r="F218" s="12">
        <v>621759.8899999999</v>
      </c>
      <c r="G218" s="13">
        <v>3300386.95</v>
      </c>
    </row>
    <row r="219" spans="1:7" x14ac:dyDescent="0.2">
      <c r="A219" s="14"/>
      <c r="B219" s="14"/>
      <c r="C219" s="14"/>
      <c r="D219" s="15" t="s">
        <v>204</v>
      </c>
      <c r="E219" s="16">
        <v>1149.48</v>
      </c>
      <c r="F219" s="2">
        <v>294.77</v>
      </c>
      <c r="G219" s="17">
        <v>1444.25</v>
      </c>
    </row>
    <row r="220" spans="1:7" x14ac:dyDescent="0.2">
      <c r="A220" s="14"/>
      <c r="B220" s="14"/>
      <c r="C220" s="14"/>
      <c r="D220" s="15" t="s">
        <v>30</v>
      </c>
      <c r="E220" s="16">
        <v>0</v>
      </c>
      <c r="F220" s="2">
        <v>1235053.47</v>
      </c>
      <c r="G220" s="17">
        <v>1235053.47</v>
      </c>
    </row>
    <row r="221" spans="1:7" x14ac:dyDescent="0.2">
      <c r="A221" s="14"/>
      <c r="B221" s="14"/>
      <c r="C221" s="14"/>
      <c r="D221" s="15" t="s">
        <v>43</v>
      </c>
      <c r="E221" s="16">
        <v>6196999.3899999997</v>
      </c>
      <c r="F221" s="2">
        <v>0</v>
      </c>
      <c r="G221" s="17">
        <v>6196999.3899999997</v>
      </c>
    </row>
    <row r="222" spans="1:7" x14ac:dyDescent="0.2">
      <c r="A222" s="14"/>
      <c r="B222" s="14"/>
      <c r="C222" s="14"/>
      <c r="D222" s="15" t="s">
        <v>198</v>
      </c>
      <c r="E222" s="16">
        <v>-5248380.9399999995</v>
      </c>
      <c r="F222" s="2">
        <v>-1399804.26</v>
      </c>
      <c r="G222" s="17">
        <v>-6648185.1999999993</v>
      </c>
    </row>
    <row r="223" spans="1:7" x14ac:dyDescent="0.2">
      <c r="A223" s="14"/>
      <c r="B223" s="14"/>
      <c r="C223" s="14"/>
      <c r="D223" s="15" t="s">
        <v>1565</v>
      </c>
      <c r="E223" s="16">
        <v>953095.03</v>
      </c>
      <c r="F223" s="2">
        <v>221756.71000000002</v>
      </c>
      <c r="G223" s="17">
        <v>1174851.74</v>
      </c>
    </row>
    <row r="224" spans="1:7" x14ac:dyDescent="0.2">
      <c r="A224" s="14"/>
      <c r="B224" s="14"/>
      <c r="C224" s="14"/>
      <c r="D224" s="15" t="s">
        <v>1635</v>
      </c>
      <c r="E224" s="16">
        <v>1291396.6200000001</v>
      </c>
      <c r="F224" s="2">
        <v>321158.44</v>
      </c>
      <c r="G224" s="17">
        <v>1612555.06</v>
      </c>
    </row>
    <row r="225" spans="1:7" x14ac:dyDescent="0.2">
      <c r="A225" s="14"/>
      <c r="B225" s="14"/>
      <c r="C225" s="14"/>
      <c r="D225" s="15" t="s">
        <v>1636</v>
      </c>
      <c r="E225" s="16">
        <v>745353.24</v>
      </c>
      <c r="F225" s="2">
        <v>183068.12</v>
      </c>
      <c r="G225" s="17">
        <v>928421.36</v>
      </c>
    </row>
    <row r="226" spans="1:7" x14ac:dyDescent="0.2">
      <c r="A226" s="14"/>
      <c r="B226" s="14"/>
      <c r="C226" s="14"/>
      <c r="D226" s="15" t="s">
        <v>1637</v>
      </c>
      <c r="E226" s="16">
        <v>2484729.12</v>
      </c>
      <c r="F226" s="2">
        <v>639799.44999999995</v>
      </c>
      <c r="G226" s="17">
        <v>3124528.5700000003</v>
      </c>
    </row>
    <row r="227" spans="1:7" x14ac:dyDescent="0.2">
      <c r="A227" s="14"/>
      <c r="B227" s="14"/>
      <c r="C227" s="14"/>
      <c r="D227" s="15" t="s">
        <v>1651</v>
      </c>
      <c r="E227" s="16">
        <v>58692.22</v>
      </c>
      <c r="F227" s="2">
        <v>18319.259999999998</v>
      </c>
      <c r="G227" s="17">
        <v>77011.48</v>
      </c>
    </row>
    <row r="228" spans="1:7" x14ac:dyDescent="0.2">
      <c r="A228" s="14"/>
      <c r="B228" s="14"/>
      <c r="C228" s="14"/>
      <c r="D228" s="15" t="s">
        <v>2947</v>
      </c>
      <c r="E228" s="16">
        <v>0</v>
      </c>
      <c r="F228" s="2">
        <v>0</v>
      </c>
      <c r="G228" s="17">
        <v>0</v>
      </c>
    </row>
    <row r="229" spans="1:7" x14ac:dyDescent="0.2">
      <c r="A229" s="14"/>
      <c r="B229" s="8">
        <v>92800</v>
      </c>
      <c r="C229" s="8" t="s">
        <v>906</v>
      </c>
      <c r="D229" s="8" t="s">
        <v>30</v>
      </c>
      <c r="E229" s="11">
        <v>0</v>
      </c>
      <c r="F229" s="12">
        <v>10145907.949999999</v>
      </c>
      <c r="G229" s="13">
        <v>10145907.949999999</v>
      </c>
    </row>
    <row r="230" spans="1:7" x14ac:dyDescent="0.2">
      <c r="A230" s="14"/>
      <c r="B230" s="14"/>
      <c r="C230" s="14"/>
      <c r="D230" s="15" t="s">
        <v>43</v>
      </c>
      <c r="E230" s="16">
        <v>1963305.54</v>
      </c>
      <c r="F230" s="2">
        <v>0</v>
      </c>
      <c r="G230" s="17">
        <v>1963305.54</v>
      </c>
    </row>
    <row r="231" spans="1:7" x14ac:dyDescent="0.2">
      <c r="A231" s="14"/>
      <c r="B231" s="14"/>
      <c r="C231" s="14"/>
      <c r="D231" s="15" t="s">
        <v>198</v>
      </c>
      <c r="E231" s="16">
        <v>399546.34</v>
      </c>
      <c r="F231" s="2">
        <v>106563.66</v>
      </c>
      <c r="G231" s="17">
        <v>506110</v>
      </c>
    </row>
    <row r="232" spans="1:7" x14ac:dyDescent="0.2">
      <c r="A232" s="14"/>
      <c r="B232" s="14"/>
      <c r="C232" s="14"/>
      <c r="D232" s="15" t="s">
        <v>2947</v>
      </c>
      <c r="E232" s="16">
        <v>0</v>
      </c>
      <c r="F232" s="2">
        <v>0</v>
      </c>
      <c r="G232" s="17">
        <v>0</v>
      </c>
    </row>
    <row r="233" spans="1:7" x14ac:dyDescent="0.2">
      <c r="A233" s="14"/>
      <c r="B233" s="8">
        <v>93010</v>
      </c>
      <c r="C233" s="8" t="s">
        <v>913</v>
      </c>
      <c r="D233" s="8" t="s">
        <v>676</v>
      </c>
      <c r="E233" s="11">
        <v>1179151.1499999999</v>
      </c>
      <c r="F233" s="12">
        <v>358680.09</v>
      </c>
      <c r="G233" s="13">
        <v>1537831.24</v>
      </c>
    </row>
    <row r="234" spans="1:7" x14ac:dyDescent="0.2">
      <c r="A234" s="14"/>
      <c r="B234" s="8">
        <v>93020</v>
      </c>
      <c r="C234" s="8" t="s">
        <v>914</v>
      </c>
      <c r="D234" s="8" t="s">
        <v>258</v>
      </c>
      <c r="E234" s="11">
        <v>395480.96</v>
      </c>
      <c r="F234" s="12">
        <v>91798.59</v>
      </c>
      <c r="G234" s="13">
        <v>487279.55000000005</v>
      </c>
    </row>
    <row r="235" spans="1:7" x14ac:dyDescent="0.2">
      <c r="A235" s="14"/>
      <c r="B235" s="14"/>
      <c r="C235" s="14"/>
      <c r="D235" s="15" t="s">
        <v>30</v>
      </c>
      <c r="E235" s="16">
        <v>0</v>
      </c>
      <c r="F235" s="2">
        <v>545.21</v>
      </c>
      <c r="G235" s="17">
        <v>545.21</v>
      </c>
    </row>
    <row r="236" spans="1:7" x14ac:dyDescent="0.2">
      <c r="A236" s="14"/>
      <c r="B236" s="14"/>
      <c r="C236" s="14"/>
      <c r="D236" s="15" t="s">
        <v>43</v>
      </c>
      <c r="E236" s="16">
        <v>200</v>
      </c>
      <c r="F236" s="2">
        <v>0</v>
      </c>
      <c r="G236" s="17">
        <v>200</v>
      </c>
    </row>
    <row r="237" spans="1:7" x14ac:dyDescent="0.2">
      <c r="A237" s="14"/>
      <c r="B237" s="14"/>
      <c r="C237" s="14"/>
      <c r="D237" s="15" t="s">
        <v>198</v>
      </c>
      <c r="E237" s="16">
        <v>2718449.65</v>
      </c>
      <c r="F237" s="2">
        <v>725042.15</v>
      </c>
      <c r="G237" s="17">
        <v>3443491.8</v>
      </c>
    </row>
    <row r="238" spans="1:7" x14ac:dyDescent="0.2">
      <c r="A238" s="14"/>
      <c r="B238" s="14"/>
      <c r="C238" s="14"/>
      <c r="D238" s="15" t="s">
        <v>1309</v>
      </c>
      <c r="E238" s="16">
        <v>447803.05</v>
      </c>
      <c r="F238" s="2">
        <v>123407.95</v>
      </c>
      <c r="G238" s="17">
        <v>571211</v>
      </c>
    </row>
    <row r="239" spans="1:7" x14ac:dyDescent="0.2">
      <c r="A239" s="14"/>
      <c r="B239" s="14"/>
      <c r="C239" s="14"/>
      <c r="D239" s="15" t="s">
        <v>1660</v>
      </c>
      <c r="E239" s="16">
        <v>34007</v>
      </c>
      <c r="F239" s="2">
        <v>48813</v>
      </c>
      <c r="G239" s="17">
        <v>82820</v>
      </c>
    </row>
    <row r="240" spans="1:7" x14ac:dyDescent="0.2">
      <c r="A240" s="14"/>
      <c r="B240" s="14"/>
      <c r="C240" s="14"/>
      <c r="D240" s="15" t="s">
        <v>2947</v>
      </c>
      <c r="E240" s="16">
        <v>0</v>
      </c>
      <c r="F240" s="2">
        <v>0</v>
      </c>
      <c r="G240" s="17">
        <v>0</v>
      </c>
    </row>
    <row r="241" spans="1:7" x14ac:dyDescent="0.2">
      <c r="A241" s="14"/>
      <c r="B241" s="8">
        <v>93100</v>
      </c>
      <c r="C241" s="8" t="s">
        <v>312</v>
      </c>
      <c r="D241" s="8" t="s">
        <v>258</v>
      </c>
      <c r="E241" s="11">
        <v>5.05</v>
      </c>
      <c r="F241" s="12">
        <v>1.1800000000000002</v>
      </c>
      <c r="G241" s="13">
        <v>6.23</v>
      </c>
    </row>
    <row r="242" spans="1:7" x14ac:dyDescent="0.2">
      <c r="A242" s="14"/>
      <c r="B242" s="14"/>
      <c r="C242" s="14"/>
      <c r="D242" s="15" t="s">
        <v>30</v>
      </c>
      <c r="E242" s="16">
        <v>0</v>
      </c>
      <c r="F242" s="2">
        <v>16.760000000000002</v>
      </c>
      <c r="G242" s="17">
        <v>16.760000000000002</v>
      </c>
    </row>
    <row r="243" spans="1:7" x14ac:dyDescent="0.2">
      <c r="A243" s="14"/>
      <c r="B243" s="14"/>
      <c r="C243" s="14"/>
      <c r="D243" s="15" t="s">
        <v>43</v>
      </c>
      <c r="E243" s="16">
        <v>29.54</v>
      </c>
      <c r="F243" s="2">
        <v>0</v>
      </c>
      <c r="G243" s="17">
        <v>29.54</v>
      </c>
    </row>
    <row r="244" spans="1:7" x14ac:dyDescent="0.2">
      <c r="A244" s="14"/>
      <c r="B244" s="14"/>
      <c r="C244" s="14"/>
      <c r="D244" s="15" t="s">
        <v>198</v>
      </c>
      <c r="E244" s="16">
        <v>320654.95</v>
      </c>
      <c r="F244" s="2">
        <v>85522.4</v>
      </c>
      <c r="G244" s="17">
        <v>406177.35</v>
      </c>
    </row>
    <row r="245" spans="1:7" x14ac:dyDescent="0.2">
      <c r="A245" s="14"/>
      <c r="B245" s="14"/>
      <c r="C245" s="14"/>
      <c r="D245" s="15" t="s">
        <v>1565</v>
      </c>
      <c r="E245" s="16">
        <v>0.09</v>
      </c>
      <c r="F245" s="2">
        <v>0.02</v>
      </c>
      <c r="G245" s="17">
        <v>0.11</v>
      </c>
    </row>
    <row r="246" spans="1:7" x14ac:dyDescent="0.2">
      <c r="A246" s="14"/>
      <c r="B246" s="14"/>
      <c r="C246" s="14"/>
      <c r="D246" s="15" t="s">
        <v>1636</v>
      </c>
      <c r="E246" s="16">
        <v>2.95</v>
      </c>
      <c r="F246" s="2">
        <v>0.72</v>
      </c>
      <c r="G246" s="17">
        <v>3.67</v>
      </c>
    </row>
    <row r="247" spans="1:7" x14ac:dyDescent="0.2">
      <c r="A247" s="14"/>
      <c r="B247" s="14"/>
      <c r="C247" s="14"/>
      <c r="D247" s="15" t="s">
        <v>1637</v>
      </c>
      <c r="E247" s="16">
        <v>0.15</v>
      </c>
      <c r="F247" s="2">
        <v>0.04</v>
      </c>
      <c r="G247" s="17">
        <v>0.19</v>
      </c>
    </row>
    <row r="248" spans="1:7" x14ac:dyDescent="0.2">
      <c r="A248" s="14"/>
      <c r="B248" s="14"/>
      <c r="C248" s="14"/>
      <c r="D248" s="15" t="s">
        <v>2947</v>
      </c>
      <c r="E248" s="16">
        <v>0</v>
      </c>
      <c r="F248" s="2">
        <v>0</v>
      </c>
      <c r="G248" s="17">
        <v>0</v>
      </c>
    </row>
    <row r="249" spans="1:7" x14ac:dyDescent="0.2">
      <c r="A249" s="14"/>
      <c r="B249" s="8">
        <v>93500</v>
      </c>
      <c r="C249" s="8" t="s">
        <v>933</v>
      </c>
      <c r="D249" s="8" t="s">
        <v>30</v>
      </c>
      <c r="E249" s="11">
        <v>0</v>
      </c>
      <c r="F249" s="12">
        <v>86284.599999999991</v>
      </c>
      <c r="G249" s="13">
        <v>86284.599999999991</v>
      </c>
    </row>
    <row r="250" spans="1:7" x14ac:dyDescent="0.2">
      <c r="A250" s="14"/>
      <c r="B250" s="14"/>
      <c r="C250" s="14"/>
      <c r="D250" s="15" t="s">
        <v>43</v>
      </c>
      <c r="E250" s="16">
        <v>35074.410000000003</v>
      </c>
      <c r="F250" s="2">
        <v>0</v>
      </c>
      <c r="G250" s="17">
        <v>35074.410000000003</v>
      </c>
    </row>
    <row r="251" spans="1:7" x14ac:dyDescent="0.2">
      <c r="A251" s="14"/>
      <c r="B251" s="14"/>
      <c r="C251" s="14"/>
      <c r="D251" s="15" t="s">
        <v>198</v>
      </c>
      <c r="E251" s="16">
        <v>7295279.1399999997</v>
      </c>
      <c r="F251" s="2">
        <v>1945735.83</v>
      </c>
      <c r="G251" s="17">
        <v>9241014.9699999988</v>
      </c>
    </row>
    <row r="252" spans="1:7" x14ac:dyDescent="0.2">
      <c r="A252" s="14"/>
      <c r="B252" s="14"/>
      <c r="C252" s="14"/>
      <c r="D252" s="15" t="s">
        <v>1565</v>
      </c>
      <c r="E252" s="16">
        <v>876.82999999999993</v>
      </c>
      <c r="F252" s="2">
        <v>204.01</v>
      </c>
      <c r="G252" s="17">
        <v>1080.8399999999999</v>
      </c>
    </row>
    <row r="253" spans="1:7" x14ac:dyDescent="0.2">
      <c r="A253" s="14"/>
      <c r="B253" s="14"/>
      <c r="C253" s="14"/>
      <c r="D253" s="15" t="s">
        <v>1637</v>
      </c>
      <c r="E253" s="16">
        <v>124235.07</v>
      </c>
      <c r="F253" s="2">
        <v>31989.61</v>
      </c>
      <c r="G253" s="17">
        <v>156224.68</v>
      </c>
    </row>
    <row r="254" spans="1:7" x14ac:dyDescent="0.2">
      <c r="A254" s="14"/>
      <c r="B254" s="14"/>
      <c r="C254" s="14"/>
      <c r="D254" s="15" t="s">
        <v>2947</v>
      </c>
      <c r="E254" s="16">
        <v>0</v>
      </c>
      <c r="F254" s="2">
        <v>0</v>
      </c>
      <c r="G254" s="17">
        <v>0</v>
      </c>
    </row>
    <row r="255" spans="1:7" x14ac:dyDescent="0.2">
      <c r="A255" s="8" t="s">
        <v>1515</v>
      </c>
      <c r="B255" s="6"/>
      <c r="C255" s="6"/>
      <c r="D255" s="6"/>
      <c r="E255" s="11">
        <v>72356976.039999992</v>
      </c>
      <c r="F255" s="12">
        <v>28404663.939999994</v>
      </c>
      <c r="G255" s="13">
        <v>100761639.97999999</v>
      </c>
    </row>
    <row r="256" spans="1:7" x14ac:dyDescent="0.2">
      <c r="A256" s="18" t="s">
        <v>1537</v>
      </c>
      <c r="B256" s="19"/>
      <c r="C256" s="19"/>
      <c r="D256" s="19"/>
      <c r="E256" s="20">
        <v>243174207.38999996</v>
      </c>
      <c r="F256" s="21">
        <v>72595932.920000032</v>
      </c>
      <c r="G256" s="22">
        <v>315770140.31000018</v>
      </c>
    </row>
    <row r="257" spans="2:4" x14ac:dyDescent="0.2">
      <c r="B257"/>
      <c r="C257"/>
      <c r="D257"/>
    </row>
    <row r="258" spans="2:4" x14ac:dyDescent="0.2">
      <c r="B258"/>
      <c r="C258"/>
      <c r="D258"/>
    </row>
    <row r="259" spans="2:4" x14ac:dyDescent="0.2">
      <c r="B259"/>
      <c r="C259"/>
      <c r="D259"/>
    </row>
    <row r="260" spans="2:4" x14ac:dyDescent="0.2">
      <c r="B260"/>
      <c r="C260"/>
      <c r="D260"/>
    </row>
    <row r="261" spans="2:4" x14ac:dyDescent="0.2">
      <c r="B261"/>
      <c r="C261"/>
      <c r="D261"/>
    </row>
    <row r="262" spans="2:4" x14ac:dyDescent="0.2">
      <c r="B262"/>
      <c r="C262"/>
      <c r="D262"/>
    </row>
    <row r="263" spans="2:4" x14ac:dyDescent="0.2">
      <c r="B263"/>
      <c r="C263"/>
      <c r="D263"/>
    </row>
    <row r="264" spans="2:4" x14ac:dyDescent="0.2">
      <c r="B264"/>
      <c r="C264"/>
      <c r="D264"/>
    </row>
    <row r="265" spans="2:4" x14ac:dyDescent="0.2">
      <c r="B265"/>
      <c r="C265"/>
      <c r="D265"/>
    </row>
    <row r="266" spans="2:4" x14ac:dyDescent="0.2">
      <c r="B266"/>
      <c r="C266"/>
      <c r="D266"/>
    </row>
    <row r="267" spans="2:4" x14ac:dyDescent="0.2">
      <c r="B267"/>
      <c r="C267"/>
      <c r="D267"/>
    </row>
    <row r="268" spans="2:4" x14ac:dyDescent="0.2">
      <c r="B268"/>
      <c r="C268"/>
      <c r="D268"/>
    </row>
    <row r="269" spans="2:4" x14ac:dyDescent="0.2">
      <c r="B269"/>
      <c r="C269"/>
      <c r="D269"/>
    </row>
    <row r="270" spans="2:4" x14ac:dyDescent="0.2">
      <c r="B270"/>
      <c r="C270"/>
      <c r="D270"/>
    </row>
    <row r="271" spans="2:4" x14ac:dyDescent="0.2">
      <c r="B271"/>
      <c r="C271"/>
      <c r="D271"/>
    </row>
    <row r="272" spans="2:4" x14ac:dyDescent="0.2">
      <c r="B272"/>
      <c r="C272"/>
      <c r="D272"/>
    </row>
    <row r="273" spans="2:4" x14ac:dyDescent="0.2">
      <c r="B273"/>
      <c r="C273"/>
      <c r="D273"/>
    </row>
    <row r="274" spans="2:4" x14ac:dyDescent="0.2">
      <c r="B274"/>
      <c r="C274"/>
      <c r="D274"/>
    </row>
    <row r="275" spans="2:4" x14ac:dyDescent="0.2">
      <c r="B275"/>
      <c r="C275"/>
      <c r="D275"/>
    </row>
    <row r="276" spans="2:4" x14ac:dyDescent="0.2">
      <c r="B276"/>
      <c r="C276"/>
      <c r="D276"/>
    </row>
    <row r="277" spans="2:4" x14ac:dyDescent="0.2">
      <c r="B277"/>
      <c r="C277"/>
      <c r="D277"/>
    </row>
    <row r="278" spans="2:4" x14ac:dyDescent="0.2">
      <c r="B278"/>
      <c r="C278"/>
      <c r="D278"/>
    </row>
    <row r="279" spans="2:4" x14ac:dyDescent="0.2">
      <c r="B279"/>
      <c r="C279"/>
      <c r="D279"/>
    </row>
    <row r="280" spans="2:4" x14ac:dyDescent="0.2">
      <c r="B280"/>
      <c r="C280"/>
      <c r="D280"/>
    </row>
    <row r="281" spans="2:4" x14ac:dyDescent="0.2">
      <c r="B281"/>
      <c r="C281"/>
      <c r="D281"/>
    </row>
    <row r="282" spans="2:4" x14ac:dyDescent="0.2">
      <c r="B282"/>
      <c r="C282"/>
      <c r="D282"/>
    </row>
    <row r="283" spans="2:4" x14ac:dyDescent="0.2">
      <c r="B283"/>
      <c r="C283"/>
      <c r="D283"/>
    </row>
    <row r="284" spans="2:4" x14ac:dyDescent="0.2">
      <c r="B284"/>
      <c r="C284"/>
      <c r="D284"/>
    </row>
    <row r="285" spans="2:4" x14ac:dyDescent="0.2">
      <c r="B285"/>
      <c r="C285"/>
      <c r="D285"/>
    </row>
    <row r="286" spans="2:4" x14ac:dyDescent="0.2">
      <c r="B286"/>
      <c r="C286"/>
      <c r="D286"/>
    </row>
    <row r="287" spans="2:4" x14ac:dyDescent="0.2">
      <c r="B287"/>
      <c r="C287"/>
      <c r="D287"/>
    </row>
    <row r="288" spans="2:4" x14ac:dyDescent="0.2">
      <c r="B288"/>
      <c r="C288"/>
      <c r="D288"/>
    </row>
    <row r="289" spans="2:4" x14ac:dyDescent="0.2">
      <c r="B289"/>
      <c r="C289"/>
      <c r="D289"/>
    </row>
    <row r="290" spans="2:4" x14ac:dyDescent="0.2">
      <c r="B290"/>
      <c r="C290"/>
      <c r="D290"/>
    </row>
    <row r="291" spans="2:4" x14ac:dyDescent="0.2">
      <c r="B291"/>
      <c r="C291"/>
      <c r="D291"/>
    </row>
    <row r="292" spans="2:4" x14ac:dyDescent="0.2">
      <c r="B292"/>
      <c r="C292"/>
      <c r="D292"/>
    </row>
    <row r="293" spans="2:4" x14ac:dyDescent="0.2">
      <c r="B293"/>
      <c r="C293"/>
      <c r="D293"/>
    </row>
    <row r="294" spans="2:4" x14ac:dyDescent="0.2">
      <c r="B294"/>
      <c r="C294"/>
      <c r="D294"/>
    </row>
    <row r="295" spans="2:4" x14ac:dyDescent="0.2">
      <c r="B295"/>
      <c r="C295"/>
      <c r="D295"/>
    </row>
    <row r="296" spans="2:4" x14ac:dyDescent="0.2">
      <c r="B296"/>
      <c r="C296"/>
      <c r="D296"/>
    </row>
    <row r="297" spans="2:4" x14ac:dyDescent="0.2">
      <c r="B297"/>
      <c r="C297"/>
      <c r="D297"/>
    </row>
    <row r="298" spans="2:4" x14ac:dyDescent="0.2">
      <c r="B298"/>
      <c r="C298"/>
      <c r="D298"/>
    </row>
    <row r="299" spans="2:4" x14ac:dyDescent="0.2">
      <c r="B299"/>
      <c r="C299"/>
      <c r="D299"/>
    </row>
    <row r="300" spans="2:4" x14ac:dyDescent="0.2">
      <c r="B300"/>
      <c r="C300"/>
      <c r="D300"/>
    </row>
    <row r="301" spans="2:4" x14ac:dyDescent="0.2">
      <c r="B301"/>
      <c r="C301"/>
      <c r="D301"/>
    </row>
    <row r="302" spans="2:4" x14ac:dyDescent="0.2">
      <c r="B302"/>
      <c r="C302"/>
      <c r="D302"/>
    </row>
    <row r="303" spans="2:4" x14ac:dyDescent="0.2">
      <c r="B303"/>
      <c r="C303"/>
      <c r="D303"/>
    </row>
    <row r="304" spans="2:4" x14ac:dyDescent="0.2">
      <c r="B304"/>
      <c r="C304"/>
      <c r="D304"/>
    </row>
    <row r="305" spans="2:4" x14ac:dyDescent="0.2">
      <c r="B305"/>
      <c r="C305"/>
      <c r="D305"/>
    </row>
    <row r="306" spans="2:4" x14ac:dyDescent="0.2">
      <c r="B306"/>
      <c r="C306"/>
      <c r="D306"/>
    </row>
    <row r="307" spans="2:4" x14ac:dyDescent="0.2">
      <c r="B307"/>
      <c r="C307"/>
      <c r="D307"/>
    </row>
    <row r="308" spans="2:4" x14ac:dyDescent="0.2">
      <c r="B308"/>
      <c r="C308"/>
      <c r="D308"/>
    </row>
    <row r="309" spans="2:4" x14ac:dyDescent="0.2">
      <c r="B309"/>
      <c r="C309"/>
      <c r="D309"/>
    </row>
    <row r="310" spans="2:4" x14ac:dyDescent="0.2">
      <c r="B310"/>
      <c r="C310"/>
      <c r="D310"/>
    </row>
    <row r="311" spans="2:4" x14ac:dyDescent="0.2">
      <c r="B311"/>
      <c r="C311"/>
      <c r="D311"/>
    </row>
    <row r="312" spans="2:4" x14ac:dyDescent="0.2">
      <c r="B312"/>
      <c r="C312"/>
      <c r="D312"/>
    </row>
    <row r="313" spans="2:4" x14ac:dyDescent="0.2">
      <c r="B313"/>
      <c r="C313"/>
      <c r="D313"/>
    </row>
    <row r="314" spans="2:4" x14ac:dyDescent="0.2">
      <c r="B314"/>
      <c r="C314"/>
      <c r="D314"/>
    </row>
    <row r="315" spans="2:4" x14ac:dyDescent="0.2">
      <c r="B315"/>
      <c r="C315"/>
      <c r="D315"/>
    </row>
    <row r="316" spans="2:4" x14ac:dyDescent="0.2">
      <c r="B316"/>
      <c r="C316"/>
      <c r="D316"/>
    </row>
    <row r="317" spans="2:4" x14ac:dyDescent="0.2">
      <c r="B317"/>
      <c r="C317"/>
      <c r="D317"/>
    </row>
    <row r="318" spans="2:4" x14ac:dyDescent="0.2">
      <c r="B318"/>
      <c r="C318"/>
      <c r="D318"/>
    </row>
    <row r="319" spans="2:4" x14ac:dyDescent="0.2">
      <c r="B319"/>
      <c r="C319"/>
      <c r="D319"/>
    </row>
    <row r="320" spans="2:4" x14ac:dyDescent="0.2">
      <c r="B320"/>
      <c r="C320"/>
      <c r="D320"/>
    </row>
    <row r="321" spans="2:4" x14ac:dyDescent="0.2">
      <c r="B321"/>
      <c r="C321"/>
      <c r="D321"/>
    </row>
    <row r="322" spans="2:4" x14ac:dyDescent="0.2">
      <c r="B322"/>
      <c r="C322"/>
      <c r="D322"/>
    </row>
    <row r="323" spans="2:4" x14ac:dyDescent="0.2">
      <c r="B323"/>
      <c r="C323"/>
      <c r="D323"/>
    </row>
    <row r="324" spans="2:4" x14ac:dyDescent="0.2">
      <c r="B324"/>
      <c r="C324"/>
      <c r="D324"/>
    </row>
    <row r="325" spans="2:4" x14ac:dyDescent="0.2">
      <c r="B325"/>
      <c r="C325"/>
      <c r="D325"/>
    </row>
    <row r="326" spans="2:4" x14ac:dyDescent="0.2">
      <c r="B326"/>
      <c r="C326"/>
      <c r="D326"/>
    </row>
    <row r="327" spans="2:4" x14ac:dyDescent="0.2">
      <c r="B327"/>
      <c r="C327"/>
      <c r="D327"/>
    </row>
    <row r="328" spans="2:4" x14ac:dyDescent="0.2">
      <c r="B328"/>
      <c r="C328"/>
      <c r="D328"/>
    </row>
    <row r="329" spans="2:4" x14ac:dyDescent="0.2">
      <c r="B329"/>
      <c r="C329"/>
      <c r="D329"/>
    </row>
    <row r="330" spans="2:4" x14ac:dyDescent="0.2">
      <c r="B330"/>
      <c r="C330"/>
      <c r="D330"/>
    </row>
    <row r="331" spans="2:4" x14ac:dyDescent="0.2">
      <c r="B331"/>
      <c r="C331"/>
      <c r="D331"/>
    </row>
    <row r="332" spans="2:4" x14ac:dyDescent="0.2">
      <c r="B332"/>
      <c r="C332"/>
      <c r="D332"/>
    </row>
    <row r="333" spans="2:4" x14ac:dyDescent="0.2">
      <c r="B333"/>
      <c r="C333"/>
      <c r="D333"/>
    </row>
    <row r="334" spans="2:4" x14ac:dyDescent="0.2">
      <c r="B334"/>
      <c r="C334"/>
      <c r="D334"/>
    </row>
    <row r="335" spans="2:4" x14ac:dyDescent="0.2">
      <c r="B335"/>
      <c r="C335"/>
      <c r="D335"/>
    </row>
    <row r="336" spans="2:4" x14ac:dyDescent="0.2">
      <c r="B336"/>
      <c r="C336"/>
      <c r="D336"/>
    </row>
    <row r="337" spans="2:4" x14ac:dyDescent="0.2">
      <c r="B337"/>
      <c r="C337"/>
      <c r="D337"/>
    </row>
    <row r="338" spans="2:4" x14ac:dyDescent="0.2">
      <c r="B338"/>
      <c r="C338"/>
      <c r="D338"/>
    </row>
    <row r="339" spans="2:4" x14ac:dyDescent="0.2">
      <c r="B339"/>
      <c r="C339"/>
      <c r="D339"/>
    </row>
    <row r="340" spans="2:4" x14ac:dyDescent="0.2">
      <c r="B340"/>
      <c r="C340"/>
      <c r="D340"/>
    </row>
    <row r="341" spans="2:4" x14ac:dyDescent="0.2">
      <c r="B341"/>
      <c r="C341"/>
      <c r="D341"/>
    </row>
    <row r="342" spans="2:4" x14ac:dyDescent="0.2">
      <c r="B342"/>
      <c r="C342"/>
      <c r="D342"/>
    </row>
    <row r="343" spans="2:4" x14ac:dyDescent="0.2">
      <c r="B343"/>
      <c r="C343"/>
      <c r="D343"/>
    </row>
    <row r="344" spans="2:4" x14ac:dyDescent="0.2">
      <c r="B344"/>
      <c r="C344"/>
      <c r="D344"/>
    </row>
    <row r="345" spans="2:4" x14ac:dyDescent="0.2">
      <c r="B345"/>
      <c r="C345"/>
      <c r="D345"/>
    </row>
    <row r="346" spans="2:4" x14ac:dyDescent="0.2">
      <c r="B346"/>
      <c r="C346"/>
      <c r="D346"/>
    </row>
    <row r="347" spans="2:4" x14ac:dyDescent="0.2">
      <c r="B347"/>
      <c r="C347"/>
      <c r="D347"/>
    </row>
    <row r="348" spans="2:4" x14ac:dyDescent="0.2">
      <c r="B348"/>
      <c r="C348"/>
      <c r="D348"/>
    </row>
    <row r="349" spans="2:4" x14ac:dyDescent="0.2">
      <c r="B349"/>
      <c r="C349"/>
      <c r="D349"/>
    </row>
    <row r="350" spans="2:4" x14ac:dyDescent="0.2">
      <c r="B350"/>
      <c r="C350"/>
      <c r="D350"/>
    </row>
    <row r="351" spans="2:4" x14ac:dyDescent="0.2">
      <c r="B351"/>
      <c r="C351"/>
      <c r="D351"/>
    </row>
    <row r="352" spans="2:4" x14ac:dyDescent="0.2">
      <c r="B352"/>
      <c r="C352"/>
      <c r="D352"/>
    </row>
    <row r="353" spans="2:4" x14ac:dyDescent="0.2">
      <c r="B353"/>
      <c r="C353"/>
      <c r="D353"/>
    </row>
    <row r="354" spans="2:4" x14ac:dyDescent="0.2">
      <c r="B354"/>
      <c r="C354"/>
      <c r="D354"/>
    </row>
    <row r="355" spans="2:4" x14ac:dyDescent="0.2">
      <c r="B355"/>
      <c r="C355"/>
      <c r="D355"/>
    </row>
    <row r="356" spans="2:4" x14ac:dyDescent="0.2">
      <c r="B356"/>
      <c r="C356"/>
      <c r="D356"/>
    </row>
    <row r="357" spans="2:4" x14ac:dyDescent="0.2">
      <c r="B357"/>
      <c r="C357"/>
      <c r="D357"/>
    </row>
    <row r="358" spans="2:4" x14ac:dyDescent="0.2">
      <c r="B358"/>
      <c r="C358"/>
      <c r="D358"/>
    </row>
    <row r="359" spans="2:4" x14ac:dyDescent="0.2">
      <c r="B359"/>
      <c r="C359"/>
      <c r="D359"/>
    </row>
    <row r="360" spans="2:4" x14ac:dyDescent="0.2">
      <c r="B360"/>
      <c r="C360"/>
      <c r="D360"/>
    </row>
    <row r="361" spans="2:4" x14ac:dyDescent="0.2">
      <c r="B361"/>
      <c r="C361"/>
      <c r="D361"/>
    </row>
    <row r="362" spans="2:4" x14ac:dyDescent="0.2">
      <c r="B362"/>
      <c r="C362"/>
      <c r="D362"/>
    </row>
    <row r="363" spans="2:4" x14ac:dyDescent="0.2">
      <c r="B363"/>
      <c r="C363"/>
      <c r="D363"/>
    </row>
    <row r="364" spans="2:4" x14ac:dyDescent="0.2">
      <c r="B364"/>
      <c r="C364"/>
      <c r="D364"/>
    </row>
    <row r="365" spans="2:4" x14ac:dyDescent="0.2">
      <c r="B365"/>
      <c r="C365"/>
      <c r="D365"/>
    </row>
    <row r="366" spans="2:4" x14ac:dyDescent="0.2">
      <c r="B366"/>
      <c r="C366"/>
      <c r="D366"/>
    </row>
    <row r="367" spans="2:4" x14ac:dyDescent="0.2">
      <c r="B367"/>
      <c r="C367"/>
      <c r="D367"/>
    </row>
    <row r="368" spans="2:4" x14ac:dyDescent="0.2">
      <c r="B368"/>
      <c r="C368"/>
      <c r="D368"/>
    </row>
    <row r="369" spans="2:4" x14ac:dyDescent="0.2">
      <c r="B369"/>
      <c r="C369"/>
      <c r="D369"/>
    </row>
    <row r="370" spans="2:4" x14ac:dyDescent="0.2">
      <c r="B370"/>
      <c r="C370"/>
      <c r="D370"/>
    </row>
    <row r="371" spans="2:4" x14ac:dyDescent="0.2">
      <c r="B371"/>
      <c r="C371"/>
      <c r="D371"/>
    </row>
    <row r="372" spans="2:4" x14ac:dyDescent="0.2">
      <c r="B372"/>
      <c r="C372"/>
      <c r="D372"/>
    </row>
    <row r="373" spans="2:4" x14ac:dyDescent="0.2">
      <c r="B373"/>
      <c r="C373"/>
      <c r="D373"/>
    </row>
    <row r="374" spans="2:4" x14ac:dyDescent="0.2">
      <c r="B374"/>
      <c r="C374"/>
      <c r="D374"/>
    </row>
    <row r="375" spans="2:4" x14ac:dyDescent="0.2">
      <c r="B375"/>
      <c r="C375"/>
      <c r="D375"/>
    </row>
    <row r="376" spans="2:4" x14ac:dyDescent="0.2">
      <c r="B376"/>
      <c r="C376"/>
      <c r="D376"/>
    </row>
    <row r="377" spans="2:4" x14ac:dyDescent="0.2">
      <c r="B377"/>
      <c r="C377"/>
      <c r="D377"/>
    </row>
    <row r="378" spans="2:4" x14ac:dyDescent="0.2">
      <c r="B378"/>
      <c r="C378"/>
      <c r="D378"/>
    </row>
    <row r="379" spans="2:4" x14ac:dyDescent="0.2">
      <c r="B379"/>
      <c r="C379"/>
      <c r="D379"/>
    </row>
    <row r="380" spans="2:4" x14ac:dyDescent="0.2">
      <c r="B380"/>
      <c r="C380"/>
      <c r="D380"/>
    </row>
    <row r="381" spans="2:4" x14ac:dyDescent="0.2">
      <c r="B381"/>
      <c r="C381"/>
      <c r="D381"/>
    </row>
    <row r="382" spans="2:4" x14ac:dyDescent="0.2">
      <c r="B382"/>
      <c r="C382"/>
      <c r="D382"/>
    </row>
    <row r="383" spans="2:4" x14ac:dyDescent="0.2">
      <c r="B383"/>
      <c r="C383"/>
      <c r="D383"/>
    </row>
    <row r="384" spans="2:4" x14ac:dyDescent="0.2">
      <c r="B384"/>
      <c r="C384"/>
      <c r="D384"/>
    </row>
    <row r="385" spans="2:4" x14ac:dyDescent="0.2">
      <c r="B385"/>
      <c r="C385"/>
      <c r="D385"/>
    </row>
    <row r="386" spans="2:4" x14ac:dyDescent="0.2">
      <c r="B386"/>
      <c r="C386"/>
      <c r="D386"/>
    </row>
    <row r="387" spans="2:4" x14ac:dyDescent="0.2">
      <c r="B387"/>
      <c r="C387"/>
      <c r="D387"/>
    </row>
    <row r="388" spans="2:4" x14ac:dyDescent="0.2">
      <c r="B388"/>
      <c r="C388"/>
      <c r="D388"/>
    </row>
    <row r="389" spans="2:4" x14ac:dyDescent="0.2">
      <c r="B389"/>
      <c r="C389"/>
      <c r="D389"/>
    </row>
    <row r="390" spans="2:4" x14ac:dyDescent="0.2">
      <c r="B390"/>
      <c r="C390"/>
      <c r="D390"/>
    </row>
    <row r="391" spans="2:4" x14ac:dyDescent="0.2">
      <c r="B391"/>
      <c r="C391"/>
      <c r="D391"/>
    </row>
    <row r="392" spans="2:4" x14ac:dyDescent="0.2">
      <c r="B392"/>
      <c r="C392"/>
      <c r="D392"/>
    </row>
    <row r="393" spans="2:4" x14ac:dyDescent="0.2">
      <c r="B393"/>
      <c r="C393"/>
      <c r="D393"/>
    </row>
    <row r="394" spans="2:4" x14ac:dyDescent="0.2">
      <c r="B394"/>
      <c r="C394"/>
      <c r="D394"/>
    </row>
    <row r="395" spans="2:4" x14ac:dyDescent="0.2">
      <c r="B395"/>
      <c r="C395"/>
      <c r="D395"/>
    </row>
    <row r="396" spans="2:4" x14ac:dyDescent="0.2">
      <c r="B396"/>
      <c r="C396"/>
      <c r="D396"/>
    </row>
    <row r="397" spans="2:4" x14ac:dyDescent="0.2">
      <c r="B397"/>
      <c r="C397"/>
      <c r="D397"/>
    </row>
    <row r="398" spans="2:4" x14ac:dyDescent="0.2">
      <c r="B398"/>
      <c r="C398"/>
      <c r="D398"/>
    </row>
    <row r="399" spans="2:4" x14ac:dyDescent="0.2">
      <c r="B399"/>
      <c r="C399"/>
      <c r="D399"/>
    </row>
    <row r="400" spans="2:4" x14ac:dyDescent="0.2">
      <c r="B400"/>
      <c r="C400"/>
      <c r="D400"/>
    </row>
    <row r="401" spans="2:4" x14ac:dyDescent="0.2">
      <c r="B401"/>
      <c r="C401"/>
      <c r="D401"/>
    </row>
    <row r="402" spans="2:4" x14ac:dyDescent="0.2">
      <c r="B402"/>
      <c r="C402"/>
      <c r="D402"/>
    </row>
    <row r="403" spans="2:4" x14ac:dyDescent="0.2">
      <c r="B403"/>
      <c r="C403"/>
      <c r="D403"/>
    </row>
    <row r="404" spans="2:4" x14ac:dyDescent="0.2">
      <c r="B404"/>
      <c r="C404"/>
      <c r="D404"/>
    </row>
    <row r="405" spans="2:4" x14ac:dyDescent="0.2">
      <c r="B405"/>
      <c r="C405"/>
      <c r="D405"/>
    </row>
    <row r="406" spans="2:4" x14ac:dyDescent="0.2">
      <c r="B406"/>
      <c r="C406"/>
      <c r="D406"/>
    </row>
    <row r="407" spans="2:4" x14ac:dyDescent="0.2">
      <c r="B407"/>
      <c r="C407"/>
      <c r="D407"/>
    </row>
    <row r="408" spans="2:4" x14ac:dyDescent="0.2">
      <c r="B408"/>
      <c r="C408"/>
      <c r="D408"/>
    </row>
    <row r="409" spans="2:4" x14ac:dyDescent="0.2">
      <c r="B409"/>
      <c r="C409"/>
      <c r="D409"/>
    </row>
    <row r="410" spans="2:4" x14ac:dyDescent="0.2">
      <c r="B410"/>
      <c r="C410"/>
      <c r="D410"/>
    </row>
    <row r="411" spans="2:4" x14ac:dyDescent="0.2">
      <c r="B411"/>
      <c r="C411"/>
      <c r="D411"/>
    </row>
    <row r="412" spans="2:4" x14ac:dyDescent="0.2">
      <c r="B412"/>
      <c r="C412"/>
      <c r="D412"/>
    </row>
    <row r="413" spans="2:4" x14ac:dyDescent="0.2">
      <c r="B413"/>
      <c r="C413"/>
      <c r="D413"/>
    </row>
    <row r="414" spans="2:4" x14ac:dyDescent="0.2">
      <c r="B414"/>
      <c r="C414"/>
      <c r="D414"/>
    </row>
    <row r="415" spans="2:4" x14ac:dyDescent="0.2">
      <c r="B415"/>
      <c r="C415"/>
      <c r="D415"/>
    </row>
    <row r="416" spans="2:4" x14ac:dyDescent="0.2">
      <c r="B416"/>
      <c r="C416"/>
      <c r="D416"/>
    </row>
    <row r="417" spans="2:4" x14ac:dyDescent="0.2">
      <c r="B417"/>
      <c r="C417"/>
      <c r="D417"/>
    </row>
    <row r="418" spans="2:4" x14ac:dyDescent="0.2">
      <c r="B418"/>
      <c r="C418"/>
      <c r="D418"/>
    </row>
    <row r="419" spans="2:4" x14ac:dyDescent="0.2">
      <c r="B419"/>
      <c r="C419"/>
      <c r="D419"/>
    </row>
    <row r="420" spans="2:4" x14ac:dyDescent="0.2">
      <c r="B420"/>
      <c r="C420"/>
      <c r="D420"/>
    </row>
    <row r="421" spans="2:4" x14ac:dyDescent="0.2">
      <c r="B421"/>
      <c r="C421"/>
      <c r="D421"/>
    </row>
    <row r="422" spans="2:4" x14ac:dyDescent="0.2">
      <c r="B422"/>
      <c r="C422"/>
      <c r="D422"/>
    </row>
    <row r="423" spans="2:4" x14ac:dyDescent="0.2">
      <c r="B423"/>
      <c r="C423"/>
      <c r="D423"/>
    </row>
    <row r="424" spans="2:4" x14ac:dyDescent="0.2">
      <c r="B424"/>
      <c r="C424"/>
      <c r="D424"/>
    </row>
    <row r="425" spans="2:4" x14ac:dyDescent="0.2">
      <c r="B425"/>
      <c r="C425"/>
      <c r="D425"/>
    </row>
    <row r="426" spans="2:4" x14ac:dyDescent="0.2">
      <c r="B426"/>
      <c r="C426"/>
      <c r="D426"/>
    </row>
    <row r="427" spans="2:4" x14ac:dyDescent="0.2">
      <c r="B427"/>
      <c r="C427"/>
      <c r="D427"/>
    </row>
    <row r="428" spans="2:4" x14ac:dyDescent="0.2">
      <c r="B428"/>
      <c r="C428"/>
      <c r="D428"/>
    </row>
    <row r="429" spans="2:4" x14ac:dyDescent="0.2">
      <c r="B429"/>
      <c r="C429"/>
      <c r="D429"/>
    </row>
    <row r="430" spans="2:4" x14ac:dyDescent="0.2">
      <c r="B430"/>
      <c r="C430"/>
      <c r="D430"/>
    </row>
    <row r="431" spans="2:4" x14ac:dyDescent="0.2">
      <c r="B431"/>
      <c r="C431"/>
      <c r="D431"/>
    </row>
    <row r="432" spans="2:4" x14ac:dyDescent="0.2">
      <c r="B432"/>
      <c r="C432"/>
      <c r="D432"/>
    </row>
    <row r="433" spans="2:4" x14ac:dyDescent="0.2">
      <c r="B433"/>
      <c r="C433"/>
      <c r="D433"/>
    </row>
    <row r="434" spans="2:4" x14ac:dyDescent="0.2">
      <c r="B434"/>
      <c r="C434"/>
      <c r="D434"/>
    </row>
    <row r="435" spans="2:4" x14ac:dyDescent="0.2">
      <c r="B435"/>
      <c r="C435"/>
      <c r="D435"/>
    </row>
    <row r="436" spans="2:4" x14ac:dyDescent="0.2">
      <c r="B436"/>
      <c r="C436"/>
      <c r="D436"/>
    </row>
    <row r="437" spans="2:4" x14ac:dyDescent="0.2">
      <c r="B437"/>
      <c r="C437"/>
      <c r="D437"/>
    </row>
    <row r="438" spans="2:4" x14ac:dyDescent="0.2">
      <c r="B438"/>
      <c r="C438"/>
      <c r="D438"/>
    </row>
    <row r="439" spans="2:4" x14ac:dyDescent="0.2">
      <c r="B439"/>
      <c r="C439"/>
      <c r="D439"/>
    </row>
    <row r="440" spans="2:4" x14ac:dyDescent="0.2">
      <c r="B440"/>
      <c r="C440"/>
      <c r="D440"/>
    </row>
    <row r="441" spans="2:4" x14ac:dyDescent="0.2">
      <c r="B441"/>
      <c r="C441"/>
      <c r="D441"/>
    </row>
    <row r="442" spans="2:4" x14ac:dyDescent="0.2">
      <c r="B442"/>
      <c r="C442"/>
      <c r="D442"/>
    </row>
    <row r="443" spans="2:4" x14ac:dyDescent="0.2">
      <c r="B443"/>
      <c r="C443"/>
      <c r="D443"/>
    </row>
    <row r="444" spans="2:4" x14ac:dyDescent="0.2">
      <c r="B444"/>
      <c r="C444"/>
      <c r="D444"/>
    </row>
    <row r="445" spans="2:4" x14ac:dyDescent="0.2">
      <c r="B445"/>
      <c r="C445"/>
      <c r="D445"/>
    </row>
    <row r="446" spans="2:4" x14ac:dyDescent="0.2">
      <c r="B446"/>
      <c r="C446"/>
      <c r="D446"/>
    </row>
    <row r="447" spans="2:4" x14ac:dyDescent="0.2">
      <c r="B447"/>
      <c r="C447"/>
      <c r="D447"/>
    </row>
    <row r="448" spans="2:4" x14ac:dyDescent="0.2">
      <c r="B448"/>
      <c r="C448"/>
      <c r="D448"/>
    </row>
    <row r="449" spans="2:4" x14ac:dyDescent="0.2">
      <c r="B449"/>
      <c r="C449"/>
      <c r="D449"/>
    </row>
    <row r="450" spans="2:4" x14ac:dyDescent="0.2">
      <c r="B450"/>
      <c r="C450"/>
      <c r="D450"/>
    </row>
    <row r="451" spans="2:4" x14ac:dyDescent="0.2">
      <c r="B451"/>
      <c r="C451"/>
      <c r="D451"/>
    </row>
    <row r="452" spans="2:4" x14ac:dyDescent="0.2">
      <c r="B452"/>
      <c r="C452"/>
      <c r="D452"/>
    </row>
    <row r="453" spans="2:4" x14ac:dyDescent="0.2">
      <c r="B453"/>
      <c r="C453"/>
      <c r="D453"/>
    </row>
    <row r="454" spans="2:4" x14ac:dyDescent="0.2">
      <c r="B454"/>
      <c r="C454"/>
      <c r="D454"/>
    </row>
    <row r="455" spans="2:4" x14ac:dyDescent="0.2">
      <c r="B455"/>
      <c r="C455"/>
      <c r="D455"/>
    </row>
    <row r="456" spans="2:4" x14ac:dyDescent="0.2">
      <c r="B456"/>
      <c r="C456"/>
      <c r="D456"/>
    </row>
    <row r="457" spans="2:4" x14ac:dyDescent="0.2">
      <c r="B457"/>
      <c r="C457"/>
      <c r="D457"/>
    </row>
    <row r="458" spans="2:4" x14ac:dyDescent="0.2">
      <c r="B458"/>
      <c r="C458"/>
      <c r="D458"/>
    </row>
    <row r="459" spans="2:4" x14ac:dyDescent="0.2">
      <c r="B459"/>
      <c r="C459"/>
      <c r="D459"/>
    </row>
    <row r="460" spans="2:4" x14ac:dyDescent="0.2">
      <c r="B460"/>
      <c r="C460"/>
      <c r="D460"/>
    </row>
    <row r="461" spans="2:4" x14ac:dyDescent="0.2">
      <c r="B461"/>
      <c r="C461"/>
      <c r="D461"/>
    </row>
    <row r="462" spans="2:4" x14ac:dyDescent="0.2">
      <c r="B462"/>
      <c r="C462"/>
      <c r="D462"/>
    </row>
    <row r="463" spans="2:4" x14ac:dyDescent="0.2">
      <c r="B463"/>
      <c r="C463"/>
      <c r="D463"/>
    </row>
    <row r="464" spans="2:4" x14ac:dyDescent="0.2">
      <c r="B464"/>
      <c r="C464"/>
      <c r="D464"/>
    </row>
    <row r="465" spans="2:4" x14ac:dyDescent="0.2">
      <c r="B465"/>
      <c r="C465"/>
      <c r="D465"/>
    </row>
    <row r="466" spans="2:4" x14ac:dyDescent="0.2">
      <c r="B466"/>
      <c r="C466"/>
      <c r="D466"/>
    </row>
    <row r="467" spans="2:4" x14ac:dyDescent="0.2">
      <c r="B467"/>
      <c r="C467"/>
      <c r="D467"/>
    </row>
    <row r="468" spans="2:4" x14ac:dyDescent="0.2">
      <c r="B468"/>
      <c r="C468"/>
      <c r="D468"/>
    </row>
    <row r="469" spans="2:4" x14ac:dyDescent="0.2">
      <c r="B469"/>
      <c r="C469"/>
      <c r="D469"/>
    </row>
    <row r="470" spans="2:4" x14ac:dyDescent="0.2">
      <c r="B470"/>
      <c r="C470"/>
      <c r="D470"/>
    </row>
    <row r="471" spans="2:4" x14ac:dyDescent="0.2">
      <c r="B471"/>
      <c r="C471"/>
      <c r="D471"/>
    </row>
    <row r="472" spans="2:4" x14ac:dyDescent="0.2">
      <c r="B472"/>
      <c r="C472"/>
      <c r="D472"/>
    </row>
    <row r="473" spans="2:4" x14ac:dyDescent="0.2">
      <c r="B473"/>
      <c r="C473"/>
      <c r="D473"/>
    </row>
    <row r="474" spans="2:4" x14ac:dyDescent="0.2">
      <c r="B474"/>
      <c r="C474"/>
      <c r="D474"/>
    </row>
    <row r="475" spans="2:4" x14ac:dyDescent="0.2">
      <c r="B475"/>
      <c r="C475"/>
      <c r="D475"/>
    </row>
    <row r="476" spans="2:4" x14ac:dyDescent="0.2">
      <c r="B476"/>
      <c r="C476"/>
      <c r="D476"/>
    </row>
    <row r="477" spans="2:4" x14ac:dyDescent="0.2">
      <c r="B477"/>
      <c r="C477"/>
      <c r="D477"/>
    </row>
    <row r="478" spans="2:4" x14ac:dyDescent="0.2">
      <c r="B478"/>
      <c r="C478"/>
      <c r="D478"/>
    </row>
    <row r="479" spans="2:4" x14ac:dyDescent="0.2">
      <c r="B479"/>
      <c r="C479"/>
      <c r="D479"/>
    </row>
    <row r="480" spans="2:4" x14ac:dyDescent="0.2">
      <c r="B480"/>
      <c r="C480"/>
      <c r="D480"/>
    </row>
    <row r="481" spans="2:4" x14ac:dyDescent="0.2">
      <c r="B481"/>
      <c r="C481"/>
      <c r="D481"/>
    </row>
    <row r="482" spans="2:4" x14ac:dyDescent="0.2">
      <c r="B482"/>
      <c r="C482"/>
      <c r="D482"/>
    </row>
    <row r="483" spans="2:4" x14ac:dyDescent="0.2">
      <c r="B483"/>
      <c r="C483"/>
      <c r="D483"/>
    </row>
    <row r="484" spans="2:4" x14ac:dyDescent="0.2">
      <c r="B484"/>
      <c r="C484"/>
      <c r="D484"/>
    </row>
    <row r="485" spans="2:4" x14ac:dyDescent="0.2">
      <c r="B485"/>
      <c r="C485"/>
      <c r="D485"/>
    </row>
    <row r="486" spans="2:4" x14ac:dyDescent="0.2">
      <c r="B486"/>
      <c r="C486"/>
      <c r="D486"/>
    </row>
    <row r="487" spans="2:4" x14ac:dyDescent="0.2">
      <c r="B487"/>
      <c r="C487"/>
      <c r="D487"/>
    </row>
    <row r="488" spans="2:4" x14ac:dyDescent="0.2">
      <c r="B488"/>
      <c r="C488"/>
      <c r="D488"/>
    </row>
    <row r="489" spans="2:4" x14ac:dyDescent="0.2">
      <c r="B489"/>
      <c r="C489"/>
      <c r="D489"/>
    </row>
    <row r="490" spans="2:4" x14ac:dyDescent="0.2">
      <c r="B490"/>
      <c r="C490"/>
      <c r="D490"/>
    </row>
    <row r="491" spans="2:4" x14ac:dyDescent="0.2">
      <c r="B491"/>
      <c r="C491"/>
      <c r="D491"/>
    </row>
    <row r="492" spans="2:4" x14ac:dyDescent="0.2">
      <c r="B492"/>
      <c r="C492"/>
      <c r="D492"/>
    </row>
    <row r="493" spans="2:4" x14ac:dyDescent="0.2">
      <c r="B493"/>
      <c r="C493"/>
      <c r="D493"/>
    </row>
    <row r="494" spans="2:4" x14ac:dyDescent="0.2">
      <c r="B494"/>
      <c r="C494"/>
      <c r="D494"/>
    </row>
    <row r="495" spans="2:4" x14ac:dyDescent="0.2">
      <c r="B495"/>
      <c r="C495"/>
      <c r="D495"/>
    </row>
    <row r="496" spans="2:4" x14ac:dyDescent="0.2">
      <c r="B496"/>
      <c r="C496"/>
      <c r="D496"/>
    </row>
    <row r="497" spans="2:4" x14ac:dyDescent="0.2">
      <c r="B497"/>
      <c r="C497"/>
      <c r="D497"/>
    </row>
    <row r="498" spans="2:4" x14ac:dyDescent="0.2">
      <c r="B498"/>
      <c r="C498"/>
      <c r="D498"/>
    </row>
    <row r="499" spans="2:4" x14ac:dyDescent="0.2">
      <c r="B499"/>
      <c r="C499"/>
      <c r="D499"/>
    </row>
    <row r="500" spans="2:4" x14ac:dyDescent="0.2">
      <c r="B500"/>
      <c r="C500"/>
      <c r="D500"/>
    </row>
    <row r="501" spans="2:4" x14ac:dyDescent="0.2">
      <c r="B501"/>
      <c r="C501"/>
      <c r="D501"/>
    </row>
    <row r="502" spans="2:4" x14ac:dyDescent="0.2">
      <c r="B502"/>
      <c r="C502"/>
      <c r="D502"/>
    </row>
    <row r="503" spans="2:4" x14ac:dyDescent="0.2">
      <c r="B503"/>
      <c r="C503"/>
      <c r="D503"/>
    </row>
    <row r="504" spans="2:4" x14ac:dyDescent="0.2">
      <c r="B504"/>
      <c r="C504"/>
      <c r="D504"/>
    </row>
    <row r="505" spans="2:4" x14ac:dyDescent="0.2">
      <c r="B505"/>
      <c r="C505"/>
      <c r="D505"/>
    </row>
    <row r="506" spans="2:4" x14ac:dyDescent="0.2">
      <c r="B506"/>
      <c r="C506"/>
      <c r="D506"/>
    </row>
    <row r="507" spans="2:4" x14ac:dyDescent="0.2">
      <c r="B507"/>
      <c r="C507"/>
      <c r="D507"/>
    </row>
    <row r="508" spans="2:4" x14ac:dyDescent="0.2">
      <c r="B508"/>
      <c r="C508"/>
      <c r="D508"/>
    </row>
    <row r="509" spans="2:4" x14ac:dyDescent="0.2">
      <c r="B509"/>
      <c r="C509"/>
      <c r="D509"/>
    </row>
    <row r="510" spans="2:4" x14ac:dyDescent="0.2">
      <c r="B510"/>
      <c r="C510"/>
      <c r="D510"/>
    </row>
    <row r="511" spans="2:4" x14ac:dyDescent="0.2">
      <c r="B511"/>
      <c r="C511"/>
      <c r="D511"/>
    </row>
    <row r="512" spans="2:4" x14ac:dyDescent="0.2">
      <c r="B512"/>
      <c r="C512"/>
      <c r="D512"/>
    </row>
    <row r="513" spans="2:4" x14ac:dyDescent="0.2">
      <c r="B513"/>
      <c r="C513"/>
      <c r="D513"/>
    </row>
    <row r="514" spans="2:4" x14ac:dyDescent="0.2">
      <c r="B514"/>
      <c r="C514"/>
      <c r="D514"/>
    </row>
    <row r="515" spans="2:4" x14ac:dyDescent="0.2">
      <c r="B515"/>
      <c r="C515"/>
      <c r="D515"/>
    </row>
    <row r="516" spans="2:4" x14ac:dyDescent="0.2">
      <c r="B516"/>
      <c r="C516"/>
      <c r="D516"/>
    </row>
    <row r="517" spans="2:4" x14ac:dyDescent="0.2">
      <c r="B517"/>
      <c r="C517"/>
      <c r="D517"/>
    </row>
    <row r="518" spans="2:4" x14ac:dyDescent="0.2">
      <c r="B518"/>
      <c r="C518"/>
      <c r="D518"/>
    </row>
    <row r="519" spans="2:4" x14ac:dyDescent="0.2">
      <c r="B519"/>
      <c r="C519"/>
      <c r="D519"/>
    </row>
    <row r="520" spans="2:4" x14ac:dyDescent="0.2">
      <c r="B520"/>
      <c r="C520"/>
      <c r="D520"/>
    </row>
    <row r="521" spans="2:4" x14ac:dyDescent="0.2">
      <c r="B521"/>
      <c r="C521"/>
      <c r="D521"/>
    </row>
    <row r="522" spans="2:4" x14ac:dyDescent="0.2">
      <c r="B522"/>
      <c r="C522"/>
      <c r="D522"/>
    </row>
    <row r="523" spans="2:4" x14ac:dyDescent="0.2">
      <c r="B523"/>
      <c r="C523"/>
      <c r="D523"/>
    </row>
    <row r="524" spans="2:4" x14ac:dyDescent="0.2">
      <c r="B524"/>
      <c r="C524"/>
      <c r="D524"/>
    </row>
    <row r="525" spans="2:4" x14ac:dyDescent="0.2">
      <c r="B525"/>
      <c r="C525"/>
      <c r="D525"/>
    </row>
    <row r="526" spans="2:4" x14ac:dyDescent="0.2">
      <c r="B526"/>
      <c r="C526"/>
      <c r="D526"/>
    </row>
    <row r="527" spans="2:4" x14ac:dyDescent="0.2">
      <c r="B527"/>
      <c r="C527"/>
      <c r="D527"/>
    </row>
    <row r="528" spans="2:4" x14ac:dyDescent="0.2">
      <c r="B528"/>
      <c r="C528"/>
      <c r="D528"/>
    </row>
    <row r="529" spans="2:4" x14ac:dyDescent="0.2">
      <c r="B529"/>
      <c r="C529"/>
      <c r="D529"/>
    </row>
    <row r="530" spans="2:4" x14ac:dyDescent="0.2">
      <c r="B530"/>
      <c r="C530"/>
      <c r="D530"/>
    </row>
    <row r="531" spans="2:4" x14ac:dyDescent="0.2">
      <c r="B531"/>
      <c r="C531"/>
      <c r="D531"/>
    </row>
    <row r="532" spans="2:4" x14ac:dyDescent="0.2">
      <c r="B532"/>
      <c r="C532"/>
      <c r="D532"/>
    </row>
    <row r="533" spans="2:4" x14ac:dyDescent="0.2">
      <c r="B533"/>
      <c r="C533"/>
      <c r="D533"/>
    </row>
    <row r="534" spans="2:4" x14ac:dyDescent="0.2">
      <c r="B534"/>
      <c r="C534"/>
      <c r="D534"/>
    </row>
    <row r="535" spans="2:4" x14ac:dyDescent="0.2">
      <c r="B535"/>
      <c r="C535"/>
      <c r="D535"/>
    </row>
    <row r="536" spans="2:4" x14ac:dyDescent="0.2">
      <c r="B536"/>
      <c r="C536"/>
      <c r="D536"/>
    </row>
    <row r="537" spans="2:4" x14ac:dyDescent="0.2">
      <c r="B537"/>
      <c r="C537"/>
      <c r="D537"/>
    </row>
    <row r="538" spans="2:4" x14ac:dyDescent="0.2">
      <c r="B538"/>
      <c r="C538"/>
      <c r="D538"/>
    </row>
    <row r="539" spans="2:4" x14ac:dyDescent="0.2">
      <c r="B539"/>
      <c r="C539"/>
      <c r="D539"/>
    </row>
    <row r="540" spans="2:4" x14ac:dyDescent="0.2">
      <c r="B540"/>
      <c r="C540"/>
      <c r="D540"/>
    </row>
    <row r="541" spans="2:4" x14ac:dyDescent="0.2">
      <c r="B541"/>
      <c r="C541"/>
      <c r="D541"/>
    </row>
    <row r="542" spans="2:4" x14ac:dyDescent="0.2">
      <c r="B542"/>
      <c r="C542"/>
      <c r="D542"/>
    </row>
    <row r="543" spans="2:4" x14ac:dyDescent="0.2">
      <c r="B543"/>
      <c r="C543"/>
      <c r="D543"/>
    </row>
    <row r="544" spans="2:4" x14ac:dyDescent="0.2">
      <c r="B544"/>
      <c r="C544"/>
      <c r="D544"/>
    </row>
    <row r="545" spans="2:4" x14ac:dyDescent="0.2">
      <c r="B545"/>
      <c r="C545"/>
      <c r="D545"/>
    </row>
    <row r="546" spans="2:4" x14ac:dyDescent="0.2">
      <c r="B546"/>
      <c r="C546"/>
      <c r="D546"/>
    </row>
    <row r="547" spans="2:4" x14ac:dyDescent="0.2">
      <c r="B547"/>
      <c r="C547"/>
      <c r="D547"/>
    </row>
    <row r="548" spans="2:4" x14ac:dyDescent="0.2">
      <c r="B548"/>
      <c r="C548"/>
      <c r="D548"/>
    </row>
    <row r="549" spans="2:4" x14ac:dyDescent="0.2">
      <c r="B549"/>
      <c r="C549"/>
      <c r="D549"/>
    </row>
    <row r="550" spans="2:4" x14ac:dyDescent="0.2">
      <c r="B550"/>
      <c r="C550"/>
      <c r="D550"/>
    </row>
    <row r="551" spans="2:4" x14ac:dyDescent="0.2">
      <c r="B551"/>
      <c r="C551"/>
      <c r="D551"/>
    </row>
    <row r="552" spans="2:4" x14ac:dyDescent="0.2">
      <c r="B552"/>
      <c r="C552"/>
      <c r="D552"/>
    </row>
    <row r="553" spans="2:4" x14ac:dyDescent="0.2">
      <c r="B553"/>
      <c r="C553"/>
      <c r="D553"/>
    </row>
    <row r="554" spans="2:4" x14ac:dyDescent="0.2">
      <c r="B554"/>
      <c r="C554"/>
      <c r="D554"/>
    </row>
    <row r="555" spans="2:4" x14ac:dyDescent="0.2">
      <c r="B555"/>
      <c r="C555"/>
      <c r="D555"/>
    </row>
    <row r="556" spans="2:4" x14ac:dyDescent="0.2">
      <c r="B556"/>
      <c r="C556"/>
      <c r="D556"/>
    </row>
    <row r="557" spans="2:4" x14ac:dyDescent="0.2">
      <c r="B557"/>
      <c r="C557"/>
      <c r="D557"/>
    </row>
    <row r="558" spans="2:4" x14ac:dyDescent="0.2">
      <c r="B558"/>
      <c r="C558"/>
      <c r="D558"/>
    </row>
    <row r="559" spans="2:4" x14ac:dyDescent="0.2">
      <c r="B559"/>
      <c r="C559"/>
      <c r="D559"/>
    </row>
    <row r="560" spans="2:4" x14ac:dyDescent="0.2">
      <c r="B560"/>
      <c r="C560"/>
      <c r="D560"/>
    </row>
    <row r="561" spans="2:4" x14ac:dyDescent="0.2">
      <c r="B561"/>
      <c r="C561"/>
      <c r="D561"/>
    </row>
    <row r="562" spans="2:4" x14ac:dyDescent="0.2">
      <c r="B562"/>
      <c r="C562"/>
      <c r="D562"/>
    </row>
    <row r="563" spans="2:4" x14ac:dyDescent="0.2">
      <c r="B563"/>
      <c r="C563"/>
      <c r="D563"/>
    </row>
    <row r="564" spans="2:4" x14ac:dyDescent="0.2">
      <c r="B564"/>
      <c r="C564"/>
      <c r="D564"/>
    </row>
    <row r="565" spans="2:4" x14ac:dyDescent="0.2">
      <c r="B565"/>
      <c r="C565"/>
      <c r="D565"/>
    </row>
    <row r="566" spans="2:4" x14ac:dyDescent="0.2">
      <c r="B566"/>
      <c r="C566"/>
      <c r="D566"/>
    </row>
    <row r="567" spans="2:4" x14ac:dyDescent="0.2">
      <c r="B567"/>
      <c r="C567"/>
      <c r="D567"/>
    </row>
    <row r="568" spans="2:4" x14ac:dyDescent="0.2">
      <c r="B568"/>
      <c r="C568"/>
      <c r="D568"/>
    </row>
    <row r="569" spans="2:4" x14ac:dyDescent="0.2">
      <c r="B569"/>
      <c r="C569"/>
      <c r="D569"/>
    </row>
    <row r="570" spans="2:4" x14ac:dyDescent="0.2">
      <c r="B570"/>
      <c r="C570"/>
      <c r="D570"/>
    </row>
    <row r="571" spans="2:4" x14ac:dyDescent="0.2">
      <c r="B571"/>
      <c r="C571"/>
      <c r="D571"/>
    </row>
    <row r="572" spans="2:4" x14ac:dyDescent="0.2">
      <c r="B572"/>
      <c r="C572"/>
      <c r="D572"/>
    </row>
    <row r="573" spans="2:4" x14ac:dyDescent="0.2">
      <c r="B573"/>
      <c r="C573"/>
      <c r="D573"/>
    </row>
    <row r="574" spans="2:4" x14ac:dyDescent="0.2">
      <c r="B574"/>
      <c r="C574"/>
      <c r="D574"/>
    </row>
    <row r="575" spans="2:4" x14ac:dyDescent="0.2">
      <c r="B575"/>
      <c r="C575"/>
      <c r="D575"/>
    </row>
    <row r="576" spans="2:4" x14ac:dyDescent="0.2">
      <c r="B576"/>
      <c r="C576"/>
      <c r="D576"/>
    </row>
    <row r="577" spans="2:4" x14ac:dyDescent="0.2">
      <c r="B577"/>
      <c r="C577"/>
      <c r="D577"/>
    </row>
    <row r="578" spans="2:4" x14ac:dyDescent="0.2">
      <c r="B578"/>
      <c r="C578"/>
      <c r="D578"/>
    </row>
    <row r="579" spans="2:4" x14ac:dyDescent="0.2">
      <c r="B579"/>
      <c r="C579"/>
      <c r="D579"/>
    </row>
    <row r="580" spans="2:4" x14ac:dyDescent="0.2">
      <c r="B580"/>
      <c r="C580"/>
      <c r="D580"/>
    </row>
    <row r="581" spans="2:4" x14ac:dyDescent="0.2">
      <c r="B581"/>
      <c r="C581"/>
      <c r="D581"/>
    </row>
    <row r="582" spans="2:4" x14ac:dyDescent="0.2">
      <c r="B582"/>
      <c r="C582"/>
      <c r="D582"/>
    </row>
    <row r="583" spans="2:4" x14ac:dyDescent="0.2">
      <c r="B583"/>
      <c r="C583"/>
      <c r="D583"/>
    </row>
    <row r="584" spans="2:4" x14ac:dyDescent="0.2">
      <c r="B584"/>
      <c r="C584"/>
      <c r="D584"/>
    </row>
    <row r="585" spans="2:4" x14ac:dyDescent="0.2">
      <c r="B585"/>
      <c r="C585"/>
      <c r="D585"/>
    </row>
    <row r="586" spans="2:4" x14ac:dyDescent="0.2">
      <c r="B586"/>
      <c r="C586"/>
      <c r="D586"/>
    </row>
    <row r="587" spans="2:4" x14ac:dyDescent="0.2">
      <c r="B587"/>
      <c r="C587"/>
      <c r="D587"/>
    </row>
    <row r="588" spans="2:4" x14ac:dyDescent="0.2">
      <c r="B588"/>
      <c r="C588"/>
      <c r="D588"/>
    </row>
    <row r="589" spans="2:4" x14ac:dyDescent="0.2">
      <c r="B589"/>
      <c r="C589"/>
      <c r="D589"/>
    </row>
    <row r="590" spans="2:4" x14ac:dyDescent="0.2">
      <c r="B590"/>
      <c r="C590"/>
      <c r="D590"/>
    </row>
    <row r="591" spans="2:4" x14ac:dyDescent="0.2">
      <c r="B591"/>
      <c r="C591"/>
      <c r="D591"/>
    </row>
    <row r="592" spans="2:4" x14ac:dyDescent="0.2">
      <c r="B592"/>
      <c r="C592"/>
      <c r="D592"/>
    </row>
    <row r="593" spans="2:4" x14ac:dyDescent="0.2">
      <c r="B593"/>
      <c r="C593"/>
      <c r="D593"/>
    </row>
    <row r="594" spans="2:4" x14ac:dyDescent="0.2">
      <c r="B594"/>
      <c r="C594"/>
      <c r="D594"/>
    </row>
    <row r="595" spans="2:4" x14ac:dyDescent="0.2">
      <c r="B595"/>
      <c r="C595"/>
      <c r="D595"/>
    </row>
    <row r="596" spans="2:4" x14ac:dyDescent="0.2">
      <c r="B596"/>
      <c r="C596"/>
      <c r="D596"/>
    </row>
    <row r="597" spans="2:4" x14ac:dyDescent="0.2">
      <c r="B597"/>
      <c r="C597"/>
      <c r="D597"/>
    </row>
    <row r="598" spans="2:4" x14ac:dyDescent="0.2">
      <c r="B598"/>
      <c r="C598"/>
      <c r="D598"/>
    </row>
    <row r="599" spans="2:4" x14ac:dyDescent="0.2">
      <c r="B599"/>
      <c r="C599"/>
      <c r="D599"/>
    </row>
    <row r="600" spans="2:4" x14ac:dyDescent="0.2">
      <c r="B600"/>
      <c r="C600"/>
      <c r="D600"/>
    </row>
    <row r="601" spans="2:4" x14ac:dyDescent="0.2">
      <c r="B601"/>
      <c r="C601"/>
      <c r="D601"/>
    </row>
    <row r="602" spans="2:4" x14ac:dyDescent="0.2">
      <c r="B602"/>
      <c r="C602"/>
      <c r="D602"/>
    </row>
    <row r="603" spans="2:4" x14ac:dyDescent="0.2">
      <c r="B603"/>
      <c r="C603"/>
      <c r="D603"/>
    </row>
    <row r="604" spans="2:4" x14ac:dyDescent="0.2">
      <c r="B604"/>
      <c r="C604"/>
      <c r="D604"/>
    </row>
    <row r="605" spans="2:4" x14ac:dyDescent="0.2">
      <c r="B605"/>
      <c r="C605"/>
      <c r="D605"/>
    </row>
    <row r="606" spans="2:4" x14ac:dyDescent="0.2">
      <c r="B606"/>
      <c r="C606"/>
      <c r="D606"/>
    </row>
    <row r="607" spans="2:4" x14ac:dyDescent="0.2">
      <c r="B607"/>
      <c r="C607"/>
      <c r="D607"/>
    </row>
    <row r="608" spans="2:4" x14ac:dyDescent="0.2">
      <c r="B608"/>
      <c r="C608"/>
      <c r="D608"/>
    </row>
    <row r="609" spans="2:4" x14ac:dyDescent="0.2">
      <c r="B609"/>
      <c r="C609"/>
      <c r="D609"/>
    </row>
    <row r="610" spans="2:4" x14ac:dyDescent="0.2">
      <c r="B610"/>
      <c r="C610"/>
      <c r="D610"/>
    </row>
    <row r="611" spans="2:4" x14ac:dyDescent="0.2">
      <c r="B611"/>
      <c r="C611"/>
      <c r="D611"/>
    </row>
    <row r="612" spans="2:4" x14ac:dyDescent="0.2">
      <c r="B612"/>
      <c r="C612"/>
      <c r="D612"/>
    </row>
    <row r="613" spans="2:4" x14ac:dyDescent="0.2">
      <c r="B613"/>
      <c r="C613"/>
      <c r="D613"/>
    </row>
    <row r="614" spans="2:4" x14ac:dyDescent="0.2">
      <c r="B614"/>
      <c r="C614"/>
      <c r="D614"/>
    </row>
    <row r="615" spans="2:4" x14ac:dyDescent="0.2">
      <c r="B615"/>
      <c r="C615"/>
      <c r="D615"/>
    </row>
    <row r="616" spans="2:4" x14ac:dyDescent="0.2">
      <c r="B616"/>
      <c r="C616"/>
      <c r="D616"/>
    </row>
    <row r="617" spans="2:4" x14ac:dyDescent="0.2">
      <c r="B617"/>
      <c r="C617"/>
      <c r="D617"/>
    </row>
    <row r="618" spans="2:4" x14ac:dyDescent="0.2">
      <c r="B618"/>
      <c r="C618"/>
      <c r="D618"/>
    </row>
    <row r="619" spans="2:4" x14ac:dyDescent="0.2">
      <c r="B619"/>
      <c r="C619"/>
      <c r="D619"/>
    </row>
    <row r="620" spans="2:4" x14ac:dyDescent="0.2">
      <c r="B620"/>
      <c r="C620"/>
      <c r="D620"/>
    </row>
    <row r="621" spans="2:4" x14ac:dyDescent="0.2">
      <c r="B621"/>
      <c r="C621"/>
      <c r="D621"/>
    </row>
    <row r="622" spans="2:4" x14ac:dyDescent="0.2">
      <c r="B622"/>
      <c r="C622"/>
      <c r="D622"/>
    </row>
    <row r="623" spans="2:4" x14ac:dyDescent="0.2">
      <c r="B623"/>
      <c r="C623"/>
      <c r="D623"/>
    </row>
    <row r="624" spans="2:4" x14ac:dyDescent="0.2">
      <c r="B624"/>
      <c r="C624"/>
      <c r="D624"/>
    </row>
    <row r="625" spans="2:4" x14ac:dyDescent="0.2">
      <c r="B625"/>
      <c r="C625"/>
      <c r="D625"/>
    </row>
    <row r="626" spans="2:4" x14ac:dyDescent="0.2">
      <c r="B626"/>
      <c r="C626"/>
      <c r="D626"/>
    </row>
    <row r="627" spans="2:4" x14ac:dyDescent="0.2">
      <c r="B627"/>
      <c r="C627"/>
      <c r="D627"/>
    </row>
    <row r="628" spans="2:4" x14ac:dyDescent="0.2">
      <c r="B628"/>
      <c r="C628"/>
      <c r="D628"/>
    </row>
    <row r="629" spans="2:4" x14ac:dyDescent="0.2">
      <c r="B629"/>
      <c r="C629"/>
      <c r="D629"/>
    </row>
    <row r="630" spans="2:4" x14ac:dyDescent="0.2">
      <c r="B630"/>
      <c r="C630"/>
      <c r="D630"/>
    </row>
    <row r="631" spans="2:4" x14ac:dyDescent="0.2">
      <c r="B631"/>
      <c r="C631"/>
      <c r="D631"/>
    </row>
    <row r="632" spans="2:4" x14ac:dyDescent="0.2">
      <c r="B632"/>
      <c r="C632"/>
      <c r="D632"/>
    </row>
    <row r="633" spans="2:4" x14ac:dyDescent="0.2">
      <c r="B633"/>
      <c r="C633"/>
      <c r="D633"/>
    </row>
    <row r="634" spans="2:4" x14ac:dyDescent="0.2">
      <c r="B634"/>
      <c r="C634"/>
      <c r="D634"/>
    </row>
    <row r="635" spans="2:4" x14ac:dyDescent="0.2">
      <c r="B635"/>
      <c r="C635"/>
      <c r="D635"/>
    </row>
    <row r="636" spans="2:4" x14ac:dyDescent="0.2">
      <c r="B636"/>
      <c r="C636"/>
      <c r="D636"/>
    </row>
    <row r="637" spans="2:4" x14ac:dyDescent="0.2">
      <c r="B637"/>
      <c r="C637"/>
      <c r="D637"/>
    </row>
    <row r="638" spans="2:4" x14ac:dyDescent="0.2">
      <c r="B638"/>
      <c r="C638"/>
      <c r="D638"/>
    </row>
    <row r="639" spans="2:4" x14ac:dyDescent="0.2">
      <c r="B639"/>
      <c r="C639"/>
      <c r="D639"/>
    </row>
    <row r="640" spans="2:4" x14ac:dyDescent="0.2">
      <c r="B640"/>
      <c r="C640"/>
      <c r="D640"/>
    </row>
    <row r="641" spans="2:4" x14ac:dyDescent="0.2">
      <c r="B641"/>
      <c r="C641"/>
      <c r="D641"/>
    </row>
    <row r="642" spans="2:4" x14ac:dyDescent="0.2">
      <c r="B642"/>
      <c r="C642"/>
      <c r="D642"/>
    </row>
    <row r="643" spans="2:4" x14ac:dyDescent="0.2">
      <c r="B643"/>
      <c r="C643"/>
      <c r="D643"/>
    </row>
    <row r="644" spans="2:4" x14ac:dyDescent="0.2">
      <c r="B644"/>
      <c r="C644"/>
      <c r="D644"/>
    </row>
    <row r="645" spans="2:4" x14ac:dyDescent="0.2">
      <c r="B645"/>
      <c r="C645"/>
      <c r="D645"/>
    </row>
    <row r="646" spans="2:4" x14ac:dyDescent="0.2">
      <c r="B646"/>
      <c r="C646"/>
      <c r="D646"/>
    </row>
    <row r="647" spans="2:4" x14ac:dyDescent="0.2">
      <c r="B647"/>
      <c r="C647"/>
      <c r="D647"/>
    </row>
    <row r="648" spans="2:4" x14ac:dyDescent="0.2">
      <c r="B648"/>
      <c r="C648"/>
      <c r="D648"/>
    </row>
    <row r="649" spans="2:4" x14ac:dyDescent="0.2">
      <c r="B649"/>
      <c r="C649"/>
      <c r="D649"/>
    </row>
    <row r="650" spans="2:4" x14ac:dyDescent="0.2">
      <c r="B650"/>
      <c r="C650"/>
      <c r="D650"/>
    </row>
    <row r="651" spans="2:4" x14ac:dyDescent="0.2">
      <c r="B651"/>
      <c r="C651"/>
      <c r="D651"/>
    </row>
    <row r="652" spans="2:4" x14ac:dyDescent="0.2">
      <c r="B652"/>
      <c r="C652"/>
      <c r="D652"/>
    </row>
    <row r="653" spans="2:4" x14ac:dyDescent="0.2">
      <c r="B653"/>
      <c r="C653"/>
      <c r="D653"/>
    </row>
    <row r="654" spans="2:4" x14ac:dyDescent="0.2">
      <c r="B654"/>
      <c r="C654"/>
      <c r="D654"/>
    </row>
    <row r="655" spans="2:4" x14ac:dyDescent="0.2">
      <c r="B655"/>
      <c r="C655"/>
      <c r="D655"/>
    </row>
    <row r="656" spans="2:4" x14ac:dyDescent="0.2">
      <c r="B656"/>
      <c r="C656"/>
      <c r="D656"/>
    </row>
    <row r="657" spans="2:4" x14ac:dyDescent="0.2">
      <c r="B657"/>
      <c r="C657"/>
      <c r="D657"/>
    </row>
    <row r="658" spans="2:4" x14ac:dyDescent="0.2">
      <c r="B658"/>
      <c r="C658"/>
      <c r="D658"/>
    </row>
    <row r="659" spans="2:4" x14ac:dyDescent="0.2">
      <c r="B659"/>
      <c r="C659"/>
      <c r="D659"/>
    </row>
    <row r="660" spans="2:4" x14ac:dyDescent="0.2">
      <c r="B660"/>
      <c r="C660"/>
      <c r="D660"/>
    </row>
    <row r="661" spans="2:4" x14ac:dyDescent="0.2">
      <c r="B661"/>
      <c r="C661"/>
      <c r="D661"/>
    </row>
    <row r="662" spans="2:4" x14ac:dyDescent="0.2">
      <c r="B662"/>
      <c r="C662"/>
      <c r="D662"/>
    </row>
    <row r="663" spans="2:4" x14ac:dyDescent="0.2">
      <c r="B663"/>
      <c r="C663"/>
      <c r="D663"/>
    </row>
    <row r="664" spans="2:4" x14ac:dyDescent="0.2">
      <c r="B664"/>
      <c r="C664"/>
      <c r="D664"/>
    </row>
    <row r="665" spans="2:4" x14ac:dyDescent="0.2">
      <c r="B665"/>
      <c r="C665"/>
      <c r="D665"/>
    </row>
    <row r="666" spans="2:4" x14ac:dyDescent="0.2">
      <c r="B666"/>
      <c r="C666"/>
      <c r="D666"/>
    </row>
    <row r="667" spans="2:4" x14ac:dyDescent="0.2">
      <c r="B667"/>
      <c r="C667"/>
      <c r="D667"/>
    </row>
    <row r="668" spans="2:4" x14ac:dyDescent="0.2">
      <c r="B668"/>
      <c r="C668"/>
      <c r="D668"/>
    </row>
    <row r="669" spans="2:4" x14ac:dyDescent="0.2">
      <c r="B669"/>
      <c r="C669"/>
      <c r="D669"/>
    </row>
    <row r="670" spans="2:4" x14ac:dyDescent="0.2">
      <c r="B670"/>
      <c r="C670"/>
      <c r="D670"/>
    </row>
    <row r="671" spans="2:4" x14ac:dyDescent="0.2">
      <c r="B671"/>
      <c r="C671"/>
      <c r="D671"/>
    </row>
    <row r="672" spans="2:4" x14ac:dyDescent="0.2">
      <c r="B672"/>
      <c r="C672"/>
      <c r="D672"/>
    </row>
    <row r="673" spans="2:4" x14ac:dyDescent="0.2">
      <c r="B673"/>
      <c r="C673"/>
      <c r="D673"/>
    </row>
    <row r="674" spans="2:4" x14ac:dyDescent="0.2">
      <c r="B674"/>
      <c r="C674"/>
      <c r="D674"/>
    </row>
    <row r="675" spans="2:4" x14ac:dyDescent="0.2">
      <c r="B675"/>
      <c r="C675"/>
      <c r="D675"/>
    </row>
    <row r="676" spans="2:4" x14ac:dyDescent="0.2">
      <c r="B676"/>
      <c r="C676"/>
      <c r="D676"/>
    </row>
    <row r="677" spans="2:4" x14ac:dyDescent="0.2">
      <c r="B677"/>
      <c r="C677"/>
      <c r="D677"/>
    </row>
    <row r="678" spans="2:4" x14ac:dyDescent="0.2">
      <c r="B678"/>
      <c r="C678"/>
      <c r="D678"/>
    </row>
    <row r="679" spans="2:4" x14ac:dyDescent="0.2">
      <c r="B679"/>
      <c r="C679"/>
      <c r="D679"/>
    </row>
    <row r="680" spans="2:4" x14ac:dyDescent="0.2">
      <c r="B680"/>
      <c r="C680"/>
      <c r="D680"/>
    </row>
    <row r="681" spans="2:4" x14ac:dyDescent="0.2">
      <c r="B681"/>
      <c r="C681"/>
      <c r="D681"/>
    </row>
    <row r="682" spans="2:4" x14ac:dyDescent="0.2">
      <c r="B682"/>
      <c r="C682"/>
      <c r="D682"/>
    </row>
    <row r="683" spans="2:4" x14ac:dyDescent="0.2">
      <c r="B683"/>
      <c r="C683"/>
      <c r="D683"/>
    </row>
    <row r="684" spans="2:4" x14ac:dyDescent="0.2">
      <c r="B684"/>
      <c r="C684"/>
      <c r="D684"/>
    </row>
    <row r="685" spans="2:4" x14ac:dyDescent="0.2">
      <c r="B685"/>
      <c r="C685"/>
      <c r="D685"/>
    </row>
    <row r="686" spans="2:4" x14ac:dyDescent="0.2">
      <c r="B686"/>
      <c r="C686"/>
      <c r="D686"/>
    </row>
    <row r="687" spans="2:4" x14ac:dyDescent="0.2">
      <c r="B687"/>
      <c r="C687"/>
      <c r="D687"/>
    </row>
    <row r="688" spans="2:4" x14ac:dyDescent="0.2">
      <c r="B688"/>
      <c r="C688"/>
      <c r="D688"/>
    </row>
    <row r="689" spans="2:4" x14ac:dyDescent="0.2">
      <c r="B689"/>
      <c r="C689"/>
      <c r="D689"/>
    </row>
    <row r="690" spans="2:4" x14ac:dyDescent="0.2">
      <c r="B690"/>
      <c r="C690"/>
      <c r="D690"/>
    </row>
    <row r="691" spans="2:4" x14ac:dyDescent="0.2">
      <c r="B691"/>
      <c r="C691"/>
      <c r="D691"/>
    </row>
    <row r="692" spans="2:4" x14ac:dyDescent="0.2">
      <c r="B692"/>
      <c r="C692"/>
      <c r="D692"/>
    </row>
    <row r="693" spans="2:4" x14ac:dyDescent="0.2">
      <c r="B693"/>
      <c r="C693"/>
      <c r="D693"/>
    </row>
    <row r="694" spans="2:4" x14ac:dyDescent="0.2">
      <c r="B694"/>
      <c r="C694"/>
      <c r="D694"/>
    </row>
    <row r="695" spans="2:4" x14ac:dyDescent="0.2">
      <c r="B695"/>
      <c r="C695"/>
      <c r="D695"/>
    </row>
    <row r="696" spans="2:4" x14ac:dyDescent="0.2">
      <c r="B696"/>
      <c r="C696"/>
      <c r="D696"/>
    </row>
    <row r="697" spans="2:4" x14ac:dyDescent="0.2">
      <c r="B697"/>
      <c r="C697"/>
      <c r="D697"/>
    </row>
    <row r="698" spans="2:4" x14ac:dyDescent="0.2">
      <c r="B698"/>
      <c r="C698"/>
      <c r="D698"/>
    </row>
    <row r="699" spans="2:4" x14ac:dyDescent="0.2">
      <c r="B699"/>
      <c r="C699"/>
      <c r="D699"/>
    </row>
    <row r="700" spans="2:4" x14ac:dyDescent="0.2">
      <c r="B700"/>
      <c r="C700"/>
      <c r="D700"/>
    </row>
    <row r="701" spans="2:4" x14ac:dyDescent="0.2">
      <c r="B701"/>
      <c r="C701"/>
      <c r="D701"/>
    </row>
    <row r="702" spans="2:4" x14ac:dyDescent="0.2">
      <c r="B702"/>
      <c r="C702"/>
      <c r="D702"/>
    </row>
    <row r="703" spans="2:4" x14ac:dyDescent="0.2">
      <c r="B703"/>
      <c r="C703"/>
      <c r="D703"/>
    </row>
    <row r="704" spans="2:4" x14ac:dyDescent="0.2">
      <c r="B704"/>
      <c r="C704"/>
      <c r="D704"/>
    </row>
    <row r="705" spans="2:4" x14ac:dyDescent="0.2">
      <c r="B705"/>
      <c r="C705"/>
      <c r="D705"/>
    </row>
    <row r="706" spans="2:4" x14ac:dyDescent="0.2">
      <c r="B706"/>
      <c r="C706"/>
      <c r="D706"/>
    </row>
    <row r="707" spans="2:4" x14ac:dyDescent="0.2">
      <c r="B707"/>
      <c r="C707"/>
      <c r="D707"/>
    </row>
    <row r="708" spans="2:4" x14ac:dyDescent="0.2">
      <c r="B708"/>
      <c r="C708"/>
      <c r="D708"/>
    </row>
    <row r="709" spans="2:4" x14ac:dyDescent="0.2">
      <c r="B709"/>
      <c r="C709"/>
      <c r="D709"/>
    </row>
    <row r="710" spans="2:4" x14ac:dyDescent="0.2">
      <c r="B710"/>
      <c r="C710"/>
      <c r="D710"/>
    </row>
    <row r="711" spans="2:4" x14ac:dyDescent="0.2">
      <c r="B711"/>
      <c r="C711"/>
      <c r="D711"/>
    </row>
    <row r="712" spans="2:4" x14ac:dyDescent="0.2">
      <c r="B712"/>
      <c r="C712"/>
      <c r="D712"/>
    </row>
    <row r="713" spans="2:4" x14ac:dyDescent="0.2">
      <c r="B713"/>
      <c r="C713"/>
      <c r="D713"/>
    </row>
    <row r="714" spans="2:4" x14ac:dyDescent="0.2">
      <c r="B714"/>
      <c r="C714"/>
      <c r="D714"/>
    </row>
    <row r="715" spans="2:4" x14ac:dyDescent="0.2">
      <c r="B715"/>
      <c r="C715"/>
      <c r="D715"/>
    </row>
    <row r="716" spans="2:4" x14ac:dyDescent="0.2">
      <c r="B716"/>
      <c r="C716"/>
      <c r="D716"/>
    </row>
    <row r="717" spans="2:4" x14ac:dyDescent="0.2">
      <c r="B717"/>
      <c r="C717"/>
      <c r="D717"/>
    </row>
    <row r="718" spans="2:4" x14ac:dyDescent="0.2">
      <c r="B718"/>
      <c r="C718"/>
      <c r="D718"/>
    </row>
    <row r="719" spans="2:4" x14ac:dyDescent="0.2">
      <c r="B719"/>
      <c r="C719"/>
      <c r="D719"/>
    </row>
    <row r="720" spans="2:4" x14ac:dyDescent="0.2">
      <c r="B720"/>
      <c r="C720"/>
      <c r="D720"/>
    </row>
    <row r="721" spans="2:4" x14ac:dyDescent="0.2">
      <c r="B721"/>
      <c r="C721"/>
      <c r="D721"/>
    </row>
    <row r="722" spans="2:4" x14ac:dyDescent="0.2">
      <c r="B722"/>
      <c r="C722"/>
      <c r="D722"/>
    </row>
    <row r="723" spans="2:4" x14ac:dyDescent="0.2">
      <c r="B723"/>
      <c r="C723"/>
      <c r="D723"/>
    </row>
    <row r="724" spans="2:4" x14ac:dyDescent="0.2">
      <c r="B724"/>
      <c r="C724"/>
      <c r="D724"/>
    </row>
    <row r="725" spans="2:4" x14ac:dyDescent="0.2">
      <c r="B725"/>
      <c r="C725"/>
      <c r="D725"/>
    </row>
    <row r="726" spans="2:4" x14ac:dyDescent="0.2">
      <c r="B726"/>
      <c r="C726"/>
      <c r="D726"/>
    </row>
    <row r="727" spans="2:4" x14ac:dyDescent="0.2">
      <c r="B727"/>
      <c r="C727"/>
      <c r="D727"/>
    </row>
    <row r="728" spans="2:4" x14ac:dyDescent="0.2">
      <c r="B728"/>
      <c r="C728"/>
      <c r="D728"/>
    </row>
    <row r="729" spans="2:4" x14ac:dyDescent="0.2">
      <c r="B729"/>
      <c r="C729"/>
      <c r="D729"/>
    </row>
    <row r="730" spans="2:4" x14ac:dyDescent="0.2">
      <c r="B730"/>
      <c r="C730"/>
      <c r="D730"/>
    </row>
    <row r="731" spans="2:4" x14ac:dyDescent="0.2">
      <c r="B731"/>
      <c r="C731"/>
      <c r="D731"/>
    </row>
    <row r="732" spans="2:4" x14ac:dyDescent="0.2">
      <c r="B732"/>
      <c r="C732"/>
      <c r="D732"/>
    </row>
    <row r="733" spans="2:4" x14ac:dyDescent="0.2">
      <c r="B733"/>
      <c r="C733"/>
      <c r="D733"/>
    </row>
    <row r="734" spans="2:4" x14ac:dyDescent="0.2">
      <c r="B734"/>
      <c r="C734"/>
      <c r="D734"/>
    </row>
    <row r="735" spans="2:4" x14ac:dyDescent="0.2">
      <c r="B735"/>
      <c r="C735"/>
      <c r="D735"/>
    </row>
    <row r="736" spans="2:4" x14ac:dyDescent="0.2">
      <c r="B736"/>
      <c r="C736"/>
      <c r="D736"/>
    </row>
    <row r="737" spans="2:4" x14ac:dyDescent="0.2">
      <c r="B737"/>
      <c r="C737"/>
      <c r="D737"/>
    </row>
    <row r="738" spans="2:4" x14ac:dyDescent="0.2">
      <c r="B738"/>
      <c r="C738"/>
      <c r="D738"/>
    </row>
    <row r="739" spans="2:4" x14ac:dyDescent="0.2">
      <c r="B739"/>
      <c r="C739"/>
      <c r="D739"/>
    </row>
    <row r="740" spans="2:4" x14ac:dyDescent="0.2">
      <c r="B740"/>
      <c r="C740"/>
      <c r="D740"/>
    </row>
    <row r="741" spans="2:4" x14ac:dyDescent="0.2">
      <c r="B741"/>
      <c r="C741"/>
      <c r="D741"/>
    </row>
    <row r="742" spans="2:4" x14ac:dyDescent="0.2">
      <c r="B742"/>
      <c r="C742"/>
      <c r="D742"/>
    </row>
    <row r="743" spans="2:4" x14ac:dyDescent="0.2">
      <c r="B743"/>
      <c r="C743"/>
      <c r="D743"/>
    </row>
    <row r="744" spans="2:4" x14ac:dyDescent="0.2">
      <c r="B744"/>
      <c r="C744"/>
      <c r="D744"/>
    </row>
    <row r="745" spans="2:4" x14ac:dyDescent="0.2">
      <c r="B745"/>
      <c r="C745"/>
      <c r="D745"/>
    </row>
    <row r="746" spans="2:4" x14ac:dyDescent="0.2">
      <c r="B746"/>
      <c r="C746"/>
      <c r="D746"/>
    </row>
    <row r="747" spans="2:4" x14ac:dyDescent="0.2">
      <c r="B747"/>
      <c r="C747"/>
      <c r="D747"/>
    </row>
    <row r="748" spans="2:4" x14ac:dyDescent="0.2">
      <c r="B748"/>
      <c r="C748"/>
      <c r="D748"/>
    </row>
    <row r="749" spans="2:4" x14ac:dyDescent="0.2">
      <c r="B749"/>
      <c r="C749"/>
      <c r="D749"/>
    </row>
    <row r="750" spans="2:4" x14ac:dyDescent="0.2">
      <c r="B750"/>
      <c r="C750"/>
      <c r="D750"/>
    </row>
    <row r="751" spans="2:4" x14ac:dyDescent="0.2">
      <c r="B751"/>
      <c r="C751"/>
      <c r="D751"/>
    </row>
    <row r="752" spans="2:4" x14ac:dyDescent="0.2">
      <c r="B752"/>
      <c r="C752"/>
      <c r="D752"/>
    </row>
    <row r="753" spans="2:4" x14ac:dyDescent="0.2">
      <c r="B753"/>
      <c r="C753"/>
      <c r="D753"/>
    </row>
    <row r="754" spans="2:4" x14ac:dyDescent="0.2">
      <c r="B754"/>
      <c r="C754"/>
      <c r="D754"/>
    </row>
    <row r="755" spans="2:4" x14ac:dyDescent="0.2">
      <c r="B755"/>
      <c r="C755"/>
      <c r="D755"/>
    </row>
    <row r="756" spans="2:4" x14ac:dyDescent="0.2">
      <c r="B756"/>
      <c r="C756"/>
      <c r="D756"/>
    </row>
    <row r="757" spans="2:4" x14ac:dyDescent="0.2">
      <c r="B757"/>
      <c r="C757"/>
      <c r="D757"/>
    </row>
    <row r="758" spans="2:4" x14ac:dyDescent="0.2">
      <c r="B758"/>
      <c r="C758"/>
      <c r="D758"/>
    </row>
    <row r="759" spans="2:4" x14ac:dyDescent="0.2">
      <c r="B759"/>
      <c r="C759"/>
      <c r="D759"/>
    </row>
    <row r="760" spans="2:4" x14ac:dyDescent="0.2">
      <c r="B760"/>
      <c r="C760"/>
      <c r="D760"/>
    </row>
    <row r="761" spans="2:4" x14ac:dyDescent="0.2">
      <c r="B761"/>
      <c r="C761"/>
      <c r="D761"/>
    </row>
    <row r="762" spans="2:4" x14ac:dyDescent="0.2">
      <c r="B762"/>
      <c r="C762"/>
      <c r="D762"/>
    </row>
    <row r="763" spans="2:4" x14ac:dyDescent="0.2">
      <c r="B763"/>
      <c r="C763"/>
      <c r="D763"/>
    </row>
    <row r="764" spans="2:4" x14ac:dyDescent="0.2">
      <c r="B764"/>
      <c r="C764"/>
      <c r="D764"/>
    </row>
    <row r="765" spans="2:4" x14ac:dyDescent="0.2">
      <c r="B765"/>
      <c r="C765"/>
      <c r="D765"/>
    </row>
    <row r="766" spans="2:4" x14ac:dyDescent="0.2">
      <c r="B766"/>
      <c r="C766"/>
      <c r="D766"/>
    </row>
    <row r="767" spans="2:4" x14ac:dyDescent="0.2">
      <c r="B767"/>
      <c r="C767"/>
      <c r="D767"/>
    </row>
    <row r="768" spans="2:4" x14ac:dyDescent="0.2">
      <c r="B768"/>
      <c r="C768"/>
      <c r="D768"/>
    </row>
    <row r="769" spans="2:4" x14ac:dyDescent="0.2">
      <c r="B769"/>
      <c r="C769"/>
      <c r="D769"/>
    </row>
    <row r="770" spans="2:4" x14ac:dyDescent="0.2">
      <c r="B770"/>
      <c r="C770"/>
      <c r="D770"/>
    </row>
    <row r="771" spans="2:4" x14ac:dyDescent="0.2">
      <c r="B771"/>
      <c r="C771"/>
      <c r="D771"/>
    </row>
    <row r="772" spans="2:4" x14ac:dyDescent="0.2">
      <c r="B772"/>
      <c r="C772"/>
      <c r="D772"/>
    </row>
    <row r="773" spans="2:4" x14ac:dyDescent="0.2">
      <c r="B773"/>
      <c r="C773"/>
      <c r="D773"/>
    </row>
    <row r="774" spans="2:4" x14ac:dyDescent="0.2">
      <c r="B774"/>
      <c r="C774"/>
      <c r="D774"/>
    </row>
    <row r="775" spans="2:4" x14ac:dyDescent="0.2">
      <c r="B775"/>
      <c r="C775"/>
      <c r="D775"/>
    </row>
    <row r="776" spans="2:4" x14ac:dyDescent="0.2">
      <c r="B776"/>
      <c r="C776"/>
      <c r="D776"/>
    </row>
    <row r="777" spans="2:4" x14ac:dyDescent="0.2">
      <c r="B777"/>
      <c r="C777"/>
      <c r="D777"/>
    </row>
    <row r="778" spans="2:4" x14ac:dyDescent="0.2">
      <c r="B778"/>
      <c r="C778"/>
      <c r="D778"/>
    </row>
    <row r="779" spans="2:4" x14ac:dyDescent="0.2">
      <c r="B779"/>
      <c r="C779"/>
      <c r="D779"/>
    </row>
    <row r="780" spans="2:4" x14ac:dyDescent="0.2">
      <c r="B780"/>
      <c r="C780"/>
      <c r="D780"/>
    </row>
    <row r="781" spans="2:4" x14ac:dyDescent="0.2">
      <c r="B781"/>
      <c r="C781"/>
      <c r="D781"/>
    </row>
    <row r="782" spans="2:4" x14ac:dyDescent="0.2">
      <c r="B782"/>
      <c r="C782"/>
      <c r="D782"/>
    </row>
    <row r="783" spans="2:4" x14ac:dyDescent="0.2">
      <c r="B783"/>
      <c r="C783"/>
      <c r="D783"/>
    </row>
    <row r="784" spans="2:4" x14ac:dyDescent="0.2">
      <c r="B784"/>
      <c r="C784"/>
      <c r="D784"/>
    </row>
    <row r="785" spans="2:4" x14ac:dyDescent="0.2">
      <c r="B785"/>
      <c r="C785"/>
      <c r="D785"/>
    </row>
    <row r="786" spans="2:4" x14ac:dyDescent="0.2">
      <c r="B786"/>
      <c r="C786"/>
      <c r="D786"/>
    </row>
    <row r="787" spans="2:4" x14ac:dyDescent="0.2">
      <c r="B787"/>
      <c r="C787"/>
      <c r="D787"/>
    </row>
    <row r="788" spans="2:4" x14ac:dyDescent="0.2">
      <c r="B788"/>
      <c r="C788"/>
      <c r="D788"/>
    </row>
    <row r="789" spans="2:4" x14ac:dyDescent="0.2">
      <c r="B789"/>
      <c r="C789"/>
      <c r="D789"/>
    </row>
    <row r="790" spans="2:4" x14ac:dyDescent="0.2">
      <c r="B790"/>
      <c r="C790"/>
      <c r="D790"/>
    </row>
    <row r="791" spans="2:4" x14ac:dyDescent="0.2">
      <c r="B791"/>
      <c r="C791"/>
      <c r="D791"/>
    </row>
    <row r="792" spans="2:4" x14ac:dyDescent="0.2">
      <c r="B792"/>
      <c r="C792"/>
      <c r="D792"/>
    </row>
    <row r="793" spans="2:4" x14ac:dyDescent="0.2">
      <c r="B793"/>
      <c r="C793"/>
      <c r="D793"/>
    </row>
    <row r="794" spans="2:4" x14ac:dyDescent="0.2">
      <c r="B794"/>
      <c r="C794"/>
      <c r="D794"/>
    </row>
    <row r="795" spans="2:4" x14ac:dyDescent="0.2">
      <c r="B795"/>
      <c r="C795"/>
      <c r="D795"/>
    </row>
    <row r="796" spans="2:4" x14ac:dyDescent="0.2">
      <c r="B796"/>
      <c r="C796"/>
      <c r="D796"/>
    </row>
    <row r="797" spans="2:4" x14ac:dyDescent="0.2">
      <c r="B797"/>
      <c r="C797"/>
      <c r="D797"/>
    </row>
    <row r="798" spans="2:4" x14ac:dyDescent="0.2">
      <c r="B798"/>
      <c r="C798"/>
      <c r="D798"/>
    </row>
    <row r="799" spans="2:4" x14ac:dyDescent="0.2">
      <c r="B799"/>
      <c r="C799"/>
      <c r="D799"/>
    </row>
    <row r="800" spans="2:4" x14ac:dyDescent="0.2">
      <c r="B800"/>
      <c r="C800"/>
      <c r="D800"/>
    </row>
    <row r="801" spans="2:4" x14ac:dyDescent="0.2">
      <c r="B801"/>
      <c r="C801"/>
      <c r="D801"/>
    </row>
    <row r="802" spans="2:4" x14ac:dyDescent="0.2">
      <c r="B802"/>
      <c r="C802"/>
      <c r="D802"/>
    </row>
    <row r="803" spans="2:4" x14ac:dyDescent="0.2">
      <c r="B803"/>
      <c r="C803"/>
      <c r="D803"/>
    </row>
    <row r="804" spans="2:4" x14ac:dyDescent="0.2">
      <c r="B804"/>
      <c r="C804"/>
      <c r="D804"/>
    </row>
    <row r="805" spans="2:4" x14ac:dyDescent="0.2">
      <c r="B805"/>
      <c r="C805"/>
      <c r="D805"/>
    </row>
    <row r="806" spans="2:4" x14ac:dyDescent="0.2">
      <c r="B806"/>
      <c r="C806"/>
      <c r="D806"/>
    </row>
    <row r="807" spans="2:4" x14ac:dyDescent="0.2">
      <c r="B807"/>
      <c r="C807"/>
      <c r="D807"/>
    </row>
    <row r="808" spans="2:4" x14ac:dyDescent="0.2">
      <c r="B808"/>
      <c r="C808"/>
      <c r="D808"/>
    </row>
    <row r="809" spans="2:4" x14ac:dyDescent="0.2">
      <c r="B809"/>
      <c r="C809"/>
      <c r="D809"/>
    </row>
    <row r="810" spans="2:4" x14ac:dyDescent="0.2">
      <c r="B810"/>
      <c r="C810"/>
      <c r="D810"/>
    </row>
    <row r="811" spans="2:4" x14ac:dyDescent="0.2">
      <c r="B811"/>
      <c r="C811"/>
      <c r="D811"/>
    </row>
    <row r="812" spans="2:4" x14ac:dyDescent="0.2">
      <c r="B812"/>
      <c r="C812"/>
      <c r="D812"/>
    </row>
    <row r="813" spans="2:4" x14ac:dyDescent="0.2">
      <c r="B813"/>
      <c r="C813"/>
      <c r="D813"/>
    </row>
    <row r="814" spans="2:4" x14ac:dyDescent="0.2">
      <c r="B814"/>
      <c r="C814"/>
      <c r="D814"/>
    </row>
    <row r="815" spans="2:4" x14ac:dyDescent="0.2">
      <c r="B815"/>
      <c r="C815"/>
      <c r="D815"/>
    </row>
    <row r="816" spans="2:4" x14ac:dyDescent="0.2">
      <c r="B816"/>
      <c r="C816"/>
      <c r="D816"/>
    </row>
    <row r="817" spans="2:4" x14ac:dyDescent="0.2">
      <c r="B817"/>
      <c r="C817"/>
      <c r="D817"/>
    </row>
    <row r="818" spans="2:4" x14ac:dyDescent="0.2">
      <c r="B818"/>
      <c r="C818"/>
      <c r="D818"/>
    </row>
    <row r="819" spans="2:4" x14ac:dyDescent="0.2">
      <c r="B819"/>
      <c r="C819"/>
      <c r="D819"/>
    </row>
    <row r="820" spans="2:4" x14ac:dyDescent="0.2">
      <c r="B820"/>
      <c r="C820"/>
      <c r="D820"/>
    </row>
    <row r="821" spans="2:4" x14ac:dyDescent="0.2">
      <c r="B821"/>
      <c r="C821"/>
      <c r="D821"/>
    </row>
    <row r="822" spans="2:4" x14ac:dyDescent="0.2">
      <c r="B822"/>
      <c r="C822"/>
      <c r="D822"/>
    </row>
    <row r="823" spans="2:4" x14ac:dyDescent="0.2">
      <c r="B823"/>
      <c r="C823"/>
      <c r="D823"/>
    </row>
    <row r="824" spans="2:4" x14ac:dyDescent="0.2">
      <c r="B824"/>
      <c r="C824"/>
      <c r="D824"/>
    </row>
    <row r="825" spans="2:4" x14ac:dyDescent="0.2">
      <c r="B825"/>
      <c r="C825"/>
      <c r="D825"/>
    </row>
    <row r="826" spans="2:4" x14ac:dyDescent="0.2">
      <c r="B826"/>
      <c r="C826"/>
      <c r="D826"/>
    </row>
    <row r="827" spans="2:4" x14ac:dyDescent="0.2">
      <c r="B827"/>
      <c r="C827"/>
      <c r="D827"/>
    </row>
    <row r="828" spans="2:4" x14ac:dyDescent="0.2">
      <c r="B828"/>
      <c r="C828"/>
      <c r="D828"/>
    </row>
    <row r="829" spans="2:4" x14ac:dyDescent="0.2">
      <c r="B829"/>
      <c r="C829"/>
      <c r="D829"/>
    </row>
    <row r="830" spans="2:4" x14ac:dyDescent="0.2">
      <c r="B830"/>
      <c r="C830"/>
      <c r="D830"/>
    </row>
    <row r="831" spans="2:4" x14ac:dyDescent="0.2">
      <c r="B831"/>
      <c r="C831"/>
      <c r="D831"/>
    </row>
    <row r="832" spans="2:4" x14ac:dyDescent="0.2">
      <c r="B832"/>
      <c r="C832"/>
      <c r="D832"/>
    </row>
    <row r="833" spans="2:4" x14ac:dyDescent="0.2">
      <c r="B833"/>
      <c r="C833"/>
      <c r="D833"/>
    </row>
    <row r="834" spans="2:4" x14ac:dyDescent="0.2">
      <c r="B834"/>
      <c r="C834"/>
      <c r="D834"/>
    </row>
    <row r="835" spans="2:4" x14ac:dyDescent="0.2">
      <c r="B835"/>
      <c r="C835"/>
      <c r="D835"/>
    </row>
    <row r="836" spans="2:4" x14ac:dyDescent="0.2">
      <c r="B836"/>
      <c r="C836"/>
      <c r="D836"/>
    </row>
    <row r="837" spans="2:4" x14ac:dyDescent="0.2">
      <c r="B837"/>
      <c r="C837"/>
      <c r="D837"/>
    </row>
    <row r="838" spans="2:4" x14ac:dyDescent="0.2">
      <c r="B838"/>
      <c r="C838"/>
      <c r="D838"/>
    </row>
    <row r="839" spans="2:4" x14ac:dyDescent="0.2">
      <c r="B839"/>
      <c r="C839"/>
      <c r="D839"/>
    </row>
    <row r="840" spans="2:4" x14ac:dyDescent="0.2">
      <c r="B840"/>
      <c r="C840"/>
      <c r="D840"/>
    </row>
    <row r="841" spans="2:4" x14ac:dyDescent="0.2">
      <c r="B841"/>
      <c r="C841"/>
      <c r="D841"/>
    </row>
    <row r="842" spans="2:4" x14ac:dyDescent="0.2">
      <c r="B842"/>
      <c r="C842"/>
      <c r="D842"/>
    </row>
    <row r="843" spans="2:4" x14ac:dyDescent="0.2">
      <c r="B843"/>
      <c r="C843"/>
      <c r="D843"/>
    </row>
    <row r="844" spans="2:4" x14ac:dyDescent="0.2">
      <c r="B844"/>
      <c r="C844"/>
      <c r="D844"/>
    </row>
    <row r="845" spans="2:4" x14ac:dyDescent="0.2">
      <c r="B845"/>
      <c r="C845"/>
      <c r="D845"/>
    </row>
    <row r="846" spans="2:4" x14ac:dyDescent="0.2">
      <c r="B846"/>
      <c r="C846"/>
      <c r="D846"/>
    </row>
    <row r="847" spans="2:4" x14ac:dyDescent="0.2">
      <c r="B847"/>
      <c r="C847"/>
      <c r="D847"/>
    </row>
    <row r="848" spans="2:4" x14ac:dyDescent="0.2">
      <c r="B848"/>
      <c r="C848"/>
      <c r="D848"/>
    </row>
    <row r="849" spans="2:4" x14ac:dyDescent="0.2">
      <c r="B849"/>
      <c r="C849"/>
      <c r="D849"/>
    </row>
    <row r="850" spans="2:4" x14ac:dyDescent="0.2">
      <c r="B850"/>
      <c r="C850"/>
      <c r="D850"/>
    </row>
    <row r="851" spans="2:4" x14ac:dyDescent="0.2">
      <c r="B851"/>
      <c r="C851"/>
      <c r="D851"/>
    </row>
    <row r="852" spans="2:4" x14ac:dyDescent="0.2">
      <c r="B852"/>
      <c r="C852"/>
      <c r="D852"/>
    </row>
    <row r="853" spans="2:4" x14ac:dyDescent="0.2">
      <c r="B853"/>
      <c r="C853"/>
      <c r="D853"/>
    </row>
    <row r="854" spans="2:4" x14ac:dyDescent="0.2">
      <c r="B854"/>
      <c r="C854"/>
      <c r="D854"/>
    </row>
    <row r="855" spans="2:4" x14ac:dyDescent="0.2">
      <c r="B855"/>
      <c r="C855"/>
      <c r="D855"/>
    </row>
    <row r="856" spans="2:4" x14ac:dyDescent="0.2">
      <c r="B856"/>
      <c r="C856"/>
      <c r="D856"/>
    </row>
    <row r="857" spans="2:4" x14ac:dyDescent="0.2">
      <c r="B857"/>
      <c r="C857"/>
      <c r="D857"/>
    </row>
    <row r="858" spans="2:4" x14ac:dyDescent="0.2">
      <c r="B858"/>
      <c r="C858"/>
      <c r="D858"/>
    </row>
    <row r="859" spans="2:4" x14ac:dyDescent="0.2">
      <c r="B859"/>
      <c r="C859"/>
      <c r="D859"/>
    </row>
    <row r="860" spans="2:4" x14ac:dyDescent="0.2">
      <c r="B860"/>
      <c r="C860"/>
      <c r="D860"/>
    </row>
    <row r="861" spans="2:4" x14ac:dyDescent="0.2">
      <c r="B861"/>
      <c r="C861"/>
      <c r="D861"/>
    </row>
    <row r="862" spans="2:4" x14ac:dyDescent="0.2">
      <c r="B862"/>
      <c r="C862"/>
      <c r="D862"/>
    </row>
    <row r="863" spans="2:4" x14ac:dyDescent="0.2">
      <c r="B863"/>
      <c r="C863"/>
      <c r="D863"/>
    </row>
    <row r="864" spans="2:4" x14ac:dyDescent="0.2">
      <c r="B864"/>
      <c r="C864"/>
      <c r="D864"/>
    </row>
    <row r="865" spans="2:4" x14ac:dyDescent="0.2">
      <c r="B865"/>
      <c r="C865"/>
      <c r="D865"/>
    </row>
    <row r="866" spans="2:4" x14ac:dyDescent="0.2">
      <c r="B866"/>
      <c r="C866"/>
      <c r="D866"/>
    </row>
    <row r="867" spans="2:4" x14ac:dyDescent="0.2">
      <c r="B867"/>
      <c r="C867"/>
      <c r="D867"/>
    </row>
    <row r="868" spans="2:4" x14ac:dyDescent="0.2">
      <c r="B868"/>
      <c r="C868"/>
      <c r="D868"/>
    </row>
    <row r="869" spans="2:4" x14ac:dyDescent="0.2">
      <c r="B869"/>
      <c r="C869"/>
      <c r="D869"/>
    </row>
    <row r="870" spans="2:4" x14ac:dyDescent="0.2">
      <c r="B870"/>
      <c r="C870"/>
      <c r="D870"/>
    </row>
    <row r="871" spans="2:4" x14ac:dyDescent="0.2">
      <c r="B871"/>
      <c r="C871"/>
      <c r="D871"/>
    </row>
    <row r="872" spans="2:4" x14ac:dyDescent="0.2">
      <c r="B872"/>
      <c r="C872"/>
      <c r="D872"/>
    </row>
    <row r="873" spans="2:4" x14ac:dyDescent="0.2">
      <c r="B873"/>
      <c r="C873"/>
      <c r="D873"/>
    </row>
    <row r="874" spans="2:4" x14ac:dyDescent="0.2">
      <c r="B874"/>
      <c r="C874"/>
      <c r="D874"/>
    </row>
    <row r="875" spans="2:4" x14ac:dyDescent="0.2">
      <c r="B875"/>
      <c r="C875"/>
      <c r="D875"/>
    </row>
    <row r="876" spans="2:4" x14ac:dyDescent="0.2">
      <c r="B876"/>
      <c r="C876"/>
      <c r="D876"/>
    </row>
    <row r="877" spans="2:4" x14ac:dyDescent="0.2">
      <c r="B877"/>
      <c r="C877"/>
      <c r="D877"/>
    </row>
    <row r="878" spans="2:4" x14ac:dyDescent="0.2">
      <c r="B878"/>
      <c r="C878"/>
      <c r="D878"/>
    </row>
    <row r="879" spans="2:4" x14ac:dyDescent="0.2">
      <c r="B879"/>
      <c r="C879"/>
      <c r="D879"/>
    </row>
    <row r="880" spans="2:4" x14ac:dyDescent="0.2">
      <c r="B880"/>
      <c r="C880"/>
      <c r="D880"/>
    </row>
    <row r="881" spans="2:4" x14ac:dyDescent="0.2">
      <c r="B881"/>
      <c r="C881"/>
      <c r="D881"/>
    </row>
    <row r="882" spans="2:4" x14ac:dyDescent="0.2">
      <c r="B882"/>
      <c r="C882"/>
      <c r="D882"/>
    </row>
    <row r="883" spans="2:4" x14ac:dyDescent="0.2">
      <c r="B883"/>
      <c r="C883"/>
      <c r="D883"/>
    </row>
    <row r="884" spans="2:4" x14ac:dyDescent="0.2">
      <c r="B884"/>
      <c r="C884"/>
      <c r="D884"/>
    </row>
    <row r="885" spans="2:4" x14ac:dyDescent="0.2">
      <c r="B885"/>
      <c r="C885"/>
      <c r="D885"/>
    </row>
    <row r="886" spans="2:4" x14ac:dyDescent="0.2">
      <c r="B886"/>
      <c r="C886"/>
      <c r="D886"/>
    </row>
    <row r="887" spans="2:4" x14ac:dyDescent="0.2">
      <c r="B887"/>
      <c r="C887"/>
      <c r="D887"/>
    </row>
    <row r="888" spans="2:4" x14ac:dyDescent="0.2">
      <c r="B888"/>
      <c r="C888"/>
      <c r="D888"/>
    </row>
    <row r="889" spans="2:4" x14ac:dyDescent="0.2">
      <c r="B889"/>
      <c r="C889"/>
      <c r="D889"/>
    </row>
    <row r="890" spans="2:4" x14ac:dyDescent="0.2">
      <c r="B890"/>
      <c r="C890"/>
      <c r="D890"/>
    </row>
    <row r="891" spans="2:4" x14ac:dyDescent="0.2">
      <c r="B891"/>
      <c r="C891"/>
      <c r="D891"/>
    </row>
    <row r="892" spans="2:4" x14ac:dyDescent="0.2">
      <c r="B892"/>
      <c r="C892"/>
      <c r="D892"/>
    </row>
    <row r="893" spans="2:4" x14ac:dyDescent="0.2">
      <c r="B893"/>
      <c r="C893"/>
      <c r="D893"/>
    </row>
    <row r="894" spans="2:4" x14ac:dyDescent="0.2">
      <c r="B894"/>
      <c r="C894"/>
      <c r="D894"/>
    </row>
    <row r="895" spans="2:4" x14ac:dyDescent="0.2">
      <c r="B895"/>
      <c r="C895"/>
      <c r="D895"/>
    </row>
    <row r="896" spans="2:4" x14ac:dyDescent="0.2">
      <c r="B896"/>
      <c r="C896"/>
      <c r="D896"/>
    </row>
    <row r="897" spans="2:4" x14ac:dyDescent="0.2">
      <c r="B897"/>
      <c r="C897"/>
      <c r="D897"/>
    </row>
    <row r="898" spans="2:4" x14ac:dyDescent="0.2">
      <c r="B898"/>
      <c r="C898"/>
      <c r="D898"/>
    </row>
    <row r="899" spans="2:4" x14ac:dyDescent="0.2">
      <c r="B899"/>
      <c r="C899"/>
      <c r="D899"/>
    </row>
    <row r="900" spans="2:4" x14ac:dyDescent="0.2">
      <c r="B900"/>
      <c r="C900"/>
      <c r="D900"/>
    </row>
    <row r="901" spans="2:4" x14ac:dyDescent="0.2">
      <c r="B901"/>
      <c r="C901"/>
      <c r="D901"/>
    </row>
    <row r="902" spans="2:4" x14ac:dyDescent="0.2">
      <c r="B902"/>
      <c r="C902"/>
      <c r="D902"/>
    </row>
    <row r="903" spans="2:4" x14ac:dyDescent="0.2">
      <c r="B903"/>
      <c r="C903"/>
      <c r="D903"/>
    </row>
    <row r="904" spans="2:4" x14ac:dyDescent="0.2">
      <c r="B904"/>
      <c r="C904"/>
      <c r="D904"/>
    </row>
    <row r="905" spans="2:4" x14ac:dyDescent="0.2">
      <c r="B905"/>
      <c r="C905"/>
      <c r="D905"/>
    </row>
    <row r="906" spans="2:4" x14ac:dyDescent="0.2">
      <c r="B906"/>
      <c r="C906"/>
      <c r="D906"/>
    </row>
    <row r="907" spans="2:4" x14ac:dyDescent="0.2">
      <c r="B907"/>
      <c r="C907"/>
      <c r="D907"/>
    </row>
    <row r="908" spans="2:4" x14ac:dyDescent="0.2">
      <c r="B908"/>
      <c r="C908"/>
      <c r="D908"/>
    </row>
    <row r="909" spans="2:4" x14ac:dyDescent="0.2">
      <c r="B909"/>
      <c r="C909"/>
      <c r="D909"/>
    </row>
    <row r="910" spans="2:4" x14ac:dyDescent="0.2">
      <c r="B910"/>
      <c r="C910"/>
      <c r="D910"/>
    </row>
    <row r="911" spans="2:4" x14ac:dyDescent="0.2">
      <c r="B911"/>
      <c r="C911"/>
      <c r="D911"/>
    </row>
    <row r="912" spans="2:4" x14ac:dyDescent="0.2">
      <c r="B912"/>
      <c r="C912"/>
      <c r="D912"/>
    </row>
    <row r="913" spans="2:4" x14ac:dyDescent="0.2">
      <c r="B913"/>
      <c r="C913"/>
      <c r="D913"/>
    </row>
    <row r="914" spans="2:4" x14ac:dyDescent="0.2">
      <c r="B914"/>
      <c r="C914"/>
      <c r="D914"/>
    </row>
    <row r="915" spans="2:4" x14ac:dyDescent="0.2">
      <c r="B915"/>
      <c r="C915"/>
      <c r="D915"/>
    </row>
    <row r="916" spans="2:4" x14ac:dyDescent="0.2">
      <c r="B916"/>
      <c r="C916"/>
      <c r="D916"/>
    </row>
    <row r="917" spans="2:4" x14ac:dyDescent="0.2">
      <c r="B917"/>
      <c r="C917"/>
      <c r="D917"/>
    </row>
    <row r="918" spans="2:4" x14ac:dyDescent="0.2">
      <c r="B918"/>
      <c r="C918"/>
      <c r="D918"/>
    </row>
    <row r="919" spans="2:4" x14ac:dyDescent="0.2">
      <c r="B919"/>
      <c r="C919"/>
      <c r="D919"/>
    </row>
    <row r="920" spans="2:4" x14ac:dyDescent="0.2">
      <c r="B920"/>
      <c r="C920"/>
      <c r="D920"/>
    </row>
    <row r="921" spans="2:4" x14ac:dyDescent="0.2">
      <c r="B921"/>
      <c r="C921"/>
      <c r="D921"/>
    </row>
    <row r="922" spans="2:4" x14ac:dyDescent="0.2">
      <c r="B922"/>
      <c r="C922"/>
      <c r="D922"/>
    </row>
    <row r="923" spans="2:4" x14ac:dyDescent="0.2">
      <c r="B923"/>
      <c r="C923"/>
      <c r="D923"/>
    </row>
    <row r="924" spans="2:4" x14ac:dyDescent="0.2">
      <c r="B924"/>
      <c r="C924"/>
      <c r="D924"/>
    </row>
    <row r="925" spans="2:4" x14ac:dyDescent="0.2">
      <c r="B925"/>
      <c r="C925"/>
      <c r="D925"/>
    </row>
    <row r="926" spans="2:4" x14ac:dyDescent="0.2">
      <c r="B926"/>
      <c r="C926"/>
      <c r="D926"/>
    </row>
    <row r="927" spans="2:4" x14ac:dyDescent="0.2">
      <c r="B927"/>
      <c r="C927"/>
      <c r="D927"/>
    </row>
    <row r="928" spans="2:4" x14ac:dyDescent="0.2">
      <c r="B928"/>
      <c r="C928"/>
      <c r="D928"/>
    </row>
    <row r="929" spans="2:4" x14ac:dyDescent="0.2">
      <c r="B929"/>
      <c r="C929"/>
      <c r="D929"/>
    </row>
    <row r="930" spans="2:4" x14ac:dyDescent="0.2">
      <c r="B930"/>
      <c r="C930"/>
      <c r="D930"/>
    </row>
    <row r="931" spans="2:4" x14ac:dyDescent="0.2">
      <c r="B931"/>
      <c r="C931"/>
      <c r="D931"/>
    </row>
    <row r="932" spans="2:4" x14ac:dyDescent="0.2">
      <c r="B932"/>
      <c r="C932"/>
      <c r="D932"/>
    </row>
    <row r="933" spans="2:4" x14ac:dyDescent="0.2">
      <c r="B933"/>
      <c r="C933"/>
      <c r="D933"/>
    </row>
    <row r="934" spans="2:4" x14ac:dyDescent="0.2">
      <c r="B934"/>
      <c r="C934"/>
      <c r="D934"/>
    </row>
    <row r="935" spans="2:4" x14ac:dyDescent="0.2">
      <c r="B935"/>
      <c r="C935"/>
      <c r="D935"/>
    </row>
    <row r="936" spans="2:4" x14ac:dyDescent="0.2">
      <c r="B936"/>
      <c r="C936"/>
      <c r="D936"/>
    </row>
    <row r="937" spans="2:4" x14ac:dyDescent="0.2">
      <c r="B937"/>
      <c r="C937"/>
      <c r="D937"/>
    </row>
    <row r="938" spans="2:4" x14ac:dyDescent="0.2">
      <c r="B938"/>
      <c r="C938"/>
      <c r="D938"/>
    </row>
    <row r="939" spans="2:4" x14ac:dyDescent="0.2">
      <c r="B939"/>
      <c r="C939"/>
      <c r="D939"/>
    </row>
    <row r="940" spans="2:4" x14ac:dyDescent="0.2">
      <c r="B940"/>
      <c r="C940"/>
      <c r="D940"/>
    </row>
    <row r="941" spans="2:4" x14ac:dyDescent="0.2">
      <c r="B941"/>
      <c r="C941"/>
      <c r="D941"/>
    </row>
    <row r="942" spans="2:4" x14ac:dyDescent="0.2">
      <c r="B942"/>
      <c r="C942"/>
      <c r="D942"/>
    </row>
    <row r="943" spans="2:4" x14ac:dyDescent="0.2">
      <c r="B943"/>
      <c r="C943"/>
      <c r="D943"/>
    </row>
    <row r="944" spans="2:4" x14ac:dyDescent="0.2">
      <c r="B944"/>
      <c r="C944"/>
      <c r="D944"/>
    </row>
    <row r="945" spans="2:4" x14ac:dyDescent="0.2">
      <c r="B945"/>
      <c r="C945"/>
      <c r="D945"/>
    </row>
    <row r="946" spans="2:4" x14ac:dyDescent="0.2">
      <c r="B946"/>
      <c r="C946"/>
      <c r="D946"/>
    </row>
    <row r="947" spans="2:4" x14ac:dyDescent="0.2">
      <c r="B947"/>
      <c r="C947"/>
      <c r="D947"/>
    </row>
    <row r="948" spans="2:4" x14ac:dyDescent="0.2">
      <c r="B948"/>
      <c r="C948"/>
      <c r="D948"/>
    </row>
    <row r="949" spans="2:4" x14ac:dyDescent="0.2">
      <c r="B949"/>
      <c r="C949"/>
      <c r="D949"/>
    </row>
    <row r="950" spans="2:4" x14ac:dyDescent="0.2">
      <c r="B950"/>
      <c r="C950"/>
      <c r="D950"/>
    </row>
    <row r="951" spans="2:4" x14ac:dyDescent="0.2">
      <c r="B951"/>
      <c r="C951"/>
      <c r="D951"/>
    </row>
    <row r="952" spans="2:4" x14ac:dyDescent="0.2">
      <c r="B952"/>
      <c r="C952"/>
      <c r="D952"/>
    </row>
    <row r="953" spans="2:4" x14ac:dyDescent="0.2">
      <c r="B953"/>
      <c r="C953"/>
      <c r="D953"/>
    </row>
    <row r="954" spans="2:4" x14ac:dyDescent="0.2">
      <c r="B954"/>
      <c r="C954"/>
      <c r="D954"/>
    </row>
    <row r="955" spans="2:4" x14ac:dyDescent="0.2">
      <c r="B955"/>
      <c r="C955"/>
      <c r="D955"/>
    </row>
    <row r="956" spans="2:4" x14ac:dyDescent="0.2">
      <c r="B956"/>
      <c r="C956"/>
      <c r="D956"/>
    </row>
    <row r="957" spans="2:4" x14ac:dyDescent="0.2">
      <c r="B957"/>
      <c r="C957"/>
      <c r="D957"/>
    </row>
    <row r="958" spans="2:4" x14ac:dyDescent="0.2">
      <c r="B958"/>
      <c r="C958"/>
      <c r="D958"/>
    </row>
    <row r="959" spans="2:4" x14ac:dyDescent="0.2">
      <c r="B959"/>
      <c r="C959"/>
      <c r="D959"/>
    </row>
    <row r="960" spans="2:4" x14ac:dyDescent="0.2">
      <c r="B960"/>
      <c r="C960"/>
      <c r="D960"/>
    </row>
    <row r="961" spans="2:4" x14ac:dyDescent="0.2">
      <c r="B961"/>
      <c r="C961"/>
      <c r="D961"/>
    </row>
    <row r="962" spans="2:4" x14ac:dyDescent="0.2">
      <c r="B962"/>
      <c r="C962"/>
      <c r="D962"/>
    </row>
    <row r="963" spans="2:4" x14ac:dyDescent="0.2">
      <c r="B963"/>
      <c r="C963"/>
      <c r="D963"/>
    </row>
    <row r="964" spans="2:4" x14ac:dyDescent="0.2">
      <c r="B964"/>
      <c r="C964"/>
      <c r="D964"/>
    </row>
    <row r="965" spans="2:4" x14ac:dyDescent="0.2">
      <c r="B965"/>
      <c r="C965"/>
      <c r="D965"/>
    </row>
    <row r="966" spans="2:4" x14ac:dyDescent="0.2">
      <c r="B966"/>
      <c r="C966"/>
      <c r="D966"/>
    </row>
    <row r="967" spans="2:4" x14ac:dyDescent="0.2">
      <c r="B967"/>
      <c r="C967"/>
      <c r="D967"/>
    </row>
    <row r="968" spans="2:4" x14ac:dyDescent="0.2">
      <c r="B968"/>
      <c r="C968"/>
      <c r="D968"/>
    </row>
    <row r="969" spans="2:4" x14ac:dyDescent="0.2">
      <c r="B969"/>
      <c r="C969"/>
      <c r="D969"/>
    </row>
    <row r="970" spans="2:4" x14ac:dyDescent="0.2">
      <c r="B970"/>
      <c r="C970"/>
      <c r="D970"/>
    </row>
    <row r="971" spans="2:4" x14ac:dyDescent="0.2">
      <c r="B971"/>
      <c r="C971"/>
      <c r="D971"/>
    </row>
    <row r="972" spans="2:4" x14ac:dyDescent="0.2">
      <c r="B972"/>
      <c r="C972"/>
      <c r="D972"/>
    </row>
    <row r="973" spans="2:4" x14ac:dyDescent="0.2">
      <c r="B973"/>
      <c r="C973"/>
      <c r="D973"/>
    </row>
    <row r="974" spans="2:4" x14ac:dyDescent="0.2">
      <c r="B974"/>
      <c r="C974"/>
      <c r="D974"/>
    </row>
    <row r="975" spans="2:4" x14ac:dyDescent="0.2">
      <c r="B975"/>
      <c r="C975"/>
      <c r="D975"/>
    </row>
    <row r="976" spans="2:4" x14ac:dyDescent="0.2">
      <c r="B976"/>
      <c r="C976"/>
      <c r="D976"/>
    </row>
    <row r="977" spans="2:4" x14ac:dyDescent="0.2">
      <c r="B977"/>
      <c r="C977"/>
      <c r="D977"/>
    </row>
    <row r="978" spans="2:4" x14ac:dyDescent="0.2">
      <c r="B978"/>
      <c r="C978"/>
      <c r="D978"/>
    </row>
    <row r="979" spans="2:4" x14ac:dyDescent="0.2">
      <c r="B979"/>
      <c r="C979"/>
      <c r="D979"/>
    </row>
    <row r="980" spans="2:4" x14ac:dyDescent="0.2">
      <c r="B980"/>
      <c r="C980"/>
      <c r="D980"/>
    </row>
    <row r="981" spans="2:4" x14ac:dyDescent="0.2">
      <c r="B981"/>
      <c r="C981"/>
      <c r="D981"/>
    </row>
    <row r="982" spans="2:4" x14ac:dyDescent="0.2">
      <c r="B982"/>
      <c r="C982"/>
      <c r="D982"/>
    </row>
    <row r="983" spans="2:4" x14ac:dyDescent="0.2">
      <c r="B983"/>
      <c r="C983"/>
      <c r="D983"/>
    </row>
    <row r="984" spans="2:4" x14ac:dyDescent="0.2">
      <c r="B984"/>
      <c r="C984"/>
      <c r="D984"/>
    </row>
    <row r="985" spans="2:4" x14ac:dyDescent="0.2">
      <c r="B985"/>
      <c r="C985"/>
      <c r="D985"/>
    </row>
    <row r="986" spans="2:4" x14ac:dyDescent="0.2">
      <c r="B986"/>
      <c r="C986"/>
      <c r="D986"/>
    </row>
    <row r="987" spans="2:4" x14ac:dyDescent="0.2">
      <c r="B987"/>
      <c r="C987"/>
      <c r="D987"/>
    </row>
    <row r="988" spans="2:4" x14ac:dyDescent="0.2">
      <c r="B988"/>
      <c r="C988"/>
      <c r="D988"/>
    </row>
    <row r="989" spans="2:4" x14ac:dyDescent="0.2">
      <c r="B989"/>
      <c r="C989"/>
      <c r="D989"/>
    </row>
    <row r="990" spans="2:4" x14ac:dyDescent="0.2">
      <c r="B990"/>
      <c r="C990"/>
      <c r="D990"/>
    </row>
    <row r="991" spans="2:4" x14ac:dyDescent="0.2">
      <c r="B991"/>
      <c r="C991"/>
      <c r="D991"/>
    </row>
    <row r="992" spans="2:4" x14ac:dyDescent="0.2">
      <c r="B992"/>
      <c r="C992"/>
      <c r="D992"/>
    </row>
    <row r="993" spans="2:4" x14ac:dyDescent="0.2">
      <c r="B993"/>
      <c r="C993"/>
      <c r="D993"/>
    </row>
    <row r="994" spans="2:4" x14ac:dyDescent="0.2">
      <c r="B994"/>
      <c r="C994"/>
      <c r="D994"/>
    </row>
    <row r="995" spans="2:4" x14ac:dyDescent="0.2">
      <c r="B995"/>
      <c r="C995"/>
      <c r="D995"/>
    </row>
    <row r="996" spans="2:4" x14ac:dyDescent="0.2">
      <c r="B996"/>
      <c r="C996"/>
      <c r="D996"/>
    </row>
    <row r="997" spans="2:4" x14ac:dyDescent="0.2">
      <c r="B997"/>
      <c r="C997"/>
      <c r="D997"/>
    </row>
    <row r="998" spans="2:4" x14ac:dyDescent="0.2">
      <c r="B998"/>
      <c r="C998"/>
      <c r="D998"/>
    </row>
    <row r="999" spans="2:4" x14ac:dyDescent="0.2">
      <c r="B999"/>
      <c r="C999"/>
      <c r="D999"/>
    </row>
    <row r="1000" spans="2:4" x14ac:dyDescent="0.2">
      <c r="B1000"/>
      <c r="C1000"/>
      <c r="D1000"/>
    </row>
    <row r="1001" spans="2:4" x14ac:dyDescent="0.2">
      <c r="B1001"/>
      <c r="C1001"/>
      <c r="D1001"/>
    </row>
    <row r="1002" spans="2:4" x14ac:dyDescent="0.2">
      <c r="B1002"/>
      <c r="C1002"/>
      <c r="D1002"/>
    </row>
    <row r="1003" spans="2:4" x14ac:dyDescent="0.2">
      <c r="B1003"/>
      <c r="C1003"/>
      <c r="D1003"/>
    </row>
    <row r="1004" spans="2:4" x14ac:dyDescent="0.2">
      <c r="B1004"/>
      <c r="C1004"/>
      <c r="D1004"/>
    </row>
    <row r="1005" spans="2:4" x14ac:dyDescent="0.2">
      <c r="B1005"/>
      <c r="C1005"/>
      <c r="D1005"/>
    </row>
    <row r="1006" spans="2:4" x14ac:dyDescent="0.2">
      <c r="B1006"/>
      <c r="C1006"/>
      <c r="D1006"/>
    </row>
    <row r="1007" spans="2:4" x14ac:dyDescent="0.2">
      <c r="B1007"/>
      <c r="C1007"/>
      <c r="D1007"/>
    </row>
    <row r="1008" spans="2:4" x14ac:dyDescent="0.2">
      <c r="B1008"/>
      <c r="C1008"/>
      <c r="D1008"/>
    </row>
    <row r="1009" spans="2:4" x14ac:dyDescent="0.2">
      <c r="B1009"/>
      <c r="C1009"/>
      <c r="D1009"/>
    </row>
    <row r="1010" spans="2:4" x14ac:dyDescent="0.2">
      <c r="B1010"/>
      <c r="C1010"/>
      <c r="D1010"/>
    </row>
    <row r="1011" spans="2:4" x14ac:dyDescent="0.2">
      <c r="B1011"/>
      <c r="C1011"/>
      <c r="D1011"/>
    </row>
    <row r="1012" spans="2:4" x14ac:dyDescent="0.2">
      <c r="B1012"/>
      <c r="C1012"/>
      <c r="D1012"/>
    </row>
    <row r="1013" spans="2:4" x14ac:dyDescent="0.2">
      <c r="B1013"/>
      <c r="C1013"/>
      <c r="D1013"/>
    </row>
    <row r="1014" spans="2:4" x14ac:dyDescent="0.2">
      <c r="B1014"/>
      <c r="C1014"/>
      <c r="D1014"/>
    </row>
    <row r="1015" spans="2:4" x14ac:dyDescent="0.2">
      <c r="B1015"/>
      <c r="C1015"/>
      <c r="D1015"/>
    </row>
    <row r="1016" spans="2:4" x14ac:dyDescent="0.2">
      <c r="B1016"/>
      <c r="C1016"/>
      <c r="D1016"/>
    </row>
    <row r="1017" spans="2:4" x14ac:dyDescent="0.2">
      <c r="B1017"/>
      <c r="C1017"/>
      <c r="D1017"/>
    </row>
    <row r="1018" spans="2:4" x14ac:dyDescent="0.2">
      <c r="B1018"/>
      <c r="C1018"/>
      <c r="D1018"/>
    </row>
    <row r="1019" spans="2:4" x14ac:dyDescent="0.2">
      <c r="B1019"/>
      <c r="C1019"/>
      <c r="D1019"/>
    </row>
    <row r="1020" spans="2:4" x14ac:dyDescent="0.2">
      <c r="B1020"/>
      <c r="C1020"/>
      <c r="D1020"/>
    </row>
    <row r="1021" spans="2:4" x14ac:dyDescent="0.2">
      <c r="B1021"/>
      <c r="C1021"/>
      <c r="D1021"/>
    </row>
    <row r="1022" spans="2:4" x14ac:dyDescent="0.2">
      <c r="B1022"/>
      <c r="C1022"/>
      <c r="D1022"/>
    </row>
    <row r="1023" spans="2:4" x14ac:dyDescent="0.2">
      <c r="B1023"/>
      <c r="C1023"/>
      <c r="D1023"/>
    </row>
    <row r="1024" spans="2:4" x14ac:dyDescent="0.2">
      <c r="B1024"/>
      <c r="C1024"/>
      <c r="D1024"/>
    </row>
    <row r="1025" spans="2:4" x14ac:dyDescent="0.2">
      <c r="B1025"/>
      <c r="C1025"/>
      <c r="D1025"/>
    </row>
    <row r="1026" spans="2:4" x14ac:dyDescent="0.2">
      <c r="B1026"/>
      <c r="C1026"/>
      <c r="D1026"/>
    </row>
    <row r="1027" spans="2:4" x14ac:dyDescent="0.2">
      <c r="B1027"/>
      <c r="C1027"/>
      <c r="D1027"/>
    </row>
    <row r="1028" spans="2:4" x14ac:dyDescent="0.2">
      <c r="B1028"/>
      <c r="C1028"/>
      <c r="D1028"/>
    </row>
    <row r="1029" spans="2:4" x14ac:dyDescent="0.2">
      <c r="B1029"/>
      <c r="C1029"/>
      <c r="D1029"/>
    </row>
    <row r="1030" spans="2:4" x14ac:dyDescent="0.2">
      <c r="B1030"/>
      <c r="C1030"/>
      <c r="D1030"/>
    </row>
    <row r="1031" spans="2:4" x14ac:dyDescent="0.2">
      <c r="B1031"/>
      <c r="C1031"/>
      <c r="D1031"/>
    </row>
    <row r="1032" spans="2:4" x14ac:dyDescent="0.2">
      <c r="B1032"/>
      <c r="C1032"/>
      <c r="D1032"/>
    </row>
    <row r="1033" spans="2:4" x14ac:dyDescent="0.2">
      <c r="B1033"/>
      <c r="C1033"/>
      <c r="D1033"/>
    </row>
    <row r="1034" spans="2:4" x14ac:dyDescent="0.2">
      <c r="B1034"/>
      <c r="C1034"/>
      <c r="D1034"/>
    </row>
    <row r="1035" spans="2:4" x14ac:dyDescent="0.2">
      <c r="B1035"/>
      <c r="C1035"/>
      <c r="D1035"/>
    </row>
    <row r="1036" spans="2:4" x14ac:dyDescent="0.2">
      <c r="B1036"/>
      <c r="C1036"/>
      <c r="D1036"/>
    </row>
    <row r="1037" spans="2:4" x14ac:dyDescent="0.2">
      <c r="B1037"/>
      <c r="C1037"/>
      <c r="D1037"/>
    </row>
    <row r="1038" spans="2:4" x14ac:dyDescent="0.2">
      <c r="B1038"/>
      <c r="C1038"/>
      <c r="D1038"/>
    </row>
    <row r="1039" spans="2:4" x14ac:dyDescent="0.2">
      <c r="B1039"/>
      <c r="C1039"/>
      <c r="D1039"/>
    </row>
    <row r="1040" spans="2:4" x14ac:dyDescent="0.2">
      <c r="B1040"/>
      <c r="C1040"/>
      <c r="D1040"/>
    </row>
    <row r="1041" spans="2:4" x14ac:dyDescent="0.2">
      <c r="B1041"/>
      <c r="C1041"/>
      <c r="D1041"/>
    </row>
    <row r="1042" spans="2:4" x14ac:dyDescent="0.2">
      <c r="B1042"/>
      <c r="C1042"/>
      <c r="D1042"/>
    </row>
    <row r="1043" spans="2:4" x14ac:dyDescent="0.2">
      <c r="B1043"/>
      <c r="C1043"/>
      <c r="D1043"/>
    </row>
    <row r="1044" spans="2:4" x14ac:dyDescent="0.2">
      <c r="B1044"/>
      <c r="C1044"/>
      <c r="D1044"/>
    </row>
    <row r="1045" spans="2:4" x14ac:dyDescent="0.2">
      <c r="B1045"/>
      <c r="C1045"/>
      <c r="D1045"/>
    </row>
    <row r="1046" spans="2:4" x14ac:dyDescent="0.2">
      <c r="B1046"/>
      <c r="C1046"/>
      <c r="D1046"/>
    </row>
    <row r="1047" spans="2:4" x14ac:dyDescent="0.2">
      <c r="B1047"/>
      <c r="C1047"/>
      <c r="D1047"/>
    </row>
    <row r="1048" spans="2:4" x14ac:dyDescent="0.2">
      <c r="B1048"/>
      <c r="C1048"/>
      <c r="D1048"/>
    </row>
    <row r="1049" spans="2:4" x14ac:dyDescent="0.2">
      <c r="B1049"/>
      <c r="C1049"/>
      <c r="D1049"/>
    </row>
    <row r="1050" spans="2:4" x14ac:dyDescent="0.2">
      <c r="B1050"/>
      <c r="C1050"/>
      <c r="D1050"/>
    </row>
    <row r="1051" spans="2:4" x14ac:dyDescent="0.2">
      <c r="B1051"/>
      <c r="C1051"/>
      <c r="D1051"/>
    </row>
    <row r="1052" spans="2:4" x14ac:dyDescent="0.2">
      <c r="B1052"/>
      <c r="C1052"/>
      <c r="D1052"/>
    </row>
    <row r="1053" spans="2:4" x14ac:dyDescent="0.2">
      <c r="B1053"/>
      <c r="C1053"/>
      <c r="D1053"/>
    </row>
    <row r="1054" spans="2:4" x14ac:dyDescent="0.2">
      <c r="B1054"/>
      <c r="C1054"/>
      <c r="D1054"/>
    </row>
    <row r="1055" spans="2:4" x14ac:dyDescent="0.2">
      <c r="B1055"/>
      <c r="C1055"/>
      <c r="D1055"/>
    </row>
    <row r="1056" spans="2:4" x14ac:dyDescent="0.2">
      <c r="B1056"/>
      <c r="C1056"/>
      <c r="D1056"/>
    </row>
    <row r="1057" spans="2:4" x14ac:dyDescent="0.2">
      <c r="B1057"/>
      <c r="C1057"/>
      <c r="D1057"/>
    </row>
    <row r="1058" spans="2:4" x14ac:dyDescent="0.2">
      <c r="B1058"/>
      <c r="C1058"/>
      <c r="D1058"/>
    </row>
    <row r="1059" spans="2:4" x14ac:dyDescent="0.2">
      <c r="B1059"/>
      <c r="C1059"/>
      <c r="D1059"/>
    </row>
    <row r="1060" spans="2:4" x14ac:dyDescent="0.2">
      <c r="B1060"/>
      <c r="C1060"/>
      <c r="D1060"/>
    </row>
    <row r="1061" spans="2:4" x14ac:dyDescent="0.2">
      <c r="B1061"/>
      <c r="C1061"/>
      <c r="D1061"/>
    </row>
    <row r="1062" spans="2:4" x14ac:dyDescent="0.2">
      <c r="B1062"/>
      <c r="C1062"/>
      <c r="D1062"/>
    </row>
    <row r="1063" spans="2:4" x14ac:dyDescent="0.2">
      <c r="B1063"/>
      <c r="C1063"/>
      <c r="D1063"/>
    </row>
    <row r="1064" spans="2:4" x14ac:dyDescent="0.2">
      <c r="B1064"/>
      <c r="C1064"/>
      <c r="D1064"/>
    </row>
    <row r="1065" spans="2:4" x14ac:dyDescent="0.2">
      <c r="B1065"/>
      <c r="C1065"/>
      <c r="D1065"/>
    </row>
    <row r="1066" spans="2:4" x14ac:dyDescent="0.2">
      <c r="B1066"/>
      <c r="C1066"/>
      <c r="D1066"/>
    </row>
    <row r="1067" spans="2:4" x14ac:dyDescent="0.2">
      <c r="B1067"/>
      <c r="C1067"/>
      <c r="D1067"/>
    </row>
    <row r="1068" spans="2:4" x14ac:dyDescent="0.2">
      <c r="B1068"/>
      <c r="C1068"/>
      <c r="D1068"/>
    </row>
    <row r="1069" spans="2:4" x14ac:dyDescent="0.2">
      <c r="B1069"/>
      <c r="C1069"/>
      <c r="D1069"/>
    </row>
    <row r="1070" spans="2:4" x14ac:dyDescent="0.2">
      <c r="B1070"/>
      <c r="C1070"/>
      <c r="D1070"/>
    </row>
    <row r="1071" spans="2:4" x14ac:dyDescent="0.2">
      <c r="B1071"/>
      <c r="C1071"/>
      <c r="D1071"/>
    </row>
    <row r="1072" spans="2:4" x14ac:dyDescent="0.2">
      <c r="B1072"/>
      <c r="C1072"/>
      <c r="D1072"/>
    </row>
    <row r="1073" spans="2:4" x14ac:dyDescent="0.2">
      <c r="B1073"/>
      <c r="C1073"/>
      <c r="D1073"/>
    </row>
    <row r="1074" spans="2:4" x14ac:dyDescent="0.2">
      <c r="B1074"/>
      <c r="C1074"/>
      <c r="D1074"/>
    </row>
    <row r="1075" spans="2:4" x14ac:dyDescent="0.2">
      <c r="B1075"/>
      <c r="C1075"/>
      <c r="D1075"/>
    </row>
    <row r="1076" spans="2:4" x14ac:dyDescent="0.2">
      <c r="B1076"/>
      <c r="C1076"/>
      <c r="D1076"/>
    </row>
    <row r="1077" spans="2:4" x14ac:dyDescent="0.2">
      <c r="B1077"/>
      <c r="C1077"/>
      <c r="D1077"/>
    </row>
    <row r="1078" spans="2:4" x14ac:dyDescent="0.2">
      <c r="B1078"/>
      <c r="C1078"/>
      <c r="D1078"/>
    </row>
    <row r="1079" spans="2:4" x14ac:dyDescent="0.2">
      <c r="B1079"/>
      <c r="C1079"/>
      <c r="D1079"/>
    </row>
    <row r="1080" spans="2:4" x14ac:dyDescent="0.2">
      <c r="B1080"/>
      <c r="C1080"/>
      <c r="D1080"/>
    </row>
    <row r="1081" spans="2:4" x14ac:dyDescent="0.2">
      <c r="B1081"/>
      <c r="C1081"/>
      <c r="D1081"/>
    </row>
    <row r="1082" spans="2:4" x14ac:dyDescent="0.2">
      <c r="B1082"/>
      <c r="C1082"/>
      <c r="D1082"/>
    </row>
    <row r="1083" spans="2:4" x14ac:dyDescent="0.2">
      <c r="B1083"/>
      <c r="C1083"/>
      <c r="D1083"/>
    </row>
    <row r="1084" spans="2:4" x14ac:dyDescent="0.2">
      <c r="B1084"/>
      <c r="C1084"/>
      <c r="D1084"/>
    </row>
    <row r="1085" spans="2:4" x14ac:dyDescent="0.2">
      <c r="B1085"/>
      <c r="C1085"/>
      <c r="D1085"/>
    </row>
    <row r="1086" spans="2:4" x14ac:dyDescent="0.2">
      <c r="B1086"/>
      <c r="C1086"/>
      <c r="D1086"/>
    </row>
    <row r="1087" spans="2:4" x14ac:dyDescent="0.2">
      <c r="B1087"/>
      <c r="C1087"/>
      <c r="D1087"/>
    </row>
    <row r="1088" spans="2:4" x14ac:dyDescent="0.2">
      <c r="B1088"/>
      <c r="C1088"/>
      <c r="D1088"/>
    </row>
    <row r="1089" spans="2:4" x14ac:dyDescent="0.2">
      <c r="B1089"/>
      <c r="C1089"/>
      <c r="D1089"/>
    </row>
    <row r="1090" spans="2:4" x14ac:dyDescent="0.2">
      <c r="B1090"/>
      <c r="C1090"/>
      <c r="D1090"/>
    </row>
    <row r="1091" spans="2:4" x14ac:dyDescent="0.2">
      <c r="B1091"/>
      <c r="C1091"/>
      <c r="D1091"/>
    </row>
    <row r="1092" spans="2:4" x14ac:dyDescent="0.2">
      <c r="B1092"/>
      <c r="C1092"/>
      <c r="D1092"/>
    </row>
    <row r="1093" spans="2:4" x14ac:dyDescent="0.2">
      <c r="B1093"/>
      <c r="C1093"/>
      <c r="D1093"/>
    </row>
    <row r="1094" spans="2:4" x14ac:dyDescent="0.2">
      <c r="B1094"/>
      <c r="C1094"/>
      <c r="D1094"/>
    </row>
    <row r="1095" spans="2:4" x14ac:dyDescent="0.2">
      <c r="B1095"/>
      <c r="C1095"/>
      <c r="D1095"/>
    </row>
    <row r="1096" spans="2:4" x14ac:dyDescent="0.2">
      <c r="B1096"/>
      <c r="C1096"/>
      <c r="D1096"/>
    </row>
    <row r="1097" spans="2:4" x14ac:dyDescent="0.2">
      <c r="B1097"/>
      <c r="C1097"/>
      <c r="D1097"/>
    </row>
    <row r="1098" spans="2:4" x14ac:dyDescent="0.2">
      <c r="B1098"/>
      <c r="C1098"/>
      <c r="D1098"/>
    </row>
    <row r="1099" spans="2:4" x14ac:dyDescent="0.2">
      <c r="B1099"/>
      <c r="C1099"/>
      <c r="D1099"/>
    </row>
    <row r="1100" spans="2:4" x14ac:dyDescent="0.2">
      <c r="B1100"/>
      <c r="C1100"/>
      <c r="D1100"/>
    </row>
    <row r="1101" spans="2:4" x14ac:dyDescent="0.2">
      <c r="B1101"/>
      <c r="C1101"/>
      <c r="D1101"/>
    </row>
    <row r="1102" spans="2:4" x14ac:dyDescent="0.2">
      <c r="B1102"/>
      <c r="C1102"/>
      <c r="D1102"/>
    </row>
    <row r="1103" spans="2:4" x14ac:dyDescent="0.2">
      <c r="B1103"/>
      <c r="C1103"/>
      <c r="D1103"/>
    </row>
    <row r="1104" spans="2:4" x14ac:dyDescent="0.2">
      <c r="B1104"/>
      <c r="C1104"/>
      <c r="D1104"/>
    </row>
    <row r="1105" spans="2:4" x14ac:dyDescent="0.2">
      <c r="B1105"/>
      <c r="C1105"/>
      <c r="D1105"/>
    </row>
    <row r="1106" spans="2:4" x14ac:dyDescent="0.2">
      <c r="B1106"/>
      <c r="C1106"/>
      <c r="D1106"/>
    </row>
    <row r="1107" spans="2:4" x14ac:dyDescent="0.2">
      <c r="B1107"/>
      <c r="C1107"/>
      <c r="D1107"/>
    </row>
    <row r="1108" spans="2:4" x14ac:dyDescent="0.2">
      <c r="B1108"/>
      <c r="C1108"/>
      <c r="D1108"/>
    </row>
    <row r="1109" spans="2:4" x14ac:dyDescent="0.2">
      <c r="B1109"/>
      <c r="C1109"/>
      <c r="D1109"/>
    </row>
    <row r="1110" spans="2:4" x14ac:dyDescent="0.2">
      <c r="B1110"/>
      <c r="C1110"/>
      <c r="D1110"/>
    </row>
    <row r="1111" spans="2:4" x14ac:dyDescent="0.2">
      <c r="B1111"/>
      <c r="C1111"/>
      <c r="D1111"/>
    </row>
    <row r="1112" spans="2:4" x14ac:dyDescent="0.2">
      <c r="B1112"/>
      <c r="C1112"/>
      <c r="D1112"/>
    </row>
    <row r="1113" spans="2:4" x14ac:dyDescent="0.2">
      <c r="B1113"/>
      <c r="C1113"/>
      <c r="D1113"/>
    </row>
    <row r="1114" spans="2:4" x14ac:dyDescent="0.2">
      <c r="B1114"/>
      <c r="C1114"/>
      <c r="D1114"/>
    </row>
    <row r="1115" spans="2:4" x14ac:dyDescent="0.2">
      <c r="B1115"/>
      <c r="C1115"/>
      <c r="D1115"/>
    </row>
    <row r="1116" spans="2:4" x14ac:dyDescent="0.2">
      <c r="B1116"/>
      <c r="C1116"/>
      <c r="D1116"/>
    </row>
    <row r="1117" spans="2:4" x14ac:dyDescent="0.2">
      <c r="B1117"/>
      <c r="C1117"/>
      <c r="D1117"/>
    </row>
    <row r="1118" spans="2:4" x14ac:dyDescent="0.2">
      <c r="B1118"/>
      <c r="C1118"/>
      <c r="D1118"/>
    </row>
    <row r="1119" spans="2:4" x14ac:dyDescent="0.2">
      <c r="B1119"/>
      <c r="C1119"/>
      <c r="D1119"/>
    </row>
    <row r="1120" spans="2:4" x14ac:dyDescent="0.2">
      <c r="B1120"/>
      <c r="C1120"/>
      <c r="D1120"/>
    </row>
    <row r="1121" spans="2:4" x14ac:dyDescent="0.2">
      <c r="B1121"/>
      <c r="C1121"/>
      <c r="D1121"/>
    </row>
    <row r="1122" spans="2:4" x14ac:dyDescent="0.2">
      <c r="B1122"/>
      <c r="C1122"/>
      <c r="D1122"/>
    </row>
    <row r="1123" spans="2:4" x14ac:dyDescent="0.2">
      <c r="B1123"/>
      <c r="C1123"/>
      <c r="D1123"/>
    </row>
    <row r="1124" spans="2:4" x14ac:dyDescent="0.2">
      <c r="B1124"/>
      <c r="C1124"/>
      <c r="D1124"/>
    </row>
    <row r="1125" spans="2:4" x14ac:dyDescent="0.2">
      <c r="B1125"/>
      <c r="C1125"/>
      <c r="D1125"/>
    </row>
    <row r="1126" spans="2:4" x14ac:dyDescent="0.2">
      <c r="B1126"/>
      <c r="C1126"/>
      <c r="D1126"/>
    </row>
    <row r="1127" spans="2:4" x14ac:dyDescent="0.2">
      <c r="B1127"/>
      <c r="C1127"/>
      <c r="D1127"/>
    </row>
    <row r="1128" spans="2:4" x14ac:dyDescent="0.2">
      <c r="B1128"/>
      <c r="C1128"/>
      <c r="D1128"/>
    </row>
    <row r="1129" spans="2:4" x14ac:dyDescent="0.2">
      <c r="B1129"/>
      <c r="C1129"/>
      <c r="D1129"/>
    </row>
    <row r="1130" spans="2:4" x14ac:dyDescent="0.2">
      <c r="B1130"/>
      <c r="C1130"/>
      <c r="D1130"/>
    </row>
    <row r="1131" spans="2:4" x14ac:dyDescent="0.2">
      <c r="B1131"/>
      <c r="C1131"/>
      <c r="D1131"/>
    </row>
    <row r="1132" spans="2:4" x14ac:dyDescent="0.2">
      <c r="B1132"/>
      <c r="C1132"/>
      <c r="D1132"/>
    </row>
    <row r="1133" spans="2:4" x14ac:dyDescent="0.2">
      <c r="B1133"/>
      <c r="C1133"/>
      <c r="D1133"/>
    </row>
    <row r="1134" spans="2:4" x14ac:dyDescent="0.2">
      <c r="B1134"/>
      <c r="C1134"/>
      <c r="D1134"/>
    </row>
    <row r="1135" spans="2:4" x14ac:dyDescent="0.2">
      <c r="B1135"/>
      <c r="C1135"/>
      <c r="D1135"/>
    </row>
    <row r="1136" spans="2:4" x14ac:dyDescent="0.2">
      <c r="B1136"/>
      <c r="C1136"/>
      <c r="D1136"/>
    </row>
    <row r="1137" spans="2:4" x14ac:dyDescent="0.2">
      <c r="B1137"/>
      <c r="C1137"/>
      <c r="D1137"/>
    </row>
    <row r="1138" spans="2:4" x14ac:dyDescent="0.2">
      <c r="B1138"/>
      <c r="C1138"/>
      <c r="D1138"/>
    </row>
    <row r="1139" spans="2:4" x14ac:dyDescent="0.2">
      <c r="B1139"/>
      <c r="C1139"/>
      <c r="D1139"/>
    </row>
    <row r="1140" spans="2:4" x14ac:dyDescent="0.2">
      <c r="B1140"/>
      <c r="C1140"/>
      <c r="D1140"/>
    </row>
    <row r="1141" spans="2:4" x14ac:dyDescent="0.2">
      <c r="B1141"/>
      <c r="C1141"/>
      <c r="D1141"/>
    </row>
    <row r="1142" spans="2:4" x14ac:dyDescent="0.2">
      <c r="B1142"/>
      <c r="C1142"/>
      <c r="D1142"/>
    </row>
    <row r="1143" spans="2:4" x14ac:dyDescent="0.2">
      <c r="B1143"/>
      <c r="C1143"/>
      <c r="D1143"/>
    </row>
    <row r="1144" spans="2:4" x14ac:dyDescent="0.2">
      <c r="B1144"/>
      <c r="C1144"/>
      <c r="D1144"/>
    </row>
    <row r="1145" spans="2:4" x14ac:dyDescent="0.2">
      <c r="B1145"/>
      <c r="C1145"/>
      <c r="D1145"/>
    </row>
    <row r="1146" spans="2:4" x14ac:dyDescent="0.2">
      <c r="B1146"/>
      <c r="C1146"/>
      <c r="D1146"/>
    </row>
    <row r="1147" spans="2:4" x14ac:dyDescent="0.2">
      <c r="B1147"/>
      <c r="C1147"/>
      <c r="D1147"/>
    </row>
    <row r="1148" spans="2:4" x14ac:dyDescent="0.2">
      <c r="B1148"/>
      <c r="C1148"/>
      <c r="D1148"/>
    </row>
    <row r="1149" spans="2:4" x14ac:dyDescent="0.2">
      <c r="B1149"/>
      <c r="C1149"/>
      <c r="D1149"/>
    </row>
    <row r="1150" spans="2:4" x14ac:dyDescent="0.2">
      <c r="B1150"/>
      <c r="C1150"/>
      <c r="D1150"/>
    </row>
    <row r="1151" spans="2:4" x14ac:dyDescent="0.2">
      <c r="B1151"/>
      <c r="C1151"/>
      <c r="D1151"/>
    </row>
    <row r="1152" spans="2:4" x14ac:dyDescent="0.2">
      <c r="B1152"/>
      <c r="C1152"/>
      <c r="D1152"/>
    </row>
    <row r="1153" spans="2:4" x14ac:dyDescent="0.2">
      <c r="B1153"/>
      <c r="C1153"/>
      <c r="D1153"/>
    </row>
    <row r="1154" spans="2:4" x14ac:dyDescent="0.2">
      <c r="B1154"/>
      <c r="C1154"/>
      <c r="D1154"/>
    </row>
    <row r="1155" spans="2:4" x14ac:dyDescent="0.2">
      <c r="B1155"/>
      <c r="C1155"/>
      <c r="D1155"/>
    </row>
    <row r="1156" spans="2:4" x14ac:dyDescent="0.2">
      <c r="B1156"/>
      <c r="C1156"/>
      <c r="D1156"/>
    </row>
    <row r="1157" spans="2:4" x14ac:dyDescent="0.2">
      <c r="B1157"/>
      <c r="C1157"/>
      <c r="D1157"/>
    </row>
    <row r="1158" spans="2:4" x14ac:dyDescent="0.2">
      <c r="B1158"/>
      <c r="C1158"/>
      <c r="D1158"/>
    </row>
    <row r="1159" spans="2:4" x14ac:dyDescent="0.2">
      <c r="B1159"/>
      <c r="C1159"/>
      <c r="D1159"/>
    </row>
    <row r="1160" spans="2:4" x14ac:dyDescent="0.2">
      <c r="B1160"/>
      <c r="C1160"/>
      <c r="D1160"/>
    </row>
    <row r="1161" spans="2:4" x14ac:dyDescent="0.2">
      <c r="B1161"/>
      <c r="C1161"/>
      <c r="D1161"/>
    </row>
    <row r="1162" spans="2:4" x14ac:dyDescent="0.2">
      <c r="B1162"/>
      <c r="C1162"/>
      <c r="D1162"/>
    </row>
    <row r="1163" spans="2:4" x14ac:dyDescent="0.2">
      <c r="B1163"/>
      <c r="C1163"/>
      <c r="D1163"/>
    </row>
    <row r="1164" spans="2:4" x14ac:dyDescent="0.2">
      <c r="B1164"/>
      <c r="C1164"/>
      <c r="D1164"/>
    </row>
    <row r="1165" spans="2:4" x14ac:dyDescent="0.2">
      <c r="B1165"/>
      <c r="C1165"/>
      <c r="D1165"/>
    </row>
    <row r="1166" spans="2:4" x14ac:dyDescent="0.2">
      <c r="B1166"/>
      <c r="C1166"/>
      <c r="D1166"/>
    </row>
    <row r="1167" spans="2:4" x14ac:dyDescent="0.2">
      <c r="B1167"/>
      <c r="C1167"/>
      <c r="D1167"/>
    </row>
    <row r="1168" spans="2:4" x14ac:dyDescent="0.2">
      <c r="B1168"/>
      <c r="C1168"/>
      <c r="D1168"/>
    </row>
    <row r="1169" spans="2:4" x14ac:dyDescent="0.2">
      <c r="B1169"/>
      <c r="C1169"/>
      <c r="D1169"/>
    </row>
    <row r="1170" spans="2:4" x14ac:dyDescent="0.2">
      <c r="B1170"/>
      <c r="C1170"/>
      <c r="D1170"/>
    </row>
    <row r="1171" spans="2:4" x14ac:dyDescent="0.2">
      <c r="B1171"/>
      <c r="C1171"/>
      <c r="D1171"/>
    </row>
    <row r="1172" spans="2:4" x14ac:dyDescent="0.2">
      <c r="B1172"/>
      <c r="C1172"/>
      <c r="D1172"/>
    </row>
    <row r="1173" spans="2:4" x14ac:dyDescent="0.2">
      <c r="B1173"/>
      <c r="C1173"/>
      <c r="D1173"/>
    </row>
    <row r="1174" spans="2:4" x14ac:dyDescent="0.2">
      <c r="B1174"/>
      <c r="C1174"/>
      <c r="D1174"/>
    </row>
    <row r="1175" spans="2:4" x14ac:dyDescent="0.2">
      <c r="B1175"/>
      <c r="C1175"/>
      <c r="D1175"/>
    </row>
    <row r="1176" spans="2:4" x14ac:dyDescent="0.2">
      <c r="B1176"/>
      <c r="C1176"/>
      <c r="D1176"/>
    </row>
    <row r="1177" spans="2:4" x14ac:dyDescent="0.2">
      <c r="B1177"/>
      <c r="C1177"/>
      <c r="D1177"/>
    </row>
    <row r="1178" spans="2:4" x14ac:dyDescent="0.2">
      <c r="B1178"/>
      <c r="C1178"/>
      <c r="D1178"/>
    </row>
    <row r="1179" spans="2:4" x14ac:dyDescent="0.2">
      <c r="B1179"/>
      <c r="C1179"/>
      <c r="D1179"/>
    </row>
    <row r="1180" spans="2:4" x14ac:dyDescent="0.2">
      <c r="B1180"/>
      <c r="C1180"/>
      <c r="D1180"/>
    </row>
    <row r="1181" spans="2:4" x14ac:dyDescent="0.2">
      <c r="B1181"/>
      <c r="C1181"/>
      <c r="D1181"/>
    </row>
    <row r="1182" spans="2:4" x14ac:dyDescent="0.2">
      <c r="B1182"/>
      <c r="C1182"/>
      <c r="D1182"/>
    </row>
    <row r="1183" spans="2:4" x14ac:dyDescent="0.2">
      <c r="B1183"/>
      <c r="C1183"/>
      <c r="D1183"/>
    </row>
    <row r="1184" spans="2:4" x14ac:dyDescent="0.2">
      <c r="B1184"/>
      <c r="C1184"/>
      <c r="D1184"/>
    </row>
    <row r="1185" spans="2:4" x14ac:dyDescent="0.2">
      <c r="B1185"/>
      <c r="C1185"/>
      <c r="D1185"/>
    </row>
    <row r="1186" spans="2:4" x14ac:dyDescent="0.2">
      <c r="B1186"/>
      <c r="C1186"/>
      <c r="D1186"/>
    </row>
    <row r="1187" spans="2:4" x14ac:dyDescent="0.2">
      <c r="B1187"/>
      <c r="C1187"/>
      <c r="D1187"/>
    </row>
    <row r="1188" spans="2:4" x14ac:dyDescent="0.2">
      <c r="B1188"/>
      <c r="C1188"/>
      <c r="D1188"/>
    </row>
    <row r="1189" spans="2:4" x14ac:dyDescent="0.2">
      <c r="B1189"/>
      <c r="C1189"/>
      <c r="D1189"/>
    </row>
    <row r="1190" spans="2:4" x14ac:dyDescent="0.2">
      <c r="B1190"/>
      <c r="C1190"/>
      <c r="D1190"/>
    </row>
    <row r="1191" spans="2:4" x14ac:dyDescent="0.2">
      <c r="B1191"/>
      <c r="C1191"/>
      <c r="D1191"/>
    </row>
    <row r="1192" spans="2:4" x14ac:dyDescent="0.2">
      <c r="B1192"/>
      <c r="C1192"/>
      <c r="D1192"/>
    </row>
    <row r="1193" spans="2:4" x14ac:dyDescent="0.2">
      <c r="B1193"/>
      <c r="C1193"/>
      <c r="D1193"/>
    </row>
    <row r="1194" spans="2:4" x14ac:dyDescent="0.2">
      <c r="B1194"/>
      <c r="C1194"/>
      <c r="D1194"/>
    </row>
    <row r="1195" spans="2:4" x14ac:dyDescent="0.2">
      <c r="B1195"/>
      <c r="C1195"/>
      <c r="D1195"/>
    </row>
    <row r="1196" spans="2:4" x14ac:dyDescent="0.2">
      <c r="B1196"/>
      <c r="C1196"/>
      <c r="D1196"/>
    </row>
    <row r="1197" spans="2:4" x14ac:dyDescent="0.2">
      <c r="B1197"/>
      <c r="C1197"/>
      <c r="D1197"/>
    </row>
    <row r="1198" spans="2:4" x14ac:dyDescent="0.2">
      <c r="B1198"/>
      <c r="C1198"/>
      <c r="D1198"/>
    </row>
    <row r="1199" spans="2:4" x14ac:dyDescent="0.2">
      <c r="B1199"/>
      <c r="C1199"/>
      <c r="D1199"/>
    </row>
    <row r="1200" spans="2:4" x14ac:dyDescent="0.2">
      <c r="B1200"/>
      <c r="C1200"/>
      <c r="D1200"/>
    </row>
    <row r="1201" spans="2:4" x14ac:dyDescent="0.2">
      <c r="B1201"/>
      <c r="C1201"/>
      <c r="D1201"/>
    </row>
    <row r="1202" spans="2:4" x14ac:dyDescent="0.2">
      <c r="B1202"/>
      <c r="C1202"/>
      <c r="D1202"/>
    </row>
    <row r="1203" spans="2:4" x14ac:dyDescent="0.2">
      <c r="B1203"/>
      <c r="C1203"/>
      <c r="D1203"/>
    </row>
    <row r="1204" spans="2:4" x14ac:dyDescent="0.2">
      <c r="B1204"/>
      <c r="C1204"/>
      <c r="D1204"/>
    </row>
    <row r="1205" spans="2:4" x14ac:dyDescent="0.2">
      <c r="B1205"/>
      <c r="C1205"/>
      <c r="D1205"/>
    </row>
    <row r="1206" spans="2:4" x14ac:dyDescent="0.2">
      <c r="B1206"/>
      <c r="C1206"/>
      <c r="D1206"/>
    </row>
    <row r="1207" spans="2:4" x14ac:dyDescent="0.2">
      <c r="B1207"/>
      <c r="C1207"/>
      <c r="D1207"/>
    </row>
    <row r="1208" spans="2:4" x14ac:dyDescent="0.2">
      <c r="B1208"/>
      <c r="C1208"/>
      <c r="D1208"/>
    </row>
    <row r="1209" spans="2:4" x14ac:dyDescent="0.2">
      <c r="B1209"/>
      <c r="C1209"/>
      <c r="D1209"/>
    </row>
    <row r="1210" spans="2:4" x14ac:dyDescent="0.2">
      <c r="B1210"/>
      <c r="C1210"/>
      <c r="D1210"/>
    </row>
    <row r="1211" spans="2:4" x14ac:dyDescent="0.2">
      <c r="B1211"/>
      <c r="C1211"/>
      <c r="D1211"/>
    </row>
    <row r="1212" spans="2:4" x14ac:dyDescent="0.2">
      <c r="B1212"/>
      <c r="C1212"/>
      <c r="D1212"/>
    </row>
    <row r="1213" spans="2:4" x14ac:dyDescent="0.2">
      <c r="B1213"/>
      <c r="C1213"/>
      <c r="D1213"/>
    </row>
    <row r="1214" spans="2:4" x14ac:dyDescent="0.2">
      <c r="B1214"/>
      <c r="C1214"/>
      <c r="D1214"/>
    </row>
    <row r="1215" spans="2:4" x14ac:dyDescent="0.2">
      <c r="B1215"/>
      <c r="C1215"/>
      <c r="D1215"/>
    </row>
    <row r="1216" spans="2:4" x14ac:dyDescent="0.2">
      <c r="B1216"/>
      <c r="C1216"/>
      <c r="D1216"/>
    </row>
    <row r="1217" spans="2:4" x14ac:dyDescent="0.2">
      <c r="B1217"/>
      <c r="C1217"/>
      <c r="D1217"/>
    </row>
    <row r="1218" spans="2:4" x14ac:dyDescent="0.2">
      <c r="B1218"/>
      <c r="C1218"/>
      <c r="D1218"/>
    </row>
    <row r="1219" spans="2:4" x14ac:dyDescent="0.2">
      <c r="B1219"/>
      <c r="C1219"/>
      <c r="D1219"/>
    </row>
    <row r="1220" spans="2:4" x14ac:dyDescent="0.2">
      <c r="B1220"/>
      <c r="C1220"/>
      <c r="D1220"/>
    </row>
    <row r="1221" spans="2:4" x14ac:dyDescent="0.2">
      <c r="B1221"/>
      <c r="C1221"/>
      <c r="D1221"/>
    </row>
    <row r="1222" spans="2:4" x14ac:dyDescent="0.2">
      <c r="B1222"/>
      <c r="C1222"/>
      <c r="D1222"/>
    </row>
    <row r="1223" spans="2:4" x14ac:dyDescent="0.2">
      <c r="B1223"/>
      <c r="C1223"/>
      <c r="D1223"/>
    </row>
    <row r="1224" spans="2:4" x14ac:dyDescent="0.2">
      <c r="B1224"/>
      <c r="C1224"/>
      <c r="D1224"/>
    </row>
    <row r="1225" spans="2:4" x14ac:dyDescent="0.2">
      <c r="B1225"/>
      <c r="C1225"/>
      <c r="D1225"/>
    </row>
    <row r="1226" spans="2:4" x14ac:dyDescent="0.2">
      <c r="B1226"/>
      <c r="C1226"/>
      <c r="D1226"/>
    </row>
    <row r="1227" spans="2:4" x14ac:dyDescent="0.2">
      <c r="B1227"/>
      <c r="C1227"/>
      <c r="D1227"/>
    </row>
    <row r="1228" spans="2:4" x14ac:dyDescent="0.2">
      <c r="B1228"/>
      <c r="C1228"/>
      <c r="D1228"/>
    </row>
    <row r="1229" spans="2:4" x14ac:dyDescent="0.2">
      <c r="B1229"/>
      <c r="C1229"/>
      <c r="D1229"/>
    </row>
    <row r="1230" spans="2:4" x14ac:dyDescent="0.2">
      <c r="B1230"/>
      <c r="C1230"/>
      <c r="D1230"/>
    </row>
    <row r="1231" spans="2:4" x14ac:dyDescent="0.2">
      <c r="B1231"/>
      <c r="C1231"/>
      <c r="D1231"/>
    </row>
    <row r="1232" spans="2:4" x14ac:dyDescent="0.2">
      <c r="B1232"/>
      <c r="C1232"/>
      <c r="D1232"/>
    </row>
    <row r="1233" spans="2:4" x14ac:dyDescent="0.2">
      <c r="B1233"/>
      <c r="C1233"/>
      <c r="D1233"/>
    </row>
    <row r="1234" spans="2:4" x14ac:dyDescent="0.2">
      <c r="B1234"/>
      <c r="C1234"/>
      <c r="D1234"/>
    </row>
    <row r="1235" spans="2:4" x14ac:dyDescent="0.2">
      <c r="B1235"/>
      <c r="C1235"/>
      <c r="D1235"/>
    </row>
    <row r="1236" spans="2:4" x14ac:dyDescent="0.2">
      <c r="B1236"/>
      <c r="C1236"/>
      <c r="D1236"/>
    </row>
    <row r="1237" spans="2:4" x14ac:dyDescent="0.2">
      <c r="B1237"/>
      <c r="C1237"/>
      <c r="D1237"/>
    </row>
    <row r="1238" spans="2:4" x14ac:dyDescent="0.2">
      <c r="B1238"/>
      <c r="C1238"/>
      <c r="D1238"/>
    </row>
    <row r="1239" spans="2:4" x14ac:dyDescent="0.2">
      <c r="B1239"/>
      <c r="C1239"/>
      <c r="D1239"/>
    </row>
    <row r="1240" spans="2:4" x14ac:dyDescent="0.2">
      <c r="B1240"/>
      <c r="C1240"/>
      <c r="D1240"/>
    </row>
    <row r="1241" spans="2:4" x14ac:dyDescent="0.2">
      <c r="B1241"/>
      <c r="C1241"/>
      <c r="D1241"/>
    </row>
    <row r="1242" spans="2:4" x14ac:dyDescent="0.2">
      <c r="B1242"/>
      <c r="C1242"/>
      <c r="D1242"/>
    </row>
    <row r="1243" spans="2:4" x14ac:dyDescent="0.2">
      <c r="B1243"/>
      <c r="C1243"/>
      <c r="D1243"/>
    </row>
    <row r="1244" spans="2:4" x14ac:dyDescent="0.2">
      <c r="B1244"/>
      <c r="C1244"/>
      <c r="D1244"/>
    </row>
    <row r="1245" spans="2:4" x14ac:dyDescent="0.2">
      <c r="B1245"/>
      <c r="C1245"/>
      <c r="D1245"/>
    </row>
    <row r="1246" spans="2:4" x14ac:dyDescent="0.2">
      <c r="B1246"/>
      <c r="C1246"/>
      <c r="D1246"/>
    </row>
    <row r="1247" spans="2:4" x14ac:dyDescent="0.2">
      <c r="B1247"/>
      <c r="C1247"/>
      <c r="D1247"/>
    </row>
    <row r="1248" spans="2:4" x14ac:dyDescent="0.2">
      <c r="B1248"/>
      <c r="C1248"/>
      <c r="D1248"/>
    </row>
    <row r="1249" spans="2:4" x14ac:dyDescent="0.2">
      <c r="B1249"/>
      <c r="C1249"/>
      <c r="D1249"/>
    </row>
    <row r="1250" spans="2:4" x14ac:dyDescent="0.2">
      <c r="B1250"/>
      <c r="C1250"/>
      <c r="D1250"/>
    </row>
    <row r="1251" spans="2:4" x14ac:dyDescent="0.2">
      <c r="B1251"/>
      <c r="C1251"/>
      <c r="D1251"/>
    </row>
    <row r="1252" spans="2:4" x14ac:dyDescent="0.2">
      <c r="B1252"/>
      <c r="C1252"/>
      <c r="D1252"/>
    </row>
    <row r="1253" spans="2:4" x14ac:dyDescent="0.2">
      <c r="B1253"/>
      <c r="C1253"/>
      <c r="D1253"/>
    </row>
    <row r="1254" spans="2:4" x14ac:dyDescent="0.2">
      <c r="B1254"/>
      <c r="C1254"/>
      <c r="D1254"/>
    </row>
    <row r="1255" spans="2:4" x14ac:dyDescent="0.2">
      <c r="B1255"/>
      <c r="C1255"/>
      <c r="D1255"/>
    </row>
    <row r="1256" spans="2:4" x14ac:dyDescent="0.2">
      <c r="B1256"/>
      <c r="C1256"/>
      <c r="D1256"/>
    </row>
    <row r="1257" spans="2:4" x14ac:dyDescent="0.2">
      <c r="B1257"/>
      <c r="C1257"/>
      <c r="D1257"/>
    </row>
    <row r="1258" spans="2:4" x14ac:dyDescent="0.2">
      <c r="B1258"/>
      <c r="C1258"/>
      <c r="D1258"/>
    </row>
    <row r="1259" spans="2:4" x14ac:dyDescent="0.2">
      <c r="B1259"/>
      <c r="C1259"/>
      <c r="D1259"/>
    </row>
    <row r="1260" spans="2:4" x14ac:dyDescent="0.2">
      <c r="B1260"/>
      <c r="C1260"/>
      <c r="D1260"/>
    </row>
    <row r="1261" spans="2:4" x14ac:dyDescent="0.2">
      <c r="B1261"/>
      <c r="C1261"/>
      <c r="D1261"/>
    </row>
    <row r="1262" spans="2:4" x14ac:dyDescent="0.2">
      <c r="B1262"/>
      <c r="C1262"/>
      <c r="D1262"/>
    </row>
    <row r="1263" spans="2:4" x14ac:dyDescent="0.2">
      <c r="B1263"/>
      <c r="C1263"/>
      <c r="D1263"/>
    </row>
    <row r="1264" spans="2:4" x14ac:dyDescent="0.2">
      <c r="B1264"/>
      <c r="C1264"/>
      <c r="D1264"/>
    </row>
    <row r="1265" spans="2:4" x14ac:dyDescent="0.2">
      <c r="B1265"/>
      <c r="C1265"/>
      <c r="D1265"/>
    </row>
    <row r="1266" spans="2:4" x14ac:dyDescent="0.2">
      <c r="B1266"/>
      <c r="C1266"/>
      <c r="D1266"/>
    </row>
    <row r="1267" spans="2:4" x14ac:dyDescent="0.2">
      <c r="B1267"/>
      <c r="C1267"/>
      <c r="D1267"/>
    </row>
    <row r="1268" spans="2:4" x14ac:dyDescent="0.2">
      <c r="B1268"/>
      <c r="C1268"/>
      <c r="D1268"/>
    </row>
    <row r="1269" spans="2:4" x14ac:dyDescent="0.2">
      <c r="B1269"/>
      <c r="C1269"/>
      <c r="D1269"/>
    </row>
    <row r="1270" spans="2:4" x14ac:dyDescent="0.2">
      <c r="B1270"/>
      <c r="C1270"/>
      <c r="D1270"/>
    </row>
    <row r="1271" spans="2:4" x14ac:dyDescent="0.2">
      <c r="B1271"/>
      <c r="C1271"/>
      <c r="D1271"/>
    </row>
    <row r="1272" spans="2:4" x14ac:dyDescent="0.2">
      <c r="B1272"/>
      <c r="C1272"/>
      <c r="D1272"/>
    </row>
    <row r="1273" spans="2:4" x14ac:dyDescent="0.2">
      <c r="B1273"/>
      <c r="C1273"/>
      <c r="D1273"/>
    </row>
    <row r="1274" spans="2:4" x14ac:dyDescent="0.2">
      <c r="B1274"/>
      <c r="C1274"/>
      <c r="D1274"/>
    </row>
    <row r="1275" spans="2:4" x14ac:dyDescent="0.2">
      <c r="B1275"/>
      <c r="C1275"/>
      <c r="D1275"/>
    </row>
    <row r="1276" spans="2:4" x14ac:dyDescent="0.2">
      <c r="B1276"/>
      <c r="C1276"/>
      <c r="D1276"/>
    </row>
    <row r="1277" spans="2:4" x14ac:dyDescent="0.2">
      <c r="B1277"/>
      <c r="C1277"/>
      <c r="D1277"/>
    </row>
    <row r="1278" spans="2:4" x14ac:dyDescent="0.2">
      <c r="B1278"/>
      <c r="C1278"/>
      <c r="D1278"/>
    </row>
    <row r="1279" spans="2:4" x14ac:dyDescent="0.2">
      <c r="B1279"/>
      <c r="C1279"/>
      <c r="D1279"/>
    </row>
    <row r="1280" spans="2:4" x14ac:dyDescent="0.2">
      <c r="B1280"/>
      <c r="C1280"/>
      <c r="D1280"/>
    </row>
    <row r="1281" spans="2:4" x14ac:dyDescent="0.2">
      <c r="B1281"/>
      <c r="C1281"/>
      <c r="D1281"/>
    </row>
    <row r="1282" spans="2:4" x14ac:dyDescent="0.2">
      <c r="B1282"/>
      <c r="C1282"/>
      <c r="D1282"/>
    </row>
    <row r="1283" spans="2:4" x14ac:dyDescent="0.2">
      <c r="B1283"/>
      <c r="C1283"/>
      <c r="D1283"/>
    </row>
    <row r="1284" spans="2:4" x14ac:dyDescent="0.2">
      <c r="B1284"/>
      <c r="C1284"/>
      <c r="D1284"/>
    </row>
    <row r="1285" spans="2:4" x14ac:dyDescent="0.2">
      <c r="B1285"/>
      <c r="C1285"/>
      <c r="D1285"/>
    </row>
    <row r="1286" spans="2:4" x14ac:dyDescent="0.2">
      <c r="B1286"/>
      <c r="C1286"/>
      <c r="D1286"/>
    </row>
    <row r="1287" spans="2:4" x14ac:dyDescent="0.2">
      <c r="B1287"/>
      <c r="C1287"/>
      <c r="D1287"/>
    </row>
    <row r="1288" spans="2:4" x14ac:dyDescent="0.2">
      <c r="B1288"/>
      <c r="C1288"/>
      <c r="D1288"/>
    </row>
    <row r="1289" spans="2:4" x14ac:dyDescent="0.2">
      <c r="B1289"/>
      <c r="C1289"/>
      <c r="D1289"/>
    </row>
    <row r="1290" spans="2:4" x14ac:dyDescent="0.2">
      <c r="B1290"/>
      <c r="C1290"/>
      <c r="D1290"/>
    </row>
    <row r="1291" spans="2:4" x14ac:dyDescent="0.2">
      <c r="B1291"/>
      <c r="C1291"/>
      <c r="D1291"/>
    </row>
    <row r="1292" spans="2:4" x14ac:dyDescent="0.2">
      <c r="B1292"/>
      <c r="C1292"/>
      <c r="D1292"/>
    </row>
    <row r="1293" spans="2:4" x14ac:dyDescent="0.2">
      <c r="B1293"/>
      <c r="C1293"/>
      <c r="D1293"/>
    </row>
    <row r="1294" spans="2:4" x14ac:dyDescent="0.2">
      <c r="B1294"/>
      <c r="C1294"/>
      <c r="D1294"/>
    </row>
    <row r="1295" spans="2:4" x14ac:dyDescent="0.2">
      <c r="B1295"/>
      <c r="C1295"/>
      <c r="D1295"/>
    </row>
    <row r="1296" spans="2:4" x14ac:dyDescent="0.2">
      <c r="B1296"/>
      <c r="C1296"/>
      <c r="D1296"/>
    </row>
    <row r="1297" spans="2:4" x14ac:dyDescent="0.2">
      <c r="B1297"/>
      <c r="C1297"/>
      <c r="D1297"/>
    </row>
    <row r="1298" spans="2:4" x14ac:dyDescent="0.2">
      <c r="B1298"/>
      <c r="C1298"/>
      <c r="D1298"/>
    </row>
    <row r="1299" spans="2:4" x14ac:dyDescent="0.2">
      <c r="B1299"/>
      <c r="C1299"/>
      <c r="D1299"/>
    </row>
    <row r="1300" spans="2:4" x14ac:dyDescent="0.2">
      <c r="B1300"/>
      <c r="C1300"/>
      <c r="D1300"/>
    </row>
    <row r="1301" spans="2:4" x14ac:dyDescent="0.2">
      <c r="B1301"/>
      <c r="C1301"/>
      <c r="D1301"/>
    </row>
    <row r="1302" spans="2:4" x14ac:dyDescent="0.2">
      <c r="B1302"/>
      <c r="C1302"/>
      <c r="D1302"/>
    </row>
    <row r="1303" spans="2:4" x14ac:dyDescent="0.2">
      <c r="B1303"/>
      <c r="C1303"/>
      <c r="D1303"/>
    </row>
    <row r="1304" spans="2:4" x14ac:dyDescent="0.2">
      <c r="B1304"/>
      <c r="C1304"/>
      <c r="D1304"/>
    </row>
    <row r="1305" spans="2:4" x14ac:dyDescent="0.2">
      <c r="B1305"/>
      <c r="C1305"/>
      <c r="D1305"/>
    </row>
    <row r="1306" spans="2:4" x14ac:dyDescent="0.2">
      <c r="B1306"/>
      <c r="C1306"/>
      <c r="D1306"/>
    </row>
    <row r="1307" spans="2:4" x14ac:dyDescent="0.2">
      <c r="B1307"/>
      <c r="C1307"/>
      <c r="D1307"/>
    </row>
    <row r="1308" spans="2:4" x14ac:dyDescent="0.2">
      <c r="B1308"/>
      <c r="C1308"/>
      <c r="D1308"/>
    </row>
    <row r="1309" spans="2:4" x14ac:dyDescent="0.2">
      <c r="B1309"/>
      <c r="C1309"/>
      <c r="D1309"/>
    </row>
    <row r="1310" spans="2:4" x14ac:dyDescent="0.2">
      <c r="B1310"/>
      <c r="C1310"/>
      <c r="D1310"/>
    </row>
    <row r="1311" spans="2:4" x14ac:dyDescent="0.2">
      <c r="B1311"/>
      <c r="C1311"/>
      <c r="D1311"/>
    </row>
    <row r="1312" spans="2:4" x14ac:dyDescent="0.2">
      <c r="B1312"/>
      <c r="C1312"/>
      <c r="D1312"/>
    </row>
    <row r="1313" spans="2:4" x14ac:dyDescent="0.2">
      <c r="B1313"/>
      <c r="C1313"/>
      <c r="D1313"/>
    </row>
    <row r="1314" spans="2:4" x14ac:dyDescent="0.2">
      <c r="B1314"/>
      <c r="C1314"/>
      <c r="D1314"/>
    </row>
    <row r="1315" spans="2:4" x14ac:dyDescent="0.2">
      <c r="B1315"/>
      <c r="C1315"/>
      <c r="D1315"/>
    </row>
    <row r="1316" spans="2:4" x14ac:dyDescent="0.2">
      <c r="B1316"/>
      <c r="C1316"/>
      <c r="D1316"/>
    </row>
    <row r="1317" spans="2:4" x14ac:dyDescent="0.2">
      <c r="B1317"/>
      <c r="C1317"/>
      <c r="D1317"/>
    </row>
    <row r="1318" spans="2:4" x14ac:dyDescent="0.2">
      <c r="B1318"/>
      <c r="C1318"/>
      <c r="D1318"/>
    </row>
    <row r="1319" spans="2:4" x14ac:dyDescent="0.2">
      <c r="B1319"/>
      <c r="C1319"/>
      <c r="D1319"/>
    </row>
    <row r="1320" spans="2:4" x14ac:dyDescent="0.2">
      <c r="B1320"/>
      <c r="C1320"/>
      <c r="D1320"/>
    </row>
    <row r="1321" spans="2:4" x14ac:dyDescent="0.2">
      <c r="B1321"/>
      <c r="C1321"/>
      <c r="D1321"/>
    </row>
    <row r="1322" spans="2:4" x14ac:dyDescent="0.2">
      <c r="B1322"/>
      <c r="C1322"/>
      <c r="D1322"/>
    </row>
    <row r="1323" spans="2:4" x14ac:dyDescent="0.2">
      <c r="B1323"/>
      <c r="C1323"/>
      <c r="D1323"/>
    </row>
    <row r="1324" spans="2:4" x14ac:dyDescent="0.2">
      <c r="B1324"/>
      <c r="C1324"/>
      <c r="D1324"/>
    </row>
    <row r="1325" spans="2:4" x14ac:dyDescent="0.2">
      <c r="B1325"/>
      <c r="C1325"/>
      <c r="D1325"/>
    </row>
    <row r="1326" spans="2:4" x14ac:dyDescent="0.2">
      <c r="B1326"/>
      <c r="C1326"/>
      <c r="D1326"/>
    </row>
    <row r="1327" spans="2:4" x14ac:dyDescent="0.2">
      <c r="B1327"/>
      <c r="C1327"/>
      <c r="D1327"/>
    </row>
    <row r="1328" spans="2:4" x14ac:dyDescent="0.2">
      <c r="B1328"/>
      <c r="C1328"/>
      <c r="D1328"/>
    </row>
    <row r="1329" spans="2:4" x14ac:dyDescent="0.2">
      <c r="B1329"/>
      <c r="C1329"/>
      <c r="D1329"/>
    </row>
    <row r="1330" spans="2:4" x14ac:dyDescent="0.2">
      <c r="B1330"/>
      <c r="C1330"/>
      <c r="D1330"/>
    </row>
    <row r="1331" spans="2:4" x14ac:dyDescent="0.2">
      <c r="B1331"/>
      <c r="C1331"/>
      <c r="D1331"/>
    </row>
    <row r="1332" spans="2:4" x14ac:dyDescent="0.2">
      <c r="B1332"/>
      <c r="C1332"/>
      <c r="D1332"/>
    </row>
    <row r="1333" spans="2:4" x14ac:dyDescent="0.2">
      <c r="B1333"/>
      <c r="C1333"/>
      <c r="D1333"/>
    </row>
    <row r="1334" spans="2:4" x14ac:dyDescent="0.2">
      <c r="B1334"/>
      <c r="C1334"/>
      <c r="D1334"/>
    </row>
    <row r="1335" spans="2:4" x14ac:dyDescent="0.2">
      <c r="B1335"/>
      <c r="C1335"/>
      <c r="D1335"/>
    </row>
    <row r="1336" spans="2:4" x14ac:dyDescent="0.2">
      <c r="B1336"/>
      <c r="C1336"/>
      <c r="D1336"/>
    </row>
    <row r="1337" spans="2:4" x14ac:dyDescent="0.2">
      <c r="B1337"/>
      <c r="C1337"/>
      <c r="D1337"/>
    </row>
    <row r="1338" spans="2:4" x14ac:dyDescent="0.2">
      <c r="B1338"/>
      <c r="C1338"/>
      <c r="D1338"/>
    </row>
    <row r="1339" spans="2:4" x14ac:dyDescent="0.2">
      <c r="B1339"/>
      <c r="C1339"/>
      <c r="D1339"/>
    </row>
    <row r="1340" spans="2:4" x14ac:dyDescent="0.2">
      <c r="B1340"/>
      <c r="C1340"/>
      <c r="D1340"/>
    </row>
    <row r="1341" spans="2:4" x14ac:dyDescent="0.2">
      <c r="B1341"/>
      <c r="C1341"/>
      <c r="D1341"/>
    </row>
    <row r="1342" spans="2:4" x14ac:dyDescent="0.2">
      <c r="B1342"/>
      <c r="C1342"/>
      <c r="D1342"/>
    </row>
    <row r="1343" spans="2:4" x14ac:dyDescent="0.2">
      <c r="B1343"/>
      <c r="C1343"/>
      <c r="D1343"/>
    </row>
    <row r="1344" spans="2:4" x14ac:dyDescent="0.2">
      <c r="B1344"/>
      <c r="C1344"/>
      <c r="D1344"/>
    </row>
    <row r="1345" spans="2:4" x14ac:dyDescent="0.2">
      <c r="B1345"/>
      <c r="C1345"/>
      <c r="D1345"/>
    </row>
    <row r="1346" spans="2:4" x14ac:dyDescent="0.2">
      <c r="B1346"/>
      <c r="C1346"/>
      <c r="D1346"/>
    </row>
    <row r="1347" spans="2:4" x14ac:dyDescent="0.2">
      <c r="B1347"/>
      <c r="C1347"/>
      <c r="D1347"/>
    </row>
    <row r="1348" spans="2:4" x14ac:dyDescent="0.2">
      <c r="B1348"/>
      <c r="C1348"/>
      <c r="D1348"/>
    </row>
    <row r="1349" spans="2:4" x14ac:dyDescent="0.2">
      <c r="B1349"/>
      <c r="C1349"/>
      <c r="D1349"/>
    </row>
    <row r="1350" spans="2:4" x14ac:dyDescent="0.2">
      <c r="B1350"/>
      <c r="C1350"/>
      <c r="D1350"/>
    </row>
    <row r="1351" spans="2:4" x14ac:dyDescent="0.2">
      <c r="B1351"/>
      <c r="C1351"/>
      <c r="D1351"/>
    </row>
    <row r="1352" spans="2:4" x14ac:dyDescent="0.2">
      <c r="B1352"/>
      <c r="C1352"/>
      <c r="D1352"/>
    </row>
    <row r="1353" spans="2:4" x14ac:dyDescent="0.2">
      <c r="B1353"/>
      <c r="C1353"/>
      <c r="D1353"/>
    </row>
    <row r="1354" spans="2:4" x14ac:dyDescent="0.2">
      <c r="B1354"/>
      <c r="C1354"/>
      <c r="D1354"/>
    </row>
    <row r="1355" spans="2:4" x14ac:dyDescent="0.2">
      <c r="B1355"/>
      <c r="C1355"/>
      <c r="D1355"/>
    </row>
    <row r="1356" spans="2:4" x14ac:dyDescent="0.2">
      <c r="B1356"/>
      <c r="C1356"/>
      <c r="D1356"/>
    </row>
    <row r="1357" spans="2:4" x14ac:dyDescent="0.2">
      <c r="B1357"/>
      <c r="C1357"/>
      <c r="D1357"/>
    </row>
    <row r="1358" spans="2:4" x14ac:dyDescent="0.2">
      <c r="B1358"/>
      <c r="C1358"/>
      <c r="D1358"/>
    </row>
    <row r="1359" spans="2:4" x14ac:dyDescent="0.2">
      <c r="B1359"/>
      <c r="C1359"/>
      <c r="D1359"/>
    </row>
    <row r="1360" spans="2:4" x14ac:dyDescent="0.2">
      <c r="B1360"/>
      <c r="C1360"/>
      <c r="D1360"/>
    </row>
    <row r="1361" spans="2:4" x14ac:dyDescent="0.2">
      <c r="B1361"/>
      <c r="C1361"/>
      <c r="D1361"/>
    </row>
    <row r="1362" spans="2:4" x14ac:dyDescent="0.2">
      <c r="B1362"/>
      <c r="C1362"/>
      <c r="D1362"/>
    </row>
    <row r="1363" spans="2:4" x14ac:dyDescent="0.2">
      <c r="B1363"/>
      <c r="C1363"/>
      <c r="D1363"/>
    </row>
    <row r="1364" spans="2:4" x14ac:dyDescent="0.2">
      <c r="B1364"/>
      <c r="C1364"/>
      <c r="D1364"/>
    </row>
    <row r="1365" spans="2:4" x14ac:dyDescent="0.2">
      <c r="B1365"/>
      <c r="C1365"/>
      <c r="D1365"/>
    </row>
    <row r="1366" spans="2:4" x14ac:dyDescent="0.2">
      <c r="B1366"/>
      <c r="C1366"/>
      <c r="D1366"/>
    </row>
    <row r="1367" spans="2:4" x14ac:dyDescent="0.2">
      <c r="B1367"/>
      <c r="C1367"/>
      <c r="D1367"/>
    </row>
    <row r="1368" spans="2:4" x14ac:dyDescent="0.2">
      <c r="B1368"/>
      <c r="C1368"/>
      <c r="D1368"/>
    </row>
    <row r="1369" spans="2:4" x14ac:dyDescent="0.2">
      <c r="B1369"/>
      <c r="C1369"/>
      <c r="D1369"/>
    </row>
    <row r="1370" spans="2:4" x14ac:dyDescent="0.2">
      <c r="B1370"/>
      <c r="C1370"/>
      <c r="D1370"/>
    </row>
    <row r="1371" spans="2:4" x14ac:dyDescent="0.2">
      <c r="B1371"/>
      <c r="C1371"/>
      <c r="D1371"/>
    </row>
    <row r="1372" spans="2:4" x14ac:dyDescent="0.2">
      <c r="B1372"/>
      <c r="C1372"/>
      <c r="D1372"/>
    </row>
    <row r="1373" spans="2:4" x14ac:dyDescent="0.2">
      <c r="B1373"/>
      <c r="C1373"/>
      <c r="D1373"/>
    </row>
    <row r="1374" spans="2:4" x14ac:dyDescent="0.2">
      <c r="B1374"/>
      <c r="C1374"/>
      <c r="D1374"/>
    </row>
    <row r="1375" spans="2:4" x14ac:dyDescent="0.2">
      <c r="B1375"/>
      <c r="C1375"/>
      <c r="D1375"/>
    </row>
    <row r="1376" spans="2:4" x14ac:dyDescent="0.2">
      <c r="B1376"/>
      <c r="C1376"/>
      <c r="D1376"/>
    </row>
    <row r="1377" spans="2:4" x14ac:dyDescent="0.2">
      <c r="B1377"/>
      <c r="C1377"/>
      <c r="D1377"/>
    </row>
    <row r="1378" spans="2:4" x14ac:dyDescent="0.2">
      <c r="B1378"/>
      <c r="C1378"/>
      <c r="D1378"/>
    </row>
    <row r="1379" spans="2:4" x14ac:dyDescent="0.2">
      <c r="B1379"/>
      <c r="C1379"/>
      <c r="D1379"/>
    </row>
    <row r="1380" spans="2:4" x14ac:dyDescent="0.2">
      <c r="B1380"/>
      <c r="C1380"/>
      <c r="D1380"/>
    </row>
    <row r="1381" spans="2:4" x14ac:dyDescent="0.2">
      <c r="B1381"/>
      <c r="C1381"/>
      <c r="D1381"/>
    </row>
    <row r="1382" spans="2:4" x14ac:dyDescent="0.2">
      <c r="B1382"/>
      <c r="C1382"/>
      <c r="D1382"/>
    </row>
    <row r="1383" spans="2:4" x14ac:dyDescent="0.2">
      <c r="B1383"/>
      <c r="C1383"/>
      <c r="D1383"/>
    </row>
    <row r="1384" spans="2:4" x14ac:dyDescent="0.2">
      <c r="B1384"/>
      <c r="C1384"/>
      <c r="D1384"/>
    </row>
    <row r="1385" spans="2:4" x14ac:dyDescent="0.2">
      <c r="B1385"/>
      <c r="C1385"/>
      <c r="D1385"/>
    </row>
    <row r="1386" spans="2:4" x14ac:dyDescent="0.2">
      <c r="B1386"/>
      <c r="C1386"/>
      <c r="D1386"/>
    </row>
    <row r="1387" spans="2:4" x14ac:dyDescent="0.2">
      <c r="B1387"/>
      <c r="C1387"/>
      <c r="D1387"/>
    </row>
    <row r="1388" spans="2:4" x14ac:dyDescent="0.2">
      <c r="B1388"/>
      <c r="C1388"/>
      <c r="D1388"/>
    </row>
    <row r="1389" spans="2:4" x14ac:dyDescent="0.2">
      <c r="B1389"/>
      <c r="C1389"/>
      <c r="D1389"/>
    </row>
    <row r="1390" spans="2:4" x14ac:dyDescent="0.2">
      <c r="B1390"/>
      <c r="C1390"/>
      <c r="D1390"/>
    </row>
    <row r="1391" spans="2:4" x14ac:dyDescent="0.2">
      <c r="B1391"/>
      <c r="C1391"/>
      <c r="D1391"/>
    </row>
    <row r="1392" spans="2:4" x14ac:dyDescent="0.2">
      <c r="B1392"/>
      <c r="C1392"/>
      <c r="D1392"/>
    </row>
    <row r="1393" spans="2:4" x14ac:dyDescent="0.2">
      <c r="B1393"/>
      <c r="C1393"/>
      <c r="D1393"/>
    </row>
    <row r="1394" spans="2:4" x14ac:dyDescent="0.2">
      <c r="B1394"/>
      <c r="C1394"/>
      <c r="D1394"/>
    </row>
    <row r="1395" spans="2:4" x14ac:dyDescent="0.2">
      <c r="B1395"/>
      <c r="C1395"/>
      <c r="D1395"/>
    </row>
    <row r="1396" spans="2:4" x14ac:dyDescent="0.2">
      <c r="B1396"/>
      <c r="C1396"/>
      <c r="D1396"/>
    </row>
    <row r="1397" spans="2:4" x14ac:dyDescent="0.2">
      <c r="B1397"/>
      <c r="C1397"/>
      <c r="D1397"/>
    </row>
    <row r="1398" spans="2:4" x14ac:dyDescent="0.2">
      <c r="B1398"/>
      <c r="C1398"/>
      <c r="D1398"/>
    </row>
    <row r="1399" spans="2:4" x14ac:dyDescent="0.2">
      <c r="B1399"/>
      <c r="C1399"/>
      <c r="D1399"/>
    </row>
    <row r="1400" spans="2:4" x14ac:dyDescent="0.2">
      <c r="B1400"/>
      <c r="C1400"/>
      <c r="D1400"/>
    </row>
    <row r="1401" spans="2:4" x14ac:dyDescent="0.2">
      <c r="B1401"/>
      <c r="C1401"/>
      <c r="D1401"/>
    </row>
    <row r="1402" spans="2:4" x14ac:dyDescent="0.2">
      <c r="B1402"/>
      <c r="C1402"/>
      <c r="D1402"/>
    </row>
    <row r="1403" spans="2:4" x14ac:dyDescent="0.2">
      <c r="B1403"/>
      <c r="C1403"/>
      <c r="D1403"/>
    </row>
    <row r="1404" spans="2:4" x14ac:dyDescent="0.2">
      <c r="B1404"/>
      <c r="C1404"/>
      <c r="D1404"/>
    </row>
    <row r="1405" spans="2:4" x14ac:dyDescent="0.2">
      <c r="B1405"/>
      <c r="C1405"/>
      <c r="D1405"/>
    </row>
    <row r="1406" spans="2:4" x14ac:dyDescent="0.2">
      <c r="B1406"/>
      <c r="C1406"/>
      <c r="D1406"/>
    </row>
    <row r="1407" spans="2:4" x14ac:dyDescent="0.2">
      <c r="B1407"/>
      <c r="C1407"/>
      <c r="D1407"/>
    </row>
    <row r="1408" spans="2:4" x14ac:dyDescent="0.2">
      <c r="B1408"/>
      <c r="C1408"/>
      <c r="D1408"/>
    </row>
    <row r="1409" spans="2:4" x14ac:dyDescent="0.2">
      <c r="B1409"/>
      <c r="C1409"/>
      <c r="D1409"/>
    </row>
    <row r="1410" spans="2:4" x14ac:dyDescent="0.2">
      <c r="B1410"/>
      <c r="C1410"/>
      <c r="D1410"/>
    </row>
    <row r="1411" spans="2:4" x14ac:dyDescent="0.2">
      <c r="B1411"/>
      <c r="C1411"/>
      <c r="D1411"/>
    </row>
    <row r="1412" spans="2:4" x14ac:dyDescent="0.2">
      <c r="B1412"/>
      <c r="C1412"/>
      <c r="D1412"/>
    </row>
    <row r="1413" spans="2:4" x14ac:dyDescent="0.2">
      <c r="B1413"/>
      <c r="C1413"/>
      <c r="D1413"/>
    </row>
    <row r="1414" spans="2:4" x14ac:dyDescent="0.2">
      <c r="B1414"/>
      <c r="C1414"/>
      <c r="D1414"/>
    </row>
    <row r="1415" spans="2:4" x14ac:dyDescent="0.2">
      <c r="B1415"/>
      <c r="C1415"/>
      <c r="D1415"/>
    </row>
    <row r="1416" spans="2:4" x14ac:dyDescent="0.2">
      <c r="B1416"/>
      <c r="C1416"/>
      <c r="D1416"/>
    </row>
    <row r="1417" spans="2:4" x14ac:dyDescent="0.2">
      <c r="B1417"/>
      <c r="C1417"/>
      <c r="D1417"/>
    </row>
    <row r="1418" spans="2:4" x14ac:dyDescent="0.2">
      <c r="B1418"/>
      <c r="C1418"/>
      <c r="D1418"/>
    </row>
    <row r="1419" spans="2:4" x14ac:dyDescent="0.2">
      <c r="B1419"/>
      <c r="C1419"/>
      <c r="D1419"/>
    </row>
    <row r="1420" spans="2:4" x14ac:dyDescent="0.2">
      <c r="B1420"/>
      <c r="C1420"/>
      <c r="D1420"/>
    </row>
    <row r="1421" spans="2:4" x14ac:dyDescent="0.2">
      <c r="B1421"/>
      <c r="C1421"/>
      <c r="D1421"/>
    </row>
    <row r="1422" spans="2:4" x14ac:dyDescent="0.2">
      <c r="B1422"/>
      <c r="C1422"/>
      <c r="D1422"/>
    </row>
    <row r="1423" spans="2:4" x14ac:dyDescent="0.2">
      <c r="B1423"/>
      <c r="C1423"/>
      <c r="D1423"/>
    </row>
    <row r="1424" spans="2:4" x14ac:dyDescent="0.2">
      <c r="B1424"/>
      <c r="C1424"/>
      <c r="D1424"/>
    </row>
    <row r="1425" spans="2:4" x14ac:dyDescent="0.2">
      <c r="B1425"/>
      <c r="C1425"/>
      <c r="D1425"/>
    </row>
    <row r="1426" spans="2:4" x14ac:dyDescent="0.2">
      <c r="B1426"/>
      <c r="C1426"/>
      <c r="D1426"/>
    </row>
    <row r="1427" spans="2:4" x14ac:dyDescent="0.2">
      <c r="B1427"/>
      <c r="C1427"/>
      <c r="D1427"/>
    </row>
    <row r="1428" spans="2:4" x14ac:dyDescent="0.2">
      <c r="B1428"/>
      <c r="C1428"/>
      <c r="D1428"/>
    </row>
    <row r="1429" spans="2:4" x14ac:dyDescent="0.2">
      <c r="B1429"/>
      <c r="C1429"/>
      <c r="D1429"/>
    </row>
    <row r="1430" spans="2:4" x14ac:dyDescent="0.2">
      <c r="B1430"/>
      <c r="C1430"/>
      <c r="D1430"/>
    </row>
    <row r="1431" spans="2:4" x14ac:dyDescent="0.2">
      <c r="B1431"/>
      <c r="C1431"/>
      <c r="D1431"/>
    </row>
    <row r="1432" spans="2:4" x14ac:dyDescent="0.2">
      <c r="B1432"/>
      <c r="C1432"/>
      <c r="D1432"/>
    </row>
    <row r="1433" spans="2:4" x14ac:dyDescent="0.2">
      <c r="B1433"/>
      <c r="C1433"/>
      <c r="D1433"/>
    </row>
    <row r="1434" spans="2:4" x14ac:dyDescent="0.2">
      <c r="B1434"/>
      <c r="C1434"/>
      <c r="D1434"/>
    </row>
    <row r="1435" spans="2:4" x14ac:dyDescent="0.2">
      <c r="B1435"/>
      <c r="C1435"/>
      <c r="D1435"/>
    </row>
    <row r="1436" spans="2:4" x14ac:dyDescent="0.2">
      <c r="B1436"/>
      <c r="C1436"/>
      <c r="D1436"/>
    </row>
    <row r="1437" spans="2:4" x14ac:dyDescent="0.2">
      <c r="B1437"/>
      <c r="C1437"/>
      <c r="D1437"/>
    </row>
    <row r="1438" spans="2:4" x14ac:dyDescent="0.2">
      <c r="B1438"/>
      <c r="C1438"/>
      <c r="D1438"/>
    </row>
    <row r="1439" spans="2:4" x14ac:dyDescent="0.2">
      <c r="B1439"/>
      <c r="C1439"/>
      <c r="D1439"/>
    </row>
    <row r="1440" spans="2:4" x14ac:dyDescent="0.2">
      <c r="B1440"/>
      <c r="C1440"/>
      <c r="D1440"/>
    </row>
    <row r="1441" spans="2:4" x14ac:dyDescent="0.2">
      <c r="B1441"/>
      <c r="C1441"/>
      <c r="D1441"/>
    </row>
    <row r="1442" spans="2:4" x14ac:dyDescent="0.2">
      <c r="B1442"/>
      <c r="C1442"/>
      <c r="D1442"/>
    </row>
    <row r="1443" spans="2:4" x14ac:dyDescent="0.2">
      <c r="B1443"/>
      <c r="C1443"/>
      <c r="D1443"/>
    </row>
    <row r="1444" spans="2:4" x14ac:dyDescent="0.2">
      <c r="B1444"/>
      <c r="C1444"/>
      <c r="D1444"/>
    </row>
    <row r="1445" spans="2:4" x14ac:dyDescent="0.2">
      <c r="B1445"/>
      <c r="C1445"/>
      <c r="D1445"/>
    </row>
    <row r="1446" spans="2:4" x14ac:dyDescent="0.2">
      <c r="B1446"/>
      <c r="C1446"/>
      <c r="D1446"/>
    </row>
    <row r="1447" spans="2:4" x14ac:dyDescent="0.2">
      <c r="B1447"/>
      <c r="C1447"/>
      <c r="D1447"/>
    </row>
    <row r="1448" spans="2:4" x14ac:dyDescent="0.2">
      <c r="B1448"/>
      <c r="C1448"/>
      <c r="D1448"/>
    </row>
    <row r="1449" spans="2:4" x14ac:dyDescent="0.2">
      <c r="B1449"/>
      <c r="C1449"/>
      <c r="D1449"/>
    </row>
    <row r="1450" spans="2:4" x14ac:dyDescent="0.2">
      <c r="B1450"/>
      <c r="C1450"/>
      <c r="D1450"/>
    </row>
    <row r="1451" spans="2:4" x14ac:dyDescent="0.2">
      <c r="B1451"/>
      <c r="C1451"/>
      <c r="D1451"/>
    </row>
    <row r="1452" spans="2:4" x14ac:dyDescent="0.2">
      <c r="B1452"/>
      <c r="C1452"/>
      <c r="D1452"/>
    </row>
    <row r="1453" spans="2:4" x14ac:dyDescent="0.2">
      <c r="B1453"/>
      <c r="C1453"/>
      <c r="D1453"/>
    </row>
    <row r="1454" spans="2:4" x14ac:dyDescent="0.2">
      <c r="B1454"/>
      <c r="C1454"/>
      <c r="D1454"/>
    </row>
    <row r="1455" spans="2:4" x14ac:dyDescent="0.2">
      <c r="B1455"/>
      <c r="C1455"/>
      <c r="D1455"/>
    </row>
    <row r="1456" spans="2:4" x14ac:dyDescent="0.2">
      <c r="B1456"/>
      <c r="C1456"/>
      <c r="D1456"/>
    </row>
    <row r="1457" spans="2:4" x14ac:dyDescent="0.2">
      <c r="B1457"/>
      <c r="C1457"/>
      <c r="D1457"/>
    </row>
    <row r="1458" spans="2:4" x14ac:dyDescent="0.2">
      <c r="B1458"/>
      <c r="C1458"/>
      <c r="D1458"/>
    </row>
    <row r="1459" spans="2:4" x14ac:dyDescent="0.2">
      <c r="B1459"/>
      <c r="C1459"/>
      <c r="D1459"/>
    </row>
    <row r="1460" spans="2:4" x14ac:dyDescent="0.2">
      <c r="B1460"/>
      <c r="C1460"/>
      <c r="D1460"/>
    </row>
    <row r="1461" spans="2:4" x14ac:dyDescent="0.2">
      <c r="B1461"/>
      <c r="C1461"/>
      <c r="D1461"/>
    </row>
    <row r="1462" spans="2:4" x14ac:dyDescent="0.2">
      <c r="B1462"/>
      <c r="C1462"/>
      <c r="D1462"/>
    </row>
    <row r="1463" spans="2:4" x14ac:dyDescent="0.2">
      <c r="B1463"/>
      <c r="C1463"/>
      <c r="D1463"/>
    </row>
    <row r="1464" spans="2:4" x14ac:dyDescent="0.2">
      <c r="B1464"/>
      <c r="C1464"/>
      <c r="D1464"/>
    </row>
    <row r="1465" spans="2:4" x14ac:dyDescent="0.2">
      <c r="B1465"/>
      <c r="C1465"/>
      <c r="D1465"/>
    </row>
    <row r="1466" spans="2:4" x14ac:dyDescent="0.2">
      <c r="B1466"/>
      <c r="C1466"/>
      <c r="D1466"/>
    </row>
    <row r="1467" spans="2:4" x14ac:dyDescent="0.2">
      <c r="B1467"/>
      <c r="C1467"/>
      <c r="D1467"/>
    </row>
    <row r="1468" spans="2:4" x14ac:dyDescent="0.2">
      <c r="B1468"/>
      <c r="C1468"/>
      <c r="D1468"/>
    </row>
    <row r="1469" spans="2:4" x14ac:dyDescent="0.2">
      <c r="B1469"/>
      <c r="C1469"/>
      <c r="D1469"/>
    </row>
    <row r="1470" spans="2:4" x14ac:dyDescent="0.2">
      <c r="B1470"/>
      <c r="C1470"/>
      <c r="D1470"/>
    </row>
    <row r="1471" spans="2:4" x14ac:dyDescent="0.2">
      <c r="B1471"/>
      <c r="C1471"/>
      <c r="D1471"/>
    </row>
    <row r="1472" spans="2:4" x14ac:dyDescent="0.2">
      <c r="B1472"/>
      <c r="C1472"/>
      <c r="D1472"/>
    </row>
    <row r="1473" spans="2:4" x14ac:dyDescent="0.2">
      <c r="B1473"/>
      <c r="C1473"/>
      <c r="D1473"/>
    </row>
    <row r="1474" spans="2:4" x14ac:dyDescent="0.2">
      <c r="B1474"/>
      <c r="C1474"/>
      <c r="D1474"/>
    </row>
    <row r="1475" spans="2:4" x14ac:dyDescent="0.2">
      <c r="B1475"/>
      <c r="C1475"/>
      <c r="D1475"/>
    </row>
    <row r="1476" spans="2:4" x14ac:dyDescent="0.2">
      <c r="B1476"/>
      <c r="C1476"/>
      <c r="D1476"/>
    </row>
    <row r="1477" spans="2:4" x14ac:dyDescent="0.2">
      <c r="B1477"/>
      <c r="C1477"/>
      <c r="D1477"/>
    </row>
    <row r="1478" spans="2:4" x14ac:dyDescent="0.2">
      <c r="B1478"/>
      <c r="C1478"/>
      <c r="D1478"/>
    </row>
    <row r="1479" spans="2:4" x14ac:dyDescent="0.2">
      <c r="B1479"/>
      <c r="C1479"/>
      <c r="D1479"/>
    </row>
    <row r="1480" spans="2:4" x14ac:dyDescent="0.2">
      <c r="B1480"/>
      <c r="C1480"/>
      <c r="D1480"/>
    </row>
    <row r="1481" spans="2:4" x14ac:dyDescent="0.2">
      <c r="B1481"/>
      <c r="C1481"/>
      <c r="D1481"/>
    </row>
    <row r="1482" spans="2:4" x14ac:dyDescent="0.2">
      <c r="B1482"/>
      <c r="C1482"/>
      <c r="D1482"/>
    </row>
    <row r="1483" spans="2:4" x14ac:dyDescent="0.2">
      <c r="B1483"/>
      <c r="C1483"/>
      <c r="D1483"/>
    </row>
    <row r="1484" spans="2:4" x14ac:dyDescent="0.2">
      <c r="B1484"/>
      <c r="C1484"/>
      <c r="D1484"/>
    </row>
    <row r="1485" spans="2:4" x14ac:dyDescent="0.2">
      <c r="B1485"/>
      <c r="C1485"/>
      <c r="D1485"/>
    </row>
    <row r="1486" spans="2:4" x14ac:dyDescent="0.2">
      <c r="B1486"/>
      <c r="C1486"/>
      <c r="D1486"/>
    </row>
    <row r="1487" spans="2:4" x14ac:dyDescent="0.2">
      <c r="B1487"/>
      <c r="C1487"/>
      <c r="D1487"/>
    </row>
    <row r="1488" spans="2:4" x14ac:dyDescent="0.2">
      <c r="B1488"/>
      <c r="C1488"/>
      <c r="D1488"/>
    </row>
    <row r="1489" spans="2:4" x14ac:dyDescent="0.2">
      <c r="B1489"/>
      <c r="C1489"/>
      <c r="D1489"/>
    </row>
    <row r="1490" spans="2:4" x14ac:dyDescent="0.2">
      <c r="B1490"/>
      <c r="C1490"/>
      <c r="D1490"/>
    </row>
    <row r="1491" spans="2:4" x14ac:dyDescent="0.2">
      <c r="B1491"/>
      <c r="C1491"/>
      <c r="D1491"/>
    </row>
    <row r="1492" spans="2:4" x14ac:dyDescent="0.2">
      <c r="B1492"/>
      <c r="C1492"/>
      <c r="D1492"/>
    </row>
    <row r="1493" spans="2:4" x14ac:dyDescent="0.2">
      <c r="B1493"/>
      <c r="C1493"/>
      <c r="D1493"/>
    </row>
    <row r="1494" spans="2:4" x14ac:dyDescent="0.2">
      <c r="B1494"/>
      <c r="C1494"/>
      <c r="D1494"/>
    </row>
    <row r="1495" spans="2:4" x14ac:dyDescent="0.2">
      <c r="B1495"/>
      <c r="C1495"/>
      <c r="D1495"/>
    </row>
    <row r="1496" spans="2:4" x14ac:dyDescent="0.2">
      <c r="B1496"/>
      <c r="C1496"/>
      <c r="D1496"/>
    </row>
    <row r="1497" spans="2:4" x14ac:dyDescent="0.2">
      <c r="B1497"/>
      <c r="C1497"/>
      <c r="D1497"/>
    </row>
    <row r="1498" spans="2:4" x14ac:dyDescent="0.2">
      <c r="B1498"/>
      <c r="C1498"/>
      <c r="D1498"/>
    </row>
    <row r="1499" spans="2:4" x14ac:dyDescent="0.2">
      <c r="B1499"/>
      <c r="C1499"/>
      <c r="D1499"/>
    </row>
    <row r="1500" spans="2:4" x14ac:dyDescent="0.2">
      <c r="B1500"/>
      <c r="C1500"/>
      <c r="D1500"/>
    </row>
    <row r="1501" spans="2:4" x14ac:dyDescent="0.2">
      <c r="B1501"/>
      <c r="C1501"/>
      <c r="D1501"/>
    </row>
    <row r="1502" spans="2:4" x14ac:dyDescent="0.2">
      <c r="B1502"/>
      <c r="C1502"/>
      <c r="D1502"/>
    </row>
    <row r="1503" spans="2:4" x14ac:dyDescent="0.2">
      <c r="B1503"/>
      <c r="C1503"/>
      <c r="D1503"/>
    </row>
    <row r="1504" spans="2:4" x14ac:dyDescent="0.2">
      <c r="B1504"/>
      <c r="C1504"/>
      <c r="D1504"/>
    </row>
    <row r="1505" spans="2:4" x14ac:dyDescent="0.2">
      <c r="B1505"/>
      <c r="C1505"/>
      <c r="D1505"/>
    </row>
    <row r="1506" spans="2:4" x14ac:dyDescent="0.2">
      <c r="B1506"/>
      <c r="C1506"/>
      <c r="D1506"/>
    </row>
    <row r="1507" spans="2:4" x14ac:dyDescent="0.2">
      <c r="B1507"/>
      <c r="C1507"/>
      <c r="D1507"/>
    </row>
    <row r="1508" spans="2:4" x14ac:dyDescent="0.2">
      <c r="B1508"/>
      <c r="C1508"/>
      <c r="D1508"/>
    </row>
    <row r="1509" spans="2:4" x14ac:dyDescent="0.2">
      <c r="B1509"/>
      <c r="C1509"/>
      <c r="D1509"/>
    </row>
    <row r="1510" spans="2:4" x14ac:dyDescent="0.2">
      <c r="B1510"/>
      <c r="C1510"/>
      <c r="D1510"/>
    </row>
    <row r="1511" spans="2:4" x14ac:dyDescent="0.2">
      <c r="B1511"/>
      <c r="C1511"/>
      <c r="D1511"/>
    </row>
    <row r="1512" spans="2:4" x14ac:dyDescent="0.2">
      <c r="B1512"/>
      <c r="C1512"/>
      <c r="D1512"/>
    </row>
    <row r="1513" spans="2:4" x14ac:dyDescent="0.2">
      <c r="B1513"/>
      <c r="C1513"/>
      <c r="D1513"/>
    </row>
    <row r="1514" spans="2:4" x14ac:dyDescent="0.2">
      <c r="B1514"/>
      <c r="C1514"/>
      <c r="D1514"/>
    </row>
    <row r="1515" spans="2:4" x14ac:dyDescent="0.2">
      <c r="B1515"/>
      <c r="C1515"/>
      <c r="D1515"/>
    </row>
    <row r="1516" spans="2:4" x14ac:dyDescent="0.2">
      <c r="B1516"/>
      <c r="C1516"/>
      <c r="D1516"/>
    </row>
    <row r="1517" spans="2:4" x14ac:dyDescent="0.2">
      <c r="B1517"/>
      <c r="C1517"/>
      <c r="D1517"/>
    </row>
    <row r="1518" spans="2:4" x14ac:dyDescent="0.2">
      <c r="B1518"/>
      <c r="C1518"/>
      <c r="D1518"/>
    </row>
    <row r="1519" spans="2:4" x14ac:dyDescent="0.2">
      <c r="B1519"/>
      <c r="C1519"/>
      <c r="D1519"/>
    </row>
    <row r="1520" spans="2:4" x14ac:dyDescent="0.2">
      <c r="B1520"/>
      <c r="C1520"/>
      <c r="D1520"/>
    </row>
    <row r="1521" spans="2:4" x14ac:dyDescent="0.2">
      <c r="B1521"/>
      <c r="C1521"/>
      <c r="D1521"/>
    </row>
    <row r="1522" spans="2:4" x14ac:dyDescent="0.2">
      <c r="B1522"/>
      <c r="C1522"/>
      <c r="D1522"/>
    </row>
    <row r="1523" spans="2:4" x14ac:dyDescent="0.2">
      <c r="B1523"/>
      <c r="C1523"/>
      <c r="D1523"/>
    </row>
    <row r="1524" spans="2:4" x14ac:dyDescent="0.2">
      <c r="B1524"/>
      <c r="C1524"/>
      <c r="D1524"/>
    </row>
    <row r="1525" spans="2:4" x14ac:dyDescent="0.2">
      <c r="B1525"/>
      <c r="C1525"/>
      <c r="D1525"/>
    </row>
    <row r="1526" spans="2:4" x14ac:dyDescent="0.2">
      <c r="B1526"/>
      <c r="C1526"/>
      <c r="D1526"/>
    </row>
    <row r="1527" spans="2:4" x14ac:dyDescent="0.2">
      <c r="B1527"/>
      <c r="C1527"/>
      <c r="D1527"/>
    </row>
    <row r="1528" spans="2:4" x14ac:dyDescent="0.2">
      <c r="B1528"/>
      <c r="C1528"/>
      <c r="D1528"/>
    </row>
    <row r="1529" spans="2:4" x14ac:dyDescent="0.2">
      <c r="B1529"/>
      <c r="C1529"/>
      <c r="D1529"/>
    </row>
    <row r="1530" spans="2:4" x14ac:dyDescent="0.2">
      <c r="B1530"/>
      <c r="C1530"/>
      <c r="D1530"/>
    </row>
    <row r="1531" spans="2:4" x14ac:dyDescent="0.2">
      <c r="B1531"/>
      <c r="C1531"/>
      <c r="D1531"/>
    </row>
    <row r="1532" spans="2:4" x14ac:dyDescent="0.2">
      <c r="B1532"/>
      <c r="C1532"/>
      <c r="D1532"/>
    </row>
    <row r="1533" spans="2:4" x14ac:dyDescent="0.2">
      <c r="B1533"/>
      <c r="C1533"/>
      <c r="D1533"/>
    </row>
    <row r="1534" spans="2:4" x14ac:dyDescent="0.2">
      <c r="B1534"/>
      <c r="C1534"/>
      <c r="D1534"/>
    </row>
    <row r="1535" spans="2:4" x14ac:dyDescent="0.2">
      <c r="B1535"/>
      <c r="C1535"/>
      <c r="D1535"/>
    </row>
    <row r="1536" spans="2:4" x14ac:dyDescent="0.2">
      <c r="B1536"/>
      <c r="C1536"/>
      <c r="D1536"/>
    </row>
    <row r="1537" spans="2:4" x14ac:dyDescent="0.2">
      <c r="B1537"/>
      <c r="C1537"/>
      <c r="D1537"/>
    </row>
    <row r="1538" spans="2:4" x14ac:dyDescent="0.2">
      <c r="B1538"/>
      <c r="C1538"/>
      <c r="D1538"/>
    </row>
    <row r="1539" spans="2:4" x14ac:dyDescent="0.2">
      <c r="B1539"/>
      <c r="C1539"/>
      <c r="D1539"/>
    </row>
    <row r="1540" spans="2:4" x14ac:dyDescent="0.2">
      <c r="B1540"/>
      <c r="C1540"/>
      <c r="D1540"/>
    </row>
    <row r="1541" spans="2:4" x14ac:dyDescent="0.2">
      <c r="B1541"/>
      <c r="C1541"/>
      <c r="D1541"/>
    </row>
    <row r="1542" spans="2:4" x14ac:dyDescent="0.2">
      <c r="B1542"/>
      <c r="C1542"/>
      <c r="D1542"/>
    </row>
    <row r="1543" spans="2:4" x14ac:dyDescent="0.2">
      <c r="B1543"/>
      <c r="C1543"/>
      <c r="D1543"/>
    </row>
    <row r="1544" spans="2:4" x14ac:dyDescent="0.2">
      <c r="B1544"/>
      <c r="C1544"/>
      <c r="D1544"/>
    </row>
    <row r="1545" spans="2:4" x14ac:dyDescent="0.2">
      <c r="B1545"/>
      <c r="C1545"/>
      <c r="D1545"/>
    </row>
    <row r="1546" spans="2:4" x14ac:dyDescent="0.2">
      <c r="B1546"/>
      <c r="C1546"/>
      <c r="D1546"/>
    </row>
    <row r="1547" spans="2:4" x14ac:dyDescent="0.2">
      <c r="B1547"/>
      <c r="C1547"/>
      <c r="D1547"/>
    </row>
    <row r="1548" spans="2:4" x14ac:dyDescent="0.2">
      <c r="B1548"/>
      <c r="C1548"/>
      <c r="D1548"/>
    </row>
    <row r="1549" spans="2:4" x14ac:dyDescent="0.2">
      <c r="B1549"/>
      <c r="C1549"/>
      <c r="D1549"/>
    </row>
    <row r="1550" spans="2:4" x14ac:dyDescent="0.2">
      <c r="B1550"/>
      <c r="C1550"/>
      <c r="D1550"/>
    </row>
    <row r="1551" spans="2:4" x14ac:dyDescent="0.2">
      <c r="B1551"/>
      <c r="C1551"/>
      <c r="D1551"/>
    </row>
    <row r="1552" spans="2:4" x14ac:dyDescent="0.2">
      <c r="B1552"/>
      <c r="C1552"/>
      <c r="D1552"/>
    </row>
    <row r="1553" spans="2:4" x14ac:dyDescent="0.2">
      <c r="B1553"/>
      <c r="C1553"/>
      <c r="D1553"/>
    </row>
    <row r="1554" spans="2:4" x14ac:dyDescent="0.2">
      <c r="B1554"/>
      <c r="C1554"/>
      <c r="D1554"/>
    </row>
    <row r="1555" spans="2:4" x14ac:dyDescent="0.2">
      <c r="B1555"/>
      <c r="C1555"/>
      <c r="D1555"/>
    </row>
    <row r="1556" spans="2:4" x14ac:dyDescent="0.2">
      <c r="B1556"/>
      <c r="C1556"/>
      <c r="D1556"/>
    </row>
    <row r="1557" spans="2:4" x14ac:dyDescent="0.2">
      <c r="B1557"/>
      <c r="C1557"/>
      <c r="D1557"/>
    </row>
    <row r="1558" spans="2:4" x14ac:dyDescent="0.2">
      <c r="B1558"/>
      <c r="C1558"/>
      <c r="D1558"/>
    </row>
    <row r="1559" spans="2:4" x14ac:dyDescent="0.2">
      <c r="B1559"/>
      <c r="C1559"/>
      <c r="D1559"/>
    </row>
    <row r="1560" spans="2:4" x14ac:dyDescent="0.2">
      <c r="B1560"/>
      <c r="C1560"/>
      <c r="D1560"/>
    </row>
    <row r="1561" spans="2:4" x14ac:dyDescent="0.2">
      <c r="B1561"/>
      <c r="C1561"/>
      <c r="D1561"/>
    </row>
    <row r="1562" spans="2:4" x14ac:dyDescent="0.2">
      <c r="B1562"/>
      <c r="C1562"/>
      <c r="D1562"/>
    </row>
    <row r="1563" spans="2:4" x14ac:dyDescent="0.2">
      <c r="B1563"/>
      <c r="C1563"/>
      <c r="D1563"/>
    </row>
    <row r="1564" spans="2:4" x14ac:dyDescent="0.2">
      <c r="B1564"/>
      <c r="C1564"/>
      <c r="D1564"/>
    </row>
    <row r="1565" spans="2:4" x14ac:dyDescent="0.2">
      <c r="B1565"/>
      <c r="C1565"/>
      <c r="D1565"/>
    </row>
    <row r="1566" spans="2:4" x14ac:dyDescent="0.2">
      <c r="B1566"/>
      <c r="C1566"/>
      <c r="D1566"/>
    </row>
    <row r="1567" spans="2:4" x14ac:dyDescent="0.2">
      <c r="B1567"/>
      <c r="C1567"/>
      <c r="D1567"/>
    </row>
    <row r="1568" spans="2:4" x14ac:dyDescent="0.2">
      <c r="B1568"/>
      <c r="C1568"/>
      <c r="D1568"/>
    </row>
    <row r="1569" spans="2:4" x14ac:dyDescent="0.2">
      <c r="B1569"/>
      <c r="C1569"/>
      <c r="D1569"/>
    </row>
    <row r="1570" spans="2:4" x14ac:dyDescent="0.2">
      <c r="B1570"/>
      <c r="C1570"/>
      <c r="D1570"/>
    </row>
    <row r="1571" spans="2:4" x14ac:dyDescent="0.2">
      <c r="B1571"/>
      <c r="C1571"/>
      <c r="D1571"/>
    </row>
    <row r="1572" spans="2:4" x14ac:dyDescent="0.2">
      <c r="B1572"/>
      <c r="C1572"/>
      <c r="D1572"/>
    </row>
    <row r="1573" spans="2:4" x14ac:dyDescent="0.2">
      <c r="B1573"/>
      <c r="C1573"/>
      <c r="D1573"/>
    </row>
    <row r="1574" spans="2:4" x14ac:dyDescent="0.2">
      <c r="B1574"/>
      <c r="C1574"/>
      <c r="D1574"/>
    </row>
    <row r="1575" spans="2:4" x14ac:dyDescent="0.2">
      <c r="B1575"/>
      <c r="C1575"/>
      <c r="D1575"/>
    </row>
    <row r="1576" spans="2:4" x14ac:dyDescent="0.2">
      <c r="B1576"/>
      <c r="C1576"/>
      <c r="D1576"/>
    </row>
    <row r="1577" spans="2:4" x14ac:dyDescent="0.2">
      <c r="B1577"/>
      <c r="C1577"/>
      <c r="D1577"/>
    </row>
    <row r="1578" spans="2:4" x14ac:dyDescent="0.2">
      <c r="B1578"/>
      <c r="C1578"/>
      <c r="D1578"/>
    </row>
    <row r="1579" spans="2:4" x14ac:dyDescent="0.2">
      <c r="B1579"/>
      <c r="C1579"/>
      <c r="D1579"/>
    </row>
    <row r="1580" spans="2:4" x14ac:dyDescent="0.2">
      <c r="B1580"/>
      <c r="C1580"/>
      <c r="D1580"/>
    </row>
    <row r="1581" spans="2:4" x14ac:dyDescent="0.2">
      <c r="B1581"/>
      <c r="C1581"/>
      <c r="D1581"/>
    </row>
    <row r="1582" spans="2:4" x14ac:dyDescent="0.2">
      <c r="B1582"/>
      <c r="C1582"/>
      <c r="D1582"/>
    </row>
    <row r="1583" spans="2:4" x14ac:dyDescent="0.2">
      <c r="B1583"/>
      <c r="C1583"/>
      <c r="D1583"/>
    </row>
    <row r="1584" spans="2:4" x14ac:dyDescent="0.2">
      <c r="B1584"/>
      <c r="C1584"/>
      <c r="D1584"/>
    </row>
    <row r="1585" spans="2:4" x14ac:dyDescent="0.2">
      <c r="B1585"/>
      <c r="C1585"/>
      <c r="D1585"/>
    </row>
    <row r="1586" spans="2:4" x14ac:dyDescent="0.2">
      <c r="B1586"/>
      <c r="C1586"/>
      <c r="D1586"/>
    </row>
    <row r="1587" spans="2:4" x14ac:dyDescent="0.2">
      <c r="B1587"/>
      <c r="C1587"/>
      <c r="D1587"/>
    </row>
    <row r="1588" spans="2:4" x14ac:dyDescent="0.2">
      <c r="B1588"/>
      <c r="C1588"/>
      <c r="D1588"/>
    </row>
    <row r="1589" spans="2:4" x14ac:dyDescent="0.2">
      <c r="B1589"/>
      <c r="C1589"/>
      <c r="D1589"/>
    </row>
    <row r="1590" spans="2:4" x14ac:dyDescent="0.2">
      <c r="B1590"/>
      <c r="C1590"/>
      <c r="D1590"/>
    </row>
    <row r="1591" spans="2:4" x14ac:dyDescent="0.2">
      <c r="B1591"/>
      <c r="C1591"/>
      <c r="D1591"/>
    </row>
    <row r="1592" spans="2:4" x14ac:dyDescent="0.2">
      <c r="B1592"/>
      <c r="C1592"/>
      <c r="D1592"/>
    </row>
    <row r="1593" spans="2:4" x14ac:dyDescent="0.2">
      <c r="B1593"/>
      <c r="C1593"/>
      <c r="D1593"/>
    </row>
    <row r="1594" spans="2:4" x14ac:dyDescent="0.2">
      <c r="B1594"/>
      <c r="C1594"/>
      <c r="D1594"/>
    </row>
    <row r="1595" spans="2:4" x14ac:dyDescent="0.2">
      <c r="B1595"/>
      <c r="C1595"/>
      <c r="D1595"/>
    </row>
    <row r="1596" spans="2:4" x14ac:dyDescent="0.2">
      <c r="B1596"/>
      <c r="C1596"/>
      <c r="D1596"/>
    </row>
    <row r="1597" spans="2:4" x14ac:dyDescent="0.2">
      <c r="B1597"/>
      <c r="C1597"/>
      <c r="D1597"/>
    </row>
    <row r="1598" spans="2:4" x14ac:dyDescent="0.2">
      <c r="B1598"/>
      <c r="C1598"/>
      <c r="D1598"/>
    </row>
    <row r="1599" spans="2:4" x14ac:dyDescent="0.2">
      <c r="B1599"/>
      <c r="C1599"/>
      <c r="D1599"/>
    </row>
    <row r="1600" spans="2:4" x14ac:dyDescent="0.2">
      <c r="B1600"/>
      <c r="C1600"/>
      <c r="D1600"/>
    </row>
    <row r="1601" spans="2:4" x14ac:dyDescent="0.2">
      <c r="B1601"/>
      <c r="C1601"/>
      <c r="D1601"/>
    </row>
    <row r="1602" spans="2:4" x14ac:dyDescent="0.2">
      <c r="B1602"/>
      <c r="C1602"/>
      <c r="D1602"/>
    </row>
    <row r="1603" spans="2:4" x14ac:dyDescent="0.2">
      <c r="B1603"/>
      <c r="C1603"/>
      <c r="D1603"/>
    </row>
    <row r="1604" spans="2:4" x14ac:dyDescent="0.2">
      <c r="B1604"/>
      <c r="C1604"/>
      <c r="D1604"/>
    </row>
    <row r="1605" spans="2:4" x14ac:dyDescent="0.2">
      <c r="B1605"/>
      <c r="C1605"/>
      <c r="D1605"/>
    </row>
    <row r="1606" spans="2:4" x14ac:dyDescent="0.2">
      <c r="B1606"/>
      <c r="C1606"/>
      <c r="D1606"/>
    </row>
    <row r="1607" spans="2:4" x14ac:dyDescent="0.2">
      <c r="B1607"/>
      <c r="C1607"/>
      <c r="D1607"/>
    </row>
    <row r="1608" spans="2:4" x14ac:dyDescent="0.2">
      <c r="B1608"/>
      <c r="C1608"/>
      <c r="D1608"/>
    </row>
    <row r="1609" spans="2:4" x14ac:dyDescent="0.2">
      <c r="B1609"/>
      <c r="C1609"/>
      <c r="D1609"/>
    </row>
    <row r="1610" spans="2:4" x14ac:dyDescent="0.2">
      <c r="B1610"/>
      <c r="C1610"/>
      <c r="D1610"/>
    </row>
    <row r="1611" spans="2:4" x14ac:dyDescent="0.2">
      <c r="B1611"/>
      <c r="C1611"/>
      <c r="D1611"/>
    </row>
    <row r="1612" spans="2:4" x14ac:dyDescent="0.2">
      <c r="B1612"/>
      <c r="C1612"/>
      <c r="D1612"/>
    </row>
    <row r="1613" spans="2:4" x14ac:dyDescent="0.2">
      <c r="B1613"/>
      <c r="C1613"/>
      <c r="D1613"/>
    </row>
    <row r="1614" spans="2:4" x14ac:dyDescent="0.2">
      <c r="B1614"/>
      <c r="C1614"/>
      <c r="D1614"/>
    </row>
    <row r="1615" spans="2:4" x14ac:dyDescent="0.2">
      <c r="B1615"/>
      <c r="C1615"/>
      <c r="D1615"/>
    </row>
    <row r="1616" spans="2:4" x14ac:dyDescent="0.2">
      <c r="B1616"/>
      <c r="C1616"/>
      <c r="D1616"/>
    </row>
    <row r="1617" spans="2:4" x14ac:dyDescent="0.2">
      <c r="B1617"/>
      <c r="C1617"/>
      <c r="D1617"/>
    </row>
    <row r="1618" spans="2:4" x14ac:dyDescent="0.2">
      <c r="B1618"/>
      <c r="C1618"/>
      <c r="D1618"/>
    </row>
    <row r="1619" spans="2:4" x14ac:dyDescent="0.2">
      <c r="B1619"/>
      <c r="C1619"/>
      <c r="D1619"/>
    </row>
    <row r="1620" spans="2:4" x14ac:dyDescent="0.2">
      <c r="B1620"/>
      <c r="C1620"/>
      <c r="D1620"/>
    </row>
    <row r="1621" spans="2:4" x14ac:dyDescent="0.2">
      <c r="B1621"/>
      <c r="C1621"/>
      <c r="D1621"/>
    </row>
    <row r="1622" spans="2:4" x14ac:dyDescent="0.2">
      <c r="B1622"/>
      <c r="C1622"/>
      <c r="D1622"/>
    </row>
    <row r="1623" spans="2:4" x14ac:dyDescent="0.2">
      <c r="B1623"/>
      <c r="C1623"/>
      <c r="D1623"/>
    </row>
    <row r="1624" spans="2:4" x14ac:dyDescent="0.2">
      <c r="B1624"/>
      <c r="C1624"/>
      <c r="D1624"/>
    </row>
    <row r="1625" spans="2:4" x14ac:dyDescent="0.2">
      <c r="B1625"/>
      <c r="C1625"/>
      <c r="D1625"/>
    </row>
    <row r="1626" spans="2:4" x14ac:dyDescent="0.2">
      <c r="B1626"/>
      <c r="C1626"/>
      <c r="D1626"/>
    </row>
    <row r="1627" spans="2:4" x14ac:dyDescent="0.2">
      <c r="B1627"/>
      <c r="C1627"/>
      <c r="D1627"/>
    </row>
    <row r="1628" spans="2:4" x14ac:dyDescent="0.2">
      <c r="B1628"/>
      <c r="C1628"/>
      <c r="D1628"/>
    </row>
    <row r="1629" spans="2:4" x14ac:dyDescent="0.2">
      <c r="B1629"/>
      <c r="C1629"/>
      <c r="D1629"/>
    </row>
    <row r="1630" spans="2:4" x14ac:dyDescent="0.2">
      <c r="B1630"/>
      <c r="C1630"/>
      <c r="D1630"/>
    </row>
    <row r="1631" spans="2:4" x14ac:dyDescent="0.2">
      <c r="B1631"/>
      <c r="C1631"/>
      <c r="D1631"/>
    </row>
    <row r="1632" spans="2:4" x14ac:dyDescent="0.2">
      <c r="B1632"/>
      <c r="C1632"/>
      <c r="D1632"/>
    </row>
    <row r="1633" spans="2:4" x14ac:dyDescent="0.2">
      <c r="B1633"/>
      <c r="C1633"/>
      <c r="D1633"/>
    </row>
    <row r="1634" spans="2:4" x14ac:dyDescent="0.2">
      <c r="B1634"/>
      <c r="C1634"/>
      <c r="D1634"/>
    </row>
    <row r="1635" spans="2:4" x14ac:dyDescent="0.2">
      <c r="B1635"/>
      <c r="C1635"/>
      <c r="D1635"/>
    </row>
    <row r="1636" spans="2:4" x14ac:dyDescent="0.2">
      <c r="B1636"/>
      <c r="C1636"/>
      <c r="D1636"/>
    </row>
    <row r="1637" spans="2:4" x14ac:dyDescent="0.2">
      <c r="B1637"/>
      <c r="C1637"/>
      <c r="D1637"/>
    </row>
    <row r="1638" spans="2:4" x14ac:dyDescent="0.2">
      <c r="B1638"/>
      <c r="C1638"/>
      <c r="D1638"/>
    </row>
    <row r="1639" spans="2:4" x14ac:dyDescent="0.2">
      <c r="B1639"/>
      <c r="C1639"/>
      <c r="D1639"/>
    </row>
    <row r="1640" spans="2:4" x14ac:dyDescent="0.2">
      <c r="B1640"/>
      <c r="C1640"/>
      <c r="D1640"/>
    </row>
    <row r="1641" spans="2:4" x14ac:dyDescent="0.2">
      <c r="B1641"/>
      <c r="C1641"/>
      <c r="D1641"/>
    </row>
    <row r="1642" spans="2:4" x14ac:dyDescent="0.2">
      <c r="B1642"/>
      <c r="C1642"/>
      <c r="D1642"/>
    </row>
    <row r="1643" spans="2:4" x14ac:dyDescent="0.2">
      <c r="B1643"/>
      <c r="C1643"/>
      <c r="D1643"/>
    </row>
    <row r="1644" spans="2:4" x14ac:dyDescent="0.2">
      <c r="B1644"/>
      <c r="C1644"/>
      <c r="D1644"/>
    </row>
    <row r="1645" spans="2:4" x14ac:dyDescent="0.2">
      <c r="B1645"/>
      <c r="C1645"/>
      <c r="D1645"/>
    </row>
    <row r="1646" spans="2:4" x14ac:dyDescent="0.2">
      <c r="B1646"/>
      <c r="C1646"/>
      <c r="D1646"/>
    </row>
    <row r="1647" spans="2:4" x14ac:dyDescent="0.2">
      <c r="B1647"/>
      <c r="C1647"/>
      <c r="D1647"/>
    </row>
    <row r="1648" spans="2:4" x14ac:dyDescent="0.2">
      <c r="B1648"/>
      <c r="C1648"/>
      <c r="D1648"/>
    </row>
    <row r="1649" spans="2:4" x14ac:dyDescent="0.2">
      <c r="B1649"/>
      <c r="C1649"/>
      <c r="D1649"/>
    </row>
    <row r="1650" spans="2:4" x14ac:dyDescent="0.2">
      <c r="B1650"/>
      <c r="C1650"/>
      <c r="D1650"/>
    </row>
    <row r="1651" spans="2:4" x14ac:dyDescent="0.2">
      <c r="B1651"/>
      <c r="C1651"/>
      <c r="D1651"/>
    </row>
    <row r="1652" spans="2:4" x14ac:dyDescent="0.2">
      <c r="B1652"/>
      <c r="C1652"/>
      <c r="D1652"/>
    </row>
    <row r="1653" spans="2:4" x14ac:dyDescent="0.2">
      <c r="B1653"/>
      <c r="C1653"/>
      <c r="D1653"/>
    </row>
    <row r="1654" spans="2:4" x14ac:dyDescent="0.2">
      <c r="B1654"/>
      <c r="C1654"/>
      <c r="D1654"/>
    </row>
    <row r="1655" spans="2:4" x14ac:dyDescent="0.2">
      <c r="B1655"/>
      <c r="C1655"/>
      <c r="D1655"/>
    </row>
    <row r="1656" spans="2:4" x14ac:dyDescent="0.2">
      <c r="B1656"/>
      <c r="C1656"/>
      <c r="D1656"/>
    </row>
    <row r="1657" spans="2:4" x14ac:dyDescent="0.2">
      <c r="B1657"/>
      <c r="C1657"/>
      <c r="D1657"/>
    </row>
    <row r="1658" spans="2:4" x14ac:dyDescent="0.2">
      <c r="B1658"/>
      <c r="C1658"/>
      <c r="D1658"/>
    </row>
    <row r="1659" spans="2:4" x14ac:dyDescent="0.2">
      <c r="B1659"/>
      <c r="C1659"/>
      <c r="D1659"/>
    </row>
    <row r="1660" spans="2:4" x14ac:dyDescent="0.2">
      <c r="B1660"/>
      <c r="C1660"/>
      <c r="D1660"/>
    </row>
    <row r="1661" spans="2:4" x14ac:dyDescent="0.2">
      <c r="B1661"/>
      <c r="C1661"/>
      <c r="D1661"/>
    </row>
    <row r="1662" spans="2:4" x14ac:dyDescent="0.2">
      <c r="B1662"/>
      <c r="C1662"/>
      <c r="D1662"/>
    </row>
    <row r="1663" spans="2:4" x14ac:dyDescent="0.2">
      <c r="B1663"/>
      <c r="C1663"/>
      <c r="D1663"/>
    </row>
    <row r="1664" spans="2:4" x14ac:dyDescent="0.2">
      <c r="B1664"/>
      <c r="C1664"/>
      <c r="D1664"/>
    </row>
    <row r="1665" spans="2:4" x14ac:dyDescent="0.2">
      <c r="B1665"/>
      <c r="C1665"/>
      <c r="D1665"/>
    </row>
    <row r="1666" spans="2:4" x14ac:dyDescent="0.2">
      <c r="B1666"/>
      <c r="C1666"/>
      <c r="D1666"/>
    </row>
    <row r="1667" spans="2:4" x14ac:dyDescent="0.2">
      <c r="B1667"/>
      <c r="C1667"/>
      <c r="D1667"/>
    </row>
    <row r="1668" spans="2:4" x14ac:dyDescent="0.2">
      <c r="B1668"/>
      <c r="C1668"/>
      <c r="D1668"/>
    </row>
    <row r="1669" spans="2:4" x14ac:dyDescent="0.2">
      <c r="B1669"/>
      <c r="C1669"/>
      <c r="D1669"/>
    </row>
    <row r="1670" spans="2:4" x14ac:dyDescent="0.2">
      <c r="B1670"/>
      <c r="C1670"/>
      <c r="D1670"/>
    </row>
    <row r="1671" spans="2:4" x14ac:dyDescent="0.2">
      <c r="B1671"/>
      <c r="C1671"/>
      <c r="D1671"/>
    </row>
    <row r="1672" spans="2:4" x14ac:dyDescent="0.2">
      <c r="B1672"/>
      <c r="C1672"/>
      <c r="D1672"/>
    </row>
    <row r="1673" spans="2:4" x14ac:dyDescent="0.2">
      <c r="B1673"/>
      <c r="C1673"/>
      <c r="D1673"/>
    </row>
    <row r="1674" spans="2:4" x14ac:dyDescent="0.2">
      <c r="B1674"/>
      <c r="C1674"/>
      <c r="D1674"/>
    </row>
    <row r="1675" spans="2:4" x14ac:dyDescent="0.2">
      <c r="B1675"/>
      <c r="C1675"/>
      <c r="D1675"/>
    </row>
    <row r="1676" spans="2:4" x14ac:dyDescent="0.2">
      <c r="B1676"/>
      <c r="C1676"/>
      <c r="D1676"/>
    </row>
    <row r="1677" spans="2:4" x14ac:dyDescent="0.2">
      <c r="B1677"/>
      <c r="C1677"/>
      <c r="D1677"/>
    </row>
    <row r="1678" spans="2:4" x14ac:dyDescent="0.2">
      <c r="B1678"/>
      <c r="C1678"/>
      <c r="D1678"/>
    </row>
    <row r="1679" spans="2:4" x14ac:dyDescent="0.2">
      <c r="B1679"/>
      <c r="C1679"/>
      <c r="D1679"/>
    </row>
    <row r="1680" spans="2:4" x14ac:dyDescent="0.2">
      <c r="B1680"/>
      <c r="C1680"/>
      <c r="D1680"/>
    </row>
    <row r="1681" spans="2:4" x14ac:dyDescent="0.2">
      <c r="B1681"/>
      <c r="C1681"/>
      <c r="D1681"/>
    </row>
    <row r="1682" spans="2:4" x14ac:dyDescent="0.2">
      <c r="B1682"/>
      <c r="C1682"/>
      <c r="D1682"/>
    </row>
    <row r="1683" spans="2:4" x14ac:dyDescent="0.2">
      <c r="B1683"/>
      <c r="C1683"/>
      <c r="D1683"/>
    </row>
    <row r="1684" spans="2:4" x14ac:dyDescent="0.2">
      <c r="B1684"/>
      <c r="C1684"/>
      <c r="D1684"/>
    </row>
    <row r="1685" spans="2:4" x14ac:dyDescent="0.2">
      <c r="B1685"/>
      <c r="C1685"/>
      <c r="D1685"/>
    </row>
    <row r="1686" spans="2:4" x14ac:dyDescent="0.2">
      <c r="B1686"/>
      <c r="C1686"/>
      <c r="D1686"/>
    </row>
    <row r="1687" spans="2:4" x14ac:dyDescent="0.2">
      <c r="B1687"/>
      <c r="C1687"/>
      <c r="D1687"/>
    </row>
    <row r="1688" spans="2:4" x14ac:dyDescent="0.2">
      <c r="B1688"/>
      <c r="C1688"/>
      <c r="D1688"/>
    </row>
    <row r="1689" spans="2:4" x14ac:dyDescent="0.2">
      <c r="B1689"/>
      <c r="C1689"/>
      <c r="D1689"/>
    </row>
    <row r="1690" spans="2:4" x14ac:dyDescent="0.2">
      <c r="B1690"/>
      <c r="C1690"/>
      <c r="D1690"/>
    </row>
    <row r="1691" spans="2:4" x14ac:dyDescent="0.2">
      <c r="B1691"/>
      <c r="C1691"/>
      <c r="D1691"/>
    </row>
    <row r="1692" spans="2:4" x14ac:dyDescent="0.2">
      <c r="B1692"/>
      <c r="C1692"/>
      <c r="D1692"/>
    </row>
    <row r="1693" spans="2:4" x14ac:dyDescent="0.2">
      <c r="B1693"/>
      <c r="C1693"/>
      <c r="D1693"/>
    </row>
    <row r="1694" spans="2:4" x14ac:dyDescent="0.2">
      <c r="B1694"/>
      <c r="C1694"/>
      <c r="D1694"/>
    </row>
    <row r="1695" spans="2:4" x14ac:dyDescent="0.2">
      <c r="B1695"/>
      <c r="C1695"/>
      <c r="D1695"/>
    </row>
    <row r="1696" spans="2:4" x14ac:dyDescent="0.2">
      <c r="B1696"/>
      <c r="C1696"/>
      <c r="D1696"/>
    </row>
    <row r="1697" spans="2:4" x14ac:dyDescent="0.2">
      <c r="B1697"/>
      <c r="C1697"/>
      <c r="D1697"/>
    </row>
    <row r="1698" spans="2:4" x14ac:dyDescent="0.2">
      <c r="B1698"/>
      <c r="C1698"/>
      <c r="D1698"/>
    </row>
    <row r="1699" spans="2:4" x14ac:dyDescent="0.2">
      <c r="B1699"/>
      <c r="C1699"/>
      <c r="D1699"/>
    </row>
    <row r="1700" spans="2:4" x14ac:dyDescent="0.2">
      <c r="B1700"/>
      <c r="C1700"/>
      <c r="D1700"/>
    </row>
    <row r="1701" spans="2:4" x14ac:dyDescent="0.2">
      <c r="B1701"/>
      <c r="C1701"/>
      <c r="D1701"/>
    </row>
    <row r="1702" spans="2:4" x14ac:dyDescent="0.2">
      <c r="B1702"/>
      <c r="C1702"/>
      <c r="D1702"/>
    </row>
    <row r="1703" spans="2:4" x14ac:dyDescent="0.2">
      <c r="B1703"/>
      <c r="C1703"/>
      <c r="D1703"/>
    </row>
    <row r="1704" spans="2:4" x14ac:dyDescent="0.2">
      <c r="B1704"/>
      <c r="C1704"/>
      <c r="D1704"/>
    </row>
    <row r="1705" spans="2:4" x14ac:dyDescent="0.2">
      <c r="B1705"/>
      <c r="C1705"/>
      <c r="D1705"/>
    </row>
    <row r="1706" spans="2:4" x14ac:dyDescent="0.2">
      <c r="B1706"/>
      <c r="C1706"/>
      <c r="D1706"/>
    </row>
    <row r="1707" spans="2:4" x14ac:dyDescent="0.2">
      <c r="B1707"/>
      <c r="C1707"/>
      <c r="D1707"/>
    </row>
    <row r="1708" spans="2:4" x14ac:dyDescent="0.2">
      <c r="B1708"/>
      <c r="C1708"/>
      <c r="D1708"/>
    </row>
    <row r="1709" spans="2:4" x14ac:dyDescent="0.2">
      <c r="B1709"/>
      <c r="C1709"/>
      <c r="D1709"/>
    </row>
    <row r="1710" spans="2:4" x14ac:dyDescent="0.2">
      <c r="B1710"/>
      <c r="C1710"/>
      <c r="D1710"/>
    </row>
    <row r="1711" spans="2:4" x14ac:dyDescent="0.2">
      <c r="B1711"/>
      <c r="C1711"/>
      <c r="D1711"/>
    </row>
    <row r="1712" spans="2:4" x14ac:dyDescent="0.2">
      <c r="B1712"/>
      <c r="C1712"/>
      <c r="D1712"/>
    </row>
    <row r="1713" spans="2:4" x14ac:dyDescent="0.2">
      <c r="B1713"/>
      <c r="C1713"/>
      <c r="D1713"/>
    </row>
    <row r="1714" spans="2:4" x14ac:dyDescent="0.2">
      <c r="B1714"/>
      <c r="C1714"/>
      <c r="D1714"/>
    </row>
    <row r="1715" spans="2:4" x14ac:dyDescent="0.2">
      <c r="B1715"/>
      <c r="C1715"/>
      <c r="D1715"/>
    </row>
    <row r="1716" spans="2:4" x14ac:dyDescent="0.2">
      <c r="B1716"/>
      <c r="C1716"/>
      <c r="D1716"/>
    </row>
    <row r="1717" spans="2:4" x14ac:dyDescent="0.2">
      <c r="B1717"/>
      <c r="C1717"/>
      <c r="D1717"/>
    </row>
    <row r="1718" spans="2:4" x14ac:dyDescent="0.2">
      <c r="B1718"/>
      <c r="C1718"/>
      <c r="D1718"/>
    </row>
    <row r="1719" spans="2:4" x14ac:dyDescent="0.2">
      <c r="B1719"/>
      <c r="C1719"/>
      <c r="D1719"/>
    </row>
    <row r="1720" spans="2:4" x14ac:dyDescent="0.2">
      <c r="B1720"/>
      <c r="C1720"/>
      <c r="D1720"/>
    </row>
    <row r="1721" spans="2:4" x14ac:dyDescent="0.2">
      <c r="B1721"/>
      <c r="C1721"/>
      <c r="D1721"/>
    </row>
    <row r="1722" spans="2:4" x14ac:dyDescent="0.2">
      <c r="B1722"/>
      <c r="C1722"/>
      <c r="D1722"/>
    </row>
    <row r="1723" spans="2:4" x14ac:dyDescent="0.2">
      <c r="B1723"/>
      <c r="C1723"/>
      <c r="D1723"/>
    </row>
    <row r="1724" spans="2:4" x14ac:dyDescent="0.2">
      <c r="B1724"/>
      <c r="C1724"/>
      <c r="D1724"/>
    </row>
    <row r="1725" spans="2:4" x14ac:dyDescent="0.2">
      <c r="B1725"/>
      <c r="C1725"/>
      <c r="D1725"/>
    </row>
    <row r="1726" spans="2:4" x14ac:dyDescent="0.2">
      <c r="B1726"/>
      <c r="C1726"/>
      <c r="D1726"/>
    </row>
    <row r="1727" spans="2:4" x14ac:dyDescent="0.2">
      <c r="B1727"/>
      <c r="C1727"/>
      <c r="D1727"/>
    </row>
    <row r="1728" spans="2:4" x14ac:dyDescent="0.2">
      <c r="B1728"/>
      <c r="C1728"/>
      <c r="D1728"/>
    </row>
    <row r="1729" spans="2:4" x14ac:dyDescent="0.2">
      <c r="B1729"/>
      <c r="C1729"/>
      <c r="D1729"/>
    </row>
    <row r="1730" spans="2:4" x14ac:dyDescent="0.2">
      <c r="B1730"/>
      <c r="C1730"/>
      <c r="D1730"/>
    </row>
    <row r="1731" spans="2:4" x14ac:dyDescent="0.2">
      <c r="B1731"/>
      <c r="C1731"/>
      <c r="D1731"/>
    </row>
    <row r="1732" spans="2:4" x14ac:dyDescent="0.2">
      <c r="B1732"/>
      <c r="C1732"/>
      <c r="D1732"/>
    </row>
    <row r="1733" spans="2:4" x14ac:dyDescent="0.2">
      <c r="B1733"/>
      <c r="C1733"/>
      <c r="D1733"/>
    </row>
    <row r="1734" spans="2:4" x14ac:dyDescent="0.2">
      <c r="B1734"/>
      <c r="C1734"/>
      <c r="D1734"/>
    </row>
    <row r="1735" spans="2:4" x14ac:dyDescent="0.2">
      <c r="B1735"/>
      <c r="C1735"/>
      <c r="D1735"/>
    </row>
    <row r="1736" spans="2:4" x14ac:dyDescent="0.2">
      <c r="B1736"/>
      <c r="C1736"/>
      <c r="D1736"/>
    </row>
    <row r="1737" spans="2:4" x14ac:dyDescent="0.2">
      <c r="B1737"/>
      <c r="C1737"/>
      <c r="D1737"/>
    </row>
    <row r="1738" spans="2:4" x14ac:dyDescent="0.2">
      <c r="B1738"/>
      <c r="C1738"/>
      <c r="D1738"/>
    </row>
    <row r="1739" spans="2:4" x14ac:dyDescent="0.2">
      <c r="B1739"/>
      <c r="C1739"/>
      <c r="D1739"/>
    </row>
    <row r="1740" spans="2:4" x14ac:dyDescent="0.2">
      <c r="B1740"/>
      <c r="C1740"/>
      <c r="D1740"/>
    </row>
    <row r="1741" spans="2:4" x14ac:dyDescent="0.2">
      <c r="B1741"/>
      <c r="C1741"/>
      <c r="D1741"/>
    </row>
    <row r="1742" spans="2:4" x14ac:dyDescent="0.2">
      <c r="B1742"/>
      <c r="C1742"/>
      <c r="D1742"/>
    </row>
    <row r="1743" spans="2:4" x14ac:dyDescent="0.2">
      <c r="B1743"/>
      <c r="C1743"/>
      <c r="D1743"/>
    </row>
    <row r="1744" spans="2:4" x14ac:dyDescent="0.2">
      <c r="B1744"/>
      <c r="C1744"/>
      <c r="D1744"/>
    </row>
    <row r="1745" spans="2:4" x14ac:dyDescent="0.2">
      <c r="B1745"/>
      <c r="C1745"/>
      <c r="D1745"/>
    </row>
    <row r="1746" spans="2:4" x14ac:dyDescent="0.2">
      <c r="B1746"/>
      <c r="C1746"/>
      <c r="D1746"/>
    </row>
    <row r="1747" spans="2:4" x14ac:dyDescent="0.2">
      <c r="B1747"/>
      <c r="C1747"/>
      <c r="D1747"/>
    </row>
    <row r="1748" spans="2:4" x14ac:dyDescent="0.2">
      <c r="B1748"/>
      <c r="C1748"/>
      <c r="D1748"/>
    </row>
    <row r="1749" spans="2:4" x14ac:dyDescent="0.2">
      <c r="B1749"/>
      <c r="C1749"/>
      <c r="D1749"/>
    </row>
    <row r="1750" spans="2:4" x14ac:dyDescent="0.2">
      <c r="B1750"/>
      <c r="C1750"/>
      <c r="D1750"/>
    </row>
    <row r="1751" spans="2:4" x14ac:dyDescent="0.2">
      <c r="B1751"/>
      <c r="C1751"/>
      <c r="D1751"/>
    </row>
    <row r="1752" spans="2:4" x14ac:dyDescent="0.2">
      <c r="B1752"/>
      <c r="C1752"/>
      <c r="D1752"/>
    </row>
    <row r="1753" spans="2:4" x14ac:dyDescent="0.2">
      <c r="B1753"/>
      <c r="C1753"/>
      <c r="D1753"/>
    </row>
    <row r="1754" spans="2:4" x14ac:dyDescent="0.2">
      <c r="B1754"/>
      <c r="C1754"/>
      <c r="D1754"/>
    </row>
    <row r="1755" spans="2:4" x14ac:dyDescent="0.2">
      <c r="B1755"/>
      <c r="C1755"/>
      <c r="D1755"/>
    </row>
    <row r="1756" spans="2:4" x14ac:dyDescent="0.2">
      <c r="B1756"/>
      <c r="C1756"/>
      <c r="D1756"/>
    </row>
    <row r="1757" spans="2:4" x14ac:dyDescent="0.2">
      <c r="B1757"/>
      <c r="C1757"/>
      <c r="D1757"/>
    </row>
    <row r="1758" spans="2:4" x14ac:dyDescent="0.2">
      <c r="B1758"/>
      <c r="C1758"/>
      <c r="D1758"/>
    </row>
    <row r="1759" spans="2:4" x14ac:dyDescent="0.2">
      <c r="B1759"/>
      <c r="C1759"/>
      <c r="D1759"/>
    </row>
    <row r="1760" spans="2:4" x14ac:dyDescent="0.2">
      <c r="B1760"/>
      <c r="C1760"/>
      <c r="D1760"/>
    </row>
    <row r="1761" spans="2:4" x14ac:dyDescent="0.2">
      <c r="B1761"/>
      <c r="C1761"/>
      <c r="D1761"/>
    </row>
    <row r="1762" spans="2:4" x14ac:dyDescent="0.2">
      <c r="B1762"/>
      <c r="C1762"/>
      <c r="D1762"/>
    </row>
    <row r="1763" spans="2:4" x14ac:dyDescent="0.2">
      <c r="B1763"/>
      <c r="C1763"/>
      <c r="D1763"/>
    </row>
    <row r="1764" spans="2:4" x14ac:dyDescent="0.2">
      <c r="B1764"/>
      <c r="C1764"/>
      <c r="D1764"/>
    </row>
    <row r="1765" spans="2:4" x14ac:dyDescent="0.2">
      <c r="B1765"/>
      <c r="C1765"/>
      <c r="D1765"/>
    </row>
    <row r="1766" spans="2:4" x14ac:dyDescent="0.2">
      <c r="B1766"/>
      <c r="C1766"/>
      <c r="D1766"/>
    </row>
    <row r="1767" spans="2:4" x14ac:dyDescent="0.2">
      <c r="B1767"/>
      <c r="C1767"/>
      <c r="D1767"/>
    </row>
    <row r="1768" spans="2:4" x14ac:dyDescent="0.2">
      <c r="B1768"/>
      <c r="C1768"/>
      <c r="D1768"/>
    </row>
    <row r="1769" spans="2:4" x14ac:dyDescent="0.2">
      <c r="B1769"/>
      <c r="C1769"/>
      <c r="D1769"/>
    </row>
    <row r="1770" spans="2:4" x14ac:dyDescent="0.2">
      <c r="B1770"/>
      <c r="C1770"/>
      <c r="D1770"/>
    </row>
    <row r="1771" spans="2:4" x14ac:dyDescent="0.2">
      <c r="B1771"/>
      <c r="C1771"/>
      <c r="D1771"/>
    </row>
    <row r="1772" spans="2:4" x14ac:dyDescent="0.2">
      <c r="B1772"/>
      <c r="C1772"/>
      <c r="D1772"/>
    </row>
    <row r="1773" spans="2:4" x14ac:dyDescent="0.2">
      <c r="B1773"/>
      <c r="C1773"/>
      <c r="D1773"/>
    </row>
    <row r="1774" spans="2:4" x14ac:dyDescent="0.2">
      <c r="B1774"/>
      <c r="C1774"/>
      <c r="D1774"/>
    </row>
    <row r="1775" spans="2:4" x14ac:dyDescent="0.2">
      <c r="B1775"/>
      <c r="C1775"/>
      <c r="D1775"/>
    </row>
    <row r="1776" spans="2:4" x14ac:dyDescent="0.2">
      <c r="B1776"/>
      <c r="C1776"/>
      <c r="D1776"/>
    </row>
    <row r="1777" spans="2:4" x14ac:dyDescent="0.2">
      <c r="B1777"/>
      <c r="C1777"/>
      <c r="D1777"/>
    </row>
    <row r="1778" spans="2:4" x14ac:dyDescent="0.2">
      <c r="B1778"/>
      <c r="C1778"/>
      <c r="D1778"/>
    </row>
    <row r="1779" spans="2:4" x14ac:dyDescent="0.2">
      <c r="B1779"/>
      <c r="C1779"/>
      <c r="D1779"/>
    </row>
    <row r="1780" spans="2:4" x14ac:dyDescent="0.2">
      <c r="B1780"/>
      <c r="C1780"/>
      <c r="D1780"/>
    </row>
    <row r="1781" spans="2:4" x14ac:dyDescent="0.2">
      <c r="B1781"/>
      <c r="C1781"/>
      <c r="D1781"/>
    </row>
    <row r="1782" spans="2:4" x14ac:dyDescent="0.2">
      <c r="B1782"/>
      <c r="C1782"/>
      <c r="D1782"/>
    </row>
    <row r="1783" spans="2:4" x14ac:dyDescent="0.2">
      <c r="B1783"/>
      <c r="C1783"/>
      <c r="D1783"/>
    </row>
    <row r="1784" spans="2:4" x14ac:dyDescent="0.2">
      <c r="B1784"/>
      <c r="C1784"/>
      <c r="D1784"/>
    </row>
    <row r="1785" spans="2:4" x14ac:dyDescent="0.2">
      <c r="B1785"/>
      <c r="C1785"/>
      <c r="D1785"/>
    </row>
    <row r="1786" spans="2:4" x14ac:dyDescent="0.2">
      <c r="B1786"/>
      <c r="C1786"/>
      <c r="D1786"/>
    </row>
    <row r="1787" spans="2:4" x14ac:dyDescent="0.2">
      <c r="B1787"/>
      <c r="C1787"/>
      <c r="D1787"/>
    </row>
    <row r="1788" spans="2:4" x14ac:dyDescent="0.2">
      <c r="B1788"/>
      <c r="C1788"/>
      <c r="D1788"/>
    </row>
    <row r="1789" spans="2:4" x14ac:dyDescent="0.2">
      <c r="B1789"/>
      <c r="C1789"/>
      <c r="D1789"/>
    </row>
    <row r="1790" spans="2:4" x14ac:dyDescent="0.2">
      <c r="B1790"/>
      <c r="C1790"/>
      <c r="D1790"/>
    </row>
    <row r="1791" spans="2:4" x14ac:dyDescent="0.2">
      <c r="B1791"/>
      <c r="C1791"/>
      <c r="D1791"/>
    </row>
    <row r="1792" spans="2:4" x14ac:dyDescent="0.2">
      <c r="B1792"/>
      <c r="C1792"/>
      <c r="D1792"/>
    </row>
    <row r="1793" spans="2:4" x14ac:dyDescent="0.2">
      <c r="B1793"/>
      <c r="C1793"/>
      <c r="D1793"/>
    </row>
    <row r="1794" spans="2:4" x14ac:dyDescent="0.2">
      <c r="B1794"/>
      <c r="C1794"/>
      <c r="D1794"/>
    </row>
    <row r="1795" spans="2:4" x14ac:dyDescent="0.2">
      <c r="B1795"/>
      <c r="C1795"/>
      <c r="D1795"/>
    </row>
    <row r="1796" spans="2:4" x14ac:dyDescent="0.2">
      <c r="B1796"/>
      <c r="C1796"/>
      <c r="D1796"/>
    </row>
    <row r="1797" spans="2:4" x14ac:dyDescent="0.2">
      <c r="B1797"/>
      <c r="C1797"/>
      <c r="D1797"/>
    </row>
    <row r="1798" spans="2:4" x14ac:dyDescent="0.2">
      <c r="B1798"/>
      <c r="C1798"/>
      <c r="D1798"/>
    </row>
    <row r="1799" spans="2:4" x14ac:dyDescent="0.2">
      <c r="B1799"/>
      <c r="C1799"/>
      <c r="D1799"/>
    </row>
    <row r="1800" spans="2:4" x14ac:dyDescent="0.2">
      <c r="B1800"/>
      <c r="C1800"/>
      <c r="D1800"/>
    </row>
    <row r="1801" spans="2:4" x14ac:dyDescent="0.2">
      <c r="B1801"/>
      <c r="C1801"/>
      <c r="D1801"/>
    </row>
    <row r="1802" spans="2:4" x14ac:dyDescent="0.2">
      <c r="B1802"/>
      <c r="C1802"/>
      <c r="D1802"/>
    </row>
    <row r="1803" spans="2:4" x14ac:dyDescent="0.2">
      <c r="B1803"/>
      <c r="C1803"/>
      <c r="D1803"/>
    </row>
    <row r="1804" spans="2:4" x14ac:dyDescent="0.2">
      <c r="B1804"/>
      <c r="C1804"/>
      <c r="D1804"/>
    </row>
    <row r="1805" spans="2:4" x14ac:dyDescent="0.2">
      <c r="B1805"/>
      <c r="C1805"/>
      <c r="D1805"/>
    </row>
    <row r="1806" spans="2:4" x14ac:dyDescent="0.2">
      <c r="B1806"/>
      <c r="C1806"/>
      <c r="D1806"/>
    </row>
    <row r="1807" spans="2:4" x14ac:dyDescent="0.2">
      <c r="B1807"/>
      <c r="C1807"/>
      <c r="D1807"/>
    </row>
    <row r="1808" spans="2:4" x14ac:dyDescent="0.2">
      <c r="B1808"/>
      <c r="C1808"/>
      <c r="D1808"/>
    </row>
    <row r="1809" spans="2:4" x14ac:dyDescent="0.2">
      <c r="B1809"/>
      <c r="C1809"/>
      <c r="D1809"/>
    </row>
    <row r="1810" spans="2:4" x14ac:dyDescent="0.2">
      <c r="B1810"/>
      <c r="C1810"/>
      <c r="D1810"/>
    </row>
    <row r="1811" spans="2:4" x14ac:dyDescent="0.2">
      <c r="B1811"/>
      <c r="C1811"/>
      <c r="D1811"/>
    </row>
    <row r="1812" spans="2:4" x14ac:dyDescent="0.2">
      <c r="B1812"/>
      <c r="C1812"/>
      <c r="D1812"/>
    </row>
    <row r="1813" spans="2:4" x14ac:dyDescent="0.2">
      <c r="B1813"/>
      <c r="C1813"/>
      <c r="D1813"/>
    </row>
    <row r="1814" spans="2:4" x14ac:dyDescent="0.2">
      <c r="B1814"/>
      <c r="C1814"/>
      <c r="D1814"/>
    </row>
    <row r="1815" spans="2:4" x14ac:dyDescent="0.2">
      <c r="B1815"/>
      <c r="C1815"/>
      <c r="D1815"/>
    </row>
    <row r="1816" spans="2:4" x14ac:dyDescent="0.2">
      <c r="B1816"/>
      <c r="C1816"/>
      <c r="D1816"/>
    </row>
    <row r="1817" spans="2:4" x14ac:dyDescent="0.2">
      <c r="B1817"/>
      <c r="C1817"/>
      <c r="D1817"/>
    </row>
    <row r="1818" spans="2:4" x14ac:dyDescent="0.2">
      <c r="B1818"/>
      <c r="C1818"/>
      <c r="D1818"/>
    </row>
    <row r="1819" spans="2:4" x14ac:dyDescent="0.2">
      <c r="B1819"/>
      <c r="C1819"/>
      <c r="D1819"/>
    </row>
    <row r="1820" spans="2:4" x14ac:dyDescent="0.2">
      <c r="B1820"/>
      <c r="C1820"/>
      <c r="D1820"/>
    </row>
    <row r="1821" spans="2:4" x14ac:dyDescent="0.2">
      <c r="B1821"/>
      <c r="C1821"/>
      <c r="D1821"/>
    </row>
    <row r="1822" spans="2:4" x14ac:dyDescent="0.2">
      <c r="B1822"/>
      <c r="C1822"/>
      <c r="D1822"/>
    </row>
    <row r="1823" spans="2:4" x14ac:dyDescent="0.2">
      <c r="B1823"/>
      <c r="C1823"/>
      <c r="D1823"/>
    </row>
    <row r="1824" spans="2:4" x14ac:dyDescent="0.2">
      <c r="B1824"/>
      <c r="C1824"/>
      <c r="D1824"/>
    </row>
    <row r="1825" spans="2:4" x14ac:dyDescent="0.2">
      <c r="B1825"/>
      <c r="C1825"/>
      <c r="D1825"/>
    </row>
    <row r="1826" spans="2:4" x14ac:dyDescent="0.2">
      <c r="B1826"/>
      <c r="C1826"/>
      <c r="D1826"/>
    </row>
    <row r="1827" spans="2:4" x14ac:dyDescent="0.2">
      <c r="B1827"/>
      <c r="C1827"/>
      <c r="D1827"/>
    </row>
    <row r="1828" spans="2:4" x14ac:dyDescent="0.2">
      <c r="B1828"/>
      <c r="C1828"/>
      <c r="D1828"/>
    </row>
    <row r="1829" spans="2:4" x14ac:dyDescent="0.2">
      <c r="B1829"/>
      <c r="C1829"/>
      <c r="D1829"/>
    </row>
    <row r="1830" spans="2:4" x14ac:dyDescent="0.2">
      <c r="B1830"/>
      <c r="C1830"/>
      <c r="D1830"/>
    </row>
    <row r="1831" spans="2:4" x14ac:dyDescent="0.2">
      <c r="B1831"/>
      <c r="C1831"/>
      <c r="D1831"/>
    </row>
    <row r="1832" spans="2:4" x14ac:dyDescent="0.2">
      <c r="B1832"/>
      <c r="C1832"/>
      <c r="D1832"/>
    </row>
    <row r="1833" spans="2:4" x14ac:dyDescent="0.2">
      <c r="B1833"/>
      <c r="C1833"/>
      <c r="D1833"/>
    </row>
    <row r="1834" spans="2:4" x14ac:dyDescent="0.2">
      <c r="B1834"/>
      <c r="C1834"/>
      <c r="D1834"/>
    </row>
    <row r="1835" spans="2:4" x14ac:dyDescent="0.2">
      <c r="B1835"/>
      <c r="C1835"/>
      <c r="D1835"/>
    </row>
    <row r="1836" spans="2:4" x14ac:dyDescent="0.2">
      <c r="B1836"/>
      <c r="C1836"/>
      <c r="D1836"/>
    </row>
    <row r="1837" spans="2:4" x14ac:dyDescent="0.2">
      <c r="B1837"/>
      <c r="C1837"/>
      <c r="D1837"/>
    </row>
    <row r="1838" spans="2:4" x14ac:dyDescent="0.2">
      <c r="B1838"/>
      <c r="C1838"/>
      <c r="D1838"/>
    </row>
    <row r="1839" spans="2:4" x14ac:dyDescent="0.2">
      <c r="B1839"/>
      <c r="C1839"/>
      <c r="D1839"/>
    </row>
    <row r="1840" spans="2:4" x14ac:dyDescent="0.2">
      <c r="B1840"/>
      <c r="C1840"/>
      <c r="D1840"/>
    </row>
    <row r="1841" spans="2:4" x14ac:dyDescent="0.2">
      <c r="B1841"/>
      <c r="C1841"/>
      <c r="D1841"/>
    </row>
    <row r="1842" spans="2:4" x14ac:dyDescent="0.2">
      <c r="B1842"/>
      <c r="C1842"/>
      <c r="D1842"/>
    </row>
    <row r="1843" spans="2:4" x14ac:dyDescent="0.2">
      <c r="B1843"/>
      <c r="C1843"/>
      <c r="D1843"/>
    </row>
    <row r="1844" spans="2:4" x14ac:dyDescent="0.2">
      <c r="B1844"/>
      <c r="C1844"/>
      <c r="D1844"/>
    </row>
    <row r="1845" spans="2:4" x14ac:dyDescent="0.2">
      <c r="B1845"/>
      <c r="C1845"/>
      <c r="D1845"/>
    </row>
    <row r="1846" spans="2:4" x14ac:dyDescent="0.2">
      <c r="B1846"/>
      <c r="C1846"/>
      <c r="D1846"/>
    </row>
    <row r="1847" spans="2:4" x14ac:dyDescent="0.2">
      <c r="B1847"/>
      <c r="C1847"/>
      <c r="D1847"/>
    </row>
    <row r="1848" spans="2:4" x14ac:dyDescent="0.2">
      <c r="B1848"/>
      <c r="C1848"/>
      <c r="D1848"/>
    </row>
    <row r="1849" spans="2:4" x14ac:dyDescent="0.2">
      <c r="B1849"/>
      <c r="C1849"/>
      <c r="D1849"/>
    </row>
    <row r="1850" spans="2:4" x14ac:dyDescent="0.2">
      <c r="B1850"/>
      <c r="C1850"/>
      <c r="D1850"/>
    </row>
    <row r="1851" spans="2:4" x14ac:dyDescent="0.2">
      <c r="B1851"/>
      <c r="C1851"/>
      <c r="D1851"/>
    </row>
    <row r="1852" spans="2:4" x14ac:dyDescent="0.2">
      <c r="B1852"/>
      <c r="C1852"/>
      <c r="D1852"/>
    </row>
    <row r="1853" spans="2:4" x14ac:dyDescent="0.2">
      <c r="B1853"/>
      <c r="C1853"/>
      <c r="D1853"/>
    </row>
    <row r="1854" spans="2:4" x14ac:dyDescent="0.2">
      <c r="B1854"/>
      <c r="C1854"/>
      <c r="D1854"/>
    </row>
    <row r="1855" spans="2:4" x14ac:dyDescent="0.2">
      <c r="B1855"/>
      <c r="C1855"/>
      <c r="D1855"/>
    </row>
    <row r="1856" spans="2:4" x14ac:dyDescent="0.2">
      <c r="B1856"/>
      <c r="C1856"/>
      <c r="D1856"/>
    </row>
    <row r="1857" spans="2:4" x14ac:dyDescent="0.2">
      <c r="B1857"/>
      <c r="C1857"/>
      <c r="D1857"/>
    </row>
    <row r="1858" spans="2:4" x14ac:dyDescent="0.2">
      <c r="B1858"/>
      <c r="C1858"/>
      <c r="D1858"/>
    </row>
    <row r="1859" spans="2:4" x14ac:dyDescent="0.2">
      <c r="B1859"/>
      <c r="C1859"/>
      <c r="D1859"/>
    </row>
    <row r="1860" spans="2:4" x14ac:dyDescent="0.2">
      <c r="B1860"/>
      <c r="C1860"/>
      <c r="D1860"/>
    </row>
    <row r="1861" spans="2:4" x14ac:dyDescent="0.2">
      <c r="B1861"/>
      <c r="C1861"/>
      <c r="D1861"/>
    </row>
    <row r="1862" spans="2:4" x14ac:dyDescent="0.2">
      <c r="B1862"/>
      <c r="C1862"/>
      <c r="D1862"/>
    </row>
    <row r="1863" spans="2:4" x14ac:dyDescent="0.2">
      <c r="B1863"/>
      <c r="C1863"/>
      <c r="D1863"/>
    </row>
    <row r="1864" spans="2:4" x14ac:dyDescent="0.2">
      <c r="B1864"/>
      <c r="C1864"/>
      <c r="D1864"/>
    </row>
    <row r="1865" spans="2:4" x14ac:dyDescent="0.2">
      <c r="B1865"/>
      <c r="C1865"/>
      <c r="D1865"/>
    </row>
    <row r="1866" spans="2:4" x14ac:dyDescent="0.2">
      <c r="B1866"/>
      <c r="C1866"/>
      <c r="D1866"/>
    </row>
    <row r="1867" spans="2:4" x14ac:dyDescent="0.2">
      <c r="B1867"/>
      <c r="C1867"/>
      <c r="D1867"/>
    </row>
    <row r="1868" spans="2:4" x14ac:dyDescent="0.2">
      <c r="B1868"/>
      <c r="C1868"/>
      <c r="D1868"/>
    </row>
    <row r="1869" spans="2:4" x14ac:dyDescent="0.2">
      <c r="B1869"/>
      <c r="C1869"/>
      <c r="D1869"/>
    </row>
    <row r="1870" spans="2:4" x14ac:dyDescent="0.2">
      <c r="B1870"/>
      <c r="C1870"/>
      <c r="D1870"/>
    </row>
    <row r="1871" spans="2:4" x14ac:dyDescent="0.2">
      <c r="B1871"/>
      <c r="C1871"/>
      <c r="D1871"/>
    </row>
    <row r="1872" spans="2:4" x14ac:dyDescent="0.2">
      <c r="B1872"/>
      <c r="C1872"/>
      <c r="D1872"/>
    </row>
    <row r="1873" spans="2:4" x14ac:dyDescent="0.2">
      <c r="B1873"/>
      <c r="C1873"/>
      <c r="D1873"/>
    </row>
    <row r="1874" spans="2:4" x14ac:dyDescent="0.2">
      <c r="B1874"/>
      <c r="C1874"/>
      <c r="D1874"/>
    </row>
    <row r="1875" spans="2:4" x14ac:dyDescent="0.2">
      <c r="B1875"/>
      <c r="C1875"/>
      <c r="D1875"/>
    </row>
    <row r="1876" spans="2:4" x14ac:dyDescent="0.2">
      <c r="B1876"/>
      <c r="C1876"/>
      <c r="D1876"/>
    </row>
    <row r="1877" spans="2:4" x14ac:dyDescent="0.2">
      <c r="B1877"/>
      <c r="C1877"/>
      <c r="D1877"/>
    </row>
    <row r="1878" spans="2:4" x14ac:dyDescent="0.2">
      <c r="B1878"/>
      <c r="C1878"/>
      <c r="D1878"/>
    </row>
    <row r="1879" spans="2:4" x14ac:dyDescent="0.2">
      <c r="B1879"/>
      <c r="C1879"/>
      <c r="D1879"/>
    </row>
    <row r="1880" spans="2:4" x14ac:dyDescent="0.2">
      <c r="B1880"/>
      <c r="C1880"/>
      <c r="D1880"/>
    </row>
    <row r="1881" spans="2:4" x14ac:dyDescent="0.2">
      <c r="B1881"/>
      <c r="C1881"/>
      <c r="D1881"/>
    </row>
    <row r="1882" spans="2:4" x14ac:dyDescent="0.2">
      <c r="B1882"/>
      <c r="C1882"/>
      <c r="D1882"/>
    </row>
    <row r="1883" spans="2:4" x14ac:dyDescent="0.2">
      <c r="B1883"/>
      <c r="C1883"/>
      <c r="D1883"/>
    </row>
    <row r="1884" spans="2:4" x14ac:dyDescent="0.2">
      <c r="B1884"/>
      <c r="C1884"/>
      <c r="D1884"/>
    </row>
    <row r="1885" spans="2:4" x14ac:dyDescent="0.2">
      <c r="B1885"/>
      <c r="C1885"/>
      <c r="D1885"/>
    </row>
    <row r="1886" spans="2:4" x14ac:dyDescent="0.2">
      <c r="B1886"/>
      <c r="C1886"/>
      <c r="D1886"/>
    </row>
    <row r="1887" spans="2:4" x14ac:dyDescent="0.2">
      <c r="B1887"/>
      <c r="C1887"/>
      <c r="D1887"/>
    </row>
    <row r="1888" spans="2:4" x14ac:dyDescent="0.2">
      <c r="B1888"/>
      <c r="C1888"/>
      <c r="D1888"/>
    </row>
    <row r="1889" spans="2:4" x14ac:dyDescent="0.2">
      <c r="B1889"/>
      <c r="C1889"/>
      <c r="D1889"/>
    </row>
    <row r="1890" spans="2:4" x14ac:dyDescent="0.2">
      <c r="B1890"/>
      <c r="C1890"/>
      <c r="D1890"/>
    </row>
    <row r="1891" spans="2:4" x14ac:dyDescent="0.2">
      <c r="B1891"/>
      <c r="C1891"/>
      <c r="D1891"/>
    </row>
    <row r="1892" spans="2:4" x14ac:dyDescent="0.2">
      <c r="B1892"/>
      <c r="C1892"/>
      <c r="D1892"/>
    </row>
    <row r="1893" spans="2:4" x14ac:dyDescent="0.2">
      <c r="B1893"/>
      <c r="C1893"/>
      <c r="D1893"/>
    </row>
    <row r="1894" spans="2:4" x14ac:dyDescent="0.2">
      <c r="B1894"/>
      <c r="C1894"/>
      <c r="D1894"/>
    </row>
    <row r="1895" spans="2:4" x14ac:dyDescent="0.2">
      <c r="B1895"/>
      <c r="C1895"/>
      <c r="D1895"/>
    </row>
    <row r="1896" spans="2:4" x14ac:dyDescent="0.2">
      <c r="B1896"/>
      <c r="C1896"/>
      <c r="D1896"/>
    </row>
    <row r="1897" spans="2:4" x14ac:dyDescent="0.2">
      <c r="B1897"/>
      <c r="C1897"/>
      <c r="D1897"/>
    </row>
    <row r="1898" spans="2:4" x14ac:dyDescent="0.2">
      <c r="B1898"/>
      <c r="C1898"/>
      <c r="D1898"/>
    </row>
    <row r="1899" spans="2:4" x14ac:dyDescent="0.2">
      <c r="B1899"/>
      <c r="C1899"/>
      <c r="D1899"/>
    </row>
    <row r="1900" spans="2:4" x14ac:dyDescent="0.2">
      <c r="B1900"/>
      <c r="C1900"/>
      <c r="D1900"/>
    </row>
    <row r="1901" spans="2:4" x14ac:dyDescent="0.2">
      <c r="B1901"/>
      <c r="C1901"/>
      <c r="D1901"/>
    </row>
    <row r="1902" spans="2:4" x14ac:dyDescent="0.2">
      <c r="B1902"/>
      <c r="C1902"/>
      <c r="D1902"/>
    </row>
    <row r="1903" spans="2:4" x14ac:dyDescent="0.2">
      <c r="B1903"/>
      <c r="C1903"/>
      <c r="D1903"/>
    </row>
    <row r="1904" spans="2:4" x14ac:dyDescent="0.2">
      <c r="B1904"/>
      <c r="C1904"/>
      <c r="D1904"/>
    </row>
    <row r="1905" spans="2:4" x14ac:dyDescent="0.2">
      <c r="B1905"/>
      <c r="C1905"/>
      <c r="D1905"/>
    </row>
    <row r="1906" spans="2:4" x14ac:dyDescent="0.2">
      <c r="B1906"/>
      <c r="C1906"/>
      <c r="D1906"/>
    </row>
    <row r="1907" spans="2:4" x14ac:dyDescent="0.2">
      <c r="B1907"/>
      <c r="C1907"/>
      <c r="D1907"/>
    </row>
    <row r="1908" spans="2:4" x14ac:dyDescent="0.2">
      <c r="B1908"/>
      <c r="C1908"/>
      <c r="D1908"/>
    </row>
    <row r="1909" spans="2:4" x14ac:dyDescent="0.2">
      <c r="B1909"/>
      <c r="C1909"/>
      <c r="D1909"/>
    </row>
    <row r="1910" spans="2:4" x14ac:dyDescent="0.2">
      <c r="B1910"/>
      <c r="C1910"/>
      <c r="D1910"/>
    </row>
    <row r="1911" spans="2:4" x14ac:dyDescent="0.2">
      <c r="B1911"/>
      <c r="C1911"/>
      <c r="D1911"/>
    </row>
    <row r="1912" spans="2:4" x14ac:dyDescent="0.2">
      <c r="B1912"/>
      <c r="C1912"/>
      <c r="D1912"/>
    </row>
    <row r="1913" spans="2:4" x14ac:dyDescent="0.2">
      <c r="B1913"/>
      <c r="C1913"/>
      <c r="D1913"/>
    </row>
    <row r="1914" spans="2:4" x14ac:dyDescent="0.2">
      <c r="B1914"/>
      <c r="C1914"/>
      <c r="D1914"/>
    </row>
    <row r="1915" spans="2:4" x14ac:dyDescent="0.2">
      <c r="B1915"/>
      <c r="C1915"/>
      <c r="D1915"/>
    </row>
    <row r="1916" spans="2:4" x14ac:dyDescent="0.2">
      <c r="B1916"/>
      <c r="C1916"/>
      <c r="D1916"/>
    </row>
    <row r="1917" spans="2:4" x14ac:dyDescent="0.2">
      <c r="B1917"/>
      <c r="C1917"/>
      <c r="D1917"/>
    </row>
    <row r="1918" spans="2:4" x14ac:dyDescent="0.2">
      <c r="B1918"/>
      <c r="C1918"/>
      <c r="D1918"/>
    </row>
    <row r="1919" spans="2:4" x14ac:dyDescent="0.2">
      <c r="B1919"/>
      <c r="C1919"/>
      <c r="D1919"/>
    </row>
    <row r="1920" spans="2:4" x14ac:dyDescent="0.2">
      <c r="B1920"/>
      <c r="C1920"/>
      <c r="D1920"/>
    </row>
    <row r="1921" spans="2:4" x14ac:dyDescent="0.2">
      <c r="B1921"/>
      <c r="C1921"/>
      <c r="D1921"/>
    </row>
    <row r="1922" spans="2:4" x14ac:dyDescent="0.2">
      <c r="B1922"/>
      <c r="C1922"/>
      <c r="D1922"/>
    </row>
    <row r="1923" spans="2:4" x14ac:dyDescent="0.2">
      <c r="B1923"/>
      <c r="C1923"/>
      <c r="D1923"/>
    </row>
    <row r="1924" spans="2:4" x14ac:dyDescent="0.2">
      <c r="B1924"/>
      <c r="C1924"/>
      <c r="D1924"/>
    </row>
    <row r="1925" spans="2:4" x14ac:dyDescent="0.2">
      <c r="B1925"/>
      <c r="C1925"/>
      <c r="D1925"/>
    </row>
    <row r="1926" spans="2:4" x14ac:dyDescent="0.2">
      <c r="B1926"/>
      <c r="C1926"/>
      <c r="D1926"/>
    </row>
    <row r="1927" spans="2:4" x14ac:dyDescent="0.2">
      <c r="B1927"/>
      <c r="C1927"/>
      <c r="D1927"/>
    </row>
    <row r="1928" spans="2:4" x14ac:dyDescent="0.2">
      <c r="B1928"/>
      <c r="C1928"/>
      <c r="D1928"/>
    </row>
    <row r="1929" spans="2:4" x14ac:dyDescent="0.2">
      <c r="B1929"/>
      <c r="C1929"/>
      <c r="D1929"/>
    </row>
    <row r="1930" spans="2:4" x14ac:dyDescent="0.2">
      <c r="B1930"/>
      <c r="C1930"/>
      <c r="D1930"/>
    </row>
    <row r="1931" spans="2:4" x14ac:dyDescent="0.2">
      <c r="B1931"/>
      <c r="C1931"/>
      <c r="D1931"/>
    </row>
    <row r="1932" spans="2:4" x14ac:dyDescent="0.2">
      <c r="B1932"/>
      <c r="C1932"/>
      <c r="D1932"/>
    </row>
    <row r="1933" spans="2:4" x14ac:dyDescent="0.2">
      <c r="B1933"/>
      <c r="C1933"/>
      <c r="D1933"/>
    </row>
    <row r="1934" spans="2:4" x14ac:dyDescent="0.2">
      <c r="B1934"/>
      <c r="C1934"/>
      <c r="D1934"/>
    </row>
    <row r="1935" spans="2:4" x14ac:dyDescent="0.2">
      <c r="B1935"/>
      <c r="C1935"/>
      <c r="D1935"/>
    </row>
    <row r="1936" spans="2:4" x14ac:dyDescent="0.2">
      <c r="B1936"/>
      <c r="C1936"/>
      <c r="D1936"/>
    </row>
    <row r="1937" spans="2:4" x14ac:dyDescent="0.2">
      <c r="B1937"/>
      <c r="C1937"/>
      <c r="D1937"/>
    </row>
    <row r="1938" spans="2:4" x14ac:dyDescent="0.2">
      <c r="B1938"/>
      <c r="C1938"/>
      <c r="D1938"/>
    </row>
    <row r="1939" spans="2:4" x14ac:dyDescent="0.2">
      <c r="B1939"/>
      <c r="C1939"/>
      <c r="D1939"/>
    </row>
    <row r="1940" spans="2:4" x14ac:dyDescent="0.2">
      <c r="B1940"/>
      <c r="C1940"/>
      <c r="D1940"/>
    </row>
    <row r="1941" spans="2:4" x14ac:dyDescent="0.2">
      <c r="B1941"/>
      <c r="C1941"/>
      <c r="D1941"/>
    </row>
    <row r="1942" spans="2:4" x14ac:dyDescent="0.2">
      <c r="B1942"/>
      <c r="C1942"/>
      <c r="D1942"/>
    </row>
    <row r="1943" spans="2:4" x14ac:dyDescent="0.2">
      <c r="B1943"/>
      <c r="C1943"/>
      <c r="D1943"/>
    </row>
    <row r="1944" spans="2:4" x14ac:dyDescent="0.2">
      <c r="B1944"/>
      <c r="C1944"/>
      <c r="D1944"/>
    </row>
    <row r="1945" spans="2:4" x14ac:dyDescent="0.2">
      <c r="B1945"/>
      <c r="C1945"/>
      <c r="D1945"/>
    </row>
    <row r="1946" spans="2:4" x14ac:dyDescent="0.2">
      <c r="B1946"/>
      <c r="C1946"/>
      <c r="D1946"/>
    </row>
    <row r="1947" spans="2:4" x14ac:dyDescent="0.2">
      <c r="B1947"/>
      <c r="C1947"/>
      <c r="D1947"/>
    </row>
    <row r="1948" spans="2:4" x14ac:dyDescent="0.2">
      <c r="B1948"/>
      <c r="C1948"/>
      <c r="D1948"/>
    </row>
    <row r="1949" spans="2:4" x14ac:dyDescent="0.2">
      <c r="B1949"/>
      <c r="C1949"/>
      <c r="D1949"/>
    </row>
    <row r="1950" spans="2:4" x14ac:dyDescent="0.2">
      <c r="B1950"/>
      <c r="C1950"/>
      <c r="D1950"/>
    </row>
    <row r="1951" spans="2:4" x14ac:dyDescent="0.2">
      <c r="B1951"/>
      <c r="C1951"/>
      <c r="D1951"/>
    </row>
    <row r="1952" spans="2:4" x14ac:dyDescent="0.2">
      <c r="B1952"/>
      <c r="C1952"/>
      <c r="D1952"/>
    </row>
    <row r="1953" spans="2:4" x14ac:dyDescent="0.2">
      <c r="B1953"/>
      <c r="C1953"/>
      <c r="D1953"/>
    </row>
    <row r="1954" spans="2:4" x14ac:dyDescent="0.2">
      <c r="B1954"/>
      <c r="C1954"/>
      <c r="D1954"/>
    </row>
    <row r="1955" spans="2:4" x14ac:dyDescent="0.2">
      <c r="B1955"/>
      <c r="C1955"/>
      <c r="D1955"/>
    </row>
    <row r="1956" spans="2:4" x14ac:dyDescent="0.2">
      <c r="B1956"/>
      <c r="C1956"/>
      <c r="D1956"/>
    </row>
    <row r="1957" spans="2:4" x14ac:dyDescent="0.2">
      <c r="B1957"/>
      <c r="C1957"/>
      <c r="D1957"/>
    </row>
    <row r="1958" spans="2:4" x14ac:dyDescent="0.2">
      <c r="B1958"/>
      <c r="C1958"/>
      <c r="D1958"/>
    </row>
    <row r="1959" spans="2:4" x14ac:dyDescent="0.2">
      <c r="B1959"/>
      <c r="C1959"/>
      <c r="D1959"/>
    </row>
    <row r="1960" spans="2:4" x14ac:dyDescent="0.2">
      <c r="B1960"/>
      <c r="C1960"/>
      <c r="D1960"/>
    </row>
    <row r="1961" spans="2:4" x14ac:dyDescent="0.2">
      <c r="B1961"/>
      <c r="C1961"/>
      <c r="D1961"/>
    </row>
    <row r="1962" spans="2:4" x14ac:dyDescent="0.2">
      <c r="B1962"/>
      <c r="C1962"/>
      <c r="D1962"/>
    </row>
    <row r="1963" spans="2:4" x14ac:dyDescent="0.2">
      <c r="B1963"/>
      <c r="C1963"/>
      <c r="D1963"/>
    </row>
    <row r="1964" spans="2:4" x14ac:dyDescent="0.2">
      <c r="B1964"/>
      <c r="C1964"/>
      <c r="D1964"/>
    </row>
    <row r="1965" spans="2:4" x14ac:dyDescent="0.2">
      <c r="B1965"/>
      <c r="C1965"/>
      <c r="D1965"/>
    </row>
    <row r="1966" spans="2:4" x14ac:dyDescent="0.2">
      <c r="B1966"/>
      <c r="C1966"/>
      <c r="D1966"/>
    </row>
    <row r="1967" spans="2:4" x14ac:dyDescent="0.2">
      <c r="B1967"/>
      <c r="C1967"/>
      <c r="D1967"/>
    </row>
    <row r="1968" spans="2:4" x14ac:dyDescent="0.2">
      <c r="B1968"/>
      <c r="C1968"/>
      <c r="D1968"/>
    </row>
    <row r="1969" spans="2:4" x14ac:dyDescent="0.2">
      <c r="B1969"/>
      <c r="C1969"/>
      <c r="D1969"/>
    </row>
    <row r="1970" spans="2:4" x14ac:dyDescent="0.2">
      <c r="B1970"/>
      <c r="C1970"/>
      <c r="D1970"/>
    </row>
    <row r="1971" spans="2:4" x14ac:dyDescent="0.2">
      <c r="B1971"/>
      <c r="C1971"/>
      <c r="D1971"/>
    </row>
    <row r="1972" spans="2:4" x14ac:dyDescent="0.2">
      <c r="B1972"/>
      <c r="C1972"/>
      <c r="D1972"/>
    </row>
    <row r="1973" spans="2:4" x14ac:dyDescent="0.2">
      <c r="B1973"/>
      <c r="C1973"/>
      <c r="D1973"/>
    </row>
    <row r="1974" spans="2:4" x14ac:dyDescent="0.2">
      <c r="B1974"/>
      <c r="C1974"/>
      <c r="D1974"/>
    </row>
    <row r="1975" spans="2:4" x14ac:dyDescent="0.2">
      <c r="B1975"/>
      <c r="C1975"/>
      <c r="D1975"/>
    </row>
    <row r="1976" spans="2:4" x14ac:dyDescent="0.2">
      <c r="B1976"/>
      <c r="C1976"/>
      <c r="D1976"/>
    </row>
    <row r="1977" spans="2:4" x14ac:dyDescent="0.2">
      <c r="B1977"/>
      <c r="C1977"/>
      <c r="D1977"/>
    </row>
    <row r="1978" spans="2:4" x14ac:dyDescent="0.2">
      <c r="B1978"/>
      <c r="C1978"/>
      <c r="D1978"/>
    </row>
    <row r="1979" spans="2:4" x14ac:dyDescent="0.2">
      <c r="B1979"/>
      <c r="C1979"/>
      <c r="D1979"/>
    </row>
    <row r="1980" spans="2:4" x14ac:dyDescent="0.2">
      <c r="B1980"/>
      <c r="C1980"/>
      <c r="D1980"/>
    </row>
    <row r="1981" spans="2:4" x14ac:dyDescent="0.2">
      <c r="B1981"/>
      <c r="C1981"/>
      <c r="D1981"/>
    </row>
    <row r="1982" spans="2:4" x14ac:dyDescent="0.2">
      <c r="B1982"/>
      <c r="C1982"/>
      <c r="D1982"/>
    </row>
    <row r="1983" spans="2:4" x14ac:dyDescent="0.2">
      <c r="B1983"/>
      <c r="C1983"/>
      <c r="D1983"/>
    </row>
    <row r="1984" spans="2:4" x14ac:dyDescent="0.2">
      <c r="B1984"/>
      <c r="C1984"/>
      <c r="D1984"/>
    </row>
    <row r="1985" spans="2:4" x14ac:dyDescent="0.2">
      <c r="B1985"/>
      <c r="C1985"/>
      <c r="D1985"/>
    </row>
    <row r="1986" spans="2:4" x14ac:dyDescent="0.2">
      <c r="B1986"/>
      <c r="C1986"/>
      <c r="D1986"/>
    </row>
    <row r="1987" spans="2:4" x14ac:dyDescent="0.2">
      <c r="B1987"/>
      <c r="C1987"/>
      <c r="D1987"/>
    </row>
    <row r="1988" spans="2:4" x14ac:dyDescent="0.2">
      <c r="B1988"/>
      <c r="C1988"/>
      <c r="D1988"/>
    </row>
    <row r="1989" spans="2:4" x14ac:dyDescent="0.2">
      <c r="B1989"/>
      <c r="C1989"/>
      <c r="D1989"/>
    </row>
    <row r="1990" spans="2:4" x14ac:dyDescent="0.2">
      <c r="B1990"/>
      <c r="C1990"/>
      <c r="D1990"/>
    </row>
    <row r="1991" spans="2:4" x14ac:dyDescent="0.2">
      <c r="B1991"/>
      <c r="C1991"/>
      <c r="D1991"/>
    </row>
    <row r="1992" spans="2:4" x14ac:dyDescent="0.2">
      <c r="B1992"/>
      <c r="C1992"/>
      <c r="D1992"/>
    </row>
    <row r="1993" spans="2:4" x14ac:dyDescent="0.2">
      <c r="B1993"/>
      <c r="C1993"/>
      <c r="D1993"/>
    </row>
    <row r="1994" spans="2:4" x14ac:dyDescent="0.2">
      <c r="B1994"/>
      <c r="C1994"/>
      <c r="D1994"/>
    </row>
    <row r="1995" spans="2:4" x14ac:dyDescent="0.2">
      <c r="B1995"/>
      <c r="C1995"/>
      <c r="D1995"/>
    </row>
    <row r="1996" spans="2:4" x14ac:dyDescent="0.2">
      <c r="B1996"/>
      <c r="C1996"/>
      <c r="D1996"/>
    </row>
    <row r="1997" spans="2:4" x14ac:dyDescent="0.2">
      <c r="B1997"/>
      <c r="C1997"/>
      <c r="D1997"/>
    </row>
    <row r="1998" spans="2:4" x14ac:dyDescent="0.2">
      <c r="B1998"/>
      <c r="C1998"/>
      <c r="D1998"/>
    </row>
    <row r="1999" spans="2:4" x14ac:dyDescent="0.2">
      <c r="B1999"/>
      <c r="C1999"/>
      <c r="D1999"/>
    </row>
    <row r="2000" spans="2:4" x14ac:dyDescent="0.2">
      <c r="B2000"/>
      <c r="C2000"/>
      <c r="D2000"/>
    </row>
    <row r="2001" spans="2:4" x14ac:dyDescent="0.2">
      <c r="B2001"/>
      <c r="C2001"/>
      <c r="D2001"/>
    </row>
    <row r="2002" spans="2:4" x14ac:dyDescent="0.2">
      <c r="B2002"/>
      <c r="C2002"/>
      <c r="D2002"/>
    </row>
    <row r="2003" spans="2:4" x14ac:dyDescent="0.2">
      <c r="B2003"/>
      <c r="C2003"/>
      <c r="D2003"/>
    </row>
    <row r="2004" spans="2:4" x14ac:dyDescent="0.2">
      <c r="B2004"/>
      <c r="C2004"/>
      <c r="D2004"/>
    </row>
    <row r="2005" spans="2:4" x14ac:dyDescent="0.2">
      <c r="B2005"/>
      <c r="C2005"/>
      <c r="D2005"/>
    </row>
    <row r="2006" spans="2:4" x14ac:dyDescent="0.2">
      <c r="B2006"/>
      <c r="C2006"/>
      <c r="D2006"/>
    </row>
    <row r="2007" spans="2:4" x14ac:dyDescent="0.2">
      <c r="B2007"/>
      <c r="C2007"/>
      <c r="D2007"/>
    </row>
    <row r="2008" spans="2:4" x14ac:dyDescent="0.2">
      <c r="B2008"/>
      <c r="C2008"/>
      <c r="D2008"/>
    </row>
    <row r="2009" spans="2:4" x14ac:dyDescent="0.2">
      <c r="B2009"/>
      <c r="C2009"/>
      <c r="D2009"/>
    </row>
    <row r="2010" spans="2:4" x14ac:dyDescent="0.2">
      <c r="B2010"/>
      <c r="C2010"/>
      <c r="D2010"/>
    </row>
    <row r="2011" spans="2:4" x14ac:dyDescent="0.2">
      <c r="B2011"/>
      <c r="C2011"/>
      <c r="D2011"/>
    </row>
    <row r="2012" spans="2:4" x14ac:dyDescent="0.2">
      <c r="B2012"/>
      <c r="C2012"/>
      <c r="D2012"/>
    </row>
    <row r="2013" spans="2:4" x14ac:dyDescent="0.2">
      <c r="B2013"/>
      <c r="C2013"/>
      <c r="D2013"/>
    </row>
    <row r="2014" spans="2:4" x14ac:dyDescent="0.2">
      <c r="B2014"/>
      <c r="C2014"/>
      <c r="D2014"/>
    </row>
    <row r="2015" spans="2:4" x14ac:dyDescent="0.2">
      <c r="B2015"/>
      <c r="C2015"/>
      <c r="D2015"/>
    </row>
    <row r="2016" spans="2:4" x14ac:dyDescent="0.2">
      <c r="B2016"/>
      <c r="C2016"/>
      <c r="D2016"/>
    </row>
    <row r="2017" spans="2:4" x14ac:dyDescent="0.2">
      <c r="B2017"/>
      <c r="C2017"/>
      <c r="D2017"/>
    </row>
    <row r="2018" spans="2:4" x14ac:dyDescent="0.2">
      <c r="B2018"/>
      <c r="C2018"/>
      <c r="D2018"/>
    </row>
    <row r="2019" spans="2:4" x14ac:dyDescent="0.2">
      <c r="B2019"/>
      <c r="C2019"/>
      <c r="D2019"/>
    </row>
    <row r="2020" spans="2:4" x14ac:dyDescent="0.2">
      <c r="B2020"/>
      <c r="C2020"/>
      <c r="D2020"/>
    </row>
    <row r="2021" spans="2:4" x14ac:dyDescent="0.2">
      <c r="B2021"/>
      <c r="C2021"/>
      <c r="D2021"/>
    </row>
    <row r="2022" spans="2:4" x14ac:dyDescent="0.2">
      <c r="B2022"/>
      <c r="C2022"/>
      <c r="D2022"/>
    </row>
    <row r="2023" spans="2:4" x14ac:dyDescent="0.2">
      <c r="B2023"/>
      <c r="C2023"/>
      <c r="D2023"/>
    </row>
    <row r="2024" spans="2:4" x14ac:dyDescent="0.2">
      <c r="B2024"/>
      <c r="C2024"/>
      <c r="D2024"/>
    </row>
    <row r="2025" spans="2:4" x14ac:dyDescent="0.2">
      <c r="B2025"/>
      <c r="C2025"/>
      <c r="D2025"/>
    </row>
    <row r="2026" spans="2:4" x14ac:dyDescent="0.2">
      <c r="B2026"/>
      <c r="C2026"/>
      <c r="D2026"/>
    </row>
    <row r="2027" spans="2:4" x14ac:dyDescent="0.2">
      <c r="B2027"/>
      <c r="C2027"/>
      <c r="D2027"/>
    </row>
    <row r="2028" spans="2:4" x14ac:dyDescent="0.2">
      <c r="B2028"/>
      <c r="C2028"/>
      <c r="D2028"/>
    </row>
    <row r="2029" spans="2:4" x14ac:dyDescent="0.2">
      <c r="B2029"/>
      <c r="C2029"/>
      <c r="D2029"/>
    </row>
    <row r="2030" spans="2:4" x14ac:dyDescent="0.2">
      <c r="B2030"/>
      <c r="C2030"/>
      <c r="D2030"/>
    </row>
    <row r="2031" spans="2:4" x14ac:dyDescent="0.2">
      <c r="B2031"/>
      <c r="C2031"/>
      <c r="D2031"/>
    </row>
    <row r="2032" spans="2:4" x14ac:dyDescent="0.2">
      <c r="B2032"/>
      <c r="C2032"/>
      <c r="D2032"/>
    </row>
    <row r="2033" spans="2:4" x14ac:dyDescent="0.2">
      <c r="B2033"/>
      <c r="C2033"/>
      <c r="D2033"/>
    </row>
    <row r="2034" spans="2:4" x14ac:dyDescent="0.2">
      <c r="B2034"/>
      <c r="C2034"/>
      <c r="D2034"/>
    </row>
    <row r="2035" spans="2:4" x14ac:dyDescent="0.2">
      <c r="B2035"/>
      <c r="C2035"/>
      <c r="D2035"/>
    </row>
    <row r="2036" spans="2:4" x14ac:dyDescent="0.2">
      <c r="B2036"/>
      <c r="C2036"/>
      <c r="D2036"/>
    </row>
    <row r="2037" spans="2:4" x14ac:dyDescent="0.2">
      <c r="B2037"/>
      <c r="C2037"/>
      <c r="D2037"/>
    </row>
    <row r="2038" spans="2:4" x14ac:dyDescent="0.2">
      <c r="B2038"/>
      <c r="C2038"/>
      <c r="D2038"/>
    </row>
    <row r="2039" spans="2:4" x14ac:dyDescent="0.2">
      <c r="B2039"/>
      <c r="C2039"/>
      <c r="D2039"/>
    </row>
    <row r="2040" spans="2:4" x14ac:dyDescent="0.2">
      <c r="B2040"/>
      <c r="C2040"/>
      <c r="D2040"/>
    </row>
    <row r="2041" spans="2:4" x14ac:dyDescent="0.2">
      <c r="B2041"/>
      <c r="C2041"/>
      <c r="D2041"/>
    </row>
    <row r="2042" spans="2:4" x14ac:dyDescent="0.2">
      <c r="B2042"/>
      <c r="C2042"/>
      <c r="D2042"/>
    </row>
    <row r="2043" spans="2:4" x14ac:dyDescent="0.2">
      <c r="B2043"/>
      <c r="C2043"/>
      <c r="D2043"/>
    </row>
    <row r="2044" spans="2:4" x14ac:dyDescent="0.2">
      <c r="B2044"/>
      <c r="C2044"/>
      <c r="D2044"/>
    </row>
    <row r="2045" spans="2:4" x14ac:dyDescent="0.2">
      <c r="B2045"/>
      <c r="C2045"/>
      <c r="D2045"/>
    </row>
    <row r="2046" spans="2:4" x14ac:dyDescent="0.2">
      <c r="B2046"/>
      <c r="C2046"/>
      <c r="D2046"/>
    </row>
    <row r="2047" spans="2:4" x14ac:dyDescent="0.2">
      <c r="B2047"/>
      <c r="C2047"/>
      <c r="D2047"/>
    </row>
    <row r="2048" spans="2:4" x14ac:dyDescent="0.2">
      <c r="B2048"/>
      <c r="C2048"/>
      <c r="D2048"/>
    </row>
    <row r="2049" spans="2:4" x14ac:dyDescent="0.2">
      <c r="B2049"/>
      <c r="C2049"/>
      <c r="D2049"/>
    </row>
    <row r="2050" spans="2:4" x14ac:dyDescent="0.2">
      <c r="B2050"/>
      <c r="C2050"/>
      <c r="D2050"/>
    </row>
    <row r="2051" spans="2:4" x14ac:dyDescent="0.2">
      <c r="B2051"/>
      <c r="C2051"/>
      <c r="D2051"/>
    </row>
    <row r="2052" spans="2:4" x14ac:dyDescent="0.2">
      <c r="B2052"/>
      <c r="C2052"/>
      <c r="D2052"/>
    </row>
    <row r="2053" spans="2:4" x14ac:dyDescent="0.2">
      <c r="B2053"/>
      <c r="C2053"/>
      <c r="D2053"/>
    </row>
    <row r="2054" spans="2:4" x14ac:dyDescent="0.2">
      <c r="B2054"/>
      <c r="C2054"/>
      <c r="D2054"/>
    </row>
    <row r="2055" spans="2:4" x14ac:dyDescent="0.2">
      <c r="B2055"/>
      <c r="C2055"/>
      <c r="D2055"/>
    </row>
    <row r="2056" spans="2:4" x14ac:dyDescent="0.2">
      <c r="B2056"/>
      <c r="C2056"/>
      <c r="D2056"/>
    </row>
    <row r="2057" spans="2:4" x14ac:dyDescent="0.2">
      <c r="B2057"/>
      <c r="C2057"/>
      <c r="D2057"/>
    </row>
    <row r="2058" spans="2:4" x14ac:dyDescent="0.2">
      <c r="B2058"/>
      <c r="C2058"/>
      <c r="D2058"/>
    </row>
    <row r="2059" spans="2:4" x14ac:dyDescent="0.2">
      <c r="B2059"/>
      <c r="C2059"/>
      <c r="D2059"/>
    </row>
    <row r="2060" spans="2:4" x14ac:dyDescent="0.2">
      <c r="B2060"/>
      <c r="C2060"/>
      <c r="D2060"/>
    </row>
    <row r="2061" spans="2:4" x14ac:dyDescent="0.2">
      <c r="B2061"/>
      <c r="C2061"/>
      <c r="D2061"/>
    </row>
    <row r="2062" spans="2:4" x14ac:dyDescent="0.2">
      <c r="B2062"/>
      <c r="C2062"/>
      <c r="D2062"/>
    </row>
    <row r="2063" spans="2:4" x14ac:dyDescent="0.2">
      <c r="B2063"/>
      <c r="C2063"/>
      <c r="D2063"/>
    </row>
    <row r="2064" spans="2:4" x14ac:dyDescent="0.2">
      <c r="B2064"/>
      <c r="C2064"/>
      <c r="D2064"/>
    </row>
    <row r="2065" spans="2:4" x14ac:dyDescent="0.2">
      <c r="B2065"/>
      <c r="C2065"/>
      <c r="D2065"/>
    </row>
    <row r="2066" spans="2:4" x14ac:dyDescent="0.2">
      <c r="B2066"/>
      <c r="C2066"/>
      <c r="D2066"/>
    </row>
    <row r="2067" spans="2:4" x14ac:dyDescent="0.2">
      <c r="B2067"/>
      <c r="C2067"/>
      <c r="D2067"/>
    </row>
    <row r="2068" spans="2:4" x14ac:dyDescent="0.2">
      <c r="B2068"/>
      <c r="C2068"/>
      <c r="D2068"/>
    </row>
    <row r="2069" spans="2:4" x14ac:dyDescent="0.2">
      <c r="B2069"/>
      <c r="C2069"/>
      <c r="D2069"/>
    </row>
    <row r="2070" spans="2:4" x14ac:dyDescent="0.2">
      <c r="B2070"/>
      <c r="C2070"/>
      <c r="D2070"/>
    </row>
    <row r="2071" spans="2:4" x14ac:dyDescent="0.2">
      <c r="B2071"/>
      <c r="C2071"/>
      <c r="D2071"/>
    </row>
    <row r="2072" spans="2:4" x14ac:dyDescent="0.2">
      <c r="B2072"/>
      <c r="C2072"/>
      <c r="D2072"/>
    </row>
    <row r="2073" spans="2:4" x14ac:dyDescent="0.2">
      <c r="B2073"/>
      <c r="C2073"/>
      <c r="D2073"/>
    </row>
    <row r="2074" spans="2:4" x14ac:dyDescent="0.2">
      <c r="B2074"/>
      <c r="C2074"/>
      <c r="D2074"/>
    </row>
    <row r="2075" spans="2:4" x14ac:dyDescent="0.2">
      <c r="B2075"/>
      <c r="C2075"/>
      <c r="D2075"/>
    </row>
    <row r="2076" spans="2:4" x14ac:dyDescent="0.2">
      <c r="B2076"/>
      <c r="C2076"/>
      <c r="D2076"/>
    </row>
    <row r="2077" spans="2:4" x14ac:dyDescent="0.2">
      <c r="B2077"/>
      <c r="C2077"/>
      <c r="D2077"/>
    </row>
    <row r="2078" spans="2:4" x14ac:dyDescent="0.2">
      <c r="B2078"/>
      <c r="C2078"/>
      <c r="D2078"/>
    </row>
    <row r="2079" spans="2:4" x14ac:dyDescent="0.2">
      <c r="B2079"/>
      <c r="C2079"/>
      <c r="D2079"/>
    </row>
    <row r="2080" spans="2:4" x14ac:dyDescent="0.2">
      <c r="B2080"/>
      <c r="C2080"/>
      <c r="D2080"/>
    </row>
    <row r="2081" spans="2:4" x14ac:dyDescent="0.2">
      <c r="B2081"/>
      <c r="C2081"/>
      <c r="D2081"/>
    </row>
    <row r="2082" spans="2:4" x14ac:dyDescent="0.2">
      <c r="B2082"/>
      <c r="C2082"/>
      <c r="D2082"/>
    </row>
    <row r="2083" spans="2:4" x14ac:dyDescent="0.2">
      <c r="B2083"/>
      <c r="C2083"/>
      <c r="D2083"/>
    </row>
    <row r="2084" spans="2:4" x14ac:dyDescent="0.2">
      <c r="B2084"/>
      <c r="C2084"/>
      <c r="D2084"/>
    </row>
    <row r="2085" spans="2:4" x14ac:dyDescent="0.2">
      <c r="B2085"/>
      <c r="C2085"/>
      <c r="D2085"/>
    </row>
    <row r="2086" spans="2:4" x14ac:dyDescent="0.2">
      <c r="B2086"/>
      <c r="C2086"/>
      <c r="D2086"/>
    </row>
    <row r="2087" spans="2:4" x14ac:dyDescent="0.2">
      <c r="B2087"/>
      <c r="C2087"/>
      <c r="D2087"/>
    </row>
    <row r="2088" spans="2:4" x14ac:dyDescent="0.2">
      <c r="B2088"/>
      <c r="C2088"/>
      <c r="D2088"/>
    </row>
    <row r="2089" spans="2:4" x14ac:dyDescent="0.2">
      <c r="B2089"/>
      <c r="C2089"/>
      <c r="D2089"/>
    </row>
    <row r="2090" spans="2:4" x14ac:dyDescent="0.2">
      <c r="B2090"/>
      <c r="C2090"/>
      <c r="D2090"/>
    </row>
    <row r="2091" spans="2:4" x14ac:dyDescent="0.2">
      <c r="B2091"/>
      <c r="C2091"/>
      <c r="D2091"/>
    </row>
    <row r="2092" spans="2:4" x14ac:dyDescent="0.2">
      <c r="B2092"/>
      <c r="C2092"/>
      <c r="D2092"/>
    </row>
    <row r="2093" spans="2:4" x14ac:dyDescent="0.2">
      <c r="B2093"/>
      <c r="C2093"/>
      <c r="D2093"/>
    </row>
    <row r="2094" spans="2:4" x14ac:dyDescent="0.2">
      <c r="B2094"/>
      <c r="C2094"/>
      <c r="D2094"/>
    </row>
    <row r="2095" spans="2:4" x14ac:dyDescent="0.2">
      <c r="B2095"/>
      <c r="C2095"/>
      <c r="D2095"/>
    </row>
    <row r="2096" spans="2:4" x14ac:dyDescent="0.2">
      <c r="B2096"/>
      <c r="C2096"/>
      <c r="D2096"/>
    </row>
    <row r="2097" spans="2:4" x14ac:dyDescent="0.2">
      <c r="B2097"/>
      <c r="C2097"/>
      <c r="D2097"/>
    </row>
    <row r="2098" spans="2:4" x14ac:dyDescent="0.2">
      <c r="B2098"/>
      <c r="C2098"/>
      <c r="D2098"/>
    </row>
    <row r="2099" spans="2:4" x14ac:dyDescent="0.2">
      <c r="B2099"/>
      <c r="C2099"/>
      <c r="D2099"/>
    </row>
    <row r="2100" spans="2:4" x14ac:dyDescent="0.2">
      <c r="B2100"/>
      <c r="C2100"/>
      <c r="D2100"/>
    </row>
    <row r="2101" spans="2:4" x14ac:dyDescent="0.2">
      <c r="B2101"/>
      <c r="C2101"/>
      <c r="D2101"/>
    </row>
    <row r="2102" spans="2:4" x14ac:dyDescent="0.2">
      <c r="B2102"/>
      <c r="C2102"/>
      <c r="D2102"/>
    </row>
    <row r="2103" spans="2:4" x14ac:dyDescent="0.2">
      <c r="B2103"/>
      <c r="C2103"/>
      <c r="D2103"/>
    </row>
    <row r="2104" spans="2:4" x14ac:dyDescent="0.2">
      <c r="B2104"/>
      <c r="C2104"/>
      <c r="D2104"/>
    </row>
    <row r="2105" spans="2:4" x14ac:dyDescent="0.2">
      <c r="B2105"/>
      <c r="C2105"/>
      <c r="D2105"/>
    </row>
    <row r="2106" spans="2:4" x14ac:dyDescent="0.2">
      <c r="B2106"/>
      <c r="C2106"/>
      <c r="D2106"/>
    </row>
    <row r="2107" spans="2:4" x14ac:dyDescent="0.2">
      <c r="B2107"/>
      <c r="C2107"/>
      <c r="D2107"/>
    </row>
    <row r="2108" spans="2:4" x14ac:dyDescent="0.2">
      <c r="B2108"/>
      <c r="C2108"/>
      <c r="D2108"/>
    </row>
    <row r="2109" spans="2:4" x14ac:dyDescent="0.2">
      <c r="B2109"/>
      <c r="C2109"/>
      <c r="D2109"/>
    </row>
    <row r="2110" spans="2:4" x14ac:dyDescent="0.2">
      <c r="B2110"/>
      <c r="C2110"/>
      <c r="D2110"/>
    </row>
    <row r="2111" spans="2:4" x14ac:dyDescent="0.2">
      <c r="B2111"/>
      <c r="C2111"/>
      <c r="D2111"/>
    </row>
    <row r="2112" spans="2:4" x14ac:dyDescent="0.2">
      <c r="B2112"/>
      <c r="C2112"/>
      <c r="D2112"/>
    </row>
    <row r="2113" spans="2:4" x14ac:dyDescent="0.2">
      <c r="B2113"/>
      <c r="C2113"/>
      <c r="D2113"/>
    </row>
    <row r="2114" spans="2:4" x14ac:dyDescent="0.2">
      <c r="B2114"/>
      <c r="C2114"/>
      <c r="D2114"/>
    </row>
    <row r="2115" spans="2:4" x14ac:dyDescent="0.2">
      <c r="B2115"/>
      <c r="C2115"/>
      <c r="D2115"/>
    </row>
    <row r="2116" spans="2:4" x14ac:dyDescent="0.2">
      <c r="B2116"/>
      <c r="C2116"/>
      <c r="D2116"/>
    </row>
    <row r="2117" spans="2:4" x14ac:dyDescent="0.2">
      <c r="B2117"/>
      <c r="C2117"/>
      <c r="D2117"/>
    </row>
    <row r="2118" spans="2:4" x14ac:dyDescent="0.2">
      <c r="B2118"/>
      <c r="C2118"/>
      <c r="D2118"/>
    </row>
    <row r="2119" spans="2:4" x14ac:dyDescent="0.2">
      <c r="B2119"/>
      <c r="C2119"/>
      <c r="D2119"/>
    </row>
    <row r="2120" spans="2:4" x14ac:dyDescent="0.2">
      <c r="B2120"/>
      <c r="C2120"/>
      <c r="D2120"/>
    </row>
    <row r="2121" spans="2:4" x14ac:dyDescent="0.2">
      <c r="B2121"/>
      <c r="C2121"/>
      <c r="D2121"/>
    </row>
    <row r="2122" spans="2:4" x14ac:dyDescent="0.2">
      <c r="B2122"/>
      <c r="C2122"/>
      <c r="D2122"/>
    </row>
    <row r="2123" spans="2:4" x14ac:dyDescent="0.2">
      <c r="B2123"/>
      <c r="C2123"/>
      <c r="D2123"/>
    </row>
    <row r="2124" spans="2:4" x14ac:dyDescent="0.2">
      <c r="B2124"/>
      <c r="C2124"/>
      <c r="D2124"/>
    </row>
    <row r="2125" spans="2:4" x14ac:dyDescent="0.2">
      <c r="B2125"/>
      <c r="C2125"/>
      <c r="D2125"/>
    </row>
    <row r="2126" spans="2:4" x14ac:dyDescent="0.2">
      <c r="B2126"/>
      <c r="C2126"/>
      <c r="D2126"/>
    </row>
    <row r="2127" spans="2:4" x14ac:dyDescent="0.2">
      <c r="B2127"/>
      <c r="C2127"/>
      <c r="D2127"/>
    </row>
    <row r="2128" spans="2:4" x14ac:dyDescent="0.2">
      <c r="B2128"/>
      <c r="C2128"/>
      <c r="D2128"/>
    </row>
    <row r="2129" spans="2:4" x14ac:dyDescent="0.2">
      <c r="B2129"/>
      <c r="C2129"/>
      <c r="D2129"/>
    </row>
    <row r="2130" spans="2:4" x14ac:dyDescent="0.2">
      <c r="B2130"/>
      <c r="C2130"/>
      <c r="D2130"/>
    </row>
    <row r="2131" spans="2:4" x14ac:dyDescent="0.2">
      <c r="B2131"/>
      <c r="C2131"/>
      <c r="D2131"/>
    </row>
    <row r="2132" spans="2:4" x14ac:dyDescent="0.2">
      <c r="B2132"/>
      <c r="C2132"/>
      <c r="D2132"/>
    </row>
    <row r="2133" spans="2:4" x14ac:dyDescent="0.2">
      <c r="B2133"/>
      <c r="C2133"/>
      <c r="D2133"/>
    </row>
    <row r="2134" spans="2:4" x14ac:dyDescent="0.2">
      <c r="B2134"/>
      <c r="C2134"/>
      <c r="D2134"/>
    </row>
    <row r="2135" spans="2:4" x14ac:dyDescent="0.2">
      <c r="B2135"/>
      <c r="C2135"/>
      <c r="D2135"/>
    </row>
    <row r="2136" spans="2:4" x14ac:dyDescent="0.2">
      <c r="B2136"/>
      <c r="C2136"/>
      <c r="D2136"/>
    </row>
    <row r="2137" spans="2:4" x14ac:dyDescent="0.2">
      <c r="B2137"/>
      <c r="C2137"/>
      <c r="D2137"/>
    </row>
    <row r="2138" spans="2:4" x14ac:dyDescent="0.2">
      <c r="B2138"/>
      <c r="C2138"/>
      <c r="D2138"/>
    </row>
    <row r="2139" spans="2:4" x14ac:dyDescent="0.2">
      <c r="B2139"/>
      <c r="C2139"/>
      <c r="D2139"/>
    </row>
    <row r="2140" spans="2:4" x14ac:dyDescent="0.2">
      <c r="B2140"/>
      <c r="C2140"/>
      <c r="D2140"/>
    </row>
    <row r="2141" spans="2:4" x14ac:dyDescent="0.2">
      <c r="B2141"/>
      <c r="C2141"/>
      <c r="D2141"/>
    </row>
    <row r="2142" spans="2:4" x14ac:dyDescent="0.2">
      <c r="B2142"/>
      <c r="C2142"/>
      <c r="D2142"/>
    </row>
    <row r="2143" spans="2:4" x14ac:dyDescent="0.2">
      <c r="B2143"/>
      <c r="C2143"/>
      <c r="D2143"/>
    </row>
    <row r="2144" spans="2:4" x14ac:dyDescent="0.2">
      <c r="B2144"/>
      <c r="C2144"/>
      <c r="D2144"/>
    </row>
    <row r="2145" spans="2:4" x14ac:dyDescent="0.2">
      <c r="B2145"/>
      <c r="C2145"/>
      <c r="D2145"/>
    </row>
    <row r="2146" spans="2:4" x14ac:dyDescent="0.2">
      <c r="B2146"/>
      <c r="C2146"/>
      <c r="D2146"/>
    </row>
    <row r="2147" spans="2:4" x14ac:dyDescent="0.2">
      <c r="B2147"/>
      <c r="C2147"/>
      <c r="D2147"/>
    </row>
    <row r="2148" spans="2:4" x14ac:dyDescent="0.2">
      <c r="B2148"/>
      <c r="C2148"/>
      <c r="D2148"/>
    </row>
    <row r="2149" spans="2:4" x14ac:dyDescent="0.2">
      <c r="B2149"/>
      <c r="C2149"/>
      <c r="D2149"/>
    </row>
    <row r="2150" spans="2:4" x14ac:dyDescent="0.2">
      <c r="B2150"/>
      <c r="C2150"/>
      <c r="D2150"/>
    </row>
    <row r="2151" spans="2:4" x14ac:dyDescent="0.2">
      <c r="B2151"/>
      <c r="C2151"/>
      <c r="D2151"/>
    </row>
    <row r="2152" spans="2:4" x14ac:dyDescent="0.2">
      <c r="B2152"/>
      <c r="C2152"/>
      <c r="D2152"/>
    </row>
    <row r="2153" spans="2:4" x14ac:dyDescent="0.2">
      <c r="B2153"/>
      <c r="C2153"/>
      <c r="D2153"/>
    </row>
    <row r="2154" spans="2:4" x14ac:dyDescent="0.2">
      <c r="B2154"/>
      <c r="C2154"/>
      <c r="D2154"/>
    </row>
    <row r="2155" spans="2:4" x14ac:dyDescent="0.2">
      <c r="B2155"/>
      <c r="C2155"/>
      <c r="D2155"/>
    </row>
    <row r="2156" spans="2:4" x14ac:dyDescent="0.2">
      <c r="B2156"/>
      <c r="C2156"/>
      <c r="D2156"/>
    </row>
    <row r="2157" spans="2:4" x14ac:dyDescent="0.2">
      <c r="B2157"/>
      <c r="C2157"/>
      <c r="D2157"/>
    </row>
    <row r="2158" spans="2:4" x14ac:dyDescent="0.2">
      <c r="B2158"/>
      <c r="C2158"/>
      <c r="D2158"/>
    </row>
    <row r="2159" spans="2:4" x14ac:dyDescent="0.2">
      <c r="B2159"/>
      <c r="C2159"/>
      <c r="D2159"/>
    </row>
    <row r="2160" spans="2:4" x14ac:dyDescent="0.2">
      <c r="B2160"/>
      <c r="C2160"/>
      <c r="D2160"/>
    </row>
    <row r="2161" spans="2:4" x14ac:dyDescent="0.2">
      <c r="B2161"/>
      <c r="C2161"/>
      <c r="D2161"/>
    </row>
    <row r="2162" spans="2:4" x14ac:dyDescent="0.2">
      <c r="B2162"/>
      <c r="C2162"/>
      <c r="D2162"/>
    </row>
    <row r="2163" spans="2:4" x14ac:dyDescent="0.2">
      <c r="B2163"/>
      <c r="C2163"/>
      <c r="D2163"/>
    </row>
    <row r="2164" spans="2:4" x14ac:dyDescent="0.2">
      <c r="B2164"/>
      <c r="C2164"/>
      <c r="D2164"/>
    </row>
    <row r="2165" spans="2:4" x14ac:dyDescent="0.2">
      <c r="B2165"/>
      <c r="C2165"/>
      <c r="D2165"/>
    </row>
    <row r="2166" spans="2:4" x14ac:dyDescent="0.2">
      <c r="B2166"/>
      <c r="C2166"/>
      <c r="D2166"/>
    </row>
    <row r="2167" spans="2:4" x14ac:dyDescent="0.2">
      <c r="B2167"/>
      <c r="C2167"/>
      <c r="D2167"/>
    </row>
    <row r="2168" spans="2:4" x14ac:dyDescent="0.2">
      <c r="B2168"/>
      <c r="C2168"/>
      <c r="D2168"/>
    </row>
    <row r="2169" spans="2:4" x14ac:dyDescent="0.2">
      <c r="B2169"/>
      <c r="C2169"/>
      <c r="D2169"/>
    </row>
    <row r="2170" spans="2:4" x14ac:dyDescent="0.2">
      <c r="B2170"/>
      <c r="C2170"/>
      <c r="D2170"/>
    </row>
    <row r="2171" spans="2:4" x14ac:dyDescent="0.2">
      <c r="B2171"/>
      <c r="C2171"/>
      <c r="D2171"/>
    </row>
    <row r="2172" spans="2:4" x14ac:dyDescent="0.2">
      <c r="B2172"/>
      <c r="C2172"/>
      <c r="D2172"/>
    </row>
    <row r="2173" spans="2:4" x14ac:dyDescent="0.2">
      <c r="B2173"/>
      <c r="C2173"/>
      <c r="D2173"/>
    </row>
    <row r="2174" spans="2:4" x14ac:dyDescent="0.2">
      <c r="B2174"/>
      <c r="C2174"/>
      <c r="D2174"/>
    </row>
    <row r="2175" spans="2:4" x14ac:dyDescent="0.2">
      <c r="B2175"/>
      <c r="C2175"/>
      <c r="D2175"/>
    </row>
    <row r="2176" spans="2:4" x14ac:dyDescent="0.2">
      <c r="B2176"/>
      <c r="C2176"/>
      <c r="D2176"/>
    </row>
    <row r="2177" spans="2:4" x14ac:dyDescent="0.2">
      <c r="B2177"/>
      <c r="C2177"/>
      <c r="D2177"/>
    </row>
    <row r="2178" spans="2:4" x14ac:dyDescent="0.2">
      <c r="B2178"/>
      <c r="C2178"/>
      <c r="D2178"/>
    </row>
    <row r="2179" spans="2:4" x14ac:dyDescent="0.2">
      <c r="B2179"/>
      <c r="C2179"/>
      <c r="D2179"/>
    </row>
    <row r="2180" spans="2:4" x14ac:dyDescent="0.2">
      <c r="B2180"/>
      <c r="C2180"/>
      <c r="D2180"/>
    </row>
    <row r="2181" spans="2:4" x14ac:dyDescent="0.2">
      <c r="B2181"/>
      <c r="C2181"/>
      <c r="D2181"/>
    </row>
    <row r="2182" spans="2:4" x14ac:dyDescent="0.2">
      <c r="B2182"/>
      <c r="C2182"/>
      <c r="D2182"/>
    </row>
    <row r="2183" spans="2:4" x14ac:dyDescent="0.2">
      <c r="B2183"/>
      <c r="C2183"/>
      <c r="D2183"/>
    </row>
    <row r="2184" spans="2:4" x14ac:dyDescent="0.2">
      <c r="B2184"/>
      <c r="C2184"/>
      <c r="D2184"/>
    </row>
    <row r="2185" spans="2:4" x14ac:dyDescent="0.2">
      <c r="B2185"/>
      <c r="C2185"/>
      <c r="D2185"/>
    </row>
    <row r="2186" spans="2:4" x14ac:dyDescent="0.2">
      <c r="B2186"/>
      <c r="C2186"/>
      <c r="D2186"/>
    </row>
    <row r="2187" spans="2:4" x14ac:dyDescent="0.2">
      <c r="B2187"/>
      <c r="C2187"/>
      <c r="D2187"/>
    </row>
    <row r="2188" spans="2:4" x14ac:dyDescent="0.2">
      <c r="B2188"/>
      <c r="C2188"/>
      <c r="D2188"/>
    </row>
    <row r="2189" spans="2:4" x14ac:dyDescent="0.2">
      <c r="B2189"/>
      <c r="C2189"/>
      <c r="D2189"/>
    </row>
    <row r="2190" spans="2:4" x14ac:dyDescent="0.2">
      <c r="B2190"/>
      <c r="C2190"/>
      <c r="D2190"/>
    </row>
    <row r="2191" spans="2:4" x14ac:dyDescent="0.2">
      <c r="B2191"/>
      <c r="C2191"/>
      <c r="D2191"/>
    </row>
    <row r="2192" spans="2:4" x14ac:dyDescent="0.2">
      <c r="B2192"/>
      <c r="C2192"/>
      <c r="D2192"/>
    </row>
    <row r="2193" spans="2:4" x14ac:dyDescent="0.2">
      <c r="B2193"/>
      <c r="C2193"/>
      <c r="D2193"/>
    </row>
    <row r="2194" spans="2:4" x14ac:dyDescent="0.2">
      <c r="B2194"/>
      <c r="C2194"/>
      <c r="D2194"/>
    </row>
    <row r="2195" spans="2:4" x14ac:dyDescent="0.2">
      <c r="B2195"/>
      <c r="C2195"/>
      <c r="D2195"/>
    </row>
    <row r="2196" spans="2:4" x14ac:dyDescent="0.2">
      <c r="B2196"/>
      <c r="C2196"/>
      <c r="D2196"/>
    </row>
    <row r="2197" spans="2:4" x14ac:dyDescent="0.2">
      <c r="B2197"/>
      <c r="C2197"/>
      <c r="D2197"/>
    </row>
    <row r="2198" spans="2:4" x14ac:dyDescent="0.2">
      <c r="B2198"/>
      <c r="C2198"/>
      <c r="D2198"/>
    </row>
    <row r="2199" spans="2:4" x14ac:dyDescent="0.2">
      <c r="B2199"/>
      <c r="C2199"/>
      <c r="D2199"/>
    </row>
    <row r="2200" spans="2:4" x14ac:dyDescent="0.2">
      <c r="B2200"/>
      <c r="C2200"/>
      <c r="D2200"/>
    </row>
    <row r="2201" spans="2:4" x14ac:dyDescent="0.2">
      <c r="B2201"/>
      <c r="C2201"/>
      <c r="D2201"/>
    </row>
    <row r="2202" spans="2:4" x14ac:dyDescent="0.2">
      <c r="B2202"/>
      <c r="C2202"/>
      <c r="D2202"/>
    </row>
    <row r="2203" spans="2:4" x14ac:dyDescent="0.2">
      <c r="B2203"/>
      <c r="C2203"/>
      <c r="D2203"/>
    </row>
    <row r="2204" spans="2:4" x14ac:dyDescent="0.2">
      <c r="B2204"/>
      <c r="C2204"/>
      <c r="D2204"/>
    </row>
    <row r="2205" spans="2:4" x14ac:dyDescent="0.2">
      <c r="B2205"/>
      <c r="C2205"/>
      <c r="D2205"/>
    </row>
    <row r="2206" spans="2:4" x14ac:dyDescent="0.2">
      <c r="B2206"/>
      <c r="C2206"/>
      <c r="D2206"/>
    </row>
    <row r="2207" spans="2:4" x14ac:dyDescent="0.2">
      <c r="B2207"/>
      <c r="C2207"/>
      <c r="D2207"/>
    </row>
    <row r="2208" spans="2:4" x14ac:dyDescent="0.2">
      <c r="B2208"/>
      <c r="C2208"/>
      <c r="D2208"/>
    </row>
    <row r="2209" spans="2:4" x14ac:dyDescent="0.2">
      <c r="B2209"/>
      <c r="C2209"/>
      <c r="D2209"/>
    </row>
    <row r="2210" spans="2:4" x14ac:dyDescent="0.2">
      <c r="B2210"/>
      <c r="C2210"/>
      <c r="D2210"/>
    </row>
    <row r="2211" spans="2:4" x14ac:dyDescent="0.2">
      <c r="B2211"/>
      <c r="C2211"/>
      <c r="D2211"/>
    </row>
    <row r="2212" spans="2:4" x14ac:dyDescent="0.2">
      <c r="B2212"/>
      <c r="C2212"/>
      <c r="D2212"/>
    </row>
    <row r="2213" spans="2:4" x14ac:dyDescent="0.2">
      <c r="B2213"/>
      <c r="C2213"/>
      <c r="D2213"/>
    </row>
    <row r="2214" spans="2:4" x14ac:dyDescent="0.2">
      <c r="B2214"/>
      <c r="C2214"/>
      <c r="D2214"/>
    </row>
    <row r="2215" spans="2:4" x14ac:dyDescent="0.2">
      <c r="B2215"/>
      <c r="C2215"/>
      <c r="D2215"/>
    </row>
    <row r="2216" spans="2:4" x14ac:dyDescent="0.2">
      <c r="B2216"/>
      <c r="C2216"/>
      <c r="D2216"/>
    </row>
    <row r="2217" spans="2:4" x14ac:dyDescent="0.2">
      <c r="B2217"/>
      <c r="C2217"/>
      <c r="D2217"/>
    </row>
    <row r="2218" spans="2:4" x14ac:dyDescent="0.2">
      <c r="B2218"/>
      <c r="C2218"/>
      <c r="D2218"/>
    </row>
    <row r="2219" spans="2:4" x14ac:dyDescent="0.2">
      <c r="B2219"/>
      <c r="C2219"/>
      <c r="D2219"/>
    </row>
    <row r="2220" spans="2:4" x14ac:dyDescent="0.2">
      <c r="B2220"/>
      <c r="C2220"/>
      <c r="D2220"/>
    </row>
    <row r="2221" spans="2:4" x14ac:dyDescent="0.2">
      <c r="B2221"/>
      <c r="C2221"/>
      <c r="D2221"/>
    </row>
    <row r="2222" spans="2:4" x14ac:dyDescent="0.2">
      <c r="B2222"/>
      <c r="C2222"/>
      <c r="D2222"/>
    </row>
    <row r="2223" spans="2:4" x14ac:dyDescent="0.2">
      <c r="B2223"/>
      <c r="C2223"/>
      <c r="D2223"/>
    </row>
    <row r="2224" spans="2:4" x14ac:dyDescent="0.2">
      <c r="B2224"/>
      <c r="C2224"/>
      <c r="D2224"/>
    </row>
    <row r="2225" spans="2:4" x14ac:dyDescent="0.2">
      <c r="B2225"/>
      <c r="C2225"/>
      <c r="D2225"/>
    </row>
    <row r="2226" spans="2:4" x14ac:dyDescent="0.2">
      <c r="B2226"/>
      <c r="C2226"/>
      <c r="D2226"/>
    </row>
    <row r="2227" spans="2:4" x14ac:dyDescent="0.2">
      <c r="B2227"/>
      <c r="C2227"/>
      <c r="D2227"/>
    </row>
    <row r="2228" spans="2:4" x14ac:dyDescent="0.2">
      <c r="B2228"/>
      <c r="C2228"/>
      <c r="D2228"/>
    </row>
    <row r="2229" spans="2:4" x14ac:dyDescent="0.2">
      <c r="B2229"/>
      <c r="C2229"/>
      <c r="D2229"/>
    </row>
    <row r="2230" spans="2:4" x14ac:dyDescent="0.2">
      <c r="B2230"/>
      <c r="C2230"/>
      <c r="D2230"/>
    </row>
    <row r="2231" spans="2:4" x14ac:dyDescent="0.2">
      <c r="B2231"/>
      <c r="C2231"/>
      <c r="D2231"/>
    </row>
    <row r="2232" spans="2:4" x14ac:dyDescent="0.2">
      <c r="B2232"/>
      <c r="C2232"/>
      <c r="D2232"/>
    </row>
    <row r="2233" spans="2:4" x14ac:dyDescent="0.2">
      <c r="B2233"/>
      <c r="C2233"/>
      <c r="D2233"/>
    </row>
    <row r="2234" spans="2:4" x14ac:dyDescent="0.2">
      <c r="B2234"/>
      <c r="C2234"/>
      <c r="D2234"/>
    </row>
    <row r="2235" spans="2:4" x14ac:dyDescent="0.2">
      <c r="B2235"/>
      <c r="C2235"/>
      <c r="D2235"/>
    </row>
    <row r="2236" spans="2:4" x14ac:dyDescent="0.2">
      <c r="B2236"/>
      <c r="C2236"/>
      <c r="D2236"/>
    </row>
    <row r="2237" spans="2:4" x14ac:dyDescent="0.2">
      <c r="B2237"/>
      <c r="C2237"/>
      <c r="D2237"/>
    </row>
    <row r="2238" spans="2:4" x14ac:dyDescent="0.2">
      <c r="B2238"/>
      <c r="C2238"/>
      <c r="D2238"/>
    </row>
    <row r="2239" spans="2:4" x14ac:dyDescent="0.2">
      <c r="B2239"/>
      <c r="C2239"/>
      <c r="D2239"/>
    </row>
    <row r="2240" spans="2:4" x14ac:dyDescent="0.2">
      <c r="B2240"/>
      <c r="C2240"/>
      <c r="D2240"/>
    </row>
    <row r="2241" spans="2:4" x14ac:dyDescent="0.2">
      <c r="B2241"/>
      <c r="C2241"/>
      <c r="D2241"/>
    </row>
    <row r="2242" spans="2:4" x14ac:dyDescent="0.2">
      <c r="B2242"/>
      <c r="C2242"/>
      <c r="D2242"/>
    </row>
    <row r="2243" spans="2:4" x14ac:dyDescent="0.2">
      <c r="B2243"/>
      <c r="C2243"/>
      <c r="D2243"/>
    </row>
    <row r="2244" spans="2:4" x14ac:dyDescent="0.2">
      <c r="B2244"/>
      <c r="C2244"/>
      <c r="D2244"/>
    </row>
    <row r="2245" spans="2:4" x14ac:dyDescent="0.2">
      <c r="B2245"/>
      <c r="C2245"/>
      <c r="D2245"/>
    </row>
    <row r="2246" spans="2:4" x14ac:dyDescent="0.2">
      <c r="B2246"/>
      <c r="C2246"/>
      <c r="D2246"/>
    </row>
    <row r="2247" spans="2:4" x14ac:dyDescent="0.2">
      <c r="B2247"/>
      <c r="C2247"/>
      <c r="D2247"/>
    </row>
    <row r="2248" spans="2:4" x14ac:dyDescent="0.2">
      <c r="B2248"/>
      <c r="C2248"/>
      <c r="D2248"/>
    </row>
    <row r="2249" spans="2:4" x14ac:dyDescent="0.2">
      <c r="B2249"/>
      <c r="C2249"/>
      <c r="D2249"/>
    </row>
    <row r="2250" spans="2:4" x14ac:dyDescent="0.2">
      <c r="B2250"/>
      <c r="C2250"/>
      <c r="D2250"/>
    </row>
    <row r="2251" spans="2:4" x14ac:dyDescent="0.2">
      <c r="B2251"/>
      <c r="C2251"/>
      <c r="D2251"/>
    </row>
    <row r="2252" spans="2:4" x14ac:dyDescent="0.2">
      <c r="B2252"/>
      <c r="C2252"/>
      <c r="D2252"/>
    </row>
    <row r="2253" spans="2:4" x14ac:dyDescent="0.2">
      <c r="B2253"/>
      <c r="C2253"/>
      <c r="D2253"/>
    </row>
    <row r="2254" spans="2:4" x14ac:dyDescent="0.2">
      <c r="B2254"/>
      <c r="C2254"/>
      <c r="D2254"/>
    </row>
    <row r="2255" spans="2:4" x14ac:dyDescent="0.2">
      <c r="B2255"/>
      <c r="C2255"/>
      <c r="D2255"/>
    </row>
    <row r="2256" spans="2:4" x14ac:dyDescent="0.2">
      <c r="B2256"/>
      <c r="C2256"/>
      <c r="D2256"/>
    </row>
    <row r="2257" spans="2:4" x14ac:dyDescent="0.2">
      <c r="B2257"/>
      <c r="C2257"/>
      <c r="D2257"/>
    </row>
    <row r="2258" spans="2:4" x14ac:dyDescent="0.2">
      <c r="B2258"/>
      <c r="C2258"/>
      <c r="D2258"/>
    </row>
    <row r="2259" spans="2:4" x14ac:dyDescent="0.2">
      <c r="B2259"/>
      <c r="C2259"/>
      <c r="D2259"/>
    </row>
    <row r="2260" spans="2:4" x14ac:dyDescent="0.2">
      <c r="B2260"/>
      <c r="C2260"/>
      <c r="D2260"/>
    </row>
    <row r="2261" spans="2:4" x14ac:dyDescent="0.2">
      <c r="B2261"/>
      <c r="C2261"/>
      <c r="D2261"/>
    </row>
    <row r="2262" spans="2:4" x14ac:dyDescent="0.2">
      <c r="B2262"/>
      <c r="C2262"/>
      <c r="D2262"/>
    </row>
    <row r="2263" spans="2:4" x14ac:dyDescent="0.2">
      <c r="B2263"/>
      <c r="C2263"/>
      <c r="D2263"/>
    </row>
    <row r="2264" spans="2:4" x14ac:dyDescent="0.2">
      <c r="B2264"/>
      <c r="C2264"/>
      <c r="D2264"/>
    </row>
    <row r="2265" spans="2:4" x14ac:dyDescent="0.2">
      <c r="B2265"/>
      <c r="C2265"/>
      <c r="D2265"/>
    </row>
    <row r="2266" spans="2:4" x14ac:dyDescent="0.2">
      <c r="B2266"/>
      <c r="C2266"/>
      <c r="D2266"/>
    </row>
    <row r="2267" spans="2:4" x14ac:dyDescent="0.2">
      <c r="B2267"/>
      <c r="C2267"/>
      <c r="D2267"/>
    </row>
    <row r="2268" spans="2:4" x14ac:dyDescent="0.2">
      <c r="B2268"/>
      <c r="C2268"/>
      <c r="D2268"/>
    </row>
    <row r="2269" spans="2:4" x14ac:dyDescent="0.2">
      <c r="B2269"/>
      <c r="C2269"/>
      <c r="D2269"/>
    </row>
    <row r="2270" spans="2:4" x14ac:dyDescent="0.2">
      <c r="B2270"/>
      <c r="C2270"/>
      <c r="D2270"/>
    </row>
    <row r="2271" spans="2:4" x14ac:dyDescent="0.2">
      <c r="B2271"/>
      <c r="C2271"/>
      <c r="D2271"/>
    </row>
    <row r="2272" spans="2:4" x14ac:dyDescent="0.2">
      <c r="B2272"/>
      <c r="C2272"/>
      <c r="D2272"/>
    </row>
    <row r="2273" spans="2:4" x14ac:dyDescent="0.2">
      <c r="B2273"/>
      <c r="C2273"/>
      <c r="D2273"/>
    </row>
    <row r="2274" spans="2:4" x14ac:dyDescent="0.2">
      <c r="B2274"/>
      <c r="C2274"/>
      <c r="D2274"/>
    </row>
    <row r="2275" spans="2:4" x14ac:dyDescent="0.2">
      <c r="B2275"/>
      <c r="C2275"/>
      <c r="D2275"/>
    </row>
    <row r="2276" spans="2:4" x14ac:dyDescent="0.2">
      <c r="B2276"/>
      <c r="C2276"/>
      <c r="D2276"/>
    </row>
    <row r="2277" spans="2:4" x14ac:dyDescent="0.2">
      <c r="B2277"/>
      <c r="C2277"/>
      <c r="D2277"/>
    </row>
    <row r="2278" spans="2:4" x14ac:dyDescent="0.2">
      <c r="B2278"/>
      <c r="C2278"/>
      <c r="D2278"/>
    </row>
    <row r="2279" spans="2:4" x14ac:dyDescent="0.2">
      <c r="B2279"/>
      <c r="C2279"/>
      <c r="D2279"/>
    </row>
    <row r="2280" spans="2:4" x14ac:dyDescent="0.2">
      <c r="B2280"/>
      <c r="C2280"/>
      <c r="D2280"/>
    </row>
    <row r="2281" spans="2:4" x14ac:dyDescent="0.2">
      <c r="B2281"/>
      <c r="C2281"/>
      <c r="D2281"/>
    </row>
    <row r="2282" spans="2:4" x14ac:dyDescent="0.2">
      <c r="B2282"/>
      <c r="C2282"/>
      <c r="D2282"/>
    </row>
    <row r="2283" spans="2:4" x14ac:dyDescent="0.2">
      <c r="B2283"/>
      <c r="C2283"/>
      <c r="D2283"/>
    </row>
    <row r="2284" spans="2:4" x14ac:dyDescent="0.2">
      <c r="B2284"/>
      <c r="C2284"/>
      <c r="D2284"/>
    </row>
    <row r="2285" spans="2:4" x14ac:dyDescent="0.2">
      <c r="B2285"/>
      <c r="C2285"/>
      <c r="D2285"/>
    </row>
    <row r="2286" spans="2:4" x14ac:dyDescent="0.2">
      <c r="B2286"/>
      <c r="C2286"/>
      <c r="D2286"/>
    </row>
    <row r="2287" spans="2:4" x14ac:dyDescent="0.2">
      <c r="B2287"/>
      <c r="C2287"/>
      <c r="D2287"/>
    </row>
    <row r="2288" spans="2:4" x14ac:dyDescent="0.2">
      <c r="B2288"/>
      <c r="C2288"/>
      <c r="D2288"/>
    </row>
    <row r="2289" spans="2:4" x14ac:dyDescent="0.2">
      <c r="B2289"/>
      <c r="C2289"/>
      <c r="D2289"/>
    </row>
    <row r="2290" spans="2:4" x14ac:dyDescent="0.2">
      <c r="B2290"/>
      <c r="C2290"/>
      <c r="D2290"/>
    </row>
    <row r="2291" spans="2:4" x14ac:dyDescent="0.2">
      <c r="B2291"/>
      <c r="C2291"/>
      <c r="D2291"/>
    </row>
    <row r="2292" spans="2:4" x14ac:dyDescent="0.2">
      <c r="B2292"/>
      <c r="C2292"/>
      <c r="D2292"/>
    </row>
    <row r="2293" spans="2:4" x14ac:dyDescent="0.2">
      <c r="B2293"/>
      <c r="C2293"/>
      <c r="D2293"/>
    </row>
    <row r="2294" spans="2:4" x14ac:dyDescent="0.2">
      <c r="B2294"/>
      <c r="C2294"/>
      <c r="D2294"/>
    </row>
    <row r="2295" spans="2:4" x14ac:dyDescent="0.2">
      <c r="B2295"/>
      <c r="C2295"/>
      <c r="D2295"/>
    </row>
    <row r="2296" spans="2:4" x14ac:dyDescent="0.2">
      <c r="B2296"/>
      <c r="C2296"/>
      <c r="D2296"/>
    </row>
    <row r="2297" spans="2:4" x14ac:dyDescent="0.2">
      <c r="B2297"/>
      <c r="C2297"/>
      <c r="D2297"/>
    </row>
    <row r="2298" spans="2:4" x14ac:dyDescent="0.2">
      <c r="B2298"/>
      <c r="C2298"/>
      <c r="D2298"/>
    </row>
    <row r="2299" spans="2:4" x14ac:dyDescent="0.2">
      <c r="B2299"/>
      <c r="C2299"/>
      <c r="D2299"/>
    </row>
    <row r="2300" spans="2:4" x14ac:dyDescent="0.2">
      <c r="B2300"/>
      <c r="C2300"/>
      <c r="D2300"/>
    </row>
    <row r="2301" spans="2:4" x14ac:dyDescent="0.2">
      <c r="B2301"/>
      <c r="C2301"/>
      <c r="D2301"/>
    </row>
    <row r="2302" spans="2:4" x14ac:dyDescent="0.2">
      <c r="B2302"/>
      <c r="C2302"/>
      <c r="D2302"/>
    </row>
    <row r="2303" spans="2:4" x14ac:dyDescent="0.2">
      <c r="B2303"/>
      <c r="C2303"/>
      <c r="D2303"/>
    </row>
    <row r="2304" spans="2:4" x14ac:dyDescent="0.2">
      <c r="B2304"/>
      <c r="C2304"/>
      <c r="D2304"/>
    </row>
    <row r="2305" spans="2:4" x14ac:dyDescent="0.2">
      <c r="B2305"/>
      <c r="C2305"/>
      <c r="D2305"/>
    </row>
    <row r="2306" spans="2:4" x14ac:dyDescent="0.2">
      <c r="B2306"/>
      <c r="C2306"/>
      <c r="D2306"/>
    </row>
    <row r="2307" spans="2:4" x14ac:dyDescent="0.2">
      <c r="B2307"/>
      <c r="C2307"/>
      <c r="D2307"/>
    </row>
    <row r="2308" spans="2:4" x14ac:dyDescent="0.2">
      <c r="B2308"/>
      <c r="C2308"/>
      <c r="D2308"/>
    </row>
    <row r="2309" spans="2:4" x14ac:dyDescent="0.2">
      <c r="B2309"/>
      <c r="C2309"/>
      <c r="D2309"/>
    </row>
    <row r="2310" spans="2:4" x14ac:dyDescent="0.2">
      <c r="B2310"/>
      <c r="C2310"/>
      <c r="D2310"/>
    </row>
    <row r="2311" spans="2:4" x14ac:dyDescent="0.2">
      <c r="B2311"/>
      <c r="C2311"/>
      <c r="D2311"/>
    </row>
    <row r="2312" spans="2:4" x14ac:dyDescent="0.2">
      <c r="B2312"/>
      <c r="C2312"/>
      <c r="D2312"/>
    </row>
    <row r="2313" spans="2:4" x14ac:dyDescent="0.2">
      <c r="B2313"/>
      <c r="C2313"/>
      <c r="D2313"/>
    </row>
    <row r="2314" spans="2:4" x14ac:dyDescent="0.2">
      <c r="B2314"/>
      <c r="C2314"/>
      <c r="D2314"/>
    </row>
    <row r="2315" spans="2:4" x14ac:dyDescent="0.2">
      <c r="B2315"/>
      <c r="C2315"/>
      <c r="D2315"/>
    </row>
    <row r="2316" spans="2:4" x14ac:dyDescent="0.2">
      <c r="B2316"/>
      <c r="C2316"/>
      <c r="D2316"/>
    </row>
    <row r="2317" spans="2:4" x14ac:dyDescent="0.2">
      <c r="B2317"/>
      <c r="C2317"/>
      <c r="D2317"/>
    </row>
    <row r="2318" spans="2:4" x14ac:dyDescent="0.2">
      <c r="B2318"/>
      <c r="C2318"/>
      <c r="D2318"/>
    </row>
    <row r="2319" spans="2:4" x14ac:dyDescent="0.2">
      <c r="B2319"/>
      <c r="C2319"/>
      <c r="D2319"/>
    </row>
    <row r="2320" spans="2:4" x14ac:dyDescent="0.2">
      <c r="B2320"/>
      <c r="C2320"/>
      <c r="D2320"/>
    </row>
    <row r="2321" spans="2:4" x14ac:dyDescent="0.2">
      <c r="B2321"/>
      <c r="C2321"/>
      <c r="D2321"/>
    </row>
    <row r="2322" spans="2:4" x14ac:dyDescent="0.2">
      <c r="B2322"/>
      <c r="C2322"/>
      <c r="D2322"/>
    </row>
    <row r="2323" spans="2:4" x14ac:dyDescent="0.2">
      <c r="B2323"/>
      <c r="C2323"/>
      <c r="D2323"/>
    </row>
    <row r="2324" spans="2:4" x14ac:dyDescent="0.2">
      <c r="B2324"/>
      <c r="C2324"/>
      <c r="D2324"/>
    </row>
    <row r="2325" spans="2:4" x14ac:dyDescent="0.2">
      <c r="B2325"/>
      <c r="C2325"/>
      <c r="D2325"/>
    </row>
    <row r="2326" spans="2:4" x14ac:dyDescent="0.2">
      <c r="B2326"/>
      <c r="C2326"/>
      <c r="D2326"/>
    </row>
    <row r="2327" spans="2:4" x14ac:dyDescent="0.2">
      <c r="B2327"/>
      <c r="C2327"/>
      <c r="D2327"/>
    </row>
    <row r="2328" spans="2:4" x14ac:dyDescent="0.2">
      <c r="B2328"/>
      <c r="C2328"/>
      <c r="D2328"/>
    </row>
    <row r="2329" spans="2:4" x14ac:dyDescent="0.2">
      <c r="B2329"/>
      <c r="C2329"/>
      <c r="D2329"/>
    </row>
    <row r="2330" spans="2:4" x14ac:dyDescent="0.2">
      <c r="B2330"/>
      <c r="C2330"/>
      <c r="D2330"/>
    </row>
    <row r="2331" spans="2:4" x14ac:dyDescent="0.2">
      <c r="B2331"/>
      <c r="C2331"/>
      <c r="D2331"/>
    </row>
    <row r="2332" spans="2:4" x14ac:dyDescent="0.2">
      <c r="B2332"/>
      <c r="C2332"/>
      <c r="D2332"/>
    </row>
    <row r="2333" spans="2:4" x14ac:dyDescent="0.2">
      <c r="B2333"/>
      <c r="C2333"/>
      <c r="D2333"/>
    </row>
    <row r="2334" spans="2:4" x14ac:dyDescent="0.2">
      <c r="B2334"/>
      <c r="C2334"/>
      <c r="D2334"/>
    </row>
    <row r="2335" spans="2:4" x14ac:dyDescent="0.2">
      <c r="B2335"/>
      <c r="C2335"/>
      <c r="D2335"/>
    </row>
    <row r="2336" spans="2:4" x14ac:dyDescent="0.2">
      <c r="B2336"/>
      <c r="C2336"/>
      <c r="D2336"/>
    </row>
    <row r="2337" spans="2:4" x14ac:dyDescent="0.2">
      <c r="B2337"/>
      <c r="C2337"/>
      <c r="D2337"/>
    </row>
    <row r="2338" spans="2:4" x14ac:dyDescent="0.2">
      <c r="B2338"/>
      <c r="C2338"/>
      <c r="D2338"/>
    </row>
    <row r="2339" spans="2:4" x14ac:dyDescent="0.2">
      <c r="B2339"/>
      <c r="C2339"/>
      <c r="D2339"/>
    </row>
    <row r="2340" spans="2:4" x14ac:dyDescent="0.2">
      <c r="B2340"/>
      <c r="C2340"/>
      <c r="D2340"/>
    </row>
    <row r="2341" spans="2:4" x14ac:dyDescent="0.2">
      <c r="B2341"/>
      <c r="C2341"/>
      <c r="D2341"/>
    </row>
    <row r="2342" spans="2:4" x14ac:dyDescent="0.2">
      <c r="B2342"/>
      <c r="C2342"/>
      <c r="D2342"/>
    </row>
    <row r="2343" spans="2:4" x14ac:dyDescent="0.2">
      <c r="B2343"/>
      <c r="C2343"/>
      <c r="D2343"/>
    </row>
    <row r="2344" spans="2:4" x14ac:dyDescent="0.2">
      <c r="B2344"/>
      <c r="C2344"/>
      <c r="D2344"/>
    </row>
    <row r="2345" spans="2:4" x14ac:dyDescent="0.2">
      <c r="B2345"/>
      <c r="C2345"/>
      <c r="D2345"/>
    </row>
    <row r="2346" spans="2:4" x14ac:dyDescent="0.2">
      <c r="B2346"/>
      <c r="C2346"/>
      <c r="D2346"/>
    </row>
    <row r="2347" spans="2:4" x14ac:dyDescent="0.2">
      <c r="B2347"/>
      <c r="C2347"/>
      <c r="D2347"/>
    </row>
    <row r="2348" spans="2:4" x14ac:dyDescent="0.2">
      <c r="B2348"/>
      <c r="C2348"/>
      <c r="D2348"/>
    </row>
    <row r="2349" spans="2:4" x14ac:dyDescent="0.2">
      <c r="B2349"/>
      <c r="C2349"/>
      <c r="D2349"/>
    </row>
    <row r="2350" spans="2:4" x14ac:dyDescent="0.2">
      <c r="B2350"/>
      <c r="C2350"/>
      <c r="D2350"/>
    </row>
    <row r="2351" spans="2:4" x14ac:dyDescent="0.2">
      <c r="B2351"/>
      <c r="C2351"/>
      <c r="D2351"/>
    </row>
    <row r="2352" spans="2:4" x14ac:dyDescent="0.2">
      <c r="B2352"/>
      <c r="C2352"/>
      <c r="D2352"/>
    </row>
    <row r="2353" spans="2:4" x14ac:dyDescent="0.2">
      <c r="B2353"/>
      <c r="C2353"/>
      <c r="D2353"/>
    </row>
    <row r="2354" spans="2:4" x14ac:dyDescent="0.2">
      <c r="B2354"/>
      <c r="C2354"/>
      <c r="D2354"/>
    </row>
    <row r="2355" spans="2:4" x14ac:dyDescent="0.2">
      <c r="B2355"/>
      <c r="C2355"/>
      <c r="D2355"/>
    </row>
    <row r="2356" spans="2:4" x14ac:dyDescent="0.2">
      <c r="B2356"/>
      <c r="C2356"/>
      <c r="D2356"/>
    </row>
    <row r="2357" spans="2:4" x14ac:dyDescent="0.2">
      <c r="B2357"/>
      <c r="C2357"/>
      <c r="D2357"/>
    </row>
    <row r="2358" spans="2:4" x14ac:dyDescent="0.2">
      <c r="B2358"/>
      <c r="C2358"/>
      <c r="D2358"/>
    </row>
    <row r="2359" spans="2:4" x14ac:dyDescent="0.2">
      <c r="B2359"/>
      <c r="C2359"/>
      <c r="D2359"/>
    </row>
    <row r="2360" spans="2:4" x14ac:dyDescent="0.2">
      <c r="B2360"/>
      <c r="C2360"/>
      <c r="D2360"/>
    </row>
    <row r="2361" spans="2:4" x14ac:dyDescent="0.2">
      <c r="B2361"/>
      <c r="C2361"/>
      <c r="D2361"/>
    </row>
    <row r="2362" spans="2:4" x14ac:dyDescent="0.2">
      <c r="B2362"/>
      <c r="C2362"/>
      <c r="D2362"/>
    </row>
    <row r="2363" spans="2:4" x14ac:dyDescent="0.2">
      <c r="B2363"/>
      <c r="C2363"/>
      <c r="D2363"/>
    </row>
    <row r="2364" spans="2:4" x14ac:dyDescent="0.2">
      <c r="B2364"/>
      <c r="C2364"/>
      <c r="D2364"/>
    </row>
    <row r="2365" spans="2:4" x14ac:dyDescent="0.2">
      <c r="B2365"/>
      <c r="C2365"/>
      <c r="D2365"/>
    </row>
    <row r="2366" spans="2:4" x14ac:dyDescent="0.2">
      <c r="B2366"/>
      <c r="C2366"/>
      <c r="D2366"/>
    </row>
    <row r="2367" spans="2:4" x14ac:dyDescent="0.2">
      <c r="B2367"/>
      <c r="C2367"/>
      <c r="D2367"/>
    </row>
    <row r="2368" spans="2:4" x14ac:dyDescent="0.2">
      <c r="B2368"/>
      <c r="C2368"/>
      <c r="D2368"/>
    </row>
    <row r="2369" spans="2:4" x14ac:dyDescent="0.2">
      <c r="B2369"/>
      <c r="C2369"/>
      <c r="D2369"/>
    </row>
    <row r="2370" spans="2:4" x14ac:dyDescent="0.2">
      <c r="B2370"/>
      <c r="C2370"/>
      <c r="D2370"/>
    </row>
    <row r="2371" spans="2:4" x14ac:dyDescent="0.2">
      <c r="B2371"/>
      <c r="C2371"/>
      <c r="D2371"/>
    </row>
    <row r="2372" spans="2:4" x14ac:dyDescent="0.2">
      <c r="B2372"/>
      <c r="C2372"/>
      <c r="D2372"/>
    </row>
    <row r="2373" spans="2:4" x14ac:dyDescent="0.2">
      <c r="B2373"/>
      <c r="C2373"/>
      <c r="D2373"/>
    </row>
    <row r="2374" spans="2:4" x14ac:dyDescent="0.2">
      <c r="B2374"/>
      <c r="C2374"/>
      <c r="D2374"/>
    </row>
    <row r="2375" spans="2:4" x14ac:dyDescent="0.2">
      <c r="B2375"/>
      <c r="C2375"/>
      <c r="D2375"/>
    </row>
    <row r="2376" spans="2:4" x14ac:dyDescent="0.2">
      <c r="B2376"/>
      <c r="C2376"/>
      <c r="D2376"/>
    </row>
    <row r="2377" spans="2:4" x14ac:dyDescent="0.2">
      <c r="B2377"/>
      <c r="C2377"/>
      <c r="D2377"/>
    </row>
    <row r="2378" spans="2:4" x14ac:dyDescent="0.2">
      <c r="B2378"/>
      <c r="C2378"/>
      <c r="D2378"/>
    </row>
    <row r="2379" spans="2:4" x14ac:dyDescent="0.2">
      <c r="B2379"/>
      <c r="C2379"/>
      <c r="D2379"/>
    </row>
    <row r="2380" spans="2:4" x14ac:dyDescent="0.2">
      <c r="B2380"/>
      <c r="C2380"/>
      <c r="D2380"/>
    </row>
    <row r="2381" spans="2:4" x14ac:dyDescent="0.2">
      <c r="B2381"/>
      <c r="C2381"/>
      <c r="D2381"/>
    </row>
    <row r="2382" spans="2:4" x14ac:dyDescent="0.2">
      <c r="B2382"/>
      <c r="C2382"/>
      <c r="D2382"/>
    </row>
    <row r="2383" spans="2:4" x14ac:dyDescent="0.2">
      <c r="B2383"/>
      <c r="C2383"/>
      <c r="D2383"/>
    </row>
    <row r="2384" spans="2:4" x14ac:dyDescent="0.2">
      <c r="B2384"/>
      <c r="C2384"/>
      <c r="D2384"/>
    </row>
    <row r="2385" spans="2:4" x14ac:dyDescent="0.2">
      <c r="B2385"/>
      <c r="C2385"/>
      <c r="D2385"/>
    </row>
    <row r="2386" spans="2:4" x14ac:dyDescent="0.2">
      <c r="B2386"/>
      <c r="C2386"/>
      <c r="D2386"/>
    </row>
    <row r="2387" spans="2:4" x14ac:dyDescent="0.2">
      <c r="B2387"/>
      <c r="C2387"/>
      <c r="D2387"/>
    </row>
    <row r="2388" spans="2:4" x14ac:dyDescent="0.2">
      <c r="B2388"/>
      <c r="C2388"/>
      <c r="D2388"/>
    </row>
    <row r="2389" spans="2:4" x14ac:dyDescent="0.2">
      <c r="B2389"/>
      <c r="C2389"/>
      <c r="D2389"/>
    </row>
    <row r="2390" spans="2:4" x14ac:dyDescent="0.2">
      <c r="B2390"/>
      <c r="C2390"/>
      <c r="D2390"/>
    </row>
    <row r="2391" spans="2:4" x14ac:dyDescent="0.2">
      <c r="B2391"/>
      <c r="C2391"/>
      <c r="D2391"/>
    </row>
    <row r="2392" spans="2:4" x14ac:dyDescent="0.2">
      <c r="B2392"/>
      <c r="C2392"/>
      <c r="D2392"/>
    </row>
    <row r="2393" spans="2:4" x14ac:dyDescent="0.2">
      <c r="B2393"/>
      <c r="C2393"/>
      <c r="D2393"/>
    </row>
    <row r="2394" spans="2:4" x14ac:dyDescent="0.2">
      <c r="B2394"/>
      <c r="C2394"/>
      <c r="D2394"/>
    </row>
    <row r="2395" spans="2:4" x14ac:dyDescent="0.2">
      <c r="B2395"/>
      <c r="C2395"/>
      <c r="D2395"/>
    </row>
    <row r="2396" spans="2:4" x14ac:dyDescent="0.2">
      <c r="B2396"/>
      <c r="C2396"/>
      <c r="D2396"/>
    </row>
    <row r="2397" spans="2:4" x14ac:dyDescent="0.2">
      <c r="B2397"/>
      <c r="C2397"/>
      <c r="D2397"/>
    </row>
    <row r="2398" spans="2:4" x14ac:dyDescent="0.2">
      <c r="B2398"/>
      <c r="C2398"/>
      <c r="D2398"/>
    </row>
    <row r="2399" spans="2:4" x14ac:dyDescent="0.2">
      <c r="B2399"/>
      <c r="C2399"/>
      <c r="D2399"/>
    </row>
    <row r="2400" spans="2:4" x14ac:dyDescent="0.2">
      <c r="B2400"/>
      <c r="C2400"/>
      <c r="D2400"/>
    </row>
    <row r="2401" spans="2:4" x14ac:dyDescent="0.2">
      <c r="B2401"/>
      <c r="C2401"/>
      <c r="D2401"/>
    </row>
    <row r="2402" spans="2:4" x14ac:dyDescent="0.2">
      <c r="B2402"/>
      <c r="C2402"/>
      <c r="D2402"/>
    </row>
    <row r="2403" spans="2:4" x14ac:dyDescent="0.2">
      <c r="B2403"/>
      <c r="C2403"/>
      <c r="D2403"/>
    </row>
    <row r="2404" spans="2:4" x14ac:dyDescent="0.2">
      <c r="B2404"/>
      <c r="C2404"/>
      <c r="D2404"/>
    </row>
    <row r="2405" spans="2:4" x14ac:dyDescent="0.2">
      <c r="B2405"/>
      <c r="C2405"/>
      <c r="D2405"/>
    </row>
    <row r="2406" spans="2:4" x14ac:dyDescent="0.2">
      <c r="B2406"/>
      <c r="C2406"/>
      <c r="D2406"/>
    </row>
    <row r="2407" spans="2:4" x14ac:dyDescent="0.2">
      <c r="B2407"/>
      <c r="C2407"/>
      <c r="D2407"/>
    </row>
    <row r="2408" spans="2:4" x14ac:dyDescent="0.2">
      <c r="B2408"/>
      <c r="C2408"/>
      <c r="D2408"/>
    </row>
    <row r="2409" spans="2:4" x14ac:dyDescent="0.2">
      <c r="B2409"/>
      <c r="C2409"/>
      <c r="D2409"/>
    </row>
    <row r="2410" spans="2:4" x14ac:dyDescent="0.2">
      <c r="B2410"/>
      <c r="C2410"/>
      <c r="D2410"/>
    </row>
    <row r="2411" spans="2:4" x14ac:dyDescent="0.2">
      <c r="B2411"/>
      <c r="C2411"/>
      <c r="D2411"/>
    </row>
    <row r="2412" spans="2:4" x14ac:dyDescent="0.2">
      <c r="B2412"/>
      <c r="C2412"/>
      <c r="D2412"/>
    </row>
    <row r="2413" spans="2:4" x14ac:dyDescent="0.2">
      <c r="B2413"/>
      <c r="C2413"/>
      <c r="D2413"/>
    </row>
    <row r="2414" spans="2:4" x14ac:dyDescent="0.2">
      <c r="B2414"/>
      <c r="C2414"/>
      <c r="D2414"/>
    </row>
    <row r="2415" spans="2:4" x14ac:dyDescent="0.2">
      <c r="B2415"/>
      <c r="C2415"/>
      <c r="D2415"/>
    </row>
    <row r="2416" spans="2:4" x14ac:dyDescent="0.2">
      <c r="B2416"/>
      <c r="C2416"/>
      <c r="D2416"/>
    </row>
    <row r="2417" spans="2:4" x14ac:dyDescent="0.2">
      <c r="B2417"/>
      <c r="C2417"/>
      <c r="D2417"/>
    </row>
    <row r="2418" spans="2:4" x14ac:dyDescent="0.2">
      <c r="B2418"/>
      <c r="C2418"/>
      <c r="D2418"/>
    </row>
    <row r="2419" spans="2:4" x14ac:dyDescent="0.2">
      <c r="B2419"/>
      <c r="C2419"/>
      <c r="D2419"/>
    </row>
    <row r="2420" spans="2:4" x14ac:dyDescent="0.2">
      <c r="B2420"/>
      <c r="C2420"/>
      <c r="D2420"/>
    </row>
    <row r="2421" spans="2:4" x14ac:dyDescent="0.2">
      <c r="B2421"/>
      <c r="C2421"/>
      <c r="D2421"/>
    </row>
    <row r="2422" spans="2:4" x14ac:dyDescent="0.2">
      <c r="B2422"/>
      <c r="C2422"/>
      <c r="D2422"/>
    </row>
    <row r="2423" spans="2:4" x14ac:dyDescent="0.2">
      <c r="B2423"/>
      <c r="C2423"/>
      <c r="D2423"/>
    </row>
    <row r="2424" spans="2:4" x14ac:dyDescent="0.2">
      <c r="B2424"/>
      <c r="C2424"/>
      <c r="D2424"/>
    </row>
    <row r="2425" spans="2:4" x14ac:dyDescent="0.2">
      <c r="B2425"/>
      <c r="C2425"/>
      <c r="D2425"/>
    </row>
    <row r="2426" spans="2:4" x14ac:dyDescent="0.2">
      <c r="B2426"/>
      <c r="C2426"/>
      <c r="D2426"/>
    </row>
    <row r="2427" spans="2:4" x14ac:dyDescent="0.2">
      <c r="B2427"/>
      <c r="C2427"/>
      <c r="D2427"/>
    </row>
    <row r="2428" spans="2:4" x14ac:dyDescent="0.2">
      <c r="B2428"/>
      <c r="C2428"/>
      <c r="D2428"/>
    </row>
    <row r="2429" spans="2:4" x14ac:dyDescent="0.2">
      <c r="B2429"/>
      <c r="C2429"/>
      <c r="D2429"/>
    </row>
    <row r="2430" spans="2:4" x14ac:dyDescent="0.2">
      <c r="B2430"/>
      <c r="C2430"/>
      <c r="D2430"/>
    </row>
    <row r="2431" spans="2:4" x14ac:dyDescent="0.2">
      <c r="B2431"/>
      <c r="C2431"/>
      <c r="D2431"/>
    </row>
    <row r="2432" spans="2:4" x14ac:dyDescent="0.2">
      <c r="B2432"/>
      <c r="C2432"/>
      <c r="D2432"/>
    </row>
    <row r="2433" spans="2:4" x14ac:dyDescent="0.2">
      <c r="B2433"/>
      <c r="C2433"/>
      <c r="D2433"/>
    </row>
    <row r="2434" spans="2:4" x14ac:dyDescent="0.2">
      <c r="B2434"/>
      <c r="C2434"/>
      <c r="D2434"/>
    </row>
    <row r="2435" spans="2:4" x14ac:dyDescent="0.2">
      <c r="B2435"/>
      <c r="C2435"/>
      <c r="D2435"/>
    </row>
    <row r="2436" spans="2:4" x14ac:dyDescent="0.2">
      <c r="B2436"/>
      <c r="C2436"/>
      <c r="D2436"/>
    </row>
    <row r="2437" spans="2:4" x14ac:dyDescent="0.2">
      <c r="B2437"/>
      <c r="C2437"/>
      <c r="D2437"/>
    </row>
    <row r="2438" spans="2:4" x14ac:dyDescent="0.2">
      <c r="B2438"/>
      <c r="C2438"/>
      <c r="D2438"/>
    </row>
    <row r="2439" spans="2:4" x14ac:dyDescent="0.2">
      <c r="B2439"/>
      <c r="C2439"/>
      <c r="D2439"/>
    </row>
    <row r="2440" spans="2:4" x14ac:dyDescent="0.2">
      <c r="B2440"/>
      <c r="C2440"/>
      <c r="D2440"/>
    </row>
    <row r="2441" spans="2:4" x14ac:dyDescent="0.2">
      <c r="B2441"/>
      <c r="C2441"/>
      <c r="D2441"/>
    </row>
    <row r="2442" spans="2:4" x14ac:dyDescent="0.2">
      <c r="B2442"/>
      <c r="C2442"/>
      <c r="D2442"/>
    </row>
    <row r="2443" spans="2:4" x14ac:dyDescent="0.2">
      <c r="B2443"/>
      <c r="C2443"/>
      <c r="D2443"/>
    </row>
    <row r="2444" spans="2:4" x14ac:dyDescent="0.2">
      <c r="B2444"/>
      <c r="C2444"/>
      <c r="D2444"/>
    </row>
    <row r="2445" spans="2:4" x14ac:dyDescent="0.2">
      <c r="B2445"/>
      <c r="C2445"/>
      <c r="D2445"/>
    </row>
    <row r="2446" spans="2:4" x14ac:dyDescent="0.2">
      <c r="B2446"/>
      <c r="C2446"/>
      <c r="D2446"/>
    </row>
    <row r="2447" spans="2:4" x14ac:dyDescent="0.2">
      <c r="B2447"/>
      <c r="C2447"/>
      <c r="D2447"/>
    </row>
    <row r="2448" spans="2:4" x14ac:dyDescent="0.2">
      <c r="B2448"/>
      <c r="C2448"/>
      <c r="D2448"/>
    </row>
    <row r="2449" spans="2:4" x14ac:dyDescent="0.2">
      <c r="B2449"/>
      <c r="C2449"/>
      <c r="D2449"/>
    </row>
    <row r="2450" spans="2:4" x14ac:dyDescent="0.2">
      <c r="B2450"/>
      <c r="C2450"/>
      <c r="D2450"/>
    </row>
    <row r="2451" spans="2:4" x14ac:dyDescent="0.2">
      <c r="B2451"/>
      <c r="C2451"/>
      <c r="D2451"/>
    </row>
    <row r="2452" spans="2:4" x14ac:dyDescent="0.2">
      <c r="B2452"/>
      <c r="C2452"/>
      <c r="D2452"/>
    </row>
    <row r="2453" spans="2:4" x14ac:dyDescent="0.2">
      <c r="B2453"/>
      <c r="C2453"/>
      <c r="D2453"/>
    </row>
    <row r="2454" spans="2:4" x14ac:dyDescent="0.2">
      <c r="B2454"/>
      <c r="C2454"/>
      <c r="D2454"/>
    </row>
    <row r="2455" spans="2:4" x14ac:dyDescent="0.2">
      <c r="B2455"/>
      <c r="C2455"/>
      <c r="D2455"/>
    </row>
    <row r="2456" spans="2:4" x14ac:dyDescent="0.2">
      <c r="B2456"/>
      <c r="C2456"/>
      <c r="D2456"/>
    </row>
    <row r="2457" spans="2:4" x14ac:dyDescent="0.2">
      <c r="B2457"/>
      <c r="C2457"/>
      <c r="D2457"/>
    </row>
    <row r="2458" spans="2:4" x14ac:dyDescent="0.2">
      <c r="B2458"/>
      <c r="C2458"/>
      <c r="D2458"/>
    </row>
    <row r="2459" spans="2:4" x14ac:dyDescent="0.2">
      <c r="B2459"/>
      <c r="C2459"/>
      <c r="D2459"/>
    </row>
    <row r="2460" spans="2:4" x14ac:dyDescent="0.2">
      <c r="B2460"/>
      <c r="C2460"/>
      <c r="D2460"/>
    </row>
    <row r="2461" spans="2:4" x14ac:dyDescent="0.2">
      <c r="B2461"/>
      <c r="C2461"/>
      <c r="D2461"/>
    </row>
    <row r="2462" spans="2:4" x14ac:dyDescent="0.2">
      <c r="B2462"/>
      <c r="C2462"/>
      <c r="D2462"/>
    </row>
    <row r="2463" spans="2:4" x14ac:dyDescent="0.2">
      <c r="B2463"/>
      <c r="C2463"/>
      <c r="D2463"/>
    </row>
    <row r="2464" spans="2:4" x14ac:dyDescent="0.2">
      <c r="B2464"/>
      <c r="C2464"/>
      <c r="D2464"/>
    </row>
    <row r="2465" spans="2:4" x14ac:dyDescent="0.2">
      <c r="B2465"/>
      <c r="C2465"/>
      <c r="D2465"/>
    </row>
    <row r="2466" spans="2:4" x14ac:dyDescent="0.2">
      <c r="B2466"/>
      <c r="C2466"/>
      <c r="D2466"/>
    </row>
    <row r="2467" spans="2:4" x14ac:dyDescent="0.2">
      <c r="B2467"/>
      <c r="C2467"/>
      <c r="D2467"/>
    </row>
    <row r="2468" spans="2:4" x14ac:dyDescent="0.2">
      <c r="B2468"/>
      <c r="C2468"/>
      <c r="D2468"/>
    </row>
    <row r="2469" spans="2:4" x14ac:dyDescent="0.2">
      <c r="B2469"/>
      <c r="C2469"/>
      <c r="D2469"/>
    </row>
    <row r="2470" spans="2:4" x14ac:dyDescent="0.2">
      <c r="B2470"/>
      <c r="C2470"/>
      <c r="D2470"/>
    </row>
    <row r="2471" spans="2:4" x14ac:dyDescent="0.2">
      <c r="B2471"/>
      <c r="C2471"/>
      <c r="D2471"/>
    </row>
    <row r="2472" spans="2:4" x14ac:dyDescent="0.2">
      <c r="B2472"/>
      <c r="C2472"/>
      <c r="D2472"/>
    </row>
    <row r="2473" spans="2:4" x14ac:dyDescent="0.2">
      <c r="B2473"/>
      <c r="C2473"/>
      <c r="D2473"/>
    </row>
    <row r="2474" spans="2:4" x14ac:dyDescent="0.2">
      <c r="B2474"/>
      <c r="C2474"/>
      <c r="D2474"/>
    </row>
    <row r="2475" spans="2:4" x14ac:dyDescent="0.2">
      <c r="B2475"/>
      <c r="C2475"/>
      <c r="D2475"/>
    </row>
    <row r="2476" spans="2:4" x14ac:dyDescent="0.2">
      <c r="B2476"/>
      <c r="C2476"/>
      <c r="D2476"/>
    </row>
    <row r="2477" spans="2:4" x14ac:dyDescent="0.2">
      <c r="B2477"/>
      <c r="C2477"/>
      <c r="D2477"/>
    </row>
    <row r="2478" spans="2:4" x14ac:dyDescent="0.2">
      <c r="B2478"/>
      <c r="C2478"/>
      <c r="D2478"/>
    </row>
    <row r="2479" spans="2:4" x14ac:dyDescent="0.2">
      <c r="B2479"/>
      <c r="C2479"/>
      <c r="D2479"/>
    </row>
    <row r="2480" spans="2:4" x14ac:dyDescent="0.2">
      <c r="B2480"/>
      <c r="C2480"/>
      <c r="D2480"/>
    </row>
    <row r="2481" spans="2:4" x14ac:dyDescent="0.2">
      <c r="B2481"/>
      <c r="C2481"/>
      <c r="D2481"/>
    </row>
    <row r="2482" spans="2:4" x14ac:dyDescent="0.2">
      <c r="B2482"/>
      <c r="C2482"/>
      <c r="D2482"/>
    </row>
    <row r="2483" spans="2:4" x14ac:dyDescent="0.2">
      <c r="B2483"/>
      <c r="C2483"/>
      <c r="D2483"/>
    </row>
    <row r="2484" spans="2:4" x14ac:dyDescent="0.2">
      <c r="B2484"/>
      <c r="C2484"/>
      <c r="D2484"/>
    </row>
    <row r="2485" spans="2:4" x14ac:dyDescent="0.2">
      <c r="B2485"/>
      <c r="C2485"/>
      <c r="D2485"/>
    </row>
    <row r="2486" spans="2:4" x14ac:dyDescent="0.2">
      <c r="B2486"/>
      <c r="C2486"/>
      <c r="D2486"/>
    </row>
    <row r="2487" spans="2:4" x14ac:dyDescent="0.2">
      <c r="B2487"/>
      <c r="C2487"/>
      <c r="D2487"/>
    </row>
    <row r="2488" spans="2:4" x14ac:dyDescent="0.2">
      <c r="B2488"/>
      <c r="C2488"/>
      <c r="D2488"/>
    </row>
    <row r="2489" spans="2:4" x14ac:dyDescent="0.2">
      <c r="B2489"/>
      <c r="C2489"/>
      <c r="D2489"/>
    </row>
    <row r="2490" spans="2:4" x14ac:dyDescent="0.2">
      <c r="B2490"/>
      <c r="C2490"/>
      <c r="D2490"/>
    </row>
    <row r="2491" spans="2:4" x14ac:dyDescent="0.2">
      <c r="B2491"/>
      <c r="C2491"/>
      <c r="D2491"/>
    </row>
    <row r="2492" spans="2:4" x14ac:dyDescent="0.2">
      <c r="B2492"/>
      <c r="C2492"/>
      <c r="D2492"/>
    </row>
    <row r="2493" spans="2:4" x14ac:dyDescent="0.2">
      <c r="B2493"/>
      <c r="C2493"/>
      <c r="D2493"/>
    </row>
    <row r="2494" spans="2:4" x14ac:dyDescent="0.2">
      <c r="B2494"/>
      <c r="C2494"/>
      <c r="D2494"/>
    </row>
    <row r="2495" spans="2:4" x14ac:dyDescent="0.2">
      <c r="B2495"/>
      <c r="C2495"/>
      <c r="D2495"/>
    </row>
    <row r="2496" spans="2:4" x14ac:dyDescent="0.2">
      <c r="B2496"/>
      <c r="C2496"/>
      <c r="D2496"/>
    </row>
    <row r="2497" spans="2:4" x14ac:dyDescent="0.2">
      <c r="B2497"/>
      <c r="C2497"/>
      <c r="D2497"/>
    </row>
    <row r="2498" spans="2:4" x14ac:dyDescent="0.2">
      <c r="B2498"/>
      <c r="C2498"/>
      <c r="D2498"/>
    </row>
    <row r="2499" spans="2:4" x14ac:dyDescent="0.2">
      <c r="B2499"/>
      <c r="C2499"/>
      <c r="D2499"/>
    </row>
    <row r="2500" spans="2:4" x14ac:dyDescent="0.2">
      <c r="B2500"/>
      <c r="C2500"/>
      <c r="D2500"/>
    </row>
    <row r="2501" spans="2:4" x14ac:dyDescent="0.2">
      <c r="B2501"/>
      <c r="C2501"/>
      <c r="D2501"/>
    </row>
    <row r="2502" spans="2:4" x14ac:dyDescent="0.2">
      <c r="B2502"/>
      <c r="C2502"/>
      <c r="D2502"/>
    </row>
    <row r="2503" spans="2:4" x14ac:dyDescent="0.2">
      <c r="B2503"/>
      <c r="C2503"/>
      <c r="D2503"/>
    </row>
    <row r="2504" spans="2:4" x14ac:dyDescent="0.2">
      <c r="B2504"/>
      <c r="C2504"/>
      <c r="D2504"/>
    </row>
    <row r="2505" spans="2:4" x14ac:dyDescent="0.2">
      <c r="B2505"/>
      <c r="C2505"/>
      <c r="D2505"/>
    </row>
    <row r="2506" spans="2:4" x14ac:dyDescent="0.2">
      <c r="B2506"/>
      <c r="C2506"/>
      <c r="D2506"/>
    </row>
    <row r="2507" spans="2:4" x14ac:dyDescent="0.2">
      <c r="B2507"/>
      <c r="C2507"/>
      <c r="D2507"/>
    </row>
    <row r="2508" spans="2:4" x14ac:dyDescent="0.2">
      <c r="B2508"/>
      <c r="C2508"/>
      <c r="D2508"/>
    </row>
    <row r="2509" spans="2:4" x14ac:dyDescent="0.2">
      <c r="B2509"/>
      <c r="C2509"/>
      <c r="D2509"/>
    </row>
    <row r="2510" spans="2:4" x14ac:dyDescent="0.2">
      <c r="B2510"/>
      <c r="C2510"/>
      <c r="D2510"/>
    </row>
    <row r="2511" spans="2:4" x14ac:dyDescent="0.2">
      <c r="B2511"/>
      <c r="C2511"/>
      <c r="D2511"/>
    </row>
    <row r="2512" spans="2:4" x14ac:dyDescent="0.2">
      <c r="B2512"/>
      <c r="C2512"/>
      <c r="D2512"/>
    </row>
    <row r="2513" spans="2:4" x14ac:dyDescent="0.2">
      <c r="B2513"/>
      <c r="C2513"/>
      <c r="D2513"/>
    </row>
    <row r="2514" spans="2:4" x14ac:dyDescent="0.2">
      <c r="B2514"/>
      <c r="C2514"/>
      <c r="D2514"/>
    </row>
    <row r="2515" spans="2:4" x14ac:dyDescent="0.2">
      <c r="B2515"/>
      <c r="C2515"/>
      <c r="D2515"/>
    </row>
    <row r="2516" spans="2:4" x14ac:dyDescent="0.2">
      <c r="B2516"/>
      <c r="C2516"/>
      <c r="D2516"/>
    </row>
    <row r="2517" spans="2:4" x14ac:dyDescent="0.2">
      <c r="B2517"/>
      <c r="C2517"/>
      <c r="D2517"/>
    </row>
    <row r="2518" spans="2:4" x14ac:dyDescent="0.2">
      <c r="B2518"/>
      <c r="C2518"/>
      <c r="D2518"/>
    </row>
    <row r="2519" spans="2:4" x14ac:dyDescent="0.2">
      <c r="B2519"/>
      <c r="C2519"/>
      <c r="D2519"/>
    </row>
    <row r="2520" spans="2:4" x14ac:dyDescent="0.2">
      <c r="B2520"/>
      <c r="C2520"/>
      <c r="D2520"/>
    </row>
    <row r="2521" spans="2:4" x14ac:dyDescent="0.2">
      <c r="B2521"/>
      <c r="C2521"/>
      <c r="D2521"/>
    </row>
    <row r="2522" spans="2:4" x14ac:dyDescent="0.2">
      <c r="B2522"/>
      <c r="C2522"/>
      <c r="D2522"/>
    </row>
    <row r="2523" spans="2:4" x14ac:dyDescent="0.2">
      <c r="B2523"/>
      <c r="C2523"/>
      <c r="D2523"/>
    </row>
    <row r="2524" spans="2:4" x14ac:dyDescent="0.2">
      <c r="B2524"/>
      <c r="C2524"/>
      <c r="D2524"/>
    </row>
    <row r="2525" spans="2:4" x14ac:dyDescent="0.2">
      <c r="B2525"/>
      <c r="C2525"/>
      <c r="D2525"/>
    </row>
    <row r="2526" spans="2:4" x14ac:dyDescent="0.2">
      <c r="B2526"/>
      <c r="C2526"/>
      <c r="D2526"/>
    </row>
    <row r="2527" spans="2:4" x14ac:dyDescent="0.2">
      <c r="B2527"/>
      <c r="C2527"/>
      <c r="D2527"/>
    </row>
    <row r="2528" spans="2:4" x14ac:dyDescent="0.2">
      <c r="B2528"/>
      <c r="C2528"/>
      <c r="D2528"/>
    </row>
    <row r="2529" spans="2:4" x14ac:dyDescent="0.2">
      <c r="B2529"/>
      <c r="C2529"/>
      <c r="D2529"/>
    </row>
    <row r="2530" spans="2:4" x14ac:dyDescent="0.2">
      <c r="B2530"/>
      <c r="C2530"/>
      <c r="D2530"/>
    </row>
    <row r="2531" spans="2:4" x14ac:dyDescent="0.2">
      <c r="B2531"/>
      <c r="C2531"/>
      <c r="D2531"/>
    </row>
    <row r="2532" spans="2:4" x14ac:dyDescent="0.2">
      <c r="B2532"/>
      <c r="C2532"/>
      <c r="D2532"/>
    </row>
    <row r="2533" spans="2:4" x14ac:dyDescent="0.2">
      <c r="B2533"/>
      <c r="C2533"/>
      <c r="D2533"/>
    </row>
    <row r="2534" spans="2:4" x14ac:dyDescent="0.2">
      <c r="B2534"/>
      <c r="C2534"/>
      <c r="D2534"/>
    </row>
    <row r="2535" spans="2:4" x14ac:dyDescent="0.2">
      <c r="B2535"/>
      <c r="C2535"/>
      <c r="D2535"/>
    </row>
    <row r="2536" spans="2:4" x14ac:dyDescent="0.2">
      <c r="B2536"/>
      <c r="C2536"/>
      <c r="D2536"/>
    </row>
    <row r="2537" spans="2:4" x14ac:dyDescent="0.2">
      <c r="B2537"/>
      <c r="C2537"/>
      <c r="D2537"/>
    </row>
    <row r="2538" spans="2:4" x14ac:dyDescent="0.2">
      <c r="B2538"/>
      <c r="C2538"/>
      <c r="D2538"/>
    </row>
    <row r="2539" spans="2:4" x14ac:dyDescent="0.2">
      <c r="B2539"/>
      <c r="C2539"/>
      <c r="D2539"/>
    </row>
    <row r="2540" spans="2:4" x14ac:dyDescent="0.2">
      <c r="B2540"/>
      <c r="C2540"/>
      <c r="D2540"/>
    </row>
    <row r="2541" spans="2:4" x14ac:dyDescent="0.2">
      <c r="B2541"/>
      <c r="C2541"/>
      <c r="D2541"/>
    </row>
    <row r="2542" spans="2:4" x14ac:dyDescent="0.2">
      <c r="B2542"/>
      <c r="C2542"/>
      <c r="D2542"/>
    </row>
    <row r="2543" spans="2:4" x14ac:dyDescent="0.2">
      <c r="B2543"/>
      <c r="C2543"/>
      <c r="D2543"/>
    </row>
    <row r="2544" spans="2:4" x14ac:dyDescent="0.2">
      <c r="B2544"/>
      <c r="C2544"/>
      <c r="D2544"/>
    </row>
    <row r="2545" spans="2:4" x14ac:dyDescent="0.2">
      <c r="B2545"/>
      <c r="C2545"/>
      <c r="D2545"/>
    </row>
    <row r="2546" spans="2:4" x14ac:dyDescent="0.2">
      <c r="B2546"/>
      <c r="C2546"/>
      <c r="D2546"/>
    </row>
    <row r="2547" spans="2:4" x14ac:dyDescent="0.2">
      <c r="B2547"/>
      <c r="C2547"/>
      <c r="D2547"/>
    </row>
    <row r="2548" spans="2:4" x14ac:dyDescent="0.2">
      <c r="B2548"/>
      <c r="C2548"/>
      <c r="D2548"/>
    </row>
    <row r="2549" spans="2:4" x14ac:dyDescent="0.2">
      <c r="B2549"/>
      <c r="C2549"/>
      <c r="D2549"/>
    </row>
    <row r="2550" spans="2:4" x14ac:dyDescent="0.2">
      <c r="B2550"/>
      <c r="C2550"/>
      <c r="D2550"/>
    </row>
    <row r="2551" spans="2:4" x14ac:dyDescent="0.2">
      <c r="B2551"/>
      <c r="C2551"/>
      <c r="D2551"/>
    </row>
    <row r="2552" spans="2:4" x14ac:dyDescent="0.2">
      <c r="B2552"/>
      <c r="C2552"/>
      <c r="D2552"/>
    </row>
    <row r="2553" spans="2:4" x14ac:dyDescent="0.2">
      <c r="B2553"/>
      <c r="C2553"/>
      <c r="D2553"/>
    </row>
    <row r="2554" spans="2:4" x14ac:dyDescent="0.2">
      <c r="B2554"/>
      <c r="C2554"/>
      <c r="D2554"/>
    </row>
    <row r="2555" spans="2:4" x14ac:dyDescent="0.2">
      <c r="B2555"/>
      <c r="C2555"/>
      <c r="D2555"/>
    </row>
    <row r="2556" spans="2:4" x14ac:dyDescent="0.2">
      <c r="B2556"/>
      <c r="C2556"/>
      <c r="D2556"/>
    </row>
    <row r="2557" spans="2:4" x14ac:dyDescent="0.2">
      <c r="B2557"/>
      <c r="C2557"/>
      <c r="D2557"/>
    </row>
    <row r="2558" spans="2:4" x14ac:dyDescent="0.2">
      <c r="B2558"/>
      <c r="C2558"/>
      <c r="D2558"/>
    </row>
    <row r="2559" spans="2:4" x14ac:dyDescent="0.2">
      <c r="B2559"/>
      <c r="C2559"/>
      <c r="D2559"/>
    </row>
    <row r="2560" spans="2:4" x14ac:dyDescent="0.2">
      <c r="B2560"/>
      <c r="C2560"/>
      <c r="D2560"/>
    </row>
    <row r="2561" spans="2:4" x14ac:dyDescent="0.2">
      <c r="B2561"/>
      <c r="C2561"/>
      <c r="D2561"/>
    </row>
    <row r="2562" spans="2:4" x14ac:dyDescent="0.2">
      <c r="B2562"/>
      <c r="C2562"/>
      <c r="D2562"/>
    </row>
    <row r="2563" spans="2:4" x14ac:dyDescent="0.2">
      <c r="B2563"/>
      <c r="C2563"/>
      <c r="D2563"/>
    </row>
    <row r="2564" spans="2:4" x14ac:dyDescent="0.2">
      <c r="B2564"/>
      <c r="C2564"/>
      <c r="D2564"/>
    </row>
    <row r="2565" spans="2:4" x14ac:dyDescent="0.2">
      <c r="B2565"/>
      <c r="C2565"/>
      <c r="D2565"/>
    </row>
    <row r="2566" spans="2:4" x14ac:dyDescent="0.2">
      <c r="B2566"/>
      <c r="C2566"/>
      <c r="D2566"/>
    </row>
    <row r="2567" spans="2:4" x14ac:dyDescent="0.2">
      <c r="B2567"/>
      <c r="C2567"/>
      <c r="D2567"/>
    </row>
    <row r="2568" spans="2:4" x14ac:dyDescent="0.2">
      <c r="B2568"/>
      <c r="C2568"/>
      <c r="D2568"/>
    </row>
    <row r="2569" spans="2:4" x14ac:dyDescent="0.2">
      <c r="B2569"/>
      <c r="C2569"/>
      <c r="D2569"/>
    </row>
    <row r="2570" spans="2:4" x14ac:dyDescent="0.2">
      <c r="B2570"/>
      <c r="C2570"/>
      <c r="D2570"/>
    </row>
    <row r="2571" spans="2:4" x14ac:dyDescent="0.2">
      <c r="B2571"/>
      <c r="C2571"/>
      <c r="D2571"/>
    </row>
    <row r="2572" spans="2:4" x14ac:dyDescent="0.2">
      <c r="B2572"/>
      <c r="C2572"/>
      <c r="D2572"/>
    </row>
    <row r="2573" spans="2:4" x14ac:dyDescent="0.2">
      <c r="B2573"/>
      <c r="C2573"/>
      <c r="D2573"/>
    </row>
    <row r="2574" spans="2:4" x14ac:dyDescent="0.2">
      <c r="B2574"/>
      <c r="C2574"/>
      <c r="D2574"/>
    </row>
    <row r="2575" spans="2:4" x14ac:dyDescent="0.2">
      <c r="B2575"/>
      <c r="C2575"/>
      <c r="D2575"/>
    </row>
    <row r="2576" spans="2:4" x14ac:dyDescent="0.2">
      <c r="B2576"/>
      <c r="C2576"/>
      <c r="D2576"/>
    </row>
    <row r="2577" spans="2:4" x14ac:dyDescent="0.2">
      <c r="B2577"/>
      <c r="C2577"/>
      <c r="D2577"/>
    </row>
    <row r="2578" spans="2:4" x14ac:dyDescent="0.2">
      <c r="B2578"/>
      <c r="C2578"/>
      <c r="D2578"/>
    </row>
    <row r="2579" spans="2:4" x14ac:dyDescent="0.2">
      <c r="B2579"/>
      <c r="C2579"/>
      <c r="D2579"/>
    </row>
    <row r="2580" spans="2:4" x14ac:dyDescent="0.2">
      <c r="B2580"/>
      <c r="C2580"/>
      <c r="D2580"/>
    </row>
    <row r="2581" spans="2:4" x14ac:dyDescent="0.2">
      <c r="B2581"/>
      <c r="C2581"/>
      <c r="D2581"/>
    </row>
    <row r="2582" spans="2:4" x14ac:dyDescent="0.2">
      <c r="B2582"/>
      <c r="C2582"/>
      <c r="D2582"/>
    </row>
    <row r="2583" spans="2:4" x14ac:dyDescent="0.2">
      <c r="B2583"/>
      <c r="C2583"/>
      <c r="D2583"/>
    </row>
    <row r="2584" spans="2:4" x14ac:dyDescent="0.2">
      <c r="B2584"/>
      <c r="C2584"/>
      <c r="D2584"/>
    </row>
    <row r="2585" spans="2:4" x14ac:dyDescent="0.2">
      <c r="B2585"/>
      <c r="C2585"/>
      <c r="D2585"/>
    </row>
    <row r="2586" spans="2:4" x14ac:dyDescent="0.2">
      <c r="B2586"/>
      <c r="C2586"/>
      <c r="D2586"/>
    </row>
    <row r="2587" spans="2:4" x14ac:dyDescent="0.2">
      <c r="B2587"/>
      <c r="C2587"/>
      <c r="D2587"/>
    </row>
    <row r="2588" spans="2:4" x14ac:dyDescent="0.2">
      <c r="B2588"/>
      <c r="C2588"/>
      <c r="D2588"/>
    </row>
    <row r="2589" spans="2:4" x14ac:dyDescent="0.2">
      <c r="B2589"/>
      <c r="C2589"/>
      <c r="D2589"/>
    </row>
    <row r="2590" spans="2:4" x14ac:dyDescent="0.2">
      <c r="B2590"/>
      <c r="C2590"/>
      <c r="D2590"/>
    </row>
    <row r="2591" spans="2:4" x14ac:dyDescent="0.2">
      <c r="B2591"/>
      <c r="C2591"/>
      <c r="D2591"/>
    </row>
    <row r="2592" spans="2:4" x14ac:dyDescent="0.2">
      <c r="B2592"/>
      <c r="C2592"/>
      <c r="D2592"/>
    </row>
    <row r="2593" spans="2:4" x14ac:dyDescent="0.2">
      <c r="B2593"/>
      <c r="C2593"/>
      <c r="D2593"/>
    </row>
    <row r="2594" spans="2:4" x14ac:dyDescent="0.2">
      <c r="B2594"/>
      <c r="C2594"/>
      <c r="D2594"/>
    </row>
    <row r="2595" spans="2:4" x14ac:dyDescent="0.2">
      <c r="B2595"/>
      <c r="C2595"/>
      <c r="D2595"/>
    </row>
    <row r="2596" spans="2:4" x14ac:dyDescent="0.2">
      <c r="B2596"/>
      <c r="C2596"/>
      <c r="D2596"/>
    </row>
    <row r="2597" spans="2:4" x14ac:dyDescent="0.2">
      <c r="B2597"/>
      <c r="C2597"/>
      <c r="D2597"/>
    </row>
    <row r="2598" spans="2:4" x14ac:dyDescent="0.2">
      <c r="B2598"/>
      <c r="C2598"/>
      <c r="D2598"/>
    </row>
    <row r="2599" spans="2:4" x14ac:dyDescent="0.2">
      <c r="B2599"/>
      <c r="C2599"/>
      <c r="D2599"/>
    </row>
    <row r="2600" spans="2:4" x14ac:dyDescent="0.2">
      <c r="B2600"/>
      <c r="C2600"/>
      <c r="D2600"/>
    </row>
    <row r="2601" spans="2:4" x14ac:dyDescent="0.2">
      <c r="B2601"/>
      <c r="C2601"/>
      <c r="D2601"/>
    </row>
    <row r="2602" spans="2:4" x14ac:dyDescent="0.2">
      <c r="B2602"/>
      <c r="C2602"/>
      <c r="D2602"/>
    </row>
    <row r="2603" spans="2:4" x14ac:dyDescent="0.2">
      <c r="B2603"/>
      <c r="C2603"/>
      <c r="D2603"/>
    </row>
    <row r="2604" spans="2:4" x14ac:dyDescent="0.2">
      <c r="B2604"/>
      <c r="C2604"/>
      <c r="D2604"/>
    </row>
    <row r="2605" spans="2:4" x14ac:dyDescent="0.2">
      <c r="B2605"/>
      <c r="C2605"/>
      <c r="D2605"/>
    </row>
    <row r="2606" spans="2:4" x14ac:dyDescent="0.2">
      <c r="B2606"/>
      <c r="C2606"/>
      <c r="D2606"/>
    </row>
    <row r="2607" spans="2:4" x14ac:dyDescent="0.2">
      <c r="B2607"/>
      <c r="C2607"/>
      <c r="D2607"/>
    </row>
    <row r="2608" spans="2:4" x14ac:dyDescent="0.2">
      <c r="B2608"/>
      <c r="C2608"/>
      <c r="D2608"/>
    </row>
    <row r="2609" spans="2:4" x14ac:dyDescent="0.2">
      <c r="B2609"/>
      <c r="C2609"/>
      <c r="D2609"/>
    </row>
    <row r="2610" spans="2:4" x14ac:dyDescent="0.2">
      <c r="B2610"/>
      <c r="C2610"/>
      <c r="D2610"/>
    </row>
    <row r="2611" spans="2:4" x14ac:dyDescent="0.2">
      <c r="B2611"/>
      <c r="C2611"/>
      <c r="D2611"/>
    </row>
    <row r="2612" spans="2:4" x14ac:dyDescent="0.2">
      <c r="B2612"/>
      <c r="C2612"/>
      <c r="D2612"/>
    </row>
    <row r="2613" spans="2:4" x14ac:dyDescent="0.2">
      <c r="B2613"/>
      <c r="C2613"/>
      <c r="D2613"/>
    </row>
    <row r="2614" spans="2:4" x14ac:dyDescent="0.2">
      <c r="B2614"/>
      <c r="C2614"/>
      <c r="D2614"/>
    </row>
    <row r="2615" spans="2:4" x14ac:dyDescent="0.2">
      <c r="B2615"/>
      <c r="C2615"/>
      <c r="D2615"/>
    </row>
    <row r="2616" spans="2:4" x14ac:dyDescent="0.2">
      <c r="B2616"/>
      <c r="C2616"/>
      <c r="D2616"/>
    </row>
    <row r="2617" spans="2:4" x14ac:dyDescent="0.2">
      <c r="B2617"/>
      <c r="C2617"/>
      <c r="D2617"/>
    </row>
    <row r="2618" spans="2:4" x14ac:dyDescent="0.2">
      <c r="B2618"/>
      <c r="C2618"/>
      <c r="D2618"/>
    </row>
    <row r="2619" spans="2:4" x14ac:dyDescent="0.2">
      <c r="B2619"/>
      <c r="C2619"/>
      <c r="D2619"/>
    </row>
    <row r="2620" spans="2:4" x14ac:dyDescent="0.2">
      <c r="B2620"/>
      <c r="C2620"/>
      <c r="D2620"/>
    </row>
    <row r="2621" spans="2:4" x14ac:dyDescent="0.2">
      <c r="B2621"/>
      <c r="C2621"/>
      <c r="D2621"/>
    </row>
    <row r="2622" spans="2:4" x14ac:dyDescent="0.2">
      <c r="B2622"/>
      <c r="C2622"/>
      <c r="D2622"/>
    </row>
    <row r="2623" spans="2:4" x14ac:dyDescent="0.2">
      <c r="B2623"/>
      <c r="C2623"/>
      <c r="D2623"/>
    </row>
    <row r="2624" spans="2:4" x14ac:dyDescent="0.2">
      <c r="B2624"/>
      <c r="C2624"/>
      <c r="D2624"/>
    </row>
    <row r="2625" spans="2:4" x14ac:dyDescent="0.2">
      <c r="B2625"/>
      <c r="C2625"/>
      <c r="D2625"/>
    </row>
    <row r="2626" spans="2:4" x14ac:dyDescent="0.2">
      <c r="B2626"/>
      <c r="C2626"/>
      <c r="D2626"/>
    </row>
    <row r="2627" spans="2:4" x14ac:dyDescent="0.2">
      <c r="B2627"/>
      <c r="C2627"/>
      <c r="D2627"/>
    </row>
    <row r="2628" spans="2:4" x14ac:dyDescent="0.2">
      <c r="B2628"/>
      <c r="C2628"/>
      <c r="D2628"/>
    </row>
    <row r="2629" spans="2:4" x14ac:dyDescent="0.2">
      <c r="B2629"/>
      <c r="C2629"/>
      <c r="D2629"/>
    </row>
    <row r="2630" spans="2:4" x14ac:dyDescent="0.2">
      <c r="B2630"/>
      <c r="C2630"/>
      <c r="D2630"/>
    </row>
    <row r="2631" spans="2:4" x14ac:dyDescent="0.2">
      <c r="B2631"/>
      <c r="C2631"/>
      <c r="D2631"/>
    </row>
    <row r="2632" spans="2:4" x14ac:dyDescent="0.2">
      <c r="B2632"/>
      <c r="C2632"/>
      <c r="D2632"/>
    </row>
    <row r="2633" spans="2:4" x14ac:dyDescent="0.2">
      <c r="B2633"/>
      <c r="C2633"/>
      <c r="D2633"/>
    </row>
    <row r="2634" spans="2:4" x14ac:dyDescent="0.2">
      <c r="B2634"/>
      <c r="C2634"/>
      <c r="D2634"/>
    </row>
    <row r="2635" spans="2:4" x14ac:dyDescent="0.2">
      <c r="B2635"/>
      <c r="C2635"/>
      <c r="D2635"/>
    </row>
    <row r="2636" spans="2:4" x14ac:dyDescent="0.2">
      <c r="B2636"/>
      <c r="C2636"/>
      <c r="D2636"/>
    </row>
    <row r="2637" spans="2:4" x14ac:dyDescent="0.2">
      <c r="B2637"/>
      <c r="C2637"/>
      <c r="D2637"/>
    </row>
    <row r="2638" spans="2:4" x14ac:dyDescent="0.2">
      <c r="B2638"/>
      <c r="C2638"/>
      <c r="D2638"/>
    </row>
    <row r="2639" spans="2:4" x14ac:dyDescent="0.2">
      <c r="B2639"/>
      <c r="C2639"/>
      <c r="D2639"/>
    </row>
    <row r="2640" spans="2:4" x14ac:dyDescent="0.2">
      <c r="B2640"/>
      <c r="C2640"/>
      <c r="D2640"/>
    </row>
    <row r="2641" spans="2:4" x14ac:dyDescent="0.2">
      <c r="B2641"/>
      <c r="C2641"/>
      <c r="D2641"/>
    </row>
    <row r="2642" spans="2:4" x14ac:dyDescent="0.2">
      <c r="B2642"/>
      <c r="C2642"/>
      <c r="D2642"/>
    </row>
    <row r="2643" spans="2:4" x14ac:dyDescent="0.2">
      <c r="B2643"/>
      <c r="C2643"/>
      <c r="D2643"/>
    </row>
    <row r="2644" spans="2:4" x14ac:dyDescent="0.2">
      <c r="B2644"/>
      <c r="C2644"/>
      <c r="D2644"/>
    </row>
    <row r="2645" spans="2:4" x14ac:dyDescent="0.2">
      <c r="B2645"/>
      <c r="C2645"/>
      <c r="D2645"/>
    </row>
    <row r="2646" spans="2:4" x14ac:dyDescent="0.2">
      <c r="B2646"/>
      <c r="C2646"/>
      <c r="D2646"/>
    </row>
    <row r="2647" spans="2:4" x14ac:dyDescent="0.2">
      <c r="B2647"/>
      <c r="C2647"/>
      <c r="D2647"/>
    </row>
    <row r="2648" spans="2:4" x14ac:dyDescent="0.2">
      <c r="B2648"/>
      <c r="C2648"/>
      <c r="D2648"/>
    </row>
    <row r="2649" spans="2:4" x14ac:dyDescent="0.2">
      <c r="B2649"/>
      <c r="C2649"/>
      <c r="D2649"/>
    </row>
    <row r="2650" spans="2:4" x14ac:dyDescent="0.2">
      <c r="B2650"/>
      <c r="C2650"/>
      <c r="D2650"/>
    </row>
    <row r="2651" spans="2:4" x14ac:dyDescent="0.2">
      <c r="B2651"/>
      <c r="C2651"/>
      <c r="D2651"/>
    </row>
    <row r="2652" spans="2:4" x14ac:dyDescent="0.2">
      <c r="B2652"/>
      <c r="C2652"/>
      <c r="D2652"/>
    </row>
    <row r="2653" spans="2:4" x14ac:dyDescent="0.2">
      <c r="B2653"/>
      <c r="C2653"/>
      <c r="D2653"/>
    </row>
    <row r="2654" spans="2:4" x14ac:dyDescent="0.2">
      <c r="B2654"/>
      <c r="C2654"/>
      <c r="D2654"/>
    </row>
    <row r="2655" spans="2:4" x14ac:dyDescent="0.2">
      <c r="B2655"/>
      <c r="C2655"/>
      <c r="D2655"/>
    </row>
    <row r="2656" spans="2:4" x14ac:dyDescent="0.2">
      <c r="B2656"/>
      <c r="C2656"/>
      <c r="D2656"/>
    </row>
    <row r="2657" spans="2:4" x14ac:dyDescent="0.2">
      <c r="B2657"/>
      <c r="C2657"/>
      <c r="D2657"/>
    </row>
    <row r="2658" spans="2:4" x14ac:dyDescent="0.2">
      <c r="B2658"/>
      <c r="C2658"/>
      <c r="D2658"/>
    </row>
    <row r="2659" spans="2:4" x14ac:dyDescent="0.2">
      <c r="B2659"/>
      <c r="C2659"/>
      <c r="D2659"/>
    </row>
    <row r="2660" spans="2:4" x14ac:dyDescent="0.2">
      <c r="B2660"/>
      <c r="C2660"/>
      <c r="D2660"/>
    </row>
    <row r="2661" spans="2:4" x14ac:dyDescent="0.2">
      <c r="B2661"/>
      <c r="C2661"/>
      <c r="D2661"/>
    </row>
    <row r="2662" spans="2:4" x14ac:dyDescent="0.2">
      <c r="B2662"/>
      <c r="C2662"/>
      <c r="D2662"/>
    </row>
    <row r="2663" spans="2:4" x14ac:dyDescent="0.2">
      <c r="B2663"/>
      <c r="C2663"/>
      <c r="D2663"/>
    </row>
    <row r="2664" spans="2:4" x14ac:dyDescent="0.2">
      <c r="B2664"/>
      <c r="C2664"/>
      <c r="D2664"/>
    </row>
    <row r="2665" spans="2:4" x14ac:dyDescent="0.2">
      <c r="B2665"/>
      <c r="C2665"/>
      <c r="D2665"/>
    </row>
    <row r="2666" spans="2:4" x14ac:dyDescent="0.2">
      <c r="B2666"/>
      <c r="C2666"/>
      <c r="D2666"/>
    </row>
    <row r="2667" spans="2:4" x14ac:dyDescent="0.2">
      <c r="B2667"/>
      <c r="C2667"/>
      <c r="D2667"/>
    </row>
    <row r="2668" spans="2:4" x14ac:dyDescent="0.2">
      <c r="B2668"/>
      <c r="C2668"/>
      <c r="D2668"/>
    </row>
    <row r="2669" spans="2:4" x14ac:dyDescent="0.2">
      <c r="B2669"/>
      <c r="C2669"/>
      <c r="D2669"/>
    </row>
    <row r="2670" spans="2:4" x14ac:dyDescent="0.2">
      <c r="B2670"/>
      <c r="C2670"/>
      <c r="D2670"/>
    </row>
    <row r="2671" spans="2:4" x14ac:dyDescent="0.2">
      <c r="B2671"/>
      <c r="C2671"/>
      <c r="D2671"/>
    </row>
    <row r="2672" spans="2:4" x14ac:dyDescent="0.2">
      <c r="B2672"/>
      <c r="C2672"/>
      <c r="D2672"/>
    </row>
    <row r="2673" spans="2:4" x14ac:dyDescent="0.2">
      <c r="B2673"/>
      <c r="C2673"/>
      <c r="D2673"/>
    </row>
    <row r="2674" spans="2:4" x14ac:dyDescent="0.2">
      <c r="B2674"/>
      <c r="C2674"/>
      <c r="D2674"/>
    </row>
    <row r="2675" spans="2:4" x14ac:dyDescent="0.2">
      <c r="B2675"/>
      <c r="C2675"/>
      <c r="D2675"/>
    </row>
    <row r="2676" spans="2:4" x14ac:dyDescent="0.2">
      <c r="B2676"/>
      <c r="C2676"/>
      <c r="D2676"/>
    </row>
    <row r="2677" spans="2:4" x14ac:dyDescent="0.2">
      <c r="B2677"/>
      <c r="C2677"/>
      <c r="D2677"/>
    </row>
    <row r="2678" spans="2:4" x14ac:dyDescent="0.2">
      <c r="B2678"/>
      <c r="C2678"/>
      <c r="D2678"/>
    </row>
    <row r="2679" spans="2:4" x14ac:dyDescent="0.2">
      <c r="B2679"/>
      <c r="C2679"/>
      <c r="D2679"/>
    </row>
    <row r="2680" spans="2:4" x14ac:dyDescent="0.2">
      <c r="B2680"/>
      <c r="C2680"/>
      <c r="D2680"/>
    </row>
    <row r="2681" spans="2:4" x14ac:dyDescent="0.2">
      <c r="B2681"/>
      <c r="C2681"/>
      <c r="D2681"/>
    </row>
    <row r="2682" spans="2:4" x14ac:dyDescent="0.2">
      <c r="B2682"/>
      <c r="C2682"/>
      <c r="D2682"/>
    </row>
    <row r="2683" spans="2:4" x14ac:dyDescent="0.2">
      <c r="B2683"/>
      <c r="C2683"/>
      <c r="D2683"/>
    </row>
    <row r="2684" spans="2:4" x14ac:dyDescent="0.2">
      <c r="B2684"/>
      <c r="C2684"/>
      <c r="D2684"/>
    </row>
    <row r="2685" spans="2:4" x14ac:dyDescent="0.2">
      <c r="B2685"/>
      <c r="C2685"/>
      <c r="D2685"/>
    </row>
    <row r="2686" spans="2:4" x14ac:dyDescent="0.2">
      <c r="B2686"/>
      <c r="C2686"/>
      <c r="D2686"/>
    </row>
    <row r="2687" spans="2:4" x14ac:dyDescent="0.2">
      <c r="B2687"/>
      <c r="C2687"/>
      <c r="D2687"/>
    </row>
    <row r="2688" spans="2:4" x14ac:dyDescent="0.2">
      <c r="B2688"/>
      <c r="C2688"/>
      <c r="D2688"/>
    </row>
    <row r="2689" spans="2:4" x14ac:dyDescent="0.2">
      <c r="B2689"/>
      <c r="C2689"/>
      <c r="D2689"/>
    </row>
    <row r="2690" spans="2:4" x14ac:dyDescent="0.2">
      <c r="B2690"/>
      <c r="C2690"/>
      <c r="D2690"/>
    </row>
    <row r="2691" spans="2:4" x14ac:dyDescent="0.2">
      <c r="B2691"/>
      <c r="C2691"/>
      <c r="D2691"/>
    </row>
    <row r="2692" spans="2:4" x14ac:dyDescent="0.2">
      <c r="B2692"/>
      <c r="C2692"/>
      <c r="D2692"/>
    </row>
    <row r="2693" spans="2:4" x14ac:dyDescent="0.2">
      <c r="B2693"/>
      <c r="C2693"/>
      <c r="D2693"/>
    </row>
    <row r="2694" spans="2:4" x14ac:dyDescent="0.2">
      <c r="B2694"/>
      <c r="C2694"/>
      <c r="D2694"/>
    </row>
    <row r="2695" spans="2:4" x14ac:dyDescent="0.2">
      <c r="B2695"/>
      <c r="C2695"/>
      <c r="D2695"/>
    </row>
    <row r="2696" spans="2:4" x14ac:dyDescent="0.2">
      <c r="B2696"/>
      <c r="C2696"/>
      <c r="D2696"/>
    </row>
    <row r="2697" spans="2:4" x14ac:dyDescent="0.2">
      <c r="B2697"/>
      <c r="C2697"/>
      <c r="D2697"/>
    </row>
    <row r="2698" spans="2:4" x14ac:dyDescent="0.2">
      <c r="B2698"/>
      <c r="C2698"/>
      <c r="D2698"/>
    </row>
    <row r="2699" spans="2:4" x14ac:dyDescent="0.2">
      <c r="B2699"/>
      <c r="C2699"/>
      <c r="D2699"/>
    </row>
    <row r="2700" spans="2:4" x14ac:dyDescent="0.2">
      <c r="B2700"/>
      <c r="C2700"/>
      <c r="D2700"/>
    </row>
    <row r="2701" spans="2:4" x14ac:dyDescent="0.2">
      <c r="B2701"/>
      <c r="C2701"/>
      <c r="D2701"/>
    </row>
    <row r="2702" spans="2:4" x14ac:dyDescent="0.2">
      <c r="B2702"/>
      <c r="C2702"/>
      <c r="D2702"/>
    </row>
    <row r="2703" spans="2:4" x14ac:dyDescent="0.2">
      <c r="B2703"/>
      <c r="C2703"/>
      <c r="D2703"/>
    </row>
    <row r="2704" spans="2:4" x14ac:dyDescent="0.2">
      <c r="B2704"/>
      <c r="C2704"/>
      <c r="D2704"/>
    </row>
    <row r="2705" spans="2:4" x14ac:dyDescent="0.2">
      <c r="B2705"/>
      <c r="C2705"/>
      <c r="D2705"/>
    </row>
    <row r="2706" spans="2:4" x14ac:dyDescent="0.2">
      <c r="B2706"/>
      <c r="C2706"/>
      <c r="D2706"/>
    </row>
    <row r="2707" spans="2:4" x14ac:dyDescent="0.2">
      <c r="B2707"/>
      <c r="C2707"/>
      <c r="D2707"/>
    </row>
    <row r="2708" spans="2:4" x14ac:dyDescent="0.2">
      <c r="B2708"/>
      <c r="C2708"/>
      <c r="D2708"/>
    </row>
    <row r="2709" spans="2:4" x14ac:dyDescent="0.2">
      <c r="B2709"/>
      <c r="C2709"/>
      <c r="D2709"/>
    </row>
    <row r="2710" spans="2:4" x14ac:dyDescent="0.2">
      <c r="B2710"/>
      <c r="C2710"/>
      <c r="D2710"/>
    </row>
    <row r="2711" spans="2:4" x14ac:dyDescent="0.2">
      <c r="B2711"/>
      <c r="C2711"/>
      <c r="D2711"/>
    </row>
    <row r="2712" spans="2:4" x14ac:dyDescent="0.2">
      <c r="B2712"/>
      <c r="C2712"/>
      <c r="D2712"/>
    </row>
    <row r="2713" spans="2:4" x14ac:dyDescent="0.2">
      <c r="B2713"/>
      <c r="C2713"/>
      <c r="D2713"/>
    </row>
    <row r="2714" spans="2:4" x14ac:dyDescent="0.2">
      <c r="B2714"/>
      <c r="C2714"/>
      <c r="D2714"/>
    </row>
    <row r="2715" spans="2:4" x14ac:dyDescent="0.2">
      <c r="B2715"/>
      <c r="C2715"/>
      <c r="D2715"/>
    </row>
    <row r="2716" spans="2:4" x14ac:dyDescent="0.2">
      <c r="B2716"/>
      <c r="C2716"/>
      <c r="D2716"/>
    </row>
    <row r="2717" spans="2:4" x14ac:dyDescent="0.2">
      <c r="B2717"/>
      <c r="C2717"/>
      <c r="D2717"/>
    </row>
    <row r="2718" spans="2:4" x14ac:dyDescent="0.2">
      <c r="B2718"/>
      <c r="C2718"/>
      <c r="D2718"/>
    </row>
    <row r="2719" spans="2:4" x14ac:dyDescent="0.2">
      <c r="B2719"/>
      <c r="C2719"/>
      <c r="D2719"/>
    </row>
    <row r="2720" spans="2:4" x14ac:dyDescent="0.2">
      <c r="B2720"/>
      <c r="C2720"/>
      <c r="D2720"/>
    </row>
    <row r="2721" spans="2:4" x14ac:dyDescent="0.2">
      <c r="B2721"/>
      <c r="C2721"/>
      <c r="D2721"/>
    </row>
    <row r="2722" spans="2:4" x14ac:dyDescent="0.2">
      <c r="B2722"/>
      <c r="C2722"/>
      <c r="D2722"/>
    </row>
    <row r="2723" spans="2:4" x14ac:dyDescent="0.2">
      <c r="B2723"/>
      <c r="C2723"/>
      <c r="D2723"/>
    </row>
    <row r="2724" spans="2:4" x14ac:dyDescent="0.2">
      <c r="B2724"/>
      <c r="C2724"/>
      <c r="D2724"/>
    </row>
    <row r="2725" spans="2:4" x14ac:dyDescent="0.2">
      <c r="B2725"/>
      <c r="C2725"/>
      <c r="D2725"/>
    </row>
    <row r="2726" spans="2:4" x14ac:dyDescent="0.2">
      <c r="B2726"/>
      <c r="C2726"/>
      <c r="D2726"/>
    </row>
    <row r="2727" spans="2:4" x14ac:dyDescent="0.2">
      <c r="B2727"/>
      <c r="C2727"/>
      <c r="D2727"/>
    </row>
    <row r="2728" spans="2:4" x14ac:dyDescent="0.2">
      <c r="B2728"/>
      <c r="C2728"/>
      <c r="D2728"/>
    </row>
    <row r="2729" spans="2:4" x14ac:dyDescent="0.2">
      <c r="B2729"/>
      <c r="C2729"/>
      <c r="D2729"/>
    </row>
    <row r="2730" spans="2:4" x14ac:dyDescent="0.2">
      <c r="B2730"/>
      <c r="C2730"/>
      <c r="D2730"/>
    </row>
    <row r="2731" spans="2:4" x14ac:dyDescent="0.2">
      <c r="B2731"/>
      <c r="C2731"/>
      <c r="D2731"/>
    </row>
    <row r="2732" spans="2:4" x14ac:dyDescent="0.2">
      <c r="B2732"/>
      <c r="C2732"/>
      <c r="D2732"/>
    </row>
    <row r="2733" spans="2:4" x14ac:dyDescent="0.2">
      <c r="B2733"/>
      <c r="C2733"/>
      <c r="D2733"/>
    </row>
    <row r="2734" spans="2:4" x14ac:dyDescent="0.2">
      <c r="B2734"/>
      <c r="C2734"/>
      <c r="D2734"/>
    </row>
    <row r="2735" spans="2:4" x14ac:dyDescent="0.2">
      <c r="B2735"/>
      <c r="C2735"/>
      <c r="D2735"/>
    </row>
    <row r="2736" spans="2:4" x14ac:dyDescent="0.2">
      <c r="B2736"/>
      <c r="C2736"/>
      <c r="D2736"/>
    </row>
    <row r="2737" spans="2:4" x14ac:dyDescent="0.2">
      <c r="B2737"/>
      <c r="C2737"/>
      <c r="D2737"/>
    </row>
    <row r="2738" spans="2:4" x14ac:dyDescent="0.2">
      <c r="B2738"/>
      <c r="C2738"/>
      <c r="D2738"/>
    </row>
    <row r="2739" spans="2:4" x14ac:dyDescent="0.2">
      <c r="B2739"/>
      <c r="C2739"/>
      <c r="D2739"/>
    </row>
    <row r="2740" spans="2:4" x14ac:dyDescent="0.2">
      <c r="B2740"/>
      <c r="C2740"/>
      <c r="D2740"/>
    </row>
    <row r="2741" spans="2:4" x14ac:dyDescent="0.2">
      <c r="B2741"/>
      <c r="C2741"/>
      <c r="D2741"/>
    </row>
    <row r="2742" spans="2:4" x14ac:dyDescent="0.2">
      <c r="B2742"/>
      <c r="C2742"/>
      <c r="D2742"/>
    </row>
    <row r="2743" spans="2:4" x14ac:dyDescent="0.2">
      <c r="B2743"/>
      <c r="C2743"/>
      <c r="D2743"/>
    </row>
    <row r="2744" spans="2:4" x14ac:dyDescent="0.2">
      <c r="B2744"/>
      <c r="C2744"/>
      <c r="D2744"/>
    </row>
    <row r="2745" spans="2:4" x14ac:dyDescent="0.2">
      <c r="B2745"/>
      <c r="C2745"/>
      <c r="D2745"/>
    </row>
    <row r="2746" spans="2:4" x14ac:dyDescent="0.2">
      <c r="B2746"/>
      <c r="C2746"/>
      <c r="D2746"/>
    </row>
    <row r="2747" spans="2:4" x14ac:dyDescent="0.2">
      <c r="B2747"/>
      <c r="C2747"/>
      <c r="D2747"/>
    </row>
    <row r="2748" spans="2:4" x14ac:dyDescent="0.2">
      <c r="B2748"/>
      <c r="C2748"/>
      <c r="D2748"/>
    </row>
    <row r="2749" spans="2:4" x14ac:dyDescent="0.2">
      <c r="B2749"/>
      <c r="C2749"/>
      <c r="D2749"/>
    </row>
    <row r="2750" spans="2:4" x14ac:dyDescent="0.2">
      <c r="B2750"/>
      <c r="C2750"/>
      <c r="D2750"/>
    </row>
    <row r="2751" spans="2:4" x14ac:dyDescent="0.2">
      <c r="B2751"/>
      <c r="C2751"/>
      <c r="D2751"/>
    </row>
    <row r="2752" spans="2:4" x14ac:dyDescent="0.2">
      <c r="B2752"/>
      <c r="C2752"/>
      <c r="D2752"/>
    </row>
    <row r="2753" spans="2:4" x14ac:dyDescent="0.2">
      <c r="B2753"/>
      <c r="C2753"/>
      <c r="D2753"/>
    </row>
    <row r="2754" spans="2:4" x14ac:dyDescent="0.2">
      <c r="B2754"/>
      <c r="C2754"/>
      <c r="D2754"/>
    </row>
    <row r="2755" spans="2:4" x14ac:dyDescent="0.2">
      <c r="B2755"/>
      <c r="C2755"/>
      <c r="D2755"/>
    </row>
    <row r="2756" spans="2:4" x14ac:dyDescent="0.2">
      <c r="B2756"/>
      <c r="C2756"/>
      <c r="D2756"/>
    </row>
    <row r="2757" spans="2:4" x14ac:dyDescent="0.2">
      <c r="B2757"/>
      <c r="C2757"/>
      <c r="D2757"/>
    </row>
    <row r="2758" spans="2:4" x14ac:dyDescent="0.2">
      <c r="B2758"/>
      <c r="C2758"/>
      <c r="D2758"/>
    </row>
    <row r="2759" spans="2:4" x14ac:dyDescent="0.2">
      <c r="B2759"/>
      <c r="C2759"/>
      <c r="D2759"/>
    </row>
    <row r="2760" spans="2:4" x14ac:dyDescent="0.2">
      <c r="B2760"/>
      <c r="C2760"/>
      <c r="D2760"/>
    </row>
    <row r="2761" spans="2:4" x14ac:dyDescent="0.2">
      <c r="B2761"/>
      <c r="C2761"/>
      <c r="D2761"/>
    </row>
    <row r="2762" spans="2:4" x14ac:dyDescent="0.2">
      <c r="B2762"/>
      <c r="C2762"/>
      <c r="D2762"/>
    </row>
    <row r="2763" spans="2:4" x14ac:dyDescent="0.2">
      <c r="B2763"/>
      <c r="C2763"/>
      <c r="D2763"/>
    </row>
    <row r="2764" spans="2:4" x14ac:dyDescent="0.2">
      <c r="B2764"/>
      <c r="C2764"/>
      <c r="D2764"/>
    </row>
    <row r="2765" spans="2:4" x14ac:dyDescent="0.2">
      <c r="B2765"/>
      <c r="C2765"/>
      <c r="D2765"/>
    </row>
    <row r="2766" spans="2:4" x14ac:dyDescent="0.2">
      <c r="B2766"/>
      <c r="C2766"/>
      <c r="D2766"/>
    </row>
    <row r="2767" spans="2:4" x14ac:dyDescent="0.2">
      <c r="B2767"/>
      <c r="C2767"/>
      <c r="D2767"/>
    </row>
    <row r="2768" spans="2:4" x14ac:dyDescent="0.2">
      <c r="B2768"/>
      <c r="C2768"/>
      <c r="D2768"/>
    </row>
    <row r="2769" spans="2:4" x14ac:dyDescent="0.2">
      <c r="B2769"/>
      <c r="C2769"/>
      <c r="D2769"/>
    </row>
    <row r="2770" spans="2:4" x14ac:dyDescent="0.2">
      <c r="B2770"/>
      <c r="C2770"/>
      <c r="D2770"/>
    </row>
    <row r="2771" spans="2:4" x14ac:dyDescent="0.2">
      <c r="B2771"/>
      <c r="C2771"/>
      <c r="D2771"/>
    </row>
    <row r="2772" spans="2:4" x14ac:dyDescent="0.2">
      <c r="B2772"/>
      <c r="C2772"/>
      <c r="D2772"/>
    </row>
    <row r="2773" spans="2:4" x14ac:dyDescent="0.2">
      <c r="B2773"/>
      <c r="C2773"/>
      <c r="D2773"/>
    </row>
    <row r="2774" spans="2:4" x14ac:dyDescent="0.2">
      <c r="B2774"/>
      <c r="C2774"/>
      <c r="D2774"/>
    </row>
    <row r="2775" spans="2:4" x14ac:dyDescent="0.2">
      <c r="B2775"/>
      <c r="C2775"/>
      <c r="D2775"/>
    </row>
    <row r="2776" spans="2:4" x14ac:dyDescent="0.2">
      <c r="B2776"/>
      <c r="C2776"/>
      <c r="D2776"/>
    </row>
    <row r="2777" spans="2:4" x14ac:dyDescent="0.2">
      <c r="B2777"/>
      <c r="C2777"/>
      <c r="D2777"/>
    </row>
    <row r="2778" spans="2:4" x14ac:dyDescent="0.2">
      <c r="B2778"/>
      <c r="C2778"/>
      <c r="D2778"/>
    </row>
    <row r="2779" spans="2:4" x14ac:dyDescent="0.2">
      <c r="B2779"/>
      <c r="C2779"/>
      <c r="D2779"/>
    </row>
    <row r="2780" spans="2:4" x14ac:dyDescent="0.2">
      <c r="B2780"/>
      <c r="C2780"/>
      <c r="D2780"/>
    </row>
    <row r="2781" spans="2:4" x14ac:dyDescent="0.2">
      <c r="B2781"/>
      <c r="C2781"/>
      <c r="D2781"/>
    </row>
    <row r="2782" spans="2:4" x14ac:dyDescent="0.2">
      <c r="B2782"/>
      <c r="C2782"/>
      <c r="D2782"/>
    </row>
    <row r="2783" spans="2:4" x14ac:dyDescent="0.2">
      <c r="B2783"/>
      <c r="C2783"/>
      <c r="D2783"/>
    </row>
    <row r="2784" spans="2:4" x14ac:dyDescent="0.2">
      <c r="B2784"/>
      <c r="C2784"/>
      <c r="D2784"/>
    </row>
    <row r="2785" spans="2:4" x14ac:dyDescent="0.2">
      <c r="B2785"/>
      <c r="C2785"/>
      <c r="D2785"/>
    </row>
    <row r="2786" spans="2:4" x14ac:dyDescent="0.2">
      <c r="B2786"/>
      <c r="C2786"/>
      <c r="D2786"/>
    </row>
    <row r="2787" spans="2:4" x14ac:dyDescent="0.2">
      <c r="B2787"/>
      <c r="C2787"/>
      <c r="D2787"/>
    </row>
    <row r="2788" spans="2:4" x14ac:dyDescent="0.2">
      <c r="B2788"/>
      <c r="C2788"/>
      <c r="D2788"/>
    </row>
    <row r="2789" spans="2:4" x14ac:dyDescent="0.2">
      <c r="B2789"/>
      <c r="C2789"/>
      <c r="D2789"/>
    </row>
    <row r="2790" spans="2:4" x14ac:dyDescent="0.2">
      <c r="B2790"/>
      <c r="C2790"/>
      <c r="D2790"/>
    </row>
    <row r="2791" spans="2:4" x14ac:dyDescent="0.2">
      <c r="B2791"/>
      <c r="C2791"/>
      <c r="D2791"/>
    </row>
    <row r="2792" spans="2:4" x14ac:dyDescent="0.2">
      <c r="B2792"/>
      <c r="C2792"/>
      <c r="D2792"/>
    </row>
    <row r="2793" spans="2:4" x14ac:dyDescent="0.2">
      <c r="B2793"/>
      <c r="C2793"/>
      <c r="D2793"/>
    </row>
    <row r="2794" spans="2:4" x14ac:dyDescent="0.2">
      <c r="B2794"/>
      <c r="C2794"/>
      <c r="D2794"/>
    </row>
    <row r="2795" spans="2:4" x14ac:dyDescent="0.2">
      <c r="B2795"/>
      <c r="C2795"/>
      <c r="D2795"/>
    </row>
    <row r="2796" spans="2:4" x14ac:dyDescent="0.2">
      <c r="B2796"/>
      <c r="C2796"/>
      <c r="D2796"/>
    </row>
    <row r="2797" spans="2:4" x14ac:dyDescent="0.2">
      <c r="B2797"/>
      <c r="C2797"/>
      <c r="D2797"/>
    </row>
    <row r="2798" spans="2:4" x14ac:dyDescent="0.2">
      <c r="B2798"/>
      <c r="C2798"/>
      <c r="D2798"/>
    </row>
    <row r="2799" spans="2:4" x14ac:dyDescent="0.2">
      <c r="B2799"/>
      <c r="C2799"/>
      <c r="D2799"/>
    </row>
    <row r="2800" spans="2:4" x14ac:dyDescent="0.2">
      <c r="B2800"/>
      <c r="C2800"/>
      <c r="D2800"/>
    </row>
    <row r="2801" spans="2:4" x14ac:dyDescent="0.2">
      <c r="B2801"/>
      <c r="C2801"/>
      <c r="D2801"/>
    </row>
    <row r="2802" spans="2:4" x14ac:dyDescent="0.2">
      <c r="B2802"/>
      <c r="C2802"/>
      <c r="D2802"/>
    </row>
    <row r="2803" spans="2:4" x14ac:dyDescent="0.2">
      <c r="B2803"/>
      <c r="C2803"/>
      <c r="D2803"/>
    </row>
    <row r="2804" spans="2:4" x14ac:dyDescent="0.2">
      <c r="B2804"/>
      <c r="C2804"/>
      <c r="D2804"/>
    </row>
    <row r="2805" spans="2:4" x14ac:dyDescent="0.2">
      <c r="B2805"/>
      <c r="C2805"/>
      <c r="D2805"/>
    </row>
    <row r="2806" spans="2:4" x14ac:dyDescent="0.2">
      <c r="B2806"/>
      <c r="C2806"/>
      <c r="D2806"/>
    </row>
    <row r="2807" spans="2:4" x14ac:dyDescent="0.2">
      <c r="B2807"/>
      <c r="C2807"/>
      <c r="D2807"/>
    </row>
    <row r="2808" spans="2:4" x14ac:dyDescent="0.2">
      <c r="B2808"/>
      <c r="C2808"/>
      <c r="D2808"/>
    </row>
    <row r="2809" spans="2:4" x14ac:dyDescent="0.2">
      <c r="B2809"/>
      <c r="C2809"/>
      <c r="D2809"/>
    </row>
    <row r="2810" spans="2:4" x14ac:dyDescent="0.2">
      <c r="B2810"/>
      <c r="C2810"/>
      <c r="D2810"/>
    </row>
    <row r="2811" spans="2:4" x14ac:dyDescent="0.2">
      <c r="B2811"/>
      <c r="C2811"/>
      <c r="D2811"/>
    </row>
    <row r="2812" spans="2:4" x14ac:dyDescent="0.2">
      <c r="B2812"/>
      <c r="C2812"/>
      <c r="D2812"/>
    </row>
    <row r="2813" spans="2:4" x14ac:dyDescent="0.2">
      <c r="B2813"/>
      <c r="C2813"/>
      <c r="D2813"/>
    </row>
    <row r="2814" spans="2:4" x14ac:dyDescent="0.2">
      <c r="B2814"/>
      <c r="C2814"/>
      <c r="D2814"/>
    </row>
    <row r="2815" spans="2:4" x14ac:dyDescent="0.2">
      <c r="B2815"/>
      <c r="C2815"/>
      <c r="D2815"/>
    </row>
    <row r="2816" spans="2:4" x14ac:dyDescent="0.2">
      <c r="B2816"/>
      <c r="C2816"/>
      <c r="D2816"/>
    </row>
    <row r="2817" spans="2:4" x14ac:dyDescent="0.2">
      <c r="B2817"/>
      <c r="C2817"/>
      <c r="D2817"/>
    </row>
    <row r="2818" spans="2:4" x14ac:dyDescent="0.2">
      <c r="B2818"/>
      <c r="C2818"/>
      <c r="D2818"/>
    </row>
    <row r="2819" spans="2:4" x14ac:dyDescent="0.2">
      <c r="B2819"/>
      <c r="C2819"/>
      <c r="D2819"/>
    </row>
    <row r="2820" spans="2:4" x14ac:dyDescent="0.2">
      <c r="B2820"/>
      <c r="C2820"/>
      <c r="D2820"/>
    </row>
    <row r="2821" spans="2:4" x14ac:dyDescent="0.2">
      <c r="B2821"/>
      <c r="C2821"/>
      <c r="D2821"/>
    </row>
    <row r="2822" spans="2:4" x14ac:dyDescent="0.2">
      <c r="B2822"/>
      <c r="C2822"/>
      <c r="D2822"/>
    </row>
    <row r="2823" spans="2:4" x14ac:dyDescent="0.2">
      <c r="B2823"/>
      <c r="C2823"/>
      <c r="D2823"/>
    </row>
    <row r="2824" spans="2:4" x14ac:dyDescent="0.2">
      <c r="B2824"/>
      <c r="C2824"/>
      <c r="D2824"/>
    </row>
    <row r="2825" spans="2:4" x14ac:dyDescent="0.2">
      <c r="B2825"/>
      <c r="C2825"/>
      <c r="D2825"/>
    </row>
    <row r="2826" spans="2:4" x14ac:dyDescent="0.2">
      <c r="B2826"/>
      <c r="C2826"/>
      <c r="D2826"/>
    </row>
    <row r="2827" spans="2:4" x14ac:dyDescent="0.2">
      <c r="B2827"/>
      <c r="C2827"/>
      <c r="D2827"/>
    </row>
    <row r="2828" spans="2:4" x14ac:dyDescent="0.2">
      <c r="B2828"/>
      <c r="C2828"/>
      <c r="D2828"/>
    </row>
    <row r="2829" spans="2:4" x14ac:dyDescent="0.2">
      <c r="B2829"/>
      <c r="C2829"/>
      <c r="D2829"/>
    </row>
    <row r="2830" spans="2:4" x14ac:dyDescent="0.2">
      <c r="B2830"/>
      <c r="C2830"/>
      <c r="D2830"/>
    </row>
    <row r="2831" spans="2:4" x14ac:dyDescent="0.2">
      <c r="B2831"/>
      <c r="C2831"/>
      <c r="D2831"/>
    </row>
    <row r="2832" spans="2:4" x14ac:dyDescent="0.2">
      <c r="B2832"/>
      <c r="C2832"/>
      <c r="D2832"/>
    </row>
    <row r="2833" spans="2:4" x14ac:dyDescent="0.2">
      <c r="B2833"/>
      <c r="C2833"/>
      <c r="D2833"/>
    </row>
    <row r="2834" spans="2:4" x14ac:dyDescent="0.2">
      <c r="B2834"/>
      <c r="C2834"/>
      <c r="D2834"/>
    </row>
    <row r="2835" spans="2:4" x14ac:dyDescent="0.2">
      <c r="B2835"/>
      <c r="C2835"/>
      <c r="D2835"/>
    </row>
    <row r="2836" spans="2:4" x14ac:dyDescent="0.2">
      <c r="B2836"/>
      <c r="C2836"/>
      <c r="D2836"/>
    </row>
    <row r="2837" spans="2:4" x14ac:dyDescent="0.2">
      <c r="B2837"/>
      <c r="C2837"/>
      <c r="D2837"/>
    </row>
    <row r="2838" spans="2:4" x14ac:dyDescent="0.2">
      <c r="B2838"/>
      <c r="C2838"/>
      <c r="D2838"/>
    </row>
    <row r="2839" spans="2:4" x14ac:dyDescent="0.2">
      <c r="B2839"/>
      <c r="C2839"/>
      <c r="D2839"/>
    </row>
    <row r="2840" spans="2:4" x14ac:dyDescent="0.2">
      <c r="B2840"/>
      <c r="C2840"/>
      <c r="D2840"/>
    </row>
    <row r="2841" spans="2:4" x14ac:dyDescent="0.2">
      <c r="B2841"/>
      <c r="C2841"/>
      <c r="D2841"/>
    </row>
    <row r="2842" spans="2:4" x14ac:dyDescent="0.2">
      <c r="B2842"/>
      <c r="C2842"/>
      <c r="D2842"/>
    </row>
    <row r="2843" spans="2:4" x14ac:dyDescent="0.2">
      <c r="B2843"/>
      <c r="C2843"/>
      <c r="D2843"/>
    </row>
    <row r="2844" spans="2:4" x14ac:dyDescent="0.2">
      <c r="B2844"/>
      <c r="C2844"/>
      <c r="D2844"/>
    </row>
    <row r="2845" spans="2:4" x14ac:dyDescent="0.2">
      <c r="B2845"/>
      <c r="C2845"/>
      <c r="D2845"/>
    </row>
    <row r="2846" spans="2:4" x14ac:dyDescent="0.2">
      <c r="B2846"/>
      <c r="C2846"/>
      <c r="D2846"/>
    </row>
    <row r="2847" spans="2:4" x14ac:dyDescent="0.2">
      <c r="B2847"/>
      <c r="C2847"/>
      <c r="D2847"/>
    </row>
    <row r="2848" spans="2:4" x14ac:dyDescent="0.2">
      <c r="B2848"/>
      <c r="C2848"/>
      <c r="D2848"/>
    </row>
    <row r="2849" spans="2:4" x14ac:dyDescent="0.2">
      <c r="B2849"/>
      <c r="C2849"/>
      <c r="D2849"/>
    </row>
    <row r="2850" spans="2:4" x14ac:dyDescent="0.2">
      <c r="B2850"/>
      <c r="C2850"/>
      <c r="D2850"/>
    </row>
    <row r="2851" spans="2:4" x14ac:dyDescent="0.2">
      <c r="B2851"/>
      <c r="C2851"/>
      <c r="D2851"/>
    </row>
    <row r="2852" spans="2:4" x14ac:dyDescent="0.2">
      <c r="B2852"/>
      <c r="C2852"/>
      <c r="D2852"/>
    </row>
    <row r="2853" spans="2:4" x14ac:dyDescent="0.2">
      <c r="B2853"/>
      <c r="C2853"/>
      <c r="D2853"/>
    </row>
    <row r="2854" spans="2:4" x14ac:dyDescent="0.2">
      <c r="B2854"/>
      <c r="C2854"/>
      <c r="D2854"/>
    </row>
    <row r="2855" spans="2:4" x14ac:dyDescent="0.2">
      <c r="B2855"/>
      <c r="C2855"/>
      <c r="D2855"/>
    </row>
    <row r="2856" spans="2:4" x14ac:dyDescent="0.2">
      <c r="B2856"/>
      <c r="C2856"/>
      <c r="D2856"/>
    </row>
    <row r="2857" spans="2:4" x14ac:dyDescent="0.2">
      <c r="B2857"/>
      <c r="C2857"/>
      <c r="D2857"/>
    </row>
    <row r="2858" spans="2:4" x14ac:dyDescent="0.2">
      <c r="B2858"/>
      <c r="C2858"/>
      <c r="D2858"/>
    </row>
    <row r="2859" spans="2:4" x14ac:dyDescent="0.2">
      <c r="B2859"/>
      <c r="C2859"/>
      <c r="D2859"/>
    </row>
    <row r="2860" spans="2:4" x14ac:dyDescent="0.2">
      <c r="B2860"/>
      <c r="C2860"/>
      <c r="D2860"/>
    </row>
    <row r="2861" spans="2:4" x14ac:dyDescent="0.2">
      <c r="B2861"/>
      <c r="C2861"/>
      <c r="D2861"/>
    </row>
    <row r="2862" spans="2:4" x14ac:dyDescent="0.2">
      <c r="B2862"/>
      <c r="C2862"/>
      <c r="D2862"/>
    </row>
    <row r="2863" spans="2:4" x14ac:dyDescent="0.2">
      <c r="B2863"/>
      <c r="C2863"/>
      <c r="D2863"/>
    </row>
    <row r="2864" spans="2:4" x14ac:dyDescent="0.2">
      <c r="B2864"/>
      <c r="C2864"/>
      <c r="D2864"/>
    </row>
    <row r="2865" spans="2:4" x14ac:dyDescent="0.2">
      <c r="B2865"/>
      <c r="C2865"/>
      <c r="D2865"/>
    </row>
    <row r="2866" spans="2:4" x14ac:dyDescent="0.2">
      <c r="B2866"/>
      <c r="C2866"/>
      <c r="D2866"/>
    </row>
    <row r="2867" spans="2:4" x14ac:dyDescent="0.2">
      <c r="B2867"/>
      <c r="C2867"/>
      <c r="D2867"/>
    </row>
    <row r="2868" spans="2:4" x14ac:dyDescent="0.2">
      <c r="B2868"/>
      <c r="C2868"/>
      <c r="D2868"/>
    </row>
    <row r="2869" spans="2:4" x14ac:dyDescent="0.2">
      <c r="B2869"/>
      <c r="C2869"/>
      <c r="D2869"/>
    </row>
    <row r="2870" spans="2:4" x14ac:dyDescent="0.2">
      <c r="B2870"/>
      <c r="C2870"/>
      <c r="D2870"/>
    </row>
    <row r="2871" spans="2:4" x14ac:dyDescent="0.2">
      <c r="B2871"/>
      <c r="C2871"/>
      <c r="D2871"/>
    </row>
    <row r="2872" spans="2:4" x14ac:dyDescent="0.2">
      <c r="B2872"/>
      <c r="C2872"/>
      <c r="D2872"/>
    </row>
    <row r="2873" spans="2:4" x14ac:dyDescent="0.2">
      <c r="B2873"/>
      <c r="C2873"/>
      <c r="D2873"/>
    </row>
    <row r="2874" spans="2:4" x14ac:dyDescent="0.2">
      <c r="B2874"/>
      <c r="C2874"/>
      <c r="D2874"/>
    </row>
    <row r="2875" spans="2:4" x14ac:dyDescent="0.2">
      <c r="B2875"/>
      <c r="C2875"/>
      <c r="D2875"/>
    </row>
    <row r="2876" spans="2:4" x14ac:dyDescent="0.2">
      <c r="B2876"/>
      <c r="C2876"/>
      <c r="D2876"/>
    </row>
    <row r="2877" spans="2:4" x14ac:dyDescent="0.2">
      <c r="B2877"/>
      <c r="C2877"/>
      <c r="D2877"/>
    </row>
    <row r="2878" spans="2:4" x14ac:dyDescent="0.2">
      <c r="B2878"/>
      <c r="C2878"/>
      <c r="D2878"/>
    </row>
    <row r="2879" spans="2:4" x14ac:dyDescent="0.2">
      <c r="B2879"/>
      <c r="C2879"/>
      <c r="D2879"/>
    </row>
    <row r="2880" spans="2:4" x14ac:dyDescent="0.2">
      <c r="B2880"/>
      <c r="C2880"/>
      <c r="D2880"/>
    </row>
    <row r="2881" spans="2:4" x14ac:dyDescent="0.2">
      <c r="B2881"/>
      <c r="C2881"/>
      <c r="D2881"/>
    </row>
    <row r="2882" spans="2:4" x14ac:dyDescent="0.2">
      <c r="B2882"/>
      <c r="C2882"/>
      <c r="D2882"/>
    </row>
    <row r="2883" spans="2:4" x14ac:dyDescent="0.2">
      <c r="B2883"/>
      <c r="C2883"/>
      <c r="D2883"/>
    </row>
    <row r="2884" spans="2:4" x14ac:dyDescent="0.2">
      <c r="B2884"/>
      <c r="C2884"/>
      <c r="D2884"/>
    </row>
    <row r="2885" spans="2:4" x14ac:dyDescent="0.2">
      <c r="B2885"/>
      <c r="C2885"/>
      <c r="D2885"/>
    </row>
    <row r="2886" spans="2:4" x14ac:dyDescent="0.2">
      <c r="B2886"/>
      <c r="C2886"/>
      <c r="D2886"/>
    </row>
    <row r="2887" spans="2:4" x14ac:dyDescent="0.2">
      <c r="B2887"/>
      <c r="C2887"/>
      <c r="D2887"/>
    </row>
    <row r="2888" spans="2:4" x14ac:dyDescent="0.2">
      <c r="B2888"/>
      <c r="C2888"/>
      <c r="D2888"/>
    </row>
    <row r="2889" spans="2:4" x14ac:dyDescent="0.2">
      <c r="B2889"/>
      <c r="C2889"/>
      <c r="D2889"/>
    </row>
    <row r="2890" spans="2:4" x14ac:dyDescent="0.2">
      <c r="B2890"/>
      <c r="C2890"/>
      <c r="D2890"/>
    </row>
    <row r="2891" spans="2:4" x14ac:dyDescent="0.2">
      <c r="B2891"/>
      <c r="C2891"/>
      <c r="D2891"/>
    </row>
    <row r="2892" spans="2:4" x14ac:dyDescent="0.2">
      <c r="B2892"/>
      <c r="C2892"/>
      <c r="D2892"/>
    </row>
    <row r="2893" spans="2:4" x14ac:dyDescent="0.2">
      <c r="B2893"/>
      <c r="C2893"/>
      <c r="D2893"/>
    </row>
    <row r="2894" spans="2:4" x14ac:dyDescent="0.2">
      <c r="B2894"/>
      <c r="C2894"/>
      <c r="D2894"/>
    </row>
    <row r="2895" spans="2:4" x14ac:dyDescent="0.2">
      <c r="B2895"/>
      <c r="C2895"/>
      <c r="D2895"/>
    </row>
    <row r="2896" spans="2:4" x14ac:dyDescent="0.2">
      <c r="B2896"/>
      <c r="C2896"/>
      <c r="D2896"/>
    </row>
    <row r="2897" spans="2:4" x14ac:dyDescent="0.2">
      <c r="B2897"/>
      <c r="C2897"/>
      <c r="D2897"/>
    </row>
    <row r="2898" spans="2:4" x14ac:dyDescent="0.2">
      <c r="B2898"/>
      <c r="C2898"/>
      <c r="D2898"/>
    </row>
    <row r="2899" spans="2:4" x14ac:dyDescent="0.2">
      <c r="B2899"/>
      <c r="C2899"/>
      <c r="D2899"/>
    </row>
    <row r="2900" spans="2:4" x14ac:dyDescent="0.2">
      <c r="B2900"/>
      <c r="C2900"/>
      <c r="D2900"/>
    </row>
    <row r="2901" spans="2:4" x14ac:dyDescent="0.2">
      <c r="B2901"/>
      <c r="C2901"/>
      <c r="D2901"/>
    </row>
    <row r="2902" spans="2:4" x14ac:dyDescent="0.2">
      <c r="B2902"/>
      <c r="C2902"/>
      <c r="D2902"/>
    </row>
    <row r="2903" spans="2:4" x14ac:dyDescent="0.2">
      <c r="B2903"/>
      <c r="C2903"/>
      <c r="D2903"/>
    </row>
    <row r="2904" spans="2:4" x14ac:dyDescent="0.2">
      <c r="B2904"/>
      <c r="C2904"/>
      <c r="D2904"/>
    </row>
    <row r="2905" spans="2:4" x14ac:dyDescent="0.2">
      <c r="B2905"/>
      <c r="C2905"/>
      <c r="D2905"/>
    </row>
    <row r="2906" spans="2:4" x14ac:dyDescent="0.2">
      <c r="B2906"/>
      <c r="C2906"/>
      <c r="D2906"/>
    </row>
    <row r="2907" spans="2:4" x14ac:dyDescent="0.2">
      <c r="B2907"/>
      <c r="C2907"/>
      <c r="D2907"/>
    </row>
    <row r="2908" spans="2:4" x14ac:dyDescent="0.2">
      <c r="B2908"/>
      <c r="C2908"/>
      <c r="D2908"/>
    </row>
    <row r="2909" spans="2:4" x14ac:dyDescent="0.2">
      <c r="B2909"/>
      <c r="C2909"/>
      <c r="D2909"/>
    </row>
    <row r="2910" spans="2:4" x14ac:dyDescent="0.2">
      <c r="B2910"/>
      <c r="C2910"/>
      <c r="D2910"/>
    </row>
    <row r="2911" spans="2:4" x14ac:dyDescent="0.2">
      <c r="B2911"/>
      <c r="C2911"/>
      <c r="D2911"/>
    </row>
    <row r="2912" spans="2:4" x14ac:dyDescent="0.2">
      <c r="B2912"/>
      <c r="C2912"/>
      <c r="D2912"/>
    </row>
    <row r="2913" spans="2:4" x14ac:dyDescent="0.2">
      <c r="B2913"/>
      <c r="C2913"/>
      <c r="D2913"/>
    </row>
    <row r="2914" spans="2:4" x14ac:dyDescent="0.2">
      <c r="B2914"/>
      <c r="C2914"/>
      <c r="D2914"/>
    </row>
    <row r="2915" spans="2:4" x14ac:dyDescent="0.2">
      <c r="B2915"/>
      <c r="C2915"/>
      <c r="D2915"/>
    </row>
    <row r="2916" spans="2:4" x14ac:dyDescent="0.2">
      <c r="B2916"/>
      <c r="C2916"/>
      <c r="D2916"/>
    </row>
    <row r="2917" spans="2:4" x14ac:dyDescent="0.2">
      <c r="B2917"/>
      <c r="C2917"/>
      <c r="D2917"/>
    </row>
    <row r="2918" spans="2:4" x14ac:dyDescent="0.2">
      <c r="B2918"/>
      <c r="C2918"/>
      <c r="D2918"/>
    </row>
    <row r="2919" spans="2:4" x14ac:dyDescent="0.2">
      <c r="B2919"/>
      <c r="C2919"/>
      <c r="D2919"/>
    </row>
    <row r="2920" spans="2:4" x14ac:dyDescent="0.2">
      <c r="B2920"/>
      <c r="C2920"/>
      <c r="D2920"/>
    </row>
    <row r="2921" spans="2:4" x14ac:dyDescent="0.2">
      <c r="B2921"/>
      <c r="C2921"/>
      <c r="D2921"/>
    </row>
    <row r="2922" spans="2:4" x14ac:dyDescent="0.2">
      <c r="B2922"/>
      <c r="C2922"/>
      <c r="D2922"/>
    </row>
    <row r="2923" spans="2:4" x14ac:dyDescent="0.2">
      <c r="B2923"/>
      <c r="C2923"/>
      <c r="D2923"/>
    </row>
    <row r="2924" spans="2:4" x14ac:dyDescent="0.2">
      <c r="B2924"/>
      <c r="C2924"/>
      <c r="D2924"/>
    </row>
    <row r="2925" spans="2:4" x14ac:dyDescent="0.2">
      <c r="B2925"/>
      <c r="C2925"/>
      <c r="D2925"/>
    </row>
    <row r="2926" spans="2:4" x14ac:dyDescent="0.2">
      <c r="B2926"/>
      <c r="C2926"/>
      <c r="D2926"/>
    </row>
    <row r="2927" spans="2:4" x14ac:dyDescent="0.2">
      <c r="B2927"/>
      <c r="C2927"/>
      <c r="D2927"/>
    </row>
    <row r="2928" spans="2:4" x14ac:dyDescent="0.2">
      <c r="B2928"/>
      <c r="C2928"/>
      <c r="D2928"/>
    </row>
    <row r="2929" spans="2:4" x14ac:dyDescent="0.2">
      <c r="B2929"/>
      <c r="C2929"/>
      <c r="D2929"/>
    </row>
    <row r="2930" spans="2:4" x14ac:dyDescent="0.2">
      <c r="B2930"/>
      <c r="C2930"/>
      <c r="D2930"/>
    </row>
    <row r="2931" spans="2:4" x14ac:dyDescent="0.2">
      <c r="B2931"/>
      <c r="C2931"/>
      <c r="D2931"/>
    </row>
    <row r="2932" spans="2:4" x14ac:dyDescent="0.2">
      <c r="B2932"/>
      <c r="C2932"/>
      <c r="D2932"/>
    </row>
    <row r="2933" spans="2:4" x14ac:dyDescent="0.2">
      <c r="B2933"/>
      <c r="C2933"/>
      <c r="D2933"/>
    </row>
    <row r="2934" spans="2:4" x14ac:dyDescent="0.2">
      <c r="B2934"/>
      <c r="C2934"/>
      <c r="D2934"/>
    </row>
    <row r="2935" spans="2:4" x14ac:dyDescent="0.2">
      <c r="B2935"/>
      <c r="C2935"/>
      <c r="D2935"/>
    </row>
    <row r="2936" spans="2:4" x14ac:dyDescent="0.2">
      <c r="B2936"/>
      <c r="C2936"/>
      <c r="D2936"/>
    </row>
    <row r="2937" spans="2:4" x14ac:dyDescent="0.2">
      <c r="B2937"/>
      <c r="C2937"/>
      <c r="D2937"/>
    </row>
    <row r="2938" spans="2:4" x14ac:dyDescent="0.2">
      <c r="B2938"/>
      <c r="C2938"/>
      <c r="D2938"/>
    </row>
    <row r="2939" spans="2:4" x14ac:dyDescent="0.2">
      <c r="B2939"/>
      <c r="C2939"/>
      <c r="D2939"/>
    </row>
    <row r="2940" spans="2:4" x14ac:dyDescent="0.2">
      <c r="B2940"/>
      <c r="C2940"/>
      <c r="D2940"/>
    </row>
    <row r="2941" spans="2:4" x14ac:dyDescent="0.2">
      <c r="B2941"/>
      <c r="C2941"/>
      <c r="D2941"/>
    </row>
    <row r="2942" spans="2:4" x14ac:dyDescent="0.2">
      <c r="B2942"/>
      <c r="C2942"/>
      <c r="D2942"/>
    </row>
    <row r="2943" spans="2:4" x14ac:dyDescent="0.2">
      <c r="B2943"/>
      <c r="C2943"/>
      <c r="D2943"/>
    </row>
    <row r="2944" spans="2:4" x14ac:dyDescent="0.2">
      <c r="B2944"/>
      <c r="C2944"/>
      <c r="D2944"/>
    </row>
    <row r="2945" spans="2:4" x14ac:dyDescent="0.2">
      <c r="B2945"/>
      <c r="C2945"/>
      <c r="D2945"/>
    </row>
    <row r="2946" spans="2:4" x14ac:dyDescent="0.2">
      <c r="B2946"/>
      <c r="C2946"/>
      <c r="D2946"/>
    </row>
    <row r="2947" spans="2:4" x14ac:dyDescent="0.2">
      <c r="B2947"/>
      <c r="C2947"/>
      <c r="D2947"/>
    </row>
    <row r="2948" spans="2:4" x14ac:dyDescent="0.2">
      <c r="B2948"/>
      <c r="C2948"/>
      <c r="D2948"/>
    </row>
    <row r="2949" spans="2:4" x14ac:dyDescent="0.2">
      <c r="B2949"/>
      <c r="C2949"/>
      <c r="D2949"/>
    </row>
    <row r="2950" spans="2:4" x14ac:dyDescent="0.2">
      <c r="B2950"/>
      <c r="C2950"/>
      <c r="D2950"/>
    </row>
    <row r="2951" spans="2:4" x14ac:dyDescent="0.2">
      <c r="B2951"/>
      <c r="C2951"/>
      <c r="D2951"/>
    </row>
    <row r="2952" spans="2:4" x14ac:dyDescent="0.2">
      <c r="B2952"/>
      <c r="C2952"/>
      <c r="D2952"/>
    </row>
    <row r="2953" spans="2:4" x14ac:dyDescent="0.2">
      <c r="B2953"/>
      <c r="C2953"/>
      <c r="D2953"/>
    </row>
    <row r="2954" spans="2:4" x14ac:dyDescent="0.2">
      <c r="B2954"/>
      <c r="C2954"/>
      <c r="D2954"/>
    </row>
    <row r="2955" spans="2:4" x14ac:dyDescent="0.2">
      <c r="B2955"/>
      <c r="C2955"/>
      <c r="D2955"/>
    </row>
    <row r="2956" spans="2:4" x14ac:dyDescent="0.2">
      <c r="B2956"/>
      <c r="C2956"/>
      <c r="D2956"/>
    </row>
    <row r="2957" spans="2:4" x14ac:dyDescent="0.2">
      <c r="B2957"/>
      <c r="C2957"/>
      <c r="D2957"/>
    </row>
    <row r="2958" spans="2:4" x14ac:dyDescent="0.2">
      <c r="B2958"/>
      <c r="C2958"/>
      <c r="D2958"/>
    </row>
    <row r="2959" spans="2:4" x14ac:dyDescent="0.2">
      <c r="B2959"/>
      <c r="C2959"/>
      <c r="D2959"/>
    </row>
    <row r="2960" spans="2:4" x14ac:dyDescent="0.2">
      <c r="B2960"/>
      <c r="C2960"/>
      <c r="D2960"/>
    </row>
    <row r="2961" spans="2:4" x14ac:dyDescent="0.2">
      <c r="B2961"/>
      <c r="C2961"/>
      <c r="D2961"/>
    </row>
    <row r="2962" spans="2:4" x14ac:dyDescent="0.2">
      <c r="B2962"/>
      <c r="C2962"/>
      <c r="D2962"/>
    </row>
    <row r="2963" spans="2:4" x14ac:dyDescent="0.2">
      <c r="B2963"/>
      <c r="C2963"/>
      <c r="D2963"/>
    </row>
    <row r="2964" spans="2:4" x14ac:dyDescent="0.2">
      <c r="B2964"/>
      <c r="C2964"/>
      <c r="D2964"/>
    </row>
    <row r="2965" spans="2:4" x14ac:dyDescent="0.2">
      <c r="B2965"/>
      <c r="C2965"/>
      <c r="D2965"/>
    </row>
    <row r="2966" spans="2:4" x14ac:dyDescent="0.2">
      <c r="B2966"/>
      <c r="C2966"/>
      <c r="D2966"/>
    </row>
    <row r="2967" spans="2:4" x14ac:dyDescent="0.2">
      <c r="B2967"/>
      <c r="C2967"/>
      <c r="D2967"/>
    </row>
    <row r="2968" spans="2:4" x14ac:dyDescent="0.2">
      <c r="B2968"/>
      <c r="C2968"/>
      <c r="D2968"/>
    </row>
    <row r="2969" spans="2:4" x14ac:dyDescent="0.2">
      <c r="B2969"/>
      <c r="C2969"/>
      <c r="D2969"/>
    </row>
    <row r="2970" spans="2:4" x14ac:dyDescent="0.2">
      <c r="B2970"/>
      <c r="C2970"/>
      <c r="D2970"/>
    </row>
    <row r="2971" spans="2:4" x14ac:dyDescent="0.2">
      <c r="B2971"/>
      <c r="C2971"/>
      <c r="D2971"/>
    </row>
    <row r="2972" spans="2:4" x14ac:dyDescent="0.2">
      <c r="B2972"/>
      <c r="C2972"/>
      <c r="D2972"/>
    </row>
    <row r="2973" spans="2:4" x14ac:dyDescent="0.2">
      <c r="B2973"/>
      <c r="C2973"/>
      <c r="D2973"/>
    </row>
    <row r="2974" spans="2:4" x14ac:dyDescent="0.2">
      <c r="B2974"/>
      <c r="C2974"/>
      <c r="D2974"/>
    </row>
    <row r="2975" spans="2:4" x14ac:dyDescent="0.2">
      <c r="B2975"/>
      <c r="C2975"/>
      <c r="D2975"/>
    </row>
    <row r="2976" spans="2:4" x14ac:dyDescent="0.2">
      <c r="B2976"/>
      <c r="C2976"/>
      <c r="D2976"/>
    </row>
    <row r="2977" spans="2:4" x14ac:dyDescent="0.2">
      <c r="B2977"/>
      <c r="C2977"/>
      <c r="D2977"/>
    </row>
    <row r="2978" spans="2:4" x14ac:dyDescent="0.2">
      <c r="B2978"/>
      <c r="C2978"/>
      <c r="D2978"/>
    </row>
    <row r="2979" spans="2:4" x14ac:dyDescent="0.2">
      <c r="B2979"/>
      <c r="C2979"/>
      <c r="D2979"/>
    </row>
    <row r="2980" spans="2:4" x14ac:dyDescent="0.2">
      <c r="B2980"/>
      <c r="C2980"/>
      <c r="D2980"/>
    </row>
    <row r="2981" spans="2:4" x14ac:dyDescent="0.2">
      <c r="B2981"/>
      <c r="C2981"/>
      <c r="D2981"/>
    </row>
    <row r="2982" spans="2:4" x14ac:dyDescent="0.2">
      <c r="B2982"/>
      <c r="C2982"/>
      <c r="D2982"/>
    </row>
    <row r="2983" spans="2:4" x14ac:dyDescent="0.2">
      <c r="B2983"/>
      <c r="C2983"/>
      <c r="D2983"/>
    </row>
    <row r="2984" spans="2:4" x14ac:dyDescent="0.2">
      <c r="B2984"/>
      <c r="C2984"/>
      <c r="D2984"/>
    </row>
    <row r="2985" spans="2:4" x14ac:dyDescent="0.2">
      <c r="B2985"/>
      <c r="C2985"/>
      <c r="D2985"/>
    </row>
    <row r="2986" spans="2:4" x14ac:dyDescent="0.2">
      <c r="B2986"/>
      <c r="C2986"/>
      <c r="D2986"/>
    </row>
    <row r="2987" spans="2:4" x14ac:dyDescent="0.2">
      <c r="B2987"/>
      <c r="C2987"/>
      <c r="D2987"/>
    </row>
    <row r="2988" spans="2:4" x14ac:dyDescent="0.2">
      <c r="B2988"/>
      <c r="C2988"/>
      <c r="D2988"/>
    </row>
    <row r="2989" spans="2:4" x14ac:dyDescent="0.2">
      <c r="B2989"/>
      <c r="C2989"/>
      <c r="D2989"/>
    </row>
    <row r="2990" spans="2:4" x14ac:dyDescent="0.2">
      <c r="B2990"/>
      <c r="C2990"/>
      <c r="D2990"/>
    </row>
    <row r="2991" spans="2:4" x14ac:dyDescent="0.2">
      <c r="B2991"/>
      <c r="C2991"/>
      <c r="D2991"/>
    </row>
    <row r="2992" spans="2:4" x14ac:dyDescent="0.2">
      <c r="B2992"/>
      <c r="C2992"/>
      <c r="D2992"/>
    </row>
    <row r="2993" spans="2:4" x14ac:dyDescent="0.2">
      <c r="B2993"/>
      <c r="C2993"/>
      <c r="D2993"/>
    </row>
    <row r="2994" spans="2:4" x14ac:dyDescent="0.2">
      <c r="B2994"/>
      <c r="C2994"/>
      <c r="D2994"/>
    </row>
    <row r="2995" spans="2:4" x14ac:dyDescent="0.2">
      <c r="B2995"/>
      <c r="C2995"/>
      <c r="D2995"/>
    </row>
    <row r="2996" spans="2:4" x14ac:dyDescent="0.2">
      <c r="B2996"/>
      <c r="C2996"/>
      <c r="D2996"/>
    </row>
    <row r="2997" spans="2:4" x14ac:dyDescent="0.2">
      <c r="B2997"/>
      <c r="C2997"/>
      <c r="D2997"/>
    </row>
    <row r="2998" spans="2:4" x14ac:dyDescent="0.2">
      <c r="B2998"/>
      <c r="C2998"/>
      <c r="D2998"/>
    </row>
    <row r="2999" spans="2:4" x14ac:dyDescent="0.2">
      <c r="B2999"/>
      <c r="C2999"/>
      <c r="D2999"/>
    </row>
    <row r="3000" spans="2:4" x14ac:dyDescent="0.2">
      <c r="B3000"/>
      <c r="C3000"/>
      <c r="D3000"/>
    </row>
    <row r="3001" spans="2:4" x14ac:dyDescent="0.2">
      <c r="B3001"/>
      <c r="C3001"/>
      <c r="D3001"/>
    </row>
    <row r="3002" spans="2:4" x14ac:dyDescent="0.2">
      <c r="B3002"/>
      <c r="C3002"/>
      <c r="D3002"/>
    </row>
    <row r="3003" spans="2:4" x14ac:dyDescent="0.2">
      <c r="B3003"/>
      <c r="C3003"/>
      <c r="D3003"/>
    </row>
    <row r="3004" spans="2:4" x14ac:dyDescent="0.2">
      <c r="B3004"/>
      <c r="C3004"/>
      <c r="D3004"/>
    </row>
    <row r="3005" spans="2:4" x14ac:dyDescent="0.2">
      <c r="B3005"/>
      <c r="C3005"/>
      <c r="D3005"/>
    </row>
    <row r="3006" spans="2:4" x14ac:dyDescent="0.2">
      <c r="B3006"/>
      <c r="C3006"/>
      <c r="D3006"/>
    </row>
    <row r="3007" spans="2:4" x14ac:dyDescent="0.2">
      <c r="B3007"/>
      <c r="C3007"/>
      <c r="D3007"/>
    </row>
    <row r="3008" spans="2:4" x14ac:dyDescent="0.2">
      <c r="B3008"/>
      <c r="C3008"/>
      <c r="D3008"/>
    </row>
    <row r="3009" spans="2:4" x14ac:dyDescent="0.2">
      <c r="B3009"/>
      <c r="C3009"/>
      <c r="D3009"/>
    </row>
    <row r="3010" spans="2:4" x14ac:dyDescent="0.2">
      <c r="B3010"/>
      <c r="C3010"/>
      <c r="D3010"/>
    </row>
    <row r="3011" spans="2:4" x14ac:dyDescent="0.2">
      <c r="B3011"/>
      <c r="C3011"/>
      <c r="D3011"/>
    </row>
    <row r="3012" spans="2:4" x14ac:dyDescent="0.2">
      <c r="B3012"/>
      <c r="C3012"/>
      <c r="D3012"/>
    </row>
    <row r="3013" spans="2:4" x14ac:dyDescent="0.2">
      <c r="B3013"/>
      <c r="C3013"/>
      <c r="D3013"/>
    </row>
    <row r="3014" spans="2:4" x14ac:dyDescent="0.2">
      <c r="B3014"/>
      <c r="C3014"/>
      <c r="D3014"/>
    </row>
    <row r="3015" spans="2:4" x14ac:dyDescent="0.2">
      <c r="B3015"/>
      <c r="C3015"/>
      <c r="D3015"/>
    </row>
    <row r="3016" spans="2:4" x14ac:dyDescent="0.2">
      <c r="B3016"/>
      <c r="C3016"/>
      <c r="D3016"/>
    </row>
    <row r="3017" spans="2:4" x14ac:dyDescent="0.2">
      <c r="B3017"/>
      <c r="C3017"/>
      <c r="D3017"/>
    </row>
    <row r="3018" spans="2:4" x14ac:dyDescent="0.2">
      <c r="B3018"/>
      <c r="C3018"/>
      <c r="D3018"/>
    </row>
    <row r="3019" spans="2:4" x14ac:dyDescent="0.2">
      <c r="B3019"/>
      <c r="C3019"/>
      <c r="D3019"/>
    </row>
    <row r="3020" spans="2:4" x14ac:dyDescent="0.2">
      <c r="B3020"/>
      <c r="C3020"/>
      <c r="D3020"/>
    </row>
    <row r="3021" spans="2:4" x14ac:dyDescent="0.2">
      <c r="B3021"/>
      <c r="C3021"/>
      <c r="D3021"/>
    </row>
    <row r="3022" spans="2:4" x14ac:dyDescent="0.2">
      <c r="B3022"/>
      <c r="C3022"/>
      <c r="D3022"/>
    </row>
    <row r="3023" spans="2:4" x14ac:dyDescent="0.2">
      <c r="B3023"/>
      <c r="C3023"/>
      <c r="D3023"/>
    </row>
    <row r="3024" spans="2:4" x14ac:dyDescent="0.2">
      <c r="B3024"/>
      <c r="C3024"/>
      <c r="D3024"/>
    </row>
    <row r="3025" spans="2:4" x14ac:dyDescent="0.2">
      <c r="B3025"/>
      <c r="C3025"/>
      <c r="D3025"/>
    </row>
    <row r="3026" spans="2:4" x14ac:dyDescent="0.2">
      <c r="B3026"/>
      <c r="C3026"/>
      <c r="D3026"/>
    </row>
    <row r="3027" spans="2:4" x14ac:dyDescent="0.2">
      <c r="B3027"/>
      <c r="C3027"/>
      <c r="D3027"/>
    </row>
    <row r="3028" spans="2:4" x14ac:dyDescent="0.2">
      <c r="B3028"/>
      <c r="C3028"/>
      <c r="D3028"/>
    </row>
    <row r="3029" spans="2:4" x14ac:dyDescent="0.2">
      <c r="B3029"/>
      <c r="C3029"/>
      <c r="D3029"/>
    </row>
    <row r="3030" spans="2:4" x14ac:dyDescent="0.2">
      <c r="B3030"/>
      <c r="C3030"/>
      <c r="D3030"/>
    </row>
    <row r="3031" spans="2:4" x14ac:dyDescent="0.2">
      <c r="B3031"/>
      <c r="C3031"/>
      <c r="D3031"/>
    </row>
    <row r="3032" spans="2:4" x14ac:dyDescent="0.2">
      <c r="B3032"/>
      <c r="C3032"/>
      <c r="D3032"/>
    </row>
    <row r="3033" spans="2:4" x14ac:dyDescent="0.2">
      <c r="B3033"/>
      <c r="C3033"/>
      <c r="D3033"/>
    </row>
    <row r="3034" spans="2:4" x14ac:dyDescent="0.2">
      <c r="B3034"/>
      <c r="C3034"/>
      <c r="D3034"/>
    </row>
    <row r="3035" spans="2:4" x14ac:dyDescent="0.2">
      <c r="B3035"/>
      <c r="C3035"/>
      <c r="D3035"/>
    </row>
    <row r="3036" spans="2:4" x14ac:dyDescent="0.2">
      <c r="B3036"/>
      <c r="C3036"/>
      <c r="D3036"/>
    </row>
    <row r="3037" spans="2:4" x14ac:dyDescent="0.2">
      <c r="B3037"/>
      <c r="C3037"/>
      <c r="D3037"/>
    </row>
    <row r="3038" spans="2:4" x14ac:dyDescent="0.2">
      <c r="B3038"/>
      <c r="C3038"/>
      <c r="D3038"/>
    </row>
    <row r="3039" spans="2:4" x14ac:dyDescent="0.2">
      <c r="B3039"/>
      <c r="C3039"/>
      <c r="D3039"/>
    </row>
    <row r="3040" spans="2:4" x14ac:dyDescent="0.2">
      <c r="B3040"/>
      <c r="C3040"/>
      <c r="D3040"/>
    </row>
    <row r="3041" spans="2:4" x14ac:dyDescent="0.2">
      <c r="B3041"/>
      <c r="C3041"/>
      <c r="D3041"/>
    </row>
    <row r="3042" spans="2:4" x14ac:dyDescent="0.2">
      <c r="B3042"/>
      <c r="C3042"/>
      <c r="D3042"/>
    </row>
    <row r="3043" spans="2:4" x14ac:dyDescent="0.2">
      <c r="B3043"/>
      <c r="C3043"/>
      <c r="D3043"/>
    </row>
    <row r="3044" spans="2:4" x14ac:dyDescent="0.2">
      <c r="B3044"/>
      <c r="C3044"/>
      <c r="D3044"/>
    </row>
    <row r="3045" spans="2:4" x14ac:dyDescent="0.2">
      <c r="B3045"/>
      <c r="C3045"/>
      <c r="D3045"/>
    </row>
    <row r="3046" spans="2:4" x14ac:dyDescent="0.2">
      <c r="B3046"/>
      <c r="C3046"/>
      <c r="D3046"/>
    </row>
    <row r="3047" spans="2:4" x14ac:dyDescent="0.2">
      <c r="B3047"/>
      <c r="C3047"/>
      <c r="D3047"/>
    </row>
    <row r="3048" spans="2:4" x14ac:dyDescent="0.2">
      <c r="B3048"/>
      <c r="C3048"/>
      <c r="D3048"/>
    </row>
    <row r="3049" spans="2:4" x14ac:dyDescent="0.2">
      <c r="B3049"/>
      <c r="C3049"/>
      <c r="D3049"/>
    </row>
    <row r="3050" spans="2:4" x14ac:dyDescent="0.2">
      <c r="B3050"/>
      <c r="C3050"/>
      <c r="D3050"/>
    </row>
    <row r="3051" spans="2:4" x14ac:dyDescent="0.2">
      <c r="B3051"/>
      <c r="C3051"/>
      <c r="D3051"/>
    </row>
    <row r="3052" spans="2:4" x14ac:dyDescent="0.2">
      <c r="B3052"/>
      <c r="C3052"/>
      <c r="D3052"/>
    </row>
    <row r="3053" spans="2:4" x14ac:dyDescent="0.2">
      <c r="B3053"/>
      <c r="C3053"/>
      <c r="D3053"/>
    </row>
    <row r="3054" spans="2:4" x14ac:dyDescent="0.2">
      <c r="B3054"/>
      <c r="C3054"/>
      <c r="D3054"/>
    </row>
    <row r="3055" spans="2:4" x14ac:dyDescent="0.2">
      <c r="B3055"/>
      <c r="C3055"/>
      <c r="D3055"/>
    </row>
    <row r="3056" spans="2:4" x14ac:dyDescent="0.2">
      <c r="B3056"/>
      <c r="C3056"/>
      <c r="D3056"/>
    </row>
    <row r="3057" spans="2:4" x14ac:dyDescent="0.2">
      <c r="B3057"/>
      <c r="C3057"/>
      <c r="D3057"/>
    </row>
    <row r="3058" spans="2:4" x14ac:dyDescent="0.2">
      <c r="B3058"/>
      <c r="C3058"/>
      <c r="D3058"/>
    </row>
    <row r="3059" spans="2:4" x14ac:dyDescent="0.2">
      <c r="B3059"/>
      <c r="C3059"/>
      <c r="D3059"/>
    </row>
    <row r="3060" spans="2:4" x14ac:dyDescent="0.2">
      <c r="B3060"/>
      <c r="C3060"/>
      <c r="D3060"/>
    </row>
    <row r="3061" spans="2:4" x14ac:dyDescent="0.2">
      <c r="B3061"/>
      <c r="C3061"/>
      <c r="D3061"/>
    </row>
    <row r="3062" spans="2:4" x14ac:dyDescent="0.2">
      <c r="B3062"/>
      <c r="C3062"/>
      <c r="D3062"/>
    </row>
    <row r="3063" spans="2:4" x14ac:dyDescent="0.2">
      <c r="B3063"/>
      <c r="C3063"/>
      <c r="D3063"/>
    </row>
    <row r="3064" spans="2:4" x14ac:dyDescent="0.2">
      <c r="B3064"/>
      <c r="C3064"/>
      <c r="D3064"/>
    </row>
    <row r="3065" spans="2:4" x14ac:dyDescent="0.2">
      <c r="B3065"/>
      <c r="C3065"/>
      <c r="D3065"/>
    </row>
    <row r="3066" spans="2:4" x14ac:dyDescent="0.2">
      <c r="B3066"/>
      <c r="C3066"/>
      <c r="D3066"/>
    </row>
    <row r="3067" spans="2:4" x14ac:dyDescent="0.2">
      <c r="B3067"/>
      <c r="C3067"/>
      <c r="D3067"/>
    </row>
    <row r="3068" spans="2:4" x14ac:dyDescent="0.2">
      <c r="B3068"/>
      <c r="C3068"/>
      <c r="D3068"/>
    </row>
    <row r="3069" spans="2:4" x14ac:dyDescent="0.2">
      <c r="B3069"/>
      <c r="C3069"/>
      <c r="D3069"/>
    </row>
    <row r="3070" spans="2:4" x14ac:dyDescent="0.2">
      <c r="B3070"/>
      <c r="C3070"/>
      <c r="D3070"/>
    </row>
    <row r="3071" spans="2:4" x14ac:dyDescent="0.2">
      <c r="B3071"/>
      <c r="C3071"/>
      <c r="D3071"/>
    </row>
    <row r="3072" spans="2:4" x14ac:dyDescent="0.2">
      <c r="B3072"/>
      <c r="C3072"/>
      <c r="D3072"/>
    </row>
    <row r="3073" spans="2:4" x14ac:dyDescent="0.2">
      <c r="B3073"/>
      <c r="C3073"/>
      <c r="D3073"/>
    </row>
    <row r="3074" spans="2:4" x14ac:dyDescent="0.2">
      <c r="B3074"/>
      <c r="C3074"/>
      <c r="D3074"/>
    </row>
    <row r="3075" spans="2:4" x14ac:dyDescent="0.2">
      <c r="B3075"/>
      <c r="C3075"/>
      <c r="D3075"/>
    </row>
    <row r="3076" spans="2:4" x14ac:dyDescent="0.2">
      <c r="B3076"/>
      <c r="C3076"/>
      <c r="D3076"/>
    </row>
    <row r="3077" spans="2:4" x14ac:dyDescent="0.2">
      <c r="B3077"/>
      <c r="C3077"/>
      <c r="D3077"/>
    </row>
    <row r="3078" spans="2:4" x14ac:dyDescent="0.2">
      <c r="B3078"/>
      <c r="C3078"/>
      <c r="D3078"/>
    </row>
    <row r="3079" spans="2:4" x14ac:dyDescent="0.2">
      <c r="B3079"/>
      <c r="C3079"/>
      <c r="D3079"/>
    </row>
    <row r="3080" spans="2:4" x14ac:dyDescent="0.2">
      <c r="B3080"/>
      <c r="C3080"/>
      <c r="D3080"/>
    </row>
    <row r="3081" spans="2:4" x14ac:dyDescent="0.2">
      <c r="B3081"/>
      <c r="C3081"/>
      <c r="D3081"/>
    </row>
    <row r="3082" spans="2:4" x14ac:dyDescent="0.2">
      <c r="B3082"/>
      <c r="C3082"/>
      <c r="D3082"/>
    </row>
    <row r="3083" spans="2:4" x14ac:dyDescent="0.2">
      <c r="B3083"/>
      <c r="C3083"/>
      <c r="D3083"/>
    </row>
    <row r="3084" spans="2:4" x14ac:dyDescent="0.2">
      <c r="B3084"/>
      <c r="C3084"/>
      <c r="D3084"/>
    </row>
    <row r="3085" spans="2:4" x14ac:dyDescent="0.2">
      <c r="B3085"/>
      <c r="C3085"/>
      <c r="D3085"/>
    </row>
    <row r="3086" spans="2:4" x14ac:dyDescent="0.2">
      <c r="B3086"/>
      <c r="C3086"/>
      <c r="D3086"/>
    </row>
    <row r="3087" spans="2:4" x14ac:dyDescent="0.2">
      <c r="B3087"/>
      <c r="C3087"/>
      <c r="D3087"/>
    </row>
    <row r="3088" spans="2:4" x14ac:dyDescent="0.2">
      <c r="B3088"/>
      <c r="C3088"/>
      <c r="D3088"/>
    </row>
    <row r="3089" spans="2:4" x14ac:dyDescent="0.2">
      <c r="B3089"/>
      <c r="C3089"/>
      <c r="D3089"/>
    </row>
    <row r="3090" spans="2:4" x14ac:dyDescent="0.2">
      <c r="B3090"/>
      <c r="C3090"/>
      <c r="D3090"/>
    </row>
    <row r="3091" spans="2:4" x14ac:dyDescent="0.2">
      <c r="B3091"/>
      <c r="C3091"/>
      <c r="D3091"/>
    </row>
    <row r="3092" spans="2:4" x14ac:dyDescent="0.2">
      <c r="B3092"/>
      <c r="C3092"/>
      <c r="D3092"/>
    </row>
    <row r="3093" spans="2:4" x14ac:dyDescent="0.2">
      <c r="B3093"/>
      <c r="C3093"/>
      <c r="D3093"/>
    </row>
    <row r="3094" spans="2:4" x14ac:dyDescent="0.2">
      <c r="B3094"/>
      <c r="C3094"/>
      <c r="D3094"/>
    </row>
    <row r="3095" spans="2:4" x14ac:dyDescent="0.2">
      <c r="B3095"/>
      <c r="C3095"/>
      <c r="D3095"/>
    </row>
    <row r="3096" spans="2:4" x14ac:dyDescent="0.2">
      <c r="B3096"/>
      <c r="C3096"/>
      <c r="D3096"/>
    </row>
    <row r="3097" spans="2:4" x14ac:dyDescent="0.2">
      <c r="B3097"/>
      <c r="C3097"/>
      <c r="D3097"/>
    </row>
    <row r="3098" spans="2:4" x14ac:dyDescent="0.2">
      <c r="B3098"/>
      <c r="C3098"/>
      <c r="D3098"/>
    </row>
    <row r="3099" spans="2:4" x14ac:dyDescent="0.2">
      <c r="B3099"/>
      <c r="C3099"/>
      <c r="D3099"/>
    </row>
    <row r="3100" spans="2:4" x14ac:dyDescent="0.2">
      <c r="B3100"/>
      <c r="C3100"/>
      <c r="D3100"/>
    </row>
    <row r="3101" spans="2:4" x14ac:dyDescent="0.2">
      <c r="B3101"/>
      <c r="C3101"/>
      <c r="D3101"/>
    </row>
    <row r="3102" spans="2:4" x14ac:dyDescent="0.2">
      <c r="B3102"/>
      <c r="C3102"/>
      <c r="D3102"/>
    </row>
    <row r="3103" spans="2:4" x14ac:dyDescent="0.2">
      <c r="B3103"/>
      <c r="C3103"/>
      <c r="D3103"/>
    </row>
    <row r="3104" spans="2:4" x14ac:dyDescent="0.2">
      <c r="B3104"/>
      <c r="C3104"/>
      <c r="D3104"/>
    </row>
    <row r="3105" spans="2:4" x14ac:dyDescent="0.2">
      <c r="B3105"/>
      <c r="C3105"/>
      <c r="D3105"/>
    </row>
    <row r="3106" spans="2:4" x14ac:dyDescent="0.2">
      <c r="B3106"/>
      <c r="C3106"/>
      <c r="D3106"/>
    </row>
    <row r="3107" spans="2:4" x14ac:dyDescent="0.2">
      <c r="B3107"/>
      <c r="C3107"/>
      <c r="D3107"/>
    </row>
    <row r="3108" spans="2:4" x14ac:dyDescent="0.2">
      <c r="B3108"/>
      <c r="C3108"/>
      <c r="D3108"/>
    </row>
    <row r="3109" spans="2:4" x14ac:dyDescent="0.2">
      <c r="B3109"/>
      <c r="C3109"/>
      <c r="D3109"/>
    </row>
    <row r="3110" spans="2:4" x14ac:dyDescent="0.2">
      <c r="B3110"/>
      <c r="C3110"/>
      <c r="D3110"/>
    </row>
    <row r="3111" spans="2:4" x14ac:dyDescent="0.2">
      <c r="B3111"/>
      <c r="C3111"/>
      <c r="D3111"/>
    </row>
    <row r="3112" spans="2:4" x14ac:dyDescent="0.2">
      <c r="B3112"/>
      <c r="C3112"/>
      <c r="D3112"/>
    </row>
    <row r="3113" spans="2:4" x14ac:dyDescent="0.2">
      <c r="B3113"/>
      <c r="C3113"/>
      <c r="D3113"/>
    </row>
    <row r="3114" spans="2:4" x14ac:dyDescent="0.2">
      <c r="B3114"/>
      <c r="C3114"/>
      <c r="D3114"/>
    </row>
    <row r="3115" spans="2:4" x14ac:dyDescent="0.2">
      <c r="B3115"/>
      <c r="C3115"/>
      <c r="D3115"/>
    </row>
    <row r="3116" spans="2:4" x14ac:dyDescent="0.2">
      <c r="B3116"/>
      <c r="C3116"/>
      <c r="D3116"/>
    </row>
    <row r="3117" spans="2:4" x14ac:dyDescent="0.2">
      <c r="B3117"/>
      <c r="C3117"/>
      <c r="D3117"/>
    </row>
    <row r="3118" spans="2:4" x14ac:dyDescent="0.2">
      <c r="B3118"/>
      <c r="C3118"/>
      <c r="D3118"/>
    </row>
    <row r="3119" spans="2:4" x14ac:dyDescent="0.2">
      <c r="B3119"/>
      <c r="C3119"/>
      <c r="D3119"/>
    </row>
    <row r="3120" spans="2:4" x14ac:dyDescent="0.2">
      <c r="B3120"/>
      <c r="C3120"/>
      <c r="D3120"/>
    </row>
    <row r="3121" spans="2:4" x14ac:dyDescent="0.2">
      <c r="B3121"/>
      <c r="C3121"/>
      <c r="D3121"/>
    </row>
    <row r="3122" spans="2:4" x14ac:dyDescent="0.2">
      <c r="B3122"/>
      <c r="C3122"/>
      <c r="D3122"/>
    </row>
    <row r="3123" spans="2:4" x14ac:dyDescent="0.2">
      <c r="B3123"/>
      <c r="C3123"/>
      <c r="D3123"/>
    </row>
    <row r="3124" spans="2:4" x14ac:dyDescent="0.2">
      <c r="B3124"/>
      <c r="C3124"/>
      <c r="D3124"/>
    </row>
    <row r="3125" spans="2:4" x14ac:dyDescent="0.2">
      <c r="B3125"/>
      <c r="C3125"/>
      <c r="D3125"/>
    </row>
    <row r="3126" spans="2:4" x14ac:dyDescent="0.2">
      <c r="B3126"/>
      <c r="C3126"/>
      <c r="D3126"/>
    </row>
    <row r="3127" spans="2:4" x14ac:dyDescent="0.2">
      <c r="B3127"/>
      <c r="C3127"/>
      <c r="D3127"/>
    </row>
    <row r="3128" spans="2:4" x14ac:dyDescent="0.2">
      <c r="B3128"/>
      <c r="C3128"/>
      <c r="D3128"/>
    </row>
    <row r="3129" spans="2:4" x14ac:dyDescent="0.2">
      <c r="B3129"/>
      <c r="C3129"/>
      <c r="D3129"/>
    </row>
    <row r="3130" spans="2:4" x14ac:dyDescent="0.2">
      <c r="B3130"/>
      <c r="C3130"/>
      <c r="D3130"/>
    </row>
    <row r="3131" spans="2:4" x14ac:dyDescent="0.2">
      <c r="B3131"/>
      <c r="C3131"/>
      <c r="D3131"/>
    </row>
    <row r="3132" spans="2:4" x14ac:dyDescent="0.2">
      <c r="B3132"/>
      <c r="C3132"/>
      <c r="D3132"/>
    </row>
    <row r="3133" spans="2:4" x14ac:dyDescent="0.2">
      <c r="B3133"/>
      <c r="C3133"/>
      <c r="D3133"/>
    </row>
    <row r="3134" spans="2:4" x14ac:dyDescent="0.2">
      <c r="B3134"/>
      <c r="C3134"/>
      <c r="D3134"/>
    </row>
    <row r="3135" spans="2:4" x14ac:dyDescent="0.2">
      <c r="B3135"/>
      <c r="C3135"/>
      <c r="D3135"/>
    </row>
    <row r="3136" spans="2:4" x14ac:dyDescent="0.2">
      <c r="B3136"/>
      <c r="C3136"/>
      <c r="D3136"/>
    </row>
    <row r="3137" spans="2:4" x14ac:dyDescent="0.2">
      <c r="B3137"/>
      <c r="C3137"/>
      <c r="D3137"/>
    </row>
    <row r="3138" spans="2:4" x14ac:dyDescent="0.2">
      <c r="B3138"/>
      <c r="C3138"/>
      <c r="D3138"/>
    </row>
    <row r="3139" spans="2:4" x14ac:dyDescent="0.2">
      <c r="B3139"/>
      <c r="C3139"/>
      <c r="D3139"/>
    </row>
    <row r="3140" spans="2:4" x14ac:dyDescent="0.2">
      <c r="B3140"/>
      <c r="C3140"/>
      <c r="D3140"/>
    </row>
    <row r="3141" spans="2:4" x14ac:dyDescent="0.2">
      <c r="B3141"/>
      <c r="C3141"/>
      <c r="D3141"/>
    </row>
    <row r="3142" spans="2:4" x14ac:dyDescent="0.2">
      <c r="B3142"/>
      <c r="C3142"/>
      <c r="D3142"/>
    </row>
    <row r="3143" spans="2:4" x14ac:dyDescent="0.2">
      <c r="B3143"/>
      <c r="C3143"/>
      <c r="D3143"/>
    </row>
    <row r="3144" spans="2:4" x14ac:dyDescent="0.2">
      <c r="B3144"/>
      <c r="C3144"/>
      <c r="D3144"/>
    </row>
    <row r="3145" spans="2:4" x14ac:dyDescent="0.2">
      <c r="B3145"/>
      <c r="C3145"/>
      <c r="D3145"/>
    </row>
    <row r="3146" spans="2:4" x14ac:dyDescent="0.2">
      <c r="B3146"/>
      <c r="C3146"/>
      <c r="D3146"/>
    </row>
    <row r="3147" spans="2:4" x14ac:dyDescent="0.2">
      <c r="B3147"/>
      <c r="C3147"/>
      <c r="D3147"/>
    </row>
    <row r="3148" spans="2:4" x14ac:dyDescent="0.2">
      <c r="B3148"/>
      <c r="C3148"/>
      <c r="D3148"/>
    </row>
    <row r="3149" spans="2:4" x14ac:dyDescent="0.2">
      <c r="B3149"/>
      <c r="C3149"/>
      <c r="D3149"/>
    </row>
    <row r="3150" spans="2:4" x14ac:dyDescent="0.2">
      <c r="B3150"/>
      <c r="C3150"/>
      <c r="D3150"/>
    </row>
    <row r="3151" spans="2:4" x14ac:dyDescent="0.2">
      <c r="B3151"/>
      <c r="C3151"/>
      <c r="D3151"/>
    </row>
    <row r="3152" spans="2:4" x14ac:dyDescent="0.2">
      <c r="B3152"/>
      <c r="C3152"/>
      <c r="D3152"/>
    </row>
    <row r="3153" spans="2:4" x14ac:dyDescent="0.2">
      <c r="B3153"/>
      <c r="C3153"/>
      <c r="D3153"/>
    </row>
    <row r="3154" spans="2:4" x14ac:dyDescent="0.2">
      <c r="B3154"/>
      <c r="C3154"/>
      <c r="D3154"/>
    </row>
    <row r="3155" spans="2:4" x14ac:dyDescent="0.2">
      <c r="B3155"/>
      <c r="C3155"/>
      <c r="D3155"/>
    </row>
    <row r="3156" spans="2:4" x14ac:dyDescent="0.2">
      <c r="B3156"/>
      <c r="C3156"/>
      <c r="D3156"/>
    </row>
    <row r="3157" spans="2:4" x14ac:dyDescent="0.2">
      <c r="B3157"/>
      <c r="C3157"/>
      <c r="D3157"/>
    </row>
    <row r="3158" spans="2:4" x14ac:dyDescent="0.2">
      <c r="B3158"/>
      <c r="C3158"/>
      <c r="D3158"/>
    </row>
    <row r="3159" spans="2:4" x14ac:dyDescent="0.2">
      <c r="B3159"/>
      <c r="C3159"/>
      <c r="D3159"/>
    </row>
    <row r="3160" spans="2:4" x14ac:dyDescent="0.2">
      <c r="B3160"/>
      <c r="C3160"/>
      <c r="D3160"/>
    </row>
    <row r="3161" spans="2:4" x14ac:dyDescent="0.2">
      <c r="B3161"/>
      <c r="C3161"/>
      <c r="D3161"/>
    </row>
    <row r="3162" spans="2:4" x14ac:dyDescent="0.2">
      <c r="B3162"/>
      <c r="C3162"/>
      <c r="D3162"/>
    </row>
    <row r="3163" spans="2:4" x14ac:dyDescent="0.2">
      <c r="B3163"/>
      <c r="C3163"/>
      <c r="D3163"/>
    </row>
    <row r="3164" spans="2:4" x14ac:dyDescent="0.2">
      <c r="B3164"/>
      <c r="C3164"/>
      <c r="D3164"/>
    </row>
    <row r="3165" spans="2:4" x14ac:dyDescent="0.2">
      <c r="B3165"/>
      <c r="C3165"/>
      <c r="D3165"/>
    </row>
    <row r="3166" spans="2:4" x14ac:dyDescent="0.2">
      <c r="B3166"/>
      <c r="C3166"/>
      <c r="D3166"/>
    </row>
    <row r="3167" spans="2:4" x14ac:dyDescent="0.2">
      <c r="B3167"/>
      <c r="C3167"/>
      <c r="D3167"/>
    </row>
    <row r="3168" spans="2:4" x14ac:dyDescent="0.2">
      <c r="B3168"/>
      <c r="C3168"/>
      <c r="D3168"/>
    </row>
    <row r="3169" spans="2:4" x14ac:dyDescent="0.2">
      <c r="B3169"/>
      <c r="C3169"/>
      <c r="D3169"/>
    </row>
    <row r="3170" spans="2:4" x14ac:dyDescent="0.2">
      <c r="B3170"/>
      <c r="C3170"/>
      <c r="D3170"/>
    </row>
    <row r="3171" spans="2:4" x14ac:dyDescent="0.2">
      <c r="B3171"/>
      <c r="C3171"/>
      <c r="D3171"/>
    </row>
    <row r="3172" spans="2:4" x14ac:dyDescent="0.2">
      <c r="B3172"/>
      <c r="C3172"/>
      <c r="D3172"/>
    </row>
    <row r="3173" spans="2:4" x14ac:dyDescent="0.2">
      <c r="B3173"/>
      <c r="C3173"/>
      <c r="D3173"/>
    </row>
    <row r="3174" spans="2:4" x14ac:dyDescent="0.2">
      <c r="B3174"/>
      <c r="C3174"/>
      <c r="D3174"/>
    </row>
    <row r="3175" spans="2:4" x14ac:dyDescent="0.2">
      <c r="B3175"/>
      <c r="C3175"/>
      <c r="D3175"/>
    </row>
    <row r="3176" spans="2:4" x14ac:dyDescent="0.2">
      <c r="B3176"/>
      <c r="C3176"/>
      <c r="D3176"/>
    </row>
    <row r="3177" spans="2:4" x14ac:dyDescent="0.2">
      <c r="B3177"/>
      <c r="C3177"/>
      <c r="D3177"/>
    </row>
    <row r="3178" spans="2:4" x14ac:dyDescent="0.2">
      <c r="B3178"/>
      <c r="C3178"/>
      <c r="D3178"/>
    </row>
    <row r="3179" spans="2:4" x14ac:dyDescent="0.2">
      <c r="B3179"/>
      <c r="C3179"/>
      <c r="D3179"/>
    </row>
    <row r="3180" spans="2:4" x14ac:dyDescent="0.2">
      <c r="B3180"/>
      <c r="C3180"/>
      <c r="D3180"/>
    </row>
    <row r="3181" spans="2:4" x14ac:dyDescent="0.2">
      <c r="B3181"/>
      <c r="C3181"/>
      <c r="D3181"/>
    </row>
    <row r="3182" spans="2:4" x14ac:dyDescent="0.2">
      <c r="B3182"/>
      <c r="C3182"/>
      <c r="D3182"/>
    </row>
    <row r="3183" spans="2:4" x14ac:dyDescent="0.2">
      <c r="B3183"/>
      <c r="C3183"/>
      <c r="D3183"/>
    </row>
    <row r="3184" spans="2:4" x14ac:dyDescent="0.2">
      <c r="B3184"/>
      <c r="C3184"/>
      <c r="D3184"/>
    </row>
    <row r="3185" spans="2:4" x14ac:dyDescent="0.2">
      <c r="B3185"/>
      <c r="C3185"/>
      <c r="D3185"/>
    </row>
    <row r="3186" spans="2:4" x14ac:dyDescent="0.2">
      <c r="B3186"/>
      <c r="C3186"/>
      <c r="D3186"/>
    </row>
    <row r="3187" spans="2:4" x14ac:dyDescent="0.2">
      <c r="B3187"/>
      <c r="C3187"/>
      <c r="D3187"/>
    </row>
    <row r="3188" spans="2:4" x14ac:dyDescent="0.2">
      <c r="B3188"/>
      <c r="C3188"/>
      <c r="D3188"/>
    </row>
    <row r="3189" spans="2:4" x14ac:dyDescent="0.2">
      <c r="B3189"/>
      <c r="C3189"/>
      <c r="D3189"/>
    </row>
    <row r="3190" spans="2:4" x14ac:dyDescent="0.2">
      <c r="B3190"/>
      <c r="C3190"/>
      <c r="D3190"/>
    </row>
    <row r="3191" spans="2:4" x14ac:dyDescent="0.2">
      <c r="B3191"/>
      <c r="C3191"/>
      <c r="D3191"/>
    </row>
    <row r="3192" spans="2:4" x14ac:dyDescent="0.2">
      <c r="B3192"/>
      <c r="C3192"/>
      <c r="D3192"/>
    </row>
    <row r="3193" spans="2:4" x14ac:dyDescent="0.2">
      <c r="B3193"/>
      <c r="C3193"/>
      <c r="D3193"/>
    </row>
    <row r="3194" spans="2:4" x14ac:dyDescent="0.2">
      <c r="B3194"/>
      <c r="C3194"/>
      <c r="D3194"/>
    </row>
    <row r="3195" spans="2:4" x14ac:dyDescent="0.2">
      <c r="B3195"/>
      <c r="C3195"/>
      <c r="D3195"/>
    </row>
    <row r="3196" spans="2:4" x14ac:dyDescent="0.2">
      <c r="B3196"/>
      <c r="C3196"/>
      <c r="D3196"/>
    </row>
    <row r="3197" spans="2:4" x14ac:dyDescent="0.2">
      <c r="B3197"/>
      <c r="C3197"/>
      <c r="D3197"/>
    </row>
    <row r="3198" spans="2:4" x14ac:dyDescent="0.2">
      <c r="B3198"/>
      <c r="C3198"/>
      <c r="D3198"/>
    </row>
    <row r="3199" spans="2:4" x14ac:dyDescent="0.2">
      <c r="B3199"/>
      <c r="C3199"/>
      <c r="D3199"/>
    </row>
    <row r="3200" spans="2:4" x14ac:dyDescent="0.2">
      <c r="B3200"/>
      <c r="C3200"/>
      <c r="D3200"/>
    </row>
    <row r="3201" spans="2:4" x14ac:dyDescent="0.2">
      <c r="B3201"/>
      <c r="C3201"/>
      <c r="D3201"/>
    </row>
    <row r="3202" spans="2:4" x14ac:dyDescent="0.2">
      <c r="B3202"/>
      <c r="C3202"/>
      <c r="D3202"/>
    </row>
    <row r="3203" spans="2:4" x14ac:dyDescent="0.2">
      <c r="B3203"/>
      <c r="C3203"/>
      <c r="D3203"/>
    </row>
    <row r="3204" spans="2:4" x14ac:dyDescent="0.2">
      <c r="B3204"/>
      <c r="C3204"/>
      <c r="D3204"/>
    </row>
    <row r="3205" spans="2:4" x14ac:dyDescent="0.2">
      <c r="B3205"/>
      <c r="C3205"/>
      <c r="D3205"/>
    </row>
    <row r="3206" spans="2:4" x14ac:dyDescent="0.2">
      <c r="B3206"/>
      <c r="C3206"/>
      <c r="D3206"/>
    </row>
    <row r="3207" spans="2:4" x14ac:dyDescent="0.2">
      <c r="B3207"/>
      <c r="C3207"/>
      <c r="D3207"/>
    </row>
    <row r="3208" spans="2:4" x14ac:dyDescent="0.2">
      <c r="B3208"/>
      <c r="C3208"/>
      <c r="D3208"/>
    </row>
    <row r="3209" spans="2:4" x14ac:dyDescent="0.2">
      <c r="B3209"/>
      <c r="C3209"/>
      <c r="D3209"/>
    </row>
    <row r="3210" spans="2:4" x14ac:dyDescent="0.2">
      <c r="B3210"/>
      <c r="C3210"/>
      <c r="D3210"/>
    </row>
    <row r="3211" spans="2:4" x14ac:dyDescent="0.2">
      <c r="B3211"/>
      <c r="C3211"/>
      <c r="D3211"/>
    </row>
    <row r="3212" spans="2:4" x14ac:dyDescent="0.2">
      <c r="B3212"/>
      <c r="C3212"/>
      <c r="D3212"/>
    </row>
    <row r="3213" spans="2:4" x14ac:dyDescent="0.2">
      <c r="B3213"/>
      <c r="C3213"/>
      <c r="D3213"/>
    </row>
    <row r="3214" spans="2:4" x14ac:dyDescent="0.2">
      <c r="B3214"/>
      <c r="C3214"/>
      <c r="D3214"/>
    </row>
    <row r="3215" spans="2:4" x14ac:dyDescent="0.2">
      <c r="B3215"/>
      <c r="C3215"/>
      <c r="D3215"/>
    </row>
    <row r="3216" spans="2:4" x14ac:dyDescent="0.2">
      <c r="B3216"/>
      <c r="C3216"/>
      <c r="D3216"/>
    </row>
    <row r="3217" spans="2:4" x14ac:dyDescent="0.2">
      <c r="B3217"/>
      <c r="C3217"/>
      <c r="D3217"/>
    </row>
    <row r="3218" spans="2:4" x14ac:dyDescent="0.2">
      <c r="B3218"/>
      <c r="C3218"/>
      <c r="D3218"/>
    </row>
    <row r="3219" spans="2:4" x14ac:dyDescent="0.2">
      <c r="B3219"/>
      <c r="C3219"/>
      <c r="D3219"/>
    </row>
    <row r="3220" spans="2:4" x14ac:dyDescent="0.2">
      <c r="B3220"/>
      <c r="C3220"/>
      <c r="D3220"/>
    </row>
    <row r="3221" spans="2:4" x14ac:dyDescent="0.2">
      <c r="B3221"/>
      <c r="C3221"/>
      <c r="D3221"/>
    </row>
    <row r="3222" spans="2:4" x14ac:dyDescent="0.2">
      <c r="B3222"/>
      <c r="C3222"/>
      <c r="D3222"/>
    </row>
    <row r="3223" spans="2:4" x14ac:dyDescent="0.2">
      <c r="B3223"/>
      <c r="C3223"/>
      <c r="D3223"/>
    </row>
    <row r="3224" spans="2:4" x14ac:dyDescent="0.2">
      <c r="B3224"/>
      <c r="C3224"/>
      <c r="D3224"/>
    </row>
    <row r="3225" spans="2:4" x14ac:dyDescent="0.2">
      <c r="B3225"/>
      <c r="C3225"/>
      <c r="D3225"/>
    </row>
    <row r="3226" spans="2:4" x14ac:dyDescent="0.2">
      <c r="B3226"/>
      <c r="C3226"/>
      <c r="D3226"/>
    </row>
    <row r="3227" spans="2:4" x14ac:dyDescent="0.2">
      <c r="B3227"/>
      <c r="C3227"/>
      <c r="D3227"/>
    </row>
    <row r="3228" spans="2:4" x14ac:dyDescent="0.2">
      <c r="B3228"/>
      <c r="C3228"/>
      <c r="D3228"/>
    </row>
    <row r="3229" spans="2:4" x14ac:dyDescent="0.2">
      <c r="B3229"/>
      <c r="C3229"/>
      <c r="D3229"/>
    </row>
    <row r="3230" spans="2:4" x14ac:dyDescent="0.2">
      <c r="B3230"/>
      <c r="C3230"/>
      <c r="D3230"/>
    </row>
    <row r="3231" spans="2:4" x14ac:dyDescent="0.2">
      <c r="B3231"/>
      <c r="C3231"/>
      <c r="D3231"/>
    </row>
    <row r="3232" spans="2:4" x14ac:dyDescent="0.2">
      <c r="B3232"/>
      <c r="C3232"/>
      <c r="D3232"/>
    </row>
    <row r="3233" spans="2:4" x14ac:dyDescent="0.2">
      <c r="B3233"/>
      <c r="C3233"/>
      <c r="D3233"/>
    </row>
    <row r="3234" spans="2:4" x14ac:dyDescent="0.2">
      <c r="B3234"/>
      <c r="C3234"/>
      <c r="D3234"/>
    </row>
    <row r="3235" spans="2:4" x14ac:dyDescent="0.2">
      <c r="B3235"/>
      <c r="C3235"/>
      <c r="D3235"/>
    </row>
    <row r="3236" spans="2:4" x14ac:dyDescent="0.2">
      <c r="B3236"/>
      <c r="C3236"/>
      <c r="D3236"/>
    </row>
    <row r="3237" spans="2:4" x14ac:dyDescent="0.2">
      <c r="B3237"/>
      <c r="C3237"/>
      <c r="D3237"/>
    </row>
    <row r="3238" spans="2:4" x14ac:dyDescent="0.2">
      <c r="B3238"/>
      <c r="C3238"/>
      <c r="D3238"/>
    </row>
    <row r="3239" spans="2:4" x14ac:dyDescent="0.2">
      <c r="B3239"/>
      <c r="C3239"/>
      <c r="D3239"/>
    </row>
    <row r="3240" spans="2:4" x14ac:dyDescent="0.2">
      <c r="B3240"/>
      <c r="C3240"/>
      <c r="D3240"/>
    </row>
    <row r="3241" spans="2:4" x14ac:dyDescent="0.2">
      <c r="B3241"/>
      <c r="C3241"/>
      <c r="D3241"/>
    </row>
    <row r="3242" spans="2:4" x14ac:dyDescent="0.2">
      <c r="B3242"/>
      <c r="C3242"/>
      <c r="D3242"/>
    </row>
    <row r="3243" spans="2:4" x14ac:dyDescent="0.2">
      <c r="B3243"/>
      <c r="C3243"/>
      <c r="D3243"/>
    </row>
    <row r="3244" spans="2:4" x14ac:dyDescent="0.2">
      <c r="B3244"/>
      <c r="C3244"/>
      <c r="D3244"/>
    </row>
    <row r="3245" spans="2:4" x14ac:dyDescent="0.2">
      <c r="B3245"/>
      <c r="C3245"/>
      <c r="D3245"/>
    </row>
    <row r="3246" spans="2:4" x14ac:dyDescent="0.2">
      <c r="B3246"/>
      <c r="C3246"/>
      <c r="D3246"/>
    </row>
    <row r="3247" spans="2:4" x14ac:dyDescent="0.2">
      <c r="B3247"/>
      <c r="C3247"/>
      <c r="D3247"/>
    </row>
    <row r="3248" spans="2:4" x14ac:dyDescent="0.2">
      <c r="B3248"/>
      <c r="C3248"/>
      <c r="D3248"/>
    </row>
    <row r="3249" spans="2:4" x14ac:dyDescent="0.2">
      <c r="B3249"/>
      <c r="C3249"/>
      <c r="D3249"/>
    </row>
    <row r="3250" spans="2:4" x14ac:dyDescent="0.2">
      <c r="B3250"/>
      <c r="C3250"/>
      <c r="D3250"/>
    </row>
    <row r="3251" spans="2:4" x14ac:dyDescent="0.2">
      <c r="B3251"/>
      <c r="C3251"/>
      <c r="D3251"/>
    </row>
    <row r="3252" spans="2:4" x14ac:dyDescent="0.2">
      <c r="B3252"/>
      <c r="C3252"/>
      <c r="D3252"/>
    </row>
    <row r="3253" spans="2:4" x14ac:dyDescent="0.2">
      <c r="B3253"/>
      <c r="C3253"/>
      <c r="D3253"/>
    </row>
    <row r="3254" spans="2:4" x14ac:dyDescent="0.2">
      <c r="B3254"/>
      <c r="C3254"/>
      <c r="D3254"/>
    </row>
    <row r="3255" spans="2:4" x14ac:dyDescent="0.2">
      <c r="B3255"/>
      <c r="C3255"/>
      <c r="D3255"/>
    </row>
    <row r="3256" spans="2:4" x14ac:dyDescent="0.2">
      <c r="B3256"/>
      <c r="C3256"/>
      <c r="D3256"/>
    </row>
    <row r="3257" spans="2:4" x14ac:dyDescent="0.2">
      <c r="B3257"/>
      <c r="C3257"/>
      <c r="D3257"/>
    </row>
    <row r="3258" spans="2:4" x14ac:dyDescent="0.2">
      <c r="B3258"/>
      <c r="C3258"/>
      <c r="D3258"/>
    </row>
    <row r="3259" spans="2:4" x14ac:dyDescent="0.2">
      <c r="B3259"/>
      <c r="C3259"/>
      <c r="D3259"/>
    </row>
    <row r="3260" spans="2:4" x14ac:dyDescent="0.2">
      <c r="B3260"/>
      <c r="C3260"/>
      <c r="D3260"/>
    </row>
    <row r="3261" spans="2:4" x14ac:dyDescent="0.2">
      <c r="B3261"/>
      <c r="C3261"/>
      <c r="D3261"/>
    </row>
    <row r="3262" spans="2:4" x14ac:dyDescent="0.2">
      <c r="B3262"/>
      <c r="C3262"/>
      <c r="D3262"/>
    </row>
    <row r="3263" spans="2:4" x14ac:dyDescent="0.2">
      <c r="B3263"/>
      <c r="C3263"/>
      <c r="D3263"/>
    </row>
    <row r="3264" spans="2:4" x14ac:dyDescent="0.2">
      <c r="B3264"/>
      <c r="C3264"/>
      <c r="D3264"/>
    </row>
    <row r="3265" spans="2:4" x14ac:dyDescent="0.2">
      <c r="B3265"/>
      <c r="C3265"/>
      <c r="D3265"/>
    </row>
    <row r="3266" spans="2:4" x14ac:dyDescent="0.2">
      <c r="B3266"/>
      <c r="C3266"/>
      <c r="D3266"/>
    </row>
    <row r="3267" spans="2:4" x14ac:dyDescent="0.2">
      <c r="B3267"/>
      <c r="C3267"/>
      <c r="D3267"/>
    </row>
    <row r="3268" spans="2:4" x14ac:dyDescent="0.2">
      <c r="B3268"/>
      <c r="C3268"/>
      <c r="D3268"/>
    </row>
    <row r="3269" spans="2:4" x14ac:dyDescent="0.2">
      <c r="B3269"/>
      <c r="C3269"/>
      <c r="D3269"/>
    </row>
    <row r="3270" spans="2:4" x14ac:dyDescent="0.2">
      <c r="B3270"/>
      <c r="C3270"/>
      <c r="D3270"/>
    </row>
    <row r="3271" spans="2:4" x14ac:dyDescent="0.2">
      <c r="B3271"/>
      <c r="C3271"/>
      <c r="D3271"/>
    </row>
    <row r="3272" spans="2:4" x14ac:dyDescent="0.2">
      <c r="B3272"/>
      <c r="C3272"/>
      <c r="D3272"/>
    </row>
    <row r="3273" spans="2:4" x14ac:dyDescent="0.2">
      <c r="B3273"/>
      <c r="C3273"/>
      <c r="D3273"/>
    </row>
    <row r="3274" spans="2:4" x14ac:dyDescent="0.2">
      <c r="B3274"/>
      <c r="C3274"/>
      <c r="D3274"/>
    </row>
    <row r="3275" spans="2:4" x14ac:dyDescent="0.2">
      <c r="B3275"/>
      <c r="C3275"/>
      <c r="D3275"/>
    </row>
    <row r="3276" spans="2:4" x14ac:dyDescent="0.2">
      <c r="B3276"/>
      <c r="C3276"/>
      <c r="D3276"/>
    </row>
    <row r="3277" spans="2:4" x14ac:dyDescent="0.2">
      <c r="B3277"/>
      <c r="C3277"/>
      <c r="D3277"/>
    </row>
    <row r="3278" spans="2:4" x14ac:dyDescent="0.2">
      <c r="B3278"/>
      <c r="C3278"/>
      <c r="D3278"/>
    </row>
    <row r="3279" spans="2:4" x14ac:dyDescent="0.2">
      <c r="B3279"/>
      <c r="C3279"/>
      <c r="D3279"/>
    </row>
    <row r="3280" spans="2:4" x14ac:dyDescent="0.2">
      <c r="B3280"/>
      <c r="C3280"/>
      <c r="D3280"/>
    </row>
    <row r="3281" spans="2:4" x14ac:dyDescent="0.2">
      <c r="B3281"/>
      <c r="C3281"/>
      <c r="D3281"/>
    </row>
    <row r="3282" spans="2:4" x14ac:dyDescent="0.2">
      <c r="B3282"/>
      <c r="C3282"/>
      <c r="D3282"/>
    </row>
    <row r="3283" spans="2:4" x14ac:dyDescent="0.2">
      <c r="B3283"/>
      <c r="C3283"/>
      <c r="D3283"/>
    </row>
    <row r="3284" spans="2:4" x14ac:dyDescent="0.2">
      <c r="B3284"/>
      <c r="C3284"/>
      <c r="D3284"/>
    </row>
    <row r="3285" spans="2:4" x14ac:dyDescent="0.2">
      <c r="B3285"/>
      <c r="C3285"/>
      <c r="D3285"/>
    </row>
    <row r="3286" spans="2:4" x14ac:dyDescent="0.2">
      <c r="B3286"/>
      <c r="C3286"/>
      <c r="D3286"/>
    </row>
    <row r="3287" spans="2:4" x14ac:dyDescent="0.2">
      <c r="B3287"/>
      <c r="C3287"/>
      <c r="D3287"/>
    </row>
    <row r="3288" spans="2:4" x14ac:dyDescent="0.2">
      <c r="B3288"/>
      <c r="C3288"/>
      <c r="D3288"/>
    </row>
    <row r="3289" spans="2:4" x14ac:dyDescent="0.2">
      <c r="B3289"/>
      <c r="C3289"/>
      <c r="D3289"/>
    </row>
    <row r="3290" spans="2:4" x14ac:dyDescent="0.2">
      <c r="B3290"/>
      <c r="C3290"/>
      <c r="D3290"/>
    </row>
    <row r="3291" spans="2:4" x14ac:dyDescent="0.2">
      <c r="B3291"/>
      <c r="C3291"/>
      <c r="D3291"/>
    </row>
    <row r="3292" spans="2:4" x14ac:dyDescent="0.2">
      <c r="B3292"/>
      <c r="C3292"/>
      <c r="D3292"/>
    </row>
    <row r="3293" spans="2:4" x14ac:dyDescent="0.2">
      <c r="B3293"/>
      <c r="C3293"/>
      <c r="D3293"/>
    </row>
    <row r="3294" spans="2:4" x14ac:dyDescent="0.2">
      <c r="B3294"/>
      <c r="C3294"/>
      <c r="D3294"/>
    </row>
    <row r="3295" spans="2:4" x14ac:dyDescent="0.2">
      <c r="B3295"/>
      <c r="C3295"/>
      <c r="D3295"/>
    </row>
    <row r="3296" spans="2:4" x14ac:dyDescent="0.2">
      <c r="B3296"/>
      <c r="C3296"/>
      <c r="D3296"/>
    </row>
    <row r="3297" spans="2:4" x14ac:dyDescent="0.2">
      <c r="B3297"/>
      <c r="C3297"/>
      <c r="D3297"/>
    </row>
    <row r="3298" spans="2:4" x14ac:dyDescent="0.2">
      <c r="B3298"/>
      <c r="C3298"/>
      <c r="D3298"/>
    </row>
    <row r="3299" spans="2:4" x14ac:dyDescent="0.2">
      <c r="B3299"/>
      <c r="C3299"/>
      <c r="D3299"/>
    </row>
    <row r="3300" spans="2:4" x14ac:dyDescent="0.2">
      <c r="B3300"/>
      <c r="C3300"/>
      <c r="D3300"/>
    </row>
    <row r="3301" spans="2:4" x14ac:dyDescent="0.2">
      <c r="B3301"/>
      <c r="C3301"/>
      <c r="D3301"/>
    </row>
    <row r="3302" spans="2:4" x14ac:dyDescent="0.2">
      <c r="B3302"/>
      <c r="C3302"/>
      <c r="D3302"/>
    </row>
    <row r="3303" spans="2:4" x14ac:dyDescent="0.2">
      <c r="B3303"/>
      <c r="C3303"/>
      <c r="D3303"/>
    </row>
    <row r="3304" spans="2:4" x14ac:dyDescent="0.2">
      <c r="B3304"/>
      <c r="C3304"/>
      <c r="D3304"/>
    </row>
    <row r="3305" spans="2:4" x14ac:dyDescent="0.2">
      <c r="B3305"/>
      <c r="C3305"/>
      <c r="D3305"/>
    </row>
    <row r="3306" spans="2:4" x14ac:dyDescent="0.2">
      <c r="B3306"/>
      <c r="C3306"/>
      <c r="D3306"/>
    </row>
    <row r="3307" spans="2:4" x14ac:dyDescent="0.2">
      <c r="B3307"/>
      <c r="C3307"/>
      <c r="D3307"/>
    </row>
    <row r="3308" spans="2:4" x14ac:dyDescent="0.2">
      <c r="B3308"/>
      <c r="C3308"/>
      <c r="D3308"/>
    </row>
    <row r="3309" spans="2:4" x14ac:dyDescent="0.2">
      <c r="B3309"/>
      <c r="C3309"/>
      <c r="D3309"/>
    </row>
    <row r="3310" spans="2:4" x14ac:dyDescent="0.2">
      <c r="B3310"/>
      <c r="C3310"/>
      <c r="D3310"/>
    </row>
    <row r="3311" spans="2:4" x14ac:dyDescent="0.2">
      <c r="B3311"/>
      <c r="C3311"/>
      <c r="D3311"/>
    </row>
    <row r="3312" spans="2:4" x14ac:dyDescent="0.2">
      <c r="B3312"/>
      <c r="C3312"/>
      <c r="D3312"/>
    </row>
    <row r="3313" spans="2:4" x14ac:dyDescent="0.2">
      <c r="B3313"/>
      <c r="C3313"/>
      <c r="D3313"/>
    </row>
    <row r="3314" spans="2:4" x14ac:dyDescent="0.2">
      <c r="B3314"/>
      <c r="C3314"/>
      <c r="D3314"/>
    </row>
    <row r="3315" spans="2:4" x14ac:dyDescent="0.2">
      <c r="B3315"/>
      <c r="C3315"/>
      <c r="D3315"/>
    </row>
    <row r="3316" spans="2:4" x14ac:dyDescent="0.2">
      <c r="B3316"/>
      <c r="C3316"/>
      <c r="D3316"/>
    </row>
    <row r="3317" spans="2:4" x14ac:dyDescent="0.2">
      <c r="B3317"/>
      <c r="C3317"/>
      <c r="D3317"/>
    </row>
    <row r="3318" spans="2:4" x14ac:dyDescent="0.2">
      <c r="B3318"/>
      <c r="C3318"/>
      <c r="D3318"/>
    </row>
    <row r="3319" spans="2:4" x14ac:dyDescent="0.2">
      <c r="B3319"/>
      <c r="C3319"/>
      <c r="D3319"/>
    </row>
    <row r="3320" spans="2:4" x14ac:dyDescent="0.2">
      <c r="B3320"/>
      <c r="C3320"/>
      <c r="D3320"/>
    </row>
    <row r="3321" spans="2:4" x14ac:dyDescent="0.2">
      <c r="B3321"/>
      <c r="C3321"/>
      <c r="D3321"/>
    </row>
    <row r="3322" spans="2:4" x14ac:dyDescent="0.2">
      <c r="B3322"/>
      <c r="C3322"/>
      <c r="D3322"/>
    </row>
    <row r="3323" spans="2:4" x14ac:dyDescent="0.2">
      <c r="B3323"/>
      <c r="C3323"/>
      <c r="D3323"/>
    </row>
    <row r="3324" spans="2:4" x14ac:dyDescent="0.2">
      <c r="B3324"/>
      <c r="C3324"/>
      <c r="D3324"/>
    </row>
    <row r="3325" spans="2:4" x14ac:dyDescent="0.2">
      <c r="B3325"/>
      <c r="C3325"/>
      <c r="D3325"/>
    </row>
    <row r="3326" spans="2:4" x14ac:dyDescent="0.2">
      <c r="B3326"/>
      <c r="C3326"/>
      <c r="D3326"/>
    </row>
    <row r="3327" spans="2:4" x14ac:dyDescent="0.2">
      <c r="B3327"/>
      <c r="C3327"/>
      <c r="D3327"/>
    </row>
    <row r="3328" spans="2:4" x14ac:dyDescent="0.2">
      <c r="B3328"/>
      <c r="C3328"/>
      <c r="D3328"/>
    </row>
    <row r="3329" spans="2:4" x14ac:dyDescent="0.2">
      <c r="B3329"/>
      <c r="C3329"/>
      <c r="D3329"/>
    </row>
    <row r="3330" spans="2:4" x14ac:dyDescent="0.2">
      <c r="B3330"/>
      <c r="C3330"/>
      <c r="D3330"/>
    </row>
    <row r="3331" spans="2:4" x14ac:dyDescent="0.2">
      <c r="B3331"/>
      <c r="C3331"/>
      <c r="D3331"/>
    </row>
    <row r="3332" spans="2:4" x14ac:dyDescent="0.2">
      <c r="B3332"/>
      <c r="C3332"/>
      <c r="D3332"/>
    </row>
    <row r="3333" spans="2:4" x14ac:dyDescent="0.2">
      <c r="B3333"/>
      <c r="C3333"/>
      <c r="D3333"/>
    </row>
    <row r="3334" spans="2:4" x14ac:dyDescent="0.2">
      <c r="B3334"/>
      <c r="C3334"/>
      <c r="D3334"/>
    </row>
    <row r="3335" spans="2:4" x14ac:dyDescent="0.2">
      <c r="B3335"/>
      <c r="C3335"/>
      <c r="D3335"/>
    </row>
    <row r="3336" spans="2:4" x14ac:dyDescent="0.2">
      <c r="B3336"/>
      <c r="C3336"/>
      <c r="D3336"/>
    </row>
    <row r="3337" spans="2:4" x14ac:dyDescent="0.2">
      <c r="B3337"/>
      <c r="C3337"/>
      <c r="D3337"/>
    </row>
    <row r="3338" spans="2:4" x14ac:dyDescent="0.2">
      <c r="B3338"/>
      <c r="C3338"/>
      <c r="D3338"/>
    </row>
    <row r="3339" spans="2:4" x14ac:dyDescent="0.2">
      <c r="B3339"/>
      <c r="C3339"/>
      <c r="D3339"/>
    </row>
    <row r="3340" spans="2:4" x14ac:dyDescent="0.2">
      <c r="B3340"/>
      <c r="C3340"/>
      <c r="D3340"/>
    </row>
    <row r="3341" spans="2:4" x14ac:dyDescent="0.2">
      <c r="B3341"/>
      <c r="C3341"/>
      <c r="D3341"/>
    </row>
    <row r="3342" spans="2:4" x14ac:dyDescent="0.2">
      <c r="B3342"/>
      <c r="C3342"/>
      <c r="D3342"/>
    </row>
    <row r="3343" spans="2:4" x14ac:dyDescent="0.2">
      <c r="B3343"/>
      <c r="C3343"/>
      <c r="D3343"/>
    </row>
    <row r="3344" spans="2:4" x14ac:dyDescent="0.2">
      <c r="B3344"/>
      <c r="C3344"/>
      <c r="D3344"/>
    </row>
    <row r="3345" spans="2:4" x14ac:dyDescent="0.2">
      <c r="B3345"/>
      <c r="C3345"/>
      <c r="D3345"/>
    </row>
    <row r="3346" spans="2:4" x14ac:dyDescent="0.2">
      <c r="B3346"/>
      <c r="C3346"/>
      <c r="D3346"/>
    </row>
    <row r="3347" spans="2:4" x14ac:dyDescent="0.2">
      <c r="B3347"/>
      <c r="C3347"/>
      <c r="D3347"/>
    </row>
    <row r="3348" spans="2:4" x14ac:dyDescent="0.2">
      <c r="B3348"/>
      <c r="C3348"/>
      <c r="D3348"/>
    </row>
    <row r="3349" spans="2:4" x14ac:dyDescent="0.2">
      <c r="B3349"/>
      <c r="C3349"/>
      <c r="D3349"/>
    </row>
    <row r="3350" spans="2:4" x14ac:dyDescent="0.2">
      <c r="B3350"/>
      <c r="C3350"/>
      <c r="D3350"/>
    </row>
    <row r="3351" spans="2:4" x14ac:dyDescent="0.2">
      <c r="B3351"/>
      <c r="C3351"/>
      <c r="D3351"/>
    </row>
    <row r="3352" spans="2:4" x14ac:dyDescent="0.2">
      <c r="B3352"/>
      <c r="C3352"/>
      <c r="D3352"/>
    </row>
    <row r="3353" spans="2:4" x14ac:dyDescent="0.2">
      <c r="B3353"/>
      <c r="C3353"/>
      <c r="D3353"/>
    </row>
    <row r="3354" spans="2:4" x14ac:dyDescent="0.2">
      <c r="B3354"/>
      <c r="C3354"/>
      <c r="D3354"/>
    </row>
    <row r="3355" spans="2:4" x14ac:dyDescent="0.2">
      <c r="B3355"/>
      <c r="C3355"/>
      <c r="D3355"/>
    </row>
    <row r="3356" spans="2:4" x14ac:dyDescent="0.2">
      <c r="B3356"/>
      <c r="C3356"/>
      <c r="D3356"/>
    </row>
    <row r="3357" spans="2:4" x14ac:dyDescent="0.2">
      <c r="B3357"/>
      <c r="C3357"/>
      <c r="D3357"/>
    </row>
    <row r="3358" spans="2:4" x14ac:dyDescent="0.2">
      <c r="B3358"/>
      <c r="C3358"/>
      <c r="D3358"/>
    </row>
    <row r="3359" spans="2:4" x14ac:dyDescent="0.2">
      <c r="B3359"/>
      <c r="C3359"/>
      <c r="D3359"/>
    </row>
    <row r="3360" spans="2:4" x14ac:dyDescent="0.2">
      <c r="B3360"/>
      <c r="C3360"/>
      <c r="D3360"/>
    </row>
    <row r="3361" spans="2:4" x14ac:dyDescent="0.2">
      <c r="B3361"/>
      <c r="C3361"/>
      <c r="D3361"/>
    </row>
    <row r="3362" spans="2:4" x14ac:dyDescent="0.2">
      <c r="B3362"/>
      <c r="C3362"/>
      <c r="D3362"/>
    </row>
    <row r="3363" spans="2:4" x14ac:dyDescent="0.2">
      <c r="B3363"/>
      <c r="C3363"/>
      <c r="D3363"/>
    </row>
    <row r="3364" spans="2:4" x14ac:dyDescent="0.2">
      <c r="B3364"/>
      <c r="C3364"/>
      <c r="D3364"/>
    </row>
    <row r="3365" spans="2:4" x14ac:dyDescent="0.2">
      <c r="B3365"/>
      <c r="C3365"/>
      <c r="D3365"/>
    </row>
    <row r="3366" spans="2:4" x14ac:dyDescent="0.2">
      <c r="B3366"/>
      <c r="C3366"/>
      <c r="D3366"/>
    </row>
    <row r="3367" spans="2:4" x14ac:dyDescent="0.2">
      <c r="B3367"/>
      <c r="C3367"/>
      <c r="D3367"/>
    </row>
    <row r="3368" spans="2:4" x14ac:dyDescent="0.2">
      <c r="B3368"/>
      <c r="C3368"/>
      <c r="D3368"/>
    </row>
    <row r="3369" spans="2:4" x14ac:dyDescent="0.2">
      <c r="B3369"/>
      <c r="C3369"/>
      <c r="D3369"/>
    </row>
    <row r="3370" spans="2:4" x14ac:dyDescent="0.2">
      <c r="B3370"/>
      <c r="C3370"/>
      <c r="D3370"/>
    </row>
    <row r="3371" spans="2:4" x14ac:dyDescent="0.2">
      <c r="B3371"/>
      <c r="C3371"/>
      <c r="D3371"/>
    </row>
    <row r="3372" spans="2:4" x14ac:dyDescent="0.2">
      <c r="B3372"/>
      <c r="C3372"/>
      <c r="D3372"/>
    </row>
  </sheetData>
  <autoFilter ref="E1:E29" xr:uid="{00000000-0009-0000-0000-000007000000}"/>
  <pageMargins left="1.25" right="0.75" top="1.75" bottom="0.75" header="0.75" footer="0.3"/>
  <pageSetup scale="61" fitToHeight="0" orientation="portrait" r:id="rId2"/>
  <headerFooter>
    <oddHeader>&amp;LEL PASO ELECTRIC COMPANY
2021 TEXAS RATE CASE FILING
WORKPAPER TO SCHEDULE A-1
COST OF SERVICE-RETAIL BY ACCOUNT
SPONSOR:  ADRIAN HERNANDEZ
PREPARER:  ADRIAN HERNANDEZ
FOR THE TEST YEAR ENDED DECEMBER 31, 2020&amp;RWP / A-1
PAGE &amp;P OF 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3372"/>
  <sheetViews>
    <sheetView workbookViewId="0">
      <selection activeCell="G23" sqref="G23"/>
    </sheetView>
  </sheetViews>
  <sheetFormatPr defaultRowHeight="12.75" x14ac:dyDescent="0.2"/>
  <cols>
    <col min="1" max="1" width="33" bestFit="1" customWidth="1"/>
    <col min="2" max="2" width="16.85546875" style="1" customWidth="1"/>
    <col min="3" max="3" width="29" style="1" bestFit="1" customWidth="1"/>
    <col min="4" max="4" width="17.28515625" style="1" customWidth="1"/>
    <col min="5" max="5" width="16.140625" customWidth="1"/>
    <col min="6" max="7" width="12.28515625" customWidth="1"/>
    <col min="8" max="8" width="12.28515625" bestFit="1" customWidth="1"/>
  </cols>
  <sheetData>
    <row r="1" spans="1:7" x14ac:dyDescent="0.2">
      <c r="A1" s="23" t="s">
        <v>2</v>
      </c>
      <c r="B1" s="24" t="s">
        <v>1497</v>
      </c>
      <c r="D1" s="1" t="s">
        <v>1547</v>
      </c>
    </row>
    <row r="2" spans="1:7" x14ac:dyDescent="0.2">
      <c r="A2" s="23" t="s">
        <v>12</v>
      </c>
      <c r="B2" s="24" t="s">
        <v>1538</v>
      </c>
    </row>
    <row r="3" spans="1:7" x14ac:dyDescent="0.2">
      <c r="A3" s="23" t="s">
        <v>13</v>
      </c>
      <c r="B3" s="24" t="s">
        <v>1538</v>
      </c>
    </row>
    <row r="4" spans="1:7" x14ac:dyDescent="0.2">
      <c r="B4"/>
      <c r="C4"/>
      <c r="D4"/>
    </row>
    <row r="5" spans="1:7" x14ac:dyDescent="0.2">
      <c r="A5" s="5" t="s">
        <v>1498</v>
      </c>
      <c r="B5" s="6"/>
      <c r="C5" s="6"/>
      <c r="D5" s="6"/>
      <c r="E5" s="25" t="s">
        <v>6</v>
      </c>
      <c r="F5" s="6"/>
      <c r="G5" s="7"/>
    </row>
    <row r="6" spans="1:7" x14ac:dyDescent="0.2">
      <c r="A6" s="5" t="s">
        <v>15</v>
      </c>
      <c r="B6" s="5" t="s">
        <v>18</v>
      </c>
      <c r="C6" s="5" t="s">
        <v>19</v>
      </c>
      <c r="D6" s="5" t="s">
        <v>9</v>
      </c>
      <c r="E6" s="8" t="s">
        <v>27</v>
      </c>
      <c r="F6" s="9" t="s">
        <v>39</v>
      </c>
      <c r="G6" s="10" t="s">
        <v>1537</v>
      </c>
    </row>
    <row r="7" spans="1:7" x14ac:dyDescent="0.2">
      <c r="A7" s="8" t="s">
        <v>1257</v>
      </c>
      <c r="B7" s="8">
        <v>40730</v>
      </c>
      <c r="C7" s="8" t="s">
        <v>1259</v>
      </c>
      <c r="D7" s="8" t="s">
        <v>30</v>
      </c>
      <c r="E7" s="11">
        <v>0</v>
      </c>
      <c r="F7" s="12">
        <v>1448180.5</v>
      </c>
      <c r="G7" s="13">
        <v>1448180.5</v>
      </c>
    </row>
    <row r="8" spans="1:7" x14ac:dyDescent="0.2">
      <c r="A8" s="14"/>
      <c r="B8" s="14"/>
      <c r="C8" s="14"/>
      <c r="D8" s="15" t="s">
        <v>43</v>
      </c>
      <c r="E8" s="16">
        <v>790344</v>
      </c>
      <c r="F8" s="2">
        <v>0</v>
      </c>
      <c r="G8" s="17">
        <v>790344</v>
      </c>
    </row>
    <row r="9" spans="1:7" x14ac:dyDescent="0.2">
      <c r="A9" s="14"/>
      <c r="B9" s="14"/>
      <c r="C9" s="14"/>
      <c r="D9" s="15" t="s">
        <v>198</v>
      </c>
      <c r="E9" s="16">
        <v>2196059.7799999998</v>
      </c>
      <c r="F9" s="2">
        <v>585714.68999999994</v>
      </c>
      <c r="G9" s="17">
        <v>2781774.4699999997</v>
      </c>
    </row>
    <row r="10" spans="1:7" x14ac:dyDescent="0.2">
      <c r="A10" s="8" t="s">
        <v>1510</v>
      </c>
      <c r="B10" s="6"/>
      <c r="C10" s="6"/>
      <c r="D10" s="6"/>
      <c r="E10" s="11">
        <v>2986403.78</v>
      </c>
      <c r="F10" s="12">
        <v>2033895.19</v>
      </c>
      <c r="G10" s="13">
        <v>5020298.97</v>
      </c>
    </row>
    <row r="11" spans="1:7" x14ac:dyDescent="0.2">
      <c r="A11" s="8" t="s">
        <v>3427</v>
      </c>
      <c r="B11" s="8">
        <v>40740</v>
      </c>
      <c r="C11" s="8" t="s">
        <v>3429</v>
      </c>
      <c r="D11" s="8" t="s">
        <v>30</v>
      </c>
      <c r="E11" s="11">
        <v>0</v>
      </c>
      <c r="F11" s="12">
        <v>0</v>
      </c>
      <c r="G11" s="13">
        <v>0</v>
      </c>
    </row>
    <row r="12" spans="1:7" x14ac:dyDescent="0.2">
      <c r="A12" s="14"/>
      <c r="B12" s="14"/>
      <c r="C12" s="14"/>
      <c r="D12" s="15" t="s">
        <v>2947</v>
      </c>
      <c r="E12" s="16">
        <v>0</v>
      </c>
      <c r="F12" s="2">
        <v>0</v>
      </c>
      <c r="G12" s="17">
        <v>0</v>
      </c>
    </row>
    <row r="13" spans="1:7" x14ac:dyDescent="0.2">
      <c r="A13" s="8" t="s">
        <v>4900</v>
      </c>
      <c r="B13" s="6"/>
      <c r="C13" s="6"/>
      <c r="D13" s="6"/>
      <c r="E13" s="11">
        <v>0</v>
      </c>
      <c r="F13" s="12">
        <v>0</v>
      </c>
      <c r="G13" s="13">
        <v>0</v>
      </c>
    </row>
    <row r="14" spans="1:7" x14ac:dyDescent="0.2">
      <c r="A14" s="18" t="s">
        <v>1537</v>
      </c>
      <c r="B14" s="19"/>
      <c r="C14" s="19"/>
      <c r="D14" s="19"/>
      <c r="E14" s="20">
        <v>2986403.78</v>
      </c>
      <c r="F14" s="21">
        <v>2033895.19</v>
      </c>
      <c r="G14" s="22">
        <v>5020298.97</v>
      </c>
    </row>
    <row r="15" spans="1:7" x14ac:dyDescent="0.2">
      <c r="B15"/>
      <c r="C15"/>
      <c r="D15"/>
    </row>
    <row r="16" spans="1:7" x14ac:dyDescent="0.2">
      <c r="B16"/>
      <c r="C16"/>
      <c r="D16"/>
    </row>
    <row r="17" spans="2:4" x14ac:dyDescent="0.2">
      <c r="B17"/>
      <c r="C17"/>
      <c r="D17"/>
    </row>
    <row r="18" spans="2:4" x14ac:dyDescent="0.2">
      <c r="B18"/>
      <c r="C18"/>
      <c r="D18"/>
    </row>
    <row r="19" spans="2:4" x14ac:dyDescent="0.2">
      <c r="B19"/>
      <c r="C19"/>
      <c r="D19"/>
    </row>
    <row r="20" spans="2:4" x14ac:dyDescent="0.2">
      <c r="B20"/>
      <c r="C20"/>
      <c r="D20"/>
    </row>
    <row r="21" spans="2:4" x14ac:dyDescent="0.2">
      <c r="B21"/>
      <c r="C21"/>
      <c r="D21"/>
    </row>
    <row r="22" spans="2:4" x14ac:dyDescent="0.2">
      <c r="B22"/>
      <c r="C22"/>
      <c r="D22"/>
    </row>
    <row r="23" spans="2:4" x14ac:dyDescent="0.2">
      <c r="B23"/>
      <c r="C23"/>
      <c r="D23"/>
    </row>
    <row r="24" spans="2:4" x14ac:dyDescent="0.2">
      <c r="B24"/>
      <c r="C24"/>
      <c r="D24"/>
    </row>
    <row r="25" spans="2:4" x14ac:dyDescent="0.2">
      <c r="B25"/>
      <c r="C25"/>
      <c r="D25"/>
    </row>
    <row r="26" spans="2:4" x14ac:dyDescent="0.2">
      <c r="B26"/>
      <c r="C26"/>
      <c r="D26"/>
    </row>
    <row r="27" spans="2:4" x14ac:dyDescent="0.2">
      <c r="B27"/>
      <c r="C27"/>
      <c r="D27"/>
    </row>
    <row r="28" spans="2:4" x14ac:dyDescent="0.2">
      <c r="B28"/>
      <c r="C28"/>
      <c r="D28"/>
    </row>
    <row r="29" spans="2:4" x14ac:dyDescent="0.2">
      <c r="B29"/>
      <c r="C29"/>
      <c r="D29"/>
    </row>
    <row r="30" spans="2:4" x14ac:dyDescent="0.2">
      <c r="B30"/>
      <c r="C30"/>
      <c r="D30"/>
    </row>
    <row r="31" spans="2:4" x14ac:dyDescent="0.2">
      <c r="B31"/>
      <c r="C31"/>
      <c r="D31"/>
    </row>
    <row r="32" spans="2:4" x14ac:dyDescent="0.2">
      <c r="B32"/>
      <c r="C32"/>
      <c r="D32"/>
    </row>
    <row r="33" spans="2:4" x14ac:dyDescent="0.2">
      <c r="B33"/>
      <c r="C33"/>
      <c r="D33"/>
    </row>
    <row r="34" spans="2:4" x14ac:dyDescent="0.2">
      <c r="B34"/>
      <c r="C34"/>
      <c r="D34"/>
    </row>
    <row r="35" spans="2:4" x14ac:dyDescent="0.2">
      <c r="B35"/>
      <c r="C35"/>
      <c r="D35"/>
    </row>
    <row r="36" spans="2:4" x14ac:dyDescent="0.2">
      <c r="B36"/>
      <c r="C36"/>
      <c r="D36"/>
    </row>
    <row r="37" spans="2:4" x14ac:dyDescent="0.2">
      <c r="B37"/>
      <c r="C37"/>
      <c r="D37"/>
    </row>
    <row r="38" spans="2:4" x14ac:dyDescent="0.2">
      <c r="B38"/>
      <c r="C38"/>
      <c r="D38"/>
    </row>
    <row r="39" spans="2:4" x14ac:dyDescent="0.2">
      <c r="B39"/>
      <c r="C39"/>
      <c r="D39"/>
    </row>
    <row r="40" spans="2:4" x14ac:dyDescent="0.2">
      <c r="B40"/>
      <c r="C40"/>
      <c r="D40"/>
    </row>
    <row r="41" spans="2:4" x14ac:dyDescent="0.2">
      <c r="B41"/>
      <c r="C41"/>
      <c r="D41"/>
    </row>
    <row r="42" spans="2:4" x14ac:dyDescent="0.2">
      <c r="B42"/>
      <c r="C42"/>
      <c r="D42"/>
    </row>
    <row r="43" spans="2:4" x14ac:dyDescent="0.2">
      <c r="B43"/>
      <c r="C43"/>
      <c r="D43"/>
    </row>
    <row r="44" spans="2:4" x14ac:dyDescent="0.2">
      <c r="B44"/>
      <c r="C44"/>
      <c r="D44"/>
    </row>
    <row r="45" spans="2:4" x14ac:dyDescent="0.2">
      <c r="B45"/>
      <c r="C45"/>
      <c r="D45"/>
    </row>
    <row r="46" spans="2:4" x14ac:dyDescent="0.2">
      <c r="B46"/>
      <c r="C46"/>
      <c r="D46"/>
    </row>
    <row r="47" spans="2:4" x14ac:dyDescent="0.2">
      <c r="B47"/>
      <c r="C47"/>
      <c r="D47"/>
    </row>
    <row r="48" spans="2:4" x14ac:dyDescent="0.2">
      <c r="B48"/>
      <c r="C48"/>
      <c r="D48"/>
    </row>
    <row r="49" spans="2:4" x14ac:dyDescent="0.2">
      <c r="B49"/>
      <c r="C49"/>
      <c r="D49"/>
    </row>
    <row r="50" spans="2:4" x14ac:dyDescent="0.2">
      <c r="B50"/>
      <c r="C50"/>
      <c r="D50"/>
    </row>
    <row r="51" spans="2:4" x14ac:dyDescent="0.2">
      <c r="B51"/>
      <c r="C51"/>
      <c r="D51"/>
    </row>
    <row r="52" spans="2:4" x14ac:dyDescent="0.2">
      <c r="B52"/>
      <c r="C52"/>
      <c r="D52"/>
    </row>
    <row r="53" spans="2:4" x14ac:dyDescent="0.2">
      <c r="B53"/>
      <c r="C53"/>
      <c r="D53"/>
    </row>
    <row r="54" spans="2:4" x14ac:dyDescent="0.2">
      <c r="B54"/>
      <c r="C54"/>
      <c r="D54"/>
    </row>
    <row r="55" spans="2:4" x14ac:dyDescent="0.2">
      <c r="B55"/>
      <c r="C55"/>
      <c r="D55"/>
    </row>
    <row r="56" spans="2:4" x14ac:dyDescent="0.2">
      <c r="B56"/>
      <c r="C56"/>
      <c r="D56"/>
    </row>
    <row r="57" spans="2:4" x14ac:dyDescent="0.2">
      <c r="B57"/>
      <c r="C57"/>
      <c r="D57"/>
    </row>
    <row r="58" spans="2:4" x14ac:dyDescent="0.2">
      <c r="B58"/>
      <c r="C58"/>
      <c r="D58"/>
    </row>
    <row r="59" spans="2:4" x14ac:dyDescent="0.2">
      <c r="B59"/>
      <c r="C59"/>
      <c r="D59"/>
    </row>
    <row r="60" spans="2:4" x14ac:dyDescent="0.2">
      <c r="B60"/>
      <c r="C60"/>
      <c r="D60"/>
    </row>
    <row r="61" spans="2:4" x14ac:dyDescent="0.2">
      <c r="B61"/>
      <c r="C61"/>
      <c r="D61"/>
    </row>
    <row r="62" spans="2:4" x14ac:dyDescent="0.2">
      <c r="B62"/>
      <c r="C62"/>
      <c r="D62"/>
    </row>
    <row r="63" spans="2:4" x14ac:dyDescent="0.2">
      <c r="B63"/>
      <c r="C63"/>
      <c r="D63"/>
    </row>
    <row r="64" spans="2:4" x14ac:dyDescent="0.2">
      <c r="B64"/>
      <c r="C64"/>
      <c r="D64"/>
    </row>
    <row r="65" spans="2:4" x14ac:dyDescent="0.2">
      <c r="B65"/>
      <c r="C65"/>
      <c r="D65"/>
    </row>
    <row r="66" spans="2:4" x14ac:dyDescent="0.2">
      <c r="B66"/>
      <c r="C66"/>
      <c r="D66"/>
    </row>
    <row r="67" spans="2:4" x14ac:dyDescent="0.2">
      <c r="B67"/>
      <c r="C67"/>
      <c r="D67"/>
    </row>
    <row r="68" spans="2:4" x14ac:dyDescent="0.2">
      <c r="B68"/>
      <c r="C68"/>
      <c r="D68"/>
    </row>
    <row r="69" spans="2:4" x14ac:dyDescent="0.2">
      <c r="B69"/>
      <c r="C69"/>
      <c r="D69"/>
    </row>
    <row r="70" spans="2:4" x14ac:dyDescent="0.2">
      <c r="B70"/>
      <c r="C70"/>
      <c r="D70"/>
    </row>
    <row r="71" spans="2:4" x14ac:dyDescent="0.2">
      <c r="B71"/>
      <c r="C71"/>
      <c r="D71"/>
    </row>
    <row r="72" spans="2:4" x14ac:dyDescent="0.2">
      <c r="B72"/>
      <c r="C72"/>
      <c r="D72"/>
    </row>
    <row r="73" spans="2:4" x14ac:dyDescent="0.2">
      <c r="B73"/>
      <c r="C73"/>
      <c r="D73"/>
    </row>
    <row r="74" spans="2:4" x14ac:dyDescent="0.2">
      <c r="B74"/>
      <c r="C74"/>
      <c r="D74"/>
    </row>
    <row r="75" spans="2:4" x14ac:dyDescent="0.2">
      <c r="B75"/>
      <c r="C75"/>
      <c r="D75"/>
    </row>
    <row r="76" spans="2:4" x14ac:dyDescent="0.2">
      <c r="B76"/>
      <c r="C76"/>
      <c r="D76"/>
    </row>
    <row r="77" spans="2:4" x14ac:dyDescent="0.2">
      <c r="B77"/>
      <c r="C77"/>
      <c r="D77"/>
    </row>
    <row r="78" spans="2:4" x14ac:dyDescent="0.2">
      <c r="B78"/>
      <c r="C78"/>
      <c r="D78"/>
    </row>
    <row r="79" spans="2:4" x14ac:dyDescent="0.2">
      <c r="B79"/>
      <c r="C79"/>
      <c r="D79"/>
    </row>
    <row r="80" spans="2:4" x14ac:dyDescent="0.2">
      <c r="B80"/>
      <c r="C80"/>
      <c r="D80"/>
    </row>
    <row r="81" spans="2:4" x14ac:dyDescent="0.2">
      <c r="B81"/>
      <c r="C81"/>
      <c r="D81"/>
    </row>
    <row r="82" spans="2:4" x14ac:dyDescent="0.2">
      <c r="B82"/>
      <c r="C82"/>
      <c r="D82"/>
    </row>
    <row r="83" spans="2:4" x14ac:dyDescent="0.2">
      <c r="B83"/>
      <c r="C83"/>
      <c r="D83"/>
    </row>
    <row r="84" spans="2:4" x14ac:dyDescent="0.2">
      <c r="B84"/>
      <c r="C84"/>
      <c r="D84"/>
    </row>
    <row r="85" spans="2:4" x14ac:dyDescent="0.2">
      <c r="B85"/>
      <c r="C85"/>
      <c r="D85"/>
    </row>
    <row r="86" spans="2:4" x14ac:dyDescent="0.2">
      <c r="B86"/>
      <c r="C86"/>
      <c r="D86"/>
    </row>
    <row r="87" spans="2:4" x14ac:dyDescent="0.2">
      <c r="B87"/>
      <c r="C87"/>
      <c r="D87"/>
    </row>
    <row r="88" spans="2:4" x14ac:dyDescent="0.2">
      <c r="B88"/>
      <c r="C88"/>
      <c r="D88"/>
    </row>
    <row r="89" spans="2:4" x14ac:dyDescent="0.2">
      <c r="B89"/>
      <c r="C89"/>
      <c r="D89"/>
    </row>
    <row r="90" spans="2:4" x14ac:dyDescent="0.2">
      <c r="B90"/>
      <c r="C90"/>
      <c r="D90"/>
    </row>
    <row r="91" spans="2:4" x14ac:dyDescent="0.2">
      <c r="B91"/>
      <c r="C91"/>
      <c r="D91"/>
    </row>
    <row r="92" spans="2:4" x14ac:dyDescent="0.2">
      <c r="B92"/>
      <c r="C92"/>
      <c r="D92"/>
    </row>
    <row r="93" spans="2:4" x14ac:dyDescent="0.2">
      <c r="B93"/>
      <c r="C93"/>
      <c r="D93"/>
    </row>
    <row r="94" spans="2:4" x14ac:dyDescent="0.2">
      <c r="B94"/>
      <c r="C94"/>
      <c r="D94"/>
    </row>
    <row r="95" spans="2:4" x14ac:dyDescent="0.2">
      <c r="B95"/>
      <c r="C95"/>
      <c r="D95"/>
    </row>
    <row r="96" spans="2:4" x14ac:dyDescent="0.2">
      <c r="B96"/>
      <c r="C96"/>
      <c r="D96"/>
    </row>
    <row r="97" spans="2:4" x14ac:dyDescent="0.2">
      <c r="B97"/>
      <c r="C97"/>
      <c r="D97"/>
    </row>
    <row r="98" spans="2:4" x14ac:dyDescent="0.2">
      <c r="B98"/>
      <c r="C98"/>
      <c r="D98"/>
    </row>
    <row r="99" spans="2:4" x14ac:dyDescent="0.2">
      <c r="B99"/>
      <c r="C99"/>
      <c r="D99"/>
    </row>
    <row r="100" spans="2:4" x14ac:dyDescent="0.2">
      <c r="B100"/>
      <c r="C100"/>
      <c r="D100"/>
    </row>
    <row r="101" spans="2:4" x14ac:dyDescent="0.2">
      <c r="B101"/>
      <c r="C101"/>
      <c r="D101"/>
    </row>
    <row r="102" spans="2:4" x14ac:dyDescent="0.2">
      <c r="B102"/>
      <c r="C102"/>
      <c r="D102"/>
    </row>
    <row r="103" spans="2:4" x14ac:dyDescent="0.2">
      <c r="B103"/>
      <c r="C103"/>
      <c r="D103"/>
    </row>
    <row r="104" spans="2:4" x14ac:dyDescent="0.2">
      <c r="B104"/>
      <c r="C104"/>
      <c r="D104"/>
    </row>
    <row r="105" spans="2:4" x14ac:dyDescent="0.2">
      <c r="B105"/>
      <c r="C105"/>
      <c r="D105"/>
    </row>
    <row r="106" spans="2:4" x14ac:dyDescent="0.2">
      <c r="B106"/>
      <c r="C106"/>
      <c r="D106"/>
    </row>
    <row r="107" spans="2:4" x14ac:dyDescent="0.2">
      <c r="B107"/>
      <c r="C107"/>
      <c r="D107"/>
    </row>
    <row r="108" spans="2:4" x14ac:dyDescent="0.2">
      <c r="B108"/>
      <c r="C108"/>
      <c r="D108"/>
    </row>
    <row r="109" spans="2:4" x14ac:dyDescent="0.2">
      <c r="B109"/>
      <c r="C109"/>
      <c r="D109"/>
    </row>
    <row r="110" spans="2:4" x14ac:dyDescent="0.2">
      <c r="B110"/>
      <c r="C110"/>
      <c r="D110"/>
    </row>
    <row r="111" spans="2:4" x14ac:dyDescent="0.2">
      <c r="B111"/>
      <c r="C111"/>
      <c r="D111"/>
    </row>
    <row r="112" spans="2:4" x14ac:dyDescent="0.2">
      <c r="B112"/>
      <c r="C112"/>
      <c r="D112"/>
    </row>
    <row r="113" spans="2:4" x14ac:dyDescent="0.2">
      <c r="B113"/>
      <c r="C113"/>
      <c r="D113"/>
    </row>
    <row r="114" spans="2:4" x14ac:dyDescent="0.2">
      <c r="B114"/>
      <c r="C114"/>
      <c r="D114"/>
    </row>
    <row r="115" spans="2:4" x14ac:dyDescent="0.2">
      <c r="B115"/>
      <c r="C115"/>
      <c r="D115"/>
    </row>
    <row r="116" spans="2:4" x14ac:dyDescent="0.2">
      <c r="B116"/>
      <c r="C116"/>
      <c r="D116"/>
    </row>
    <row r="117" spans="2:4" x14ac:dyDescent="0.2">
      <c r="B117"/>
      <c r="C117"/>
      <c r="D117"/>
    </row>
    <row r="118" spans="2:4" x14ac:dyDescent="0.2">
      <c r="B118"/>
      <c r="C118"/>
      <c r="D118"/>
    </row>
    <row r="119" spans="2:4" x14ac:dyDescent="0.2">
      <c r="B119"/>
      <c r="C119"/>
      <c r="D119"/>
    </row>
    <row r="120" spans="2:4" x14ac:dyDescent="0.2">
      <c r="B120"/>
      <c r="C120"/>
      <c r="D120"/>
    </row>
    <row r="121" spans="2:4" x14ac:dyDescent="0.2">
      <c r="B121"/>
      <c r="C121"/>
      <c r="D121"/>
    </row>
    <row r="122" spans="2:4" x14ac:dyDescent="0.2">
      <c r="B122"/>
      <c r="C122"/>
      <c r="D122"/>
    </row>
    <row r="123" spans="2:4" x14ac:dyDescent="0.2">
      <c r="B123"/>
      <c r="C123"/>
      <c r="D123"/>
    </row>
    <row r="124" spans="2:4" x14ac:dyDescent="0.2">
      <c r="B124"/>
      <c r="C124"/>
      <c r="D124"/>
    </row>
    <row r="125" spans="2:4" x14ac:dyDescent="0.2">
      <c r="B125"/>
      <c r="C125"/>
      <c r="D125"/>
    </row>
    <row r="126" spans="2:4" x14ac:dyDescent="0.2">
      <c r="B126"/>
      <c r="C126"/>
      <c r="D126"/>
    </row>
    <row r="127" spans="2:4" x14ac:dyDescent="0.2">
      <c r="B127"/>
      <c r="C127"/>
      <c r="D127"/>
    </row>
    <row r="128" spans="2:4" x14ac:dyDescent="0.2">
      <c r="B128"/>
      <c r="C128"/>
      <c r="D128"/>
    </row>
    <row r="129" spans="2:4" x14ac:dyDescent="0.2">
      <c r="B129"/>
      <c r="C129"/>
      <c r="D129"/>
    </row>
    <row r="130" spans="2:4" x14ac:dyDescent="0.2">
      <c r="B130"/>
      <c r="C130"/>
      <c r="D130"/>
    </row>
    <row r="131" spans="2:4" x14ac:dyDescent="0.2">
      <c r="B131"/>
      <c r="C131"/>
      <c r="D131"/>
    </row>
    <row r="132" spans="2:4" x14ac:dyDescent="0.2">
      <c r="B132"/>
      <c r="C132"/>
      <c r="D132"/>
    </row>
    <row r="133" spans="2:4" x14ac:dyDescent="0.2">
      <c r="B133"/>
      <c r="C133"/>
      <c r="D133"/>
    </row>
    <row r="134" spans="2:4" x14ac:dyDescent="0.2">
      <c r="B134"/>
      <c r="C134"/>
      <c r="D134"/>
    </row>
    <row r="135" spans="2:4" x14ac:dyDescent="0.2">
      <c r="B135"/>
      <c r="C135"/>
      <c r="D135"/>
    </row>
    <row r="136" spans="2:4" x14ac:dyDescent="0.2">
      <c r="B136"/>
      <c r="C136"/>
      <c r="D136"/>
    </row>
    <row r="137" spans="2:4" x14ac:dyDescent="0.2">
      <c r="B137"/>
      <c r="C137"/>
      <c r="D137"/>
    </row>
    <row r="138" spans="2:4" x14ac:dyDescent="0.2">
      <c r="B138"/>
      <c r="C138"/>
      <c r="D138"/>
    </row>
    <row r="139" spans="2:4" x14ac:dyDescent="0.2">
      <c r="B139"/>
      <c r="C139"/>
      <c r="D139"/>
    </row>
    <row r="140" spans="2:4" x14ac:dyDescent="0.2">
      <c r="B140"/>
      <c r="C140"/>
      <c r="D140"/>
    </row>
    <row r="141" spans="2:4" x14ac:dyDescent="0.2">
      <c r="B141"/>
      <c r="C141"/>
      <c r="D141"/>
    </row>
    <row r="142" spans="2:4" x14ac:dyDescent="0.2">
      <c r="B142"/>
      <c r="C142"/>
      <c r="D142"/>
    </row>
    <row r="143" spans="2:4" x14ac:dyDescent="0.2">
      <c r="B143"/>
      <c r="C143"/>
      <c r="D143"/>
    </row>
    <row r="144" spans="2:4" x14ac:dyDescent="0.2">
      <c r="B144"/>
      <c r="C144"/>
      <c r="D144"/>
    </row>
    <row r="145" spans="2:4" x14ac:dyDescent="0.2">
      <c r="B145"/>
      <c r="C145"/>
      <c r="D145"/>
    </row>
    <row r="146" spans="2:4" x14ac:dyDescent="0.2">
      <c r="B146"/>
      <c r="C146"/>
      <c r="D146"/>
    </row>
    <row r="147" spans="2:4" x14ac:dyDescent="0.2">
      <c r="B147"/>
      <c r="C147"/>
      <c r="D147"/>
    </row>
    <row r="148" spans="2:4" x14ac:dyDescent="0.2">
      <c r="B148"/>
      <c r="C148"/>
      <c r="D148"/>
    </row>
    <row r="149" spans="2:4" x14ac:dyDescent="0.2">
      <c r="B149"/>
      <c r="C149"/>
      <c r="D149"/>
    </row>
    <row r="150" spans="2:4" x14ac:dyDescent="0.2">
      <c r="B150"/>
      <c r="C150"/>
      <c r="D150"/>
    </row>
    <row r="151" spans="2:4" x14ac:dyDescent="0.2">
      <c r="B151"/>
      <c r="C151"/>
      <c r="D151"/>
    </row>
    <row r="152" spans="2:4" x14ac:dyDescent="0.2">
      <c r="B152"/>
      <c r="C152"/>
      <c r="D152"/>
    </row>
    <row r="153" spans="2:4" x14ac:dyDescent="0.2">
      <c r="B153"/>
      <c r="C153"/>
      <c r="D153"/>
    </row>
    <row r="154" spans="2:4" x14ac:dyDescent="0.2">
      <c r="B154"/>
      <c r="C154"/>
      <c r="D154"/>
    </row>
    <row r="155" spans="2:4" x14ac:dyDescent="0.2">
      <c r="B155"/>
      <c r="C155"/>
      <c r="D155"/>
    </row>
    <row r="156" spans="2:4" x14ac:dyDescent="0.2">
      <c r="B156"/>
      <c r="C156"/>
      <c r="D156"/>
    </row>
    <row r="157" spans="2:4" x14ac:dyDescent="0.2">
      <c r="B157"/>
      <c r="C157"/>
      <c r="D157"/>
    </row>
    <row r="158" spans="2:4" x14ac:dyDescent="0.2">
      <c r="B158"/>
      <c r="C158"/>
      <c r="D158"/>
    </row>
    <row r="159" spans="2:4" x14ac:dyDescent="0.2">
      <c r="B159"/>
      <c r="C159"/>
      <c r="D159"/>
    </row>
    <row r="160" spans="2:4" x14ac:dyDescent="0.2">
      <c r="B160"/>
      <c r="C160"/>
      <c r="D160"/>
    </row>
    <row r="161" spans="2:4" x14ac:dyDescent="0.2">
      <c r="B161"/>
      <c r="C161"/>
      <c r="D161"/>
    </row>
    <row r="162" spans="2:4" x14ac:dyDescent="0.2">
      <c r="B162"/>
      <c r="C162"/>
      <c r="D162"/>
    </row>
    <row r="163" spans="2:4" x14ac:dyDescent="0.2">
      <c r="B163"/>
      <c r="C163"/>
      <c r="D163"/>
    </row>
    <row r="164" spans="2:4" x14ac:dyDescent="0.2">
      <c r="B164"/>
      <c r="C164"/>
      <c r="D164"/>
    </row>
    <row r="165" spans="2:4" x14ac:dyDescent="0.2">
      <c r="B165"/>
      <c r="C165"/>
      <c r="D165"/>
    </row>
    <row r="166" spans="2:4" x14ac:dyDescent="0.2">
      <c r="B166"/>
      <c r="C166"/>
      <c r="D166"/>
    </row>
    <row r="167" spans="2:4" x14ac:dyDescent="0.2">
      <c r="B167"/>
      <c r="C167"/>
      <c r="D167"/>
    </row>
    <row r="168" spans="2:4" x14ac:dyDescent="0.2">
      <c r="B168"/>
      <c r="C168"/>
      <c r="D168"/>
    </row>
    <row r="169" spans="2:4" x14ac:dyDescent="0.2">
      <c r="B169"/>
      <c r="C169"/>
      <c r="D169"/>
    </row>
    <row r="170" spans="2:4" x14ac:dyDescent="0.2">
      <c r="B170"/>
      <c r="C170"/>
      <c r="D170"/>
    </row>
    <row r="171" spans="2:4" x14ac:dyDescent="0.2">
      <c r="B171"/>
      <c r="C171"/>
      <c r="D171"/>
    </row>
    <row r="172" spans="2:4" x14ac:dyDescent="0.2">
      <c r="B172"/>
      <c r="C172"/>
      <c r="D172"/>
    </row>
    <row r="173" spans="2:4" x14ac:dyDescent="0.2">
      <c r="B173"/>
      <c r="C173"/>
      <c r="D173"/>
    </row>
    <row r="174" spans="2:4" x14ac:dyDescent="0.2">
      <c r="B174"/>
      <c r="C174"/>
      <c r="D174"/>
    </row>
    <row r="175" spans="2:4" x14ac:dyDescent="0.2">
      <c r="B175"/>
      <c r="C175"/>
      <c r="D175"/>
    </row>
    <row r="176" spans="2:4" x14ac:dyDescent="0.2">
      <c r="B176"/>
      <c r="C176"/>
      <c r="D176"/>
    </row>
    <row r="177" spans="2:4" x14ac:dyDescent="0.2">
      <c r="B177"/>
      <c r="C177"/>
      <c r="D177"/>
    </row>
    <row r="178" spans="2:4" x14ac:dyDescent="0.2">
      <c r="B178"/>
      <c r="C178"/>
      <c r="D178"/>
    </row>
    <row r="179" spans="2:4" x14ac:dyDescent="0.2">
      <c r="B179"/>
      <c r="C179"/>
      <c r="D179"/>
    </row>
    <row r="180" spans="2:4" x14ac:dyDescent="0.2">
      <c r="B180"/>
      <c r="C180"/>
      <c r="D180"/>
    </row>
    <row r="181" spans="2:4" x14ac:dyDescent="0.2">
      <c r="B181"/>
      <c r="C181"/>
      <c r="D181"/>
    </row>
    <row r="182" spans="2:4" x14ac:dyDescent="0.2">
      <c r="B182"/>
      <c r="C182"/>
      <c r="D182"/>
    </row>
    <row r="183" spans="2:4" x14ac:dyDescent="0.2">
      <c r="B183"/>
      <c r="C183"/>
      <c r="D183"/>
    </row>
    <row r="184" spans="2:4" x14ac:dyDescent="0.2">
      <c r="B184"/>
      <c r="C184"/>
      <c r="D184"/>
    </row>
    <row r="185" spans="2:4" x14ac:dyDescent="0.2">
      <c r="B185"/>
      <c r="C185"/>
      <c r="D185"/>
    </row>
    <row r="186" spans="2:4" x14ac:dyDescent="0.2">
      <c r="B186"/>
      <c r="C186"/>
      <c r="D186"/>
    </row>
    <row r="187" spans="2:4" x14ac:dyDescent="0.2">
      <c r="B187"/>
      <c r="C187"/>
      <c r="D187"/>
    </row>
    <row r="188" spans="2:4" x14ac:dyDescent="0.2">
      <c r="B188"/>
      <c r="C188"/>
      <c r="D188"/>
    </row>
    <row r="189" spans="2:4" x14ac:dyDescent="0.2">
      <c r="B189"/>
      <c r="C189"/>
      <c r="D189"/>
    </row>
    <row r="190" spans="2:4" x14ac:dyDescent="0.2">
      <c r="B190"/>
      <c r="C190"/>
      <c r="D190"/>
    </row>
    <row r="191" spans="2:4" x14ac:dyDescent="0.2">
      <c r="B191"/>
      <c r="C191"/>
      <c r="D191"/>
    </row>
    <row r="192" spans="2:4" x14ac:dyDescent="0.2">
      <c r="B192"/>
      <c r="C192"/>
      <c r="D192"/>
    </row>
    <row r="193" spans="2:4" x14ac:dyDescent="0.2">
      <c r="B193"/>
      <c r="C193"/>
      <c r="D193"/>
    </row>
    <row r="194" spans="2:4" x14ac:dyDescent="0.2">
      <c r="B194"/>
      <c r="C194"/>
      <c r="D194"/>
    </row>
    <row r="195" spans="2:4" x14ac:dyDescent="0.2">
      <c r="B195"/>
      <c r="C195"/>
      <c r="D195"/>
    </row>
    <row r="196" spans="2:4" x14ac:dyDescent="0.2">
      <c r="B196"/>
      <c r="C196"/>
      <c r="D196"/>
    </row>
    <row r="197" spans="2:4" x14ac:dyDescent="0.2">
      <c r="B197"/>
      <c r="C197"/>
      <c r="D197"/>
    </row>
    <row r="198" spans="2:4" x14ac:dyDescent="0.2">
      <c r="B198"/>
      <c r="C198"/>
      <c r="D198"/>
    </row>
    <row r="199" spans="2:4" x14ac:dyDescent="0.2">
      <c r="B199"/>
      <c r="C199"/>
      <c r="D199"/>
    </row>
    <row r="200" spans="2:4" x14ac:dyDescent="0.2">
      <c r="B200"/>
      <c r="C200"/>
      <c r="D200"/>
    </row>
    <row r="201" spans="2:4" x14ac:dyDescent="0.2">
      <c r="B201"/>
      <c r="C201"/>
      <c r="D201"/>
    </row>
    <row r="202" spans="2:4" x14ac:dyDescent="0.2">
      <c r="B202"/>
      <c r="C202"/>
      <c r="D202"/>
    </row>
    <row r="203" spans="2:4" x14ac:dyDescent="0.2">
      <c r="B203"/>
      <c r="C203"/>
      <c r="D203"/>
    </row>
    <row r="204" spans="2:4" x14ac:dyDescent="0.2">
      <c r="B204"/>
      <c r="C204"/>
      <c r="D204"/>
    </row>
    <row r="205" spans="2:4" x14ac:dyDescent="0.2">
      <c r="B205"/>
      <c r="C205"/>
      <c r="D205"/>
    </row>
    <row r="206" spans="2:4" x14ac:dyDescent="0.2">
      <c r="B206"/>
      <c r="C206"/>
      <c r="D206"/>
    </row>
    <row r="207" spans="2:4" x14ac:dyDescent="0.2">
      <c r="B207"/>
      <c r="C207"/>
      <c r="D207"/>
    </row>
    <row r="208" spans="2:4" x14ac:dyDescent="0.2">
      <c r="B208"/>
      <c r="C208"/>
      <c r="D208"/>
    </row>
    <row r="209" spans="2:4" x14ac:dyDescent="0.2">
      <c r="B209"/>
      <c r="C209"/>
      <c r="D209"/>
    </row>
    <row r="210" spans="2:4" x14ac:dyDescent="0.2">
      <c r="B210"/>
      <c r="C210"/>
      <c r="D210"/>
    </row>
    <row r="211" spans="2:4" x14ac:dyDescent="0.2">
      <c r="B211"/>
      <c r="C211"/>
      <c r="D211"/>
    </row>
    <row r="212" spans="2:4" x14ac:dyDescent="0.2">
      <c r="B212"/>
      <c r="C212"/>
      <c r="D212"/>
    </row>
    <row r="213" spans="2:4" x14ac:dyDescent="0.2">
      <c r="B213"/>
      <c r="C213"/>
      <c r="D213"/>
    </row>
    <row r="214" spans="2:4" x14ac:dyDescent="0.2">
      <c r="B214"/>
      <c r="C214"/>
      <c r="D214"/>
    </row>
    <row r="215" spans="2:4" x14ac:dyDescent="0.2">
      <c r="B215"/>
      <c r="C215"/>
      <c r="D215"/>
    </row>
    <row r="216" spans="2:4" x14ac:dyDescent="0.2">
      <c r="B216"/>
      <c r="C216"/>
      <c r="D216"/>
    </row>
    <row r="217" spans="2:4" x14ac:dyDescent="0.2">
      <c r="B217"/>
      <c r="C217"/>
      <c r="D217"/>
    </row>
    <row r="218" spans="2:4" x14ac:dyDescent="0.2">
      <c r="B218"/>
      <c r="C218"/>
      <c r="D218"/>
    </row>
    <row r="219" spans="2:4" x14ac:dyDescent="0.2">
      <c r="B219"/>
      <c r="C219"/>
      <c r="D219"/>
    </row>
    <row r="220" spans="2:4" x14ac:dyDescent="0.2">
      <c r="B220"/>
      <c r="C220"/>
      <c r="D220"/>
    </row>
    <row r="221" spans="2:4" x14ac:dyDescent="0.2">
      <c r="B221"/>
      <c r="C221"/>
      <c r="D221"/>
    </row>
    <row r="222" spans="2:4" x14ac:dyDescent="0.2">
      <c r="B222"/>
      <c r="C222"/>
      <c r="D222"/>
    </row>
    <row r="223" spans="2:4" x14ac:dyDescent="0.2">
      <c r="B223"/>
      <c r="C223"/>
      <c r="D223"/>
    </row>
    <row r="224" spans="2:4" x14ac:dyDescent="0.2">
      <c r="B224"/>
      <c r="C224"/>
      <c r="D224"/>
    </row>
    <row r="225" spans="2:4" x14ac:dyDescent="0.2">
      <c r="B225"/>
      <c r="C225"/>
      <c r="D225"/>
    </row>
    <row r="226" spans="2:4" x14ac:dyDescent="0.2">
      <c r="B226"/>
      <c r="C226"/>
      <c r="D226"/>
    </row>
    <row r="227" spans="2:4" x14ac:dyDescent="0.2">
      <c r="B227"/>
      <c r="C227"/>
      <c r="D227"/>
    </row>
    <row r="228" spans="2:4" x14ac:dyDescent="0.2">
      <c r="B228"/>
      <c r="C228"/>
      <c r="D228"/>
    </row>
    <row r="229" spans="2:4" x14ac:dyDescent="0.2">
      <c r="B229"/>
      <c r="C229"/>
      <c r="D229"/>
    </row>
    <row r="230" spans="2:4" x14ac:dyDescent="0.2">
      <c r="B230"/>
      <c r="C230"/>
      <c r="D230"/>
    </row>
    <row r="231" spans="2:4" x14ac:dyDescent="0.2">
      <c r="B231"/>
      <c r="C231"/>
      <c r="D231"/>
    </row>
    <row r="232" spans="2:4" x14ac:dyDescent="0.2">
      <c r="B232"/>
      <c r="C232"/>
      <c r="D232"/>
    </row>
    <row r="233" spans="2:4" x14ac:dyDescent="0.2">
      <c r="B233"/>
      <c r="C233"/>
      <c r="D233"/>
    </row>
    <row r="234" spans="2:4" x14ac:dyDescent="0.2">
      <c r="B234"/>
      <c r="C234"/>
      <c r="D234"/>
    </row>
    <row r="235" spans="2:4" x14ac:dyDescent="0.2">
      <c r="B235"/>
      <c r="C235"/>
      <c r="D235"/>
    </row>
    <row r="236" spans="2:4" x14ac:dyDescent="0.2">
      <c r="B236"/>
      <c r="C236"/>
      <c r="D236"/>
    </row>
    <row r="237" spans="2:4" x14ac:dyDescent="0.2">
      <c r="B237"/>
      <c r="C237"/>
      <c r="D237"/>
    </row>
    <row r="238" spans="2:4" x14ac:dyDescent="0.2">
      <c r="B238"/>
      <c r="C238"/>
      <c r="D238"/>
    </row>
    <row r="239" spans="2:4" x14ac:dyDescent="0.2">
      <c r="B239"/>
      <c r="C239"/>
      <c r="D239"/>
    </row>
    <row r="240" spans="2:4" x14ac:dyDescent="0.2">
      <c r="B240"/>
      <c r="C240"/>
      <c r="D240"/>
    </row>
    <row r="241" spans="2:4" x14ac:dyDescent="0.2">
      <c r="B241"/>
      <c r="C241"/>
      <c r="D241"/>
    </row>
    <row r="242" spans="2:4" x14ac:dyDescent="0.2">
      <c r="B242"/>
      <c r="C242"/>
      <c r="D242"/>
    </row>
    <row r="243" spans="2:4" x14ac:dyDescent="0.2">
      <c r="B243"/>
      <c r="C243"/>
      <c r="D243"/>
    </row>
    <row r="244" spans="2:4" x14ac:dyDescent="0.2">
      <c r="B244"/>
      <c r="C244"/>
      <c r="D244"/>
    </row>
    <row r="245" spans="2:4" x14ac:dyDescent="0.2">
      <c r="B245"/>
      <c r="C245"/>
      <c r="D245"/>
    </row>
    <row r="246" spans="2:4" x14ac:dyDescent="0.2">
      <c r="B246"/>
      <c r="C246"/>
      <c r="D246"/>
    </row>
    <row r="247" spans="2:4" x14ac:dyDescent="0.2">
      <c r="B247"/>
      <c r="C247"/>
      <c r="D247"/>
    </row>
    <row r="248" spans="2:4" x14ac:dyDescent="0.2">
      <c r="B248"/>
      <c r="C248"/>
      <c r="D248"/>
    </row>
    <row r="249" spans="2:4" x14ac:dyDescent="0.2">
      <c r="B249"/>
      <c r="C249"/>
      <c r="D249"/>
    </row>
    <row r="250" spans="2:4" x14ac:dyDescent="0.2">
      <c r="B250"/>
      <c r="C250"/>
      <c r="D250"/>
    </row>
    <row r="251" spans="2:4" x14ac:dyDescent="0.2">
      <c r="B251"/>
      <c r="C251"/>
      <c r="D251"/>
    </row>
    <row r="252" spans="2:4" x14ac:dyDescent="0.2">
      <c r="B252"/>
      <c r="C252"/>
      <c r="D252"/>
    </row>
    <row r="253" spans="2:4" x14ac:dyDescent="0.2">
      <c r="B253"/>
      <c r="C253"/>
      <c r="D253"/>
    </row>
    <row r="254" spans="2:4" x14ac:dyDescent="0.2">
      <c r="B254"/>
      <c r="C254"/>
      <c r="D254"/>
    </row>
    <row r="255" spans="2:4" x14ac:dyDescent="0.2">
      <c r="B255"/>
      <c r="C255"/>
      <c r="D255"/>
    </row>
    <row r="256" spans="2:4" x14ac:dyDescent="0.2">
      <c r="B256"/>
      <c r="C256"/>
      <c r="D256"/>
    </row>
    <row r="257" spans="2:4" x14ac:dyDescent="0.2">
      <c r="B257"/>
      <c r="C257"/>
      <c r="D257"/>
    </row>
    <row r="258" spans="2:4" x14ac:dyDescent="0.2">
      <c r="B258"/>
      <c r="C258"/>
      <c r="D258"/>
    </row>
    <row r="259" spans="2:4" x14ac:dyDescent="0.2">
      <c r="B259"/>
      <c r="C259"/>
      <c r="D259"/>
    </row>
    <row r="260" spans="2:4" x14ac:dyDescent="0.2">
      <c r="B260"/>
      <c r="C260"/>
      <c r="D260"/>
    </row>
    <row r="261" spans="2:4" x14ac:dyDescent="0.2">
      <c r="B261"/>
      <c r="C261"/>
      <c r="D261"/>
    </row>
    <row r="262" spans="2:4" x14ac:dyDescent="0.2">
      <c r="B262"/>
      <c r="C262"/>
      <c r="D262"/>
    </row>
    <row r="263" spans="2:4" x14ac:dyDescent="0.2">
      <c r="B263"/>
      <c r="C263"/>
      <c r="D263"/>
    </row>
    <row r="264" spans="2:4" x14ac:dyDescent="0.2">
      <c r="B264"/>
      <c r="C264"/>
      <c r="D264"/>
    </row>
    <row r="265" spans="2:4" x14ac:dyDescent="0.2">
      <c r="B265"/>
      <c r="C265"/>
      <c r="D265"/>
    </row>
    <row r="266" spans="2:4" x14ac:dyDescent="0.2">
      <c r="B266"/>
      <c r="C266"/>
      <c r="D266"/>
    </row>
    <row r="267" spans="2:4" x14ac:dyDescent="0.2">
      <c r="B267"/>
      <c r="C267"/>
      <c r="D267"/>
    </row>
    <row r="268" spans="2:4" x14ac:dyDescent="0.2">
      <c r="B268"/>
      <c r="C268"/>
      <c r="D268"/>
    </row>
    <row r="269" spans="2:4" x14ac:dyDescent="0.2">
      <c r="B269"/>
      <c r="C269"/>
      <c r="D269"/>
    </row>
    <row r="270" spans="2:4" x14ac:dyDescent="0.2">
      <c r="B270"/>
      <c r="C270"/>
      <c r="D270"/>
    </row>
    <row r="271" spans="2:4" x14ac:dyDescent="0.2">
      <c r="B271"/>
      <c r="C271"/>
      <c r="D271"/>
    </row>
    <row r="272" spans="2:4" x14ac:dyDescent="0.2">
      <c r="B272"/>
      <c r="C272"/>
      <c r="D272"/>
    </row>
    <row r="273" spans="2:4" x14ac:dyDescent="0.2">
      <c r="B273"/>
      <c r="C273"/>
      <c r="D273"/>
    </row>
    <row r="274" spans="2:4" x14ac:dyDescent="0.2">
      <c r="B274"/>
      <c r="C274"/>
      <c r="D274"/>
    </row>
    <row r="275" spans="2:4" x14ac:dyDescent="0.2">
      <c r="B275"/>
      <c r="C275"/>
      <c r="D275"/>
    </row>
    <row r="276" spans="2:4" x14ac:dyDescent="0.2">
      <c r="B276"/>
      <c r="C276"/>
      <c r="D276"/>
    </row>
    <row r="277" spans="2:4" x14ac:dyDescent="0.2">
      <c r="B277"/>
      <c r="C277"/>
      <c r="D277"/>
    </row>
    <row r="278" spans="2:4" x14ac:dyDescent="0.2">
      <c r="B278"/>
      <c r="C278"/>
      <c r="D278"/>
    </row>
    <row r="279" spans="2:4" x14ac:dyDescent="0.2">
      <c r="B279"/>
      <c r="C279"/>
      <c r="D279"/>
    </row>
    <row r="280" spans="2:4" x14ac:dyDescent="0.2">
      <c r="B280"/>
      <c r="C280"/>
      <c r="D280"/>
    </row>
    <row r="281" spans="2:4" x14ac:dyDescent="0.2">
      <c r="B281"/>
      <c r="C281"/>
      <c r="D281"/>
    </row>
    <row r="282" spans="2:4" x14ac:dyDescent="0.2">
      <c r="B282"/>
      <c r="C282"/>
      <c r="D282"/>
    </row>
    <row r="283" spans="2:4" x14ac:dyDescent="0.2">
      <c r="B283"/>
      <c r="C283"/>
      <c r="D283"/>
    </row>
    <row r="284" spans="2:4" x14ac:dyDescent="0.2">
      <c r="B284"/>
      <c r="C284"/>
      <c r="D284"/>
    </row>
    <row r="285" spans="2:4" x14ac:dyDescent="0.2">
      <c r="B285"/>
      <c r="C285"/>
      <c r="D285"/>
    </row>
    <row r="286" spans="2:4" x14ac:dyDescent="0.2">
      <c r="B286"/>
      <c r="C286"/>
      <c r="D286"/>
    </row>
    <row r="287" spans="2:4" x14ac:dyDescent="0.2">
      <c r="B287"/>
      <c r="C287"/>
      <c r="D287"/>
    </row>
    <row r="288" spans="2:4" x14ac:dyDescent="0.2">
      <c r="B288"/>
      <c r="C288"/>
      <c r="D288"/>
    </row>
    <row r="289" spans="2:4" x14ac:dyDescent="0.2">
      <c r="B289"/>
      <c r="C289"/>
      <c r="D289"/>
    </row>
    <row r="290" spans="2:4" x14ac:dyDescent="0.2">
      <c r="B290"/>
      <c r="C290"/>
      <c r="D290"/>
    </row>
    <row r="291" spans="2:4" x14ac:dyDescent="0.2">
      <c r="B291"/>
      <c r="C291"/>
      <c r="D291"/>
    </row>
    <row r="292" spans="2:4" x14ac:dyDescent="0.2">
      <c r="B292"/>
      <c r="C292"/>
      <c r="D292"/>
    </row>
    <row r="293" spans="2:4" x14ac:dyDescent="0.2">
      <c r="B293"/>
      <c r="C293"/>
      <c r="D293"/>
    </row>
    <row r="294" spans="2:4" x14ac:dyDescent="0.2">
      <c r="B294"/>
      <c r="C294"/>
      <c r="D294"/>
    </row>
    <row r="295" spans="2:4" x14ac:dyDescent="0.2">
      <c r="B295"/>
      <c r="C295"/>
      <c r="D295"/>
    </row>
    <row r="296" spans="2:4" x14ac:dyDescent="0.2">
      <c r="B296"/>
      <c r="C296"/>
      <c r="D296"/>
    </row>
    <row r="297" spans="2:4" x14ac:dyDescent="0.2">
      <c r="B297"/>
      <c r="C297"/>
      <c r="D297"/>
    </row>
    <row r="298" spans="2:4" x14ac:dyDescent="0.2">
      <c r="B298"/>
      <c r="C298"/>
      <c r="D298"/>
    </row>
    <row r="299" spans="2:4" x14ac:dyDescent="0.2">
      <c r="B299"/>
      <c r="C299"/>
      <c r="D299"/>
    </row>
    <row r="300" spans="2:4" x14ac:dyDescent="0.2">
      <c r="B300"/>
      <c r="C300"/>
      <c r="D300"/>
    </row>
    <row r="301" spans="2:4" x14ac:dyDescent="0.2">
      <c r="B301"/>
      <c r="C301"/>
      <c r="D301"/>
    </row>
    <row r="302" spans="2:4" x14ac:dyDescent="0.2">
      <c r="B302"/>
      <c r="C302"/>
      <c r="D302"/>
    </row>
    <row r="303" spans="2:4" x14ac:dyDescent="0.2">
      <c r="B303"/>
      <c r="C303"/>
      <c r="D303"/>
    </row>
    <row r="304" spans="2:4" x14ac:dyDescent="0.2">
      <c r="B304"/>
      <c r="C304"/>
      <c r="D304"/>
    </row>
    <row r="305" spans="2:4" x14ac:dyDescent="0.2">
      <c r="B305"/>
      <c r="C305"/>
      <c r="D305"/>
    </row>
    <row r="306" spans="2:4" x14ac:dyDescent="0.2">
      <c r="B306"/>
      <c r="C306"/>
      <c r="D306"/>
    </row>
    <row r="307" spans="2:4" x14ac:dyDescent="0.2">
      <c r="B307"/>
      <c r="C307"/>
      <c r="D307"/>
    </row>
    <row r="308" spans="2:4" x14ac:dyDescent="0.2">
      <c r="B308"/>
      <c r="C308"/>
      <c r="D308"/>
    </row>
    <row r="309" spans="2:4" x14ac:dyDescent="0.2">
      <c r="B309"/>
      <c r="C309"/>
      <c r="D309"/>
    </row>
    <row r="310" spans="2:4" x14ac:dyDescent="0.2">
      <c r="B310"/>
      <c r="C310"/>
      <c r="D310"/>
    </row>
    <row r="311" spans="2:4" x14ac:dyDescent="0.2">
      <c r="B311"/>
      <c r="C311"/>
      <c r="D311"/>
    </row>
    <row r="312" spans="2:4" x14ac:dyDescent="0.2">
      <c r="B312"/>
      <c r="C312"/>
      <c r="D312"/>
    </row>
    <row r="313" spans="2:4" x14ac:dyDescent="0.2">
      <c r="B313"/>
      <c r="C313"/>
      <c r="D313"/>
    </row>
    <row r="314" spans="2:4" x14ac:dyDescent="0.2">
      <c r="B314"/>
      <c r="C314"/>
      <c r="D314"/>
    </row>
    <row r="315" spans="2:4" x14ac:dyDescent="0.2">
      <c r="B315"/>
      <c r="C315"/>
      <c r="D315"/>
    </row>
    <row r="316" spans="2:4" x14ac:dyDescent="0.2">
      <c r="B316"/>
      <c r="C316"/>
      <c r="D316"/>
    </row>
    <row r="317" spans="2:4" x14ac:dyDescent="0.2">
      <c r="B317"/>
      <c r="C317"/>
      <c r="D317"/>
    </row>
    <row r="318" spans="2:4" x14ac:dyDescent="0.2">
      <c r="B318"/>
      <c r="C318"/>
      <c r="D318"/>
    </row>
    <row r="319" spans="2:4" x14ac:dyDescent="0.2">
      <c r="B319"/>
      <c r="C319"/>
      <c r="D319"/>
    </row>
    <row r="320" spans="2:4" x14ac:dyDescent="0.2">
      <c r="B320"/>
      <c r="C320"/>
      <c r="D320"/>
    </row>
    <row r="321" spans="2:4" x14ac:dyDescent="0.2">
      <c r="B321"/>
      <c r="C321"/>
      <c r="D321"/>
    </row>
    <row r="322" spans="2:4" x14ac:dyDescent="0.2">
      <c r="B322"/>
      <c r="C322"/>
      <c r="D322"/>
    </row>
    <row r="323" spans="2:4" x14ac:dyDescent="0.2">
      <c r="B323"/>
      <c r="C323"/>
      <c r="D323"/>
    </row>
    <row r="324" spans="2:4" x14ac:dyDescent="0.2">
      <c r="B324"/>
      <c r="C324"/>
      <c r="D324"/>
    </row>
    <row r="325" spans="2:4" x14ac:dyDescent="0.2">
      <c r="B325"/>
      <c r="C325"/>
      <c r="D325"/>
    </row>
    <row r="326" spans="2:4" x14ac:dyDescent="0.2">
      <c r="B326"/>
      <c r="C326"/>
      <c r="D326"/>
    </row>
    <row r="327" spans="2:4" x14ac:dyDescent="0.2">
      <c r="B327"/>
      <c r="C327"/>
      <c r="D327"/>
    </row>
    <row r="328" spans="2:4" x14ac:dyDescent="0.2">
      <c r="B328"/>
      <c r="C328"/>
      <c r="D328"/>
    </row>
    <row r="329" spans="2:4" x14ac:dyDescent="0.2">
      <c r="B329"/>
      <c r="C329"/>
      <c r="D329"/>
    </row>
    <row r="330" spans="2:4" x14ac:dyDescent="0.2">
      <c r="B330"/>
      <c r="C330"/>
      <c r="D330"/>
    </row>
    <row r="331" spans="2:4" x14ac:dyDescent="0.2">
      <c r="B331"/>
      <c r="C331"/>
      <c r="D331"/>
    </row>
    <row r="332" spans="2:4" x14ac:dyDescent="0.2">
      <c r="B332"/>
      <c r="C332"/>
      <c r="D332"/>
    </row>
    <row r="333" spans="2:4" x14ac:dyDescent="0.2">
      <c r="B333"/>
      <c r="C333"/>
      <c r="D333"/>
    </row>
    <row r="334" spans="2:4" x14ac:dyDescent="0.2">
      <c r="B334"/>
      <c r="C334"/>
      <c r="D334"/>
    </row>
    <row r="335" spans="2:4" x14ac:dyDescent="0.2">
      <c r="B335"/>
      <c r="C335"/>
      <c r="D335"/>
    </row>
    <row r="336" spans="2:4" x14ac:dyDescent="0.2">
      <c r="B336"/>
      <c r="C336"/>
      <c r="D336"/>
    </row>
    <row r="337" spans="2:4" x14ac:dyDescent="0.2">
      <c r="B337"/>
      <c r="C337"/>
      <c r="D337"/>
    </row>
    <row r="338" spans="2:4" x14ac:dyDescent="0.2">
      <c r="B338"/>
      <c r="C338"/>
      <c r="D338"/>
    </row>
    <row r="339" spans="2:4" x14ac:dyDescent="0.2">
      <c r="B339"/>
      <c r="C339"/>
      <c r="D339"/>
    </row>
    <row r="340" spans="2:4" x14ac:dyDescent="0.2">
      <c r="B340"/>
      <c r="C340"/>
      <c r="D340"/>
    </row>
    <row r="341" spans="2:4" x14ac:dyDescent="0.2">
      <c r="B341"/>
      <c r="C341"/>
      <c r="D341"/>
    </row>
    <row r="342" spans="2:4" x14ac:dyDescent="0.2">
      <c r="B342"/>
      <c r="C342"/>
      <c r="D342"/>
    </row>
    <row r="343" spans="2:4" x14ac:dyDescent="0.2">
      <c r="B343"/>
      <c r="C343"/>
      <c r="D343"/>
    </row>
    <row r="344" spans="2:4" x14ac:dyDescent="0.2">
      <c r="B344"/>
      <c r="C344"/>
      <c r="D344"/>
    </row>
    <row r="345" spans="2:4" x14ac:dyDescent="0.2">
      <c r="B345"/>
      <c r="C345"/>
      <c r="D345"/>
    </row>
    <row r="346" spans="2:4" x14ac:dyDescent="0.2">
      <c r="B346"/>
      <c r="C346"/>
      <c r="D346"/>
    </row>
    <row r="347" spans="2:4" x14ac:dyDescent="0.2">
      <c r="B347"/>
      <c r="C347"/>
      <c r="D347"/>
    </row>
    <row r="348" spans="2:4" x14ac:dyDescent="0.2">
      <c r="B348"/>
      <c r="C348"/>
      <c r="D348"/>
    </row>
    <row r="349" spans="2:4" x14ac:dyDescent="0.2">
      <c r="B349"/>
      <c r="C349"/>
      <c r="D349"/>
    </row>
    <row r="350" spans="2:4" x14ac:dyDescent="0.2">
      <c r="B350"/>
      <c r="C350"/>
      <c r="D350"/>
    </row>
    <row r="351" spans="2:4" x14ac:dyDescent="0.2">
      <c r="B351"/>
      <c r="C351"/>
      <c r="D351"/>
    </row>
    <row r="352" spans="2:4" x14ac:dyDescent="0.2">
      <c r="B352"/>
      <c r="C352"/>
      <c r="D352"/>
    </row>
    <row r="353" spans="2:4" x14ac:dyDescent="0.2">
      <c r="B353"/>
      <c r="C353"/>
      <c r="D353"/>
    </row>
    <row r="354" spans="2:4" x14ac:dyDescent="0.2">
      <c r="B354"/>
      <c r="C354"/>
      <c r="D354"/>
    </row>
    <row r="355" spans="2:4" x14ac:dyDescent="0.2">
      <c r="B355"/>
      <c r="C355"/>
      <c r="D355"/>
    </row>
    <row r="356" spans="2:4" x14ac:dyDescent="0.2">
      <c r="B356"/>
      <c r="C356"/>
      <c r="D356"/>
    </row>
    <row r="357" spans="2:4" x14ac:dyDescent="0.2">
      <c r="B357"/>
      <c r="C357"/>
      <c r="D357"/>
    </row>
    <row r="358" spans="2:4" x14ac:dyDescent="0.2">
      <c r="B358"/>
      <c r="C358"/>
      <c r="D358"/>
    </row>
    <row r="359" spans="2:4" x14ac:dyDescent="0.2">
      <c r="B359"/>
      <c r="C359"/>
      <c r="D359"/>
    </row>
    <row r="360" spans="2:4" x14ac:dyDescent="0.2">
      <c r="B360"/>
      <c r="C360"/>
      <c r="D360"/>
    </row>
    <row r="361" spans="2:4" x14ac:dyDescent="0.2">
      <c r="B361"/>
      <c r="C361"/>
      <c r="D361"/>
    </row>
    <row r="362" spans="2:4" x14ac:dyDescent="0.2">
      <c r="B362"/>
      <c r="C362"/>
      <c r="D362"/>
    </row>
    <row r="363" spans="2:4" x14ac:dyDescent="0.2">
      <c r="B363"/>
      <c r="C363"/>
      <c r="D363"/>
    </row>
    <row r="364" spans="2:4" x14ac:dyDescent="0.2">
      <c r="B364"/>
      <c r="C364"/>
      <c r="D364"/>
    </row>
    <row r="365" spans="2:4" x14ac:dyDescent="0.2">
      <c r="B365"/>
      <c r="C365"/>
      <c r="D365"/>
    </row>
    <row r="366" spans="2:4" x14ac:dyDescent="0.2">
      <c r="B366"/>
      <c r="C366"/>
      <c r="D366"/>
    </row>
    <row r="367" spans="2:4" x14ac:dyDescent="0.2">
      <c r="B367"/>
      <c r="C367"/>
      <c r="D367"/>
    </row>
    <row r="368" spans="2:4" x14ac:dyDescent="0.2">
      <c r="B368"/>
      <c r="C368"/>
      <c r="D368"/>
    </row>
    <row r="369" spans="2:4" x14ac:dyDescent="0.2">
      <c r="B369"/>
      <c r="C369"/>
      <c r="D369"/>
    </row>
    <row r="370" spans="2:4" x14ac:dyDescent="0.2">
      <c r="B370"/>
      <c r="C370"/>
      <c r="D370"/>
    </row>
    <row r="371" spans="2:4" x14ac:dyDescent="0.2">
      <c r="B371"/>
      <c r="C371"/>
      <c r="D371"/>
    </row>
    <row r="372" spans="2:4" x14ac:dyDescent="0.2">
      <c r="B372"/>
      <c r="C372"/>
      <c r="D372"/>
    </row>
    <row r="373" spans="2:4" x14ac:dyDescent="0.2">
      <c r="B373"/>
      <c r="C373"/>
      <c r="D373"/>
    </row>
    <row r="374" spans="2:4" x14ac:dyDescent="0.2">
      <c r="B374"/>
      <c r="C374"/>
      <c r="D374"/>
    </row>
    <row r="375" spans="2:4" x14ac:dyDescent="0.2">
      <c r="B375"/>
      <c r="C375"/>
      <c r="D375"/>
    </row>
    <row r="376" spans="2:4" x14ac:dyDescent="0.2">
      <c r="B376"/>
      <c r="C376"/>
      <c r="D376"/>
    </row>
    <row r="377" spans="2:4" x14ac:dyDescent="0.2">
      <c r="B377"/>
      <c r="C377"/>
      <c r="D377"/>
    </row>
    <row r="378" spans="2:4" x14ac:dyDescent="0.2">
      <c r="B378"/>
      <c r="C378"/>
      <c r="D378"/>
    </row>
    <row r="379" spans="2:4" x14ac:dyDescent="0.2">
      <c r="B379"/>
      <c r="C379"/>
      <c r="D379"/>
    </row>
    <row r="380" spans="2:4" x14ac:dyDescent="0.2">
      <c r="B380"/>
      <c r="C380"/>
      <c r="D380"/>
    </row>
    <row r="381" spans="2:4" x14ac:dyDescent="0.2">
      <c r="B381"/>
      <c r="C381"/>
      <c r="D381"/>
    </row>
    <row r="382" spans="2:4" x14ac:dyDescent="0.2">
      <c r="B382"/>
      <c r="C382"/>
      <c r="D382"/>
    </row>
    <row r="383" spans="2:4" x14ac:dyDescent="0.2">
      <c r="B383"/>
      <c r="C383"/>
      <c r="D383"/>
    </row>
    <row r="384" spans="2:4" x14ac:dyDescent="0.2">
      <c r="B384"/>
      <c r="C384"/>
      <c r="D384"/>
    </row>
    <row r="385" spans="2:4" x14ac:dyDescent="0.2">
      <c r="B385"/>
      <c r="C385"/>
      <c r="D385"/>
    </row>
    <row r="386" spans="2:4" x14ac:dyDescent="0.2">
      <c r="B386"/>
      <c r="C386"/>
      <c r="D386"/>
    </row>
    <row r="387" spans="2:4" x14ac:dyDescent="0.2">
      <c r="B387"/>
      <c r="C387"/>
      <c r="D387"/>
    </row>
    <row r="388" spans="2:4" x14ac:dyDescent="0.2">
      <c r="B388"/>
      <c r="C388"/>
      <c r="D388"/>
    </row>
    <row r="389" spans="2:4" x14ac:dyDescent="0.2">
      <c r="B389"/>
      <c r="C389"/>
      <c r="D389"/>
    </row>
    <row r="390" spans="2:4" x14ac:dyDescent="0.2">
      <c r="B390"/>
      <c r="C390"/>
      <c r="D390"/>
    </row>
    <row r="391" spans="2:4" x14ac:dyDescent="0.2">
      <c r="B391"/>
      <c r="C391"/>
      <c r="D391"/>
    </row>
    <row r="392" spans="2:4" x14ac:dyDescent="0.2">
      <c r="B392"/>
      <c r="C392"/>
      <c r="D392"/>
    </row>
    <row r="393" spans="2:4" x14ac:dyDescent="0.2">
      <c r="B393"/>
      <c r="C393"/>
      <c r="D393"/>
    </row>
    <row r="394" spans="2:4" x14ac:dyDescent="0.2">
      <c r="B394"/>
      <c r="C394"/>
      <c r="D394"/>
    </row>
    <row r="395" spans="2:4" x14ac:dyDescent="0.2">
      <c r="B395"/>
      <c r="C395"/>
      <c r="D395"/>
    </row>
    <row r="396" spans="2:4" x14ac:dyDescent="0.2">
      <c r="B396"/>
      <c r="C396"/>
      <c r="D396"/>
    </row>
    <row r="397" spans="2:4" x14ac:dyDescent="0.2">
      <c r="B397"/>
      <c r="C397"/>
      <c r="D397"/>
    </row>
    <row r="398" spans="2:4" x14ac:dyDescent="0.2">
      <c r="B398"/>
      <c r="C398"/>
      <c r="D398"/>
    </row>
    <row r="399" spans="2:4" x14ac:dyDescent="0.2">
      <c r="B399"/>
      <c r="C399"/>
      <c r="D399"/>
    </row>
    <row r="400" spans="2:4" x14ac:dyDescent="0.2">
      <c r="B400"/>
      <c r="C400"/>
      <c r="D400"/>
    </row>
    <row r="401" spans="2:4" x14ac:dyDescent="0.2">
      <c r="B401"/>
      <c r="C401"/>
      <c r="D401"/>
    </row>
    <row r="402" spans="2:4" x14ac:dyDescent="0.2">
      <c r="B402"/>
      <c r="C402"/>
      <c r="D402"/>
    </row>
    <row r="403" spans="2:4" x14ac:dyDescent="0.2">
      <c r="B403"/>
      <c r="C403"/>
      <c r="D403"/>
    </row>
    <row r="404" spans="2:4" x14ac:dyDescent="0.2">
      <c r="B404"/>
      <c r="C404"/>
      <c r="D404"/>
    </row>
    <row r="405" spans="2:4" x14ac:dyDescent="0.2">
      <c r="B405"/>
      <c r="C405"/>
      <c r="D405"/>
    </row>
    <row r="406" spans="2:4" x14ac:dyDescent="0.2">
      <c r="B406"/>
      <c r="C406"/>
      <c r="D406"/>
    </row>
    <row r="407" spans="2:4" x14ac:dyDescent="0.2">
      <c r="B407"/>
      <c r="C407"/>
      <c r="D407"/>
    </row>
    <row r="408" spans="2:4" x14ac:dyDescent="0.2">
      <c r="B408"/>
      <c r="C408"/>
      <c r="D408"/>
    </row>
    <row r="409" spans="2:4" x14ac:dyDescent="0.2">
      <c r="B409"/>
      <c r="C409"/>
      <c r="D409"/>
    </row>
    <row r="410" spans="2:4" x14ac:dyDescent="0.2">
      <c r="B410"/>
      <c r="C410"/>
      <c r="D410"/>
    </row>
    <row r="411" spans="2:4" x14ac:dyDescent="0.2">
      <c r="B411"/>
      <c r="C411"/>
      <c r="D411"/>
    </row>
    <row r="412" spans="2:4" x14ac:dyDescent="0.2">
      <c r="B412"/>
      <c r="C412"/>
      <c r="D412"/>
    </row>
    <row r="413" spans="2:4" x14ac:dyDescent="0.2">
      <c r="B413"/>
      <c r="C413"/>
      <c r="D413"/>
    </row>
    <row r="414" spans="2:4" x14ac:dyDescent="0.2">
      <c r="B414"/>
      <c r="C414"/>
      <c r="D414"/>
    </row>
    <row r="415" spans="2:4" x14ac:dyDescent="0.2">
      <c r="B415"/>
      <c r="C415"/>
      <c r="D415"/>
    </row>
    <row r="416" spans="2:4" x14ac:dyDescent="0.2">
      <c r="B416"/>
      <c r="C416"/>
      <c r="D416"/>
    </row>
    <row r="417" spans="2:4" x14ac:dyDescent="0.2">
      <c r="B417"/>
      <c r="C417"/>
      <c r="D417"/>
    </row>
    <row r="418" spans="2:4" x14ac:dyDescent="0.2">
      <c r="B418"/>
      <c r="C418"/>
      <c r="D418"/>
    </row>
    <row r="419" spans="2:4" x14ac:dyDescent="0.2">
      <c r="B419"/>
      <c r="C419"/>
      <c r="D419"/>
    </row>
    <row r="420" spans="2:4" x14ac:dyDescent="0.2">
      <c r="B420"/>
      <c r="C420"/>
      <c r="D420"/>
    </row>
    <row r="421" spans="2:4" x14ac:dyDescent="0.2">
      <c r="B421"/>
      <c r="C421"/>
      <c r="D421"/>
    </row>
    <row r="422" spans="2:4" x14ac:dyDescent="0.2">
      <c r="B422"/>
      <c r="C422"/>
      <c r="D422"/>
    </row>
    <row r="423" spans="2:4" x14ac:dyDescent="0.2">
      <c r="B423"/>
      <c r="C423"/>
      <c r="D423"/>
    </row>
    <row r="424" spans="2:4" x14ac:dyDescent="0.2">
      <c r="B424"/>
      <c r="C424"/>
      <c r="D424"/>
    </row>
    <row r="425" spans="2:4" x14ac:dyDescent="0.2">
      <c r="B425"/>
      <c r="C425"/>
      <c r="D425"/>
    </row>
    <row r="426" spans="2:4" x14ac:dyDescent="0.2">
      <c r="B426"/>
      <c r="C426"/>
      <c r="D426"/>
    </row>
    <row r="427" spans="2:4" x14ac:dyDescent="0.2">
      <c r="B427"/>
      <c r="C427"/>
      <c r="D427"/>
    </row>
    <row r="428" spans="2:4" x14ac:dyDescent="0.2">
      <c r="B428"/>
      <c r="C428"/>
      <c r="D428"/>
    </row>
    <row r="429" spans="2:4" x14ac:dyDescent="0.2">
      <c r="B429"/>
      <c r="C429"/>
      <c r="D429"/>
    </row>
    <row r="430" spans="2:4" x14ac:dyDescent="0.2">
      <c r="B430"/>
      <c r="C430"/>
      <c r="D430"/>
    </row>
    <row r="431" spans="2:4" x14ac:dyDescent="0.2">
      <c r="B431"/>
      <c r="C431"/>
      <c r="D431"/>
    </row>
    <row r="432" spans="2:4" x14ac:dyDescent="0.2">
      <c r="B432"/>
      <c r="C432"/>
      <c r="D432"/>
    </row>
    <row r="433" spans="2:4" x14ac:dyDescent="0.2">
      <c r="B433"/>
      <c r="C433"/>
      <c r="D433"/>
    </row>
    <row r="434" spans="2:4" x14ac:dyDescent="0.2">
      <c r="B434"/>
      <c r="C434"/>
      <c r="D434"/>
    </row>
    <row r="435" spans="2:4" x14ac:dyDescent="0.2">
      <c r="B435"/>
      <c r="C435"/>
      <c r="D435"/>
    </row>
    <row r="436" spans="2:4" x14ac:dyDescent="0.2">
      <c r="B436"/>
      <c r="C436"/>
      <c r="D436"/>
    </row>
    <row r="437" spans="2:4" x14ac:dyDescent="0.2">
      <c r="B437"/>
      <c r="C437"/>
      <c r="D437"/>
    </row>
    <row r="438" spans="2:4" x14ac:dyDescent="0.2">
      <c r="B438"/>
      <c r="C438"/>
      <c r="D438"/>
    </row>
    <row r="439" spans="2:4" x14ac:dyDescent="0.2">
      <c r="B439"/>
      <c r="C439"/>
      <c r="D439"/>
    </row>
    <row r="440" spans="2:4" x14ac:dyDescent="0.2">
      <c r="B440"/>
      <c r="C440"/>
      <c r="D440"/>
    </row>
    <row r="441" spans="2:4" x14ac:dyDescent="0.2">
      <c r="B441"/>
      <c r="C441"/>
      <c r="D441"/>
    </row>
    <row r="442" spans="2:4" x14ac:dyDescent="0.2">
      <c r="B442"/>
      <c r="C442"/>
      <c r="D442"/>
    </row>
    <row r="443" spans="2:4" x14ac:dyDescent="0.2">
      <c r="B443"/>
      <c r="C443"/>
      <c r="D443"/>
    </row>
    <row r="444" spans="2:4" x14ac:dyDescent="0.2">
      <c r="B444"/>
      <c r="C444"/>
      <c r="D444"/>
    </row>
    <row r="445" spans="2:4" x14ac:dyDescent="0.2">
      <c r="B445"/>
      <c r="C445"/>
      <c r="D445"/>
    </row>
    <row r="446" spans="2:4" x14ac:dyDescent="0.2">
      <c r="B446"/>
      <c r="C446"/>
      <c r="D446"/>
    </row>
    <row r="447" spans="2:4" x14ac:dyDescent="0.2">
      <c r="B447"/>
      <c r="C447"/>
      <c r="D447"/>
    </row>
    <row r="448" spans="2:4" x14ac:dyDescent="0.2">
      <c r="B448"/>
      <c r="C448"/>
      <c r="D448"/>
    </row>
    <row r="449" spans="2:4" x14ac:dyDescent="0.2">
      <c r="B449"/>
      <c r="C449"/>
      <c r="D449"/>
    </row>
    <row r="450" spans="2:4" x14ac:dyDescent="0.2">
      <c r="B450"/>
      <c r="C450"/>
      <c r="D450"/>
    </row>
    <row r="451" spans="2:4" x14ac:dyDescent="0.2">
      <c r="B451"/>
      <c r="C451"/>
      <c r="D451"/>
    </row>
    <row r="452" spans="2:4" x14ac:dyDescent="0.2">
      <c r="B452"/>
      <c r="C452"/>
      <c r="D452"/>
    </row>
    <row r="453" spans="2:4" x14ac:dyDescent="0.2">
      <c r="B453"/>
      <c r="C453"/>
      <c r="D453"/>
    </row>
    <row r="454" spans="2:4" x14ac:dyDescent="0.2">
      <c r="B454"/>
      <c r="C454"/>
      <c r="D454"/>
    </row>
    <row r="455" spans="2:4" x14ac:dyDescent="0.2">
      <c r="B455"/>
      <c r="C455"/>
      <c r="D455"/>
    </row>
    <row r="456" spans="2:4" x14ac:dyDescent="0.2">
      <c r="B456"/>
      <c r="C456"/>
      <c r="D456"/>
    </row>
    <row r="457" spans="2:4" x14ac:dyDescent="0.2">
      <c r="B457"/>
      <c r="C457"/>
      <c r="D457"/>
    </row>
    <row r="458" spans="2:4" x14ac:dyDescent="0.2">
      <c r="B458"/>
      <c r="C458"/>
      <c r="D458"/>
    </row>
    <row r="459" spans="2:4" x14ac:dyDescent="0.2">
      <c r="B459"/>
      <c r="C459"/>
      <c r="D459"/>
    </row>
    <row r="460" spans="2:4" x14ac:dyDescent="0.2">
      <c r="B460"/>
      <c r="C460"/>
      <c r="D460"/>
    </row>
    <row r="461" spans="2:4" x14ac:dyDescent="0.2">
      <c r="B461"/>
      <c r="C461"/>
      <c r="D461"/>
    </row>
    <row r="462" spans="2:4" x14ac:dyDescent="0.2">
      <c r="B462"/>
      <c r="C462"/>
      <c r="D462"/>
    </row>
    <row r="463" spans="2:4" x14ac:dyDescent="0.2">
      <c r="B463"/>
      <c r="C463"/>
      <c r="D463"/>
    </row>
    <row r="464" spans="2:4" x14ac:dyDescent="0.2">
      <c r="B464"/>
      <c r="C464"/>
      <c r="D464"/>
    </row>
    <row r="465" spans="2:4" x14ac:dyDescent="0.2">
      <c r="B465"/>
      <c r="C465"/>
      <c r="D465"/>
    </row>
    <row r="466" spans="2:4" x14ac:dyDescent="0.2">
      <c r="B466"/>
      <c r="C466"/>
      <c r="D466"/>
    </row>
    <row r="467" spans="2:4" x14ac:dyDescent="0.2">
      <c r="B467"/>
      <c r="C467"/>
      <c r="D467"/>
    </row>
    <row r="468" spans="2:4" x14ac:dyDescent="0.2">
      <c r="B468"/>
      <c r="C468"/>
      <c r="D468"/>
    </row>
    <row r="469" spans="2:4" x14ac:dyDescent="0.2">
      <c r="B469"/>
      <c r="C469"/>
      <c r="D469"/>
    </row>
    <row r="470" spans="2:4" x14ac:dyDescent="0.2">
      <c r="B470"/>
      <c r="C470"/>
      <c r="D470"/>
    </row>
    <row r="471" spans="2:4" x14ac:dyDescent="0.2">
      <c r="B471"/>
      <c r="C471"/>
      <c r="D471"/>
    </row>
    <row r="472" spans="2:4" x14ac:dyDescent="0.2">
      <c r="B472"/>
      <c r="C472"/>
      <c r="D472"/>
    </row>
    <row r="473" spans="2:4" x14ac:dyDescent="0.2">
      <c r="B473"/>
      <c r="C473"/>
      <c r="D473"/>
    </row>
    <row r="474" spans="2:4" x14ac:dyDescent="0.2">
      <c r="B474"/>
      <c r="C474"/>
      <c r="D474"/>
    </row>
    <row r="475" spans="2:4" x14ac:dyDescent="0.2">
      <c r="B475"/>
      <c r="C475"/>
      <c r="D475"/>
    </row>
    <row r="476" spans="2:4" x14ac:dyDescent="0.2">
      <c r="B476"/>
      <c r="C476"/>
      <c r="D476"/>
    </row>
    <row r="477" spans="2:4" x14ac:dyDescent="0.2">
      <c r="B477"/>
      <c r="C477"/>
      <c r="D477"/>
    </row>
    <row r="478" spans="2:4" x14ac:dyDescent="0.2">
      <c r="B478"/>
      <c r="C478"/>
      <c r="D478"/>
    </row>
    <row r="479" spans="2:4" x14ac:dyDescent="0.2">
      <c r="B479"/>
      <c r="C479"/>
      <c r="D479"/>
    </row>
    <row r="480" spans="2:4" x14ac:dyDescent="0.2">
      <c r="B480"/>
      <c r="C480"/>
      <c r="D480"/>
    </row>
    <row r="481" spans="2:4" x14ac:dyDescent="0.2">
      <c r="B481"/>
      <c r="C481"/>
      <c r="D481"/>
    </row>
    <row r="482" spans="2:4" x14ac:dyDescent="0.2">
      <c r="B482"/>
      <c r="C482"/>
      <c r="D482"/>
    </row>
    <row r="483" spans="2:4" x14ac:dyDescent="0.2">
      <c r="B483"/>
      <c r="C483"/>
      <c r="D483"/>
    </row>
    <row r="484" spans="2:4" x14ac:dyDescent="0.2">
      <c r="B484"/>
      <c r="C484"/>
      <c r="D484"/>
    </row>
    <row r="485" spans="2:4" x14ac:dyDescent="0.2">
      <c r="B485"/>
      <c r="C485"/>
      <c r="D485"/>
    </row>
    <row r="486" spans="2:4" x14ac:dyDescent="0.2">
      <c r="B486"/>
      <c r="C486"/>
      <c r="D486"/>
    </row>
    <row r="487" spans="2:4" x14ac:dyDescent="0.2">
      <c r="B487"/>
      <c r="C487"/>
      <c r="D487"/>
    </row>
    <row r="488" spans="2:4" x14ac:dyDescent="0.2">
      <c r="B488"/>
      <c r="C488"/>
      <c r="D488"/>
    </row>
    <row r="489" spans="2:4" x14ac:dyDescent="0.2">
      <c r="B489"/>
      <c r="C489"/>
      <c r="D489"/>
    </row>
    <row r="490" spans="2:4" x14ac:dyDescent="0.2">
      <c r="B490"/>
      <c r="C490"/>
      <c r="D490"/>
    </row>
    <row r="491" spans="2:4" x14ac:dyDescent="0.2">
      <c r="B491"/>
      <c r="C491"/>
      <c r="D491"/>
    </row>
    <row r="492" spans="2:4" x14ac:dyDescent="0.2">
      <c r="B492"/>
      <c r="C492"/>
      <c r="D492"/>
    </row>
    <row r="493" spans="2:4" x14ac:dyDescent="0.2">
      <c r="B493"/>
      <c r="C493"/>
      <c r="D493"/>
    </row>
    <row r="494" spans="2:4" x14ac:dyDescent="0.2">
      <c r="B494"/>
      <c r="C494"/>
      <c r="D494"/>
    </row>
    <row r="495" spans="2:4" x14ac:dyDescent="0.2">
      <c r="B495"/>
      <c r="C495"/>
      <c r="D495"/>
    </row>
    <row r="496" spans="2:4" x14ac:dyDescent="0.2">
      <c r="B496"/>
      <c r="C496"/>
      <c r="D496"/>
    </row>
    <row r="497" spans="2:4" x14ac:dyDescent="0.2">
      <c r="B497"/>
      <c r="C497"/>
      <c r="D497"/>
    </row>
    <row r="498" spans="2:4" x14ac:dyDescent="0.2">
      <c r="B498"/>
      <c r="C498"/>
      <c r="D498"/>
    </row>
    <row r="499" spans="2:4" x14ac:dyDescent="0.2">
      <c r="B499"/>
      <c r="C499"/>
      <c r="D499"/>
    </row>
    <row r="500" spans="2:4" x14ac:dyDescent="0.2">
      <c r="B500"/>
      <c r="C500"/>
      <c r="D500"/>
    </row>
    <row r="501" spans="2:4" x14ac:dyDescent="0.2">
      <c r="B501"/>
      <c r="C501"/>
      <c r="D501"/>
    </row>
    <row r="502" spans="2:4" x14ac:dyDescent="0.2">
      <c r="B502"/>
      <c r="C502"/>
      <c r="D502"/>
    </row>
    <row r="503" spans="2:4" x14ac:dyDescent="0.2">
      <c r="B503"/>
      <c r="C503"/>
      <c r="D503"/>
    </row>
    <row r="504" spans="2:4" x14ac:dyDescent="0.2">
      <c r="B504"/>
      <c r="C504"/>
      <c r="D504"/>
    </row>
    <row r="505" spans="2:4" x14ac:dyDescent="0.2">
      <c r="B505"/>
      <c r="C505"/>
      <c r="D505"/>
    </row>
    <row r="506" spans="2:4" x14ac:dyDescent="0.2">
      <c r="B506"/>
      <c r="C506"/>
      <c r="D506"/>
    </row>
    <row r="507" spans="2:4" x14ac:dyDescent="0.2">
      <c r="B507"/>
      <c r="C507"/>
      <c r="D507"/>
    </row>
    <row r="508" spans="2:4" x14ac:dyDescent="0.2">
      <c r="B508"/>
      <c r="C508"/>
      <c r="D508"/>
    </row>
    <row r="509" spans="2:4" x14ac:dyDescent="0.2">
      <c r="B509"/>
      <c r="C509"/>
      <c r="D509"/>
    </row>
    <row r="510" spans="2:4" x14ac:dyDescent="0.2">
      <c r="B510"/>
      <c r="C510"/>
      <c r="D510"/>
    </row>
    <row r="511" spans="2:4" x14ac:dyDescent="0.2">
      <c r="B511"/>
      <c r="C511"/>
      <c r="D511"/>
    </row>
    <row r="512" spans="2:4" x14ac:dyDescent="0.2">
      <c r="B512"/>
      <c r="C512"/>
      <c r="D512"/>
    </row>
    <row r="513" spans="2:4" x14ac:dyDescent="0.2">
      <c r="B513"/>
      <c r="C513"/>
      <c r="D513"/>
    </row>
    <row r="514" spans="2:4" x14ac:dyDescent="0.2">
      <c r="B514"/>
      <c r="C514"/>
      <c r="D514"/>
    </row>
    <row r="515" spans="2:4" x14ac:dyDescent="0.2">
      <c r="B515"/>
      <c r="C515"/>
      <c r="D515"/>
    </row>
    <row r="516" spans="2:4" x14ac:dyDescent="0.2">
      <c r="B516"/>
      <c r="C516"/>
      <c r="D516"/>
    </row>
    <row r="517" spans="2:4" x14ac:dyDescent="0.2">
      <c r="B517"/>
      <c r="C517"/>
      <c r="D517"/>
    </row>
    <row r="518" spans="2:4" x14ac:dyDescent="0.2">
      <c r="B518"/>
      <c r="C518"/>
      <c r="D518"/>
    </row>
    <row r="519" spans="2:4" x14ac:dyDescent="0.2">
      <c r="B519"/>
      <c r="C519"/>
      <c r="D519"/>
    </row>
    <row r="520" spans="2:4" x14ac:dyDescent="0.2">
      <c r="B520"/>
      <c r="C520"/>
      <c r="D520"/>
    </row>
    <row r="521" spans="2:4" x14ac:dyDescent="0.2">
      <c r="B521"/>
      <c r="C521"/>
      <c r="D521"/>
    </row>
    <row r="522" spans="2:4" x14ac:dyDescent="0.2">
      <c r="B522"/>
      <c r="C522"/>
      <c r="D522"/>
    </row>
    <row r="523" spans="2:4" x14ac:dyDescent="0.2">
      <c r="B523"/>
      <c r="C523"/>
      <c r="D523"/>
    </row>
    <row r="524" spans="2:4" x14ac:dyDescent="0.2">
      <c r="B524"/>
      <c r="C524"/>
      <c r="D524"/>
    </row>
    <row r="525" spans="2:4" x14ac:dyDescent="0.2">
      <c r="B525"/>
      <c r="C525"/>
      <c r="D525"/>
    </row>
    <row r="526" spans="2:4" x14ac:dyDescent="0.2">
      <c r="B526"/>
      <c r="C526"/>
      <c r="D526"/>
    </row>
    <row r="527" spans="2:4" x14ac:dyDescent="0.2">
      <c r="B527"/>
      <c r="C527"/>
      <c r="D527"/>
    </row>
    <row r="528" spans="2:4" x14ac:dyDescent="0.2">
      <c r="B528"/>
      <c r="C528"/>
      <c r="D528"/>
    </row>
    <row r="529" spans="2:4" x14ac:dyDescent="0.2">
      <c r="B529"/>
      <c r="C529"/>
      <c r="D529"/>
    </row>
    <row r="530" spans="2:4" x14ac:dyDescent="0.2">
      <c r="B530"/>
      <c r="C530"/>
      <c r="D530"/>
    </row>
    <row r="531" spans="2:4" x14ac:dyDescent="0.2">
      <c r="B531"/>
      <c r="C531"/>
      <c r="D531"/>
    </row>
    <row r="532" spans="2:4" x14ac:dyDescent="0.2">
      <c r="B532"/>
      <c r="C532"/>
      <c r="D532"/>
    </row>
    <row r="533" spans="2:4" x14ac:dyDescent="0.2">
      <c r="B533"/>
      <c r="C533"/>
      <c r="D533"/>
    </row>
    <row r="534" spans="2:4" x14ac:dyDescent="0.2">
      <c r="B534"/>
      <c r="C534"/>
      <c r="D534"/>
    </row>
    <row r="535" spans="2:4" x14ac:dyDescent="0.2">
      <c r="B535"/>
      <c r="C535"/>
      <c r="D535"/>
    </row>
    <row r="536" spans="2:4" x14ac:dyDescent="0.2">
      <c r="B536"/>
      <c r="C536"/>
      <c r="D536"/>
    </row>
    <row r="537" spans="2:4" x14ac:dyDescent="0.2">
      <c r="B537"/>
      <c r="C537"/>
      <c r="D537"/>
    </row>
    <row r="538" spans="2:4" x14ac:dyDescent="0.2">
      <c r="B538"/>
      <c r="C538"/>
      <c r="D538"/>
    </row>
    <row r="539" spans="2:4" x14ac:dyDescent="0.2">
      <c r="B539"/>
      <c r="C539"/>
      <c r="D539"/>
    </row>
    <row r="540" spans="2:4" x14ac:dyDescent="0.2">
      <c r="B540"/>
      <c r="C540"/>
      <c r="D540"/>
    </row>
    <row r="541" spans="2:4" x14ac:dyDescent="0.2">
      <c r="B541"/>
      <c r="C541"/>
      <c r="D541"/>
    </row>
    <row r="542" spans="2:4" x14ac:dyDescent="0.2">
      <c r="B542"/>
      <c r="C542"/>
      <c r="D542"/>
    </row>
    <row r="543" spans="2:4" x14ac:dyDescent="0.2">
      <c r="B543"/>
      <c r="C543"/>
      <c r="D543"/>
    </row>
    <row r="544" spans="2:4" x14ac:dyDescent="0.2">
      <c r="B544"/>
      <c r="C544"/>
      <c r="D544"/>
    </row>
    <row r="545" spans="2:4" x14ac:dyDescent="0.2">
      <c r="B545"/>
      <c r="C545"/>
      <c r="D545"/>
    </row>
    <row r="546" spans="2:4" x14ac:dyDescent="0.2">
      <c r="B546"/>
      <c r="C546"/>
      <c r="D546"/>
    </row>
    <row r="547" spans="2:4" x14ac:dyDescent="0.2">
      <c r="B547"/>
      <c r="C547"/>
      <c r="D547"/>
    </row>
    <row r="548" spans="2:4" x14ac:dyDescent="0.2">
      <c r="B548"/>
      <c r="C548"/>
      <c r="D548"/>
    </row>
    <row r="549" spans="2:4" x14ac:dyDescent="0.2">
      <c r="B549"/>
      <c r="C549"/>
      <c r="D549"/>
    </row>
    <row r="550" spans="2:4" x14ac:dyDescent="0.2">
      <c r="B550"/>
      <c r="C550"/>
      <c r="D550"/>
    </row>
    <row r="551" spans="2:4" x14ac:dyDescent="0.2">
      <c r="B551"/>
      <c r="C551"/>
      <c r="D551"/>
    </row>
    <row r="552" spans="2:4" x14ac:dyDescent="0.2">
      <c r="B552"/>
      <c r="C552"/>
      <c r="D552"/>
    </row>
    <row r="553" spans="2:4" x14ac:dyDescent="0.2">
      <c r="B553"/>
      <c r="C553"/>
      <c r="D553"/>
    </row>
    <row r="554" spans="2:4" x14ac:dyDescent="0.2">
      <c r="B554"/>
      <c r="C554"/>
      <c r="D554"/>
    </row>
    <row r="555" spans="2:4" x14ac:dyDescent="0.2">
      <c r="B555"/>
      <c r="C555"/>
      <c r="D555"/>
    </row>
    <row r="556" spans="2:4" x14ac:dyDescent="0.2">
      <c r="B556"/>
      <c r="C556"/>
      <c r="D556"/>
    </row>
    <row r="557" spans="2:4" x14ac:dyDescent="0.2">
      <c r="B557"/>
      <c r="C557"/>
      <c r="D557"/>
    </row>
    <row r="558" spans="2:4" x14ac:dyDescent="0.2">
      <c r="B558"/>
      <c r="C558"/>
      <c r="D558"/>
    </row>
    <row r="559" spans="2:4" x14ac:dyDescent="0.2">
      <c r="B559"/>
      <c r="C559"/>
      <c r="D559"/>
    </row>
    <row r="560" spans="2:4" x14ac:dyDescent="0.2">
      <c r="B560"/>
      <c r="C560"/>
      <c r="D560"/>
    </row>
    <row r="561" spans="2:4" x14ac:dyDescent="0.2">
      <c r="B561"/>
      <c r="C561"/>
      <c r="D561"/>
    </row>
    <row r="562" spans="2:4" x14ac:dyDescent="0.2">
      <c r="B562"/>
      <c r="C562"/>
      <c r="D562"/>
    </row>
    <row r="563" spans="2:4" x14ac:dyDescent="0.2">
      <c r="B563"/>
      <c r="C563"/>
      <c r="D563"/>
    </row>
    <row r="564" spans="2:4" x14ac:dyDescent="0.2">
      <c r="B564"/>
      <c r="C564"/>
      <c r="D564"/>
    </row>
    <row r="565" spans="2:4" x14ac:dyDescent="0.2">
      <c r="B565"/>
      <c r="C565"/>
      <c r="D565"/>
    </row>
    <row r="566" spans="2:4" x14ac:dyDescent="0.2">
      <c r="B566"/>
      <c r="C566"/>
      <c r="D566"/>
    </row>
    <row r="567" spans="2:4" x14ac:dyDescent="0.2">
      <c r="B567"/>
      <c r="C567"/>
      <c r="D567"/>
    </row>
    <row r="568" spans="2:4" x14ac:dyDescent="0.2">
      <c r="B568"/>
      <c r="C568"/>
      <c r="D568"/>
    </row>
    <row r="569" spans="2:4" x14ac:dyDescent="0.2">
      <c r="B569"/>
      <c r="C569"/>
      <c r="D569"/>
    </row>
    <row r="570" spans="2:4" x14ac:dyDescent="0.2">
      <c r="B570"/>
      <c r="C570"/>
      <c r="D570"/>
    </row>
    <row r="571" spans="2:4" x14ac:dyDescent="0.2">
      <c r="B571"/>
      <c r="C571"/>
      <c r="D571"/>
    </row>
    <row r="572" spans="2:4" x14ac:dyDescent="0.2">
      <c r="B572"/>
      <c r="C572"/>
      <c r="D572"/>
    </row>
    <row r="573" spans="2:4" x14ac:dyDescent="0.2">
      <c r="B573"/>
      <c r="C573"/>
      <c r="D573"/>
    </row>
    <row r="574" spans="2:4" x14ac:dyDescent="0.2">
      <c r="B574"/>
      <c r="C574"/>
      <c r="D574"/>
    </row>
    <row r="575" spans="2:4" x14ac:dyDescent="0.2">
      <c r="B575"/>
      <c r="C575"/>
      <c r="D575"/>
    </row>
    <row r="576" spans="2:4" x14ac:dyDescent="0.2">
      <c r="B576"/>
      <c r="C576"/>
      <c r="D576"/>
    </row>
    <row r="577" spans="2:4" x14ac:dyDescent="0.2">
      <c r="B577"/>
      <c r="C577"/>
      <c r="D577"/>
    </row>
    <row r="578" spans="2:4" x14ac:dyDescent="0.2">
      <c r="B578"/>
      <c r="C578"/>
      <c r="D578"/>
    </row>
    <row r="579" spans="2:4" x14ac:dyDescent="0.2">
      <c r="B579"/>
      <c r="C579"/>
      <c r="D579"/>
    </row>
    <row r="580" spans="2:4" x14ac:dyDescent="0.2">
      <c r="B580"/>
      <c r="C580"/>
      <c r="D580"/>
    </row>
    <row r="581" spans="2:4" x14ac:dyDescent="0.2">
      <c r="B581"/>
      <c r="C581"/>
      <c r="D581"/>
    </row>
    <row r="582" spans="2:4" x14ac:dyDescent="0.2">
      <c r="B582"/>
      <c r="C582"/>
      <c r="D582"/>
    </row>
    <row r="583" spans="2:4" x14ac:dyDescent="0.2">
      <c r="B583"/>
      <c r="C583"/>
      <c r="D583"/>
    </row>
    <row r="584" spans="2:4" x14ac:dyDescent="0.2">
      <c r="B584"/>
      <c r="C584"/>
      <c r="D584"/>
    </row>
    <row r="585" spans="2:4" x14ac:dyDescent="0.2">
      <c r="B585"/>
      <c r="C585"/>
      <c r="D585"/>
    </row>
    <row r="586" spans="2:4" x14ac:dyDescent="0.2">
      <c r="B586"/>
      <c r="C586"/>
      <c r="D586"/>
    </row>
    <row r="587" spans="2:4" x14ac:dyDescent="0.2">
      <c r="B587"/>
      <c r="C587"/>
      <c r="D587"/>
    </row>
    <row r="588" spans="2:4" x14ac:dyDescent="0.2">
      <c r="B588"/>
      <c r="C588"/>
      <c r="D588"/>
    </row>
    <row r="589" spans="2:4" x14ac:dyDescent="0.2">
      <c r="B589"/>
      <c r="C589"/>
      <c r="D589"/>
    </row>
    <row r="590" spans="2:4" x14ac:dyDescent="0.2">
      <c r="B590"/>
      <c r="C590"/>
      <c r="D590"/>
    </row>
    <row r="591" spans="2:4" x14ac:dyDescent="0.2">
      <c r="B591"/>
      <c r="C591"/>
      <c r="D591"/>
    </row>
    <row r="592" spans="2:4" x14ac:dyDescent="0.2">
      <c r="B592"/>
      <c r="C592"/>
      <c r="D592"/>
    </row>
    <row r="593" spans="2:4" x14ac:dyDescent="0.2">
      <c r="B593"/>
      <c r="C593"/>
      <c r="D593"/>
    </row>
    <row r="594" spans="2:4" x14ac:dyDescent="0.2">
      <c r="B594"/>
      <c r="C594"/>
      <c r="D594"/>
    </row>
    <row r="595" spans="2:4" x14ac:dyDescent="0.2">
      <c r="B595"/>
      <c r="C595"/>
      <c r="D595"/>
    </row>
    <row r="596" spans="2:4" x14ac:dyDescent="0.2">
      <c r="B596"/>
      <c r="C596"/>
      <c r="D596"/>
    </row>
    <row r="597" spans="2:4" x14ac:dyDescent="0.2">
      <c r="B597"/>
      <c r="C597"/>
      <c r="D597"/>
    </row>
    <row r="598" spans="2:4" x14ac:dyDescent="0.2">
      <c r="B598"/>
      <c r="C598"/>
      <c r="D598"/>
    </row>
    <row r="599" spans="2:4" x14ac:dyDescent="0.2">
      <c r="B599"/>
      <c r="C599"/>
      <c r="D599"/>
    </row>
    <row r="600" spans="2:4" x14ac:dyDescent="0.2">
      <c r="B600"/>
      <c r="C600"/>
      <c r="D600"/>
    </row>
    <row r="601" spans="2:4" x14ac:dyDescent="0.2">
      <c r="B601"/>
      <c r="C601"/>
      <c r="D601"/>
    </row>
    <row r="602" spans="2:4" x14ac:dyDescent="0.2">
      <c r="B602"/>
      <c r="C602"/>
      <c r="D602"/>
    </row>
    <row r="603" spans="2:4" x14ac:dyDescent="0.2">
      <c r="B603"/>
      <c r="C603"/>
      <c r="D603"/>
    </row>
    <row r="604" spans="2:4" x14ac:dyDescent="0.2">
      <c r="B604"/>
      <c r="C604"/>
      <c r="D604"/>
    </row>
    <row r="605" spans="2:4" x14ac:dyDescent="0.2">
      <c r="B605"/>
      <c r="C605"/>
      <c r="D605"/>
    </row>
    <row r="606" spans="2:4" x14ac:dyDescent="0.2">
      <c r="B606"/>
      <c r="C606"/>
      <c r="D606"/>
    </row>
    <row r="607" spans="2:4" x14ac:dyDescent="0.2">
      <c r="B607"/>
      <c r="C607"/>
      <c r="D607"/>
    </row>
    <row r="608" spans="2:4" x14ac:dyDescent="0.2">
      <c r="B608"/>
      <c r="C608"/>
      <c r="D608"/>
    </row>
    <row r="609" spans="2:4" x14ac:dyDescent="0.2">
      <c r="B609"/>
      <c r="C609"/>
      <c r="D609"/>
    </row>
    <row r="610" spans="2:4" x14ac:dyDescent="0.2">
      <c r="B610"/>
      <c r="C610"/>
      <c r="D610"/>
    </row>
    <row r="611" spans="2:4" x14ac:dyDescent="0.2">
      <c r="B611"/>
      <c r="C611"/>
      <c r="D611"/>
    </row>
    <row r="612" spans="2:4" x14ac:dyDescent="0.2">
      <c r="B612"/>
      <c r="C612"/>
      <c r="D612"/>
    </row>
    <row r="613" spans="2:4" x14ac:dyDescent="0.2">
      <c r="B613"/>
      <c r="C613"/>
      <c r="D613"/>
    </row>
    <row r="614" spans="2:4" x14ac:dyDescent="0.2">
      <c r="B614"/>
      <c r="C614"/>
      <c r="D614"/>
    </row>
    <row r="615" spans="2:4" x14ac:dyDescent="0.2">
      <c r="B615"/>
      <c r="C615"/>
      <c r="D615"/>
    </row>
    <row r="616" spans="2:4" x14ac:dyDescent="0.2">
      <c r="B616"/>
      <c r="C616"/>
      <c r="D616"/>
    </row>
    <row r="617" spans="2:4" x14ac:dyDescent="0.2">
      <c r="B617"/>
      <c r="C617"/>
      <c r="D617"/>
    </row>
    <row r="618" spans="2:4" x14ac:dyDescent="0.2">
      <c r="B618"/>
      <c r="C618"/>
      <c r="D618"/>
    </row>
    <row r="619" spans="2:4" x14ac:dyDescent="0.2">
      <c r="B619"/>
      <c r="C619"/>
      <c r="D619"/>
    </row>
    <row r="620" spans="2:4" x14ac:dyDescent="0.2">
      <c r="B620"/>
      <c r="C620"/>
      <c r="D620"/>
    </row>
    <row r="621" spans="2:4" x14ac:dyDescent="0.2">
      <c r="B621"/>
      <c r="C621"/>
      <c r="D621"/>
    </row>
    <row r="622" spans="2:4" x14ac:dyDescent="0.2">
      <c r="B622"/>
      <c r="C622"/>
      <c r="D622"/>
    </row>
    <row r="623" spans="2:4" x14ac:dyDescent="0.2">
      <c r="B623"/>
      <c r="C623"/>
      <c r="D623"/>
    </row>
    <row r="624" spans="2:4" x14ac:dyDescent="0.2">
      <c r="B624"/>
      <c r="C624"/>
      <c r="D624"/>
    </row>
    <row r="625" spans="2:4" x14ac:dyDescent="0.2">
      <c r="B625"/>
      <c r="C625"/>
      <c r="D625"/>
    </row>
    <row r="626" spans="2:4" x14ac:dyDescent="0.2">
      <c r="B626"/>
      <c r="C626"/>
      <c r="D626"/>
    </row>
    <row r="627" spans="2:4" x14ac:dyDescent="0.2">
      <c r="B627"/>
      <c r="C627"/>
      <c r="D627"/>
    </row>
    <row r="628" spans="2:4" x14ac:dyDescent="0.2">
      <c r="B628"/>
      <c r="C628"/>
      <c r="D628"/>
    </row>
    <row r="629" spans="2:4" x14ac:dyDescent="0.2">
      <c r="B629"/>
      <c r="C629"/>
      <c r="D629"/>
    </row>
    <row r="630" spans="2:4" x14ac:dyDescent="0.2">
      <c r="B630"/>
      <c r="C630"/>
      <c r="D630"/>
    </row>
    <row r="631" spans="2:4" x14ac:dyDescent="0.2">
      <c r="B631"/>
      <c r="C631"/>
      <c r="D631"/>
    </row>
    <row r="632" spans="2:4" x14ac:dyDescent="0.2">
      <c r="B632"/>
      <c r="C632"/>
      <c r="D632"/>
    </row>
    <row r="633" spans="2:4" x14ac:dyDescent="0.2">
      <c r="B633"/>
      <c r="C633"/>
      <c r="D633"/>
    </row>
    <row r="634" spans="2:4" x14ac:dyDescent="0.2">
      <c r="B634"/>
      <c r="C634"/>
      <c r="D634"/>
    </row>
    <row r="635" spans="2:4" x14ac:dyDescent="0.2">
      <c r="B635"/>
      <c r="C635"/>
      <c r="D635"/>
    </row>
    <row r="636" spans="2:4" x14ac:dyDescent="0.2">
      <c r="B636"/>
      <c r="C636"/>
      <c r="D636"/>
    </row>
    <row r="637" spans="2:4" x14ac:dyDescent="0.2">
      <c r="B637"/>
      <c r="C637"/>
      <c r="D637"/>
    </row>
    <row r="638" spans="2:4" x14ac:dyDescent="0.2">
      <c r="B638"/>
      <c r="C638"/>
      <c r="D638"/>
    </row>
    <row r="639" spans="2:4" x14ac:dyDescent="0.2">
      <c r="B639"/>
      <c r="C639"/>
      <c r="D639"/>
    </row>
    <row r="640" spans="2:4" x14ac:dyDescent="0.2">
      <c r="B640"/>
      <c r="C640"/>
      <c r="D640"/>
    </row>
    <row r="641" spans="2:4" x14ac:dyDescent="0.2">
      <c r="B641"/>
      <c r="C641"/>
      <c r="D641"/>
    </row>
    <row r="642" spans="2:4" x14ac:dyDescent="0.2">
      <c r="B642"/>
      <c r="C642"/>
      <c r="D642"/>
    </row>
    <row r="643" spans="2:4" x14ac:dyDescent="0.2">
      <c r="B643"/>
      <c r="C643"/>
      <c r="D643"/>
    </row>
    <row r="644" spans="2:4" x14ac:dyDescent="0.2">
      <c r="B644"/>
      <c r="C644"/>
      <c r="D644"/>
    </row>
    <row r="645" spans="2:4" x14ac:dyDescent="0.2">
      <c r="B645"/>
      <c r="C645"/>
      <c r="D645"/>
    </row>
    <row r="646" spans="2:4" x14ac:dyDescent="0.2">
      <c r="B646"/>
      <c r="C646"/>
      <c r="D646"/>
    </row>
    <row r="647" spans="2:4" x14ac:dyDescent="0.2">
      <c r="B647"/>
      <c r="C647"/>
      <c r="D647"/>
    </row>
    <row r="648" spans="2:4" x14ac:dyDescent="0.2">
      <c r="B648"/>
      <c r="C648"/>
      <c r="D648"/>
    </row>
    <row r="649" spans="2:4" x14ac:dyDescent="0.2">
      <c r="B649"/>
      <c r="C649"/>
      <c r="D649"/>
    </row>
    <row r="650" spans="2:4" x14ac:dyDescent="0.2">
      <c r="B650"/>
      <c r="C650"/>
      <c r="D650"/>
    </row>
    <row r="651" spans="2:4" x14ac:dyDescent="0.2">
      <c r="B651"/>
      <c r="C651"/>
      <c r="D651"/>
    </row>
    <row r="652" spans="2:4" x14ac:dyDescent="0.2">
      <c r="B652"/>
      <c r="C652"/>
      <c r="D652"/>
    </row>
    <row r="653" spans="2:4" x14ac:dyDescent="0.2">
      <c r="B653"/>
      <c r="C653"/>
      <c r="D653"/>
    </row>
    <row r="654" spans="2:4" x14ac:dyDescent="0.2">
      <c r="B654"/>
      <c r="C654"/>
      <c r="D654"/>
    </row>
    <row r="655" spans="2:4" x14ac:dyDescent="0.2">
      <c r="B655"/>
      <c r="C655"/>
      <c r="D655"/>
    </row>
    <row r="656" spans="2:4" x14ac:dyDescent="0.2">
      <c r="B656"/>
      <c r="C656"/>
      <c r="D656"/>
    </row>
    <row r="657" spans="2:4" x14ac:dyDescent="0.2">
      <c r="B657"/>
      <c r="C657"/>
      <c r="D657"/>
    </row>
    <row r="658" spans="2:4" x14ac:dyDescent="0.2">
      <c r="B658"/>
      <c r="C658"/>
      <c r="D658"/>
    </row>
    <row r="659" spans="2:4" x14ac:dyDescent="0.2">
      <c r="B659"/>
      <c r="C659"/>
      <c r="D659"/>
    </row>
    <row r="660" spans="2:4" x14ac:dyDescent="0.2">
      <c r="B660"/>
      <c r="C660"/>
      <c r="D660"/>
    </row>
    <row r="661" spans="2:4" x14ac:dyDescent="0.2">
      <c r="B661"/>
      <c r="C661"/>
      <c r="D661"/>
    </row>
    <row r="662" spans="2:4" x14ac:dyDescent="0.2">
      <c r="B662"/>
      <c r="C662"/>
      <c r="D662"/>
    </row>
    <row r="663" spans="2:4" x14ac:dyDescent="0.2">
      <c r="B663"/>
      <c r="C663"/>
      <c r="D663"/>
    </row>
    <row r="664" spans="2:4" x14ac:dyDescent="0.2">
      <c r="B664"/>
      <c r="C664"/>
      <c r="D664"/>
    </row>
    <row r="665" spans="2:4" x14ac:dyDescent="0.2">
      <c r="B665"/>
      <c r="C665"/>
      <c r="D665"/>
    </row>
    <row r="666" spans="2:4" x14ac:dyDescent="0.2">
      <c r="B666"/>
      <c r="C666"/>
      <c r="D666"/>
    </row>
    <row r="667" spans="2:4" x14ac:dyDescent="0.2">
      <c r="B667"/>
      <c r="C667"/>
      <c r="D667"/>
    </row>
    <row r="668" spans="2:4" x14ac:dyDescent="0.2">
      <c r="B668"/>
      <c r="C668"/>
      <c r="D668"/>
    </row>
    <row r="669" spans="2:4" x14ac:dyDescent="0.2">
      <c r="B669"/>
      <c r="C669"/>
      <c r="D669"/>
    </row>
    <row r="670" spans="2:4" x14ac:dyDescent="0.2">
      <c r="B670"/>
      <c r="C670"/>
      <c r="D670"/>
    </row>
    <row r="671" spans="2:4" x14ac:dyDescent="0.2">
      <c r="B671"/>
      <c r="C671"/>
      <c r="D671"/>
    </row>
    <row r="672" spans="2:4" x14ac:dyDescent="0.2">
      <c r="B672"/>
      <c r="C672"/>
      <c r="D672"/>
    </row>
    <row r="673" spans="2:4" x14ac:dyDescent="0.2">
      <c r="B673"/>
      <c r="C673"/>
      <c r="D673"/>
    </row>
    <row r="674" spans="2:4" x14ac:dyDescent="0.2">
      <c r="B674"/>
      <c r="C674"/>
      <c r="D674"/>
    </row>
    <row r="675" spans="2:4" x14ac:dyDescent="0.2">
      <c r="B675"/>
      <c r="C675"/>
      <c r="D675"/>
    </row>
    <row r="676" spans="2:4" x14ac:dyDescent="0.2">
      <c r="B676"/>
      <c r="C676"/>
      <c r="D676"/>
    </row>
    <row r="677" spans="2:4" x14ac:dyDescent="0.2">
      <c r="B677"/>
      <c r="C677"/>
      <c r="D677"/>
    </row>
    <row r="678" spans="2:4" x14ac:dyDescent="0.2">
      <c r="B678"/>
      <c r="C678"/>
      <c r="D678"/>
    </row>
    <row r="679" spans="2:4" x14ac:dyDescent="0.2">
      <c r="B679"/>
      <c r="C679"/>
      <c r="D679"/>
    </row>
    <row r="680" spans="2:4" x14ac:dyDescent="0.2">
      <c r="B680"/>
      <c r="C680"/>
      <c r="D680"/>
    </row>
    <row r="681" spans="2:4" x14ac:dyDescent="0.2">
      <c r="B681"/>
      <c r="C681"/>
      <c r="D681"/>
    </row>
    <row r="682" spans="2:4" x14ac:dyDescent="0.2">
      <c r="B682"/>
      <c r="C682"/>
      <c r="D682"/>
    </row>
    <row r="683" spans="2:4" x14ac:dyDescent="0.2">
      <c r="B683"/>
      <c r="C683"/>
      <c r="D683"/>
    </row>
    <row r="684" spans="2:4" x14ac:dyDescent="0.2">
      <c r="B684"/>
      <c r="C684"/>
      <c r="D684"/>
    </row>
    <row r="685" spans="2:4" x14ac:dyDescent="0.2">
      <c r="B685"/>
      <c r="C685"/>
      <c r="D685"/>
    </row>
    <row r="686" spans="2:4" x14ac:dyDescent="0.2">
      <c r="B686"/>
      <c r="C686"/>
      <c r="D686"/>
    </row>
    <row r="687" spans="2:4" x14ac:dyDescent="0.2">
      <c r="B687"/>
      <c r="C687"/>
      <c r="D687"/>
    </row>
    <row r="688" spans="2:4" x14ac:dyDescent="0.2">
      <c r="B688"/>
      <c r="C688"/>
      <c r="D688"/>
    </row>
    <row r="689" spans="2:4" x14ac:dyDescent="0.2">
      <c r="B689"/>
      <c r="C689"/>
      <c r="D689"/>
    </row>
    <row r="690" spans="2:4" x14ac:dyDescent="0.2">
      <c r="B690"/>
      <c r="C690"/>
      <c r="D690"/>
    </row>
    <row r="691" spans="2:4" x14ac:dyDescent="0.2">
      <c r="B691"/>
      <c r="C691"/>
      <c r="D691"/>
    </row>
    <row r="692" spans="2:4" x14ac:dyDescent="0.2">
      <c r="B692"/>
      <c r="C692"/>
      <c r="D692"/>
    </row>
    <row r="693" spans="2:4" x14ac:dyDescent="0.2">
      <c r="B693"/>
      <c r="C693"/>
      <c r="D693"/>
    </row>
    <row r="694" spans="2:4" x14ac:dyDescent="0.2">
      <c r="B694"/>
      <c r="C694"/>
      <c r="D694"/>
    </row>
    <row r="695" spans="2:4" x14ac:dyDescent="0.2">
      <c r="B695"/>
      <c r="C695"/>
      <c r="D695"/>
    </row>
    <row r="696" spans="2:4" x14ac:dyDescent="0.2">
      <c r="B696"/>
      <c r="C696"/>
      <c r="D696"/>
    </row>
    <row r="697" spans="2:4" x14ac:dyDescent="0.2">
      <c r="B697"/>
      <c r="C697"/>
      <c r="D697"/>
    </row>
    <row r="698" spans="2:4" x14ac:dyDescent="0.2">
      <c r="B698"/>
      <c r="C698"/>
      <c r="D698"/>
    </row>
    <row r="699" spans="2:4" x14ac:dyDescent="0.2">
      <c r="B699"/>
      <c r="C699"/>
      <c r="D699"/>
    </row>
    <row r="700" spans="2:4" x14ac:dyDescent="0.2">
      <c r="B700"/>
      <c r="C700"/>
      <c r="D700"/>
    </row>
    <row r="701" spans="2:4" x14ac:dyDescent="0.2">
      <c r="B701"/>
      <c r="C701"/>
      <c r="D701"/>
    </row>
    <row r="702" spans="2:4" x14ac:dyDescent="0.2">
      <c r="B702"/>
      <c r="C702"/>
      <c r="D702"/>
    </row>
    <row r="703" spans="2:4" x14ac:dyDescent="0.2">
      <c r="B703"/>
      <c r="C703"/>
      <c r="D703"/>
    </row>
    <row r="704" spans="2:4" x14ac:dyDescent="0.2">
      <c r="B704"/>
      <c r="C704"/>
      <c r="D704"/>
    </row>
    <row r="705" spans="2:4" x14ac:dyDescent="0.2">
      <c r="B705"/>
      <c r="C705"/>
      <c r="D705"/>
    </row>
    <row r="706" spans="2:4" x14ac:dyDescent="0.2">
      <c r="B706"/>
      <c r="C706"/>
      <c r="D706"/>
    </row>
    <row r="707" spans="2:4" x14ac:dyDescent="0.2">
      <c r="B707"/>
      <c r="C707"/>
      <c r="D707"/>
    </row>
    <row r="708" spans="2:4" x14ac:dyDescent="0.2">
      <c r="B708"/>
      <c r="C708"/>
      <c r="D708"/>
    </row>
    <row r="709" spans="2:4" x14ac:dyDescent="0.2">
      <c r="B709"/>
      <c r="C709"/>
      <c r="D709"/>
    </row>
    <row r="710" spans="2:4" x14ac:dyDescent="0.2">
      <c r="B710"/>
      <c r="C710"/>
      <c r="D710"/>
    </row>
    <row r="711" spans="2:4" x14ac:dyDescent="0.2">
      <c r="B711"/>
      <c r="C711"/>
      <c r="D711"/>
    </row>
    <row r="712" spans="2:4" x14ac:dyDescent="0.2">
      <c r="B712"/>
      <c r="C712"/>
      <c r="D712"/>
    </row>
    <row r="713" spans="2:4" x14ac:dyDescent="0.2">
      <c r="B713"/>
      <c r="C713"/>
      <c r="D713"/>
    </row>
    <row r="714" spans="2:4" x14ac:dyDescent="0.2">
      <c r="B714"/>
      <c r="C714"/>
      <c r="D714"/>
    </row>
    <row r="715" spans="2:4" x14ac:dyDescent="0.2">
      <c r="B715"/>
      <c r="C715"/>
      <c r="D715"/>
    </row>
    <row r="716" spans="2:4" x14ac:dyDescent="0.2">
      <c r="B716"/>
      <c r="C716"/>
      <c r="D716"/>
    </row>
    <row r="717" spans="2:4" x14ac:dyDescent="0.2">
      <c r="B717"/>
      <c r="C717"/>
      <c r="D717"/>
    </row>
    <row r="718" spans="2:4" x14ac:dyDescent="0.2">
      <c r="B718"/>
      <c r="C718"/>
      <c r="D718"/>
    </row>
    <row r="719" spans="2:4" x14ac:dyDescent="0.2">
      <c r="B719"/>
      <c r="C719"/>
      <c r="D719"/>
    </row>
    <row r="720" spans="2:4" x14ac:dyDescent="0.2">
      <c r="B720"/>
      <c r="C720"/>
      <c r="D720"/>
    </row>
    <row r="721" spans="2:4" x14ac:dyDescent="0.2">
      <c r="B721"/>
      <c r="C721"/>
      <c r="D721"/>
    </row>
    <row r="722" spans="2:4" x14ac:dyDescent="0.2">
      <c r="B722"/>
      <c r="C722"/>
      <c r="D722"/>
    </row>
    <row r="723" spans="2:4" x14ac:dyDescent="0.2">
      <c r="B723"/>
      <c r="C723"/>
      <c r="D723"/>
    </row>
    <row r="724" spans="2:4" x14ac:dyDescent="0.2">
      <c r="B724"/>
      <c r="C724"/>
      <c r="D724"/>
    </row>
    <row r="725" spans="2:4" x14ac:dyDescent="0.2">
      <c r="B725"/>
      <c r="C725"/>
      <c r="D725"/>
    </row>
    <row r="726" spans="2:4" x14ac:dyDescent="0.2">
      <c r="B726"/>
      <c r="C726"/>
      <c r="D726"/>
    </row>
    <row r="727" spans="2:4" x14ac:dyDescent="0.2">
      <c r="B727"/>
      <c r="C727"/>
      <c r="D727"/>
    </row>
    <row r="728" spans="2:4" x14ac:dyDescent="0.2">
      <c r="B728"/>
      <c r="C728"/>
      <c r="D728"/>
    </row>
    <row r="729" spans="2:4" x14ac:dyDescent="0.2">
      <c r="B729"/>
      <c r="C729"/>
      <c r="D729"/>
    </row>
    <row r="730" spans="2:4" x14ac:dyDescent="0.2">
      <c r="B730"/>
      <c r="C730"/>
      <c r="D730"/>
    </row>
    <row r="731" spans="2:4" x14ac:dyDescent="0.2">
      <c r="B731"/>
      <c r="C731"/>
      <c r="D731"/>
    </row>
    <row r="732" spans="2:4" x14ac:dyDescent="0.2">
      <c r="B732"/>
      <c r="C732"/>
      <c r="D732"/>
    </row>
    <row r="733" spans="2:4" x14ac:dyDescent="0.2">
      <c r="B733"/>
      <c r="C733"/>
      <c r="D733"/>
    </row>
    <row r="734" spans="2:4" x14ac:dyDescent="0.2">
      <c r="B734"/>
      <c r="C734"/>
      <c r="D734"/>
    </row>
    <row r="735" spans="2:4" x14ac:dyDescent="0.2">
      <c r="B735"/>
      <c r="C735"/>
      <c r="D735"/>
    </row>
    <row r="736" spans="2:4" x14ac:dyDescent="0.2">
      <c r="B736"/>
      <c r="C736"/>
      <c r="D736"/>
    </row>
    <row r="737" spans="2:4" x14ac:dyDescent="0.2">
      <c r="B737"/>
      <c r="C737"/>
      <c r="D737"/>
    </row>
    <row r="738" spans="2:4" x14ac:dyDescent="0.2">
      <c r="B738"/>
      <c r="C738"/>
      <c r="D738"/>
    </row>
    <row r="739" spans="2:4" x14ac:dyDescent="0.2">
      <c r="B739"/>
      <c r="C739"/>
      <c r="D739"/>
    </row>
    <row r="740" spans="2:4" x14ac:dyDescent="0.2">
      <c r="B740"/>
      <c r="C740"/>
      <c r="D740"/>
    </row>
    <row r="741" spans="2:4" x14ac:dyDescent="0.2">
      <c r="B741"/>
      <c r="C741"/>
      <c r="D741"/>
    </row>
    <row r="742" spans="2:4" x14ac:dyDescent="0.2">
      <c r="B742"/>
      <c r="C742"/>
      <c r="D742"/>
    </row>
    <row r="743" spans="2:4" x14ac:dyDescent="0.2">
      <c r="B743"/>
      <c r="C743"/>
      <c r="D743"/>
    </row>
    <row r="744" spans="2:4" x14ac:dyDescent="0.2">
      <c r="B744"/>
      <c r="C744"/>
      <c r="D744"/>
    </row>
    <row r="745" spans="2:4" x14ac:dyDescent="0.2">
      <c r="B745"/>
      <c r="C745"/>
      <c r="D745"/>
    </row>
    <row r="746" spans="2:4" x14ac:dyDescent="0.2">
      <c r="B746"/>
      <c r="C746"/>
      <c r="D746"/>
    </row>
    <row r="747" spans="2:4" x14ac:dyDescent="0.2">
      <c r="B747"/>
      <c r="C747"/>
      <c r="D747"/>
    </row>
    <row r="748" spans="2:4" x14ac:dyDescent="0.2">
      <c r="B748"/>
      <c r="C748"/>
      <c r="D748"/>
    </row>
    <row r="749" spans="2:4" x14ac:dyDescent="0.2">
      <c r="B749"/>
      <c r="C749"/>
      <c r="D749"/>
    </row>
    <row r="750" spans="2:4" x14ac:dyDescent="0.2">
      <c r="B750"/>
      <c r="C750"/>
      <c r="D750"/>
    </row>
    <row r="751" spans="2:4" x14ac:dyDescent="0.2">
      <c r="B751"/>
      <c r="C751"/>
      <c r="D751"/>
    </row>
    <row r="752" spans="2:4" x14ac:dyDescent="0.2">
      <c r="B752"/>
      <c r="C752"/>
      <c r="D752"/>
    </row>
    <row r="753" spans="2:4" x14ac:dyDescent="0.2">
      <c r="B753"/>
      <c r="C753"/>
      <c r="D753"/>
    </row>
    <row r="754" spans="2:4" x14ac:dyDescent="0.2">
      <c r="B754"/>
      <c r="C754"/>
      <c r="D754"/>
    </row>
    <row r="755" spans="2:4" x14ac:dyDescent="0.2">
      <c r="B755"/>
      <c r="C755"/>
      <c r="D755"/>
    </row>
    <row r="756" spans="2:4" x14ac:dyDescent="0.2">
      <c r="B756"/>
      <c r="C756"/>
      <c r="D756"/>
    </row>
    <row r="757" spans="2:4" x14ac:dyDescent="0.2">
      <c r="B757"/>
      <c r="C757"/>
      <c r="D757"/>
    </row>
    <row r="758" spans="2:4" x14ac:dyDescent="0.2">
      <c r="B758"/>
      <c r="C758"/>
      <c r="D758"/>
    </row>
    <row r="759" spans="2:4" x14ac:dyDescent="0.2">
      <c r="B759"/>
      <c r="C759"/>
      <c r="D759"/>
    </row>
    <row r="760" spans="2:4" x14ac:dyDescent="0.2">
      <c r="B760"/>
      <c r="C760"/>
      <c r="D760"/>
    </row>
    <row r="761" spans="2:4" x14ac:dyDescent="0.2">
      <c r="B761"/>
      <c r="C761"/>
      <c r="D761"/>
    </row>
    <row r="762" spans="2:4" x14ac:dyDescent="0.2">
      <c r="B762"/>
      <c r="C762"/>
      <c r="D762"/>
    </row>
    <row r="763" spans="2:4" x14ac:dyDescent="0.2">
      <c r="B763"/>
      <c r="C763"/>
      <c r="D763"/>
    </row>
    <row r="764" spans="2:4" x14ac:dyDescent="0.2">
      <c r="B764"/>
      <c r="C764"/>
      <c r="D764"/>
    </row>
    <row r="765" spans="2:4" x14ac:dyDescent="0.2">
      <c r="B765"/>
      <c r="C765"/>
      <c r="D765"/>
    </row>
    <row r="766" spans="2:4" x14ac:dyDescent="0.2">
      <c r="B766"/>
      <c r="C766"/>
      <c r="D766"/>
    </row>
    <row r="767" spans="2:4" x14ac:dyDescent="0.2">
      <c r="B767"/>
      <c r="C767"/>
      <c r="D767"/>
    </row>
    <row r="768" spans="2:4" x14ac:dyDescent="0.2">
      <c r="B768"/>
      <c r="C768"/>
      <c r="D768"/>
    </row>
    <row r="769" spans="2:4" x14ac:dyDescent="0.2">
      <c r="B769"/>
      <c r="C769"/>
      <c r="D769"/>
    </row>
    <row r="770" spans="2:4" x14ac:dyDescent="0.2">
      <c r="B770"/>
      <c r="C770"/>
      <c r="D770"/>
    </row>
    <row r="771" spans="2:4" x14ac:dyDescent="0.2">
      <c r="B771"/>
      <c r="C771"/>
      <c r="D771"/>
    </row>
    <row r="772" spans="2:4" x14ac:dyDescent="0.2">
      <c r="B772"/>
      <c r="C772"/>
      <c r="D772"/>
    </row>
    <row r="773" spans="2:4" x14ac:dyDescent="0.2">
      <c r="B773"/>
      <c r="C773"/>
      <c r="D773"/>
    </row>
    <row r="774" spans="2:4" x14ac:dyDescent="0.2">
      <c r="B774"/>
      <c r="C774"/>
      <c r="D774"/>
    </row>
    <row r="775" spans="2:4" x14ac:dyDescent="0.2">
      <c r="B775"/>
      <c r="C775"/>
      <c r="D775"/>
    </row>
    <row r="776" spans="2:4" x14ac:dyDescent="0.2">
      <c r="B776"/>
      <c r="C776"/>
      <c r="D776"/>
    </row>
    <row r="777" spans="2:4" x14ac:dyDescent="0.2">
      <c r="B777"/>
      <c r="C777"/>
      <c r="D777"/>
    </row>
    <row r="778" spans="2:4" x14ac:dyDescent="0.2">
      <c r="B778"/>
      <c r="C778"/>
      <c r="D778"/>
    </row>
    <row r="779" spans="2:4" x14ac:dyDescent="0.2">
      <c r="B779"/>
      <c r="C779"/>
      <c r="D779"/>
    </row>
    <row r="780" spans="2:4" x14ac:dyDescent="0.2">
      <c r="B780"/>
      <c r="C780"/>
      <c r="D780"/>
    </row>
    <row r="781" spans="2:4" x14ac:dyDescent="0.2">
      <c r="B781"/>
      <c r="C781"/>
      <c r="D781"/>
    </row>
    <row r="782" spans="2:4" x14ac:dyDescent="0.2">
      <c r="B782"/>
      <c r="C782"/>
      <c r="D782"/>
    </row>
    <row r="783" spans="2:4" x14ac:dyDescent="0.2">
      <c r="B783"/>
      <c r="C783"/>
      <c r="D783"/>
    </row>
    <row r="784" spans="2:4" x14ac:dyDescent="0.2">
      <c r="B784"/>
      <c r="C784"/>
      <c r="D784"/>
    </row>
    <row r="785" spans="2:4" x14ac:dyDescent="0.2">
      <c r="B785"/>
      <c r="C785"/>
      <c r="D785"/>
    </row>
    <row r="786" spans="2:4" x14ac:dyDescent="0.2">
      <c r="B786"/>
      <c r="C786"/>
      <c r="D786"/>
    </row>
    <row r="787" spans="2:4" x14ac:dyDescent="0.2">
      <c r="B787"/>
      <c r="C787"/>
      <c r="D787"/>
    </row>
    <row r="788" spans="2:4" x14ac:dyDescent="0.2">
      <c r="B788"/>
      <c r="C788"/>
      <c r="D788"/>
    </row>
    <row r="789" spans="2:4" x14ac:dyDescent="0.2">
      <c r="B789"/>
      <c r="C789"/>
      <c r="D789"/>
    </row>
    <row r="790" spans="2:4" x14ac:dyDescent="0.2">
      <c r="B790"/>
      <c r="C790"/>
      <c r="D790"/>
    </row>
    <row r="791" spans="2:4" x14ac:dyDescent="0.2">
      <c r="B791"/>
      <c r="C791"/>
      <c r="D791"/>
    </row>
    <row r="792" spans="2:4" x14ac:dyDescent="0.2">
      <c r="B792"/>
      <c r="C792"/>
      <c r="D792"/>
    </row>
    <row r="793" spans="2:4" x14ac:dyDescent="0.2">
      <c r="B793"/>
      <c r="C793"/>
      <c r="D793"/>
    </row>
    <row r="794" spans="2:4" x14ac:dyDescent="0.2">
      <c r="B794"/>
      <c r="C794"/>
      <c r="D794"/>
    </row>
    <row r="795" spans="2:4" x14ac:dyDescent="0.2">
      <c r="B795"/>
      <c r="C795"/>
      <c r="D795"/>
    </row>
    <row r="796" spans="2:4" x14ac:dyDescent="0.2">
      <c r="B796"/>
      <c r="C796"/>
      <c r="D796"/>
    </row>
    <row r="797" spans="2:4" x14ac:dyDescent="0.2">
      <c r="B797"/>
      <c r="C797"/>
      <c r="D797"/>
    </row>
    <row r="798" spans="2:4" x14ac:dyDescent="0.2">
      <c r="B798"/>
      <c r="C798"/>
      <c r="D798"/>
    </row>
    <row r="799" spans="2:4" x14ac:dyDescent="0.2">
      <c r="B799"/>
      <c r="C799"/>
      <c r="D799"/>
    </row>
    <row r="800" spans="2:4" x14ac:dyDescent="0.2">
      <c r="B800"/>
      <c r="C800"/>
      <c r="D800"/>
    </row>
    <row r="801" spans="2:4" x14ac:dyDescent="0.2">
      <c r="B801"/>
      <c r="C801"/>
      <c r="D801"/>
    </row>
    <row r="802" spans="2:4" x14ac:dyDescent="0.2">
      <c r="B802"/>
      <c r="C802"/>
      <c r="D802"/>
    </row>
    <row r="803" spans="2:4" x14ac:dyDescent="0.2">
      <c r="B803"/>
      <c r="C803"/>
      <c r="D803"/>
    </row>
    <row r="804" spans="2:4" x14ac:dyDescent="0.2">
      <c r="B804"/>
      <c r="C804"/>
      <c r="D804"/>
    </row>
    <row r="805" spans="2:4" x14ac:dyDescent="0.2">
      <c r="B805"/>
      <c r="C805"/>
      <c r="D805"/>
    </row>
    <row r="806" spans="2:4" x14ac:dyDescent="0.2">
      <c r="B806"/>
      <c r="C806"/>
      <c r="D806"/>
    </row>
    <row r="807" spans="2:4" x14ac:dyDescent="0.2">
      <c r="B807"/>
      <c r="C807"/>
      <c r="D807"/>
    </row>
    <row r="808" spans="2:4" x14ac:dyDescent="0.2">
      <c r="B808"/>
      <c r="C808"/>
      <c r="D808"/>
    </row>
    <row r="809" spans="2:4" x14ac:dyDescent="0.2">
      <c r="B809"/>
      <c r="C809"/>
      <c r="D809"/>
    </row>
    <row r="810" spans="2:4" x14ac:dyDescent="0.2">
      <c r="B810"/>
      <c r="C810"/>
      <c r="D810"/>
    </row>
    <row r="811" spans="2:4" x14ac:dyDescent="0.2">
      <c r="B811"/>
      <c r="C811"/>
      <c r="D811"/>
    </row>
    <row r="812" spans="2:4" x14ac:dyDescent="0.2">
      <c r="B812"/>
      <c r="C812"/>
      <c r="D812"/>
    </row>
    <row r="813" spans="2:4" x14ac:dyDescent="0.2">
      <c r="B813"/>
      <c r="C813"/>
      <c r="D813"/>
    </row>
    <row r="814" spans="2:4" x14ac:dyDescent="0.2">
      <c r="B814"/>
      <c r="C814"/>
      <c r="D814"/>
    </row>
    <row r="815" spans="2:4" x14ac:dyDescent="0.2">
      <c r="B815"/>
      <c r="C815"/>
      <c r="D815"/>
    </row>
    <row r="816" spans="2:4" x14ac:dyDescent="0.2">
      <c r="B816"/>
      <c r="C816"/>
      <c r="D816"/>
    </row>
    <row r="817" spans="2:4" x14ac:dyDescent="0.2">
      <c r="B817"/>
      <c r="C817"/>
      <c r="D817"/>
    </row>
    <row r="818" spans="2:4" x14ac:dyDescent="0.2">
      <c r="B818"/>
      <c r="C818"/>
      <c r="D818"/>
    </row>
    <row r="819" spans="2:4" x14ac:dyDescent="0.2">
      <c r="B819"/>
      <c r="C819"/>
      <c r="D819"/>
    </row>
    <row r="820" spans="2:4" x14ac:dyDescent="0.2">
      <c r="B820"/>
      <c r="C820"/>
      <c r="D820"/>
    </row>
    <row r="821" spans="2:4" x14ac:dyDescent="0.2">
      <c r="B821"/>
      <c r="C821"/>
      <c r="D821"/>
    </row>
    <row r="822" spans="2:4" x14ac:dyDescent="0.2">
      <c r="B822"/>
      <c r="C822"/>
      <c r="D822"/>
    </row>
    <row r="823" spans="2:4" x14ac:dyDescent="0.2">
      <c r="B823"/>
      <c r="C823"/>
      <c r="D823"/>
    </row>
    <row r="824" spans="2:4" x14ac:dyDescent="0.2">
      <c r="B824"/>
      <c r="C824"/>
      <c r="D824"/>
    </row>
    <row r="825" spans="2:4" x14ac:dyDescent="0.2">
      <c r="B825"/>
      <c r="C825"/>
      <c r="D825"/>
    </row>
    <row r="826" spans="2:4" x14ac:dyDescent="0.2">
      <c r="B826"/>
      <c r="C826"/>
      <c r="D826"/>
    </row>
    <row r="827" spans="2:4" x14ac:dyDescent="0.2">
      <c r="B827"/>
      <c r="C827"/>
      <c r="D827"/>
    </row>
    <row r="828" spans="2:4" x14ac:dyDescent="0.2">
      <c r="B828"/>
      <c r="C828"/>
      <c r="D828"/>
    </row>
    <row r="829" spans="2:4" x14ac:dyDescent="0.2">
      <c r="B829"/>
      <c r="C829"/>
      <c r="D829"/>
    </row>
    <row r="830" spans="2:4" x14ac:dyDescent="0.2">
      <c r="B830"/>
      <c r="C830"/>
      <c r="D830"/>
    </row>
    <row r="831" spans="2:4" x14ac:dyDescent="0.2">
      <c r="B831"/>
      <c r="C831"/>
      <c r="D831"/>
    </row>
    <row r="832" spans="2:4" x14ac:dyDescent="0.2">
      <c r="B832"/>
      <c r="C832"/>
      <c r="D832"/>
    </row>
    <row r="833" spans="2:4" x14ac:dyDescent="0.2">
      <c r="B833"/>
      <c r="C833"/>
      <c r="D833"/>
    </row>
    <row r="834" spans="2:4" x14ac:dyDescent="0.2">
      <c r="B834"/>
      <c r="C834"/>
      <c r="D834"/>
    </row>
    <row r="835" spans="2:4" x14ac:dyDescent="0.2">
      <c r="B835"/>
      <c r="C835"/>
      <c r="D835"/>
    </row>
    <row r="836" spans="2:4" x14ac:dyDescent="0.2">
      <c r="B836"/>
      <c r="C836"/>
      <c r="D836"/>
    </row>
    <row r="837" spans="2:4" x14ac:dyDescent="0.2">
      <c r="B837"/>
      <c r="C837"/>
      <c r="D837"/>
    </row>
    <row r="838" spans="2:4" x14ac:dyDescent="0.2">
      <c r="B838"/>
      <c r="C838"/>
      <c r="D838"/>
    </row>
    <row r="839" spans="2:4" x14ac:dyDescent="0.2">
      <c r="B839"/>
      <c r="C839"/>
      <c r="D839"/>
    </row>
    <row r="840" spans="2:4" x14ac:dyDescent="0.2">
      <c r="B840"/>
      <c r="C840"/>
      <c r="D840"/>
    </row>
    <row r="841" spans="2:4" x14ac:dyDescent="0.2">
      <c r="B841"/>
      <c r="C841"/>
      <c r="D841"/>
    </row>
    <row r="842" spans="2:4" x14ac:dyDescent="0.2">
      <c r="B842"/>
      <c r="C842"/>
      <c r="D842"/>
    </row>
    <row r="843" spans="2:4" x14ac:dyDescent="0.2">
      <c r="B843"/>
      <c r="C843"/>
      <c r="D843"/>
    </row>
    <row r="844" spans="2:4" x14ac:dyDescent="0.2">
      <c r="B844"/>
      <c r="C844"/>
      <c r="D844"/>
    </row>
    <row r="845" spans="2:4" x14ac:dyDescent="0.2">
      <c r="B845"/>
      <c r="C845"/>
      <c r="D845"/>
    </row>
    <row r="846" spans="2:4" x14ac:dyDescent="0.2">
      <c r="B846"/>
      <c r="C846"/>
      <c r="D846"/>
    </row>
    <row r="847" spans="2:4" x14ac:dyDescent="0.2">
      <c r="B847"/>
      <c r="C847"/>
      <c r="D847"/>
    </row>
    <row r="848" spans="2:4" x14ac:dyDescent="0.2">
      <c r="B848"/>
      <c r="C848"/>
      <c r="D848"/>
    </row>
    <row r="849" spans="2:4" x14ac:dyDescent="0.2">
      <c r="B849"/>
      <c r="C849"/>
      <c r="D849"/>
    </row>
    <row r="850" spans="2:4" x14ac:dyDescent="0.2">
      <c r="B850"/>
      <c r="C850"/>
      <c r="D850"/>
    </row>
    <row r="851" spans="2:4" x14ac:dyDescent="0.2">
      <c r="B851"/>
      <c r="C851"/>
      <c r="D851"/>
    </row>
    <row r="852" spans="2:4" x14ac:dyDescent="0.2">
      <c r="B852"/>
      <c r="C852"/>
      <c r="D852"/>
    </row>
    <row r="853" spans="2:4" x14ac:dyDescent="0.2">
      <c r="B853"/>
      <c r="C853"/>
      <c r="D853"/>
    </row>
    <row r="854" spans="2:4" x14ac:dyDescent="0.2">
      <c r="B854"/>
      <c r="C854"/>
      <c r="D854"/>
    </row>
    <row r="855" spans="2:4" x14ac:dyDescent="0.2">
      <c r="B855"/>
      <c r="C855"/>
      <c r="D855"/>
    </row>
    <row r="856" spans="2:4" x14ac:dyDescent="0.2">
      <c r="B856"/>
      <c r="C856"/>
      <c r="D856"/>
    </row>
    <row r="857" spans="2:4" x14ac:dyDescent="0.2">
      <c r="B857"/>
      <c r="C857"/>
      <c r="D857"/>
    </row>
    <row r="858" spans="2:4" x14ac:dyDescent="0.2">
      <c r="B858"/>
      <c r="C858"/>
      <c r="D858"/>
    </row>
    <row r="859" spans="2:4" x14ac:dyDescent="0.2">
      <c r="B859"/>
      <c r="C859"/>
      <c r="D859"/>
    </row>
    <row r="860" spans="2:4" x14ac:dyDescent="0.2">
      <c r="B860"/>
      <c r="C860"/>
      <c r="D860"/>
    </row>
    <row r="861" spans="2:4" x14ac:dyDescent="0.2">
      <c r="B861"/>
      <c r="C861"/>
      <c r="D861"/>
    </row>
    <row r="862" spans="2:4" x14ac:dyDescent="0.2">
      <c r="B862"/>
      <c r="C862"/>
      <c r="D862"/>
    </row>
    <row r="863" spans="2:4" x14ac:dyDescent="0.2">
      <c r="B863"/>
      <c r="C863"/>
      <c r="D863"/>
    </row>
    <row r="864" spans="2:4" x14ac:dyDescent="0.2">
      <c r="B864"/>
      <c r="C864"/>
      <c r="D864"/>
    </row>
    <row r="865" spans="2:4" x14ac:dyDescent="0.2">
      <c r="B865"/>
      <c r="C865"/>
      <c r="D865"/>
    </row>
    <row r="866" spans="2:4" x14ac:dyDescent="0.2">
      <c r="B866"/>
      <c r="C866"/>
      <c r="D866"/>
    </row>
    <row r="867" spans="2:4" x14ac:dyDescent="0.2">
      <c r="B867"/>
      <c r="C867"/>
      <c r="D867"/>
    </row>
    <row r="868" spans="2:4" x14ac:dyDescent="0.2">
      <c r="B868"/>
      <c r="C868"/>
      <c r="D868"/>
    </row>
    <row r="869" spans="2:4" x14ac:dyDescent="0.2">
      <c r="B869"/>
      <c r="C869"/>
      <c r="D869"/>
    </row>
    <row r="870" spans="2:4" x14ac:dyDescent="0.2">
      <c r="B870"/>
      <c r="C870"/>
      <c r="D870"/>
    </row>
    <row r="871" spans="2:4" x14ac:dyDescent="0.2">
      <c r="B871"/>
      <c r="C871"/>
      <c r="D871"/>
    </row>
    <row r="872" spans="2:4" x14ac:dyDescent="0.2">
      <c r="B872"/>
      <c r="C872"/>
      <c r="D872"/>
    </row>
    <row r="873" spans="2:4" x14ac:dyDescent="0.2">
      <c r="B873"/>
      <c r="C873"/>
      <c r="D873"/>
    </row>
    <row r="874" spans="2:4" x14ac:dyDescent="0.2">
      <c r="B874"/>
      <c r="C874"/>
      <c r="D874"/>
    </row>
    <row r="875" spans="2:4" x14ac:dyDescent="0.2">
      <c r="B875"/>
      <c r="C875"/>
      <c r="D875"/>
    </row>
    <row r="876" spans="2:4" x14ac:dyDescent="0.2">
      <c r="B876"/>
      <c r="C876"/>
      <c r="D876"/>
    </row>
    <row r="877" spans="2:4" x14ac:dyDescent="0.2">
      <c r="B877"/>
      <c r="C877"/>
      <c r="D877"/>
    </row>
    <row r="878" spans="2:4" x14ac:dyDescent="0.2">
      <c r="B878"/>
      <c r="C878"/>
      <c r="D878"/>
    </row>
    <row r="879" spans="2:4" x14ac:dyDescent="0.2">
      <c r="B879"/>
      <c r="C879"/>
      <c r="D879"/>
    </row>
    <row r="880" spans="2:4" x14ac:dyDescent="0.2">
      <c r="B880"/>
      <c r="C880"/>
      <c r="D880"/>
    </row>
    <row r="881" spans="2:4" x14ac:dyDescent="0.2">
      <c r="B881"/>
      <c r="C881"/>
      <c r="D881"/>
    </row>
    <row r="882" spans="2:4" x14ac:dyDescent="0.2">
      <c r="B882"/>
      <c r="C882"/>
      <c r="D882"/>
    </row>
    <row r="883" spans="2:4" x14ac:dyDescent="0.2">
      <c r="B883"/>
      <c r="C883"/>
      <c r="D883"/>
    </row>
    <row r="884" spans="2:4" x14ac:dyDescent="0.2">
      <c r="B884"/>
      <c r="C884"/>
      <c r="D884"/>
    </row>
    <row r="885" spans="2:4" x14ac:dyDescent="0.2">
      <c r="B885"/>
      <c r="C885"/>
      <c r="D885"/>
    </row>
    <row r="886" spans="2:4" x14ac:dyDescent="0.2">
      <c r="B886"/>
      <c r="C886"/>
      <c r="D886"/>
    </row>
    <row r="887" spans="2:4" x14ac:dyDescent="0.2">
      <c r="B887"/>
      <c r="C887"/>
      <c r="D887"/>
    </row>
    <row r="888" spans="2:4" x14ac:dyDescent="0.2">
      <c r="B888"/>
      <c r="C888"/>
      <c r="D888"/>
    </row>
    <row r="889" spans="2:4" x14ac:dyDescent="0.2">
      <c r="B889"/>
      <c r="C889"/>
      <c r="D889"/>
    </row>
    <row r="890" spans="2:4" x14ac:dyDescent="0.2">
      <c r="B890"/>
      <c r="C890"/>
      <c r="D890"/>
    </row>
    <row r="891" spans="2:4" x14ac:dyDescent="0.2">
      <c r="B891"/>
      <c r="C891"/>
      <c r="D891"/>
    </row>
    <row r="892" spans="2:4" x14ac:dyDescent="0.2">
      <c r="B892"/>
      <c r="C892"/>
      <c r="D892"/>
    </row>
    <row r="893" spans="2:4" x14ac:dyDescent="0.2">
      <c r="B893"/>
      <c r="C893"/>
      <c r="D893"/>
    </row>
    <row r="894" spans="2:4" x14ac:dyDescent="0.2">
      <c r="B894"/>
      <c r="C894"/>
      <c r="D894"/>
    </row>
    <row r="895" spans="2:4" x14ac:dyDescent="0.2">
      <c r="B895"/>
      <c r="C895"/>
      <c r="D895"/>
    </row>
    <row r="896" spans="2:4" x14ac:dyDescent="0.2">
      <c r="B896"/>
      <c r="C896"/>
      <c r="D896"/>
    </row>
    <row r="897" spans="2:4" x14ac:dyDescent="0.2">
      <c r="B897"/>
      <c r="C897"/>
      <c r="D897"/>
    </row>
    <row r="898" spans="2:4" x14ac:dyDescent="0.2">
      <c r="B898"/>
      <c r="C898"/>
      <c r="D898"/>
    </row>
    <row r="899" spans="2:4" x14ac:dyDescent="0.2">
      <c r="B899"/>
      <c r="C899"/>
      <c r="D899"/>
    </row>
    <row r="900" spans="2:4" x14ac:dyDescent="0.2">
      <c r="B900"/>
      <c r="C900"/>
      <c r="D900"/>
    </row>
    <row r="901" spans="2:4" x14ac:dyDescent="0.2">
      <c r="B901"/>
      <c r="C901"/>
      <c r="D901"/>
    </row>
    <row r="902" spans="2:4" x14ac:dyDescent="0.2">
      <c r="B902"/>
      <c r="C902"/>
      <c r="D902"/>
    </row>
    <row r="903" spans="2:4" x14ac:dyDescent="0.2">
      <c r="B903"/>
      <c r="C903"/>
      <c r="D903"/>
    </row>
    <row r="904" spans="2:4" x14ac:dyDescent="0.2">
      <c r="B904"/>
      <c r="C904"/>
      <c r="D904"/>
    </row>
    <row r="905" spans="2:4" x14ac:dyDescent="0.2">
      <c r="B905"/>
      <c r="C905"/>
      <c r="D905"/>
    </row>
    <row r="906" spans="2:4" x14ac:dyDescent="0.2">
      <c r="B906"/>
      <c r="C906"/>
      <c r="D906"/>
    </row>
    <row r="907" spans="2:4" x14ac:dyDescent="0.2">
      <c r="B907"/>
      <c r="C907"/>
      <c r="D907"/>
    </row>
    <row r="908" spans="2:4" x14ac:dyDescent="0.2">
      <c r="B908"/>
      <c r="C908"/>
      <c r="D908"/>
    </row>
    <row r="909" spans="2:4" x14ac:dyDescent="0.2">
      <c r="B909"/>
      <c r="C909"/>
      <c r="D909"/>
    </row>
    <row r="910" spans="2:4" x14ac:dyDescent="0.2">
      <c r="B910"/>
      <c r="C910"/>
      <c r="D910"/>
    </row>
    <row r="911" spans="2:4" x14ac:dyDescent="0.2">
      <c r="B911"/>
      <c r="C911"/>
      <c r="D911"/>
    </row>
    <row r="912" spans="2:4" x14ac:dyDescent="0.2">
      <c r="B912"/>
      <c r="C912"/>
      <c r="D912"/>
    </row>
    <row r="913" spans="2:4" x14ac:dyDescent="0.2">
      <c r="B913"/>
      <c r="C913"/>
      <c r="D913"/>
    </row>
    <row r="914" spans="2:4" x14ac:dyDescent="0.2">
      <c r="B914"/>
      <c r="C914"/>
      <c r="D914"/>
    </row>
    <row r="915" spans="2:4" x14ac:dyDescent="0.2">
      <c r="B915"/>
      <c r="C915"/>
      <c r="D915"/>
    </row>
    <row r="916" spans="2:4" x14ac:dyDescent="0.2">
      <c r="B916"/>
      <c r="C916"/>
      <c r="D916"/>
    </row>
    <row r="917" spans="2:4" x14ac:dyDescent="0.2">
      <c r="B917"/>
      <c r="C917"/>
      <c r="D917"/>
    </row>
    <row r="918" spans="2:4" x14ac:dyDescent="0.2">
      <c r="B918"/>
      <c r="C918"/>
      <c r="D918"/>
    </row>
    <row r="919" spans="2:4" x14ac:dyDescent="0.2">
      <c r="B919"/>
      <c r="C919"/>
      <c r="D919"/>
    </row>
    <row r="920" spans="2:4" x14ac:dyDescent="0.2">
      <c r="B920"/>
      <c r="C920"/>
      <c r="D920"/>
    </row>
    <row r="921" spans="2:4" x14ac:dyDescent="0.2">
      <c r="B921"/>
      <c r="C921"/>
      <c r="D921"/>
    </row>
    <row r="922" spans="2:4" x14ac:dyDescent="0.2">
      <c r="B922"/>
      <c r="C922"/>
      <c r="D922"/>
    </row>
    <row r="923" spans="2:4" x14ac:dyDescent="0.2">
      <c r="B923"/>
      <c r="C923"/>
      <c r="D923"/>
    </row>
    <row r="924" spans="2:4" x14ac:dyDescent="0.2">
      <c r="B924"/>
      <c r="C924"/>
      <c r="D924"/>
    </row>
    <row r="925" spans="2:4" x14ac:dyDescent="0.2">
      <c r="B925"/>
      <c r="C925"/>
      <c r="D925"/>
    </row>
    <row r="926" spans="2:4" x14ac:dyDescent="0.2">
      <c r="B926"/>
      <c r="C926"/>
      <c r="D926"/>
    </row>
    <row r="927" spans="2:4" x14ac:dyDescent="0.2">
      <c r="B927"/>
      <c r="C927"/>
      <c r="D927"/>
    </row>
    <row r="928" spans="2:4" x14ac:dyDescent="0.2">
      <c r="B928"/>
      <c r="C928"/>
      <c r="D928"/>
    </row>
    <row r="929" spans="2:4" x14ac:dyDescent="0.2">
      <c r="B929"/>
      <c r="C929"/>
      <c r="D929"/>
    </row>
    <row r="930" spans="2:4" x14ac:dyDescent="0.2">
      <c r="B930"/>
      <c r="C930"/>
      <c r="D930"/>
    </row>
    <row r="931" spans="2:4" x14ac:dyDescent="0.2">
      <c r="B931"/>
      <c r="C931"/>
      <c r="D931"/>
    </row>
    <row r="932" spans="2:4" x14ac:dyDescent="0.2">
      <c r="B932"/>
      <c r="C932"/>
      <c r="D932"/>
    </row>
    <row r="933" spans="2:4" x14ac:dyDescent="0.2">
      <c r="B933"/>
      <c r="C933"/>
      <c r="D933"/>
    </row>
    <row r="934" spans="2:4" x14ac:dyDescent="0.2">
      <c r="B934"/>
      <c r="C934"/>
      <c r="D934"/>
    </row>
    <row r="935" spans="2:4" x14ac:dyDescent="0.2">
      <c r="B935"/>
      <c r="C935"/>
      <c r="D935"/>
    </row>
    <row r="936" spans="2:4" x14ac:dyDescent="0.2">
      <c r="B936"/>
      <c r="C936"/>
      <c r="D936"/>
    </row>
    <row r="937" spans="2:4" x14ac:dyDescent="0.2">
      <c r="B937"/>
      <c r="C937"/>
      <c r="D937"/>
    </row>
    <row r="938" spans="2:4" x14ac:dyDescent="0.2">
      <c r="B938"/>
      <c r="C938"/>
      <c r="D938"/>
    </row>
    <row r="939" spans="2:4" x14ac:dyDescent="0.2">
      <c r="B939"/>
      <c r="C939"/>
      <c r="D939"/>
    </row>
    <row r="940" spans="2:4" x14ac:dyDescent="0.2">
      <c r="B940"/>
      <c r="C940"/>
      <c r="D940"/>
    </row>
    <row r="941" spans="2:4" x14ac:dyDescent="0.2">
      <c r="B941"/>
      <c r="C941"/>
      <c r="D941"/>
    </row>
    <row r="942" spans="2:4" x14ac:dyDescent="0.2">
      <c r="B942"/>
      <c r="C942"/>
      <c r="D942"/>
    </row>
    <row r="943" spans="2:4" x14ac:dyDescent="0.2">
      <c r="B943"/>
      <c r="C943"/>
      <c r="D943"/>
    </row>
    <row r="944" spans="2:4" x14ac:dyDescent="0.2">
      <c r="B944"/>
      <c r="C944"/>
      <c r="D944"/>
    </row>
    <row r="945" spans="2:4" x14ac:dyDescent="0.2">
      <c r="B945"/>
      <c r="C945"/>
      <c r="D945"/>
    </row>
    <row r="946" spans="2:4" x14ac:dyDescent="0.2">
      <c r="B946"/>
      <c r="C946"/>
      <c r="D946"/>
    </row>
    <row r="947" spans="2:4" x14ac:dyDescent="0.2">
      <c r="B947"/>
      <c r="C947"/>
      <c r="D947"/>
    </row>
    <row r="948" spans="2:4" x14ac:dyDescent="0.2">
      <c r="B948"/>
      <c r="C948"/>
      <c r="D948"/>
    </row>
    <row r="949" spans="2:4" x14ac:dyDescent="0.2">
      <c r="B949"/>
      <c r="C949"/>
      <c r="D949"/>
    </row>
    <row r="950" spans="2:4" x14ac:dyDescent="0.2">
      <c r="B950"/>
      <c r="C950"/>
      <c r="D950"/>
    </row>
    <row r="951" spans="2:4" x14ac:dyDescent="0.2">
      <c r="B951"/>
      <c r="C951"/>
      <c r="D951"/>
    </row>
    <row r="952" spans="2:4" x14ac:dyDescent="0.2">
      <c r="B952"/>
      <c r="C952"/>
      <c r="D952"/>
    </row>
    <row r="953" spans="2:4" x14ac:dyDescent="0.2">
      <c r="B953"/>
      <c r="C953"/>
      <c r="D953"/>
    </row>
    <row r="954" spans="2:4" x14ac:dyDescent="0.2">
      <c r="B954"/>
      <c r="C954"/>
      <c r="D954"/>
    </row>
    <row r="955" spans="2:4" x14ac:dyDescent="0.2">
      <c r="B955"/>
      <c r="C955"/>
      <c r="D955"/>
    </row>
    <row r="956" spans="2:4" x14ac:dyDescent="0.2">
      <c r="B956"/>
      <c r="C956"/>
      <c r="D956"/>
    </row>
    <row r="957" spans="2:4" x14ac:dyDescent="0.2">
      <c r="B957"/>
      <c r="C957"/>
      <c r="D957"/>
    </row>
    <row r="958" spans="2:4" x14ac:dyDescent="0.2">
      <c r="B958"/>
      <c r="C958"/>
      <c r="D958"/>
    </row>
    <row r="959" spans="2:4" x14ac:dyDescent="0.2">
      <c r="B959"/>
      <c r="C959"/>
      <c r="D959"/>
    </row>
    <row r="960" spans="2:4" x14ac:dyDescent="0.2">
      <c r="B960"/>
      <c r="C960"/>
      <c r="D960"/>
    </row>
    <row r="961" spans="2:4" x14ac:dyDescent="0.2">
      <c r="B961"/>
      <c r="C961"/>
      <c r="D961"/>
    </row>
    <row r="962" spans="2:4" x14ac:dyDescent="0.2">
      <c r="B962"/>
      <c r="C962"/>
      <c r="D962"/>
    </row>
    <row r="963" spans="2:4" x14ac:dyDescent="0.2">
      <c r="B963"/>
      <c r="C963"/>
      <c r="D963"/>
    </row>
    <row r="964" spans="2:4" x14ac:dyDescent="0.2">
      <c r="B964"/>
      <c r="C964"/>
      <c r="D964"/>
    </row>
    <row r="965" spans="2:4" x14ac:dyDescent="0.2">
      <c r="B965"/>
      <c r="C965"/>
      <c r="D965"/>
    </row>
    <row r="966" spans="2:4" x14ac:dyDescent="0.2">
      <c r="B966"/>
      <c r="C966"/>
      <c r="D966"/>
    </row>
    <row r="967" spans="2:4" x14ac:dyDescent="0.2">
      <c r="B967"/>
      <c r="C967"/>
      <c r="D967"/>
    </row>
    <row r="968" spans="2:4" x14ac:dyDescent="0.2">
      <c r="B968"/>
      <c r="C968"/>
      <c r="D968"/>
    </row>
    <row r="969" spans="2:4" x14ac:dyDescent="0.2">
      <c r="B969"/>
      <c r="C969"/>
      <c r="D969"/>
    </row>
    <row r="970" spans="2:4" x14ac:dyDescent="0.2">
      <c r="B970"/>
      <c r="C970"/>
      <c r="D970"/>
    </row>
    <row r="971" spans="2:4" x14ac:dyDescent="0.2">
      <c r="B971"/>
      <c r="C971"/>
      <c r="D971"/>
    </row>
    <row r="972" spans="2:4" x14ac:dyDescent="0.2">
      <c r="B972"/>
      <c r="C972"/>
      <c r="D972"/>
    </row>
    <row r="973" spans="2:4" x14ac:dyDescent="0.2">
      <c r="B973"/>
      <c r="C973"/>
      <c r="D973"/>
    </row>
    <row r="974" spans="2:4" x14ac:dyDescent="0.2">
      <c r="B974"/>
      <c r="C974"/>
      <c r="D974"/>
    </row>
    <row r="975" spans="2:4" x14ac:dyDescent="0.2">
      <c r="B975"/>
      <c r="C975"/>
      <c r="D975"/>
    </row>
    <row r="976" spans="2:4" x14ac:dyDescent="0.2">
      <c r="B976"/>
      <c r="C976"/>
      <c r="D976"/>
    </row>
    <row r="977" spans="2:4" x14ac:dyDescent="0.2">
      <c r="B977"/>
      <c r="C977"/>
      <c r="D977"/>
    </row>
    <row r="978" spans="2:4" x14ac:dyDescent="0.2">
      <c r="B978"/>
      <c r="C978"/>
      <c r="D978"/>
    </row>
    <row r="979" spans="2:4" x14ac:dyDescent="0.2">
      <c r="B979"/>
      <c r="C979"/>
      <c r="D979"/>
    </row>
    <row r="980" spans="2:4" x14ac:dyDescent="0.2">
      <c r="B980"/>
      <c r="C980"/>
      <c r="D980"/>
    </row>
    <row r="981" spans="2:4" x14ac:dyDescent="0.2">
      <c r="B981"/>
      <c r="C981"/>
      <c r="D981"/>
    </row>
    <row r="982" spans="2:4" x14ac:dyDescent="0.2">
      <c r="B982"/>
      <c r="C982"/>
      <c r="D982"/>
    </row>
    <row r="983" spans="2:4" x14ac:dyDescent="0.2">
      <c r="B983"/>
      <c r="C983"/>
      <c r="D983"/>
    </row>
    <row r="984" spans="2:4" x14ac:dyDescent="0.2">
      <c r="B984"/>
      <c r="C984"/>
      <c r="D984"/>
    </row>
    <row r="985" spans="2:4" x14ac:dyDescent="0.2">
      <c r="B985"/>
      <c r="C985"/>
      <c r="D985"/>
    </row>
    <row r="986" spans="2:4" x14ac:dyDescent="0.2">
      <c r="B986"/>
      <c r="C986"/>
      <c r="D986"/>
    </row>
    <row r="987" spans="2:4" x14ac:dyDescent="0.2">
      <c r="B987"/>
      <c r="C987"/>
      <c r="D987"/>
    </row>
    <row r="988" spans="2:4" x14ac:dyDescent="0.2">
      <c r="B988"/>
      <c r="C988"/>
      <c r="D988"/>
    </row>
    <row r="989" spans="2:4" x14ac:dyDescent="0.2">
      <c r="B989"/>
      <c r="C989"/>
      <c r="D989"/>
    </row>
    <row r="990" spans="2:4" x14ac:dyDescent="0.2">
      <c r="B990"/>
      <c r="C990"/>
      <c r="D990"/>
    </row>
    <row r="991" spans="2:4" x14ac:dyDescent="0.2">
      <c r="B991"/>
      <c r="C991"/>
      <c r="D991"/>
    </row>
    <row r="992" spans="2:4" x14ac:dyDescent="0.2">
      <c r="B992"/>
      <c r="C992"/>
      <c r="D992"/>
    </row>
    <row r="993" spans="2:4" x14ac:dyDescent="0.2">
      <c r="B993"/>
      <c r="C993"/>
      <c r="D993"/>
    </row>
    <row r="994" spans="2:4" x14ac:dyDescent="0.2">
      <c r="B994"/>
      <c r="C994"/>
      <c r="D994"/>
    </row>
    <row r="995" spans="2:4" x14ac:dyDescent="0.2">
      <c r="B995"/>
      <c r="C995"/>
      <c r="D995"/>
    </row>
    <row r="996" spans="2:4" x14ac:dyDescent="0.2">
      <c r="B996"/>
      <c r="C996"/>
      <c r="D996"/>
    </row>
    <row r="997" spans="2:4" x14ac:dyDescent="0.2">
      <c r="B997"/>
      <c r="C997"/>
      <c r="D997"/>
    </row>
    <row r="998" spans="2:4" x14ac:dyDescent="0.2">
      <c r="B998"/>
      <c r="C998"/>
      <c r="D998"/>
    </row>
    <row r="999" spans="2:4" x14ac:dyDescent="0.2">
      <c r="B999"/>
      <c r="C999"/>
      <c r="D999"/>
    </row>
    <row r="1000" spans="2:4" x14ac:dyDescent="0.2">
      <c r="B1000"/>
      <c r="C1000"/>
      <c r="D1000"/>
    </row>
    <row r="1001" spans="2:4" x14ac:dyDescent="0.2">
      <c r="B1001"/>
      <c r="C1001"/>
      <c r="D1001"/>
    </row>
    <row r="1002" spans="2:4" x14ac:dyDescent="0.2">
      <c r="B1002"/>
      <c r="C1002"/>
      <c r="D1002"/>
    </row>
    <row r="1003" spans="2:4" x14ac:dyDescent="0.2">
      <c r="B1003"/>
      <c r="C1003"/>
      <c r="D1003"/>
    </row>
    <row r="1004" spans="2:4" x14ac:dyDescent="0.2">
      <c r="B1004"/>
      <c r="C1004"/>
      <c r="D1004"/>
    </row>
    <row r="1005" spans="2:4" x14ac:dyDescent="0.2">
      <c r="B1005"/>
      <c r="C1005"/>
      <c r="D1005"/>
    </row>
    <row r="1006" spans="2:4" x14ac:dyDescent="0.2">
      <c r="B1006"/>
      <c r="C1006"/>
      <c r="D1006"/>
    </row>
    <row r="1007" spans="2:4" x14ac:dyDescent="0.2">
      <c r="B1007"/>
      <c r="C1007"/>
      <c r="D1007"/>
    </row>
    <row r="1008" spans="2:4" x14ac:dyDescent="0.2">
      <c r="B1008"/>
      <c r="C1008"/>
      <c r="D1008"/>
    </row>
    <row r="1009" spans="2:4" x14ac:dyDescent="0.2">
      <c r="B1009"/>
      <c r="C1009"/>
      <c r="D1009"/>
    </row>
    <row r="1010" spans="2:4" x14ac:dyDescent="0.2">
      <c r="B1010"/>
      <c r="C1010"/>
      <c r="D1010"/>
    </row>
    <row r="1011" spans="2:4" x14ac:dyDescent="0.2">
      <c r="B1011"/>
      <c r="C1011"/>
      <c r="D1011"/>
    </row>
    <row r="1012" spans="2:4" x14ac:dyDescent="0.2">
      <c r="B1012"/>
      <c r="C1012"/>
      <c r="D1012"/>
    </row>
    <row r="1013" spans="2:4" x14ac:dyDescent="0.2">
      <c r="B1013"/>
      <c r="C1013"/>
      <c r="D1013"/>
    </row>
    <row r="1014" spans="2:4" x14ac:dyDescent="0.2">
      <c r="B1014"/>
      <c r="C1014"/>
      <c r="D1014"/>
    </row>
    <row r="1015" spans="2:4" x14ac:dyDescent="0.2">
      <c r="B1015"/>
      <c r="C1015"/>
      <c r="D1015"/>
    </row>
    <row r="1016" spans="2:4" x14ac:dyDescent="0.2">
      <c r="B1016"/>
      <c r="C1016"/>
      <c r="D1016"/>
    </row>
    <row r="1017" spans="2:4" x14ac:dyDescent="0.2">
      <c r="B1017"/>
      <c r="C1017"/>
      <c r="D1017"/>
    </row>
    <row r="1018" spans="2:4" x14ac:dyDescent="0.2">
      <c r="B1018"/>
      <c r="C1018"/>
      <c r="D1018"/>
    </row>
    <row r="1019" spans="2:4" x14ac:dyDescent="0.2">
      <c r="B1019"/>
      <c r="C1019"/>
      <c r="D1019"/>
    </row>
    <row r="1020" spans="2:4" x14ac:dyDescent="0.2">
      <c r="B1020"/>
      <c r="C1020"/>
      <c r="D1020"/>
    </row>
    <row r="1021" spans="2:4" x14ac:dyDescent="0.2">
      <c r="B1021"/>
      <c r="C1021"/>
      <c r="D1021"/>
    </row>
    <row r="1022" spans="2:4" x14ac:dyDescent="0.2">
      <c r="B1022"/>
      <c r="C1022"/>
      <c r="D1022"/>
    </row>
    <row r="1023" spans="2:4" x14ac:dyDescent="0.2">
      <c r="B1023"/>
      <c r="C1023"/>
      <c r="D1023"/>
    </row>
    <row r="1024" spans="2:4" x14ac:dyDescent="0.2">
      <c r="B1024"/>
      <c r="C1024"/>
      <c r="D1024"/>
    </row>
    <row r="1025" spans="2:4" x14ac:dyDescent="0.2">
      <c r="B1025"/>
      <c r="C1025"/>
      <c r="D1025"/>
    </row>
    <row r="1026" spans="2:4" x14ac:dyDescent="0.2">
      <c r="B1026"/>
      <c r="C1026"/>
      <c r="D1026"/>
    </row>
    <row r="1027" spans="2:4" x14ac:dyDescent="0.2">
      <c r="B1027"/>
      <c r="C1027"/>
      <c r="D1027"/>
    </row>
    <row r="1028" spans="2:4" x14ac:dyDescent="0.2">
      <c r="B1028"/>
      <c r="C1028"/>
      <c r="D1028"/>
    </row>
    <row r="1029" spans="2:4" x14ac:dyDescent="0.2">
      <c r="B1029"/>
      <c r="C1029"/>
      <c r="D1029"/>
    </row>
    <row r="1030" spans="2:4" x14ac:dyDescent="0.2">
      <c r="B1030"/>
      <c r="C1030"/>
      <c r="D1030"/>
    </row>
    <row r="1031" spans="2:4" x14ac:dyDescent="0.2">
      <c r="B1031"/>
      <c r="C1031"/>
      <c r="D1031"/>
    </row>
    <row r="1032" spans="2:4" x14ac:dyDescent="0.2">
      <c r="B1032"/>
      <c r="C1032"/>
      <c r="D1032"/>
    </row>
    <row r="1033" spans="2:4" x14ac:dyDescent="0.2">
      <c r="B1033"/>
      <c r="C1033"/>
      <c r="D1033"/>
    </row>
    <row r="1034" spans="2:4" x14ac:dyDescent="0.2">
      <c r="B1034"/>
      <c r="C1034"/>
      <c r="D1034"/>
    </row>
    <row r="1035" spans="2:4" x14ac:dyDescent="0.2">
      <c r="B1035"/>
      <c r="C1035"/>
      <c r="D1035"/>
    </row>
    <row r="1036" spans="2:4" x14ac:dyDescent="0.2">
      <c r="B1036"/>
      <c r="C1036"/>
      <c r="D1036"/>
    </row>
    <row r="1037" spans="2:4" x14ac:dyDescent="0.2">
      <c r="B1037"/>
      <c r="C1037"/>
      <c r="D1037"/>
    </row>
    <row r="1038" spans="2:4" x14ac:dyDescent="0.2">
      <c r="B1038"/>
      <c r="C1038"/>
      <c r="D1038"/>
    </row>
    <row r="1039" spans="2:4" x14ac:dyDescent="0.2">
      <c r="B1039"/>
      <c r="C1039"/>
      <c r="D1039"/>
    </row>
    <row r="1040" spans="2:4" x14ac:dyDescent="0.2">
      <c r="B1040"/>
      <c r="C1040"/>
      <c r="D1040"/>
    </row>
    <row r="1041" spans="2:4" x14ac:dyDescent="0.2">
      <c r="B1041"/>
      <c r="C1041"/>
      <c r="D1041"/>
    </row>
    <row r="1042" spans="2:4" x14ac:dyDescent="0.2">
      <c r="B1042"/>
      <c r="C1042"/>
      <c r="D1042"/>
    </row>
    <row r="1043" spans="2:4" x14ac:dyDescent="0.2">
      <c r="B1043"/>
      <c r="C1043"/>
      <c r="D1043"/>
    </row>
    <row r="1044" spans="2:4" x14ac:dyDescent="0.2">
      <c r="B1044"/>
      <c r="C1044"/>
      <c r="D1044"/>
    </row>
    <row r="1045" spans="2:4" x14ac:dyDescent="0.2">
      <c r="B1045"/>
      <c r="C1045"/>
      <c r="D1045"/>
    </row>
    <row r="1046" spans="2:4" x14ac:dyDescent="0.2">
      <c r="B1046"/>
      <c r="C1046"/>
      <c r="D1046"/>
    </row>
    <row r="1047" spans="2:4" x14ac:dyDescent="0.2">
      <c r="B1047"/>
      <c r="C1047"/>
      <c r="D1047"/>
    </row>
    <row r="1048" spans="2:4" x14ac:dyDescent="0.2">
      <c r="B1048"/>
      <c r="C1048"/>
      <c r="D1048"/>
    </row>
    <row r="1049" spans="2:4" x14ac:dyDescent="0.2">
      <c r="B1049"/>
      <c r="C1049"/>
      <c r="D1049"/>
    </row>
    <row r="1050" spans="2:4" x14ac:dyDescent="0.2">
      <c r="B1050"/>
      <c r="C1050"/>
      <c r="D1050"/>
    </row>
    <row r="1051" spans="2:4" x14ac:dyDescent="0.2">
      <c r="B1051"/>
      <c r="C1051"/>
      <c r="D1051"/>
    </row>
    <row r="1052" spans="2:4" x14ac:dyDescent="0.2">
      <c r="B1052"/>
      <c r="C1052"/>
      <c r="D1052"/>
    </row>
    <row r="1053" spans="2:4" x14ac:dyDescent="0.2">
      <c r="B1053"/>
      <c r="C1053"/>
      <c r="D1053"/>
    </row>
    <row r="1054" spans="2:4" x14ac:dyDescent="0.2">
      <c r="B1054"/>
      <c r="C1054"/>
      <c r="D1054"/>
    </row>
    <row r="1055" spans="2:4" x14ac:dyDescent="0.2">
      <c r="B1055"/>
      <c r="C1055"/>
      <c r="D1055"/>
    </row>
    <row r="1056" spans="2:4" x14ac:dyDescent="0.2">
      <c r="B1056"/>
      <c r="C1056"/>
      <c r="D1056"/>
    </row>
    <row r="1057" spans="2:4" x14ac:dyDescent="0.2">
      <c r="B1057"/>
      <c r="C1057"/>
      <c r="D1057"/>
    </row>
    <row r="1058" spans="2:4" x14ac:dyDescent="0.2">
      <c r="B1058"/>
      <c r="C1058"/>
      <c r="D1058"/>
    </row>
    <row r="1059" spans="2:4" x14ac:dyDescent="0.2">
      <c r="B1059"/>
      <c r="C1059"/>
      <c r="D1059"/>
    </row>
    <row r="1060" spans="2:4" x14ac:dyDescent="0.2">
      <c r="B1060"/>
      <c r="C1060"/>
      <c r="D1060"/>
    </row>
    <row r="1061" spans="2:4" x14ac:dyDescent="0.2">
      <c r="B1061"/>
      <c r="C1061"/>
      <c r="D1061"/>
    </row>
    <row r="1062" spans="2:4" x14ac:dyDescent="0.2">
      <c r="B1062"/>
      <c r="C1062"/>
      <c r="D1062"/>
    </row>
    <row r="1063" spans="2:4" x14ac:dyDescent="0.2">
      <c r="B1063"/>
      <c r="C1063"/>
      <c r="D1063"/>
    </row>
    <row r="1064" spans="2:4" x14ac:dyDescent="0.2">
      <c r="B1064"/>
      <c r="C1064"/>
      <c r="D1064"/>
    </row>
    <row r="1065" spans="2:4" x14ac:dyDescent="0.2">
      <c r="B1065"/>
      <c r="C1065"/>
      <c r="D1065"/>
    </row>
    <row r="1066" spans="2:4" x14ac:dyDescent="0.2">
      <c r="B1066"/>
      <c r="C1066"/>
      <c r="D1066"/>
    </row>
    <row r="1067" spans="2:4" x14ac:dyDescent="0.2">
      <c r="B1067"/>
      <c r="C1067"/>
      <c r="D1067"/>
    </row>
    <row r="1068" spans="2:4" x14ac:dyDescent="0.2">
      <c r="B1068"/>
      <c r="C1068"/>
      <c r="D1068"/>
    </row>
    <row r="1069" spans="2:4" x14ac:dyDescent="0.2">
      <c r="B1069"/>
      <c r="C1069"/>
      <c r="D1069"/>
    </row>
    <row r="1070" spans="2:4" x14ac:dyDescent="0.2">
      <c r="B1070"/>
      <c r="C1070"/>
      <c r="D1070"/>
    </row>
    <row r="1071" spans="2:4" x14ac:dyDescent="0.2">
      <c r="B1071"/>
      <c r="C1071"/>
      <c r="D1071"/>
    </row>
    <row r="1072" spans="2:4" x14ac:dyDescent="0.2">
      <c r="B1072"/>
      <c r="C1072"/>
      <c r="D1072"/>
    </row>
    <row r="1073" spans="2:4" x14ac:dyDescent="0.2">
      <c r="B1073"/>
      <c r="C1073"/>
      <c r="D1073"/>
    </row>
    <row r="1074" spans="2:4" x14ac:dyDescent="0.2">
      <c r="B1074"/>
      <c r="C1074"/>
      <c r="D1074"/>
    </row>
    <row r="1075" spans="2:4" x14ac:dyDescent="0.2">
      <c r="B1075"/>
      <c r="C1075"/>
      <c r="D1075"/>
    </row>
    <row r="1076" spans="2:4" x14ac:dyDescent="0.2">
      <c r="B1076"/>
      <c r="C1076"/>
      <c r="D1076"/>
    </row>
    <row r="1077" spans="2:4" x14ac:dyDescent="0.2">
      <c r="B1077"/>
      <c r="C1077"/>
      <c r="D1077"/>
    </row>
    <row r="1078" spans="2:4" x14ac:dyDescent="0.2">
      <c r="B1078"/>
      <c r="C1078"/>
      <c r="D1078"/>
    </row>
    <row r="1079" spans="2:4" x14ac:dyDescent="0.2">
      <c r="B1079"/>
      <c r="C1079"/>
      <c r="D1079"/>
    </row>
    <row r="1080" spans="2:4" x14ac:dyDescent="0.2">
      <c r="B1080"/>
      <c r="C1080"/>
      <c r="D1080"/>
    </row>
    <row r="1081" spans="2:4" x14ac:dyDescent="0.2">
      <c r="B1081"/>
      <c r="C1081"/>
      <c r="D1081"/>
    </row>
    <row r="1082" spans="2:4" x14ac:dyDescent="0.2">
      <c r="B1082"/>
      <c r="C1082"/>
      <c r="D1082"/>
    </row>
    <row r="1083" spans="2:4" x14ac:dyDescent="0.2">
      <c r="B1083"/>
      <c r="C1083"/>
      <c r="D1083"/>
    </row>
    <row r="1084" spans="2:4" x14ac:dyDescent="0.2">
      <c r="B1084"/>
      <c r="C1084"/>
      <c r="D1084"/>
    </row>
    <row r="1085" spans="2:4" x14ac:dyDescent="0.2">
      <c r="B1085"/>
      <c r="C1085"/>
      <c r="D1085"/>
    </row>
    <row r="1086" spans="2:4" x14ac:dyDescent="0.2">
      <c r="B1086"/>
      <c r="C1086"/>
      <c r="D1086"/>
    </row>
    <row r="1087" spans="2:4" x14ac:dyDescent="0.2">
      <c r="B1087"/>
      <c r="C1087"/>
      <c r="D1087"/>
    </row>
    <row r="1088" spans="2:4" x14ac:dyDescent="0.2">
      <c r="B1088"/>
      <c r="C1088"/>
      <c r="D1088"/>
    </row>
    <row r="1089" spans="2:4" x14ac:dyDescent="0.2">
      <c r="B1089"/>
      <c r="C1089"/>
      <c r="D1089"/>
    </row>
    <row r="1090" spans="2:4" x14ac:dyDescent="0.2">
      <c r="B1090"/>
      <c r="C1090"/>
      <c r="D1090"/>
    </row>
    <row r="1091" spans="2:4" x14ac:dyDescent="0.2">
      <c r="B1091"/>
      <c r="C1091"/>
      <c r="D1091"/>
    </row>
    <row r="1092" spans="2:4" x14ac:dyDescent="0.2">
      <c r="B1092"/>
      <c r="C1092"/>
      <c r="D1092"/>
    </row>
    <row r="1093" spans="2:4" x14ac:dyDescent="0.2">
      <c r="B1093"/>
      <c r="C1093"/>
      <c r="D1093"/>
    </row>
    <row r="1094" spans="2:4" x14ac:dyDescent="0.2">
      <c r="B1094"/>
      <c r="C1094"/>
      <c r="D1094"/>
    </row>
    <row r="1095" spans="2:4" x14ac:dyDescent="0.2">
      <c r="B1095"/>
      <c r="C1095"/>
      <c r="D1095"/>
    </row>
    <row r="1096" spans="2:4" x14ac:dyDescent="0.2">
      <c r="B1096"/>
      <c r="C1096"/>
      <c r="D1096"/>
    </row>
    <row r="1097" spans="2:4" x14ac:dyDescent="0.2">
      <c r="B1097"/>
      <c r="C1097"/>
      <c r="D1097"/>
    </row>
    <row r="1098" spans="2:4" x14ac:dyDescent="0.2">
      <c r="B1098"/>
      <c r="C1098"/>
      <c r="D1098"/>
    </row>
    <row r="1099" spans="2:4" x14ac:dyDescent="0.2">
      <c r="B1099"/>
      <c r="C1099"/>
      <c r="D1099"/>
    </row>
    <row r="1100" spans="2:4" x14ac:dyDescent="0.2">
      <c r="B1100"/>
      <c r="C1100"/>
      <c r="D1100"/>
    </row>
    <row r="1101" spans="2:4" x14ac:dyDescent="0.2">
      <c r="B1101"/>
      <c r="C1101"/>
      <c r="D1101"/>
    </row>
    <row r="1102" spans="2:4" x14ac:dyDescent="0.2">
      <c r="B1102"/>
      <c r="C1102"/>
      <c r="D1102"/>
    </row>
    <row r="1103" spans="2:4" x14ac:dyDescent="0.2">
      <c r="B1103"/>
      <c r="C1103"/>
      <c r="D1103"/>
    </row>
    <row r="1104" spans="2:4" x14ac:dyDescent="0.2">
      <c r="B1104"/>
      <c r="C1104"/>
      <c r="D1104"/>
    </row>
    <row r="1105" spans="2:4" x14ac:dyDescent="0.2">
      <c r="B1105"/>
      <c r="C1105"/>
      <c r="D1105"/>
    </row>
    <row r="1106" spans="2:4" x14ac:dyDescent="0.2">
      <c r="B1106"/>
      <c r="C1106"/>
      <c r="D1106"/>
    </row>
    <row r="1107" spans="2:4" x14ac:dyDescent="0.2">
      <c r="B1107"/>
      <c r="C1107"/>
      <c r="D1107"/>
    </row>
    <row r="1108" spans="2:4" x14ac:dyDescent="0.2">
      <c r="B1108"/>
      <c r="C1108"/>
      <c r="D1108"/>
    </row>
    <row r="1109" spans="2:4" x14ac:dyDescent="0.2">
      <c r="B1109"/>
      <c r="C1109"/>
      <c r="D1109"/>
    </row>
    <row r="1110" spans="2:4" x14ac:dyDescent="0.2">
      <c r="B1110"/>
      <c r="C1110"/>
      <c r="D1110"/>
    </row>
    <row r="1111" spans="2:4" x14ac:dyDescent="0.2">
      <c r="B1111"/>
      <c r="C1111"/>
      <c r="D1111"/>
    </row>
    <row r="1112" spans="2:4" x14ac:dyDescent="0.2">
      <c r="B1112"/>
      <c r="C1112"/>
      <c r="D1112"/>
    </row>
    <row r="1113" spans="2:4" x14ac:dyDescent="0.2">
      <c r="B1113"/>
      <c r="C1113"/>
      <c r="D1113"/>
    </row>
    <row r="1114" spans="2:4" x14ac:dyDescent="0.2">
      <c r="B1114"/>
      <c r="C1114"/>
      <c r="D1114"/>
    </row>
    <row r="1115" spans="2:4" x14ac:dyDescent="0.2">
      <c r="B1115"/>
      <c r="C1115"/>
      <c r="D1115"/>
    </row>
    <row r="1116" spans="2:4" x14ac:dyDescent="0.2">
      <c r="B1116"/>
      <c r="C1116"/>
      <c r="D1116"/>
    </row>
    <row r="1117" spans="2:4" x14ac:dyDescent="0.2">
      <c r="B1117"/>
      <c r="C1117"/>
      <c r="D1117"/>
    </row>
    <row r="1118" spans="2:4" x14ac:dyDescent="0.2">
      <c r="B1118"/>
      <c r="C1118"/>
      <c r="D1118"/>
    </row>
    <row r="1119" spans="2:4" x14ac:dyDescent="0.2">
      <c r="B1119"/>
      <c r="C1119"/>
      <c r="D1119"/>
    </row>
    <row r="1120" spans="2:4" x14ac:dyDescent="0.2">
      <c r="B1120"/>
      <c r="C1120"/>
      <c r="D1120"/>
    </row>
    <row r="1121" spans="2:4" x14ac:dyDescent="0.2">
      <c r="B1121"/>
      <c r="C1121"/>
      <c r="D1121"/>
    </row>
    <row r="1122" spans="2:4" x14ac:dyDescent="0.2">
      <c r="B1122"/>
      <c r="C1122"/>
      <c r="D1122"/>
    </row>
    <row r="1123" spans="2:4" x14ac:dyDescent="0.2">
      <c r="B1123"/>
      <c r="C1123"/>
      <c r="D1123"/>
    </row>
    <row r="1124" spans="2:4" x14ac:dyDescent="0.2">
      <c r="B1124"/>
      <c r="C1124"/>
      <c r="D1124"/>
    </row>
    <row r="1125" spans="2:4" x14ac:dyDescent="0.2">
      <c r="B1125"/>
      <c r="C1125"/>
      <c r="D1125"/>
    </row>
    <row r="1126" spans="2:4" x14ac:dyDescent="0.2">
      <c r="B1126"/>
      <c r="C1126"/>
      <c r="D1126"/>
    </row>
    <row r="1127" spans="2:4" x14ac:dyDescent="0.2">
      <c r="B1127"/>
      <c r="C1127"/>
      <c r="D1127"/>
    </row>
    <row r="1128" spans="2:4" x14ac:dyDescent="0.2">
      <c r="B1128"/>
      <c r="C1128"/>
      <c r="D1128"/>
    </row>
    <row r="1129" spans="2:4" x14ac:dyDescent="0.2">
      <c r="B1129"/>
      <c r="C1129"/>
      <c r="D1129"/>
    </row>
    <row r="1130" spans="2:4" x14ac:dyDescent="0.2">
      <c r="B1130"/>
      <c r="C1130"/>
      <c r="D1130"/>
    </row>
    <row r="1131" spans="2:4" x14ac:dyDescent="0.2">
      <c r="B1131"/>
      <c r="C1131"/>
      <c r="D1131"/>
    </row>
    <row r="1132" spans="2:4" x14ac:dyDescent="0.2">
      <c r="B1132"/>
      <c r="C1132"/>
      <c r="D1132"/>
    </row>
    <row r="1133" spans="2:4" x14ac:dyDescent="0.2">
      <c r="B1133"/>
      <c r="C1133"/>
      <c r="D1133"/>
    </row>
    <row r="1134" spans="2:4" x14ac:dyDescent="0.2">
      <c r="B1134"/>
      <c r="C1134"/>
      <c r="D1134"/>
    </row>
    <row r="1135" spans="2:4" x14ac:dyDescent="0.2">
      <c r="B1135"/>
      <c r="C1135"/>
      <c r="D1135"/>
    </row>
    <row r="1136" spans="2:4" x14ac:dyDescent="0.2">
      <c r="B1136"/>
      <c r="C1136"/>
      <c r="D1136"/>
    </row>
    <row r="1137" spans="2:4" x14ac:dyDescent="0.2">
      <c r="B1137"/>
      <c r="C1137"/>
      <c r="D1137"/>
    </row>
    <row r="1138" spans="2:4" x14ac:dyDescent="0.2">
      <c r="B1138"/>
      <c r="C1138"/>
      <c r="D1138"/>
    </row>
    <row r="1139" spans="2:4" x14ac:dyDescent="0.2">
      <c r="B1139"/>
      <c r="C1139"/>
      <c r="D1139"/>
    </row>
    <row r="1140" spans="2:4" x14ac:dyDescent="0.2">
      <c r="B1140"/>
      <c r="C1140"/>
      <c r="D1140"/>
    </row>
    <row r="1141" spans="2:4" x14ac:dyDescent="0.2">
      <c r="B1141"/>
      <c r="C1141"/>
      <c r="D1141"/>
    </row>
    <row r="1142" spans="2:4" x14ac:dyDescent="0.2">
      <c r="B1142"/>
      <c r="C1142"/>
      <c r="D1142"/>
    </row>
    <row r="1143" spans="2:4" x14ac:dyDescent="0.2">
      <c r="B1143"/>
      <c r="C1143"/>
      <c r="D1143"/>
    </row>
    <row r="1144" spans="2:4" x14ac:dyDescent="0.2">
      <c r="B1144"/>
      <c r="C1144"/>
      <c r="D1144"/>
    </row>
    <row r="1145" spans="2:4" x14ac:dyDescent="0.2">
      <c r="B1145"/>
      <c r="C1145"/>
      <c r="D1145"/>
    </row>
    <row r="1146" spans="2:4" x14ac:dyDescent="0.2">
      <c r="B1146"/>
      <c r="C1146"/>
      <c r="D1146"/>
    </row>
    <row r="1147" spans="2:4" x14ac:dyDescent="0.2">
      <c r="B1147"/>
      <c r="C1147"/>
      <c r="D1147"/>
    </row>
    <row r="1148" spans="2:4" x14ac:dyDescent="0.2">
      <c r="B1148"/>
      <c r="C1148"/>
      <c r="D1148"/>
    </row>
    <row r="1149" spans="2:4" x14ac:dyDescent="0.2">
      <c r="B1149"/>
      <c r="C1149"/>
      <c r="D1149"/>
    </row>
    <row r="1150" spans="2:4" x14ac:dyDescent="0.2">
      <c r="B1150"/>
      <c r="C1150"/>
      <c r="D1150"/>
    </row>
    <row r="1151" spans="2:4" x14ac:dyDescent="0.2">
      <c r="B1151"/>
      <c r="C1151"/>
      <c r="D1151"/>
    </row>
    <row r="1152" spans="2:4" x14ac:dyDescent="0.2">
      <c r="B1152"/>
      <c r="C1152"/>
      <c r="D1152"/>
    </row>
    <row r="1153" spans="2:4" x14ac:dyDescent="0.2">
      <c r="B1153"/>
      <c r="C1153"/>
      <c r="D1153"/>
    </row>
    <row r="1154" spans="2:4" x14ac:dyDescent="0.2">
      <c r="B1154"/>
      <c r="C1154"/>
      <c r="D1154"/>
    </row>
    <row r="1155" spans="2:4" x14ac:dyDescent="0.2">
      <c r="B1155"/>
      <c r="C1155"/>
      <c r="D1155"/>
    </row>
    <row r="1156" spans="2:4" x14ac:dyDescent="0.2">
      <c r="B1156"/>
      <c r="C1156"/>
      <c r="D1156"/>
    </row>
    <row r="1157" spans="2:4" x14ac:dyDescent="0.2">
      <c r="B1157"/>
      <c r="C1157"/>
      <c r="D1157"/>
    </row>
    <row r="1158" spans="2:4" x14ac:dyDescent="0.2">
      <c r="B1158"/>
      <c r="C1158"/>
      <c r="D1158"/>
    </row>
    <row r="1159" spans="2:4" x14ac:dyDescent="0.2">
      <c r="B1159"/>
      <c r="C1159"/>
      <c r="D1159"/>
    </row>
    <row r="1160" spans="2:4" x14ac:dyDescent="0.2">
      <c r="B1160"/>
      <c r="C1160"/>
      <c r="D1160"/>
    </row>
    <row r="1161" spans="2:4" x14ac:dyDescent="0.2">
      <c r="B1161"/>
      <c r="C1161"/>
      <c r="D1161"/>
    </row>
    <row r="1162" spans="2:4" x14ac:dyDescent="0.2">
      <c r="B1162"/>
      <c r="C1162"/>
      <c r="D1162"/>
    </row>
    <row r="1163" spans="2:4" x14ac:dyDescent="0.2">
      <c r="B1163"/>
      <c r="C1163"/>
      <c r="D1163"/>
    </row>
    <row r="1164" spans="2:4" x14ac:dyDescent="0.2">
      <c r="B1164"/>
      <c r="C1164"/>
      <c r="D1164"/>
    </row>
    <row r="1165" spans="2:4" x14ac:dyDescent="0.2">
      <c r="B1165"/>
      <c r="C1165"/>
      <c r="D1165"/>
    </row>
    <row r="1166" spans="2:4" x14ac:dyDescent="0.2">
      <c r="B1166"/>
      <c r="C1166"/>
      <c r="D1166"/>
    </row>
    <row r="1167" spans="2:4" x14ac:dyDescent="0.2">
      <c r="B1167"/>
      <c r="C1167"/>
      <c r="D1167"/>
    </row>
    <row r="1168" spans="2:4" x14ac:dyDescent="0.2">
      <c r="B1168"/>
      <c r="C1168"/>
      <c r="D1168"/>
    </row>
    <row r="1169" spans="2:4" x14ac:dyDescent="0.2">
      <c r="B1169"/>
      <c r="C1169"/>
      <c r="D1169"/>
    </row>
    <row r="1170" spans="2:4" x14ac:dyDescent="0.2">
      <c r="B1170"/>
      <c r="C1170"/>
      <c r="D1170"/>
    </row>
    <row r="1171" spans="2:4" x14ac:dyDescent="0.2">
      <c r="B1171"/>
      <c r="C1171"/>
      <c r="D1171"/>
    </row>
    <row r="1172" spans="2:4" x14ac:dyDescent="0.2">
      <c r="B1172"/>
      <c r="C1172"/>
      <c r="D1172"/>
    </row>
    <row r="1173" spans="2:4" x14ac:dyDescent="0.2">
      <c r="B1173"/>
      <c r="C1173"/>
      <c r="D1173"/>
    </row>
    <row r="1174" spans="2:4" x14ac:dyDescent="0.2">
      <c r="B1174"/>
      <c r="C1174"/>
      <c r="D1174"/>
    </row>
    <row r="1175" spans="2:4" x14ac:dyDescent="0.2">
      <c r="B1175"/>
      <c r="C1175"/>
      <c r="D1175"/>
    </row>
    <row r="1176" spans="2:4" x14ac:dyDescent="0.2">
      <c r="B1176"/>
      <c r="C1176"/>
      <c r="D1176"/>
    </row>
    <row r="1177" spans="2:4" x14ac:dyDescent="0.2">
      <c r="B1177"/>
      <c r="C1177"/>
      <c r="D1177"/>
    </row>
    <row r="1178" spans="2:4" x14ac:dyDescent="0.2">
      <c r="B1178"/>
      <c r="C1178"/>
      <c r="D1178"/>
    </row>
    <row r="1179" spans="2:4" x14ac:dyDescent="0.2">
      <c r="B1179"/>
      <c r="C1179"/>
      <c r="D1179"/>
    </row>
    <row r="1180" spans="2:4" x14ac:dyDescent="0.2">
      <c r="B1180"/>
      <c r="C1180"/>
      <c r="D1180"/>
    </row>
    <row r="1181" spans="2:4" x14ac:dyDescent="0.2">
      <c r="B1181"/>
      <c r="C1181"/>
      <c r="D1181"/>
    </row>
    <row r="1182" spans="2:4" x14ac:dyDescent="0.2">
      <c r="B1182"/>
      <c r="C1182"/>
      <c r="D1182"/>
    </row>
    <row r="1183" spans="2:4" x14ac:dyDescent="0.2">
      <c r="B1183"/>
      <c r="C1183"/>
      <c r="D1183"/>
    </row>
    <row r="1184" spans="2:4" x14ac:dyDescent="0.2">
      <c r="B1184"/>
      <c r="C1184"/>
      <c r="D1184"/>
    </row>
    <row r="1185" spans="2:4" x14ac:dyDescent="0.2">
      <c r="B1185"/>
      <c r="C1185"/>
      <c r="D1185"/>
    </row>
    <row r="1186" spans="2:4" x14ac:dyDescent="0.2">
      <c r="B1186"/>
      <c r="C1186"/>
      <c r="D1186"/>
    </row>
    <row r="1187" spans="2:4" x14ac:dyDescent="0.2">
      <c r="B1187"/>
      <c r="C1187"/>
      <c r="D1187"/>
    </row>
    <row r="1188" spans="2:4" x14ac:dyDescent="0.2">
      <c r="B1188"/>
      <c r="C1188"/>
      <c r="D1188"/>
    </row>
    <row r="1189" spans="2:4" x14ac:dyDescent="0.2">
      <c r="B1189"/>
      <c r="C1189"/>
      <c r="D1189"/>
    </row>
    <row r="1190" spans="2:4" x14ac:dyDescent="0.2">
      <c r="B1190"/>
      <c r="C1190"/>
      <c r="D1190"/>
    </row>
    <row r="1191" spans="2:4" x14ac:dyDescent="0.2">
      <c r="B1191"/>
      <c r="C1191"/>
      <c r="D1191"/>
    </row>
    <row r="1192" spans="2:4" x14ac:dyDescent="0.2">
      <c r="B1192"/>
      <c r="C1192"/>
      <c r="D1192"/>
    </row>
    <row r="1193" spans="2:4" x14ac:dyDescent="0.2">
      <c r="B1193"/>
      <c r="C1193"/>
      <c r="D1193"/>
    </row>
    <row r="1194" spans="2:4" x14ac:dyDescent="0.2">
      <c r="B1194"/>
      <c r="C1194"/>
      <c r="D1194"/>
    </row>
    <row r="1195" spans="2:4" x14ac:dyDescent="0.2">
      <c r="B1195"/>
      <c r="C1195"/>
      <c r="D1195"/>
    </row>
    <row r="1196" spans="2:4" x14ac:dyDescent="0.2">
      <c r="B1196"/>
      <c r="C1196"/>
      <c r="D1196"/>
    </row>
    <row r="1197" spans="2:4" x14ac:dyDescent="0.2">
      <c r="B1197"/>
      <c r="C1197"/>
      <c r="D1197"/>
    </row>
    <row r="1198" spans="2:4" x14ac:dyDescent="0.2">
      <c r="B1198"/>
      <c r="C1198"/>
      <c r="D1198"/>
    </row>
    <row r="1199" spans="2:4" x14ac:dyDescent="0.2">
      <c r="B1199"/>
      <c r="C1199"/>
      <c r="D1199"/>
    </row>
    <row r="1200" spans="2:4" x14ac:dyDescent="0.2">
      <c r="B1200"/>
      <c r="C1200"/>
      <c r="D1200"/>
    </row>
    <row r="1201" spans="2:4" x14ac:dyDescent="0.2">
      <c r="B1201"/>
      <c r="C1201"/>
      <c r="D1201"/>
    </row>
    <row r="1202" spans="2:4" x14ac:dyDescent="0.2">
      <c r="B1202"/>
      <c r="C1202"/>
      <c r="D1202"/>
    </row>
    <row r="1203" spans="2:4" x14ac:dyDescent="0.2">
      <c r="B1203"/>
      <c r="C1203"/>
      <c r="D1203"/>
    </row>
    <row r="1204" spans="2:4" x14ac:dyDescent="0.2">
      <c r="B1204"/>
      <c r="C1204"/>
      <c r="D1204"/>
    </row>
    <row r="1205" spans="2:4" x14ac:dyDescent="0.2">
      <c r="B1205"/>
      <c r="C1205"/>
      <c r="D1205"/>
    </row>
    <row r="1206" spans="2:4" x14ac:dyDescent="0.2">
      <c r="B1206"/>
      <c r="C1206"/>
      <c r="D1206"/>
    </row>
    <row r="1207" spans="2:4" x14ac:dyDescent="0.2">
      <c r="B1207"/>
      <c r="C1207"/>
      <c r="D1207"/>
    </row>
    <row r="1208" spans="2:4" x14ac:dyDescent="0.2">
      <c r="B1208"/>
      <c r="C1208"/>
      <c r="D1208"/>
    </row>
    <row r="1209" spans="2:4" x14ac:dyDescent="0.2">
      <c r="B1209"/>
      <c r="C1209"/>
      <c r="D1209"/>
    </row>
    <row r="1210" spans="2:4" x14ac:dyDescent="0.2">
      <c r="B1210"/>
      <c r="C1210"/>
      <c r="D1210"/>
    </row>
    <row r="1211" spans="2:4" x14ac:dyDescent="0.2">
      <c r="B1211"/>
      <c r="C1211"/>
      <c r="D1211"/>
    </row>
    <row r="1212" spans="2:4" x14ac:dyDescent="0.2">
      <c r="B1212"/>
      <c r="C1212"/>
      <c r="D1212"/>
    </row>
    <row r="1213" spans="2:4" x14ac:dyDescent="0.2">
      <c r="B1213"/>
      <c r="C1213"/>
      <c r="D1213"/>
    </row>
    <row r="1214" spans="2:4" x14ac:dyDescent="0.2">
      <c r="B1214"/>
      <c r="C1214"/>
      <c r="D1214"/>
    </row>
    <row r="1215" spans="2:4" x14ac:dyDescent="0.2">
      <c r="B1215"/>
      <c r="C1215"/>
      <c r="D1215"/>
    </row>
    <row r="1216" spans="2:4" x14ac:dyDescent="0.2">
      <c r="B1216"/>
      <c r="C1216"/>
      <c r="D1216"/>
    </row>
    <row r="1217" spans="2:4" x14ac:dyDescent="0.2">
      <c r="B1217"/>
      <c r="C1217"/>
      <c r="D1217"/>
    </row>
    <row r="1218" spans="2:4" x14ac:dyDescent="0.2">
      <c r="B1218"/>
      <c r="C1218"/>
      <c r="D1218"/>
    </row>
    <row r="1219" spans="2:4" x14ac:dyDescent="0.2">
      <c r="B1219"/>
      <c r="C1219"/>
      <c r="D1219"/>
    </row>
    <row r="1220" spans="2:4" x14ac:dyDescent="0.2">
      <c r="B1220"/>
      <c r="C1220"/>
      <c r="D1220"/>
    </row>
    <row r="1221" spans="2:4" x14ac:dyDescent="0.2">
      <c r="B1221"/>
      <c r="C1221"/>
      <c r="D1221"/>
    </row>
    <row r="1222" spans="2:4" x14ac:dyDescent="0.2">
      <c r="B1222"/>
      <c r="C1222"/>
      <c r="D1222"/>
    </row>
    <row r="1223" spans="2:4" x14ac:dyDescent="0.2">
      <c r="B1223"/>
      <c r="C1223"/>
      <c r="D1223"/>
    </row>
    <row r="1224" spans="2:4" x14ac:dyDescent="0.2">
      <c r="B1224"/>
      <c r="C1224"/>
      <c r="D1224"/>
    </row>
    <row r="1225" spans="2:4" x14ac:dyDescent="0.2">
      <c r="B1225"/>
      <c r="C1225"/>
      <c r="D1225"/>
    </row>
    <row r="1226" spans="2:4" x14ac:dyDescent="0.2">
      <c r="B1226"/>
      <c r="C1226"/>
      <c r="D1226"/>
    </row>
    <row r="1227" spans="2:4" x14ac:dyDescent="0.2">
      <c r="B1227"/>
      <c r="C1227"/>
      <c r="D1227"/>
    </row>
    <row r="1228" spans="2:4" x14ac:dyDescent="0.2">
      <c r="B1228"/>
      <c r="C1228"/>
      <c r="D1228"/>
    </row>
    <row r="1229" spans="2:4" x14ac:dyDescent="0.2">
      <c r="B1229"/>
      <c r="C1229"/>
      <c r="D1229"/>
    </row>
    <row r="1230" spans="2:4" x14ac:dyDescent="0.2">
      <c r="B1230"/>
      <c r="C1230"/>
      <c r="D1230"/>
    </row>
    <row r="1231" spans="2:4" x14ac:dyDescent="0.2">
      <c r="B1231"/>
      <c r="C1231"/>
      <c r="D1231"/>
    </row>
    <row r="1232" spans="2:4" x14ac:dyDescent="0.2">
      <c r="B1232"/>
      <c r="C1232"/>
      <c r="D1232"/>
    </row>
    <row r="1233" spans="2:4" x14ac:dyDescent="0.2">
      <c r="B1233"/>
      <c r="C1233"/>
      <c r="D1233"/>
    </row>
    <row r="1234" spans="2:4" x14ac:dyDescent="0.2">
      <c r="B1234"/>
      <c r="C1234"/>
      <c r="D1234"/>
    </row>
    <row r="1235" spans="2:4" x14ac:dyDescent="0.2">
      <c r="B1235"/>
      <c r="C1235"/>
      <c r="D1235"/>
    </row>
    <row r="1236" spans="2:4" x14ac:dyDescent="0.2">
      <c r="B1236"/>
      <c r="C1236"/>
      <c r="D1236"/>
    </row>
    <row r="1237" spans="2:4" x14ac:dyDescent="0.2">
      <c r="B1237"/>
      <c r="C1237"/>
      <c r="D1237"/>
    </row>
    <row r="1238" spans="2:4" x14ac:dyDescent="0.2">
      <c r="B1238"/>
      <c r="C1238"/>
      <c r="D1238"/>
    </row>
    <row r="1239" spans="2:4" x14ac:dyDescent="0.2">
      <c r="B1239"/>
      <c r="C1239"/>
      <c r="D1239"/>
    </row>
    <row r="1240" spans="2:4" x14ac:dyDescent="0.2">
      <c r="B1240"/>
      <c r="C1240"/>
      <c r="D1240"/>
    </row>
    <row r="1241" spans="2:4" x14ac:dyDescent="0.2">
      <c r="B1241"/>
      <c r="C1241"/>
      <c r="D1241"/>
    </row>
    <row r="1242" spans="2:4" x14ac:dyDescent="0.2">
      <c r="B1242"/>
      <c r="C1242"/>
      <c r="D1242"/>
    </row>
    <row r="1243" spans="2:4" x14ac:dyDescent="0.2">
      <c r="B1243"/>
      <c r="C1243"/>
      <c r="D1243"/>
    </row>
    <row r="1244" spans="2:4" x14ac:dyDescent="0.2">
      <c r="B1244"/>
      <c r="C1244"/>
      <c r="D1244"/>
    </row>
    <row r="1245" spans="2:4" x14ac:dyDescent="0.2">
      <c r="B1245"/>
      <c r="C1245"/>
      <c r="D1245"/>
    </row>
    <row r="1246" spans="2:4" x14ac:dyDescent="0.2">
      <c r="B1246"/>
      <c r="C1246"/>
      <c r="D1246"/>
    </row>
    <row r="1247" spans="2:4" x14ac:dyDescent="0.2">
      <c r="B1247"/>
      <c r="C1247"/>
      <c r="D1247"/>
    </row>
    <row r="1248" spans="2:4" x14ac:dyDescent="0.2">
      <c r="B1248"/>
      <c r="C1248"/>
      <c r="D1248"/>
    </row>
    <row r="1249" spans="2:4" x14ac:dyDescent="0.2">
      <c r="B1249"/>
      <c r="C1249"/>
      <c r="D1249"/>
    </row>
    <row r="1250" spans="2:4" x14ac:dyDescent="0.2">
      <c r="B1250"/>
      <c r="C1250"/>
      <c r="D1250"/>
    </row>
    <row r="1251" spans="2:4" x14ac:dyDescent="0.2">
      <c r="B1251"/>
      <c r="C1251"/>
      <c r="D1251"/>
    </row>
    <row r="1252" spans="2:4" x14ac:dyDescent="0.2">
      <c r="B1252"/>
      <c r="C1252"/>
      <c r="D1252"/>
    </row>
    <row r="1253" spans="2:4" x14ac:dyDescent="0.2">
      <c r="B1253"/>
      <c r="C1253"/>
      <c r="D1253"/>
    </row>
    <row r="1254" spans="2:4" x14ac:dyDescent="0.2">
      <c r="B1254"/>
      <c r="C1254"/>
      <c r="D1254"/>
    </row>
    <row r="1255" spans="2:4" x14ac:dyDescent="0.2">
      <c r="B1255"/>
      <c r="C1255"/>
      <c r="D1255"/>
    </row>
    <row r="1256" spans="2:4" x14ac:dyDescent="0.2">
      <c r="B1256"/>
      <c r="C1256"/>
      <c r="D1256"/>
    </row>
    <row r="1257" spans="2:4" x14ac:dyDescent="0.2">
      <c r="B1257"/>
      <c r="C1257"/>
      <c r="D1257"/>
    </row>
    <row r="1258" spans="2:4" x14ac:dyDescent="0.2">
      <c r="B1258"/>
      <c r="C1258"/>
      <c r="D1258"/>
    </row>
    <row r="1259" spans="2:4" x14ac:dyDescent="0.2">
      <c r="B1259"/>
      <c r="C1259"/>
      <c r="D1259"/>
    </row>
    <row r="1260" spans="2:4" x14ac:dyDescent="0.2">
      <c r="B1260"/>
      <c r="C1260"/>
      <c r="D1260"/>
    </row>
    <row r="1261" spans="2:4" x14ac:dyDescent="0.2">
      <c r="B1261"/>
      <c r="C1261"/>
      <c r="D1261"/>
    </row>
    <row r="1262" spans="2:4" x14ac:dyDescent="0.2">
      <c r="B1262"/>
      <c r="C1262"/>
      <c r="D1262"/>
    </row>
    <row r="1263" spans="2:4" x14ac:dyDescent="0.2">
      <c r="B1263"/>
      <c r="C1263"/>
      <c r="D1263"/>
    </row>
    <row r="1264" spans="2:4" x14ac:dyDescent="0.2">
      <c r="B1264"/>
      <c r="C1264"/>
      <c r="D1264"/>
    </row>
    <row r="1265" spans="2:4" x14ac:dyDescent="0.2">
      <c r="B1265"/>
      <c r="C1265"/>
      <c r="D1265"/>
    </row>
    <row r="1266" spans="2:4" x14ac:dyDescent="0.2">
      <c r="B1266"/>
      <c r="C1266"/>
      <c r="D1266"/>
    </row>
    <row r="1267" spans="2:4" x14ac:dyDescent="0.2">
      <c r="B1267"/>
      <c r="C1267"/>
      <c r="D1267"/>
    </row>
    <row r="1268" spans="2:4" x14ac:dyDescent="0.2">
      <c r="B1268"/>
      <c r="C1268"/>
      <c r="D1268"/>
    </row>
    <row r="1269" spans="2:4" x14ac:dyDescent="0.2">
      <c r="B1269"/>
      <c r="C1269"/>
      <c r="D1269"/>
    </row>
    <row r="1270" spans="2:4" x14ac:dyDescent="0.2">
      <c r="B1270"/>
      <c r="C1270"/>
      <c r="D1270"/>
    </row>
    <row r="1271" spans="2:4" x14ac:dyDescent="0.2">
      <c r="B1271"/>
      <c r="C1271"/>
      <c r="D1271"/>
    </row>
    <row r="1272" spans="2:4" x14ac:dyDescent="0.2">
      <c r="B1272"/>
      <c r="C1272"/>
      <c r="D1272"/>
    </row>
    <row r="1273" spans="2:4" x14ac:dyDescent="0.2">
      <c r="B1273"/>
      <c r="C1273"/>
      <c r="D1273"/>
    </row>
    <row r="1274" spans="2:4" x14ac:dyDescent="0.2">
      <c r="B1274"/>
      <c r="C1274"/>
      <c r="D1274"/>
    </row>
    <row r="1275" spans="2:4" x14ac:dyDescent="0.2">
      <c r="B1275"/>
      <c r="C1275"/>
      <c r="D1275"/>
    </row>
    <row r="1276" spans="2:4" x14ac:dyDescent="0.2">
      <c r="B1276"/>
      <c r="C1276"/>
      <c r="D1276"/>
    </row>
    <row r="1277" spans="2:4" x14ac:dyDescent="0.2">
      <c r="B1277"/>
      <c r="C1277"/>
      <c r="D1277"/>
    </row>
    <row r="1278" spans="2:4" x14ac:dyDescent="0.2">
      <c r="B1278"/>
      <c r="C1278"/>
      <c r="D1278"/>
    </row>
    <row r="1279" spans="2:4" x14ac:dyDescent="0.2">
      <c r="B1279"/>
      <c r="C1279"/>
      <c r="D1279"/>
    </row>
    <row r="1280" spans="2:4" x14ac:dyDescent="0.2">
      <c r="B1280"/>
      <c r="C1280"/>
      <c r="D1280"/>
    </row>
    <row r="1281" spans="2:4" x14ac:dyDescent="0.2">
      <c r="B1281"/>
      <c r="C1281"/>
      <c r="D1281"/>
    </row>
    <row r="1282" spans="2:4" x14ac:dyDescent="0.2">
      <c r="B1282"/>
      <c r="C1282"/>
      <c r="D1282"/>
    </row>
    <row r="1283" spans="2:4" x14ac:dyDescent="0.2">
      <c r="B1283"/>
      <c r="C1283"/>
      <c r="D1283"/>
    </row>
    <row r="1284" spans="2:4" x14ac:dyDescent="0.2">
      <c r="B1284"/>
      <c r="C1284"/>
      <c r="D1284"/>
    </row>
    <row r="1285" spans="2:4" x14ac:dyDescent="0.2">
      <c r="B1285"/>
      <c r="C1285"/>
      <c r="D1285"/>
    </row>
    <row r="1286" spans="2:4" x14ac:dyDescent="0.2">
      <c r="B1286"/>
      <c r="C1286"/>
      <c r="D1286"/>
    </row>
    <row r="1287" spans="2:4" x14ac:dyDescent="0.2">
      <c r="B1287"/>
      <c r="C1287"/>
      <c r="D1287"/>
    </row>
    <row r="1288" spans="2:4" x14ac:dyDescent="0.2">
      <c r="B1288"/>
      <c r="C1288"/>
      <c r="D1288"/>
    </row>
    <row r="1289" spans="2:4" x14ac:dyDescent="0.2">
      <c r="B1289"/>
      <c r="C1289"/>
      <c r="D1289"/>
    </row>
    <row r="1290" spans="2:4" x14ac:dyDescent="0.2">
      <c r="B1290"/>
      <c r="C1290"/>
      <c r="D1290"/>
    </row>
    <row r="1291" spans="2:4" x14ac:dyDescent="0.2">
      <c r="B1291"/>
      <c r="C1291"/>
      <c r="D1291"/>
    </row>
    <row r="1292" spans="2:4" x14ac:dyDescent="0.2">
      <c r="B1292"/>
      <c r="C1292"/>
      <c r="D1292"/>
    </row>
    <row r="1293" spans="2:4" x14ac:dyDescent="0.2">
      <c r="B1293"/>
      <c r="C1293"/>
      <c r="D1293"/>
    </row>
    <row r="1294" spans="2:4" x14ac:dyDescent="0.2">
      <c r="B1294"/>
      <c r="C1294"/>
      <c r="D1294"/>
    </row>
    <row r="1295" spans="2:4" x14ac:dyDescent="0.2">
      <c r="B1295"/>
      <c r="C1295"/>
      <c r="D1295"/>
    </row>
    <row r="1296" spans="2:4" x14ac:dyDescent="0.2">
      <c r="B1296"/>
      <c r="C1296"/>
      <c r="D1296"/>
    </row>
    <row r="1297" spans="2:4" x14ac:dyDescent="0.2">
      <c r="B1297"/>
      <c r="C1297"/>
      <c r="D1297"/>
    </row>
    <row r="1298" spans="2:4" x14ac:dyDescent="0.2">
      <c r="B1298"/>
      <c r="C1298"/>
      <c r="D1298"/>
    </row>
    <row r="1299" spans="2:4" x14ac:dyDescent="0.2">
      <c r="B1299"/>
      <c r="C1299"/>
      <c r="D1299"/>
    </row>
    <row r="1300" spans="2:4" x14ac:dyDescent="0.2">
      <c r="B1300"/>
      <c r="C1300"/>
      <c r="D1300"/>
    </row>
    <row r="1301" spans="2:4" x14ac:dyDescent="0.2">
      <c r="B1301"/>
      <c r="C1301"/>
      <c r="D1301"/>
    </row>
    <row r="1302" spans="2:4" x14ac:dyDescent="0.2">
      <c r="B1302"/>
      <c r="C1302"/>
      <c r="D1302"/>
    </row>
    <row r="1303" spans="2:4" x14ac:dyDescent="0.2">
      <c r="B1303"/>
      <c r="C1303"/>
      <c r="D1303"/>
    </row>
    <row r="1304" spans="2:4" x14ac:dyDescent="0.2">
      <c r="B1304"/>
      <c r="C1304"/>
      <c r="D1304"/>
    </row>
    <row r="1305" spans="2:4" x14ac:dyDescent="0.2">
      <c r="B1305"/>
      <c r="C1305"/>
      <c r="D1305"/>
    </row>
    <row r="1306" spans="2:4" x14ac:dyDescent="0.2">
      <c r="B1306"/>
      <c r="C1306"/>
      <c r="D1306"/>
    </row>
    <row r="1307" spans="2:4" x14ac:dyDescent="0.2">
      <c r="B1307"/>
      <c r="C1307"/>
      <c r="D1307"/>
    </row>
    <row r="1308" spans="2:4" x14ac:dyDescent="0.2">
      <c r="B1308"/>
      <c r="C1308"/>
      <c r="D1308"/>
    </row>
    <row r="1309" spans="2:4" x14ac:dyDescent="0.2">
      <c r="B1309"/>
      <c r="C1309"/>
      <c r="D1309"/>
    </row>
    <row r="1310" spans="2:4" x14ac:dyDescent="0.2">
      <c r="B1310"/>
      <c r="C1310"/>
      <c r="D1310"/>
    </row>
    <row r="1311" spans="2:4" x14ac:dyDescent="0.2">
      <c r="B1311"/>
      <c r="C1311"/>
      <c r="D1311"/>
    </row>
    <row r="1312" spans="2:4" x14ac:dyDescent="0.2">
      <c r="B1312"/>
      <c r="C1312"/>
      <c r="D1312"/>
    </row>
    <row r="1313" spans="2:4" x14ac:dyDescent="0.2">
      <c r="B1313"/>
      <c r="C1313"/>
      <c r="D1313"/>
    </row>
    <row r="1314" spans="2:4" x14ac:dyDescent="0.2">
      <c r="B1314"/>
      <c r="C1314"/>
      <c r="D1314"/>
    </row>
    <row r="1315" spans="2:4" x14ac:dyDescent="0.2">
      <c r="B1315"/>
      <c r="C1315"/>
      <c r="D1315"/>
    </row>
    <row r="1316" spans="2:4" x14ac:dyDescent="0.2">
      <c r="B1316"/>
      <c r="C1316"/>
      <c r="D1316"/>
    </row>
    <row r="1317" spans="2:4" x14ac:dyDescent="0.2">
      <c r="B1317"/>
      <c r="C1317"/>
      <c r="D1317"/>
    </row>
    <row r="1318" spans="2:4" x14ac:dyDescent="0.2">
      <c r="B1318"/>
      <c r="C1318"/>
      <c r="D1318"/>
    </row>
    <row r="1319" spans="2:4" x14ac:dyDescent="0.2">
      <c r="B1319"/>
      <c r="C1319"/>
      <c r="D1319"/>
    </row>
    <row r="1320" spans="2:4" x14ac:dyDescent="0.2">
      <c r="B1320"/>
      <c r="C1320"/>
      <c r="D1320"/>
    </row>
    <row r="1321" spans="2:4" x14ac:dyDescent="0.2">
      <c r="B1321"/>
      <c r="C1321"/>
      <c r="D1321"/>
    </row>
    <row r="1322" spans="2:4" x14ac:dyDescent="0.2">
      <c r="B1322"/>
      <c r="C1322"/>
      <c r="D1322"/>
    </row>
    <row r="1323" spans="2:4" x14ac:dyDescent="0.2">
      <c r="B1323"/>
      <c r="C1323"/>
      <c r="D1323"/>
    </row>
    <row r="1324" spans="2:4" x14ac:dyDescent="0.2">
      <c r="B1324"/>
      <c r="C1324"/>
      <c r="D1324"/>
    </row>
    <row r="1325" spans="2:4" x14ac:dyDescent="0.2">
      <c r="B1325"/>
      <c r="C1325"/>
      <c r="D1325"/>
    </row>
    <row r="1326" spans="2:4" x14ac:dyDescent="0.2">
      <c r="B1326"/>
      <c r="C1326"/>
      <c r="D1326"/>
    </row>
    <row r="1327" spans="2:4" x14ac:dyDescent="0.2">
      <c r="B1327"/>
      <c r="C1327"/>
      <c r="D1327"/>
    </row>
    <row r="1328" spans="2:4" x14ac:dyDescent="0.2">
      <c r="B1328"/>
      <c r="C1328"/>
      <c r="D1328"/>
    </row>
    <row r="1329" spans="2:4" x14ac:dyDescent="0.2">
      <c r="B1329"/>
      <c r="C1329"/>
      <c r="D1329"/>
    </row>
    <row r="1330" spans="2:4" x14ac:dyDescent="0.2">
      <c r="B1330"/>
      <c r="C1330"/>
      <c r="D1330"/>
    </row>
    <row r="1331" spans="2:4" x14ac:dyDescent="0.2">
      <c r="B1331"/>
      <c r="C1331"/>
      <c r="D1331"/>
    </row>
    <row r="1332" spans="2:4" x14ac:dyDescent="0.2">
      <c r="B1332"/>
      <c r="C1332"/>
      <c r="D1332"/>
    </row>
    <row r="1333" spans="2:4" x14ac:dyDescent="0.2">
      <c r="B1333"/>
      <c r="C1333"/>
      <c r="D1333"/>
    </row>
    <row r="1334" spans="2:4" x14ac:dyDescent="0.2">
      <c r="B1334"/>
      <c r="C1334"/>
      <c r="D1334"/>
    </row>
    <row r="1335" spans="2:4" x14ac:dyDescent="0.2">
      <c r="B1335"/>
      <c r="C1335"/>
      <c r="D1335"/>
    </row>
    <row r="1336" spans="2:4" x14ac:dyDescent="0.2">
      <c r="B1336"/>
      <c r="C1336"/>
      <c r="D1336"/>
    </row>
    <row r="1337" spans="2:4" x14ac:dyDescent="0.2">
      <c r="B1337"/>
      <c r="C1337"/>
      <c r="D1337"/>
    </row>
    <row r="1338" spans="2:4" x14ac:dyDescent="0.2">
      <c r="B1338"/>
      <c r="C1338"/>
      <c r="D1338"/>
    </row>
    <row r="1339" spans="2:4" x14ac:dyDescent="0.2">
      <c r="B1339"/>
      <c r="C1339"/>
      <c r="D1339"/>
    </row>
    <row r="1340" spans="2:4" x14ac:dyDescent="0.2">
      <c r="B1340"/>
      <c r="C1340"/>
      <c r="D1340"/>
    </row>
    <row r="1341" spans="2:4" x14ac:dyDescent="0.2">
      <c r="B1341"/>
      <c r="C1341"/>
      <c r="D1341"/>
    </row>
    <row r="1342" spans="2:4" x14ac:dyDescent="0.2">
      <c r="B1342"/>
      <c r="C1342"/>
      <c r="D1342"/>
    </row>
    <row r="1343" spans="2:4" x14ac:dyDescent="0.2">
      <c r="B1343"/>
      <c r="C1343"/>
      <c r="D1343"/>
    </row>
    <row r="1344" spans="2:4" x14ac:dyDescent="0.2">
      <c r="B1344"/>
      <c r="C1344"/>
      <c r="D1344"/>
    </row>
    <row r="1345" spans="2:4" x14ac:dyDescent="0.2">
      <c r="B1345"/>
      <c r="C1345"/>
      <c r="D1345"/>
    </row>
    <row r="1346" spans="2:4" x14ac:dyDescent="0.2">
      <c r="B1346"/>
      <c r="C1346"/>
      <c r="D1346"/>
    </row>
    <row r="1347" spans="2:4" x14ac:dyDescent="0.2">
      <c r="B1347"/>
      <c r="C1347"/>
      <c r="D1347"/>
    </row>
    <row r="1348" spans="2:4" x14ac:dyDescent="0.2">
      <c r="B1348"/>
      <c r="C1348"/>
      <c r="D1348"/>
    </row>
    <row r="1349" spans="2:4" x14ac:dyDescent="0.2">
      <c r="B1349"/>
      <c r="C1349"/>
      <c r="D1349"/>
    </row>
    <row r="1350" spans="2:4" x14ac:dyDescent="0.2">
      <c r="B1350"/>
      <c r="C1350"/>
      <c r="D1350"/>
    </row>
    <row r="1351" spans="2:4" x14ac:dyDescent="0.2">
      <c r="B1351"/>
      <c r="C1351"/>
      <c r="D1351"/>
    </row>
    <row r="1352" spans="2:4" x14ac:dyDescent="0.2">
      <c r="B1352"/>
      <c r="C1352"/>
      <c r="D1352"/>
    </row>
    <row r="1353" spans="2:4" x14ac:dyDescent="0.2">
      <c r="B1353"/>
      <c r="C1353"/>
      <c r="D1353"/>
    </row>
    <row r="1354" spans="2:4" x14ac:dyDescent="0.2">
      <c r="B1354"/>
      <c r="C1354"/>
      <c r="D1354"/>
    </row>
    <row r="1355" spans="2:4" x14ac:dyDescent="0.2">
      <c r="B1355"/>
      <c r="C1355"/>
      <c r="D1355"/>
    </row>
    <row r="1356" spans="2:4" x14ac:dyDescent="0.2">
      <c r="B1356"/>
      <c r="C1356"/>
      <c r="D1356"/>
    </row>
    <row r="1357" spans="2:4" x14ac:dyDescent="0.2">
      <c r="B1357"/>
      <c r="C1357"/>
      <c r="D1357"/>
    </row>
    <row r="1358" spans="2:4" x14ac:dyDescent="0.2">
      <c r="B1358"/>
      <c r="C1358"/>
      <c r="D1358"/>
    </row>
    <row r="1359" spans="2:4" x14ac:dyDescent="0.2">
      <c r="B1359"/>
      <c r="C1359"/>
      <c r="D1359"/>
    </row>
    <row r="1360" spans="2:4" x14ac:dyDescent="0.2">
      <c r="B1360"/>
      <c r="C1360"/>
      <c r="D1360"/>
    </row>
    <row r="1361" spans="2:4" x14ac:dyDescent="0.2">
      <c r="B1361"/>
      <c r="C1361"/>
      <c r="D1361"/>
    </row>
    <row r="1362" spans="2:4" x14ac:dyDescent="0.2">
      <c r="B1362"/>
      <c r="C1362"/>
      <c r="D1362"/>
    </row>
    <row r="1363" spans="2:4" x14ac:dyDescent="0.2">
      <c r="B1363"/>
      <c r="C1363"/>
      <c r="D1363"/>
    </row>
    <row r="1364" spans="2:4" x14ac:dyDescent="0.2">
      <c r="B1364"/>
      <c r="C1364"/>
      <c r="D1364"/>
    </row>
    <row r="1365" spans="2:4" x14ac:dyDescent="0.2">
      <c r="B1365"/>
      <c r="C1365"/>
      <c r="D1365"/>
    </row>
    <row r="1366" spans="2:4" x14ac:dyDescent="0.2">
      <c r="B1366"/>
      <c r="C1366"/>
      <c r="D1366"/>
    </row>
    <row r="1367" spans="2:4" x14ac:dyDescent="0.2">
      <c r="B1367"/>
      <c r="C1367"/>
      <c r="D1367"/>
    </row>
    <row r="1368" spans="2:4" x14ac:dyDescent="0.2">
      <c r="B1368"/>
      <c r="C1368"/>
      <c r="D1368"/>
    </row>
    <row r="1369" spans="2:4" x14ac:dyDescent="0.2">
      <c r="B1369"/>
      <c r="C1369"/>
      <c r="D1369"/>
    </row>
    <row r="1370" spans="2:4" x14ac:dyDescent="0.2">
      <c r="B1370"/>
      <c r="C1370"/>
      <c r="D1370"/>
    </row>
    <row r="1371" spans="2:4" x14ac:dyDescent="0.2">
      <c r="B1371"/>
      <c r="C1371"/>
      <c r="D1371"/>
    </row>
    <row r="1372" spans="2:4" x14ac:dyDescent="0.2">
      <c r="B1372"/>
      <c r="C1372"/>
      <c r="D1372"/>
    </row>
    <row r="1373" spans="2:4" x14ac:dyDescent="0.2">
      <c r="B1373"/>
      <c r="C1373"/>
      <c r="D1373"/>
    </row>
    <row r="1374" spans="2:4" x14ac:dyDescent="0.2">
      <c r="B1374"/>
      <c r="C1374"/>
      <c r="D1374"/>
    </row>
    <row r="1375" spans="2:4" x14ac:dyDescent="0.2">
      <c r="B1375"/>
      <c r="C1375"/>
      <c r="D1375"/>
    </row>
    <row r="1376" spans="2:4" x14ac:dyDescent="0.2">
      <c r="B1376"/>
      <c r="C1376"/>
      <c r="D1376"/>
    </row>
    <row r="1377" spans="2:4" x14ac:dyDescent="0.2">
      <c r="B1377"/>
      <c r="C1377"/>
      <c r="D1377"/>
    </row>
    <row r="1378" spans="2:4" x14ac:dyDescent="0.2">
      <c r="B1378"/>
      <c r="C1378"/>
      <c r="D1378"/>
    </row>
    <row r="1379" spans="2:4" x14ac:dyDescent="0.2">
      <c r="B1379"/>
      <c r="C1379"/>
      <c r="D1379"/>
    </row>
    <row r="1380" spans="2:4" x14ac:dyDescent="0.2">
      <c r="B1380"/>
      <c r="C1380"/>
      <c r="D1380"/>
    </row>
    <row r="1381" spans="2:4" x14ac:dyDescent="0.2">
      <c r="B1381"/>
      <c r="C1381"/>
      <c r="D1381"/>
    </row>
    <row r="1382" spans="2:4" x14ac:dyDescent="0.2">
      <c r="B1382"/>
      <c r="C1382"/>
      <c r="D1382"/>
    </row>
    <row r="1383" spans="2:4" x14ac:dyDescent="0.2">
      <c r="B1383"/>
      <c r="C1383"/>
      <c r="D1383"/>
    </row>
    <row r="1384" spans="2:4" x14ac:dyDescent="0.2">
      <c r="B1384"/>
      <c r="C1384"/>
      <c r="D1384"/>
    </row>
    <row r="1385" spans="2:4" x14ac:dyDescent="0.2">
      <c r="B1385"/>
      <c r="C1385"/>
      <c r="D1385"/>
    </row>
    <row r="1386" spans="2:4" x14ac:dyDescent="0.2">
      <c r="B1386"/>
      <c r="C1386"/>
      <c r="D1386"/>
    </row>
    <row r="1387" spans="2:4" x14ac:dyDescent="0.2">
      <c r="B1387"/>
      <c r="C1387"/>
      <c r="D1387"/>
    </row>
    <row r="1388" spans="2:4" x14ac:dyDescent="0.2">
      <c r="B1388"/>
      <c r="C1388"/>
      <c r="D1388"/>
    </row>
    <row r="1389" spans="2:4" x14ac:dyDescent="0.2">
      <c r="B1389"/>
      <c r="C1389"/>
      <c r="D1389"/>
    </row>
    <row r="1390" spans="2:4" x14ac:dyDescent="0.2">
      <c r="B1390"/>
      <c r="C1390"/>
      <c r="D1390"/>
    </row>
    <row r="1391" spans="2:4" x14ac:dyDescent="0.2">
      <c r="B1391"/>
      <c r="C1391"/>
      <c r="D1391"/>
    </row>
    <row r="1392" spans="2:4" x14ac:dyDescent="0.2">
      <c r="B1392"/>
      <c r="C1392"/>
      <c r="D1392"/>
    </row>
    <row r="1393" spans="2:4" x14ac:dyDescent="0.2">
      <c r="B1393"/>
      <c r="C1393"/>
      <c r="D1393"/>
    </row>
    <row r="1394" spans="2:4" x14ac:dyDescent="0.2">
      <c r="B1394"/>
      <c r="C1394"/>
      <c r="D1394"/>
    </row>
    <row r="1395" spans="2:4" x14ac:dyDescent="0.2">
      <c r="B1395"/>
      <c r="C1395"/>
      <c r="D1395"/>
    </row>
    <row r="1396" spans="2:4" x14ac:dyDescent="0.2">
      <c r="B1396"/>
      <c r="C1396"/>
      <c r="D1396"/>
    </row>
    <row r="1397" spans="2:4" x14ac:dyDescent="0.2">
      <c r="B1397"/>
      <c r="C1397"/>
      <c r="D1397"/>
    </row>
    <row r="1398" spans="2:4" x14ac:dyDescent="0.2">
      <c r="B1398"/>
      <c r="C1398"/>
      <c r="D1398"/>
    </row>
    <row r="1399" spans="2:4" x14ac:dyDescent="0.2">
      <c r="B1399"/>
      <c r="C1399"/>
      <c r="D1399"/>
    </row>
    <row r="1400" spans="2:4" x14ac:dyDescent="0.2">
      <c r="B1400"/>
      <c r="C1400"/>
      <c r="D1400"/>
    </row>
    <row r="1401" spans="2:4" x14ac:dyDescent="0.2">
      <c r="B1401"/>
      <c r="C1401"/>
      <c r="D1401"/>
    </row>
    <row r="1402" spans="2:4" x14ac:dyDescent="0.2">
      <c r="B1402"/>
      <c r="C1402"/>
      <c r="D1402"/>
    </row>
    <row r="1403" spans="2:4" x14ac:dyDescent="0.2">
      <c r="B1403"/>
      <c r="C1403"/>
      <c r="D1403"/>
    </row>
    <row r="1404" spans="2:4" x14ac:dyDescent="0.2">
      <c r="B1404"/>
      <c r="C1404"/>
      <c r="D1404"/>
    </row>
    <row r="1405" spans="2:4" x14ac:dyDescent="0.2">
      <c r="B1405"/>
      <c r="C1405"/>
      <c r="D1405"/>
    </row>
    <row r="1406" spans="2:4" x14ac:dyDescent="0.2">
      <c r="B1406"/>
      <c r="C1406"/>
      <c r="D1406"/>
    </row>
    <row r="1407" spans="2:4" x14ac:dyDescent="0.2">
      <c r="B1407"/>
      <c r="C1407"/>
      <c r="D1407"/>
    </row>
    <row r="1408" spans="2:4" x14ac:dyDescent="0.2">
      <c r="B1408"/>
      <c r="C1408"/>
      <c r="D1408"/>
    </row>
    <row r="1409" spans="2:4" x14ac:dyDescent="0.2">
      <c r="B1409"/>
      <c r="C1409"/>
      <c r="D1409"/>
    </row>
    <row r="1410" spans="2:4" x14ac:dyDescent="0.2">
      <c r="B1410"/>
      <c r="C1410"/>
      <c r="D1410"/>
    </row>
    <row r="1411" spans="2:4" x14ac:dyDescent="0.2">
      <c r="B1411"/>
      <c r="C1411"/>
      <c r="D1411"/>
    </row>
    <row r="1412" spans="2:4" x14ac:dyDescent="0.2">
      <c r="B1412"/>
      <c r="C1412"/>
      <c r="D1412"/>
    </row>
    <row r="1413" spans="2:4" x14ac:dyDescent="0.2">
      <c r="B1413"/>
      <c r="C1413"/>
      <c r="D1413"/>
    </row>
    <row r="1414" spans="2:4" x14ac:dyDescent="0.2">
      <c r="B1414"/>
      <c r="C1414"/>
      <c r="D1414"/>
    </row>
    <row r="1415" spans="2:4" x14ac:dyDescent="0.2">
      <c r="B1415"/>
      <c r="C1415"/>
      <c r="D1415"/>
    </row>
    <row r="1416" spans="2:4" x14ac:dyDescent="0.2">
      <c r="B1416"/>
      <c r="C1416"/>
      <c r="D1416"/>
    </row>
    <row r="1417" spans="2:4" x14ac:dyDescent="0.2">
      <c r="B1417"/>
      <c r="C1417"/>
      <c r="D1417"/>
    </row>
    <row r="1418" spans="2:4" x14ac:dyDescent="0.2">
      <c r="B1418"/>
      <c r="C1418"/>
      <c r="D1418"/>
    </row>
    <row r="1419" spans="2:4" x14ac:dyDescent="0.2">
      <c r="B1419"/>
      <c r="C1419"/>
      <c r="D1419"/>
    </row>
    <row r="1420" spans="2:4" x14ac:dyDescent="0.2">
      <c r="B1420"/>
      <c r="C1420"/>
      <c r="D1420"/>
    </row>
    <row r="1421" spans="2:4" x14ac:dyDescent="0.2">
      <c r="B1421"/>
      <c r="C1421"/>
      <c r="D1421"/>
    </row>
    <row r="1422" spans="2:4" x14ac:dyDescent="0.2">
      <c r="B1422"/>
      <c r="C1422"/>
      <c r="D1422"/>
    </row>
    <row r="1423" spans="2:4" x14ac:dyDescent="0.2">
      <c r="B1423"/>
      <c r="C1423"/>
      <c r="D1423"/>
    </row>
    <row r="1424" spans="2:4" x14ac:dyDescent="0.2">
      <c r="B1424"/>
      <c r="C1424"/>
      <c r="D1424"/>
    </row>
    <row r="1425" spans="2:4" x14ac:dyDescent="0.2">
      <c r="B1425"/>
      <c r="C1425"/>
      <c r="D1425"/>
    </row>
    <row r="1426" spans="2:4" x14ac:dyDescent="0.2">
      <c r="B1426"/>
      <c r="C1426"/>
      <c r="D1426"/>
    </row>
    <row r="1427" spans="2:4" x14ac:dyDescent="0.2">
      <c r="B1427"/>
      <c r="C1427"/>
      <c r="D1427"/>
    </row>
    <row r="1428" spans="2:4" x14ac:dyDescent="0.2">
      <c r="B1428"/>
      <c r="C1428"/>
      <c r="D1428"/>
    </row>
    <row r="1429" spans="2:4" x14ac:dyDescent="0.2">
      <c r="B1429"/>
      <c r="C1429"/>
      <c r="D1429"/>
    </row>
    <row r="1430" spans="2:4" x14ac:dyDescent="0.2">
      <c r="B1430"/>
      <c r="C1430"/>
      <c r="D1430"/>
    </row>
    <row r="1431" spans="2:4" x14ac:dyDescent="0.2">
      <c r="B1431"/>
      <c r="C1431"/>
      <c r="D1431"/>
    </row>
    <row r="1432" spans="2:4" x14ac:dyDescent="0.2">
      <c r="B1432"/>
      <c r="C1432"/>
      <c r="D1432"/>
    </row>
    <row r="1433" spans="2:4" x14ac:dyDescent="0.2">
      <c r="B1433"/>
      <c r="C1433"/>
      <c r="D1433"/>
    </row>
    <row r="1434" spans="2:4" x14ac:dyDescent="0.2">
      <c r="B1434"/>
      <c r="C1434"/>
      <c r="D1434"/>
    </row>
    <row r="1435" spans="2:4" x14ac:dyDescent="0.2">
      <c r="B1435"/>
      <c r="C1435"/>
      <c r="D1435"/>
    </row>
    <row r="1436" spans="2:4" x14ac:dyDescent="0.2">
      <c r="B1436"/>
      <c r="C1436"/>
      <c r="D1436"/>
    </row>
    <row r="1437" spans="2:4" x14ac:dyDescent="0.2">
      <c r="B1437"/>
      <c r="C1437"/>
      <c r="D1437"/>
    </row>
    <row r="1438" spans="2:4" x14ac:dyDescent="0.2">
      <c r="B1438"/>
      <c r="C1438"/>
      <c r="D1438"/>
    </row>
    <row r="1439" spans="2:4" x14ac:dyDescent="0.2">
      <c r="B1439"/>
      <c r="C1439"/>
      <c r="D1439"/>
    </row>
    <row r="1440" spans="2:4" x14ac:dyDescent="0.2">
      <c r="B1440"/>
      <c r="C1440"/>
      <c r="D1440"/>
    </row>
    <row r="1441" spans="2:4" x14ac:dyDescent="0.2">
      <c r="B1441"/>
      <c r="C1441"/>
      <c r="D1441"/>
    </row>
    <row r="1442" spans="2:4" x14ac:dyDescent="0.2">
      <c r="B1442"/>
      <c r="C1442"/>
      <c r="D1442"/>
    </row>
    <row r="1443" spans="2:4" x14ac:dyDescent="0.2">
      <c r="B1443"/>
      <c r="C1443"/>
      <c r="D1443"/>
    </row>
    <row r="1444" spans="2:4" x14ac:dyDescent="0.2">
      <c r="B1444"/>
      <c r="C1444"/>
      <c r="D1444"/>
    </row>
    <row r="1445" spans="2:4" x14ac:dyDescent="0.2">
      <c r="B1445"/>
      <c r="C1445"/>
      <c r="D1445"/>
    </row>
    <row r="1446" spans="2:4" x14ac:dyDescent="0.2">
      <c r="B1446"/>
      <c r="C1446"/>
      <c r="D1446"/>
    </row>
    <row r="1447" spans="2:4" x14ac:dyDescent="0.2">
      <c r="B1447"/>
      <c r="C1447"/>
      <c r="D1447"/>
    </row>
    <row r="1448" spans="2:4" x14ac:dyDescent="0.2">
      <c r="B1448"/>
      <c r="C1448"/>
      <c r="D1448"/>
    </row>
    <row r="1449" spans="2:4" x14ac:dyDescent="0.2">
      <c r="B1449"/>
      <c r="C1449"/>
      <c r="D1449"/>
    </row>
    <row r="1450" spans="2:4" x14ac:dyDescent="0.2">
      <c r="B1450"/>
      <c r="C1450"/>
      <c r="D1450"/>
    </row>
    <row r="1451" spans="2:4" x14ac:dyDescent="0.2">
      <c r="B1451"/>
      <c r="C1451"/>
      <c r="D1451"/>
    </row>
    <row r="1452" spans="2:4" x14ac:dyDescent="0.2">
      <c r="B1452"/>
      <c r="C1452"/>
      <c r="D1452"/>
    </row>
    <row r="1453" spans="2:4" x14ac:dyDescent="0.2">
      <c r="B1453"/>
      <c r="C1453"/>
      <c r="D1453"/>
    </row>
    <row r="1454" spans="2:4" x14ac:dyDescent="0.2">
      <c r="B1454"/>
      <c r="C1454"/>
      <c r="D1454"/>
    </row>
    <row r="1455" spans="2:4" x14ac:dyDescent="0.2">
      <c r="B1455"/>
      <c r="C1455"/>
      <c r="D1455"/>
    </row>
    <row r="1456" spans="2:4" x14ac:dyDescent="0.2">
      <c r="B1456"/>
      <c r="C1456"/>
      <c r="D1456"/>
    </row>
    <row r="1457" spans="2:4" x14ac:dyDescent="0.2">
      <c r="B1457"/>
      <c r="C1457"/>
      <c r="D1457"/>
    </row>
    <row r="1458" spans="2:4" x14ac:dyDescent="0.2">
      <c r="B1458"/>
      <c r="C1458"/>
      <c r="D1458"/>
    </row>
    <row r="1459" spans="2:4" x14ac:dyDescent="0.2">
      <c r="B1459"/>
      <c r="C1459"/>
      <c r="D1459"/>
    </row>
    <row r="1460" spans="2:4" x14ac:dyDescent="0.2">
      <c r="B1460"/>
      <c r="C1460"/>
      <c r="D1460"/>
    </row>
    <row r="1461" spans="2:4" x14ac:dyDescent="0.2">
      <c r="B1461"/>
      <c r="C1461"/>
      <c r="D1461"/>
    </row>
    <row r="1462" spans="2:4" x14ac:dyDescent="0.2">
      <c r="B1462"/>
      <c r="C1462"/>
      <c r="D1462"/>
    </row>
    <row r="1463" spans="2:4" x14ac:dyDescent="0.2">
      <c r="B1463"/>
      <c r="C1463"/>
      <c r="D1463"/>
    </row>
    <row r="1464" spans="2:4" x14ac:dyDescent="0.2">
      <c r="B1464"/>
      <c r="C1464"/>
      <c r="D1464"/>
    </row>
    <row r="1465" spans="2:4" x14ac:dyDescent="0.2">
      <c r="B1465"/>
      <c r="C1465"/>
      <c r="D1465"/>
    </row>
    <row r="1466" spans="2:4" x14ac:dyDescent="0.2">
      <c r="B1466"/>
      <c r="C1466"/>
      <c r="D1466"/>
    </row>
    <row r="1467" spans="2:4" x14ac:dyDescent="0.2">
      <c r="B1467"/>
      <c r="C1467"/>
      <c r="D1467"/>
    </row>
    <row r="1468" spans="2:4" x14ac:dyDescent="0.2">
      <c r="B1468"/>
      <c r="C1468"/>
      <c r="D1468"/>
    </row>
    <row r="1469" spans="2:4" x14ac:dyDescent="0.2">
      <c r="B1469"/>
      <c r="C1469"/>
      <c r="D1469"/>
    </row>
    <row r="1470" spans="2:4" x14ac:dyDescent="0.2">
      <c r="B1470"/>
      <c r="C1470"/>
      <c r="D1470"/>
    </row>
    <row r="1471" spans="2:4" x14ac:dyDescent="0.2">
      <c r="B1471"/>
      <c r="C1471"/>
      <c r="D1471"/>
    </row>
    <row r="1472" spans="2:4" x14ac:dyDescent="0.2">
      <c r="B1472"/>
      <c r="C1472"/>
      <c r="D1472"/>
    </row>
    <row r="1473" spans="2:4" x14ac:dyDescent="0.2">
      <c r="B1473"/>
      <c r="C1473"/>
      <c r="D1473"/>
    </row>
    <row r="1474" spans="2:4" x14ac:dyDescent="0.2">
      <c r="B1474"/>
      <c r="C1474"/>
      <c r="D1474"/>
    </row>
    <row r="1475" spans="2:4" x14ac:dyDescent="0.2">
      <c r="B1475"/>
      <c r="C1475"/>
      <c r="D1475"/>
    </row>
    <row r="1476" spans="2:4" x14ac:dyDescent="0.2">
      <c r="B1476"/>
      <c r="C1476"/>
      <c r="D1476"/>
    </row>
    <row r="1477" spans="2:4" x14ac:dyDescent="0.2">
      <c r="B1477"/>
      <c r="C1477"/>
      <c r="D1477"/>
    </row>
    <row r="1478" spans="2:4" x14ac:dyDescent="0.2">
      <c r="B1478"/>
      <c r="C1478"/>
      <c r="D1478"/>
    </row>
    <row r="1479" spans="2:4" x14ac:dyDescent="0.2">
      <c r="B1479"/>
      <c r="C1479"/>
      <c r="D1479"/>
    </row>
    <row r="1480" spans="2:4" x14ac:dyDescent="0.2">
      <c r="B1480"/>
      <c r="C1480"/>
      <c r="D1480"/>
    </row>
    <row r="1481" spans="2:4" x14ac:dyDescent="0.2">
      <c r="B1481"/>
      <c r="C1481"/>
      <c r="D1481"/>
    </row>
    <row r="1482" spans="2:4" x14ac:dyDescent="0.2">
      <c r="B1482"/>
      <c r="C1482"/>
      <c r="D1482"/>
    </row>
    <row r="1483" spans="2:4" x14ac:dyDescent="0.2">
      <c r="B1483"/>
      <c r="C1483"/>
      <c r="D1483"/>
    </row>
    <row r="1484" spans="2:4" x14ac:dyDescent="0.2">
      <c r="B1484"/>
      <c r="C1484"/>
      <c r="D1484"/>
    </row>
    <row r="1485" spans="2:4" x14ac:dyDescent="0.2">
      <c r="B1485"/>
      <c r="C1485"/>
      <c r="D1485"/>
    </row>
    <row r="1486" spans="2:4" x14ac:dyDescent="0.2">
      <c r="B1486"/>
      <c r="C1486"/>
      <c r="D1486"/>
    </row>
    <row r="1487" spans="2:4" x14ac:dyDescent="0.2">
      <c r="B1487"/>
      <c r="C1487"/>
      <c r="D1487"/>
    </row>
    <row r="1488" spans="2:4" x14ac:dyDescent="0.2">
      <c r="B1488"/>
      <c r="C1488"/>
      <c r="D1488"/>
    </row>
    <row r="1489" spans="2:4" x14ac:dyDescent="0.2">
      <c r="B1489"/>
      <c r="C1489"/>
      <c r="D1489"/>
    </row>
    <row r="1490" spans="2:4" x14ac:dyDescent="0.2">
      <c r="B1490"/>
      <c r="C1490"/>
      <c r="D1490"/>
    </row>
    <row r="1491" spans="2:4" x14ac:dyDescent="0.2">
      <c r="B1491"/>
      <c r="C1491"/>
      <c r="D1491"/>
    </row>
    <row r="1492" spans="2:4" x14ac:dyDescent="0.2">
      <c r="B1492"/>
      <c r="C1492"/>
      <c r="D1492"/>
    </row>
    <row r="1493" spans="2:4" x14ac:dyDescent="0.2">
      <c r="B1493"/>
      <c r="C1493"/>
      <c r="D1493"/>
    </row>
    <row r="1494" spans="2:4" x14ac:dyDescent="0.2">
      <c r="B1494"/>
      <c r="C1494"/>
      <c r="D1494"/>
    </row>
    <row r="1495" spans="2:4" x14ac:dyDescent="0.2">
      <c r="B1495"/>
      <c r="C1495"/>
      <c r="D1495"/>
    </row>
    <row r="1496" spans="2:4" x14ac:dyDescent="0.2">
      <c r="B1496"/>
      <c r="C1496"/>
      <c r="D1496"/>
    </row>
    <row r="1497" spans="2:4" x14ac:dyDescent="0.2">
      <c r="B1497"/>
      <c r="C1497"/>
      <c r="D1497"/>
    </row>
    <row r="1498" spans="2:4" x14ac:dyDescent="0.2">
      <c r="B1498"/>
      <c r="C1498"/>
      <c r="D1498"/>
    </row>
    <row r="1499" spans="2:4" x14ac:dyDescent="0.2">
      <c r="B1499"/>
      <c r="C1499"/>
      <c r="D1499"/>
    </row>
    <row r="1500" spans="2:4" x14ac:dyDescent="0.2">
      <c r="B1500"/>
      <c r="C1500"/>
      <c r="D1500"/>
    </row>
    <row r="1501" spans="2:4" x14ac:dyDescent="0.2">
      <c r="B1501"/>
      <c r="C1501"/>
      <c r="D1501"/>
    </row>
    <row r="1502" spans="2:4" x14ac:dyDescent="0.2">
      <c r="B1502"/>
      <c r="C1502"/>
      <c r="D1502"/>
    </row>
    <row r="1503" spans="2:4" x14ac:dyDescent="0.2">
      <c r="B1503"/>
      <c r="C1503"/>
      <c r="D1503"/>
    </row>
    <row r="1504" spans="2:4" x14ac:dyDescent="0.2">
      <c r="B1504"/>
      <c r="C1504"/>
      <c r="D1504"/>
    </row>
    <row r="1505" spans="2:4" x14ac:dyDescent="0.2">
      <c r="B1505"/>
      <c r="C1505"/>
      <c r="D1505"/>
    </row>
    <row r="1506" spans="2:4" x14ac:dyDescent="0.2">
      <c r="B1506"/>
      <c r="C1506"/>
      <c r="D1506"/>
    </row>
    <row r="1507" spans="2:4" x14ac:dyDescent="0.2">
      <c r="B1507"/>
      <c r="C1507"/>
      <c r="D1507"/>
    </row>
    <row r="1508" spans="2:4" x14ac:dyDescent="0.2">
      <c r="B1508"/>
      <c r="C1508"/>
      <c r="D1508"/>
    </row>
    <row r="1509" spans="2:4" x14ac:dyDescent="0.2">
      <c r="B1509"/>
      <c r="C1509"/>
      <c r="D1509"/>
    </row>
    <row r="1510" spans="2:4" x14ac:dyDescent="0.2">
      <c r="B1510"/>
      <c r="C1510"/>
      <c r="D1510"/>
    </row>
    <row r="1511" spans="2:4" x14ac:dyDescent="0.2">
      <c r="B1511"/>
      <c r="C1511"/>
      <c r="D1511"/>
    </row>
    <row r="1512" spans="2:4" x14ac:dyDescent="0.2">
      <c r="B1512"/>
      <c r="C1512"/>
      <c r="D1512"/>
    </row>
    <row r="1513" spans="2:4" x14ac:dyDescent="0.2">
      <c r="B1513"/>
      <c r="C1513"/>
      <c r="D1513"/>
    </row>
    <row r="1514" spans="2:4" x14ac:dyDescent="0.2">
      <c r="B1514"/>
      <c r="C1514"/>
      <c r="D1514"/>
    </row>
    <row r="1515" spans="2:4" x14ac:dyDescent="0.2">
      <c r="B1515"/>
      <c r="C1515"/>
      <c r="D1515"/>
    </row>
    <row r="1516" spans="2:4" x14ac:dyDescent="0.2">
      <c r="B1516"/>
      <c r="C1516"/>
      <c r="D1516"/>
    </row>
    <row r="1517" spans="2:4" x14ac:dyDescent="0.2">
      <c r="B1517"/>
      <c r="C1517"/>
      <c r="D1517"/>
    </row>
    <row r="1518" spans="2:4" x14ac:dyDescent="0.2">
      <c r="B1518"/>
      <c r="C1518"/>
      <c r="D1518"/>
    </row>
    <row r="1519" spans="2:4" x14ac:dyDescent="0.2">
      <c r="B1519"/>
      <c r="C1519"/>
      <c r="D1519"/>
    </row>
    <row r="1520" spans="2:4" x14ac:dyDescent="0.2">
      <c r="B1520"/>
      <c r="C1520"/>
      <c r="D1520"/>
    </row>
    <row r="1521" spans="2:4" x14ac:dyDescent="0.2">
      <c r="B1521"/>
      <c r="C1521"/>
      <c r="D1521"/>
    </row>
    <row r="1522" spans="2:4" x14ac:dyDescent="0.2">
      <c r="B1522"/>
      <c r="C1522"/>
      <c r="D1522"/>
    </row>
    <row r="1523" spans="2:4" x14ac:dyDescent="0.2">
      <c r="B1523"/>
      <c r="C1523"/>
      <c r="D1523"/>
    </row>
    <row r="1524" spans="2:4" x14ac:dyDescent="0.2">
      <c r="B1524"/>
      <c r="C1524"/>
      <c r="D1524"/>
    </row>
    <row r="1525" spans="2:4" x14ac:dyDescent="0.2">
      <c r="B1525"/>
      <c r="C1525"/>
      <c r="D1525"/>
    </row>
    <row r="1526" spans="2:4" x14ac:dyDescent="0.2">
      <c r="B1526"/>
      <c r="C1526"/>
      <c r="D1526"/>
    </row>
    <row r="1527" spans="2:4" x14ac:dyDescent="0.2">
      <c r="B1527"/>
      <c r="C1527"/>
      <c r="D1527"/>
    </row>
    <row r="1528" spans="2:4" x14ac:dyDescent="0.2">
      <c r="B1528"/>
      <c r="C1528"/>
      <c r="D1528"/>
    </row>
    <row r="1529" spans="2:4" x14ac:dyDescent="0.2">
      <c r="B1529"/>
      <c r="C1529"/>
      <c r="D1529"/>
    </row>
    <row r="1530" spans="2:4" x14ac:dyDescent="0.2">
      <c r="B1530"/>
      <c r="C1530"/>
      <c r="D1530"/>
    </row>
    <row r="1531" spans="2:4" x14ac:dyDescent="0.2">
      <c r="B1531"/>
      <c r="C1531"/>
      <c r="D1531"/>
    </row>
    <row r="1532" spans="2:4" x14ac:dyDescent="0.2">
      <c r="B1532"/>
      <c r="C1532"/>
      <c r="D1532"/>
    </row>
    <row r="1533" spans="2:4" x14ac:dyDescent="0.2">
      <c r="B1533"/>
      <c r="C1533"/>
      <c r="D1533"/>
    </row>
    <row r="1534" spans="2:4" x14ac:dyDescent="0.2">
      <c r="B1534"/>
      <c r="C1534"/>
      <c r="D1534"/>
    </row>
    <row r="1535" spans="2:4" x14ac:dyDescent="0.2">
      <c r="B1535"/>
      <c r="C1535"/>
      <c r="D1535"/>
    </row>
    <row r="1536" spans="2:4" x14ac:dyDescent="0.2">
      <c r="B1536"/>
      <c r="C1536"/>
      <c r="D1536"/>
    </row>
    <row r="1537" spans="2:4" x14ac:dyDescent="0.2">
      <c r="B1537"/>
      <c r="C1537"/>
      <c r="D1537"/>
    </row>
    <row r="1538" spans="2:4" x14ac:dyDescent="0.2">
      <c r="B1538"/>
      <c r="C1538"/>
      <c r="D1538"/>
    </row>
    <row r="1539" spans="2:4" x14ac:dyDescent="0.2">
      <c r="B1539"/>
      <c r="C1539"/>
      <c r="D1539"/>
    </row>
    <row r="1540" spans="2:4" x14ac:dyDescent="0.2">
      <c r="B1540"/>
      <c r="C1540"/>
      <c r="D1540"/>
    </row>
    <row r="1541" spans="2:4" x14ac:dyDescent="0.2">
      <c r="B1541"/>
      <c r="C1541"/>
      <c r="D1541"/>
    </row>
    <row r="1542" spans="2:4" x14ac:dyDescent="0.2">
      <c r="B1542"/>
      <c r="C1542"/>
      <c r="D1542"/>
    </row>
    <row r="1543" spans="2:4" x14ac:dyDescent="0.2">
      <c r="B1543"/>
      <c r="C1543"/>
      <c r="D1543"/>
    </row>
    <row r="1544" spans="2:4" x14ac:dyDescent="0.2">
      <c r="B1544"/>
      <c r="C1544"/>
      <c r="D1544"/>
    </row>
    <row r="1545" spans="2:4" x14ac:dyDescent="0.2">
      <c r="B1545"/>
      <c r="C1545"/>
      <c r="D1545"/>
    </row>
    <row r="1546" spans="2:4" x14ac:dyDescent="0.2">
      <c r="B1546"/>
      <c r="C1546"/>
      <c r="D1546"/>
    </row>
    <row r="1547" spans="2:4" x14ac:dyDescent="0.2">
      <c r="B1547"/>
      <c r="C1547"/>
      <c r="D1547"/>
    </row>
    <row r="1548" spans="2:4" x14ac:dyDescent="0.2">
      <c r="B1548"/>
      <c r="C1548"/>
      <c r="D1548"/>
    </row>
    <row r="1549" spans="2:4" x14ac:dyDescent="0.2">
      <c r="B1549"/>
      <c r="C1549"/>
      <c r="D1549"/>
    </row>
    <row r="1550" spans="2:4" x14ac:dyDescent="0.2">
      <c r="B1550"/>
      <c r="C1550"/>
      <c r="D1550"/>
    </row>
    <row r="1551" spans="2:4" x14ac:dyDescent="0.2">
      <c r="B1551"/>
      <c r="C1551"/>
      <c r="D1551"/>
    </row>
    <row r="1552" spans="2:4" x14ac:dyDescent="0.2">
      <c r="B1552"/>
      <c r="C1552"/>
      <c r="D1552"/>
    </row>
    <row r="1553" spans="2:4" x14ac:dyDescent="0.2">
      <c r="B1553"/>
      <c r="C1553"/>
      <c r="D1553"/>
    </row>
    <row r="1554" spans="2:4" x14ac:dyDescent="0.2">
      <c r="B1554"/>
      <c r="C1554"/>
      <c r="D1554"/>
    </row>
    <row r="1555" spans="2:4" x14ac:dyDescent="0.2">
      <c r="B1555"/>
      <c r="C1555"/>
      <c r="D1555"/>
    </row>
    <row r="1556" spans="2:4" x14ac:dyDescent="0.2">
      <c r="B1556"/>
      <c r="C1556"/>
      <c r="D1556"/>
    </row>
    <row r="1557" spans="2:4" x14ac:dyDescent="0.2">
      <c r="B1557"/>
      <c r="C1557"/>
      <c r="D1557"/>
    </row>
    <row r="1558" spans="2:4" x14ac:dyDescent="0.2">
      <c r="B1558"/>
      <c r="C1558"/>
      <c r="D1558"/>
    </row>
    <row r="1559" spans="2:4" x14ac:dyDescent="0.2">
      <c r="B1559"/>
      <c r="C1559"/>
      <c r="D1559"/>
    </row>
    <row r="1560" spans="2:4" x14ac:dyDescent="0.2">
      <c r="B1560"/>
      <c r="C1560"/>
      <c r="D1560"/>
    </row>
    <row r="1561" spans="2:4" x14ac:dyDescent="0.2">
      <c r="B1561"/>
      <c r="C1561"/>
      <c r="D1561"/>
    </row>
    <row r="1562" spans="2:4" x14ac:dyDescent="0.2">
      <c r="B1562"/>
      <c r="C1562"/>
      <c r="D1562"/>
    </row>
    <row r="1563" spans="2:4" x14ac:dyDescent="0.2">
      <c r="B1563"/>
      <c r="C1563"/>
      <c r="D1563"/>
    </row>
    <row r="1564" spans="2:4" x14ac:dyDescent="0.2">
      <c r="B1564"/>
      <c r="C1564"/>
      <c r="D1564"/>
    </row>
    <row r="1565" spans="2:4" x14ac:dyDescent="0.2">
      <c r="B1565"/>
      <c r="C1565"/>
      <c r="D1565"/>
    </row>
    <row r="1566" spans="2:4" x14ac:dyDescent="0.2">
      <c r="B1566"/>
      <c r="C1566"/>
      <c r="D1566"/>
    </row>
    <row r="1567" spans="2:4" x14ac:dyDescent="0.2">
      <c r="B1567"/>
      <c r="C1567"/>
      <c r="D1567"/>
    </row>
    <row r="1568" spans="2:4" x14ac:dyDescent="0.2">
      <c r="B1568"/>
      <c r="C1568"/>
      <c r="D1568"/>
    </row>
    <row r="1569" spans="2:4" x14ac:dyDescent="0.2">
      <c r="B1569"/>
      <c r="C1569"/>
      <c r="D1569"/>
    </row>
    <row r="1570" spans="2:4" x14ac:dyDescent="0.2">
      <c r="B1570"/>
      <c r="C1570"/>
      <c r="D1570"/>
    </row>
    <row r="1571" spans="2:4" x14ac:dyDescent="0.2">
      <c r="B1571"/>
      <c r="C1571"/>
      <c r="D1571"/>
    </row>
    <row r="1572" spans="2:4" x14ac:dyDescent="0.2">
      <c r="B1572"/>
      <c r="C1572"/>
      <c r="D1572"/>
    </row>
    <row r="1573" spans="2:4" x14ac:dyDescent="0.2">
      <c r="B1573"/>
      <c r="C1573"/>
      <c r="D1573"/>
    </row>
    <row r="1574" spans="2:4" x14ac:dyDescent="0.2">
      <c r="B1574"/>
      <c r="C1574"/>
      <c r="D1574"/>
    </row>
    <row r="1575" spans="2:4" x14ac:dyDescent="0.2">
      <c r="B1575"/>
      <c r="C1575"/>
      <c r="D1575"/>
    </row>
    <row r="1576" spans="2:4" x14ac:dyDescent="0.2">
      <c r="B1576"/>
      <c r="C1576"/>
      <c r="D1576"/>
    </row>
    <row r="1577" spans="2:4" x14ac:dyDescent="0.2">
      <c r="B1577"/>
      <c r="C1577"/>
      <c r="D1577"/>
    </row>
    <row r="1578" spans="2:4" x14ac:dyDescent="0.2">
      <c r="B1578"/>
      <c r="C1578"/>
      <c r="D1578"/>
    </row>
    <row r="1579" spans="2:4" x14ac:dyDescent="0.2">
      <c r="B1579"/>
      <c r="C1579"/>
      <c r="D1579"/>
    </row>
    <row r="1580" spans="2:4" x14ac:dyDescent="0.2">
      <c r="B1580"/>
      <c r="C1580"/>
      <c r="D1580"/>
    </row>
    <row r="1581" spans="2:4" x14ac:dyDescent="0.2">
      <c r="B1581"/>
      <c r="C1581"/>
      <c r="D1581"/>
    </row>
    <row r="1582" spans="2:4" x14ac:dyDescent="0.2">
      <c r="B1582"/>
      <c r="C1582"/>
      <c r="D1582"/>
    </row>
    <row r="1583" spans="2:4" x14ac:dyDescent="0.2">
      <c r="B1583"/>
      <c r="C1583"/>
      <c r="D1583"/>
    </row>
    <row r="1584" spans="2:4" x14ac:dyDescent="0.2">
      <c r="B1584"/>
      <c r="C1584"/>
      <c r="D1584"/>
    </row>
    <row r="1585" spans="2:4" x14ac:dyDescent="0.2">
      <c r="B1585"/>
      <c r="C1585"/>
      <c r="D1585"/>
    </row>
    <row r="1586" spans="2:4" x14ac:dyDescent="0.2">
      <c r="B1586"/>
      <c r="C1586"/>
      <c r="D1586"/>
    </row>
    <row r="1587" spans="2:4" x14ac:dyDescent="0.2">
      <c r="B1587"/>
      <c r="C1587"/>
      <c r="D1587"/>
    </row>
    <row r="1588" spans="2:4" x14ac:dyDescent="0.2">
      <c r="B1588"/>
      <c r="C1588"/>
      <c r="D1588"/>
    </row>
    <row r="1589" spans="2:4" x14ac:dyDescent="0.2">
      <c r="B1589"/>
      <c r="C1589"/>
      <c r="D1589"/>
    </row>
    <row r="1590" spans="2:4" x14ac:dyDescent="0.2">
      <c r="B1590"/>
      <c r="C1590"/>
      <c r="D1590"/>
    </row>
    <row r="1591" spans="2:4" x14ac:dyDescent="0.2">
      <c r="B1591"/>
      <c r="C1591"/>
      <c r="D1591"/>
    </row>
    <row r="1592" spans="2:4" x14ac:dyDescent="0.2">
      <c r="B1592"/>
      <c r="C1592"/>
      <c r="D1592"/>
    </row>
    <row r="1593" spans="2:4" x14ac:dyDescent="0.2">
      <c r="B1593"/>
      <c r="C1593"/>
      <c r="D1593"/>
    </row>
    <row r="1594" spans="2:4" x14ac:dyDescent="0.2">
      <c r="B1594"/>
      <c r="C1594"/>
      <c r="D1594"/>
    </row>
    <row r="1595" spans="2:4" x14ac:dyDescent="0.2">
      <c r="B1595"/>
      <c r="C1595"/>
      <c r="D1595"/>
    </row>
    <row r="1596" spans="2:4" x14ac:dyDescent="0.2">
      <c r="B1596"/>
      <c r="C1596"/>
      <c r="D1596"/>
    </row>
    <row r="1597" spans="2:4" x14ac:dyDescent="0.2">
      <c r="B1597"/>
      <c r="C1597"/>
      <c r="D1597"/>
    </row>
    <row r="1598" spans="2:4" x14ac:dyDescent="0.2">
      <c r="B1598"/>
      <c r="C1598"/>
      <c r="D1598"/>
    </row>
    <row r="1599" spans="2:4" x14ac:dyDescent="0.2">
      <c r="B1599"/>
      <c r="C1599"/>
      <c r="D1599"/>
    </row>
    <row r="1600" spans="2:4" x14ac:dyDescent="0.2">
      <c r="B1600"/>
      <c r="C1600"/>
      <c r="D1600"/>
    </row>
    <row r="1601" spans="2:4" x14ac:dyDescent="0.2">
      <c r="B1601"/>
      <c r="C1601"/>
      <c r="D1601"/>
    </row>
    <row r="1602" spans="2:4" x14ac:dyDescent="0.2">
      <c r="B1602"/>
      <c r="C1602"/>
      <c r="D1602"/>
    </row>
    <row r="1603" spans="2:4" x14ac:dyDescent="0.2">
      <c r="B1603"/>
      <c r="C1603"/>
      <c r="D1603"/>
    </row>
    <row r="1604" spans="2:4" x14ac:dyDescent="0.2">
      <c r="B1604"/>
      <c r="C1604"/>
      <c r="D1604"/>
    </row>
    <row r="1605" spans="2:4" x14ac:dyDescent="0.2">
      <c r="B1605"/>
      <c r="C1605"/>
      <c r="D1605"/>
    </row>
    <row r="1606" spans="2:4" x14ac:dyDescent="0.2">
      <c r="B1606"/>
      <c r="C1606"/>
      <c r="D1606"/>
    </row>
    <row r="1607" spans="2:4" x14ac:dyDescent="0.2">
      <c r="B1607"/>
      <c r="C1607"/>
      <c r="D1607"/>
    </row>
    <row r="1608" spans="2:4" x14ac:dyDescent="0.2">
      <c r="B1608"/>
      <c r="C1608"/>
      <c r="D1608"/>
    </row>
    <row r="1609" spans="2:4" x14ac:dyDescent="0.2">
      <c r="B1609"/>
      <c r="C1609"/>
      <c r="D1609"/>
    </row>
    <row r="1610" spans="2:4" x14ac:dyDescent="0.2">
      <c r="B1610"/>
      <c r="C1610"/>
      <c r="D1610"/>
    </row>
    <row r="1611" spans="2:4" x14ac:dyDescent="0.2">
      <c r="B1611"/>
      <c r="C1611"/>
      <c r="D1611"/>
    </row>
    <row r="1612" spans="2:4" x14ac:dyDescent="0.2">
      <c r="B1612"/>
      <c r="C1612"/>
      <c r="D1612"/>
    </row>
    <row r="1613" spans="2:4" x14ac:dyDescent="0.2">
      <c r="B1613"/>
      <c r="C1613"/>
      <c r="D1613"/>
    </row>
    <row r="1614" spans="2:4" x14ac:dyDescent="0.2">
      <c r="B1614"/>
      <c r="C1614"/>
      <c r="D1614"/>
    </row>
    <row r="1615" spans="2:4" x14ac:dyDescent="0.2">
      <c r="B1615"/>
      <c r="C1615"/>
      <c r="D1615"/>
    </row>
    <row r="1616" spans="2:4" x14ac:dyDescent="0.2">
      <c r="B1616"/>
      <c r="C1616"/>
      <c r="D1616"/>
    </row>
    <row r="1617" spans="2:4" x14ac:dyDescent="0.2">
      <c r="B1617"/>
      <c r="C1617"/>
      <c r="D1617"/>
    </row>
    <row r="1618" spans="2:4" x14ac:dyDescent="0.2">
      <c r="B1618"/>
      <c r="C1618"/>
      <c r="D1618"/>
    </row>
    <row r="1619" spans="2:4" x14ac:dyDescent="0.2">
      <c r="B1619"/>
      <c r="C1619"/>
      <c r="D1619"/>
    </row>
    <row r="1620" spans="2:4" x14ac:dyDescent="0.2">
      <c r="B1620"/>
      <c r="C1620"/>
      <c r="D1620"/>
    </row>
    <row r="1621" spans="2:4" x14ac:dyDescent="0.2">
      <c r="B1621"/>
      <c r="C1621"/>
      <c r="D1621"/>
    </row>
    <row r="1622" spans="2:4" x14ac:dyDescent="0.2">
      <c r="B1622"/>
      <c r="C1622"/>
      <c r="D1622"/>
    </row>
    <row r="1623" spans="2:4" x14ac:dyDescent="0.2">
      <c r="B1623"/>
      <c r="C1623"/>
      <c r="D1623"/>
    </row>
    <row r="1624" spans="2:4" x14ac:dyDescent="0.2">
      <c r="B1624"/>
      <c r="C1624"/>
      <c r="D1624"/>
    </row>
    <row r="1625" spans="2:4" x14ac:dyDescent="0.2">
      <c r="B1625"/>
      <c r="C1625"/>
      <c r="D1625"/>
    </row>
    <row r="1626" spans="2:4" x14ac:dyDescent="0.2">
      <c r="B1626"/>
      <c r="C1626"/>
      <c r="D1626"/>
    </row>
    <row r="1627" spans="2:4" x14ac:dyDescent="0.2">
      <c r="B1627"/>
      <c r="C1627"/>
      <c r="D1627"/>
    </row>
    <row r="1628" spans="2:4" x14ac:dyDescent="0.2">
      <c r="B1628"/>
      <c r="C1628"/>
      <c r="D1628"/>
    </row>
    <row r="1629" spans="2:4" x14ac:dyDescent="0.2">
      <c r="B1629"/>
      <c r="C1629"/>
      <c r="D1629"/>
    </row>
    <row r="1630" spans="2:4" x14ac:dyDescent="0.2">
      <c r="B1630"/>
      <c r="C1630"/>
      <c r="D1630"/>
    </row>
    <row r="1631" spans="2:4" x14ac:dyDescent="0.2">
      <c r="B1631"/>
      <c r="C1631"/>
      <c r="D1631"/>
    </row>
    <row r="1632" spans="2:4" x14ac:dyDescent="0.2">
      <c r="B1632"/>
      <c r="C1632"/>
      <c r="D1632"/>
    </row>
    <row r="1633" spans="2:4" x14ac:dyDescent="0.2">
      <c r="B1633"/>
      <c r="C1633"/>
      <c r="D1633"/>
    </row>
    <row r="1634" spans="2:4" x14ac:dyDescent="0.2">
      <c r="B1634"/>
      <c r="C1634"/>
      <c r="D1634"/>
    </row>
    <row r="1635" spans="2:4" x14ac:dyDescent="0.2">
      <c r="B1635"/>
      <c r="C1635"/>
      <c r="D1635"/>
    </row>
    <row r="1636" spans="2:4" x14ac:dyDescent="0.2">
      <c r="B1636"/>
      <c r="C1636"/>
      <c r="D1636"/>
    </row>
    <row r="1637" spans="2:4" x14ac:dyDescent="0.2">
      <c r="B1637"/>
      <c r="C1637"/>
      <c r="D1637"/>
    </row>
    <row r="1638" spans="2:4" x14ac:dyDescent="0.2">
      <c r="B1638"/>
      <c r="C1638"/>
      <c r="D1638"/>
    </row>
    <row r="1639" spans="2:4" x14ac:dyDescent="0.2">
      <c r="B1639"/>
      <c r="C1639"/>
      <c r="D1639"/>
    </row>
    <row r="1640" spans="2:4" x14ac:dyDescent="0.2">
      <c r="B1640"/>
      <c r="C1640"/>
      <c r="D1640"/>
    </row>
    <row r="1641" spans="2:4" x14ac:dyDescent="0.2">
      <c r="B1641"/>
      <c r="C1641"/>
      <c r="D1641"/>
    </row>
    <row r="1642" spans="2:4" x14ac:dyDescent="0.2">
      <c r="B1642"/>
      <c r="C1642"/>
      <c r="D1642"/>
    </row>
    <row r="1643" spans="2:4" x14ac:dyDescent="0.2">
      <c r="B1643"/>
      <c r="C1643"/>
      <c r="D1643"/>
    </row>
    <row r="1644" spans="2:4" x14ac:dyDescent="0.2">
      <c r="B1644"/>
      <c r="C1644"/>
      <c r="D1644"/>
    </row>
    <row r="1645" spans="2:4" x14ac:dyDescent="0.2">
      <c r="B1645"/>
      <c r="C1645"/>
      <c r="D1645"/>
    </row>
    <row r="1646" spans="2:4" x14ac:dyDescent="0.2">
      <c r="B1646"/>
      <c r="C1646"/>
      <c r="D1646"/>
    </row>
    <row r="1647" spans="2:4" x14ac:dyDescent="0.2">
      <c r="B1647"/>
      <c r="C1647"/>
      <c r="D1647"/>
    </row>
    <row r="1648" spans="2:4" x14ac:dyDescent="0.2">
      <c r="B1648"/>
      <c r="C1648"/>
      <c r="D1648"/>
    </row>
    <row r="1649" spans="2:4" x14ac:dyDescent="0.2">
      <c r="B1649"/>
      <c r="C1649"/>
      <c r="D1649"/>
    </row>
    <row r="1650" spans="2:4" x14ac:dyDescent="0.2">
      <c r="B1650"/>
      <c r="C1650"/>
      <c r="D1650"/>
    </row>
    <row r="1651" spans="2:4" x14ac:dyDescent="0.2">
      <c r="B1651"/>
      <c r="C1651"/>
      <c r="D1651"/>
    </row>
    <row r="1652" spans="2:4" x14ac:dyDescent="0.2">
      <c r="B1652"/>
      <c r="C1652"/>
      <c r="D1652"/>
    </row>
    <row r="1653" spans="2:4" x14ac:dyDescent="0.2">
      <c r="B1653"/>
      <c r="C1653"/>
      <c r="D1653"/>
    </row>
    <row r="1654" spans="2:4" x14ac:dyDescent="0.2">
      <c r="B1654"/>
      <c r="C1654"/>
      <c r="D1654"/>
    </row>
    <row r="1655" spans="2:4" x14ac:dyDescent="0.2">
      <c r="B1655"/>
      <c r="C1655"/>
      <c r="D1655"/>
    </row>
    <row r="1656" spans="2:4" x14ac:dyDescent="0.2">
      <c r="B1656"/>
      <c r="C1656"/>
      <c r="D1656"/>
    </row>
    <row r="1657" spans="2:4" x14ac:dyDescent="0.2">
      <c r="B1657"/>
      <c r="C1657"/>
      <c r="D1657"/>
    </row>
    <row r="1658" spans="2:4" x14ac:dyDescent="0.2">
      <c r="B1658"/>
      <c r="C1658"/>
      <c r="D1658"/>
    </row>
    <row r="1659" spans="2:4" x14ac:dyDescent="0.2">
      <c r="B1659"/>
      <c r="C1659"/>
      <c r="D1659"/>
    </row>
    <row r="1660" spans="2:4" x14ac:dyDescent="0.2">
      <c r="B1660"/>
      <c r="C1660"/>
      <c r="D1660"/>
    </row>
    <row r="1661" spans="2:4" x14ac:dyDescent="0.2">
      <c r="B1661"/>
      <c r="C1661"/>
      <c r="D1661"/>
    </row>
    <row r="1662" spans="2:4" x14ac:dyDescent="0.2">
      <c r="B1662"/>
      <c r="C1662"/>
      <c r="D1662"/>
    </row>
    <row r="1663" spans="2:4" x14ac:dyDescent="0.2">
      <c r="B1663"/>
      <c r="C1663"/>
      <c r="D1663"/>
    </row>
    <row r="1664" spans="2:4" x14ac:dyDescent="0.2">
      <c r="B1664"/>
      <c r="C1664"/>
      <c r="D1664"/>
    </row>
    <row r="1665" spans="2:4" x14ac:dyDescent="0.2">
      <c r="B1665"/>
      <c r="C1665"/>
      <c r="D1665"/>
    </row>
    <row r="1666" spans="2:4" x14ac:dyDescent="0.2">
      <c r="B1666"/>
      <c r="C1666"/>
      <c r="D1666"/>
    </row>
    <row r="1667" spans="2:4" x14ac:dyDescent="0.2">
      <c r="B1667"/>
      <c r="C1667"/>
      <c r="D1667"/>
    </row>
    <row r="1668" spans="2:4" x14ac:dyDescent="0.2">
      <c r="B1668"/>
      <c r="C1668"/>
      <c r="D1668"/>
    </row>
    <row r="1669" spans="2:4" x14ac:dyDescent="0.2">
      <c r="B1669"/>
      <c r="C1669"/>
      <c r="D1669"/>
    </row>
    <row r="1670" spans="2:4" x14ac:dyDescent="0.2">
      <c r="B1670"/>
      <c r="C1670"/>
      <c r="D1670"/>
    </row>
    <row r="1671" spans="2:4" x14ac:dyDescent="0.2">
      <c r="B1671"/>
      <c r="C1671"/>
      <c r="D1671"/>
    </row>
    <row r="1672" spans="2:4" x14ac:dyDescent="0.2">
      <c r="B1672"/>
      <c r="C1672"/>
      <c r="D1672"/>
    </row>
    <row r="1673" spans="2:4" x14ac:dyDescent="0.2">
      <c r="B1673"/>
      <c r="C1673"/>
      <c r="D1673"/>
    </row>
    <row r="1674" spans="2:4" x14ac:dyDescent="0.2">
      <c r="B1674"/>
      <c r="C1674"/>
      <c r="D1674"/>
    </row>
    <row r="1675" spans="2:4" x14ac:dyDescent="0.2">
      <c r="B1675"/>
      <c r="C1675"/>
      <c r="D1675"/>
    </row>
    <row r="1676" spans="2:4" x14ac:dyDescent="0.2">
      <c r="B1676"/>
      <c r="C1676"/>
      <c r="D1676"/>
    </row>
    <row r="1677" spans="2:4" x14ac:dyDescent="0.2">
      <c r="B1677"/>
      <c r="C1677"/>
      <c r="D1677"/>
    </row>
    <row r="1678" spans="2:4" x14ac:dyDescent="0.2">
      <c r="B1678"/>
      <c r="C1678"/>
      <c r="D1678"/>
    </row>
    <row r="1679" spans="2:4" x14ac:dyDescent="0.2">
      <c r="B1679"/>
      <c r="C1679"/>
      <c r="D1679"/>
    </row>
    <row r="1680" spans="2:4" x14ac:dyDescent="0.2">
      <c r="B1680"/>
      <c r="C1680"/>
      <c r="D1680"/>
    </row>
    <row r="1681" spans="2:4" x14ac:dyDescent="0.2">
      <c r="B1681"/>
      <c r="C1681"/>
      <c r="D1681"/>
    </row>
    <row r="1682" spans="2:4" x14ac:dyDescent="0.2">
      <c r="B1682"/>
      <c r="C1682"/>
      <c r="D1682"/>
    </row>
    <row r="1683" spans="2:4" x14ac:dyDescent="0.2">
      <c r="B1683"/>
      <c r="C1683"/>
      <c r="D1683"/>
    </row>
    <row r="1684" spans="2:4" x14ac:dyDescent="0.2">
      <c r="B1684"/>
      <c r="C1684"/>
      <c r="D1684"/>
    </row>
    <row r="1685" spans="2:4" x14ac:dyDescent="0.2">
      <c r="B1685"/>
      <c r="C1685"/>
      <c r="D1685"/>
    </row>
    <row r="1686" spans="2:4" x14ac:dyDescent="0.2">
      <c r="B1686"/>
      <c r="C1686"/>
      <c r="D1686"/>
    </row>
    <row r="1687" spans="2:4" x14ac:dyDescent="0.2">
      <c r="B1687"/>
      <c r="C1687"/>
      <c r="D1687"/>
    </row>
    <row r="1688" spans="2:4" x14ac:dyDescent="0.2">
      <c r="B1688"/>
      <c r="C1688"/>
      <c r="D1688"/>
    </row>
    <row r="1689" spans="2:4" x14ac:dyDescent="0.2">
      <c r="B1689"/>
      <c r="C1689"/>
      <c r="D1689"/>
    </row>
    <row r="1690" spans="2:4" x14ac:dyDescent="0.2">
      <c r="B1690"/>
      <c r="C1690"/>
      <c r="D1690"/>
    </row>
    <row r="1691" spans="2:4" x14ac:dyDescent="0.2">
      <c r="B1691"/>
      <c r="C1691"/>
      <c r="D1691"/>
    </row>
    <row r="1692" spans="2:4" x14ac:dyDescent="0.2">
      <c r="B1692"/>
      <c r="C1692"/>
      <c r="D1692"/>
    </row>
    <row r="1693" spans="2:4" x14ac:dyDescent="0.2">
      <c r="B1693"/>
      <c r="C1693"/>
      <c r="D1693"/>
    </row>
    <row r="1694" spans="2:4" x14ac:dyDescent="0.2">
      <c r="B1694"/>
      <c r="C1694"/>
      <c r="D1694"/>
    </row>
    <row r="1695" spans="2:4" x14ac:dyDescent="0.2">
      <c r="B1695"/>
      <c r="C1695"/>
      <c r="D1695"/>
    </row>
    <row r="1696" spans="2:4" x14ac:dyDescent="0.2">
      <c r="B1696"/>
      <c r="C1696"/>
      <c r="D1696"/>
    </row>
    <row r="1697" spans="2:4" x14ac:dyDescent="0.2">
      <c r="B1697"/>
      <c r="C1697"/>
      <c r="D1697"/>
    </row>
    <row r="1698" spans="2:4" x14ac:dyDescent="0.2">
      <c r="B1698"/>
      <c r="C1698"/>
      <c r="D1698"/>
    </row>
    <row r="1699" spans="2:4" x14ac:dyDescent="0.2">
      <c r="B1699"/>
      <c r="C1699"/>
      <c r="D1699"/>
    </row>
    <row r="1700" spans="2:4" x14ac:dyDescent="0.2">
      <c r="B1700"/>
      <c r="C1700"/>
      <c r="D1700"/>
    </row>
    <row r="1701" spans="2:4" x14ac:dyDescent="0.2">
      <c r="B1701"/>
      <c r="C1701"/>
      <c r="D1701"/>
    </row>
    <row r="1702" spans="2:4" x14ac:dyDescent="0.2">
      <c r="B1702"/>
      <c r="C1702"/>
      <c r="D1702"/>
    </row>
    <row r="1703" spans="2:4" x14ac:dyDescent="0.2">
      <c r="B1703"/>
      <c r="C1703"/>
      <c r="D1703"/>
    </row>
    <row r="1704" spans="2:4" x14ac:dyDescent="0.2">
      <c r="B1704"/>
      <c r="C1704"/>
      <c r="D1704"/>
    </row>
    <row r="1705" spans="2:4" x14ac:dyDescent="0.2">
      <c r="B1705"/>
      <c r="C1705"/>
      <c r="D1705"/>
    </row>
    <row r="1706" spans="2:4" x14ac:dyDescent="0.2">
      <c r="B1706"/>
      <c r="C1706"/>
      <c r="D1706"/>
    </row>
    <row r="1707" spans="2:4" x14ac:dyDescent="0.2">
      <c r="B1707"/>
      <c r="C1707"/>
      <c r="D1707"/>
    </row>
    <row r="1708" spans="2:4" x14ac:dyDescent="0.2">
      <c r="B1708"/>
      <c r="C1708"/>
      <c r="D1708"/>
    </row>
    <row r="1709" spans="2:4" x14ac:dyDescent="0.2">
      <c r="B1709"/>
      <c r="C1709"/>
      <c r="D1709"/>
    </row>
    <row r="1710" spans="2:4" x14ac:dyDescent="0.2">
      <c r="B1710"/>
      <c r="C1710"/>
      <c r="D1710"/>
    </row>
    <row r="1711" spans="2:4" x14ac:dyDescent="0.2">
      <c r="B1711"/>
      <c r="C1711"/>
      <c r="D1711"/>
    </row>
    <row r="1712" spans="2:4" x14ac:dyDescent="0.2">
      <c r="B1712"/>
      <c r="C1712"/>
      <c r="D1712"/>
    </row>
    <row r="1713" spans="2:4" x14ac:dyDescent="0.2">
      <c r="B1713"/>
      <c r="C1713"/>
      <c r="D1713"/>
    </row>
    <row r="1714" spans="2:4" x14ac:dyDescent="0.2">
      <c r="B1714"/>
      <c r="C1714"/>
      <c r="D1714"/>
    </row>
    <row r="1715" spans="2:4" x14ac:dyDescent="0.2">
      <c r="B1715"/>
      <c r="C1715"/>
      <c r="D1715"/>
    </row>
    <row r="1716" spans="2:4" x14ac:dyDescent="0.2">
      <c r="B1716"/>
      <c r="C1716"/>
      <c r="D1716"/>
    </row>
    <row r="1717" spans="2:4" x14ac:dyDescent="0.2">
      <c r="B1717"/>
      <c r="C1717"/>
      <c r="D1717"/>
    </row>
    <row r="1718" spans="2:4" x14ac:dyDescent="0.2">
      <c r="B1718"/>
      <c r="C1718"/>
      <c r="D1718"/>
    </row>
    <row r="1719" spans="2:4" x14ac:dyDescent="0.2">
      <c r="B1719"/>
      <c r="C1719"/>
      <c r="D1719"/>
    </row>
    <row r="1720" spans="2:4" x14ac:dyDescent="0.2">
      <c r="B1720"/>
      <c r="C1720"/>
      <c r="D1720"/>
    </row>
    <row r="1721" spans="2:4" x14ac:dyDescent="0.2">
      <c r="B1721"/>
      <c r="C1721"/>
      <c r="D1721"/>
    </row>
    <row r="1722" spans="2:4" x14ac:dyDescent="0.2">
      <c r="B1722"/>
      <c r="C1722"/>
      <c r="D1722"/>
    </row>
    <row r="1723" spans="2:4" x14ac:dyDescent="0.2">
      <c r="B1723"/>
      <c r="C1723"/>
      <c r="D1723"/>
    </row>
    <row r="1724" spans="2:4" x14ac:dyDescent="0.2">
      <c r="B1724"/>
      <c r="C1724"/>
      <c r="D1724"/>
    </row>
    <row r="1725" spans="2:4" x14ac:dyDescent="0.2">
      <c r="B1725"/>
      <c r="C1725"/>
      <c r="D1725"/>
    </row>
    <row r="1726" spans="2:4" x14ac:dyDescent="0.2">
      <c r="B1726"/>
      <c r="C1726"/>
      <c r="D1726"/>
    </row>
    <row r="1727" spans="2:4" x14ac:dyDescent="0.2">
      <c r="B1727"/>
      <c r="C1727"/>
      <c r="D1727"/>
    </row>
    <row r="1728" spans="2:4" x14ac:dyDescent="0.2">
      <c r="B1728"/>
      <c r="C1728"/>
      <c r="D1728"/>
    </row>
    <row r="1729" spans="2:4" x14ac:dyDescent="0.2">
      <c r="B1729"/>
      <c r="C1729"/>
      <c r="D1729"/>
    </row>
    <row r="1730" spans="2:4" x14ac:dyDescent="0.2">
      <c r="B1730"/>
      <c r="C1730"/>
      <c r="D1730"/>
    </row>
    <row r="1731" spans="2:4" x14ac:dyDescent="0.2">
      <c r="B1731"/>
      <c r="C1731"/>
      <c r="D1731"/>
    </row>
    <row r="1732" spans="2:4" x14ac:dyDescent="0.2">
      <c r="B1732"/>
      <c r="C1732"/>
      <c r="D1732"/>
    </row>
    <row r="1733" spans="2:4" x14ac:dyDescent="0.2">
      <c r="B1733"/>
      <c r="C1733"/>
      <c r="D1733"/>
    </row>
    <row r="1734" spans="2:4" x14ac:dyDescent="0.2">
      <c r="B1734"/>
      <c r="C1734"/>
      <c r="D1734"/>
    </row>
    <row r="1735" spans="2:4" x14ac:dyDescent="0.2">
      <c r="B1735"/>
      <c r="C1735"/>
      <c r="D1735"/>
    </row>
    <row r="1736" spans="2:4" x14ac:dyDescent="0.2">
      <c r="B1736"/>
      <c r="C1736"/>
      <c r="D1736"/>
    </row>
    <row r="1737" spans="2:4" x14ac:dyDescent="0.2">
      <c r="B1737"/>
      <c r="C1737"/>
      <c r="D1737"/>
    </row>
    <row r="1738" spans="2:4" x14ac:dyDescent="0.2">
      <c r="B1738"/>
      <c r="C1738"/>
      <c r="D1738"/>
    </row>
    <row r="1739" spans="2:4" x14ac:dyDescent="0.2">
      <c r="B1739"/>
      <c r="C1739"/>
      <c r="D1739"/>
    </row>
    <row r="1740" spans="2:4" x14ac:dyDescent="0.2">
      <c r="B1740"/>
      <c r="C1740"/>
      <c r="D1740"/>
    </row>
    <row r="1741" spans="2:4" x14ac:dyDescent="0.2">
      <c r="B1741"/>
      <c r="C1741"/>
      <c r="D1741"/>
    </row>
    <row r="1742" spans="2:4" x14ac:dyDescent="0.2">
      <c r="B1742"/>
      <c r="C1742"/>
      <c r="D1742"/>
    </row>
    <row r="1743" spans="2:4" x14ac:dyDescent="0.2">
      <c r="B1743"/>
      <c r="C1743"/>
      <c r="D1743"/>
    </row>
    <row r="1744" spans="2:4" x14ac:dyDescent="0.2">
      <c r="B1744"/>
      <c r="C1744"/>
      <c r="D1744"/>
    </row>
    <row r="1745" spans="2:4" x14ac:dyDescent="0.2">
      <c r="B1745"/>
      <c r="C1745"/>
      <c r="D1745"/>
    </row>
    <row r="1746" spans="2:4" x14ac:dyDescent="0.2">
      <c r="B1746"/>
      <c r="C1746"/>
      <c r="D1746"/>
    </row>
    <row r="1747" spans="2:4" x14ac:dyDescent="0.2">
      <c r="B1747"/>
      <c r="C1747"/>
      <c r="D1747"/>
    </row>
    <row r="1748" spans="2:4" x14ac:dyDescent="0.2">
      <c r="B1748"/>
      <c r="C1748"/>
      <c r="D1748"/>
    </row>
    <row r="1749" spans="2:4" x14ac:dyDescent="0.2">
      <c r="B1749"/>
      <c r="C1749"/>
      <c r="D1749"/>
    </row>
    <row r="1750" spans="2:4" x14ac:dyDescent="0.2">
      <c r="B1750"/>
      <c r="C1750"/>
      <c r="D1750"/>
    </row>
    <row r="1751" spans="2:4" x14ac:dyDescent="0.2">
      <c r="B1751"/>
      <c r="C1751"/>
      <c r="D1751"/>
    </row>
    <row r="1752" spans="2:4" x14ac:dyDescent="0.2">
      <c r="B1752"/>
      <c r="C1752"/>
      <c r="D1752"/>
    </row>
    <row r="1753" spans="2:4" x14ac:dyDescent="0.2">
      <c r="B1753"/>
      <c r="C1753"/>
      <c r="D1753"/>
    </row>
    <row r="1754" spans="2:4" x14ac:dyDescent="0.2">
      <c r="B1754"/>
      <c r="C1754"/>
      <c r="D1754"/>
    </row>
    <row r="1755" spans="2:4" x14ac:dyDescent="0.2">
      <c r="B1755"/>
      <c r="C1755"/>
      <c r="D1755"/>
    </row>
    <row r="1756" spans="2:4" x14ac:dyDescent="0.2">
      <c r="B1756"/>
      <c r="C1756"/>
      <c r="D1756"/>
    </row>
    <row r="1757" spans="2:4" x14ac:dyDescent="0.2">
      <c r="B1757"/>
      <c r="C1757"/>
      <c r="D1757"/>
    </row>
    <row r="1758" spans="2:4" x14ac:dyDescent="0.2">
      <c r="B1758"/>
      <c r="C1758"/>
      <c r="D1758"/>
    </row>
    <row r="1759" spans="2:4" x14ac:dyDescent="0.2">
      <c r="B1759"/>
      <c r="C1759"/>
      <c r="D1759"/>
    </row>
    <row r="1760" spans="2:4" x14ac:dyDescent="0.2">
      <c r="B1760"/>
      <c r="C1760"/>
      <c r="D1760"/>
    </row>
    <row r="1761" spans="2:4" x14ac:dyDescent="0.2">
      <c r="B1761"/>
      <c r="C1761"/>
      <c r="D1761"/>
    </row>
    <row r="1762" spans="2:4" x14ac:dyDescent="0.2">
      <c r="B1762"/>
      <c r="C1762"/>
      <c r="D1762"/>
    </row>
    <row r="1763" spans="2:4" x14ac:dyDescent="0.2">
      <c r="B1763"/>
      <c r="C1763"/>
      <c r="D1763"/>
    </row>
    <row r="1764" spans="2:4" x14ac:dyDescent="0.2">
      <c r="B1764"/>
      <c r="C1764"/>
      <c r="D1764"/>
    </row>
    <row r="1765" spans="2:4" x14ac:dyDescent="0.2">
      <c r="B1765"/>
      <c r="C1765"/>
      <c r="D1765"/>
    </row>
    <row r="1766" spans="2:4" x14ac:dyDescent="0.2">
      <c r="B1766"/>
      <c r="C1766"/>
      <c r="D1766"/>
    </row>
    <row r="1767" spans="2:4" x14ac:dyDescent="0.2">
      <c r="B1767"/>
      <c r="C1767"/>
      <c r="D1767"/>
    </row>
    <row r="1768" spans="2:4" x14ac:dyDescent="0.2">
      <c r="B1768"/>
      <c r="C1768"/>
      <c r="D1768"/>
    </row>
    <row r="1769" spans="2:4" x14ac:dyDescent="0.2">
      <c r="B1769"/>
      <c r="C1769"/>
      <c r="D1769"/>
    </row>
    <row r="1770" spans="2:4" x14ac:dyDescent="0.2">
      <c r="B1770"/>
      <c r="C1770"/>
      <c r="D1770"/>
    </row>
    <row r="1771" spans="2:4" x14ac:dyDescent="0.2">
      <c r="B1771"/>
      <c r="C1771"/>
      <c r="D1771"/>
    </row>
    <row r="1772" spans="2:4" x14ac:dyDescent="0.2">
      <c r="B1772"/>
      <c r="C1772"/>
      <c r="D1772"/>
    </row>
    <row r="1773" spans="2:4" x14ac:dyDescent="0.2">
      <c r="B1773"/>
      <c r="C1773"/>
      <c r="D1773"/>
    </row>
    <row r="1774" spans="2:4" x14ac:dyDescent="0.2">
      <c r="B1774"/>
      <c r="C1774"/>
      <c r="D1774"/>
    </row>
    <row r="1775" spans="2:4" x14ac:dyDescent="0.2">
      <c r="B1775"/>
      <c r="C1775"/>
      <c r="D1775"/>
    </row>
    <row r="1776" spans="2:4" x14ac:dyDescent="0.2">
      <c r="B1776"/>
      <c r="C1776"/>
      <c r="D1776"/>
    </row>
    <row r="1777" spans="2:4" x14ac:dyDescent="0.2">
      <c r="B1777"/>
      <c r="C1777"/>
      <c r="D1777"/>
    </row>
    <row r="1778" spans="2:4" x14ac:dyDescent="0.2">
      <c r="B1778"/>
      <c r="C1778"/>
      <c r="D1778"/>
    </row>
    <row r="1779" spans="2:4" x14ac:dyDescent="0.2">
      <c r="B1779"/>
      <c r="C1779"/>
      <c r="D1779"/>
    </row>
    <row r="1780" spans="2:4" x14ac:dyDescent="0.2">
      <c r="B1780"/>
      <c r="C1780"/>
      <c r="D1780"/>
    </row>
    <row r="1781" spans="2:4" x14ac:dyDescent="0.2">
      <c r="B1781"/>
      <c r="C1781"/>
      <c r="D1781"/>
    </row>
    <row r="1782" spans="2:4" x14ac:dyDescent="0.2">
      <c r="B1782"/>
      <c r="C1782"/>
      <c r="D1782"/>
    </row>
    <row r="1783" spans="2:4" x14ac:dyDescent="0.2">
      <c r="B1783"/>
      <c r="C1783"/>
      <c r="D1783"/>
    </row>
    <row r="1784" spans="2:4" x14ac:dyDescent="0.2">
      <c r="B1784"/>
      <c r="C1784"/>
      <c r="D1784"/>
    </row>
    <row r="1785" spans="2:4" x14ac:dyDescent="0.2">
      <c r="B1785"/>
      <c r="C1785"/>
      <c r="D1785"/>
    </row>
    <row r="1786" spans="2:4" x14ac:dyDescent="0.2">
      <c r="B1786"/>
      <c r="C1786"/>
      <c r="D1786"/>
    </row>
    <row r="1787" spans="2:4" x14ac:dyDescent="0.2">
      <c r="B1787"/>
      <c r="C1787"/>
      <c r="D1787"/>
    </row>
    <row r="1788" spans="2:4" x14ac:dyDescent="0.2">
      <c r="B1788"/>
      <c r="C1788"/>
      <c r="D1788"/>
    </row>
    <row r="1789" spans="2:4" x14ac:dyDescent="0.2">
      <c r="B1789"/>
      <c r="C1789"/>
      <c r="D1789"/>
    </row>
    <row r="1790" spans="2:4" x14ac:dyDescent="0.2">
      <c r="B1790"/>
      <c r="C1790"/>
      <c r="D1790"/>
    </row>
    <row r="1791" spans="2:4" x14ac:dyDescent="0.2">
      <c r="B1791"/>
      <c r="C1791"/>
      <c r="D1791"/>
    </row>
    <row r="1792" spans="2:4" x14ac:dyDescent="0.2">
      <c r="B1792"/>
      <c r="C1792"/>
      <c r="D1792"/>
    </row>
    <row r="1793" spans="2:4" x14ac:dyDescent="0.2">
      <c r="B1793"/>
      <c r="C1793"/>
      <c r="D1793"/>
    </row>
    <row r="1794" spans="2:4" x14ac:dyDescent="0.2">
      <c r="B1794"/>
      <c r="C1794"/>
      <c r="D1794"/>
    </row>
    <row r="1795" spans="2:4" x14ac:dyDescent="0.2">
      <c r="B1795"/>
      <c r="C1795"/>
      <c r="D1795"/>
    </row>
    <row r="1796" spans="2:4" x14ac:dyDescent="0.2">
      <c r="B1796"/>
      <c r="C1796"/>
      <c r="D1796"/>
    </row>
    <row r="1797" spans="2:4" x14ac:dyDescent="0.2">
      <c r="B1797"/>
      <c r="C1797"/>
      <c r="D1797"/>
    </row>
    <row r="1798" spans="2:4" x14ac:dyDescent="0.2">
      <c r="B1798"/>
      <c r="C1798"/>
      <c r="D1798"/>
    </row>
    <row r="1799" spans="2:4" x14ac:dyDescent="0.2">
      <c r="B1799"/>
      <c r="C1799"/>
      <c r="D1799"/>
    </row>
    <row r="1800" spans="2:4" x14ac:dyDescent="0.2">
      <c r="B1800"/>
      <c r="C1800"/>
      <c r="D1800"/>
    </row>
    <row r="1801" spans="2:4" x14ac:dyDescent="0.2">
      <c r="B1801"/>
      <c r="C1801"/>
      <c r="D1801"/>
    </row>
    <row r="1802" spans="2:4" x14ac:dyDescent="0.2">
      <c r="B1802"/>
      <c r="C1802"/>
      <c r="D1802"/>
    </row>
    <row r="1803" spans="2:4" x14ac:dyDescent="0.2">
      <c r="B1803"/>
      <c r="C1803"/>
      <c r="D1803"/>
    </row>
    <row r="1804" spans="2:4" x14ac:dyDescent="0.2">
      <c r="B1804"/>
      <c r="C1804"/>
      <c r="D1804"/>
    </row>
    <row r="1805" spans="2:4" x14ac:dyDescent="0.2">
      <c r="B1805"/>
      <c r="C1805"/>
      <c r="D1805"/>
    </row>
    <row r="1806" spans="2:4" x14ac:dyDescent="0.2">
      <c r="B1806"/>
      <c r="C1806"/>
      <c r="D1806"/>
    </row>
    <row r="1807" spans="2:4" x14ac:dyDescent="0.2">
      <c r="B1807"/>
      <c r="C1807"/>
      <c r="D1807"/>
    </row>
    <row r="1808" spans="2:4" x14ac:dyDescent="0.2">
      <c r="B1808"/>
      <c r="C1808"/>
      <c r="D1808"/>
    </row>
    <row r="1809" spans="2:4" x14ac:dyDescent="0.2">
      <c r="B1809"/>
      <c r="C1809"/>
      <c r="D1809"/>
    </row>
    <row r="1810" spans="2:4" x14ac:dyDescent="0.2">
      <c r="B1810"/>
      <c r="C1810"/>
      <c r="D1810"/>
    </row>
    <row r="1811" spans="2:4" x14ac:dyDescent="0.2">
      <c r="B1811"/>
      <c r="C1811"/>
      <c r="D1811"/>
    </row>
    <row r="1812" spans="2:4" x14ac:dyDescent="0.2">
      <c r="B1812"/>
      <c r="C1812"/>
      <c r="D1812"/>
    </row>
    <row r="1813" spans="2:4" x14ac:dyDescent="0.2">
      <c r="B1813"/>
      <c r="C1813"/>
      <c r="D1813"/>
    </row>
    <row r="1814" spans="2:4" x14ac:dyDescent="0.2">
      <c r="B1814"/>
      <c r="C1814"/>
      <c r="D1814"/>
    </row>
    <row r="1815" spans="2:4" x14ac:dyDescent="0.2">
      <c r="B1815"/>
      <c r="C1815"/>
      <c r="D1815"/>
    </row>
    <row r="1816" spans="2:4" x14ac:dyDescent="0.2">
      <c r="B1816"/>
      <c r="C1816"/>
      <c r="D1816"/>
    </row>
    <row r="1817" spans="2:4" x14ac:dyDescent="0.2">
      <c r="B1817"/>
      <c r="C1817"/>
      <c r="D1817"/>
    </row>
    <row r="1818" spans="2:4" x14ac:dyDescent="0.2">
      <c r="B1818"/>
      <c r="C1818"/>
      <c r="D1818"/>
    </row>
    <row r="1819" spans="2:4" x14ac:dyDescent="0.2">
      <c r="B1819"/>
      <c r="C1819"/>
      <c r="D1819"/>
    </row>
    <row r="1820" spans="2:4" x14ac:dyDescent="0.2">
      <c r="B1820"/>
      <c r="C1820"/>
      <c r="D1820"/>
    </row>
    <row r="1821" spans="2:4" x14ac:dyDescent="0.2">
      <c r="B1821"/>
      <c r="C1821"/>
      <c r="D1821"/>
    </row>
    <row r="1822" spans="2:4" x14ac:dyDescent="0.2">
      <c r="B1822"/>
      <c r="C1822"/>
      <c r="D1822"/>
    </row>
    <row r="1823" spans="2:4" x14ac:dyDescent="0.2">
      <c r="B1823"/>
      <c r="C1823"/>
      <c r="D1823"/>
    </row>
    <row r="1824" spans="2:4" x14ac:dyDescent="0.2">
      <c r="B1824"/>
      <c r="C1824"/>
      <c r="D1824"/>
    </row>
    <row r="1825" spans="2:4" x14ac:dyDescent="0.2">
      <c r="B1825"/>
      <c r="C1825"/>
      <c r="D1825"/>
    </row>
    <row r="1826" spans="2:4" x14ac:dyDescent="0.2">
      <c r="B1826"/>
      <c r="C1826"/>
      <c r="D1826"/>
    </row>
    <row r="1827" spans="2:4" x14ac:dyDescent="0.2">
      <c r="B1827"/>
      <c r="C1827"/>
      <c r="D1827"/>
    </row>
    <row r="1828" spans="2:4" x14ac:dyDescent="0.2">
      <c r="B1828"/>
      <c r="C1828"/>
      <c r="D1828"/>
    </row>
    <row r="1829" spans="2:4" x14ac:dyDescent="0.2">
      <c r="B1829"/>
      <c r="C1829"/>
      <c r="D1829"/>
    </row>
    <row r="1830" spans="2:4" x14ac:dyDescent="0.2">
      <c r="B1830"/>
      <c r="C1830"/>
      <c r="D1830"/>
    </row>
    <row r="1831" spans="2:4" x14ac:dyDescent="0.2">
      <c r="B1831"/>
      <c r="C1831"/>
      <c r="D1831"/>
    </row>
    <row r="1832" spans="2:4" x14ac:dyDescent="0.2">
      <c r="B1832"/>
      <c r="C1832"/>
      <c r="D1832"/>
    </row>
    <row r="1833" spans="2:4" x14ac:dyDescent="0.2">
      <c r="B1833"/>
      <c r="C1833"/>
      <c r="D1833"/>
    </row>
    <row r="1834" spans="2:4" x14ac:dyDescent="0.2">
      <c r="B1834"/>
      <c r="C1834"/>
      <c r="D1834"/>
    </row>
    <row r="1835" spans="2:4" x14ac:dyDescent="0.2">
      <c r="B1835"/>
      <c r="C1835"/>
      <c r="D1835"/>
    </row>
    <row r="1836" spans="2:4" x14ac:dyDescent="0.2">
      <c r="B1836"/>
      <c r="C1836"/>
      <c r="D1836"/>
    </row>
    <row r="1837" spans="2:4" x14ac:dyDescent="0.2">
      <c r="B1837"/>
      <c r="C1837"/>
      <c r="D1837"/>
    </row>
    <row r="1838" spans="2:4" x14ac:dyDescent="0.2">
      <c r="B1838"/>
      <c r="C1838"/>
      <c r="D1838"/>
    </row>
    <row r="1839" spans="2:4" x14ac:dyDescent="0.2">
      <c r="B1839"/>
      <c r="C1839"/>
      <c r="D1839"/>
    </row>
    <row r="1840" spans="2:4" x14ac:dyDescent="0.2">
      <c r="B1840"/>
      <c r="C1840"/>
      <c r="D1840"/>
    </row>
    <row r="1841" spans="2:4" x14ac:dyDescent="0.2">
      <c r="B1841"/>
      <c r="C1841"/>
      <c r="D1841"/>
    </row>
    <row r="1842" spans="2:4" x14ac:dyDescent="0.2">
      <c r="B1842"/>
      <c r="C1842"/>
      <c r="D1842"/>
    </row>
    <row r="1843" spans="2:4" x14ac:dyDescent="0.2">
      <c r="B1843"/>
      <c r="C1843"/>
      <c r="D1843"/>
    </row>
    <row r="1844" spans="2:4" x14ac:dyDescent="0.2">
      <c r="B1844"/>
      <c r="C1844"/>
      <c r="D1844"/>
    </row>
    <row r="1845" spans="2:4" x14ac:dyDescent="0.2">
      <c r="B1845"/>
      <c r="C1845"/>
      <c r="D1845"/>
    </row>
    <row r="1846" spans="2:4" x14ac:dyDescent="0.2">
      <c r="B1846"/>
      <c r="C1846"/>
      <c r="D1846"/>
    </row>
    <row r="1847" spans="2:4" x14ac:dyDescent="0.2">
      <c r="B1847"/>
      <c r="C1847"/>
      <c r="D1847"/>
    </row>
    <row r="1848" spans="2:4" x14ac:dyDescent="0.2">
      <c r="B1848"/>
      <c r="C1848"/>
      <c r="D1848"/>
    </row>
    <row r="1849" spans="2:4" x14ac:dyDescent="0.2">
      <c r="B1849"/>
      <c r="C1849"/>
      <c r="D1849"/>
    </row>
    <row r="1850" spans="2:4" x14ac:dyDescent="0.2">
      <c r="B1850"/>
      <c r="C1850"/>
      <c r="D1850"/>
    </row>
    <row r="1851" spans="2:4" x14ac:dyDescent="0.2">
      <c r="B1851"/>
      <c r="C1851"/>
      <c r="D1851"/>
    </row>
    <row r="1852" spans="2:4" x14ac:dyDescent="0.2">
      <c r="B1852"/>
      <c r="C1852"/>
      <c r="D1852"/>
    </row>
    <row r="1853" spans="2:4" x14ac:dyDescent="0.2">
      <c r="B1853"/>
      <c r="C1853"/>
      <c r="D1853"/>
    </row>
    <row r="1854" spans="2:4" x14ac:dyDescent="0.2">
      <c r="B1854"/>
      <c r="C1854"/>
      <c r="D1854"/>
    </row>
    <row r="1855" spans="2:4" x14ac:dyDescent="0.2">
      <c r="B1855"/>
      <c r="C1855"/>
      <c r="D1855"/>
    </row>
    <row r="1856" spans="2:4" x14ac:dyDescent="0.2">
      <c r="B1856"/>
      <c r="C1856"/>
      <c r="D1856"/>
    </row>
    <row r="1857" spans="2:4" x14ac:dyDescent="0.2">
      <c r="B1857"/>
      <c r="C1857"/>
      <c r="D1857"/>
    </row>
    <row r="1858" spans="2:4" x14ac:dyDescent="0.2">
      <c r="B1858"/>
      <c r="C1858"/>
      <c r="D1858"/>
    </row>
    <row r="1859" spans="2:4" x14ac:dyDescent="0.2">
      <c r="B1859"/>
      <c r="C1859"/>
      <c r="D1859"/>
    </row>
    <row r="1860" spans="2:4" x14ac:dyDescent="0.2">
      <c r="B1860"/>
      <c r="C1860"/>
      <c r="D1860"/>
    </row>
    <row r="1861" spans="2:4" x14ac:dyDescent="0.2">
      <c r="B1861"/>
      <c r="C1861"/>
      <c r="D1861"/>
    </row>
    <row r="1862" spans="2:4" x14ac:dyDescent="0.2">
      <c r="B1862"/>
      <c r="C1862"/>
      <c r="D1862"/>
    </row>
    <row r="1863" spans="2:4" x14ac:dyDescent="0.2">
      <c r="B1863"/>
      <c r="C1863"/>
      <c r="D1863"/>
    </row>
    <row r="1864" spans="2:4" x14ac:dyDescent="0.2">
      <c r="B1864"/>
      <c r="C1864"/>
      <c r="D1864"/>
    </row>
    <row r="1865" spans="2:4" x14ac:dyDescent="0.2">
      <c r="B1865"/>
      <c r="C1865"/>
      <c r="D1865"/>
    </row>
    <row r="1866" spans="2:4" x14ac:dyDescent="0.2">
      <c r="B1866"/>
      <c r="C1866"/>
      <c r="D1866"/>
    </row>
    <row r="1867" spans="2:4" x14ac:dyDescent="0.2">
      <c r="B1867"/>
      <c r="C1867"/>
      <c r="D1867"/>
    </row>
    <row r="1868" spans="2:4" x14ac:dyDescent="0.2">
      <c r="B1868"/>
      <c r="C1868"/>
      <c r="D1868"/>
    </row>
    <row r="1869" spans="2:4" x14ac:dyDescent="0.2">
      <c r="B1869"/>
      <c r="C1869"/>
      <c r="D1869"/>
    </row>
    <row r="1870" spans="2:4" x14ac:dyDescent="0.2">
      <c r="B1870"/>
      <c r="C1870"/>
      <c r="D1870"/>
    </row>
    <row r="1871" spans="2:4" x14ac:dyDescent="0.2">
      <c r="B1871"/>
      <c r="C1871"/>
      <c r="D1871"/>
    </row>
    <row r="1872" spans="2:4" x14ac:dyDescent="0.2">
      <c r="B1872"/>
      <c r="C1872"/>
      <c r="D1872"/>
    </row>
    <row r="1873" spans="2:4" x14ac:dyDescent="0.2">
      <c r="B1873"/>
      <c r="C1873"/>
      <c r="D1873"/>
    </row>
    <row r="1874" spans="2:4" x14ac:dyDescent="0.2">
      <c r="B1874"/>
      <c r="C1874"/>
      <c r="D1874"/>
    </row>
    <row r="1875" spans="2:4" x14ac:dyDescent="0.2">
      <c r="B1875"/>
      <c r="C1875"/>
      <c r="D1875"/>
    </row>
    <row r="1876" spans="2:4" x14ac:dyDescent="0.2">
      <c r="B1876"/>
      <c r="C1876"/>
      <c r="D1876"/>
    </row>
    <row r="1877" spans="2:4" x14ac:dyDescent="0.2">
      <c r="B1877"/>
      <c r="C1877"/>
      <c r="D1877"/>
    </row>
    <row r="1878" spans="2:4" x14ac:dyDescent="0.2">
      <c r="B1878"/>
      <c r="C1878"/>
      <c r="D1878"/>
    </row>
    <row r="1879" spans="2:4" x14ac:dyDescent="0.2">
      <c r="B1879"/>
      <c r="C1879"/>
      <c r="D1879"/>
    </row>
    <row r="1880" spans="2:4" x14ac:dyDescent="0.2">
      <c r="B1880"/>
      <c r="C1880"/>
      <c r="D1880"/>
    </row>
    <row r="1881" spans="2:4" x14ac:dyDescent="0.2">
      <c r="B1881"/>
      <c r="C1881"/>
      <c r="D1881"/>
    </row>
    <row r="1882" spans="2:4" x14ac:dyDescent="0.2">
      <c r="B1882"/>
      <c r="C1882"/>
      <c r="D1882"/>
    </row>
    <row r="1883" spans="2:4" x14ac:dyDescent="0.2">
      <c r="B1883"/>
      <c r="C1883"/>
      <c r="D1883"/>
    </row>
    <row r="1884" spans="2:4" x14ac:dyDescent="0.2">
      <c r="B1884"/>
      <c r="C1884"/>
      <c r="D1884"/>
    </row>
    <row r="1885" spans="2:4" x14ac:dyDescent="0.2">
      <c r="B1885"/>
      <c r="C1885"/>
      <c r="D1885"/>
    </row>
    <row r="1886" spans="2:4" x14ac:dyDescent="0.2">
      <c r="B1886"/>
      <c r="C1886"/>
      <c r="D1886"/>
    </row>
    <row r="1887" spans="2:4" x14ac:dyDescent="0.2">
      <c r="B1887"/>
      <c r="C1887"/>
      <c r="D1887"/>
    </row>
    <row r="1888" spans="2:4" x14ac:dyDescent="0.2">
      <c r="B1888"/>
      <c r="C1888"/>
      <c r="D1888"/>
    </row>
    <row r="1889" spans="2:4" x14ac:dyDescent="0.2">
      <c r="B1889"/>
      <c r="C1889"/>
      <c r="D1889"/>
    </row>
    <row r="1890" spans="2:4" x14ac:dyDescent="0.2">
      <c r="B1890"/>
      <c r="C1890"/>
      <c r="D1890"/>
    </row>
    <row r="1891" spans="2:4" x14ac:dyDescent="0.2">
      <c r="B1891"/>
      <c r="C1891"/>
      <c r="D1891"/>
    </row>
    <row r="1892" spans="2:4" x14ac:dyDescent="0.2">
      <c r="B1892"/>
      <c r="C1892"/>
      <c r="D1892"/>
    </row>
    <row r="1893" spans="2:4" x14ac:dyDescent="0.2">
      <c r="B1893"/>
      <c r="C1893"/>
      <c r="D1893"/>
    </row>
    <row r="1894" spans="2:4" x14ac:dyDescent="0.2">
      <c r="B1894"/>
      <c r="C1894"/>
      <c r="D1894"/>
    </row>
    <row r="1895" spans="2:4" x14ac:dyDescent="0.2">
      <c r="B1895"/>
      <c r="C1895"/>
      <c r="D1895"/>
    </row>
    <row r="1896" spans="2:4" x14ac:dyDescent="0.2">
      <c r="B1896"/>
      <c r="C1896"/>
      <c r="D1896"/>
    </row>
    <row r="1897" spans="2:4" x14ac:dyDescent="0.2">
      <c r="B1897"/>
      <c r="C1897"/>
      <c r="D1897"/>
    </row>
    <row r="1898" spans="2:4" x14ac:dyDescent="0.2">
      <c r="B1898"/>
      <c r="C1898"/>
      <c r="D1898"/>
    </row>
    <row r="1899" spans="2:4" x14ac:dyDescent="0.2">
      <c r="B1899"/>
      <c r="C1899"/>
      <c r="D1899"/>
    </row>
    <row r="1900" spans="2:4" x14ac:dyDescent="0.2">
      <c r="B1900"/>
      <c r="C1900"/>
      <c r="D1900"/>
    </row>
    <row r="1901" spans="2:4" x14ac:dyDescent="0.2">
      <c r="B1901"/>
      <c r="C1901"/>
      <c r="D1901"/>
    </row>
    <row r="1902" spans="2:4" x14ac:dyDescent="0.2">
      <c r="B1902"/>
      <c r="C1902"/>
      <c r="D1902"/>
    </row>
    <row r="1903" spans="2:4" x14ac:dyDescent="0.2">
      <c r="B1903"/>
      <c r="C1903"/>
      <c r="D1903"/>
    </row>
    <row r="1904" spans="2:4" x14ac:dyDescent="0.2">
      <c r="B1904"/>
      <c r="C1904"/>
      <c r="D1904"/>
    </row>
    <row r="1905" spans="2:4" x14ac:dyDescent="0.2">
      <c r="B1905"/>
      <c r="C1905"/>
      <c r="D1905"/>
    </row>
    <row r="1906" spans="2:4" x14ac:dyDescent="0.2">
      <c r="B1906"/>
      <c r="C1906"/>
      <c r="D1906"/>
    </row>
    <row r="1907" spans="2:4" x14ac:dyDescent="0.2">
      <c r="B1907"/>
      <c r="C1907"/>
      <c r="D1907"/>
    </row>
    <row r="1908" spans="2:4" x14ac:dyDescent="0.2">
      <c r="B1908"/>
      <c r="C1908"/>
      <c r="D1908"/>
    </row>
    <row r="1909" spans="2:4" x14ac:dyDescent="0.2">
      <c r="B1909"/>
      <c r="C1909"/>
      <c r="D1909"/>
    </row>
    <row r="1910" spans="2:4" x14ac:dyDescent="0.2">
      <c r="B1910"/>
      <c r="C1910"/>
      <c r="D1910"/>
    </row>
    <row r="1911" spans="2:4" x14ac:dyDescent="0.2">
      <c r="B1911"/>
      <c r="C1911"/>
      <c r="D1911"/>
    </row>
    <row r="1912" spans="2:4" x14ac:dyDescent="0.2">
      <c r="B1912"/>
      <c r="C1912"/>
      <c r="D1912"/>
    </row>
    <row r="1913" spans="2:4" x14ac:dyDescent="0.2">
      <c r="B1913"/>
      <c r="C1913"/>
      <c r="D1913"/>
    </row>
    <row r="1914" spans="2:4" x14ac:dyDescent="0.2">
      <c r="B1914"/>
      <c r="C1914"/>
      <c r="D1914"/>
    </row>
    <row r="1915" spans="2:4" x14ac:dyDescent="0.2">
      <c r="B1915"/>
      <c r="C1915"/>
      <c r="D1915"/>
    </row>
    <row r="1916" spans="2:4" x14ac:dyDescent="0.2">
      <c r="B1916"/>
      <c r="C1916"/>
      <c r="D1916"/>
    </row>
    <row r="1917" spans="2:4" x14ac:dyDescent="0.2">
      <c r="B1917"/>
      <c r="C1917"/>
      <c r="D1917"/>
    </row>
    <row r="1918" spans="2:4" x14ac:dyDescent="0.2">
      <c r="B1918"/>
      <c r="C1918"/>
      <c r="D1918"/>
    </row>
    <row r="1919" spans="2:4" x14ac:dyDescent="0.2">
      <c r="B1919"/>
      <c r="C1919"/>
      <c r="D1919"/>
    </row>
    <row r="1920" spans="2:4" x14ac:dyDescent="0.2">
      <c r="B1920"/>
      <c r="C1920"/>
      <c r="D1920"/>
    </row>
    <row r="1921" spans="2:4" x14ac:dyDescent="0.2">
      <c r="B1921"/>
      <c r="C1921"/>
      <c r="D1921"/>
    </row>
    <row r="1922" spans="2:4" x14ac:dyDescent="0.2">
      <c r="B1922"/>
      <c r="C1922"/>
      <c r="D1922"/>
    </row>
    <row r="1923" spans="2:4" x14ac:dyDescent="0.2">
      <c r="B1923"/>
      <c r="C1923"/>
      <c r="D1923"/>
    </row>
    <row r="1924" spans="2:4" x14ac:dyDescent="0.2">
      <c r="B1924"/>
      <c r="C1924"/>
      <c r="D1924"/>
    </row>
    <row r="1925" spans="2:4" x14ac:dyDescent="0.2">
      <c r="B1925"/>
      <c r="C1925"/>
      <c r="D1925"/>
    </row>
    <row r="1926" spans="2:4" x14ac:dyDescent="0.2">
      <c r="B1926"/>
      <c r="C1926"/>
      <c r="D1926"/>
    </row>
    <row r="1927" spans="2:4" x14ac:dyDescent="0.2">
      <c r="B1927"/>
      <c r="C1927"/>
      <c r="D1927"/>
    </row>
    <row r="1928" spans="2:4" x14ac:dyDescent="0.2">
      <c r="B1928"/>
      <c r="C1928"/>
      <c r="D1928"/>
    </row>
    <row r="1929" spans="2:4" x14ac:dyDescent="0.2">
      <c r="B1929"/>
      <c r="C1929"/>
      <c r="D1929"/>
    </row>
    <row r="1930" spans="2:4" x14ac:dyDescent="0.2">
      <c r="B1930"/>
      <c r="C1930"/>
      <c r="D1930"/>
    </row>
    <row r="1931" spans="2:4" x14ac:dyDescent="0.2">
      <c r="B1931"/>
      <c r="C1931"/>
      <c r="D1931"/>
    </row>
    <row r="1932" spans="2:4" x14ac:dyDescent="0.2">
      <c r="B1932"/>
      <c r="C1932"/>
      <c r="D1932"/>
    </row>
    <row r="1933" spans="2:4" x14ac:dyDescent="0.2">
      <c r="B1933"/>
      <c r="C1933"/>
      <c r="D1933"/>
    </row>
    <row r="1934" spans="2:4" x14ac:dyDescent="0.2">
      <c r="B1934"/>
      <c r="C1934"/>
      <c r="D1934"/>
    </row>
    <row r="1935" spans="2:4" x14ac:dyDescent="0.2">
      <c r="B1935"/>
      <c r="C1935"/>
      <c r="D1935"/>
    </row>
    <row r="1936" spans="2:4" x14ac:dyDescent="0.2">
      <c r="B1936"/>
      <c r="C1936"/>
      <c r="D1936"/>
    </row>
    <row r="1937" spans="2:4" x14ac:dyDescent="0.2">
      <c r="B1937"/>
      <c r="C1937"/>
      <c r="D1937"/>
    </row>
    <row r="1938" spans="2:4" x14ac:dyDescent="0.2">
      <c r="B1938"/>
      <c r="C1938"/>
      <c r="D1938"/>
    </row>
    <row r="1939" spans="2:4" x14ac:dyDescent="0.2">
      <c r="B1939"/>
      <c r="C1939"/>
      <c r="D1939"/>
    </row>
    <row r="1940" spans="2:4" x14ac:dyDescent="0.2">
      <c r="B1940"/>
      <c r="C1940"/>
      <c r="D1940"/>
    </row>
    <row r="1941" spans="2:4" x14ac:dyDescent="0.2">
      <c r="B1941"/>
      <c r="C1941"/>
      <c r="D1941"/>
    </row>
    <row r="1942" spans="2:4" x14ac:dyDescent="0.2">
      <c r="B1942"/>
      <c r="C1942"/>
      <c r="D1942"/>
    </row>
    <row r="1943" spans="2:4" x14ac:dyDescent="0.2">
      <c r="B1943"/>
      <c r="C1943"/>
      <c r="D1943"/>
    </row>
    <row r="1944" spans="2:4" x14ac:dyDescent="0.2">
      <c r="B1944"/>
      <c r="C1944"/>
      <c r="D1944"/>
    </row>
    <row r="1945" spans="2:4" x14ac:dyDescent="0.2">
      <c r="B1945"/>
      <c r="C1945"/>
      <c r="D1945"/>
    </row>
    <row r="1946" spans="2:4" x14ac:dyDescent="0.2">
      <c r="B1946"/>
      <c r="C1946"/>
      <c r="D1946"/>
    </row>
    <row r="1947" spans="2:4" x14ac:dyDescent="0.2">
      <c r="B1947"/>
      <c r="C1947"/>
      <c r="D1947"/>
    </row>
    <row r="1948" spans="2:4" x14ac:dyDescent="0.2">
      <c r="B1948"/>
      <c r="C1948"/>
      <c r="D1948"/>
    </row>
    <row r="1949" spans="2:4" x14ac:dyDescent="0.2">
      <c r="B1949"/>
      <c r="C1949"/>
      <c r="D1949"/>
    </row>
    <row r="1950" spans="2:4" x14ac:dyDescent="0.2">
      <c r="B1950"/>
      <c r="C1950"/>
      <c r="D1950"/>
    </row>
    <row r="1951" spans="2:4" x14ac:dyDescent="0.2">
      <c r="B1951"/>
      <c r="C1951"/>
      <c r="D1951"/>
    </row>
    <row r="1952" spans="2:4" x14ac:dyDescent="0.2">
      <c r="B1952"/>
      <c r="C1952"/>
      <c r="D1952"/>
    </row>
    <row r="1953" spans="2:4" x14ac:dyDescent="0.2">
      <c r="B1953"/>
      <c r="C1953"/>
      <c r="D1953"/>
    </row>
    <row r="1954" spans="2:4" x14ac:dyDescent="0.2">
      <c r="B1954"/>
      <c r="C1954"/>
      <c r="D1954"/>
    </row>
    <row r="1955" spans="2:4" x14ac:dyDescent="0.2">
      <c r="B1955"/>
      <c r="C1955"/>
      <c r="D1955"/>
    </row>
    <row r="1956" spans="2:4" x14ac:dyDescent="0.2">
      <c r="B1956"/>
      <c r="C1956"/>
      <c r="D1956"/>
    </row>
    <row r="1957" spans="2:4" x14ac:dyDescent="0.2">
      <c r="B1957"/>
      <c r="C1957"/>
      <c r="D1957"/>
    </row>
    <row r="1958" spans="2:4" x14ac:dyDescent="0.2">
      <c r="B1958"/>
      <c r="C1958"/>
      <c r="D1958"/>
    </row>
    <row r="1959" spans="2:4" x14ac:dyDescent="0.2">
      <c r="B1959"/>
      <c r="C1959"/>
      <c r="D1959"/>
    </row>
    <row r="1960" spans="2:4" x14ac:dyDescent="0.2">
      <c r="B1960"/>
      <c r="C1960"/>
      <c r="D1960"/>
    </row>
    <row r="1961" spans="2:4" x14ac:dyDescent="0.2">
      <c r="B1961"/>
      <c r="C1961"/>
      <c r="D1961"/>
    </row>
    <row r="1962" spans="2:4" x14ac:dyDescent="0.2">
      <c r="B1962"/>
      <c r="C1962"/>
      <c r="D1962"/>
    </row>
    <row r="1963" spans="2:4" x14ac:dyDescent="0.2">
      <c r="B1963"/>
      <c r="C1963"/>
      <c r="D1963"/>
    </row>
    <row r="1964" spans="2:4" x14ac:dyDescent="0.2">
      <c r="B1964"/>
      <c r="C1964"/>
      <c r="D1964"/>
    </row>
    <row r="1965" spans="2:4" x14ac:dyDescent="0.2">
      <c r="B1965"/>
      <c r="C1965"/>
      <c r="D1965"/>
    </row>
    <row r="1966" spans="2:4" x14ac:dyDescent="0.2">
      <c r="B1966"/>
      <c r="C1966"/>
      <c r="D1966"/>
    </row>
    <row r="1967" spans="2:4" x14ac:dyDescent="0.2">
      <c r="B1967"/>
      <c r="C1967"/>
      <c r="D1967"/>
    </row>
    <row r="1968" spans="2:4" x14ac:dyDescent="0.2">
      <c r="B1968"/>
      <c r="C1968"/>
      <c r="D1968"/>
    </row>
    <row r="1969" spans="2:4" x14ac:dyDescent="0.2">
      <c r="B1969"/>
      <c r="C1969"/>
      <c r="D1969"/>
    </row>
    <row r="1970" spans="2:4" x14ac:dyDescent="0.2">
      <c r="B1970"/>
      <c r="C1970"/>
      <c r="D1970"/>
    </row>
    <row r="1971" spans="2:4" x14ac:dyDescent="0.2">
      <c r="B1971"/>
      <c r="C1971"/>
      <c r="D1971"/>
    </row>
    <row r="1972" spans="2:4" x14ac:dyDescent="0.2">
      <c r="B1972"/>
      <c r="C1972"/>
      <c r="D1972"/>
    </row>
    <row r="1973" spans="2:4" x14ac:dyDescent="0.2">
      <c r="B1973"/>
      <c r="C1973"/>
      <c r="D1973"/>
    </row>
    <row r="1974" spans="2:4" x14ac:dyDescent="0.2">
      <c r="B1974"/>
      <c r="C1974"/>
      <c r="D1974"/>
    </row>
    <row r="1975" spans="2:4" x14ac:dyDescent="0.2">
      <c r="B1975"/>
      <c r="C1975"/>
      <c r="D1975"/>
    </row>
    <row r="1976" spans="2:4" x14ac:dyDescent="0.2">
      <c r="B1976"/>
      <c r="C1976"/>
      <c r="D1976"/>
    </row>
    <row r="1977" spans="2:4" x14ac:dyDescent="0.2">
      <c r="B1977"/>
      <c r="C1977"/>
      <c r="D1977"/>
    </row>
    <row r="1978" spans="2:4" x14ac:dyDescent="0.2">
      <c r="B1978"/>
      <c r="C1978"/>
      <c r="D1978"/>
    </row>
    <row r="1979" spans="2:4" x14ac:dyDescent="0.2">
      <c r="B1979"/>
      <c r="C1979"/>
      <c r="D1979"/>
    </row>
    <row r="1980" spans="2:4" x14ac:dyDescent="0.2">
      <c r="B1980"/>
      <c r="C1980"/>
      <c r="D1980"/>
    </row>
    <row r="1981" spans="2:4" x14ac:dyDescent="0.2">
      <c r="B1981"/>
      <c r="C1981"/>
      <c r="D1981"/>
    </row>
    <row r="1982" spans="2:4" x14ac:dyDescent="0.2">
      <c r="B1982"/>
      <c r="C1982"/>
      <c r="D1982"/>
    </row>
    <row r="1983" spans="2:4" x14ac:dyDescent="0.2">
      <c r="B1983"/>
      <c r="C1983"/>
      <c r="D1983"/>
    </row>
    <row r="1984" spans="2:4" x14ac:dyDescent="0.2">
      <c r="B1984"/>
      <c r="C1984"/>
      <c r="D1984"/>
    </row>
    <row r="1985" spans="2:4" x14ac:dyDescent="0.2">
      <c r="B1985"/>
      <c r="C1985"/>
      <c r="D1985"/>
    </row>
    <row r="1986" spans="2:4" x14ac:dyDescent="0.2">
      <c r="B1986"/>
      <c r="C1986"/>
      <c r="D1986"/>
    </row>
    <row r="1987" spans="2:4" x14ac:dyDescent="0.2">
      <c r="B1987"/>
      <c r="C1987"/>
      <c r="D1987"/>
    </row>
    <row r="1988" spans="2:4" x14ac:dyDescent="0.2">
      <c r="B1988"/>
      <c r="C1988"/>
      <c r="D1988"/>
    </row>
    <row r="1989" spans="2:4" x14ac:dyDescent="0.2">
      <c r="B1989"/>
      <c r="C1989"/>
      <c r="D1989"/>
    </row>
    <row r="1990" spans="2:4" x14ac:dyDescent="0.2">
      <c r="B1990"/>
      <c r="C1990"/>
      <c r="D1990"/>
    </row>
    <row r="1991" spans="2:4" x14ac:dyDescent="0.2">
      <c r="B1991"/>
      <c r="C1991"/>
      <c r="D1991"/>
    </row>
    <row r="1992" spans="2:4" x14ac:dyDescent="0.2">
      <c r="B1992"/>
      <c r="C1992"/>
      <c r="D1992"/>
    </row>
    <row r="1993" spans="2:4" x14ac:dyDescent="0.2">
      <c r="B1993"/>
      <c r="C1993"/>
      <c r="D1993"/>
    </row>
    <row r="1994" spans="2:4" x14ac:dyDescent="0.2">
      <c r="B1994"/>
      <c r="C1994"/>
      <c r="D1994"/>
    </row>
    <row r="1995" spans="2:4" x14ac:dyDescent="0.2">
      <c r="B1995"/>
      <c r="C1995"/>
      <c r="D1995"/>
    </row>
    <row r="1996" spans="2:4" x14ac:dyDescent="0.2">
      <c r="B1996"/>
      <c r="C1996"/>
      <c r="D1996"/>
    </row>
    <row r="1997" spans="2:4" x14ac:dyDescent="0.2">
      <c r="B1997"/>
      <c r="C1997"/>
      <c r="D1997"/>
    </row>
    <row r="1998" spans="2:4" x14ac:dyDescent="0.2">
      <c r="B1998"/>
      <c r="C1998"/>
      <c r="D1998"/>
    </row>
    <row r="1999" spans="2:4" x14ac:dyDescent="0.2">
      <c r="B1999"/>
      <c r="C1999"/>
      <c r="D1999"/>
    </row>
    <row r="2000" spans="2:4" x14ac:dyDescent="0.2">
      <c r="B2000"/>
      <c r="C2000"/>
      <c r="D2000"/>
    </row>
    <row r="2001" spans="2:4" x14ac:dyDescent="0.2">
      <c r="B2001"/>
      <c r="C2001"/>
      <c r="D2001"/>
    </row>
    <row r="2002" spans="2:4" x14ac:dyDescent="0.2">
      <c r="B2002"/>
      <c r="C2002"/>
      <c r="D2002"/>
    </row>
    <row r="2003" spans="2:4" x14ac:dyDescent="0.2">
      <c r="B2003"/>
      <c r="C2003"/>
      <c r="D2003"/>
    </row>
    <row r="2004" spans="2:4" x14ac:dyDescent="0.2">
      <c r="B2004"/>
      <c r="C2004"/>
      <c r="D2004"/>
    </row>
    <row r="2005" spans="2:4" x14ac:dyDescent="0.2">
      <c r="B2005"/>
      <c r="C2005"/>
      <c r="D2005"/>
    </row>
    <row r="2006" spans="2:4" x14ac:dyDescent="0.2">
      <c r="B2006"/>
      <c r="C2006"/>
      <c r="D2006"/>
    </row>
    <row r="2007" spans="2:4" x14ac:dyDescent="0.2">
      <c r="B2007"/>
      <c r="C2007"/>
      <c r="D2007"/>
    </row>
    <row r="2008" spans="2:4" x14ac:dyDescent="0.2">
      <c r="B2008"/>
      <c r="C2008"/>
      <c r="D2008"/>
    </row>
    <row r="2009" spans="2:4" x14ac:dyDescent="0.2">
      <c r="B2009"/>
      <c r="C2009"/>
      <c r="D2009"/>
    </row>
    <row r="2010" spans="2:4" x14ac:dyDescent="0.2">
      <c r="B2010"/>
      <c r="C2010"/>
      <c r="D2010"/>
    </row>
    <row r="2011" spans="2:4" x14ac:dyDescent="0.2">
      <c r="B2011"/>
      <c r="C2011"/>
      <c r="D2011"/>
    </row>
    <row r="2012" spans="2:4" x14ac:dyDescent="0.2">
      <c r="B2012"/>
      <c r="C2012"/>
      <c r="D2012"/>
    </row>
    <row r="2013" spans="2:4" x14ac:dyDescent="0.2">
      <c r="B2013"/>
      <c r="C2013"/>
      <c r="D2013"/>
    </row>
    <row r="2014" spans="2:4" x14ac:dyDescent="0.2">
      <c r="B2014"/>
      <c r="C2014"/>
      <c r="D2014"/>
    </row>
    <row r="2015" spans="2:4" x14ac:dyDescent="0.2">
      <c r="B2015"/>
      <c r="C2015"/>
      <c r="D2015"/>
    </row>
    <row r="2016" spans="2:4" x14ac:dyDescent="0.2">
      <c r="B2016"/>
      <c r="C2016"/>
      <c r="D2016"/>
    </row>
    <row r="2017" spans="2:4" x14ac:dyDescent="0.2">
      <c r="B2017"/>
      <c r="C2017"/>
      <c r="D2017"/>
    </row>
    <row r="2018" spans="2:4" x14ac:dyDescent="0.2">
      <c r="B2018"/>
      <c r="C2018"/>
      <c r="D2018"/>
    </row>
    <row r="2019" spans="2:4" x14ac:dyDescent="0.2">
      <c r="B2019"/>
      <c r="C2019"/>
      <c r="D2019"/>
    </row>
    <row r="2020" spans="2:4" x14ac:dyDescent="0.2">
      <c r="B2020"/>
      <c r="C2020"/>
      <c r="D2020"/>
    </row>
    <row r="2021" spans="2:4" x14ac:dyDescent="0.2">
      <c r="B2021"/>
      <c r="C2021"/>
      <c r="D2021"/>
    </row>
    <row r="2022" spans="2:4" x14ac:dyDescent="0.2">
      <c r="B2022"/>
      <c r="C2022"/>
      <c r="D2022"/>
    </row>
    <row r="2023" spans="2:4" x14ac:dyDescent="0.2">
      <c r="B2023"/>
      <c r="C2023"/>
      <c r="D2023"/>
    </row>
    <row r="2024" spans="2:4" x14ac:dyDescent="0.2">
      <c r="B2024"/>
      <c r="C2024"/>
      <c r="D2024"/>
    </row>
    <row r="2025" spans="2:4" x14ac:dyDescent="0.2">
      <c r="B2025"/>
      <c r="C2025"/>
      <c r="D2025"/>
    </row>
    <row r="2026" spans="2:4" x14ac:dyDescent="0.2">
      <c r="B2026"/>
      <c r="C2026"/>
      <c r="D2026"/>
    </row>
    <row r="2027" spans="2:4" x14ac:dyDescent="0.2">
      <c r="B2027"/>
      <c r="C2027"/>
      <c r="D2027"/>
    </row>
    <row r="2028" spans="2:4" x14ac:dyDescent="0.2">
      <c r="B2028"/>
      <c r="C2028"/>
      <c r="D2028"/>
    </row>
    <row r="2029" spans="2:4" x14ac:dyDescent="0.2">
      <c r="B2029"/>
      <c r="C2029"/>
      <c r="D2029"/>
    </row>
    <row r="2030" spans="2:4" x14ac:dyDescent="0.2">
      <c r="B2030"/>
      <c r="C2030"/>
      <c r="D2030"/>
    </row>
    <row r="2031" spans="2:4" x14ac:dyDescent="0.2">
      <c r="B2031"/>
      <c r="C2031"/>
      <c r="D2031"/>
    </row>
    <row r="2032" spans="2:4" x14ac:dyDescent="0.2">
      <c r="B2032"/>
      <c r="C2032"/>
      <c r="D2032"/>
    </row>
    <row r="2033" spans="2:4" x14ac:dyDescent="0.2">
      <c r="B2033"/>
      <c r="C2033"/>
      <c r="D2033"/>
    </row>
    <row r="2034" spans="2:4" x14ac:dyDescent="0.2">
      <c r="B2034"/>
      <c r="C2034"/>
      <c r="D2034"/>
    </row>
    <row r="2035" spans="2:4" x14ac:dyDescent="0.2">
      <c r="B2035"/>
      <c r="C2035"/>
      <c r="D2035"/>
    </row>
    <row r="2036" spans="2:4" x14ac:dyDescent="0.2">
      <c r="B2036"/>
      <c r="C2036"/>
      <c r="D2036"/>
    </row>
    <row r="2037" spans="2:4" x14ac:dyDescent="0.2">
      <c r="B2037"/>
      <c r="C2037"/>
      <c r="D2037"/>
    </row>
    <row r="2038" spans="2:4" x14ac:dyDescent="0.2">
      <c r="B2038"/>
      <c r="C2038"/>
      <c r="D2038"/>
    </row>
    <row r="2039" spans="2:4" x14ac:dyDescent="0.2">
      <c r="B2039"/>
      <c r="C2039"/>
      <c r="D2039"/>
    </row>
    <row r="2040" spans="2:4" x14ac:dyDescent="0.2">
      <c r="B2040"/>
      <c r="C2040"/>
      <c r="D2040"/>
    </row>
    <row r="2041" spans="2:4" x14ac:dyDescent="0.2">
      <c r="B2041"/>
      <c r="C2041"/>
      <c r="D2041"/>
    </row>
    <row r="2042" spans="2:4" x14ac:dyDescent="0.2">
      <c r="B2042"/>
      <c r="C2042"/>
      <c r="D2042"/>
    </row>
    <row r="2043" spans="2:4" x14ac:dyDescent="0.2">
      <c r="B2043"/>
      <c r="C2043"/>
      <c r="D2043"/>
    </row>
    <row r="2044" spans="2:4" x14ac:dyDescent="0.2">
      <c r="B2044"/>
      <c r="C2044"/>
      <c r="D2044"/>
    </row>
    <row r="2045" spans="2:4" x14ac:dyDescent="0.2">
      <c r="B2045"/>
      <c r="C2045"/>
      <c r="D2045"/>
    </row>
    <row r="2046" spans="2:4" x14ac:dyDescent="0.2">
      <c r="B2046"/>
      <c r="C2046"/>
      <c r="D2046"/>
    </row>
    <row r="2047" spans="2:4" x14ac:dyDescent="0.2">
      <c r="B2047"/>
      <c r="C2047"/>
      <c r="D2047"/>
    </row>
    <row r="2048" spans="2:4" x14ac:dyDescent="0.2">
      <c r="B2048"/>
      <c r="C2048"/>
      <c r="D2048"/>
    </row>
    <row r="2049" spans="2:4" x14ac:dyDescent="0.2">
      <c r="B2049"/>
      <c r="C2049"/>
      <c r="D2049"/>
    </row>
    <row r="2050" spans="2:4" x14ac:dyDescent="0.2">
      <c r="B2050"/>
      <c r="C2050"/>
      <c r="D2050"/>
    </row>
    <row r="2051" spans="2:4" x14ac:dyDescent="0.2">
      <c r="B2051"/>
      <c r="C2051"/>
      <c r="D2051"/>
    </row>
    <row r="2052" spans="2:4" x14ac:dyDescent="0.2">
      <c r="B2052"/>
      <c r="C2052"/>
      <c r="D2052"/>
    </row>
    <row r="2053" spans="2:4" x14ac:dyDescent="0.2">
      <c r="B2053"/>
      <c r="C2053"/>
      <c r="D2053"/>
    </row>
    <row r="2054" spans="2:4" x14ac:dyDescent="0.2">
      <c r="B2054"/>
      <c r="C2054"/>
      <c r="D2054"/>
    </row>
    <row r="2055" spans="2:4" x14ac:dyDescent="0.2">
      <c r="B2055"/>
      <c r="C2055"/>
      <c r="D2055"/>
    </row>
    <row r="2056" spans="2:4" x14ac:dyDescent="0.2">
      <c r="B2056"/>
      <c r="C2056"/>
      <c r="D2056"/>
    </row>
    <row r="2057" spans="2:4" x14ac:dyDescent="0.2">
      <c r="B2057"/>
      <c r="C2057"/>
      <c r="D2057"/>
    </row>
    <row r="2058" spans="2:4" x14ac:dyDescent="0.2">
      <c r="B2058"/>
      <c r="C2058"/>
      <c r="D2058"/>
    </row>
    <row r="2059" spans="2:4" x14ac:dyDescent="0.2">
      <c r="B2059"/>
      <c r="C2059"/>
      <c r="D2059"/>
    </row>
    <row r="2060" spans="2:4" x14ac:dyDescent="0.2">
      <c r="B2060"/>
      <c r="C2060"/>
      <c r="D2060"/>
    </row>
    <row r="2061" spans="2:4" x14ac:dyDescent="0.2">
      <c r="B2061"/>
      <c r="C2061"/>
      <c r="D2061"/>
    </row>
    <row r="2062" spans="2:4" x14ac:dyDescent="0.2">
      <c r="B2062"/>
      <c r="C2062"/>
      <c r="D2062"/>
    </row>
    <row r="2063" spans="2:4" x14ac:dyDescent="0.2">
      <c r="B2063"/>
      <c r="C2063"/>
      <c r="D2063"/>
    </row>
    <row r="2064" spans="2:4" x14ac:dyDescent="0.2">
      <c r="B2064"/>
      <c r="C2064"/>
      <c r="D2064"/>
    </row>
    <row r="2065" spans="2:4" x14ac:dyDescent="0.2">
      <c r="B2065"/>
      <c r="C2065"/>
      <c r="D2065"/>
    </row>
    <row r="2066" spans="2:4" x14ac:dyDescent="0.2">
      <c r="B2066"/>
      <c r="C2066"/>
      <c r="D2066"/>
    </row>
    <row r="2067" spans="2:4" x14ac:dyDescent="0.2">
      <c r="B2067"/>
      <c r="C2067"/>
      <c r="D2067"/>
    </row>
    <row r="2068" spans="2:4" x14ac:dyDescent="0.2">
      <c r="B2068"/>
      <c r="C2068"/>
      <c r="D2068"/>
    </row>
    <row r="2069" spans="2:4" x14ac:dyDescent="0.2">
      <c r="B2069"/>
      <c r="C2069"/>
      <c r="D2069"/>
    </row>
    <row r="2070" spans="2:4" x14ac:dyDescent="0.2">
      <c r="B2070"/>
      <c r="C2070"/>
      <c r="D2070"/>
    </row>
    <row r="2071" spans="2:4" x14ac:dyDescent="0.2">
      <c r="B2071"/>
      <c r="C2071"/>
      <c r="D2071"/>
    </row>
    <row r="2072" spans="2:4" x14ac:dyDescent="0.2">
      <c r="B2072"/>
      <c r="C2072"/>
      <c r="D2072"/>
    </row>
    <row r="2073" spans="2:4" x14ac:dyDescent="0.2">
      <c r="B2073"/>
      <c r="C2073"/>
      <c r="D2073"/>
    </row>
    <row r="2074" spans="2:4" x14ac:dyDescent="0.2">
      <c r="B2074"/>
      <c r="C2074"/>
      <c r="D2074"/>
    </row>
    <row r="2075" spans="2:4" x14ac:dyDescent="0.2">
      <c r="B2075"/>
      <c r="C2075"/>
      <c r="D2075"/>
    </row>
    <row r="2076" spans="2:4" x14ac:dyDescent="0.2">
      <c r="B2076"/>
      <c r="C2076"/>
      <c r="D2076"/>
    </row>
    <row r="2077" spans="2:4" x14ac:dyDescent="0.2">
      <c r="B2077"/>
      <c r="C2077"/>
      <c r="D2077"/>
    </row>
    <row r="2078" spans="2:4" x14ac:dyDescent="0.2">
      <c r="B2078"/>
      <c r="C2078"/>
      <c r="D2078"/>
    </row>
    <row r="2079" spans="2:4" x14ac:dyDescent="0.2">
      <c r="B2079"/>
      <c r="C2079"/>
      <c r="D2079"/>
    </row>
    <row r="2080" spans="2:4" x14ac:dyDescent="0.2">
      <c r="B2080"/>
      <c r="C2080"/>
      <c r="D2080"/>
    </row>
    <row r="2081" spans="2:4" x14ac:dyDescent="0.2">
      <c r="B2081"/>
      <c r="C2081"/>
      <c r="D2081"/>
    </row>
    <row r="2082" spans="2:4" x14ac:dyDescent="0.2">
      <c r="B2082"/>
      <c r="C2082"/>
      <c r="D2082"/>
    </row>
    <row r="2083" spans="2:4" x14ac:dyDescent="0.2">
      <c r="B2083"/>
      <c r="C2083"/>
      <c r="D2083"/>
    </row>
    <row r="2084" spans="2:4" x14ac:dyDescent="0.2">
      <c r="B2084"/>
      <c r="C2084"/>
      <c r="D2084"/>
    </row>
    <row r="2085" spans="2:4" x14ac:dyDescent="0.2">
      <c r="B2085"/>
      <c r="C2085"/>
      <c r="D2085"/>
    </row>
    <row r="2086" spans="2:4" x14ac:dyDescent="0.2">
      <c r="B2086"/>
      <c r="C2086"/>
      <c r="D2086"/>
    </row>
    <row r="2087" spans="2:4" x14ac:dyDescent="0.2">
      <c r="B2087"/>
      <c r="C2087"/>
      <c r="D2087"/>
    </row>
    <row r="2088" spans="2:4" x14ac:dyDescent="0.2">
      <c r="B2088"/>
      <c r="C2088"/>
      <c r="D2088"/>
    </row>
    <row r="2089" spans="2:4" x14ac:dyDescent="0.2">
      <c r="B2089"/>
      <c r="C2089"/>
      <c r="D2089"/>
    </row>
    <row r="2090" spans="2:4" x14ac:dyDescent="0.2">
      <c r="B2090"/>
      <c r="C2090"/>
      <c r="D2090"/>
    </row>
    <row r="2091" spans="2:4" x14ac:dyDescent="0.2">
      <c r="B2091"/>
      <c r="C2091"/>
      <c r="D2091"/>
    </row>
    <row r="2092" spans="2:4" x14ac:dyDescent="0.2">
      <c r="B2092"/>
      <c r="C2092"/>
      <c r="D2092"/>
    </row>
    <row r="2093" spans="2:4" x14ac:dyDescent="0.2">
      <c r="B2093"/>
      <c r="C2093"/>
      <c r="D2093"/>
    </row>
    <row r="2094" spans="2:4" x14ac:dyDescent="0.2">
      <c r="B2094"/>
      <c r="C2094"/>
      <c r="D2094"/>
    </row>
    <row r="2095" spans="2:4" x14ac:dyDescent="0.2">
      <c r="B2095"/>
      <c r="C2095"/>
      <c r="D2095"/>
    </row>
    <row r="2096" spans="2:4" x14ac:dyDescent="0.2">
      <c r="B2096"/>
      <c r="C2096"/>
      <c r="D2096"/>
    </row>
    <row r="2097" spans="2:4" x14ac:dyDescent="0.2">
      <c r="B2097"/>
      <c r="C2097"/>
      <c r="D2097"/>
    </row>
    <row r="2098" spans="2:4" x14ac:dyDescent="0.2">
      <c r="B2098"/>
      <c r="C2098"/>
      <c r="D2098"/>
    </row>
    <row r="2099" spans="2:4" x14ac:dyDescent="0.2">
      <c r="B2099"/>
      <c r="C2099"/>
      <c r="D2099"/>
    </row>
    <row r="2100" spans="2:4" x14ac:dyDescent="0.2">
      <c r="B2100"/>
      <c r="C2100"/>
      <c r="D2100"/>
    </row>
    <row r="2101" spans="2:4" x14ac:dyDescent="0.2">
      <c r="B2101"/>
      <c r="C2101"/>
      <c r="D2101"/>
    </row>
    <row r="2102" spans="2:4" x14ac:dyDescent="0.2">
      <c r="B2102"/>
      <c r="C2102"/>
      <c r="D2102"/>
    </row>
    <row r="2103" spans="2:4" x14ac:dyDescent="0.2">
      <c r="B2103"/>
      <c r="C2103"/>
      <c r="D2103"/>
    </row>
    <row r="2104" spans="2:4" x14ac:dyDescent="0.2">
      <c r="B2104"/>
      <c r="C2104"/>
      <c r="D2104"/>
    </row>
    <row r="2105" spans="2:4" x14ac:dyDescent="0.2">
      <c r="B2105"/>
      <c r="C2105"/>
      <c r="D2105"/>
    </row>
    <row r="2106" spans="2:4" x14ac:dyDescent="0.2">
      <c r="B2106"/>
      <c r="C2106"/>
      <c r="D2106"/>
    </row>
    <row r="2107" spans="2:4" x14ac:dyDescent="0.2">
      <c r="B2107"/>
      <c r="C2107"/>
      <c r="D2107"/>
    </row>
    <row r="2108" spans="2:4" x14ac:dyDescent="0.2">
      <c r="B2108"/>
      <c r="C2108"/>
      <c r="D2108"/>
    </row>
    <row r="2109" spans="2:4" x14ac:dyDescent="0.2">
      <c r="B2109"/>
      <c r="C2109"/>
      <c r="D2109"/>
    </row>
    <row r="2110" spans="2:4" x14ac:dyDescent="0.2">
      <c r="B2110"/>
      <c r="C2110"/>
      <c r="D2110"/>
    </row>
    <row r="2111" spans="2:4" x14ac:dyDescent="0.2">
      <c r="B2111"/>
      <c r="C2111"/>
      <c r="D2111"/>
    </row>
    <row r="2112" spans="2:4" x14ac:dyDescent="0.2">
      <c r="B2112"/>
      <c r="C2112"/>
      <c r="D2112"/>
    </row>
    <row r="2113" spans="2:4" x14ac:dyDescent="0.2">
      <c r="B2113"/>
      <c r="C2113"/>
      <c r="D2113"/>
    </row>
    <row r="2114" spans="2:4" x14ac:dyDescent="0.2">
      <c r="B2114"/>
      <c r="C2114"/>
      <c r="D2114"/>
    </row>
    <row r="2115" spans="2:4" x14ac:dyDescent="0.2">
      <c r="B2115"/>
      <c r="C2115"/>
      <c r="D2115"/>
    </row>
    <row r="2116" spans="2:4" x14ac:dyDescent="0.2">
      <c r="B2116"/>
      <c r="C2116"/>
      <c r="D2116"/>
    </row>
    <row r="2117" spans="2:4" x14ac:dyDescent="0.2">
      <c r="B2117"/>
      <c r="C2117"/>
      <c r="D2117"/>
    </row>
    <row r="2118" spans="2:4" x14ac:dyDescent="0.2">
      <c r="B2118"/>
      <c r="C2118"/>
      <c r="D2118"/>
    </row>
    <row r="2119" spans="2:4" x14ac:dyDescent="0.2">
      <c r="B2119"/>
      <c r="C2119"/>
      <c r="D2119"/>
    </row>
    <row r="2120" spans="2:4" x14ac:dyDescent="0.2">
      <c r="B2120"/>
      <c r="C2120"/>
      <c r="D2120"/>
    </row>
    <row r="2121" spans="2:4" x14ac:dyDescent="0.2">
      <c r="B2121"/>
      <c r="C2121"/>
      <c r="D2121"/>
    </row>
    <row r="2122" spans="2:4" x14ac:dyDescent="0.2">
      <c r="B2122"/>
      <c r="C2122"/>
      <c r="D2122"/>
    </row>
    <row r="2123" spans="2:4" x14ac:dyDescent="0.2">
      <c r="B2123"/>
      <c r="C2123"/>
      <c r="D2123"/>
    </row>
    <row r="2124" spans="2:4" x14ac:dyDescent="0.2">
      <c r="B2124"/>
      <c r="C2124"/>
      <c r="D2124"/>
    </row>
    <row r="2125" spans="2:4" x14ac:dyDescent="0.2">
      <c r="B2125"/>
      <c r="C2125"/>
      <c r="D2125"/>
    </row>
    <row r="2126" spans="2:4" x14ac:dyDescent="0.2">
      <c r="B2126"/>
      <c r="C2126"/>
      <c r="D2126"/>
    </row>
    <row r="2127" spans="2:4" x14ac:dyDescent="0.2">
      <c r="B2127"/>
      <c r="C2127"/>
      <c r="D2127"/>
    </row>
    <row r="2128" spans="2:4" x14ac:dyDescent="0.2">
      <c r="B2128"/>
      <c r="C2128"/>
      <c r="D2128"/>
    </row>
    <row r="2129" spans="2:4" x14ac:dyDescent="0.2">
      <c r="B2129"/>
      <c r="C2129"/>
      <c r="D2129"/>
    </row>
    <row r="2130" spans="2:4" x14ac:dyDescent="0.2">
      <c r="B2130"/>
      <c r="C2130"/>
      <c r="D2130"/>
    </row>
    <row r="2131" spans="2:4" x14ac:dyDescent="0.2">
      <c r="B2131"/>
      <c r="C2131"/>
      <c r="D2131"/>
    </row>
    <row r="2132" spans="2:4" x14ac:dyDescent="0.2">
      <c r="B2132"/>
      <c r="C2132"/>
      <c r="D2132"/>
    </row>
    <row r="2133" spans="2:4" x14ac:dyDescent="0.2">
      <c r="B2133"/>
      <c r="C2133"/>
      <c r="D2133"/>
    </row>
    <row r="2134" spans="2:4" x14ac:dyDescent="0.2">
      <c r="B2134"/>
      <c r="C2134"/>
      <c r="D2134"/>
    </row>
    <row r="2135" spans="2:4" x14ac:dyDescent="0.2">
      <c r="B2135"/>
      <c r="C2135"/>
      <c r="D2135"/>
    </row>
    <row r="2136" spans="2:4" x14ac:dyDescent="0.2">
      <c r="B2136"/>
      <c r="C2136"/>
      <c r="D2136"/>
    </row>
    <row r="2137" spans="2:4" x14ac:dyDescent="0.2">
      <c r="B2137"/>
      <c r="C2137"/>
      <c r="D2137"/>
    </row>
    <row r="2138" spans="2:4" x14ac:dyDescent="0.2">
      <c r="B2138"/>
      <c r="C2138"/>
      <c r="D2138"/>
    </row>
    <row r="2139" spans="2:4" x14ac:dyDescent="0.2">
      <c r="B2139"/>
      <c r="C2139"/>
      <c r="D2139"/>
    </row>
    <row r="2140" spans="2:4" x14ac:dyDescent="0.2">
      <c r="B2140"/>
      <c r="C2140"/>
      <c r="D2140"/>
    </row>
    <row r="2141" spans="2:4" x14ac:dyDescent="0.2">
      <c r="B2141"/>
      <c r="C2141"/>
      <c r="D2141"/>
    </row>
    <row r="2142" spans="2:4" x14ac:dyDescent="0.2">
      <c r="B2142"/>
      <c r="C2142"/>
      <c r="D2142"/>
    </row>
    <row r="2143" spans="2:4" x14ac:dyDescent="0.2">
      <c r="B2143"/>
      <c r="C2143"/>
      <c r="D2143"/>
    </row>
    <row r="2144" spans="2:4" x14ac:dyDescent="0.2">
      <c r="B2144"/>
      <c r="C2144"/>
      <c r="D2144"/>
    </row>
    <row r="2145" spans="2:4" x14ac:dyDescent="0.2">
      <c r="B2145"/>
      <c r="C2145"/>
      <c r="D2145"/>
    </row>
    <row r="2146" spans="2:4" x14ac:dyDescent="0.2">
      <c r="B2146"/>
      <c r="C2146"/>
      <c r="D2146"/>
    </row>
    <row r="2147" spans="2:4" x14ac:dyDescent="0.2">
      <c r="B2147"/>
      <c r="C2147"/>
      <c r="D2147"/>
    </row>
    <row r="2148" spans="2:4" x14ac:dyDescent="0.2">
      <c r="B2148"/>
      <c r="C2148"/>
      <c r="D2148"/>
    </row>
    <row r="2149" spans="2:4" x14ac:dyDescent="0.2">
      <c r="B2149"/>
      <c r="C2149"/>
      <c r="D2149"/>
    </row>
    <row r="2150" spans="2:4" x14ac:dyDescent="0.2">
      <c r="B2150"/>
      <c r="C2150"/>
      <c r="D2150"/>
    </row>
    <row r="2151" spans="2:4" x14ac:dyDescent="0.2">
      <c r="B2151"/>
      <c r="C2151"/>
      <c r="D2151"/>
    </row>
    <row r="2152" spans="2:4" x14ac:dyDescent="0.2">
      <c r="B2152"/>
      <c r="C2152"/>
      <c r="D2152"/>
    </row>
    <row r="2153" spans="2:4" x14ac:dyDescent="0.2">
      <c r="B2153"/>
      <c r="C2153"/>
      <c r="D2153"/>
    </row>
    <row r="2154" spans="2:4" x14ac:dyDescent="0.2">
      <c r="B2154"/>
      <c r="C2154"/>
      <c r="D2154"/>
    </row>
    <row r="2155" spans="2:4" x14ac:dyDescent="0.2">
      <c r="B2155"/>
      <c r="C2155"/>
      <c r="D2155"/>
    </row>
    <row r="2156" spans="2:4" x14ac:dyDescent="0.2">
      <c r="B2156"/>
      <c r="C2156"/>
      <c r="D2156"/>
    </row>
    <row r="2157" spans="2:4" x14ac:dyDescent="0.2">
      <c r="B2157"/>
      <c r="C2157"/>
      <c r="D2157"/>
    </row>
    <row r="2158" spans="2:4" x14ac:dyDescent="0.2">
      <c r="B2158"/>
      <c r="C2158"/>
      <c r="D2158"/>
    </row>
    <row r="2159" spans="2:4" x14ac:dyDescent="0.2">
      <c r="B2159"/>
      <c r="C2159"/>
      <c r="D2159"/>
    </row>
    <row r="2160" spans="2:4" x14ac:dyDescent="0.2">
      <c r="B2160"/>
      <c r="C2160"/>
      <c r="D2160"/>
    </row>
    <row r="2161" spans="2:4" x14ac:dyDescent="0.2">
      <c r="B2161"/>
      <c r="C2161"/>
      <c r="D2161"/>
    </row>
    <row r="2162" spans="2:4" x14ac:dyDescent="0.2">
      <c r="B2162"/>
      <c r="C2162"/>
      <c r="D2162"/>
    </row>
    <row r="2163" spans="2:4" x14ac:dyDescent="0.2">
      <c r="B2163"/>
      <c r="C2163"/>
      <c r="D2163"/>
    </row>
    <row r="2164" spans="2:4" x14ac:dyDescent="0.2">
      <c r="B2164"/>
      <c r="C2164"/>
      <c r="D2164"/>
    </row>
    <row r="2165" spans="2:4" x14ac:dyDescent="0.2">
      <c r="B2165"/>
      <c r="C2165"/>
      <c r="D2165"/>
    </row>
    <row r="2166" spans="2:4" x14ac:dyDescent="0.2">
      <c r="B2166"/>
      <c r="C2166"/>
      <c r="D2166"/>
    </row>
    <row r="2167" spans="2:4" x14ac:dyDescent="0.2">
      <c r="B2167"/>
      <c r="C2167"/>
      <c r="D2167"/>
    </row>
    <row r="2168" spans="2:4" x14ac:dyDescent="0.2">
      <c r="B2168"/>
      <c r="C2168"/>
      <c r="D2168"/>
    </row>
    <row r="2169" spans="2:4" x14ac:dyDescent="0.2">
      <c r="B2169"/>
      <c r="C2169"/>
      <c r="D2169"/>
    </row>
    <row r="2170" spans="2:4" x14ac:dyDescent="0.2">
      <c r="B2170"/>
      <c r="C2170"/>
      <c r="D2170"/>
    </row>
    <row r="2171" spans="2:4" x14ac:dyDescent="0.2">
      <c r="B2171"/>
      <c r="C2171"/>
      <c r="D2171"/>
    </row>
    <row r="2172" spans="2:4" x14ac:dyDescent="0.2">
      <c r="B2172"/>
      <c r="C2172"/>
      <c r="D2172"/>
    </row>
    <row r="2173" spans="2:4" x14ac:dyDescent="0.2">
      <c r="B2173"/>
      <c r="C2173"/>
      <c r="D2173"/>
    </row>
    <row r="2174" spans="2:4" x14ac:dyDescent="0.2">
      <c r="B2174"/>
      <c r="C2174"/>
      <c r="D2174"/>
    </row>
    <row r="2175" spans="2:4" x14ac:dyDescent="0.2">
      <c r="B2175"/>
      <c r="C2175"/>
      <c r="D2175"/>
    </row>
    <row r="2176" spans="2:4" x14ac:dyDescent="0.2">
      <c r="B2176"/>
      <c r="C2176"/>
      <c r="D2176"/>
    </row>
    <row r="2177" spans="2:4" x14ac:dyDescent="0.2">
      <c r="B2177"/>
      <c r="C2177"/>
      <c r="D2177"/>
    </row>
    <row r="2178" spans="2:4" x14ac:dyDescent="0.2">
      <c r="B2178"/>
      <c r="C2178"/>
      <c r="D2178"/>
    </row>
    <row r="2179" spans="2:4" x14ac:dyDescent="0.2">
      <c r="B2179"/>
      <c r="C2179"/>
      <c r="D2179"/>
    </row>
    <row r="2180" spans="2:4" x14ac:dyDescent="0.2">
      <c r="B2180"/>
      <c r="C2180"/>
      <c r="D2180"/>
    </row>
    <row r="2181" spans="2:4" x14ac:dyDescent="0.2">
      <c r="B2181"/>
      <c r="C2181"/>
      <c r="D2181"/>
    </row>
    <row r="2182" spans="2:4" x14ac:dyDescent="0.2">
      <c r="B2182"/>
      <c r="C2182"/>
      <c r="D2182"/>
    </row>
    <row r="2183" spans="2:4" x14ac:dyDescent="0.2">
      <c r="B2183"/>
      <c r="C2183"/>
      <c r="D2183"/>
    </row>
    <row r="2184" spans="2:4" x14ac:dyDescent="0.2">
      <c r="B2184"/>
      <c r="C2184"/>
      <c r="D2184"/>
    </row>
    <row r="2185" spans="2:4" x14ac:dyDescent="0.2">
      <c r="B2185"/>
      <c r="C2185"/>
      <c r="D2185"/>
    </row>
    <row r="2186" spans="2:4" x14ac:dyDescent="0.2">
      <c r="B2186"/>
      <c r="C2186"/>
      <c r="D2186"/>
    </row>
    <row r="2187" spans="2:4" x14ac:dyDescent="0.2">
      <c r="B2187"/>
      <c r="C2187"/>
      <c r="D2187"/>
    </row>
    <row r="2188" spans="2:4" x14ac:dyDescent="0.2">
      <c r="B2188"/>
      <c r="C2188"/>
      <c r="D2188"/>
    </row>
    <row r="2189" spans="2:4" x14ac:dyDescent="0.2">
      <c r="B2189"/>
      <c r="C2189"/>
      <c r="D2189"/>
    </row>
    <row r="2190" spans="2:4" x14ac:dyDescent="0.2">
      <c r="B2190"/>
      <c r="C2190"/>
      <c r="D2190"/>
    </row>
    <row r="2191" spans="2:4" x14ac:dyDescent="0.2">
      <c r="B2191"/>
      <c r="C2191"/>
      <c r="D2191"/>
    </row>
    <row r="2192" spans="2:4" x14ac:dyDescent="0.2">
      <c r="B2192"/>
      <c r="C2192"/>
      <c r="D2192"/>
    </row>
    <row r="2193" spans="2:4" x14ac:dyDescent="0.2">
      <c r="B2193"/>
      <c r="C2193"/>
      <c r="D2193"/>
    </row>
    <row r="2194" spans="2:4" x14ac:dyDescent="0.2">
      <c r="B2194"/>
      <c r="C2194"/>
      <c r="D2194"/>
    </row>
    <row r="2195" spans="2:4" x14ac:dyDescent="0.2">
      <c r="B2195"/>
      <c r="C2195"/>
      <c r="D2195"/>
    </row>
    <row r="2196" spans="2:4" x14ac:dyDescent="0.2">
      <c r="B2196"/>
      <c r="C2196"/>
      <c r="D2196"/>
    </row>
    <row r="2197" spans="2:4" x14ac:dyDescent="0.2">
      <c r="B2197"/>
      <c r="C2197"/>
      <c r="D2197"/>
    </row>
    <row r="2198" spans="2:4" x14ac:dyDescent="0.2">
      <c r="B2198"/>
      <c r="C2198"/>
      <c r="D2198"/>
    </row>
    <row r="2199" spans="2:4" x14ac:dyDescent="0.2">
      <c r="B2199"/>
      <c r="C2199"/>
      <c r="D2199"/>
    </row>
    <row r="2200" spans="2:4" x14ac:dyDescent="0.2">
      <c r="B2200"/>
      <c r="C2200"/>
      <c r="D2200"/>
    </row>
    <row r="2201" spans="2:4" x14ac:dyDescent="0.2">
      <c r="B2201"/>
      <c r="C2201"/>
      <c r="D2201"/>
    </row>
    <row r="2202" spans="2:4" x14ac:dyDescent="0.2">
      <c r="B2202"/>
      <c r="C2202"/>
      <c r="D2202"/>
    </row>
    <row r="2203" spans="2:4" x14ac:dyDescent="0.2">
      <c r="B2203"/>
      <c r="C2203"/>
      <c r="D2203"/>
    </row>
    <row r="2204" spans="2:4" x14ac:dyDescent="0.2">
      <c r="B2204"/>
      <c r="C2204"/>
      <c r="D2204"/>
    </row>
    <row r="2205" spans="2:4" x14ac:dyDescent="0.2">
      <c r="B2205"/>
      <c r="C2205"/>
      <c r="D2205"/>
    </row>
    <row r="2206" spans="2:4" x14ac:dyDescent="0.2">
      <c r="B2206"/>
      <c r="C2206"/>
      <c r="D2206"/>
    </row>
    <row r="2207" spans="2:4" x14ac:dyDescent="0.2">
      <c r="B2207"/>
      <c r="C2207"/>
      <c r="D2207"/>
    </row>
    <row r="2208" spans="2:4" x14ac:dyDescent="0.2">
      <c r="B2208"/>
      <c r="C2208"/>
      <c r="D2208"/>
    </row>
    <row r="2209" spans="2:4" x14ac:dyDescent="0.2">
      <c r="B2209"/>
      <c r="C2209"/>
      <c r="D2209"/>
    </row>
    <row r="2210" spans="2:4" x14ac:dyDescent="0.2">
      <c r="B2210"/>
      <c r="C2210"/>
      <c r="D2210"/>
    </row>
    <row r="2211" spans="2:4" x14ac:dyDescent="0.2">
      <c r="B2211"/>
      <c r="C2211"/>
      <c r="D2211"/>
    </row>
    <row r="2212" spans="2:4" x14ac:dyDescent="0.2">
      <c r="B2212"/>
      <c r="C2212"/>
      <c r="D2212"/>
    </row>
    <row r="2213" spans="2:4" x14ac:dyDescent="0.2">
      <c r="B2213"/>
      <c r="C2213"/>
      <c r="D2213"/>
    </row>
    <row r="2214" spans="2:4" x14ac:dyDescent="0.2">
      <c r="B2214"/>
      <c r="C2214"/>
      <c r="D2214"/>
    </row>
    <row r="2215" spans="2:4" x14ac:dyDescent="0.2">
      <c r="B2215"/>
      <c r="C2215"/>
      <c r="D2215"/>
    </row>
    <row r="2216" spans="2:4" x14ac:dyDescent="0.2">
      <c r="B2216"/>
      <c r="C2216"/>
      <c r="D2216"/>
    </row>
    <row r="2217" spans="2:4" x14ac:dyDescent="0.2">
      <c r="B2217"/>
      <c r="C2217"/>
      <c r="D2217"/>
    </row>
    <row r="2218" spans="2:4" x14ac:dyDescent="0.2">
      <c r="B2218"/>
      <c r="C2218"/>
      <c r="D2218"/>
    </row>
    <row r="2219" spans="2:4" x14ac:dyDescent="0.2">
      <c r="B2219"/>
      <c r="C2219"/>
      <c r="D2219"/>
    </row>
    <row r="2220" spans="2:4" x14ac:dyDescent="0.2">
      <c r="B2220"/>
      <c r="C2220"/>
      <c r="D2220"/>
    </row>
    <row r="2221" spans="2:4" x14ac:dyDescent="0.2">
      <c r="B2221"/>
      <c r="C2221"/>
      <c r="D2221"/>
    </row>
    <row r="2222" spans="2:4" x14ac:dyDescent="0.2">
      <c r="B2222"/>
      <c r="C2222"/>
      <c r="D2222"/>
    </row>
    <row r="2223" spans="2:4" x14ac:dyDescent="0.2">
      <c r="B2223"/>
      <c r="C2223"/>
      <c r="D2223"/>
    </row>
    <row r="2224" spans="2:4" x14ac:dyDescent="0.2">
      <c r="B2224"/>
      <c r="C2224"/>
      <c r="D2224"/>
    </row>
    <row r="2225" spans="2:4" x14ac:dyDescent="0.2">
      <c r="B2225"/>
      <c r="C2225"/>
      <c r="D2225"/>
    </row>
    <row r="2226" spans="2:4" x14ac:dyDescent="0.2">
      <c r="B2226"/>
      <c r="C2226"/>
      <c r="D2226"/>
    </row>
    <row r="2227" spans="2:4" x14ac:dyDescent="0.2">
      <c r="B2227"/>
      <c r="C2227"/>
      <c r="D2227"/>
    </row>
    <row r="2228" spans="2:4" x14ac:dyDescent="0.2">
      <c r="B2228"/>
      <c r="C2228"/>
      <c r="D2228"/>
    </row>
    <row r="2229" spans="2:4" x14ac:dyDescent="0.2">
      <c r="B2229"/>
      <c r="C2229"/>
      <c r="D2229"/>
    </row>
    <row r="2230" spans="2:4" x14ac:dyDescent="0.2">
      <c r="B2230"/>
      <c r="C2230"/>
      <c r="D2230"/>
    </row>
    <row r="2231" spans="2:4" x14ac:dyDescent="0.2">
      <c r="B2231"/>
      <c r="C2231"/>
      <c r="D2231"/>
    </row>
    <row r="2232" spans="2:4" x14ac:dyDescent="0.2">
      <c r="B2232"/>
      <c r="C2232"/>
      <c r="D2232"/>
    </row>
    <row r="2233" spans="2:4" x14ac:dyDescent="0.2">
      <c r="B2233"/>
      <c r="C2233"/>
      <c r="D2233"/>
    </row>
    <row r="2234" spans="2:4" x14ac:dyDescent="0.2">
      <c r="B2234"/>
      <c r="C2234"/>
      <c r="D2234"/>
    </row>
    <row r="2235" spans="2:4" x14ac:dyDescent="0.2">
      <c r="B2235"/>
      <c r="C2235"/>
      <c r="D2235"/>
    </row>
    <row r="2236" spans="2:4" x14ac:dyDescent="0.2">
      <c r="B2236"/>
      <c r="C2236"/>
      <c r="D2236"/>
    </row>
    <row r="2237" spans="2:4" x14ac:dyDescent="0.2">
      <c r="B2237"/>
      <c r="C2237"/>
      <c r="D2237"/>
    </row>
    <row r="2238" spans="2:4" x14ac:dyDescent="0.2">
      <c r="B2238"/>
      <c r="C2238"/>
      <c r="D2238"/>
    </row>
    <row r="2239" spans="2:4" x14ac:dyDescent="0.2">
      <c r="B2239"/>
      <c r="C2239"/>
      <c r="D2239"/>
    </row>
    <row r="2240" spans="2:4" x14ac:dyDescent="0.2">
      <c r="B2240"/>
      <c r="C2240"/>
      <c r="D2240"/>
    </row>
    <row r="2241" spans="2:4" x14ac:dyDescent="0.2">
      <c r="B2241"/>
      <c r="C2241"/>
      <c r="D2241"/>
    </row>
    <row r="2242" spans="2:4" x14ac:dyDescent="0.2">
      <c r="B2242"/>
      <c r="C2242"/>
      <c r="D2242"/>
    </row>
    <row r="2243" spans="2:4" x14ac:dyDescent="0.2">
      <c r="B2243"/>
      <c r="C2243"/>
      <c r="D2243"/>
    </row>
    <row r="2244" spans="2:4" x14ac:dyDescent="0.2">
      <c r="B2244"/>
      <c r="C2244"/>
      <c r="D2244"/>
    </row>
    <row r="2245" spans="2:4" x14ac:dyDescent="0.2">
      <c r="B2245"/>
      <c r="C2245"/>
      <c r="D2245"/>
    </row>
    <row r="2246" spans="2:4" x14ac:dyDescent="0.2">
      <c r="B2246"/>
      <c r="C2246"/>
      <c r="D2246"/>
    </row>
    <row r="2247" spans="2:4" x14ac:dyDescent="0.2">
      <c r="B2247"/>
      <c r="C2247"/>
      <c r="D2247"/>
    </row>
    <row r="2248" spans="2:4" x14ac:dyDescent="0.2">
      <c r="B2248"/>
      <c r="C2248"/>
      <c r="D2248"/>
    </row>
    <row r="2249" spans="2:4" x14ac:dyDescent="0.2">
      <c r="B2249"/>
      <c r="C2249"/>
      <c r="D2249"/>
    </row>
    <row r="2250" spans="2:4" x14ac:dyDescent="0.2">
      <c r="B2250"/>
      <c r="C2250"/>
      <c r="D2250"/>
    </row>
    <row r="2251" spans="2:4" x14ac:dyDescent="0.2">
      <c r="B2251"/>
      <c r="C2251"/>
      <c r="D2251"/>
    </row>
    <row r="2252" spans="2:4" x14ac:dyDescent="0.2">
      <c r="B2252"/>
      <c r="C2252"/>
      <c r="D2252"/>
    </row>
    <row r="2253" spans="2:4" x14ac:dyDescent="0.2">
      <c r="B2253"/>
      <c r="C2253"/>
      <c r="D2253"/>
    </row>
    <row r="2254" spans="2:4" x14ac:dyDescent="0.2">
      <c r="B2254"/>
      <c r="C2254"/>
      <c r="D2254"/>
    </row>
    <row r="2255" spans="2:4" x14ac:dyDescent="0.2">
      <c r="B2255"/>
      <c r="C2255"/>
      <c r="D2255"/>
    </row>
    <row r="2256" spans="2:4" x14ac:dyDescent="0.2">
      <c r="B2256"/>
      <c r="C2256"/>
      <c r="D2256"/>
    </row>
    <row r="2257" spans="2:4" x14ac:dyDescent="0.2">
      <c r="B2257"/>
      <c r="C2257"/>
      <c r="D2257"/>
    </row>
    <row r="2258" spans="2:4" x14ac:dyDescent="0.2">
      <c r="B2258"/>
      <c r="C2258"/>
      <c r="D2258"/>
    </row>
    <row r="2259" spans="2:4" x14ac:dyDescent="0.2">
      <c r="B2259"/>
      <c r="C2259"/>
      <c r="D2259"/>
    </row>
    <row r="2260" spans="2:4" x14ac:dyDescent="0.2">
      <c r="B2260"/>
      <c r="C2260"/>
      <c r="D2260"/>
    </row>
    <row r="2261" spans="2:4" x14ac:dyDescent="0.2">
      <c r="B2261"/>
      <c r="C2261"/>
      <c r="D2261"/>
    </row>
    <row r="2262" spans="2:4" x14ac:dyDescent="0.2">
      <c r="B2262"/>
      <c r="C2262"/>
      <c r="D2262"/>
    </row>
    <row r="2263" spans="2:4" x14ac:dyDescent="0.2">
      <c r="B2263"/>
      <c r="C2263"/>
      <c r="D2263"/>
    </row>
    <row r="2264" spans="2:4" x14ac:dyDescent="0.2">
      <c r="B2264"/>
      <c r="C2264"/>
      <c r="D2264"/>
    </row>
    <row r="2265" spans="2:4" x14ac:dyDescent="0.2">
      <c r="B2265"/>
      <c r="C2265"/>
      <c r="D2265"/>
    </row>
    <row r="2266" spans="2:4" x14ac:dyDescent="0.2">
      <c r="B2266"/>
      <c r="C2266"/>
      <c r="D2266"/>
    </row>
    <row r="2267" spans="2:4" x14ac:dyDescent="0.2">
      <c r="B2267"/>
      <c r="C2267"/>
      <c r="D2267"/>
    </row>
    <row r="2268" spans="2:4" x14ac:dyDescent="0.2">
      <c r="B2268"/>
      <c r="C2268"/>
      <c r="D2268"/>
    </row>
    <row r="2269" spans="2:4" x14ac:dyDescent="0.2">
      <c r="B2269"/>
      <c r="C2269"/>
      <c r="D2269"/>
    </row>
    <row r="2270" spans="2:4" x14ac:dyDescent="0.2">
      <c r="B2270"/>
      <c r="C2270"/>
      <c r="D2270"/>
    </row>
    <row r="2271" spans="2:4" x14ac:dyDescent="0.2">
      <c r="B2271"/>
      <c r="C2271"/>
      <c r="D2271"/>
    </row>
    <row r="2272" spans="2:4" x14ac:dyDescent="0.2">
      <c r="B2272"/>
      <c r="C2272"/>
      <c r="D2272"/>
    </row>
    <row r="2273" spans="2:4" x14ac:dyDescent="0.2">
      <c r="B2273"/>
      <c r="C2273"/>
      <c r="D2273"/>
    </row>
    <row r="2274" spans="2:4" x14ac:dyDescent="0.2">
      <c r="B2274"/>
      <c r="C2274"/>
      <c r="D2274"/>
    </row>
    <row r="2275" spans="2:4" x14ac:dyDescent="0.2">
      <c r="B2275"/>
      <c r="C2275"/>
      <c r="D2275"/>
    </row>
    <row r="2276" spans="2:4" x14ac:dyDescent="0.2">
      <c r="B2276"/>
      <c r="C2276"/>
      <c r="D2276"/>
    </row>
    <row r="2277" spans="2:4" x14ac:dyDescent="0.2">
      <c r="B2277"/>
      <c r="C2277"/>
      <c r="D2277"/>
    </row>
    <row r="2278" spans="2:4" x14ac:dyDescent="0.2">
      <c r="B2278"/>
      <c r="C2278"/>
      <c r="D2278"/>
    </row>
    <row r="2279" spans="2:4" x14ac:dyDescent="0.2">
      <c r="B2279"/>
      <c r="C2279"/>
      <c r="D2279"/>
    </row>
    <row r="2280" spans="2:4" x14ac:dyDescent="0.2">
      <c r="B2280"/>
      <c r="C2280"/>
      <c r="D2280"/>
    </row>
    <row r="2281" spans="2:4" x14ac:dyDescent="0.2">
      <c r="B2281"/>
      <c r="C2281"/>
      <c r="D2281"/>
    </row>
    <row r="2282" spans="2:4" x14ac:dyDescent="0.2">
      <c r="B2282"/>
      <c r="C2282"/>
      <c r="D2282"/>
    </row>
    <row r="2283" spans="2:4" x14ac:dyDescent="0.2">
      <c r="B2283"/>
      <c r="C2283"/>
      <c r="D2283"/>
    </row>
    <row r="2284" spans="2:4" x14ac:dyDescent="0.2">
      <c r="B2284"/>
      <c r="C2284"/>
      <c r="D2284"/>
    </row>
    <row r="2285" spans="2:4" x14ac:dyDescent="0.2">
      <c r="B2285"/>
      <c r="C2285"/>
      <c r="D2285"/>
    </row>
    <row r="2286" spans="2:4" x14ac:dyDescent="0.2">
      <c r="B2286"/>
      <c r="C2286"/>
      <c r="D2286"/>
    </row>
    <row r="2287" spans="2:4" x14ac:dyDescent="0.2">
      <c r="B2287"/>
      <c r="C2287"/>
      <c r="D2287"/>
    </row>
    <row r="2288" spans="2:4" x14ac:dyDescent="0.2">
      <c r="B2288"/>
      <c r="C2288"/>
      <c r="D2288"/>
    </row>
    <row r="2289" spans="2:4" x14ac:dyDescent="0.2">
      <c r="B2289"/>
      <c r="C2289"/>
      <c r="D2289"/>
    </row>
    <row r="2290" spans="2:4" x14ac:dyDescent="0.2">
      <c r="B2290"/>
      <c r="C2290"/>
      <c r="D2290"/>
    </row>
    <row r="2291" spans="2:4" x14ac:dyDescent="0.2">
      <c r="B2291"/>
      <c r="C2291"/>
      <c r="D2291"/>
    </row>
    <row r="2292" spans="2:4" x14ac:dyDescent="0.2">
      <c r="B2292"/>
      <c r="C2292"/>
      <c r="D2292"/>
    </row>
    <row r="2293" spans="2:4" x14ac:dyDescent="0.2">
      <c r="B2293"/>
      <c r="C2293"/>
      <c r="D2293"/>
    </row>
    <row r="2294" spans="2:4" x14ac:dyDescent="0.2">
      <c r="B2294"/>
      <c r="C2294"/>
      <c r="D2294"/>
    </row>
    <row r="2295" spans="2:4" x14ac:dyDescent="0.2">
      <c r="B2295"/>
      <c r="C2295"/>
      <c r="D2295"/>
    </row>
    <row r="2296" spans="2:4" x14ac:dyDescent="0.2">
      <c r="B2296"/>
      <c r="C2296"/>
      <c r="D2296"/>
    </row>
    <row r="2297" spans="2:4" x14ac:dyDescent="0.2">
      <c r="B2297"/>
      <c r="C2297"/>
      <c r="D2297"/>
    </row>
    <row r="2298" spans="2:4" x14ac:dyDescent="0.2">
      <c r="B2298"/>
      <c r="C2298"/>
      <c r="D2298"/>
    </row>
    <row r="2299" spans="2:4" x14ac:dyDescent="0.2">
      <c r="B2299"/>
      <c r="C2299"/>
      <c r="D2299"/>
    </row>
    <row r="2300" spans="2:4" x14ac:dyDescent="0.2">
      <c r="B2300"/>
      <c r="C2300"/>
      <c r="D2300"/>
    </row>
    <row r="2301" spans="2:4" x14ac:dyDescent="0.2">
      <c r="B2301"/>
      <c r="C2301"/>
      <c r="D2301"/>
    </row>
    <row r="2302" spans="2:4" x14ac:dyDescent="0.2">
      <c r="B2302"/>
      <c r="C2302"/>
      <c r="D2302"/>
    </row>
    <row r="2303" spans="2:4" x14ac:dyDescent="0.2">
      <c r="B2303"/>
      <c r="C2303"/>
      <c r="D2303"/>
    </row>
    <row r="2304" spans="2:4" x14ac:dyDescent="0.2">
      <c r="B2304"/>
      <c r="C2304"/>
      <c r="D2304"/>
    </row>
    <row r="2305" spans="2:4" x14ac:dyDescent="0.2">
      <c r="B2305"/>
      <c r="C2305"/>
      <c r="D2305"/>
    </row>
    <row r="2306" spans="2:4" x14ac:dyDescent="0.2">
      <c r="B2306"/>
      <c r="C2306"/>
      <c r="D2306"/>
    </row>
    <row r="2307" spans="2:4" x14ac:dyDescent="0.2">
      <c r="B2307"/>
      <c r="C2307"/>
      <c r="D2307"/>
    </row>
    <row r="2308" spans="2:4" x14ac:dyDescent="0.2">
      <c r="B2308"/>
      <c r="C2308"/>
      <c r="D2308"/>
    </row>
    <row r="2309" spans="2:4" x14ac:dyDescent="0.2">
      <c r="B2309"/>
      <c r="C2309"/>
      <c r="D2309"/>
    </row>
    <row r="2310" spans="2:4" x14ac:dyDescent="0.2">
      <c r="B2310"/>
      <c r="C2310"/>
      <c r="D2310"/>
    </row>
    <row r="2311" spans="2:4" x14ac:dyDescent="0.2">
      <c r="B2311"/>
      <c r="C2311"/>
      <c r="D2311"/>
    </row>
    <row r="2312" spans="2:4" x14ac:dyDescent="0.2">
      <c r="B2312"/>
      <c r="C2312"/>
      <c r="D2312"/>
    </row>
    <row r="2313" spans="2:4" x14ac:dyDescent="0.2">
      <c r="B2313"/>
      <c r="C2313"/>
      <c r="D2313"/>
    </row>
    <row r="2314" spans="2:4" x14ac:dyDescent="0.2">
      <c r="B2314"/>
      <c r="C2314"/>
      <c r="D2314"/>
    </row>
    <row r="2315" spans="2:4" x14ac:dyDescent="0.2">
      <c r="B2315"/>
      <c r="C2315"/>
      <c r="D2315"/>
    </row>
    <row r="2316" spans="2:4" x14ac:dyDescent="0.2">
      <c r="B2316"/>
      <c r="C2316"/>
      <c r="D2316"/>
    </row>
    <row r="2317" spans="2:4" x14ac:dyDescent="0.2">
      <c r="B2317"/>
      <c r="C2317"/>
      <c r="D2317"/>
    </row>
    <row r="2318" spans="2:4" x14ac:dyDescent="0.2">
      <c r="B2318"/>
      <c r="C2318"/>
      <c r="D2318"/>
    </row>
    <row r="2319" spans="2:4" x14ac:dyDescent="0.2">
      <c r="B2319"/>
      <c r="C2319"/>
      <c r="D2319"/>
    </row>
    <row r="2320" spans="2:4" x14ac:dyDescent="0.2">
      <c r="B2320"/>
      <c r="C2320"/>
      <c r="D2320"/>
    </row>
    <row r="2321" spans="2:4" x14ac:dyDescent="0.2">
      <c r="B2321"/>
      <c r="C2321"/>
      <c r="D2321"/>
    </row>
    <row r="2322" spans="2:4" x14ac:dyDescent="0.2">
      <c r="B2322"/>
      <c r="C2322"/>
      <c r="D2322"/>
    </row>
    <row r="2323" spans="2:4" x14ac:dyDescent="0.2">
      <c r="B2323"/>
      <c r="C2323"/>
      <c r="D2323"/>
    </row>
    <row r="2324" spans="2:4" x14ac:dyDescent="0.2">
      <c r="B2324"/>
      <c r="C2324"/>
      <c r="D2324"/>
    </row>
    <row r="2325" spans="2:4" x14ac:dyDescent="0.2">
      <c r="B2325"/>
      <c r="C2325"/>
      <c r="D2325"/>
    </row>
    <row r="2326" spans="2:4" x14ac:dyDescent="0.2">
      <c r="B2326"/>
      <c r="C2326"/>
      <c r="D2326"/>
    </row>
    <row r="2327" spans="2:4" x14ac:dyDescent="0.2">
      <c r="B2327"/>
      <c r="C2327"/>
      <c r="D2327"/>
    </row>
    <row r="2328" spans="2:4" x14ac:dyDescent="0.2">
      <c r="B2328"/>
      <c r="C2328"/>
      <c r="D2328"/>
    </row>
    <row r="2329" spans="2:4" x14ac:dyDescent="0.2">
      <c r="B2329"/>
      <c r="C2329"/>
      <c r="D2329"/>
    </row>
    <row r="2330" spans="2:4" x14ac:dyDescent="0.2">
      <c r="B2330"/>
      <c r="C2330"/>
      <c r="D2330"/>
    </row>
    <row r="2331" spans="2:4" x14ac:dyDescent="0.2">
      <c r="B2331"/>
      <c r="C2331"/>
      <c r="D2331"/>
    </row>
    <row r="2332" spans="2:4" x14ac:dyDescent="0.2">
      <c r="B2332"/>
      <c r="C2332"/>
      <c r="D2332"/>
    </row>
    <row r="2333" spans="2:4" x14ac:dyDescent="0.2">
      <c r="B2333"/>
      <c r="C2333"/>
      <c r="D2333"/>
    </row>
    <row r="2334" spans="2:4" x14ac:dyDescent="0.2">
      <c r="B2334"/>
      <c r="C2334"/>
      <c r="D2334"/>
    </row>
    <row r="2335" spans="2:4" x14ac:dyDescent="0.2">
      <c r="B2335"/>
      <c r="C2335"/>
      <c r="D2335"/>
    </row>
    <row r="2336" spans="2:4" x14ac:dyDescent="0.2">
      <c r="B2336"/>
      <c r="C2336"/>
      <c r="D2336"/>
    </row>
    <row r="2337" spans="2:4" x14ac:dyDescent="0.2">
      <c r="B2337"/>
      <c r="C2337"/>
      <c r="D2337"/>
    </row>
    <row r="2338" spans="2:4" x14ac:dyDescent="0.2">
      <c r="B2338"/>
      <c r="C2338"/>
      <c r="D2338"/>
    </row>
    <row r="2339" spans="2:4" x14ac:dyDescent="0.2">
      <c r="B2339"/>
      <c r="C2339"/>
      <c r="D2339"/>
    </row>
    <row r="2340" spans="2:4" x14ac:dyDescent="0.2">
      <c r="B2340"/>
      <c r="C2340"/>
      <c r="D2340"/>
    </row>
    <row r="2341" spans="2:4" x14ac:dyDescent="0.2">
      <c r="B2341"/>
      <c r="C2341"/>
      <c r="D2341"/>
    </row>
    <row r="2342" spans="2:4" x14ac:dyDescent="0.2">
      <c r="B2342"/>
      <c r="C2342"/>
      <c r="D2342"/>
    </row>
    <row r="2343" spans="2:4" x14ac:dyDescent="0.2">
      <c r="B2343"/>
      <c r="C2343"/>
      <c r="D2343"/>
    </row>
    <row r="2344" spans="2:4" x14ac:dyDescent="0.2">
      <c r="B2344"/>
      <c r="C2344"/>
      <c r="D2344"/>
    </row>
    <row r="2345" spans="2:4" x14ac:dyDescent="0.2">
      <c r="B2345"/>
      <c r="C2345"/>
      <c r="D2345"/>
    </row>
    <row r="2346" spans="2:4" x14ac:dyDescent="0.2">
      <c r="B2346"/>
      <c r="C2346"/>
      <c r="D2346"/>
    </row>
    <row r="2347" spans="2:4" x14ac:dyDescent="0.2">
      <c r="B2347"/>
      <c r="C2347"/>
      <c r="D2347"/>
    </row>
    <row r="2348" spans="2:4" x14ac:dyDescent="0.2">
      <c r="B2348"/>
      <c r="C2348"/>
      <c r="D2348"/>
    </row>
    <row r="2349" spans="2:4" x14ac:dyDescent="0.2">
      <c r="B2349"/>
      <c r="C2349"/>
      <c r="D2349"/>
    </row>
    <row r="2350" spans="2:4" x14ac:dyDescent="0.2">
      <c r="B2350"/>
      <c r="C2350"/>
      <c r="D2350"/>
    </row>
    <row r="2351" spans="2:4" x14ac:dyDescent="0.2">
      <c r="B2351"/>
      <c r="C2351"/>
      <c r="D2351"/>
    </row>
    <row r="2352" spans="2:4" x14ac:dyDescent="0.2">
      <c r="B2352"/>
      <c r="C2352"/>
      <c r="D2352"/>
    </row>
    <row r="2353" spans="2:4" x14ac:dyDescent="0.2">
      <c r="B2353"/>
      <c r="C2353"/>
      <c r="D2353"/>
    </row>
    <row r="2354" spans="2:4" x14ac:dyDescent="0.2">
      <c r="B2354"/>
      <c r="C2354"/>
      <c r="D2354"/>
    </row>
    <row r="2355" spans="2:4" x14ac:dyDescent="0.2">
      <c r="B2355"/>
      <c r="C2355"/>
      <c r="D2355"/>
    </row>
    <row r="2356" spans="2:4" x14ac:dyDescent="0.2">
      <c r="B2356"/>
      <c r="C2356"/>
      <c r="D2356"/>
    </row>
    <row r="2357" spans="2:4" x14ac:dyDescent="0.2">
      <c r="B2357"/>
      <c r="C2357"/>
      <c r="D2357"/>
    </row>
    <row r="2358" spans="2:4" x14ac:dyDescent="0.2">
      <c r="B2358"/>
      <c r="C2358"/>
      <c r="D2358"/>
    </row>
    <row r="2359" spans="2:4" x14ac:dyDescent="0.2">
      <c r="B2359"/>
      <c r="C2359"/>
      <c r="D2359"/>
    </row>
    <row r="2360" spans="2:4" x14ac:dyDescent="0.2">
      <c r="B2360"/>
      <c r="C2360"/>
      <c r="D2360"/>
    </row>
    <row r="2361" spans="2:4" x14ac:dyDescent="0.2">
      <c r="B2361"/>
      <c r="C2361"/>
      <c r="D2361"/>
    </row>
    <row r="2362" spans="2:4" x14ac:dyDescent="0.2">
      <c r="B2362"/>
      <c r="C2362"/>
      <c r="D2362"/>
    </row>
    <row r="2363" spans="2:4" x14ac:dyDescent="0.2">
      <c r="B2363"/>
      <c r="C2363"/>
      <c r="D2363"/>
    </row>
    <row r="2364" spans="2:4" x14ac:dyDescent="0.2">
      <c r="B2364"/>
      <c r="C2364"/>
      <c r="D2364"/>
    </row>
    <row r="2365" spans="2:4" x14ac:dyDescent="0.2">
      <c r="B2365"/>
      <c r="C2365"/>
      <c r="D2365"/>
    </row>
    <row r="2366" spans="2:4" x14ac:dyDescent="0.2">
      <c r="B2366"/>
      <c r="C2366"/>
      <c r="D2366"/>
    </row>
    <row r="2367" spans="2:4" x14ac:dyDescent="0.2">
      <c r="B2367"/>
      <c r="C2367"/>
      <c r="D2367"/>
    </row>
    <row r="2368" spans="2:4" x14ac:dyDescent="0.2">
      <c r="B2368"/>
      <c r="C2368"/>
      <c r="D2368"/>
    </row>
    <row r="2369" spans="2:4" x14ac:dyDescent="0.2">
      <c r="B2369"/>
      <c r="C2369"/>
      <c r="D2369"/>
    </row>
    <row r="2370" spans="2:4" x14ac:dyDescent="0.2">
      <c r="B2370"/>
      <c r="C2370"/>
      <c r="D2370"/>
    </row>
    <row r="2371" spans="2:4" x14ac:dyDescent="0.2">
      <c r="B2371"/>
      <c r="C2371"/>
      <c r="D2371"/>
    </row>
    <row r="2372" spans="2:4" x14ac:dyDescent="0.2">
      <c r="B2372"/>
      <c r="C2372"/>
      <c r="D2372"/>
    </row>
    <row r="2373" spans="2:4" x14ac:dyDescent="0.2">
      <c r="B2373"/>
      <c r="C2373"/>
      <c r="D2373"/>
    </row>
    <row r="2374" spans="2:4" x14ac:dyDescent="0.2">
      <c r="B2374"/>
      <c r="C2374"/>
      <c r="D2374"/>
    </row>
    <row r="2375" spans="2:4" x14ac:dyDescent="0.2">
      <c r="B2375"/>
      <c r="C2375"/>
      <c r="D2375"/>
    </row>
    <row r="2376" spans="2:4" x14ac:dyDescent="0.2">
      <c r="B2376"/>
      <c r="C2376"/>
      <c r="D2376"/>
    </row>
    <row r="2377" spans="2:4" x14ac:dyDescent="0.2">
      <c r="B2377"/>
      <c r="C2377"/>
      <c r="D2377"/>
    </row>
    <row r="2378" spans="2:4" x14ac:dyDescent="0.2">
      <c r="B2378"/>
      <c r="C2378"/>
      <c r="D2378"/>
    </row>
    <row r="2379" spans="2:4" x14ac:dyDescent="0.2">
      <c r="B2379"/>
      <c r="C2379"/>
      <c r="D2379"/>
    </row>
    <row r="2380" spans="2:4" x14ac:dyDescent="0.2">
      <c r="B2380"/>
      <c r="C2380"/>
      <c r="D2380"/>
    </row>
    <row r="2381" spans="2:4" x14ac:dyDescent="0.2">
      <c r="B2381"/>
      <c r="C2381"/>
      <c r="D2381"/>
    </row>
    <row r="2382" spans="2:4" x14ac:dyDescent="0.2">
      <c r="B2382"/>
      <c r="C2382"/>
      <c r="D2382"/>
    </row>
    <row r="2383" spans="2:4" x14ac:dyDescent="0.2">
      <c r="B2383"/>
      <c r="C2383"/>
      <c r="D2383"/>
    </row>
    <row r="2384" spans="2:4" x14ac:dyDescent="0.2">
      <c r="B2384"/>
      <c r="C2384"/>
      <c r="D2384"/>
    </row>
    <row r="2385" spans="2:4" x14ac:dyDescent="0.2">
      <c r="B2385"/>
      <c r="C2385"/>
      <c r="D2385"/>
    </row>
    <row r="2386" spans="2:4" x14ac:dyDescent="0.2">
      <c r="B2386"/>
      <c r="C2386"/>
      <c r="D2386"/>
    </row>
    <row r="2387" spans="2:4" x14ac:dyDescent="0.2">
      <c r="B2387"/>
      <c r="C2387"/>
      <c r="D2387"/>
    </row>
    <row r="2388" spans="2:4" x14ac:dyDescent="0.2">
      <c r="B2388"/>
      <c r="C2388"/>
      <c r="D2388"/>
    </row>
    <row r="2389" spans="2:4" x14ac:dyDescent="0.2">
      <c r="B2389"/>
      <c r="C2389"/>
      <c r="D2389"/>
    </row>
    <row r="2390" spans="2:4" x14ac:dyDescent="0.2">
      <c r="B2390"/>
      <c r="C2390"/>
      <c r="D2390"/>
    </row>
    <row r="2391" spans="2:4" x14ac:dyDescent="0.2">
      <c r="B2391"/>
      <c r="C2391"/>
      <c r="D2391"/>
    </row>
    <row r="2392" spans="2:4" x14ac:dyDescent="0.2">
      <c r="B2392"/>
      <c r="C2392"/>
      <c r="D2392"/>
    </row>
    <row r="2393" spans="2:4" x14ac:dyDescent="0.2">
      <c r="B2393"/>
      <c r="C2393"/>
      <c r="D2393"/>
    </row>
    <row r="2394" spans="2:4" x14ac:dyDescent="0.2">
      <c r="B2394"/>
      <c r="C2394"/>
      <c r="D2394"/>
    </row>
    <row r="2395" spans="2:4" x14ac:dyDescent="0.2">
      <c r="B2395"/>
      <c r="C2395"/>
      <c r="D2395"/>
    </row>
    <row r="2396" spans="2:4" x14ac:dyDescent="0.2">
      <c r="B2396"/>
      <c r="C2396"/>
      <c r="D2396"/>
    </row>
    <row r="2397" spans="2:4" x14ac:dyDescent="0.2">
      <c r="B2397"/>
      <c r="C2397"/>
      <c r="D2397"/>
    </row>
    <row r="2398" spans="2:4" x14ac:dyDescent="0.2">
      <c r="B2398"/>
      <c r="C2398"/>
      <c r="D2398"/>
    </row>
    <row r="2399" spans="2:4" x14ac:dyDescent="0.2">
      <c r="B2399"/>
      <c r="C2399"/>
      <c r="D2399"/>
    </row>
    <row r="2400" spans="2:4" x14ac:dyDescent="0.2">
      <c r="B2400"/>
      <c r="C2400"/>
      <c r="D2400"/>
    </row>
    <row r="2401" spans="2:4" x14ac:dyDescent="0.2">
      <c r="B2401"/>
      <c r="C2401"/>
      <c r="D2401"/>
    </row>
    <row r="2402" spans="2:4" x14ac:dyDescent="0.2">
      <c r="B2402"/>
      <c r="C2402"/>
      <c r="D2402"/>
    </row>
    <row r="2403" spans="2:4" x14ac:dyDescent="0.2">
      <c r="B2403"/>
      <c r="C2403"/>
      <c r="D2403"/>
    </row>
    <row r="2404" spans="2:4" x14ac:dyDescent="0.2">
      <c r="B2404"/>
      <c r="C2404"/>
      <c r="D2404"/>
    </row>
    <row r="2405" spans="2:4" x14ac:dyDescent="0.2">
      <c r="B2405"/>
      <c r="C2405"/>
      <c r="D2405"/>
    </row>
    <row r="2406" spans="2:4" x14ac:dyDescent="0.2">
      <c r="B2406"/>
      <c r="C2406"/>
      <c r="D2406"/>
    </row>
    <row r="2407" spans="2:4" x14ac:dyDescent="0.2">
      <c r="B2407"/>
      <c r="C2407"/>
      <c r="D2407"/>
    </row>
    <row r="2408" spans="2:4" x14ac:dyDescent="0.2">
      <c r="B2408"/>
      <c r="C2408"/>
      <c r="D2408"/>
    </row>
    <row r="2409" spans="2:4" x14ac:dyDescent="0.2">
      <c r="B2409"/>
      <c r="C2409"/>
      <c r="D2409"/>
    </row>
    <row r="2410" spans="2:4" x14ac:dyDescent="0.2">
      <c r="B2410"/>
      <c r="C2410"/>
      <c r="D2410"/>
    </row>
    <row r="2411" spans="2:4" x14ac:dyDescent="0.2">
      <c r="B2411"/>
      <c r="C2411"/>
      <c r="D2411"/>
    </row>
    <row r="2412" spans="2:4" x14ac:dyDescent="0.2">
      <c r="B2412"/>
      <c r="C2412"/>
      <c r="D2412"/>
    </row>
    <row r="2413" spans="2:4" x14ac:dyDescent="0.2">
      <c r="B2413"/>
      <c r="C2413"/>
      <c r="D2413"/>
    </row>
    <row r="2414" spans="2:4" x14ac:dyDescent="0.2">
      <c r="B2414"/>
      <c r="C2414"/>
      <c r="D2414"/>
    </row>
    <row r="2415" spans="2:4" x14ac:dyDescent="0.2">
      <c r="B2415"/>
      <c r="C2415"/>
      <c r="D2415"/>
    </row>
    <row r="2416" spans="2:4" x14ac:dyDescent="0.2">
      <c r="B2416"/>
      <c r="C2416"/>
      <c r="D2416"/>
    </row>
    <row r="2417" spans="2:4" x14ac:dyDescent="0.2">
      <c r="B2417"/>
      <c r="C2417"/>
      <c r="D2417"/>
    </row>
    <row r="2418" spans="2:4" x14ac:dyDescent="0.2">
      <c r="B2418"/>
      <c r="C2418"/>
      <c r="D2418"/>
    </row>
    <row r="2419" spans="2:4" x14ac:dyDescent="0.2">
      <c r="B2419"/>
      <c r="C2419"/>
      <c r="D2419"/>
    </row>
    <row r="2420" spans="2:4" x14ac:dyDescent="0.2">
      <c r="B2420"/>
      <c r="C2420"/>
      <c r="D2420"/>
    </row>
    <row r="2421" spans="2:4" x14ac:dyDescent="0.2">
      <c r="B2421"/>
      <c r="C2421"/>
      <c r="D2421"/>
    </row>
    <row r="2422" spans="2:4" x14ac:dyDescent="0.2">
      <c r="B2422"/>
      <c r="C2422"/>
      <c r="D2422"/>
    </row>
    <row r="2423" spans="2:4" x14ac:dyDescent="0.2">
      <c r="B2423"/>
      <c r="C2423"/>
      <c r="D2423"/>
    </row>
    <row r="2424" spans="2:4" x14ac:dyDescent="0.2">
      <c r="B2424"/>
      <c r="C2424"/>
      <c r="D2424"/>
    </row>
    <row r="2425" spans="2:4" x14ac:dyDescent="0.2">
      <c r="B2425"/>
      <c r="C2425"/>
      <c r="D2425"/>
    </row>
    <row r="2426" spans="2:4" x14ac:dyDescent="0.2">
      <c r="B2426"/>
      <c r="C2426"/>
      <c r="D2426"/>
    </row>
    <row r="2427" spans="2:4" x14ac:dyDescent="0.2">
      <c r="B2427"/>
      <c r="C2427"/>
      <c r="D2427"/>
    </row>
    <row r="2428" spans="2:4" x14ac:dyDescent="0.2">
      <c r="B2428"/>
      <c r="C2428"/>
      <c r="D2428"/>
    </row>
    <row r="2429" spans="2:4" x14ac:dyDescent="0.2">
      <c r="B2429"/>
      <c r="C2429"/>
      <c r="D2429"/>
    </row>
    <row r="2430" spans="2:4" x14ac:dyDescent="0.2">
      <c r="B2430"/>
      <c r="C2430"/>
      <c r="D2430"/>
    </row>
    <row r="2431" spans="2:4" x14ac:dyDescent="0.2">
      <c r="B2431"/>
      <c r="C2431"/>
      <c r="D2431"/>
    </row>
    <row r="2432" spans="2:4" x14ac:dyDescent="0.2">
      <c r="B2432"/>
      <c r="C2432"/>
      <c r="D2432"/>
    </row>
    <row r="2433" spans="2:4" x14ac:dyDescent="0.2">
      <c r="B2433"/>
      <c r="C2433"/>
      <c r="D2433"/>
    </row>
    <row r="2434" spans="2:4" x14ac:dyDescent="0.2">
      <c r="B2434"/>
      <c r="C2434"/>
      <c r="D2434"/>
    </row>
    <row r="2435" spans="2:4" x14ac:dyDescent="0.2">
      <c r="B2435"/>
      <c r="C2435"/>
      <c r="D2435"/>
    </row>
    <row r="2436" spans="2:4" x14ac:dyDescent="0.2">
      <c r="B2436"/>
      <c r="C2436"/>
      <c r="D2436"/>
    </row>
    <row r="2437" spans="2:4" x14ac:dyDescent="0.2">
      <c r="B2437"/>
      <c r="C2437"/>
      <c r="D2437"/>
    </row>
    <row r="2438" spans="2:4" x14ac:dyDescent="0.2">
      <c r="B2438"/>
      <c r="C2438"/>
      <c r="D2438"/>
    </row>
    <row r="2439" spans="2:4" x14ac:dyDescent="0.2">
      <c r="B2439"/>
      <c r="C2439"/>
      <c r="D2439"/>
    </row>
    <row r="2440" spans="2:4" x14ac:dyDescent="0.2">
      <c r="B2440"/>
      <c r="C2440"/>
      <c r="D2440"/>
    </row>
    <row r="2441" spans="2:4" x14ac:dyDescent="0.2">
      <c r="B2441"/>
      <c r="C2441"/>
      <c r="D2441"/>
    </row>
    <row r="2442" spans="2:4" x14ac:dyDescent="0.2">
      <c r="B2442"/>
      <c r="C2442"/>
      <c r="D2442"/>
    </row>
    <row r="2443" spans="2:4" x14ac:dyDescent="0.2">
      <c r="B2443"/>
      <c r="C2443"/>
      <c r="D2443"/>
    </row>
    <row r="2444" spans="2:4" x14ac:dyDescent="0.2">
      <c r="B2444"/>
      <c r="C2444"/>
      <c r="D2444"/>
    </row>
    <row r="2445" spans="2:4" x14ac:dyDescent="0.2">
      <c r="B2445"/>
      <c r="C2445"/>
      <c r="D2445"/>
    </row>
    <row r="2446" spans="2:4" x14ac:dyDescent="0.2">
      <c r="B2446"/>
      <c r="C2446"/>
      <c r="D2446"/>
    </row>
    <row r="2447" spans="2:4" x14ac:dyDescent="0.2">
      <c r="B2447"/>
      <c r="C2447"/>
      <c r="D2447"/>
    </row>
    <row r="2448" spans="2:4" x14ac:dyDescent="0.2">
      <c r="B2448"/>
      <c r="C2448"/>
      <c r="D2448"/>
    </row>
    <row r="2449" spans="2:4" x14ac:dyDescent="0.2">
      <c r="B2449"/>
      <c r="C2449"/>
      <c r="D2449"/>
    </row>
    <row r="2450" spans="2:4" x14ac:dyDescent="0.2">
      <c r="B2450"/>
      <c r="C2450"/>
      <c r="D2450"/>
    </row>
    <row r="2451" spans="2:4" x14ac:dyDescent="0.2">
      <c r="B2451"/>
      <c r="C2451"/>
      <c r="D2451"/>
    </row>
    <row r="2452" spans="2:4" x14ac:dyDescent="0.2">
      <c r="B2452"/>
      <c r="C2452"/>
      <c r="D2452"/>
    </row>
    <row r="2453" spans="2:4" x14ac:dyDescent="0.2">
      <c r="B2453"/>
      <c r="C2453"/>
      <c r="D2453"/>
    </row>
    <row r="2454" spans="2:4" x14ac:dyDescent="0.2">
      <c r="B2454"/>
      <c r="C2454"/>
      <c r="D2454"/>
    </row>
    <row r="2455" spans="2:4" x14ac:dyDescent="0.2">
      <c r="B2455"/>
      <c r="C2455"/>
      <c r="D2455"/>
    </row>
    <row r="2456" spans="2:4" x14ac:dyDescent="0.2">
      <c r="B2456"/>
      <c r="C2456"/>
      <c r="D2456"/>
    </row>
    <row r="2457" spans="2:4" x14ac:dyDescent="0.2">
      <c r="B2457"/>
      <c r="C2457"/>
      <c r="D2457"/>
    </row>
    <row r="2458" spans="2:4" x14ac:dyDescent="0.2">
      <c r="B2458"/>
      <c r="C2458"/>
      <c r="D2458"/>
    </row>
    <row r="2459" spans="2:4" x14ac:dyDescent="0.2">
      <c r="B2459"/>
      <c r="C2459"/>
      <c r="D2459"/>
    </row>
    <row r="2460" spans="2:4" x14ac:dyDescent="0.2">
      <c r="B2460"/>
      <c r="C2460"/>
      <c r="D2460"/>
    </row>
    <row r="2461" spans="2:4" x14ac:dyDescent="0.2">
      <c r="B2461"/>
      <c r="C2461"/>
      <c r="D2461"/>
    </row>
    <row r="2462" spans="2:4" x14ac:dyDescent="0.2">
      <c r="B2462"/>
      <c r="C2462"/>
      <c r="D2462"/>
    </row>
    <row r="2463" spans="2:4" x14ac:dyDescent="0.2">
      <c r="B2463"/>
      <c r="C2463"/>
      <c r="D2463"/>
    </row>
    <row r="2464" spans="2:4" x14ac:dyDescent="0.2">
      <c r="B2464"/>
      <c r="C2464"/>
      <c r="D2464"/>
    </row>
    <row r="2465" spans="2:4" x14ac:dyDescent="0.2">
      <c r="B2465"/>
      <c r="C2465"/>
      <c r="D2465"/>
    </row>
    <row r="2466" spans="2:4" x14ac:dyDescent="0.2">
      <c r="B2466"/>
      <c r="C2466"/>
      <c r="D2466"/>
    </row>
    <row r="2467" spans="2:4" x14ac:dyDescent="0.2">
      <c r="B2467"/>
      <c r="C2467"/>
      <c r="D2467"/>
    </row>
    <row r="2468" spans="2:4" x14ac:dyDescent="0.2">
      <c r="B2468"/>
      <c r="C2468"/>
      <c r="D2468"/>
    </row>
    <row r="2469" spans="2:4" x14ac:dyDescent="0.2">
      <c r="B2469"/>
      <c r="C2469"/>
      <c r="D2469"/>
    </row>
    <row r="2470" spans="2:4" x14ac:dyDescent="0.2">
      <c r="B2470"/>
      <c r="C2470"/>
      <c r="D2470"/>
    </row>
    <row r="2471" spans="2:4" x14ac:dyDescent="0.2">
      <c r="B2471"/>
      <c r="C2471"/>
      <c r="D2471"/>
    </row>
    <row r="2472" spans="2:4" x14ac:dyDescent="0.2">
      <c r="B2472"/>
      <c r="C2472"/>
      <c r="D2472"/>
    </row>
    <row r="2473" spans="2:4" x14ac:dyDescent="0.2">
      <c r="B2473"/>
      <c r="C2473"/>
      <c r="D2473"/>
    </row>
    <row r="2474" spans="2:4" x14ac:dyDescent="0.2">
      <c r="B2474"/>
      <c r="C2474"/>
      <c r="D2474"/>
    </row>
    <row r="2475" spans="2:4" x14ac:dyDescent="0.2">
      <c r="B2475"/>
      <c r="C2475"/>
      <c r="D2475"/>
    </row>
    <row r="2476" spans="2:4" x14ac:dyDescent="0.2">
      <c r="B2476"/>
      <c r="C2476"/>
      <c r="D2476"/>
    </row>
    <row r="2477" spans="2:4" x14ac:dyDescent="0.2">
      <c r="B2477"/>
      <c r="C2477"/>
      <c r="D2477"/>
    </row>
    <row r="2478" spans="2:4" x14ac:dyDescent="0.2">
      <c r="B2478"/>
      <c r="C2478"/>
      <c r="D2478"/>
    </row>
    <row r="2479" spans="2:4" x14ac:dyDescent="0.2">
      <c r="B2479"/>
      <c r="C2479"/>
      <c r="D2479"/>
    </row>
    <row r="2480" spans="2:4" x14ac:dyDescent="0.2">
      <c r="B2480"/>
      <c r="C2480"/>
      <c r="D2480"/>
    </row>
    <row r="2481" spans="2:4" x14ac:dyDescent="0.2">
      <c r="B2481"/>
      <c r="C2481"/>
      <c r="D2481"/>
    </row>
    <row r="2482" spans="2:4" x14ac:dyDescent="0.2">
      <c r="B2482"/>
      <c r="C2482"/>
      <c r="D2482"/>
    </row>
    <row r="2483" spans="2:4" x14ac:dyDescent="0.2">
      <c r="B2483"/>
      <c r="C2483"/>
      <c r="D2483"/>
    </row>
    <row r="2484" spans="2:4" x14ac:dyDescent="0.2">
      <c r="B2484"/>
      <c r="C2484"/>
      <c r="D2484"/>
    </row>
    <row r="2485" spans="2:4" x14ac:dyDescent="0.2">
      <c r="B2485"/>
      <c r="C2485"/>
      <c r="D2485"/>
    </row>
    <row r="2486" spans="2:4" x14ac:dyDescent="0.2">
      <c r="B2486"/>
      <c r="C2486"/>
      <c r="D2486"/>
    </row>
    <row r="2487" spans="2:4" x14ac:dyDescent="0.2">
      <c r="B2487"/>
      <c r="C2487"/>
      <c r="D2487"/>
    </row>
    <row r="2488" spans="2:4" x14ac:dyDescent="0.2">
      <c r="B2488"/>
      <c r="C2488"/>
      <c r="D2488"/>
    </row>
    <row r="2489" spans="2:4" x14ac:dyDescent="0.2">
      <c r="B2489"/>
      <c r="C2489"/>
      <c r="D2489"/>
    </row>
    <row r="2490" spans="2:4" x14ac:dyDescent="0.2">
      <c r="B2490"/>
      <c r="C2490"/>
      <c r="D2490"/>
    </row>
    <row r="2491" spans="2:4" x14ac:dyDescent="0.2">
      <c r="B2491"/>
      <c r="C2491"/>
      <c r="D2491"/>
    </row>
    <row r="2492" spans="2:4" x14ac:dyDescent="0.2">
      <c r="B2492"/>
      <c r="C2492"/>
      <c r="D2492"/>
    </row>
    <row r="2493" spans="2:4" x14ac:dyDescent="0.2">
      <c r="B2493"/>
      <c r="C2493"/>
      <c r="D2493"/>
    </row>
    <row r="2494" spans="2:4" x14ac:dyDescent="0.2">
      <c r="B2494"/>
      <c r="C2494"/>
      <c r="D2494"/>
    </row>
    <row r="2495" spans="2:4" x14ac:dyDescent="0.2">
      <c r="B2495"/>
      <c r="C2495"/>
      <c r="D2495"/>
    </row>
    <row r="2496" spans="2:4" x14ac:dyDescent="0.2">
      <c r="B2496"/>
      <c r="C2496"/>
      <c r="D2496"/>
    </row>
    <row r="2497" spans="2:4" x14ac:dyDescent="0.2">
      <c r="B2497"/>
      <c r="C2497"/>
      <c r="D2497"/>
    </row>
    <row r="2498" spans="2:4" x14ac:dyDescent="0.2">
      <c r="B2498"/>
      <c r="C2498"/>
      <c r="D2498"/>
    </row>
    <row r="2499" spans="2:4" x14ac:dyDescent="0.2">
      <c r="B2499"/>
      <c r="C2499"/>
      <c r="D2499"/>
    </row>
    <row r="2500" spans="2:4" x14ac:dyDescent="0.2">
      <c r="B2500"/>
      <c r="C2500"/>
      <c r="D2500"/>
    </row>
    <row r="2501" spans="2:4" x14ac:dyDescent="0.2">
      <c r="B2501"/>
      <c r="C2501"/>
      <c r="D2501"/>
    </row>
    <row r="2502" spans="2:4" x14ac:dyDescent="0.2">
      <c r="B2502"/>
      <c r="C2502"/>
      <c r="D2502"/>
    </row>
    <row r="2503" spans="2:4" x14ac:dyDescent="0.2">
      <c r="B2503"/>
      <c r="C2503"/>
      <c r="D2503"/>
    </row>
    <row r="2504" spans="2:4" x14ac:dyDescent="0.2">
      <c r="B2504"/>
      <c r="C2504"/>
      <c r="D2504"/>
    </row>
    <row r="2505" spans="2:4" x14ac:dyDescent="0.2">
      <c r="B2505"/>
      <c r="C2505"/>
      <c r="D2505"/>
    </row>
    <row r="2506" spans="2:4" x14ac:dyDescent="0.2">
      <c r="B2506"/>
      <c r="C2506"/>
      <c r="D2506"/>
    </row>
    <row r="2507" spans="2:4" x14ac:dyDescent="0.2">
      <c r="B2507"/>
      <c r="C2507"/>
      <c r="D2507"/>
    </row>
    <row r="2508" spans="2:4" x14ac:dyDescent="0.2">
      <c r="B2508"/>
      <c r="C2508"/>
      <c r="D2508"/>
    </row>
    <row r="2509" spans="2:4" x14ac:dyDescent="0.2">
      <c r="B2509"/>
      <c r="C2509"/>
      <c r="D2509"/>
    </row>
    <row r="2510" spans="2:4" x14ac:dyDescent="0.2">
      <c r="B2510"/>
      <c r="C2510"/>
      <c r="D2510"/>
    </row>
    <row r="2511" spans="2:4" x14ac:dyDescent="0.2">
      <c r="B2511"/>
      <c r="C2511"/>
      <c r="D2511"/>
    </row>
    <row r="2512" spans="2:4" x14ac:dyDescent="0.2">
      <c r="B2512"/>
      <c r="C2512"/>
      <c r="D2512"/>
    </row>
    <row r="2513" spans="2:4" x14ac:dyDescent="0.2">
      <c r="B2513"/>
      <c r="C2513"/>
      <c r="D2513"/>
    </row>
    <row r="2514" spans="2:4" x14ac:dyDescent="0.2">
      <c r="B2514"/>
      <c r="C2514"/>
      <c r="D2514"/>
    </row>
    <row r="2515" spans="2:4" x14ac:dyDescent="0.2">
      <c r="B2515"/>
      <c r="C2515"/>
      <c r="D2515"/>
    </row>
    <row r="2516" spans="2:4" x14ac:dyDescent="0.2">
      <c r="B2516"/>
      <c r="C2516"/>
      <c r="D2516"/>
    </row>
    <row r="2517" spans="2:4" x14ac:dyDescent="0.2">
      <c r="B2517"/>
      <c r="C2517"/>
      <c r="D2517"/>
    </row>
    <row r="2518" spans="2:4" x14ac:dyDescent="0.2">
      <c r="B2518"/>
      <c r="C2518"/>
      <c r="D2518"/>
    </row>
    <row r="2519" spans="2:4" x14ac:dyDescent="0.2">
      <c r="B2519"/>
      <c r="C2519"/>
      <c r="D2519"/>
    </row>
    <row r="2520" spans="2:4" x14ac:dyDescent="0.2">
      <c r="B2520"/>
      <c r="C2520"/>
      <c r="D2520"/>
    </row>
    <row r="2521" spans="2:4" x14ac:dyDescent="0.2">
      <c r="B2521"/>
      <c r="C2521"/>
      <c r="D2521"/>
    </row>
    <row r="2522" spans="2:4" x14ac:dyDescent="0.2">
      <c r="B2522"/>
      <c r="C2522"/>
      <c r="D2522"/>
    </row>
    <row r="2523" spans="2:4" x14ac:dyDescent="0.2">
      <c r="B2523"/>
      <c r="C2523"/>
      <c r="D2523"/>
    </row>
    <row r="2524" spans="2:4" x14ac:dyDescent="0.2">
      <c r="B2524"/>
      <c r="C2524"/>
      <c r="D2524"/>
    </row>
    <row r="2525" spans="2:4" x14ac:dyDescent="0.2">
      <c r="B2525"/>
      <c r="C2525"/>
      <c r="D2525"/>
    </row>
    <row r="2526" spans="2:4" x14ac:dyDescent="0.2">
      <c r="B2526"/>
      <c r="C2526"/>
      <c r="D2526"/>
    </row>
    <row r="2527" spans="2:4" x14ac:dyDescent="0.2">
      <c r="B2527"/>
      <c r="C2527"/>
      <c r="D2527"/>
    </row>
    <row r="2528" spans="2:4" x14ac:dyDescent="0.2">
      <c r="B2528"/>
      <c r="C2528"/>
      <c r="D2528"/>
    </row>
    <row r="2529" spans="2:4" x14ac:dyDescent="0.2">
      <c r="B2529"/>
      <c r="C2529"/>
      <c r="D2529"/>
    </row>
    <row r="2530" spans="2:4" x14ac:dyDescent="0.2">
      <c r="B2530"/>
      <c r="C2530"/>
      <c r="D2530"/>
    </row>
    <row r="2531" spans="2:4" x14ac:dyDescent="0.2">
      <c r="B2531"/>
      <c r="C2531"/>
      <c r="D2531"/>
    </row>
    <row r="2532" spans="2:4" x14ac:dyDescent="0.2">
      <c r="B2532"/>
      <c r="C2532"/>
      <c r="D2532"/>
    </row>
    <row r="2533" spans="2:4" x14ac:dyDescent="0.2">
      <c r="B2533"/>
      <c r="C2533"/>
      <c r="D2533"/>
    </row>
    <row r="2534" spans="2:4" x14ac:dyDescent="0.2">
      <c r="B2534"/>
      <c r="C2534"/>
      <c r="D2534"/>
    </row>
    <row r="2535" spans="2:4" x14ac:dyDescent="0.2">
      <c r="B2535"/>
      <c r="C2535"/>
      <c r="D2535"/>
    </row>
    <row r="2536" spans="2:4" x14ac:dyDescent="0.2">
      <c r="B2536"/>
      <c r="C2536"/>
      <c r="D2536"/>
    </row>
    <row r="2537" spans="2:4" x14ac:dyDescent="0.2">
      <c r="B2537"/>
      <c r="C2537"/>
      <c r="D2537"/>
    </row>
    <row r="2538" spans="2:4" x14ac:dyDescent="0.2">
      <c r="B2538"/>
      <c r="C2538"/>
      <c r="D2538"/>
    </row>
    <row r="2539" spans="2:4" x14ac:dyDescent="0.2">
      <c r="B2539"/>
      <c r="C2539"/>
      <c r="D2539"/>
    </row>
    <row r="2540" spans="2:4" x14ac:dyDescent="0.2">
      <c r="B2540"/>
      <c r="C2540"/>
      <c r="D2540"/>
    </row>
    <row r="2541" spans="2:4" x14ac:dyDescent="0.2">
      <c r="B2541"/>
      <c r="C2541"/>
      <c r="D2541"/>
    </row>
    <row r="2542" spans="2:4" x14ac:dyDescent="0.2">
      <c r="B2542"/>
      <c r="C2542"/>
      <c r="D2542"/>
    </row>
    <row r="2543" spans="2:4" x14ac:dyDescent="0.2">
      <c r="B2543"/>
      <c r="C2543"/>
      <c r="D2543"/>
    </row>
    <row r="2544" spans="2:4" x14ac:dyDescent="0.2">
      <c r="B2544"/>
      <c r="C2544"/>
      <c r="D2544"/>
    </row>
    <row r="2545" spans="2:4" x14ac:dyDescent="0.2">
      <c r="B2545"/>
      <c r="C2545"/>
      <c r="D2545"/>
    </row>
    <row r="2546" spans="2:4" x14ac:dyDescent="0.2">
      <c r="B2546"/>
      <c r="C2546"/>
      <c r="D2546"/>
    </row>
    <row r="2547" spans="2:4" x14ac:dyDescent="0.2">
      <c r="B2547"/>
      <c r="C2547"/>
      <c r="D2547"/>
    </row>
    <row r="2548" spans="2:4" x14ac:dyDescent="0.2">
      <c r="B2548"/>
      <c r="C2548"/>
      <c r="D2548"/>
    </row>
    <row r="2549" spans="2:4" x14ac:dyDescent="0.2">
      <c r="B2549"/>
      <c r="C2549"/>
      <c r="D2549"/>
    </row>
    <row r="2550" spans="2:4" x14ac:dyDescent="0.2">
      <c r="B2550"/>
      <c r="C2550"/>
      <c r="D2550"/>
    </row>
    <row r="2551" spans="2:4" x14ac:dyDescent="0.2">
      <c r="B2551"/>
      <c r="C2551"/>
      <c r="D2551"/>
    </row>
    <row r="2552" spans="2:4" x14ac:dyDescent="0.2">
      <c r="B2552"/>
      <c r="C2552"/>
      <c r="D2552"/>
    </row>
    <row r="2553" spans="2:4" x14ac:dyDescent="0.2">
      <c r="B2553"/>
      <c r="C2553"/>
      <c r="D2553"/>
    </row>
    <row r="2554" spans="2:4" x14ac:dyDescent="0.2">
      <c r="B2554"/>
      <c r="C2554"/>
      <c r="D2554"/>
    </row>
    <row r="2555" spans="2:4" x14ac:dyDescent="0.2">
      <c r="B2555"/>
      <c r="C2555"/>
      <c r="D2555"/>
    </row>
    <row r="2556" spans="2:4" x14ac:dyDescent="0.2">
      <c r="B2556"/>
      <c r="C2556"/>
      <c r="D2556"/>
    </row>
    <row r="2557" spans="2:4" x14ac:dyDescent="0.2">
      <c r="B2557"/>
      <c r="C2557"/>
      <c r="D2557"/>
    </row>
    <row r="2558" spans="2:4" x14ac:dyDescent="0.2">
      <c r="B2558"/>
      <c r="C2558"/>
      <c r="D2558"/>
    </row>
    <row r="2559" spans="2:4" x14ac:dyDescent="0.2">
      <c r="B2559"/>
      <c r="C2559"/>
      <c r="D2559"/>
    </row>
    <row r="2560" spans="2:4" x14ac:dyDescent="0.2">
      <c r="B2560"/>
      <c r="C2560"/>
      <c r="D2560"/>
    </row>
    <row r="2561" spans="2:4" x14ac:dyDescent="0.2">
      <c r="B2561"/>
      <c r="C2561"/>
      <c r="D2561"/>
    </row>
    <row r="2562" spans="2:4" x14ac:dyDescent="0.2">
      <c r="B2562"/>
      <c r="C2562"/>
      <c r="D2562"/>
    </row>
    <row r="2563" spans="2:4" x14ac:dyDescent="0.2">
      <c r="B2563"/>
      <c r="C2563"/>
      <c r="D2563"/>
    </row>
    <row r="2564" spans="2:4" x14ac:dyDescent="0.2">
      <c r="B2564"/>
      <c r="C2564"/>
      <c r="D2564"/>
    </row>
    <row r="2565" spans="2:4" x14ac:dyDescent="0.2">
      <c r="B2565"/>
      <c r="C2565"/>
      <c r="D2565"/>
    </row>
    <row r="2566" spans="2:4" x14ac:dyDescent="0.2">
      <c r="B2566"/>
      <c r="C2566"/>
      <c r="D2566"/>
    </row>
    <row r="2567" spans="2:4" x14ac:dyDescent="0.2">
      <c r="B2567"/>
      <c r="C2567"/>
      <c r="D2567"/>
    </row>
    <row r="2568" spans="2:4" x14ac:dyDescent="0.2">
      <c r="B2568"/>
      <c r="C2568"/>
      <c r="D2568"/>
    </row>
    <row r="2569" spans="2:4" x14ac:dyDescent="0.2">
      <c r="B2569"/>
      <c r="C2569"/>
      <c r="D2569"/>
    </row>
    <row r="2570" spans="2:4" x14ac:dyDescent="0.2">
      <c r="B2570"/>
      <c r="C2570"/>
      <c r="D2570"/>
    </row>
    <row r="2571" spans="2:4" x14ac:dyDescent="0.2">
      <c r="B2571"/>
      <c r="C2571"/>
      <c r="D2571"/>
    </row>
    <row r="2572" spans="2:4" x14ac:dyDescent="0.2">
      <c r="B2572"/>
      <c r="C2572"/>
      <c r="D2572"/>
    </row>
    <row r="2573" spans="2:4" x14ac:dyDescent="0.2">
      <c r="B2573"/>
      <c r="C2573"/>
      <c r="D2573"/>
    </row>
    <row r="2574" spans="2:4" x14ac:dyDescent="0.2">
      <c r="B2574"/>
      <c r="C2574"/>
      <c r="D2574"/>
    </row>
    <row r="2575" spans="2:4" x14ac:dyDescent="0.2">
      <c r="B2575"/>
      <c r="C2575"/>
      <c r="D2575"/>
    </row>
    <row r="2576" spans="2:4" x14ac:dyDescent="0.2">
      <c r="B2576"/>
      <c r="C2576"/>
      <c r="D2576"/>
    </row>
    <row r="2577" spans="2:4" x14ac:dyDescent="0.2">
      <c r="B2577"/>
      <c r="C2577"/>
      <c r="D2577"/>
    </row>
    <row r="2578" spans="2:4" x14ac:dyDescent="0.2">
      <c r="B2578"/>
      <c r="C2578"/>
      <c r="D2578"/>
    </row>
    <row r="2579" spans="2:4" x14ac:dyDescent="0.2">
      <c r="B2579"/>
      <c r="C2579"/>
      <c r="D2579"/>
    </row>
    <row r="2580" spans="2:4" x14ac:dyDescent="0.2">
      <c r="B2580"/>
      <c r="C2580"/>
      <c r="D2580"/>
    </row>
    <row r="2581" spans="2:4" x14ac:dyDescent="0.2">
      <c r="B2581"/>
      <c r="C2581"/>
      <c r="D2581"/>
    </row>
    <row r="2582" spans="2:4" x14ac:dyDescent="0.2">
      <c r="B2582"/>
      <c r="C2582"/>
      <c r="D2582"/>
    </row>
    <row r="2583" spans="2:4" x14ac:dyDescent="0.2">
      <c r="B2583"/>
      <c r="C2583"/>
      <c r="D2583"/>
    </row>
    <row r="2584" spans="2:4" x14ac:dyDescent="0.2">
      <c r="B2584"/>
      <c r="C2584"/>
      <c r="D2584"/>
    </row>
    <row r="2585" spans="2:4" x14ac:dyDescent="0.2">
      <c r="B2585"/>
      <c r="C2585"/>
      <c r="D2585"/>
    </row>
    <row r="2586" spans="2:4" x14ac:dyDescent="0.2">
      <c r="B2586"/>
      <c r="C2586"/>
      <c r="D2586"/>
    </row>
    <row r="2587" spans="2:4" x14ac:dyDescent="0.2">
      <c r="B2587"/>
      <c r="C2587"/>
      <c r="D2587"/>
    </row>
    <row r="2588" spans="2:4" x14ac:dyDescent="0.2">
      <c r="B2588"/>
      <c r="C2588"/>
      <c r="D2588"/>
    </row>
    <row r="2589" spans="2:4" x14ac:dyDescent="0.2">
      <c r="B2589"/>
      <c r="C2589"/>
      <c r="D2589"/>
    </row>
    <row r="2590" spans="2:4" x14ac:dyDescent="0.2">
      <c r="B2590"/>
      <c r="C2590"/>
      <c r="D2590"/>
    </row>
    <row r="2591" spans="2:4" x14ac:dyDescent="0.2">
      <c r="B2591"/>
      <c r="C2591"/>
      <c r="D2591"/>
    </row>
    <row r="2592" spans="2:4" x14ac:dyDescent="0.2">
      <c r="B2592"/>
      <c r="C2592"/>
      <c r="D2592"/>
    </row>
    <row r="2593" spans="2:4" x14ac:dyDescent="0.2">
      <c r="B2593"/>
      <c r="C2593"/>
      <c r="D2593"/>
    </row>
    <row r="2594" spans="2:4" x14ac:dyDescent="0.2">
      <c r="B2594"/>
      <c r="C2594"/>
      <c r="D2594"/>
    </row>
    <row r="2595" spans="2:4" x14ac:dyDescent="0.2">
      <c r="B2595"/>
      <c r="C2595"/>
      <c r="D2595"/>
    </row>
    <row r="2596" spans="2:4" x14ac:dyDescent="0.2">
      <c r="B2596"/>
      <c r="C2596"/>
      <c r="D2596"/>
    </row>
    <row r="2597" spans="2:4" x14ac:dyDescent="0.2">
      <c r="B2597"/>
      <c r="C2597"/>
      <c r="D2597"/>
    </row>
    <row r="2598" spans="2:4" x14ac:dyDescent="0.2">
      <c r="B2598"/>
      <c r="C2598"/>
      <c r="D2598"/>
    </row>
    <row r="2599" spans="2:4" x14ac:dyDescent="0.2">
      <c r="B2599"/>
      <c r="C2599"/>
      <c r="D2599"/>
    </row>
    <row r="2600" spans="2:4" x14ac:dyDescent="0.2">
      <c r="B2600"/>
      <c r="C2600"/>
      <c r="D2600"/>
    </row>
    <row r="2601" spans="2:4" x14ac:dyDescent="0.2">
      <c r="B2601"/>
      <c r="C2601"/>
      <c r="D2601"/>
    </row>
    <row r="2602" spans="2:4" x14ac:dyDescent="0.2">
      <c r="B2602"/>
      <c r="C2602"/>
      <c r="D2602"/>
    </row>
    <row r="2603" spans="2:4" x14ac:dyDescent="0.2">
      <c r="B2603"/>
      <c r="C2603"/>
      <c r="D2603"/>
    </row>
    <row r="2604" spans="2:4" x14ac:dyDescent="0.2">
      <c r="B2604"/>
      <c r="C2604"/>
      <c r="D2604"/>
    </row>
    <row r="2605" spans="2:4" x14ac:dyDescent="0.2">
      <c r="B2605"/>
      <c r="C2605"/>
      <c r="D2605"/>
    </row>
    <row r="2606" spans="2:4" x14ac:dyDescent="0.2">
      <c r="B2606"/>
      <c r="C2606"/>
      <c r="D2606"/>
    </row>
    <row r="2607" spans="2:4" x14ac:dyDescent="0.2">
      <c r="B2607"/>
      <c r="C2607"/>
      <c r="D2607"/>
    </row>
    <row r="2608" spans="2:4" x14ac:dyDescent="0.2">
      <c r="B2608"/>
      <c r="C2608"/>
      <c r="D2608"/>
    </row>
    <row r="2609" spans="2:4" x14ac:dyDescent="0.2">
      <c r="B2609"/>
      <c r="C2609"/>
      <c r="D2609"/>
    </row>
    <row r="2610" spans="2:4" x14ac:dyDescent="0.2">
      <c r="B2610"/>
      <c r="C2610"/>
      <c r="D2610"/>
    </row>
    <row r="2611" spans="2:4" x14ac:dyDescent="0.2">
      <c r="B2611"/>
      <c r="C2611"/>
      <c r="D2611"/>
    </row>
    <row r="2612" spans="2:4" x14ac:dyDescent="0.2">
      <c r="B2612"/>
      <c r="C2612"/>
      <c r="D2612"/>
    </row>
    <row r="2613" spans="2:4" x14ac:dyDescent="0.2">
      <c r="B2613"/>
      <c r="C2613"/>
      <c r="D2613"/>
    </row>
    <row r="2614" spans="2:4" x14ac:dyDescent="0.2">
      <c r="B2614"/>
      <c r="C2614"/>
      <c r="D2614"/>
    </row>
    <row r="2615" spans="2:4" x14ac:dyDescent="0.2">
      <c r="B2615"/>
      <c r="C2615"/>
      <c r="D2615"/>
    </row>
    <row r="2616" spans="2:4" x14ac:dyDescent="0.2">
      <c r="B2616"/>
      <c r="C2616"/>
      <c r="D2616"/>
    </row>
    <row r="2617" spans="2:4" x14ac:dyDescent="0.2">
      <c r="B2617"/>
      <c r="C2617"/>
      <c r="D2617"/>
    </row>
    <row r="2618" spans="2:4" x14ac:dyDescent="0.2">
      <c r="B2618"/>
      <c r="C2618"/>
      <c r="D2618"/>
    </row>
    <row r="2619" spans="2:4" x14ac:dyDescent="0.2">
      <c r="B2619"/>
      <c r="C2619"/>
      <c r="D2619"/>
    </row>
    <row r="2620" spans="2:4" x14ac:dyDescent="0.2">
      <c r="B2620"/>
      <c r="C2620"/>
      <c r="D2620"/>
    </row>
    <row r="2621" spans="2:4" x14ac:dyDescent="0.2">
      <c r="B2621"/>
      <c r="C2621"/>
      <c r="D2621"/>
    </row>
    <row r="2622" spans="2:4" x14ac:dyDescent="0.2">
      <c r="B2622"/>
      <c r="C2622"/>
      <c r="D2622"/>
    </row>
    <row r="2623" spans="2:4" x14ac:dyDescent="0.2">
      <c r="B2623"/>
      <c r="C2623"/>
      <c r="D2623"/>
    </row>
    <row r="2624" spans="2:4" x14ac:dyDescent="0.2">
      <c r="B2624"/>
      <c r="C2624"/>
      <c r="D2624"/>
    </row>
    <row r="2625" spans="2:4" x14ac:dyDescent="0.2">
      <c r="B2625"/>
      <c r="C2625"/>
      <c r="D2625"/>
    </row>
    <row r="2626" spans="2:4" x14ac:dyDescent="0.2">
      <c r="B2626"/>
      <c r="C2626"/>
      <c r="D2626"/>
    </row>
    <row r="2627" spans="2:4" x14ac:dyDescent="0.2">
      <c r="B2627"/>
      <c r="C2627"/>
      <c r="D2627"/>
    </row>
    <row r="2628" spans="2:4" x14ac:dyDescent="0.2">
      <c r="B2628"/>
      <c r="C2628"/>
      <c r="D2628"/>
    </row>
    <row r="2629" spans="2:4" x14ac:dyDescent="0.2">
      <c r="B2629"/>
      <c r="C2629"/>
      <c r="D2629"/>
    </row>
    <row r="2630" spans="2:4" x14ac:dyDescent="0.2">
      <c r="B2630"/>
      <c r="C2630"/>
      <c r="D2630"/>
    </row>
    <row r="2631" spans="2:4" x14ac:dyDescent="0.2">
      <c r="B2631"/>
      <c r="C2631"/>
      <c r="D2631"/>
    </row>
    <row r="2632" spans="2:4" x14ac:dyDescent="0.2">
      <c r="B2632"/>
      <c r="C2632"/>
      <c r="D2632"/>
    </row>
    <row r="2633" spans="2:4" x14ac:dyDescent="0.2">
      <c r="B2633"/>
      <c r="C2633"/>
      <c r="D2633"/>
    </row>
    <row r="2634" spans="2:4" x14ac:dyDescent="0.2">
      <c r="B2634"/>
      <c r="C2634"/>
      <c r="D2634"/>
    </row>
    <row r="2635" spans="2:4" x14ac:dyDescent="0.2">
      <c r="B2635"/>
      <c r="C2635"/>
      <c r="D2635"/>
    </row>
    <row r="2636" spans="2:4" x14ac:dyDescent="0.2">
      <c r="B2636"/>
      <c r="C2636"/>
      <c r="D2636"/>
    </row>
    <row r="2637" spans="2:4" x14ac:dyDescent="0.2">
      <c r="B2637"/>
      <c r="C2637"/>
      <c r="D2637"/>
    </row>
    <row r="2638" spans="2:4" x14ac:dyDescent="0.2">
      <c r="B2638"/>
      <c r="C2638"/>
      <c r="D2638"/>
    </row>
    <row r="2639" spans="2:4" x14ac:dyDescent="0.2">
      <c r="B2639"/>
      <c r="C2639"/>
      <c r="D2639"/>
    </row>
    <row r="2640" spans="2:4" x14ac:dyDescent="0.2">
      <c r="B2640"/>
      <c r="C2640"/>
      <c r="D2640"/>
    </row>
    <row r="2641" spans="2:4" x14ac:dyDescent="0.2">
      <c r="B2641"/>
      <c r="C2641"/>
      <c r="D2641"/>
    </row>
    <row r="2642" spans="2:4" x14ac:dyDescent="0.2">
      <c r="B2642"/>
      <c r="C2642"/>
      <c r="D2642"/>
    </row>
    <row r="2643" spans="2:4" x14ac:dyDescent="0.2">
      <c r="B2643"/>
      <c r="C2643"/>
      <c r="D2643"/>
    </row>
    <row r="2644" spans="2:4" x14ac:dyDescent="0.2">
      <c r="B2644"/>
      <c r="C2644"/>
      <c r="D2644"/>
    </row>
    <row r="2645" spans="2:4" x14ac:dyDescent="0.2">
      <c r="B2645"/>
      <c r="C2645"/>
      <c r="D2645"/>
    </row>
    <row r="2646" spans="2:4" x14ac:dyDescent="0.2">
      <c r="B2646"/>
      <c r="C2646"/>
      <c r="D2646"/>
    </row>
    <row r="2647" spans="2:4" x14ac:dyDescent="0.2">
      <c r="B2647"/>
      <c r="C2647"/>
      <c r="D2647"/>
    </row>
    <row r="2648" spans="2:4" x14ac:dyDescent="0.2">
      <c r="B2648"/>
      <c r="C2648"/>
      <c r="D2648"/>
    </row>
    <row r="2649" spans="2:4" x14ac:dyDescent="0.2">
      <c r="B2649"/>
      <c r="C2649"/>
      <c r="D2649"/>
    </row>
    <row r="2650" spans="2:4" x14ac:dyDescent="0.2">
      <c r="B2650"/>
      <c r="C2650"/>
      <c r="D2650"/>
    </row>
    <row r="2651" spans="2:4" x14ac:dyDescent="0.2">
      <c r="B2651"/>
      <c r="C2651"/>
      <c r="D2651"/>
    </row>
    <row r="2652" spans="2:4" x14ac:dyDescent="0.2">
      <c r="B2652"/>
      <c r="C2652"/>
      <c r="D2652"/>
    </row>
    <row r="2653" spans="2:4" x14ac:dyDescent="0.2">
      <c r="B2653"/>
      <c r="C2653"/>
      <c r="D2653"/>
    </row>
    <row r="2654" spans="2:4" x14ac:dyDescent="0.2">
      <c r="B2654"/>
      <c r="C2654"/>
      <c r="D2654"/>
    </row>
    <row r="2655" spans="2:4" x14ac:dyDescent="0.2">
      <c r="B2655"/>
      <c r="C2655"/>
      <c r="D2655"/>
    </row>
    <row r="2656" spans="2:4" x14ac:dyDescent="0.2">
      <c r="B2656"/>
      <c r="C2656"/>
      <c r="D2656"/>
    </row>
    <row r="2657" spans="2:4" x14ac:dyDescent="0.2">
      <c r="B2657"/>
      <c r="C2657"/>
      <c r="D2657"/>
    </row>
    <row r="2658" spans="2:4" x14ac:dyDescent="0.2">
      <c r="B2658"/>
      <c r="C2658"/>
      <c r="D2658"/>
    </row>
    <row r="2659" spans="2:4" x14ac:dyDescent="0.2">
      <c r="B2659"/>
      <c r="C2659"/>
      <c r="D2659"/>
    </row>
    <row r="2660" spans="2:4" x14ac:dyDescent="0.2">
      <c r="B2660"/>
      <c r="C2660"/>
      <c r="D2660"/>
    </row>
    <row r="2661" spans="2:4" x14ac:dyDescent="0.2">
      <c r="B2661"/>
      <c r="C2661"/>
      <c r="D2661"/>
    </row>
    <row r="2662" spans="2:4" x14ac:dyDescent="0.2">
      <c r="B2662"/>
      <c r="C2662"/>
      <c r="D2662"/>
    </row>
    <row r="2663" spans="2:4" x14ac:dyDescent="0.2">
      <c r="B2663"/>
      <c r="C2663"/>
      <c r="D2663"/>
    </row>
    <row r="2664" spans="2:4" x14ac:dyDescent="0.2">
      <c r="B2664"/>
      <c r="C2664"/>
      <c r="D2664"/>
    </row>
    <row r="2665" spans="2:4" x14ac:dyDescent="0.2">
      <c r="B2665"/>
      <c r="C2665"/>
      <c r="D2665"/>
    </row>
    <row r="2666" spans="2:4" x14ac:dyDescent="0.2">
      <c r="B2666"/>
      <c r="C2666"/>
      <c r="D2666"/>
    </row>
    <row r="2667" spans="2:4" x14ac:dyDescent="0.2">
      <c r="B2667"/>
      <c r="C2667"/>
      <c r="D2667"/>
    </row>
    <row r="2668" spans="2:4" x14ac:dyDescent="0.2">
      <c r="B2668"/>
      <c r="C2668"/>
      <c r="D2668"/>
    </row>
    <row r="2669" spans="2:4" x14ac:dyDescent="0.2">
      <c r="B2669"/>
      <c r="C2669"/>
      <c r="D2669"/>
    </row>
    <row r="2670" spans="2:4" x14ac:dyDescent="0.2">
      <c r="B2670"/>
      <c r="C2670"/>
      <c r="D2670"/>
    </row>
    <row r="2671" spans="2:4" x14ac:dyDescent="0.2">
      <c r="B2671"/>
      <c r="C2671"/>
      <c r="D2671"/>
    </row>
    <row r="2672" spans="2:4" x14ac:dyDescent="0.2">
      <c r="B2672"/>
      <c r="C2672"/>
      <c r="D2672"/>
    </row>
    <row r="2673" spans="2:4" x14ac:dyDescent="0.2">
      <c r="B2673"/>
      <c r="C2673"/>
      <c r="D2673"/>
    </row>
    <row r="2674" spans="2:4" x14ac:dyDescent="0.2">
      <c r="B2674"/>
      <c r="C2674"/>
      <c r="D2674"/>
    </row>
    <row r="2675" spans="2:4" x14ac:dyDescent="0.2">
      <c r="B2675"/>
      <c r="C2675"/>
      <c r="D2675"/>
    </row>
    <row r="2676" spans="2:4" x14ac:dyDescent="0.2">
      <c r="B2676"/>
      <c r="C2676"/>
      <c r="D2676"/>
    </row>
    <row r="2677" spans="2:4" x14ac:dyDescent="0.2">
      <c r="B2677"/>
      <c r="C2677"/>
      <c r="D2677"/>
    </row>
    <row r="2678" spans="2:4" x14ac:dyDescent="0.2">
      <c r="B2678"/>
      <c r="C2678"/>
      <c r="D2678"/>
    </row>
    <row r="2679" spans="2:4" x14ac:dyDescent="0.2">
      <c r="B2679"/>
      <c r="C2679"/>
      <c r="D2679"/>
    </row>
    <row r="2680" spans="2:4" x14ac:dyDescent="0.2">
      <c r="B2680"/>
      <c r="C2680"/>
      <c r="D2680"/>
    </row>
    <row r="2681" spans="2:4" x14ac:dyDescent="0.2">
      <c r="B2681"/>
      <c r="C2681"/>
      <c r="D2681"/>
    </row>
    <row r="2682" spans="2:4" x14ac:dyDescent="0.2">
      <c r="B2682"/>
      <c r="C2682"/>
      <c r="D2682"/>
    </row>
    <row r="2683" spans="2:4" x14ac:dyDescent="0.2">
      <c r="B2683"/>
      <c r="C2683"/>
      <c r="D2683"/>
    </row>
    <row r="2684" spans="2:4" x14ac:dyDescent="0.2">
      <c r="B2684"/>
      <c r="C2684"/>
      <c r="D2684"/>
    </row>
    <row r="2685" spans="2:4" x14ac:dyDescent="0.2">
      <c r="B2685"/>
      <c r="C2685"/>
      <c r="D2685"/>
    </row>
    <row r="2686" spans="2:4" x14ac:dyDescent="0.2">
      <c r="B2686"/>
      <c r="C2686"/>
      <c r="D2686"/>
    </row>
    <row r="2687" spans="2:4" x14ac:dyDescent="0.2">
      <c r="B2687"/>
      <c r="C2687"/>
      <c r="D2687"/>
    </row>
    <row r="2688" spans="2:4" x14ac:dyDescent="0.2">
      <c r="B2688"/>
      <c r="C2688"/>
      <c r="D2688"/>
    </row>
    <row r="2689" spans="2:4" x14ac:dyDescent="0.2">
      <c r="B2689"/>
      <c r="C2689"/>
      <c r="D2689"/>
    </row>
    <row r="2690" spans="2:4" x14ac:dyDescent="0.2">
      <c r="B2690"/>
      <c r="C2690"/>
      <c r="D2690"/>
    </row>
    <row r="2691" spans="2:4" x14ac:dyDescent="0.2">
      <c r="B2691"/>
      <c r="C2691"/>
      <c r="D2691"/>
    </row>
    <row r="2692" spans="2:4" x14ac:dyDescent="0.2">
      <c r="B2692"/>
      <c r="C2692"/>
      <c r="D2692"/>
    </row>
    <row r="2693" spans="2:4" x14ac:dyDescent="0.2">
      <c r="B2693"/>
      <c r="C2693"/>
      <c r="D2693"/>
    </row>
    <row r="2694" spans="2:4" x14ac:dyDescent="0.2">
      <c r="B2694"/>
      <c r="C2694"/>
      <c r="D2694"/>
    </row>
    <row r="2695" spans="2:4" x14ac:dyDescent="0.2">
      <c r="B2695"/>
      <c r="C2695"/>
      <c r="D2695"/>
    </row>
    <row r="2696" spans="2:4" x14ac:dyDescent="0.2">
      <c r="B2696"/>
      <c r="C2696"/>
      <c r="D2696"/>
    </row>
    <row r="2697" spans="2:4" x14ac:dyDescent="0.2">
      <c r="B2697"/>
      <c r="C2697"/>
      <c r="D2697"/>
    </row>
    <row r="2698" spans="2:4" x14ac:dyDescent="0.2">
      <c r="B2698"/>
      <c r="C2698"/>
      <c r="D2698"/>
    </row>
    <row r="2699" spans="2:4" x14ac:dyDescent="0.2">
      <c r="B2699"/>
      <c r="C2699"/>
      <c r="D2699"/>
    </row>
    <row r="2700" spans="2:4" x14ac:dyDescent="0.2">
      <c r="B2700"/>
      <c r="C2700"/>
      <c r="D2700"/>
    </row>
    <row r="2701" spans="2:4" x14ac:dyDescent="0.2">
      <c r="B2701"/>
      <c r="C2701"/>
      <c r="D2701"/>
    </row>
    <row r="2702" spans="2:4" x14ac:dyDescent="0.2">
      <c r="B2702"/>
      <c r="C2702"/>
      <c r="D2702"/>
    </row>
    <row r="2703" spans="2:4" x14ac:dyDescent="0.2">
      <c r="B2703"/>
      <c r="C2703"/>
      <c r="D2703"/>
    </row>
    <row r="2704" spans="2:4" x14ac:dyDescent="0.2">
      <c r="B2704"/>
      <c r="C2704"/>
      <c r="D2704"/>
    </row>
    <row r="2705" spans="2:4" x14ac:dyDescent="0.2">
      <c r="B2705"/>
      <c r="C2705"/>
      <c r="D2705"/>
    </row>
    <row r="2706" spans="2:4" x14ac:dyDescent="0.2">
      <c r="B2706"/>
      <c r="C2706"/>
      <c r="D2706"/>
    </row>
    <row r="2707" spans="2:4" x14ac:dyDescent="0.2">
      <c r="B2707"/>
      <c r="C2707"/>
      <c r="D2707"/>
    </row>
    <row r="2708" spans="2:4" x14ac:dyDescent="0.2">
      <c r="B2708"/>
      <c r="C2708"/>
      <c r="D2708"/>
    </row>
    <row r="2709" spans="2:4" x14ac:dyDescent="0.2">
      <c r="B2709"/>
      <c r="C2709"/>
      <c r="D2709"/>
    </row>
    <row r="2710" spans="2:4" x14ac:dyDescent="0.2">
      <c r="B2710"/>
      <c r="C2710"/>
      <c r="D2710"/>
    </row>
    <row r="2711" spans="2:4" x14ac:dyDescent="0.2">
      <c r="B2711"/>
      <c r="C2711"/>
      <c r="D2711"/>
    </row>
    <row r="2712" spans="2:4" x14ac:dyDescent="0.2">
      <c r="B2712"/>
      <c r="C2712"/>
      <c r="D2712"/>
    </row>
    <row r="2713" spans="2:4" x14ac:dyDescent="0.2">
      <c r="B2713"/>
      <c r="C2713"/>
      <c r="D2713"/>
    </row>
    <row r="2714" spans="2:4" x14ac:dyDescent="0.2">
      <c r="B2714"/>
      <c r="C2714"/>
      <c r="D2714"/>
    </row>
    <row r="2715" spans="2:4" x14ac:dyDescent="0.2">
      <c r="B2715"/>
      <c r="C2715"/>
      <c r="D2715"/>
    </row>
    <row r="2716" spans="2:4" x14ac:dyDescent="0.2">
      <c r="B2716"/>
      <c r="C2716"/>
      <c r="D2716"/>
    </row>
    <row r="2717" spans="2:4" x14ac:dyDescent="0.2">
      <c r="B2717"/>
      <c r="C2717"/>
      <c r="D2717"/>
    </row>
    <row r="2718" spans="2:4" x14ac:dyDescent="0.2">
      <c r="B2718"/>
      <c r="C2718"/>
      <c r="D2718"/>
    </row>
    <row r="2719" spans="2:4" x14ac:dyDescent="0.2">
      <c r="B2719"/>
      <c r="C2719"/>
      <c r="D2719"/>
    </row>
    <row r="2720" spans="2:4" x14ac:dyDescent="0.2">
      <c r="B2720"/>
      <c r="C2720"/>
      <c r="D2720"/>
    </row>
    <row r="2721" spans="2:4" x14ac:dyDescent="0.2">
      <c r="B2721"/>
      <c r="C2721"/>
      <c r="D2721"/>
    </row>
    <row r="2722" spans="2:4" x14ac:dyDescent="0.2">
      <c r="B2722"/>
      <c r="C2722"/>
      <c r="D2722"/>
    </row>
    <row r="2723" spans="2:4" x14ac:dyDescent="0.2">
      <c r="B2723"/>
      <c r="C2723"/>
      <c r="D2723"/>
    </row>
    <row r="2724" spans="2:4" x14ac:dyDescent="0.2">
      <c r="B2724"/>
      <c r="C2724"/>
      <c r="D2724"/>
    </row>
    <row r="2725" spans="2:4" x14ac:dyDescent="0.2">
      <c r="B2725"/>
      <c r="C2725"/>
      <c r="D2725"/>
    </row>
    <row r="2726" spans="2:4" x14ac:dyDescent="0.2">
      <c r="B2726"/>
      <c r="C2726"/>
      <c r="D2726"/>
    </row>
    <row r="2727" spans="2:4" x14ac:dyDescent="0.2">
      <c r="B2727"/>
      <c r="C2727"/>
      <c r="D2727"/>
    </row>
    <row r="2728" spans="2:4" x14ac:dyDescent="0.2">
      <c r="B2728"/>
      <c r="C2728"/>
      <c r="D2728"/>
    </row>
    <row r="2729" spans="2:4" x14ac:dyDescent="0.2">
      <c r="B2729"/>
      <c r="C2729"/>
      <c r="D2729"/>
    </row>
    <row r="2730" spans="2:4" x14ac:dyDescent="0.2">
      <c r="B2730"/>
      <c r="C2730"/>
      <c r="D2730"/>
    </row>
    <row r="2731" spans="2:4" x14ac:dyDescent="0.2">
      <c r="B2731"/>
      <c r="C2731"/>
      <c r="D2731"/>
    </row>
    <row r="2732" spans="2:4" x14ac:dyDescent="0.2">
      <c r="B2732"/>
      <c r="C2732"/>
      <c r="D2732"/>
    </row>
    <row r="2733" spans="2:4" x14ac:dyDescent="0.2">
      <c r="B2733"/>
      <c r="C2733"/>
      <c r="D2733"/>
    </row>
    <row r="2734" spans="2:4" x14ac:dyDescent="0.2">
      <c r="B2734"/>
      <c r="C2734"/>
      <c r="D2734"/>
    </row>
    <row r="2735" spans="2:4" x14ac:dyDescent="0.2">
      <c r="B2735"/>
      <c r="C2735"/>
      <c r="D2735"/>
    </row>
    <row r="2736" spans="2:4" x14ac:dyDescent="0.2">
      <c r="B2736"/>
      <c r="C2736"/>
      <c r="D2736"/>
    </row>
    <row r="2737" spans="2:4" x14ac:dyDescent="0.2">
      <c r="B2737"/>
      <c r="C2737"/>
      <c r="D2737"/>
    </row>
    <row r="2738" spans="2:4" x14ac:dyDescent="0.2">
      <c r="B2738"/>
      <c r="C2738"/>
      <c r="D2738"/>
    </row>
    <row r="2739" spans="2:4" x14ac:dyDescent="0.2">
      <c r="B2739"/>
      <c r="C2739"/>
      <c r="D2739"/>
    </row>
    <row r="2740" spans="2:4" x14ac:dyDescent="0.2">
      <c r="B2740"/>
      <c r="C2740"/>
      <c r="D2740"/>
    </row>
    <row r="2741" spans="2:4" x14ac:dyDescent="0.2">
      <c r="B2741"/>
      <c r="C2741"/>
      <c r="D2741"/>
    </row>
    <row r="2742" spans="2:4" x14ac:dyDescent="0.2">
      <c r="B2742"/>
      <c r="C2742"/>
      <c r="D2742"/>
    </row>
    <row r="2743" spans="2:4" x14ac:dyDescent="0.2">
      <c r="B2743"/>
      <c r="C2743"/>
      <c r="D2743"/>
    </row>
    <row r="2744" spans="2:4" x14ac:dyDescent="0.2">
      <c r="B2744"/>
      <c r="C2744"/>
      <c r="D2744"/>
    </row>
    <row r="2745" spans="2:4" x14ac:dyDescent="0.2">
      <c r="B2745"/>
      <c r="C2745"/>
      <c r="D2745"/>
    </row>
    <row r="2746" spans="2:4" x14ac:dyDescent="0.2">
      <c r="B2746"/>
      <c r="C2746"/>
      <c r="D2746"/>
    </row>
    <row r="2747" spans="2:4" x14ac:dyDescent="0.2">
      <c r="B2747"/>
      <c r="C2747"/>
      <c r="D2747"/>
    </row>
    <row r="2748" spans="2:4" x14ac:dyDescent="0.2">
      <c r="B2748"/>
      <c r="C2748"/>
      <c r="D2748"/>
    </row>
    <row r="2749" spans="2:4" x14ac:dyDescent="0.2">
      <c r="B2749"/>
      <c r="C2749"/>
      <c r="D2749"/>
    </row>
    <row r="2750" spans="2:4" x14ac:dyDescent="0.2">
      <c r="B2750"/>
      <c r="C2750"/>
      <c r="D2750"/>
    </row>
    <row r="2751" spans="2:4" x14ac:dyDescent="0.2">
      <c r="B2751"/>
      <c r="C2751"/>
      <c r="D2751"/>
    </row>
    <row r="2752" spans="2:4" x14ac:dyDescent="0.2">
      <c r="B2752"/>
      <c r="C2752"/>
      <c r="D2752"/>
    </row>
    <row r="2753" spans="2:4" x14ac:dyDescent="0.2">
      <c r="B2753"/>
      <c r="C2753"/>
      <c r="D2753"/>
    </row>
    <row r="2754" spans="2:4" x14ac:dyDescent="0.2">
      <c r="B2754"/>
      <c r="C2754"/>
      <c r="D2754"/>
    </row>
    <row r="2755" spans="2:4" x14ac:dyDescent="0.2">
      <c r="B2755"/>
      <c r="C2755"/>
      <c r="D2755"/>
    </row>
    <row r="2756" spans="2:4" x14ac:dyDescent="0.2">
      <c r="B2756"/>
      <c r="C2756"/>
      <c r="D2756"/>
    </row>
    <row r="2757" spans="2:4" x14ac:dyDescent="0.2">
      <c r="B2757"/>
      <c r="C2757"/>
      <c r="D2757"/>
    </row>
    <row r="2758" spans="2:4" x14ac:dyDescent="0.2">
      <c r="B2758"/>
      <c r="C2758"/>
      <c r="D2758"/>
    </row>
    <row r="2759" spans="2:4" x14ac:dyDescent="0.2">
      <c r="B2759"/>
      <c r="C2759"/>
      <c r="D2759"/>
    </row>
    <row r="2760" spans="2:4" x14ac:dyDescent="0.2">
      <c r="B2760"/>
      <c r="C2760"/>
      <c r="D2760"/>
    </row>
    <row r="2761" spans="2:4" x14ac:dyDescent="0.2">
      <c r="B2761"/>
      <c r="C2761"/>
      <c r="D2761"/>
    </row>
    <row r="2762" spans="2:4" x14ac:dyDescent="0.2">
      <c r="B2762"/>
      <c r="C2762"/>
      <c r="D2762"/>
    </row>
    <row r="2763" spans="2:4" x14ac:dyDescent="0.2">
      <c r="B2763"/>
      <c r="C2763"/>
      <c r="D2763"/>
    </row>
    <row r="2764" spans="2:4" x14ac:dyDescent="0.2">
      <c r="B2764"/>
      <c r="C2764"/>
      <c r="D2764"/>
    </row>
    <row r="2765" spans="2:4" x14ac:dyDescent="0.2">
      <c r="B2765"/>
      <c r="C2765"/>
      <c r="D2765"/>
    </row>
    <row r="2766" spans="2:4" x14ac:dyDescent="0.2">
      <c r="B2766"/>
      <c r="C2766"/>
      <c r="D2766"/>
    </row>
    <row r="2767" spans="2:4" x14ac:dyDescent="0.2">
      <c r="B2767"/>
      <c r="C2767"/>
      <c r="D2767"/>
    </row>
    <row r="2768" spans="2:4" x14ac:dyDescent="0.2">
      <c r="B2768"/>
      <c r="C2768"/>
      <c r="D2768"/>
    </row>
    <row r="2769" spans="2:4" x14ac:dyDescent="0.2">
      <c r="B2769"/>
      <c r="C2769"/>
      <c r="D2769"/>
    </row>
    <row r="2770" spans="2:4" x14ac:dyDescent="0.2">
      <c r="B2770"/>
      <c r="C2770"/>
      <c r="D2770"/>
    </row>
    <row r="2771" spans="2:4" x14ac:dyDescent="0.2">
      <c r="B2771"/>
      <c r="C2771"/>
      <c r="D2771"/>
    </row>
    <row r="2772" spans="2:4" x14ac:dyDescent="0.2">
      <c r="B2772"/>
      <c r="C2772"/>
      <c r="D2772"/>
    </row>
    <row r="2773" spans="2:4" x14ac:dyDescent="0.2">
      <c r="B2773"/>
      <c r="C2773"/>
      <c r="D2773"/>
    </row>
    <row r="2774" spans="2:4" x14ac:dyDescent="0.2">
      <c r="B2774"/>
      <c r="C2774"/>
      <c r="D2774"/>
    </row>
    <row r="2775" spans="2:4" x14ac:dyDescent="0.2">
      <c r="B2775"/>
      <c r="C2775"/>
      <c r="D2775"/>
    </row>
    <row r="2776" spans="2:4" x14ac:dyDescent="0.2">
      <c r="B2776"/>
      <c r="C2776"/>
      <c r="D2776"/>
    </row>
    <row r="2777" spans="2:4" x14ac:dyDescent="0.2">
      <c r="B2777"/>
      <c r="C2777"/>
      <c r="D2777"/>
    </row>
    <row r="2778" spans="2:4" x14ac:dyDescent="0.2">
      <c r="B2778"/>
      <c r="C2778"/>
      <c r="D2778"/>
    </row>
    <row r="2779" spans="2:4" x14ac:dyDescent="0.2">
      <c r="B2779"/>
      <c r="C2779"/>
      <c r="D2779"/>
    </row>
    <row r="2780" spans="2:4" x14ac:dyDescent="0.2">
      <c r="B2780"/>
      <c r="C2780"/>
      <c r="D2780"/>
    </row>
    <row r="2781" spans="2:4" x14ac:dyDescent="0.2">
      <c r="B2781"/>
      <c r="C2781"/>
      <c r="D2781"/>
    </row>
    <row r="2782" spans="2:4" x14ac:dyDescent="0.2">
      <c r="B2782"/>
      <c r="C2782"/>
      <c r="D2782"/>
    </row>
    <row r="2783" spans="2:4" x14ac:dyDescent="0.2">
      <c r="B2783"/>
      <c r="C2783"/>
      <c r="D2783"/>
    </row>
    <row r="2784" spans="2:4" x14ac:dyDescent="0.2">
      <c r="B2784"/>
      <c r="C2784"/>
      <c r="D2784"/>
    </row>
    <row r="2785" spans="2:4" x14ac:dyDescent="0.2">
      <c r="B2785"/>
      <c r="C2785"/>
      <c r="D2785"/>
    </row>
    <row r="2786" spans="2:4" x14ac:dyDescent="0.2">
      <c r="B2786"/>
      <c r="C2786"/>
      <c r="D2786"/>
    </row>
    <row r="2787" spans="2:4" x14ac:dyDescent="0.2">
      <c r="B2787"/>
      <c r="C2787"/>
      <c r="D2787"/>
    </row>
    <row r="2788" spans="2:4" x14ac:dyDescent="0.2">
      <c r="B2788"/>
      <c r="C2788"/>
      <c r="D2788"/>
    </row>
    <row r="2789" spans="2:4" x14ac:dyDescent="0.2">
      <c r="B2789"/>
      <c r="C2789"/>
      <c r="D2789"/>
    </row>
    <row r="2790" spans="2:4" x14ac:dyDescent="0.2">
      <c r="B2790"/>
      <c r="C2790"/>
      <c r="D2790"/>
    </row>
    <row r="2791" spans="2:4" x14ac:dyDescent="0.2">
      <c r="B2791"/>
      <c r="C2791"/>
      <c r="D2791"/>
    </row>
    <row r="2792" spans="2:4" x14ac:dyDescent="0.2">
      <c r="B2792"/>
      <c r="C2792"/>
      <c r="D2792"/>
    </row>
    <row r="2793" spans="2:4" x14ac:dyDescent="0.2">
      <c r="B2793"/>
      <c r="C2793"/>
      <c r="D2793"/>
    </row>
    <row r="2794" spans="2:4" x14ac:dyDescent="0.2">
      <c r="B2794"/>
      <c r="C2794"/>
      <c r="D2794"/>
    </row>
    <row r="2795" spans="2:4" x14ac:dyDescent="0.2">
      <c r="B2795"/>
      <c r="C2795"/>
      <c r="D2795"/>
    </row>
    <row r="2796" spans="2:4" x14ac:dyDescent="0.2">
      <c r="B2796"/>
      <c r="C2796"/>
      <c r="D2796"/>
    </row>
    <row r="2797" spans="2:4" x14ac:dyDescent="0.2">
      <c r="B2797"/>
      <c r="C2797"/>
      <c r="D2797"/>
    </row>
    <row r="2798" spans="2:4" x14ac:dyDescent="0.2">
      <c r="B2798"/>
      <c r="C2798"/>
      <c r="D2798"/>
    </row>
    <row r="2799" spans="2:4" x14ac:dyDescent="0.2">
      <c r="B2799"/>
      <c r="C2799"/>
      <c r="D2799"/>
    </row>
    <row r="2800" spans="2:4" x14ac:dyDescent="0.2">
      <c r="B2800"/>
      <c r="C2800"/>
      <c r="D2800"/>
    </row>
    <row r="2801" spans="2:4" x14ac:dyDescent="0.2">
      <c r="B2801"/>
      <c r="C2801"/>
      <c r="D2801"/>
    </row>
    <row r="2802" spans="2:4" x14ac:dyDescent="0.2">
      <c r="B2802"/>
      <c r="C2802"/>
      <c r="D2802"/>
    </row>
    <row r="2803" spans="2:4" x14ac:dyDescent="0.2">
      <c r="B2803"/>
      <c r="C2803"/>
      <c r="D2803"/>
    </row>
    <row r="2804" spans="2:4" x14ac:dyDescent="0.2">
      <c r="B2804"/>
      <c r="C2804"/>
      <c r="D2804"/>
    </row>
    <row r="2805" spans="2:4" x14ac:dyDescent="0.2">
      <c r="B2805"/>
      <c r="C2805"/>
      <c r="D2805"/>
    </row>
    <row r="2806" spans="2:4" x14ac:dyDescent="0.2">
      <c r="B2806"/>
      <c r="C2806"/>
      <c r="D2806"/>
    </row>
    <row r="2807" spans="2:4" x14ac:dyDescent="0.2">
      <c r="B2807"/>
      <c r="C2807"/>
      <c r="D2807"/>
    </row>
    <row r="2808" spans="2:4" x14ac:dyDescent="0.2">
      <c r="B2808"/>
      <c r="C2808"/>
      <c r="D2808"/>
    </row>
    <row r="2809" spans="2:4" x14ac:dyDescent="0.2">
      <c r="B2809"/>
      <c r="C2809"/>
      <c r="D2809"/>
    </row>
    <row r="2810" spans="2:4" x14ac:dyDescent="0.2">
      <c r="B2810"/>
      <c r="C2810"/>
      <c r="D2810"/>
    </row>
    <row r="2811" spans="2:4" x14ac:dyDescent="0.2">
      <c r="B2811"/>
      <c r="C2811"/>
      <c r="D2811"/>
    </row>
    <row r="2812" spans="2:4" x14ac:dyDescent="0.2">
      <c r="B2812"/>
      <c r="C2812"/>
      <c r="D2812"/>
    </row>
    <row r="2813" spans="2:4" x14ac:dyDescent="0.2">
      <c r="B2813"/>
      <c r="C2813"/>
      <c r="D2813"/>
    </row>
    <row r="2814" spans="2:4" x14ac:dyDescent="0.2">
      <c r="B2814"/>
      <c r="C2814"/>
      <c r="D2814"/>
    </row>
    <row r="2815" spans="2:4" x14ac:dyDescent="0.2">
      <c r="B2815"/>
      <c r="C2815"/>
      <c r="D2815"/>
    </row>
    <row r="2816" spans="2:4" x14ac:dyDescent="0.2">
      <c r="B2816"/>
      <c r="C2816"/>
      <c r="D2816"/>
    </row>
    <row r="2817" spans="2:4" x14ac:dyDescent="0.2">
      <c r="B2817"/>
      <c r="C2817"/>
      <c r="D2817"/>
    </row>
    <row r="2818" spans="2:4" x14ac:dyDescent="0.2">
      <c r="B2818"/>
      <c r="C2818"/>
      <c r="D2818"/>
    </row>
    <row r="2819" spans="2:4" x14ac:dyDescent="0.2">
      <c r="B2819"/>
      <c r="C2819"/>
      <c r="D2819"/>
    </row>
    <row r="2820" spans="2:4" x14ac:dyDescent="0.2">
      <c r="B2820"/>
      <c r="C2820"/>
      <c r="D2820"/>
    </row>
    <row r="2821" spans="2:4" x14ac:dyDescent="0.2">
      <c r="B2821"/>
      <c r="C2821"/>
      <c r="D2821"/>
    </row>
    <row r="2822" spans="2:4" x14ac:dyDescent="0.2">
      <c r="B2822"/>
      <c r="C2822"/>
      <c r="D2822"/>
    </row>
    <row r="2823" spans="2:4" x14ac:dyDescent="0.2">
      <c r="B2823"/>
      <c r="C2823"/>
      <c r="D2823"/>
    </row>
    <row r="2824" spans="2:4" x14ac:dyDescent="0.2">
      <c r="B2824"/>
      <c r="C2824"/>
      <c r="D2824"/>
    </row>
    <row r="2825" spans="2:4" x14ac:dyDescent="0.2">
      <c r="B2825"/>
      <c r="C2825"/>
      <c r="D2825"/>
    </row>
    <row r="2826" spans="2:4" x14ac:dyDescent="0.2">
      <c r="B2826"/>
      <c r="C2826"/>
      <c r="D2826"/>
    </row>
    <row r="2827" spans="2:4" x14ac:dyDescent="0.2">
      <c r="B2827"/>
      <c r="C2827"/>
      <c r="D2827"/>
    </row>
    <row r="2828" spans="2:4" x14ac:dyDescent="0.2">
      <c r="B2828"/>
      <c r="C2828"/>
      <c r="D2828"/>
    </row>
    <row r="2829" spans="2:4" x14ac:dyDescent="0.2">
      <c r="B2829"/>
      <c r="C2829"/>
      <c r="D2829"/>
    </row>
    <row r="2830" spans="2:4" x14ac:dyDescent="0.2">
      <c r="B2830"/>
      <c r="C2830"/>
      <c r="D2830"/>
    </row>
    <row r="2831" spans="2:4" x14ac:dyDescent="0.2">
      <c r="B2831"/>
      <c r="C2831"/>
      <c r="D2831"/>
    </row>
    <row r="2832" spans="2:4" x14ac:dyDescent="0.2">
      <c r="B2832"/>
      <c r="C2832"/>
      <c r="D2832"/>
    </row>
    <row r="2833" spans="2:4" x14ac:dyDescent="0.2">
      <c r="B2833"/>
      <c r="C2833"/>
      <c r="D2833"/>
    </row>
    <row r="2834" spans="2:4" x14ac:dyDescent="0.2">
      <c r="B2834"/>
      <c r="C2834"/>
      <c r="D2834"/>
    </row>
    <row r="2835" spans="2:4" x14ac:dyDescent="0.2">
      <c r="B2835"/>
      <c r="C2835"/>
      <c r="D2835"/>
    </row>
    <row r="2836" spans="2:4" x14ac:dyDescent="0.2">
      <c r="B2836"/>
      <c r="C2836"/>
      <c r="D2836"/>
    </row>
    <row r="2837" spans="2:4" x14ac:dyDescent="0.2">
      <c r="B2837"/>
      <c r="C2837"/>
      <c r="D2837"/>
    </row>
    <row r="2838" spans="2:4" x14ac:dyDescent="0.2">
      <c r="B2838"/>
      <c r="C2838"/>
      <c r="D2838"/>
    </row>
    <row r="2839" spans="2:4" x14ac:dyDescent="0.2">
      <c r="B2839"/>
      <c r="C2839"/>
      <c r="D2839"/>
    </row>
    <row r="2840" spans="2:4" x14ac:dyDescent="0.2">
      <c r="B2840"/>
      <c r="C2840"/>
      <c r="D2840"/>
    </row>
    <row r="2841" spans="2:4" x14ac:dyDescent="0.2">
      <c r="B2841"/>
      <c r="C2841"/>
      <c r="D2841"/>
    </row>
    <row r="2842" spans="2:4" x14ac:dyDescent="0.2">
      <c r="B2842"/>
      <c r="C2842"/>
      <c r="D2842"/>
    </row>
    <row r="2843" spans="2:4" x14ac:dyDescent="0.2">
      <c r="B2843"/>
      <c r="C2843"/>
      <c r="D2843"/>
    </row>
    <row r="2844" spans="2:4" x14ac:dyDescent="0.2">
      <c r="B2844"/>
      <c r="C2844"/>
      <c r="D2844"/>
    </row>
    <row r="2845" spans="2:4" x14ac:dyDescent="0.2">
      <c r="B2845"/>
      <c r="C2845"/>
      <c r="D2845"/>
    </row>
    <row r="2846" spans="2:4" x14ac:dyDescent="0.2">
      <c r="B2846"/>
      <c r="C2846"/>
      <c r="D2846"/>
    </row>
    <row r="2847" spans="2:4" x14ac:dyDescent="0.2">
      <c r="B2847"/>
      <c r="C2847"/>
      <c r="D2847"/>
    </row>
    <row r="2848" spans="2:4" x14ac:dyDescent="0.2">
      <c r="B2848"/>
      <c r="C2848"/>
      <c r="D2848"/>
    </row>
    <row r="2849" spans="2:4" x14ac:dyDescent="0.2">
      <c r="B2849"/>
      <c r="C2849"/>
      <c r="D2849"/>
    </row>
    <row r="2850" spans="2:4" x14ac:dyDescent="0.2">
      <c r="B2850"/>
      <c r="C2850"/>
      <c r="D2850"/>
    </row>
    <row r="2851" spans="2:4" x14ac:dyDescent="0.2">
      <c r="B2851"/>
      <c r="C2851"/>
      <c r="D2851"/>
    </row>
    <row r="2852" spans="2:4" x14ac:dyDescent="0.2">
      <c r="B2852"/>
      <c r="C2852"/>
      <c r="D2852"/>
    </row>
    <row r="2853" spans="2:4" x14ac:dyDescent="0.2">
      <c r="B2853"/>
      <c r="C2853"/>
      <c r="D2853"/>
    </row>
    <row r="2854" spans="2:4" x14ac:dyDescent="0.2">
      <c r="B2854"/>
      <c r="C2854"/>
      <c r="D2854"/>
    </row>
    <row r="2855" spans="2:4" x14ac:dyDescent="0.2">
      <c r="B2855"/>
      <c r="C2855"/>
      <c r="D2855"/>
    </row>
    <row r="2856" spans="2:4" x14ac:dyDescent="0.2">
      <c r="B2856"/>
      <c r="C2856"/>
      <c r="D2856"/>
    </row>
    <row r="2857" spans="2:4" x14ac:dyDescent="0.2">
      <c r="B2857"/>
      <c r="C2857"/>
      <c r="D2857"/>
    </row>
    <row r="2858" spans="2:4" x14ac:dyDescent="0.2">
      <c r="B2858"/>
      <c r="C2858"/>
      <c r="D2858"/>
    </row>
    <row r="2859" spans="2:4" x14ac:dyDescent="0.2">
      <c r="B2859"/>
      <c r="C2859"/>
      <c r="D2859"/>
    </row>
    <row r="2860" spans="2:4" x14ac:dyDescent="0.2">
      <c r="B2860"/>
      <c r="C2860"/>
      <c r="D2860"/>
    </row>
    <row r="2861" spans="2:4" x14ac:dyDescent="0.2">
      <c r="B2861"/>
      <c r="C2861"/>
      <c r="D2861"/>
    </row>
    <row r="2862" spans="2:4" x14ac:dyDescent="0.2">
      <c r="B2862"/>
      <c r="C2862"/>
      <c r="D2862"/>
    </row>
    <row r="2863" spans="2:4" x14ac:dyDescent="0.2">
      <c r="B2863"/>
      <c r="C2863"/>
      <c r="D2863"/>
    </row>
    <row r="2864" spans="2:4" x14ac:dyDescent="0.2">
      <c r="B2864"/>
      <c r="C2864"/>
      <c r="D2864"/>
    </row>
    <row r="2865" spans="2:4" x14ac:dyDescent="0.2">
      <c r="B2865"/>
      <c r="C2865"/>
      <c r="D2865"/>
    </row>
    <row r="2866" spans="2:4" x14ac:dyDescent="0.2">
      <c r="B2866"/>
      <c r="C2866"/>
      <c r="D2866"/>
    </row>
    <row r="2867" spans="2:4" x14ac:dyDescent="0.2">
      <c r="B2867"/>
      <c r="C2867"/>
      <c r="D2867"/>
    </row>
    <row r="2868" spans="2:4" x14ac:dyDescent="0.2">
      <c r="B2868"/>
      <c r="C2868"/>
      <c r="D2868"/>
    </row>
    <row r="2869" spans="2:4" x14ac:dyDescent="0.2">
      <c r="B2869"/>
      <c r="C2869"/>
      <c r="D2869"/>
    </row>
    <row r="2870" spans="2:4" x14ac:dyDescent="0.2">
      <c r="B2870"/>
      <c r="C2870"/>
      <c r="D2870"/>
    </row>
    <row r="2871" spans="2:4" x14ac:dyDescent="0.2">
      <c r="B2871"/>
      <c r="C2871"/>
      <c r="D2871"/>
    </row>
    <row r="2872" spans="2:4" x14ac:dyDescent="0.2">
      <c r="B2872"/>
      <c r="C2872"/>
      <c r="D2872"/>
    </row>
    <row r="2873" spans="2:4" x14ac:dyDescent="0.2">
      <c r="B2873"/>
      <c r="C2873"/>
      <c r="D2873"/>
    </row>
    <row r="2874" spans="2:4" x14ac:dyDescent="0.2">
      <c r="B2874"/>
      <c r="C2874"/>
      <c r="D2874"/>
    </row>
    <row r="2875" spans="2:4" x14ac:dyDescent="0.2">
      <c r="B2875"/>
      <c r="C2875"/>
      <c r="D2875"/>
    </row>
    <row r="2876" spans="2:4" x14ac:dyDescent="0.2">
      <c r="B2876"/>
      <c r="C2876"/>
      <c r="D2876"/>
    </row>
    <row r="2877" spans="2:4" x14ac:dyDescent="0.2">
      <c r="B2877"/>
      <c r="C2877"/>
      <c r="D2877"/>
    </row>
    <row r="2878" spans="2:4" x14ac:dyDescent="0.2">
      <c r="B2878"/>
      <c r="C2878"/>
      <c r="D2878"/>
    </row>
    <row r="2879" spans="2:4" x14ac:dyDescent="0.2">
      <c r="B2879"/>
      <c r="C2879"/>
      <c r="D2879"/>
    </row>
    <row r="2880" spans="2:4" x14ac:dyDescent="0.2">
      <c r="B2880"/>
      <c r="C2880"/>
      <c r="D2880"/>
    </row>
    <row r="2881" spans="2:4" x14ac:dyDescent="0.2">
      <c r="B2881"/>
      <c r="C2881"/>
      <c r="D2881"/>
    </row>
    <row r="2882" spans="2:4" x14ac:dyDescent="0.2">
      <c r="B2882"/>
      <c r="C2882"/>
      <c r="D2882"/>
    </row>
    <row r="2883" spans="2:4" x14ac:dyDescent="0.2">
      <c r="B2883"/>
      <c r="C2883"/>
      <c r="D2883"/>
    </row>
    <row r="2884" spans="2:4" x14ac:dyDescent="0.2">
      <c r="B2884"/>
      <c r="C2884"/>
      <c r="D2884"/>
    </row>
    <row r="2885" spans="2:4" x14ac:dyDescent="0.2">
      <c r="B2885"/>
      <c r="C2885"/>
      <c r="D2885"/>
    </row>
    <row r="2886" spans="2:4" x14ac:dyDescent="0.2">
      <c r="B2886"/>
      <c r="C2886"/>
      <c r="D2886"/>
    </row>
    <row r="2887" spans="2:4" x14ac:dyDescent="0.2">
      <c r="B2887"/>
      <c r="C2887"/>
      <c r="D2887"/>
    </row>
    <row r="2888" spans="2:4" x14ac:dyDescent="0.2">
      <c r="B2888"/>
      <c r="C2888"/>
      <c r="D2888"/>
    </row>
    <row r="2889" spans="2:4" x14ac:dyDescent="0.2">
      <c r="B2889"/>
      <c r="C2889"/>
      <c r="D2889"/>
    </row>
    <row r="2890" spans="2:4" x14ac:dyDescent="0.2">
      <c r="B2890"/>
      <c r="C2890"/>
      <c r="D2890"/>
    </row>
    <row r="2891" spans="2:4" x14ac:dyDescent="0.2">
      <c r="B2891"/>
      <c r="C2891"/>
      <c r="D2891"/>
    </row>
    <row r="2892" spans="2:4" x14ac:dyDescent="0.2">
      <c r="B2892"/>
      <c r="C2892"/>
      <c r="D2892"/>
    </row>
    <row r="2893" spans="2:4" x14ac:dyDescent="0.2">
      <c r="B2893"/>
      <c r="C2893"/>
      <c r="D2893"/>
    </row>
    <row r="2894" spans="2:4" x14ac:dyDescent="0.2">
      <c r="B2894"/>
      <c r="C2894"/>
      <c r="D2894"/>
    </row>
    <row r="2895" spans="2:4" x14ac:dyDescent="0.2">
      <c r="B2895"/>
      <c r="C2895"/>
      <c r="D2895"/>
    </row>
    <row r="2896" spans="2:4" x14ac:dyDescent="0.2">
      <c r="B2896"/>
      <c r="C2896"/>
      <c r="D2896"/>
    </row>
    <row r="2897" spans="2:4" x14ac:dyDescent="0.2">
      <c r="B2897"/>
      <c r="C2897"/>
      <c r="D2897"/>
    </row>
    <row r="2898" spans="2:4" x14ac:dyDescent="0.2">
      <c r="B2898"/>
      <c r="C2898"/>
      <c r="D2898"/>
    </row>
    <row r="2899" spans="2:4" x14ac:dyDescent="0.2">
      <c r="B2899"/>
      <c r="C2899"/>
      <c r="D2899"/>
    </row>
    <row r="2900" spans="2:4" x14ac:dyDescent="0.2">
      <c r="B2900"/>
      <c r="C2900"/>
      <c r="D2900"/>
    </row>
    <row r="2901" spans="2:4" x14ac:dyDescent="0.2">
      <c r="B2901"/>
      <c r="C2901"/>
      <c r="D2901"/>
    </row>
    <row r="2902" spans="2:4" x14ac:dyDescent="0.2">
      <c r="B2902"/>
      <c r="C2902"/>
      <c r="D2902"/>
    </row>
    <row r="2903" spans="2:4" x14ac:dyDescent="0.2">
      <c r="B2903"/>
      <c r="C2903"/>
      <c r="D2903"/>
    </row>
    <row r="2904" spans="2:4" x14ac:dyDescent="0.2">
      <c r="B2904"/>
      <c r="C2904"/>
      <c r="D2904"/>
    </row>
    <row r="2905" spans="2:4" x14ac:dyDescent="0.2">
      <c r="B2905"/>
      <c r="C2905"/>
      <c r="D2905"/>
    </row>
    <row r="2906" spans="2:4" x14ac:dyDescent="0.2">
      <c r="B2906"/>
      <c r="C2906"/>
      <c r="D2906"/>
    </row>
    <row r="2907" spans="2:4" x14ac:dyDescent="0.2">
      <c r="B2907"/>
      <c r="C2907"/>
      <c r="D2907"/>
    </row>
    <row r="2908" spans="2:4" x14ac:dyDescent="0.2">
      <c r="B2908"/>
      <c r="C2908"/>
      <c r="D2908"/>
    </row>
    <row r="2909" spans="2:4" x14ac:dyDescent="0.2">
      <c r="B2909"/>
      <c r="C2909"/>
      <c r="D2909"/>
    </row>
    <row r="2910" spans="2:4" x14ac:dyDescent="0.2">
      <c r="B2910"/>
      <c r="C2910"/>
      <c r="D2910"/>
    </row>
    <row r="2911" spans="2:4" x14ac:dyDescent="0.2">
      <c r="B2911"/>
      <c r="C2911"/>
      <c r="D2911"/>
    </row>
    <row r="2912" spans="2:4" x14ac:dyDescent="0.2">
      <c r="B2912"/>
      <c r="C2912"/>
      <c r="D2912"/>
    </row>
    <row r="2913" spans="2:4" x14ac:dyDescent="0.2">
      <c r="B2913"/>
      <c r="C2913"/>
      <c r="D2913"/>
    </row>
    <row r="2914" spans="2:4" x14ac:dyDescent="0.2">
      <c r="B2914"/>
      <c r="C2914"/>
      <c r="D2914"/>
    </row>
    <row r="2915" spans="2:4" x14ac:dyDescent="0.2">
      <c r="B2915"/>
      <c r="C2915"/>
      <c r="D2915"/>
    </row>
    <row r="2916" spans="2:4" x14ac:dyDescent="0.2">
      <c r="B2916"/>
      <c r="C2916"/>
      <c r="D2916"/>
    </row>
    <row r="2917" spans="2:4" x14ac:dyDescent="0.2">
      <c r="B2917"/>
      <c r="C2917"/>
      <c r="D2917"/>
    </row>
    <row r="2918" spans="2:4" x14ac:dyDescent="0.2">
      <c r="B2918"/>
      <c r="C2918"/>
      <c r="D2918"/>
    </row>
    <row r="2919" spans="2:4" x14ac:dyDescent="0.2">
      <c r="B2919"/>
      <c r="C2919"/>
      <c r="D2919"/>
    </row>
    <row r="2920" spans="2:4" x14ac:dyDescent="0.2">
      <c r="B2920"/>
      <c r="C2920"/>
      <c r="D2920"/>
    </row>
    <row r="2921" spans="2:4" x14ac:dyDescent="0.2">
      <c r="B2921"/>
      <c r="C2921"/>
      <c r="D2921"/>
    </row>
    <row r="2922" spans="2:4" x14ac:dyDescent="0.2">
      <c r="B2922"/>
      <c r="C2922"/>
      <c r="D2922"/>
    </row>
    <row r="2923" spans="2:4" x14ac:dyDescent="0.2">
      <c r="B2923"/>
      <c r="C2923"/>
      <c r="D2923"/>
    </row>
    <row r="2924" spans="2:4" x14ac:dyDescent="0.2">
      <c r="B2924"/>
      <c r="C2924"/>
      <c r="D2924"/>
    </row>
    <row r="2925" spans="2:4" x14ac:dyDescent="0.2">
      <c r="B2925"/>
      <c r="C2925"/>
      <c r="D2925"/>
    </row>
    <row r="2926" spans="2:4" x14ac:dyDescent="0.2">
      <c r="B2926"/>
      <c r="C2926"/>
      <c r="D2926"/>
    </row>
    <row r="2927" spans="2:4" x14ac:dyDescent="0.2">
      <c r="B2927"/>
      <c r="C2927"/>
      <c r="D2927"/>
    </row>
    <row r="2928" spans="2:4" x14ac:dyDescent="0.2">
      <c r="B2928"/>
      <c r="C2928"/>
      <c r="D2928"/>
    </row>
    <row r="2929" spans="2:4" x14ac:dyDescent="0.2">
      <c r="B2929"/>
      <c r="C2929"/>
      <c r="D2929"/>
    </row>
    <row r="2930" spans="2:4" x14ac:dyDescent="0.2">
      <c r="B2930"/>
      <c r="C2930"/>
      <c r="D2930"/>
    </row>
    <row r="2931" spans="2:4" x14ac:dyDescent="0.2">
      <c r="B2931"/>
      <c r="C2931"/>
      <c r="D2931"/>
    </row>
    <row r="2932" spans="2:4" x14ac:dyDescent="0.2">
      <c r="B2932"/>
      <c r="C2932"/>
      <c r="D2932"/>
    </row>
    <row r="2933" spans="2:4" x14ac:dyDescent="0.2">
      <c r="B2933"/>
      <c r="C2933"/>
      <c r="D2933"/>
    </row>
    <row r="2934" spans="2:4" x14ac:dyDescent="0.2">
      <c r="B2934"/>
      <c r="C2934"/>
      <c r="D2934"/>
    </row>
    <row r="2935" spans="2:4" x14ac:dyDescent="0.2">
      <c r="B2935"/>
      <c r="C2935"/>
      <c r="D2935"/>
    </row>
    <row r="2936" spans="2:4" x14ac:dyDescent="0.2">
      <c r="B2936"/>
      <c r="C2936"/>
      <c r="D2936"/>
    </row>
    <row r="2937" spans="2:4" x14ac:dyDescent="0.2">
      <c r="B2937"/>
      <c r="C2937"/>
      <c r="D2937"/>
    </row>
    <row r="2938" spans="2:4" x14ac:dyDescent="0.2">
      <c r="B2938"/>
      <c r="C2938"/>
      <c r="D2938"/>
    </row>
    <row r="2939" spans="2:4" x14ac:dyDescent="0.2">
      <c r="B2939"/>
      <c r="C2939"/>
      <c r="D2939"/>
    </row>
    <row r="2940" spans="2:4" x14ac:dyDescent="0.2">
      <c r="B2940"/>
      <c r="C2940"/>
      <c r="D2940"/>
    </row>
    <row r="2941" spans="2:4" x14ac:dyDescent="0.2">
      <c r="B2941"/>
      <c r="C2941"/>
      <c r="D2941"/>
    </row>
    <row r="2942" spans="2:4" x14ac:dyDescent="0.2">
      <c r="B2942"/>
      <c r="C2942"/>
      <c r="D2942"/>
    </row>
    <row r="2943" spans="2:4" x14ac:dyDescent="0.2">
      <c r="B2943"/>
      <c r="C2943"/>
      <c r="D2943"/>
    </row>
    <row r="2944" spans="2:4" x14ac:dyDescent="0.2">
      <c r="B2944"/>
      <c r="C2944"/>
      <c r="D2944"/>
    </row>
    <row r="2945" spans="2:4" x14ac:dyDescent="0.2">
      <c r="B2945"/>
      <c r="C2945"/>
      <c r="D2945"/>
    </row>
    <row r="2946" spans="2:4" x14ac:dyDescent="0.2">
      <c r="B2946"/>
      <c r="C2946"/>
      <c r="D2946"/>
    </row>
    <row r="2947" spans="2:4" x14ac:dyDescent="0.2">
      <c r="B2947"/>
      <c r="C2947"/>
      <c r="D2947"/>
    </row>
    <row r="2948" spans="2:4" x14ac:dyDescent="0.2">
      <c r="B2948"/>
      <c r="C2948"/>
      <c r="D2948"/>
    </row>
    <row r="2949" spans="2:4" x14ac:dyDescent="0.2">
      <c r="B2949"/>
      <c r="C2949"/>
      <c r="D2949"/>
    </row>
    <row r="2950" spans="2:4" x14ac:dyDescent="0.2">
      <c r="B2950"/>
      <c r="C2950"/>
      <c r="D2950"/>
    </row>
    <row r="2951" spans="2:4" x14ac:dyDescent="0.2">
      <c r="B2951"/>
      <c r="C2951"/>
      <c r="D2951"/>
    </row>
    <row r="2952" spans="2:4" x14ac:dyDescent="0.2">
      <c r="B2952"/>
      <c r="C2952"/>
      <c r="D2952"/>
    </row>
    <row r="2953" spans="2:4" x14ac:dyDescent="0.2">
      <c r="B2953"/>
      <c r="C2953"/>
      <c r="D2953"/>
    </row>
    <row r="2954" spans="2:4" x14ac:dyDescent="0.2">
      <c r="B2954"/>
      <c r="C2954"/>
      <c r="D2954"/>
    </row>
    <row r="2955" spans="2:4" x14ac:dyDescent="0.2">
      <c r="B2955"/>
      <c r="C2955"/>
      <c r="D2955"/>
    </row>
    <row r="2956" spans="2:4" x14ac:dyDescent="0.2">
      <c r="B2956"/>
      <c r="C2956"/>
      <c r="D2956"/>
    </row>
    <row r="2957" spans="2:4" x14ac:dyDescent="0.2">
      <c r="B2957"/>
      <c r="C2957"/>
      <c r="D2957"/>
    </row>
    <row r="2958" spans="2:4" x14ac:dyDescent="0.2">
      <c r="B2958"/>
      <c r="C2958"/>
      <c r="D2958"/>
    </row>
    <row r="2959" spans="2:4" x14ac:dyDescent="0.2">
      <c r="B2959"/>
      <c r="C2959"/>
      <c r="D2959"/>
    </row>
    <row r="2960" spans="2:4" x14ac:dyDescent="0.2">
      <c r="B2960"/>
      <c r="C2960"/>
      <c r="D2960"/>
    </row>
    <row r="2961" spans="2:4" x14ac:dyDescent="0.2">
      <c r="B2961"/>
      <c r="C2961"/>
      <c r="D2961"/>
    </row>
    <row r="2962" spans="2:4" x14ac:dyDescent="0.2">
      <c r="B2962"/>
      <c r="C2962"/>
      <c r="D2962"/>
    </row>
    <row r="2963" spans="2:4" x14ac:dyDescent="0.2">
      <c r="B2963"/>
      <c r="C2963"/>
      <c r="D2963"/>
    </row>
    <row r="2964" spans="2:4" x14ac:dyDescent="0.2">
      <c r="B2964"/>
      <c r="C2964"/>
      <c r="D2964"/>
    </row>
    <row r="2965" spans="2:4" x14ac:dyDescent="0.2">
      <c r="B2965"/>
      <c r="C2965"/>
      <c r="D2965"/>
    </row>
    <row r="2966" spans="2:4" x14ac:dyDescent="0.2">
      <c r="B2966"/>
      <c r="C2966"/>
      <c r="D2966"/>
    </row>
    <row r="2967" spans="2:4" x14ac:dyDescent="0.2">
      <c r="B2967"/>
      <c r="C2967"/>
      <c r="D2967"/>
    </row>
    <row r="2968" spans="2:4" x14ac:dyDescent="0.2">
      <c r="B2968"/>
      <c r="C2968"/>
      <c r="D2968"/>
    </row>
    <row r="2969" spans="2:4" x14ac:dyDescent="0.2">
      <c r="B2969"/>
      <c r="C2969"/>
      <c r="D2969"/>
    </row>
    <row r="2970" spans="2:4" x14ac:dyDescent="0.2">
      <c r="B2970"/>
      <c r="C2970"/>
      <c r="D2970"/>
    </row>
    <row r="2971" spans="2:4" x14ac:dyDescent="0.2">
      <c r="B2971"/>
      <c r="C2971"/>
      <c r="D2971"/>
    </row>
    <row r="2972" spans="2:4" x14ac:dyDescent="0.2">
      <c r="B2972"/>
      <c r="C2972"/>
      <c r="D2972"/>
    </row>
    <row r="2973" spans="2:4" x14ac:dyDescent="0.2">
      <c r="B2973"/>
      <c r="C2973"/>
      <c r="D2973"/>
    </row>
    <row r="2974" spans="2:4" x14ac:dyDescent="0.2">
      <c r="B2974"/>
      <c r="C2974"/>
      <c r="D2974"/>
    </row>
    <row r="2975" spans="2:4" x14ac:dyDescent="0.2">
      <c r="B2975"/>
      <c r="C2975"/>
      <c r="D2975"/>
    </row>
    <row r="2976" spans="2:4" x14ac:dyDescent="0.2">
      <c r="B2976"/>
      <c r="C2976"/>
      <c r="D2976"/>
    </row>
    <row r="2977" spans="2:4" x14ac:dyDescent="0.2">
      <c r="B2977"/>
      <c r="C2977"/>
      <c r="D2977"/>
    </row>
    <row r="2978" spans="2:4" x14ac:dyDescent="0.2">
      <c r="B2978"/>
      <c r="C2978"/>
      <c r="D2978"/>
    </row>
    <row r="2979" spans="2:4" x14ac:dyDescent="0.2">
      <c r="B2979"/>
      <c r="C2979"/>
      <c r="D2979"/>
    </row>
    <row r="2980" spans="2:4" x14ac:dyDescent="0.2">
      <c r="B2980"/>
      <c r="C2980"/>
      <c r="D2980"/>
    </row>
    <row r="2981" spans="2:4" x14ac:dyDescent="0.2">
      <c r="B2981"/>
      <c r="C2981"/>
      <c r="D2981"/>
    </row>
    <row r="2982" spans="2:4" x14ac:dyDescent="0.2">
      <c r="B2982"/>
      <c r="C2982"/>
      <c r="D2982"/>
    </row>
    <row r="2983" spans="2:4" x14ac:dyDescent="0.2">
      <c r="B2983"/>
      <c r="C2983"/>
      <c r="D2983"/>
    </row>
    <row r="2984" spans="2:4" x14ac:dyDescent="0.2">
      <c r="B2984"/>
      <c r="C2984"/>
      <c r="D2984"/>
    </row>
    <row r="2985" spans="2:4" x14ac:dyDescent="0.2">
      <c r="B2985"/>
      <c r="C2985"/>
      <c r="D2985"/>
    </row>
    <row r="2986" spans="2:4" x14ac:dyDescent="0.2">
      <c r="B2986"/>
      <c r="C2986"/>
      <c r="D2986"/>
    </row>
    <row r="2987" spans="2:4" x14ac:dyDescent="0.2">
      <c r="B2987"/>
      <c r="C2987"/>
      <c r="D2987"/>
    </row>
    <row r="2988" spans="2:4" x14ac:dyDescent="0.2">
      <c r="B2988"/>
      <c r="C2988"/>
      <c r="D2988"/>
    </row>
    <row r="2989" spans="2:4" x14ac:dyDescent="0.2">
      <c r="B2989"/>
      <c r="C2989"/>
      <c r="D2989"/>
    </row>
    <row r="2990" spans="2:4" x14ac:dyDescent="0.2">
      <c r="B2990"/>
      <c r="C2990"/>
      <c r="D2990"/>
    </row>
    <row r="2991" spans="2:4" x14ac:dyDescent="0.2">
      <c r="B2991"/>
      <c r="C2991"/>
      <c r="D2991"/>
    </row>
    <row r="2992" spans="2:4" x14ac:dyDescent="0.2">
      <c r="B2992"/>
      <c r="C2992"/>
      <c r="D2992"/>
    </row>
    <row r="2993" spans="2:4" x14ac:dyDescent="0.2">
      <c r="B2993"/>
      <c r="C2993"/>
      <c r="D2993"/>
    </row>
    <row r="2994" spans="2:4" x14ac:dyDescent="0.2">
      <c r="B2994"/>
      <c r="C2994"/>
      <c r="D2994"/>
    </row>
    <row r="2995" spans="2:4" x14ac:dyDescent="0.2">
      <c r="B2995"/>
      <c r="C2995"/>
      <c r="D2995"/>
    </row>
    <row r="2996" spans="2:4" x14ac:dyDescent="0.2">
      <c r="B2996"/>
      <c r="C2996"/>
      <c r="D2996"/>
    </row>
    <row r="2997" spans="2:4" x14ac:dyDescent="0.2">
      <c r="B2997"/>
      <c r="C2997"/>
      <c r="D2997"/>
    </row>
    <row r="2998" spans="2:4" x14ac:dyDescent="0.2">
      <c r="B2998"/>
      <c r="C2998"/>
      <c r="D2998"/>
    </row>
    <row r="2999" spans="2:4" x14ac:dyDescent="0.2">
      <c r="B2999"/>
      <c r="C2999"/>
      <c r="D2999"/>
    </row>
    <row r="3000" spans="2:4" x14ac:dyDescent="0.2">
      <c r="B3000"/>
      <c r="C3000"/>
      <c r="D3000"/>
    </row>
    <row r="3001" spans="2:4" x14ac:dyDescent="0.2">
      <c r="B3001"/>
      <c r="C3001"/>
      <c r="D3001"/>
    </row>
    <row r="3002" spans="2:4" x14ac:dyDescent="0.2">
      <c r="B3002"/>
      <c r="C3002"/>
      <c r="D3002"/>
    </row>
    <row r="3003" spans="2:4" x14ac:dyDescent="0.2">
      <c r="B3003"/>
      <c r="C3003"/>
      <c r="D3003"/>
    </row>
    <row r="3004" spans="2:4" x14ac:dyDescent="0.2">
      <c r="B3004"/>
      <c r="C3004"/>
      <c r="D3004"/>
    </row>
    <row r="3005" spans="2:4" x14ac:dyDescent="0.2">
      <c r="B3005"/>
      <c r="C3005"/>
      <c r="D3005"/>
    </row>
    <row r="3006" spans="2:4" x14ac:dyDescent="0.2">
      <c r="B3006"/>
      <c r="C3006"/>
      <c r="D3006"/>
    </row>
    <row r="3007" spans="2:4" x14ac:dyDescent="0.2">
      <c r="B3007"/>
      <c r="C3007"/>
      <c r="D3007"/>
    </row>
    <row r="3008" spans="2:4" x14ac:dyDescent="0.2">
      <c r="B3008"/>
      <c r="C3008"/>
      <c r="D3008"/>
    </row>
    <row r="3009" spans="2:4" x14ac:dyDescent="0.2">
      <c r="B3009"/>
      <c r="C3009"/>
      <c r="D3009"/>
    </row>
    <row r="3010" spans="2:4" x14ac:dyDescent="0.2">
      <c r="B3010"/>
      <c r="C3010"/>
      <c r="D3010"/>
    </row>
    <row r="3011" spans="2:4" x14ac:dyDescent="0.2">
      <c r="B3011"/>
      <c r="C3011"/>
      <c r="D3011"/>
    </row>
    <row r="3012" spans="2:4" x14ac:dyDescent="0.2">
      <c r="B3012"/>
      <c r="C3012"/>
      <c r="D3012"/>
    </row>
    <row r="3013" spans="2:4" x14ac:dyDescent="0.2">
      <c r="B3013"/>
      <c r="C3013"/>
      <c r="D3013"/>
    </row>
    <row r="3014" spans="2:4" x14ac:dyDescent="0.2">
      <c r="B3014"/>
      <c r="C3014"/>
      <c r="D3014"/>
    </row>
    <row r="3015" spans="2:4" x14ac:dyDescent="0.2">
      <c r="B3015"/>
      <c r="C3015"/>
      <c r="D3015"/>
    </row>
    <row r="3016" spans="2:4" x14ac:dyDescent="0.2">
      <c r="B3016"/>
      <c r="C3016"/>
      <c r="D3016"/>
    </row>
    <row r="3017" spans="2:4" x14ac:dyDescent="0.2">
      <c r="B3017"/>
      <c r="C3017"/>
      <c r="D3017"/>
    </row>
    <row r="3018" spans="2:4" x14ac:dyDescent="0.2">
      <c r="B3018"/>
      <c r="C3018"/>
      <c r="D3018"/>
    </row>
    <row r="3019" spans="2:4" x14ac:dyDescent="0.2">
      <c r="B3019"/>
      <c r="C3019"/>
      <c r="D3019"/>
    </row>
    <row r="3020" spans="2:4" x14ac:dyDescent="0.2">
      <c r="B3020"/>
      <c r="C3020"/>
      <c r="D3020"/>
    </row>
    <row r="3021" spans="2:4" x14ac:dyDescent="0.2">
      <c r="B3021"/>
      <c r="C3021"/>
      <c r="D3021"/>
    </row>
    <row r="3022" spans="2:4" x14ac:dyDescent="0.2">
      <c r="B3022"/>
      <c r="C3022"/>
      <c r="D3022"/>
    </row>
    <row r="3023" spans="2:4" x14ac:dyDescent="0.2">
      <c r="B3023"/>
      <c r="C3023"/>
      <c r="D3023"/>
    </row>
    <row r="3024" spans="2:4" x14ac:dyDescent="0.2">
      <c r="B3024"/>
      <c r="C3024"/>
      <c r="D3024"/>
    </row>
    <row r="3025" spans="2:4" x14ac:dyDescent="0.2">
      <c r="B3025"/>
      <c r="C3025"/>
      <c r="D3025"/>
    </row>
    <row r="3026" spans="2:4" x14ac:dyDescent="0.2">
      <c r="B3026"/>
      <c r="C3026"/>
      <c r="D3026"/>
    </row>
    <row r="3027" spans="2:4" x14ac:dyDescent="0.2">
      <c r="B3027"/>
      <c r="C3027"/>
      <c r="D3027"/>
    </row>
    <row r="3028" spans="2:4" x14ac:dyDescent="0.2">
      <c r="B3028"/>
      <c r="C3028"/>
      <c r="D3028"/>
    </row>
    <row r="3029" spans="2:4" x14ac:dyDescent="0.2">
      <c r="B3029"/>
      <c r="C3029"/>
      <c r="D3029"/>
    </row>
    <row r="3030" spans="2:4" x14ac:dyDescent="0.2">
      <c r="B3030"/>
      <c r="C3030"/>
      <c r="D3030"/>
    </row>
    <row r="3031" spans="2:4" x14ac:dyDescent="0.2">
      <c r="B3031"/>
      <c r="C3031"/>
      <c r="D3031"/>
    </row>
    <row r="3032" spans="2:4" x14ac:dyDescent="0.2">
      <c r="B3032"/>
      <c r="C3032"/>
      <c r="D3032"/>
    </row>
    <row r="3033" spans="2:4" x14ac:dyDescent="0.2">
      <c r="B3033"/>
      <c r="C3033"/>
      <c r="D3033"/>
    </row>
    <row r="3034" spans="2:4" x14ac:dyDescent="0.2">
      <c r="B3034"/>
      <c r="C3034"/>
      <c r="D3034"/>
    </row>
    <row r="3035" spans="2:4" x14ac:dyDescent="0.2">
      <c r="B3035"/>
      <c r="C3035"/>
      <c r="D3035"/>
    </row>
    <row r="3036" spans="2:4" x14ac:dyDescent="0.2">
      <c r="B3036"/>
      <c r="C3036"/>
      <c r="D3036"/>
    </row>
    <row r="3037" spans="2:4" x14ac:dyDescent="0.2">
      <c r="B3037"/>
      <c r="C3037"/>
      <c r="D3037"/>
    </row>
    <row r="3038" spans="2:4" x14ac:dyDescent="0.2">
      <c r="B3038"/>
      <c r="C3038"/>
      <c r="D3038"/>
    </row>
    <row r="3039" spans="2:4" x14ac:dyDescent="0.2">
      <c r="B3039"/>
      <c r="C3039"/>
      <c r="D3039"/>
    </row>
    <row r="3040" spans="2:4" x14ac:dyDescent="0.2">
      <c r="B3040"/>
      <c r="C3040"/>
      <c r="D3040"/>
    </row>
    <row r="3041" spans="2:4" x14ac:dyDescent="0.2">
      <c r="B3041"/>
      <c r="C3041"/>
      <c r="D3041"/>
    </row>
    <row r="3042" spans="2:4" x14ac:dyDescent="0.2">
      <c r="B3042"/>
      <c r="C3042"/>
      <c r="D3042"/>
    </row>
    <row r="3043" spans="2:4" x14ac:dyDescent="0.2">
      <c r="B3043"/>
      <c r="C3043"/>
      <c r="D3043"/>
    </row>
    <row r="3044" spans="2:4" x14ac:dyDescent="0.2">
      <c r="B3044"/>
      <c r="C3044"/>
      <c r="D3044"/>
    </row>
    <row r="3045" spans="2:4" x14ac:dyDescent="0.2">
      <c r="B3045"/>
      <c r="C3045"/>
      <c r="D3045"/>
    </row>
    <row r="3046" spans="2:4" x14ac:dyDescent="0.2">
      <c r="B3046"/>
      <c r="C3046"/>
      <c r="D3046"/>
    </row>
    <row r="3047" spans="2:4" x14ac:dyDescent="0.2">
      <c r="B3047"/>
      <c r="C3047"/>
      <c r="D3047"/>
    </row>
    <row r="3048" spans="2:4" x14ac:dyDescent="0.2">
      <c r="B3048"/>
      <c r="C3048"/>
      <c r="D3048"/>
    </row>
    <row r="3049" spans="2:4" x14ac:dyDescent="0.2">
      <c r="B3049"/>
      <c r="C3049"/>
      <c r="D3049"/>
    </row>
    <row r="3050" spans="2:4" x14ac:dyDescent="0.2">
      <c r="B3050"/>
      <c r="C3050"/>
      <c r="D3050"/>
    </row>
    <row r="3051" spans="2:4" x14ac:dyDescent="0.2">
      <c r="B3051"/>
      <c r="C3051"/>
      <c r="D3051"/>
    </row>
    <row r="3052" spans="2:4" x14ac:dyDescent="0.2">
      <c r="B3052"/>
      <c r="C3052"/>
      <c r="D3052"/>
    </row>
    <row r="3053" spans="2:4" x14ac:dyDescent="0.2">
      <c r="B3053"/>
      <c r="C3053"/>
      <c r="D3053"/>
    </row>
    <row r="3054" spans="2:4" x14ac:dyDescent="0.2">
      <c r="B3054"/>
      <c r="C3054"/>
      <c r="D3054"/>
    </row>
    <row r="3055" spans="2:4" x14ac:dyDescent="0.2">
      <c r="B3055"/>
      <c r="C3055"/>
      <c r="D3055"/>
    </row>
    <row r="3056" spans="2:4" x14ac:dyDescent="0.2">
      <c r="B3056"/>
      <c r="C3056"/>
      <c r="D3056"/>
    </row>
    <row r="3057" spans="2:4" x14ac:dyDescent="0.2">
      <c r="B3057"/>
      <c r="C3057"/>
      <c r="D3057"/>
    </row>
    <row r="3058" spans="2:4" x14ac:dyDescent="0.2">
      <c r="B3058"/>
      <c r="C3058"/>
      <c r="D3058"/>
    </row>
    <row r="3059" spans="2:4" x14ac:dyDescent="0.2">
      <c r="B3059"/>
      <c r="C3059"/>
      <c r="D3059"/>
    </row>
    <row r="3060" spans="2:4" x14ac:dyDescent="0.2">
      <c r="B3060"/>
      <c r="C3060"/>
      <c r="D3060"/>
    </row>
    <row r="3061" spans="2:4" x14ac:dyDescent="0.2">
      <c r="B3061"/>
      <c r="C3061"/>
      <c r="D3061"/>
    </row>
    <row r="3062" spans="2:4" x14ac:dyDescent="0.2">
      <c r="B3062"/>
      <c r="C3062"/>
      <c r="D3062"/>
    </row>
    <row r="3063" spans="2:4" x14ac:dyDescent="0.2">
      <c r="B3063"/>
      <c r="C3063"/>
      <c r="D3063"/>
    </row>
    <row r="3064" spans="2:4" x14ac:dyDescent="0.2">
      <c r="B3064"/>
      <c r="C3064"/>
      <c r="D3064"/>
    </row>
    <row r="3065" spans="2:4" x14ac:dyDescent="0.2">
      <c r="B3065"/>
      <c r="C3065"/>
      <c r="D3065"/>
    </row>
    <row r="3066" spans="2:4" x14ac:dyDescent="0.2">
      <c r="B3066"/>
      <c r="C3066"/>
      <c r="D3066"/>
    </row>
    <row r="3067" spans="2:4" x14ac:dyDescent="0.2">
      <c r="B3067"/>
      <c r="C3067"/>
      <c r="D3067"/>
    </row>
    <row r="3068" spans="2:4" x14ac:dyDescent="0.2">
      <c r="B3068"/>
      <c r="C3068"/>
      <c r="D3068"/>
    </row>
    <row r="3069" spans="2:4" x14ac:dyDescent="0.2">
      <c r="B3069"/>
      <c r="C3069"/>
      <c r="D3069"/>
    </row>
    <row r="3070" spans="2:4" x14ac:dyDescent="0.2">
      <c r="B3070"/>
      <c r="C3070"/>
      <c r="D3070"/>
    </row>
    <row r="3071" spans="2:4" x14ac:dyDescent="0.2">
      <c r="B3071"/>
      <c r="C3071"/>
      <c r="D3071"/>
    </row>
    <row r="3072" spans="2:4" x14ac:dyDescent="0.2">
      <c r="B3072"/>
      <c r="C3072"/>
      <c r="D3072"/>
    </row>
    <row r="3073" spans="2:4" x14ac:dyDescent="0.2">
      <c r="B3073"/>
      <c r="C3073"/>
      <c r="D3073"/>
    </row>
    <row r="3074" spans="2:4" x14ac:dyDescent="0.2">
      <c r="B3074"/>
      <c r="C3074"/>
      <c r="D3074"/>
    </row>
    <row r="3075" spans="2:4" x14ac:dyDescent="0.2">
      <c r="B3075"/>
      <c r="C3075"/>
      <c r="D3075"/>
    </row>
    <row r="3076" spans="2:4" x14ac:dyDescent="0.2">
      <c r="B3076"/>
      <c r="C3076"/>
      <c r="D3076"/>
    </row>
    <row r="3077" spans="2:4" x14ac:dyDescent="0.2">
      <c r="B3077"/>
      <c r="C3077"/>
      <c r="D3077"/>
    </row>
    <row r="3078" spans="2:4" x14ac:dyDescent="0.2">
      <c r="B3078"/>
      <c r="C3078"/>
      <c r="D3078"/>
    </row>
    <row r="3079" spans="2:4" x14ac:dyDescent="0.2">
      <c r="B3079"/>
      <c r="C3079"/>
      <c r="D3079"/>
    </row>
    <row r="3080" spans="2:4" x14ac:dyDescent="0.2">
      <c r="B3080"/>
      <c r="C3080"/>
      <c r="D3080"/>
    </row>
    <row r="3081" spans="2:4" x14ac:dyDescent="0.2">
      <c r="B3081"/>
      <c r="C3081"/>
      <c r="D3081"/>
    </row>
    <row r="3082" spans="2:4" x14ac:dyDescent="0.2">
      <c r="B3082"/>
      <c r="C3082"/>
      <c r="D3082"/>
    </row>
    <row r="3083" spans="2:4" x14ac:dyDescent="0.2">
      <c r="B3083"/>
      <c r="C3083"/>
      <c r="D3083"/>
    </row>
    <row r="3084" spans="2:4" x14ac:dyDescent="0.2">
      <c r="B3084"/>
      <c r="C3084"/>
      <c r="D3084"/>
    </row>
    <row r="3085" spans="2:4" x14ac:dyDescent="0.2">
      <c r="B3085"/>
      <c r="C3085"/>
      <c r="D3085"/>
    </row>
    <row r="3086" spans="2:4" x14ac:dyDescent="0.2">
      <c r="B3086"/>
      <c r="C3086"/>
      <c r="D3086"/>
    </row>
    <row r="3087" spans="2:4" x14ac:dyDescent="0.2">
      <c r="B3087"/>
      <c r="C3087"/>
      <c r="D3087"/>
    </row>
    <row r="3088" spans="2:4" x14ac:dyDescent="0.2">
      <c r="B3088"/>
      <c r="C3088"/>
      <c r="D3088"/>
    </row>
    <row r="3089" spans="2:4" x14ac:dyDescent="0.2">
      <c r="B3089"/>
      <c r="C3089"/>
      <c r="D3089"/>
    </row>
    <row r="3090" spans="2:4" x14ac:dyDescent="0.2">
      <c r="B3090"/>
      <c r="C3090"/>
      <c r="D3090"/>
    </row>
    <row r="3091" spans="2:4" x14ac:dyDescent="0.2">
      <c r="B3091"/>
      <c r="C3091"/>
      <c r="D3091"/>
    </row>
    <row r="3092" spans="2:4" x14ac:dyDescent="0.2">
      <c r="B3092"/>
      <c r="C3092"/>
      <c r="D3092"/>
    </row>
    <row r="3093" spans="2:4" x14ac:dyDescent="0.2">
      <c r="B3093"/>
      <c r="C3093"/>
      <c r="D3093"/>
    </row>
    <row r="3094" spans="2:4" x14ac:dyDescent="0.2">
      <c r="B3094"/>
      <c r="C3094"/>
      <c r="D3094"/>
    </row>
    <row r="3095" spans="2:4" x14ac:dyDescent="0.2">
      <c r="B3095"/>
      <c r="C3095"/>
      <c r="D3095"/>
    </row>
    <row r="3096" spans="2:4" x14ac:dyDescent="0.2">
      <c r="B3096"/>
      <c r="C3096"/>
      <c r="D3096"/>
    </row>
    <row r="3097" spans="2:4" x14ac:dyDescent="0.2">
      <c r="B3097"/>
      <c r="C3097"/>
      <c r="D3097"/>
    </row>
    <row r="3098" spans="2:4" x14ac:dyDescent="0.2">
      <c r="B3098"/>
      <c r="C3098"/>
      <c r="D3098"/>
    </row>
    <row r="3099" spans="2:4" x14ac:dyDescent="0.2">
      <c r="B3099"/>
      <c r="C3099"/>
      <c r="D3099"/>
    </row>
    <row r="3100" spans="2:4" x14ac:dyDescent="0.2">
      <c r="B3100"/>
      <c r="C3100"/>
      <c r="D3100"/>
    </row>
    <row r="3101" spans="2:4" x14ac:dyDescent="0.2">
      <c r="B3101"/>
      <c r="C3101"/>
      <c r="D3101"/>
    </row>
    <row r="3102" spans="2:4" x14ac:dyDescent="0.2">
      <c r="B3102"/>
      <c r="C3102"/>
      <c r="D3102"/>
    </row>
    <row r="3103" spans="2:4" x14ac:dyDescent="0.2">
      <c r="B3103"/>
      <c r="C3103"/>
      <c r="D3103"/>
    </row>
    <row r="3104" spans="2:4" x14ac:dyDescent="0.2">
      <c r="B3104"/>
      <c r="C3104"/>
      <c r="D3104"/>
    </row>
    <row r="3105" spans="2:4" x14ac:dyDescent="0.2">
      <c r="B3105"/>
      <c r="C3105"/>
      <c r="D3105"/>
    </row>
    <row r="3106" spans="2:4" x14ac:dyDescent="0.2">
      <c r="B3106"/>
      <c r="C3106"/>
      <c r="D3106"/>
    </row>
    <row r="3107" spans="2:4" x14ac:dyDescent="0.2">
      <c r="B3107"/>
      <c r="C3107"/>
      <c r="D3107"/>
    </row>
    <row r="3108" spans="2:4" x14ac:dyDescent="0.2">
      <c r="B3108"/>
      <c r="C3108"/>
      <c r="D3108"/>
    </row>
    <row r="3109" spans="2:4" x14ac:dyDescent="0.2">
      <c r="B3109"/>
      <c r="C3109"/>
      <c r="D3109"/>
    </row>
    <row r="3110" spans="2:4" x14ac:dyDescent="0.2">
      <c r="B3110"/>
      <c r="C3110"/>
      <c r="D3110"/>
    </row>
    <row r="3111" spans="2:4" x14ac:dyDescent="0.2">
      <c r="B3111"/>
      <c r="C3111"/>
      <c r="D3111"/>
    </row>
    <row r="3112" spans="2:4" x14ac:dyDescent="0.2">
      <c r="B3112"/>
      <c r="C3112"/>
      <c r="D3112"/>
    </row>
    <row r="3113" spans="2:4" x14ac:dyDescent="0.2">
      <c r="B3113"/>
      <c r="C3113"/>
      <c r="D3113"/>
    </row>
    <row r="3114" spans="2:4" x14ac:dyDescent="0.2">
      <c r="B3114"/>
      <c r="C3114"/>
      <c r="D3114"/>
    </row>
    <row r="3115" spans="2:4" x14ac:dyDescent="0.2">
      <c r="B3115"/>
      <c r="C3115"/>
      <c r="D3115"/>
    </row>
    <row r="3116" spans="2:4" x14ac:dyDescent="0.2">
      <c r="B3116"/>
      <c r="C3116"/>
      <c r="D3116"/>
    </row>
    <row r="3117" spans="2:4" x14ac:dyDescent="0.2">
      <c r="B3117"/>
      <c r="C3117"/>
      <c r="D3117"/>
    </row>
    <row r="3118" spans="2:4" x14ac:dyDescent="0.2">
      <c r="B3118"/>
      <c r="C3118"/>
      <c r="D3118"/>
    </row>
    <row r="3119" spans="2:4" x14ac:dyDescent="0.2">
      <c r="B3119"/>
      <c r="C3119"/>
      <c r="D3119"/>
    </row>
    <row r="3120" spans="2:4" x14ac:dyDescent="0.2">
      <c r="B3120"/>
      <c r="C3120"/>
      <c r="D3120"/>
    </row>
    <row r="3121" spans="2:4" x14ac:dyDescent="0.2">
      <c r="B3121"/>
      <c r="C3121"/>
      <c r="D3121"/>
    </row>
    <row r="3122" spans="2:4" x14ac:dyDescent="0.2">
      <c r="B3122"/>
      <c r="C3122"/>
      <c r="D3122"/>
    </row>
    <row r="3123" spans="2:4" x14ac:dyDescent="0.2">
      <c r="B3123"/>
      <c r="C3123"/>
      <c r="D3123"/>
    </row>
    <row r="3124" spans="2:4" x14ac:dyDescent="0.2">
      <c r="B3124"/>
      <c r="C3124"/>
      <c r="D3124"/>
    </row>
    <row r="3125" spans="2:4" x14ac:dyDescent="0.2">
      <c r="B3125"/>
      <c r="C3125"/>
      <c r="D3125"/>
    </row>
    <row r="3126" spans="2:4" x14ac:dyDescent="0.2">
      <c r="B3126"/>
      <c r="C3126"/>
      <c r="D3126"/>
    </row>
    <row r="3127" spans="2:4" x14ac:dyDescent="0.2">
      <c r="B3127"/>
      <c r="C3127"/>
      <c r="D3127"/>
    </row>
    <row r="3128" spans="2:4" x14ac:dyDescent="0.2">
      <c r="B3128"/>
      <c r="C3128"/>
      <c r="D3128"/>
    </row>
    <row r="3129" spans="2:4" x14ac:dyDescent="0.2">
      <c r="B3129"/>
      <c r="C3129"/>
      <c r="D3129"/>
    </row>
    <row r="3130" spans="2:4" x14ac:dyDescent="0.2">
      <c r="B3130"/>
      <c r="C3130"/>
      <c r="D3130"/>
    </row>
    <row r="3131" spans="2:4" x14ac:dyDescent="0.2">
      <c r="B3131"/>
      <c r="C3131"/>
      <c r="D3131"/>
    </row>
    <row r="3132" spans="2:4" x14ac:dyDescent="0.2">
      <c r="B3132"/>
      <c r="C3132"/>
      <c r="D3132"/>
    </row>
    <row r="3133" spans="2:4" x14ac:dyDescent="0.2">
      <c r="B3133"/>
      <c r="C3133"/>
      <c r="D3133"/>
    </row>
    <row r="3134" spans="2:4" x14ac:dyDescent="0.2">
      <c r="B3134"/>
      <c r="C3134"/>
      <c r="D3134"/>
    </row>
    <row r="3135" spans="2:4" x14ac:dyDescent="0.2">
      <c r="B3135"/>
      <c r="C3135"/>
      <c r="D3135"/>
    </row>
    <row r="3136" spans="2:4" x14ac:dyDescent="0.2">
      <c r="B3136"/>
      <c r="C3136"/>
      <c r="D3136"/>
    </row>
    <row r="3137" spans="2:4" x14ac:dyDescent="0.2">
      <c r="B3137"/>
      <c r="C3137"/>
      <c r="D3137"/>
    </row>
    <row r="3138" spans="2:4" x14ac:dyDescent="0.2">
      <c r="B3138"/>
      <c r="C3138"/>
      <c r="D3138"/>
    </row>
    <row r="3139" spans="2:4" x14ac:dyDescent="0.2">
      <c r="B3139"/>
      <c r="C3139"/>
      <c r="D3139"/>
    </row>
    <row r="3140" spans="2:4" x14ac:dyDescent="0.2">
      <c r="B3140"/>
      <c r="C3140"/>
      <c r="D3140"/>
    </row>
    <row r="3141" spans="2:4" x14ac:dyDescent="0.2">
      <c r="B3141"/>
      <c r="C3141"/>
      <c r="D3141"/>
    </row>
    <row r="3142" spans="2:4" x14ac:dyDescent="0.2">
      <c r="B3142"/>
      <c r="C3142"/>
      <c r="D3142"/>
    </row>
    <row r="3143" spans="2:4" x14ac:dyDescent="0.2">
      <c r="B3143"/>
      <c r="C3143"/>
      <c r="D3143"/>
    </row>
    <row r="3144" spans="2:4" x14ac:dyDescent="0.2">
      <c r="B3144"/>
      <c r="C3144"/>
      <c r="D3144"/>
    </row>
    <row r="3145" spans="2:4" x14ac:dyDescent="0.2">
      <c r="B3145"/>
      <c r="C3145"/>
      <c r="D3145"/>
    </row>
    <row r="3146" spans="2:4" x14ac:dyDescent="0.2">
      <c r="B3146"/>
      <c r="C3146"/>
      <c r="D3146"/>
    </row>
    <row r="3147" spans="2:4" x14ac:dyDescent="0.2">
      <c r="B3147"/>
      <c r="C3147"/>
      <c r="D3147"/>
    </row>
    <row r="3148" spans="2:4" x14ac:dyDescent="0.2">
      <c r="B3148"/>
      <c r="C3148"/>
      <c r="D3148"/>
    </row>
    <row r="3149" spans="2:4" x14ac:dyDescent="0.2">
      <c r="B3149"/>
      <c r="C3149"/>
      <c r="D3149"/>
    </row>
    <row r="3150" spans="2:4" x14ac:dyDescent="0.2">
      <c r="B3150"/>
      <c r="C3150"/>
      <c r="D3150"/>
    </row>
    <row r="3151" spans="2:4" x14ac:dyDescent="0.2">
      <c r="B3151"/>
      <c r="C3151"/>
      <c r="D3151"/>
    </row>
    <row r="3152" spans="2:4" x14ac:dyDescent="0.2">
      <c r="B3152"/>
      <c r="C3152"/>
      <c r="D3152"/>
    </row>
    <row r="3153" spans="2:4" x14ac:dyDescent="0.2">
      <c r="B3153"/>
      <c r="C3153"/>
      <c r="D3153"/>
    </row>
    <row r="3154" spans="2:4" x14ac:dyDescent="0.2">
      <c r="B3154"/>
      <c r="C3154"/>
      <c r="D3154"/>
    </row>
    <row r="3155" spans="2:4" x14ac:dyDescent="0.2">
      <c r="B3155"/>
      <c r="C3155"/>
      <c r="D3155"/>
    </row>
    <row r="3156" spans="2:4" x14ac:dyDescent="0.2">
      <c r="B3156"/>
      <c r="C3156"/>
      <c r="D3156"/>
    </row>
    <row r="3157" spans="2:4" x14ac:dyDescent="0.2">
      <c r="B3157"/>
      <c r="C3157"/>
      <c r="D3157"/>
    </row>
    <row r="3158" spans="2:4" x14ac:dyDescent="0.2">
      <c r="B3158"/>
      <c r="C3158"/>
      <c r="D3158"/>
    </row>
    <row r="3159" spans="2:4" x14ac:dyDescent="0.2">
      <c r="B3159"/>
      <c r="C3159"/>
      <c r="D3159"/>
    </row>
    <row r="3160" spans="2:4" x14ac:dyDescent="0.2">
      <c r="B3160"/>
      <c r="C3160"/>
      <c r="D3160"/>
    </row>
    <row r="3161" spans="2:4" x14ac:dyDescent="0.2">
      <c r="B3161"/>
      <c r="C3161"/>
      <c r="D3161"/>
    </row>
    <row r="3162" spans="2:4" x14ac:dyDescent="0.2">
      <c r="B3162"/>
      <c r="C3162"/>
      <c r="D3162"/>
    </row>
    <row r="3163" spans="2:4" x14ac:dyDescent="0.2">
      <c r="B3163"/>
      <c r="C3163"/>
      <c r="D3163"/>
    </row>
    <row r="3164" spans="2:4" x14ac:dyDescent="0.2">
      <c r="B3164"/>
      <c r="C3164"/>
      <c r="D3164"/>
    </row>
    <row r="3165" spans="2:4" x14ac:dyDescent="0.2">
      <c r="B3165"/>
      <c r="C3165"/>
      <c r="D3165"/>
    </row>
    <row r="3166" spans="2:4" x14ac:dyDescent="0.2">
      <c r="B3166"/>
      <c r="C3166"/>
      <c r="D3166"/>
    </row>
    <row r="3167" spans="2:4" x14ac:dyDescent="0.2">
      <c r="B3167"/>
      <c r="C3167"/>
      <c r="D3167"/>
    </row>
    <row r="3168" spans="2:4" x14ac:dyDescent="0.2">
      <c r="B3168"/>
      <c r="C3168"/>
      <c r="D3168"/>
    </row>
    <row r="3169" spans="2:4" x14ac:dyDescent="0.2">
      <c r="B3169"/>
      <c r="C3169"/>
      <c r="D3169"/>
    </row>
    <row r="3170" spans="2:4" x14ac:dyDescent="0.2">
      <c r="B3170"/>
      <c r="C3170"/>
      <c r="D3170"/>
    </row>
    <row r="3171" spans="2:4" x14ac:dyDescent="0.2">
      <c r="B3171"/>
      <c r="C3171"/>
      <c r="D3171"/>
    </row>
    <row r="3172" spans="2:4" x14ac:dyDescent="0.2">
      <c r="B3172"/>
      <c r="C3172"/>
      <c r="D3172"/>
    </row>
    <row r="3173" spans="2:4" x14ac:dyDescent="0.2">
      <c r="B3173"/>
      <c r="C3173"/>
      <c r="D3173"/>
    </row>
    <row r="3174" spans="2:4" x14ac:dyDescent="0.2">
      <c r="B3174"/>
      <c r="C3174"/>
      <c r="D3174"/>
    </row>
    <row r="3175" spans="2:4" x14ac:dyDescent="0.2">
      <c r="B3175"/>
      <c r="C3175"/>
      <c r="D3175"/>
    </row>
    <row r="3176" spans="2:4" x14ac:dyDescent="0.2">
      <c r="B3176"/>
      <c r="C3176"/>
      <c r="D3176"/>
    </row>
    <row r="3177" spans="2:4" x14ac:dyDescent="0.2">
      <c r="B3177"/>
      <c r="C3177"/>
      <c r="D3177"/>
    </row>
    <row r="3178" spans="2:4" x14ac:dyDescent="0.2">
      <c r="B3178"/>
      <c r="C3178"/>
      <c r="D3178"/>
    </row>
    <row r="3179" spans="2:4" x14ac:dyDescent="0.2">
      <c r="B3179"/>
      <c r="C3179"/>
      <c r="D3179"/>
    </row>
    <row r="3180" spans="2:4" x14ac:dyDescent="0.2">
      <c r="B3180"/>
      <c r="C3180"/>
      <c r="D3180"/>
    </row>
    <row r="3181" spans="2:4" x14ac:dyDescent="0.2">
      <c r="B3181"/>
      <c r="C3181"/>
      <c r="D3181"/>
    </row>
    <row r="3182" spans="2:4" x14ac:dyDescent="0.2">
      <c r="B3182"/>
      <c r="C3182"/>
      <c r="D3182"/>
    </row>
    <row r="3183" spans="2:4" x14ac:dyDescent="0.2">
      <c r="B3183"/>
      <c r="C3183"/>
      <c r="D3183"/>
    </row>
    <row r="3184" spans="2:4" x14ac:dyDescent="0.2">
      <c r="B3184"/>
      <c r="C3184"/>
      <c r="D3184"/>
    </row>
    <row r="3185" spans="2:4" x14ac:dyDescent="0.2">
      <c r="B3185"/>
      <c r="C3185"/>
      <c r="D3185"/>
    </row>
    <row r="3186" spans="2:4" x14ac:dyDescent="0.2">
      <c r="B3186"/>
      <c r="C3186"/>
      <c r="D3186"/>
    </row>
    <row r="3187" spans="2:4" x14ac:dyDescent="0.2">
      <c r="B3187"/>
      <c r="C3187"/>
      <c r="D3187"/>
    </row>
    <row r="3188" spans="2:4" x14ac:dyDescent="0.2">
      <c r="B3188"/>
      <c r="C3188"/>
      <c r="D3188"/>
    </row>
    <row r="3189" spans="2:4" x14ac:dyDescent="0.2">
      <c r="B3189"/>
      <c r="C3189"/>
      <c r="D3189"/>
    </row>
    <row r="3190" spans="2:4" x14ac:dyDescent="0.2">
      <c r="B3190"/>
      <c r="C3190"/>
      <c r="D3190"/>
    </row>
    <row r="3191" spans="2:4" x14ac:dyDescent="0.2">
      <c r="B3191"/>
      <c r="C3191"/>
      <c r="D3191"/>
    </row>
    <row r="3192" spans="2:4" x14ac:dyDescent="0.2">
      <c r="B3192"/>
      <c r="C3192"/>
      <c r="D3192"/>
    </row>
    <row r="3193" spans="2:4" x14ac:dyDescent="0.2">
      <c r="B3193"/>
      <c r="C3193"/>
      <c r="D3193"/>
    </row>
    <row r="3194" spans="2:4" x14ac:dyDescent="0.2">
      <c r="B3194"/>
      <c r="C3194"/>
      <c r="D3194"/>
    </row>
    <row r="3195" spans="2:4" x14ac:dyDescent="0.2">
      <c r="B3195"/>
      <c r="C3195"/>
      <c r="D3195"/>
    </row>
    <row r="3196" spans="2:4" x14ac:dyDescent="0.2">
      <c r="B3196"/>
      <c r="C3196"/>
      <c r="D3196"/>
    </row>
    <row r="3197" spans="2:4" x14ac:dyDescent="0.2">
      <c r="B3197"/>
      <c r="C3197"/>
      <c r="D3197"/>
    </row>
    <row r="3198" spans="2:4" x14ac:dyDescent="0.2">
      <c r="B3198"/>
      <c r="C3198"/>
      <c r="D3198"/>
    </row>
    <row r="3199" spans="2:4" x14ac:dyDescent="0.2">
      <c r="B3199"/>
      <c r="C3199"/>
      <c r="D3199"/>
    </row>
    <row r="3200" spans="2:4" x14ac:dyDescent="0.2">
      <c r="B3200"/>
      <c r="C3200"/>
      <c r="D3200"/>
    </row>
    <row r="3201" spans="2:4" x14ac:dyDescent="0.2">
      <c r="B3201"/>
      <c r="C3201"/>
      <c r="D3201"/>
    </row>
    <row r="3202" spans="2:4" x14ac:dyDescent="0.2">
      <c r="B3202"/>
      <c r="C3202"/>
      <c r="D3202"/>
    </row>
    <row r="3203" spans="2:4" x14ac:dyDescent="0.2">
      <c r="B3203"/>
      <c r="C3203"/>
      <c r="D3203"/>
    </row>
    <row r="3204" spans="2:4" x14ac:dyDescent="0.2">
      <c r="B3204"/>
      <c r="C3204"/>
      <c r="D3204"/>
    </row>
    <row r="3205" spans="2:4" x14ac:dyDescent="0.2">
      <c r="B3205"/>
      <c r="C3205"/>
      <c r="D3205"/>
    </row>
    <row r="3206" spans="2:4" x14ac:dyDescent="0.2">
      <c r="B3206"/>
      <c r="C3206"/>
      <c r="D3206"/>
    </row>
    <row r="3207" spans="2:4" x14ac:dyDescent="0.2">
      <c r="B3207"/>
      <c r="C3207"/>
      <c r="D3207"/>
    </row>
    <row r="3208" spans="2:4" x14ac:dyDescent="0.2">
      <c r="B3208"/>
      <c r="C3208"/>
      <c r="D3208"/>
    </row>
    <row r="3209" spans="2:4" x14ac:dyDescent="0.2">
      <c r="B3209"/>
      <c r="C3209"/>
      <c r="D3209"/>
    </row>
    <row r="3210" spans="2:4" x14ac:dyDescent="0.2">
      <c r="B3210"/>
      <c r="C3210"/>
      <c r="D3210"/>
    </row>
    <row r="3211" spans="2:4" x14ac:dyDescent="0.2">
      <c r="B3211"/>
      <c r="C3211"/>
      <c r="D3211"/>
    </row>
    <row r="3212" spans="2:4" x14ac:dyDescent="0.2">
      <c r="B3212"/>
      <c r="C3212"/>
      <c r="D3212"/>
    </row>
    <row r="3213" spans="2:4" x14ac:dyDescent="0.2">
      <c r="B3213"/>
      <c r="C3213"/>
      <c r="D3213"/>
    </row>
    <row r="3214" spans="2:4" x14ac:dyDescent="0.2">
      <c r="B3214"/>
      <c r="C3214"/>
      <c r="D3214"/>
    </row>
    <row r="3215" spans="2:4" x14ac:dyDescent="0.2">
      <c r="B3215"/>
      <c r="C3215"/>
      <c r="D3215"/>
    </row>
    <row r="3216" spans="2:4" x14ac:dyDescent="0.2">
      <c r="B3216"/>
      <c r="C3216"/>
      <c r="D3216"/>
    </row>
    <row r="3217" spans="2:4" x14ac:dyDescent="0.2">
      <c r="B3217"/>
      <c r="C3217"/>
      <c r="D3217"/>
    </row>
    <row r="3218" spans="2:4" x14ac:dyDescent="0.2">
      <c r="B3218"/>
      <c r="C3218"/>
      <c r="D3218"/>
    </row>
    <row r="3219" spans="2:4" x14ac:dyDescent="0.2">
      <c r="B3219"/>
      <c r="C3219"/>
      <c r="D3219"/>
    </row>
    <row r="3220" spans="2:4" x14ac:dyDescent="0.2">
      <c r="B3220"/>
      <c r="C3220"/>
      <c r="D3220"/>
    </row>
    <row r="3221" spans="2:4" x14ac:dyDescent="0.2">
      <c r="B3221"/>
      <c r="C3221"/>
      <c r="D3221"/>
    </row>
    <row r="3222" spans="2:4" x14ac:dyDescent="0.2">
      <c r="B3222"/>
      <c r="C3222"/>
      <c r="D3222"/>
    </row>
    <row r="3223" spans="2:4" x14ac:dyDescent="0.2">
      <c r="B3223"/>
      <c r="C3223"/>
      <c r="D3223"/>
    </row>
    <row r="3224" spans="2:4" x14ac:dyDescent="0.2">
      <c r="B3224"/>
      <c r="C3224"/>
      <c r="D3224"/>
    </row>
    <row r="3225" spans="2:4" x14ac:dyDescent="0.2">
      <c r="B3225"/>
      <c r="C3225"/>
      <c r="D3225"/>
    </row>
    <row r="3226" spans="2:4" x14ac:dyDescent="0.2">
      <c r="B3226"/>
      <c r="C3226"/>
      <c r="D3226"/>
    </row>
    <row r="3227" spans="2:4" x14ac:dyDescent="0.2">
      <c r="B3227"/>
      <c r="C3227"/>
      <c r="D3227"/>
    </row>
    <row r="3228" spans="2:4" x14ac:dyDescent="0.2">
      <c r="B3228"/>
      <c r="C3228"/>
      <c r="D3228"/>
    </row>
    <row r="3229" spans="2:4" x14ac:dyDescent="0.2">
      <c r="B3229"/>
      <c r="C3229"/>
      <c r="D3229"/>
    </row>
    <row r="3230" spans="2:4" x14ac:dyDescent="0.2">
      <c r="B3230"/>
      <c r="C3230"/>
      <c r="D3230"/>
    </row>
    <row r="3231" spans="2:4" x14ac:dyDescent="0.2">
      <c r="B3231"/>
      <c r="C3231"/>
      <c r="D3231"/>
    </row>
    <row r="3232" spans="2:4" x14ac:dyDescent="0.2">
      <c r="B3232"/>
      <c r="C3232"/>
      <c r="D3232"/>
    </row>
    <row r="3233" spans="2:4" x14ac:dyDescent="0.2">
      <c r="B3233"/>
      <c r="C3233"/>
      <c r="D3233"/>
    </row>
    <row r="3234" spans="2:4" x14ac:dyDescent="0.2">
      <c r="B3234"/>
      <c r="C3234"/>
      <c r="D3234"/>
    </row>
    <row r="3235" spans="2:4" x14ac:dyDescent="0.2">
      <c r="B3235"/>
      <c r="C3235"/>
      <c r="D3235"/>
    </row>
    <row r="3236" spans="2:4" x14ac:dyDescent="0.2">
      <c r="B3236"/>
      <c r="C3236"/>
      <c r="D3236"/>
    </row>
    <row r="3237" spans="2:4" x14ac:dyDescent="0.2">
      <c r="B3237"/>
      <c r="C3237"/>
      <c r="D3237"/>
    </row>
    <row r="3238" spans="2:4" x14ac:dyDescent="0.2">
      <c r="B3238"/>
      <c r="C3238"/>
      <c r="D3238"/>
    </row>
    <row r="3239" spans="2:4" x14ac:dyDescent="0.2">
      <c r="B3239"/>
      <c r="C3239"/>
      <c r="D3239"/>
    </row>
    <row r="3240" spans="2:4" x14ac:dyDescent="0.2">
      <c r="B3240"/>
      <c r="C3240"/>
      <c r="D3240"/>
    </row>
    <row r="3241" spans="2:4" x14ac:dyDescent="0.2">
      <c r="B3241"/>
      <c r="C3241"/>
      <c r="D3241"/>
    </row>
    <row r="3242" spans="2:4" x14ac:dyDescent="0.2">
      <c r="B3242"/>
      <c r="C3242"/>
      <c r="D3242"/>
    </row>
    <row r="3243" spans="2:4" x14ac:dyDescent="0.2">
      <c r="B3243"/>
      <c r="C3243"/>
      <c r="D3243"/>
    </row>
    <row r="3244" spans="2:4" x14ac:dyDescent="0.2">
      <c r="B3244"/>
      <c r="C3244"/>
      <c r="D3244"/>
    </row>
    <row r="3245" spans="2:4" x14ac:dyDescent="0.2">
      <c r="B3245"/>
      <c r="C3245"/>
      <c r="D3245"/>
    </row>
    <row r="3246" spans="2:4" x14ac:dyDescent="0.2">
      <c r="B3246"/>
      <c r="C3246"/>
      <c r="D3246"/>
    </row>
    <row r="3247" spans="2:4" x14ac:dyDescent="0.2">
      <c r="B3247"/>
      <c r="C3247"/>
      <c r="D3247"/>
    </row>
    <row r="3248" spans="2:4" x14ac:dyDescent="0.2">
      <c r="B3248"/>
      <c r="C3248"/>
      <c r="D3248"/>
    </row>
    <row r="3249" spans="2:4" x14ac:dyDescent="0.2">
      <c r="B3249"/>
      <c r="C3249"/>
      <c r="D3249"/>
    </row>
    <row r="3250" spans="2:4" x14ac:dyDescent="0.2">
      <c r="B3250"/>
      <c r="C3250"/>
      <c r="D3250"/>
    </row>
    <row r="3251" spans="2:4" x14ac:dyDescent="0.2">
      <c r="B3251"/>
      <c r="C3251"/>
      <c r="D3251"/>
    </row>
    <row r="3252" spans="2:4" x14ac:dyDescent="0.2">
      <c r="B3252"/>
      <c r="C3252"/>
      <c r="D3252"/>
    </row>
    <row r="3253" spans="2:4" x14ac:dyDescent="0.2">
      <c r="B3253"/>
      <c r="C3253"/>
      <c r="D3253"/>
    </row>
    <row r="3254" spans="2:4" x14ac:dyDescent="0.2">
      <c r="B3254"/>
      <c r="C3254"/>
      <c r="D3254"/>
    </row>
    <row r="3255" spans="2:4" x14ac:dyDescent="0.2">
      <c r="B3255"/>
      <c r="C3255"/>
      <c r="D3255"/>
    </row>
    <row r="3256" spans="2:4" x14ac:dyDescent="0.2">
      <c r="B3256"/>
      <c r="C3256"/>
      <c r="D3256"/>
    </row>
    <row r="3257" spans="2:4" x14ac:dyDescent="0.2">
      <c r="B3257"/>
      <c r="C3257"/>
      <c r="D3257"/>
    </row>
    <row r="3258" spans="2:4" x14ac:dyDescent="0.2">
      <c r="B3258"/>
      <c r="C3258"/>
      <c r="D3258"/>
    </row>
    <row r="3259" spans="2:4" x14ac:dyDescent="0.2">
      <c r="B3259"/>
      <c r="C3259"/>
      <c r="D3259"/>
    </row>
    <row r="3260" spans="2:4" x14ac:dyDescent="0.2">
      <c r="B3260"/>
      <c r="C3260"/>
      <c r="D3260"/>
    </row>
    <row r="3261" spans="2:4" x14ac:dyDescent="0.2">
      <c r="B3261"/>
      <c r="C3261"/>
      <c r="D3261"/>
    </row>
    <row r="3262" spans="2:4" x14ac:dyDescent="0.2">
      <c r="B3262"/>
      <c r="C3262"/>
      <c r="D3262"/>
    </row>
    <row r="3263" spans="2:4" x14ac:dyDescent="0.2">
      <c r="B3263"/>
      <c r="C3263"/>
      <c r="D3263"/>
    </row>
    <row r="3264" spans="2:4" x14ac:dyDescent="0.2">
      <c r="B3264"/>
      <c r="C3264"/>
      <c r="D3264"/>
    </row>
    <row r="3265" spans="2:4" x14ac:dyDescent="0.2">
      <c r="B3265"/>
      <c r="C3265"/>
      <c r="D3265"/>
    </row>
    <row r="3266" spans="2:4" x14ac:dyDescent="0.2">
      <c r="B3266"/>
      <c r="C3266"/>
      <c r="D3266"/>
    </row>
    <row r="3267" spans="2:4" x14ac:dyDescent="0.2">
      <c r="B3267"/>
      <c r="C3267"/>
      <c r="D3267"/>
    </row>
    <row r="3268" spans="2:4" x14ac:dyDescent="0.2">
      <c r="B3268"/>
      <c r="C3268"/>
      <c r="D3268"/>
    </row>
    <row r="3269" spans="2:4" x14ac:dyDescent="0.2">
      <c r="B3269"/>
      <c r="C3269"/>
      <c r="D3269"/>
    </row>
    <row r="3270" spans="2:4" x14ac:dyDescent="0.2">
      <c r="B3270"/>
      <c r="C3270"/>
      <c r="D3270"/>
    </row>
    <row r="3271" spans="2:4" x14ac:dyDescent="0.2">
      <c r="B3271"/>
      <c r="C3271"/>
      <c r="D3271"/>
    </row>
    <row r="3272" spans="2:4" x14ac:dyDescent="0.2">
      <c r="B3272"/>
      <c r="C3272"/>
      <c r="D3272"/>
    </row>
    <row r="3273" spans="2:4" x14ac:dyDescent="0.2">
      <c r="B3273"/>
      <c r="C3273"/>
      <c r="D3273"/>
    </row>
    <row r="3274" spans="2:4" x14ac:dyDescent="0.2">
      <c r="B3274"/>
      <c r="C3274"/>
      <c r="D3274"/>
    </row>
    <row r="3275" spans="2:4" x14ac:dyDescent="0.2">
      <c r="B3275"/>
      <c r="C3275"/>
      <c r="D3275"/>
    </row>
    <row r="3276" spans="2:4" x14ac:dyDescent="0.2">
      <c r="B3276"/>
      <c r="C3276"/>
      <c r="D3276"/>
    </row>
    <row r="3277" spans="2:4" x14ac:dyDescent="0.2">
      <c r="B3277"/>
      <c r="C3277"/>
      <c r="D3277"/>
    </row>
    <row r="3278" spans="2:4" x14ac:dyDescent="0.2">
      <c r="B3278"/>
      <c r="C3278"/>
      <c r="D3278"/>
    </row>
    <row r="3279" spans="2:4" x14ac:dyDescent="0.2">
      <c r="B3279"/>
      <c r="C3279"/>
      <c r="D3279"/>
    </row>
    <row r="3280" spans="2:4" x14ac:dyDescent="0.2">
      <c r="B3280"/>
      <c r="C3280"/>
      <c r="D3280"/>
    </row>
    <row r="3281" spans="2:4" x14ac:dyDescent="0.2">
      <c r="B3281"/>
      <c r="C3281"/>
      <c r="D3281"/>
    </row>
    <row r="3282" spans="2:4" x14ac:dyDescent="0.2">
      <c r="B3282"/>
      <c r="C3282"/>
      <c r="D3282"/>
    </row>
    <row r="3283" spans="2:4" x14ac:dyDescent="0.2">
      <c r="B3283"/>
      <c r="C3283"/>
      <c r="D3283"/>
    </row>
    <row r="3284" spans="2:4" x14ac:dyDescent="0.2">
      <c r="B3284"/>
      <c r="C3284"/>
      <c r="D3284"/>
    </row>
    <row r="3285" spans="2:4" x14ac:dyDescent="0.2">
      <c r="B3285"/>
      <c r="C3285"/>
      <c r="D3285"/>
    </row>
    <row r="3286" spans="2:4" x14ac:dyDescent="0.2">
      <c r="B3286"/>
      <c r="C3286"/>
      <c r="D3286"/>
    </row>
    <row r="3287" spans="2:4" x14ac:dyDescent="0.2">
      <c r="B3287"/>
      <c r="C3287"/>
      <c r="D3287"/>
    </row>
    <row r="3288" spans="2:4" x14ac:dyDescent="0.2">
      <c r="B3288"/>
      <c r="C3288"/>
      <c r="D3288"/>
    </row>
    <row r="3289" spans="2:4" x14ac:dyDescent="0.2">
      <c r="B3289"/>
      <c r="C3289"/>
      <c r="D3289"/>
    </row>
    <row r="3290" spans="2:4" x14ac:dyDescent="0.2">
      <c r="B3290"/>
      <c r="C3290"/>
      <c r="D3290"/>
    </row>
    <row r="3291" spans="2:4" x14ac:dyDescent="0.2">
      <c r="B3291"/>
      <c r="C3291"/>
      <c r="D3291"/>
    </row>
    <row r="3292" spans="2:4" x14ac:dyDescent="0.2">
      <c r="B3292"/>
      <c r="C3292"/>
      <c r="D3292"/>
    </row>
    <row r="3293" spans="2:4" x14ac:dyDescent="0.2">
      <c r="B3293"/>
      <c r="C3293"/>
      <c r="D3293"/>
    </row>
    <row r="3294" spans="2:4" x14ac:dyDescent="0.2">
      <c r="B3294"/>
      <c r="C3294"/>
      <c r="D3294"/>
    </row>
    <row r="3295" spans="2:4" x14ac:dyDescent="0.2">
      <c r="B3295"/>
      <c r="C3295"/>
      <c r="D3295"/>
    </row>
    <row r="3296" spans="2:4" x14ac:dyDescent="0.2">
      <c r="B3296"/>
      <c r="C3296"/>
      <c r="D3296"/>
    </row>
    <row r="3297" spans="2:4" x14ac:dyDescent="0.2">
      <c r="B3297"/>
      <c r="C3297"/>
      <c r="D3297"/>
    </row>
    <row r="3298" spans="2:4" x14ac:dyDescent="0.2">
      <c r="B3298"/>
      <c r="C3298"/>
      <c r="D3298"/>
    </row>
    <row r="3299" spans="2:4" x14ac:dyDescent="0.2">
      <c r="B3299"/>
      <c r="C3299"/>
      <c r="D3299"/>
    </row>
    <row r="3300" spans="2:4" x14ac:dyDescent="0.2">
      <c r="B3300"/>
      <c r="C3300"/>
      <c r="D3300"/>
    </row>
    <row r="3301" spans="2:4" x14ac:dyDescent="0.2">
      <c r="B3301"/>
      <c r="C3301"/>
      <c r="D3301"/>
    </row>
    <row r="3302" spans="2:4" x14ac:dyDescent="0.2">
      <c r="B3302"/>
      <c r="C3302"/>
      <c r="D3302"/>
    </row>
    <row r="3303" spans="2:4" x14ac:dyDescent="0.2">
      <c r="B3303"/>
      <c r="C3303"/>
      <c r="D3303"/>
    </row>
    <row r="3304" spans="2:4" x14ac:dyDescent="0.2">
      <c r="B3304"/>
      <c r="C3304"/>
      <c r="D3304"/>
    </row>
    <row r="3305" spans="2:4" x14ac:dyDescent="0.2">
      <c r="B3305"/>
      <c r="C3305"/>
      <c r="D3305"/>
    </row>
    <row r="3306" spans="2:4" x14ac:dyDescent="0.2">
      <c r="B3306"/>
      <c r="C3306"/>
      <c r="D3306"/>
    </row>
    <row r="3307" spans="2:4" x14ac:dyDescent="0.2">
      <c r="B3307"/>
      <c r="C3307"/>
      <c r="D3307"/>
    </row>
    <row r="3308" spans="2:4" x14ac:dyDescent="0.2">
      <c r="B3308"/>
      <c r="C3308"/>
      <c r="D3308"/>
    </row>
    <row r="3309" spans="2:4" x14ac:dyDescent="0.2">
      <c r="B3309"/>
      <c r="C3309"/>
      <c r="D3309"/>
    </row>
    <row r="3310" spans="2:4" x14ac:dyDescent="0.2">
      <c r="B3310"/>
      <c r="C3310"/>
      <c r="D3310"/>
    </row>
    <row r="3311" spans="2:4" x14ac:dyDescent="0.2">
      <c r="B3311"/>
      <c r="C3311"/>
      <c r="D3311"/>
    </row>
    <row r="3312" spans="2:4" x14ac:dyDescent="0.2">
      <c r="B3312"/>
      <c r="C3312"/>
      <c r="D3312"/>
    </row>
    <row r="3313" spans="2:4" x14ac:dyDescent="0.2">
      <c r="B3313"/>
      <c r="C3313"/>
      <c r="D3313"/>
    </row>
    <row r="3314" spans="2:4" x14ac:dyDescent="0.2">
      <c r="B3314"/>
      <c r="C3314"/>
      <c r="D3314"/>
    </row>
    <row r="3315" spans="2:4" x14ac:dyDescent="0.2">
      <c r="B3315"/>
      <c r="C3315"/>
      <c r="D3315"/>
    </row>
    <row r="3316" spans="2:4" x14ac:dyDescent="0.2">
      <c r="B3316"/>
      <c r="C3316"/>
      <c r="D3316"/>
    </row>
    <row r="3317" spans="2:4" x14ac:dyDescent="0.2">
      <c r="B3317"/>
      <c r="C3317"/>
      <c r="D3317"/>
    </row>
    <row r="3318" spans="2:4" x14ac:dyDescent="0.2">
      <c r="B3318"/>
      <c r="C3318"/>
      <c r="D3318"/>
    </row>
    <row r="3319" spans="2:4" x14ac:dyDescent="0.2">
      <c r="B3319"/>
      <c r="C3319"/>
      <c r="D3319"/>
    </row>
    <row r="3320" spans="2:4" x14ac:dyDescent="0.2">
      <c r="B3320"/>
      <c r="C3320"/>
      <c r="D3320"/>
    </row>
    <row r="3321" spans="2:4" x14ac:dyDescent="0.2">
      <c r="B3321"/>
      <c r="C3321"/>
      <c r="D3321"/>
    </row>
    <row r="3322" spans="2:4" x14ac:dyDescent="0.2">
      <c r="B3322"/>
      <c r="C3322"/>
      <c r="D3322"/>
    </row>
    <row r="3323" spans="2:4" x14ac:dyDescent="0.2">
      <c r="B3323"/>
      <c r="C3323"/>
      <c r="D3323"/>
    </row>
    <row r="3324" spans="2:4" x14ac:dyDescent="0.2">
      <c r="B3324"/>
      <c r="C3324"/>
      <c r="D3324"/>
    </row>
    <row r="3325" spans="2:4" x14ac:dyDescent="0.2">
      <c r="B3325"/>
      <c r="C3325"/>
      <c r="D3325"/>
    </row>
    <row r="3326" spans="2:4" x14ac:dyDescent="0.2">
      <c r="B3326"/>
      <c r="C3326"/>
      <c r="D3326"/>
    </row>
    <row r="3327" spans="2:4" x14ac:dyDescent="0.2">
      <c r="B3327"/>
      <c r="C3327"/>
      <c r="D3327"/>
    </row>
    <row r="3328" spans="2:4" x14ac:dyDescent="0.2">
      <c r="B3328"/>
      <c r="C3328"/>
      <c r="D3328"/>
    </row>
    <row r="3329" spans="2:4" x14ac:dyDescent="0.2">
      <c r="B3329"/>
      <c r="C3329"/>
      <c r="D3329"/>
    </row>
    <row r="3330" spans="2:4" x14ac:dyDescent="0.2">
      <c r="B3330"/>
      <c r="C3330"/>
      <c r="D3330"/>
    </row>
    <row r="3331" spans="2:4" x14ac:dyDescent="0.2">
      <c r="B3331"/>
      <c r="C3331"/>
      <c r="D3331"/>
    </row>
    <row r="3332" spans="2:4" x14ac:dyDescent="0.2">
      <c r="B3332"/>
      <c r="C3332"/>
      <c r="D3332"/>
    </row>
    <row r="3333" spans="2:4" x14ac:dyDescent="0.2">
      <c r="B3333"/>
      <c r="C3333"/>
      <c r="D3333"/>
    </row>
    <row r="3334" spans="2:4" x14ac:dyDescent="0.2">
      <c r="B3334"/>
      <c r="C3334"/>
      <c r="D3334"/>
    </row>
    <row r="3335" spans="2:4" x14ac:dyDescent="0.2">
      <c r="B3335"/>
      <c r="C3335"/>
      <c r="D3335"/>
    </row>
    <row r="3336" spans="2:4" x14ac:dyDescent="0.2">
      <c r="B3336"/>
      <c r="C3336"/>
      <c r="D3336"/>
    </row>
    <row r="3337" spans="2:4" x14ac:dyDescent="0.2">
      <c r="B3337"/>
      <c r="C3337"/>
      <c r="D3337"/>
    </row>
    <row r="3338" spans="2:4" x14ac:dyDescent="0.2">
      <c r="B3338"/>
      <c r="C3338"/>
      <c r="D3338"/>
    </row>
    <row r="3339" spans="2:4" x14ac:dyDescent="0.2">
      <c r="B3339"/>
      <c r="C3339"/>
      <c r="D3339"/>
    </row>
    <row r="3340" spans="2:4" x14ac:dyDescent="0.2">
      <c r="B3340"/>
      <c r="C3340"/>
      <c r="D3340"/>
    </row>
    <row r="3341" spans="2:4" x14ac:dyDescent="0.2">
      <c r="B3341"/>
      <c r="C3341"/>
      <c r="D3341"/>
    </row>
    <row r="3342" spans="2:4" x14ac:dyDescent="0.2">
      <c r="B3342"/>
      <c r="C3342"/>
      <c r="D3342"/>
    </row>
    <row r="3343" spans="2:4" x14ac:dyDescent="0.2">
      <c r="B3343"/>
      <c r="C3343"/>
      <c r="D3343"/>
    </row>
    <row r="3344" spans="2:4" x14ac:dyDescent="0.2">
      <c r="B3344"/>
      <c r="C3344"/>
      <c r="D3344"/>
    </row>
    <row r="3345" spans="2:4" x14ac:dyDescent="0.2">
      <c r="B3345"/>
      <c r="C3345"/>
      <c r="D3345"/>
    </row>
    <row r="3346" spans="2:4" x14ac:dyDescent="0.2">
      <c r="B3346"/>
      <c r="C3346"/>
      <c r="D3346"/>
    </row>
    <row r="3347" spans="2:4" x14ac:dyDescent="0.2">
      <c r="B3347"/>
      <c r="C3347"/>
      <c r="D3347"/>
    </row>
    <row r="3348" spans="2:4" x14ac:dyDescent="0.2">
      <c r="B3348"/>
      <c r="C3348"/>
      <c r="D3348"/>
    </row>
    <row r="3349" spans="2:4" x14ac:dyDescent="0.2">
      <c r="B3349"/>
      <c r="C3349"/>
      <c r="D3349"/>
    </row>
    <row r="3350" spans="2:4" x14ac:dyDescent="0.2">
      <c r="B3350"/>
      <c r="C3350"/>
      <c r="D3350"/>
    </row>
    <row r="3351" spans="2:4" x14ac:dyDescent="0.2">
      <c r="B3351"/>
      <c r="C3351"/>
      <c r="D3351"/>
    </row>
    <row r="3352" spans="2:4" x14ac:dyDescent="0.2">
      <c r="B3352"/>
      <c r="C3352"/>
      <c r="D3352"/>
    </row>
    <row r="3353" spans="2:4" x14ac:dyDescent="0.2">
      <c r="B3353"/>
      <c r="C3353"/>
      <c r="D3353"/>
    </row>
    <row r="3354" spans="2:4" x14ac:dyDescent="0.2">
      <c r="B3354"/>
      <c r="C3354"/>
      <c r="D3354"/>
    </row>
    <row r="3355" spans="2:4" x14ac:dyDescent="0.2">
      <c r="B3355"/>
      <c r="C3355"/>
      <c r="D3355"/>
    </row>
    <row r="3356" spans="2:4" x14ac:dyDescent="0.2">
      <c r="B3356"/>
      <c r="C3356"/>
      <c r="D3356"/>
    </row>
    <row r="3357" spans="2:4" x14ac:dyDescent="0.2">
      <c r="B3357"/>
      <c r="C3357"/>
      <c r="D3357"/>
    </row>
    <row r="3358" spans="2:4" x14ac:dyDescent="0.2">
      <c r="B3358"/>
      <c r="C3358"/>
      <c r="D3358"/>
    </row>
    <row r="3359" spans="2:4" x14ac:dyDescent="0.2">
      <c r="B3359"/>
      <c r="C3359"/>
      <c r="D3359"/>
    </row>
    <row r="3360" spans="2:4" x14ac:dyDescent="0.2">
      <c r="B3360"/>
      <c r="C3360"/>
      <c r="D3360"/>
    </row>
    <row r="3361" spans="2:4" x14ac:dyDescent="0.2">
      <c r="B3361"/>
      <c r="C3361"/>
      <c r="D3361"/>
    </row>
    <row r="3362" spans="2:4" x14ac:dyDescent="0.2">
      <c r="B3362"/>
      <c r="C3362"/>
      <c r="D3362"/>
    </row>
    <row r="3363" spans="2:4" x14ac:dyDescent="0.2">
      <c r="B3363"/>
      <c r="C3363"/>
      <c r="D3363"/>
    </row>
    <row r="3364" spans="2:4" x14ac:dyDescent="0.2">
      <c r="B3364"/>
      <c r="C3364"/>
      <c r="D3364"/>
    </row>
    <row r="3365" spans="2:4" x14ac:dyDescent="0.2">
      <c r="B3365"/>
      <c r="C3365"/>
      <c r="D3365"/>
    </row>
    <row r="3366" spans="2:4" x14ac:dyDescent="0.2">
      <c r="B3366"/>
      <c r="C3366"/>
      <c r="D3366"/>
    </row>
    <row r="3367" spans="2:4" x14ac:dyDescent="0.2">
      <c r="B3367"/>
      <c r="C3367"/>
      <c r="D3367"/>
    </row>
    <row r="3368" spans="2:4" x14ac:dyDescent="0.2">
      <c r="B3368"/>
      <c r="C3368"/>
      <c r="D3368"/>
    </row>
    <row r="3369" spans="2:4" x14ac:dyDescent="0.2">
      <c r="B3369"/>
      <c r="C3369"/>
      <c r="D3369"/>
    </row>
    <row r="3370" spans="2:4" x14ac:dyDescent="0.2">
      <c r="B3370"/>
      <c r="C3370"/>
      <c r="D3370"/>
    </row>
    <row r="3371" spans="2:4" x14ac:dyDescent="0.2">
      <c r="B3371"/>
      <c r="C3371"/>
      <c r="D3371"/>
    </row>
    <row r="3372" spans="2:4" x14ac:dyDescent="0.2">
      <c r="B3372"/>
      <c r="C3372"/>
      <c r="D3372"/>
    </row>
  </sheetData>
  <autoFilter ref="E1:E29" xr:uid="{00000000-0009-0000-0000-000008000000}"/>
  <pageMargins left="1.25" right="0.75" top="1.75" bottom="0.75" header="0.75" footer="0.3"/>
  <pageSetup scale="61" fitToHeight="0" orientation="portrait" r:id="rId2"/>
  <headerFooter>
    <oddHeader>&amp;LEL PASO ELECTRIC COMPANY
2021 TEXAS RATE CASE FILING
WORKPAPER TO SCHEDULE A-1
COST OF SERVICE-RETAIL BY ACCOUNT
SPONSOR:  ADRIAN HERNANDEZ
PREPARER:  ADRIAN HERNANDEZ
FOR THE TEST YEAR ENDED DECEMBER 31, 2020&amp;RWP / A-1
PAGE &amp;P OF 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3372"/>
  <sheetViews>
    <sheetView workbookViewId="0">
      <selection activeCell="D3" sqref="D3"/>
    </sheetView>
  </sheetViews>
  <sheetFormatPr defaultRowHeight="12.75" x14ac:dyDescent="0.2"/>
  <cols>
    <col min="1" max="1" width="33" bestFit="1" customWidth="1"/>
    <col min="2" max="2" width="41" style="1" customWidth="1"/>
    <col min="3" max="3" width="10.28515625" style="1" customWidth="1"/>
    <col min="4" max="4" width="17.28515625" style="1" customWidth="1"/>
    <col min="5" max="5" width="16.140625" customWidth="1"/>
    <col min="6" max="6" width="14.85546875" customWidth="1"/>
    <col min="7" max="7" width="12.28515625" customWidth="1"/>
    <col min="8" max="8" width="12.28515625" bestFit="1" customWidth="1"/>
  </cols>
  <sheetData>
    <row r="1" spans="1:6" x14ac:dyDescent="0.2">
      <c r="A1" s="23" t="s">
        <v>2</v>
      </c>
      <c r="B1" s="24" t="s">
        <v>1497</v>
      </c>
      <c r="D1" s="1" t="s">
        <v>1548</v>
      </c>
    </row>
    <row r="2" spans="1:6" x14ac:dyDescent="0.2">
      <c r="A2" s="23" t="s">
        <v>12</v>
      </c>
      <c r="B2" s="24" t="s">
        <v>1538</v>
      </c>
    </row>
    <row r="3" spans="1:6" x14ac:dyDescent="0.2">
      <c r="A3" s="23" t="s">
        <v>13</v>
      </c>
      <c r="B3" s="24" t="s">
        <v>1538</v>
      </c>
    </row>
    <row r="4" spans="1:6" x14ac:dyDescent="0.2">
      <c r="B4"/>
      <c r="C4"/>
      <c r="D4"/>
    </row>
    <row r="5" spans="1:6" x14ac:dyDescent="0.2">
      <c r="A5" s="5" t="s">
        <v>1498</v>
      </c>
      <c r="B5" s="6"/>
      <c r="C5" s="6"/>
      <c r="D5" s="25" t="s">
        <v>6</v>
      </c>
      <c r="E5" s="6"/>
      <c r="F5" s="7"/>
    </row>
    <row r="6" spans="1:6" x14ac:dyDescent="0.2">
      <c r="A6" s="5" t="s">
        <v>15</v>
      </c>
      <c r="B6" s="5" t="s">
        <v>16</v>
      </c>
      <c r="C6" s="5" t="s">
        <v>9</v>
      </c>
      <c r="D6" s="8" t="s">
        <v>27</v>
      </c>
      <c r="E6" s="9" t="s">
        <v>39</v>
      </c>
      <c r="F6" s="10" t="s">
        <v>1537</v>
      </c>
    </row>
    <row r="7" spans="1:6" x14ac:dyDescent="0.2">
      <c r="A7" s="8" t="s">
        <v>1246</v>
      </c>
      <c r="B7" s="8" t="s">
        <v>1247</v>
      </c>
      <c r="C7" s="8" t="s">
        <v>258</v>
      </c>
      <c r="D7" s="11">
        <v>66344.03</v>
      </c>
      <c r="E7" s="12">
        <v>15399.71</v>
      </c>
      <c r="F7" s="13">
        <v>81743.739999999991</v>
      </c>
    </row>
    <row r="8" spans="1:6" x14ac:dyDescent="0.2">
      <c r="A8" s="14"/>
      <c r="B8" s="14"/>
      <c r="C8" s="15" t="s">
        <v>30</v>
      </c>
      <c r="D8" s="16">
        <v>0</v>
      </c>
      <c r="E8" s="2">
        <v>0</v>
      </c>
      <c r="F8" s="17">
        <v>0</v>
      </c>
    </row>
    <row r="9" spans="1:6" x14ac:dyDescent="0.2">
      <c r="A9" s="14"/>
      <c r="B9" s="14"/>
      <c r="C9" s="15" t="s">
        <v>198</v>
      </c>
      <c r="D9" s="16">
        <v>5152077.32</v>
      </c>
      <c r="E9" s="2">
        <v>1374118.97</v>
      </c>
      <c r="F9" s="17">
        <v>6526196.29</v>
      </c>
    </row>
    <row r="10" spans="1:6" x14ac:dyDescent="0.2">
      <c r="A10" s="14"/>
      <c r="B10" s="14"/>
      <c r="C10" s="15" t="s">
        <v>1565</v>
      </c>
      <c r="D10" s="16">
        <v>3250.65</v>
      </c>
      <c r="E10" s="2">
        <v>756.33</v>
      </c>
      <c r="F10" s="17">
        <v>4006.98</v>
      </c>
    </row>
    <row r="11" spans="1:6" x14ac:dyDescent="0.2">
      <c r="A11" s="14"/>
      <c r="B11" s="14"/>
      <c r="C11" s="15" t="s">
        <v>1635</v>
      </c>
      <c r="D11" s="16">
        <v>49593.79</v>
      </c>
      <c r="E11" s="2">
        <v>12333.52</v>
      </c>
      <c r="F11" s="17">
        <v>61927.31</v>
      </c>
    </row>
    <row r="12" spans="1:6" x14ac:dyDescent="0.2">
      <c r="A12" s="14"/>
      <c r="B12" s="14"/>
      <c r="C12" s="15" t="s">
        <v>1636</v>
      </c>
      <c r="D12" s="16">
        <v>7357.67</v>
      </c>
      <c r="E12" s="2">
        <v>1807.14</v>
      </c>
      <c r="F12" s="17">
        <v>9164.81</v>
      </c>
    </row>
    <row r="13" spans="1:6" x14ac:dyDescent="0.2">
      <c r="A13" s="14"/>
      <c r="B13" s="14"/>
      <c r="C13" s="15" t="s">
        <v>1637</v>
      </c>
      <c r="D13" s="16">
        <v>688253.59</v>
      </c>
      <c r="E13" s="2">
        <v>177220.23</v>
      </c>
      <c r="F13" s="17">
        <v>865473.82</v>
      </c>
    </row>
    <row r="14" spans="1:6" x14ac:dyDescent="0.2">
      <c r="A14" s="14"/>
      <c r="B14" s="14"/>
      <c r="C14" s="15" t="s">
        <v>1650</v>
      </c>
      <c r="D14" s="16">
        <v>41149.089999999997</v>
      </c>
      <c r="E14" s="2">
        <v>9917.4</v>
      </c>
      <c r="F14" s="17">
        <v>51066.49</v>
      </c>
    </row>
    <row r="15" spans="1:6" x14ac:dyDescent="0.2">
      <c r="A15" s="14"/>
      <c r="B15" s="14"/>
      <c r="C15" s="15" t="s">
        <v>1651</v>
      </c>
      <c r="D15" s="16">
        <v>413168.4</v>
      </c>
      <c r="E15" s="2">
        <v>128959.8</v>
      </c>
      <c r="F15" s="17">
        <v>542128.20000000007</v>
      </c>
    </row>
    <row r="16" spans="1:6" x14ac:dyDescent="0.2">
      <c r="A16" s="14"/>
      <c r="B16" s="14"/>
      <c r="C16" s="15" t="s">
        <v>2947</v>
      </c>
      <c r="D16" s="16">
        <v>0</v>
      </c>
      <c r="E16" s="2">
        <v>0</v>
      </c>
      <c r="F16" s="17">
        <v>0</v>
      </c>
    </row>
    <row r="17" spans="1:6" x14ac:dyDescent="0.2">
      <c r="A17" s="8" t="s">
        <v>1505</v>
      </c>
      <c r="B17" s="6"/>
      <c r="C17" s="6"/>
      <c r="D17" s="11">
        <v>6421194.540000001</v>
      </c>
      <c r="E17" s="12">
        <v>1720513.0999999999</v>
      </c>
      <c r="F17" s="13">
        <v>8141707.6400000006</v>
      </c>
    </row>
    <row r="18" spans="1:6" x14ac:dyDescent="0.2">
      <c r="A18" s="8" t="s">
        <v>945</v>
      </c>
      <c r="B18" s="8" t="s">
        <v>3374</v>
      </c>
      <c r="C18" s="8" t="s">
        <v>2947</v>
      </c>
      <c r="D18" s="11">
        <v>0</v>
      </c>
      <c r="E18" s="12">
        <v>0</v>
      </c>
      <c r="F18" s="13">
        <v>0</v>
      </c>
    </row>
    <row r="19" spans="1:6" x14ac:dyDescent="0.2">
      <c r="A19" s="14"/>
      <c r="B19" s="8" t="s">
        <v>948</v>
      </c>
      <c r="C19" s="8" t="s">
        <v>258</v>
      </c>
      <c r="D19" s="11">
        <v>2118556.13</v>
      </c>
      <c r="E19" s="12">
        <v>491756.87000000005</v>
      </c>
      <c r="F19" s="13">
        <v>2610313</v>
      </c>
    </row>
    <row r="20" spans="1:6" x14ac:dyDescent="0.2">
      <c r="A20" s="14"/>
      <c r="B20" s="14"/>
      <c r="C20" s="15" t="s">
        <v>2947</v>
      </c>
      <c r="D20" s="16">
        <v>0</v>
      </c>
      <c r="E20" s="2">
        <v>0</v>
      </c>
      <c r="F20" s="17">
        <v>0</v>
      </c>
    </row>
    <row r="21" spans="1:6" x14ac:dyDescent="0.2">
      <c r="A21" s="14"/>
      <c r="B21" s="8" t="s">
        <v>958</v>
      </c>
      <c r="C21" s="8" t="s">
        <v>258</v>
      </c>
      <c r="D21" s="11">
        <v>4353431.4000000004</v>
      </c>
      <c r="E21" s="12">
        <v>1010513.5999999999</v>
      </c>
      <c r="F21" s="13">
        <v>5363945</v>
      </c>
    </row>
    <row r="22" spans="1:6" x14ac:dyDescent="0.2">
      <c r="A22" s="14"/>
      <c r="B22" s="14"/>
      <c r="C22" s="15" t="s">
        <v>2947</v>
      </c>
      <c r="D22" s="16">
        <v>0</v>
      </c>
      <c r="E22" s="2">
        <v>0</v>
      </c>
      <c r="F22" s="17">
        <v>0</v>
      </c>
    </row>
    <row r="23" spans="1:6" x14ac:dyDescent="0.2">
      <c r="A23" s="14"/>
      <c r="B23" s="8" t="s">
        <v>968</v>
      </c>
      <c r="C23" s="8" t="s">
        <v>258</v>
      </c>
      <c r="D23" s="11">
        <v>3320548.92</v>
      </c>
      <c r="E23" s="12">
        <v>770762.08</v>
      </c>
      <c r="F23" s="13">
        <v>4091311</v>
      </c>
    </row>
    <row r="24" spans="1:6" x14ac:dyDescent="0.2">
      <c r="A24" s="14"/>
      <c r="B24" s="14"/>
      <c r="C24" s="15" t="s">
        <v>2947</v>
      </c>
      <c r="D24" s="16">
        <v>0</v>
      </c>
      <c r="E24" s="2">
        <v>0</v>
      </c>
      <c r="F24" s="17">
        <v>0</v>
      </c>
    </row>
    <row r="25" spans="1:6" x14ac:dyDescent="0.2">
      <c r="A25" s="14"/>
      <c r="B25" s="8" t="s">
        <v>971</v>
      </c>
      <c r="C25" s="8" t="s">
        <v>258</v>
      </c>
      <c r="D25" s="11">
        <v>4456591.1000000006</v>
      </c>
      <c r="E25" s="12">
        <v>1034458.9</v>
      </c>
      <c r="F25" s="13">
        <v>5491050.0000000009</v>
      </c>
    </row>
    <row r="26" spans="1:6" x14ac:dyDescent="0.2">
      <c r="A26" s="14"/>
      <c r="B26" s="14"/>
      <c r="C26" s="15" t="s">
        <v>2947</v>
      </c>
      <c r="D26" s="16">
        <v>0</v>
      </c>
      <c r="E26" s="2">
        <v>0</v>
      </c>
      <c r="F26" s="17">
        <v>0</v>
      </c>
    </row>
    <row r="27" spans="1:6" x14ac:dyDescent="0.2">
      <c r="A27" s="14"/>
      <c r="B27" s="8" t="s">
        <v>979</v>
      </c>
      <c r="C27" s="8" t="s">
        <v>258</v>
      </c>
      <c r="D27" s="11">
        <v>916410.76</v>
      </c>
      <c r="E27" s="12">
        <v>212716.24</v>
      </c>
      <c r="F27" s="13">
        <v>1129127</v>
      </c>
    </row>
    <row r="28" spans="1:6" x14ac:dyDescent="0.2">
      <c r="A28" s="14"/>
      <c r="B28" s="14"/>
      <c r="C28" s="15" t="s">
        <v>2947</v>
      </c>
      <c r="D28" s="16">
        <v>0</v>
      </c>
      <c r="E28" s="2">
        <v>0</v>
      </c>
      <c r="F28" s="17">
        <v>0</v>
      </c>
    </row>
    <row r="29" spans="1:6" x14ac:dyDescent="0.2">
      <c r="A29" s="14"/>
      <c r="B29" s="8" t="s">
        <v>987</v>
      </c>
      <c r="C29" s="8" t="s">
        <v>258</v>
      </c>
      <c r="D29" s="11">
        <v>744397.54999999993</v>
      </c>
      <c r="E29" s="12">
        <v>172788.74</v>
      </c>
      <c r="F29" s="13">
        <v>917186.28999999992</v>
      </c>
    </row>
    <row r="30" spans="1:6" x14ac:dyDescent="0.2">
      <c r="A30" s="14"/>
      <c r="B30" s="14"/>
      <c r="C30" s="15" t="s">
        <v>2947</v>
      </c>
      <c r="D30" s="16">
        <v>0</v>
      </c>
      <c r="E30" s="2">
        <v>0</v>
      </c>
      <c r="F30" s="17">
        <v>0</v>
      </c>
    </row>
    <row r="31" spans="1:6" x14ac:dyDescent="0.2">
      <c r="A31" s="14"/>
      <c r="B31" s="8" t="s">
        <v>997</v>
      </c>
      <c r="C31" s="8" t="s">
        <v>258</v>
      </c>
      <c r="D31" s="11">
        <v>-2524.11</v>
      </c>
      <c r="E31" s="12">
        <v>-585.89</v>
      </c>
      <c r="F31" s="13">
        <v>-3110</v>
      </c>
    </row>
    <row r="32" spans="1:6" x14ac:dyDescent="0.2">
      <c r="A32" s="14"/>
      <c r="B32" s="14"/>
      <c r="C32" s="15" t="s">
        <v>2947</v>
      </c>
      <c r="D32" s="16">
        <v>0</v>
      </c>
      <c r="E32" s="2">
        <v>0</v>
      </c>
      <c r="F32" s="17">
        <v>0</v>
      </c>
    </row>
    <row r="33" spans="1:6" x14ac:dyDescent="0.2">
      <c r="A33" s="8" t="s">
        <v>1508</v>
      </c>
      <c r="B33" s="6"/>
      <c r="C33" s="6"/>
      <c r="D33" s="11">
        <v>15907411.750000002</v>
      </c>
      <c r="E33" s="12">
        <v>3692410.5399999996</v>
      </c>
      <c r="F33" s="13">
        <v>19599822.289999999</v>
      </c>
    </row>
    <row r="34" spans="1:6" x14ac:dyDescent="0.2">
      <c r="A34" s="8" t="s">
        <v>1001</v>
      </c>
      <c r="B34" s="8" t="s">
        <v>1002</v>
      </c>
      <c r="C34" s="8" t="s">
        <v>258</v>
      </c>
      <c r="D34" s="11">
        <v>970319.4</v>
      </c>
      <c r="E34" s="12">
        <v>225229.44</v>
      </c>
      <c r="F34" s="13">
        <v>1195548.8400000001</v>
      </c>
    </row>
    <row r="35" spans="1:6" x14ac:dyDescent="0.2">
      <c r="A35" s="14"/>
      <c r="B35" s="8" t="s">
        <v>3338</v>
      </c>
      <c r="C35" s="8" t="s">
        <v>2947</v>
      </c>
      <c r="D35" s="11">
        <v>0</v>
      </c>
      <c r="E35" s="12">
        <v>0</v>
      </c>
      <c r="F35" s="13">
        <v>0</v>
      </c>
    </row>
    <row r="36" spans="1:6" x14ac:dyDescent="0.2">
      <c r="A36" s="14"/>
      <c r="B36" s="8" t="s">
        <v>1007</v>
      </c>
      <c r="C36" s="8" t="s">
        <v>258</v>
      </c>
      <c r="D36" s="11">
        <v>8810723.4299999997</v>
      </c>
      <c r="E36" s="12">
        <v>2045135.2</v>
      </c>
      <c r="F36" s="13">
        <v>10855858.629999999</v>
      </c>
    </row>
    <row r="37" spans="1:6" x14ac:dyDescent="0.2">
      <c r="A37" s="14"/>
      <c r="B37" s="8" t="s">
        <v>1012</v>
      </c>
      <c r="C37" s="8" t="s">
        <v>258</v>
      </c>
      <c r="D37" s="11">
        <v>11613127.76</v>
      </c>
      <c r="E37" s="12">
        <v>2695626.16</v>
      </c>
      <c r="F37" s="13">
        <v>14308753.92</v>
      </c>
    </row>
    <row r="38" spans="1:6" x14ac:dyDescent="0.2">
      <c r="A38" s="14"/>
      <c r="B38" s="8" t="s">
        <v>1017</v>
      </c>
      <c r="C38" s="8" t="s">
        <v>258</v>
      </c>
      <c r="D38" s="11">
        <v>4503140.7700000005</v>
      </c>
      <c r="E38" s="12">
        <v>1045263.95</v>
      </c>
      <c r="F38" s="13">
        <v>5548404.7200000007</v>
      </c>
    </row>
    <row r="39" spans="1:6" x14ac:dyDescent="0.2">
      <c r="A39" s="14"/>
      <c r="B39" s="8" t="s">
        <v>1022</v>
      </c>
      <c r="C39" s="8" t="s">
        <v>258</v>
      </c>
      <c r="D39" s="11">
        <v>2445557.9300000002</v>
      </c>
      <c r="E39" s="12">
        <v>567660.15</v>
      </c>
      <c r="F39" s="13">
        <v>3013218.08</v>
      </c>
    </row>
    <row r="40" spans="1:6" x14ac:dyDescent="0.2">
      <c r="A40" s="14"/>
      <c r="B40" s="8" t="s">
        <v>1027</v>
      </c>
      <c r="C40" s="8" t="s">
        <v>258</v>
      </c>
      <c r="D40" s="11">
        <v>-5129780.0300000012</v>
      </c>
      <c r="E40" s="12">
        <v>-1190718.7700000003</v>
      </c>
      <c r="F40" s="13">
        <v>-6320498.8000000017</v>
      </c>
    </row>
    <row r="41" spans="1:6" x14ac:dyDescent="0.2">
      <c r="A41" s="14"/>
      <c r="B41" s="14"/>
      <c r="C41" s="15" t="s">
        <v>2947</v>
      </c>
      <c r="D41" s="16">
        <v>0</v>
      </c>
      <c r="E41" s="2">
        <v>0</v>
      </c>
      <c r="F41" s="17">
        <v>0</v>
      </c>
    </row>
    <row r="42" spans="1:6" x14ac:dyDescent="0.2">
      <c r="A42" s="14"/>
      <c r="B42" s="8" t="s">
        <v>1036</v>
      </c>
      <c r="C42" s="8" t="s">
        <v>258</v>
      </c>
      <c r="D42" s="11">
        <v>-2404290.67</v>
      </c>
      <c r="E42" s="12">
        <v>-558081.24</v>
      </c>
      <c r="F42" s="13">
        <v>-2962371.91</v>
      </c>
    </row>
    <row r="43" spans="1:6" x14ac:dyDescent="0.2">
      <c r="A43" s="14"/>
      <c r="B43" s="14"/>
      <c r="C43" s="15" t="s">
        <v>2947</v>
      </c>
      <c r="D43" s="16">
        <v>0</v>
      </c>
      <c r="E43" s="2">
        <v>0</v>
      </c>
      <c r="F43" s="17">
        <v>0</v>
      </c>
    </row>
    <row r="44" spans="1:6" x14ac:dyDescent="0.2">
      <c r="A44" s="14"/>
      <c r="B44" s="8" t="s">
        <v>3349</v>
      </c>
      <c r="C44" s="8" t="s">
        <v>2947</v>
      </c>
      <c r="D44" s="11">
        <v>0</v>
      </c>
      <c r="E44" s="12">
        <v>0</v>
      </c>
      <c r="F44" s="13">
        <v>0</v>
      </c>
    </row>
    <row r="45" spans="1:6" x14ac:dyDescent="0.2">
      <c r="A45" s="14"/>
      <c r="B45" s="8" t="s">
        <v>1039</v>
      </c>
      <c r="C45" s="8" t="s">
        <v>258</v>
      </c>
      <c r="D45" s="11">
        <v>289635.96999999997</v>
      </c>
      <c r="E45" s="12">
        <v>67229.98</v>
      </c>
      <c r="F45" s="13">
        <v>356865.94999999995</v>
      </c>
    </row>
    <row r="46" spans="1:6" x14ac:dyDescent="0.2">
      <c r="A46" s="14"/>
      <c r="B46" s="8" t="s">
        <v>1044</v>
      </c>
      <c r="C46" s="8" t="s">
        <v>258</v>
      </c>
      <c r="D46" s="11">
        <v>28403.64</v>
      </c>
      <c r="E46" s="12">
        <v>6593.02</v>
      </c>
      <c r="F46" s="13">
        <v>34996.660000000003</v>
      </c>
    </row>
    <row r="47" spans="1:6" x14ac:dyDescent="0.2">
      <c r="A47" s="14"/>
      <c r="B47" s="8" t="s">
        <v>1049</v>
      </c>
      <c r="C47" s="8" t="s">
        <v>258</v>
      </c>
      <c r="D47" s="11">
        <v>3487.1699999999996</v>
      </c>
      <c r="E47" s="12">
        <v>809.43000000000006</v>
      </c>
      <c r="F47" s="13">
        <v>4296.5999999999995</v>
      </c>
    </row>
    <row r="48" spans="1:6" x14ac:dyDescent="0.2">
      <c r="A48" s="14"/>
      <c r="B48" s="8" t="s">
        <v>1053</v>
      </c>
      <c r="C48" s="8" t="s">
        <v>258</v>
      </c>
      <c r="D48" s="11">
        <v>104710.25</v>
      </c>
      <c r="E48" s="12">
        <v>24305.23</v>
      </c>
      <c r="F48" s="13">
        <v>129015.48</v>
      </c>
    </row>
    <row r="49" spans="1:6" x14ac:dyDescent="0.2">
      <c r="A49" s="14"/>
      <c r="B49" s="8" t="s">
        <v>1055</v>
      </c>
      <c r="C49" s="8" t="s">
        <v>258</v>
      </c>
      <c r="D49" s="11">
        <v>31233.63</v>
      </c>
      <c r="E49" s="12">
        <v>7249.91</v>
      </c>
      <c r="F49" s="13">
        <v>38483.54</v>
      </c>
    </row>
    <row r="50" spans="1:6" x14ac:dyDescent="0.2">
      <c r="A50" s="14"/>
      <c r="B50" s="8" t="s">
        <v>1057</v>
      </c>
      <c r="C50" s="8" t="s">
        <v>258</v>
      </c>
      <c r="D50" s="11">
        <v>83446.509999999995</v>
      </c>
      <c r="E50" s="12">
        <v>19369.509999999998</v>
      </c>
      <c r="F50" s="13">
        <v>102816.01999999999</v>
      </c>
    </row>
    <row r="51" spans="1:6" x14ac:dyDescent="0.2">
      <c r="A51" s="14"/>
      <c r="B51" s="8" t="s">
        <v>1059</v>
      </c>
      <c r="C51" s="8" t="s">
        <v>258</v>
      </c>
      <c r="D51" s="11">
        <v>79882.78</v>
      </c>
      <c r="E51" s="12">
        <v>18542.29</v>
      </c>
      <c r="F51" s="13">
        <v>98425.07</v>
      </c>
    </row>
    <row r="52" spans="1:6" x14ac:dyDescent="0.2">
      <c r="A52" s="14"/>
      <c r="B52" s="8" t="s">
        <v>1671</v>
      </c>
      <c r="C52" s="8" t="s">
        <v>258</v>
      </c>
      <c r="D52" s="11">
        <v>24216.5</v>
      </c>
      <c r="E52" s="12">
        <v>5621.11</v>
      </c>
      <c r="F52" s="13">
        <v>29837.61</v>
      </c>
    </row>
    <row r="53" spans="1:6" x14ac:dyDescent="0.2">
      <c r="A53" s="14"/>
      <c r="B53" s="8" t="s">
        <v>1673</v>
      </c>
      <c r="C53" s="8" t="s">
        <v>258</v>
      </c>
      <c r="D53" s="11">
        <v>248.55</v>
      </c>
      <c r="E53" s="12">
        <v>57.69</v>
      </c>
      <c r="F53" s="13">
        <v>306.24</v>
      </c>
    </row>
    <row r="54" spans="1:6" x14ac:dyDescent="0.2">
      <c r="A54" s="14"/>
      <c r="B54" s="8" t="s">
        <v>1675</v>
      </c>
      <c r="C54" s="8" t="s">
        <v>258</v>
      </c>
      <c r="D54" s="11">
        <v>4404.92</v>
      </c>
      <c r="E54" s="12">
        <v>1022.45</v>
      </c>
      <c r="F54" s="13">
        <v>5427.37</v>
      </c>
    </row>
    <row r="55" spans="1:6" x14ac:dyDescent="0.2">
      <c r="A55" s="14"/>
      <c r="B55" s="8" t="s">
        <v>1679</v>
      </c>
      <c r="C55" s="8" t="s">
        <v>258</v>
      </c>
      <c r="D55" s="11">
        <v>364.4</v>
      </c>
      <c r="E55" s="12">
        <v>84.58</v>
      </c>
      <c r="F55" s="13">
        <v>448.97999999999996</v>
      </c>
    </row>
    <row r="56" spans="1:6" x14ac:dyDescent="0.2">
      <c r="A56" s="8" t="s">
        <v>1506</v>
      </c>
      <c r="B56" s="6"/>
      <c r="C56" s="6"/>
      <c r="D56" s="11">
        <v>21458832.91</v>
      </c>
      <c r="E56" s="12">
        <v>4981000.0900000017</v>
      </c>
      <c r="F56" s="13">
        <v>26439832.999999996</v>
      </c>
    </row>
    <row r="57" spans="1:6" x14ac:dyDescent="0.2">
      <c r="A57" s="8" t="s">
        <v>1063</v>
      </c>
      <c r="B57" s="8" t="s">
        <v>3351</v>
      </c>
      <c r="C57" s="8" t="s">
        <v>2947</v>
      </c>
      <c r="D57" s="11">
        <v>0</v>
      </c>
      <c r="E57" s="12">
        <v>0</v>
      </c>
      <c r="F57" s="13">
        <v>0</v>
      </c>
    </row>
    <row r="58" spans="1:6" x14ac:dyDescent="0.2">
      <c r="A58" s="14"/>
      <c r="B58" s="8" t="s">
        <v>1065</v>
      </c>
      <c r="C58" s="8" t="s">
        <v>30</v>
      </c>
      <c r="D58" s="11">
        <v>0</v>
      </c>
      <c r="E58" s="12">
        <v>66553.319999999992</v>
      </c>
      <c r="F58" s="13">
        <v>66553.319999999992</v>
      </c>
    </row>
    <row r="59" spans="1:6" x14ac:dyDescent="0.2">
      <c r="A59" s="14"/>
      <c r="B59" s="14"/>
      <c r="C59" s="15" t="s">
        <v>43</v>
      </c>
      <c r="D59" s="16">
        <v>3426.24</v>
      </c>
      <c r="E59" s="2">
        <v>0</v>
      </c>
      <c r="F59" s="17">
        <v>3426.24</v>
      </c>
    </row>
    <row r="60" spans="1:6" x14ac:dyDescent="0.2">
      <c r="A60" s="14"/>
      <c r="B60" s="14"/>
      <c r="C60" s="15" t="s">
        <v>1565</v>
      </c>
      <c r="D60" s="16">
        <v>942765.64000000013</v>
      </c>
      <c r="E60" s="2">
        <v>219353.36000000002</v>
      </c>
      <c r="F60" s="17">
        <v>1162119.0000000002</v>
      </c>
    </row>
    <row r="61" spans="1:6" x14ac:dyDescent="0.2">
      <c r="A61" s="14"/>
      <c r="B61" s="8" t="s">
        <v>1077</v>
      </c>
      <c r="C61" s="8" t="s">
        <v>1565</v>
      </c>
      <c r="D61" s="11">
        <v>513250.87</v>
      </c>
      <c r="E61" s="12">
        <v>119418.12999999999</v>
      </c>
      <c r="F61" s="13">
        <v>632669</v>
      </c>
    </row>
    <row r="62" spans="1:6" x14ac:dyDescent="0.2">
      <c r="A62" s="14"/>
      <c r="B62" s="14"/>
      <c r="C62" s="15" t="s">
        <v>2947</v>
      </c>
      <c r="D62" s="16">
        <v>0</v>
      </c>
      <c r="E62" s="2">
        <v>0</v>
      </c>
      <c r="F62" s="17">
        <v>0</v>
      </c>
    </row>
    <row r="63" spans="1:6" x14ac:dyDescent="0.2">
      <c r="A63" s="14"/>
      <c r="B63" s="8" t="s">
        <v>1081</v>
      </c>
      <c r="C63" s="8" t="s">
        <v>1565</v>
      </c>
      <c r="D63" s="11">
        <v>9035504.3899999987</v>
      </c>
      <c r="E63" s="12">
        <v>2102291.6100000003</v>
      </c>
      <c r="F63" s="13">
        <v>11137796</v>
      </c>
    </row>
    <row r="64" spans="1:6" x14ac:dyDescent="0.2">
      <c r="A64" s="14"/>
      <c r="B64" s="8" t="s">
        <v>1089</v>
      </c>
      <c r="C64" s="8" t="s">
        <v>30</v>
      </c>
      <c r="D64" s="11">
        <v>0</v>
      </c>
      <c r="E64" s="12">
        <v>550712.64</v>
      </c>
      <c r="F64" s="13">
        <v>550712.64</v>
      </c>
    </row>
    <row r="65" spans="1:6" x14ac:dyDescent="0.2">
      <c r="A65" s="14"/>
      <c r="B65" s="14"/>
      <c r="C65" s="15" t="s">
        <v>43</v>
      </c>
      <c r="D65" s="16">
        <v>56239.92</v>
      </c>
      <c r="E65" s="2">
        <v>0</v>
      </c>
      <c r="F65" s="17">
        <v>56239.92</v>
      </c>
    </row>
    <row r="66" spans="1:6" x14ac:dyDescent="0.2">
      <c r="A66" s="14"/>
      <c r="B66" s="14"/>
      <c r="C66" s="15" t="s">
        <v>1565</v>
      </c>
      <c r="D66" s="16">
        <v>719436.95</v>
      </c>
      <c r="E66" s="2">
        <v>167391.45000000001</v>
      </c>
      <c r="F66" s="17">
        <v>886828.39999999991</v>
      </c>
    </row>
    <row r="67" spans="1:6" x14ac:dyDescent="0.2">
      <c r="A67" s="14"/>
      <c r="B67" s="14"/>
      <c r="C67" s="15" t="s">
        <v>2947</v>
      </c>
      <c r="D67" s="16">
        <v>0</v>
      </c>
      <c r="E67" s="2">
        <v>0</v>
      </c>
      <c r="F67" s="17">
        <v>0</v>
      </c>
    </row>
    <row r="68" spans="1:6" x14ac:dyDescent="0.2">
      <c r="A68" s="14"/>
      <c r="B68" s="8" t="s">
        <v>1098</v>
      </c>
      <c r="C68" s="8" t="s">
        <v>30</v>
      </c>
      <c r="D68" s="11">
        <v>0</v>
      </c>
      <c r="E68" s="12">
        <v>29696.400000000001</v>
      </c>
      <c r="F68" s="13">
        <v>29696.400000000001</v>
      </c>
    </row>
    <row r="69" spans="1:6" x14ac:dyDescent="0.2">
      <c r="A69" s="14"/>
      <c r="B69" s="14"/>
      <c r="C69" s="15" t="s">
        <v>43</v>
      </c>
      <c r="D69" s="16">
        <v>8822</v>
      </c>
      <c r="E69" s="2">
        <v>0</v>
      </c>
      <c r="F69" s="17">
        <v>8822</v>
      </c>
    </row>
    <row r="70" spans="1:6" x14ac:dyDescent="0.2">
      <c r="A70" s="14"/>
      <c r="B70" s="14"/>
      <c r="C70" s="15" t="s">
        <v>1565</v>
      </c>
      <c r="D70" s="16">
        <v>715375.47</v>
      </c>
      <c r="E70" s="2">
        <v>166446.49</v>
      </c>
      <c r="F70" s="17">
        <v>881821.96</v>
      </c>
    </row>
    <row r="71" spans="1:6" x14ac:dyDescent="0.2">
      <c r="A71" s="14"/>
      <c r="B71" s="8" t="s">
        <v>1109</v>
      </c>
      <c r="C71" s="8" t="s">
        <v>30</v>
      </c>
      <c r="D71" s="11">
        <v>0</v>
      </c>
      <c r="E71" s="12">
        <v>17770.2</v>
      </c>
      <c r="F71" s="13">
        <v>17770.2</v>
      </c>
    </row>
    <row r="72" spans="1:6" x14ac:dyDescent="0.2">
      <c r="A72" s="14"/>
      <c r="B72" s="14"/>
      <c r="C72" s="15" t="s">
        <v>1565</v>
      </c>
      <c r="D72" s="16">
        <v>79713.37000000001</v>
      </c>
      <c r="E72" s="2">
        <v>18546.909999999996</v>
      </c>
      <c r="F72" s="17">
        <v>98260.28</v>
      </c>
    </row>
    <row r="73" spans="1:6" x14ac:dyDescent="0.2">
      <c r="A73" s="14"/>
      <c r="B73" s="14"/>
      <c r="C73" s="15" t="s">
        <v>2947</v>
      </c>
      <c r="D73" s="16">
        <v>0</v>
      </c>
      <c r="E73" s="2">
        <v>0</v>
      </c>
      <c r="F73" s="17">
        <v>0</v>
      </c>
    </row>
    <row r="74" spans="1:6" x14ac:dyDescent="0.2">
      <c r="A74" s="14"/>
      <c r="B74" s="8" t="s">
        <v>1116</v>
      </c>
      <c r="C74" s="8" t="s">
        <v>30</v>
      </c>
      <c r="D74" s="11">
        <v>0</v>
      </c>
      <c r="E74" s="12">
        <v>0</v>
      </c>
      <c r="F74" s="13">
        <v>0</v>
      </c>
    </row>
    <row r="75" spans="1:6" x14ac:dyDescent="0.2">
      <c r="A75" s="14"/>
      <c r="B75" s="14"/>
      <c r="C75" s="15" t="s">
        <v>1565</v>
      </c>
      <c r="D75" s="16">
        <v>-4853.6899999999996</v>
      </c>
      <c r="E75" s="2">
        <v>-1129.31</v>
      </c>
      <c r="F75" s="17">
        <v>-5983</v>
      </c>
    </row>
    <row r="76" spans="1:6" x14ac:dyDescent="0.2">
      <c r="A76" s="14"/>
      <c r="B76" s="14"/>
      <c r="C76" s="15" t="s">
        <v>2947</v>
      </c>
      <c r="D76" s="16">
        <v>0</v>
      </c>
      <c r="E76" s="2">
        <v>0</v>
      </c>
      <c r="F76" s="17">
        <v>0</v>
      </c>
    </row>
    <row r="77" spans="1:6" x14ac:dyDescent="0.2">
      <c r="A77" s="8" t="s">
        <v>1507</v>
      </c>
      <c r="B77" s="6"/>
      <c r="C77" s="6"/>
      <c r="D77" s="11">
        <v>12069681.159999998</v>
      </c>
      <c r="E77" s="12">
        <v>3457051.2000000007</v>
      </c>
      <c r="F77" s="13">
        <v>15526732.360000001</v>
      </c>
    </row>
    <row r="78" spans="1:6" x14ac:dyDescent="0.2">
      <c r="A78" s="8" t="s">
        <v>1124</v>
      </c>
      <c r="B78" s="8" t="s">
        <v>1125</v>
      </c>
      <c r="C78" s="8" t="s">
        <v>204</v>
      </c>
      <c r="D78" s="11">
        <v>710251.3</v>
      </c>
      <c r="E78" s="12">
        <v>182135.94000000003</v>
      </c>
      <c r="F78" s="13">
        <v>892387.24000000011</v>
      </c>
    </row>
    <row r="79" spans="1:6" x14ac:dyDescent="0.2">
      <c r="A79" s="14"/>
      <c r="B79" s="8" t="s">
        <v>1129</v>
      </c>
      <c r="C79" s="8" t="s">
        <v>204</v>
      </c>
      <c r="D79" s="11">
        <v>115989.73999999999</v>
      </c>
      <c r="E79" s="12">
        <v>29744.260000000002</v>
      </c>
      <c r="F79" s="13">
        <v>145734</v>
      </c>
    </row>
    <row r="80" spans="1:6" x14ac:dyDescent="0.2">
      <c r="A80" s="14"/>
      <c r="B80" s="14"/>
      <c r="C80" s="15" t="s">
        <v>2947</v>
      </c>
      <c r="D80" s="16">
        <v>0</v>
      </c>
      <c r="E80" s="2">
        <v>0</v>
      </c>
      <c r="F80" s="17">
        <v>0</v>
      </c>
    </row>
    <row r="81" spans="1:6" x14ac:dyDescent="0.2">
      <c r="A81" s="14"/>
      <c r="B81" s="8" t="s">
        <v>1133</v>
      </c>
      <c r="C81" s="8" t="s">
        <v>204</v>
      </c>
      <c r="D81" s="11">
        <v>2391292.91</v>
      </c>
      <c r="E81" s="12">
        <v>613220.09000000008</v>
      </c>
      <c r="F81" s="13">
        <v>3004513</v>
      </c>
    </row>
    <row r="82" spans="1:6" x14ac:dyDescent="0.2">
      <c r="A82" s="14"/>
      <c r="B82" s="14"/>
      <c r="C82" s="15" t="s">
        <v>2947</v>
      </c>
      <c r="D82" s="16">
        <v>0</v>
      </c>
      <c r="E82" s="2">
        <v>0</v>
      </c>
      <c r="F82" s="17">
        <v>0</v>
      </c>
    </row>
    <row r="83" spans="1:6" x14ac:dyDescent="0.2">
      <c r="A83" s="14"/>
      <c r="B83" s="8" t="s">
        <v>1137</v>
      </c>
      <c r="C83" s="8" t="s">
        <v>204</v>
      </c>
      <c r="D83" s="11">
        <v>283235.46000000002</v>
      </c>
      <c r="E83" s="12">
        <v>72632.540000000008</v>
      </c>
      <c r="F83" s="13">
        <v>355868</v>
      </c>
    </row>
    <row r="84" spans="1:6" x14ac:dyDescent="0.2">
      <c r="A84" s="14"/>
      <c r="B84" s="14"/>
      <c r="C84" s="15" t="s">
        <v>2947</v>
      </c>
      <c r="D84" s="16">
        <v>0</v>
      </c>
      <c r="E84" s="2">
        <v>0</v>
      </c>
      <c r="F84" s="17">
        <v>0</v>
      </c>
    </row>
    <row r="85" spans="1:6" x14ac:dyDescent="0.2">
      <c r="A85" s="14"/>
      <c r="B85" s="8" t="s">
        <v>1141</v>
      </c>
      <c r="C85" s="8" t="s">
        <v>204</v>
      </c>
      <c r="D85" s="11">
        <v>2709902.16</v>
      </c>
      <c r="E85" s="12">
        <v>694923.84000000008</v>
      </c>
      <c r="F85" s="13">
        <v>3404826</v>
      </c>
    </row>
    <row r="86" spans="1:6" x14ac:dyDescent="0.2">
      <c r="A86" s="14"/>
      <c r="B86" s="8" t="s">
        <v>1145</v>
      </c>
      <c r="C86" s="8" t="s">
        <v>204</v>
      </c>
      <c r="D86" s="11">
        <v>1263246.6499999999</v>
      </c>
      <c r="E86" s="12">
        <v>323945.35000000003</v>
      </c>
      <c r="F86" s="13">
        <v>1587192</v>
      </c>
    </row>
    <row r="87" spans="1:6" x14ac:dyDescent="0.2">
      <c r="A87" s="14"/>
      <c r="B87" s="14"/>
      <c r="C87" s="15" t="s">
        <v>2947</v>
      </c>
      <c r="D87" s="16">
        <v>0</v>
      </c>
      <c r="E87" s="2">
        <v>0</v>
      </c>
      <c r="F87" s="17">
        <v>0</v>
      </c>
    </row>
    <row r="88" spans="1:6" x14ac:dyDescent="0.2">
      <c r="A88" s="14"/>
      <c r="B88" s="8" t="s">
        <v>1149</v>
      </c>
      <c r="C88" s="8" t="s">
        <v>204</v>
      </c>
      <c r="D88" s="11">
        <v>37701</v>
      </c>
      <c r="E88" s="12">
        <v>9668</v>
      </c>
      <c r="F88" s="13">
        <v>47369</v>
      </c>
    </row>
    <row r="89" spans="1:6" x14ac:dyDescent="0.2">
      <c r="A89" s="14"/>
      <c r="B89" s="14"/>
      <c r="C89" s="15" t="s">
        <v>2947</v>
      </c>
      <c r="D89" s="16">
        <v>0</v>
      </c>
      <c r="E89" s="2">
        <v>0</v>
      </c>
      <c r="F89" s="17">
        <v>0</v>
      </c>
    </row>
    <row r="90" spans="1:6" x14ac:dyDescent="0.2">
      <c r="A90" s="14"/>
      <c r="B90" s="8" t="s">
        <v>1152</v>
      </c>
      <c r="C90" s="8" t="s">
        <v>204</v>
      </c>
      <c r="D90" s="11">
        <v>-13805.69</v>
      </c>
      <c r="E90" s="12">
        <v>-3540.31</v>
      </c>
      <c r="F90" s="13">
        <v>-17346</v>
      </c>
    </row>
    <row r="91" spans="1:6" x14ac:dyDescent="0.2">
      <c r="A91" s="14"/>
      <c r="B91" s="14"/>
      <c r="C91" s="15" t="s">
        <v>2947</v>
      </c>
      <c r="D91" s="16">
        <v>0</v>
      </c>
      <c r="E91" s="2">
        <v>0</v>
      </c>
      <c r="F91" s="17">
        <v>0</v>
      </c>
    </row>
    <row r="92" spans="1:6" x14ac:dyDescent="0.2">
      <c r="A92" s="14"/>
      <c r="B92" s="8" t="s">
        <v>1227</v>
      </c>
      <c r="C92" s="8" t="s">
        <v>2947</v>
      </c>
      <c r="D92" s="11">
        <v>0</v>
      </c>
      <c r="E92" s="12">
        <v>0</v>
      </c>
      <c r="F92" s="13">
        <v>0</v>
      </c>
    </row>
    <row r="93" spans="1:6" x14ac:dyDescent="0.2">
      <c r="A93" s="8" t="s">
        <v>1509</v>
      </c>
      <c r="B93" s="6"/>
      <c r="C93" s="6"/>
      <c r="D93" s="11">
        <v>7497813.5300000003</v>
      </c>
      <c r="E93" s="12">
        <v>1922729.7100000004</v>
      </c>
      <c r="F93" s="13">
        <v>9420543.2400000002</v>
      </c>
    </row>
    <row r="94" spans="1:6" x14ac:dyDescent="0.2">
      <c r="A94" s="8" t="s">
        <v>1155</v>
      </c>
      <c r="B94" s="8" t="s">
        <v>1156</v>
      </c>
      <c r="C94" s="8" t="s">
        <v>30</v>
      </c>
      <c r="D94" s="11">
        <v>0</v>
      </c>
      <c r="E94" s="12">
        <v>8581</v>
      </c>
      <c r="F94" s="13">
        <v>8581</v>
      </c>
    </row>
    <row r="95" spans="1:6" x14ac:dyDescent="0.2">
      <c r="A95" s="14"/>
      <c r="B95" s="14"/>
      <c r="C95" s="15" t="s">
        <v>43</v>
      </c>
      <c r="D95" s="16">
        <v>27410</v>
      </c>
      <c r="E95" s="2">
        <v>0</v>
      </c>
      <c r="F95" s="17">
        <v>27410</v>
      </c>
    </row>
    <row r="96" spans="1:6" x14ac:dyDescent="0.2">
      <c r="A96" s="14"/>
      <c r="B96" s="8" t="s">
        <v>1159</v>
      </c>
      <c r="C96" s="8" t="s">
        <v>30</v>
      </c>
      <c r="D96" s="11">
        <v>0</v>
      </c>
      <c r="E96" s="12">
        <v>66728</v>
      </c>
      <c r="F96" s="13">
        <v>66728</v>
      </c>
    </row>
    <row r="97" spans="1:6" x14ac:dyDescent="0.2">
      <c r="A97" s="14"/>
      <c r="B97" s="14"/>
      <c r="C97" s="15" t="s">
        <v>43</v>
      </c>
      <c r="D97" s="16">
        <v>336957</v>
      </c>
      <c r="E97" s="2">
        <v>0</v>
      </c>
      <c r="F97" s="17">
        <v>336957</v>
      </c>
    </row>
    <row r="98" spans="1:6" x14ac:dyDescent="0.2">
      <c r="A98" s="14"/>
      <c r="B98" s="8" t="s">
        <v>1162</v>
      </c>
      <c r="C98" s="8" t="s">
        <v>30</v>
      </c>
      <c r="D98" s="11">
        <v>0</v>
      </c>
      <c r="E98" s="12">
        <v>1012621</v>
      </c>
      <c r="F98" s="13">
        <v>1012621</v>
      </c>
    </row>
    <row r="99" spans="1:6" x14ac:dyDescent="0.2">
      <c r="A99" s="14"/>
      <c r="B99" s="14"/>
      <c r="C99" s="15" t="s">
        <v>43</v>
      </c>
      <c r="D99" s="16">
        <v>3285453</v>
      </c>
      <c r="E99" s="2">
        <v>0</v>
      </c>
      <c r="F99" s="17">
        <v>3285453</v>
      </c>
    </row>
    <row r="100" spans="1:6" x14ac:dyDescent="0.2">
      <c r="A100" s="14"/>
      <c r="B100" s="8" t="s">
        <v>3311</v>
      </c>
      <c r="C100" s="8" t="s">
        <v>30</v>
      </c>
      <c r="D100" s="11">
        <v>0</v>
      </c>
      <c r="E100" s="12">
        <v>0</v>
      </c>
      <c r="F100" s="13">
        <v>0</v>
      </c>
    </row>
    <row r="101" spans="1:6" x14ac:dyDescent="0.2">
      <c r="A101" s="14"/>
      <c r="B101" s="14"/>
      <c r="C101" s="15" t="s">
        <v>43</v>
      </c>
      <c r="D101" s="16">
        <v>0</v>
      </c>
      <c r="E101" s="2">
        <v>0</v>
      </c>
      <c r="F101" s="17">
        <v>0</v>
      </c>
    </row>
    <row r="102" spans="1:6" x14ac:dyDescent="0.2">
      <c r="A102" s="14"/>
      <c r="B102" s="8" t="s">
        <v>1165</v>
      </c>
      <c r="C102" s="8" t="s">
        <v>30</v>
      </c>
      <c r="D102" s="11">
        <v>0</v>
      </c>
      <c r="E102" s="12">
        <v>1155632.8700000001</v>
      </c>
      <c r="F102" s="13">
        <v>1155632.8700000001</v>
      </c>
    </row>
    <row r="103" spans="1:6" x14ac:dyDescent="0.2">
      <c r="A103" s="14"/>
      <c r="B103" s="14"/>
      <c r="C103" s="15" t="s">
        <v>43</v>
      </c>
      <c r="D103" s="16">
        <v>2562218.36</v>
      </c>
      <c r="E103" s="2">
        <v>0</v>
      </c>
      <c r="F103" s="17">
        <v>2562218.36</v>
      </c>
    </row>
    <row r="104" spans="1:6" x14ac:dyDescent="0.2">
      <c r="A104" s="14"/>
      <c r="B104" s="8" t="s">
        <v>1168</v>
      </c>
      <c r="C104" s="8" t="s">
        <v>30</v>
      </c>
      <c r="D104" s="11">
        <v>0</v>
      </c>
      <c r="E104" s="12">
        <v>807142.83</v>
      </c>
      <c r="F104" s="13">
        <v>807142.83</v>
      </c>
    </row>
    <row r="105" spans="1:6" x14ac:dyDescent="0.2">
      <c r="A105" s="14"/>
      <c r="B105" s="14"/>
      <c r="C105" s="15" t="s">
        <v>43</v>
      </c>
      <c r="D105" s="16">
        <v>1512101.82</v>
      </c>
      <c r="E105" s="2">
        <v>0</v>
      </c>
      <c r="F105" s="17">
        <v>1512101.82</v>
      </c>
    </row>
    <row r="106" spans="1:6" x14ac:dyDescent="0.2">
      <c r="A106" s="14"/>
      <c r="B106" s="8" t="s">
        <v>3314</v>
      </c>
      <c r="C106" s="8" t="s">
        <v>30</v>
      </c>
      <c r="D106" s="11">
        <v>0</v>
      </c>
      <c r="E106" s="12">
        <v>0</v>
      </c>
      <c r="F106" s="13">
        <v>0</v>
      </c>
    </row>
    <row r="107" spans="1:6" x14ac:dyDescent="0.2">
      <c r="A107" s="14"/>
      <c r="B107" s="14"/>
      <c r="C107" s="15" t="s">
        <v>43</v>
      </c>
      <c r="D107" s="16">
        <v>0</v>
      </c>
      <c r="E107" s="2">
        <v>0</v>
      </c>
      <c r="F107" s="17">
        <v>0</v>
      </c>
    </row>
    <row r="108" spans="1:6" x14ac:dyDescent="0.2">
      <c r="A108" s="14"/>
      <c r="B108" s="8" t="s">
        <v>1171</v>
      </c>
      <c r="C108" s="8" t="s">
        <v>30</v>
      </c>
      <c r="D108" s="11">
        <v>0</v>
      </c>
      <c r="E108" s="12">
        <v>715823.87</v>
      </c>
      <c r="F108" s="13">
        <v>715823.87</v>
      </c>
    </row>
    <row r="109" spans="1:6" x14ac:dyDescent="0.2">
      <c r="A109" s="14"/>
      <c r="B109" s="14"/>
      <c r="C109" s="15" t="s">
        <v>43</v>
      </c>
      <c r="D109" s="16">
        <v>1864806.02</v>
      </c>
      <c r="E109" s="2">
        <v>0</v>
      </c>
      <c r="F109" s="17">
        <v>1864806.02</v>
      </c>
    </row>
    <row r="110" spans="1:6" x14ac:dyDescent="0.2">
      <c r="A110" s="14"/>
      <c r="B110" s="8" t="s">
        <v>1174</v>
      </c>
      <c r="C110" s="8" t="s">
        <v>30</v>
      </c>
      <c r="D110" s="11">
        <v>0</v>
      </c>
      <c r="E110" s="12">
        <v>171109.92</v>
      </c>
      <c r="F110" s="13">
        <v>171109.92</v>
      </c>
    </row>
    <row r="111" spans="1:6" x14ac:dyDescent="0.2">
      <c r="A111" s="14"/>
      <c r="B111" s="14"/>
      <c r="C111" s="15" t="s">
        <v>43</v>
      </c>
      <c r="D111" s="16">
        <v>271603.57</v>
      </c>
      <c r="E111" s="2">
        <v>0</v>
      </c>
      <c r="F111" s="17">
        <v>271603.57</v>
      </c>
    </row>
    <row r="112" spans="1:6" x14ac:dyDescent="0.2">
      <c r="A112" s="14"/>
      <c r="B112" s="8" t="s">
        <v>3317</v>
      </c>
      <c r="C112" s="8" t="s">
        <v>30</v>
      </c>
      <c r="D112" s="11">
        <v>0</v>
      </c>
      <c r="E112" s="12">
        <v>0</v>
      </c>
      <c r="F112" s="13">
        <v>0</v>
      </c>
    </row>
    <row r="113" spans="1:6" x14ac:dyDescent="0.2">
      <c r="A113" s="14"/>
      <c r="B113" s="14"/>
      <c r="C113" s="15" t="s">
        <v>43</v>
      </c>
      <c r="D113" s="16">
        <v>0</v>
      </c>
      <c r="E113" s="2">
        <v>0</v>
      </c>
      <c r="F113" s="17">
        <v>0</v>
      </c>
    </row>
    <row r="114" spans="1:6" x14ac:dyDescent="0.2">
      <c r="A114" s="14"/>
      <c r="B114" s="8" t="s">
        <v>1177</v>
      </c>
      <c r="C114" s="8" t="s">
        <v>30</v>
      </c>
      <c r="D114" s="11">
        <v>0</v>
      </c>
      <c r="E114" s="12">
        <v>437685.32</v>
      </c>
      <c r="F114" s="13">
        <v>437685.32</v>
      </c>
    </row>
    <row r="115" spans="1:6" x14ac:dyDescent="0.2">
      <c r="A115" s="14"/>
      <c r="B115" s="14"/>
      <c r="C115" s="15" t="s">
        <v>43</v>
      </c>
      <c r="D115" s="16">
        <v>1047535.54</v>
      </c>
      <c r="E115" s="2">
        <v>0</v>
      </c>
      <c r="F115" s="17">
        <v>1047535.54</v>
      </c>
    </row>
    <row r="116" spans="1:6" x14ac:dyDescent="0.2">
      <c r="A116" s="14"/>
      <c r="B116" s="8" t="s">
        <v>1180</v>
      </c>
      <c r="C116" s="8" t="s">
        <v>30</v>
      </c>
      <c r="D116" s="11">
        <v>0</v>
      </c>
      <c r="E116" s="12">
        <v>211528.36</v>
      </c>
      <c r="F116" s="13">
        <v>211528.36</v>
      </c>
    </row>
    <row r="117" spans="1:6" x14ac:dyDescent="0.2">
      <c r="A117" s="14"/>
      <c r="B117" s="14"/>
      <c r="C117" s="15" t="s">
        <v>43</v>
      </c>
      <c r="D117" s="16">
        <v>523447.24</v>
      </c>
      <c r="E117" s="2">
        <v>0</v>
      </c>
      <c r="F117" s="17">
        <v>523447.24</v>
      </c>
    </row>
    <row r="118" spans="1:6" x14ac:dyDescent="0.2">
      <c r="A118" s="14"/>
      <c r="B118" s="8" t="s">
        <v>3320</v>
      </c>
      <c r="C118" s="8" t="s">
        <v>30</v>
      </c>
      <c r="D118" s="11">
        <v>0</v>
      </c>
      <c r="E118" s="12">
        <v>0</v>
      </c>
      <c r="F118" s="13">
        <v>0</v>
      </c>
    </row>
    <row r="119" spans="1:6" x14ac:dyDescent="0.2">
      <c r="A119" s="14"/>
      <c r="B119" s="14"/>
      <c r="C119" s="15" t="s">
        <v>43</v>
      </c>
      <c r="D119" s="16">
        <v>0</v>
      </c>
      <c r="E119" s="2">
        <v>0</v>
      </c>
      <c r="F119" s="17">
        <v>0</v>
      </c>
    </row>
    <row r="120" spans="1:6" x14ac:dyDescent="0.2">
      <c r="A120" s="14"/>
      <c r="B120" s="8" t="s">
        <v>1183</v>
      </c>
      <c r="C120" s="8" t="s">
        <v>30</v>
      </c>
      <c r="D120" s="11">
        <v>0</v>
      </c>
      <c r="E120" s="12">
        <v>978150.21</v>
      </c>
      <c r="F120" s="13">
        <v>978150.21</v>
      </c>
    </row>
    <row r="121" spans="1:6" x14ac:dyDescent="0.2">
      <c r="A121" s="14"/>
      <c r="B121" s="14"/>
      <c r="C121" s="15" t="s">
        <v>43</v>
      </c>
      <c r="D121" s="16">
        <v>3506061.14</v>
      </c>
      <c r="E121" s="2">
        <v>0</v>
      </c>
      <c r="F121" s="17">
        <v>3506061.14</v>
      </c>
    </row>
    <row r="122" spans="1:6" x14ac:dyDescent="0.2">
      <c r="A122" s="14"/>
      <c r="B122" s="8" t="s">
        <v>1186</v>
      </c>
      <c r="C122" s="8" t="s">
        <v>30</v>
      </c>
      <c r="D122" s="11">
        <v>0</v>
      </c>
      <c r="E122" s="12">
        <v>359001.11</v>
      </c>
      <c r="F122" s="13">
        <v>359001.11</v>
      </c>
    </row>
    <row r="123" spans="1:6" x14ac:dyDescent="0.2">
      <c r="A123" s="14"/>
      <c r="B123" s="14"/>
      <c r="C123" s="15" t="s">
        <v>43</v>
      </c>
      <c r="D123" s="16">
        <v>562939.69999999995</v>
      </c>
      <c r="E123" s="2">
        <v>0</v>
      </c>
      <c r="F123" s="17">
        <v>562939.69999999995</v>
      </c>
    </row>
    <row r="124" spans="1:6" x14ac:dyDescent="0.2">
      <c r="A124" s="14"/>
      <c r="B124" s="8" t="s">
        <v>3323</v>
      </c>
      <c r="C124" s="8" t="s">
        <v>30</v>
      </c>
      <c r="D124" s="11">
        <v>0</v>
      </c>
      <c r="E124" s="12">
        <v>0</v>
      </c>
      <c r="F124" s="13">
        <v>0</v>
      </c>
    </row>
    <row r="125" spans="1:6" x14ac:dyDescent="0.2">
      <c r="A125" s="14"/>
      <c r="B125" s="14"/>
      <c r="C125" s="15" t="s">
        <v>43</v>
      </c>
      <c r="D125" s="16">
        <v>0</v>
      </c>
      <c r="E125" s="2">
        <v>0</v>
      </c>
      <c r="F125" s="17">
        <v>0</v>
      </c>
    </row>
    <row r="126" spans="1:6" x14ac:dyDescent="0.2">
      <c r="A126" s="14"/>
      <c r="B126" s="8" t="s">
        <v>1189</v>
      </c>
      <c r="C126" s="8" t="s">
        <v>30</v>
      </c>
      <c r="D126" s="11">
        <v>0</v>
      </c>
      <c r="E126" s="12">
        <v>902964.52</v>
      </c>
      <c r="F126" s="13">
        <v>902964.52</v>
      </c>
    </row>
    <row r="127" spans="1:6" x14ac:dyDescent="0.2">
      <c r="A127" s="14"/>
      <c r="B127" s="14"/>
      <c r="C127" s="15" t="s">
        <v>43</v>
      </c>
      <c r="D127" s="16">
        <v>2781906.99</v>
      </c>
      <c r="E127" s="2">
        <v>0</v>
      </c>
      <c r="F127" s="17">
        <v>2781906.99</v>
      </c>
    </row>
    <row r="128" spans="1:6" x14ac:dyDescent="0.2">
      <c r="A128" s="14"/>
      <c r="B128" s="8" t="s">
        <v>1192</v>
      </c>
      <c r="C128" s="8" t="s">
        <v>30</v>
      </c>
      <c r="D128" s="11">
        <v>0</v>
      </c>
      <c r="E128" s="12">
        <v>874969.06</v>
      </c>
      <c r="F128" s="13">
        <v>874969.06</v>
      </c>
    </row>
    <row r="129" spans="1:6" x14ac:dyDescent="0.2">
      <c r="A129" s="14"/>
      <c r="B129" s="14"/>
      <c r="C129" s="15" t="s">
        <v>43</v>
      </c>
      <c r="D129" s="16">
        <v>2401930.86</v>
      </c>
      <c r="E129" s="2">
        <v>0</v>
      </c>
      <c r="F129" s="17">
        <v>2401930.86</v>
      </c>
    </row>
    <row r="130" spans="1:6" x14ac:dyDescent="0.2">
      <c r="A130" s="14"/>
      <c r="B130" s="8" t="s">
        <v>1195</v>
      </c>
      <c r="C130" s="8" t="s">
        <v>30</v>
      </c>
      <c r="D130" s="11">
        <v>0</v>
      </c>
      <c r="E130" s="12">
        <v>242156</v>
      </c>
      <c r="F130" s="13">
        <v>242156</v>
      </c>
    </row>
    <row r="131" spans="1:6" x14ac:dyDescent="0.2">
      <c r="A131" s="14"/>
      <c r="B131" s="14"/>
      <c r="C131" s="15" t="s">
        <v>43</v>
      </c>
      <c r="D131" s="16">
        <v>575857</v>
      </c>
      <c r="E131" s="2">
        <v>0</v>
      </c>
      <c r="F131" s="17">
        <v>575857</v>
      </c>
    </row>
    <row r="132" spans="1:6" x14ac:dyDescent="0.2">
      <c r="A132" s="14"/>
      <c r="B132" s="8" t="s">
        <v>1198</v>
      </c>
      <c r="C132" s="8" t="s">
        <v>30</v>
      </c>
      <c r="D132" s="11">
        <v>0</v>
      </c>
      <c r="E132" s="12">
        <v>357299</v>
      </c>
      <c r="F132" s="13">
        <v>357299</v>
      </c>
    </row>
    <row r="133" spans="1:6" x14ac:dyDescent="0.2">
      <c r="A133" s="14"/>
      <c r="B133" s="14"/>
      <c r="C133" s="15" t="s">
        <v>43</v>
      </c>
      <c r="D133" s="16">
        <v>1355850</v>
      </c>
      <c r="E133" s="2">
        <v>0</v>
      </c>
      <c r="F133" s="17">
        <v>1355850</v>
      </c>
    </row>
    <row r="134" spans="1:6" x14ac:dyDescent="0.2">
      <c r="A134" s="14"/>
      <c r="B134" s="8" t="s">
        <v>1201</v>
      </c>
      <c r="C134" s="8" t="s">
        <v>30</v>
      </c>
      <c r="D134" s="11">
        <v>0</v>
      </c>
      <c r="E134" s="12">
        <v>178383</v>
      </c>
      <c r="F134" s="13">
        <v>178383</v>
      </c>
    </row>
    <row r="135" spans="1:6" x14ac:dyDescent="0.2">
      <c r="A135" s="14"/>
      <c r="B135" s="14"/>
      <c r="C135" s="15" t="s">
        <v>43</v>
      </c>
      <c r="D135" s="16">
        <v>287550</v>
      </c>
      <c r="E135" s="2">
        <v>0</v>
      </c>
      <c r="F135" s="17">
        <v>287550</v>
      </c>
    </row>
    <row r="136" spans="1:6" x14ac:dyDescent="0.2">
      <c r="A136" s="14"/>
      <c r="B136" s="8" t="s">
        <v>1204</v>
      </c>
      <c r="C136" s="8" t="s">
        <v>30</v>
      </c>
      <c r="D136" s="11">
        <v>0</v>
      </c>
      <c r="E136" s="12">
        <v>46514</v>
      </c>
      <c r="F136" s="13">
        <v>46514</v>
      </c>
    </row>
    <row r="137" spans="1:6" x14ac:dyDescent="0.2">
      <c r="A137" s="14"/>
      <c r="B137" s="14"/>
      <c r="C137" s="15" t="s">
        <v>43</v>
      </c>
      <c r="D137" s="16">
        <v>203153</v>
      </c>
      <c r="E137" s="2">
        <v>0</v>
      </c>
      <c r="F137" s="17">
        <v>203153</v>
      </c>
    </row>
    <row r="138" spans="1:6" x14ac:dyDescent="0.2">
      <c r="A138" s="14"/>
      <c r="B138" s="8" t="s">
        <v>1207</v>
      </c>
      <c r="C138" s="8" t="s">
        <v>30</v>
      </c>
      <c r="D138" s="11">
        <v>0</v>
      </c>
      <c r="E138" s="12">
        <v>-112181</v>
      </c>
      <c r="F138" s="13">
        <v>-112181</v>
      </c>
    </row>
    <row r="139" spans="1:6" x14ac:dyDescent="0.2">
      <c r="A139" s="14"/>
      <c r="B139" s="14"/>
      <c r="C139" s="15" t="s">
        <v>43</v>
      </c>
      <c r="D139" s="16">
        <v>0</v>
      </c>
      <c r="E139" s="2">
        <v>0</v>
      </c>
      <c r="F139" s="17">
        <v>0</v>
      </c>
    </row>
    <row r="140" spans="1:6" x14ac:dyDescent="0.2">
      <c r="A140" s="8" t="s">
        <v>1503</v>
      </c>
      <c r="B140" s="6"/>
      <c r="C140" s="6"/>
      <c r="D140" s="11">
        <v>23106781.239999998</v>
      </c>
      <c r="E140" s="12">
        <v>8414109.0700000022</v>
      </c>
      <c r="F140" s="13">
        <v>31520890.309999999</v>
      </c>
    </row>
    <row r="141" spans="1:6" x14ac:dyDescent="0.2">
      <c r="A141" s="8" t="s">
        <v>1209</v>
      </c>
      <c r="B141" s="8" t="s">
        <v>3327</v>
      </c>
      <c r="C141" s="8" t="s">
        <v>2947</v>
      </c>
      <c r="D141" s="11">
        <v>0</v>
      </c>
      <c r="E141" s="12">
        <v>0</v>
      </c>
      <c r="F141" s="13">
        <v>0</v>
      </c>
    </row>
    <row r="142" spans="1:6" x14ac:dyDescent="0.2">
      <c r="A142" s="14"/>
      <c r="B142" s="8" t="s">
        <v>1211</v>
      </c>
      <c r="C142" s="8" t="s">
        <v>198</v>
      </c>
      <c r="D142" s="11">
        <v>2358164.34</v>
      </c>
      <c r="E142" s="12">
        <v>628949.87</v>
      </c>
      <c r="F142" s="13">
        <v>2987114.21</v>
      </c>
    </row>
    <row r="143" spans="1:6" x14ac:dyDescent="0.2">
      <c r="A143" s="14"/>
      <c r="B143" s="14"/>
      <c r="C143" s="15" t="s">
        <v>2947</v>
      </c>
      <c r="D143" s="16">
        <v>0</v>
      </c>
      <c r="E143" s="2">
        <v>0</v>
      </c>
      <c r="F143" s="17">
        <v>0</v>
      </c>
    </row>
    <row r="144" spans="1:6" x14ac:dyDescent="0.2">
      <c r="A144" s="14"/>
      <c r="B144" s="8" t="s">
        <v>1216</v>
      </c>
      <c r="C144" s="8" t="s">
        <v>198</v>
      </c>
      <c r="D144" s="11">
        <v>4029614.99</v>
      </c>
      <c r="E144" s="12">
        <v>1074745.2</v>
      </c>
      <c r="F144" s="13">
        <v>5104360.1900000004</v>
      </c>
    </row>
    <row r="145" spans="1:6" x14ac:dyDescent="0.2">
      <c r="A145" s="14"/>
      <c r="B145" s="14"/>
      <c r="C145" s="15" t="s">
        <v>2947</v>
      </c>
      <c r="D145" s="16">
        <v>0</v>
      </c>
      <c r="E145" s="2">
        <v>0</v>
      </c>
      <c r="F145" s="17">
        <v>0</v>
      </c>
    </row>
    <row r="146" spans="1:6" x14ac:dyDescent="0.2">
      <c r="A146" s="14"/>
      <c r="B146" s="8" t="s">
        <v>1220</v>
      </c>
      <c r="C146" s="8" t="s">
        <v>198</v>
      </c>
      <c r="D146" s="11">
        <v>2952586.75</v>
      </c>
      <c r="E146" s="12">
        <v>787489.25</v>
      </c>
      <c r="F146" s="13">
        <v>3740076</v>
      </c>
    </row>
    <row r="147" spans="1:6" x14ac:dyDescent="0.2">
      <c r="A147" s="14"/>
      <c r="B147" s="14"/>
      <c r="C147" s="15" t="s">
        <v>2947</v>
      </c>
      <c r="D147" s="16">
        <v>0</v>
      </c>
      <c r="E147" s="2">
        <v>0</v>
      </c>
      <c r="F147" s="17">
        <v>0</v>
      </c>
    </row>
    <row r="148" spans="1:6" x14ac:dyDescent="0.2">
      <c r="A148" s="14"/>
      <c r="B148" s="8" t="s">
        <v>1222</v>
      </c>
      <c r="C148" s="8" t="s">
        <v>198</v>
      </c>
      <c r="D148" s="11">
        <v>155.52000000000001</v>
      </c>
      <c r="E148" s="12">
        <v>41.48</v>
      </c>
      <c r="F148" s="13">
        <v>197</v>
      </c>
    </row>
    <row r="149" spans="1:6" x14ac:dyDescent="0.2">
      <c r="A149" s="14"/>
      <c r="B149" s="14"/>
      <c r="C149" s="15" t="s">
        <v>2947</v>
      </c>
      <c r="D149" s="16">
        <v>0</v>
      </c>
      <c r="E149" s="2">
        <v>0</v>
      </c>
      <c r="F149" s="17">
        <v>0</v>
      </c>
    </row>
    <row r="150" spans="1:6" x14ac:dyDescent="0.2">
      <c r="A150" s="14"/>
      <c r="B150" s="8" t="s">
        <v>1055</v>
      </c>
      <c r="C150" s="8" t="s">
        <v>198</v>
      </c>
      <c r="D150" s="11">
        <v>179272.05000000002</v>
      </c>
      <c r="E150" s="12">
        <v>47813.950000000004</v>
      </c>
      <c r="F150" s="13">
        <v>227086.00000000003</v>
      </c>
    </row>
    <row r="151" spans="1:6" x14ac:dyDescent="0.2">
      <c r="A151" s="14"/>
      <c r="B151" s="8" t="s">
        <v>1227</v>
      </c>
      <c r="C151" s="8" t="s">
        <v>198</v>
      </c>
      <c r="D151" s="11">
        <v>288711.33</v>
      </c>
      <c r="E151" s="12">
        <v>77002.67</v>
      </c>
      <c r="F151" s="13">
        <v>365714</v>
      </c>
    </row>
    <row r="152" spans="1:6" x14ac:dyDescent="0.2">
      <c r="A152" s="14"/>
      <c r="B152" s="8" t="s">
        <v>1120</v>
      </c>
      <c r="C152" s="8" t="s">
        <v>198</v>
      </c>
      <c r="D152" s="11">
        <v>136981.45000000001</v>
      </c>
      <c r="E152" s="12">
        <v>36534.549999999996</v>
      </c>
      <c r="F152" s="13">
        <v>173516</v>
      </c>
    </row>
    <row r="153" spans="1:6" x14ac:dyDescent="0.2">
      <c r="A153" s="14"/>
      <c r="B153" s="14"/>
      <c r="C153" s="15" t="s">
        <v>2947</v>
      </c>
      <c r="D153" s="16">
        <v>0</v>
      </c>
      <c r="E153" s="2">
        <v>0</v>
      </c>
      <c r="F153" s="17">
        <v>0</v>
      </c>
    </row>
    <row r="154" spans="1:6" x14ac:dyDescent="0.2">
      <c r="A154" s="14"/>
      <c r="B154" s="8" t="s">
        <v>1122</v>
      </c>
      <c r="C154" s="8" t="s">
        <v>43</v>
      </c>
      <c r="D154" s="11">
        <v>4613.76</v>
      </c>
      <c r="E154" s="12">
        <v>0</v>
      </c>
      <c r="F154" s="13">
        <v>4613.76</v>
      </c>
    </row>
    <row r="155" spans="1:6" x14ac:dyDescent="0.2">
      <c r="A155" s="14"/>
      <c r="B155" s="14"/>
      <c r="C155" s="15" t="s">
        <v>198</v>
      </c>
      <c r="D155" s="16">
        <v>2339285.56</v>
      </c>
      <c r="E155" s="2">
        <v>623914.68000000005</v>
      </c>
      <c r="F155" s="17">
        <v>2963200.24</v>
      </c>
    </row>
    <row r="156" spans="1:6" x14ac:dyDescent="0.2">
      <c r="A156" s="14"/>
      <c r="B156" s="14"/>
      <c r="C156" s="15" t="s">
        <v>2947</v>
      </c>
      <c r="D156" s="16">
        <v>0</v>
      </c>
      <c r="E156" s="2">
        <v>0</v>
      </c>
      <c r="F156" s="17">
        <v>0</v>
      </c>
    </row>
    <row r="157" spans="1:6" x14ac:dyDescent="0.2">
      <c r="A157" s="14"/>
      <c r="B157" s="8" t="s">
        <v>1231</v>
      </c>
      <c r="C157" s="8" t="s">
        <v>198</v>
      </c>
      <c r="D157" s="11">
        <v>346455.32999999996</v>
      </c>
      <c r="E157" s="12">
        <v>92403.67</v>
      </c>
      <c r="F157" s="13">
        <v>438858.99999999994</v>
      </c>
    </row>
    <row r="158" spans="1:6" x14ac:dyDescent="0.2">
      <c r="A158" s="14"/>
      <c r="B158" s="14"/>
      <c r="C158" s="15" t="s">
        <v>2947</v>
      </c>
      <c r="D158" s="16">
        <v>0</v>
      </c>
      <c r="E158" s="2">
        <v>0</v>
      </c>
      <c r="F158" s="17">
        <v>0</v>
      </c>
    </row>
    <row r="159" spans="1:6" x14ac:dyDescent="0.2">
      <c r="A159" s="8" t="s">
        <v>1504</v>
      </c>
      <c r="B159" s="6"/>
      <c r="C159" s="6"/>
      <c r="D159" s="11">
        <v>12635841.08</v>
      </c>
      <c r="E159" s="12">
        <v>3368895.32</v>
      </c>
      <c r="F159" s="13">
        <v>16004736.4</v>
      </c>
    </row>
    <row r="160" spans="1:6" x14ac:dyDescent="0.2">
      <c r="A160" s="8" t="s">
        <v>1233</v>
      </c>
      <c r="B160" s="8" t="s">
        <v>1234</v>
      </c>
      <c r="C160" s="8" t="s">
        <v>258</v>
      </c>
      <c r="D160" s="11">
        <v>-19721.189999999999</v>
      </c>
      <c r="E160" s="12">
        <v>-4577.66</v>
      </c>
      <c r="F160" s="13">
        <v>-24298.85</v>
      </c>
    </row>
    <row r="161" spans="1:6" x14ac:dyDescent="0.2">
      <c r="A161" s="14"/>
      <c r="B161" s="14"/>
      <c r="C161" s="15" t="s">
        <v>1689</v>
      </c>
      <c r="D161" s="16">
        <v>936.68</v>
      </c>
      <c r="E161" s="2">
        <v>217.42</v>
      </c>
      <c r="F161" s="17">
        <v>1154.0999999999999</v>
      </c>
    </row>
    <row r="162" spans="1:6" x14ac:dyDescent="0.2">
      <c r="A162" s="14"/>
      <c r="B162" s="14"/>
      <c r="C162" s="15" t="s">
        <v>2947</v>
      </c>
      <c r="D162" s="16">
        <v>0</v>
      </c>
      <c r="E162" s="2">
        <v>0</v>
      </c>
      <c r="F162" s="17">
        <v>0</v>
      </c>
    </row>
    <row r="163" spans="1:6" x14ac:dyDescent="0.2">
      <c r="A163" s="14"/>
      <c r="B163" s="8" t="s">
        <v>1238</v>
      </c>
      <c r="C163" s="8" t="s">
        <v>258</v>
      </c>
      <c r="D163" s="11">
        <v>-0.59000000000000008</v>
      </c>
      <c r="E163" s="12">
        <v>-0.13999999999999999</v>
      </c>
      <c r="F163" s="13">
        <v>-0.73000000000000009</v>
      </c>
    </row>
    <row r="164" spans="1:6" x14ac:dyDescent="0.2">
      <c r="A164" s="14"/>
      <c r="B164" s="14"/>
      <c r="C164" s="15" t="s">
        <v>2947</v>
      </c>
      <c r="D164" s="16">
        <v>0</v>
      </c>
      <c r="E164" s="2">
        <v>0</v>
      </c>
      <c r="F164" s="17">
        <v>0</v>
      </c>
    </row>
    <row r="165" spans="1:6" x14ac:dyDescent="0.2">
      <c r="A165" s="14"/>
      <c r="B165" s="8" t="s">
        <v>1243</v>
      </c>
      <c r="C165" s="8" t="s">
        <v>1565</v>
      </c>
      <c r="D165" s="11">
        <v>4911.1899999999996</v>
      </c>
      <c r="E165" s="12">
        <v>1142.69</v>
      </c>
      <c r="F165" s="13">
        <v>6053.8799999999992</v>
      </c>
    </row>
    <row r="166" spans="1:6" x14ac:dyDescent="0.2">
      <c r="A166" s="14"/>
      <c r="B166" s="14"/>
      <c r="C166" s="15" t="s">
        <v>2947</v>
      </c>
      <c r="D166" s="16">
        <v>0</v>
      </c>
      <c r="E166" s="2">
        <v>0</v>
      </c>
      <c r="F166" s="17">
        <v>0</v>
      </c>
    </row>
    <row r="167" spans="1:6" x14ac:dyDescent="0.2">
      <c r="A167" s="14"/>
      <c r="B167" s="8" t="s">
        <v>1692</v>
      </c>
      <c r="C167" s="8" t="s">
        <v>198</v>
      </c>
      <c r="D167" s="11">
        <v>5238</v>
      </c>
      <c r="E167" s="12">
        <v>1397.04</v>
      </c>
      <c r="F167" s="13">
        <v>6635.04</v>
      </c>
    </row>
    <row r="168" spans="1:6" x14ac:dyDescent="0.2">
      <c r="A168" s="14"/>
      <c r="B168" s="8" t="s">
        <v>3416</v>
      </c>
      <c r="C168" s="8" t="s">
        <v>30</v>
      </c>
      <c r="D168" s="11">
        <v>0</v>
      </c>
      <c r="E168" s="12">
        <v>0</v>
      </c>
      <c r="F168" s="13">
        <v>0</v>
      </c>
    </row>
    <row r="169" spans="1:6" x14ac:dyDescent="0.2">
      <c r="A169" s="8" t="s">
        <v>1502</v>
      </c>
      <c r="B169" s="6"/>
      <c r="C169" s="6"/>
      <c r="D169" s="11">
        <v>-8635.91</v>
      </c>
      <c r="E169" s="12">
        <v>-1820.65</v>
      </c>
      <c r="F169" s="13">
        <v>-10456.559999999998</v>
      </c>
    </row>
    <row r="170" spans="1:6" x14ac:dyDescent="0.2">
      <c r="A170" s="18" t="s">
        <v>1537</v>
      </c>
      <c r="B170" s="19"/>
      <c r="C170" s="19"/>
      <c r="D170" s="20">
        <v>99088920.299999997</v>
      </c>
      <c r="E170" s="21">
        <v>27554888.379999999</v>
      </c>
      <c r="F170" s="22">
        <v>126643808.67999996</v>
      </c>
    </row>
    <row r="171" spans="1:6" x14ac:dyDescent="0.2">
      <c r="B171"/>
      <c r="C171"/>
      <c r="D171"/>
    </row>
    <row r="172" spans="1:6" x14ac:dyDescent="0.2">
      <c r="B172"/>
      <c r="C172"/>
      <c r="D172"/>
    </row>
    <row r="173" spans="1:6" x14ac:dyDescent="0.2">
      <c r="B173"/>
      <c r="C173"/>
      <c r="D173"/>
    </row>
    <row r="174" spans="1:6" x14ac:dyDescent="0.2">
      <c r="B174"/>
      <c r="C174"/>
      <c r="D174"/>
    </row>
    <row r="175" spans="1:6" x14ac:dyDescent="0.2">
      <c r="B175"/>
      <c r="C175"/>
      <c r="D175"/>
    </row>
    <row r="176" spans="1:6" x14ac:dyDescent="0.2">
      <c r="B176"/>
      <c r="C176"/>
      <c r="D176"/>
    </row>
    <row r="177" spans="2:4" x14ac:dyDescent="0.2">
      <c r="B177"/>
      <c r="C177"/>
      <c r="D177"/>
    </row>
    <row r="178" spans="2:4" x14ac:dyDescent="0.2">
      <c r="B178"/>
      <c r="C178"/>
      <c r="D178"/>
    </row>
    <row r="179" spans="2:4" x14ac:dyDescent="0.2">
      <c r="B179"/>
      <c r="C179"/>
      <c r="D179"/>
    </row>
    <row r="180" spans="2:4" x14ac:dyDescent="0.2">
      <c r="B180"/>
      <c r="C180"/>
      <c r="D180"/>
    </row>
    <row r="181" spans="2:4" x14ac:dyDescent="0.2">
      <c r="B181"/>
      <c r="C181"/>
      <c r="D181"/>
    </row>
    <row r="182" spans="2:4" x14ac:dyDescent="0.2">
      <c r="B182"/>
      <c r="C182"/>
      <c r="D182"/>
    </row>
    <row r="183" spans="2:4" x14ac:dyDescent="0.2">
      <c r="B183"/>
      <c r="C183"/>
      <c r="D183"/>
    </row>
    <row r="184" spans="2:4" x14ac:dyDescent="0.2">
      <c r="B184"/>
      <c r="C184"/>
      <c r="D184"/>
    </row>
    <row r="185" spans="2:4" x14ac:dyDescent="0.2">
      <c r="B185"/>
      <c r="C185"/>
      <c r="D185"/>
    </row>
    <row r="186" spans="2:4" x14ac:dyDescent="0.2">
      <c r="B186"/>
      <c r="C186"/>
      <c r="D186"/>
    </row>
    <row r="187" spans="2:4" x14ac:dyDescent="0.2">
      <c r="B187"/>
      <c r="C187"/>
      <c r="D187"/>
    </row>
    <row r="188" spans="2:4" x14ac:dyDescent="0.2">
      <c r="B188"/>
      <c r="C188"/>
      <c r="D188"/>
    </row>
    <row r="189" spans="2:4" x14ac:dyDescent="0.2">
      <c r="B189"/>
      <c r="C189"/>
      <c r="D189"/>
    </row>
    <row r="190" spans="2:4" x14ac:dyDescent="0.2">
      <c r="B190"/>
      <c r="C190"/>
      <c r="D190"/>
    </row>
    <row r="191" spans="2:4" x14ac:dyDescent="0.2">
      <c r="B191"/>
      <c r="C191"/>
      <c r="D191"/>
    </row>
    <row r="192" spans="2:4" x14ac:dyDescent="0.2">
      <c r="B192"/>
      <c r="C192"/>
      <c r="D192"/>
    </row>
    <row r="193" spans="2:4" x14ac:dyDescent="0.2">
      <c r="B193"/>
      <c r="C193"/>
      <c r="D193"/>
    </row>
    <row r="194" spans="2:4" x14ac:dyDescent="0.2">
      <c r="B194"/>
      <c r="C194"/>
      <c r="D194"/>
    </row>
    <row r="195" spans="2:4" x14ac:dyDescent="0.2">
      <c r="B195"/>
      <c r="C195"/>
      <c r="D195"/>
    </row>
    <row r="196" spans="2:4" x14ac:dyDescent="0.2">
      <c r="B196"/>
      <c r="C196"/>
      <c r="D196"/>
    </row>
    <row r="197" spans="2:4" x14ac:dyDescent="0.2">
      <c r="B197"/>
      <c r="C197"/>
      <c r="D197"/>
    </row>
    <row r="198" spans="2:4" x14ac:dyDescent="0.2">
      <c r="B198"/>
      <c r="C198"/>
      <c r="D198"/>
    </row>
    <row r="199" spans="2:4" x14ac:dyDescent="0.2">
      <c r="B199"/>
      <c r="C199"/>
      <c r="D199"/>
    </row>
    <row r="200" spans="2:4" x14ac:dyDescent="0.2">
      <c r="B200"/>
      <c r="C200"/>
      <c r="D200"/>
    </row>
    <row r="201" spans="2:4" x14ac:dyDescent="0.2">
      <c r="B201"/>
      <c r="C201"/>
      <c r="D201"/>
    </row>
    <row r="202" spans="2:4" x14ac:dyDescent="0.2">
      <c r="B202"/>
      <c r="C202"/>
      <c r="D202"/>
    </row>
    <row r="203" spans="2:4" x14ac:dyDescent="0.2">
      <c r="B203"/>
      <c r="C203"/>
      <c r="D203"/>
    </row>
    <row r="204" spans="2:4" x14ac:dyDescent="0.2">
      <c r="B204"/>
      <c r="C204"/>
      <c r="D204"/>
    </row>
    <row r="205" spans="2:4" x14ac:dyDescent="0.2">
      <c r="B205"/>
      <c r="C205"/>
      <c r="D205"/>
    </row>
    <row r="206" spans="2:4" x14ac:dyDescent="0.2">
      <c r="B206"/>
      <c r="C206"/>
      <c r="D206"/>
    </row>
    <row r="207" spans="2:4" x14ac:dyDescent="0.2">
      <c r="B207"/>
      <c r="C207"/>
      <c r="D207"/>
    </row>
    <row r="208" spans="2:4" x14ac:dyDescent="0.2">
      <c r="B208"/>
      <c r="C208"/>
      <c r="D208"/>
    </row>
    <row r="209" spans="2:4" x14ac:dyDescent="0.2">
      <c r="B209"/>
      <c r="C209"/>
      <c r="D209"/>
    </row>
    <row r="210" spans="2:4" x14ac:dyDescent="0.2">
      <c r="B210"/>
      <c r="C210"/>
      <c r="D210"/>
    </row>
    <row r="211" spans="2:4" x14ac:dyDescent="0.2">
      <c r="B211"/>
      <c r="C211"/>
      <c r="D211"/>
    </row>
    <row r="212" spans="2:4" x14ac:dyDescent="0.2">
      <c r="B212"/>
      <c r="C212"/>
      <c r="D212"/>
    </row>
    <row r="213" spans="2:4" x14ac:dyDescent="0.2">
      <c r="B213"/>
      <c r="C213"/>
      <c r="D213"/>
    </row>
    <row r="214" spans="2:4" x14ac:dyDescent="0.2">
      <c r="B214"/>
      <c r="C214"/>
      <c r="D214"/>
    </row>
    <row r="215" spans="2:4" x14ac:dyDescent="0.2">
      <c r="B215"/>
      <c r="C215"/>
      <c r="D215"/>
    </row>
    <row r="216" spans="2:4" x14ac:dyDescent="0.2">
      <c r="B216"/>
      <c r="C216"/>
      <c r="D216"/>
    </row>
    <row r="217" spans="2:4" x14ac:dyDescent="0.2">
      <c r="B217"/>
      <c r="C217"/>
      <c r="D217"/>
    </row>
    <row r="218" spans="2:4" x14ac:dyDescent="0.2">
      <c r="B218"/>
      <c r="C218"/>
      <c r="D218"/>
    </row>
    <row r="219" spans="2:4" x14ac:dyDescent="0.2">
      <c r="B219"/>
      <c r="C219"/>
      <c r="D219"/>
    </row>
    <row r="220" spans="2:4" x14ac:dyDescent="0.2">
      <c r="B220"/>
      <c r="C220"/>
      <c r="D220"/>
    </row>
    <row r="221" spans="2:4" x14ac:dyDescent="0.2">
      <c r="B221"/>
      <c r="C221"/>
      <c r="D221"/>
    </row>
    <row r="222" spans="2:4" x14ac:dyDescent="0.2">
      <c r="B222"/>
      <c r="C222"/>
      <c r="D222"/>
    </row>
    <row r="223" spans="2:4" x14ac:dyDescent="0.2">
      <c r="B223"/>
      <c r="C223"/>
      <c r="D223"/>
    </row>
    <row r="224" spans="2:4" x14ac:dyDescent="0.2">
      <c r="B224"/>
      <c r="C224"/>
      <c r="D224"/>
    </row>
    <row r="225" spans="2:4" x14ac:dyDescent="0.2">
      <c r="B225"/>
      <c r="C225"/>
      <c r="D225"/>
    </row>
    <row r="226" spans="2:4" x14ac:dyDescent="0.2">
      <c r="B226"/>
      <c r="C226"/>
      <c r="D226"/>
    </row>
    <row r="227" spans="2:4" x14ac:dyDescent="0.2">
      <c r="B227"/>
      <c r="C227"/>
      <c r="D227"/>
    </row>
    <row r="228" spans="2:4" x14ac:dyDescent="0.2">
      <c r="B228"/>
      <c r="C228"/>
      <c r="D228"/>
    </row>
    <row r="229" spans="2:4" x14ac:dyDescent="0.2">
      <c r="B229"/>
      <c r="C229"/>
      <c r="D229"/>
    </row>
    <row r="230" spans="2:4" x14ac:dyDescent="0.2">
      <c r="B230"/>
      <c r="C230"/>
      <c r="D230"/>
    </row>
    <row r="231" spans="2:4" x14ac:dyDescent="0.2">
      <c r="B231"/>
      <c r="C231"/>
      <c r="D231"/>
    </row>
    <row r="232" spans="2:4" x14ac:dyDescent="0.2">
      <c r="B232"/>
      <c r="C232"/>
      <c r="D232"/>
    </row>
    <row r="233" spans="2:4" x14ac:dyDescent="0.2">
      <c r="B233"/>
      <c r="C233"/>
      <c r="D233"/>
    </row>
    <row r="234" spans="2:4" x14ac:dyDescent="0.2">
      <c r="B234"/>
      <c r="C234"/>
      <c r="D234"/>
    </row>
    <row r="235" spans="2:4" x14ac:dyDescent="0.2">
      <c r="B235"/>
      <c r="C235"/>
      <c r="D235"/>
    </row>
    <row r="236" spans="2:4" x14ac:dyDescent="0.2">
      <c r="B236"/>
      <c r="C236"/>
      <c r="D236"/>
    </row>
    <row r="237" spans="2:4" x14ac:dyDescent="0.2">
      <c r="B237"/>
      <c r="C237"/>
      <c r="D237"/>
    </row>
    <row r="238" spans="2:4" x14ac:dyDescent="0.2">
      <c r="B238"/>
      <c r="C238"/>
      <c r="D238"/>
    </row>
    <row r="239" spans="2:4" x14ac:dyDescent="0.2">
      <c r="B239"/>
      <c r="C239"/>
      <c r="D239"/>
    </row>
    <row r="240" spans="2:4" x14ac:dyDescent="0.2">
      <c r="B240"/>
      <c r="C240"/>
      <c r="D240"/>
    </row>
    <row r="241" spans="2:4" x14ac:dyDescent="0.2">
      <c r="B241"/>
      <c r="C241"/>
      <c r="D241"/>
    </row>
    <row r="242" spans="2:4" x14ac:dyDescent="0.2">
      <c r="B242"/>
      <c r="C242"/>
      <c r="D242"/>
    </row>
    <row r="243" spans="2:4" x14ac:dyDescent="0.2">
      <c r="B243"/>
      <c r="C243"/>
      <c r="D243"/>
    </row>
    <row r="244" spans="2:4" x14ac:dyDescent="0.2">
      <c r="B244"/>
      <c r="C244"/>
      <c r="D244"/>
    </row>
    <row r="245" spans="2:4" x14ac:dyDescent="0.2">
      <c r="B245"/>
      <c r="C245"/>
      <c r="D245"/>
    </row>
    <row r="246" spans="2:4" x14ac:dyDescent="0.2">
      <c r="B246"/>
      <c r="C246"/>
      <c r="D246"/>
    </row>
    <row r="247" spans="2:4" x14ac:dyDescent="0.2">
      <c r="B247"/>
      <c r="C247"/>
      <c r="D247"/>
    </row>
    <row r="248" spans="2:4" x14ac:dyDescent="0.2">
      <c r="B248"/>
      <c r="C248"/>
      <c r="D248"/>
    </row>
    <row r="249" spans="2:4" x14ac:dyDescent="0.2">
      <c r="B249"/>
      <c r="C249"/>
      <c r="D249"/>
    </row>
    <row r="250" spans="2:4" x14ac:dyDescent="0.2">
      <c r="B250"/>
      <c r="C250"/>
      <c r="D250"/>
    </row>
    <row r="251" spans="2:4" x14ac:dyDescent="0.2">
      <c r="B251"/>
      <c r="C251"/>
      <c r="D251"/>
    </row>
    <row r="252" spans="2:4" x14ac:dyDescent="0.2">
      <c r="B252"/>
      <c r="C252"/>
      <c r="D252"/>
    </row>
    <row r="253" spans="2:4" x14ac:dyDescent="0.2">
      <c r="B253"/>
      <c r="C253"/>
      <c r="D253"/>
    </row>
    <row r="254" spans="2:4" x14ac:dyDescent="0.2">
      <c r="B254"/>
      <c r="C254"/>
      <c r="D254"/>
    </row>
    <row r="255" spans="2:4" x14ac:dyDescent="0.2">
      <c r="B255"/>
      <c r="C255"/>
      <c r="D255"/>
    </row>
    <row r="256" spans="2:4" x14ac:dyDescent="0.2">
      <c r="B256"/>
      <c r="C256"/>
      <c r="D256"/>
    </row>
    <row r="257" spans="2:4" x14ac:dyDescent="0.2">
      <c r="B257"/>
      <c r="C257"/>
      <c r="D257"/>
    </row>
    <row r="258" spans="2:4" x14ac:dyDescent="0.2">
      <c r="B258"/>
      <c r="C258"/>
      <c r="D258"/>
    </row>
    <row r="259" spans="2:4" x14ac:dyDescent="0.2">
      <c r="B259"/>
      <c r="C259"/>
      <c r="D259"/>
    </row>
    <row r="260" spans="2:4" x14ac:dyDescent="0.2">
      <c r="B260"/>
      <c r="C260"/>
      <c r="D260"/>
    </row>
    <row r="261" spans="2:4" x14ac:dyDescent="0.2">
      <c r="B261"/>
      <c r="C261"/>
      <c r="D261"/>
    </row>
    <row r="262" spans="2:4" x14ac:dyDescent="0.2">
      <c r="B262"/>
      <c r="C262"/>
      <c r="D262"/>
    </row>
    <row r="263" spans="2:4" x14ac:dyDescent="0.2">
      <c r="B263"/>
      <c r="C263"/>
      <c r="D263"/>
    </row>
    <row r="264" spans="2:4" x14ac:dyDescent="0.2">
      <c r="B264"/>
      <c r="C264"/>
      <c r="D264"/>
    </row>
    <row r="265" spans="2:4" x14ac:dyDescent="0.2">
      <c r="B265"/>
      <c r="C265"/>
      <c r="D265"/>
    </row>
    <row r="266" spans="2:4" x14ac:dyDescent="0.2">
      <c r="B266"/>
      <c r="C266"/>
      <c r="D266"/>
    </row>
    <row r="267" spans="2:4" x14ac:dyDescent="0.2">
      <c r="B267"/>
      <c r="C267"/>
      <c r="D267"/>
    </row>
    <row r="268" spans="2:4" x14ac:dyDescent="0.2">
      <c r="B268"/>
      <c r="C268"/>
      <c r="D268"/>
    </row>
    <row r="269" spans="2:4" x14ac:dyDescent="0.2">
      <c r="B269"/>
      <c r="C269"/>
      <c r="D269"/>
    </row>
    <row r="270" spans="2:4" x14ac:dyDescent="0.2">
      <c r="B270"/>
      <c r="C270"/>
      <c r="D270"/>
    </row>
    <row r="271" spans="2:4" x14ac:dyDescent="0.2">
      <c r="B271"/>
      <c r="C271"/>
      <c r="D271"/>
    </row>
    <row r="272" spans="2:4" x14ac:dyDescent="0.2">
      <c r="B272"/>
      <c r="C272"/>
      <c r="D272"/>
    </row>
    <row r="273" spans="2:4" x14ac:dyDescent="0.2">
      <c r="B273"/>
      <c r="C273"/>
      <c r="D273"/>
    </row>
    <row r="274" spans="2:4" x14ac:dyDescent="0.2">
      <c r="B274"/>
      <c r="C274"/>
      <c r="D274"/>
    </row>
    <row r="275" spans="2:4" x14ac:dyDescent="0.2">
      <c r="B275"/>
      <c r="C275"/>
      <c r="D275"/>
    </row>
    <row r="276" spans="2:4" x14ac:dyDescent="0.2">
      <c r="B276"/>
      <c r="C276"/>
      <c r="D276"/>
    </row>
    <row r="277" spans="2:4" x14ac:dyDescent="0.2">
      <c r="B277"/>
      <c r="C277"/>
      <c r="D277"/>
    </row>
    <row r="278" spans="2:4" x14ac:dyDescent="0.2">
      <c r="B278"/>
      <c r="C278"/>
      <c r="D278"/>
    </row>
    <row r="279" spans="2:4" x14ac:dyDescent="0.2">
      <c r="B279"/>
      <c r="C279"/>
      <c r="D279"/>
    </row>
    <row r="280" spans="2:4" x14ac:dyDescent="0.2">
      <c r="B280"/>
      <c r="C280"/>
      <c r="D280"/>
    </row>
    <row r="281" spans="2:4" x14ac:dyDescent="0.2">
      <c r="B281"/>
      <c r="C281"/>
      <c r="D281"/>
    </row>
    <row r="282" spans="2:4" x14ac:dyDescent="0.2">
      <c r="B282"/>
      <c r="C282"/>
      <c r="D282"/>
    </row>
    <row r="283" spans="2:4" x14ac:dyDescent="0.2">
      <c r="B283"/>
      <c r="C283"/>
      <c r="D283"/>
    </row>
    <row r="284" spans="2:4" x14ac:dyDescent="0.2">
      <c r="B284"/>
      <c r="C284"/>
      <c r="D284"/>
    </row>
    <row r="285" spans="2:4" x14ac:dyDescent="0.2">
      <c r="B285"/>
      <c r="C285"/>
      <c r="D285"/>
    </row>
    <row r="286" spans="2:4" x14ac:dyDescent="0.2">
      <c r="B286"/>
      <c r="C286"/>
      <c r="D286"/>
    </row>
    <row r="287" spans="2:4" x14ac:dyDescent="0.2">
      <c r="B287"/>
      <c r="C287"/>
      <c r="D287"/>
    </row>
    <row r="288" spans="2:4" x14ac:dyDescent="0.2">
      <c r="B288"/>
      <c r="C288"/>
      <c r="D288"/>
    </row>
    <row r="289" spans="2:4" x14ac:dyDescent="0.2">
      <c r="B289"/>
      <c r="C289"/>
      <c r="D289"/>
    </row>
    <row r="290" spans="2:4" x14ac:dyDescent="0.2">
      <c r="B290"/>
      <c r="C290"/>
      <c r="D290"/>
    </row>
    <row r="291" spans="2:4" x14ac:dyDescent="0.2">
      <c r="B291"/>
      <c r="C291"/>
      <c r="D291"/>
    </row>
    <row r="292" spans="2:4" x14ac:dyDescent="0.2">
      <c r="B292"/>
      <c r="C292"/>
      <c r="D292"/>
    </row>
    <row r="293" spans="2:4" x14ac:dyDescent="0.2">
      <c r="B293"/>
      <c r="C293"/>
      <c r="D293"/>
    </row>
    <row r="294" spans="2:4" x14ac:dyDescent="0.2">
      <c r="B294"/>
      <c r="C294"/>
      <c r="D294"/>
    </row>
    <row r="295" spans="2:4" x14ac:dyDescent="0.2">
      <c r="B295"/>
      <c r="C295"/>
      <c r="D295"/>
    </row>
    <row r="296" spans="2:4" x14ac:dyDescent="0.2">
      <c r="B296"/>
      <c r="C296"/>
      <c r="D296"/>
    </row>
    <row r="297" spans="2:4" x14ac:dyDescent="0.2">
      <c r="B297"/>
      <c r="C297"/>
      <c r="D297"/>
    </row>
    <row r="298" spans="2:4" x14ac:dyDescent="0.2">
      <c r="B298"/>
      <c r="C298"/>
      <c r="D298"/>
    </row>
    <row r="299" spans="2:4" x14ac:dyDescent="0.2">
      <c r="B299"/>
      <c r="C299"/>
      <c r="D299"/>
    </row>
    <row r="300" spans="2:4" x14ac:dyDescent="0.2">
      <c r="B300"/>
      <c r="C300"/>
      <c r="D300"/>
    </row>
    <row r="301" spans="2:4" x14ac:dyDescent="0.2">
      <c r="B301"/>
      <c r="C301"/>
      <c r="D301"/>
    </row>
    <row r="302" spans="2:4" x14ac:dyDescent="0.2">
      <c r="B302"/>
      <c r="C302"/>
      <c r="D302"/>
    </row>
    <row r="303" spans="2:4" x14ac:dyDescent="0.2">
      <c r="B303"/>
      <c r="C303"/>
      <c r="D303"/>
    </row>
    <row r="304" spans="2:4" x14ac:dyDescent="0.2">
      <c r="B304"/>
      <c r="C304"/>
      <c r="D304"/>
    </row>
    <row r="305" spans="2:4" x14ac:dyDescent="0.2">
      <c r="B305"/>
      <c r="C305"/>
      <c r="D305"/>
    </row>
    <row r="306" spans="2:4" x14ac:dyDescent="0.2">
      <c r="B306"/>
      <c r="C306"/>
      <c r="D306"/>
    </row>
    <row r="307" spans="2:4" x14ac:dyDescent="0.2">
      <c r="B307"/>
      <c r="C307"/>
      <c r="D307"/>
    </row>
    <row r="308" spans="2:4" x14ac:dyDescent="0.2">
      <c r="B308"/>
      <c r="C308"/>
      <c r="D308"/>
    </row>
    <row r="309" spans="2:4" x14ac:dyDescent="0.2">
      <c r="B309"/>
      <c r="C309"/>
      <c r="D309"/>
    </row>
    <row r="310" spans="2:4" x14ac:dyDescent="0.2">
      <c r="B310"/>
      <c r="C310"/>
      <c r="D310"/>
    </row>
    <row r="311" spans="2:4" x14ac:dyDescent="0.2">
      <c r="B311"/>
      <c r="C311"/>
      <c r="D311"/>
    </row>
    <row r="312" spans="2:4" x14ac:dyDescent="0.2">
      <c r="B312"/>
      <c r="C312"/>
      <c r="D312"/>
    </row>
    <row r="313" spans="2:4" x14ac:dyDescent="0.2">
      <c r="B313"/>
      <c r="C313"/>
      <c r="D313"/>
    </row>
    <row r="314" spans="2:4" x14ac:dyDescent="0.2">
      <c r="B314"/>
      <c r="C314"/>
      <c r="D314"/>
    </row>
    <row r="315" spans="2:4" x14ac:dyDescent="0.2">
      <c r="B315"/>
      <c r="C315"/>
      <c r="D315"/>
    </row>
    <row r="316" spans="2:4" x14ac:dyDescent="0.2">
      <c r="B316"/>
      <c r="C316"/>
      <c r="D316"/>
    </row>
    <row r="317" spans="2:4" x14ac:dyDescent="0.2">
      <c r="B317"/>
      <c r="C317"/>
      <c r="D317"/>
    </row>
    <row r="318" spans="2:4" x14ac:dyDescent="0.2">
      <c r="B318"/>
      <c r="C318"/>
      <c r="D318"/>
    </row>
    <row r="319" spans="2:4" x14ac:dyDescent="0.2">
      <c r="B319"/>
      <c r="C319"/>
      <c r="D319"/>
    </row>
    <row r="320" spans="2:4" x14ac:dyDescent="0.2">
      <c r="B320"/>
      <c r="C320"/>
      <c r="D320"/>
    </row>
    <row r="321" spans="2:4" x14ac:dyDescent="0.2">
      <c r="B321"/>
      <c r="C321"/>
      <c r="D321"/>
    </row>
    <row r="322" spans="2:4" x14ac:dyDescent="0.2">
      <c r="B322"/>
      <c r="C322"/>
      <c r="D322"/>
    </row>
    <row r="323" spans="2:4" x14ac:dyDescent="0.2">
      <c r="B323"/>
      <c r="C323"/>
      <c r="D323"/>
    </row>
    <row r="324" spans="2:4" x14ac:dyDescent="0.2">
      <c r="B324"/>
      <c r="C324"/>
      <c r="D324"/>
    </row>
    <row r="325" spans="2:4" x14ac:dyDescent="0.2">
      <c r="B325"/>
      <c r="C325"/>
      <c r="D325"/>
    </row>
    <row r="326" spans="2:4" x14ac:dyDescent="0.2">
      <c r="B326"/>
      <c r="C326"/>
      <c r="D326"/>
    </row>
    <row r="327" spans="2:4" x14ac:dyDescent="0.2">
      <c r="B327"/>
      <c r="C327"/>
      <c r="D327"/>
    </row>
    <row r="328" spans="2:4" x14ac:dyDescent="0.2">
      <c r="B328"/>
      <c r="C328"/>
      <c r="D328"/>
    </row>
    <row r="329" spans="2:4" x14ac:dyDescent="0.2">
      <c r="B329"/>
      <c r="C329"/>
      <c r="D329"/>
    </row>
    <row r="330" spans="2:4" x14ac:dyDescent="0.2">
      <c r="B330"/>
      <c r="C330"/>
      <c r="D330"/>
    </row>
    <row r="331" spans="2:4" x14ac:dyDescent="0.2">
      <c r="B331"/>
      <c r="C331"/>
      <c r="D331"/>
    </row>
    <row r="332" spans="2:4" x14ac:dyDescent="0.2">
      <c r="B332"/>
      <c r="C332"/>
      <c r="D332"/>
    </row>
    <row r="333" spans="2:4" x14ac:dyDescent="0.2">
      <c r="B333"/>
      <c r="C333"/>
      <c r="D333"/>
    </row>
    <row r="334" spans="2:4" x14ac:dyDescent="0.2">
      <c r="B334"/>
      <c r="C334"/>
      <c r="D334"/>
    </row>
    <row r="335" spans="2:4" x14ac:dyDescent="0.2">
      <c r="B335"/>
      <c r="C335"/>
      <c r="D335"/>
    </row>
    <row r="336" spans="2:4" x14ac:dyDescent="0.2">
      <c r="B336"/>
      <c r="C336"/>
      <c r="D336"/>
    </row>
    <row r="337" spans="2:4" x14ac:dyDescent="0.2">
      <c r="B337"/>
      <c r="C337"/>
      <c r="D337"/>
    </row>
    <row r="338" spans="2:4" x14ac:dyDescent="0.2">
      <c r="B338"/>
      <c r="C338"/>
      <c r="D338"/>
    </row>
    <row r="339" spans="2:4" x14ac:dyDescent="0.2">
      <c r="B339"/>
      <c r="C339"/>
      <c r="D339"/>
    </row>
    <row r="340" spans="2:4" x14ac:dyDescent="0.2">
      <c r="B340"/>
      <c r="C340"/>
      <c r="D340"/>
    </row>
    <row r="341" spans="2:4" x14ac:dyDescent="0.2">
      <c r="B341"/>
      <c r="C341"/>
      <c r="D341"/>
    </row>
    <row r="342" spans="2:4" x14ac:dyDescent="0.2">
      <c r="B342"/>
      <c r="C342"/>
      <c r="D342"/>
    </row>
    <row r="343" spans="2:4" x14ac:dyDescent="0.2">
      <c r="B343"/>
      <c r="C343"/>
      <c r="D343"/>
    </row>
    <row r="344" spans="2:4" x14ac:dyDescent="0.2">
      <c r="B344"/>
      <c r="C344"/>
      <c r="D344"/>
    </row>
    <row r="345" spans="2:4" x14ac:dyDescent="0.2">
      <c r="B345"/>
      <c r="C345"/>
      <c r="D345"/>
    </row>
    <row r="346" spans="2:4" x14ac:dyDescent="0.2">
      <c r="B346"/>
      <c r="C346"/>
      <c r="D346"/>
    </row>
    <row r="347" spans="2:4" x14ac:dyDescent="0.2">
      <c r="B347"/>
      <c r="C347"/>
      <c r="D347"/>
    </row>
    <row r="348" spans="2:4" x14ac:dyDescent="0.2">
      <c r="B348"/>
      <c r="C348"/>
      <c r="D348"/>
    </row>
    <row r="349" spans="2:4" x14ac:dyDescent="0.2">
      <c r="B349"/>
      <c r="C349"/>
      <c r="D349"/>
    </row>
    <row r="350" spans="2:4" x14ac:dyDescent="0.2">
      <c r="B350"/>
      <c r="C350"/>
      <c r="D350"/>
    </row>
    <row r="351" spans="2:4" x14ac:dyDescent="0.2">
      <c r="B351"/>
      <c r="C351"/>
      <c r="D351"/>
    </row>
    <row r="352" spans="2:4" x14ac:dyDescent="0.2">
      <c r="B352"/>
      <c r="C352"/>
      <c r="D352"/>
    </row>
    <row r="353" spans="2:4" x14ac:dyDescent="0.2">
      <c r="B353"/>
      <c r="C353"/>
      <c r="D353"/>
    </row>
    <row r="354" spans="2:4" x14ac:dyDescent="0.2">
      <c r="B354"/>
      <c r="C354"/>
      <c r="D354"/>
    </row>
    <row r="355" spans="2:4" x14ac:dyDescent="0.2">
      <c r="B355"/>
      <c r="C355"/>
      <c r="D355"/>
    </row>
    <row r="356" spans="2:4" x14ac:dyDescent="0.2">
      <c r="B356"/>
      <c r="C356"/>
      <c r="D356"/>
    </row>
    <row r="357" spans="2:4" x14ac:dyDescent="0.2">
      <c r="B357"/>
      <c r="C357"/>
      <c r="D357"/>
    </row>
    <row r="358" spans="2:4" x14ac:dyDescent="0.2">
      <c r="B358"/>
      <c r="C358"/>
      <c r="D358"/>
    </row>
    <row r="359" spans="2:4" x14ac:dyDescent="0.2">
      <c r="B359"/>
      <c r="C359"/>
      <c r="D359"/>
    </row>
    <row r="360" spans="2:4" x14ac:dyDescent="0.2">
      <c r="B360"/>
      <c r="C360"/>
      <c r="D360"/>
    </row>
    <row r="361" spans="2:4" x14ac:dyDescent="0.2">
      <c r="B361"/>
      <c r="C361"/>
      <c r="D361"/>
    </row>
    <row r="362" spans="2:4" x14ac:dyDescent="0.2">
      <c r="B362"/>
      <c r="C362"/>
      <c r="D362"/>
    </row>
    <row r="363" spans="2:4" x14ac:dyDescent="0.2">
      <c r="B363"/>
      <c r="C363"/>
      <c r="D363"/>
    </row>
    <row r="364" spans="2:4" x14ac:dyDescent="0.2">
      <c r="B364"/>
      <c r="C364"/>
      <c r="D364"/>
    </row>
    <row r="365" spans="2:4" x14ac:dyDescent="0.2">
      <c r="B365"/>
      <c r="C365"/>
      <c r="D365"/>
    </row>
    <row r="366" spans="2:4" x14ac:dyDescent="0.2">
      <c r="B366"/>
      <c r="C366"/>
      <c r="D366"/>
    </row>
    <row r="367" spans="2:4" x14ac:dyDescent="0.2">
      <c r="B367"/>
      <c r="C367"/>
      <c r="D367"/>
    </row>
    <row r="368" spans="2:4" x14ac:dyDescent="0.2">
      <c r="B368"/>
      <c r="C368"/>
      <c r="D368"/>
    </row>
    <row r="369" spans="2:4" x14ac:dyDescent="0.2">
      <c r="B369"/>
      <c r="C369"/>
      <c r="D369"/>
    </row>
    <row r="370" spans="2:4" x14ac:dyDescent="0.2">
      <c r="B370"/>
      <c r="C370"/>
      <c r="D370"/>
    </row>
    <row r="371" spans="2:4" x14ac:dyDescent="0.2">
      <c r="B371"/>
      <c r="C371"/>
      <c r="D371"/>
    </row>
    <row r="372" spans="2:4" x14ac:dyDescent="0.2">
      <c r="B372"/>
      <c r="C372"/>
      <c r="D372"/>
    </row>
    <row r="373" spans="2:4" x14ac:dyDescent="0.2">
      <c r="B373"/>
      <c r="C373"/>
      <c r="D373"/>
    </row>
    <row r="374" spans="2:4" x14ac:dyDescent="0.2">
      <c r="B374"/>
      <c r="C374"/>
      <c r="D374"/>
    </row>
    <row r="375" spans="2:4" x14ac:dyDescent="0.2">
      <c r="B375"/>
      <c r="C375"/>
      <c r="D375"/>
    </row>
    <row r="376" spans="2:4" x14ac:dyDescent="0.2">
      <c r="B376"/>
      <c r="C376"/>
      <c r="D376"/>
    </row>
    <row r="377" spans="2:4" x14ac:dyDescent="0.2">
      <c r="B377"/>
      <c r="C377"/>
      <c r="D377"/>
    </row>
    <row r="378" spans="2:4" x14ac:dyDescent="0.2">
      <c r="B378"/>
      <c r="C378"/>
      <c r="D378"/>
    </row>
    <row r="379" spans="2:4" x14ac:dyDescent="0.2">
      <c r="B379"/>
      <c r="C379"/>
      <c r="D379"/>
    </row>
    <row r="380" spans="2:4" x14ac:dyDescent="0.2">
      <c r="B380"/>
      <c r="C380"/>
      <c r="D380"/>
    </row>
    <row r="381" spans="2:4" x14ac:dyDescent="0.2">
      <c r="B381"/>
      <c r="C381"/>
      <c r="D381"/>
    </row>
    <row r="382" spans="2:4" x14ac:dyDescent="0.2">
      <c r="B382"/>
      <c r="C382"/>
      <c r="D382"/>
    </row>
    <row r="383" spans="2:4" x14ac:dyDescent="0.2">
      <c r="B383"/>
      <c r="C383"/>
      <c r="D383"/>
    </row>
    <row r="384" spans="2:4" x14ac:dyDescent="0.2">
      <c r="B384"/>
      <c r="C384"/>
      <c r="D384"/>
    </row>
    <row r="385" spans="2:4" x14ac:dyDescent="0.2">
      <c r="B385"/>
      <c r="C385"/>
      <c r="D385"/>
    </row>
    <row r="386" spans="2:4" x14ac:dyDescent="0.2">
      <c r="B386"/>
      <c r="C386"/>
      <c r="D386"/>
    </row>
    <row r="387" spans="2:4" x14ac:dyDescent="0.2">
      <c r="B387"/>
      <c r="C387"/>
      <c r="D387"/>
    </row>
    <row r="388" spans="2:4" x14ac:dyDescent="0.2">
      <c r="B388"/>
      <c r="C388"/>
      <c r="D388"/>
    </row>
    <row r="389" spans="2:4" x14ac:dyDescent="0.2">
      <c r="B389"/>
      <c r="C389"/>
      <c r="D389"/>
    </row>
    <row r="390" spans="2:4" x14ac:dyDescent="0.2">
      <c r="B390"/>
      <c r="C390"/>
      <c r="D390"/>
    </row>
    <row r="391" spans="2:4" x14ac:dyDescent="0.2">
      <c r="B391"/>
      <c r="C391"/>
      <c r="D391"/>
    </row>
    <row r="392" spans="2:4" x14ac:dyDescent="0.2">
      <c r="B392"/>
      <c r="C392"/>
      <c r="D392"/>
    </row>
    <row r="393" spans="2:4" x14ac:dyDescent="0.2">
      <c r="B393"/>
      <c r="C393"/>
      <c r="D393"/>
    </row>
    <row r="394" spans="2:4" x14ac:dyDescent="0.2">
      <c r="B394"/>
      <c r="C394"/>
      <c r="D394"/>
    </row>
    <row r="395" spans="2:4" x14ac:dyDescent="0.2">
      <c r="B395"/>
      <c r="C395"/>
      <c r="D395"/>
    </row>
    <row r="396" spans="2:4" x14ac:dyDescent="0.2">
      <c r="B396"/>
      <c r="C396"/>
      <c r="D396"/>
    </row>
    <row r="397" spans="2:4" x14ac:dyDescent="0.2">
      <c r="B397"/>
      <c r="C397"/>
      <c r="D397"/>
    </row>
    <row r="398" spans="2:4" x14ac:dyDescent="0.2">
      <c r="B398"/>
      <c r="C398"/>
      <c r="D398"/>
    </row>
    <row r="399" spans="2:4" x14ac:dyDescent="0.2">
      <c r="B399"/>
      <c r="C399"/>
      <c r="D399"/>
    </row>
    <row r="400" spans="2:4" x14ac:dyDescent="0.2">
      <c r="B400"/>
      <c r="C400"/>
      <c r="D400"/>
    </row>
    <row r="401" spans="2:4" x14ac:dyDescent="0.2">
      <c r="B401"/>
      <c r="C401"/>
      <c r="D401"/>
    </row>
    <row r="402" spans="2:4" x14ac:dyDescent="0.2">
      <c r="B402"/>
      <c r="C402"/>
      <c r="D402"/>
    </row>
    <row r="403" spans="2:4" x14ac:dyDescent="0.2">
      <c r="B403"/>
      <c r="C403"/>
      <c r="D403"/>
    </row>
    <row r="404" spans="2:4" x14ac:dyDescent="0.2">
      <c r="B404"/>
      <c r="C404"/>
      <c r="D404"/>
    </row>
    <row r="405" spans="2:4" x14ac:dyDescent="0.2">
      <c r="B405"/>
      <c r="C405"/>
      <c r="D405"/>
    </row>
    <row r="406" spans="2:4" x14ac:dyDescent="0.2">
      <c r="B406"/>
      <c r="C406"/>
      <c r="D406"/>
    </row>
    <row r="407" spans="2:4" x14ac:dyDescent="0.2">
      <c r="B407"/>
      <c r="C407"/>
      <c r="D407"/>
    </row>
    <row r="408" spans="2:4" x14ac:dyDescent="0.2">
      <c r="B408"/>
      <c r="C408"/>
      <c r="D408"/>
    </row>
    <row r="409" spans="2:4" x14ac:dyDescent="0.2">
      <c r="B409"/>
      <c r="C409"/>
      <c r="D409"/>
    </row>
    <row r="410" spans="2:4" x14ac:dyDescent="0.2">
      <c r="B410"/>
      <c r="C410"/>
      <c r="D410"/>
    </row>
    <row r="411" spans="2:4" x14ac:dyDescent="0.2">
      <c r="B411"/>
      <c r="C411"/>
      <c r="D411"/>
    </row>
    <row r="412" spans="2:4" x14ac:dyDescent="0.2">
      <c r="B412"/>
      <c r="C412"/>
      <c r="D412"/>
    </row>
    <row r="413" spans="2:4" x14ac:dyDescent="0.2">
      <c r="B413"/>
      <c r="C413"/>
      <c r="D413"/>
    </row>
    <row r="414" spans="2:4" x14ac:dyDescent="0.2">
      <c r="B414"/>
      <c r="C414"/>
      <c r="D414"/>
    </row>
    <row r="415" spans="2:4" x14ac:dyDescent="0.2">
      <c r="B415"/>
      <c r="C415"/>
      <c r="D415"/>
    </row>
    <row r="416" spans="2:4" x14ac:dyDescent="0.2">
      <c r="B416"/>
      <c r="C416"/>
      <c r="D416"/>
    </row>
    <row r="417" spans="2:4" x14ac:dyDescent="0.2">
      <c r="B417"/>
      <c r="C417"/>
      <c r="D417"/>
    </row>
    <row r="418" spans="2:4" x14ac:dyDescent="0.2">
      <c r="B418"/>
      <c r="C418"/>
      <c r="D418"/>
    </row>
    <row r="419" spans="2:4" x14ac:dyDescent="0.2">
      <c r="B419"/>
      <c r="C419"/>
      <c r="D419"/>
    </row>
    <row r="420" spans="2:4" x14ac:dyDescent="0.2">
      <c r="B420"/>
      <c r="C420"/>
      <c r="D420"/>
    </row>
    <row r="421" spans="2:4" x14ac:dyDescent="0.2">
      <c r="B421"/>
      <c r="C421"/>
      <c r="D421"/>
    </row>
    <row r="422" spans="2:4" x14ac:dyDescent="0.2">
      <c r="B422"/>
      <c r="C422"/>
      <c r="D422"/>
    </row>
    <row r="423" spans="2:4" x14ac:dyDescent="0.2">
      <c r="B423"/>
      <c r="C423"/>
      <c r="D423"/>
    </row>
    <row r="424" spans="2:4" x14ac:dyDescent="0.2">
      <c r="B424"/>
      <c r="C424"/>
      <c r="D424"/>
    </row>
    <row r="425" spans="2:4" x14ac:dyDescent="0.2">
      <c r="B425"/>
      <c r="C425"/>
      <c r="D425"/>
    </row>
    <row r="426" spans="2:4" x14ac:dyDescent="0.2">
      <c r="B426"/>
      <c r="C426"/>
      <c r="D426"/>
    </row>
    <row r="427" spans="2:4" x14ac:dyDescent="0.2">
      <c r="B427"/>
      <c r="C427"/>
      <c r="D427"/>
    </row>
    <row r="428" spans="2:4" x14ac:dyDescent="0.2">
      <c r="B428"/>
      <c r="C428"/>
      <c r="D428"/>
    </row>
    <row r="429" spans="2:4" x14ac:dyDescent="0.2">
      <c r="B429"/>
      <c r="C429"/>
      <c r="D429"/>
    </row>
    <row r="430" spans="2:4" x14ac:dyDescent="0.2">
      <c r="B430"/>
      <c r="C430"/>
      <c r="D430"/>
    </row>
    <row r="431" spans="2:4" x14ac:dyDescent="0.2">
      <c r="B431"/>
      <c r="C431"/>
      <c r="D431"/>
    </row>
    <row r="432" spans="2:4" x14ac:dyDescent="0.2">
      <c r="B432"/>
      <c r="C432"/>
      <c r="D432"/>
    </row>
    <row r="433" spans="2:4" x14ac:dyDescent="0.2">
      <c r="B433"/>
      <c r="C433"/>
      <c r="D433"/>
    </row>
    <row r="434" spans="2:4" x14ac:dyDescent="0.2">
      <c r="B434"/>
      <c r="C434"/>
      <c r="D434"/>
    </row>
    <row r="435" spans="2:4" x14ac:dyDescent="0.2">
      <c r="B435"/>
      <c r="C435"/>
      <c r="D435"/>
    </row>
    <row r="436" spans="2:4" x14ac:dyDescent="0.2">
      <c r="B436"/>
      <c r="C436"/>
      <c r="D436"/>
    </row>
    <row r="437" spans="2:4" x14ac:dyDescent="0.2">
      <c r="B437"/>
      <c r="C437"/>
      <c r="D437"/>
    </row>
    <row r="438" spans="2:4" x14ac:dyDescent="0.2">
      <c r="B438"/>
      <c r="C438"/>
      <c r="D438"/>
    </row>
    <row r="439" spans="2:4" x14ac:dyDescent="0.2">
      <c r="B439"/>
      <c r="C439"/>
      <c r="D439"/>
    </row>
    <row r="440" spans="2:4" x14ac:dyDescent="0.2">
      <c r="B440"/>
      <c r="C440"/>
      <c r="D440"/>
    </row>
    <row r="441" spans="2:4" x14ac:dyDescent="0.2">
      <c r="B441"/>
      <c r="C441"/>
      <c r="D441"/>
    </row>
    <row r="442" spans="2:4" x14ac:dyDescent="0.2">
      <c r="B442"/>
      <c r="C442"/>
      <c r="D442"/>
    </row>
    <row r="443" spans="2:4" x14ac:dyDescent="0.2">
      <c r="B443"/>
      <c r="C443"/>
      <c r="D443"/>
    </row>
    <row r="444" spans="2:4" x14ac:dyDescent="0.2">
      <c r="B444"/>
      <c r="C444"/>
      <c r="D444"/>
    </row>
    <row r="445" spans="2:4" x14ac:dyDescent="0.2">
      <c r="B445"/>
      <c r="C445"/>
      <c r="D445"/>
    </row>
    <row r="446" spans="2:4" x14ac:dyDescent="0.2">
      <c r="B446"/>
      <c r="C446"/>
      <c r="D446"/>
    </row>
    <row r="447" spans="2:4" x14ac:dyDescent="0.2">
      <c r="B447"/>
      <c r="C447"/>
      <c r="D447"/>
    </row>
    <row r="448" spans="2:4" x14ac:dyDescent="0.2">
      <c r="B448"/>
      <c r="C448"/>
      <c r="D448"/>
    </row>
    <row r="449" spans="2:4" x14ac:dyDescent="0.2">
      <c r="B449"/>
      <c r="C449"/>
      <c r="D449"/>
    </row>
    <row r="450" spans="2:4" x14ac:dyDescent="0.2">
      <c r="B450"/>
      <c r="C450"/>
      <c r="D450"/>
    </row>
    <row r="451" spans="2:4" x14ac:dyDescent="0.2">
      <c r="B451"/>
      <c r="C451"/>
      <c r="D451"/>
    </row>
    <row r="452" spans="2:4" x14ac:dyDescent="0.2">
      <c r="B452"/>
      <c r="C452"/>
      <c r="D452"/>
    </row>
    <row r="453" spans="2:4" x14ac:dyDescent="0.2">
      <c r="B453"/>
      <c r="C453"/>
      <c r="D453"/>
    </row>
    <row r="454" spans="2:4" x14ac:dyDescent="0.2">
      <c r="B454"/>
      <c r="C454"/>
      <c r="D454"/>
    </row>
    <row r="455" spans="2:4" x14ac:dyDescent="0.2">
      <c r="B455"/>
      <c r="C455"/>
      <c r="D455"/>
    </row>
    <row r="456" spans="2:4" x14ac:dyDescent="0.2">
      <c r="B456"/>
      <c r="C456"/>
      <c r="D456"/>
    </row>
    <row r="457" spans="2:4" x14ac:dyDescent="0.2">
      <c r="B457"/>
      <c r="C457"/>
      <c r="D457"/>
    </row>
    <row r="458" spans="2:4" x14ac:dyDescent="0.2">
      <c r="B458"/>
      <c r="C458"/>
      <c r="D458"/>
    </row>
    <row r="459" spans="2:4" x14ac:dyDescent="0.2">
      <c r="B459"/>
      <c r="C459"/>
      <c r="D459"/>
    </row>
    <row r="460" spans="2:4" x14ac:dyDescent="0.2">
      <c r="B460"/>
      <c r="C460"/>
      <c r="D460"/>
    </row>
    <row r="461" spans="2:4" x14ac:dyDescent="0.2">
      <c r="B461"/>
      <c r="C461"/>
      <c r="D461"/>
    </row>
    <row r="462" spans="2:4" x14ac:dyDescent="0.2">
      <c r="B462"/>
      <c r="C462"/>
      <c r="D462"/>
    </row>
    <row r="463" spans="2:4" x14ac:dyDescent="0.2">
      <c r="B463"/>
      <c r="C463"/>
      <c r="D463"/>
    </row>
    <row r="464" spans="2:4" x14ac:dyDescent="0.2">
      <c r="B464"/>
      <c r="C464"/>
      <c r="D464"/>
    </row>
    <row r="465" spans="2:4" x14ac:dyDescent="0.2">
      <c r="B465"/>
      <c r="C465"/>
      <c r="D465"/>
    </row>
    <row r="466" spans="2:4" x14ac:dyDescent="0.2">
      <c r="B466"/>
      <c r="C466"/>
      <c r="D466"/>
    </row>
    <row r="467" spans="2:4" x14ac:dyDescent="0.2">
      <c r="B467"/>
      <c r="C467"/>
      <c r="D467"/>
    </row>
    <row r="468" spans="2:4" x14ac:dyDescent="0.2">
      <c r="B468"/>
      <c r="C468"/>
      <c r="D468"/>
    </row>
    <row r="469" spans="2:4" x14ac:dyDescent="0.2">
      <c r="B469"/>
      <c r="C469"/>
      <c r="D469"/>
    </row>
    <row r="470" spans="2:4" x14ac:dyDescent="0.2">
      <c r="B470"/>
      <c r="C470"/>
      <c r="D470"/>
    </row>
    <row r="471" spans="2:4" x14ac:dyDescent="0.2">
      <c r="B471"/>
      <c r="C471"/>
      <c r="D471"/>
    </row>
    <row r="472" spans="2:4" x14ac:dyDescent="0.2">
      <c r="B472"/>
      <c r="C472"/>
      <c r="D472"/>
    </row>
    <row r="473" spans="2:4" x14ac:dyDescent="0.2">
      <c r="B473"/>
      <c r="C473"/>
      <c r="D473"/>
    </row>
    <row r="474" spans="2:4" x14ac:dyDescent="0.2">
      <c r="B474"/>
      <c r="C474"/>
      <c r="D474"/>
    </row>
    <row r="475" spans="2:4" x14ac:dyDescent="0.2">
      <c r="B475"/>
      <c r="C475"/>
      <c r="D475"/>
    </row>
    <row r="476" spans="2:4" x14ac:dyDescent="0.2">
      <c r="B476"/>
      <c r="C476"/>
      <c r="D476"/>
    </row>
    <row r="477" spans="2:4" x14ac:dyDescent="0.2">
      <c r="B477"/>
      <c r="C477"/>
      <c r="D477"/>
    </row>
    <row r="478" spans="2:4" x14ac:dyDescent="0.2">
      <c r="B478"/>
      <c r="C478"/>
      <c r="D478"/>
    </row>
    <row r="479" spans="2:4" x14ac:dyDescent="0.2">
      <c r="B479"/>
      <c r="C479"/>
      <c r="D479"/>
    </row>
    <row r="480" spans="2:4" x14ac:dyDescent="0.2">
      <c r="B480"/>
      <c r="C480"/>
      <c r="D480"/>
    </row>
    <row r="481" spans="2:4" x14ac:dyDescent="0.2">
      <c r="B481"/>
      <c r="C481"/>
      <c r="D481"/>
    </row>
    <row r="482" spans="2:4" x14ac:dyDescent="0.2">
      <c r="B482"/>
      <c r="C482"/>
      <c r="D482"/>
    </row>
    <row r="483" spans="2:4" x14ac:dyDescent="0.2">
      <c r="B483"/>
      <c r="C483"/>
      <c r="D483"/>
    </row>
    <row r="484" spans="2:4" x14ac:dyDescent="0.2">
      <c r="B484"/>
      <c r="C484"/>
      <c r="D484"/>
    </row>
    <row r="485" spans="2:4" x14ac:dyDescent="0.2">
      <c r="B485"/>
      <c r="C485"/>
      <c r="D485"/>
    </row>
    <row r="486" spans="2:4" x14ac:dyDescent="0.2">
      <c r="B486"/>
      <c r="C486"/>
      <c r="D486"/>
    </row>
    <row r="487" spans="2:4" x14ac:dyDescent="0.2">
      <c r="B487"/>
      <c r="C487"/>
      <c r="D487"/>
    </row>
    <row r="488" spans="2:4" x14ac:dyDescent="0.2">
      <c r="B488"/>
      <c r="C488"/>
      <c r="D488"/>
    </row>
    <row r="489" spans="2:4" x14ac:dyDescent="0.2">
      <c r="B489"/>
      <c r="C489"/>
      <c r="D489"/>
    </row>
    <row r="490" spans="2:4" x14ac:dyDescent="0.2">
      <c r="B490"/>
      <c r="C490"/>
      <c r="D490"/>
    </row>
    <row r="491" spans="2:4" x14ac:dyDescent="0.2">
      <c r="B491"/>
      <c r="C491"/>
      <c r="D491"/>
    </row>
    <row r="492" spans="2:4" x14ac:dyDescent="0.2">
      <c r="B492"/>
      <c r="C492"/>
      <c r="D492"/>
    </row>
    <row r="493" spans="2:4" x14ac:dyDescent="0.2">
      <c r="B493"/>
      <c r="C493"/>
      <c r="D493"/>
    </row>
    <row r="494" spans="2:4" x14ac:dyDescent="0.2">
      <c r="B494"/>
      <c r="C494"/>
      <c r="D494"/>
    </row>
    <row r="495" spans="2:4" x14ac:dyDescent="0.2">
      <c r="B495"/>
      <c r="C495"/>
      <c r="D495"/>
    </row>
    <row r="496" spans="2:4" x14ac:dyDescent="0.2">
      <c r="B496"/>
      <c r="C496"/>
      <c r="D496"/>
    </row>
    <row r="497" spans="2:4" x14ac:dyDescent="0.2">
      <c r="B497"/>
      <c r="C497"/>
      <c r="D497"/>
    </row>
    <row r="498" spans="2:4" x14ac:dyDescent="0.2">
      <c r="B498"/>
      <c r="C498"/>
      <c r="D498"/>
    </row>
    <row r="499" spans="2:4" x14ac:dyDescent="0.2">
      <c r="B499"/>
      <c r="C499"/>
      <c r="D499"/>
    </row>
    <row r="500" spans="2:4" x14ac:dyDescent="0.2">
      <c r="B500"/>
      <c r="C500"/>
      <c r="D500"/>
    </row>
    <row r="501" spans="2:4" x14ac:dyDescent="0.2">
      <c r="B501"/>
      <c r="C501"/>
      <c r="D501"/>
    </row>
    <row r="502" spans="2:4" x14ac:dyDescent="0.2">
      <c r="B502"/>
      <c r="C502"/>
      <c r="D502"/>
    </row>
    <row r="503" spans="2:4" x14ac:dyDescent="0.2">
      <c r="B503"/>
      <c r="C503"/>
      <c r="D503"/>
    </row>
    <row r="504" spans="2:4" x14ac:dyDescent="0.2">
      <c r="B504"/>
      <c r="C504"/>
      <c r="D504"/>
    </row>
    <row r="505" spans="2:4" x14ac:dyDescent="0.2">
      <c r="B505"/>
      <c r="C505"/>
      <c r="D505"/>
    </row>
    <row r="506" spans="2:4" x14ac:dyDescent="0.2">
      <c r="B506"/>
      <c r="C506"/>
      <c r="D506"/>
    </row>
    <row r="507" spans="2:4" x14ac:dyDescent="0.2">
      <c r="B507"/>
      <c r="C507"/>
      <c r="D507"/>
    </row>
    <row r="508" spans="2:4" x14ac:dyDescent="0.2">
      <c r="B508"/>
      <c r="C508"/>
      <c r="D508"/>
    </row>
    <row r="509" spans="2:4" x14ac:dyDescent="0.2">
      <c r="B509"/>
      <c r="C509"/>
      <c r="D509"/>
    </row>
    <row r="510" spans="2:4" x14ac:dyDescent="0.2">
      <c r="B510"/>
      <c r="C510"/>
      <c r="D510"/>
    </row>
    <row r="511" spans="2:4" x14ac:dyDescent="0.2">
      <c r="B511"/>
      <c r="C511"/>
      <c r="D511"/>
    </row>
    <row r="512" spans="2:4" x14ac:dyDescent="0.2">
      <c r="B512"/>
      <c r="C512"/>
      <c r="D512"/>
    </row>
    <row r="513" spans="2:4" x14ac:dyDescent="0.2">
      <c r="B513"/>
      <c r="C513"/>
      <c r="D513"/>
    </row>
    <row r="514" spans="2:4" x14ac:dyDescent="0.2">
      <c r="B514"/>
      <c r="C514"/>
      <c r="D514"/>
    </row>
    <row r="515" spans="2:4" x14ac:dyDescent="0.2">
      <c r="B515"/>
      <c r="C515"/>
      <c r="D515"/>
    </row>
    <row r="516" spans="2:4" x14ac:dyDescent="0.2">
      <c r="B516"/>
      <c r="C516"/>
      <c r="D516"/>
    </row>
    <row r="517" spans="2:4" x14ac:dyDescent="0.2">
      <c r="B517"/>
      <c r="C517"/>
      <c r="D517"/>
    </row>
    <row r="518" spans="2:4" x14ac:dyDescent="0.2">
      <c r="B518"/>
      <c r="C518"/>
      <c r="D518"/>
    </row>
    <row r="519" spans="2:4" x14ac:dyDescent="0.2">
      <c r="B519"/>
      <c r="C519"/>
      <c r="D519"/>
    </row>
    <row r="520" spans="2:4" x14ac:dyDescent="0.2">
      <c r="B520"/>
      <c r="C520"/>
      <c r="D520"/>
    </row>
    <row r="521" spans="2:4" x14ac:dyDescent="0.2">
      <c r="B521"/>
      <c r="C521"/>
      <c r="D521"/>
    </row>
    <row r="522" spans="2:4" x14ac:dyDescent="0.2">
      <c r="B522"/>
      <c r="C522"/>
      <c r="D522"/>
    </row>
    <row r="523" spans="2:4" x14ac:dyDescent="0.2">
      <c r="B523"/>
      <c r="C523"/>
      <c r="D523"/>
    </row>
    <row r="524" spans="2:4" x14ac:dyDescent="0.2">
      <c r="B524"/>
      <c r="C524"/>
      <c r="D524"/>
    </row>
    <row r="525" spans="2:4" x14ac:dyDescent="0.2">
      <c r="B525"/>
      <c r="C525"/>
      <c r="D525"/>
    </row>
    <row r="526" spans="2:4" x14ac:dyDescent="0.2">
      <c r="B526"/>
      <c r="C526"/>
      <c r="D526"/>
    </row>
    <row r="527" spans="2:4" x14ac:dyDescent="0.2">
      <c r="B527"/>
      <c r="C527"/>
      <c r="D527"/>
    </row>
    <row r="528" spans="2:4" x14ac:dyDescent="0.2">
      <c r="B528"/>
      <c r="C528"/>
      <c r="D528"/>
    </row>
    <row r="529" spans="2:4" x14ac:dyDescent="0.2">
      <c r="B529"/>
      <c r="C529"/>
      <c r="D529"/>
    </row>
    <row r="530" spans="2:4" x14ac:dyDescent="0.2">
      <c r="B530"/>
      <c r="C530"/>
      <c r="D530"/>
    </row>
    <row r="531" spans="2:4" x14ac:dyDescent="0.2">
      <c r="B531"/>
      <c r="C531"/>
      <c r="D531"/>
    </row>
    <row r="532" spans="2:4" x14ac:dyDescent="0.2">
      <c r="B532"/>
      <c r="C532"/>
      <c r="D532"/>
    </row>
    <row r="533" spans="2:4" x14ac:dyDescent="0.2">
      <c r="B533"/>
      <c r="C533"/>
      <c r="D533"/>
    </row>
    <row r="534" spans="2:4" x14ac:dyDescent="0.2">
      <c r="B534"/>
      <c r="C534"/>
      <c r="D534"/>
    </row>
    <row r="535" spans="2:4" x14ac:dyDescent="0.2">
      <c r="B535"/>
      <c r="C535"/>
      <c r="D535"/>
    </row>
    <row r="536" spans="2:4" x14ac:dyDescent="0.2">
      <c r="B536"/>
      <c r="C536"/>
      <c r="D536"/>
    </row>
    <row r="537" spans="2:4" x14ac:dyDescent="0.2">
      <c r="B537"/>
      <c r="C537"/>
      <c r="D537"/>
    </row>
    <row r="538" spans="2:4" x14ac:dyDescent="0.2">
      <c r="B538"/>
      <c r="C538"/>
      <c r="D538"/>
    </row>
    <row r="539" spans="2:4" x14ac:dyDescent="0.2">
      <c r="B539"/>
      <c r="C539"/>
      <c r="D539"/>
    </row>
    <row r="540" spans="2:4" x14ac:dyDescent="0.2">
      <c r="B540"/>
      <c r="C540"/>
      <c r="D540"/>
    </row>
    <row r="541" spans="2:4" x14ac:dyDescent="0.2">
      <c r="B541"/>
      <c r="C541"/>
      <c r="D541"/>
    </row>
    <row r="542" spans="2:4" x14ac:dyDescent="0.2">
      <c r="B542"/>
      <c r="C542"/>
      <c r="D542"/>
    </row>
    <row r="543" spans="2:4" x14ac:dyDescent="0.2">
      <c r="B543"/>
      <c r="C543"/>
      <c r="D543"/>
    </row>
    <row r="544" spans="2:4" x14ac:dyDescent="0.2">
      <c r="B544"/>
      <c r="C544"/>
      <c r="D544"/>
    </row>
    <row r="545" spans="2:4" x14ac:dyDescent="0.2">
      <c r="B545"/>
      <c r="C545"/>
      <c r="D545"/>
    </row>
    <row r="546" spans="2:4" x14ac:dyDescent="0.2">
      <c r="B546"/>
      <c r="C546"/>
      <c r="D546"/>
    </row>
    <row r="547" spans="2:4" x14ac:dyDescent="0.2">
      <c r="B547"/>
      <c r="C547"/>
      <c r="D547"/>
    </row>
    <row r="548" spans="2:4" x14ac:dyDescent="0.2">
      <c r="B548"/>
      <c r="C548"/>
      <c r="D548"/>
    </row>
    <row r="549" spans="2:4" x14ac:dyDescent="0.2">
      <c r="B549"/>
      <c r="C549"/>
      <c r="D549"/>
    </row>
    <row r="550" spans="2:4" x14ac:dyDescent="0.2">
      <c r="B550"/>
      <c r="C550"/>
      <c r="D550"/>
    </row>
    <row r="551" spans="2:4" x14ac:dyDescent="0.2">
      <c r="B551"/>
      <c r="C551"/>
      <c r="D551"/>
    </row>
    <row r="552" spans="2:4" x14ac:dyDescent="0.2">
      <c r="B552"/>
      <c r="C552"/>
      <c r="D552"/>
    </row>
    <row r="553" spans="2:4" x14ac:dyDescent="0.2">
      <c r="B553"/>
      <c r="C553"/>
      <c r="D553"/>
    </row>
    <row r="554" spans="2:4" x14ac:dyDescent="0.2">
      <c r="B554"/>
      <c r="C554"/>
      <c r="D554"/>
    </row>
    <row r="555" spans="2:4" x14ac:dyDescent="0.2">
      <c r="B555"/>
      <c r="C555"/>
      <c r="D555"/>
    </row>
    <row r="556" spans="2:4" x14ac:dyDescent="0.2">
      <c r="B556"/>
      <c r="C556"/>
      <c r="D556"/>
    </row>
    <row r="557" spans="2:4" x14ac:dyDescent="0.2">
      <c r="B557"/>
      <c r="C557"/>
      <c r="D557"/>
    </row>
    <row r="558" spans="2:4" x14ac:dyDescent="0.2">
      <c r="B558"/>
      <c r="C558"/>
      <c r="D558"/>
    </row>
    <row r="559" spans="2:4" x14ac:dyDescent="0.2">
      <c r="B559"/>
      <c r="C559"/>
      <c r="D559"/>
    </row>
    <row r="560" spans="2:4" x14ac:dyDescent="0.2">
      <c r="B560"/>
      <c r="C560"/>
      <c r="D560"/>
    </row>
    <row r="561" spans="2:4" x14ac:dyDescent="0.2">
      <c r="B561"/>
      <c r="C561"/>
      <c r="D561"/>
    </row>
    <row r="562" spans="2:4" x14ac:dyDescent="0.2">
      <c r="B562"/>
      <c r="C562"/>
      <c r="D562"/>
    </row>
    <row r="563" spans="2:4" x14ac:dyDescent="0.2">
      <c r="B563"/>
      <c r="C563"/>
      <c r="D563"/>
    </row>
    <row r="564" spans="2:4" x14ac:dyDescent="0.2">
      <c r="B564"/>
      <c r="C564"/>
      <c r="D564"/>
    </row>
    <row r="565" spans="2:4" x14ac:dyDescent="0.2">
      <c r="B565"/>
      <c r="C565"/>
      <c r="D565"/>
    </row>
    <row r="566" spans="2:4" x14ac:dyDescent="0.2">
      <c r="B566"/>
      <c r="C566"/>
      <c r="D566"/>
    </row>
    <row r="567" spans="2:4" x14ac:dyDescent="0.2">
      <c r="B567"/>
      <c r="C567"/>
      <c r="D567"/>
    </row>
    <row r="568" spans="2:4" x14ac:dyDescent="0.2">
      <c r="B568"/>
      <c r="C568"/>
      <c r="D568"/>
    </row>
    <row r="569" spans="2:4" x14ac:dyDescent="0.2">
      <c r="B569"/>
      <c r="C569"/>
      <c r="D569"/>
    </row>
    <row r="570" spans="2:4" x14ac:dyDescent="0.2">
      <c r="B570"/>
      <c r="C570"/>
      <c r="D570"/>
    </row>
    <row r="571" spans="2:4" x14ac:dyDescent="0.2">
      <c r="B571"/>
      <c r="C571"/>
      <c r="D571"/>
    </row>
    <row r="572" spans="2:4" x14ac:dyDescent="0.2">
      <c r="B572"/>
      <c r="C572"/>
      <c r="D572"/>
    </row>
    <row r="573" spans="2:4" x14ac:dyDescent="0.2">
      <c r="B573"/>
      <c r="C573"/>
      <c r="D573"/>
    </row>
    <row r="574" spans="2:4" x14ac:dyDescent="0.2">
      <c r="B574"/>
      <c r="C574"/>
      <c r="D574"/>
    </row>
    <row r="575" spans="2:4" x14ac:dyDescent="0.2">
      <c r="B575"/>
      <c r="C575"/>
      <c r="D575"/>
    </row>
    <row r="576" spans="2:4" x14ac:dyDescent="0.2">
      <c r="B576"/>
      <c r="C576"/>
      <c r="D576"/>
    </row>
    <row r="577" spans="2:4" x14ac:dyDescent="0.2">
      <c r="B577"/>
      <c r="C577"/>
      <c r="D577"/>
    </row>
    <row r="578" spans="2:4" x14ac:dyDescent="0.2">
      <c r="B578"/>
      <c r="C578"/>
      <c r="D578"/>
    </row>
    <row r="579" spans="2:4" x14ac:dyDescent="0.2">
      <c r="B579"/>
      <c r="C579"/>
      <c r="D579"/>
    </row>
    <row r="580" spans="2:4" x14ac:dyDescent="0.2">
      <c r="B580"/>
      <c r="C580"/>
      <c r="D580"/>
    </row>
    <row r="581" spans="2:4" x14ac:dyDescent="0.2">
      <c r="B581"/>
      <c r="C581"/>
      <c r="D581"/>
    </row>
    <row r="582" spans="2:4" x14ac:dyDescent="0.2">
      <c r="B582"/>
      <c r="C582"/>
      <c r="D582"/>
    </row>
    <row r="583" spans="2:4" x14ac:dyDescent="0.2">
      <c r="B583"/>
      <c r="C583"/>
      <c r="D583"/>
    </row>
    <row r="584" spans="2:4" x14ac:dyDescent="0.2">
      <c r="B584"/>
      <c r="C584"/>
      <c r="D584"/>
    </row>
    <row r="585" spans="2:4" x14ac:dyDescent="0.2">
      <c r="B585"/>
      <c r="C585"/>
      <c r="D585"/>
    </row>
    <row r="586" spans="2:4" x14ac:dyDescent="0.2">
      <c r="B586"/>
      <c r="C586"/>
      <c r="D586"/>
    </row>
    <row r="587" spans="2:4" x14ac:dyDescent="0.2">
      <c r="B587"/>
      <c r="C587"/>
      <c r="D587"/>
    </row>
    <row r="588" spans="2:4" x14ac:dyDescent="0.2">
      <c r="B588"/>
      <c r="C588"/>
      <c r="D588"/>
    </row>
    <row r="589" spans="2:4" x14ac:dyDescent="0.2">
      <c r="B589"/>
      <c r="C589"/>
      <c r="D589"/>
    </row>
    <row r="590" spans="2:4" x14ac:dyDescent="0.2">
      <c r="B590"/>
      <c r="C590"/>
      <c r="D590"/>
    </row>
    <row r="591" spans="2:4" x14ac:dyDescent="0.2">
      <c r="B591"/>
      <c r="C591"/>
      <c r="D591"/>
    </row>
    <row r="592" spans="2:4" x14ac:dyDescent="0.2">
      <c r="B592"/>
      <c r="C592"/>
      <c r="D592"/>
    </row>
    <row r="593" spans="2:4" x14ac:dyDescent="0.2">
      <c r="B593"/>
      <c r="C593"/>
      <c r="D593"/>
    </row>
    <row r="594" spans="2:4" x14ac:dyDescent="0.2">
      <c r="B594"/>
      <c r="C594"/>
      <c r="D594"/>
    </row>
    <row r="595" spans="2:4" x14ac:dyDescent="0.2">
      <c r="B595"/>
      <c r="C595"/>
      <c r="D595"/>
    </row>
    <row r="596" spans="2:4" x14ac:dyDescent="0.2">
      <c r="B596"/>
      <c r="C596"/>
      <c r="D596"/>
    </row>
    <row r="597" spans="2:4" x14ac:dyDescent="0.2">
      <c r="B597"/>
      <c r="C597"/>
      <c r="D597"/>
    </row>
    <row r="598" spans="2:4" x14ac:dyDescent="0.2">
      <c r="B598"/>
      <c r="C598"/>
      <c r="D598"/>
    </row>
    <row r="599" spans="2:4" x14ac:dyDescent="0.2">
      <c r="B599"/>
      <c r="C599"/>
      <c r="D599"/>
    </row>
    <row r="600" spans="2:4" x14ac:dyDescent="0.2">
      <c r="B600"/>
      <c r="C600"/>
      <c r="D600"/>
    </row>
    <row r="601" spans="2:4" x14ac:dyDescent="0.2">
      <c r="B601"/>
      <c r="C601"/>
      <c r="D601"/>
    </row>
    <row r="602" spans="2:4" x14ac:dyDescent="0.2">
      <c r="B602"/>
      <c r="C602"/>
      <c r="D602"/>
    </row>
    <row r="603" spans="2:4" x14ac:dyDescent="0.2">
      <c r="B603"/>
      <c r="C603"/>
      <c r="D603"/>
    </row>
    <row r="604" spans="2:4" x14ac:dyDescent="0.2">
      <c r="B604"/>
      <c r="C604"/>
      <c r="D604"/>
    </row>
    <row r="605" spans="2:4" x14ac:dyDescent="0.2">
      <c r="B605"/>
      <c r="C605"/>
      <c r="D605"/>
    </row>
    <row r="606" spans="2:4" x14ac:dyDescent="0.2">
      <c r="B606"/>
      <c r="C606"/>
      <c r="D606"/>
    </row>
    <row r="607" spans="2:4" x14ac:dyDescent="0.2">
      <c r="B607"/>
      <c r="C607"/>
      <c r="D607"/>
    </row>
    <row r="608" spans="2:4" x14ac:dyDescent="0.2">
      <c r="B608"/>
      <c r="C608"/>
      <c r="D608"/>
    </row>
    <row r="609" spans="2:4" x14ac:dyDescent="0.2">
      <c r="B609"/>
      <c r="C609"/>
      <c r="D609"/>
    </row>
    <row r="610" spans="2:4" x14ac:dyDescent="0.2">
      <c r="B610"/>
      <c r="C610"/>
      <c r="D610"/>
    </row>
    <row r="611" spans="2:4" x14ac:dyDescent="0.2">
      <c r="B611"/>
      <c r="C611"/>
      <c r="D611"/>
    </row>
    <row r="612" spans="2:4" x14ac:dyDescent="0.2">
      <c r="B612"/>
      <c r="C612"/>
      <c r="D612"/>
    </row>
    <row r="613" spans="2:4" x14ac:dyDescent="0.2">
      <c r="B613"/>
      <c r="C613"/>
      <c r="D613"/>
    </row>
    <row r="614" spans="2:4" x14ac:dyDescent="0.2">
      <c r="B614"/>
      <c r="C614"/>
      <c r="D614"/>
    </row>
    <row r="615" spans="2:4" x14ac:dyDescent="0.2">
      <c r="B615"/>
      <c r="C615"/>
      <c r="D615"/>
    </row>
    <row r="616" spans="2:4" x14ac:dyDescent="0.2">
      <c r="B616"/>
      <c r="C616"/>
      <c r="D616"/>
    </row>
    <row r="617" spans="2:4" x14ac:dyDescent="0.2">
      <c r="B617"/>
      <c r="C617"/>
      <c r="D617"/>
    </row>
    <row r="618" spans="2:4" x14ac:dyDescent="0.2">
      <c r="B618"/>
      <c r="C618"/>
      <c r="D618"/>
    </row>
    <row r="619" spans="2:4" x14ac:dyDescent="0.2">
      <c r="B619"/>
      <c r="C619"/>
      <c r="D619"/>
    </row>
    <row r="620" spans="2:4" x14ac:dyDescent="0.2">
      <c r="B620"/>
      <c r="C620"/>
      <c r="D620"/>
    </row>
    <row r="621" spans="2:4" x14ac:dyDescent="0.2">
      <c r="B621"/>
      <c r="C621"/>
      <c r="D621"/>
    </row>
    <row r="622" spans="2:4" x14ac:dyDescent="0.2">
      <c r="B622"/>
      <c r="C622"/>
      <c r="D622"/>
    </row>
    <row r="623" spans="2:4" x14ac:dyDescent="0.2">
      <c r="B623"/>
      <c r="C623"/>
      <c r="D623"/>
    </row>
    <row r="624" spans="2:4" x14ac:dyDescent="0.2">
      <c r="B624"/>
      <c r="C624"/>
      <c r="D624"/>
    </row>
    <row r="625" spans="2:4" x14ac:dyDescent="0.2">
      <c r="B625"/>
      <c r="C625"/>
      <c r="D625"/>
    </row>
    <row r="626" spans="2:4" x14ac:dyDescent="0.2">
      <c r="B626"/>
      <c r="C626"/>
      <c r="D626"/>
    </row>
    <row r="627" spans="2:4" x14ac:dyDescent="0.2">
      <c r="B627"/>
      <c r="C627"/>
      <c r="D627"/>
    </row>
    <row r="628" spans="2:4" x14ac:dyDescent="0.2">
      <c r="B628"/>
      <c r="C628"/>
      <c r="D628"/>
    </row>
    <row r="629" spans="2:4" x14ac:dyDescent="0.2">
      <c r="B629"/>
      <c r="C629"/>
      <c r="D629"/>
    </row>
    <row r="630" spans="2:4" x14ac:dyDescent="0.2">
      <c r="B630"/>
      <c r="C630"/>
      <c r="D630"/>
    </row>
    <row r="631" spans="2:4" x14ac:dyDescent="0.2">
      <c r="B631"/>
      <c r="C631"/>
      <c r="D631"/>
    </row>
    <row r="632" spans="2:4" x14ac:dyDescent="0.2">
      <c r="B632"/>
      <c r="C632"/>
      <c r="D632"/>
    </row>
    <row r="633" spans="2:4" x14ac:dyDescent="0.2">
      <c r="B633"/>
      <c r="C633"/>
      <c r="D633"/>
    </row>
    <row r="634" spans="2:4" x14ac:dyDescent="0.2">
      <c r="B634"/>
      <c r="C634"/>
      <c r="D634"/>
    </row>
    <row r="635" spans="2:4" x14ac:dyDescent="0.2">
      <c r="B635"/>
      <c r="C635"/>
      <c r="D635"/>
    </row>
    <row r="636" spans="2:4" x14ac:dyDescent="0.2">
      <c r="B636"/>
      <c r="C636"/>
      <c r="D636"/>
    </row>
    <row r="637" spans="2:4" x14ac:dyDescent="0.2">
      <c r="B637"/>
      <c r="C637"/>
      <c r="D637"/>
    </row>
    <row r="638" spans="2:4" x14ac:dyDescent="0.2">
      <c r="B638"/>
      <c r="C638"/>
      <c r="D638"/>
    </row>
    <row r="639" spans="2:4" x14ac:dyDescent="0.2">
      <c r="B639"/>
      <c r="C639"/>
      <c r="D639"/>
    </row>
    <row r="640" spans="2:4" x14ac:dyDescent="0.2">
      <c r="B640"/>
      <c r="C640"/>
      <c r="D640"/>
    </row>
    <row r="641" spans="2:4" x14ac:dyDescent="0.2">
      <c r="B641"/>
      <c r="C641"/>
      <c r="D641"/>
    </row>
    <row r="642" spans="2:4" x14ac:dyDescent="0.2">
      <c r="B642"/>
      <c r="C642"/>
      <c r="D642"/>
    </row>
    <row r="643" spans="2:4" x14ac:dyDescent="0.2">
      <c r="B643"/>
      <c r="C643"/>
      <c r="D643"/>
    </row>
    <row r="644" spans="2:4" x14ac:dyDescent="0.2">
      <c r="B644"/>
      <c r="C644"/>
      <c r="D644"/>
    </row>
    <row r="645" spans="2:4" x14ac:dyDescent="0.2">
      <c r="B645"/>
      <c r="C645"/>
      <c r="D645"/>
    </row>
    <row r="646" spans="2:4" x14ac:dyDescent="0.2">
      <c r="B646"/>
      <c r="C646"/>
      <c r="D646"/>
    </row>
    <row r="647" spans="2:4" x14ac:dyDescent="0.2">
      <c r="B647"/>
      <c r="C647"/>
      <c r="D647"/>
    </row>
    <row r="648" spans="2:4" x14ac:dyDescent="0.2">
      <c r="B648"/>
      <c r="C648"/>
      <c r="D648"/>
    </row>
    <row r="649" spans="2:4" x14ac:dyDescent="0.2">
      <c r="B649"/>
      <c r="C649"/>
      <c r="D649"/>
    </row>
    <row r="650" spans="2:4" x14ac:dyDescent="0.2">
      <c r="B650"/>
      <c r="C650"/>
      <c r="D650"/>
    </row>
    <row r="651" spans="2:4" x14ac:dyDescent="0.2">
      <c r="B651"/>
      <c r="C651"/>
      <c r="D651"/>
    </row>
    <row r="652" spans="2:4" x14ac:dyDescent="0.2">
      <c r="B652"/>
      <c r="C652"/>
      <c r="D652"/>
    </row>
    <row r="653" spans="2:4" x14ac:dyDescent="0.2">
      <c r="B653"/>
      <c r="C653"/>
      <c r="D653"/>
    </row>
    <row r="654" spans="2:4" x14ac:dyDescent="0.2">
      <c r="B654"/>
      <c r="C654"/>
      <c r="D654"/>
    </row>
    <row r="655" spans="2:4" x14ac:dyDescent="0.2">
      <c r="B655"/>
      <c r="C655"/>
      <c r="D655"/>
    </row>
    <row r="656" spans="2:4" x14ac:dyDescent="0.2">
      <c r="B656"/>
      <c r="C656"/>
      <c r="D656"/>
    </row>
    <row r="657" spans="2:4" x14ac:dyDescent="0.2">
      <c r="B657"/>
      <c r="C657"/>
      <c r="D657"/>
    </row>
    <row r="658" spans="2:4" x14ac:dyDescent="0.2">
      <c r="B658"/>
      <c r="C658"/>
      <c r="D658"/>
    </row>
    <row r="659" spans="2:4" x14ac:dyDescent="0.2">
      <c r="B659"/>
      <c r="C659"/>
      <c r="D659"/>
    </row>
    <row r="660" spans="2:4" x14ac:dyDescent="0.2">
      <c r="B660"/>
      <c r="C660"/>
      <c r="D660"/>
    </row>
    <row r="661" spans="2:4" x14ac:dyDescent="0.2">
      <c r="B661"/>
      <c r="C661"/>
      <c r="D661"/>
    </row>
    <row r="662" spans="2:4" x14ac:dyDescent="0.2">
      <c r="B662"/>
      <c r="C662"/>
      <c r="D662"/>
    </row>
    <row r="663" spans="2:4" x14ac:dyDescent="0.2">
      <c r="B663"/>
      <c r="C663"/>
      <c r="D663"/>
    </row>
    <row r="664" spans="2:4" x14ac:dyDescent="0.2">
      <c r="B664"/>
      <c r="C664"/>
      <c r="D664"/>
    </row>
    <row r="665" spans="2:4" x14ac:dyDescent="0.2">
      <c r="B665"/>
      <c r="C665"/>
      <c r="D665"/>
    </row>
    <row r="666" spans="2:4" x14ac:dyDescent="0.2">
      <c r="B666"/>
      <c r="C666"/>
      <c r="D666"/>
    </row>
    <row r="667" spans="2:4" x14ac:dyDescent="0.2">
      <c r="B667"/>
      <c r="C667"/>
      <c r="D667"/>
    </row>
    <row r="668" spans="2:4" x14ac:dyDescent="0.2">
      <c r="B668"/>
      <c r="C668"/>
      <c r="D668"/>
    </row>
    <row r="669" spans="2:4" x14ac:dyDescent="0.2">
      <c r="B669"/>
      <c r="C669"/>
      <c r="D669"/>
    </row>
    <row r="670" spans="2:4" x14ac:dyDescent="0.2">
      <c r="B670"/>
      <c r="C670"/>
      <c r="D670"/>
    </row>
    <row r="671" spans="2:4" x14ac:dyDescent="0.2">
      <c r="B671"/>
      <c r="C671"/>
      <c r="D671"/>
    </row>
    <row r="672" spans="2:4" x14ac:dyDescent="0.2">
      <c r="B672"/>
      <c r="C672"/>
      <c r="D672"/>
    </row>
    <row r="673" spans="2:4" x14ac:dyDescent="0.2">
      <c r="B673"/>
      <c r="C673"/>
      <c r="D673"/>
    </row>
    <row r="674" spans="2:4" x14ac:dyDescent="0.2">
      <c r="B674"/>
      <c r="C674"/>
      <c r="D674"/>
    </row>
    <row r="675" spans="2:4" x14ac:dyDescent="0.2">
      <c r="B675"/>
      <c r="C675"/>
      <c r="D675"/>
    </row>
    <row r="676" spans="2:4" x14ac:dyDescent="0.2">
      <c r="B676"/>
      <c r="C676"/>
      <c r="D676"/>
    </row>
    <row r="677" spans="2:4" x14ac:dyDescent="0.2">
      <c r="B677"/>
      <c r="C677"/>
      <c r="D677"/>
    </row>
    <row r="678" spans="2:4" x14ac:dyDescent="0.2">
      <c r="B678"/>
      <c r="C678"/>
      <c r="D678"/>
    </row>
    <row r="679" spans="2:4" x14ac:dyDescent="0.2">
      <c r="B679"/>
      <c r="C679"/>
      <c r="D679"/>
    </row>
    <row r="680" spans="2:4" x14ac:dyDescent="0.2">
      <c r="B680"/>
      <c r="C680"/>
      <c r="D680"/>
    </row>
    <row r="681" spans="2:4" x14ac:dyDescent="0.2">
      <c r="B681"/>
      <c r="C681"/>
      <c r="D681"/>
    </row>
    <row r="682" spans="2:4" x14ac:dyDescent="0.2">
      <c r="B682"/>
      <c r="C682"/>
      <c r="D682"/>
    </row>
    <row r="683" spans="2:4" x14ac:dyDescent="0.2">
      <c r="B683"/>
      <c r="C683"/>
      <c r="D683"/>
    </row>
    <row r="684" spans="2:4" x14ac:dyDescent="0.2">
      <c r="B684"/>
      <c r="C684"/>
      <c r="D684"/>
    </row>
    <row r="685" spans="2:4" x14ac:dyDescent="0.2">
      <c r="B685"/>
      <c r="C685"/>
      <c r="D685"/>
    </row>
    <row r="686" spans="2:4" x14ac:dyDescent="0.2">
      <c r="B686"/>
      <c r="C686"/>
      <c r="D686"/>
    </row>
    <row r="687" spans="2:4" x14ac:dyDescent="0.2">
      <c r="B687"/>
      <c r="C687"/>
      <c r="D687"/>
    </row>
    <row r="688" spans="2:4" x14ac:dyDescent="0.2">
      <c r="B688"/>
      <c r="C688"/>
      <c r="D688"/>
    </row>
    <row r="689" spans="2:4" x14ac:dyDescent="0.2">
      <c r="B689"/>
      <c r="C689"/>
      <c r="D689"/>
    </row>
    <row r="690" spans="2:4" x14ac:dyDescent="0.2">
      <c r="B690"/>
      <c r="C690"/>
      <c r="D690"/>
    </row>
    <row r="691" spans="2:4" x14ac:dyDescent="0.2">
      <c r="B691"/>
      <c r="C691"/>
      <c r="D691"/>
    </row>
    <row r="692" spans="2:4" x14ac:dyDescent="0.2">
      <c r="B692"/>
      <c r="C692"/>
      <c r="D692"/>
    </row>
    <row r="693" spans="2:4" x14ac:dyDescent="0.2">
      <c r="B693"/>
      <c r="C693"/>
      <c r="D693"/>
    </row>
    <row r="694" spans="2:4" x14ac:dyDescent="0.2">
      <c r="B694"/>
      <c r="C694"/>
      <c r="D694"/>
    </row>
    <row r="695" spans="2:4" x14ac:dyDescent="0.2">
      <c r="B695"/>
      <c r="C695"/>
      <c r="D695"/>
    </row>
    <row r="696" spans="2:4" x14ac:dyDescent="0.2">
      <c r="B696"/>
      <c r="C696"/>
      <c r="D696"/>
    </row>
    <row r="697" spans="2:4" x14ac:dyDescent="0.2">
      <c r="B697"/>
      <c r="C697"/>
      <c r="D697"/>
    </row>
    <row r="698" spans="2:4" x14ac:dyDescent="0.2">
      <c r="B698"/>
      <c r="C698"/>
      <c r="D698"/>
    </row>
    <row r="699" spans="2:4" x14ac:dyDescent="0.2">
      <c r="B699"/>
      <c r="C699"/>
      <c r="D699"/>
    </row>
    <row r="700" spans="2:4" x14ac:dyDescent="0.2">
      <c r="B700"/>
      <c r="C700"/>
      <c r="D700"/>
    </row>
    <row r="701" spans="2:4" x14ac:dyDescent="0.2">
      <c r="B701"/>
      <c r="C701"/>
      <c r="D701"/>
    </row>
    <row r="702" spans="2:4" x14ac:dyDescent="0.2">
      <c r="B702"/>
      <c r="C702"/>
      <c r="D702"/>
    </row>
    <row r="703" spans="2:4" x14ac:dyDescent="0.2">
      <c r="B703"/>
      <c r="C703"/>
      <c r="D703"/>
    </row>
    <row r="704" spans="2:4" x14ac:dyDescent="0.2">
      <c r="B704"/>
      <c r="C704"/>
      <c r="D704"/>
    </row>
    <row r="705" spans="2:4" x14ac:dyDescent="0.2">
      <c r="B705"/>
      <c r="C705"/>
      <c r="D705"/>
    </row>
    <row r="706" spans="2:4" x14ac:dyDescent="0.2">
      <c r="B706"/>
      <c r="C706"/>
      <c r="D706"/>
    </row>
    <row r="707" spans="2:4" x14ac:dyDescent="0.2">
      <c r="B707"/>
      <c r="C707"/>
      <c r="D707"/>
    </row>
    <row r="708" spans="2:4" x14ac:dyDescent="0.2">
      <c r="B708"/>
      <c r="C708"/>
      <c r="D708"/>
    </row>
    <row r="709" spans="2:4" x14ac:dyDescent="0.2">
      <c r="B709"/>
      <c r="C709"/>
      <c r="D709"/>
    </row>
    <row r="710" spans="2:4" x14ac:dyDescent="0.2">
      <c r="B710"/>
      <c r="C710"/>
      <c r="D710"/>
    </row>
    <row r="711" spans="2:4" x14ac:dyDescent="0.2">
      <c r="B711"/>
      <c r="C711"/>
      <c r="D711"/>
    </row>
    <row r="712" spans="2:4" x14ac:dyDescent="0.2">
      <c r="B712"/>
      <c r="C712"/>
      <c r="D712"/>
    </row>
    <row r="713" spans="2:4" x14ac:dyDescent="0.2">
      <c r="B713"/>
      <c r="C713"/>
      <c r="D713"/>
    </row>
    <row r="714" spans="2:4" x14ac:dyDescent="0.2">
      <c r="B714"/>
      <c r="C714"/>
      <c r="D714"/>
    </row>
    <row r="715" spans="2:4" x14ac:dyDescent="0.2">
      <c r="B715"/>
      <c r="C715"/>
      <c r="D715"/>
    </row>
    <row r="716" spans="2:4" x14ac:dyDescent="0.2">
      <c r="B716"/>
      <c r="C716"/>
      <c r="D716"/>
    </row>
    <row r="717" spans="2:4" x14ac:dyDescent="0.2">
      <c r="B717"/>
      <c r="C717"/>
      <c r="D717"/>
    </row>
    <row r="718" spans="2:4" x14ac:dyDescent="0.2">
      <c r="B718"/>
      <c r="C718"/>
      <c r="D718"/>
    </row>
    <row r="719" spans="2:4" x14ac:dyDescent="0.2">
      <c r="B719"/>
      <c r="C719"/>
      <c r="D719"/>
    </row>
    <row r="720" spans="2:4" x14ac:dyDescent="0.2">
      <c r="B720"/>
      <c r="C720"/>
      <c r="D720"/>
    </row>
    <row r="721" spans="2:4" x14ac:dyDescent="0.2">
      <c r="B721"/>
      <c r="C721"/>
      <c r="D721"/>
    </row>
    <row r="722" spans="2:4" x14ac:dyDescent="0.2">
      <c r="B722"/>
      <c r="C722"/>
      <c r="D722"/>
    </row>
    <row r="723" spans="2:4" x14ac:dyDescent="0.2">
      <c r="B723"/>
      <c r="C723"/>
      <c r="D723"/>
    </row>
    <row r="724" spans="2:4" x14ac:dyDescent="0.2">
      <c r="B724"/>
      <c r="C724"/>
      <c r="D724"/>
    </row>
    <row r="725" spans="2:4" x14ac:dyDescent="0.2">
      <c r="B725"/>
      <c r="C725"/>
      <c r="D725"/>
    </row>
    <row r="726" spans="2:4" x14ac:dyDescent="0.2">
      <c r="B726"/>
      <c r="C726"/>
      <c r="D726"/>
    </row>
    <row r="727" spans="2:4" x14ac:dyDescent="0.2">
      <c r="B727"/>
      <c r="C727"/>
      <c r="D727"/>
    </row>
    <row r="728" spans="2:4" x14ac:dyDescent="0.2">
      <c r="B728"/>
      <c r="C728"/>
      <c r="D728"/>
    </row>
    <row r="729" spans="2:4" x14ac:dyDescent="0.2">
      <c r="B729"/>
      <c r="C729"/>
      <c r="D729"/>
    </row>
    <row r="730" spans="2:4" x14ac:dyDescent="0.2">
      <c r="B730"/>
      <c r="C730"/>
      <c r="D730"/>
    </row>
    <row r="731" spans="2:4" x14ac:dyDescent="0.2">
      <c r="B731"/>
      <c r="C731"/>
      <c r="D731"/>
    </row>
    <row r="732" spans="2:4" x14ac:dyDescent="0.2">
      <c r="B732"/>
      <c r="C732"/>
      <c r="D732"/>
    </row>
    <row r="733" spans="2:4" x14ac:dyDescent="0.2">
      <c r="B733"/>
      <c r="C733"/>
      <c r="D733"/>
    </row>
    <row r="734" spans="2:4" x14ac:dyDescent="0.2">
      <c r="B734"/>
      <c r="C734"/>
      <c r="D734"/>
    </row>
    <row r="735" spans="2:4" x14ac:dyDescent="0.2">
      <c r="B735"/>
      <c r="C735"/>
      <c r="D735"/>
    </row>
    <row r="736" spans="2:4" x14ac:dyDescent="0.2">
      <c r="B736"/>
      <c r="C736"/>
      <c r="D736"/>
    </row>
    <row r="737" spans="2:4" x14ac:dyDescent="0.2">
      <c r="B737"/>
      <c r="C737"/>
      <c r="D737"/>
    </row>
    <row r="738" spans="2:4" x14ac:dyDescent="0.2">
      <c r="B738"/>
      <c r="C738"/>
      <c r="D738"/>
    </row>
    <row r="739" spans="2:4" x14ac:dyDescent="0.2">
      <c r="B739"/>
      <c r="C739"/>
      <c r="D739"/>
    </row>
    <row r="740" spans="2:4" x14ac:dyDescent="0.2">
      <c r="B740"/>
      <c r="C740"/>
      <c r="D740"/>
    </row>
    <row r="741" spans="2:4" x14ac:dyDescent="0.2">
      <c r="B741"/>
      <c r="C741"/>
      <c r="D741"/>
    </row>
    <row r="742" spans="2:4" x14ac:dyDescent="0.2">
      <c r="B742"/>
      <c r="C742"/>
      <c r="D742"/>
    </row>
    <row r="743" spans="2:4" x14ac:dyDescent="0.2">
      <c r="B743"/>
      <c r="C743"/>
      <c r="D743"/>
    </row>
    <row r="744" spans="2:4" x14ac:dyDescent="0.2">
      <c r="B744"/>
      <c r="C744"/>
      <c r="D744"/>
    </row>
    <row r="745" spans="2:4" x14ac:dyDescent="0.2">
      <c r="B745"/>
      <c r="C745"/>
      <c r="D745"/>
    </row>
    <row r="746" spans="2:4" x14ac:dyDescent="0.2">
      <c r="B746"/>
      <c r="C746"/>
      <c r="D746"/>
    </row>
    <row r="747" spans="2:4" x14ac:dyDescent="0.2">
      <c r="B747"/>
      <c r="C747"/>
      <c r="D747"/>
    </row>
    <row r="748" spans="2:4" x14ac:dyDescent="0.2">
      <c r="B748"/>
      <c r="C748"/>
      <c r="D748"/>
    </row>
    <row r="749" spans="2:4" x14ac:dyDescent="0.2">
      <c r="B749"/>
      <c r="C749"/>
      <c r="D749"/>
    </row>
    <row r="750" spans="2:4" x14ac:dyDescent="0.2">
      <c r="B750"/>
      <c r="C750"/>
      <c r="D750"/>
    </row>
    <row r="751" spans="2:4" x14ac:dyDescent="0.2">
      <c r="B751"/>
      <c r="C751"/>
      <c r="D751"/>
    </row>
    <row r="752" spans="2:4" x14ac:dyDescent="0.2">
      <c r="B752"/>
      <c r="C752"/>
      <c r="D752"/>
    </row>
    <row r="753" spans="2:4" x14ac:dyDescent="0.2">
      <c r="B753"/>
      <c r="C753"/>
      <c r="D753"/>
    </row>
    <row r="754" spans="2:4" x14ac:dyDescent="0.2">
      <c r="B754"/>
      <c r="C754"/>
      <c r="D754"/>
    </row>
    <row r="755" spans="2:4" x14ac:dyDescent="0.2">
      <c r="B755"/>
      <c r="C755"/>
      <c r="D755"/>
    </row>
    <row r="756" spans="2:4" x14ac:dyDescent="0.2">
      <c r="B756"/>
      <c r="C756"/>
      <c r="D756"/>
    </row>
    <row r="757" spans="2:4" x14ac:dyDescent="0.2">
      <c r="B757"/>
      <c r="C757"/>
      <c r="D757"/>
    </row>
    <row r="758" spans="2:4" x14ac:dyDescent="0.2">
      <c r="B758"/>
      <c r="C758"/>
      <c r="D758"/>
    </row>
    <row r="759" spans="2:4" x14ac:dyDescent="0.2">
      <c r="B759"/>
      <c r="C759"/>
      <c r="D759"/>
    </row>
    <row r="760" spans="2:4" x14ac:dyDescent="0.2">
      <c r="B760"/>
      <c r="C760"/>
      <c r="D760"/>
    </row>
    <row r="761" spans="2:4" x14ac:dyDescent="0.2">
      <c r="B761"/>
      <c r="C761"/>
      <c r="D761"/>
    </row>
    <row r="762" spans="2:4" x14ac:dyDescent="0.2">
      <c r="B762"/>
      <c r="C762"/>
      <c r="D762"/>
    </row>
    <row r="763" spans="2:4" x14ac:dyDescent="0.2">
      <c r="B763"/>
      <c r="C763"/>
      <c r="D763"/>
    </row>
    <row r="764" spans="2:4" x14ac:dyDescent="0.2">
      <c r="B764"/>
      <c r="C764"/>
      <c r="D764"/>
    </row>
    <row r="765" spans="2:4" x14ac:dyDescent="0.2">
      <c r="B765"/>
      <c r="C765"/>
      <c r="D765"/>
    </row>
    <row r="766" spans="2:4" x14ac:dyDescent="0.2">
      <c r="B766"/>
      <c r="C766"/>
      <c r="D766"/>
    </row>
    <row r="767" spans="2:4" x14ac:dyDescent="0.2">
      <c r="B767"/>
      <c r="C767"/>
      <c r="D767"/>
    </row>
    <row r="768" spans="2:4" x14ac:dyDescent="0.2">
      <c r="B768"/>
      <c r="C768"/>
      <c r="D768"/>
    </row>
    <row r="769" spans="2:4" x14ac:dyDescent="0.2">
      <c r="B769"/>
      <c r="C769"/>
      <c r="D769"/>
    </row>
    <row r="770" spans="2:4" x14ac:dyDescent="0.2">
      <c r="B770"/>
      <c r="C770"/>
      <c r="D770"/>
    </row>
    <row r="771" spans="2:4" x14ac:dyDescent="0.2">
      <c r="B771"/>
      <c r="C771"/>
      <c r="D771"/>
    </row>
    <row r="772" spans="2:4" x14ac:dyDescent="0.2">
      <c r="B772"/>
      <c r="C772"/>
      <c r="D772"/>
    </row>
    <row r="773" spans="2:4" x14ac:dyDescent="0.2">
      <c r="B773"/>
      <c r="C773"/>
      <c r="D773"/>
    </row>
    <row r="774" spans="2:4" x14ac:dyDescent="0.2">
      <c r="B774"/>
      <c r="C774"/>
      <c r="D774"/>
    </row>
    <row r="775" spans="2:4" x14ac:dyDescent="0.2">
      <c r="B775"/>
      <c r="C775"/>
      <c r="D775"/>
    </row>
    <row r="776" spans="2:4" x14ac:dyDescent="0.2">
      <c r="B776"/>
      <c r="C776"/>
      <c r="D776"/>
    </row>
    <row r="777" spans="2:4" x14ac:dyDescent="0.2">
      <c r="B777"/>
      <c r="C777"/>
      <c r="D777"/>
    </row>
    <row r="778" spans="2:4" x14ac:dyDescent="0.2">
      <c r="B778"/>
      <c r="C778"/>
      <c r="D778"/>
    </row>
    <row r="779" spans="2:4" x14ac:dyDescent="0.2">
      <c r="B779"/>
      <c r="C779"/>
      <c r="D779"/>
    </row>
    <row r="780" spans="2:4" x14ac:dyDescent="0.2">
      <c r="B780"/>
      <c r="C780"/>
      <c r="D780"/>
    </row>
    <row r="781" spans="2:4" x14ac:dyDescent="0.2">
      <c r="B781"/>
      <c r="C781"/>
      <c r="D781"/>
    </row>
    <row r="782" spans="2:4" x14ac:dyDescent="0.2">
      <c r="B782"/>
      <c r="C782"/>
      <c r="D782"/>
    </row>
    <row r="783" spans="2:4" x14ac:dyDescent="0.2">
      <c r="B783"/>
      <c r="C783"/>
      <c r="D783"/>
    </row>
    <row r="784" spans="2:4" x14ac:dyDescent="0.2">
      <c r="B784"/>
      <c r="C784"/>
      <c r="D784"/>
    </row>
    <row r="785" spans="2:4" x14ac:dyDescent="0.2">
      <c r="B785"/>
      <c r="C785"/>
      <c r="D785"/>
    </row>
    <row r="786" spans="2:4" x14ac:dyDescent="0.2">
      <c r="B786"/>
      <c r="C786"/>
      <c r="D786"/>
    </row>
    <row r="787" spans="2:4" x14ac:dyDescent="0.2">
      <c r="B787"/>
      <c r="C787"/>
      <c r="D787"/>
    </row>
    <row r="788" spans="2:4" x14ac:dyDescent="0.2">
      <c r="B788"/>
      <c r="C788"/>
      <c r="D788"/>
    </row>
    <row r="789" spans="2:4" x14ac:dyDescent="0.2">
      <c r="B789"/>
      <c r="C789"/>
      <c r="D789"/>
    </row>
    <row r="790" spans="2:4" x14ac:dyDescent="0.2">
      <c r="B790"/>
      <c r="C790"/>
      <c r="D790"/>
    </row>
    <row r="791" spans="2:4" x14ac:dyDescent="0.2">
      <c r="B791"/>
      <c r="C791"/>
      <c r="D791"/>
    </row>
    <row r="792" spans="2:4" x14ac:dyDescent="0.2">
      <c r="B792"/>
      <c r="C792"/>
      <c r="D792"/>
    </row>
    <row r="793" spans="2:4" x14ac:dyDescent="0.2">
      <c r="B793"/>
      <c r="C793"/>
      <c r="D793"/>
    </row>
    <row r="794" spans="2:4" x14ac:dyDescent="0.2">
      <c r="B794"/>
      <c r="C794"/>
      <c r="D794"/>
    </row>
    <row r="795" spans="2:4" x14ac:dyDescent="0.2">
      <c r="B795"/>
      <c r="C795"/>
      <c r="D795"/>
    </row>
    <row r="796" spans="2:4" x14ac:dyDescent="0.2">
      <c r="B796"/>
      <c r="C796"/>
      <c r="D796"/>
    </row>
    <row r="797" spans="2:4" x14ac:dyDescent="0.2">
      <c r="B797"/>
      <c r="C797"/>
      <c r="D797"/>
    </row>
    <row r="798" spans="2:4" x14ac:dyDescent="0.2">
      <c r="B798"/>
      <c r="C798"/>
      <c r="D798"/>
    </row>
    <row r="799" spans="2:4" x14ac:dyDescent="0.2">
      <c r="B799"/>
      <c r="C799"/>
      <c r="D799"/>
    </row>
    <row r="800" spans="2:4" x14ac:dyDescent="0.2">
      <c r="B800"/>
      <c r="C800"/>
      <c r="D800"/>
    </row>
    <row r="801" spans="2:4" x14ac:dyDescent="0.2">
      <c r="B801"/>
      <c r="C801"/>
      <c r="D801"/>
    </row>
    <row r="802" spans="2:4" x14ac:dyDescent="0.2">
      <c r="B802"/>
      <c r="C802"/>
      <c r="D802"/>
    </row>
    <row r="803" spans="2:4" x14ac:dyDescent="0.2">
      <c r="B803"/>
      <c r="C803"/>
      <c r="D803"/>
    </row>
    <row r="804" spans="2:4" x14ac:dyDescent="0.2">
      <c r="B804"/>
      <c r="C804"/>
      <c r="D804"/>
    </row>
    <row r="805" spans="2:4" x14ac:dyDescent="0.2">
      <c r="B805"/>
      <c r="C805"/>
      <c r="D805"/>
    </row>
    <row r="806" spans="2:4" x14ac:dyDescent="0.2">
      <c r="B806"/>
      <c r="C806"/>
      <c r="D806"/>
    </row>
    <row r="807" spans="2:4" x14ac:dyDescent="0.2">
      <c r="B807"/>
      <c r="C807"/>
      <c r="D807"/>
    </row>
    <row r="808" spans="2:4" x14ac:dyDescent="0.2">
      <c r="B808"/>
      <c r="C808"/>
      <c r="D808"/>
    </row>
    <row r="809" spans="2:4" x14ac:dyDescent="0.2">
      <c r="B809"/>
      <c r="C809"/>
      <c r="D809"/>
    </row>
    <row r="810" spans="2:4" x14ac:dyDescent="0.2">
      <c r="B810"/>
      <c r="C810"/>
      <c r="D810"/>
    </row>
    <row r="811" spans="2:4" x14ac:dyDescent="0.2">
      <c r="B811"/>
      <c r="C811"/>
      <c r="D811"/>
    </row>
    <row r="812" spans="2:4" x14ac:dyDescent="0.2">
      <c r="B812"/>
      <c r="C812"/>
      <c r="D812"/>
    </row>
    <row r="813" spans="2:4" x14ac:dyDescent="0.2">
      <c r="B813"/>
      <c r="C813"/>
      <c r="D813"/>
    </row>
    <row r="814" spans="2:4" x14ac:dyDescent="0.2">
      <c r="B814"/>
      <c r="C814"/>
      <c r="D814"/>
    </row>
    <row r="815" spans="2:4" x14ac:dyDescent="0.2">
      <c r="B815"/>
      <c r="C815"/>
      <c r="D815"/>
    </row>
    <row r="816" spans="2:4" x14ac:dyDescent="0.2">
      <c r="B816"/>
      <c r="C816"/>
      <c r="D816"/>
    </row>
    <row r="817" spans="2:4" x14ac:dyDescent="0.2">
      <c r="B817"/>
      <c r="C817"/>
      <c r="D817"/>
    </row>
    <row r="818" spans="2:4" x14ac:dyDescent="0.2">
      <c r="B818"/>
      <c r="C818"/>
      <c r="D818"/>
    </row>
    <row r="819" spans="2:4" x14ac:dyDescent="0.2">
      <c r="B819"/>
      <c r="C819"/>
      <c r="D819"/>
    </row>
    <row r="820" spans="2:4" x14ac:dyDescent="0.2">
      <c r="B820"/>
      <c r="C820"/>
      <c r="D820"/>
    </row>
    <row r="821" spans="2:4" x14ac:dyDescent="0.2">
      <c r="B821"/>
      <c r="C821"/>
      <c r="D821"/>
    </row>
    <row r="822" spans="2:4" x14ac:dyDescent="0.2">
      <c r="B822"/>
      <c r="C822"/>
      <c r="D822"/>
    </row>
    <row r="823" spans="2:4" x14ac:dyDescent="0.2">
      <c r="B823"/>
      <c r="C823"/>
      <c r="D823"/>
    </row>
    <row r="824" spans="2:4" x14ac:dyDescent="0.2">
      <c r="B824"/>
      <c r="C824"/>
      <c r="D824"/>
    </row>
    <row r="825" spans="2:4" x14ac:dyDescent="0.2">
      <c r="B825"/>
      <c r="C825"/>
      <c r="D825"/>
    </row>
    <row r="826" spans="2:4" x14ac:dyDescent="0.2">
      <c r="B826"/>
      <c r="C826"/>
      <c r="D826"/>
    </row>
    <row r="827" spans="2:4" x14ac:dyDescent="0.2">
      <c r="B827"/>
      <c r="C827"/>
      <c r="D827"/>
    </row>
    <row r="828" spans="2:4" x14ac:dyDescent="0.2">
      <c r="B828"/>
      <c r="C828"/>
      <c r="D828"/>
    </row>
    <row r="829" spans="2:4" x14ac:dyDescent="0.2">
      <c r="B829"/>
      <c r="C829"/>
      <c r="D829"/>
    </row>
    <row r="830" spans="2:4" x14ac:dyDescent="0.2">
      <c r="B830"/>
      <c r="C830"/>
      <c r="D830"/>
    </row>
    <row r="831" spans="2:4" x14ac:dyDescent="0.2">
      <c r="B831"/>
      <c r="C831"/>
      <c r="D831"/>
    </row>
    <row r="832" spans="2:4" x14ac:dyDescent="0.2">
      <c r="B832"/>
      <c r="C832"/>
      <c r="D832"/>
    </row>
    <row r="833" spans="2:4" x14ac:dyDescent="0.2">
      <c r="B833"/>
      <c r="C833"/>
      <c r="D833"/>
    </row>
    <row r="834" spans="2:4" x14ac:dyDescent="0.2">
      <c r="B834"/>
      <c r="C834"/>
      <c r="D834"/>
    </row>
    <row r="835" spans="2:4" x14ac:dyDescent="0.2">
      <c r="B835"/>
      <c r="C835"/>
      <c r="D835"/>
    </row>
    <row r="836" spans="2:4" x14ac:dyDescent="0.2">
      <c r="B836"/>
      <c r="C836"/>
      <c r="D836"/>
    </row>
    <row r="837" spans="2:4" x14ac:dyDescent="0.2">
      <c r="B837"/>
      <c r="C837"/>
      <c r="D837"/>
    </row>
    <row r="838" spans="2:4" x14ac:dyDescent="0.2">
      <c r="B838"/>
      <c r="C838"/>
      <c r="D838"/>
    </row>
    <row r="839" spans="2:4" x14ac:dyDescent="0.2">
      <c r="B839"/>
      <c r="C839"/>
      <c r="D839"/>
    </row>
    <row r="840" spans="2:4" x14ac:dyDescent="0.2">
      <c r="B840"/>
      <c r="C840"/>
      <c r="D840"/>
    </row>
    <row r="841" spans="2:4" x14ac:dyDescent="0.2">
      <c r="B841"/>
      <c r="C841"/>
      <c r="D841"/>
    </row>
    <row r="842" spans="2:4" x14ac:dyDescent="0.2">
      <c r="B842"/>
      <c r="C842"/>
      <c r="D842"/>
    </row>
    <row r="843" spans="2:4" x14ac:dyDescent="0.2">
      <c r="B843"/>
      <c r="C843"/>
      <c r="D843"/>
    </row>
    <row r="844" spans="2:4" x14ac:dyDescent="0.2">
      <c r="B844"/>
      <c r="C844"/>
      <c r="D844"/>
    </row>
    <row r="845" spans="2:4" x14ac:dyDescent="0.2">
      <c r="B845"/>
      <c r="C845"/>
      <c r="D845"/>
    </row>
    <row r="846" spans="2:4" x14ac:dyDescent="0.2">
      <c r="B846"/>
      <c r="C846"/>
      <c r="D846"/>
    </row>
    <row r="847" spans="2:4" x14ac:dyDescent="0.2">
      <c r="B847"/>
      <c r="C847"/>
      <c r="D847"/>
    </row>
    <row r="848" spans="2:4" x14ac:dyDescent="0.2">
      <c r="B848"/>
      <c r="C848"/>
      <c r="D848"/>
    </row>
    <row r="849" spans="2:4" x14ac:dyDescent="0.2">
      <c r="B849"/>
      <c r="C849"/>
      <c r="D849"/>
    </row>
    <row r="850" spans="2:4" x14ac:dyDescent="0.2">
      <c r="B850"/>
      <c r="C850"/>
      <c r="D850"/>
    </row>
    <row r="851" spans="2:4" x14ac:dyDescent="0.2">
      <c r="B851"/>
      <c r="C851"/>
      <c r="D851"/>
    </row>
    <row r="852" spans="2:4" x14ac:dyDescent="0.2">
      <c r="B852"/>
      <c r="C852"/>
      <c r="D852"/>
    </row>
    <row r="853" spans="2:4" x14ac:dyDescent="0.2">
      <c r="B853"/>
      <c r="C853"/>
      <c r="D853"/>
    </row>
    <row r="854" spans="2:4" x14ac:dyDescent="0.2">
      <c r="B854"/>
      <c r="C854"/>
      <c r="D854"/>
    </row>
    <row r="855" spans="2:4" x14ac:dyDescent="0.2">
      <c r="B855"/>
      <c r="C855"/>
      <c r="D855"/>
    </row>
    <row r="856" spans="2:4" x14ac:dyDescent="0.2">
      <c r="B856"/>
      <c r="C856"/>
      <c r="D856"/>
    </row>
    <row r="857" spans="2:4" x14ac:dyDescent="0.2">
      <c r="B857"/>
      <c r="C857"/>
      <c r="D857"/>
    </row>
    <row r="858" spans="2:4" x14ac:dyDescent="0.2">
      <c r="B858"/>
      <c r="C858"/>
      <c r="D858"/>
    </row>
    <row r="859" spans="2:4" x14ac:dyDescent="0.2">
      <c r="B859"/>
      <c r="C859"/>
      <c r="D859"/>
    </row>
    <row r="860" spans="2:4" x14ac:dyDescent="0.2">
      <c r="B860"/>
      <c r="C860"/>
      <c r="D860"/>
    </row>
    <row r="861" spans="2:4" x14ac:dyDescent="0.2">
      <c r="B861"/>
      <c r="C861"/>
      <c r="D861"/>
    </row>
    <row r="862" spans="2:4" x14ac:dyDescent="0.2">
      <c r="B862"/>
      <c r="C862"/>
      <c r="D862"/>
    </row>
    <row r="863" spans="2:4" x14ac:dyDescent="0.2">
      <c r="B863"/>
      <c r="C863"/>
      <c r="D863"/>
    </row>
    <row r="864" spans="2:4" x14ac:dyDescent="0.2">
      <c r="B864"/>
      <c r="C864"/>
      <c r="D864"/>
    </row>
    <row r="865" spans="2:4" x14ac:dyDescent="0.2">
      <c r="B865"/>
      <c r="C865"/>
      <c r="D865"/>
    </row>
    <row r="866" spans="2:4" x14ac:dyDescent="0.2">
      <c r="B866"/>
      <c r="C866"/>
      <c r="D866"/>
    </row>
    <row r="867" spans="2:4" x14ac:dyDescent="0.2">
      <c r="B867"/>
      <c r="C867"/>
      <c r="D867"/>
    </row>
    <row r="868" spans="2:4" x14ac:dyDescent="0.2">
      <c r="B868"/>
      <c r="C868"/>
      <c r="D868"/>
    </row>
    <row r="869" spans="2:4" x14ac:dyDescent="0.2">
      <c r="B869"/>
      <c r="C869"/>
      <c r="D869"/>
    </row>
    <row r="870" spans="2:4" x14ac:dyDescent="0.2">
      <c r="B870"/>
      <c r="C870"/>
      <c r="D870"/>
    </row>
    <row r="871" spans="2:4" x14ac:dyDescent="0.2">
      <c r="B871"/>
      <c r="C871"/>
      <c r="D871"/>
    </row>
    <row r="872" spans="2:4" x14ac:dyDescent="0.2">
      <c r="B872"/>
      <c r="C872"/>
      <c r="D872"/>
    </row>
    <row r="873" spans="2:4" x14ac:dyDescent="0.2">
      <c r="B873"/>
      <c r="C873"/>
      <c r="D873"/>
    </row>
    <row r="874" spans="2:4" x14ac:dyDescent="0.2">
      <c r="B874"/>
      <c r="C874"/>
      <c r="D874"/>
    </row>
    <row r="875" spans="2:4" x14ac:dyDescent="0.2">
      <c r="B875"/>
      <c r="C875"/>
      <c r="D875"/>
    </row>
    <row r="876" spans="2:4" x14ac:dyDescent="0.2">
      <c r="B876"/>
      <c r="C876"/>
      <c r="D876"/>
    </row>
    <row r="877" spans="2:4" x14ac:dyDescent="0.2">
      <c r="B877"/>
      <c r="C877"/>
      <c r="D877"/>
    </row>
    <row r="878" spans="2:4" x14ac:dyDescent="0.2">
      <c r="B878"/>
      <c r="C878"/>
      <c r="D878"/>
    </row>
    <row r="879" spans="2:4" x14ac:dyDescent="0.2">
      <c r="B879"/>
      <c r="C879"/>
      <c r="D879"/>
    </row>
    <row r="880" spans="2:4" x14ac:dyDescent="0.2">
      <c r="B880"/>
      <c r="C880"/>
      <c r="D880"/>
    </row>
    <row r="881" spans="2:4" x14ac:dyDescent="0.2">
      <c r="B881"/>
      <c r="C881"/>
      <c r="D881"/>
    </row>
    <row r="882" spans="2:4" x14ac:dyDescent="0.2">
      <c r="B882"/>
      <c r="C882"/>
      <c r="D882"/>
    </row>
    <row r="883" spans="2:4" x14ac:dyDescent="0.2">
      <c r="B883"/>
      <c r="C883"/>
      <c r="D883"/>
    </row>
    <row r="884" spans="2:4" x14ac:dyDescent="0.2">
      <c r="B884"/>
      <c r="C884"/>
      <c r="D884"/>
    </row>
    <row r="885" spans="2:4" x14ac:dyDescent="0.2">
      <c r="B885"/>
      <c r="C885"/>
      <c r="D885"/>
    </row>
    <row r="886" spans="2:4" x14ac:dyDescent="0.2">
      <c r="B886"/>
      <c r="C886"/>
      <c r="D886"/>
    </row>
    <row r="887" spans="2:4" x14ac:dyDescent="0.2">
      <c r="B887"/>
      <c r="C887"/>
      <c r="D887"/>
    </row>
    <row r="888" spans="2:4" x14ac:dyDescent="0.2">
      <c r="B888"/>
      <c r="C888"/>
      <c r="D888"/>
    </row>
    <row r="889" spans="2:4" x14ac:dyDescent="0.2">
      <c r="B889"/>
      <c r="C889"/>
      <c r="D889"/>
    </row>
    <row r="890" spans="2:4" x14ac:dyDescent="0.2">
      <c r="B890"/>
      <c r="C890"/>
      <c r="D890"/>
    </row>
    <row r="891" spans="2:4" x14ac:dyDescent="0.2">
      <c r="B891"/>
      <c r="C891"/>
      <c r="D891"/>
    </row>
    <row r="892" spans="2:4" x14ac:dyDescent="0.2">
      <c r="B892"/>
      <c r="C892"/>
      <c r="D892"/>
    </row>
    <row r="893" spans="2:4" x14ac:dyDescent="0.2">
      <c r="B893"/>
      <c r="C893"/>
      <c r="D893"/>
    </row>
    <row r="894" spans="2:4" x14ac:dyDescent="0.2">
      <c r="B894"/>
      <c r="C894"/>
      <c r="D894"/>
    </row>
    <row r="895" spans="2:4" x14ac:dyDescent="0.2">
      <c r="B895"/>
      <c r="C895"/>
      <c r="D895"/>
    </row>
    <row r="896" spans="2:4" x14ac:dyDescent="0.2">
      <c r="B896"/>
      <c r="C896"/>
      <c r="D896"/>
    </row>
    <row r="897" spans="2:4" x14ac:dyDescent="0.2">
      <c r="B897"/>
      <c r="C897"/>
      <c r="D897"/>
    </row>
    <row r="898" spans="2:4" x14ac:dyDescent="0.2">
      <c r="B898"/>
      <c r="C898"/>
      <c r="D898"/>
    </row>
    <row r="899" spans="2:4" x14ac:dyDescent="0.2">
      <c r="B899"/>
      <c r="C899"/>
      <c r="D899"/>
    </row>
    <row r="900" spans="2:4" x14ac:dyDescent="0.2">
      <c r="B900"/>
      <c r="C900"/>
      <c r="D900"/>
    </row>
    <row r="901" spans="2:4" x14ac:dyDescent="0.2">
      <c r="B901"/>
      <c r="C901"/>
      <c r="D901"/>
    </row>
    <row r="902" spans="2:4" x14ac:dyDescent="0.2">
      <c r="B902"/>
      <c r="C902"/>
      <c r="D902"/>
    </row>
    <row r="903" spans="2:4" x14ac:dyDescent="0.2">
      <c r="B903"/>
      <c r="C903"/>
      <c r="D903"/>
    </row>
    <row r="904" spans="2:4" x14ac:dyDescent="0.2">
      <c r="B904"/>
      <c r="C904"/>
      <c r="D904"/>
    </row>
    <row r="905" spans="2:4" x14ac:dyDescent="0.2">
      <c r="B905"/>
      <c r="C905"/>
      <c r="D905"/>
    </row>
    <row r="906" spans="2:4" x14ac:dyDescent="0.2">
      <c r="B906"/>
      <c r="C906"/>
      <c r="D906"/>
    </row>
    <row r="907" spans="2:4" x14ac:dyDescent="0.2">
      <c r="B907"/>
      <c r="C907"/>
      <c r="D907"/>
    </row>
    <row r="908" spans="2:4" x14ac:dyDescent="0.2">
      <c r="B908"/>
      <c r="C908"/>
      <c r="D908"/>
    </row>
    <row r="909" spans="2:4" x14ac:dyDescent="0.2">
      <c r="B909"/>
      <c r="C909"/>
      <c r="D909"/>
    </row>
    <row r="910" spans="2:4" x14ac:dyDescent="0.2">
      <c r="B910"/>
      <c r="C910"/>
      <c r="D910"/>
    </row>
    <row r="911" spans="2:4" x14ac:dyDescent="0.2">
      <c r="B911"/>
      <c r="C911"/>
      <c r="D911"/>
    </row>
    <row r="912" spans="2:4" x14ac:dyDescent="0.2">
      <c r="B912"/>
      <c r="C912"/>
      <c r="D912"/>
    </row>
    <row r="913" spans="2:4" x14ac:dyDescent="0.2">
      <c r="B913"/>
      <c r="C913"/>
      <c r="D913"/>
    </row>
    <row r="914" spans="2:4" x14ac:dyDescent="0.2">
      <c r="B914"/>
      <c r="C914"/>
      <c r="D914"/>
    </row>
    <row r="915" spans="2:4" x14ac:dyDescent="0.2">
      <c r="B915"/>
      <c r="C915"/>
      <c r="D915"/>
    </row>
    <row r="916" spans="2:4" x14ac:dyDescent="0.2">
      <c r="B916"/>
      <c r="C916"/>
      <c r="D916"/>
    </row>
    <row r="917" spans="2:4" x14ac:dyDescent="0.2">
      <c r="B917"/>
      <c r="C917"/>
      <c r="D917"/>
    </row>
    <row r="918" spans="2:4" x14ac:dyDescent="0.2">
      <c r="B918"/>
      <c r="C918"/>
      <c r="D918"/>
    </row>
    <row r="919" spans="2:4" x14ac:dyDescent="0.2">
      <c r="B919"/>
      <c r="C919"/>
      <c r="D919"/>
    </row>
    <row r="920" spans="2:4" x14ac:dyDescent="0.2">
      <c r="B920"/>
      <c r="C920"/>
      <c r="D920"/>
    </row>
    <row r="921" spans="2:4" x14ac:dyDescent="0.2">
      <c r="B921"/>
      <c r="C921"/>
      <c r="D921"/>
    </row>
    <row r="922" spans="2:4" x14ac:dyDescent="0.2">
      <c r="B922"/>
      <c r="C922"/>
      <c r="D922"/>
    </row>
    <row r="923" spans="2:4" x14ac:dyDescent="0.2">
      <c r="B923"/>
      <c r="C923"/>
      <c r="D923"/>
    </row>
    <row r="924" spans="2:4" x14ac:dyDescent="0.2">
      <c r="B924"/>
      <c r="C924"/>
      <c r="D924"/>
    </row>
    <row r="925" spans="2:4" x14ac:dyDescent="0.2">
      <c r="B925"/>
      <c r="C925"/>
      <c r="D925"/>
    </row>
    <row r="926" spans="2:4" x14ac:dyDescent="0.2">
      <c r="B926"/>
      <c r="C926"/>
      <c r="D926"/>
    </row>
    <row r="927" spans="2:4" x14ac:dyDescent="0.2">
      <c r="B927"/>
      <c r="C927"/>
      <c r="D927"/>
    </row>
    <row r="928" spans="2:4" x14ac:dyDescent="0.2">
      <c r="B928"/>
      <c r="C928"/>
      <c r="D928"/>
    </row>
    <row r="929" spans="2:4" x14ac:dyDescent="0.2">
      <c r="B929"/>
      <c r="C929"/>
      <c r="D929"/>
    </row>
    <row r="930" spans="2:4" x14ac:dyDescent="0.2">
      <c r="B930"/>
      <c r="C930"/>
      <c r="D930"/>
    </row>
    <row r="931" spans="2:4" x14ac:dyDescent="0.2">
      <c r="B931"/>
      <c r="C931"/>
      <c r="D931"/>
    </row>
    <row r="932" spans="2:4" x14ac:dyDescent="0.2">
      <c r="B932"/>
      <c r="C932"/>
      <c r="D932"/>
    </row>
    <row r="933" spans="2:4" x14ac:dyDescent="0.2">
      <c r="B933"/>
      <c r="C933"/>
      <c r="D933"/>
    </row>
    <row r="934" spans="2:4" x14ac:dyDescent="0.2">
      <c r="B934"/>
      <c r="C934"/>
      <c r="D934"/>
    </row>
    <row r="935" spans="2:4" x14ac:dyDescent="0.2">
      <c r="B935"/>
      <c r="C935"/>
      <c r="D935"/>
    </row>
    <row r="936" spans="2:4" x14ac:dyDescent="0.2">
      <c r="B936"/>
      <c r="C936"/>
      <c r="D936"/>
    </row>
    <row r="937" spans="2:4" x14ac:dyDescent="0.2">
      <c r="B937"/>
      <c r="C937"/>
      <c r="D937"/>
    </row>
    <row r="938" spans="2:4" x14ac:dyDescent="0.2">
      <c r="B938"/>
      <c r="C938"/>
      <c r="D938"/>
    </row>
    <row r="939" spans="2:4" x14ac:dyDescent="0.2">
      <c r="B939"/>
      <c r="C939"/>
      <c r="D939"/>
    </row>
    <row r="940" spans="2:4" x14ac:dyDescent="0.2">
      <c r="B940"/>
      <c r="C940"/>
      <c r="D940"/>
    </row>
    <row r="941" spans="2:4" x14ac:dyDescent="0.2">
      <c r="B941"/>
      <c r="C941"/>
      <c r="D941"/>
    </row>
    <row r="942" spans="2:4" x14ac:dyDescent="0.2">
      <c r="B942"/>
      <c r="C942"/>
      <c r="D942"/>
    </row>
    <row r="943" spans="2:4" x14ac:dyDescent="0.2">
      <c r="B943"/>
      <c r="C943"/>
      <c r="D943"/>
    </row>
    <row r="944" spans="2:4" x14ac:dyDescent="0.2">
      <c r="B944"/>
      <c r="C944"/>
      <c r="D944"/>
    </row>
    <row r="945" spans="2:4" x14ac:dyDescent="0.2">
      <c r="B945"/>
      <c r="C945"/>
      <c r="D945"/>
    </row>
    <row r="946" spans="2:4" x14ac:dyDescent="0.2">
      <c r="B946"/>
      <c r="C946"/>
      <c r="D946"/>
    </row>
    <row r="947" spans="2:4" x14ac:dyDescent="0.2">
      <c r="B947"/>
      <c r="C947"/>
      <c r="D947"/>
    </row>
    <row r="948" spans="2:4" x14ac:dyDescent="0.2">
      <c r="B948"/>
      <c r="C948"/>
      <c r="D948"/>
    </row>
    <row r="949" spans="2:4" x14ac:dyDescent="0.2">
      <c r="B949"/>
      <c r="C949"/>
      <c r="D949"/>
    </row>
    <row r="950" spans="2:4" x14ac:dyDescent="0.2">
      <c r="B950"/>
      <c r="C950"/>
      <c r="D950"/>
    </row>
    <row r="951" spans="2:4" x14ac:dyDescent="0.2">
      <c r="B951"/>
      <c r="C951"/>
      <c r="D951"/>
    </row>
    <row r="952" spans="2:4" x14ac:dyDescent="0.2">
      <c r="B952"/>
      <c r="C952"/>
      <c r="D952"/>
    </row>
    <row r="953" spans="2:4" x14ac:dyDescent="0.2">
      <c r="B953"/>
      <c r="C953"/>
      <c r="D953"/>
    </row>
    <row r="954" spans="2:4" x14ac:dyDescent="0.2">
      <c r="B954"/>
      <c r="C954"/>
      <c r="D954"/>
    </row>
    <row r="955" spans="2:4" x14ac:dyDescent="0.2">
      <c r="B955"/>
      <c r="C955"/>
      <c r="D955"/>
    </row>
    <row r="956" spans="2:4" x14ac:dyDescent="0.2">
      <c r="B956"/>
      <c r="C956"/>
      <c r="D956"/>
    </row>
    <row r="957" spans="2:4" x14ac:dyDescent="0.2">
      <c r="B957"/>
      <c r="C957"/>
      <c r="D957"/>
    </row>
    <row r="958" spans="2:4" x14ac:dyDescent="0.2">
      <c r="B958"/>
      <c r="C958"/>
      <c r="D958"/>
    </row>
    <row r="959" spans="2:4" x14ac:dyDescent="0.2">
      <c r="B959"/>
      <c r="C959"/>
      <c r="D959"/>
    </row>
    <row r="960" spans="2:4" x14ac:dyDescent="0.2">
      <c r="B960"/>
      <c r="C960"/>
      <c r="D960"/>
    </row>
    <row r="961" spans="2:4" x14ac:dyDescent="0.2">
      <c r="B961"/>
      <c r="C961"/>
      <c r="D961"/>
    </row>
    <row r="962" spans="2:4" x14ac:dyDescent="0.2">
      <c r="B962"/>
      <c r="C962"/>
      <c r="D962"/>
    </row>
    <row r="963" spans="2:4" x14ac:dyDescent="0.2">
      <c r="B963"/>
      <c r="C963"/>
      <c r="D963"/>
    </row>
    <row r="964" spans="2:4" x14ac:dyDescent="0.2">
      <c r="B964"/>
      <c r="C964"/>
      <c r="D964"/>
    </row>
    <row r="965" spans="2:4" x14ac:dyDescent="0.2">
      <c r="B965"/>
      <c r="C965"/>
      <c r="D965"/>
    </row>
    <row r="966" spans="2:4" x14ac:dyDescent="0.2">
      <c r="B966"/>
      <c r="C966"/>
      <c r="D966"/>
    </row>
    <row r="967" spans="2:4" x14ac:dyDescent="0.2">
      <c r="B967"/>
      <c r="C967"/>
      <c r="D967"/>
    </row>
    <row r="968" spans="2:4" x14ac:dyDescent="0.2">
      <c r="B968"/>
      <c r="C968"/>
      <c r="D968"/>
    </row>
    <row r="969" spans="2:4" x14ac:dyDescent="0.2">
      <c r="B969"/>
      <c r="C969"/>
      <c r="D969"/>
    </row>
    <row r="970" spans="2:4" x14ac:dyDescent="0.2">
      <c r="B970"/>
      <c r="C970"/>
      <c r="D970"/>
    </row>
    <row r="971" spans="2:4" x14ac:dyDescent="0.2">
      <c r="B971"/>
      <c r="C971"/>
      <c r="D971"/>
    </row>
    <row r="972" spans="2:4" x14ac:dyDescent="0.2">
      <c r="B972"/>
      <c r="C972"/>
      <c r="D972"/>
    </row>
    <row r="973" spans="2:4" x14ac:dyDescent="0.2">
      <c r="B973"/>
      <c r="C973"/>
      <c r="D973"/>
    </row>
    <row r="974" spans="2:4" x14ac:dyDescent="0.2">
      <c r="B974"/>
      <c r="C974"/>
      <c r="D974"/>
    </row>
    <row r="975" spans="2:4" x14ac:dyDescent="0.2">
      <c r="B975"/>
      <c r="C975"/>
      <c r="D975"/>
    </row>
    <row r="976" spans="2:4" x14ac:dyDescent="0.2">
      <c r="B976"/>
      <c r="C976"/>
      <c r="D976"/>
    </row>
    <row r="977" spans="2:4" x14ac:dyDescent="0.2">
      <c r="B977"/>
      <c r="C977"/>
      <c r="D977"/>
    </row>
    <row r="978" spans="2:4" x14ac:dyDescent="0.2">
      <c r="B978"/>
      <c r="C978"/>
      <c r="D978"/>
    </row>
    <row r="979" spans="2:4" x14ac:dyDescent="0.2">
      <c r="B979"/>
      <c r="C979"/>
      <c r="D979"/>
    </row>
    <row r="980" spans="2:4" x14ac:dyDescent="0.2">
      <c r="B980"/>
      <c r="C980"/>
      <c r="D980"/>
    </row>
    <row r="981" spans="2:4" x14ac:dyDescent="0.2">
      <c r="B981"/>
      <c r="C981"/>
      <c r="D981"/>
    </row>
    <row r="982" spans="2:4" x14ac:dyDescent="0.2">
      <c r="B982"/>
      <c r="C982"/>
      <c r="D982"/>
    </row>
    <row r="983" spans="2:4" x14ac:dyDescent="0.2">
      <c r="B983"/>
      <c r="C983"/>
      <c r="D983"/>
    </row>
    <row r="984" spans="2:4" x14ac:dyDescent="0.2">
      <c r="B984"/>
      <c r="C984"/>
      <c r="D984"/>
    </row>
    <row r="985" spans="2:4" x14ac:dyDescent="0.2">
      <c r="B985"/>
      <c r="C985"/>
      <c r="D985"/>
    </row>
    <row r="986" spans="2:4" x14ac:dyDescent="0.2">
      <c r="B986"/>
      <c r="C986"/>
      <c r="D986"/>
    </row>
    <row r="987" spans="2:4" x14ac:dyDescent="0.2">
      <c r="B987"/>
      <c r="C987"/>
      <c r="D987"/>
    </row>
    <row r="988" spans="2:4" x14ac:dyDescent="0.2">
      <c r="B988"/>
      <c r="C988"/>
      <c r="D988"/>
    </row>
    <row r="989" spans="2:4" x14ac:dyDescent="0.2">
      <c r="B989"/>
      <c r="C989"/>
      <c r="D989"/>
    </row>
    <row r="990" spans="2:4" x14ac:dyDescent="0.2">
      <c r="B990"/>
      <c r="C990"/>
      <c r="D990"/>
    </row>
    <row r="991" spans="2:4" x14ac:dyDescent="0.2">
      <c r="B991"/>
      <c r="C991"/>
      <c r="D991"/>
    </row>
    <row r="992" spans="2:4" x14ac:dyDescent="0.2">
      <c r="B992"/>
      <c r="C992"/>
      <c r="D992"/>
    </row>
    <row r="993" spans="2:4" x14ac:dyDescent="0.2">
      <c r="B993"/>
      <c r="C993"/>
      <c r="D993"/>
    </row>
    <row r="994" spans="2:4" x14ac:dyDescent="0.2">
      <c r="B994"/>
      <c r="C994"/>
      <c r="D994"/>
    </row>
    <row r="995" spans="2:4" x14ac:dyDescent="0.2">
      <c r="B995"/>
      <c r="C995"/>
      <c r="D995"/>
    </row>
    <row r="996" spans="2:4" x14ac:dyDescent="0.2">
      <c r="B996"/>
      <c r="C996"/>
      <c r="D996"/>
    </row>
    <row r="997" spans="2:4" x14ac:dyDescent="0.2">
      <c r="B997"/>
      <c r="C997"/>
      <c r="D997"/>
    </row>
    <row r="998" spans="2:4" x14ac:dyDescent="0.2">
      <c r="B998"/>
      <c r="C998"/>
      <c r="D998"/>
    </row>
    <row r="999" spans="2:4" x14ac:dyDescent="0.2">
      <c r="B999"/>
      <c r="C999"/>
      <c r="D999"/>
    </row>
    <row r="1000" spans="2:4" x14ac:dyDescent="0.2">
      <c r="B1000"/>
      <c r="C1000"/>
      <c r="D1000"/>
    </row>
    <row r="1001" spans="2:4" x14ac:dyDescent="0.2">
      <c r="B1001"/>
      <c r="C1001"/>
      <c r="D1001"/>
    </row>
    <row r="1002" spans="2:4" x14ac:dyDescent="0.2">
      <c r="B1002"/>
      <c r="C1002"/>
      <c r="D1002"/>
    </row>
    <row r="1003" spans="2:4" x14ac:dyDescent="0.2">
      <c r="B1003"/>
      <c r="C1003"/>
      <c r="D1003"/>
    </row>
    <row r="1004" spans="2:4" x14ac:dyDescent="0.2">
      <c r="B1004"/>
      <c r="C1004"/>
      <c r="D1004"/>
    </row>
    <row r="1005" spans="2:4" x14ac:dyDescent="0.2">
      <c r="B1005"/>
      <c r="C1005"/>
      <c r="D1005"/>
    </row>
    <row r="1006" spans="2:4" x14ac:dyDescent="0.2">
      <c r="B1006"/>
      <c r="C1006"/>
      <c r="D1006"/>
    </row>
    <row r="1007" spans="2:4" x14ac:dyDescent="0.2">
      <c r="B1007"/>
      <c r="C1007"/>
      <c r="D1007"/>
    </row>
    <row r="1008" spans="2:4" x14ac:dyDescent="0.2">
      <c r="B1008"/>
      <c r="C1008"/>
      <c r="D1008"/>
    </row>
    <row r="1009" spans="2:4" x14ac:dyDescent="0.2">
      <c r="B1009"/>
      <c r="C1009"/>
      <c r="D1009"/>
    </row>
    <row r="1010" spans="2:4" x14ac:dyDescent="0.2">
      <c r="B1010"/>
      <c r="C1010"/>
      <c r="D1010"/>
    </row>
    <row r="1011" spans="2:4" x14ac:dyDescent="0.2">
      <c r="B1011"/>
      <c r="C1011"/>
      <c r="D1011"/>
    </row>
    <row r="1012" spans="2:4" x14ac:dyDescent="0.2">
      <c r="B1012"/>
      <c r="C1012"/>
      <c r="D1012"/>
    </row>
    <row r="1013" spans="2:4" x14ac:dyDescent="0.2">
      <c r="B1013"/>
      <c r="C1013"/>
      <c r="D1013"/>
    </row>
    <row r="1014" spans="2:4" x14ac:dyDescent="0.2">
      <c r="B1014"/>
      <c r="C1014"/>
      <c r="D1014"/>
    </row>
    <row r="1015" spans="2:4" x14ac:dyDescent="0.2">
      <c r="B1015"/>
      <c r="C1015"/>
      <c r="D1015"/>
    </row>
    <row r="1016" spans="2:4" x14ac:dyDescent="0.2">
      <c r="B1016"/>
      <c r="C1016"/>
      <c r="D1016"/>
    </row>
    <row r="1017" spans="2:4" x14ac:dyDescent="0.2">
      <c r="B1017"/>
      <c r="C1017"/>
      <c r="D1017"/>
    </row>
    <row r="1018" spans="2:4" x14ac:dyDescent="0.2">
      <c r="B1018"/>
      <c r="C1018"/>
      <c r="D1018"/>
    </row>
    <row r="1019" spans="2:4" x14ac:dyDescent="0.2">
      <c r="B1019"/>
      <c r="C1019"/>
      <c r="D1019"/>
    </row>
    <row r="1020" spans="2:4" x14ac:dyDescent="0.2">
      <c r="B1020"/>
      <c r="C1020"/>
      <c r="D1020"/>
    </row>
    <row r="1021" spans="2:4" x14ac:dyDescent="0.2">
      <c r="B1021"/>
      <c r="C1021"/>
      <c r="D1021"/>
    </row>
    <row r="1022" spans="2:4" x14ac:dyDescent="0.2">
      <c r="B1022"/>
      <c r="C1022"/>
      <c r="D1022"/>
    </row>
    <row r="1023" spans="2:4" x14ac:dyDescent="0.2">
      <c r="B1023"/>
      <c r="C1023"/>
      <c r="D1023"/>
    </row>
    <row r="1024" spans="2:4" x14ac:dyDescent="0.2">
      <c r="B1024"/>
      <c r="C1024"/>
      <c r="D1024"/>
    </row>
    <row r="1025" spans="2:4" x14ac:dyDescent="0.2">
      <c r="B1025"/>
      <c r="C1025"/>
      <c r="D1025"/>
    </row>
    <row r="1026" spans="2:4" x14ac:dyDescent="0.2">
      <c r="B1026"/>
      <c r="C1026"/>
      <c r="D1026"/>
    </row>
    <row r="1027" spans="2:4" x14ac:dyDescent="0.2">
      <c r="B1027"/>
      <c r="C1027"/>
      <c r="D1027"/>
    </row>
    <row r="1028" spans="2:4" x14ac:dyDescent="0.2">
      <c r="B1028"/>
      <c r="C1028"/>
      <c r="D1028"/>
    </row>
    <row r="1029" spans="2:4" x14ac:dyDescent="0.2">
      <c r="B1029"/>
      <c r="C1029"/>
      <c r="D1029"/>
    </row>
    <row r="1030" spans="2:4" x14ac:dyDescent="0.2">
      <c r="B1030"/>
      <c r="C1030"/>
      <c r="D1030"/>
    </row>
    <row r="1031" spans="2:4" x14ac:dyDescent="0.2">
      <c r="B1031"/>
      <c r="C1031"/>
      <c r="D1031"/>
    </row>
    <row r="1032" spans="2:4" x14ac:dyDescent="0.2">
      <c r="B1032"/>
      <c r="C1032"/>
      <c r="D1032"/>
    </row>
    <row r="1033" spans="2:4" x14ac:dyDescent="0.2">
      <c r="B1033"/>
      <c r="C1033"/>
      <c r="D1033"/>
    </row>
    <row r="1034" spans="2:4" x14ac:dyDescent="0.2">
      <c r="B1034"/>
      <c r="C1034"/>
      <c r="D1034"/>
    </row>
    <row r="1035" spans="2:4" x14ac:dyDescent="0.2">
      <c r="B1035"/>
      <c r="C1035"/>
      <c r="D1035"/>
    </row>
    <row r="1036" spans="2:4" x14ac:dyDescent="0.2">
      <c r="B1036"/>
      <c r="C1036"/>
      <c r="D1036"/>
    </row>
    <row r="1037" spans="2:4" x14ac:dyDescent="0.2">
      <c r="B1037"/>
      <c r="C1037"/>
      <c r="D1037"/>
    </row>
    <row r="1038" spans="2:4" x14ac:dyDescent="0.2">
      <c r="B1038"/>
      <c r="C1038"/>
      <c r="D1038"/>
    </row>
    <row r="1039" spans="2:4" x14ac:dyDescent="0.2">
      <c r="B1039"/>
      <c r="C1039"/>
      <c r="D1039"/>
    </row>
    <row r="1040" spans="2:4" x14ac:dyDescent="0.2">
      <c r="B1040"/>
      <c r="C1040"/>
      <c r="D1040"/>
    </row>
    <row r="1041" spans="2:4" x14ac:dyDescent="0.2">
      <c r="B1041"/>
      <c r="C1041"/>
      <c r="D1041"/>
    </row>
    <row r="1042" spans="2:4" x14ac:dyDescent="0.2">
      <c r="B1042"/>
      <c r="C1042"/>
      <c r="D1042"/>
    </row>
    <row r="1043" spans="2:4" x14ac:dyDescent="0.2">
      <c r="B1043"/>
      <c r="C1043"/>
      <c r="D1043"/>
    </row>
    <row r="1044" spans="2:4" x14ac:dyDescent="0.2">
      <c r="B1044"/>
      <c r="C1044"/>
      <c r="D1044"/>
    </row>
    <row r="1045" spans="2:4" x14ac:dyDescent="0.2">
      <c r="B1045"/>
      <c r="C1045"/>
      <c r="D1045"/>
    </row>
    <row r="1046" spans="2:4" x14ac:dyDescent="0.2">
      <c r="B1046"/>
      <c r="C1046"/>
      <c r="D1046"/>
    </row>
    <row r="1047" spans="2:4" x14ac:dyDescent="0.2">
      <c r="B1047"/>
      <c r="C1047"/>
      <c r="D1047"/>
    </row>
    <row r="1048" spans="2:4" x14ac:dyDescent="0.2">
      <c r="B1048"/>
      <c r="C1048"/>
      <c r="D1048"/>
    </row>
    <row r="1049" spans="2:4" x14ac:dyDescent="0.2">
      <c r="B1049"/>
      <c r="C1049"/>
      <c r="D1049"/>
    </row>
    <row r="1050" spans="2:4" x14ac:dyDescent="0.2">
      <c r="B1050"/>
      <c r="C1050"/>
      <c r="D1050"/>
    </row>
    <row r="1051" spans="2:4" x14ac:dyDescent="0.2">
      <c r="B1051"/>
      <c r="C1051"/>
      <c r="D1051"/>
    </row>
    <row r="1052" spans="2:4" x14ac:dyDescent="0.2">
      <c r="B1052"/>
      <c r="C1052"/>
      <c r="D1052"/>
    </row>
    <row r="1053" spans="2:4" x14ac:dyDescent="0.2">
      <c r="B1053"/>
      <c r="C1053"/>
      <c r="D1053"/>
    </row>
    <row r="1054" spans="2:4" x14ac:dyDescent="0.2">
      <c r="B1054"/>
      <c r="C1054"/>
      <c r="D1054"/>
    </row>
    <row r="1055" spans="2:4" x14ac:dyDescent="0.2">
      <c r="B1055"/>
      <c r="C1055"/>
      <c r="D1055"/>
    </row>
    <row r="1056" spans="2:4" x14ac:dyDescent="0.2">
      <c r="B1056"/>
      <c r="C1056"/>
      <c r="D1056"/>
    </row>
    <row r="1057" spans="2:4" x14ac:dyDescent="0.2">
      <c r="B1057"/>
      <c r="C1057"/>
      <c r="D1057"/>
    </row>
    <row r="1058" spans="2:4" x14ac:dyDescent="0.2">
      <c r="B1058"/>
      <c r="C1058"/>
      <c r="D1058"/>
    </row>
    <row r="1059" spans="2:4" x14ac:dyDescent="0.2">
      <c r="B1059"/>
      <c r="C1059"/>
      <c r="D1059"/>
    </row>
    <row r="1060" spans="2:4" x14ac:dyDescent="0.2">
      <c r="B1060"/>
      <c r="C1060"/>
      <c r="D1060"/>
    </row>
    <row r="1061" spans="2:4" x14ac:dyDescent="0.2">
      <c r="B1061"/>
      <c r="C1061"/>
      <c r="D1061"/>
    </row>
    <row r="1062" spans="2:4" x14ac:dyDescent="0.2">
      <c r="B1062"/>
      <c r="C1062"/>
      <c r="D1062"/>
    </row>
    <row r="1063" spans="2:4" x14ac:dyDescent="0.2">
      <c r="B1063"/>
      <c r="C1063"/>
      <c r="D1063"/>
    </row>
    <row r="1064" spans="2:4" x14ac:dyDescent="0.2">
      <c r="B1064"/>
      <c r="C1064"/>
      <c r="D1064"/>
    </row>
    <row r="1065" spans="2:4" x14ac:dyDescent="0.2">
      <c r="B1065"/>
      <c r="C1065"/>
      <c r="D1065"/>
    </row>
    <row r="1066" spans="2:4" x14ac:dyDescent="0.2">
      <c r="B1066"/>
      <c r="C1066"/>
      <c r="D1066"/>
    </row>
    <row r="1067" spans="2:4" x14ac:dyDescent="0.2">
      <c r="B1067"/>
      <c r="C1067"/>
      <c r="D1067"/>
    </row>
    <row r="1068" spans="2:4" x14ac:dyDescent="0.2">
      <c r="B1068"/>
      <c r="C1068"/>
      <c r="D1068"/>
    </row>
    <row r="1069" spans="2:4" x14ac:dyDescent="0.2">
      <c r="B1069"/>
      <c r="C1069"/>
      <c r="D1069"/>
    </row>
    <row r="1070" spans="2:4" x14ac:dyDescent="0.2">
      <c r="B1070"/>
      <c r="C1070"/>
      <c r="D1070"/>
    </row>
    <row r="1071" spans="2:4" x14ac:dyDescent="0.2">
      <c r="B1071"/>
      <c r="C1071"/>
      <c r="D1071"/>
    </row>
    <row r="1072" spans="2:4" x14ac:dyDescent="0.2">
      <c r="B1072"/>
      <c r="C1072"/>
      <c r="D1072"/>
    </row>
    <row r="1073" spans="2:4" x14ac:dyDescent="0.2">
      <c r="B1073"/>
      <c r="C1073"/>
      <c r="D1073"/>
    </row>
    <row r="1074" spans="2:4" x14ac:dyDescent="0.2">
      <c r="B1074"/>
      <c r="C1074"/>
      <c r="D1074"/>
    </row>
    <row r="1075" spans="2:4" x14ac:dyDescent="0.2">
      <c r="B1075"/>
      <c r="C1075"/>
      <c r="D1075"/>
    </row>
    <row r="1076" spans="2:4" x14ac:dyDescent="0.2">
      <c r="B1076"/>
      <c r="C1076"/>
      <c r="D1076"/>
    </row>
    <row r="1077" spans="2:4" x14ac:dyDescent="0.2">
      <c r="B1077"/>
      <c r="C1077"/>
      <c r="D1077"/>
    </row>
    <row r="1078" spans="2:4" x14ac:dyDescent="0.2">
      <c r="B1078"/>
      <c r="C1078"/>
      <c r="D1078"/>
    </row>
    <row r="1079" spans="2:4" x14ac:dyDescent="0.2">
      <c r="B1079"/>
      <c r="C1079"/>
      <c r="D1079"/>
    </row>
    <row r="1080" spans="2:4" x14ac:dyDescent="0.2">
      <c r="B1080"/>
      <c r="C1080"/>
      <c r="D1080"/>
    </row>
    <row r="1081" spans="2:4" x14ac:dyDescent="0.2">
      <c r="B1081"/>
      <c r="C1081"/>
      <c r="D1081"/>
    </row>
    <row r="1082" spans="2:4" x14ac:dyDescent="0.2">
      <c r="B1082"/>
      <c r="C1082"/>
      <c r="D1082"/>
    </row>
    <row r="1083" spans="2:4" x14ac:dyDescent="0.2">
      <c r="B1083"/>
      <c r="C1083"/>
      <c r="D1083"/>
    </row>
    <row r="1084" spans="2:4" x14ac:dyDescent="0.2">
      <c r="B1084"/>
      <c r="C1084"/>
      <c r="D1084"/>
    </row>
    <row r="1085" spans="2:4" x14ac:dyDescent="0.2">
      <c r="B1085"/>
      <c r="C1085"/>
      <c r="D1085"/>
    </row>
    <row r="1086" spans="2:4" x14ac:dyDescent="0.2">
      <c r="B1086"/>
      <c r="C1086"/>
      <c r="D1086"/>
    </row>
    <row r="1087" spans="2:4" x14ac:dyDescent="0.2">
      <c r="B1087"/>
      <c r="C1087"/>
      <c r="D1087"/>
    </row>
    <row r="1088" spans="2:4" x14ac:dyDescent="0.2">
      <c r="B1088"/>
      <c r="C1088"/>
      <c r="D1088"/>
    </row>
    <row r="1089" spans="2:4" x14ac:dyDescent="0.2">
      <c r="B1089"/>
      <c r="C1089"/>
      <c r="D1089"/>
    </row>
    <row r="1090" spans="2:4" x14ac:dyDescent="0.2">
      <c r="B1090"/>
      <c r="C1090"/>
      <c r="D1090"/>
    </row>
    <row r="1091" spans="2:4" x14ac:dyDescent="0.2">
      <c r="B1091"/>
      <c r="C1091"/>
      <c r="D1091"/>
    </row>
    <row r="1092" spans="2:4" x14ac:dyDescent="0.2">
      <c r="B1092"/>
      <c r="C1092"/>
      <c r="D1092"/>
    </row>
    <row r="1093" spans="2:4" x14ac:dyDescent="0.2">
      <c r="B1093"/>
      <c r="C1093"/>
      <c r="D1093"/>
    </row>
    <row r="1094" spans="2:4" x14ac:dyDescent="0.2">
      <c r="B1094"/>
      <c r="C1094"/>
      <c r="D1094"/>
    </row>
    <row r="1095" spans="2:4" x14ac:dyDescent="0.2">
      <c r="B1095"/>
      <c r="C1095"/>
      <c r="D1095"/>
    </row>
    <row r="1096" spans="2:4" x14ac:dyDescent="0.2">
      <c r="B1096"/>
      <c r="C1096"/>
      <c r="D1096"/>
    </row>
    <row r="1097" spans="2:4" x14ac:dyDescent="0.2">
      <c r="B1097"/>
      <c r="C1097"/>
      <c r="D1097"/>
    </row>
    <row r="1098" spans="2:4" x14ac:dyDescent="0.2">
      <c r="B1098"/>
      <c r="C1098"/>
      <c r="D1098"/>
    </row>
    <row r="1099" spans="2:4" x14ac:dyDescent="0.2">
      <c r="B1099"/>
      <c r="C1099"/>
      <c r="D1099"/>
    </row>
    <row r="1100" spans="2:4" x14ac:dyDescent="0.2">
      <c r="B1100"/>
      <c r="C1100"/>
      <c r="D1100"/>
    </row>
    <row r="1101" spans="2:4" x14ac:dyDescent="0.2">
      <c r="B1101"/>
      <c r="C1101"/>
      <c r="D1101"/>
    </row>
    <row r="1102" spans="2:4" x14ac:dyDescent="0.2">
      <c r="B1102"/>
      <c r="C1102"/>
      <c r="D1102"/>
    </row>
    <row r="1103" spans="2:4" x14ac:dyDescent="0.2">
      <c r="B1103"/>
      <c r="C1103"/>
      <c r="D1103"/>
    </row>
    <row r="1104" spans="2:4" x14ac:dyDescent="0.2">
      <c r="B1104"/>
      <c r="C1104"/>
      <c r="D1104"/>
    </row>
    <row r="1105" spans="2:4" x14ac:dyDescent="0.2">
      <c r="B1105"/>
      <c r="C1105"/>
      <c r="D1105"/>
    </row>
    <row r="1106" spans="2:4" x14ac:dyDescent="0.2">
      <c r="B1106"/>
      <c r="C1106"/>
      <c r="D1106"/>
    </row>
    <row r="1107" spans="2:4" x14ac:dyDescent="0.2">
      <c r="B1107"/>
      <c r="C1107"/>
      <c r="D1107"/>
    </row>
    <row r="1108" spans="2:4" x14ac:dyDescent="0.2">
      <c r="B1108"/>
      <c r="C1108"/>
      <c r="D1108"/>
    </row>
    <row r="1109" spans="2:4" x14ac:dyDescent="0.2">
      <c r="B1109"/>
      <c r="C1109"/>
      <c r="D1109"/>
    </row>
    <row r="1110" spans="2:4" x14ac:dyDescent="0.2">
      <c r="B1110"/>
      <c r="C1110"/>
      <c r="D1110"/>
    </row>
    <row r="1111" spans="2:4" x14ac:dyDescent="0.2">
      <c r="B1111"/>
      <c r="C1111"/>
      <c r="D1111"/>
    </row>
    <row r="1112" spans="2:4" x14ac:dyDescent="0.2">
      <c r="B1112"/>
      <c r="C1112"/>
      <c r="D1112"/>
    </row>
    <row r="1113" spans="2:4" x14ac:dyDescent="0.2">
      <c r="B1113"/>
      <c r="C1113"/>
      <c r="D1113"/>
    </row>
    <row r="1114" spans="2:4" x14ac:dyDescent="0.2">
      <c r="B1114"/>
      <c r="C1114"/>
      <c r="D1114"/>
    </row>
    <row r="1115" spans="2:4" x14ac:dyDescent="0.2">
      <c r="B1115"/>
      <c r="C1115"/>
      <c r="D1115"/>
    </row>
    <row r="1116" spans="2:4" x14ac:dyDescent="0.2">
      <c r="B1116"/>
      <c r="C1116"/>
      <c r="D1116"/>
    </row>
    <row r="1117" spans="2:4" x14ac:dyDescent="0.2">
      <c r="B1117"/>
      <c r="C1117"/>
      <c r="D1117"/>
    </row>
    <row r="1118" spans="2:4" x14ac:dyDescent="0.2">
      <c r="B1118"/>
      <c r="C1118"/>
      <c r="D1118"/>
    </row>
    <row r="1119" spans="2:4" x14ac:dyDescent="0.2">
      <c r="B1119"/>
      <c r="C1119"/>
      <c r="D1119"/>
    </row>
    <row r="1120" spans="2:4" x14ac:dyDescent="0.2">
      <c r="B1120"/>
      <c r="C1120"/>
      <c r="D1120"/>
    </row>
    <row r="1121" spans="2:4" x14ac:dyDescent="0.2">
      <c r="B1121"/>
      <c r="C1121"/>
      <c r="D1121"/>
    </row>
    <row r="1122" spans="2:4" x14ac:dyDescent="0.2">
      <c r="B1122"/>
      <c r="C1122"/>
      <c r="D1122"/>
    </row>
    <row r="1123" spans="2:4" x14ac:dyDescent="0.2">
      <c r="B1123"/>
      <c r="C1123"/>
      <c r="D1123"/>
    </row>
    <row r="1124" spans="2:4" x14ac:dyDescent="0.2">
      <c r="B1124"/>
      <c r="C1124"/>
      <c r="D1124"/>
    </row>
    <row r="1125" spans="2:4" x14ac:dyDescent="0.2">
      <c r="B1125"/>
      <c r="C1125"/>
      <c r="D1125"/>
    </row>
    <row r="1126" spans="2:4" x14ac:dyDescent="0.2">
      <c r="B1126"/>
      <c r="C1126"/>
      <c r="D1126"/>
    </row>
    <row r="1127" spans="2:4" x14ac:dyDescent="0.2">
      <c r="B1127"/>
      <c r="C1127"/>
      <c r="D1127"/>
    </row>
    <row r="1128" spans="2:4" x14ac:dyDescent="0.2">
      <c r="B1128"/>
      <c r="C1128"/>
      <c r="D1128"/>
    </row>
    <row r="1129" spans="2:4" x14ac:dyDescent="0.2">
      <c r="B1129"/>
      <c r="C1129"/>
      <c r="D1129"/>
    </row>
    <row r="1130" spans="2:4" x14ac:dyDescent="0.2">
      <c r="B1130"/>
      <c r="C1130"/>
      <c r="D1130"/>
    </row>
    <row r="1131" spans="2:4" x14ac:dyDescent="0.2">
      <c r="B1131"/>
      <c r="C1131"/>
      <c r="D1131"/>
    </row>
    <row r="1132" spans="2:4" x14ac:dyDescent="0.2">
      <c r="B1132"/>
      <c r="C1132"/>
      <c r="D1132"/>
    </row>
    <row r="1133" spans="2:4" x14ac:dyDescent="0.2">
      <c r="B1133"/>
      <c r="C1133"/>
      <c r="D1133"/>
    </row>
    <row r="1134" spans="2:4" x14ac:dyDescent="0.2">
      <c r="B1134"/>
      <c r="C1134"/>
      <c r="D1134"/>
    </row>
    <row r="1135" spans="2:4" x14ac:dyDescent="0.2">
      <c r="B1135"/>
      <c r="C1135"/>
      <c r="D1135"/>
    </row>
    <row r="1136" spans="2:4" x14ac:dyDescent="0.2">
      <c r="B1136"/>
      <c r="C1136"/>
      <c r="D1136"/>
    </row>
    <row r="1137" spans="2:4" x14ac:dyDescent="0.2">
      <c r="B1137"/>
      <c r="C1137"/>
      <c r="D1137"/>
    </row>
    <row r="1138" spans="2:4" x14ac:dyDescent="0.2">
      <c r="B1138"/>
      <c r="C1138"/>
      <c r="D1138"/>
    </row>
    <row r="1139" spans="2:4" x14ac:dyDescent="0.2">
      <c r="B1139"/>
      <c r="C1139"/>
      <c r="D1139"/>
    </row>
    <row r="1140" spans="2:4" x14ac:dyDescent="0.2">
      <c r="B1140"/>
      <c r="C1140"/>
      <c r="D1140"/>
    </row>
    <row r="1141" spans="2:4" x14ac:dyDescent="0.2">
      <c r="B1141"/>
      <c r="C1141"/>
      <c r="D1141"/>
    </row>
    <row r="1142" spans="2:4" x14ac:dyDescent="0.2">
      <c r="B1142"/>
      <c r="C1142"/>
      <c r="D1142"/>
    </row>
    <row r="1143" spans="2:4" x14ac:dyDescent="0.2">
      <c r="B1143"/>
      <c r="C1143"/>
      <c r="D1143"/>
    </row>
    <row r="1144" spans="2:4" x14ac:dyDescent="0.2">
      <c r="B1144"/>
      <c r="C1144"/>
      <c r="D1144"/>
    </row>
    <row r="1145" spans="2:4" x14ac:dyDescent="0.2">
      <c r="B1145"/>
      <c r="C1145"/>
      <c r="D1145"/>
    </row>
    <row r="1146" spans="2:4" x14ac:dyDescent="0.2">
      <c r="B1146"/>
      <c r="C1146"/>
      <c r="D1146"/>
    </row>
    <row r="1147" spans="2:4" x14ac:dyDescent="0.2">
      <c r="B1147"/>
      <c r="C1147"/>
      <c r="D1147"/>
    </row>
    <row r="1148" spans="2:4" x14ac:dyDescent="0.2">
      <c r="B1148"/>
      <c r="C1148"/>
      <c r="D1148"/>
    </row>
    <row r="1149" spans="2:4" x14ac:dyDescent="0.2">
      <c r="B1149"/>
      <c r="C1149"/>
      <c r="D1149"/>
    </row>
    <row r="1150" spans="2:4" x14ac:dyDescent="0.2">
      <c r="B1150"/>
      <c r="C1150"/>
      <c r="D1150"/>
    </row>
    <row r="1151" spans="2:4" x14ac:dyDescent="0.2">
      <c r="B1151"/>
      <c r="C1151"/>
      <c r="D1151"/>
    </row>
    <row r="1152" spans="2:4" x14ac:dyDescent="0.2">
      <c r="B1152"/>
      <c r="C1152"/>
      <c r="D1152"/>
    </row>
    <row r="1153" spans="2:4" x14ac:dyDescent="0.2">
      <c r="B1153"/>
      <c r="C1153"/>
      <c r="D1153"/>
    </row>
    <row r="1154" spans="2:4" x14ac:dyDescent="0.2">
      <c r="B1154"/>
      <c r="C1154"/>
      <c r="D1154"/>
    </row>
    <row r="1155" spans="2:4" x14ac:dyDescent="0.2">
      <c r="B1155"/>
      <c r="C1155"/>
      <c r="D1155"/>
    </row>
    <row r="1156" spans="2:4" x14ac:dyDescent="0.2">
      <c r="B1156"/>
      <c r="C1156"/>
      <c r="D1156"/>
    </row>
    <row r="1157" spans="2:4" x14ac:dyDescent="0.2">
      <c r="B1157"/>
      <c r="C1157"/>
      <c r="D1157"/>
    </row>
    <row r="1158" spans="2:4" x14ac:dyDescent="0.2">
      <c r="B1158"/>
      <c r="C1158"/>
      <c r="D1158"/>
    </row>
    <row r="1159" spans="2:4" x14ac:dyDescent="0.2">
      <c r="B1159"/>
      <c r="C1159"/>
      <c r="D1159"/>
    </row>
    <row r="1160" spans="2:4" x14ac:dyDescent="0.2">
      <c r="B1160"/>
      <c r="C1160"/>
      <c r="D1160"/>
    </row>
    <row r="1161" spans="2:4" x14ac:dyDescent="0.2">
      <c r="B1161"/>
      <c r="C1161"/>
      <c r="D1161"/>
    </row>
    <row r="1162" spans="2:4" x14ac:dyDescent="0.2">
      <c r="B1162"/>
      <c r="C1162"/>
      <c r="D1162"/>
    </row>
    <row r="1163" spans="2:4" x14ac:dyDescent="0.2">
      <c r="B1163"/>
      <c r="C1163"/>
      <c r="D1163"/>
    </row>
    <row r="1164" spans="2:4" x14ac:dyDescent="0.2">
      <c r="B1164"/>
      <c r="C1164"/>
      <c r="D1164"/>
    </row>
    <row r="1165" spans="2:4" x14ac:dyDescent="0.2">
      <c r="B1165"/>
      <c r="C1165"/>
      <c r="D1165"/>
    </row>
    <row r="1166" spans="2:4" x14ac:dyDescent="0.2">
      <c r="B1166"/>
      <c r="C1166"/>
      <c r="D1166"/>
    </row>
    <row r="1167" spans="2:4" x14ac:dyDescent="0.2">
      <c r="B1167"/>
      <c r="C1167"/>
      <c r="D1167"/>
    </row>
    <row r="1168" spans="2:4" x14ac:dyDescent="0.2">
      <c r="B1168"/>
      <c r="C1168"/>
      <c r="D1168"/>
    </row>
    <row r="1169" spans="2:4" x14ac:dyDescent="0.2">
      <c r="B1169"/>
      <c r="C1169"/>
      <c r="D1169"/>
    </row>
    <row r="1170" spans="2:4" x14ac:dyDescent="0.2">
      <c r="B1170"/>
      <c r="C1170"/>
      <c r="D1170"/>
    </row>
    <row r="1171" spans="2:4" x14ac:dyDescent="0.2">
      <c r="B1171"/>
      <c r="C1171"/>
      <c r="D1171"/>
    </row>
    <row r="1172" spans="2:4" x14ac:dyDescent="0.2">
      <c r="B1172"/>
      <c r="C1172"/>
      <c r="D1172"/>
    </row>
    <row r="1173" spans="2:4" x14ac:dyDescent="0.2">
      <c r="B1173"/>
      <c r="C1173"/>
      <c r="D1173"/>
    </row>
    <row r="1174" spans="2:4" x14ac:dyDescent="0.2">
      <c r="B1174"/>
      <c r="C1174"/>
      <c r="D1174"/>
    </row>
    <row r="1175" spans="2:4" x14ac:dyDescent="0.2">
      <c r="B1175"/>
      <c r="C1175"/>
      <c r="D1175"/>
    </row>
    <row r="1176" spans="2:4" x14ac:dyDescent="0.2">
      <c r="B1176"/>
      <c r="C1176"/>
      <c r="D1176"/>
    </row>
    <row r="1177" spans="2:4" x14ac:dyDescent="0.2">
      <c r="B1177"/>
      <c r="C1177"/>
      <c r="D1177"/>
    </row>
    <row r="1178" spans="2:4" x14ac:dyDescent="0.2">
      <c r="B1178"/>
      <c r="C1178"/>
      <c r="D1178"/>
    </row>
    <row r="1179" spans="2:4" x14ac:dyDescent="0.2">
      <c r="B1179"/>
      <c r="C1179"/>
      <c r="D1179"/>
    </row>
    <row r="1180" spans="2:4" x14ac:dyDescent="0.2">
      <c r="B1180"/>
      <c r="C1180"/>
      <c r="D1180"/>
    </row>
    <row r="1181" spans="2:4" x14ac:dyDescent="0.2">
      <c r="B1181"/>
      <c r="C1181"/>
      <c r="D1181"/>
    </row>
    <row r="1182" spans="2:4" x14ac:dyDescent="0.2">
      <c r="B1182"/>
      <c r="C1182"/>
      <c r="D1182"/>
    </row>
    <row r="1183" spans="2:4" x14ac:dyDescent="0.2">
      <c r="B1183"/>
      <c r="C1183"/>
      <c r="D1183"/>
    </row>
    <row r="1184" spans="2:4" x14ac:dyDescent="0.2">
      <c r="B1184"/>
      <c r="C1184"/>
      <c r="D1184"/>
    </row>
    <row r="1185" spans="2:4" x14ac:dyDescent="0.2">
      <c r="B1185"/>
      <c r="C1185"/>
      <c r="D1185"/>
    </row>
    <row r="1186" spans="2:4" x14ac:dyDescent="0.2">
      <c r="B1186"/>
      <c r="C1186"/>
      <c r="D1186"/>
    </row>
    <row r="1187" spans="2:4" x14ac:dyDescent="0.2">
      <c r="B1187"/>
      <c r="C1187"/>
      <c r="D1187"/>
    </row>
    <row r="1188" spans="2:4" x14ac:dyDescent="0.2">
      <c r="B1188"/>
      <c r="C1188"/>
      <c r="D1188"/>
    </row>
    <row r="1189" spans="2:4" x14ac:dyDescent="0.2">
      <c r="B1189"/>
      <c r="C1189"/>
      <c r="D1189"/>
    </row>
    <row r="1190" spans="2:4" x14ac:dyDescent="0.2">
      <c r="B1190"/>
      <c r="C1190"/>
      <c r="D1190"/>
    </row>
    <row r="1191" spans="2:4" x14ac:dyDescent="0.2">
      <c r="B1191"/>
      <c r="C1191"/>
      <c r="D1191"/>
    </row>
    <row r="1192" spans="2:4" x14ac:dyDescent="0.2">
      <c r="B1192"/>
      <c r="C1192"/>
      <c r="D1192"/>
    </row>
    <row r="1193" spans="2:4" x14ac:dyDescent="0.2">
      <c r="B1193"/>
      <c r="C1193"/>
      <c r="D1193"/>
    </row>
    <row r="1194" spans="2:4" x14ac:dyDescent="0.2">
      <c r="B1194"/>
      <c r="C1194"/>
      <c r="D1194"/>
    </row>
    <row r="1195" spans="2:4" x14ac:dyDescent="0.2">
      <c r="B1195"/>
      <c r="C1195"/>
      <c r="D1195"/>
    </row>
    <row r="1196" spans="2:4" x14ac:dyDescent="0.2">
      <c r="B1196"/>
      <c r="C1196"/>
      <c r="D1196"/>
    </row>
    <row r="1197" spans="2:4" x14ac:dyDescent="0.2">
      <c r="B1197"/>
      <c r="C1197"/>
      <c r="D1197"/>
    </row>
    <row r="1198" spans="2:4" x14ac:dyDescent="0.2">
      <c r="B1198"/>
      <c r="C1198"/>
      <c r="D1198"/>
    </row>
    <row r="1199" spans="2:4" x14ac:dyDescent="0.2">
      <c r="B1199"/>
      <c r="C1199"/>
      <c r="D1199"/>
    </row>
    <row r="1200" spans="2:4" x14ac:dyDescent="0.2">
      <c r="B1200"/>
      <c r="C1200"/>
      <c r="D1200"/>
    </row>
    <row r="1201" spans="2:4" x14ac:dyDescent="0.2">
      <c r="B1201"/>
      <c r="C1201"/>
      <c r="D1201"/>
    </row>
    <row r="1202" spans="2:4" x14ac:dyDescent="0.2">
      <c r="B1202"/>
      <c r="C1202"/>
      <c r="D1202"/>
    </row>
    <row r="1203" spans="2:4" x14ac:dyDescent="0.2">
      <c r="B1203"/>
      <c r="C1203"/>
      <c r="D1203"/>
    </row>
    <row r="1204" spans="2:4" x14ac:dyDescent="0.2">
      <c r="B1204"/>
      <c r="C1204"/>
      <c r="D1204"/>
    </row>
    <row r="1205" spans="2:4" x14ac:dyDescent="0.2">
      <c r="B1205"/>
      <c r="C1205"/>
      <c r="D1205"/>
    </row>
    <row r="1206" spans="2:4" x14ac:dyDescent="0.2">
      <c r="B1206"/>
      <c r="C1206"/>
      <c r="D1206"/>
    </row>
    <row r="1207" spans="2:4" x14ac:dyDescent="0.2">
      <c r="B1207"/>
      <c r="C1207"/>
      <c r="D1207"/>
    </row>
    <row r="1208" spans="2:4" x14ac:dyDescent="0.2">
      <c r="B1208"/>
      <c r="C1208"/>
      <c r="D1208"/>
    </row>
    <row r="1209" spans="2:4" x14ac:dyDescent="0.2">
      <c r="B1209"/>
      <c r="C1209"/>
      <c r="D1209"/>
    </row>
    <row r="1210" spans="2:4" x14ac:dyDescent="0.2">
      <c r="B1210"/>
      <c r="C1210"/>
      <c r="D1210"/>
    </row>
    <row r="1211" spans="2:4" x14ac:dyDescent="0.2">
      <c r="B1211"/>
      <c r="C1211"/>
      <c r="D1211"/>
    </row>
    <row r="1212" spans="2:4" x14ac:dyDescent="0.2">
      <c r="B1212"/>
      <c r="C1212"/>
      <c r="D1212"/>
    </row>
    <row r="1213" spans="2:4" x14ac:dyDescent="0.2">
      <c r="B1213"/>
      <c r="C1213"/>
      <c r="D1213"/>
    </row>
    <row r="1214" spans="2:4" x14ac:dyDescent="0.2">
      <c r="B1214"/>
      <c r="C1214"/>
      <c r="D1214"/>
    </row>
    <row r="1215" spans="2:4" x14ac:dyDescent="0.2">
      <c r="B1215"/>
      <c r="C1215"/>
      <c r="D1215"/>
    </row>
    <row r="1216" spans="2:4" x14ac:dyDescent="0.2">
      <c r="B1216"/>
      <c r="C1216"/>
      <c r="D1216"/>
    </row>
    <row r="1217" spans="2:4" x14ac:dyDescent="0.2">
      <c r="B1217"/>
      <c r="C1217"/>
      <c r="D1217"/>
    </row>
    <row r="1218" spans="2:4" x14ac:dyDescent="0.2">
      <c r="B1218"/>
      <c r="C1218"/>
      <c r="D1218"/>
    </row>
    <row r="1219" spans="2:4" x14ac:dyDescent="0.2">
      <c r="B1219"/>
      <c r="C1219"/>
      <c r="D1219"/>
    </row>
    <row r="1220" spans="2:4" x14ac:dyDescent="0.2">
      <c r="B1220"/>
      <c r="C1220"/>
      <c r="D1220"/>
    </row>
    <row r="1221" spans="2:4" x14ac:dyDescent="0.2">
      <c r="B1221"/>
      <c r="C1221"/>
      <c r="D1221"/>
    </row>
    <row r="1222" spans="2:4" x14ac:dyDescent="0.2">
      <c r="B1222"/>
      <c r="C1222"/>
      <c r="D1222"/>
    </row>
    <row r="1223" spans="2:4" x14ac:dyDescent="0.2">
      <c r="B1223"/>
      <c r="C1223"/>
      <c r="D1223"/>
    </row>
    <row r="1224" spans="2:4" x14ac:dyDescent="0.2">
      <c r="B1224"/>
      <c r="C1224"/>
      <c r="D1224"/>
    </row>
    <row r="1225" spans="2:4" x14ac:dyDescent="0.2">
      <c r="B1225"/>
      <c r="C1225"/>
      <c r="D1225"/>
    </row>
    <row r="1226" spans="2:4" x14ac:dyDescent="0.2">
      <c r="B1226"/>
      <c r="C1226"/>
      <c r="D1226"/>
    </row>
    <row r="1227" spans="2:4" x14ac:dyDescent="0.2">
      <c r="B1227"/>
      <c r="C1227"/>
      <c r="D1227"/>
    </row>
    <row r="1228" spans="2:4" x14ac:dyDescent="0.2">
      <c r="B1228"/>
      <c r="C1228"/>
      <c r="D1228"/>
    </row>
    <row r="1229" spans="2:4" x14ac:dyDescent="0.2">
      <c r="B1229"/>
      <c r="C1229"/>
      <c r="D1229"/>
    </row>
    <row r="1230" spans="2:4" x14ac:dyDescent="0.2">
      <c r="B1230"/>
      <c r="C1230"/>
      <c r="D1230"/>
    </row>
    <row r="1231" spans="2:4" x14ac:dyDescent="0.2">
      <c r="B1231"/>
      <c r="C1231"/>
      <c r="D1231"/>
    </row>
    <row r="1232" spans="2:4" x14ac:dyDescent="0.2">
      <c r="B1232"/>
      <c r="C1232"/>
      <c r="D1232"/>
    </row>
    <row r="1233" spans="2:4" x14ac:dyDescent="0.2">
      <c r="B1233"/>
      <c r="C1233"/>
      <c r="D1233"/>
    </row>
    <row r="1234" spans="2:4" x14ac:dyDescent="0.2">
      <c r="B1234"/>
      <c r="C1234"/>
      <c r="D1234"/>
    </row>
    <row r="1235" spans="2:4" x14ac:dyDescent="0.2">
      <c r="B1235"/>
      <c r="C1235"/>
      <c r="D1235"/>
    </row>
    <row r="1236" spans="2:4" x14ac:dyDescent="0.2">
      <c r="B1236"/>
      <c r="C1236"/>
      <c r="D1236"/>
    </row>
    <row r="1237" spans="2:4" x14ac:dyDescent="0.2">
      <c r="B1237"/>
      <c r="C1237"/>
      <c r="D1237"/>
    </row>
    <row r="1238" spans="2:4" x14ac:dyDescent="0.2">
      <c r="B1238"/>
      <c r="C1238"/>
      <c r="D1238"/>
    </row>
    <row r="1239" spans="2:4" x14ac:dyDescent="0.2">
      <c r="B1239"/>
      <c r="C1239"/>
      <c r="D1239"/>
    </row>
    <row r="1240" spans="2:4" x14ac:dyDescent="0.2">
      <c r="B1240"/>
      <c r="C1240"/>
      <c r="D1240"/>
    </row>
    <row r="1241" spans="2:4" x14ac:dyDescent="0.2">
      <c r="B1241"/>
      <c r="C1241"/>
      <c r="D1241"/>
    </row>
    <row r="1242" spans="2:4" x14ac:dyDescent="0.2">
      <c r="B1242"/>
      <c r="C1242"/>
      <c r="D1242"/>
    </row>
    <row r="1243" spans="2:4" x14ac:dyDescent="0.2">
      <c r="B1243"/>
      <c r="C1243"/>
      <c r="D1243"/>
    </row>
    <row r="1244" spans="2:4" x14ac:dyDescent="0.2">
      <c r="B1244"/>
      <c r="C1244"/>
      <c r="D1244"/>
    </row>
    <row r="1245" spans="2:4" x14ac:dyDescent="0.2">
      <c r="B1245"/>
      <c r="C1245"/>
      <c r="D1245"/>
    </row>
    <row r="1246" spans="2:4" x14ac:dyDescent="0.2">
      <c r="B1246"/>
      <c r="C1246"/>
      <c r="D1246"/>
    </row>
    <row r="1247" spans="2:4" x14ac:dyDescent="0.2">
      <c r="B1247"/>
      <c r="C1247"/>
      <c r="D1247"/>
    </row>
    <row r="1248" spans="2:4" x14ac:dyDescent="0.2">
      <c r="B1248"/>
      <c r="C1248"/>
      <c r="D1248"/>
    </row>
    <row r="1249" spans="2:4" x14ac:dyDescent="0.2">
      <c r="B1249"/>
      <c r="C1249"/>
      <c r="D1249"/>
    </row>
    <row r="1250" spans="2:4" x14ac:dyDescent="0.2">
      <c r="B1250"/>
      <c r="C1250"/>
      <c r="D1250"/>
    </row>
    <row r="1251" spans="2:4" x14ac:dyDescent="0.2">
      <c r="B1251"/>
      <c r="C1251"/>
      <c r="D1251"/>
    </row>
    <row r="1252" spans="2:4" x14ac:dyDescent="0.2">
      <c r="B1252"/>
      <c r="C1252"/>
      <c r="D1252"/>
    </row>
    <row r="1253" spans="2:4" x14ac:dyDescent="0.2">
      <c r="B1253"/>
      <c r="C1253"/>
      <c r="D1253"/>
    </row>
    <row r="1254" spans="2:4" x14ac:dyDescent="0.2">
      <c r="B1254"/>
      <c r="C1254"/>
      <c r="D1254"/>
    </row>
    <row r="1255" spans="2:4" x14ac:dyDescent="0.2">
      <c r="B1255"/>
      <c r="C1255"/>
      <c r="D1255"/>
    </row>
    <row r="1256" spans="2:4" x14ac:dyDescent="0.2">
      <c r="B1256"/>
      <c r="C1256"/>
      <c r="D1256"/>
    </row>
    <row r="1257" spans="2:4" x14ac:dyDescent="0.2">
      <c r="B1257"/>
      <c r="C1257"/>
      <c r="D1257"/>
    </row>
    <row r="1258" spans="2:4" x14ac:dyDescent="0.2">
      <c r="B1258"/>
      <c r="C1258"/>
      <c r="D1258"/>
    </row>
    <row r="1259" spans="2:4" x14ac:dyDescent="0.2">
      <c r="B1259"/>
      <c r="C1259"/>
      <c r="D1259"/>
    </row>
    <row r="1260" spans="2:4" x14ac:dyDescent="0.2">
      <c r="B1260"/>
      <c r="C1260"/>
      <c r="D1260"/>
    </row>
    <row r="1261" spans="2:4" x14ac:dyDescent="0.2">
      <c r="B1261"/>
      <c r="C1261"/>
      <c r="D1261"/>
    </row>
    <row r="1262" spans="2:4" x14ac:dyDescent="0.2">
      <c r="B1262"/>
      <c r="C1262"/>
      <c r="D1262"/>
    </row>
    <row r="1263" spans="2:4" x14ac:dyDescent="0.2">
      <c r="B1263"/>
      <c r="C1263"/>
      <c r="D1263"/>
    </row>
    <row r="1264" spans="2:4" x14ac:dyDescent="0.2">
      <c r="B1264"/>
      <c r="C1264"/>
      <c r="D1264"/>
    </row>
    <row r="1265" spans="2:4" x14ac:dyDescent="0.2">
      <c r="B1265"/>
      <c r="C1265"/>
      <c r="D1265"/>
    </row>
    <row r="1266" spans="2:4" x14ac:dyDescent="0.2">
      <c r="B1266"/>
      <c r="C1266"/>
      <c r="D1266"/>
    </row>
    <row r="1267" spans="2:4" x14ac:dyDescent="0.2">
      <c r="B1267"/>
      <c r="C1267"/>
      <c r="D1267"/>
    </row>
    <row r="1268" spans="2:4" x14ac:dyDescent="0.2">
      <c r="B1268"/>
      <c r="C1268"/>
      <c r="D1268"/>
    </row>
    <row r="1269" spans="2:4" x14ac:dyDescent="0.2">
      <c r="B1269"/>
      <c r="C1269"/>
      <c r="D1269"/>
    </row>
    <row r="1270" spans="2:4" x14ac:dyDescent="0.2">
      <c r="B1270"/>
      <c r="C1270"/>
      <c r="D1270"/>
    </row>
    <row r="1271" spans="2:4" x14ac:dyDescent="0.2">
      <c r="B1271"/>
      <c r="C1271"/>
      <c r="D1271"/>
    </row>
    <row r="1272" spans="2:4" x14ac:dyDescent="0.2">
      <c r="B1272"/>
      <c r="C1272"/>
      <c r="D1272"/>
    </row>
    <row r="1273" spans="2:4" x14ac:dyDescent="0.2">
      <c r="B1273"/>
      <c r="C1273"/>
      <c r="D1273"/>
    </row>
    <row r="1274" spans="2:4" x14ac:dyDescent="0.2">
      <c r="B1274"/>
      <c r="C1274"/>
      <c r="D1274"/>
    </row>
    <row r="1275" spans="2:4" x14ac:dyDescent="0.2">
      <c r="B1275"/>
      <c r="C1275"/>
      <c r="D1275"/>
    </row>
    <row r="1276" spans="2:4" x14ac:dyDescent="0.2">
      <c r="B1276"/>
      <c r="C1276"/>
      <c r="D1276"/>
    </row>
    <row r="1277" spans="2:4" x14ac:dyDescent="0.2">
      <c r="B1277"/>
      <c r="C1277"/>
      <c r="D1277"/>
    </row>
    <row r="1278" spans="2:4" x14ac:dyDescent="0.2">
      <c r="B1278"/>
      <c r="C1278"/>
      <c r="D1278"/>
    </row>
    <row r="1279" spans="2:4" x14ac:dyDescent="0.2">
      <c r="B1279"/>
      <c r="C1279"/>
      <c r="D1279"/>
    </row>
    <row r="1280" spans="2:4" x14ac:dyDescent="0.2">
      <c r="B1280"/>
      <c r="C1280"/>
      <c r="D1280"/>
    </row>
    <row r="1281" spans="2:4" x14ac:dyDescent="0.2">
      <c r="B1281"/>
      <c r="C1281"/>
      <c r="D1281"/>
    </row>
    <row r="1282" spans="2:4" x14ac:dyDescent="0.2">
      <c r="B1282"/>
      <c r="C1282"/>
      <c r="D1282"/>
    </row>
    <row r="1283" spans="2:4" x14ac:dyDescent="0.2">
      <c r="B1283"/>
      <c r="C1283"/>
      <c r="D1283"/>
    </row>
    <row r="1284" spans="2:4" x14ac:dyDescent="0.2">
      <c r="B1284"/>
      <c r="C1284"/>
      <c r="D1284"/>
    </row>
    <row r="1285" spans="2:4" x14ac:dyDescent="0.2">
      <c r="B1285"/>
      <c r="C1285"/>
      <c r="D1285"/>
    </row>
    <row r="1286" spans="2:4" x14ac:dyDescent="0.2">
      <c r="B1286"/>
      <c r="C1286"/>
      <c r="D1286"/>
    </row>
    <row r="1287" spans="2:4" x14ac:dyDescent="0.2">
      <c r="B1287"/>
      <c r="C1287"/>
      <c r="D1287"/>
    </row>
    <row r="1288" spans="2:4" x14ac:dyDescent="0.2">
      <c r="B1288"/>
      <c r="C1288"/>
      <c r="D1288"/>
    </row>
    <row r="1289" spans="2:4" x14ac:dyDescent="0.2">
      <c r="B1289"/>
      <c r="C1289"/>
      <c r="D1289"/>
    </row>
    <row r="1290" spans="2:4" x14ac:dyDescent="0.2">
      <c r="B1290"/>
      <c r="C1290"/>
      <c r="D1290"/>
    </row>
    <row r="1291" spans="2:4" x14ac:dyDescent="0.2">
      <c r="B1291"/>
      <c r="C1291"/>
      <c r="D1291"/>
    </row>
    <row r="1292" spans="2:4" x14ac:dyDescent="0.2">
      <c r="B1292"/>
      <c r="C1292"/>
      <c r="D1292"/>
    </row>
    <row r="1293" spans="2:4" x14ac:dyDescent="0.2">
      <c r="B1293"/>
      <c r="C1293"/>
      <c r="D1293"/>
    </row>
    <row r="1294" spans="2:4" x14ac:dyDescent="0.2">
      <c r="B1294"/>
      <c r="C1294"/>
      <c r="D1294"/>
    </row>
    <row r="1295" spans="2:4" x14ac:dyDescent="0.2">
      <c r="B1295"/>
      <c r="C1295"/>
      <c r="D1295"/>
    </row>
    <row r="1296" spans="2:4" x14ac:dyDescent="0.2">
      <c r="B1296"/>
      <c r="C1296"/>
      <c r="D1296"/>
    </row>
    <row r="1297" spans="2:4" x14ac:dyDescent="0.2">
      <c r="B1297"/>
      <c r="C1297"/>
      <c r="D1297"/>
    </row>
    <row r="1298" spans="2:4" x14ac:dyDescent="0.2">
      <c r="B1298"/>
      <c r="C1298"/>
      <c r="D1298"/>
    </row>
    <row r="1299" spans="2:4" x14ac:dyDescent="0.2">
      <c r="B1299"/>
      <c r="C1299"/>
      <c r="D1299"/>
    </row>
    <row r="1300" spans="2:4" x14ac:dyDescent="0.2">
      <c r="B1300"/>
      <c r="C1300"/>
      <c r="D1300"/>
    </row>
    <row r="1301" spans="2:4" x14ac:dyDescent="0.2">
      <c r="B1301"/>
      <c r="C1301"/>
      <c r="D1301"/>
    </row>
    <row r="1302" spans="2:4" x14ac:dyDescent="0.2">
      <c r="B1302"/>
      <c r="C1302"/>
      <c r="D1302"/>
    </row>
    <row r="1303" spans="2:4" x14ac:dyDescent="0.2">
      <c r="B1303"/>
      <c r="C1303"/>
      <c r="D1303"/>
    </row>
    <row r="1304" spans="2:4" x14ac:dyDescent="0.2">
      <c r="B1304"/>
      <c r="C1304"/>
      <c r="D1304"/>
    </row>
    <row r="1305" spans="2:4" x14ac:dyDescent="0.2">
      <c r="B1305"/>
      <c r="C1305"/>
      <c r="D1305"/>
    </row>
    <row r="1306" spans="2:4" x14ac:dyDescent="0.2">
      <c r="B1306"/>
      <c r="C1306"/>
      <c r="D1306"/>
    </row>
    <row r="1307" spans="2:4" x14ac:dyDescent="0.2">
      <c r="B1307"/>
      <c r="C1307"/>
      <c r="D1307"/>
    </row>
    <row r="1308" spans="2:4" x14ac:dyDescent="0.2">
      <c r="B1308"/>
      <c r="C1308"/>
      <c r="D1308"/>
    </row>
    <row r="1309" spans="2:4" x14ac:dyDescent="0.2">
      <c r="B1309"/>
      <c r="C1309"/>
      <c r="D1309"/>
    </row>
    <row r="1310" spans="2:4" x14ac:dyDescent="0.2">
      <c r="B1310"/>
      <c r="C1310"/>
      <c r="D1310"/>
    </row>
    <row r="1311" spans="2:4" x14ac:dyDescent="0.2">
      <c r="B1311"/>
      <c r="C1311"/>
      <c r="D1311"/>
    </row>
    <row r="1312" spans="2:4" x14ac:dyDescent="0.2">
      <c r="B1312"/>
      <c r="C1312"/>
      <c r="D1312"/>
    </row>
    <row r="1313" spans="2:4" x14ac:dyDescent="0.2">
      <c r="B1313"/>
      <c r="C1313"/>
      <c r="D1313"/>
    </row>
    <row r="1314" spans="2:4" x14ac:dyDescent="0.2">
      <c r="B1314"/>
      <c r="C1314"/>
      <c r="D1314"/>
    </row>
    <row r="1315" spans="2:4" x14ac:dyDescent="0.2">
      <c r="B1315"/>
      <c r="C1315"/>
      <c r="D1315"/>
    </row>
    <row r="1316" spans="2:4" x14ac:dyDescent="0.2">
      <c r="B1316"/>
      <c r="C1316"/>
      <c r="D1316"/>
    </row>
    <row r="1317" spans="2:4" x14ac:dyDescent="0.2">
      <c r="B1317"/>
      <c r="C1317"/>
      <c r="D1317"/>
    </row>
    <row r="1318" spans="2:4" x14ac:dyDescent="0.2">
      <c r="B1318"/>
      <c r="C1318"/>
      <c r="D1318"/>
    </row>
    <row r="1319" spans="2:4" x14ac:dyDescent="0.2">
      <c r="B1319"/>
      <c r="C1319"/>
      <c r="D1319"/>
    </row>
    <row r="1320" spans="2:4" x14ac:dyDescent="0.2">
      <c r="B1320"/>
      <c r="C1320"/>
      <c r="D1320"/>
    </row>
    <row r="1321" spans="2:4" x14ac:dyDescent="0.2">
      <c r="B1321"/>
      <c r="C1321"/>
      <c r="D1321"/>
    </row>
    <row r="1322" spans="2:4" x14ac:dyDescent="0.2">
      <c r="B1322"/>
      <c r="C1322"/>
      <c r="D1322"/>
    </row>
    <row r="1323" spans="2:4" x14ac:dyDescent="0.2">
      <c r="B1323"/>
      <c r="C1323"/>
      <c r="D1323"/>
    </row>
    <row r="1324" spans="2:4" x14ac:dyDescent="0.2">
      <c r="B1324"/>
      <c r="C1324"/>
      <c r="D1324"/>
    </row>
    <row r="1325" spans="2:4" x14ac:dyDescent="0.2">
      <c r="B1325"/>
      <c r="C1325"/>
      <c r="D1325"/>
    </row>
    <row r="1326" spans="2:4" x14ac:dyDescent="0.2">
      <c r="B1326"/>
      <c r="C1326"/>
      <c r="D1326"/>
    </row>
    <row r="1327" spans="2:4" x14ac:dyDescent="0.2">
      <c r="B1327"/>
      <c r="C1327"/>
      <c r="D1327"/>
    </row>
    <row r="1328" spans="2:4" x14ac:dyDescent="0.2">
      <c r="B1328"/>
      <c r="C1328"/>
      <c r="D1328"/>
    </row>
    <row r="1329" spans="2:4" x14ac:dyDescent="0.2">
      <c r="B1329"/>
      <c r="C1329"/>
      <c r="D1329"/>
    </row>
    <row r="1330" spans="2:4" x14ac:dyDescent="0.2">
      <c r="B1330"/>
      <c r="C1330"/>
      <c r="D1330"/>
    </row>
    <row r="1331" spans="2:4" x14ac:dyDescent="0.2">
      <c r="B1331"/>
      <c r="C1331"/>
      <c r="D1331"/>
    </row>
    <row r="1332" spans="2:4" x14ac:dyDescent="0.2">
      <c r="B1332"/>
      <c r="C1332"/>
      <c r="D1332"/>
    </row>
    <row r="1333" spans="2:4" x14ac:dyDescent="0.2">
      <c r="B1333"/>
      <c r="C1333"/>
      <c r="D1333"/>
    </row>
    <row r="1334" spans="2:4" x14ac:dyDescent="0.2">
      <c r="B1334"/>
      <c r="C1334"/>
      <c r="D1334"/>
    </row>
    <row r="1335" spans="2:4" x14ac:dyDescent="0.2">
      <c r="B1335"/>
      <c r="C1335"/>
      <c r="D1335"/>
    </row>
    <row r="1336" spans="2:4" x14ac:dyDescent="0.2">
      <c r="B1336"/>
      <c r="C1336"/>
      <c r="D1336"/>
    </row>
    <row r="1337" spans="2:4" x14ac:dyDescent="0.2">
      <c r="B1337"/>
      <c r="C1337"/>
      <c r="D1337"/>
    </row>
    <row r="1338" spans="2:4" x14ac:dyDescent="0.2">
      <c r="B1338"/>
      <c r="C1338"/>
      <c r="D1338"/>
    </row>
    <row r="1339" spans="2:4" x14ac:dyDescent="0.2">
      <c r="B1339"/>
      <c r="C1339"/>
      <c r="D1339"/>
    </row>
    <row r="1340" spans="2:4" x14ac:dyDescent="0.2">
      <c r="B1340"/>
      <c r="C1340"/>
      <c r="D1340"/>
    </row>
    <row r="1341" spans="2:4" x14ac:dyDescent="0.2">
      <c r="B1341"/>
      <c r="C1341"/>
      <c r="D1341"/>
    </row>
    <row r="1342" spans="2:4" x14ac:dyDescent="0.2">
      <c r="B1342"/>
      <c r="C1342"/>
      <c r="D1342"/>
    </row>
    <row r="1343" spans="2:4" x14ac:dyDescent="0.2">
      <c r="B1343"/>
      <c r="C1343"/>
      <c r="D1343"/>
    </row>
    <row r="1344" spans="2:4" x14ac:dyDescent="0.2">
      <c r="B1344"/>
      <c r="C1344"/>
      <c r="D1344"/>
    </row>
    <row r="1345" spans="2:4" x14ac:dyDescent="0.2">
      <c r="B1345"/>
      <c r="C1345"/>
      <c r="D1345"/>
    </row>
    <row r="1346" spans="2:4" x14ac:dyDescent="0.2">
      <c r="B1346"/>
      <c r="C1346"/>
      <c r="D1346"/>
    </row>
    <row r="1347" spans="2:4" x14ac:dyDescent="0.2">
      <c r="B1347"/>
      <c r="C1347"/>
      <c r="D1347"/>
    </row>
    <row r="1348" spans="2:4" x14ac:dyDescent="0.2">
      <c r="B1348"/>
      <c r="C1348"/>
      <c r="D1348"/>
    </row>
    <row r="1349" spans="2:4" x14ac:dyDescent="0.2">
      <c r="B1349"/>
      <c r="C1349"/>
      <c r="D1349"/>
    </row>
    <row r="1350" spans="2:4" x14ac:dyDescent="0.2">
      <c r="B1350"/>
      <c r="C1350"/>
      <c r="D1350"/>
    </row>
    <row r="1351" spans="2:4" x14ac:dyDescent="0.2">
      <c r="B1351"/>
      <c r="C1351"/>
      <c r="D1351"/>
    </row>
    <row r="1352" spans="2:4" x14ac:dyDescent="0.2">
      <c r="B1352"/>
      <c r="C1352"/>
      <c r="D1352"/>
    </row>
    <row r="1353" spans="2:4" x14ac:dyDescent="0.2">
      <c r="B1353"/>
      <c r="C1353"/>
      <c r="D1353"/>
    </row>
    <row r="1354" spans="2:4" x14ac:dyDescent="0.2">
      <c r="B1354"/>
      <c r="C1354"/>
      <c r="D1354"/>
    </row>
    <row r="1355" spans="2:4" x14ac:dyDescent="0.2">
      <c r="B1355"/>
      <c r="C1355"/>
      <c r="D1355"/>
    </row>
    <row r="1356" spans="2:4" x14ac:dyDescent="0.2">
      <c r="B1356"/>
      <c r="C1356"/>
      <c r="D1356"/>
    </row>
    <row r="1357" spans="2:4" x14ac:dyDescent="0.2">
      <c r="B1357"/>
      <c r="C1357"/>
      <c r="D1357"/>
    </row>
    <row r="1358" spans="2:4" x14ac:dyDescent="0.2">
      <c r="B1358"/>
      <c r="C1358"/>
      <c r="D1358"/>
    </row>
    <row r="1359" spans="2:4" x14ac:dyDescent="0.2">
      <c r="B1359"/>
      <c r="C1359"/>
      <c r="D1359"/>
    </row>
    <row r="1360" spans="2:4" x14ac:dyDescent="0.2">
      <c r="B1360"/>
      <c r="C1360"/>
      <c r="D1360"/>
    </row>
    <row r="1361" spans="2:4" x14ac:dyDescent="0.2">
      <c r="B1361"/>
      <c r="C1361"/>
      <c r="D1361"/>
    </row>
    <row r="1362" spans="2:4" x14ac:dyDescent="0.2">
      <c r="B1362"/>
      <c r="C1362"/>
      <c r="D1362"/>
    </row>
    <row r="1363" spans="2:4" x14ac:dyDescent="0.2">
      <c r="B1363"/>
      <c r="C1363"/>
      <c r="D1363"/>
    </row>
    <row r="1364" spans="2:4" x14ac:dyDescent="0.2">
      <c r="B1364"/>
      <c r="C1364"/>
      <c r="D1364"/>
    </row>
    <row r="1365" spans="2:4" x14ac:dyDescent="0.2">
      <c r="B1365"/>
      <c r="C1365"/>
      <c r="D1365"/>
    </row>
    <row r="1366" spans="2:4" x14ac:dyDescent="0.2">
      <c r="B1366"/>
      <c r="C1366"/>
      <c r="D1366"/>
    </row>
    <row r="1367" spans="2:4" x14ac:dyDescent="0.2">
      <c r="B1367"/>
      <c r="C1367"/>
      <c r="D1367"/>
    </row>
    <row r="1368" spans="2:4" x14ac:dyDescent="0.2">
      <c r="B1368"/>
      <c r="C1368"/>
      <c r="D1368"/>
    </row>
    <row r="1369" spans="2:4" x14ac:dyDescent="0.2">
      <c r="B1369"/>
      <c r="C1369"/>
      <c r="D1369"/>
    </row>
    <row r="1370" spans="2:4" x14ac:dyDescent="0.2">
      <c r="B1370"/>
      <c r="C1370"/>
      <c r="D1370"/>
    </row>
    <row r="1371" spans="2:4" x14ac:dyDescent="0.2">
      <c r="B1371"/>
      <c r="C1371"/>
      <c r="D1371"/>
    </row>
    <row r="1372" spans="2:4" x14ac:dyDescent="0.2">
      <c r="B1372"/>
      <c r="C1372"/>
      <c r="D1372"/>
    </row>
    <row r="1373" spans="2:4" x14ac:dyDescent="0.2">
      <c r="B1373"/>
      <c r="C1373"/>
      <c r="D1373"/>
    </row>
    <row r="1374" spans="2:4" x14ac:dyDescent="0.2">
      <c r="B1374"/>
      <c r="C1374"/>
      <c r="D1374"/>
    </row>
    <row r="1375" spans="2:4" x14ac:dyDescent="0.2">
      <c r="B1375"/>
      <c r="C1375"/>
      <c r="D1375"/>
    </row>
    <row r="1376" spans="2:4" x14ac:dyDescent="0.2">
      <c r="B1376"/>
      <c r="C1376"/>
      <c r="D1376"/>
    </row>
    <row r="1377" spans="2:4" x14ac:dyDescent="0.2">
      <c r="B1377"/>
      <c r="C1377"/>
      <c r="D1377"/>
    </row>
    <row r="1378" spans="2:4" x14ac:dyDescent="0.2">
      <c r="B1378"/>
      <c r="C1378"/>
      <c r="D1378"/>
    </row>
    <row r="1379" spans="2:4" x14ac:dyDescent="0.2">
      <c r="B1379"/>
      <c r="C1379"/>
      <c r="D1379"/>
    </row>
    <row r="1380" spans="2:4" x14ac:dyDescent="0.2">
      <c r="B1380"/>
      <c r="C1380"/>
      <c r="D1380"/>
    </row>
    <row r="1381" spans="2:4" x14ac:dyDescent="0.2">
      <c r="B1381"/>
      <c r="C1381"/>
      <c r="D1381"/>
    </row>
    <row r="1382" spans="2:4" x14ac:dyDescent="0.2">
      <c r="B1382"/>
      <c r="C1382"/>
      <c r="D1382"/>
    </row>
    <row r="1383" spans="2:4" x14ac:dyDescent="0.2">
      <c r="B1383"/>
      <c r="C1383"/>
      <c r="D1383"/>
    </row>
    <row r="1384" spans="2:4" x14ac:dyDescent="0.2">
      <c r="B1384"/>
      <c r="C1384"/>
      <c r="D1384"/>
    </row>
    <row r="1385" spans="2:4" x14ac:dyDescent="0.2">
      <c r="B1385"/>
      <c r="C1385"/>
      <c r="D1385"/>
    </row>
    <row r="1386" spans="2:4" x14ac:dyDescent="0.2">
      <c r="B1386"/>
      <c r="C1386"/>
      <c r="D1386"/>
    </row>
    <row r="1387" spans="2:4" x14ac:dyDescent="0.2">
      <c r="B1387"/>
      <c r="C1387"/>
      <c r="D1387"/>
    </row>
    <row r="1388" spans="2:4" x14ac:dyDescent="0.2">
      <c r="B1388"/>
      <c r="C1388"/>
      <c r="D1388"/>
    </row>
    <row r="1389" spans="2:4" x14ac:dyDescent="0.2">
      <c r="B1389"/>
      <c r="C1389"/>
      <c r="D1389"/>
    </row>
    <row r="1390" spans="2:4" x14ac:dyDescent="0.2">
      <c r="B1390"/>
      <c r="C1390"/>
      <c r="D1390"/>
    </row>
    <row r="1391" spans="2:4" x14ac:dyDescent="0.2">
      <c r="B1391"/>
      <c r="C1391"/>
      <c r="D1391"/>
    </row>
    <row r="1392" spans="2:4" x14ac:dyDescent="0.2">
      <c r="B1392"/>
      <c r="C1392"/>
      <c r="D1392"/>
    </row>
    <row r="1393" spans="2:4" x14ac:dyDescent="0.2">
      <c r="B1393"/>
      <c r="C1393"/>
      <c r="D1393"/>
    </row>
    <row r="1394" spans="2:4" x14ac:dyDescent="0.2">
      <c r="B1394"/>
      <c r="C1394"/>
      <c r="D1394"/>
    </row>
    <row r="1395" spans="2:4" x14ac:dyDescent="0.2">
      <c r="B1395"/>
      <c r="C1395"/>
      <c r="D1395"/>
    </row>
    <row r="1396" spans="2:4" x14ac:dyDescent="0.2">
      <c r="B1396"/>
      <c r="C1396"/>
      <c r="D1396"/>
    </row>
    <row r="1397" spans="2:4" x14ac:dyDescent="0.2">
      <c r="B1397"/>
      <c r="C1397"/>
      <c r="D1397"/>
    </row>
    <row r="1398" spans="2:4" x14ac:dyDescent="0.2">
      <c r="B1398"/>
      <c r="C1398"/>
      <c r="D1398"/>
    </row>
    <row r="1399" spans="2:4" x14ac:dyDescent="0.2">
      <c r="B1399"/>
      <c r="C1399"/>
      <c r="D1399"/>
    </row>
    <row r="1400" spans="2:4" x14ac:dyDescent="0.2">
      <c r="B1400"/>
      <c r="C1400"/>
      <c r="D1400"/>
    </row>
    <row r="1401" spans="2:4" x14ac:dyDescent="0.2">
      <c r="B1401"/>
      <c r="C1401"/>
      <c r="D1401"/>
    </row>
    <row r="1402" spans="2:4" x14ac:dyDescent="0.2">
      <c r="B1402"/>
      <c r="C1402"/>
      <c r="D1402"/>
    </row>
    <row r="1403" spans="2:4" x14ac:dyDescent="0.2">
      <c r="B1403"/>
      <c r="C1403"/>
      <c r="D1403"/>
    </row>
    <row r="1404" spans="2:4" x14ac:dyDescent="0.2">
      <c r="B1404"/>
      <c r="C1404"/>
      <c r="D1404"/>
    </row>
    <row r="1405" spans="2:4" x14ac:dyDescent="0.2">
      <c r="B1405"/>
      <c r="C1405"/>
      <c r="D1405"/>
    </row>
    <row r="1406" spans="2:4" x14ac:dyDescent="0.2">
      <c r="B1406"/>
      <c r="C1406"/>
      <c r="D1406"/>
    </row>
    <row r="1407" spans="2:4" x14ac:dyDescent="0.2">
      <c r="B1407"/>
      <c r="C1407"/>
      <c r="D1407"/>
    </row>
    <row r="1408" spans="2:4" x14ac:dyDescent="0.2">
      <c r="B1408"/>
      <c r="C1408"/>
      <c r="D1408"/>
    </row>
    <row r="1409" spans="2:4" x14ac:dyDescent="0.2">
      <c r="B1409"/>
      <c r="C1409"/>
      <c r="D1409"/>
    </row>
    <row r="1410" spans="2:4" x14ac:dyDescent="0.2">
      <c r="B1410"/>
      <c r="C1410"/>
      <c r="D1410"/>
    </row>
    <row r="1411" spans="2:4" x14ac:dyDescent="0.2">
      <c r="B1411"/>
      <c r="C1411"/>
      <c r="D1411"/>
    </row>
    <row r="1412" spans="2:4" x14ac:dyDescent="0.2">
      <c r="B1412"/>
      <c r="C1412"/>
      <c r="D1412"/>
    </row>
    <row r="1413" spans="2:4" x14ac:dyDescent="0.2">
      <c r="B1413"/>
      <c r="C1413"/>
      <c r="D1413"/>
    </row>
    <row r="1414" spans="2:4" x14ac:dyDescent="0.2">
      <c r="B1414"/>
      <c r="C1414"/>
      <c r="D1414"/>
    </row>
    <row r="1415" spans="2:4" x14ac:dyDescent="0.2">
      <c r="B1415"/>
      <c r="C1415"/>
      <c r="D1415"/>
    </row>
    <row r="1416" spans="2:4" x14ac:dyDescent="0.2">
      <c r="B1416"/>
      <c r="C1416"/>
      <c r="D1416"/>
    </row>
    <row r="1417" spans="2:4" x14ac:dyDescent="0.2">
      <c r="B1417"/>
      <c r="C1417"/>
      <c r="D1417"/>
    </row>
    <row r="1418" spans="2:4" x14ac:dyDescent="0.2">
      <c r="B1418"/>
      <c r="C1418"/>
      <c r="D1418"/>
    </row>
    <row r="1419" spans="2:4" x14ac:dyDescent="0.2">
      <c r="B1419"/>
      <c r="C1419"/>
      <c r="D1419"/>
    </row>
    <row r="1420" spans="2:4" x14ac:dyDescent="0.2">
      <c r="B1420"/>
      <c r="C1420"/>
      <c r="D1420"/>
    </row>
    <row r="1421" spans="2:4" x14ac:dyDescent="0.2">
      <c r="B1421"/>
      <c r="C1421"/>
      <c r="D1421"/>
    </row>
    <row r="1422" spans="2:4" x14ac:dyDescent="0.2">
      <c r="B1422"/>
      <c r="C1422"/>
      <c r="D1422"/>
    </row>
    <row r="1423" spans="2:4" x14ac:dyDescent="0.2">
      <c r="B1423"/>
      <c r="C1423"/>
      <c r="D1423"/>
    </row>
    <row r="1424" spans="2:4" x14ac:dyDescent="0.2">
      <c r="B1424"/>
      <c r="C1424"/>
      <c r="D1424"/>
    </row>
    <row r="1425" spans="2:4" x14ac:dyDescent="0.2">
      <c r="B1425"/>
      <c r="C1425"/>
      <c r="D1425"/>
    </row>
    <row r="1426" spans="2:4" x14ac:dyDescent="0.2">
      <c r="B1426"/>
      <c r="C1426"/>
      <c r="D1426"/>
    </row>
    <row r="1427" spans="2:4" x14ac:dyDescent="0.2">
      <c r="B1427"/>
      <c r="C1427"/>
      <c r="D1427"/>
    </row>
    <row r="1428" spans="2:4" x14ac:dyDescent="0.2">
      <c r="B1428"/>
      <c r="C1428"/>
      <c r="D1428"/>
    </row>
    <row r="1429" spans="2:4" x14ac:dyDescent="0.2">
      <c r="B1429"/>
      <c r="C1429"/>
      <c r="D1429"/>
    </row>
    <row r="1430" spans="2:4" x14ac:dyDescent="0.2">
      <c r="B1430"/>
      <c r="C1430"/>
      <c r="D1430"/>
    </row>
    <row r="1431" spans="2:4" x14ac:dyDescent="0.2">
      <c r="B1431"/>
      <c r="C1431"/>
      <c r="D1431"/>
    </row>
    <row r="1432" spans="2:4" x14ac:dyDescent="0.2">
      <c r="B1432"/>
      <c r="C1432"/>
      <c r="D1432"/>
    </row>
    <row r="1433" spans="2:4" x14ac:dyDescent="0.2">
      <c r="B1433"/>
      <c r="C1433"/>
      <c r="D1433"/>
    </row>
    <row r="1434" spans="2:4" x14ac:dyDescent="0.2">
      <c r="B1434"/>
      <c r="C1434"/>
      <c r="D1434"/>
    </row>
    <row r="1435" spans="2:4" x14ac:dyDescent="0.2">
      <c r="B1435"/>
      <c r="C1435"/>
      <c r="D1435"/>
    </row>
    <row r="1436" spans="2:4" x14ac:dyDescent="0.2">
      <c r="B1436"/>
      <c r="C1436"/>
      <c r="D1436"/>
    </row>
    <row r="1437" spans="2:4" x14ac:dyDescent="0.2">
      <c r="B1437"/>
      <c r="C1437"/>
      <c r="D1437"/>
    </row>
    <row r="1438" spans="2:4" x14ac:dyDescent="0.2">
      <c r="B1438"/>
      <c r="C1438"/>
      <c r="D1438"/>
    </row>
    <row r="1439" spans="2:4" x14ac:dyDescent="0.2">
      <c r="B1439"/>
      <c r="C1439"/>
      <c r="D1439"/>
    </row>
    <row r="1440" spans="2:4" x14ac:dyDescent="0.2">
      <c r="B1440"/>
      <c r="C1440"/>
      <c r="D1440"/>
    </row>
    <row r="1441" spans="2:4" x14ac:dyDescent="0.2">
      <c r="B1441"/>
      <c r="C1441"/>
      <c r="D1441"/>
    </row>
    <row r="1442" spans="2:4" x14ac:dyDescent="0.2">
      <c r="B1442"/>
      <c r="C1442"/>
      <c r="D1442"/>
    </row>
    <row r="1443" spans="2:4" x14ac:dyDescent="0.2">
      <c r="B1443"/>
      <c r="C1443"/>
      <c r="D1443"/>
    </row>
    <row r="1444" spans="2:4" x14ac:dyDescent="0.2">
      <c r="B1444"/>
      <c r="C1444"/>
      <c r="D1444"/>
    </row>
    <row r="1445" spans="2:4" x14ac:dyDescent="0.2">
      <c r="B1445"/>
      <c r="C1445"/>
      <c r="D1445"/>
    </row>
    <row r="1446" spans="2:4" x14ac:dyDescent="0.2">
      <c r="B1446"/>
      <c r="C1446"/>
      <c r="D1446"/>
    </row>
    <row r="1447" spans="2:4" x14ac:dyDescent="0.2">
      <c r="B1447"/>
      <c r="C1447"/>
      <c r="D1447"/>
    </row>
    <row r="1448" spans="2:4" x14ac:dyDescent="0.2">
      <c r="B1448"/>
      <c r="C1448"/>
      <c r="D1448"/>
    </row>
    <row r="1449" spans="2:4" x14ac:dyDescent="0.2">
      <c r="B1449"/>
      <c r="C1449"/>
      <c r="D1449"/>
    </row>
    <row r="1450" spans="2:4" x14ac:dyDescent="0.2">
      <c r="B1450"/>
      <c r="C1450"/>
      <c r="D1450"/>
    </row>
    <row r="1451" spans="2:4" x14ac:dyDescent="0.2">
      <c r="B1451"/>
      <c r="C1451"/>
      <c r="D1451"/>
    </row>
    <row r="1452" spans="2:4" x14ac:dyDescent="0.2">
      <c r="B1452"/>
      <c r="C1452"/>
      <c r="D1452"/>
    </row>
    <row r="1453" spans="2:4" x14ac:dyDescent="0.2">
      <c r="B1453"/>
      <c r="C1453"/>
      <c r="D1453"/>
    </row>
    <row r="1454" spans="2:4" x14ac:dyDescent="0.2">
      <c r="B1454"/>
      <c r="C1454"/>
      <c r="D1454"/>
    </row>
    <row r="1455" spans="2:4" x14ac:dyDescent="0.2">
      <c r="B1455"/>
      <c r="C1455"/>
      <c r="D1455"/>
    </row>
    <row r="1456" spans="2:4" x14ac:dyDescent="0.2">
      <c r="B1456"/>
      <c r="C1456"/>
      <c r="D1456"/>
    </row>
    <row r="1457" spans="2:4" x14ac:dyDescent="0.2">
      <c r="B1457"/>
      <c r="C1457"/>
      <c r="D1457"/>
    </row>
    <row r="1458" spans="2:4" x14ac:dyDescent="0.2">
      <c r="B1458"/>
      <c r="C1458"/>
      <c r="D1458"/>
    </row>
    <row r="1459" spans="2:4" x14ac:dyDescent="0.2">
      <c r="B1459"/>
      <c r="C1459"/>
      <c r="D1459"/>
    </row>
    <row r="1460" spans="2:4" x14ac:dyDescent="0.2">
      <c r="B1460"/>
      <c r="C1460"/>
      <c r="D1460"/>
    </row>
    <row r="1461" spans="2:4" x14ac:dyDescent="0.2">
      <c r="B1461"/>
      <c r="C1461"/>
      <c r="D1461"/>
    </row>
    <row r="1462" spans="2:4" x14ac:dyDescent="0.2">
      <c r="B1462"/>
      <c r="C1462"/>
      <c r="D1462"/>
    </row>
    <row r="1463" spans="2:4" x14ac:dyDescent="0.2">
      <c r="B1463"/>
      <c r="C1463"/>
      <c r="D1463"/>
    </row>
    <row r="1464" spans="2:4" x14ac:dyDescent="0.2">
      <c r="B1464"/>
      <c r="C1464"/>
      <c r="D1464"/>
    </row>
    <row r="1465" spans="2:4" x14ac:dyDescent="0.2">
      <c r="B1465"/>
      <c r="C1465"/>
      <c r="D1465"/>
    </row>
    <row r="1466" spans="2:4" x14ac:dyDescent="0.2">
      <c r="B1466"/>
      <c r="C1466"/>
      <c r="D1466"/>
    </row>
    <row r="1467" spans="2:4" x14ac:dyDescent="0.2">
      <c r="B1467"/>
      <c r="C1467"/>
      <c r="D1467"/>
    </row>
    <row r="1468" spans="2:4" x14ac:dyDescent="0.2">
      <c r="B1468"/>
      <c r="C1468"/>
      <c r="D1468"/>
    </row>
    <row r="1469" spans="2:4" x14ac:dyDescent="0.2">
      <c r="B1469"/>
      <c r="C1469"/>
      <c r="D1469"/>
    </row>
    <row r="1470" spans="2:4" x14ac:dyDescent="0.2">
      <c r="B1470"/>
      <c r="C1470"/>
      <c r="D1470"/>
    </row>
    <row r="1471" spans="2:4" x14ac:dyDescent="0.2">
      <c r="B1471"/>
      <c r="C1471"/>
      <c r="D1471"/>
    </row>
    <row r="1472" spans="2:4" x14ac:dyDescent="0.2">
      <c r="B1472"/>
      <c r="C1472"/>
      <c r="D1472"/>
    </row>
    <row r="1473" spans="2:4" x14ac:dyDescent="0.2">
      <c r="B1473"/>
      <c r="C1473"/>
      <c r="D1473"/>
    </row>
    <row r="1474" spans="2:4" x14ac:dyDescent="0.2">
      <c r="B1474"/>
      <c r="C1474"/>
      <c r="D1474"/>
    </row>
    <row r="1475" spans="2:4" x14ac:dyDescent="0.2">
      <c r="B1475"/>
      <c r="C1475"/>
      <c r="D1475"/>
    </row>
    <row r="1476" spans="2:4" x14ac:dyDescent="0.2">
      <c r="B1476"/>
      <c r="C1476"/>
      <c r="D1476"/>
    </row>
    <row r="1477" spans="2:4" x14ac:dyDescent="0.2">
      <c r="B1477"/>
      <c r="C1477"/>
      <c r="D1477"/>
    </row>
    <row r="1478" spans="2:4" x14ac:dyDescent="0.2">
      <c r="B1478"/>
      <c r="C1478"/>
      <c r="D1478"/>
    </row>
    <row r="1479" spans="2:4" x14ac:dyDescent="0.2">
      <c r="B1479"/>
      <c r="C1479"/>
      <c r="D1479"/>
    </row>
    <row r="1480" spans="2:4" x14ac:dyDescent="0.2">
      <c r="B1480"/>
      <c r="C1480"/>
      <c r="D1480"/>
    </row>
    <row r="1481" spans="2:4" x14ac:dyDescent="0.2">
      <c r="B1481"/>
      <c r="C1481"/>
      <c r="D1481"/>
    </row>
    <row r="1482" spans="2:4" x14ac:dyDescent="0.2">
      <c r="B1482"/>
      <c r="C1482"/>
      <c r="D1482"/>
    </row>
    <row r="1483" spans="2:4" x14ac:dyDescent="0.2">
      <c r="B1483"/>
      <c r="C1483"/>
      <c r="D1483"/>
    </row>
    <row r="1484" spans="2:4" x14ac:dyDescent="0.2">
      <c r="B1484"/>
      <c r="C1484"/>
      <c r="D1484"/>
    </row>
    <row r="1485" spans="2:4" x14ac:dyDescent="0.2">
      <c r="B1485"/>
      <c r="C1485"/>
      <c r="D1485"/>
    </row>
    <row r="1486" spans="2:4" x14ac:dyDescent="0.2">
      <c r="B1486"/>
      <c r="C1486"/>
      <c r="D1486"/>
    </row>
    <row r="1487" spans="2:4" x14ac:dyDescent="0.2">
      <c r="B1487"/>
      <c r="C1487"/>
      <c r="D1487"/>
    </row>
    <row r="1488" spans="2:4" x14ac:dyDescent="0.2">
      <c r="B1488"/>
      <c r="C1488"/>
      <c r="D1488"/>
    </row>
    <row r="1489" spans="2:4" x14ac:dyDescent="0.2">
      <c r="B1489"/>
      <c r="C1489"/>
      <c r="D1489"/>
    </row>
    <row r="1490" spans="2:4" x14ac:dyDescent="0.2">
      <c r="B1490"/>
      <c r="C1490"/>
      <c r="D1490"/>
    </row>
    <row r="1491" spans="2:4" x14ac:dyDescent="0.2">
      <c r="B1491"/>
      <c r="C1491"/>
      <c r="D1491"/>
    </row>
    <row r="1492" spans="2:4" x14ac:dyDescent="0.2">
      <c r="B1492"/>
      <c r="C1492"/>
      <c r="D1492"/>
    </row>
    <row r="1493" spans="2:4" x14ac:dyDescent="0.2">
      <c r="B1493"/>
      <c r="C1493"/>
      <c r="D1493"/>
    </row>
    <row r="1494" spans="2:4" x14ac:dyDescent="0.2">
      <c r="B1494"/>
      <c r="C1494"/>
      <c r="D1494"/>
    </row>
    <row r="1495" spans="2:4" x14ac:dyDescent="0.2">
      <c r="B1495"/>
      <c r="C1495"/>
      <c r="D1495"/>
    </row>
    <row r="1496" spans="2:4" x14ac:dyDescent="0.2">
      <c r="B1496"/>
      <c r="C1496"/>
      <c r="D1496"/>
    </row>
    <row r="1497" spans="2:4" x14ac:dyDescent="0.2">
      <c r="B1497"/>
      <c r="C1497"/>
      <c r="D1497"/>
    </row>
    <row r="1498" spans="2:4" x14ac:dyDescent="0.2">
      <c r="B1498"/>
      <c r="C1498"/>
      <c r="D1498"/>
    </row>
    <row r="1499" spans="2:4" x14ac:dyDescent="0.2">
      <c r="B1499"/>
      <c r="C1499"/>
      <c r="D1499"/>
    </row>
    <row r="1500" spans="2:4" x14ac:dyDescent="0.2">
      <c r="B1500"/>
      <c r="C1500"/>
      <c r="D1500"/>
    </row>
    <row r="1501" spans="2:4" x14ac:dyDescent="0.2">
      <c r="B1501"/>
      <c r="C1501"/>
      <c r="D1501"/>
    </row>
    <row r="1502" spans="2:4" x14ac:dyDescent="0.2">
      <c r="B1502"/>
      <c r="C1502"/>
      <c r="D1502"/>
    </row>
    <row r="1503" spans="2:4" x14ac:dyDescent="0.2">
      <c r="B1503"/>
      <c r="C1503"/>
      <c r="D1503"/>
    </row>
    <row r="1504" spans="2:4" x14ac:dyDescent="0.2">
      <c r="B1504"/>
      <c r="C1504"/>
      <c r="D1504"/>
    </row>
    <row r="1505" spans="2:4" x14ac:dyDescent="0.2">
      <c r="B1505"/>
      <c r="C1505"/>
      <c r="D1505"/>
    </row>
    <row r="1506" spans="2:4" x14ac:dyDescent="0.2">
      <c r="B1506"/>
      <c r="C1506"/>
      <c r="D1506"/>
    </row>
    <row r="1507" spans="2:4" x14ac:dyDescent="0.2">
      <c r="B1507"/>
      <c r="C1507"/>
      <c r="D1507"/>
    </row>
    <row r="1508" spans="2:4" x14ac:dyDescent="0.2">
      <c r="B1508"/>
      <c r="C1508"/>
      <c r="D1508"/>
    </row>
    <row r="1509" spans="2:4" x14ac:dyDescent="0.2">
      <c r="B1509"/>
      <c r="C1509"/>
      <c r="D1509"/>
    </row>
    <row r="1510" spans="2:4" x14ac:dyDescent="0.2">
      <c r="B1510"/>
      <c r="C1510"/>
      <c r="D1510"/>
    </row>
    <row r="1511" spans="2:4" x14ac:dyDescent="0.2">
      <c r="B1511"/>
      <c r="C1511"/>
      <c r="D1511"/>
    </row>
    <row r="1512" spans="2:4" x14ac:dyDescent="0.2">
      <c r="B1512"/>
      <c r="C1512"/>
      <c r="D1512"/>
    </row>
    <row r="1513" spans="2:4" x14ac:dyDescent="0.2">
      <c r="B1513"/>
      <c r="C1513"/>
      <c r="D1513"/>
    </row>
    <row r="1514" spans="2:4" x14ac:dyDescent="0.2">
      <c r="B1514"/>
      <c r="C1514"/>
      <c r="D1514"/>
    </row>
    <row r="1515" spans="2:4" x14ac:dyDescent="0.2">
      <c r="B1515"/>
      <c r="C1515"/>
      <c r="D1515"/>
    </row>
    <row r="1516" spans="2:4" x14ac:dyDescent="0.2">
      <c r="B1516"/>
      <c r="C1516"/>
      <c r="D1516"/>
    </row>
    <row r="1517" spans="2:4" x14ac:dyDescent="0.2">
      <c r="B1517"/>
      <c r="C1517"/>
      <c r="D1517"/>
    </row>
    <row r="1518" spans="2:4" x14ac:dyDescent="0.2">
      <c r="B1518"/>
      <c r="C1518"/>
      <c r="D1518"/>
    </row>
    <row r="1519" spans="2:4" x14ac:dyDescent="0.2">
      <c r="B1519"/>
      <c r="C1519"/>
      <c r="D1519"/>
    </row>
    <row r="1520" spans="2:4" x14ac:dyDescent="0.2">
      <c r="B1520"/>
      <c r="C1520"/>
      <c r="D1520"/>
    </row>
    <row r="1521" spans="2:4" x14ac:dyDescent="0.2">
      <c r="B1521"/>
      <c r="C1521"/>
      <c r="D1521"/>
    </row>
    <row r="1522" spans="2:4" x14ac:dyDescent="0.2">
      <c r="B1522"/>
      <c r="C1522"/>
      <c r="D1522"/>
    </row>
    <row r="1523" spans="2:4" x14ac:dyDescent="0.2">
      <c r="B1523"/>
      <c r="C1523"/>
      <c r="D1523"/>
    </row>
    <row r="1524" spans="2:4" x14ac:dyDescent="0.2">
      <c r="B1524"/>
      <c r="C1524"/>
      <c r="D1524"/>
    </row>
    <row r="1525" spans="2:4" x14ac:dyDescent="0.2">
      <c r="B1525"/>
      <c r="C1525"/>
      <c r="D1525"/>
    </row>
    <row r="1526" spans="2:4" x14ac:dyDescent="0.2">
      <c r="B1526"/>
      <c r="C1526"/>
      <c r="D1526"/>
    </row>
    <row r="1527" spans="2:4" x14ac:dyDescent="0.2">
      <c r="B1527"/>
      <c r="C1527"/>
      <c r="D1527"/>
    </row>
    <row r="1528" spans="2:4" x14ac:dyDescent="0.2">
      <c r="B1528"/>
      <c r="C1528"/>
      <c r="D1528"/>
    </row>
    <row r="1529" spans="2:4" x14ac:dyDescent="0.2">
      <c r="B1529"/>
      <c r="C1529"/>
      <c r="D1529"/>
    </row>
    <row r="1530" spans="2:4" x14ac:dyDescent="0.2">
      <c r="B1530"/>
      <c r="C1530"/>
      <c r="D1530"/>
    </row>
    <row r="1531" spans="2:4" x14ac:dyDescent="0.2">
      <c r="B1531"/>
      <c r="C1531"/>
      <c r="D1531"/>
    </row>
    <row r="1532" spans="2:4" x14ac:dyDescent="0.2">
      <c r="B1532"/>
      <c r="C1532"/>
      <c r="D1532"/>
    </row>
    <row r="1533" spans="2:4" x14ac:dyDescent="0.2">
      <c r="B1533"/>
      <c r="C1533"/>
      <c r="D1533"/>
    </row>
    <row r="1534" spans="2:4" x14ac:dyDescent="0.2">
      <c r="B1534"/>
      <c r="C1534"/>
      <c r="D1534"/>
    </row>
    <row r="1535" spans="2:4" x14ac:dyDescent="0.2">
      <c r="B1535"/>
      <c r="C1535"/>
      <c r="D1535"/>
    </row>
    <row r="1536" spans="2:4" x14ac:dyDescent="0.2">
      <c r="B1536"/>
      <c r="C1536"/>
      <c r="D1536"/>
    </row>
    <row r="1537" spans="2:4" x14ac:dyDescent="0.2">
      <c r="B1537"/>
      <c r="C1537"/>
      <c r="D1537"/>
    </row>
    <row r="1538" spans="2:4" x14ac:dyDescent="0.2">
      <c r="B1538"/>
      <c r="C1538"/>
      <c r="D1538"/>
    </row>
    <row r="1539" spans="2:4" x14ac:dyDescent="0.2">
      <c r="B1539"/>
      <c r="C1539"/>
      <c r="D1539"/>
    </row>
    <row r="1540" spans="2:4" x14ac:dyDescent="0.2">
      <c r="B1540"/>
      <c r="C1540"/>
      <c r="D1540"/>
    </row>
    <row r="1541" spans="2:4" x14ac:dyDescent="0.2">
      <c r="B1541"/>
      <c r="C1541"/>
      <c r="D1541"/>
    </row>
    <row r="1542" spans="2:4" x14ac:dyDescent="0.2">
      <c r="B1542"/>
      <c r="C1542"/>
      <c r="D1542"/>
    </row>
    <row r="1543" spans="2:4" x14ac:dyDescent="0.2">
      <c r="B1543"/>
      <c r="C1543"/>
      <c r="D1543"/>
    </row>
    <row r="1544" spans="2:4" x14ac:dyDescent="0.2">
      <c r="B1544"/>
      <c r="C1544"/>
      <c r="D1544"/>
    </row>
    <row r="1545" spans="2:4" x14ac:dyDescent="0.2">
      <c r="B1545"/>
      <c r="C1545"/>
      <c r="D1545"/>
    </row>
    <row r="1546" spans="2:4" x14ac:dyDescent="0.2">
      <c r="B1546"/>
      <c r="C1546"/>
      <c r="D1546"/>
    </row>
    <row r="1547" spans="2:4" x14ac:dyDescent="0.2">
      <c r="B1547"/>
      <c r="C1547"/>
      <c r="D1547"/>
    </row>
    <row r="1548" spans="2:4" x14ac:dyDescent="0.2">
      <c r="B1548"/>
      <c r="C1548"/>
      <c r="D1548"/>
    </row>
    <row r="1549" spans="2:4" x14ac:dyDescent="0.2">
      <c r="B1549"/>
      <c r="C1549"/>
      <c r="D1549"/>
    </row>
    <row r="1550" spans="2:4" x14ac:dyDescent="0.2">
      <c r="B1550"/>
      <c r="C1550"/>
      <c r="D1550"/>
    </row>
    <row r="1551" spans="2:4" x14ac:dyDescent="0.2">
      <c r="B1551"/>
      <c r="C1551"/>
      <c r="D1551"/>
    </row>
    <row r="1552" spans="2:4" x14ac:dyDescent="0.2">
      <c r="B1552"/>
      <c r="C1552"/>
      <c r="D1552"/>
    </row>
    <row r="1553" spans="2:4" x14ac:dyDescent="0.2">
      <c r="B1553"/>
      <c r="C1553"/>
      <c r="D1553"/>
    </row>
    <row r="1554" spans="2:4" x14ac:dyDescent="0.2">
      <c r="B1554"/>
      <c r="C1554"/>
      <c r="D1554"/>
    </row>
    <row r="1555" spans="2:4" x14ac:dyDescent="0.2">
      <c r="B1555"/>
      <c r="C1555"/>
      <c r="D1555"/>
    </row>
    <row r="1556" spans="2:4" x14ac:dyDescent="0.2">
      <c r="B1556"/>
      <c r="C1556"/>
      <c r="D1556"/>
    </row>
    <row r="1557" spans="2:4" x14ac:dyDescent="0.2">
      <c r="B1557"/>
      <c r="C1557"/>
      <c r="D1557"/>
    </row>
    <row r="1558" spans="2:4" x14ac:dyDescent="0.2">
      <c r="B1558"/>
      <c r="C1558"/>
      <c r="D1558"/>
    </row>
    <row r="1559" spans="2:4" x14ac:dyDescent="0.2">
      <c r="B1559"/>
      <c r="C1559"/>
      <c r="D1559"/>
    </row>
    <row r="1560" spans="2:4" x14ac:dyDescent="0.2">
      <c r="B1560"/>
      <c r="C1560"/>
      <c r="D1560"/>
    </row>
    <row r="1561" spans="2:4" x14ac:dyDescent="0.2">
      <c r="B1561"/>
      <c r="C1561"/>
      <c r="D1561"/>
    </row>
    <row r="1562" spans="2:4" x14ac:dyDescent="0.2">
      <c r="B1562"/>
      <c r="C1562"/>
      <c r="D1562"/>
    </row>
    <row r="1563" spans="2:4" x14ac:dyDescent="0.2">
      <c r="B1563"/>
      <c r="C1563"/>
      <c r="D1563"/>
    </row>
    <row r="1564" spans="2:4" x14ac:dyDescent="0.2">
      <c r="B1564"/>
      <c r="C1564"/>
      <c r="D1564"/>
    </row>
    <row r="1565" spans="2:4" x14ac:dyDescent="0.2">
      <c r="B1565"/>
      <c r="C1565"/>
      <c r="D1565"/>
    </row>
    <row r="1566" spans="2:4" x14ac:dyDescent="0.2">
      <c r="B1566"/>
      <c r="C1566"/>
      <c r="D1566"/>
    </row>
    <row r="1567" spans="2:4" x14ac:dyDescent="0.2">
      <c r="B1567"/>
      <c r="C1567"/>
      <c r="D1567"/>
    </row>
    <row r="1568" spans="2:4" x14ac:dyDescent="0.2">
      <c r="B1568"/>
      <c r="C1568"/>
      <c r="D1568"/>
    </row>
    <row r="1569" spans="2:4" x14ac:dyDescent="0.2">
      <c r="B1569"/>
      <c r="C1569"/>
      <c r="D1569"/>
    </row>
    <row r="1570" spans="2:4" x14ac:dyDescent="0.2">
      <c r="B1570"/>
      <c r="C1570"/>
      <c r="D1570"/>
    </row>
    <row r="1571" spans="2:4" x14ac:dyDescent="0.2">
      <c r="B1571"/>
      <c r="C1571"/>
      <c r="D1571"/>
    </row>
    <row r="1572" spans="2:4" x14ac:dyDescent="0.2">
      <c r="B1572"/>
      <c r="C1572"/>
      <c r="D1572"/>
    </row>
    <row r="1573" spans="2:4" x14ac:dyDescent="0.2">
      <c r="B1573"/>
      <c r="C1573"/>
      <c r="D1573"/>
    </row>
    <row r="1574" spans="2:4" x14ac:dyDescent="0.2">
      <c r="B1574"/>
      <c r="C1574"/>
      <c r="D1574"/>
    </row>
    <row r="1575" spans="2:4" x14ac:dyDescent="0.2">
      <c r="B1575"/>
      <c r="C1575"/>
      <c r="D1575"/>
    </row>
    <row r="1576" spans="2:4" x14ac:dyDescent="0.2">
      <c r="B1576"/>
      <c r="C1576"/>
      <c r="D1576"/>
    </row>
    <row r="1577" spans="2:4" x14ac:dyDescent="0.2">
      <c r="B1577"/>
      <c r="C1577"/>
      <c r="D1577"/>
    </row>
    <row r="1578" spans="2:4" x14ac:dyDescent="0.2">
      <c r="B1578"/>
      <c r="C1578"/>
      <c r="D1578"/>
    </row>
    <row r="1579" spans="2:4" x14ac:dyDescent="0.2">
      <c r="B1579"/>
      <c r="C1579"/>
      <c r="D1579"/>
    </row>
    <row r="1580" spans="2:4" x14ac:dyDescent="0.2">
      <c r="B1580"/>
      <c r="C1580"/>
      <c r="D1580"/>
    </row>
    <row r="1581" spans="2:4" x14ac:dyDescent="0.2">
      <c r="B1581"/>
      <c r="C1581"/>
      <c r="D1581"/>
    </row>
    <row r="1582" spans="2:4" x14ac:dyDescent="0.2">
      <c r="B1582"/>
      <c r="C1582"/>
      <c r="D1582"/>
    </row>
    <row r="1583" spans="2:4" x14ac:dyDescent="0.2">
      <c r="B1583"/>
      <c r="C1583"/>
      <c r="D1583"/>
    </row>
    <row r="1584" spans="2:4" x14ac:dyDescent="0.2">
      <c r="B1584"/>
      <c r="C1584"/>
      <c r="D1584"/>
    </row>
    <row r="1585" spans="2:4" x14ac:dyDescent="0.2">
      <c r="B1585"/>
      <c r="C1585"/>
      <c r="D1585"/>
    </row>
    <row r="1586" spans="2:4" x14ac:dyDescent="0.2">
      <c r="B1586"/>
      <c r="C1586"/>
      <c r="D1586"/>
    </row>
    <row r="1587" spans="2:4" x14ac:dyDescent="0.2">
      <c r="B1587"/>
      <c r="C1587"/>
      <c r="D1587"/>
    </row>
    <row r="1588" spans="2:4" x14ac:dyDescent="0.2">
      <c r="B1588"/>
      <c r="C1588"/>
      <c r="D1588"/>
    </row>
    <row r="1589" spans="2:4" x14ac:dyDescent="0.2">
      <c r="B1589"/>
      <c r="C1589"/>
      <c r="D1589"/>
    </row>
    <row r="1590" spans="2:4" x14ac:dyDescent="0.2">
      <c r="B1590"/>
      <c r="C1590"/>
      <c r="D1590"/>
    </row>
    <row r="1591" spans="2:4" x14ac:dyDescent="0.2">
      <c r="B1591"/>
      <c r="C1591"/>
      <c r="D1591"/>
    </row>
    <row r="1592" spans="2:4" x14ac:dyDescent="0.2">
      <c r="B1592"/>
      <c r="C1592"/>
      <c r="D1592"/>
    </row>
    <row r="1593" spans="2:4" x14ac:dyDescent="0.2">
      <c r="B1593"/>
      <c r="C1593"/>
      <c r="D1593"/>
    </row>
    <row r="1594" spans="2:4" x14ac:dyDescent="0.2">
      <c r="B1594"/>
      <c r="C1594"/>
      <c r="D1594"/>
    </row>
    <row r="1595" spans="2:4" x14ac:dyDescent="0.2">
      <c r="B1595"/>
      <c r="C1595"/>
      <c r="D1595"/>
    </row>
    <row r="1596" spans="2:4" x14ac:dyDescent="0.2">
      <c r="B1596"/>
      <c r="C1596"/>
      <c r="D1596"/>
    </row>
    <row r="1597" spans="2:4" x14ac:dyDescent="0.2">
      <c r="B1597"/>
      <c r="C1597"/>
      <c r="D1597"/>
    </row>
    <row r="1598" spans="2:4" x14ac:dyDescent="0.2">
      <c r="B1598"/>
      <c r="C1598"/>
      <c r="D1598"/>
    </row>
    <row r="1599" spans="2:4" x14ac:dyDescent="0.2">
      <c r="B1599"/>
      <c r="C1599"/>
      <c r="D1599"/>
    </row>
    <row r="1600" spans="2:4" x14ac:dyDescent="0.2">
      <c r="B1600"/>
      <c r="C1600"/>
      <c r="D1600"/>
    </row>
    <row r="1601" spans="2:4" x14ac:dyDescent="0.2">
      <c r="B1601"/>
      <c r="C1601"/>
      <c r="D1601"/>
    </row>
    <row r="1602" spans="2:4" x14ac:dyDescent="0.2">
      <c r="B1602"/>
      <c r="C1602"/>
      <c r="D1602"/>
    </row>
    <row r="1603" spans="2:4" x14ac:dyDescent="0.2">
      <c r="B1603"/>
      <c r="C1603"/>
      <c r="D1603"/>
    </row>
    <row r="1604" spans="2:4" x14ac:dyDescent="0.2">
      <c r="B1604"/>
      <c r="C1604"/>
      <c r="D1604"/>
    </row>
    <row r="1605" spans="2:4" x14ac:dyDescent="0.2">
      <c r="B1605"/>
      <c r="C1605"/>
      <c r="D1605"/>
    </row>
    <row r="1606" spans="2:4" x14ac:dyDescent="0.2">
      <c r="B1606"/>
      <c r="C1606"/>
      <c r="D1606"/>
    </row>
    <row r="1607" spans="2:4" x14ac:dyDescent="0.2">
      <c r="B1607"/>
      <c r="C1607"/>
      <c r="D1607"/>
    </row>
    <row r="1608" spans="2:4" x14ac:dyDescent="0.2">
      <c r="B1608"/>
      <c r="C1608"/>
      <c r="D1608"/>
    </row>
    <row r="1609" spans="2:4" x14ac:dyDescent="0.2">
      <c r="B1609"/>
      <c r="C1609"/>
      <c r="D1609"/>
    </row>
    <row r="1610" spans="2:4" x14ac:dyDescent="0.2">
      <c r="B1610"/>
      <c r="C1610"/>
      <c r="D1610"/>
    </row>
    <row r="1611" spans="2:4" x14ac:dyDescent="0.2">
      <c r="B1611"/>
      <c r="C1611"/>
      <c r="D1611"/>
    </row>
    <row r="1612" spans="2:4" x14ac:dyDescent="0.2">
      <c r="B1612"/>
      <c r="C1612"/>
      <c r="D1612"/>
    </row>
    <row r="1613" spans="2:4" x14ac:dyDescent="0.2">
      <c r="B1613"/>
      <c r="C1613"/>
      <c r="D1613"/>
    </row>
    <row r="1614" spans="2:4" x14ac:dyDescent="0.2">
      <c r="B1614"/>
      <c r="C1614"/>
      <c r="D1614"/>
    </row>
    <row r="1615" spans="2:4" x14ac:dyDescent="0.2">
      <c r="B1615"/>
      <c r="C1615"/>
      <c r="D1615"/>
    </row>
    <row r="1616" spans="2:4" x14ac:dyDescent="0.2">
      <c r="B1616"/>
      <c r="C1616"/>
      <c r="D1616"/>
    </row>
    <row r="1617" spans="2:4" x14ac:dyDescent="0.2">
      <c r="B1617"/>
      <c r="C1617"/>
      <c r="D1617"/>
    </row>
    <row r="1618" spans="2:4" x14ac:dyDescent="0.2">
      <c r="B1618"/>
      <c r="C1618"/>
      <c r="D1618"/>
    </row>
    <row r="1619" spans="2:4" x14ac:dyDescent="0.2">
      <c r="B1619"/>
      <c r="C1619"/>
      <c r="D1619"/>
    </row>
    <row r="1620" spans="2:4" x14ac:dyDescent="0.2">
      <c r="B1620"/>
      <c r="C1620"/>
      <c r="D1620"/>
    </row>
    <row r="1621" spans="2:4" x14ac:dyDescent="0.2">
      <c r="B1621"/>
      <c r="C1621"/>
      <c r="D1621"/>
    </row>
    <row r="1622" spans="2:4" x14ac:dyDescent="0.2">
      <c r="B1622"/>
      <c r="C1622"/>
      <c r="D1622"/>
    </row>
    <row r="1623" spans="2:4" x14ac:dyDescent="0.2">
      <c r="B1623"/>
      <c r="C1623"/>
      <c r="D1623"/>
    </row>
    <row r="1624" spans="2:4" x14ac:dyDescent="0.2">
      <c r="B1624"/>
      <c r="C1624"/>
      <c r="D1624"/>
    </row>
    <row r="1625" spans="2:4" x14ac:dyDescent="0.2">
      <c r="B1625"/>
      <c r="C1625"/>
      <c r="D1625"/>
    </row>
    <row r="1626" spans="2:4" x14ac:dyDescent="0.2">
      <c r="B1626"/>
      <c r="C1626"/>
      <c r="D1626"/>
    </row>
    <row r="1627" spans="2:4" x14ac:dyDescent="0.2">
      <c r="B1627"/>
      <c r="C1627"/>
      <c r="D1627"/>
    </row>
    <row r="1628" spans="2:4" x14ac:dyDescent="0.2">
      <c r="B1628"/>
      <c r="C1628"/>
      <c r="D1628"/>
    </row>
    <row r="1629" spans="2:4" x14ac:dyDescent="0.2">
      <c r="B1629"/>
      <c r="C1629"/>
      <c r="D1629"/>
    </row>
    <row r="1630" spans="2:4" x14ac:dyDescent="0.2">
      <c r="B1630"/>
      <c r="C1630"/>
      <c r="D1630"/>
    </row>
    <row r="1631" spans="2:4" x14ac:dyDescent="0.2">
      <c r="B1631"/>
      <c r="C1631"/>
      <c r="D1631"/>
    </row>
    <row r="1632" spans="2:4" x14ac:dyDescent="0.2">
      <c r="B1632"/>
      <c r="C1632"/>
      <c r="D1632"/>
    </row>
    <row r="1633" spans="2:4" x14ac:dyDescent="0.2">
      <c r="B1633"/>
      <c r="C1633"/>
      <c r="D1633"/>
    </row>
    <row r="1634" spans="2:4" x14ac:dyDescent="0.2">
      <c r="B1634"/>
      <c r="C1634"/>
      <c r="D1634"/>
    </row>
    <row r="1635" spans="2:4" x14ac:dyDescent="0.2">
      <c r="B1635"/>
      <c r="C1635"/>
      <c r="D1635"/>
    </row>
    <row r="1636" spans="2:4" x14ac:dyDescent="0.2">
      <c r="B1636"/>
      <c r="C1636"/>
      <c r="D1636"/>
    </row>
    <row r="1637" spans="2:4" x14ac:dyDescent="0.2">
      <c r="B1637"/>
      <c r="C1637"/>
      <c r="D1637"/>
    </row>
    <row r="1638" spans="2:4" x14ac:dyDescent="0.2">
      <c r="B1638"/>
      <c r="C1638"/>
      <c r="D1638"/>
    </row>
    <row r="1639" spans="2:4" x14ac:dyDescent="0.2">
      <c r="B1639"/>
      <c r="C1639"/>
      <c r="D1639"/>
    </row>
    <row r="1640" spans="2:4" x14ac:dyDescent="0.2">
      <c r="B1640"/>
      <c r="C1640"/>
      <c r="D1640"/>
    </row>
    <row r="1641" spans="2:4" x14ac:dyDescent="0.2">
      <c r="B1641"/>
      <c r="C1641"/>
      <c r="D1641"/>
    </row>
    <row r="1642" spans="2:4" x14ac:dyDescent="0.2">
      <c r="B1642"/>
      <c r="C1642"/>
      <c r="D1642"/>
    </row>
    <row r="1643" spans="2:4" x14ac:dyDescent="0.2">
      <c r="B1643"/>
      <c r="C1643"/>
      <c r="D1643"/>
    </row>
    <row r="1644" spans="2:4" x14ac:dyDescent="0.2">
      <c r="B1644"/>
      <c r="C1644"/>
      <c r="D1644"/>
    </row>
    <row r="1645" spans="2:4" x14ac:dyDescent="0.2">
      <c r="B1645"/>
      <c r="C1645"/>
      <c r="D1645"/>
    </row>
    <row r="1646" spans="2:4" x14ac:dyDescent="0.2">
      <c r="B1646"/>
      <c r="C1646"/>
      <c r="D1646"/>
    </row>
    <row r="1647" spans="2:4" x14ac:dyDescent="0.2">
      <c r="B1647"/>
      <c r="C1647"/>
      <c r="D1647"/>
    </row>
    <row r="1648" spans="2:4" x14ac:dyDescent="0.2">
      <c r="B1648"/>
      <c r="C1648"/>
      <c r="D1648"/>
    </row>
    <row r="1649" spans="2:4" x14ac:dyDescent="0.2">
      <c r="B1649"/>
      <c r="C1649"/>
      <c r="D1649"/>
    </row>
    <row r="1650" spans="2:4" x14ac:dyDescent="0.2">
      <c r="B1650"/>
      <c r="C1650"/>
      <c r="D1650"/>
    </row>
    <row r="1651" spans="2:4" x14ac:dyDescent="0.2">
      <c r="B1651"/>
      <c r="C1651"/>
      <c r="D1651"/>
    </row>
    <row r="1652" spans="2:4" x14ac:dyDescent="0.2">
      <c r="B1652"/>
      <c r="C1652"/>
      <c r="D1652"/>
    </row>
    <row r="1653" spans="2:4" x14ac:dyDescent="0.2">
      <c r="B1653"/>
      <c r="C1653"/>
      <c r="D1653"/>
    </row>
    <row r="1654" spans="2:4" x14ac:dyDescent="0.2">
      <c r="B1654"/>
      <c r="C1654"/>
      <c r="D1654"/>
    </row>
    <row r="1655" spans="2:4" x14ac:dyDescent="0.2">
      <c r="B1655"/>
      <c r="C1655"/>
      <c r="D1655"/>
    </row>
    <row r="1656" spans="2:4" x14ac:dyDescent="0.2">
      <c r="B1656"/>
      <c r="C1656"/>
      <c r="D1656"/>
    </row>
    <row r="1657" spans="2:4" x14ac:dyDescent="0.2">
      <c r="B1657"/>
      <c r="C1657"/>
      <c r="D1657"/>
    </row>
    <row r="1658" spans="2:4" x14ac:dyDescent="0.2">
      <c r="B1658"/>
      <c r="C1658"/>
      <c r="D1658"/>
    </row>
    <row r="1659" spans="2:4" x14ac:dyDescent="0.2">
      <c r="B1659"/>
      <c r="C1659"/>
      <c r="D1659"/>
    </row>
    <row r="1660" spans="2:4" x14ac:dyDescent="0.2">
      <c r="B1660"/>
      <c r="C1660"/>
      <c r="D1660"/>
    </row>
    <row r="1661" spans="2:4" x14ac:dyDescent="0.2">
      <c r="B1661"/>
      <c r="C1661"/>
      <c r="D1661"/>
    </row>
    <row r="1662" spans="2:4" x14ac:dyDescent="0.2">
      <c r="B1662"/>
      <c r="C1662"/>
      <c r="D1662"/>
    </row>
    <row r="1663" spans="2:4" x14ac:dyDescent="0.2">
      <c r="B1663"/>
      <c r="C1663"/>
      <c r="D1663"/>
    </row>
    <row r="1664" spans="2:4" x14ac:dyDescent="0.2">
      <c r="B1664"/>
      <c r="C1664"/>
      <c r="D1664"/>
    </row>
    <row r="1665" spans="2:4" x14ac:dyDescent="0.2">
      <c r="B1665"/>
      <c r="C1665"/>
      <c r="D1665"/>
    </row>
    <row r="1666" spans="2:4" x14ac:dyDescent="0.2">
      <c r="B1666"/>
      <c r="C1666"/>
      <c r="D1666"/>
    </row>
    <row r="1667" spans="2:4" x14ac:dyDescent="0.2">
      <c r="B1667"/>
      <c r="C1667"/>
      <c r="D1667"/>
    </row>
    <row r="1668" spans="2:4" x14ac:dyDescent="0.2">
      <c r="B1668"/>
      <c r="C1668"/>
      <c r="D1668"/>
    </row>
    <row r="1669" spans="2:4" x14ac:dyDescent="0.2">
      <c r="B1669"/>
      <c r="C1669"/>
      <c r="D1669"/>
    </row>
    <row r="1670" spans="2:4" x14ac:dyDescent="0.2">
      <c r="B1670"/>
      <c r="C1670"/>
      <c r="D1670"/>
    </row>
    <row r="1671" spans="2:4" x14ac:dyDescent="0.2">
      <c r="B1671"/>
      <c r="C1671"/>
      <c r="D1671"/>
    </row>
    <row r="1672" spans="2:4" x14ac:dyDescent="0.2">
      <c r="B1672"/>
      <c r="C1672"/>
      <c r="D1672"/>
    </row>
    <row r="1673" spans="2:4" x14ac:dyDescent="0.2">
      <c r="B1673"/>
      <c r="C1673"/>
      <c r="D1673"/>
    </row>
    <row r="1674" spans="2:4" x14ac:dyDescent="0.2">
      <c r="B1674"/>
      <c r="C1674"/>
      <c r="D1674"/>
    </row>
    <row r="1675" spans="2:4" x14ac:dyDescent="0.2">
      <c r="B1675"/>
      <c r="C1675"/>
      <c r="D1675"/>
    </row>
    <row r="1676" spans="2:4" x14ac:dyDescent="0.2">
      <c r="B1676"/>
      <c r="C1676"/>
      <c r="D1676"/>
    </row>
    <row r="1677" spans="2:4" x14ac:dyDescent="0.2">
      <c r="B1677"/>
      <c r="C1677"/>
      <c r="D1677"/>
    </row>
    <row r="1678" spans="2:4" x14ac:dyDescent="0.2">
      <c r="B1678"/>
      <c r="C1678"/>
      <c r="D1678"/>
    </row>
    <row r="1679" spans="2:4" x14ac:dyDescent="0.2">
      <c r="B1679"/>
      <c r="C1679"/>
      <c r="D1679"/>
    </row>
    <row r="1680" spans="2:4" x14ac:dyDescent="0.2">
      <c r="B1680"/>
      <c r="C1680"/>
      <c r="D1680"/>
    </row>
    <row r="1681" spans="2:4" x14ac:dyDescent="0.2">
      <c r="B1681"/>
      <c r="C1681"/>
      <c r="D1681"/>
    </row>
    <row r="1682" spans="2:4" x14ac:dyDescent="0.2">
      <c r="B1682"/>
      <c r="C1682"/>
      <c r="D1682"/>
    </row>
    <row r="1683" spans="2:4" x14ac:dyDescent="0.2">
      <c r="B1683"/>
      <c r="C1683"/>
      <c r="D1683"/>
    </row>
    <row r="1684" spans="2:4" x14ac:dyDescent="0.2">
      <c r="B1684"/>
      <c r="C1684"/>
      <c r="D1684"/>
    </row>
    <row r="1685" spans="2:4" x14ac:dyDescent="0.2">
      <c r="B1685"/>
      <c r="C1685"/>
      <c r="D1685"/>
    </row>
    <row r="1686" spans="2:4" x14ac:dyDescent="0.2">
      <c r="B1686"/>
      <c r="C1686"/>
      <c r="D1686"/>
    </row>
    <row r="1687" spans="2:4" x14ac:dyDescent="0.2">
      <c r="B1687"/>
      <c r="C1687"/>
      <c r="D1687"/>
    </row>
    <row r="1688" spans="2:4" x14ac:dyDescent="0.2">
      <c r="B1688"/>
      <c r="C1688"/>
      <c r="D1688"/>
    </row>
    <row r="1689" spans="2:4" x14ac:dyDescent="0.2">
      <c r="B1689"/>
      <c r="C1689"/>
      <c r="D1689"/>
    </row>
    <row r="1690" spans="2:4" x14ac:dyDescent="0.2">
      <c r="B1690"/>
      <c r="C1690"/>
      <c r="D1690"/>
    </row>
    <row r="1691" spans="2:4" x14ac:dyDescent="0.2">
      <c r="B1691"/>
      <c r="C1691"/>
      <c r="D1691"/>
    </row>
    <row r="1692" spans="2:4" x14ac:dyDescent="0.2">
      <c r="B1692"/>
      <c r="C1692"/>
      <c r="D1692"/>
    </row>
    <row r="1693" spans="2:4" x14ac:dyDescent="0.2">
      <c r="B1693"/>
      <c r="C1693"/>
      <c r="D1693"/>
    </row>
    <row r="1694" spans="2:4" x14ac:dyDescent="0.2">
      <c r="B1694"/>
      <c r="C1694"/>
      <c r="D1694"/>
    </row>
    <row r="1695" spans="2:4" x14ac:dyDescent="0.2">
      <c r="B1695"/>
      <c r="C1695"/>
      <c r="D1695"/>
    </row>
    <row r="1696" spans="2:4" x14ac:dyDescent="0.2">
      <c r="B1696"/>
      <c r="C1696"/>
      <c r="D1696"/>
    </row>
    <row r="1697" spans="2:4" x14ac:dyDescent="0.2">
      <c r="B1697"/>
      <c r="C1697"/>
      <c r="D1697"/>
    </row>
    <row r="1698" spans="2:4" x14ac:dyDescent="0.2">
      <c r="B1698"/>
      <c r="C1698"/>
      <c r="D1698"/>
    </row>
    <row r="1699" spans="2:4" x14ac:dyDescent="0.2">
      <c r="B1699"/>
      <c r="C1699"/>
      <c r="D1699"/>
    </row>
    <row r="1700" spans="2:4" x14ac:dyDescent="0.2">
      <c r="B1700"/>
      <c r="C1700"/>
      <c r="D1700"/>
    </row>
    <row r="1701" spans="2:4" x14ac:dyDescent="0.2">
      <c r="B1701"/>
      <c r="C1701"/>
      <c r="D1701"/>
    </row>
    <row r="1702" spans="2:4" x14ac:dyDescent="0.2">
      <c r="B1702"/>
      <c r="C1702"/>
      <c r="D1702"/>
    </row>
    <row r="1703" spans="2:4" x14ac:dyDescent="0.2">
      <c r="B1703"/>
      <c r="C1703"/>
      <c r="D1703"/>
    </row>
    <row r="1704" spans="2:4" x14ac:dyDescent="0.2">
      <c r="B1704"/>
      <c r="C1704"/>
      <c r="D1704"/>
    </row>
    <row r="1705" spans="2:4" x14ac:dyDescent="0.2">
      <c r="B1705"/>
      <c r="C1705"/>
      <c r="D1705"/>
    </row>
    <row r="1706" spans="2:4" x14ac:dyDescent="0.2">
      <c r="B1706"/>
      <c r="C1706"/>
      <c r="D1706"/>
    </row>
    <row r="1707" spans="2:4" x14ac:dyDescent="0.2">
      <c r="B1707"/>
      <c r="C1707"/>
      <c r="D1707"/>
    </row>
    <row r="1708" spans="2:4" x14ac:dyDescent="0.2">
      <c r="B1708"/>
      <c r="C1708"/>
      <c r="D1708"/>
    </row>
    <row r="1709" spans="2:4" x14ac:dyDescent="0.2">
      <c r="B1709"/>
      <c r="C1709"/>
      <c r="D1709"/>
    </row>
    <row r="1710" spans="2:4" x14ac:dyDescent="0.2">
      <c r="B1710"/>
      <c r="C1710"/>
      <c r="D1710"/>
    </row>
    <row r="1711" spans="2:4" x14ac:dyDescent="0.2">
      <c r="B1711"/>
      <c r="C1711"/>
      <c r="D1711"/>
    </row>
    <row r="1712" spans="2:4" x14ac:dyDescent="0.2">
      <c r="B1712"/>
      <c r="C1712"/>
      <c r="D1712"/>
    </row>
    <row r="1713" spans="2:4" x14ac:dyDescent="0.2">
      <c r="B1713"/>
      <c r="C1713"/>
      <c r="D1713"/>
    </row>
    <row r="1714" spans="2:4" x14ac:dyDescent="0.2">
      <c r="B1714"/>
      <c r="C1714"/>
      <c r="D1714"/>
    </row>
    <row r="1715" spans="2:4" x14ac:dyDescent="0.2">
      <c r="B1715"/>
      <c r="C1715"/>
      <c r="D1715"/>
    </row>
    <row r="1716" spans="2:4" x14ac:dyDescent="0.2">
      <c r="B1716"/>
      <c r="C1716"/>
      <c r="D1716"/>
    </row>
    <row r="1717" spans="2:4" x14ac:dyDescent="0.2">
      <c r="B1717"/>
      <c r="C1717"/>
      <c r="D1717"/>
    </row>
    <row r="1718" spans="2:4" x14ac:dyDescent="0.2">
      <c r="B1718"/>
      <c r="C1718"/>
      <c r="D1718"/>
    </row>
    <row r="1719" spans="2:4" x14ac:dyDescent="0.2">
      <c r="B1719"/>
      <c r="C1719"/>
      <c r="D1719"/>
    </row>
    <row r="1720" spans="2:4" x14ac:dyDescent="0.2">
      <c r="B1720"/>
      <c r="C1720"/>
      <c r="D1720"/>
    </row>
    <row r="1721" spans="2:4" x14ac:dyDescent="0.2">
      <c r="B1721"/>
      <c r="C1721"/>
      <c r="D1721"/>
    </row>
    <row r="1722" spans="2:4" x14ac:dyDescent="0.2">
      <c r="B1722"/>
      <c r="C1722"/>
      <c r="D1722"/>
    </row>
    <row r="1723" spans="2:4" x14ac:dyDescent="0.2">
      <c r="B1723"/>
      <c r="C1723"/>
      <c r="D1723"/>
    </row>
    <row r="1724" spans="2:4" x14ac:dyDescent="0.2">
      <c r="B1724"/>
      <c r="C1724"/>
      <c r="D1724"/>
    </row>
    <row r="1725" spans="2:4" x14ac:dyDescent="0.2">
      <c r="B1725"/>
      <c r="C1725"/>
      <c r="D1725"/>
    </row>
    <row r="1726" spans="2:4" x14ac:dyDescent="0.2">
      <c r="B1726"/>
      <c r="C1726"/>
      <c r="D1726"/>
    </row>
    <row r="1727" spans="2:4" x14ac:dyDescent="0.2">
      <c r="B1727"/>
      <c r="C1727"/>
      <c r="D1727"/>
    </row>
    <row r="1728" spans="2:4" x14ac:dyDescent="0.2">
      <c r="B1728"/>
      <c r="C1728"/>
      <c r="D1728"/>
    </row>
    <row r="1729" spans="2:4" x14ac:dyDescent="0.2">
      <c r="B1729"/>
      <c r="C1729"/>
      <c r="D1729"/>
    </row>
    <row r="1730" spans="2:4" x14ac:dyDescent="0.2">
      <c r="B1730"/>
      <c r="C1730"/>
      <c r="D1730"/>
    </row>
    <row r="1731" spans="2:4" x14ac:dyDescent="0.2">
      <c r="B1731"/>
      <c r="C1731"/>
      <c r="D1731"/>
    </row>
    <row r="1732" spans="2:4" x14ac:dyDescent="0.2">
      <c r="B1732"/>
      <c r="C1732"/>
      <c r="D1732"/>
    </row>
    <row r="1733" spans="2:4" x14ac:dyDescent="0.2">
      <c r="B1733"/>
      <c r="C1733"/>
      <c r="D1733"/>
    </row>
    <row r="1734" spans="2:4" x14ac:dyDescent="0.2">
      <c r="B1734"/>
      <c r="C1734"/>
      <c r="D1734"/>
    </row>
    <row r="1735" spans="2:4" x14ac:dyDescent="0.2">
      <c r="B1735"/>
      <c r="C1735"/>
      <c r="D1735"/>
    </row>
    <row r="1736" spans="2:4" x14ac:dyDescent="0.2">
      <c r="B1736"/>
      <c r="C1736"/>
      <c r="D1736"/>
    </row>
    <row r="1737" spans="2:4" x14ac:dyDescent="0.2">
      <c r="B1737"/>
      <c r="C1737"/>
      <c r="D1737"/>
    </row>
    <row r="1738" spans="2:4" x14ac:dyDescent="0.2">
      <c r="B1738"/>
      <c r="C1738"/>
      <c r="D1738"/>
    </row>
    <row r="1739" spans="2:4" x14ac:dyDescent="0.2">
      <c r="B1739"/>
      <c r="C1739"/>
      <c r="D1739"/>
    </row>
    <row r="1740" spans="2:4" x14ac:dyDescent="0.2">
      <c r="B1740"/>
      <c r="C1740"/>
      <c r="D1740"/>
    </row>
    <row r="1741" spans="2:4" x14ac:dyDescent="0.2">
      <c r="B1741"/>
      <c r="C1741"/>
      <c r="D1741"/>
    </row>
    <row r="1742" spans="2:4" x14ac:dyDescent="0.2">
      <c r="B1742"/>
      <c r="C1742"/>
      <c r="D1742"/>
    </row>
    <row r="1743" spans="2:4" x14ac:dyDescent="0.2">
      <c r="B1743"/>
      <c r="C1743"/>
      <c r="D1743"/>
    </row>
    <row r="1744" spans="2:4" x14ac:dyDescent="0.2">
      <c r="B1744"/>
      <c r="C1744"/>
      <c r="D1744"/>
    </row>
    <row r="1745" spans="2:4" x14ac:dyDescent="0.2">
      <c r="B1745"/>
      <c r="C1745"/>
      <c r="D1745"/>
    </row>
    <row r="1746" spans="2:4" x14ac:dyDescent="0.2">
      <c r="B1746"/>
      <c r="C1746"/>
      <c r="D1746"/>
    </row>
    <row r="1747" spans="2:4" x14ac:dyDescent="0.2">
      <c r="B1747"/>
      <c r="C1747"/>
      <c r="D1747"/>
    </row>
    <row r="1748" spans="2:4" x14ac:dyDescent="0.2">
      <c r="B1748"/>
      <c r="C1748"/>
      <c r="D1748"/>
    </row>
    <row r="1749" spans="2:4" x14ac:dyDescent="0.2">
      <c r="B1749"/>
      <c r="C1749"/>
      <c r="D1749"/>
    </row>
    <row r="1750" spans="2:4" x14ac:dyDescent="0.2">
      <c r="B1750"/>
      <c r="C1750"/>
      <c r="D1750"/>
    </row>
    <row r="1751" spans="2:4" x14ac:dyDescent="0.2">
      <c r="B1751"/>
      <c r="C1751"/>
      <c r="D1751"/>
    </row>
    <row r="1752" spans="2:4" x14ac:dyDescent="0.2">
      <c r="B1752"/>
      <c r="C1752"/>
      <c r="D1752"/>
    </row>
    <row r="1753" spans="2:4" x14ac:dyDescent="0.2">
      <c r="B1753"/>
      <c r="C1753"/>
      <c r="D1753"/>
    </row>
    <row r="1754" spans="2:4" x14ac:dyDescent="0.2">
      <c r="B1754"/>
      <c r="C1754"/>
      <c r="D1754"/>
    </row>
    <row r="1755" spans="2:4" x14ac:dyDescent="0.2">
      <c r="B1755"/>
      <c r="C1755"/>
      <c r="D1755"/>
    </row>
    <row r="1756" spans="2:4" x14ac:dyDescent="0.2">
      <c r="B1756"/>
      <c r="C1756"/>
      <c r="D1756"/>
    </row>
    <row r="1757" spans="2:4" x14ac:dyDescent="0.2">
      <c r="B1757"/>
      <c r="C1757"/>
      <c r="D1757"/>
    </row>
    <row r="1758" spans="2:4" x14ac:dyDescent="0.2">
      <c r="B1758"/>
      <c r="C1758"/>
      <c r="D1758"/>
    </row>
    <row r="1759" spans="2:4" x14ac:dyDescent="0.2">
      <c r="B1759"/>
      <c r="C1759"/>
      <c r="D1759"/>
    </row>
    <row r="1760" spans="2:4" x14ac:dyDescent="0.2">
      <c r="B1760"/>
      <c r="C1760"/>
      <c r="D1760"/>
    </row>
    <row r="1761" spans="2:4" x14ac:dyDescent="0.2">
      <c r="B1761"/>
      <c r="C1761"/>
      <c r="D1761"/>
    </row>
    <row r="1762" spans="2:4" x14ac:dyDescent="0.2">
      <c r="B1762"/>
      <c r="C1762"/>
      <c r="D1762"/>
    </row>
    <row r="1763" spans="2:4" x14ac:dyDescent="0.2">
      <c r="B1763"/>
      <c r="C1763"/>
      <c r="D1763"/>
    </row>
    <row r="1764" spans="2:4" x14ac:dyDescent="0.2">
      <c r="B1764"/>
      <c r="C1764"/>
      <c r="D1764"/>
    </row>
    <row r="1765" spans="2:4" x14ac:dyDescent="0.2">
      <c r="B1765"/>
      <c r="C1765"/>
      <c r="D1765"/>
    </row>
    <row r="1766" spans="2:4" x14ac:dyDescent="0.2">
      <c r="B1766"/>
      <c r="C1766"/>
      <c r="D1766"/>
    </row>
    <row r="1767" spans="2:4" x14ac:dyDescent="0.2">
      <c r="B1767"/>
      <c r="C1767"/>
      <c r="D1767"/>
    </row>
    <row r="1768" spans="2:4" x14ac:dyDescent="0.2">
      <c r="B1768"/>
      <c r="C1768"/>
      <c r="D1768"/>
    </row>
    <row r="1769" spans="2:4" x14ac:dyDescent="0.2">
      <c r="B1769"/>
      <c r="C1769"/>
      <c r="D1769"/>
    </row>
    <row r="1770" spans="2:4" x14ac:dyDescent="0.2">
      <c r="B1770"/>
      <c r="C1770"/>
      <c r="D1770"/>
    </row>
    <row r="1771" spans="2:4" x14ac:dyDescent="0.2">
      <c r="B1771"/>
      <c r="C1771"/>
      <c r="D1771"/>
    </row>
    <row r="1772" spans="2:4" x14ac:dyDescent="0.2">
      <c r="B1772"/>
      <c r="C1772"/>
      <c r="D1772"/>
    </row>
    <row r="1773" spans="2:4" x14ac:dyDescent="0.2">
      <c r="B1773"/>
      <c r="C1773"/>
      <c r="D1773"/>
    </row>
    <row r="1774" spans="2:4" x14ac:dyDescent="0.2">
      <c r="B1774"/>
      <c r="C1774"/>
      <c r="D1774"/>
    </row>
    <row r="1775" spans="2:4" x14ac:dyDescent="0.2">
      <c r="B1775"/>
      <c r="C1775"/>
      <c r="D1775"/>
    </row>
    <row r="1776" spans="2:4" x14ac:dyDescent="0.2">
      <c r="B1776"/>
      <c r="C1776"/>
      <c r="D1776"/>
    </row>
    <row r="1777" spans="2:4" x14ac:dyDescent="0.2">
      <c r="B1777"/>
      <c r="C1777"/>
      <c r="D1777"/>
    </row>
    <row r="1778" spans="2:4" x14ac:dyDescent="0.2">
      <c r="B1778"/>
      <c r="C1778"/>
      <c r="D1778"/>
    </row>
    <row r="1779" spans="2:4" x14ac:dyDescent="0.2">
      <c r="B1779"/>
      <c r="C1779"/>
      <c r="D1779"/>
    </row>
    <row r="1780" spans="2:4" x14ac:dyDescent="0.2">
      <c r="B1780"/>
      <c r="C1780"/>
      <c r="D1780"/>
    </row>
    <row r="1781" spans="2:4" x14ac:dyDescent="0.2">
      <c r="B1781"/>
      <c r="C1781"/>
      <c r="D1781"/>
    </row>
    <row r="1782" spans="2:4" x14ac:dyDescent="0.2">
      <c r="B1782"/>
      <c r="C1782"/>
      <c r="D1782"/>
    </row>
    <row r="1783" spans="2:4" x14ac:dyDescent="0.2">
      <c r="B1783"/>
      <c r="C1783"/>
      <c r="D1783"/>
    </row>
    <row r="1784" spans="2:4" x14ac:dyDescent="0.2">
      <c r="B1784"/>
      <c r="C1784"/>
      <c r="D1784"/>
    </row>
    <row r="1785" spans="2:4" x14ac:dyDescent="0.2">
      <c r="B1785"/>
      <c r="C1785"/>
      <c r="D1785"/>
    </row>
    <row r="1786" spans="2:4" x14ac:dyDescent="0.2">
      <c r="B1786"/>
      <c r="C1786"/>
      <c r="D1786"/>
    </row>
    <row r="1787" spans="2:4" x14ac:dyDescent="0.2">
      <c r="B1787"/>
      <c r="C1787"/>
      <c r="D1787"/>
    </row>
    <row r="1788" spans="2:4" x14ac:dyDescent="0.2">
      <c r="B1788"/>
      <c r="C1788"/>
      <c r="D1788"/>
    </row>
    <row r="1789" spans="2:4" x14ac:dyDescent="0.2">
      <c r="B1789"/>
      <c r="C1789"/>
      <c r="D1789"/>
    </row>
    <row r="1790" spans="2:4" x14ac:dyDescent="0.2">
      <c r="B1790"/>
      <c r="C1790"/>
      <c r="D1790"/>
    </row>
    <row r="1791" spans="2:4" x14ac:dyDescent="0.2">
      <c r="B1791"/>
      <c r="C1791"/>
      <c r="D1791"/>
    </row>
    <row r="1792" spans="2:4" x14ac:dyDescent="0.2">
      <c r="B1792"/>
      <c r="C1792"/>
      <c r="D1792"/>
    </row>
    <row r="1793" spans="2:4" x14ac:dyDescent="0.2">
      <c r="B1793"/>
      <c r="C1793"/>
      <c r="D1793"/>
    </row>
    <row r="1794" spans="2:4" x14ac:dyDescent="0.2">
      <c r="B1794"/>
      <c r="C1794"/>
      <c r="D1794"/>
    </row>
    <row r="1795" spans="2:4" x14ac:dyDescent="0.2">
      <c r="B1795"/>
      <c r="C1795"/>
      <c r="D1795"/>
    </row>
    <row r="1796" spans="2:4" x14ac:dyDescent="0.2">
      <c r="B1796"/>
      <c r="C1796"/>
      <c r="D1796"/>
    </row>
    <row r="1797" spans="2:4" x14ac:dyDescent="0.2">
      <c r="B1797"/>
      <c r="C1797"/>
      <c r="D1797"/>
    </row>
    <row r="1798" spans="2:4" x14ac:dyDescent="0.2">
      <c r="B1798"/>
      <c r="C1798"/>
      <c r="D1798"/>
    </row>
    <row r="1799" spans="2:4" x14ac:dyDescent="0.2">
      <c r="B1799"/>
      <c r="C1799"/>
      <c r="D1799"/>
    </row>
    <row r="1800" spans="2:4" x14ac:dyDescent="0.2">
      <c r="B1800"/>
      <c r="C1800"/>
      <c r="D1800"/>
    </row>
    <row r="1801" spans="2:4" x14ac:dyDescent="0.2">
      <c r="B1801"/>
      <c r="C1801"/>
      <c r="D1801"/>
    </row>
    <row r="1802" spans="2:4" x14ac:dyDescent="0.2">
      <c r="B1802"/>
      <c r="C1802"/>
      <c r="D1802"/>
    </row>
    <row r="1803" spans="2:4" x14ac:dyDescent="0.2">
      <c r="B1803"/>
      <c r="C1803"/>
      <c r="D1803"/>
    </row>
    <row r="1804" spans="2:4" x14ac:dyDescent="0.2">
      <c r="B1804"/>
      <c r="C1804"/>
      <c r="D1804"/>
    </row>
    <row r="1805" spans="2:4" x14ac:dyDescent="0.2">
      <c r="B1805"/>
      <c r="C1805"/>
      <c r="D1805"/>
    </row>
    <row r="1806" spans="2:4" x14ac:dyDescent="0.2">
      <c r="B1806"/>
      <c r="C1806"/>
      <c r="D1806"/>
    </row>
    <row r="1807" spans="2:4" x14ac:dyDescent="0.2">
      <c r="B1807"/>
      <c r="C1807"/>
      <c r="D1807"/>
    </row>
    <row r="1808" spans="2:4" x14ac:dyDescent="0.2">
      <c r="B1808"/>
      <c r="C1808"/>
      <c r="D1808"/>
    </row>
    <row r="1809" spans="2:4" x14ac:dyDescent="0.2">
      <c r="B1809"/>
      <c r="C1809"/>
      <c r="D1809"/>
    </row>
    <row r="1810" spans="2:4" x14ac:dyDescent="0.2">
      <c r="B1810"/>
      <c r="C1810"/>
      <c r="D1810"/>
    </row>
    <row r="1811" spans="2:4" x14ac:dyDescent="0.2">
      <c r="B1811"/>
      <c r="C1811"/>
      <c r="D1811"/>
    </row>
    <row r="1812" spans="2:4" x14ac:dyDescent="0.2">
      <c r="B1812"/>
      <c r="C1812"/>
      <c r="D1812"/>
    </row>
    <row r="1813" spans="2:4" x14ac:dyDescent="0.2">
      <c r="B1813"/>
      <c r="C1813"/>
      <c r="D1813"/>
    </row>
    <row r="1814" spans="2:4" x14ac:dyDescent="0.2">
      <c r="B1814"/>
      <c r="C1814"/>
      <c r="D1814"/>
    </row>
    <row r="1815" spans="2:4" x14ac:dyDescent="0.2">
      <c r="B1815"/>
      <c r="C1815"/>
      <c r="D1815"/>
    </row>
    <row r="1816" spans="2:4" x14ac:dyDescent="0.2">
      <c r="B1816"/>
      <c r="C1816"/>
      <c r="D1816"/>
    </row>
    <row r="1817" spans="2:4" x14ac:dyDescent="0.2">
      <c r="B1817"/>
      <c r="C1817"/>
      <c r="D1817"/>
    </row>
    <row r="1818" spans="2:4" x14ac:dyDescent="0.2">
      <c r="B1818"/>
      <c r="C1818"/>
      <c r="D1818"/>
    </row>
    <row r="1819" spans="2:4" x14ac:dyDescent="0.2">
      <c r="B1819"/>
      <c r="C1819"/>
      <c r="D1819"/>
    </row>
    <row r="1820" spans="2:4" x14ac:dyDescent="0.2">
      <c r="B1820"/>
      <c r="C1820"/>
      <c r="D1820"/>
    </row>
    <row r="1821" spans="2:4" x14ac:dyDescent="0.2">
      <c r="B1821"/>
      <c r="C1821"/>
      <c r="D1821"/>
    </row>
    <row r="1822" spans="2:4" x14ac:dyDescent="0.2">
      <c r="B1822"/>
      <c r="C1822"/>
      <c r="D1822"/>
    </row>
    <row r="1823" spans="2:4" x14ac:dyDescent="0.2">
      <c r="B1823"/>
      <c r="C1823"/>
      <c r="D1823"/>
    </row>
    <row r="1824" spans="2:4" x14ac:dyDescent="0.2">
      <c r="B1824"/>
      <c r="C1824"/>
      <c r="D1824"/>
    </row>
    <row r="1825" spans="2:4" x14ac:dyDescent="0.2">
      <c r="B1825"/>
      <c r="C1825"/>
      <c r="D1825"/>
    </row>
    <row r="1826" spans="2:4" x14ac:dyDescent="0.2">
      <c r="B1826"/>
      <c r="C1826"/>
      <c r="D1826"/>
    </row>
    <row r="1827" spans="2:4" x14ac:dyDescent="0.2">
      <c r="B1827"/>
      <c r="C1827"/>
      <c r="D1827"/>
    </row>
    <row r="1828" spans="2:4" x14ac:dyDescent="0.2">
      <c r="B1828"/>
      <c r="C1828"/>
      <c r="D1828"/>
    </row>
    <row r="1829" spans="2:4" x14ac:dyDescent="0.2">
      <c r="B1829"/>
      <c r="C1829"/>
      <c r="D1829"/>
    </row>
    <row r="1830" spans="2:4" x14ac:dyDescent="0.2">
      <c r="B1830"/>
      <c r="C1830"/>
      <c r="D1830"/>
    </row>
    <row r="1831" spans="2:4" x14ac:dyDescent="0.2">
      <c r="B1831"/>
      <c r="C1831"/>
      <c r="D1831"/>
    </row>
    <row r="1832" spans="2:4" x14ac:dyDescent="0.2">
      <c r="B1832"/>
      <c r="C1832"/>
      <c r="D1832"/>
    </row>
    <row r="1833" spans="2:4" x14ac:dyDescent="0.2">
      <c r="B1833"/>
      <c r="C1833"/>
      <c r="D1833"/>
    </row>
    <row r="1834" spans="2:4" x14ac:dyDescent="0.2">
      <c r="B1834"/>
      <c r="C1834"/>
      <c r="D1834"/>
    </row>
    <row r="1835" spans="2:4" x14ac:dyDescent="0.2">
      <c r="B1835"/>
      <c r="C1835"/>
      <c r="D1835"/>
    </row>
    <row r="1836" spans="2:4" x14ac:dyDescent="0.2">
      <c r="B1836"/>
      <c r="C1836"/>
      <c r="D1836"/>
    </row>
    <row r="1837" spans="2:4" x14ac:dyDescent="0.2">
      <c r="B1837"/>
      <c r="C1837"/>
      <c r="D1837"/>
    </row>
    <row r="1838" spans="2:4" x14ac:dyDescent="0.2">
      <c r="B1838"/>
      <c r="C1838"/>
      <c r="D1838"/>
    </row>
    <row r="1839" spans="2:4" x14ac:dyDescent="0.2">
      <c r="B1839"/>
      <c r="C1839"/>
      <c r="D1839"/>
    </row>
    <row r="1840" spans="2:4" x14ac:dyDescent="0.2">
      <c r="B1840"/>
      <c r="C1840"/>
      <c r="D1840"/>
    </row>
    <row r="1841" spans="2:4" x14ac:dyDescent="0.2">
      <c r="B1841"/>
      <c r="C1841"/>
      <c r="D1841"/>
    </row>
    <row r="1842" spans="2:4" x14ac:dyDescent="0.2">
      <c r="B1842"/>
      <c r="C1842"/>
      <c r="D1842"/>
    </row>
    <row r="1843" spans="2:4" x14ac:dyDescent="0.2">
      <c r="B1843"/>
      <c r="C1843"/>
      <c r="D1843"/>
    </row>
    <row r="1844" spans="2:4" x14ac:dyDescent="0.2">
      <c r="B1844"/>
      <c r="C1844"/>
      <c r="D1844"/>
    </row>
    <row r="1845" spans="2:4" x14ac:dyDescent="0.2">
      <c r="B1845"/>
      <c r="C1845"/>
      <c r="D1845"/>
    </row>
    <row r="1846" spans="2:4" x14ac:dyDescent="0.2">
      <c r="B1846"/>
      <c r="C1846"/>
      <c r="D1846"/>
    </row>
    <row r="1847" spans="2:4" x14ac:dyDescent="0.2">
      <c r="B1847"/>
      <c r="C1847"/>
      <c r="D1847"/>
    </row>
    <row r="1848" spans="2:4" x14ac:dyDescent="0.2">
      <c r="B1848"/>
      <c r="C1848"/>
      <c r="D1848"/>
    </row>
    <row r="1849" spans="2:4" x14ac:dyDescent="0.2">
      <c r="B1849"/>
      <c r="C1849"/>
      <c r="D1849"/>
    </row>
    <row r="1850" spans="2:4" x14ac:dyDescent="0.2">
      <c r="B1850"/>
      <c r="C1850"/>
      <c r="D1850"/>
    </row>
    <row r="1851" spans="2:4" x14ac:dyDescent="0.2">
      <c r="B1851"/>
      <c r="C1851"/>
      <c r="D1851"/>
    </row>
    <row r="1852" spans="2:4" x14ac:dyDescent="0.2">
      <c r="B1852"/>
      <c r="C1852"/>
      <c r="D1852"/>
    </row>
    <row r="1853" spans="2:4" x14ac:dyDescent="0.2">
      <c r="B1853"/>
      <c r="C1853"/>
      <c r="D1853"/>
    </row>
    <row r="1854" spans="2:4" x14ac:dyDescent="0.2">
      <c r="B1854"/>
      <c r="C1854"/>
      <c r="D1854"/>
    </row>
    <row r="1855" spans="2:4" x14ac:dyDescent="0.2">
      <c r="B1855"/>
      <c r="C1855"/>
      <c r="D1855"/>
    </row>
    <row r="1856" spans="2:4" x14ac:dyDescent="0.2">
      <c r="B1856"/>
      <c r="C1856"/>
      <c r="D1856"/>
    </row>
    <row r="1857" spans="2:4" x14ac:dyDescent="0.2">
      <c r="B1857"/>
      <c r="C1857"/>
      <c r="D1857"/>
    </row>
    <row r="1858" spans="2:4" x14ac:dyDescent="0.2">
      <c r="B1858"/>
      <c r="C1858"/>
      <c r="D1858"/>
    </row>
    <row r="1859" spans="2:4" x14ac:dyDescent="0.2">
      <c r="B1859"/>
      <c r="C1859"/>
      <c r="D1859"/>
    </row>
    <row r="1860" spans="2:4" x14ac:dyDescent="0.2">
      <c r="B1860"/>
      <c r="C1860"/>
      <c r="D1860"/>
    </row>
    <row r="1861" spans="2:4" x14ac:dyDescent="0.2">
      <c r="B1861"/>
      <c r="C1861"/>
      <c r="D1861"/>
    </row>
    <row r="1862" spans="2:4" x14ac:dyDescent="0.2">
      <c r="B1862"/>
      <c r="C1862"/>
      <c r="D1862"/>
    </row>
    <row r="1863" spans="2:4" x14ac:dyDescent="0.2">
      <c r="B1863"/>
      <c r="C1863"/>
      <c r="D1863"/>
    </row>
    <row r="1864" spans="2:4" x14ac:dyDescent="0.2">
      <c r="B1864"/>
      <c r="C1864"/>
      <c r="D1864"/>
    </row>
    <row r="1865" spans="2:4" x14ac:dyDescent="0.2">
      <c r="B1865"/>
      <c r="C1865"/>
      <c r="D1865"/>
    </row>
    <row r="1866" spans="2:4" x14ac:dyDescent="0.2">
      <c r="B1866"/>
      <c r="C1866"/>
      <c r="D1866"/>
    </row>
    <row r="1867" spans="2:4" x14ac:dyDescent="0.2">
      <c r="B1867"/>
      <c r="C1867"/>
      <c r="D1867"/>
    </row>
    <row r="1868" spans="2:4" x14ac:dyDescent="0.2">
      <c r="B1868"/>
      <c r="C1868"/>
      <c r="D1868"/>
    </row>
    <row r="1869" spans="2:4" x14ac:dyDescent="0.2">
      <c r="B1869"/>
      <c r="C1869"/>
      <c r="D1869"/>
    </row>
    <row r="1870" spans="2:4" x14ac:dyDescent="0.2">
      <c r="B1870"/>
      <c r="C1870"/>
      <c r="D1870"/>
    </row>
    <row r="1871" spans="2:4" x14ac:dyDescent="0.2">
      <c r="B1871"/>
      <c r="C1871"/>
      <c r="D1871"/>
    </row>
    <row r="1872" spans="2:4" x14ac:dyDescent="0.2">
      <c r="B1872"/>
      <c r="C1872"/>
      <c r="D1872"/>
    </row>
    <row r="1873" spans="2:4" x14ac:dyDescent="0.2">
      <c r="B1873"/>
      <c r="C1873"/>
      <c r="D1873"/>
    </row>
    <row r="1874" spans="2:4" x14ac:dyDescent="0.2">
      <c r="B1874"/>
      <c r="C1874"/>
      <c r="D1874"/>
    </row>
    <row r="1875" spans="2:4" x14ac:dyDescent="0.2">
      <c r="B1875"/>
      <c r="C1875"/>
      <c r="D1875"/>
    </row>
    <row r="1876" spans="2:4" x14ac:dyDescent="0.2">
      <c r="B1876"/>
      <c r="C1876"/>
      <c r="D1876"/>
    </row>
    <row r="1877" spans="2:4" x14ac:dyDescent="0.2">
      <c r="B1877"/>
      <c r="C1877"/>
      <c r="D1877"/>
    </row>
    <row r="1878" spans="2:4" x14ac:dyDescent="0.2">
      <c r="B1878"/>
      <c r="C1878"/>
      <c r="D1878"/>
    </row>
    <row r="1879" spans="2:4" x14ac:dyDescent="0.2">
      <c r="B1879"/>
      <c r="C1879"/>
      <c r="D1879"/>
    </row>
    <row r="1880" spans="2:4" x14ac:dyDescent="0.2">
      <c r="B1880"/>
      <c r="C1880"/>
      <c r="D1880"/>
    </row>
    <row r="1881" spans="2:4" x14ac:dyDescent="0.2">
      <c r="B1881"/>
      <c r="C1881"/>
      <c r="D1881"/>
    </row>
    <row r="1882" spans="2:4" x14ac:dyDescent="0.2">
      <c r="B1882"/>
      <c r="C1882"/>
      <c r="D1882"/>
    </row>
    <row r="1883" spans="2:4" x14ac:dyDescent="0.2">
      <c r="B1883"/>
      <c r="C1883"/>
      <c r="D1883"/>
    </row>
    <row r="1884" spans="2:4" x14ac:dyDescent="0.2">
      <c r="B1884"/>
      <c r="C1884"/>
      <c r="D1884"/>
    </row>
    <row r="1885" spans="2:4" x14ac:dyDescent="0.2">
      <c r="B1885"/>
      <c r="C1885"/>
      <c r="D1885"/>
    </row>
    <row r="1886" spans="2:4" x14ac:dyDescent="0.2">
      <c r="B1886"/>
      <c r="C1886"/>
      <c r="D1886"/>
    </row>
    <row r="1887" spans="2:4" x14ac:dyDescent="0.2">
      <c r="B1887"/>
      <c r="C1887"/>
      <c r="D1887"/>
    </row>
    <row r="1888" spans="2:4" x14ac:dyDescent="0.2">
      <c r="B1888"/>
      <c r="C1888"/>
      <c r="D1888"/>
    </row>
    <row r="1889" spans="2:4" x14ac:dyDescent="0.2">
      <c r="B1889"/>
      <c r="C1889"/>
      <c r="D1889"/>
    </row>
    <row r="1890" spans="2:4" x14ac:dyDescent="0.2">
      <c r="B1890"/>
      <c r="C1890"/>
      <c r="D1890"/>
    </row>
    <row r="1891" spans="2:4" x14ac:dyDescent="0.2">
      <c r="B1891"/>
      <c r="C1891"/>
      <c r="D1891"/>
    </row>
    <row r="1892" spans="2:4" x14ac:dyDescent="0.2">
      <c r="B1892"/>
      <c r="C1892"/>
      <c r="D1892"/>
    </row>
    <row r="1893" spans="2:4" x14ac:dyDescent="0.2">
      <c r="B1893"/>
      <c r="C1893"/>
      <c r="D1893"/>
    </row>
    <row r="1894" spans="2:4" x14ac:dyDescent="0.2">
      <c r="B1894"/>
      <c r="C1894"/>
      <c r="D1894"/>
    </row>
    <row r="1895" spans="2:4" x14ac:dyDescent="0.2">
      <c r="B1895"/>
      <c r="C1895"/>
      <c r="D1895"/>
    </row>
    <row r="1896" spans="2:4" x14ac:dyDescent="0.2">
      <c r="B1896"/>
      <c r="C1896"/>
      <c r="D1896"/>
    </row>
    <row r="1897" spans="2:4" x14ac:dyDescent="0.2">
      <c r="B1897"/>
      <c r="C1897"/>
      <c r="D1897"/>
    </row>
    <row r="1898" spans="2:4" x14ac:dyDescent="0.2">
      <c r="B1898"/>
      <c r="C1898"/>
      <c r="D1898"/>
    </row>
    <row r="1899" spans="2:4" x14ac:dyDescent="0.2">
      <c r="B1899"/>
      <c r="C1899"/>
      <c r="D1899"/>
    </row>
    <row r="1900" spans="2:4" x14ac:dyDescent="0.2">
      <c r="B1900"/>
      <c r="C1900"/>
      <c r="D1900"/>
    </row>
    <row r="1901" spans="2:4" x14ac:dyDescent="0.2">
      <c r="B1901"/>
      <c r="C1901"/>
      <c r="D1901"/>
    </row>
    <row r="1902" spans="2:4" x14ac:dyDescent="0.2">
      <c r="B1902"/>
      <c r="C1902"/>
      <c r="D1902"/>
    </row>
    <row r="1903" spans="2:4" x14ac:dyDescent="0.2">
      <c r="B1903"/>
      <c r="C1903"/>
      <c r="D1903"/>
    </row>
    <row r="1904" spans="2:4" x14ac:dyDescent="0.2">
      <c r="B1904"/>
      <c r="C1904"/>
      <c r="D1904"/>
    </row>
    <row r="1905" spans="2:4" x14ac:dyDescent="0.2">
      <c r="B1905"/>
      <c r="C1905"/>
      <c r="D1905"/>
    </row>
    <row r="1906" spans="2:4" x14ac:dyDescent="0.2">
      <c r="B1906"/>
      <c r="C1906"/>
      <c r="D1906"/>
    </row>
    <row r="1907" spans="2:4" x14ac:dyDescent="0.2">
      <c r="B1907"/>
      <c r="C1907"/>
      <c r="D1907"/>
    </row>
    <row r="1908" spans="2:4" x14ac:dyDescent="0.2">
      <c r="B1908"/>
      <c r="C1908"/>
      <c r="D1908"/>
    </row>
    <row r="1909" spans="2:4" x14ac:dyDescent="0.2">
      <c r="B1909"/>
      <c r="C1909"/>
      <c r="D1909"/>
    </row>
    <row r="1910" spans="2:4" x14ac:dyDescent="0.2">
      <c r="B1910"/>
      <c r="C1910"/>
      <c r="D1910"/>
    </row>
    <row r="1911" spans="2:4" x14ac:dyDescent="0.2">
      <c r="B1911"/>
      <c r="C1911"/>
      <c r="D1911"/>
    </row>
    <row r="1912" spans="2:4" x14ac:dyDescent="0.2">
      <c r="B1912"/>
      <c r="C1912"/>
      <c r="D1912"/>
    </row>
    <row r="1913" spans="2:4" x14ac:dyDescent="0.2">
      <c r="B1913"/>
      <c r="C1913"/>
      <c r="D1913"/>
    </row>
    <row r="1914" spans="2:4" x14ac:dyDescent="0.2">
      <c r="B1914"/>
      <c r="C1914"/>
      <c r="D1914"/>
    </row>
    <row r="1915" spans="2:4" x14ac:dyDescent="0.2">
      <c r="B1915"/>
      <c r="C1915"/>
      <c r="D1915"/>
    </row>
    <row r="1916" spans="2:4" x14ac:dyDescent="0.2">
      <c r="B1916"/>
      <c r="C1916"/>
      <c r="D1916"/>
    </row>
    <row r="1917" spans="2:4" x14ac:dyDescent="0.2">
      <c r="B1917"/>
      <c r="C1917"/>
      <c r="D1917"/>
    </row>
    <row r="1918" spans="2:4" x14ac:dyDescent="0.2">
      <c r="B1918"/>
      <c r="C1918"/>
      <c r="D1918"/>
    </row>
    <row r="1919" spans="2:4" x14ac:dyDescent="0.2">
      <c r="B1919"/>
      <c r="C1919"/>
      <c r="D1919"/>
    </row>
    <row r="1920" spans="2:4" x14ac:dyDescent="0.2">
      <c r="B1920"/>
      <c r="C1920"/>
      <c r="D1920"/>
    </row>
    <row r="1921" spans="2:4" x14ac:dyDescent="0.2">
      <c r="B1921"/>
      <c r="C1921"/>
      <c r="D1921"/>
    </row>
    <row r="1922" spans="2:4" x14ac:dyDescent="0.2">
      <c r="B1922"/>
      <c r="C1922"/>
      <c r="D1922"/>
    </row>
    <row r="1923" spans="2:4" x14ac:dyDescent="0.2">
      <c r="B1923"/>
      <c r="C1923"/>
      <c r="D1923"/>
    </row>
    <row r="1924" spans="2:4" x14ac:dyDescent="0.2">
      <c r="B1924"/>
      <c r="C1924"/>
      <c r="D1924"/>
    </row>
    <row r="1925" spans="2:4" x14ac:dyDescent="0.2">
      <c r="B1925"/>
      <c r="C1925"/>
      <c r="D1925"/>
    </row>
    <row r="1926" spans="2:4" x14ac:dyDescent="0.2">
      <c r="B1926"/>
      <c r="C1926"/>
      <c r="D1926"/>
    </row>
    <row r="1927" spans="2:4" x14ac:dyDescent="0.2">
      <c r="B1927"/>
      <c r="C1927"/>
      <c r="D1927"/>
    </row>
    <row r="1928" spans="2:4" x14ac:dyDescent="0.2">
      <c r="B1928"/>
      <c r="C1928"/>
      <c r="D1928"/>
    </row>
    <row r="1929" spans="2:4" x14ac:dyDescent="0.2">
      <c r="B1929"/>
      <c r="C1929"/>
      <c r="D1929"/>
    </row>
    <row r="1930" spans="2:4" x14ac:dyDescent="0.2">
      <c r="B1930"/>
      <c r="C1930"/>
      <c r="D1930"/>
    </row>
    <row r="1931" spans="2:4" x14ac:dyDescent="0.2">
      <c r="B1931"/>
      <c r="C1931"/>
      <c r="D1931"/>
    </row>
    <row r="1932" spans="2:4" x14ac:dyDescent="0.2">
      <c r="B1932"/>
      <c r="C1932"/>
      <c r="D1932"/>
    </row>
    <row r="1933" spans="2:4" x14ac:dyDescent="0.2">
      <c r="B1933"/>
      <c r="C1933"/>
      <c r="D1933"/>
    </row>
    <row r="1934" spans="2:4" x14ac:dyDescent="0.2">
      <c r="B1934"/>
      <c r="C1934"/>
      <c r="D1934"/>
    </row>
    <row r="1935" spans="2:4" x14ac:dyDescent="0.2">
      <c r="B1935"/>
      <c r="C1935"/>
      <c r="D1935"/>
    </row>
    <row r="1936" spans="2:4" x14ac:dyDescent="0.2">
      <c r="B1936"/>
      <c r="C1936"/>
      <c r="D1936"/>
    </row>
    <row r="1937" spans="2:4" x14ac:dyDescent="0.2">
      <c r="B1937"/>
      <c r="C1937"/>
      <c r="D1937"/>
    </row>
    <row r="1938" spans="2:4" x14ac:dyDescent="0.2">
      <c r="B1938"/>
      <c r="C1938"/>
      <c r="D1938"/>
    </row>
    <row r="1939" spans="2:4" x14ac:dyDescent="0.2">
      <c r="B1939"/>
      <c r="C1939"/>
      <c r="D1939"/>
    </row>
    <row r="1940" spans="2:4" x14ac:dyDescent="0.2">
      <c r="B1940"/>
      <c r="C1940"/>
      <c r="D1940"/>
    </row>
    <row r="1941" spans="2:4" x14ac:dyDescent="0.2">
      <c r="B1941"/>
      <c r="C1941"/>
      <c r="D1941"/>
    </row>
    <row r="1942" spans="2:4" x14ac:dyDescent="0.2">
      <c r="B1942"/>
      <c r="C1942"/>
      <c r="D1942"/>
    </row>
    <row r="1943" spans="2:4" x14ac:dyDescent="0.2">
      <c r="B1943"/>
      <c r="C1943"/>
      <c r="D1943"/>
    </row>
    <row r="1944" spans="2:4" x14ac:dyDescent="0.2">
      <c r="B1944"/>
      <c r="C1944"/>
      <c r="D1944"/>
    </row>
    <row r="1945" spans="2:4" x14ac:dyDescent="0.2">
      <c r="B1945"/>
      <c r="C1945"/>
      <c r="D1945"/>
    </row>
    <row r="1946" spans="2:4" x14ac:dyDescent="0.2">
      <c r="B1946"/>
      <c r="C1946"/>
      <c r="D1946"/>
    </row>
    <row r="1947" spans="2:4" x14ac:dyDescent="0.2">
      <c r="B1947"/>
      <c r="C1947"/>
      <c r="D1947"/>
    </row>
    <row r="1948" spans="2:4" x14ac:dyDescent="0.2">
      <c r="B1948"/>
      <c r="C1948"/>
      <c r="D1948"/>
    </row>
    <row r="1949" spans="2:4" x14ac:dyDescent="0.2">
      <c r="B1949"/>
      <c r="C1949"/>
      <c r="D1949"/>
    </row>
    <row r="1950" spans="2:4" x14ac:dyDescent="0.2">
      <c r="B1950"/>
      <c r="C1950"/>
      <c r="D1950"/>
    </row>
    <row r="1951" spans="2:4" x14ac:dyDescent="0.2">
      <c r="B1951"/>
      <c r="C1951"/>
      <c r="D1951"/>
    </row>
    <row r="1952" spans="2:4" x14ac:dyDescent="0.2">
      <c r="B1952"/>
      <c r="C1952"/>
      <c r="D1952"/>
    </row>
    <row r="1953" spans="2:4" x14ac:dyDescent="0.2">
      <c r="B1953"/>
      <c r="C1953"/>
      <c r="D1953"/>
    </row>
    <row r="1954" spans="2:4" x14ac:dyDescent="0.2">
      <c r="B1954"/>
      <c r="C1954"/>
      <c r="D1954"/>
    </row>
    <row r="1955" spans="2:4" x14ac:dyDescent="0.2">
      <c r="B1955"/>
      <c r="C1955"/>
      <c r="D1955"/>
    </row>
    <row r="1956" spans="2:4" x14ac:dyDescent="0.2">
      <c r="B1956"/>
      <c r="C1956"/>
      <c r="D1956"/>
    </row>
    <row r="1957" spans="2:4" x14ac:dyDescent="0.2">
      <c r="B1957"/>
      <c r="C1957"/>
      <c r="D1957"/>
    </row>
    <row r="1958" spans="2:4" x14ac:dyDescent="0.2">
      <c r="B1958"/>
      <c r="C1958"/>
      <c r="D1958"/>
    </row>
    <row r="1959" spans="2:4" x14ac:dyDescent="0.2">
      <c r="B1959"/>
      <c r="C1959"/>
      <c r="D1959"/>
    </row>
    <row r="1960" spans="2:4" x14ac:dyDescent="0.2">
      <c r="B1960"/>
      <c r="C1960"/>
      <c r="D1960"/>
    </row>
    <row r="1961" spans="2:4" x14ac:dyDescent="0.2">
      <c r="B1961"/>
      <c r="C1961"/>
      <c r="D1961"/>
    </row>
    <row r="1962" spans="2:4" x14ac:dyDescent="0.2">
      <c r="B1962"/>
      <c r="C1962"/>
      <c r="D1962"/>
    </row>
    <row r="1963" spans="2:4" x14ac:dyDescent="0.2">
      <c r="B1963"/>
      <c r="C1963"/>
      <c r="D1963"/>
    </row>
    <row r="1964" spans="2:4" x14ac:dyDescent="0.2">
      <c r="B1964"/>
      <c r="C1964"/>
      <c r="D1964"/>
    </row>
    <row r="1965" spans="2:4" x14ac:dyDescent="0.2">
      <c r="B1965"/>
      <c r="C1965"/>
      <c r="D1965"/>
    </row>
    <row r="1966" spans="2:4" x14ac:dyDescent="0.2">
      <c r="B1966"/>
      <c r="C1966"/>
      <c r="D1966"/>
    </row>
    <row r="1967" spans="2:4" x14ac:dyDescent="0.2">
      <c r="B1967"/>
      <c r="C1967"/>
      <c r="D1967"/>
    </row>
    <row r="1968" spans="2:4" x14ac:dyDescent="0.2">
      <c r="B1968"/>
      <c r="C1968"/>
      <c r="D1968"/>
    </row>
    <row r="1969" spans="2:4" x14ac:dyDescent="0.2">
      <c r="B1969"/>
      <c r="C1969"/>
      <c r="D1969"/>
    </row>
    <row r="1970" spans="2:4" x14ac:dyDescent="0.2">
      <c r="B1970"/>
      <c r="C1970"/>
      <c r="D1970"/>
    </row>
    <row r="1971" spans="2:4" x14ac:dyDescent="0.2">
      <c r="B1971"/>
      <c r="C1971"/>
      <c r="D1971"/>
    </row>
    <row r="1972" spans="2:4" x14ac:dyDescent="0.2">
      <c r="B1972"/>
      <c r="C1972"/>
      <c r="D1972"/>
    </row>
    <row r="1973" spans="2:4" x14ac:dyDescent="0.2">
      <c r="B1973"/>
      <c r="C1973"/>
      <c r="D1973"/>
    </row>
    <row r="1974" spans="2:4" x14ac:dyDescent="0.2">
      <c r="B1974"/>
      <c r="C1974"/>
      <c r="D1974"/>
    </row>
    <row r="1975" spans="2:4" x14ac:dyDescent="0.2">
      <c r="B1975"/>
      <c r="C1975"/>
      <c r="D1975"/>
    </row>
    <row r="1976" spans="2:4" x14ac:dyDescent="0.2">
      <c r="B1976"/>
      <c r="C1976"/>
      <c r="D1976"/>
    </row>
    <row r="1977" spans="2:4" x14ac:dyDescent="0.2">
      <c r="B1977"/>
      <c r="C1977"/>
      <c r="D1977"/>
    </row>
    <row r="1978" spans="2:4" x14ac:dyDescent="0.2">
      <c r="B1978"/>
      <c r="C1978"/>
      <c r="D1978"/>
    </row>
    <row r="1979" spans="2:4" x14ac:dyDescent="0.2">
      <c r="B1979"/>
      <c r="C1979"/>
      <c r="D1979"/>
    </row>
    <row r="1980" spans="2:4" x14ac:dyDescent="0.2">
      <c r="B1980"/>
      <c r="C1980"/>
      <c r="D1980"/>
    </row>
    <row r="1981" spans="2:4" x14ac:dyDescent="0.2">
      <c r="B1981"/>
      <c r="C1981"/>
      <c r="D1981"/>
    </row>
    <row r="1982" spans="2:4" x14ac:dyDescent="0.2">
      <c r="B1982"/>
      <c r="C1982"/>
      <c r="D1982"/>
    </row>
    <row r="1983" spans="2:4" x14ac:dyDescent="0.2">
      <c r="B1983"/>
      <c r="C1983"/>
      <c r="D1983"/>
    </row>
    <row r="1984" spans="2:4" x14ac:dyDescent="0.2">
      <c r="B1984"/>
      <c r="C1984"/>
      <c r="D1984"/>
    </row>
    <row r="1985" spans="2:4" x14ac:dyDescent="0.2">
      <c r="B1985"/>
      <c r="C1985"/>
      <c r="D1985"/>
    </row>
    <row r="1986" spans="2:4" x14ac:dyDescent="0.2">
      <c r="B1986"/>
      <c r="C1986"/>
      <c r="D1986"/>
    </row>
    <row r="1987" spans="2:4" x14ac:dyDescent="0.2">
      <c r="B1987"/>
      <c r="C1987"/>
      <c r="D1987"/>
    </row>
    <row r="1988" spans="2:4" x14ac:dyDescent="0.2">
      <c r="B1988"/>
      <c r="C1988"/>
      <c r="D1988"/>
    </row>
    <row r="1989" spans="2:4" x14ac:dyDescent="0.2">
      <c r="B1989"/>
      <c r="C1989"/>
      <c r="D1989"/>
    </row>
    <row r="1990" spans="2:4" x14ac:dyDescent="0.2">
      <c r="B1990"/>
      <c r="C1990"/>
      <c r="D1990"/>
    </row>
    <row r="1991" spans="2:4" x14ac:dyDescent="0.2">
      <c r="B1991"/>
      <c r="C1991"/>
      <c r="D1991"/>
    </row>
    <row r="1992" spans="2:4" x14ac:dyDescent="0.2">
      <c r="B1992"/>
      <c r="C1992"/>
      <c r="D1992"/>
    </row>
    <row r="1993" spans="2:4" x14ac:dyDescent="0.2">
      <c r="B1993"/>
      <c r="C1993"/>
      <c r="D1993"/>
    </row>
    <row r="1994" spans="2:4" x14ac:dyDescent="0.2">
      <c r="B1994"/>
      <c r="C1994"/>
      <c r="D1994"/>
    </row>
    <row r="1995" spans="2:4" x14ac:dyDescent="0.2">
      <c r="B1995"/>
      <c r="C1995"/>
      <c r="D1995"/>
    </row>
    <row r="1996" spans="2:4" x14ac:dyDescent="0.2">
      <c r="B1996"/>
      <c r="C1996"/>
      <c r="D1996"/>
    </row>
    <row r="1997" spans="2:4" x14ac:dyDescent="0.2">
      <c r="B1997"/>
      <c r="C1997"/>
      <c r="D1997"/>
    </row>
    <row r="1998" spans="2:4" x14ac:dyDescent="0.2">
      <c r="B1998"/>
      <c r="C1998"/>
      <c r="D1998"/>
    </row>
    <row r="1999" spans="2:4" x14ac:dyDescent="0.2">
      <c r="B1999"/>
      <c r="C1999"/>
      <c r="D1999"/>
    </row>
    <row r="2000" spans="2:4" x14ac:dyDescent="0.2">
      <c r="B2000"/>
      <c r="C2000"/>
      <c r="D2000"/>
    </row>
    <row r="2001" spans="2:4" x14ac:dyDescent="0.2">
      <c r="B2001"/>
      <c r="C2001"/>
      <c r="D2001"/>
    </row>
    <row r="2002" spans="2:4" x14ac:dyDescent="0.2">
      <c r="B2002"/>
      <c r="C2002"/>
      <c r="D2002"/>
    </row>
    <row r="2003" spans="2:4" x14ac:dyDescent="0.2">
      <c r="B2003"/>
      <c r="C2003"/>
      <c r="D2003"/>
    </row>
    <row r="2004" spans="2:4" x14ac:dyDescent="0.2">
      <c r="B2004"/>
      <c r="C2004"/>
      <c r="D2004"/>
    </row>
    <row r="2005" spans="2:4" x14ac:dyDescent="0.2">
      <c r="B2005"/>
      <c r="C2005"/>
      <c r="D2005"/>
    </row>
    <row r="2006" spans="2:4" x14ac:dyDescent="0.2">
      <c r="B2006"/>
      <c r="C2006"/>
      <c r="D2006"/>
    </row>
    <row r="2007" spans="2:4" x14ac:dyDescent="0.2">
      <c r="B2007"/>
      <c r="C2007"/>
      <c r="D2007"/>
    </row>
    <row r="2008" spans="2:4" x14ac:dyDescent="0.2">
      <c r="B2008"/>
      <c r="C2008"/>
      <c r="D2008"/>
    </row>
    <row r="2009" spans="2:4" x14ac:dyDescent="0.2">
      <c r="B2009"/>
      <c r="C2009"/>
      <c r="D2009"/>
    </row>
    <row r="2010" spans="2:4" x14ac:dyDescent="0.2">
      <c r="B2010"/>
      <c r="C2010"/>
      <c r="D2010"/>
    </row>
    <row r="2011" spans="2:4" x14ac:dyDescent="0.2">
      <c r="B2011"/>
      <c r="C2011"/>
      <c r="D2011"/>
    </row>
    <row r="2012" spans="2:4" x14ac:dyDescent="0.2">
      <c r="B2012"/>
      <c r="C2012"/>
      <c r="D2012"/>
    </row>
    <row r="2013" spans="2:4" x14ac:dyDescent="0.2">
      <c r="B2013"/>
      <c r="C2013"/>
      <c r="D2013"/>
    </row>
    <row r="2014" spans="2:4" x14ac:dyDescent="0.2">
      <c r="B2014"/>
      <c r="C2014"/>
      <c r="D2014"/>
    </row>
    <row r="2015" spans="2:4" x14ac:dyDescent="0.2">
      <c r="B2015"/>
      <c r="C2015"/>
      <c r="D2015"/>
    </row>
    <row r="2016" spans="2:4" x14ac:dyDescent="0.2">
      <c r="B2016"/>
      <c r="C2016"/>
      <c r="D2016"/>
    </row>
    <row r="2017" spans="2:4" x14ac:dyDescent="0.2">
      <c r="B2017"/>
      <c r="C2017"/>
      <c r="D2017"/>
    </row>
    <row r="2018" spans="2:4" x14ac:dyDescent="0.2">
      <c r="B2018"/>
      <c r="C2018"/>
      <c r="D2018"/>
    </row>
    <row r="2019" spans="2:4" x14ac:dyDescent="0.2">
      <c r="B2019"/>
      <c r="C2019"/>
      <c r="D2019"/>
    </row>
    <row r="2020" spans="2:4" x14ac:dyDescent="0.2">
      <c r="B2020"/>
      <c r="C2020"/>
      <c r="D2020"/>
    </row>
    <row r="2021" spans="2:4" x14ac:dyDescent="0.2">
      <c r="B2021"/>
      <c r="C2021"/>
      <c r="D2021"/>
    </row>
    <row r="2022" spans="2:4" x14ac:dyDescent="0.2">
      <c r="B2022"/>
      <c r="C2022"/>
      <c r="D2022"/>
    </row>
    <row r="2023" spans="2:4" x14ac:dyDescent="0.2">
      <c r="B2023"/>
      <c r="C2023"/>
      <c r="D2023"/>
    </row>
    <row r="2024" spans="2:4" x14ac:dyDescent="0.2">
      <c r="B2024"/>
      <c r="C2024"/>
      <c r="D2024"/>
    </row>
    <row r="2025" spans="2:4" x14ac:dyDescent="0.2">
      <c r="B2025"/>
      <c r="C2025"/>
      <c r="D2025"/>
    </row>
    <row r="2026" spans="2:4" x14ac:dyDescent="0.2">
      <c r="B2026"/>
      <c r="C2026"/>
      <c r="D2026"/>
    </row>
    <row r="2027" spans="2:4" x14ac:dyDescent="0.2">
      <c r="B2027"/>
      <c r="C2027"/>
      <c r="D2027"/>
    </row>
    <row r="2028" spans="2:4" x14ac:dyDescent="0.2">
      <c r="B2028"/>
      <c r="C2028"/>
      <c r="D2028"/>
    </row>
    <row r="2029" spans="2:4" x14ac:dyDescent="0.2">
      <c r="B2029"/>
      <c r="C2029"/>
      <c r="D2029"/>
    </row>
    <row r="2030" spans="2:4" x14ac:dyDescent="0.2">
      <c r="B2030"/>
      <c r="C2030"/>
      <c r="D2030"/>
    </row>
    <row r="2031" spans="2:4" x14ac:dyDescent="0.2">
      <c r="B2031"/>
      <c r="C2031"/>
      <c r="D2031"/>
    </row>
    <row r="2032" spans="2:4" x14ac:dyDescent="0.2">
      <c r="B2032"/>
      <c r="C2032"/>
      <c r="D2032"/>
    </row>
    <row r="2033" spans="2:4" x14ac:dyDescent="0.2">
      <c r="B2033"/>
      <c r="C2033"/>
      <c r="D2033"/>
    </row>
    <row r="2034" spans="2:4" x14ac:dyDescent="0.2">
      <c r="B2034"/>
      <c r="C2034"/>
      <c r="D2034"/>
    </row>
    <row r="2035" spans="2:4" x14ac:dyDescent="0.2">
      <c r="B2035"/>
      <c r="C2035"/>
      <c r="D2035"/>
    </row>
    <row r="2036" spans="2:4" x14ac:dyDescent="0.2">
      <c r="B2036"/>
      <c r="C2036"/>
      <c r="D2036"/>
    </row>
    <row r="2037" spans="2:4" x14ac:dyDescent="0.2">
      <c r="B2037"/>
      <c r="C2037"/>
      <c r="D2037"/>
    </row>
    <row r="2038" spans="2:4" x14ac:dyDescent="0.2">
      <c r="B2038"/>
      <c r="C2038"/>
      <c r="D2038"/>
    </row>
    <row r="2039" spans="2:4" x14ac:dyDescent="0.2">
      <c r="B2039"/>
      <c r="C2039"/>
      <c r="D2039"/>
    </row>
    <row r="2040" spans="2:4" x14ac:dyDescent="0.2">
      <c r="B2040"/>
      <c r="C2040"/>
      <c r="D2040"/>
    </row>
    <row r="2041" spans="2:4" x14ac:dyDescent="0.2">
      <c r="B2041"/>
      <c r="C2041"/>
      <c r="D2041"/>
    </row>
    <row r="2042" spans="2:4" x14ac:dyDescent="0.2">
      <c r="B2042"/>
      <c r="C2042"/>
      <c r="D2042"/>
    </row>
    <row r="2043" spans="2:4" x14ac:dyDescent="0.2">
      <c r="B2043"/>
      <c r="C2043"/>
      <c r="D2043"/>
    </row>
    <row r="2044" spans="2:4" x14ac:dyDescent="0.2">
      <c r="B2044"/>
      <c r="C2044"/>
      <c r="D2044"/>
    </row>
    <row r="2045" spans="2:4" x14ac:dyDescent="0.2">
      <c r="B2045"/>
      <c r="C2045"/>
      <c r="D2045"/>
    </row>
    <row r="2046" spans="2:4" x14ac:dyDescent="0.2">
      <c r="B2046"/>
      <c r="C2046"/>
      <c r="D2046"/>
    </row>
    <row r="2047" spans="2:4" x14ac:dyDescent="0.2">
      <c r="B2047"/>
      <c r="C2047"/>
      <c r="D2047"/>
    </row>
    <row r="2048" spans="2:4" x14ac:dyDescent="0.2">
      <c r="B2048"/>
      <c r="C2048"/>
      <c r="D2048"/>
    </row>
    <row r="2049" spans="2:4" x14ac:dyDescent="0.2">
      <c r="B2049"/>
      <c r="C2049"/>
      <c r="D2049"/>
    </row>
    <row r="2050" spans="2:4" x14ac:dyDescent="0.2">
      <c r="B2050"/>
      <c r="C2050"/>
      <c r="D2050"/>
    </row>
    <row r="2051" spans="2:4" x14ac:dyDescent="0.2">
      <c r="B2051"/>
      <c r="C2051"/>
      <c r="D2051"/>
    </row>
    <row r="2052" spans="2:4" x14ac:dyDescent="0.2">
      <c r="B2052"/>
      <c r="C2052"/>
      <c r="D2052"/>
    </row>
    <row r="2053" spans="2:4" x14ac:dyDescent="0.2">
      <c r="B2053"/>
      <c r="C2053"/>
      <c r="D2053"/>
    </row>
    <row r="2054" spans="2:4" x14ac:dyDescent="0.2">
      <c r="B2054"/>
      <c r="C2054"/>
      <c r="D2054"/>
    </row>
    <row r="2055" spans="2:4" x14ac:dyDescent="0.2">
      <c r="B2055"/>
      <c r="C2055"/>
      <c r="D2055"/>
    </row>
    <row r="2056" spans="2:4" x14ac:dyDescent="0.2">
      <c r="B2056"/>
      <c r="C2056"/>
      <c r="D2056"/>
    </row>
    <row r="2057" spans="2:4" x14ac:dyDescent="0.2">
      <c r="B2057"/>
      <c r="C2057"/>
      <c r="D2057"/>
    </row>
    <row r="2058" spans="2:4" x14ac:dyDescent="0.2">
      <c r="B2058"/>
      <c r="C2058"/>
      <c r="D2058"/>
    </row>
    <row r="2059" spans="2:4" x14ac:dyDescent="0.2">
      <c r="B2059"/>
      <c r="C2059"/>
      <c r="D2059"/>
    </row>
    <row r="2060" spans="2:4" x14ac:dyDescent="0.2">
      <c r="B2060"/>
      <c r="C2060"/>
      <c r="D2060"/>
    </row>
    <row r="2061" spans="2:4" x14ac:dyDescent="0.2">
      <c r="B2061"/>
      <c r="C2061"/>
      <c r="D2061"/>
    </row>
    <row r="2062" spans="2:4" x14ac:dyDescent="0.2">
      <c r="B2062"/>
      <c r="C2062"/>
      <c r="D2062"/>
    </row>
    <row r="2063" spans="2:4" x14ac:dyDescent="0.2">
      <c r="B2063"/>
      <c r="C2063"/>
      <c r="D2063"/>
    </row>
    <row r="2064" spans="2:4" x14ac:dyDescent="0.2">
      <c r="B2064"/>
      <c r="C2064"/>
      <c r="D2064"/>
    </row>
    <row r="2065" spans="2:4" x14ac:dyDescent="0.2">
      <c r="B2065"/>
      <c r="C2065"/>
      <c r="D2065"/>
    </row>
    <row r="2066" spans="2:4" x14ac:dyDescent="0.2">
      <c r="B2066"/>
      <c r="C2066"/>
      <c r="D2066"/>
    </row>
    <row r="2067" spans="2:4" x14ac:dyDescent="0.2">
      <c r="B2067"/>
      <c r="C2067"/>
      <c r="D2067"/>
    </row>
    <row r="2068" spans="2:4" x14ac:dyDescent="0.2">
      <c r="B2068"/>
      <c r="C2068"/>
      <c r="D2068"/>
    </row>
    <row r="2069" spans="2:4" x14ac:dyDescent="0.2">
      <c r="B2069"/>
      <c r="C2069"/>
      <c r="D2069"/>
    </row>
    <row r="2070" spans="2:4" x14ac:dyDescent="0.2">
      <c r="B2070"/>
      <c r="C2070"/>
      <c r="D2070"/>
    </row>
    <row r="2071" spans="2:4" x14ac:dyDescent="0.2">
      <c r="B2071"/>
      <c r="C2071"/>
      <c r="D2071"/>
    </row>
    <row r="2072" spans="2:4" x14ac:dyDescent="0.2">
      <c r="B2072"/>
      <c r="C2072"/>
      <c r="D2072"/>
    </row>
    <row r="2073" spans="2:4" x14ac:dyDescent="0.2">
      <c r="B2073"/>
      <c r="C2073"/>
      <c r="D2073"/>
    </row>
    <row r="2074" spans="2:4" x14ac:dyDescent="0.2">
      <c r="B2074"/>
      <c r="C2074"/>
      <c r="D2074"/>
    </row>
    <row r="2075" spans="2:4" x14ac:dyDescent="0.2">
      <c r="B2075"/>
      <c r="C2075"/>
      <c r="D2075"/>
    </row>
    <row r="2076" spans="2:4" x14ac:dyDescent="0.2">
      <c r="B2076"/>
      <c r="C2076"/>
      <c r="D2076"/>
    </row>
    <row r="2077" spans="2:4" x14ac:dyDescent="0.2">
      <c r="B2077"/>
      <c r="C2077"/>
      <c r="D2077"/>
    </row>
    <row r="2078" spans="2:4" x14ac:dyDescent="0.2">
      <c r="B2078"/>
      <c r="C2078"/>
      <c r="D2078"/>
    </row>
    <row r="2079" spans="2:4" x14ac:dyDescent="0.2">
      <c r="B2079"/>
      <c r="C2079"/>
      <c r="D2079"/>
    </row>
    <row r="2080" spans="2:4" x14ac:dyDescent="0.2">
      <c r="B2080"/>
      <c r="C2080"/>
      <c r="D2080"/>
    </row>
    <row r="2081" spans="2:4" x14ac:dyDescent="0.2">
      <c r="B2081"/>
      <c r="C2081"/>
      <c r="D2081"/>
    </row>
    <row r="2082" spans="2:4" x14ac:dyDescent="0.2">
      <c r="B2082"/>
      <c r="C2082"/>
      <c r="D2082"/>
    </row>
    <row r="2083" spans="2:4" x14ac:dyDescent="0.2">
      <c r="B2083"/>
      <c r="C2083"/>
      <c r="D2083"/>
    </row>
    <row r="2084" spans="2:4" x14ac:dyDescent="0.2">
      <c r="B2084"/>
      <c r="C2084"/>
      <c r="D2084"/>
    </row>
    <row r="2085" spans="2:4" x14ac:dyDescent="0.2">
      <c r="B2085"/>
      <c r="C2085"/>
      <c r="D2085"/>
    </row>
    <row r="2086" spans="2:4" x14ac:dyDescent="0.2">
      <c r="B2086"/>
      <c r="C2086"/>
      <c r="D2086"/>
    </row>
    <row r="2087" spans="2:4" x14ac:dyDescent="0.2">
      <c r="B2087"/>
      <c r="C2087"/>
      <c r="D2087"/>
    </row>
    <row r="2088" spans="2:4" x14ac:dyDescent="0.2">
      <c r="B2088"/>
      <c r="C2088"/>
      <c r="D2088"/>
    </row>
    <row r="2089" spans="2:4" x14ac:dyDescent="0.2">
      <c r="B2089"/>
      <c r="C2089"/>
      <c r="D2089"/>
    </row>
    <row r="2090" spans="2:4" x14ac:dyDescent="0.2">
      <c r="B2090"/>
      <c r="C2090"/>
      <c r="D2090"/>
    </row>
    <row r="2091" spans="2:4" x14ac:dyDescent="0.2">
      <c r="B2091"/>
      <c r="C2091"/>
      <c r="D2091"/>
    </row>
    <row r="2092" spans="2:4" x14ac:dyDescent="0.2">
      <c r="B2092"/>
      <c r="C2092"/>
      <c r="D2092"/>
    </row>
    <row r="2093" spans="2:4" x14ac:dyDescent="0.2">
      <c r="B2093"/>
      <c r="C2093"/>
      <c r="D2093"/>
    </row>
    <row r="2094" spans="2:4" x14ac:dyDescent="0.2">
      <c r="B2094"/>
      <c r="C2094"/>
      <c r="D2094"/>
    </row>
    <row r="2095" spans="2:4" x14ac:dyDescent="0.2">
      <c r="B2095"/>
      <c r="C2095"/>
      <c r="D2095"/>
    </row>
    <row r="2096" spans="2:4" x14ac:dyDescent="0.2">
      <c r="B2096"/>
      <c r="C2096"/>
      <c r="D2096"/>
    </row>
    <row r="2097" spans="2:4" x14ac:dyDescent="0.2">
      <c r="B2097"/>
      <c r="C2097"/>
      <c r="D2097"/>
    </row>
    <row r="2098" spans="2:4" x14ac:dyDescent="0.2">
      <c r="B2098"/>
      <c r="C2098"/>
      <c r="D2098"/>
    </row>
    <row r="2099" spans="2:4" x14ac:dyDescent="0.2">
      <c r="B2099"/>
      <c r="C2099"/>
      <c r="D2099"/>
    </row>
    <row r="2100" spans="2:4" x14ac:dyDescent="0.2">
      <c r="B2100"/>
      <c r="C2100"/>
      <c r="D2100"/>
    </row>
    <row r="2101" spans="2:4" x14ac:dyDescent="0.2">
      <c r="B2101"/>
      <c r="C2101"/>
      <c r="D2101"/>
    </row>
    <row r="2102" spans="2:4" x14ac:dyDescent="0.2">
      <c r="B2102"/>
      <c r="C2102"/>
      <c r="D2102"/>
    </row>
    <row r="2103" spans="2:4" x14ac:dyDescent="0.2">
      <c r="B2103"/>
      <c r="C2103"/>
      <c r="D2103"/>
    </row>
    <row r="2104" spans="2:4" x14ac:dyDescent="0.2">
      <c r="B2104"/>
      <c r="C2104"/>
      <c r="D2104"/>
    </row>
    <row r="2105" spans="2:4" x14ac:dyDescent="0.2">
      <c r="B2105"/>
      <c r="C2105"/>
      <c r="D2105"/>
    </row>
    <row r="2106" spans="2:4" x14ac:dyDescent="0.2">
      <c r="B2106"/>
      <c r="C2106"/>
      <c r="D2106"/>
    </row>
    <row r="2107" spans="2:4" x14ac:dyDescent="0.2">
      <c r="B2107"/>
      <c r="C2107"/>
      <c r="D2107"/>
    </row>
    <row r="2108" spans="2:4" x14ac:dyDescent="0.2">
      <c r="B2108"/>
      <c r="C2108"/>
      <c r="D2108"/>
    </row>
    <row r="2109" spans="2:4" x14ac:dyDescent="0.2">
      <c r="B2109"/>
      <c r="C2109"/>
      <c r="D2109"/>
    </row>
    <row r="2110" spans="2:4" x14ac:dyDescent="0.2">
      <c r="B2110"/>
      <c r="C2110"/>
      <c r="D2110"/>
    </row>
    <row r="2111" spans="2:4" x14ac:dyDescent="0.2">
      <c r="B2111"/>
      <c r="C2111"/>
      <c r="D2111"/>
    </row>
    <row r="2112" spans="2:4" x14ac:dyDescent="0.2">
      <c r="B2112"/>
      <c r="C2112"/>
      <c r="D2112"/>
    </row>
    <row r="2113" spans="2:4" x14ac:dyDescent="0.2">
      <c r="B2113"/>
      <c r="C2113"/>
      <c r="D2113"/>
    </row>
    <row r="2114" spans="2:4" x14ac:dyDescent="0.2">
      <c r="B2114"/>
      <c r="C2114"/>
      <c r="D2114"/>
    </row>
    <row r="2115" spans="2:4" x14ac:dyDescent="0.2">
      <c r="B2115"/>
      <c r="C2115"/>
      <c r="D2115"/>
    </row>
    <row r="2116" spans="2:4" x14ac:dyDescent="0.2">
      <c r="B2116"/>
      <c r="C2116"/>
      <c r="D2116"/>
    </row>
    <row r="2117" spans="2:4" x14ac:dyDescent="0.2">
      <c r="B2117"/>
      <c r="C2117"/>
      <c r="D2117"/>
    </row>
    <row r="2118" spans="2:4" x14ac:dyDescent="0.2">
      <c r="B2118"/>
      <c r="C2118"/>
      <c r="D2118"/>
    </row>
    <row r="2119" spans="2:4" x14ac:dyDescent="0.2">
      <c r="B2119"/>
      <c r="C2119"/>
      <c r="D2119"/>
    </row>
    <row r="2120" spans="2:4" x14ac:dyDescent="0.2">
      <c r="B2120"/>
      <c r="C2120"/>
      <c r="D2120"/>
    </row>
    <row r="2121" spans="2:4" x14ac:dyDescent="0.2">
      <c r="B2121"/>
      <c r="C2121"/>
      <c r="D2121"/>
    </row>
    <row r="2122" spans="2:4" x14ac:dyDescent="0.2">
      <c r="B2122"/>
      <c r="C2122"/>
      <c r="D2122"/>
    </row>
    <row r="2123" spans="2:4" x14ac:dyDescent="0.2">
      <c r="B2123"/>
      <c r="C2123"/>
      <c r="D2123"/>
    </row>
    <row r="2124" spans="2:4" x14ac:dyDescent="0.2">
      <c r="B2124"/>
      <c r="C2124"/>
      <c r="D2124"/>
    </row>
    <row r="2125" spans="2:4" x14ac:dyDescent="0.2">
      <c r="B2125"/>
      <c r="C2125"/>
      <c r="D2125"/>
    </row>
    <row r="2126" spans="2:4" x14ac:dyDescent="0.2">
      <c r="B2126"/>
      <c r="C2126"/>
      <c r="D2126"/>
    </row>
    <row r="2127" spans="2:4" x14ac:dyDescent="0.2">
      <c r="B2127"/>
      <c r="C2127"/>
      <c r="D2127"/>
    </row>
    <row r="2128" spans="2:4" x14ac:dyDescent="0.2">
      <c r="B2128"/>
      <c r="C2128"/>
      <c r="D2128"/>
    </row>
    <row r="2129" spans="2:4" x14ac:dyDescent="0.2">
      <c r="B2129"/>
      <c r="C2129"/>
      <c r="D2129"/>
    </row>
    <row r="2130" spans="2:4" x14ac:dyDescent="0.2">
      <c r="B2130"/>
      <c r="C2130"/>
      <c r="D2130"/>
    </row>
    <row r="2131" spans="2:4" x14ac:dyDescent="0.2">
      <c r="B2131"/>
      <c r="C2131"/>
      <c r="D2131"/>
    </row>
    <row r="2132" spans="2:4" x14ac:dyDescent="0.2">
      <c r="B2132"/>
      <c r="C2132"/>
      <c r="D2132"/>
    </row>
    <row r="2133" spans="2:4" x14ac:dyDescent="0.2">
      <c r="B2133"/>
      <c r="C2133"/>
      <c r="D2133"/>
    </row>
    <row r="2134" spans="2:4" x14ac:dyDescent="0.2">
      <c r="B2134"/>
      <c r="C2134"/>
      <c r="D2134"/>
    </row>
    <row r="2135" spans="2:4" x14ac:dyDescent="0.2">
      <c r="B2135"/>
      <c r="C2135"/>
      <c r="D2135"/>
    </row>
    <row r="2136" spans="2:4" x14ac:dyDescent="0.2">
      <c r="B2136"/>
      <c r="C2136"/>
      <c r="D2136"/>
    </row>
    <row r="2137" spans="2:4" x14ac:dyDescent="0.2">
      <c r="B2137"/>
      <c r="C2137"/>
      <c r="D2137"/>
    </row>
    <row r="2138" spans="2:4" x14ac:dyDescent="0.2">
      <c r="B2138"/>
      <c r="C2138"/>
      <c r="D2138"/>
    </row>
    <row r="2139" spans="2:4" x14ac:dyDescent="0.2">
      <c r="B2139"/>
      <c r="C2139"/>
      <c r="D2139"/>
    </row>
    <row r="2140" spans="2:4" x14ac:dyDescent="0.2">
      <c r="B2140"/>
      <c r="C2140"/>
      <c r="D2140"/>
    </row>
    <row r="2141" spans="2:4" x14ac:dyDescent="0.2">
      <c r="B2141"/>
      <c r="C2141"/>
      <c r="D2141"/>
    </row>
    <row r="2142" spans="2:4" x14ac:dyDescent="0.2">
      <c r="B2142"/>
      <c r="C2142"/>
      <c r="D2142"/>
    </row>
    <row r="2143" spans="2:4" x14ac:dyDescent="0.2">
      <c r="B2143"/>
      <c r="C2143"/>
      <c r="D2143"/>
    </row>
    <row r="2144" spans="2:4" x14ac:dyDescent="0.2">
      <c r="B2144"/>
      <c r="C2144"/>
      <c r="D2144"/>
    </row>
    <row r="2145" spans="2:4" x14ac:dyDescent="0.2">
      <c r="B2145"/>
      <c r="C2145"/>
      <c r="D2145"/>
    </row>
    <row r="2146" spans="2:4" x14ac:dyDescent="0.2">
      <c r="B2146"/>
      <c r="C2146"/>
      <c r="D2146"/>
    </row>
    <row r="2147" spans="2:4" x14ac:dyDescent="0.2">
      <c r="B2147"/>
      <c r="C2147"/>
      <c r="D2147"/>
    </row>
    <row r="2148" spans="2:4" x14ac:dyDescent="0.2">
      <c r="B2148"/>
      <c r="C2148"/>
      <c r="D2148"/>
    </row>
    <row r="2149" spans="2:4" x14ac:dyDescent="0.2">
      <c r="B2149"/>
      <c r="C2149"/>
      <c r="D2149"/>
    </row>
    <row r="2150" spans="2:4" x14ac:dyDescent="0.2">
      <c r="B2150"/>
      <c r="C2150"/>
      <c r="D2150"/>
    </row>
    <row r="2151" spans="2:4" x14ac:dyDescent="0.2">
      <c r="B2151"/>
      <c r="C2151"/>
      <c r="D2151"/>
    </row>
    <row r="2152" spans="2:4" x14ac:dyDescent="0.2">
      <c r="B2152"/>
      <c r="C2152"/>
      <c r="D2152"/>
    </row>
    <row r="2153" spans="2:4" x14ac:dyDescent="0.2">
      <c r="B2153"/>
      <c r="C2153"/>
      <c r="D2153"/>
    </row>
    <row r="2154" spans="2:4" x14ac:dyDescent="0.2">
      <c r="B2154"/>
      <c r="C2154"/>
      <c r="D2154"/>
    </row>
    <row r="2155" spans="2:4" x14ac:dyDescent="0.2">
      <c r="B2155"/>
      <c r="C2155"/>
      <c r="D2155"/>
    </row>
    <row r="2156" spans="2:4" x14ac:dyDescent="0.2">
      <c r="B2156"/>
      <c r="C2156"/>
      <c r="D2156"/>
    </row>
    <row r="2157" spans="2:4" x14ac:dyDescent="0.2">
      <c r="B2157"/>
      <c r="C2157"/>
      <c r="D2157"/>
    </row>
    <row r="2158" spans="2:4" x14ac:dyDescent="0.2">
      <c r="B2158"/>
      <c r="C2158"/>
      <c r="D2158"/>
    </row>
    <row r="2159" spans="2:4" x14ac:dyDescent="0.2">
      <c r="B2159"/>
      <c r="C2159"/>
      <c r="D2159"/>
    </row>
    <row r="2160" spans="2:4" x14ac:dyDescent="0.2">
      <c r="B2160"/>
      <c r="C2160"/>
      <c r="D2160"/>
    </row>
    <row r="2161" spans="2:4" x14ac:dyDescent="0.2">
      <c r="B2161"/>
      <c r="C2161"/>
      <c r="D2161"/>
    </row>
    <row r="2162" spans="2:4" x14ac:dyDescent="0.2">
      <c r="B2162"/>
      <c r="C2162"/>
      <c r="D2162"/>
    </row>
    <row r="2163" spans="2:4" x14ac:dyDescent="0.2">
      <c r="B2163"/>
      <c r="C2163"/>
      <c r="D2163"/>
    </row>
    <row r="2164" spans="2:4" x14ac:dyDescent="0.2">
      <c r="B2164"/>
      <c r="C2164"/>
      <c r="D2164"/>
    </row>
    <row r="2165" spans="2:4" x14ac:dyDescent="0.2">
      <c r="B2165"/>
      <c r="C2165"/>
      <c r="D2165"/>
    </row>
    <row r="2166" spans="2:4" x14ac:dyDescent="0.2">
      <c r="B2166"/>
      <c r="C2166"/>
      <c r="D2166"/>
    </row>
    <row r="2167" spans="2:4" x14ac:dyDescent="0.2">
      <c r="B2167"/>
      <c r="C2167"/>
      <c r="D2167"/>
    </row>
    <row r="2168" spans="2:4" x14ac:dyDescent="0.2">
      <c r="B2168"/>
      <c r="C2168"/>
      <c r="D2168"/>
    </row>
    <row r="2169" spans="2:4" x14ac:dyDescent="0.2">
      <c r="B2169"/>
      <c r="C2169"/>
      <c r="D2169"/>
    </row>
    <row r="2170" spans="2:4" x14ac:dyDescent="0.2">
      <c r="B2170"/>
      <c r="C2170"/>
      <c r="D2170"/>
    </row>
    <row r="2171" spans="2:4" x14ac:dyDescent="0.2">
      <c r="B2171"/>
      <c r="C2171"/>
      <c r="D2171"/>
    </row>
    <row r="2172" spans="2:4" x14ac:dyDescent="0.2">
      <c r="B2172"/>
      <c r="C2172"/>
      <c r="D2172"/>
    </row>
    <row r="2173" spans="2:4" x14ac:dyDescent="0.2">
      <c r="B2173"/>
      <c r="C2173"/>
      <c r="D2173"/>
    </row>
    <row r="2174" spans="2:4" x14ac:dyDescent="0.2">
      <c r="B2174"/>
      <c r="C2174"/>
      <c r="D2174"/>
    </row>
    <row r="2175" spans="2:4" x14ac:dyDescent="0.2">
      <c r="B2175"/>
      <c r="C2175"/>
      <c r="D2175"/>
    </row>
    <row r="2176" spans="2:4" x14ac:dyDescent="0.2">
      <c r="B2176"/>
      <c r="C2176"/>
      <c r="D2176"/>
    </row>
    <row r="2177" spans="2:4" x14ac:dyDescent="0.2">
      <c r="B2177"/>
      <c r="C2177"/>
      <c r="D2177"/>
    </row>
    <row r="2178" spans="2:4" x14ac:dyDescent="0.2">
      <c r="B2178"/>
      <c r="C2178"/>
      <c r="D2178"/>
    </row>
    <row r="2179" spans="2:4" x14ac:dyDescent="0.2">
      <c r="B2179"/>
      <c r="C2179"/>
      <c r="D2179"/>
    </row>
    <row r="2180" spans="2:4" x14ac:dyDescent="0.2">
      <c r="B2180"/>
      <c r="C2180"/>
      <c r="D2180"/>
    </row>
    <row r="2181" spans="2:4" x14ac:dyDescent="0.2">
      <c r="B2181"/>
      <c r="C2181"/>
      <c r="D2181"/>
    </row>
    <row r="2182" spans="2:4" x14ac:dyDescent="0.2">
      <c r="B2182"/>
      <c r="C2182"/>
      <c r="D2182"/>
    </row>
    <row r="2183" spans="2:4" x14ac:dyDescent="0.2">
      <c r="B2183"/>
      <c r="C2183"/>
      <c r="D2183"/>
    </row>
    <row r="2184" spans="2:4" x14ac:dyDescent="0.2">
      <c r="B2184"/>
      <c r="C2184"/>
      <c r="D2184"/>
    </row>
    <row r="2185" spans="2:4" x14ac:dyDescent="0.2">
      <c r="B2185"/>
      <c r="C2185"/>
      <c r="D2185"/>
    </row>
    <row r="2186" spans="2:4" x14ac:dyDescent="0.2">
      <c r="B2186"/>
      <c r="C2186"/>
      <c r="D2186"/>
    </row>
    <row r="2187" spans="2:4" x14ac:dyDescent="0.2">
      <c r="B2187"/>
      <c r="C2187"/>
      <c r="D2187"/>
    </row>
    <row r="2188" spans="2:4" x14ac:dyDescent="0.2">
      <c r="B2188"/>
      <c r="C2188"/>
      <c r="D2188"/>
    </row>
    <row r="2189" spans="2:4" x14ac:dyDescent="0.2">
      <c r="B2189"/>
      <c r="C2189"/>
      <c r="D2189"/>
    </row>
    <row r="2190" spans="2:4" x14ac:dyDescent="0.2">
      <c r="B2190"/>
      <c r="C2190"/>
      <c r="D2190"/>
    </row>
    <row r="2191" spans="2:4" x14ac:dyDescent="0.2">
      <c r="B2191"/>
      <c r="C2191"/>
      <c r="D2191"/>
    </row>
    <row r="2192" spans="2:4" x14ac:dyDescent="0.2">
      <c r="B2192"/>
      <c r="C2192"/>
      <c r="D2192"/>
    </row>
    <row r="2193" spans="2:4" x14ac:dyDescent="0.2">
      <c r="B2193"/>
      <c r="C2193"/>
      <c r="D2193"/>
    </row>
    <row r="2194" spans="2:4" x14ac:dyDescent="0.2">
      <c r="B2194"/>
      <c r="C2194"/>
      <c r="D2194"/>
    </row>
    <row r="2195" spans="2:4" x14ac:dyDescent="0.2">
      <c r="B2195"/>
      <c r="C2195"/>
      <c r="D2195"/>
    </row>
    <row r="2196" spans="2:4" x14ac:dyDescent="0.2">
      <c r="B2196"/>
      <c r="C2196"/>
      <c r="D2196"/>
    </row>
    <row r="2197" spans="2:4" x14ac:dyDescent="0.2">
      <c r="B2197"/>
      <c r="C2197"/>
      <c r="D2197"/>
    </row>
    <row r="2198" spans="2:4" x14ac:dyDescent="0.2">
      <c r="B2198"/>
      <c r="C2198"/>
      <c r="D2198"/>
    </row>
    <row r="2199" spans="2:4" x14ac:dyDescent="0.2">
      <c r="B2199"/>
      <c r="C2199"/>
      <c r="D2199"/>
    </row>
    <row r="2200" spans="2:4" x14ac:dyDescent="0.2">
      <c r="B2200"/>
      <c r="C2200"/>
      <c r="D2200"/>
    </row>
    <row r="2201" spans="2:4" x14ac:dyDescent="0.2">
      <c r="B2201"/>
      <c r="C2201"/>
      <c r="D2201"/>
    </row>
    <row r="2202" spans="2:4" x14ac:dyDescent="0.2">
      <c r="B2202"/>
      <c r="C2202"/>
      <c r="D2202"/>
    </row>
    <row r="2203" spans="2:4" x14ac:dyDescent="0.2">
      <c r="B2203"/>
      <c r="C2203"/>
      <c r="D2203"/>
    </row>
    <row r="2204" spans="2:4" x14ac:dyDescent="0.2">
      <c r="B2204"/>
      <c r="C2204"/>
      <c r="D2204"/>
    </row>
    <row r="2205" spans="2:4" x14ac:dyDescent="0.2">
      <c r="B2205"/>
      <c r="C2205"/>
      <c r="D2205"/>
    </row>
    <row r="2206" spans="2:4" x14ac:dyDescent="0.2">
      <c r="B2206"/>
      <c r="C2206"/>
      <c r="D2206"/>
    </row>
    <row r="2207" spans="2:4" x14ac:dyDescent="0.2">
      <c r="B2207"/>
      <c r="C2207"/>
      <c r="D2207"/>
    </row>
    <row r="2208" spans="2:4" x14ac:dyDescent="0.2">
      <c r="B2208"/>
      <c r="C2208"/>
      <c r="D2208"/>
    </row>
    <row r="2209" spans="2:4" x14ac:dyDescent="0.2">
      <c r="B2209"/>
      <c r="C2209"/>
      <c r="D2209"/>
    </row>
    <row r="2210" spans="2:4" x14ac:dyDescent="0.2">
      <c r="B2210"/>
      <c r="C2210"/>
      <c r="D2210"/>
    </row>
    <row r="2211" spans="2:4" x14ac:dyDescent="0.2">
      <c r="B2211"/>
      <c r="C2211"/>
      <c r="D2211"/>
    </row>
    <row r="2212" spans="2:4" x14ac:dyDescent="0.2">
      <c r="B2212"/>
      <c r="C2212"/>
      <c r="D2212"/>
    </row>
    <row r="2213" spans="2:4" x14ac:dyDescent="0.2">
      <c r="B2213"/>
      <c r="C2213"/>
      <c r="D2213"/>
    </row>
    <row r="2214" spans="2:4" x14ac:dyDescent="0.2">
      <c r="B2214"/>
      <c r="C2214"/>
      <c r="D2214"/>
    </row>
    <row r="2215" spans="2:4" x14ac:dyDescent="0.2">
      <c r="B2215"/>
      <c r="C2215"/>
      <c r="D2215"/>
    </row>
    <row r="2216" spans="2:4" x14ac:dyDescent="0.2">
      <c r="B2216"/>
      <c r="C2216"/>
      <c r="D2216"/>
    </row>
    <row r="2217" spans="2:4" x14ac:dyDescent="0.2">
      <c r="B2217"/>
      <c r="C2217"/>
      <c r="D2217"/>
    </row>
    <row r="2218" spans="2:4" x14ac:dyDescent="0.2">
      <c r="B2218"/>
      <c r="C2218"/>
      <c r="D2218"/>
    </row>
    <row r="2219" spans="2:4" x14ac:dyDescent="0.2">
      <c r="B2219"/>
      <c r="C2219"/>
      <c r="D2219"/>
    </row>
    <row r="2220" spans="2:4" x14ac:dyDescent="0.2">
      <c r="B2220"/>
      <c r="C2220"/>
      <c r="D2220"/>
    </row>
    <row r="2221" spans="2:4" x14ac:dyDescent="0.2">
      <c r="B2221"/>
      <c r="C2221"/>
      <c r="D2221"/>
    </row>
    <row r="2222" spans="2:4" x14ac:dyDescent="0.2">
      <c r="B2222"/>
      <c r="C2222"/>
      <c r="D2222"/>
    </row>
    <row r="2223" spans="2:4" x14ac:dyDescent="0.2">
      <c r="B2223"/>
      <c r="C2223"/>
      <c r="D2223"/>
    </row>
    <row r="2224" spans="2:4" x14ac:dyDescent="0.2">
      <c r="B2224"/>
      <c r="C2224"/>
      <c r="D2224"/>
    </row>
    <row r="2225" spans="2:4" x14ac:dyDescent="0.2">
      <c r="B2225"/>
      <c r="C2225"/>
      <c r="D2225"/>
    </row>
    <row r="2226" spans="2:4" x14ac:dyDescent="0.2">
      <c r="B2226"/>
      <c r="C2226"/>
      <c r="D2226"/>
    </row>
    <row r="2227" spans="2:4" x14ac:dyDescent="0.2">
      <c r="B2227"/>
      <c r="C2227"/>
      <c r="D2227"/>
    </row>
    <row r="2228" spans="2:4" x14ac:dyDescent="0.2">
      <c r="B2228"/>
      <c r="C2228"/>
      <c r="D2228"/>
    </row>
    <row r="2229" spans="2:4" x14ac:dyDescent="0.2">
      <c r="B2229"/>
      <c r="C2229"/>
      <c r="D2229"/>
    </row>
    <row r="2230" spans="2:4" x14ac:dyDescent="0.2">
      <c r="B2230"/>
      <c r="C2230"/>
      <c r="D2230"/>
    </row>
    <row r="2231" spans="2:4" x14ac:dyDescent="0.2">
      <c r="B2231"/>
      <c r="C2231"/>
      <c r="D2231"/>
    </row>
    <row r="2232" spans="2:4" x14ac:dyDescent="0.2">
      <c r="B2232"/>
      <c r="C2232"/>
      <c r="D2232"/>
    </row>
    <row r="2233" spans="2:4" x14ac:dyDescent="0.2">
      <c r="B2233"/>
      <c r="C2233"/>
      <c r="D2233"/>
    </row>
    <row r="2234" spans="2:4" x14ac:dyDescent="0.2">
      <c r="B2234"/>
      <c r="C2234"/>
      <c r="D2234"/>
    </row>
    <row r="2235" spans="2:4" x14ac:dyDescent="0.2">
      <c r="B2235"/>
      <c r="C2235"/>
      <c r="D2235"/>
    </row>
    <row r="2236" spans="2:4" x14ac:dyDescent="0.2">
      <c r="B2236"/>
      <c r="C2236"/>
      <c r="D2236"/>
    </row>
    <row r="2237" spans="2:4" x14ac:dyDescent="0.2">
      <c r="B2237"/>
      <c r="C2237"/>
      <c r="D2237"/>
    </row>
    <row r="2238" spans="2:4" x14ac:dyDescent="0.2">
      <c r="B2238"/>
      <c r="C2238"/>
      <c r="D2238"/>
    </row>
    <row r="2239" spans="2:4" x14ac:dyDescent="0.2">
      <c r="B2239"/>
      <c r="C2239"/>
      <c r="D2239"/>
    </row>
    <row r="2240" spans="2:4" x14ac:dyDescent="0.2">
      <c r="B2240"/>
      <c r="C2240"/>
      <c r="D2240"/>
    </row>
    <row r="2241" spans="2:4" x14ac:dyDescent="0.2">
      <c r="B2241"/>
      <c r="C2241"/>
      <c r="D2241"/>
    </row>
    <row r="2242" spans="2:4" x14ac:dyDescent="0.2">
      <c r="B2242"/>
      <c r="C2242"/>
      <c r="D2242"/>
    </row>
    <row r="2243" spans="2:4" x14ac:dyDescent="0.2">
      <c r="B2243"/>
      <c r="C2243"/>
      <c r="D2243"/>
    </row>
    <row r="2244" spans="2:4" x14ac:dyDescent="0.2">
      <c r="B2244"/>
      <c r="C2244"/>
      <c r="D2244"/>
    </row>
    <row r="2245" spans="2:4" x14ac:dyDescent="0.2">
      <c r="B2245"/>
      <c r="C2245"/>
      <c r="D2245"/>
    </row>
    <row r="2246" spans="2:4" x14ac:dyDescent="0.2">
      <c r="B2246"/>
      <c r="C2246"/>
      <c r="D2246"/>
    </row>
    <row r="2247" spans="2:4" x14ac:dyDescent="0.2">
      <c r="B2247"/>
      <c r="C2247"/>
      <c r="D2247"/>
    </row>
    <row r="2248" spans="2:4" x14ac:dyDescent="0.2">
      <c r="B2248"/>
      <c r="C2248"/>
      <c r="D2248"/>
    </row>
    <row r="2249" spans="2:4" x14ac:dyDescent="0.2">
      <c r="B2249"/>
      <c r="C2249"/>
      <c r="D2249"/>
    </row>
    <row r="2250" spans="2:4" x14ac:dyDescent="0.2">
      <c r="B2250"/>
      <c r="C2250"/>
      <c r="D2250"/>
    </row>
    <row r="2251" spans="2:4" x14ac:dyDescent="0.2">
      <c r="B2251"/>
      <c r="C2251"/>
      <c r="D2251"/>
    </row>
    <row r="2252" spans="2:4" x14ac:dyDescent="0.2">
      <c r="B2252"/>
      <c r="C2252"/>
      <c r="D2252"/>
    </row>
    <row r="2253" spans="2:4" x14ac:dyDescent="0.2">
      <c r="B2253"/>
      <c r="C2253"/>
      <c r="D2253"/>
    </row>
    <row r="2254" spans="2:4" x14ac:dyDescent="0.2">
      <c r="B2254"/>
      <c r="C2254"/>
      <c r="D2254"/>
    </row>
    <row r="2255" spans="2:4" x14ac:dyDescent="0.2">
      <c r="B2255"/>
      <c r="C2255"/>
      <c r="D2255"/>
    </row>
    <row r="2256" spans="2:4" x14ac:dyDescent="0.2">
      <c r="B2256"/>
      <c r="C2256"/>
      <c r="D2256"/>
    </row>
    <row r="2257" spans="2:4" x14ac:dyDescent="0.2">
      <c r="B2257"/>
      <c r="C2257"/>
      <c r="D2257"/>
    </row>
    <row r="2258" spans="2:4" x14ac:dyDescent="0.2">
      <c r="B2258"/>
      <c r="C2258"/>
      <c r="D2258"/>
    </row>
    <row r="2259" spans="2:4" x14ac:dyDescent="0.2">
      <c r="B2259"/>
      <c r="C2259"/>
      <c r="D2259"/>
    </row>
    <row r="2260" spans="2:4" x14ac:dyDescent="0.2">
      <c r="B2260"/>
      <c r="C2260"/>
      <c r="D2260"/>
    </row>
    <row r="2261" spans="2:4" x14ac:dyDescent="0.2">
      <c r="B2261"/>
      <c r="C2261"/>
      <c r="D2261"/>
    </row>
    <row r="2262" spans="2:4" x14ac:dyDescent="0.2">
      <c r="B2262"/>
      <c r="C2262"/>
      <c r="D2262"/>
    </row>
    <row r="2263" spans="2:4" x14ac:dyDescent="0.2">
      <c r="B2263"/>
      <c r="C2263"/>
      <c r="D2263"/>
    </row>
    <row r="2264" spans="2:4" x14ac:dyDescent="0.2">
      <c r="B2264"/>
      <c r="C2264"/>
      <c r="D2264"/>
    </row>
    <row r="2265" spans="2:4" x14ac:dyDescent="0.2">
      <c r="B2265"/>
      <c r="C2265"/>
      <c r="D2265"/>
    </row>
    <row r="2266" spans="2:4" x14ac:dyDescent="0.2">
      <c r="B2266"/>
      <c r="C2266"/>
      <c r="D2266"/>
    </row>
    <row r="2267" spans="2:4" x14ac:dyDescent="0.2">
      <c r="B2267"/>
      <c r="C2267"/>
      <c r="D2267"/>
    </row>
    <row r="2268" spans="2:4" x14ac:dyDescent="0.2">
      <c r="B2268"/>
      <c r="C2268"/>
      <c r="D2268"/>
    </row>
    <row r="2269" spans="2:4" x14ac:dyDescent="0.2">
      <c r="B2269"/>
      <c r="C2269"/>
      <c r="D2269"/>
    </row>
    <row r="2270" spans="2:4" x14ac:dyDescent="0.2">
      <c r="B2270"/>
      <c r="C2270"/>
      <c r="D2270"/>
    </row>
    <row r="2271" spans="2:4" x14ac:dyDescent="0.2">
      <c r="B2271"/>
      <c r="C2271"/>
      <c r="D2271"/>
    </row>
    <row r="2272" spans="2:4" x14ac:dyDescent="0.2">
      <c r="B2272"/>
      <c r="C2272"/>
      <c r="D2272"/>
    </row>
    <row r="2273" spans="2:4" x14ac:dyDescent="0.2">
      <c r="B2273"/>
      <c r="C2273"/>
      <c r="D2273"/>
    </row>
    <row r="2274" spans="2:4" x14ac:dyDescent="0.2">
      <c r="B2274"/>
      <c r="C2274"/>
      <c r="D2274"/>
    </row>
    <row r="2275" spans="2:4" x14ac:dyDescent="0.2">
      <c r="B2275"/>
      <c r="C2275"/>
      <c r="D2275"/>
    </row>
    <row r="2276" spans="2:4" x14ac:dyDescent="0.2">
      <c r="B2276"/>
      <c r="C2276"/>
      <c r="D2276"/>
    </row>
    <row r="2277" spans="2:4" x14ac:dyDescent="0.2">
      <c r="B2277"/>
      <c r="C2277"/>
      <c r="D2277"/>
    </row>
    <row r="2278" spans="2:4" x14ac:dyDescent="0.2">
      <c r="B2278"/>
      <c r="C2278"/>
      <c r="D2278"/>
    </row>
    <row r="2279" spans="2:4" x14ac:dyDescent="0.2">
      <c r="B2279"/>
      <c r="C2279"/>
      <c r="D2279"/>
    </row>
    <row r="2280" spans="2:4" x14ac:dyDescent="0.2">
      <c r="B2280"/>
      <c r="C2280"/>
      <c r="D2280"/>
    </row>
    <row r="2281" spans="2:4" x14ac:dyDescent="0.2">
      <c r="B2281"/>
      <c r="C2281"/>
      <c r="D2281"/>
    </row>
    <row r="2282" spans="2:4" x14ac:dyDescent="0.2">
      <c r="B2282"/>
      <c r="C2282"/>
      <c r="D2282"/>
    </row>
    <row r="2283" spans="2:4" x14ac:dyDescent="0.2">
      <c r="B2283"/>
      <c r="C2283"/>
      <c r="D2283"/>
    </row>
    <row r="2284" spans="2:4" x14ac:dyDescent="0.2">
      <c r="B2284"/>
      <c r="C2284"/>
      <c r="D2284"/>
    </row>
    <row r="2285" spans="2:4" x14ac:dyDescent="0.2">
      <c r="B2285"/>
      <c r="C2285"/>
      <c r="D2285"/>
    </row>
    <row r="2286" spans="2:4" x14ac:dyDescent="0.2">
      <c r="B2286"/>
      <c r="C2286"/>
      <c r="D2286"/>
    </row>
    <row r="2287" spans="2:4" x14ac:dyDescent="0.2">
      <c r="B2287"/>
      <c r="C2287"/>
      <c r="D2287"/>
    </row>
    <row r="2288" spans="2:4" x14ac:dyDescent="0.2">
      <c r="B2288"/>
      <c r="C2288"/>
      <c r="D2288"/>
    </row>
    <row r="2289" spans="2:4" x14ac:dyDescent="0.2">
      <c r="B2289"/>
      <c r="C2289"/>
      <c r="D2289"/>
    </row>
    <row r="2290" spans="2:4" x14ac:dyDescent="0.2">
      <c r="B2290"/>
      <c r="C2290"/>
      <c r="D2290"/>
    </row>
    <row r="2291" spans="2:4" x14ac:dyDescent="0.2">
      <c r="B2291"/>
      <c r="C2291"/>
      <c r="D2291"/>
    </row>
    <row r="2292" spans="2:4" x14ac:dyDescent="0.2">
      <c r="B2292"/>
      <c r="C2292"/>
      <c r="D2292"/>
    </row>
    <row r="2293" spans="2:4" x14ac:dyDescent="0.2">
      <c r="B2293"/>
      <c r="C2293"/>
      <c r="D2293"/>
    </row>
    <row r="2294" spans="2:4" x14ac:dyDescent="0.2">
      <c r="B2294"/>
      <c r="C2294"/>
      <c r="D2294"/>
    </row>
    <row r="2295" spans="2:4" x14ac:dyDescent="0.2">
      <c r="B2295"/>
      <c r="C2295"/>
      <c r="D2295"/>
    </row>
    <row r="2296" spans="2:4" x14ac:dyDescent="0.2">
      <c r="B2296"/>
      <c r="C2296"/>
      <c r="D2296"/>
    </row>
    <row r="2297" spans="2:4" x14ac:dyDescent="0.2">
      <c r="B2297"/>
      <c r="C2297"/>
      <c r="D2297"/>
    </row>
    <row r="2298" spans="2:4" x14ac:dyDescent="0.2">
      <c r="B2298"/>
      <c r="C2298"/>
      <c r="D2298"/>
    </row>
    <row r="2299" spans="2:4" x14ac:dyDescent="0.2">
      <c r="B2299"/>
      <c r="C2299"/>
      <c r="D2299"/>
    </row>
    <row r="2300" spans="2:4" x14ac:dyDescent="0.2">
      <c r="B2300"/>
      <c r="C2300"/>
      <c r="D2300"/>
    </row>
    <row r="2301" spans="2:4" x14ac:dyDescent="0.2">
      <c r="B2301"/>
      <c r="C2301"/>
      <c r="D2301"/>
    </row>
    <row r="2302" spans="2:4" x14ac:dyDescent="0.2">
      <c r="B2302"/>
      <c r="C2302"/>
      <c r="D2302"/>
    </row>
    <row r="2303" spans="2:4" x14ac:dyDescent="0.2">
      <c r="B2303"/>
      <c r="C2303"/>
      <c r="D2303"/>
    </row>
    <row r="2304" spans="2:4" x14ac:dyDescent="0.2">
      <c r="B2304"/>
      <c r="C2304"/>
      <c r="D2304"/>
    </row>
    <row r="2305" spans="2:4" x14ac:dyDescent="0.2">
      <c r="B2305"/>
      <c r="C2305"/>
      <c r="D2305"/>
    </row>
    <row r="2306" spans="2:4" x14ac:dyDescent="0.2">
      <c r="B2306"/>
      <c r="C2306"/>
      <c r="D2306"/>
    </row>
    <row r="2307" spans="2:4" x14ac:dyDescent="0.2">
      <c r="B2307"/>
      <c r="C2307"/>
      <c r="D2307"/>
    </row>
    <row r="2308" spans="2:4" x14ac:dyDescent="0.2">
      <c r="B2308"/>
      <c r="C2308"/>
      <c r="D2308"/>
    </row>
    <row r="2309" spans="2:4" x14ac:dyDescent="0.2">
      <c r="B2309"/>
      <c r="C2309"/>
      <c r="D2309"/>
    </row>
    <row r="2310" spans="2:4" x14ac:dyDescent="0.2">
      <c r="B2310"/>
      <c r="C2310"/>
      <c r="D2310"/>
    </row>
    <row r="2311" spans="2:4" x14ac:dyDescent="0.2">
      <c r="B2311"/>
      <c r="C2311"/>
      <c r="D2311"/>
    </row>
    <row r="2312" spans="2:4" x14ac:dyDescent="0.2">
      <c r="B2312"/>
      <c r="C2312"/>
      <c r="D2312"/>
    </row>
    <row r="2313" spans="2:4" x14ac:dyDescent="0.2">
      <c r="B2313"/>
      <c r="C2313"/>
      <c r="D2313"/>
    </row>
    <row r="2314" spans="2:4" x14ac:dyDescent="0.2">
      <c r="B2314"/>
      <c r="C2314"/>
      <c r="D2314"/>
    </row>
    <row r="2315" spans="2:4" x14ac:dyDescent="0.2">
      <c r="B2315"/>
      <c r="C2315"/>
      <c r="D2315"/>
    </row>
    <row r="2316" spans="2:4" x14ac:dyDescent="0.2">
      <c r="B2316"/>
      <c r="C2316"/>
      <c r="D2316"/>
    </row>
    <row r="2317" spans="2:4" x14ac:dyDescent="0.2">
      <c r="B2317"/>
      <c r="C2317"/>
      <c r="D2317"/>
    </row>
    <row r="2318" spans="2:4" x14ac:dyDescent="0.2">
      <c r="B2318"/>
      <c r="C2318"/>
      <c r="D2318"/>
    </row>
    <row r="2319" spans="2:4" x14ac:dyDescent="0.2">
      <c r="B2319"/>
      <c r="C2319"/>
      <c r="D2319"/>
    </row>
    <row r="2320" spans="2:4" x14ac:dyDescent="0.2">
      <c r="B2320"/>
      <c r="C2320"/>
      <c r="D2320"/>
    </row>
    <row r="2321" spans="2:4" x14ac:dyDescent="0.2">
      <c r="B2321"/>
      <c r="C2321"/>
      <c r="D2321"/>
    </row>
    <row r="2322" spans="2:4" x14ac:dyDescent="0.2">
      <c r="B2322"/>
      <c r="C2322"/>
      <c r="D2322"/>
    </row>
    <row r="2323" spans="2:4" x14ac:dyDescent="0.2">
      <c r="B2323"/>
      <c r="C2323"/>
      <c r="D2323"/>
    </row>
    <row r="2324" spans="2:4" x14ac:dyDescent="0.2">
      <c r="B2324"/>
      <c r="C2324"/>
      <c r="D2324"/>
    </row>
    <row r="2325" spans="2:4" x14ac:dyDescent="0.2">
      <c r="B2325"/>
      <c r="C2325"/>
      <c r="D2325"/>
    </row>
    <row r="2326" spans="2:4" x14ac:dyDescent="0.2">
      <c r="B2326"/>
      <c r="C2326"/>
      <c r="D2326"/>
    </row>
    <row r="2327" spans="2:4" x14ac:dyDescent="0.2">
      <c r="B2327"/>
      <c r="C2327"/>
      <c r="D2327"/>
    </row>
    <row r="2328" spans="2:4" x14ac:dyDescent="0.2">
      <c r="B2328"/>
      <c r="C2328"/>
      <c r="D2328"/>
    </row>
    <row r="2329" spans="2:4" x14ac:dyDescent="0.2">
      <c r="B2329"/>
      <c r="C2329"/>
      <c r="D2329"/>
    </row>
    <row r="2330" spans="2:4" x14ac:dyDescent="0.2">
      <c r="B2330"/>
      <c r="C2330"/>
      <c r="D2330"/>
    </row>
    <row r="2331" spans="2:4" x14ac:dyDescent="0.2">
      <c r="B2331"/>
      <c r="C2331"/>
      <c r="D2331"/>
    </row>
    <row r="2332" spans="2:4" x14ac:dyDescent="0.2">
      <c r="B2332"/>
      <c r="C2332"/>
      <c r="D2332"/>
    </row>
    <row r="2333" spans="2:4" x14ac:dyDescent="0.2">
      <c r="B2333"/>
      <c r="C2333"/>
      <c r="D2333"/>
    </row>
    <row r="2334" spans="2:4" x14ac:dyDescent="0.2">
      <c r="B2334"/>
      <c r="C2334"/>
      <c r="D2334"/>
    </row>
    <row r="2335" spans="2:4" x14ac:dyDescent="0.2">
      <c r="B2335"/>
      <c r="C2335"/>
      <c r="D2335"/>
    </row>
    <row r="2336" spans="2:4" x14ac:dyDescent="0.2">
      <c r="B2336"/>
      <c r="C2336"/>
      <c r="D2336"/>
    </row>
    <row r="2337" spans="2:4" x14ac:dyDescent="0.2">
      <c r="B2337"/>
      <c r="C2337"/>
      <c r="D2337"/>
    </row>
    <row r="2338" spans="2:4" x14ac:dyDescent="0.2">
      <c r="B2338"/>
      <c r="C2338"/>
      <c r="D2338"/>
    </row>
    <row r="2339" spans="2:4" x14ac:dyDescent="0.2">
      <c r="B2339"/>
      <c r="C2339"/>
      <c r="D2339"/>
    </row>
    <row r="2340" spans="2:4" x14ac:dyDescent="0.2">
      <c r="B2340"/>
      <c r="C2340"/>
      <c r="D2340"/>
    </row>
    <row r="2341" spans="2:4" x14ac:dyDescent="0.2">
      <c r="B2341"/>
      <c r="C2341"/>
      <c r="D2341"/>
    </row>
    <row r="2342" spans="2:4" x14ac:dyDescent="0.2">
      <c r="B2342"/>
      <c r="C2342"/>
      <c r="D2342"/>
    </row>
    <row r="2343" spans="2:4" x14ac:dyDescent="0.2">
      <c r="B2343"/>
      <c r="C2343"/>
      <c r="D2343"/>
    </row>
    <row r="2344" spans="2:4" x14ac:dyDescent="0.2">
      <c r="B2344"/>
      <c r="C2344"/>
      <c r="D2344"/>
    </row>
    <row r="2345" spans="2:4" x14ac:dyDescent="0.2">
      <c r="B2345"/>
      <c r="C2345"/>
      <c r="D2345"/>
    </row>
    <row r="2346" spans="2:4" x14ac:dyDescent="0.2">
      <c r="B2346"/>
      <c r="C2346"/>
      <c r="D2346"/>
    </row>
    <row r="2347" spans="2:4" x14ac:dyDescent="0.2">
      <c r="B2347"/>
      <c r="C2347"/>
      <c r="D2347"/>
    </row>
    <row r="2348" spans="2:4" x14ac:dyDescent="0.2">
      <c r="B2348"/>
      <c r="C2348"/>
      <c r="D2348"/>
    </row>
    <row r="2349" spans="2:4" x14ac:dyDescent="0.2">
      <c r="B2349"/>
      <c r="C2349"/>
      <c r="D2349"/>
    </row>
    <row r="2350" spans="2:4" x14ac:dyDescent="0.2">
      <c r="B2350"/>
      <c r="C2350"/>
      <c r="D2350"/>
    </row>
    <row r="2351" spans="2:4" x14ac:dyDescent="0.2">
      <c r="B2351"/>
      <c r="C2351"/>
      <c r="D2351"/>
    </row>
    <row r="2352" spans="2:4" x14ac:dyDescent="0.2">
      <c r="B2352"/>
      <c r="C2352"/>
      <c r="D2352"/>
    </row>
    <row r="2353" spans="2:4" x14ac:dyDescent="0.2">
      <c r="B2353"/>
      <c r="C2353"/>
      <c r="D2353"/>
    </row>
    <row r="2354" spans="2:4" x14ac:dyDescent="0.2">
      <c r="B2354"/>
      <c r="C2354"/>
      <c r="D2354"/>
    </row>
    <row r="2355" spans="2:4" x14ac:dyDescent="0.2">
      <c r="B2355"/>
      <c r="C2355"/>
      <c r="D2355"/>
    </row>
    <row r="2356" spans="2:4" x14ac:dyDescent="0.2">
      <c r="B2356"/>
      <c r="C2356"/>
      <c r="D2356"/>
    </row>
    <row r="2357" spans="2:4" x14ac:dyDescent="0.2">
      <c r="B2357"/>
      <c r="C2357"/>
      <c r="D2357"/>
    </row>
    <row r="2358" spans="2:4" x14ac:dyDescent="0.2">
      <c r="B2358"/>
      <c r="C2358"/>
      <c r="D2358"/>
    </row>
    <row r="2359" spans="2:4" x14ac:dyDescent="0.2">
      <c r="B2359"/>
      <c r="C2359"/>
      <c r="D2359"/>
    </row>
    <row r="2360" spans="2:4" x14ac:dyDescent="0.2">
      <c r="B2360"/>
      <c r="C2360"/>
      <c r="D2360"/>
    </row>
    <row r="2361" spans="2:4" x14ac:dyDescent="0.2">
      <c r="B2361"/>
      <c r="C2361"/>
      <c r="D2361"/>
    </row>
    <row r="2362" spans="2:4" x14ac:dyDescent="0.2">
      <c r="B2362"/>
      <c r="C2362"/>
      <c r="D2362"/>
    </row>
    <row r="2363" spans="2:4" x14ac:dyDescent="0.2">
      <c r="B2363"/>
      <c r="C2363"/>
      <c r="D2363"/>
    </row>
    <row r="2364" spans="2:4" x14ac:dyDescent="0.2">
      <c r="B2364"/>
      <c r="C2364"/>
      <c r="D2364"/>
    </row>
    <row r="2365" spans="2:4" x14ac:dyDescent="0.2">
      <c r="B2365"/>
      <c r="C2365"/>
      <c r="D2365"/>
    </row>
    <row r="2366" spans="2:4" x14ac:dyDescent="0.2">
      <c r="B2366"/>
      <c r="C2366"/>
      <c r="D2366"/>
    </row>
    <row r="2367" spans="2:4" x14ac:dyDescent="0.2">
      <c r="B2367"/>
      <c r="C2367"/>
      <c r="D2367"/>
    </row>
    <row r="2368" spans="2:4" x14ac:dyDescent="0.2">
      <c r="B2368"/>
      <c r="C2368"/>
      <c r="D2368"/>
    </row>
    <row r="2369" spans="2:4" x14ac:dyDescent="0.2">
      <c r="B2369"/>
      <c r="C2369"/>
      <c r="D2369"/>
    </row>
    <row r="2370" spans="2:4" x14ac:dyDescent="0.2">
      <c r="B2370"/>
      <c r="C2370"/>
      <c r="D2370"/>
    </row>
    <row r="2371" spans="2:4" x14ac:dyDescent="0.2">
      <c r="B2371"/>
      <c r="C2371"/>
      <c r="D2371"/>
    </row>
    <row r="2372" spans="2:4" x14ac:dyDescent="0.2">
      <c r="B2372"/>
      <c r="C2372"/>
      <c r="D2372"/>
    </row>
    <row r="2373" spans="2:4" x14ac:dyDescent="0.2">
      <c r="B2373"/>
      <c r="C2373"/>
      <c r="D2373"/>
    </row>
    <row r="2374" spans="2:4" x14ac:dyDescent="0.2">
      <c r="B2374"/>
      <c r="C2374"/>
      <c r="D2374"/>
    </row>
    <row r="2375" spans="2:4" x14ac:dyDescent="0.2">
      <c r="B2375"/>
      <c r="C2375"/>
      <c r="D2375"/>
    </row>
    <row r="2376" spans="2:4" x14ac:dyDescent="0.2">
      <c r="B2376"/>
      <c r="C2376"/>
      <c r="D2376"/>
    </row>
    <row r="2377" spans="2:4" x14ac:dyDescent="0.2">
      <c r="B2377"/>
      <c r="C2377"/>
      <c r="D2377"/>
    </row>
    <row r="2378" spans="2:4" x14ac:dyDescent="0.2">
      <c r="B2378"/>
      <c r="C2378"/>
      <c r="D2378"/>
    </row>
    <row r="2379" spans="2:4" x14ac:dyDescent="0.2">
      <c r="B2379"/>
      <c r="C2379"/>
      <c r="D2379"/>
    </row>
    <row r="2380" spans="2:4" x14ac:dyDescent="0.2">
      <c r="B2380"/>
      <c r="C2380"/>
      <c r="D2380"/>
    </row>
    <row r="2381" spans="2:4" x14ac:dyDescent="0.2">
      <c r="B2381"/>
      <c r="C2381"/>
      <c r="D2381"/>
    </row>
    <row r="2382" spans="2:4" x14ac:dyDescent="0.2">
      <c r="B2382"/>
      <c r="C2382"/>
      <c r="D2382"/>
    </row>
    <row r="2383" spans="2:4" x14ac:dyDescent="0.2">
      <c r="B2383"/>
      <c r="C2383"/>
      <c r="D2383"/>
    </row>
    <row r="2384" spans="2:4" x14ac:dyDescent="0.2">
      <c r="B2384"/>
      <c r="C2384"/>
      <c r="D2384"/>
    </row>
    <row r="2385" spans="2:4" x14ac:dyDescent="0.2">
      <c r="B2385"/>
      <c r="C2385"/>
      <c r="D2385"/>
    </row>
    <row r="2386" spans="2:4" x14ac:dyDescent="0.2">
      <c r="B2386"/>
      <c r="C2386"/>
      <c r="D2386"/>
    </row>
    <row r="2387" spans="2:4" x14ac:dyDescent="0.2">
      <c r="B2387"/>
      <c r="C2387"/>
      <c r="D2387"/>
    </row>
    <row r="2388" spans="2:4" x14ac:dyDescent="0.2">
      <c r="B2388"/>
      <c r="C2388"/>
      <c r="D2388"/>
    </row>
    <row r="2389" spans="2:4" x14ac:dyDescent="0.2">
      <c r="B2389"/>
      <c r="C2389"/>
      <c r="D2389"/>
    </row>
    <row r="2390" spans="2:4" x14ac:dyDescent="0.2">
      <c r="B2390"/>
      <c r="C2390"/>
      <c r="D2390"/>
    </row>
    <row r="2391" spans="2:4" x14ac:dyDescent="0.2">
      <c r="B2391"/>
      <c r="C2391"/>
      <c r="D2391"/>
    </row>
    <row r="2392" spans="2:4" x14ac:dyDescent="0.2">
      <c r="B2392"/>
      <c r="C2392"/>
      <c r="D2392"/>
    </row>
    <row r="2393" spans="2:4" x14ac:dyDescent="0.2">
      <c r="B2393"/>
      <c r="C2393"/>
      <c r="D2393"/>
    </row>
    <row r="2394" spans="2:4" x14ac:dyDescent="0.2">
      <c r="B2394"/>
      <c r="C2394"/>
      <c r="D2394"/>
    </row>
    <row r="2395" spans="2:4" x14ac:dyDescent="0.2">
      <c r="B2395"/>
      <c r="C2395"/>
      <c r="D2395"/>
    </row>
    <row r="2396" spans="2:4" x14ac:dyDescent="0.2">
      <c r="B2396"/>
      <c r="C2396"/>
      <c r="D2396"/>
    </row>
    <row r="2397" spans="2:4" x14ac:dyDescent="0.2">
      <c r="B2397"/>
      <c r="C2397"/>
      <c r="D2397"/>
    </row>
    <row r="2398" spans="2:4" x14ac:dyDescent="0.2">
      <c r="B2398"/>
      <c r="C2398"/>
      <c r="D2398"/>
    </row>
    <row r="2399" spans="2:4" x14ac:dyDescent="0.2">
      <c r="B2399"/>
      <c r="C2399"/>
      <c r="D2399"/>
    </row>
    <row r="2400" spans="2:4" x14ac:dyDescent="0.2">
      <c r="B2400"/>
      <c r="C2400"/>
      <c r="D2400"/>
    </row>
    <row r="2401" spans="2:4" x14ac:dyDescent="0.2">
      <c r="B2401"/>
      <c r="C2401"/>
      <c r="D2401"/>
    </row>
    <row r="2402" spans="2:4" x14ac:dyDescent="0.2">
      <c r="B2402"/>
      <c r="C2402"/>
      <c r="D2402"/>
    </row>
    <row r="2403" spans="2:4" x14ac:dyDescent="0.2">
      <c r="B2403"/>
      <c r="C2403"/>
      <c r="D2403"/>
    </row>
    <row r="2404" spans="2:4" x14ac:dyDescent="0.2">
      <c r="B2404"/>
      <c r="C2404"/>
      <c r="D2404"/>
    </row>
    <row r="2405" spans="2:4" x14ac:dyDescent="0.2">
      <c r="B2405"/>
      <c r="C2405"/>
      <c r="D2405"/>
    </row>
    <row r="2406" spans="2:4" x14ac:dyDescent="0.2">
      <c r="B2406"/>
      <c r="C2406"/>
      <c r="D2406"/>
    </row>
    <row r="2407" spans="2:4" x14ac:dyDescent="0.2">
      <c r="B2407"/>
      <c r="C2407"/>
      <c r="D2407"/>
    </row>
    <row r="2408" spans="2:4" x14ac:dyDescent="0.2">
      <c r="B2408"/>
      <c r="C2408"/>
      <c r="D2408"/>
    </row>
    <row r="2409" spans="2:4" x14ac:dyDescent="0.2">
      <c r="B2409"/>
      <c r="C2409"/>
      <c r="D2409"/>
    </row>
    <row r="2410" spans="2:4" x14ac:dyDescent="0.2">
      <c r="B2410"/>
      <c r="C2410"/>
      <c r="D2410"/>
    </row>
    <row r="2411" spans="2:4" x14ac:dyDescent="0.2">
      <c r="B2411"/>
      <c r="C2411"/>
      <c r="D2411"/>
    </row>
    <row r="2412" spans="2:4" x14ac:dyDescent="0.2">
      <c r="B2412"/>
      <c r="C2412"/>
      <c r="D2412"/>
    </row>
    <row r="2413" spans="2:4" x14ac:dyDescent="0.2">
      <c r="B2413"/>
      <c r="C2413"/>
      <c r="D2413"/>
    </row>
    <row r="2414" spans="2:4" x14ac:dyDescent="0.2">
      <c r="B2414"/>
      <c r="C2414"/>
      <c r="D2414"/>
    </row>
    <row r="2415" spans="2:4" x14ac:dyDescent="0.2">
      <c r="B2415"/>
      <c r="C2415"/>
      <c r="D2415"/>
    </row>
    <row r="2416" spans="2:4" x14ac:dyDescent="0.2">
      <c r="B2416"/>
      <c r="C2416"/>
      <c r="D2416"/>
    </row>
    <row r="2417" spans="2:4" x14ac:dyDescent="0.2">
      <c r="B2417"/>
      <c r="C2417"/>
      <c r="D2417"/>
    </row>
    <row r="2418" spans="2:4" x14ac:dyDescent="0.2">
      <c r="B2418"/>
      <c r="C2418"/>
      <c r="D2418"/>
    </row>
    <row r="2419" spans="2:4" x14ac:dyDescent="0.2">
      <c r="B2419"/>
      <c r="C2419"/>
      <c r="D2419"/>
    </row>
    <row r="2420" spans="2:4" x14ac:dyDescent="0.2">
      <c r="B2420"/>
      <c r="C2420"/>
      <c r="D2420"/>
    </row>
    <row r="2421" spans="2:4" x14ac:dyDescent="0.2">
      <c r="B2421"/>
      <c r="C2421"/>
      <c r="D2421"/>
    </row>
    <row r="2422" spans="2:4" x14ac:dyDescent="0.2">
      <c r="B2422"/>
      <c r="C2422"/>
      <c r="D2422"/>
    </row>
    <row r="2423" spans="2:4" x14ac:dyDescent="0.2">
      <c r="B2423"/>
      <c r="C2423"/>
      <c r="D2423"/>
    </row>
    <row r="2424" spans="2:4" x14ac:dyDescent="0.2">
      <c r="B2424"/>
      <c r="C2424"/>
      <c r="D2424"/>
    </row>
    <row r="2425" spans="2:4" x14ac:dyDescent="0.2">
      <c r="B2425"/>
      <c r="C2425"/>
      <c r="D2425"/>
    </row>
    <row r="2426" spans="2:4" x14ac:dyDescent="0.2">
      <c r="B2426"/>
      <c r="C2426"/>
      <c r="D2426"/>
    </row>
    <row r="2427" spans="2:4" x14ac:dyDescent="0.2">
      <c r="B2427"/>
      <c r="C2427"/>
      <c r="D2427"/>
    </row>
    <row r="2428" spans="2:4" x14ac:dyDescent="0.2">
      <c r="B2428"/>
      <c r="C2428"/>
      <c r="D2428"/>
    </row>
    <row r="2429" spans="2:4" x14ac:dyDescent="0.2">
      <c r="B2429"/>
      <c r="C2429"/>
      <c r="D2429"/>
    </row>
    <row r="2430" spans="2:4" x14ac:dyDescent="0.2">
      <c r="B2430"/>
      <c r="C2430"/>
      <c r="D2430"/>
    </row>
    <row r="2431" spans="2:4" x14ac:dyDescent="0.2">
      <c r="B2431"/>
      <c r="C2431"/>
      <c r="D2431"/>
    </row>
    <row r="2432" spans="2:4" x14ac:dyDescent="0.2">
      <c r="B2432"/>
      <c r="C2432"/>
      <c r="D2432"/>
    </row>
    <row r="2433" spans="2:4" x14ac:dyDescent="0.2">
      <c r="B2433"/>
      <c r="C2433"/>
      <c r="D2433"/>
    </row>
    <row r="2434" spans="2:4" x14ac:dyDescent="0.2">
      <c r="B2434"/>
      <c r="C2434"/>
      <c r="D2434"/>
    </row>
    <row r="2435" spans="2:4" x14ac:dyDescent="0.2">
      <c r="B2435"/>
      <c r="C2435"/>
      <c r="D2435"/>
    </row>
    <row r="2436" spans="2:4" x14ac:dyDescent="0.2">
      <c r="B2436"/>
      <c r="C2436"/>
      <c r="D2436"/>
    </row>
    <row r="2437" spans="2:4" x14ac:dyDescent="0.2">
      <c r="B2437"/>
      <c r="C2437"/>
      <c r="D2437"/>
    </row>
    <row r="2438" spans="2:4" x14ac:dyDescent="0.2">
      <c r="B2438"/>
      <c r="C2438"/>
      <c r="D2438"/>
    </row>
    <row r="2439" spans="2:4" x14ac:dyDescent="0.2">
      <c r="B2439"/>
      <c r="C2439"/>
      <c r="D2439"/>
    </row>
    <row r="2440" spans="2:4" x14ac:dyDescent="0.2">
      <c r="B2440"/>
      <c r="C2440"/>
      <c r="D2440"/>
    </row>
    <row r="2441" spans="2:4" x14ac:dyDescent="0.2">
      <c r="B2441"/>
      <c r="C2441"/>
      <c r="D2441"/>
    </row>
    <row r="2442" spans="2:4" x14ac:dyDescent="0.2">
      <c r="B2442"/>
      <c r="C2442"/>
      <c r="D2442"/>
    </row>
    <row r="2443" spans="2:4" x14ac:dyDescent="0.2">
      <c r="B2443"/>
      <c r="C2443"/>
      <c r="D2443"/>
    </row>
    <row r="2444" spans="2:4" x14ac:dyDescent="0.2">
      <c r="B2444"/>
      <c r="C2444"/>
      <c r="D2444"/>
    </row>
    <row r="2445" spans="2:4" x14ac:dyDescent="0.2">
      <c r="B2445"/>
      <c r="C2445"/>
      <c r="D2445"/>
    </row>
    <row r="2446" spans="2:4" x14ac:dyDescent="0.2">
      <c r="B2446"/>
      <c r="C2446"/>
      <c r="D2446"/>
    </row>
    <row r="2447" spans="2:4" x14ac:dyDescent="0.2">
      <c r="B2447"/>
      <c r="C2447"/>
      <c r="D2447"/>
    </row>
    <row r="2448" spans="2:4" x14ac:dyDescent="0.2">
      <c r="B2448"/>
      <c r="C2448"/>
      <c r="D2448"/>
    </row>
    <row r="2449" spans="2:4" x14ac:dyDescent="0.2">
      <c r="B2449"/>
      <c r="C2449"/>
      <c r="D2449"/>
    </row>
    <row r="2450" spans="2:4" x14ac:dyDescent="0.2">
      <c r="B2450"/>
      <c r="C2450"/>
      <c r="D2450"/>
    </row>
    <row r="2451" spans="2:4" x14ac:dyDescent="0.2">
      <c r="B2451"/>
      <c r="C2451"/>
      <c r="D2451"/>
    </row>
    <row r="2452" spans="2:4" x14ac:dyDescent="0.2">
      <c r="B2452"/>
      <c r="C2452"/>
      <c r="D2452"/>
    </row>
    <row r="2453" spans="2:4" x14ac:dyDescent="0.2">
      <c r="B2453"/>
      <c r="C2453"/>
      <c r="D2453"/>
    </row>
    <row r="2454" spans="2:4" x14ac:dyDescent="0.2">
      <c r="B2454"/>
      <c r="C2454"/>
      <c r="D2454"/>
    </row>
    <row r="2455" spans="2:4" x14ac:dyDescent="0.2">
      <c r="B2455"/>
      <c r="C2455"/>
      <c r="D2455"/>
    </row>
    <row r="2456" spans="2:4" x14ac:dyDescent="0.2">
      <c r="B2456"/>
      <c r="C2456"/>
      <c r="D2456"/>
    </row>
    <row r="2457" spans="2:4" x14ac:dyDescent="0.2">
      <c r="B2457"/>
      <c r="C2457"/>
      <c r="D2457"/>
    </row>
    <row r="2458" spans="2:4" x14ac:dyDescent="0.2">
      <c r="B2458"/>
      <c r="C2458"/>
      <c r="D2458"/>
    </row>
    <row r="2459" spans="2:4" x14ac:dyDescent="0.2">
      <c r="B2459"/>
      <c r="C2459"/>
      <c r="D2459"/>
    </row>
    <row r="2460" spans="2:4" x14ac:dyDescent="0.2">
      <c r="B2460"/>
      <c r="C2460"/>
      <c r="D2460"/>
    </row>
    <row r="2461" spans="2:4" x14ac:dyDescent="0.2">
      <c r="B2461"/>
      <c r="C2461"/>
      <c r="D2461"/>
    </row>
    <row r="2462" spans="2:4" x14ac:dyDescent="0.2">
      <c r="B2462"/>
      <c r="C2462"/>
      <c r="D2462"/>
    </row>
    <row r="2463" spans="2:4" x14ac:dyDescent="0.2">
      <c r="B2463"/>
      <c r="C2463"/>
      <c r="D2463"/>
    </row>
    <row r="2464" spans="2:4" x14ac:dyDescent="0.2">
      <c r="B2464"/>
      <c r="C2464"/>
      <c r="D2464"/>
    </row>
    <row r="2465" spans="2:4" x14ac:dyDescent="0.2">
      <c r="B2465"/>
      <c r="C2465"/>
      <c r="D2465"/>
    </row>
    <row r="2466" spans="2:4" x14ac:dyDescent="0.2">
      <c r="B2466"/>
      <c r="C2466"/>
      <c r="D2466"/>
    </row>
    <row r="2467" spans="2:4" x14ac:dyDescent="0.2">
      <c r="B2467"/>
      <c r="C2467"/>
      <c r="D2467"/>
    </row>
    <row r="2468" spans="2:4" x14ac:dyDescent="0.2">
      <c r="B2468"/>
      <c r="C2468"/>
      <c r="D2468"/>
    </row>
    <row r="2469" spans="2:4" x14ac:dyDescent="0.2">
      <c r="B2469"/>
      <c r="C2469"/>
      <c r="D2469"/>
    </row>
    <row r="2470" spans="2:4" x14ac:dyDescent="0.2">
      <c r="B2470"/>
      <c r="C2470"/>
      <c r="D2470"/>
    </row>
    <row r="2471" spans="2:4" x14ac:dyDescent="0.2">
      <c r="B2471"/>
      <c r="C2471"/>
      <c r="D2471"/>
    </row>
    <row r="2472" spans="2:4" x14ac:dyDescent="0.2">
      <c r="B2472"/>
      <c r="C2472"/>
      <c r="D2472"/>
    </row>
    <row r="2473" spans="2:4" x14ac:dyDescent="0.2">
      <c r="B2473"/>
      <c r="C2473"/>
      <c r="D2473"/>
    </row>
    <row r="2474" spans="2:4" x14ac:dyDescent="0.2">
      <c r="B2474"/>
      <c r="C2474"/>
      <c r="D2474"/>
    </row>
    <row r="2475" spans="2:4" x14ac:dyDescent="0.2">
      <c r="B2475"/>
      <c r="C2475"/>
      <c r="D2475"/>
    </row>
    <row r="2476" spans="2:4" x14ac:dyDescent="0.2">
      <c r="B2476"/>
      <c r="C2476"/>
      <c r="D2476"/>
    </row>
    <row r="2477" spans="2:4" x14ac:dyDescent="0.2">
      <c r="B2477"/>
      <c r="C2477"/>
      <c r="D2477"/>
    </row>
    <row r="2478" spans="2:4" x14ac:dyDescent="0.2">
      <c r="B2478"/>
      <c r="C2478"/>
      <c r="D2478"/>
    </row>
    <row r="2479" spans="2:4" x14ac:dyDescent="0.2">
      <c r="B2479"/>
      <c r="C2479"/>
      <c r="D2479"/>
    </row>
    <row r="2480" spans="2:4" x14ac:dyDescent="0.2">
      <c r="B2480"/>
      <c r="C2480"/>
      <c r="D2480"/>
    </row>
    <row r="2481" spans="2:4" x14ac:dyDescent="0.2">
      <c r="B2481"/>
      <c r="C2481"/>
      <c r="D2481"/>
    </row>
    <row r="2482" spans="2:4" x14ac:dyDescent="0.2">
      <c r="B2482"/>
      <c r="C2482"/>
      <c r="D2482"/>
    </row>
    <row r="2483" spans="2:4" x14ac:dyDescent="0.2">
      <c r="B2483"/>
      <c r="C2483"/>
      <c r="D2483"/>
    </row>
    <row r="2484" spans="2:4" x14ac:dyDescent="0.2">
      <c r="B2484"/>
      <c r="C2484"/>
      <c r="D2484"/>
    </row>
    <row r="2485" spans="2:4" x14ac:dyDescent="0.2">
      <c r="B2485"/>
      <c r="C2485"/>
      <c r="D2485"/>
    </row>
    <row r="2486" spans="2:4" x14ac:dyDescent="0.2">
      <c r="B2486"/>
      <c r="C2486"/>
      <c r="D2486"/>
    </row>
    <row r="2487" spans="2:4" x14ac:dyDescent="0.2">
      <c r="B2487"/>
      <c r="C2487"/>
      <c r="D2487"/>
    </row>
    <row r="2488" spans="2:4" x14ac:dyDescent="0.2">
      <c r="B2488"/>
      <c r="C2488"/>
      <c r="D2488"/>
    </row>
    <row r="2489" spans="2:4" x14ac:dyDescent="0.2">
      <c r="B2489"/>
      <c r="C2489"/>
      <c r="D2489"/>
    </row>
    <row r="2490" spans="2:4" x14ac:dyDescent="0.2">
      <c r="B2490"/>
      <c r="C2490"/>
      <c r="D2490"/>
    </row>
    <row r="2491" spans="2:4" x14ac:dyDescent="0.2">
      <c r="B2491"/>
      <c r="C2491"/>
      <c r="D2491"/>
    </row>
    <row r="2492" spans="2:4" x14ac:dyDescent="0.2">
      <c r="B2492"/>
      <c r="C2492"/>
      <c r="D2492"/>
    </row>
    <row r="2493" spans="2:4" x14ac:dyDescent="0.2">
      <c r="B2493"/>
      <c r="C2493"/>
      <c r="D2493"/>
    </row>
    <row r="2494" spans="2:4" x14ac:dyDescent="0.2">
      <c r="B2494"/>
      <c r="C2494"/>
      <c r="D2494"/>
    </row>
    <row r="2495" spans="2:4" x14ac:dyDescent="0.2">
      <c r="B2495"/>
      <c r="C2495"/>
      <c r="D2495"/>
    </row>
    <row r="2496" spans="2:4" x14ac:dyDescent="0.2">
      <c r="B2496"/>
      <c r="C2496"/>
      <c r="D2496"/>
    </row>
    <row r="2497" spans="2:4" x14ac:dyDescent="0.2">
      <c r="B2497"/>
      <c r="C2497"/>
      <c r="D2497"/>
    </row>
    <row r="2498" spans="2:4" x14ac:dyDescent="0.2">
      <c r="B2498"/>
      <c r="C2498"/>
      <c r="D2498"/>
    </row>
    <row r="2499" spans="2:4" x14ac:dyDescent="0.2">
      <c r="B2499"/>
      <c r="C2499"/>
      <c r="D2499"/>
    </row>
    <row r="2500" spans="2:4" x14ac:dyDescent="0.2">
      <c r="B2500"/>
      <c r="C2500"/>
      <c r="D2500"/>
    </row>
    <row r="2501" spans="2:4" x14ac:dyDescent="0.2">
      <c r="B2501"/>
      <c r="C2501"/>
      <c r="D2501"/>
    </row>
    <row r="2502" spans="2:4" x14ac:dyDescent="0.2">
      <c r="B2502"/>
      <c r="C2502"/>
      <c r="D2502"/>
    </row>
    <row r="2503" spans="2:4" x14ac:dyDescent="0.2">
      <c r="B2503"/>
      <c r="C2503"/>
      <c r="D2503"/>
    </row>
    <row r="2504" spans="2:4" x14ac:dyDescent="0.2">
      <c r="B2504"/>
      <c r="C2504"/>
      <c r="D2504"/>
    </row>
    <row r="2505" spans="2:4" x14ac:dyDescent="0.2">
      <c r="B2505"/>
      <c r="C2505"/>
      <c r="D2505"/>
    </row>
    <row r="2506" spans="2:4" x14ac:dyDescent="0.2">
      <c r="B2506"/>
      <c r="C2506"/>
      <c r="D2506"/>
    </row>
    <row r="2507" spans="2:4" x14ac:dyDescent="0.2">
      <c r="B2507"/>
      <c r="C2507"/>
      <c r="D2507"/>
    </row>
    <row r="2508" spans="2:4" x14ac:dyDescent="0.2">
      <c r="B2508"/>
      <c r="C2508"/>
      <c r="D2508"/>
    </row>
    <row r="2509" spans="2:4" x14ac:dyDescent="0.2">
      <c r="B2509"/>
      <c r="C2509"/>
      <c r="D2509"/>
    </row>
    <row r="2510" spans="2:4" x14ac:dyDescent="0.2">
      <c r="B2510"/>
      <c r="C2510"/>
      <c r="D2510"/>
    </row>
    <row r="2511" spans="2:4" x14ac:dyDescent="0.2">
      <c r="B2511"/>
      <c r="C2511"/>
      <c r="D2511"/>
    </row>
    <row r="2512" spans="2:4" x14ac:dyDescent="0.2">
      <c r="B2512"/>
      <c r="C2512"/>
      <c r="D2512"/>
    </row>
    <row r="2513" spans="2:4" x14ac:dyDescent="0.2">
      <c r="B2513"/>
      <c r="C2513"/>
      <c r="D2513"/>
    </row>
    <row r="2514" spans="2:4" x14ac:dyDescent="0.2">
      <c r="B2514"/>
      <c r="C2514"/>
      <c r="D2514"/>
    </row>
    <row r="2515" spans="2:4" x14ac:dyDescent="0.2">
      <c r="B2515"/>
      <c r="C2515"/>
      <c r="D2515"/>
    </row>
    <row r="2516" spans="2:4" x14ac:dyDescent="0.2">
      <c r="B2516"/>
      <c r="C2516"/>
      <c r="D2516"/>
    </row>
    <row r="2517" spans="2:4" x14ac:dyDescent="0.2">
      <c r="B2517"/>
      <c r="C2517"/>
      <c r="D2517"/>
    </row>
    <row r="2518" spans="2:4" x14ac:dyDescent="0.2">
      <c r="B2518"/>
      <c r="C2518"/>
      <c r="D2518"/>
    </row>
    <row r="2519" spans="2:4" x14ac:dyDescent="0.2">
      <c r="B2519"/>
      <c r="C2519"/>
      <c r="D2519"/>
    </row>
    <row r="2520" spans="2:4" x14ac:dyDescent="0.2">
      <c r="B2520"/>
      <c r="C2520"/>
      <c r="D2520"/>
    </row>
    <row r="2521" spans="2:4" x14ac:dyDescent="0.2">
      <c r="B2521"/>
      <c r="C2521"/>
      <c r="D2521"/>
    </row>
    <row r="2522" spans="2:4" x14ac:dyDescent="0.2">
      <c r="B2522"/>
      <c r="C2522"/>
      <c r="D2522"/>
    </row>
    <row r="2523" spans="2:4" x14ac:dyDescent="0.2">
      <c r="B2523"/>
      <c r="C2523"/>
      <c r="D2523"/>
    </row>
    <row r="2524" spans="2:4" x14ac:dyDescent="0.2">
      <c r="B2524"/>
      <c r="C2524"/>
      <c r="D2524"/>
    </row>
    <row r="2525" spans="2:4" x14ac:dyDescent="0.2">
      <c r="B2525"/>
      <c r="C2525"/>
      <c r="D2525"/>
    </row>
    <row r="2526" spans="2:4" x14ac:dyDescent="0.2">
      <c r="B2526"/>
      <c r="C2526"/>
      <c r="D2526"/>
    </row>
    <row r="2527" spans="2:4" x14ac:dyDescent="0.2">
      <c r="B2527"/>
      <c r="C2527"/>
      <c r="D2527"/>
    </row>
    <row r="2528" spans="2:4" x14ac:dyDescent="0.2">
      <c r="B2528"/>
      <c r="C2528"/>
      <c r="D2528"/>
    </row>
    <row r="2529" spans="2:4" x14ac:dyDescent="0.2">
      <c r="B2529"/>
      <c r="C2529"/>
      <c r="D2529"/>
    </row>
    <row r="2530" spans="2:4" x14ac:dyDescent="0.2">
      <c r="B2530"/>
      <c r="C2530"/>
      <c r="D2530"/>
    </row>
    <row r="2531" spans="2:4" x14ac:dyDescent="0.2">
      <c r="B2531"/>
      <c r="C2531"/>
      <c r="D2531"/>
    </row>
    <row r="2532" spans="2:4" x14ac:dyDescent="0.2">
      <c r="B2532"/>
      <c r="C2532"/>
      <c r="D2532"/>
    </row>
    <row r="2533" spans="2:4" x14ac:dyDescent="0.2">
      <c r="B2533"/>
      <c r="C2533"/>
      <c r="D2533"/>
    </row>
    <row r="2534" spans="2:4" x14ac:dyDescent="0.2">
      <c r="B2534"/>
      <c r="C2534"/>
      <c r="D2534"/>
    </row>
    <row r="2535" spans="2:4" x14ac:dyDescent="0.2">
      <c r="B2535"/>
      <c r="C2535"/>
      <c r="D2535"/>
    </row>
    <row r="2536" spans="2:4" x14ac:dyDescent="0.2">
      <c r="B2536"/>
      <c r="C2536"/>
      <c r="D2536"/>
    </row>
    <row r="2537" spans="2:4" x14ac:dyDescent="0.2">
      <c r="B2537"/>
      <c r="C2537"/>
      <c r="D2537"/>
    </row>
    <row r="2538" spans="2:4" x14ac:dyDescent="0.2">
      <c r="B2538"/>
      <c r="C2538"/>
      <c r="D2538"/>
    </row>
    <row r="2539" spans="2:4" x14ac:dyDescent="0.2">
      <c r="B2539"/>
      <c r="C2539"/>
      <c r="D2539"/>
    </row>
    <row r="2540" spans="2:4" x14ac:dyDescent="0.2">
      <c r="B2540"/>
      <c r="C2540"/>
      <c r="D2540"/>
    </row>
    <row r="2541" spans="2:4" x14ac:dyDescent="0.2">
      <c r="B2541"/>
      <c r="C2541"/>
      <c r="D2541"/>
    </row>
    <row r="2542" spans="2:4" x14ac:dyDescent="0.2">
      <c r="B2542"/>
      <c r="C2542"/>
      <c r="D2542"/>
    </row>
    <row r="2543" spans="2:4" x14ac:dyDescent="0.2">
      <c r="B2543"/>
      <c r="C2543"/>
      <c r="D2543"/>
    </row>
    <row r="2544" spans="2:4" x14ac:dyDescent="0.2">
      <c r="B2544"/>
      <c r="C2544"/>
      <c r="D2544"/>
    </row>
    <row r="2545" spans="2:4" x14ac:dyDescent="0.2">
      <c r="B2545"/>
      <c r="C2545"/>
      <c r="D2545"/>
    </row>
    <row r="2546" spans="2:4" x14ac:dyDescent="0.2">
      <c r="B2546"/>
      <c r="C2546"/>
      <c r="D2546"/>
    </row>
    <row r="2547" spans="2:4" x14ac:dyDescent="0.2">
      <c r="B2547"/>
      <c r="C2547"/>
      <c r="D2547"/>
    </row>
    <row r="2548" spans="2:4" x14ac:dyDescent="0.2">
      <c r="B2548"/>
      <c r="C2548"/>
      <c r="D2548"/>
    </row>
    <row r="2549" spans="2:4" x14ac:dyDescent="0.2">
      <c r="B2549"/>
      <c r="C2549"/>
      <c r="D2549"/>
    </row>
    <row r="2550" spans="2:4" x14ac:dyDescent="0.2">
      <c r="B2550"/>
      <c r="C2550"/>
      <c r="D2550"/>
    </row>
    <row r="2551" spans="2:4" x14ac:dyDescent="0.2">
      <c r="B2551"/>
      <c r="C2551"/>
      <c r="D2551"/>
    </row>
    <row r="2552" spans="2:4" x14ac:dyDescent="0.2">
      <c r="B2552"/>
      <c r="C2552"/>
      <c r="D2552"/>
    </row>
    <row r="2553" spans="2:4" x14ac:dyDescent="0.2">
      <c r="B2553"/>
      <c r="C2553"/>
      <c r="D2553"/>
    </row>
    <row r="2554" spans="2:4" x14ac:dyDescent="0.2">
      <c r="B2554"/>
      <c r="C2554"/>
      <c r="D2554"/>
    </row>
    <row r="2555" spans="2:4" x14ac:dyDescent="0.2">
      <c r="B2555"/>
      <c r="C2555"/>
      <c r="D2555"/>
    </row>
    <row r="2556" spans="2:4" x14ac:dyDescent="0.2">
      <c r="B2556"/>
      <c r="C2556"/>
      <c r="D2556"/>
    </row>
    <row r="2557" spans="2:4" x14ac:dyDescent="0.2">
      <c r="B2557"/>
      <c r="C2557"/>
      <c r="D2557"/>
    </row>
    <row r="2558" spans="2:4" x14ac:dyDescent="0.2">
      <c r="B2558"/>
      <c r="C2558"/>
      <c r="D2558"/>
    </row>
    <row r="2559" spans="2:4" x14ac:dyDescent="0.2">
      <c r="B2559"/>
      <c r="C2559"/>
      <c r="D2559"/>
    </row>
    <row r="2560" spans="2:4" x14ac:dyDescent="0.2">
      <c r="B2560"/>
      <c r="C2560"/>
      <c r="D2560"/>
    </row>
    <row r="2561" spans="2:4" x14ac:dyDescent="0.2">
      <c r="B2561"/>
      <c r="C2561"/>
      <c r="D2561"/>
    </row>
    <row r="2562" spans="2:4" x14ac:dyDescent="0.2">
      <c r="B2562"/>
      <c r="C2562"/>
      <c r="D2562"/>
    </row>
    <row r="2563" spans="2:4" x14ac:dyDescent="0.2">
      <c r="B2563"/>
      <c r="C2563"/>
      <c r="D2563"/>
    </row>
    <row r="2564" spans="2:4" x14ac:dyDescent="0.2">
      <c r="B2564"/>
      <c r="C2564"/>
      <c r="D2564"/>
    </row>
    <row r="2565" spans="2:4" x14ac:dyDescent="0.2">
      <c r="B2565"/>
      <c r="C2565"/>
      <c r="D2565"/>
    </row>
    <row r="2566" spans="2:4" x14ac:dyDescent="0.2">
      <c r="B2566"/>
      <c r="C2566"/>
      <c r="D2566"/>
    </row>
    <row r="2567" spans="2:4" x14ac:dyDescent="0.2">
      <c r="B2567"/>
      <c r="C2567"/>
      <c r="D2567"/>
    </row>
    <row r="2568" spans="2:4" x14ac:dyDescent="0.2">
      <c r="B2568"/>
      <c r="C2568"/>
      <c r="D2568"/>
    </row>
    <row r="2569" spans="2:4" x14ac:dyDescent="0.2">
      <c r="B2569"/>
      <c r="C2569"/>
      <c r="D2569"/>
    </row>
    <row r="2570" spans="2:4" x14ac:dyDescent="0.2">
      <c r="B2570"/>
      <c r="C2570"/>
      <c r="D2570"/>
    </row>
    <row r="2571" spans="2:4" x14ac:dyDescent="0.2">
      <c r="B2571"/>
      <c r="C2571"/>
      <c r="D2571"/>
    </row>
    <row r="2572" spans="2:4" x14ac:dyDescent="0.2">
      <c r="B2572"/>
      <c r="C2572"/>
      <c r="D2572"/>
    </row>
    <row r="2573" spans="2:4" x14ac:dyDescent="0.2">
      <c r="B2573"/>
      <c r="C2573"/>
      <c r="D2573"/>
    </row>
    <row r="2574" spans="2:4" x14ac:dyDescent="0.2">
      <c r="B2574"/>
      <c r="C2574"/>
      <c r="D2574"/>
    </row>
    <row r="2575" spans="2:4" x14ac:dyDescent="0.2">
      <c r="B2575"/>
      <c r="C2575"/>
      <c r="D2575"/>
    </row>
    <row r="2576" spans="2:4" x14ac:dyDescent="0.2">
      <c r="B2576"/>
      <c r="C2576"/>
      <c r="D2576"/>
    </row>
    <row r="2577" spans="2:4" x14ac:dyDescent="0.2">
      <c r="B2577"/>
      <c r="C2577"/>
      <c r="D2577"/>
    </row>
    <row r="2578" spans="2:4" x14ac:dyDescent="0.2">
      <c r="B2578"/>
      <c r="C2578"/>
      <c r="D2578"/>
    </row>
    <row r="2579" spans="2:4" x14ac:dyDescent="0.2">
      <c r="B2579"/>
      <c r="C2579"/>
      <c r="D2579"/>
    </row>
    <row r="2580" spans="2:4" x14ac:dyDescent="0.2">
      <c r="B2580"/>
      <c r="C2580"/>
      <c r="D2580"/>
    </row>
    <row r="2581" spans="2:4" x14ac:dyDescent="0.2">
      <c r="B2581"/>
      <c r="C2581"/>
      <c r="D2581"/>
    </row>
    <row r="2582" spans="2:4" x14ac:dyDescent="0.2">
      <c r="B2582"/>
      <c r="C2582"/>
      <c r="D2582"/>
    </row>
    <row r="2583" spans="2:4" x14ac:dyDescent="0.2">
      <c r="B2583"/>
      <c r="C2583"/>
      <c r="D2583"/>
    </row>
    <row r="2584" spans="2:4" x14ac:dyDescent="0.2">
      <c r="B2584"/>
      <c r="C2584"/>
      <c r="D2584"/>
    </row>
    <row r="2585" spans="2:4" x14ac:dyDescent="0.2">
      <c r="B2585"/>
      <c r="C2585"/>
      <c r="D2585"/>
    </row>
    <row r="2586" spans="2:4" x14ac:dyDescent="0.2">
      <c r="B2586"/>
      <c r="C2586"/>
      <c r="D2586"/>
    </row>
    <row r="2587" spans="2:4" x14ac:dyDescent="0.2">
      <c r="B2587"/>
      <c r="C2587"/>
      <c r="D2587"/>
    </row>
    <row r="2588" spans="2:4" x14ac:dyDescent="0.2">
      <c r="B2588"/>
      <c r="C2588"/>
      <c r="D2588"/>
    </row>
    <row r="2589" spans="2:4" x14ac:dyDescent="0.2">
      <c r="B2589"/>
      <c r="C2589"/>
      <c r="D2589"/>
    </row>
    <row r="2590" spans="2:4" x14ac:dyDescent="0.2">
      <c r="B2590"/>
      <c r="C2590"/>
      <c r="D2590"/>
    </row>
    <row r="2591" spans="2:4" x14ac:dyDescent="0.2">
      <c r="B2591"/>
      <c r="C2591"/>
      <c r="D2591"/>
    </row>
    <row r="2592" spans="2:4" x14ac:dyDescent="0.2">
      <c r="B2592"/>
      <c r="C2592"/>
      <c r="D2592"/>
    </row>
    <row r="2593" spans="2:4" x14ac:dyDescent="0.2">
      <c r="B2593"/>
      <c r="C2593"/>
      <c r="D2593"/>
    </row>
    <row r="2594" spans="2:4" x14ac:dyDescent="0.2">
      <c r="B2594"/>
      <c r="C2594"/>
      <c r="D2594"/>
    </row>
    <row r="2595" spans="2:4" x14ac:dyDescent="0.2">
      <c r="B2595"/>
      <c r="C2595"/>
      <c r="D2595"/>
    </row>
    <row r="2596" spans="2:4" x14ac:dyDescent="0.2">
      <c r="B2596"/>
      <c r="C2596"/>
      <c r="D2596"/>
    </row>
    <row r="2597" spans="2:4" x14ac:dyDescent="0.2">
      <c r="B2597"/>
      <c r="C2597"/>
      <c r="D2597"/>
    </row>
    <row r="2598" spans="2:4" x14ac:dyDescent="0.2">
      <c r="B2598"/>
      <c r="C2598"/>
      <c r="D2598"/>
    </row>
    <row r="2599" spans="2:4" x14ac:dyDescent="0.2">
      <c r="B2599"/>
      <c r="C2599"/>
      <c r="D2599"/>
    </row>
    <row r="2600" spans="2:4" x14ac:dyDescent="0.2">
      <c r="B2600"/>
      <c r="C2600"/>
      <c r="D2600"/>
    </row>
    <row r="2601" spans="2:4" x14ac:dyDescent="0.2">
      <c r="B2601"/>
      <c r="C2601"/>
      <c r="D2601"/>
    </row>
    <row r="2602" spans="2:4" x14ac:dyDescent="0.2">
      <c r="B2602"/>
      <c r="C2602"/>
      <c r="D2602"/>
    </row>
    <row r="2603" spans="2:4" x14ac:dyDescent="0.2">
      <c r="B2603"/>
      <c r="C2603"/>
      <c r="D2603"/>
    </row>
    <row r="2604" spans="2:4" x14ac:dyDescent="0.2">
      <c r="B2604"/>
      <c r="C2604"/>
      <c r="D2604"/>
    </row>
    <row r="2605" spans="2:4" x14ac:dyDescent="0.2">
      <c r="B2605"/>
      <c r="C2605"/>
      <c r="D2605"/>
    </row>
    <row r="2606" spans="2:4" x14ac:dyDescent="0.2">
      <c r="B2606"/>
      <c r="C2606"/>
      <c r="D2606"/>
    </row>
    <row r="2607" spans="2:4" x14ac:dyDescent="0.2">
      <c r="B2607"/>
      <c r="C2607"/>
      <c r="D2607"/>
    </row>
    <row r="2608" spans="2:4" x14ac:dyDescent="0.2">
      <c r="B2608"/>
      <c r="C2608"/>
      <c r="D2608"/>
    </row>
    <row r="2609" spans="2:4" x14ac:dyDescent="0.2">
      <c r="B2609"/>
      <c r="C2609"/>
      <c r="D2609"/>
    </row>
    <row r="2610" spans="2:4" x14ac:dyDescent="0.2">
      <c r="B2610"/>
      <c r="C2610"/>
      <c r="D2610"/>
    </row>
    <row r="2611" spans="2:4" x14ac:dyDescent="0.2">
      <c r="B2611"/>
      <c r="C2611"/>
      <c r="D2611"/>
    </row>
    <row r="2612" spans="2:4" x14ac:dyDescent="0.2">
      <c r="B2612"/>
      <c r="C2612"/>
      <c r="D2612"/>
    </row>
    <row r="2613" spans="2:4" x14ac:dyDescent="0.2">
      <c r="B2613"/>
      <c r="C2613"/>
      <c r="D2613"/>
    </row>
    <row r="2614" spans="2:4" x14ac:dyDescent="0.2">
      <c r="B2614"/>
      <c r="C2614"/>
      <c r="D2614"/>
    </row>
    <row r="2615" spans="2:4" x14ac:dyDescent="0.2">
      <c r="B2615"/>
      <c r="C2615"/>
      <c r="D2615"/>
    </row>
    <row r="2616" spans="2:4" x14ac:dyDescent="0.2">
      <c r="B2616"/>
      <c r="C2616"/>
      <c r="D2616"/>
    </row>
    <row r="2617" spans="2:4" x14ac:dyDescent="0.2">
      <c r="B2617"/>
      <c r="C2617"/>
      <c r="D2617"/>
    </row>
    <row r="2618" spans="2:4" x14ac:dyDescent="0.2">
      <c r="B2618"/>
      <c r="C2618"/>
      <c r="D2618"/>
    </row>
    <row r="2619" spans="2:4" x14ac:dyDescent="0.2">
      <c r="B2619"/>
      <c r="C2619"/>
      <c r="D2619"/>
    </row>
    <row r="2620" spans="2:4" x14ac:dyDescent="0.2">
      <c r="B2620"/>
      <c r="C2620"/>
      <c r="D2620"/>
    </row>
    <row r="2621" spans="2:4" x14ac:dyDescent="0.2">
      <c r="B2621"/>
      <c r="C2621"/>
      <c r="D2621"/>
    </row>
    <row r="2622" spans="2:4" x14ac:dyDescent="0.2">
      <c r="B2622"/>
      <c r="C2622"/>
      <c r="D2622"/>
    </row>
    <row r="2623" spans="2:4" x14ac:dyDescent="0.2">
      <c r="B2623"/>
      <c r="C2623"/>
      <c r="D2623"/>
    </row>
    <row r="2624" spans="2:4" x14ac:dyDescent="0.2">
      <c r="B2624"/>
      <c r="C2624"/>
      <c r="D2624"/>
    </row>
    <row r="2625" spans="2:4" x14ac:dyDescent="0.2">
      <c r="B2625"/>
      <c r="C2625"/>
      <c r="D2625"/>
    </row>
    <row r="2626" spans="2:4" x14ac:dyDescent="0.2">
      <c r="B2626"/>
      <c r="C2626"/>
      <c r="D2626"/>
    </row>
    <row r="2627" spans="2:4" x14ac:dyDescent="0.2">
      <c r="B2627"/>
      <c r="C2627"/>
      <c r="D2627"/>
    </row>
    <row r="2628" spans="2:4" x14ac:dyDescent="0.2">
      <c r="B2628"/>
      <c r="C2628"/>
      <c r="D2628"/>
    </row>
    <row r="2629" spans="2:4" x14ac:dyDescent="0.2">
      <c r="B2629"/>
      <c r="C2629"/>
      <c r="D2629"/>
    </row>
    <row r="2630" spans="2:4" x14ac:dyDescent="0.2">
      <c r="B2630"/>
      <c r="C2630"/>
      <c r="D2630"/>
    </row>
    <row r="2631" spans="2:4" x14ac:dyDescent="0.2">
      <c r="B2631"/>
      <c r="C2631"/>
      <c r="D2631"/>
    </row>
    <row r="2632" spans="2:4" x14ac:dyDescent="0.2">
      <c r="B2632"/>
      <c r="C2632"/>
      <c r="D2632"/>
    </row>
    <row r="2633" spans="2:4" x14ac:dyDescent="0.2">
      <c r="B2633"/>
      <c r="C2633"/>
      <c r="D2633"/>
    </row>
    <row r="2634" spans="2:4" x14ac:dyDescent="0.2">
      <c r="B2634"/>
      <c r="C2634"/>
      <c r="D2634"/>
    </row>
    <row r="2635" spans="2:4" x14ac:dyDescent="0.2">
      <c r="B2635"/>
      <c r="C2635"/>
      <c r="D2635"/>
    </row>
    <row r="2636" spans="2:4" x14ac:dyDescent="0.2">
      <c r="B2636"/>
      <c r="C2636"/>
      <c r="D2636"/>
    </row>
    <row r="2637" spans="2:4" x14ac:dyDescent="0.2">
      <c r="B2637"/>
      <c r="C2637"/>
      <c r="D2637"/>
    </row>
    <row r="2638" spans="2:4" x14ac:dyDescent="0.2">
      <c r="B2638"/>
      <c r="C2638"/>
      <c r="D2638"/>
    </row>
    <row r="2639" spans="2:4" x14ac:dyDescent="0.2">
      <c r="B2639"/>
      <c r="C2639"/>
      <c r="D2639"/>
    </row>
    <row r="2640" spans="2:4" x14ac:dyDescent="0.2">
      <c r="B2640"/>
      <c r="C2640"/>
      <c r="D2640"/>
    </row>
    <row r="2641" spans="2:4" x14ac:dyDescent="0.2">
      <c r="B2641"/>
      <c r="C2641"/>
      <c r="D2641"/>
    </row>
    <row r="2642" spans="2:4" x14ac:dyDescent="0.2">
      <c r="B2642"/>
      <c r="C2642"/>
      <c r="D2642"/>
    </row>
    <row r="2643" spans="2:4" x14ac:dyDescent="0.2">
      <c r="B2643"/>
      <c r="C2643"/>
      <c r="D2643"/>
    </row>
    <row r="2644" spans="2:4" x14ac:dyDescent="0.2">
      <c r="B2644"/>
      <c r="C2644"/>
      <c r="D2644"/>
    </row>
    <row r="2645" spans="2:4" x14ac:dyDescent="0.2">
      <c r="B2645"/>
      <c r="C2645"/>
      <c r="D2645"/>
    </row>
    <row r="2646" spans="2:4" x14ac:dyDescent="0.2">
      <c r="B2646"/>
      <c r="C2646"/>
      <c r="D2646"/>
    </row>
    <row r="2647" spans="2:4" x14ac:dyDescent="0.2">
      <c r="B2647"/>
      <c r="C2647"/>
      <c r="D2647"/>
    </row>
    <row r="2648" spans="2:4" x14ac:dyDescent="0.2">
      <c r="B2648"/>
      <c r="C2648"/>
      <c r="D2648"/>
    </row>
    <row r="2649" spans="2:4" x14ac:dyDescent="0.2">
      <c r="B2649"/>
      <c r="C2649"/>
      <c r="D2649"/>
    </row>
    <row r="2650" spans="2:4" x14ac:dyDescent="0.2">
      <c r="B2650"/>
      <c r="C2650"/>
      <c r="D2650"/>
    </row>
    <row r="2651" spans="2:4" x14ac:dyDescent="0.2">
      <c r="B2651"/>
      <c r="C2651"/>
      <c r="D2651"/>
    </row>
    <row r="2652" spans="2:4" x14ac:dyDescent="0.2">
      <c r="B2652"/>
      <c r="C2652"/>
      <c r="D2652"/>
    </row>
    <row r="2653" spans="2:4" x14ac:dyDescent="0.2">
      <c r="B2653"/>
      <c r="C2653"/>
      <c r="D2653"/>
    </row>
    <row r="2654" spans="2:4" x14ac:dyDescent="0.2">
      <c r="B2654"/>
      <c r="C2654"/>
      <c r="D2654"/>
    </row>
    <row r="2655" spans="2:4" x14ac:dyDescent="0.2">
      <c r="B2655"/>
      <c r="C2655"/>
      <c r="D2655"/>
    </row>
    <row r="2656" spans="2:4" x14ac:dyDescent="0.2">
      <c r="B2656"/>
      <c r="C2656"/>
      <c r="D2656"/>
    </row>
    <row r="2657" spans="2:4" x14ac:dyDescent="0.2">
      <c r="B2657"/>
      <c r="C2657"/>
      <c r="D2657"/>
    </row>
    <row r="2658" spans="2:4" x14ac:dyDescent="0.2">
      <c r="B2658"/>
      <c r="C2658"/>
      <c r="D2658"/>
    </row>
    <row r="2659" spans="2:4" x14ac:dyDescent="0.2">
      <c r="B2659"/>
      <c r="C2659"/>
      <c r="D2659"/>
    </row>
    <row r="2660" spans="2:4" x14ac:dyDescent="0.2">
      <c r="B2660"/>
      <c r="C2660"/>
      <c r="D2660"/>
    </row>
    <row r="2661" spans="2:4" x14ac:dyDescent="0.2">
      <c r="B2661"/>
      <c r="C2661"/>
      <c r="D2661"/>
    </row>
    <row r="2662" spans="2:4" x14ac:dyDescent="0.2">
      <c r="B2662"/>
      <c r="C2662"/>
      <c r="D2662"/>
    </row>
    <row r="2663" spans="2:4" x14ac:dyDescent="0.2">
      <c r="B2663"/>
      <c r="C2663"/>
      <c r="D2663"/>
    </row>
    <row r="2664" spans="2:4" x14ac:dyDescent="0.2">
      <c r="B2664"/>
      <c r="C2664"/>
      <c r="D2664"/>
    </row>
    <row r="2665" spans="2:4" x14ac:dyDescent="0.2">
      <c r="B2665"/>
      <c r="C2665"/>
      <c r="D2665"/>
    </row>
    <row r="2666" spans="2:4" x14ac:dyDescent="0.2">
      <c r="B2666"/>
      <c r="C2666"/>
      <c r="D2666"/>
    </row>
    <row r="2667" spans="2:4" x14ac:dyDescent="0.2">
      <c r="B2667"/>
      <c r="C2667"/>
      <c r="D2667"/>
    </row>
    <row r="2668" spans="2:4" x14ac:dyDescent="0.2">
      <c r="B2668"/>
      <c r="C2668"/>
      <c r="D2668"/>
    </row>
    <row r="2669" spans="2:4" x14ac:dyDescent="0.2">
      <c r="B2669"/>
      <c r="C2669"/>
      <c r="D2669"/>
    </row>
    <row r="2670" spans="2:4" x14ac:dyDescent="0.2">
      <c r="B2670"/>
      <c r="C2670"/>
      <c r="D2670"/>
    </row>
    <row r="2671" spans="2:4" x14ac:dyDescent="0.2">
      <c r="B2671"/>
      <c r="C2671"/>
      <c r="D2671"/>
    </row>
    <row r="2672" spans="2:4" x14ac:dyDescent="0.2">
      <c r="B2672"/>
      <c r="C2672"/>
      <c r="D2672"/>
    </row>
    <row r="2673" spans="2:4" x14ac:dyDescent="0.2">
      <c r="B2673"/>
      <c r="C2673"/>
      <c r="D2673"/>
    </row>
    <row r="2674" spans="2:4" x14ac:dyDescent="0.2">
      <c r="B2674"/>
      <c r="C2674"/>
      <c r="D2674"/>
    </row>
    <row r="2675" spans="2:4" x14ac:dyDescent="0.2">
      <c r="B2675"/>
      <c r="C2675"/>
      <c r="D2675"/>
    </row>
    <row r="2676" spans="2:4" x14ac:dyDescent="0.2">
      <c r="B2676"/>
      <c r="C2676"/>
      <c r="D2676"/>
    </row>
    <row r="2677" spans="2:4" x14ac:dyDescent="0.2">
      <c r="B2677"/>
      <c r="C2677"/>
      <c r="D2677"/>
    </row>
    <row r="2678" spans="2:4" x14ac:dyDescent="0.2">
      <c r="B2678"/>
      <c r="C2678"/>
      <c r="D2678"/>
    </row>
    <row r="2679" spans="2:4" x14ac:dyDescent="0.2">
      <c r="B2679"/>
      <c r="C2679"/>
      <c r="D2679"/>
    </row>
    <row r="2680" spans="2:4" x14ac:dyDescent="0.2">
      <c r="B2680"/>
      <c r="C2680"/>
      <c r="D2680"/>
    </row>
    <row r="2681" spans="2:4" x14ac:dyDescent="0.2">
      <c r="B2681"/>
      <c r="C2681"/>
      <c r="D2681"/>
    </row>
    <row r="2682" spans="2:4" x14ac:dyDescent="0.2">
      <c r="B2682"/>
      <c r="C2682"/>
      <c r="D2682"/>
    </row>
    <row r="2683" spans="2:4" x14ac:dyDescent="0.2">
      <c r="B2683"/>
      <c r="C2683"/>
      <c r="D2683"/>
    </row>
    <row r="2684" spans="2:4" x14ac:dyDescent="0.2">
      <c r="B2684"/>
      <c r="C2684"/>
      <c r="D2684"/>
    </row>
    <row r="2685" spans="2:4" x14ac:dyDescent="0.2">
      <c r="B2685"/>
      <c r="C2685"/>
      <c r="D2685"/>
    </row>
    <row r="2686" spans="2:4" x14ac:dyDescent="0.2">
      <c r="B2686"/>
      <c r="C2686"/>
      <c r="D2686"/>
    </row>
    <row r="2687" spans="2:4" x14ac:dyDescent="0.2">
      <c r="B2687"/>
      <c r="C2687"/>
      <c r="D2687"/>
    </row>
    <row r="2688" spans="2:4" x14ac:dyDescent="0.2">
      <c r="B2688"/>
      <c r="C2688"/>
      <c r="D2688"/>
    </row>
    <row r="2689" spans="2:4" x14ac:dyDescent="0.2">
      <c r="B2689"/>
      <c r="C2689"/>
      <c r="D2689"/>
    </row>
    <row r="2690" spans="2:4" x14ac:dyDescent="0.2">
      <c r="B2690"/>
      <c r="C2690"/>
      <c r="D2690"/>
    </row>
    <row r="2691" spans="2:4" x14ac:dyDescent="0.2">
      <c r="B2691"/>
      <c r="C2691"/>
      <c r="D2691"/>
    </row>
    <row r="2692" spans="2:4" x14ac:dyDescent="0.2">
      <c r="B2692"/>
      <c r="C2692"/>
      <c r="D2692"/>
    </row>
    <row r="2693" spans="2:4" x14ac:dyDescent="0.2">
      <c r="B2693"/>
      <c r="C2693"/>
      <c r="D2693"/>
    </row>
    <row r="2694" spans="2:4" x14ac:dyDescent="0.2">
      <c r="B2694"/>
      <c r="C2694"/>
      <c r="D2694"/>
    </row>
    <row r="2695" spans="2:4" x14ac:dyDescent="0.2">
      <c r="B2695"/>
      <c r="C2695"/>
      <c r="D2695"/>
    </row>
    <row r="2696" spans="2:4" x14ac:dyDescent="0.2">
      <c r="B2696"/>
      <c r="C2696"/>
      <c r="D2696"/>
    </row>
    <row r="2697" spans="2:4" x14ac:dyDescent="0.2">
      <c r="B2697"/>
      <c r="C2697"/>
      <c r="D2697"/>
    </row>
    <row r="2698" spans="2:4" x14ac:dyDescent="0.2">
      <c r="B2698"/>
      <c r="C2698"/>
      <c r="D2698"/>
    </row>
    <row r="2699" spans="2:4" x14ac:dyDescent="0.2">
      <c r="B2699"/>
      <c r="C2699"/>
      <c r="D2699"/>
    </row>
    <row r="2700" spans="2:4" x14ac:dyDescent="0.2">
      <c r="B2700"/>
      <c r="C2700"/>
      <c r="D2700"/>
    </row>
    <row r="2701" spans="2:4" x14ac:dyDescent="0.2">
      <c r="B2701"/>
      <c r="C2701"/>
      <c r="D2701"/>
    </row>
    <row r="2702" spans="2:4" x14ac:dyDescent="0.2">
      <c r="B2702"/>
      <c r="C2702"/>
      <c r="D2702"/>
    </row>
    <row r="2703" spans="2:4" x14ac:dyDescent="0.2">
      <c r="B2703"/>
      <c r="C2703"/>
      <c r="D2703"/>
    </row>
    <row r="2704" spans="2:4" x14ac:dyDescent="0.2">
      <c r="B2704"/>
      <c r="C2704"/>
      <c r="D2704"/>
    </row>
    <row r="2705" spans="2:4" x14ac:dyDescent="0.2">
      <c r="B2705"/>
      <c r="C2705"/>
      <c r="D2705"/>
    </row>
    <row r="2706" spans="2:4" x14ac:dyDescent="0.2">
      <c r="B2706"/>
      <c r="C2706"/>
      <c r="D2706"/>
    </row>
    <row r="2707" spans="2:4" x14ac:dyDescent="0.2">
      <c r="B2707"/>
      <c r="C2707"/>
      <c r="D2707"/>
    </row>
    <row r="2708" spans="2:4" x14ac:dyDescent="0.2">
      <c r="B2708"/>
      <c r="C2708"/>
      <c r="D2708"/>
    </row>
    <row r="2709" spans="2:4" x14ac:dyDescent="0.2">
      <c r="B2709"/>
      <c r="C2709"/>
      <c r="D2709"/>
    </row>
    <row r="2710" spans="2:4" x14ac:dyDescent="0.2">
      <c r="B2710"/>
      <c r="C2710"/>
      <c r="D2710"/>
    </row>
    <row r="2711" spans="2:4" x14ac:dyDescent="0.2">
      <c r="B2711"/>
      <c r="C2711"/>
      <c r="D2711"/>
    </row>
    <row r="2712" spans="2:4" x14ac:dyDescent="0.2">
      <c r="B2712"/>
      <c r="C2712"/>
      <c r="D2712"/>
    </row>
    <row r="2713" spans="2:4" x14ac:dyDescent="0.2">
      <c r="B2713"/>
      <c r="C2713"/>
      <c r="D2713"/>
    </row>
    <row r="2714" spans="2:4" x14ac:dyDescent="0.2">
      <c r="B2714"/>
      <c r="C2714"/>
      <c r="D2714"/>
    </row>
    <row r="2715" spans="2:4" x14ac:dyDescent="0.2">
      <c r="B2715"/>
      <c r="C2715"/>
      <c r="D2715"/>
    </row>
    <row r="2716" spans="2:4" x14ac:dyDescent="0.2">
      <c r="B2716"/>
      <c r="C2716"/>
      <c r="D2716"/>
    </row>
    <row r="2717" spans="2:4" x14ac:dyDescent="0.2">
      <c r="B2717"/>
      <c r="C2717"/>
      <c r="D2717"/>
    </row>
    <row r="2718" spans="2:4" x14ac:dyDescent="0.2">
      <c r="B2718"/>
      <c r="C2718"/>
      <c r="D2718"/>
    </row>
    <row r="2719" spans="2:4" x14ac:dyDescent="0.2">
      <c r="B2719"/>
      <c r="C2719"/>
      <c r="D2719"/>
    </row>
    <row r="2720" spans="2:4" x14ac:dyDescent="0.2">
      <c r="B2720"/>
      <c r="C2720"/>
      <c r="D2720"/>
    </row>
    <row r="2721" spans="2:4" x14ac:dyDescent="0.2">
      <c r="B2721"/>
      <c r="C2721"/>
      <c r="D2721"/>
    </row>
    <row r="2722" spans="2:4" x14ac:dyDescent="0.2">
      <c r="B2722"/>
      <c r="C2722"/>
      <c r="D2722"/>
    </row>
    <row r="2723" spans="2:4" x14ac:dyDescent="0.2">
      <c r="B2723"/>
      <c r="C2723"/>
      <c r="D2723"/>
    </row>
    <row r="2724" spans="2:4" x14ac:dyDescent="0.2">
      <c r="B2724"/>
      <c r="C2724"/>
      <c r="D2724"/>
    </row>
    <row r="2725" spans="2:4" x14ac:dyDescent="0.2">
      <c r="B2725"/>
      <c r="C2725"/>
      <c r="D2725"/>
    </row>
    <row r="2726" spans="2:4" x14ac:dyDescent="0.2">
      <c r="B2726"/>
      <c r="C2726"/>
      <c r="D2726"/>
    </row>
    <row r="2727" spans="2:4" x14ac:dyDescent="0.2">
      <c r="B2727"/>
      <c r="C2727"/>
      <c r="D2727"/>
    </row>
    <row r="2728" spans="2:4" x14ac:dyDescent="0.2">
      <c r="B2728"/>
      <c r="C2728"/>
      <c r="D2728"/>
    </row>
    <row r="2729" spans="2:4" x14ac:dyDescent="0.2">
      <c r="B2729"/>
      <c r="C2729"/>
      <c r="D2729"/>
    </row>
    <row r="2730" spans="2:4" x14ac:dyDescent="0.2">
      <c r="B2730"/>
      <c r="C2730"/>
      <c r="D2730"/>
    </row>
    <row r="2731" spans="2:4" x14ac:dyDescent="0.2">
      <c r="B2731"/>
      <c r="C2731"/>
      <c r="D2731"/>
    </row>
    <row r="2732" spans="2:4" x14ac:dyDescent="0.2">
      <c r="B2732"/>
      <c r="C2732"/>
      <c r="D2732"/>
    </row>
    <row r="2733" spans="2:4" x14ac:dyDescent="0.2">
      <c r="B2733"/>
      <c r="C2733"/>
      <c r="D2733"/>
    </row>
    <row r="2734" spans="2:4" x14ac:dyDescent="0.2">
      <c r="B2734"/>
      <c r="C2734"/>
      <c r="D2734"/>
    </row>
    <row r="2735" spans="2:4" x14ac:dyDescent="0.2">
      <c r="B2735"/>
      <c r="C2735"/>
      <c r="D2735"/>
    </row>
    <row r="2736" spans="2:4" x14ac:dyDescent="0.2">
      <c r="B2736"/>
      <c r="C2736"/>
      <c r="D2736"/>
    </row>
    <row r="2737" spans="2:4" x14ac:dyDescent="0.2">
      <c r="B2737"/>
      <c r="C2737"/>
      <c r="D2737"/>
    </row>
    <row r="2738" spans="2:4" x14ac:dyDescent="0.2">
      <c r="B2738"/>
      <c r="C2738"/>
      <c r="D2738"/>
    </row>
    <row r="2739" spans="2:4" x14ac:dyDescent="0.2">
      <c r="B2739"/>
      <c r="C2739"/>
      <c r="D2739"/>
    </row>
    <row r="2740" spans="2:4" x14ac:dyDescent="0.2">
      <c r="B2740"/>
      <c r="C2740"/>
      <c r="D2740"/>
    </row>
    <row r="2741" spans="2:4" x14ac:dyDescent="0.2">
      <c r="B2741"/>
      <c r="C2741"/>
      <c r="D2741"/>
    </row>
    <row r="2742" spans="2:4" x14ac:dyDescent="0.2">
      <c r="B2742"/>
      <c r="C2742"/>
      <c r="D2742"/>
    </row>
    <row r="2743" spans="2:4" x14ac:dyDescent="0.2">
      <c r="B2743"/>
      <c r="C2743"/>
      <c r="D2743"/>
    </row>
    <row r="2744" spans="2:4" x14ac:dyDescent="0.2">
      <c r="B2744"/>
      <c r="C2744"/>
      <c r="D2744"/>
    </row>
    <row r="2745" spans="2:4" x14ac:dyDescent="0.2">
      <c r="B2745"/>
      <c r="C2745"/>
      <c r="D2745"/>
    </row>
    <row r="2746" spans="2:4" x14ac:dyDescent="0.2">
      <c r="B2746"/>
      <c r="C2746"/>
      <c r="D2746"/>
    </row>
    <row r="2747" spans="2:4" x14ac:dyDescent="0.2">
      <c r="B2747"/>
      <c r="C2747"/>
      <c r="D2747"/>
    </row>
    <row r="2748" spans="2:4" x14ac:dyDescent="0.2">
      <c r="B2748"/>
      <c r="C2748"/>
      <c r="D2748"/>
    </row>
    <row r="2749" spans="2:4" x14ac:dyDescent="0.2">
      <c r="B2749"/>
      <c r="C2749"/>
      <c r="D2749"/>
    </row>
    <row r="2750" spans="2:4" x14ac:dyDescent="0.2">
      <c r="B2750"/>
      <c r="C2750"/>
      <c r="D2750"/>
    </row>
    <row r="2751" spans="2:4" x14ac:dyDescent="0.2">
      <c r="B2751"/>
      <c r="C2751"/>
      <c r="D2751"/>
    </row>
    <row r="2752" spans="2:4" x14ac:dyDescent="0.2">
      <c r="B2752"/>
      <c r="C2752"/>
      <c r="D2752"/>
    </row>
    <row r="2753" spans="2:4" x14ac:dyDescent="0.2">
      <c r="B2753"/>
      <c r="C2753"/>
      <c r="D2753"/>
    </row>
    <row r="2754" spans="2:4" x14ac:dyDescent="0.2">
      <c r="B2754"/>
      <c r="C2754"/>
      <c r="D2754"/>
    </row>
    <row r="2755" spans="2:4" x14ac:dyDescent="0.2">
      <c r="B2755"/>
      <c r="C2755"/>
      <c r="D2755"/>
    </row>
    <row r="2756" spans="2:4" x14ac:dyDescent="0.2">
      <c r="B2756"/>
      <c r="C2756"/>
      <c r="D2756"/>
    </row>
    <row r="2757" spans="2:4" x14ac:dyDescent="0.2">
      <c r="B2757"/>
      <c r="C2757"/>
      <c r="D2757"/>
    </row>
    <row r="2758" spans="2:4" x14ac:dyDescent="0.2">
      <c r="B2758"/>
      <c r="C2758"/>
      <c r="D2758"/>
    </row>
    <row r="2759" spans="2:4" x14ac:dyDescent="0.2">
      <c r="B2759"/>
      <c r="C2759"/>
      <c r="D2759"/>
    </row>
    <row r="2760" spans="2:4" x14ac:dyDescent="0.2">
      <c r="B2760"/>
      <c r="C2760"/>
      <c r="D2760"/>
    </row>
    <row r="2761" spans="2:4" x14ac:dyDescent="0.2">
      <c r="B2761"/>
      <c r="C2761"/>
      <c r="D2761"/>
    </row>
    <row r="2762" spans="2:4" x14ac:dyDescent="0.2">
      <c r="B2762"/>
      <c r="C2762"/>
      <c r="D2762"/>
    </row>
    <row r="2763" spans="2:4" x14ac:dyDescent="0.2">
      <c r="B2763"/>
      <c r="C2763"/>
      <c r="D2763"/>
    </row>
    <row r="2764" spans="2:4" x14ac:dyDescent="0.2">
      <c r="B2764"/>
      <c r="C2764"/>
      <c r="D2764"/>
    </row>
    <row r="2765" spans="2:4" x14ac:dyDescent="0.2">
      <c r="B2765"/>
      <c r="C2765"/>
      <c r="D2765"/>
    </row>
    <row r="2766" spans="2:4" x14ac:dyDescent="0.2">
      <c r="B2766"/>
      <c r="C2766"/>
      <c r="D2766"/>
    </row>
    <row r="2767" spans="2:4" x14ac:dyDescent="0.2">
      <c r="B2767"/>
      <c r="C2767"/>
      <c r="D2767"/>
    </row>
    <row r="2768" spans="2:4" x14ac:dyDescent="0.2">
      <c r="B2768"/>
      <c r="C2768"/>
      <c r="D2768"/>
    </row>
    <row r="2769" spans="2:4" x14ac:dyDescent="0.2">
      <c r="B2769"/>
      <c r="C2769"/>
      <c r="D2769"/>
    </row>
    <row r="2770" spans="2:4" x14ac:dyDescent="0.2">
      <c r="B2770"/>
      <c r="C2770"/>
      <c r="D2770"/>
    </row>
    <row r="2771" spans="2:4" x14ac:dyDescent="0.2">
      <c r="B2771"/>
      <c r="C2771"/>
      <c r="D2771"/>
    </row>
    <row r="2772" spans="2:4" x14ac:dyDescent="0.2">
      <c r="B2772"/>
      <c r="C2772"/>
      <c r="D2772"/>
    </row>
    <row r="2773" spans="2:4" x14ac:dyDescent="0.2">
      <c r="B2773"/>
      <c r="C2773"/>
      <c r="D2773"/>
    </row>
    <row r="2774" spans="2:4" x14ac:dyDescent="0.2">
      <c r="B2774"/>
      <c r="C2774"/>
      <c r="D2774"/>
    </row>
    <row r="2775" spans="2:4" x14ac:dyDescent="0.2">
      <c r="B2775"/>
      <c r="C2775"/>
      <c r="D2775"/>
    </row>
    <row r="2776" spans="2:4" x14ac:dyDescent="0.2">
      <c r="B2776"/>
      <c r="C2776"/>
      <c r="D2776"/>
    </row>
    <row r="2777" spans="2:4" x14ac:dyDescent="0.2">
      <c r="B2777"/>
      <c r="C2777"/>
      <c r="D2777"/>
    </row>
    <row r="2778" spans="2:4" x14ac:dyDescent="0.2">
      <c r="B2778"/>
      <c r="C2778"/>
      <c r="D2778"/>
    </row>
    <row r="2779" spans="2:4" x14ac:dyDescent="0.2">
      <c r="B2779"/>
      <c r="C2779"/>
      <c r="D2779"/>
    </row>
    <row r="2780" spans="2:4" x14ac:dyDescent="0.2">
      <c r="B2780"/>
      <c r="C2780"/>
      <c r="D2780"/>
    </row>
    <row r="2781" spans="2:4" x14ac:dyDescent="0.2">
      <c r="B2781"/>
      <c r="C2781"/>
      <c r="D2781"/>
    </row>
    <row r="2782" spans="2:4" x14ac:dyDescent="0.2">
      <c r="B2782"/>
      <c r="C2782"/>
      <c r="D2782"/>
    </row>
    <row r="2783" spans="2:4" x14ac:dyDescent="0.2">
      <c r="B2783"/>
      <c r="C2783"/>
      <c r="D2783"/>
    </row>
    <row r="2784" spans="2:4" x14ac:dyDescent="0.2">
      <c r="B2784"/>
      <c r="C2784"/>
      <c r="D2784"/>
    </row>
    <row r="2785" spans="2:4" x14ac:dyDescent="0.2">
      <c r="B2785"/>
      <c r="C2785"/>
      <c r="D2785"/>
    </row>
    <row r="2786" spans="2:4" x14ac:dyDescent="0.2">
      <c r="B2786"/>
      <c r="C2786"/>
      <c r="D2786"/>
    </row>
    <row r="2787" spans="2:4" x14ac:dyDescent="0.2">
      <c r="B2787"/>
      <c r="C2787"/>
      <c r="D2787"/>
    </row>
    <row r="2788" spans="2:4" x14ac:dyDescent="0.2">
      <c r="B2788"/>
      <c r="C2788"/>
      <c r="D2788"/>
    </row>
    <row r="2789" spans="2:4" x14ac:dyDescent="0.2">
      <c r="B2789"/>
      <c r="C2789"/>
      <c r="D2789"/>
    </row>
    <row r="2790" spans="2:4" x14ac:dyDescent="0.2">
      <c r="B2790"/>
      <c r="C2790"/>
      <c r="D2790"/>
    </row>
    <row r="2791" spans="2:4" x14ac:dyDescent="0.2">
      <c r="B2791"/>
      <c r="C2791"/>
      <c r="D2791"/>
    </row>
    <row r="2792" spans="2:4" x14ac:dyDescent="0.2">
      <c r="B2792"/>
      <c r="C2792"/>
      <c r="D2792"/>
    </row>
    <row r="2793" spans="2:4" x14ac:dyDescent="0.2">
      <c r="B2793"/>
      <c r="C2793"/>
      <c r="D2793"/>
    </row>
    <row r="2794" spans="2:4" x14ac:dyDescent="0.2">
      <c r="B2794"/>
      <c r="C2794"/>
      <c r="D2794"/>
    </row>
    <row r="2795" spans="2:4" x14ac:dyDescent="0.2">
      <c r="B2795"/>
      <c r="C2795"/>
      <c r="D2795"/>
    </row>
    <row r="2796" spans="2:4" x14ac:dyDescent="0.2">
      <c r="B2796"/>
      <c r="C2796"/>
      <c r="D2796"/>
    </row>
    <row r="2797" spans="2:4" x14ac:dyDescent="0.2">
      <c r="B2797"/>
      <c r="C2797"/>
      <c r="D2797"/>
    </row>
    <row r="2798" spans="2:4" x14ac:dyDescent="0.2">
      <c r="B2798"/>
      <c r="C2798"/>
      <c r="D2798"/>
    </row>
    <row r="2799" spans="2:4" x14ac:dyDescent="0.2">
      <c r="B2799"/>
      <c r="C2799"/>
      <c r="D2799"/>
    </row>
    <row r="2800" spans="2:4" x14ac:dyDescent="0.2">
      <c r="B2800"/>
      <c r="C2800"/>
      <c r="D2800"/>
    </row>
    <row r="2801" spans="2:4" x14ac:dyDescent="0.2">
      <c r="B2801"/>
      <c r="C2801"/>
      <c r="D2801"/>
    </row>
    <row r="2802" spans="2:4" x14ac:dyDescent="0.2">
      <c r="B2802"/>
      <c r="C2802"/>
      <c r="D2802"/>
    </row>
    <row r="2803" spans="2:4" x14ac:dyDescent="0.2">
      <c r="B2803"/>
      <c r="C2803"/>
      <c r="D2803"/>
    </row>
    <row r="2804" spans="2:4" x14ac:dyDescent="0.2">
      <c r="B2804"/>
      <c r="C2804"/>
      <c r="D2804"/>
    </row>
    <row r="2805" spans="2:4" x14ac:dyDescent="0.2">
      <c r="B2805"/>
      <c r="C2805"/>
      <c r="D2805"/>
    </row>
    <row r="2806" spans="2:4" x14ac:dyDescent="0.2">
      <c r="B2806"/>
      <c r="C2806"/>
      <c r="D2806"/>
    </row>
    <row r="2807" spans="2:4" x14ac:dyDescent="0.2">
      <c r="B2807"/>
      <c r="C2807"/>
      <c r="D2807"/>
    </row>
    <row r="2808" spans="2:4" x14ac:dyDescent="0.2">
      <c r="B2808"/>
      <c r="C2808"/>
      <c r="D2808"/>
    </row>
    <row r="2809" spans="2:4" x14ac:dyDescent="0.2">
      <c r="B2809"/>
      <c r="C2809"/>
      <c r="D2809"/>
    </row>
    <row r="2810" spans="2:4" x14ac:dyDescent="0.2">
      <c r="B2810"/>
      <c r="C2810"/>
      <c r="D2810"/>
    </row>
    <row r="2811" spans="2:4" x14ac:dyDescent="0.2">
      <c r="B2811"/>
      <c r="C2811"/>
      <c r="D2811"/>
    </row>
    <row r="2812" spans="2:4" x14ac:dyDescent="0.2">
      <c r="B2812"/>
      <c r="C2812"/>
      <c r="D2812"/>
    </row>
    <row r="2813" spans="2:4" x14ac:dyDescent="0.2">
      <c r="B2813"/>
      <c r="C2813"/>
      <c r="D2813"/>
    </row>
    <row r="2814" spans="2:4" x14ac:dyDescent="0.2">
      <c r="B2814"/>
      <c r="C2814"/>
      <c r="D2814"/>
    </row>
    <row r="2815" spans="2:4" x14ac:dyDescent="0.2">
      <c r="B2815"/>
      <c r="C2815"/>
      <c r="D2815"/>
    </row>
    <row r="2816" spans="2:4" x14ac:dyDescent="0.2">
      <c r="B2816"/>
      <c r="C2816"/>
      <c r="D2816"/>
    </row>
    <row r="2817" spans="2:4" x14ac:dyDescent="0.2">
      <c r="B2817"/>
      <c r="C2817"/>
      <c r="D2817"/>
    </row>
    <row r="2818" spans="2:4" x14ac:dyDescent="0.2">
      <c r="B2818"/>
      <c r="C2818"/>
      <c r="D2818"/>
    </row>
    <row r="2819" spans="2:4" x14ac:dyDescent="0.2">
      <c r="B2819"/>
      <c r="C2819"/>
      <c r="D2819"/>
    </row>
    <row r="2820" spans="2:4" x14ac:dyDescent="0.2">
      <c r="B2820"/>
      <c r="C2820"/>
      <c r="D2820"/>
    </row>
    <row r="2821" spans="2:4" x14ac:dyDescent="0.2">
      <c r="B2821"/>
      <c r="C2821"/>
      <c r="D2821"/>
    </row>
    <row r="2822" spans="2:4" x14ac:dyDescent="0.2">
      <c r="B2822"/>
      <c r="C2822"/>
      <c r="D2822"/>
    </row>
    <row r="2823" spans="2:4" x14ac:dyDescent="0.2">
      <c r="B2823"/>
      <c r="C2823"/>
      <c r="D2823"/>
    </row>
    <row r="2824" spans="2:4" x14ac:dyDescent="0.2">
      <c r="B2824"/>
      <c r="C2824"/>
      <c r="D2824"/>
    </row>
    <row r="2825" spans="2:4" x14ac:dyDescent="0.2">
      <c r="B2825"/>
      <c r="C2825"/>
      <c r="D2825"/>
    </row>
    <row r="2826" spans="2:4" x14ac:dyDescent="0.2">
      <c r="B2826"/>
      <c r="C2826"/>
      <c r="D2826"/>
    </row>
    <row r="2827" spans="2:4" x14ac:dyDescent="0.2">
      <c r="B2827"/>
      <c r="C2827"/>
      <c r="D2827"/>
    </row>
    <row r="2828" spans="2:4" x14ac:dyDescent="0.2">
      <c r="B2828"/>
      <c r="C2828"/>
      <c r="D2828"/>
    </row>
    <row r="2829" spans="2:4" x14ac:dyDescent="0.2">
      <c r="B2829"/>
      <c r="C2829"/>
      <c r="D2829"/>
    </row>
    <row r="2830" spans="2:4" x14ac:dyDescent="0.2">
      <c r="B2830"/>
      <c r="C2830"/>
      <c r="D2830"/>
    </row>
    <row r="2831" spans="2:4" x14ac:dyDescent="0.2">
      <c r="B2831"/>
      <c r="C2831"/>
      <c r="D2831"/>
    </row>
    <row r="2832" spans="2:4" x14ac:dyDescent="0.2">
      <c r="B2832"/>
      <c r="C2832"/>
      <c r="D2832"/>
    </row>
    <row r="2833" spans="2:4" x14ac:dyDescent="0.2">
      <c r="B2833"/>
      <c r="C2833"/>
      <c r="D2833"/>
    </row>
    <row r="2834" spans="2:4" x14ac:dyDescent="0.2">
      <c r="B2834"/>
      <c r="C2834"/>
      <c r="D2834"/>
    </row>
    <row r="2835" spans="2:4" x14ac:dyDescent="0.2">
      <c r="B2835"/>
      <c r="C2835"/>
      <c r="D2835"/>
    </row>
    <row r="2836" spans="2:4" x14ac:dyDescent="0.2">
      <c r="B2836"/>
      <c r="C2836"/>
      <c r="D2836"/>
    </row>
    <row r="2837" spans="2:4" x14ac:dyDescent="0.2">
      <c r="B2837"/>
      <c r="C2837"/>
      <c r="D2837"/>
    </row>
    <row r="2838" spans="2:4" x14ac:dyDescent="0.2">
      <c r="B2838"/>
      <c r="C2838"/>
      <c r="D2838"/>
    </row>
    <row r="2839" spans="2:4" x14ac:dyDescent="0.2">
      <c r="B2839"/>
      <c r="C2839"/>
      <c r="D2839"/>
    </row>
    <row r="2840" spans="2:4" x14ac:dyDescent="0.2">
      <c r="B2840"/>
      <c r="C2840"/>
      <c r="D2840"/>
    </row>
    <row r="2841" spans="2:4" x14ac:dyDescent="0.2">
      <c r="B2841"/>
      <c r="C2841"/>
      <c r="D2841"/>
    </row>
    <row r="2842" spans="2:4" x14ac:dyDescent="0.2">
      <c r="B2842"/>
      <c r="C2842"/>
      <c r="D2842"/>
    </row>
    <row r="2843" spans="2:4" x14ac:dyDescent="0.2">
      <c r="B2843"/>
      <c r="C2843"/>
      <c r="D2843"/>
    </row>
    <row r="2844" spans="2:4" x14ac:dyDescent="0.2">
      <c r="B2844"/>
      <c r="C2844"/>
      <c r="D2844"/>
    </row>
    <row r="2845" spans="2:4" x14ac:dyDescent="0.2">
      <c r="B2845"/>
      <c r="C2845"/>
      <c r="D2845"/>
    </row>
    <row r="2846" spans="2:4" x14ac:dyDescent="0.2">
      <c r="B2846"/>
      <c r="C2846"/>
      <c r="D2846"/>
    </row>
    <row r="2847" spans="2:4" x14ac:dyDescent="0.2">
      <c r="B2847"/>
      <c r="C2847"/>
      <c r="D2847"/>
    </row>
    <row r="2848" spans="2:4" x14ac:dyDescent="0.2">
      <c r="B2848"/>
      <c r="C2848"/>
      <c r="D2848"/>
    </row>
    <row r="2849" spans="2:4" x14ac:dyDescent="0.2">
      <c r="B2849"/>
      <c r="C2849"/>
      <c r="D2849"/>
    </row>
    <row r="2850" spans="2:4" x14ac:dyDescent="0.2">
      <c r="B2850"/>
      <c r="C2850"/>
      <c r="D2850"/>
    </row>
    <row r="2851" spans="2:4" x14ac:dyDescent="0.2">
      <c r="B2851"/>
      <c r="C2851"/>
      <c r="D2851"/>
    </row>
    <row r="2852" spans="2:4" x14ac:dyDescent="0.2">
      <c r="B2852"/>
      <c r="C2852"/>
      <c r="D2852"/>
    </row>
    <row r="2853" spans="2:4" x14ac:dyDescent="0.2">
      <c r="B2853"/>
      <c r="C2853"/>
      <c r="D2853"/>
    </row>
    <row r="2854" spans="2:4" x14ac:dyDescent="0.2">
      <c r="B2854"/>
      <c r="C2854"/>
      <c r="D2854"/>
    </row>
    <row r="2855" spans="2:4" x14ac:dyDescent="0.2">
      <c r="B2855"/>
      <c r="C2855"/>
      <c r="D2855"/>
    </row>
    <row r="2856" spans="2:4" x14ac:dyDescent="0.2">
      <c r="B2856"/>
      <c r="C2856"/>
      <c r="D2856"/>
    </row>
    <row r="2857" spans="2:4" x14ac:dyDescent="0.2">
      <c r="B2857"/>
      <c r="C2857"/>
      <c r="D2857"/>
    </row>
    <row r="2858" spans="2:4" x14ac:dyDescent="0.2">
      <c r="B2858"/>
      <c r="C2858"/>
      <c r="D2858"/>
    </row>
    <row r="2859" spans="2:4" x14ac:dyDescent="0.2">
      <c r="B2859"/>
      <c r="C2859"/>
      <c r="D2859"/>
    </row>
    <row r="2860" spans="2:4" x14ac:dyDescent="0.2">
      <c r="B2860"/>
      <c r="C2860"/>
      <c r="D2860"/>
    </row>
    <row r="2861" spans="2:4" x14ac:dyDescent="0.2">
      <c r="B2861"/>
      <c r="C2861"/>
      <c r="D2861"/>
    </row>
    <row r="2862" spans="2:4" x14ac:dyDescent="0.2">
      <c r="B2862"/>
      <c r="C2862"/>
      <c r="D2862"/>
    </row>
    <row r="2863" spans="2:4" x14ac:dyDescent="0.2">
      <c r="B2863"/>
      <c r="C2863"/>
      <c r="D2863"/>
    </row>
    <row r="2864" spans="2:4" x14ac:dyDescent="0.2">
      <c r="B2864"/>
      <c r="C2864"/>
      <c r="D2864"/>
    </row>
    <row r="2865" spans="2:4" x14ac:dyDescent="0.2">
      <c r="B2865"/>
      <c r="C2865"/>
      <c r="D2865"/>
    </row>
    <row r="2866" spans="2:4" x14ac:dyDescent="0.2">
      <c r="B2866"/>
      <c r="C2866"/>
      <c r="D2866"/>
    </row>
    <row r="2867" spans="2:4" x14ac:dyDescent="0.2">
      <c r="B2867"/>
      <c r="C2867"/>
      <c r="D2867"/>
    </row>
    <row r="2868" spans="2:4" x14ac:dyDescent="0.2">
      <c r="B2868"/>
      <c r="C2868"/>
      <c r="D2868"/>
    </row>
    <row r="2869" spans="2:4" x14ac:dyDescent="0.2">
      <c r="B2869"/>
      <c r="C2869"/>
      <c r="D2869"/>
    </row>
    <row r="2870" spans="2:4" x14ac:dyDescent="0.2">
      <c r="B2870"/>
      <c r="C2870"/>
      <c r="D2870"/>
    </row>
    <row r="2871" spans="2:4" x14ac:dyDescent="0.2">
      <c r="B2871"/>
      <c r="C2871"/>
      <c r="D2871"/>
    </row>
    <row r="2872" spans="2:4" x14ac:dyDescent="0.2">
      <c r="B2872"/>
      <c r="C2872"/>
      <c r="D2872"/>
    </row>
    <row r="2873" spans="2:4" x14ac:dyDescent="0.2">
      <c r="B2873"/>
      <c r="C2873"/>
      <c r="D2873"/>
    </row>
    <row r="2874" spans="2:4" x14ac:dyDescent="0.2">
      <c r="B2874"/>
      <c r="C2874"/>
      <c r="D2874"/>
    </row>
    <row r="2875" spans="2:4" x14ac:dyDescent="0.2">
      <c r="B2875"/>
      <c r="C2875"/>
      <c r="D2875"/>
    </row>
    <row r="2876" spans="2:4" x14ac:dyDescent="0.2">
      <c r="B2876"/>
      <c r="C2876"/>
      <c r="D2876"/>
    </row>
    <row r="2877" spans="2:4" x14ac:dyDescent="0.2">
      <c r="B2877"/>
      <c r="C2877"/>
      <c r="D2877"/>
    </row>
    <row r="2878" spans="2:4" x14ac:dyDescent="0.2">
      <c r="B2878"/>
      <c r="C2878"/>
      <c r="D2878"/>
    </row>
    <row r="2879" spans="2:4" x14ac:dyDescent="0.2">
      <c r="B2879"/>
      <c r="C2879"/>
      <c r="D2879"/>
    </row>
    <row r="2880" spans="2:4" x14ac:dyDescent="0.2">
      <c r="B2880"/>
      <c r="C2880"/>
      <c r="D2880"/>
    </row>
    <row r="2881" spans="2:4" x14ac:dyDescent="0.2">
      <c r="B2881"/>
      <c r="C2881"/>
      <c r="D2881"/>
    </row>
    <row r="2882" spans="2:4" x14ac:dyDescent="0.2">
      <c r="B2882"/>
      <c r="C2882"/>
      <c r="D2882"/>
    </row>
    <row r="2883" spans="2:4" x14ac:dyDescent="0.2">
      <c r="B2883"/>
      <c r="C2883"/>
      <c r="D2883"/>
    </row>
    <row r="2884" spans="2:4" x14ac:dyDescent="0.2">
      <c r="B2884"/>
      <c r="C2884"/>
      <c r="D2884"/>
    </row>
    <row r="2885" spans="2:4" x14ac:dyDescent="0.2">
      <c r="B2885"/>
      <c r="C2885"/>
      <c r="D2885"/>
    </row>
    <row r="2886" spans="2:4" x14ac:dyDescent="0.2">
      <c r="B2886"/>
      <c r="C2886"/>
      <c r="D2886"/>
    </row>
    <row r="2887" spans="2:4" x14ac:dyDescent="0.2">
      <c r="B2887"/>
      <c r="C2887"/>
      <c r="D2887"/>
    </row>
    <row r="2888" spans="2:4" x14ac:dyDescent="0.2">
      <c r="B2888"/>
      <c r="C2888"/>
      <c r="D2888"/>
    </row>
    <row r="2889" spans="2:4" x14ac:dyDescent="0.2">
      <c r="B2889"/>
      <c r="C2889"/>
      <c r="D2889"/>
    </row>
    <row r="2890" spans="2:4" x14ac:dyDescent="0.2">
      <c r="B2890"/>
      <c r="C2890"/>
      <c r="D2890"/>
    </row>
    <row r="2891" spans="2:4" x14ac:dyDescent="0.2">
      <c r="B2891"/>
      <c r="C2891"/>
      <c r="D2891"/>
    </row>
    <row r="2892" spans="2:4" x14ac:dyDescent="0.2">
      <c r="B2892"/>
      <c r="C2892"/>
      <c r="D2892"/>
    </row>
    <row r="2893" spans="2:4" x14ac:dyDescent="0.2">
      <c r="B2893"/>
      <c r="C2893"/>
      <c r="D2893"/>
    </row>
    <row r="2894" spans="2:4" x14ac:dyDescent="0.2">
      <c r="B2894"/>
      <c r="C2894"/>
      <c r="D2894"/>
    </row>
    <row r="2895" spans="2:4" x14ac:dyDescent="0.2">
      <c r="B2895"/>
      <c r="C2895"/>
      <c r="D2895"/>
    </row>
    <row r="2896" spans="2:4" x14ac:dyDescent="0.2">
      <c r="B2896"/>
      <c r="C2896"/>
      <c r="D2896"/>
    </row>
    <row r="2897" spans="2:4" x14ac:dyDescent="0.2">
      <c r="B2897"/>
      <c r="C2897"/>
      <c r="D2897"/>
    </row>
    <row r="2898" spans="2:4" x14ac:dyDescent="0.2">
      <c r="B2898"/>
      <c r="C2898"/>
      <c r="D2898"/>
    </row>
    <row r="2899" spans="2:4" x14ac:dyDescent="0.2">
      <c r="B2899"/>
      <c r="C2899"/>
      <c r="D2899"/>
    </row>
    <row r="2900" spans="2:4" x14ac:dyDescent="0.2">
      <c r="B2900"/>
      <c r="C2900"/>
      <c r="D2900"/>
    </row>
    <row r="2901" spans="2:4" x14ac:dyDescent="0.2">
      <c r="B2901"/>
      <c r="C2901"/>
      <c r="D2901"/>
    </row>
    <row r="2902" spans="2:4" x14ac:dyDescent="0.2">
      <c r="B2902"/>
      <c r="C2902"/>
      <c r="D2902"/>
    </row>
    <row r="2903" spans="2:4" x14ac:dyDescent="0.2">
      <c r="B2903"/>
      <c r="C2903"/>
      <c r="D2903"/>
    </row>
    <row r="2904" spans="2:4" x14ac:dyDescent="0.2">
      <c r="B2904"/>
      <c r="C2904"/>
      <c r="D2904"/>
    </row>
    <row r="2905" spans="2:4" x14ac:dyDescent="0.2">
      <c r="B2905"/>
      <c r="C2905"/>
      <c r="D2905"/>
    </row>
    <row r="2906" spans="2:4" x14ac:dyDescent="0.2">
      <c r="B2906"/>
      <c r="C2906"/>
      <c r="D2906"/>
    </row>
    <row r="2907" spans="2:4" x14ac:dyDescent="0.2">
      <c r="B2907"/>
      <c r="C2907"/>
      <c r="D2907"/>
    </row>
    <row r="2908" spans="2:4" x14ac:dyDescent="0.2">
      <c r="B2908"/>
      <c r="C2908"/>
      <c r="D2908"/>
    </row>
    <row r="2909" spans="2:4" x14ac:dyDescent="0.2">
      <c r="B2909"/>
      <c r="C2909"/>
      <c r="D2909"/>
    </row>
    <row r="2910" spans="2:4" x14ac:dyDescent="0.2">
      <c r="B2910"/>
      <c r="C2910"/>
      <c r="D2910"/>
    </row>
    <row r="2911" spans="2:4" x14ac:dyDescent="0.2">
      <c r="B2911"/>
      <c r="C2911"/>
      <c r="D2911"/>
    </row>
    <row r="2912" spans="2:4" x14ac:dyDescent="0.2">
      <c r="B2912"/>
      <c r="C2912"/>
      <c r="D2912"/>
    </row>
    <row r="2913" spans="2:4" x14ac:dyDescent="0.2">
      <c r="B2913"/>
      <c r="C2913"/>
      <c r="D2913"/>
    </row>
    <row r="2914" spans="2:4" x14ac:dyDescent="0.2">
      <c r="B2914"/>
      <c r="C2914"/>
      <c r="D2914"/>
    </row>
    <row r="2915" spans="2:4" x14ac:dyDescent="0.2">
      <c r="B2915"/>
      <c r="C2915"/>
      <c r="D2915"/>
    </row>
    <row r="2916" spans="2:4" x14ac:dyDescent="0.2">
      <c r="B2916"/>
      <c r="C2916"/>
      <c r="D2916"/>
    </row>
    <row r="2917" spans="2:4" x14ac:dyDescent="0.2">
      <c r="B2917"/>
      <c r="C2917"/>
      <c r="D2917"/>
    </row>
    <row r="2918" spans="2:4" x14ac:dyDescent="0.2">
      <c r="B2918"/>
      <c r="C2918"/>
      <c r="D2918"/>
    </row>
    <row r="2919" spans="2:4" x14ac:dyDescent="0.2">
      <c r="B2919"/>
      <c r="C2919"/>
      <c r="D2919"/>
    </row>
    <row r="2920" spans="2:4" x14ac:dyDescent="0.2">
      <c r="B2920"/>
      <c r="C2920"/>
      <c r="D2920"/>
    </row>
    <row r="2921" spans="2:4" x14ac:dyDescent="0.2">
      <c r="B2921"/>
      <c r="C2921"/>
      <c r="D2921"/>
    </row>
    <row r="2922" spans="2:4" x14ac:dyDescent="0.2">
      <c r="B2922"/>
      <c r="C2922"/>
      <c r="D2922"/>
    </row>
    <row r="2923" spans="2:4" x14ac:dyDescent="0.2">
      <c r="B2923"/>
      <c r="C2923"/>
      <c r="D2923"/>
    </row>
    <row r="2924" spans="2:4" x14ac:dyDescent="0.2">
      <c r="B2924"/>
      <c r="C2924"/>
      <c r="D2924"/>
    </row>
    <row r="2925" spans="2:4" x14ac:dyDescent="0.2">
      <c r="B2925"/>
      <c r="C2925"/>
      <c r="D2925"/>
    </row>
    <row r="2926" spans="2:4" x14ac:dyDescent="0.2">
      <c r="B2926"/>
      <c r="C2926"/>
      <c r="D2926"/>
    </row>
    <row r="2927" spans="2:4" x14ac:dyDescent="0.2">
      <c r="B2927"/>
      <c r="C2927"/>
      <c r="D2927"/>
    </row>
    <row r="2928" spans="2:4" x14ac:dyDescent="0.2">
      <c r="B2928"/>
      <c r="C2928"/>
      <c r="D2928"/>
    </row>
    <row r="2929" spans="2:4" x14ac:dyDescent="0.2">
      <c r="B2929"/>
      <c r="C2929"/>
      <c r="D2929"/>
    </row>
    <row r="2930" spans="2:4" x14ac:dyDescent="0.2">
      <c r="B2930"/>
      <c r="C2930"/>
      <c r="D2930"/>
    </row>
    <row r="2931" spans="2:4" x14ac:dyDescent="0.2">
      <c r="B2931"/>
      <c r="C2931"/>
      <c r="D2931"/>
    </row>
    <row r="2932" spans="2:4" x14ac:dyDescent="0.2">
      <c r="B2932"/>
      <c r="C2932"/>
      <c r="D2932"/>
    </row>
    <row r="2933" spans="2:4" x14ac:dyDescent="0.2">
      <c r="B2933"/>
      <c r="C2933"/>
      <c r="D2933"/>
    </row>
    <row r="2934" spans="2:4" x14ac:dyDescent="0.2">
      <c r="B2934"/>
      <c r="C2934"/>
      <c r="D2934"/>
    </row>
    <row r="2935" spans="2:4" x14ac:dyDescent="0.2">
      <c r="B2935"/>
      <c r="C2935"/>
      <c r="D2935"/>
    </row>
    <row r="2936" spans="2:4" x14ac:dyDescent="0.2">
      <c r="B2936"/>
      <c r="C2936"/>
      <c r="D2936"/>
    </row>
    <row r="2937" spans="2:4" x14ac:dyDescent="0.2">
      <c r="B2937"/>
      <c r="C2937"/>
      <c r="D2937"/>
    </row>
    <row r="2938" spans="2:4" x14ac:dyDescent="0.2">
      <c r="B2938"/>
      <c r="C2938"/>
      <c r="D2938"/>
    </row>
    <row r="2939" spans="2:4" x14ac:dyDescent="0.2">
      <c r="B2939"/>
      <c r="C2939"/>
      <c r="D2939"/>
    </row>
    <row r="2940" spans="2:4" x14ac:dyDescent="0.2">
      <c r="B2940"/>
      <c r="C2940"/>
      <c r="D2940"/>
    </row>
    <row r="2941" spans="2:4" x14ac:dyDescent="0.2">
      <c r="B2941"/>
      <c r="C2941"/>
      <c r="D2941"/>
    </row>
    <row r="2942" spans="2:4" x14ac:dyDescent="0.2">
      <c r="B2942"/>
      <c r="C2942"/>
      <c r="D2942"/>
    </row>
    <row r="2943" spans="2:4" x14ac:dyDescent="0.2">
      <c r="B2943"/>
      <c r="C2943"/>
      <c r="D2943"/>
    </row>
    <row r="2944" spans="2:4" x14ac:dyDescent="0.2">
      <c r="B2944"/>
      <c r="C2944"/>
      <c r="D2944"/>
    </row>
    <row r="2945" spans="2:4" x14ac:dyDescent="0.2">
      <c r="B2945"/>
      <c r="C2945"/>
      <c r="D2945"/>
    </row>
    <row r="2946" spans="2:4" x14ac:dyDescent="0.2">
      <c r="B2946"/>
      <c r="C2946"/>
      <c r="D2946"/>
    </row>
    <row r="2947" spans="2:4" x14ac:dyDescent="0.2">
      <c r="B2947"/>
      <c r="C2947"/>
      <c r="D2947"/>
    </row>
    <row r="2948" spans="2:4" x14ac:dyDescent="0.2">
      <c r="B2948"/>
      <c r="C2948"/>
      <c r="D2948"/>
    </row>
    <row r="2949" spans="2:4" x14ac:dyDescent="0.2">
      <c r="B2949"/>
      <c r="C2949"/>
      <c r="D2949"/>
    </row>
    <row r="2950" spans="2:4" x14ac:dyDescent="0.2">
      <c r="B2950"/>
      <c r="C2950"/>
      <c r="D2950"/>
    </row>
    <row r="2951" spans="2:4" x14ac:dyDescent="0.2">
      <c r="B2951"/>
      <c r="C2951"/>
      <c r="D2951"/>
    </row>
    <row r="2952" spans="2:4" x14ac:dyDescent="0.2">
      <c r="B2952"/>
      <c r="C2952"/>
      <c r="D2952"/>
    </row>
    <row r="2953" spans="2:4" x14ac:dyDescent="0.2">
      <c r="B2953"/>
      <c r="C2953"/>
      <c r="D2953"/>
    </row>
    <row r="2954" spans="2:4" x14ac:dyDescent="0.2">
      <c r="B2954"/>
      <c r="C2954"/>
      <c r="D2954"/>
    </row>
    <row r="2955" spans="2:4" x14ac:dyDescent="0.2">
      <c r="B2955"/>
      <c r="C2955"/>
      <c r="D2955"/>
    </row>
    <row r="2956" spans="2:4" x14ac:dyDescent="0.2">
      <c r="B2956"/>
      <c r="C2956"/>
      <c r="D2956"/>
    </row>
    <row r="2957" spans="2:4" x14ac:dyDescent="0.2">
      <c r="B2957"/>
      <c r="C2957"/>
      <c r="D2957"/>
    </row>
    <row r="2958" spans="2:4" x14ac:dyDescent="0.2">
      <c r="B2958"/>
      <c r="C2958"/>
      <c r="D2958"/>
    </row>
    <row r="2959" spans="2:4" x14ac:dyDescent="0.2">
      <c r="B2959"/>
      <c r="C2959"/>
      <c r="D2959"/>
    </row>
    <row r="2960" spans="2:4" x14ac:dyDescent="0.2">
      <c r="B2960"/>
      <c r="C2960"/>
      <c r="D2960"/>
    </row>
    <row r="2961" spans="2:4" x14ac:dyDescent="0.2">
      <c r="B2961"/>
      <c r="C2961"/>
      <c r="D2961"/>
    </row>
    <row r="2962" spans="2:4" x14ac:dyDescent="0.2">
      <c r="B2962"/>
      <c r="C2962"/>
      <c r="D2962"/>
    </row>
    <row r="2963" spans="2:4" x14ac:dyDescent="0.2">
      <c r="B2963"/>
      <c r="C2963"/>
      <c r="D2963"/>
    </row>
    <row r="2964" spans="2:4" x14ac:dyDescent="0.2">
      <c r="B2964"/>
      <c r="C2964"/>
      <c r="D2964"/>
    </row>
    <row r="2965" spans="2:4" x14ac:dyDescent="0.2">
      <c r="B2965"/>
      <c r="C2965"/>
      <c r="D2965"/>
    </row>
    <row r="2966" spans="2:4" x14ac:dyDescent="0.2">
      <c r="B2966"/>
      <c r="C2966"/>
      <c r="D2966"/>
    </row>
    <row r="2967" spans="2:4" x14ac:dyDescent="0.2">
      <c r="B2967"/>
      <c r="C2967"/>
      <c r="D2967"/>
    </row>
    <row r="2968" spans="2:4" x14ac:dyDescent="0.2">
      <c r="B2968"/>
      <c r="C2968"/>
      <c r="D2968"/>
    </row>
    <row r="2969" spans="2:4" x14ac:dyDescent="0.2">
      <c r="B2969"/>
      <c r="C2969"/>
      <c r="D2969"/>
    </row>
    <row r="2970" spans="2:4" x14ac:dyDescent="0.2">
      <c r="B2970"/>
      <c r="C2970"/>
      <c r="D2970"/>
    </row>
    <row r="2971" spans="2:4" x14ac:dyDescent="0.2">
      <c r="B2971"/>
      <c r="C2971"/>
      <c r="D2971"/>
    </row>
    <row r="2972" spans="2:4" x14ac:dyDescent="0.2">
      <c r="B2972"/>
      <c r="C2972"/>
      <c r="D2972"/>
    </row>
    <row r="2973" spans="2:4" x14ac:dyDescent="0.2">
      <c r="B2973"/>
      <c r="C2973"/>
      <c r="D2973"/>
    </row>
    <row r="2974" spans="2:4" x14ac:dyDescent="0.2">
      <c r="B2974"/>
      <c r="C2974"/>
      <c r="D2974"/>
    </row>
    <row r="2975" spans="2:4" x14ac:dyDescent="0.2">
      <c r="B2975"/>
      <c r="C2975"/>
      <c r="D2975"/>
    </row>
    <row r="2976" spans="2:4" x14ac:dyDescent="0.2">
      <c r="B2976"/>
      <c r="C2976"/>
      <c r="D2976"/>
    </row>
    <row r="2977" spans="2:4" x14ac:dyDescent="0.2">
      <c r="B2977"/>
      <c r="C2977"/>
      <c r="D2977"/>
    </row>
    <row r="2978" spans="2:4" x14ac:dyDescent="0.2">
      <c r="B2978"/>
      <c r="C2978"/>
      <c r="D2978"/>
    </row>
    <row r="2979" spans="2:4" x14ac:dyDescent="0.2">
      <c r="B2979"/>
      <c r="C2979"/>
      <c r="D2979"/>
    </row>
    <row r="2980" spans="2:4" x14ac:dyDescent="0.2">
      <c r="B2980"/>
      <c r="C2980"/>
      <c r="D2980"/>
    </row>
    <row r="2981" spans="2:4" x14ac:dyDescent="0.2">
      <c r="B2981"/>
      <c r="C2981"/>
      <c r="D2981"/>
    </row>
    <row r="2982" spans="2:4" x14ac:dyDescent="0.2">
      <c r="B2982"/>
      <c r="C2982"/>
      <c r="D2982"/>
    </row>
    <row r="2983" spans="2:4" x14ac:dyDescent="0.2">
      <c r="B2983"/>
      <c r="C2983"/>
      <c r="D2983"/>
    </row>
    <row r="2984" spans="2:4" x14ac:dyDescent="0.2">
      <c r="B2984"/>
      <c r="C2984"/>
      <c r="D2984"/>
    </row>
    <row r="2985" spans="2:4" x14ac:dyDescent="0.2">
      <c r="B2985"/>
      <c r="C2985"/>
      <c r="D2985"/>
    </row>
    <row r="2986" spans="2:4" x14ac:dyDescent="0.2">
      <c r="B2986"/>
      <c r="C2986"/>
      <c r="D2986"/>
    </row>
    <row r="2987" spans="2:4" x14ac:dyDescent="0.2">
      <c r="B2987"/>
      <c r="C2987"/>
      <c r="D2987"/>
    </row>
    <row r="2988" spans="2:4" x14ac:dyDescent="0.2">
      <c r="B2988"/>
      <c r="C2988"/>
      <c r="D2988"/>
    </row>
    <row r="2989" spans="2:4" x14ac:dyDescent="0.2">
      <c r="B2989"/>
      <c r="C2989"/>
      <c r="D2989"/>
    </row>
    <row r="2990" spans="2:4" x14ac:dyDescent="0.2">
      <c r="B2990"/>
      <c r="C2990"/>
      <c r="D2990"/>
    </row>
    <row r="2991" spans="2:4" x14ac:dyDescent="0.2">
      <c r="B2991"/>
      <c r="C2991"/>
      <c r="D2991"/>
    </row>
    <row r="2992" spans="2:4" x14ac:dyDescent="0.2">
      <c r="B2992"/>
      <c r="C2992"/>
      <c r="D2992"/>
    </row>
    <row r="2993" spans="2:4" x14ac:dyDescent="0.2">
      <c r="B2993"/>
      <c r="C2993"/>
      <c r="D2993"/>
    </row>
    <row r="2994" spans="2:4" x14ac:dyDescent="0.2">
      <c r="B2994"/>
      <c r="C2994"/>
      <c r="D2994"/>
    </row>
    <row r="2995" spans="2:4" x14ac:dyDescent="0.2">
      <c r="B2995"/>
      <c r="C2995"/>
      <c r="D2995"/>
    </row>
    <row r="2996" spans="2:4" x14ac:dyDescent="0.2">
      <c r="B2996"/>
      <c r="C2996"/>
      <c r="D2996"/>
    </row>
    <row r="2997" spans="2:4" x14ac:dyDescent="0.2">
      <c r="B2997"/>
      <c r="C2997"/>
      <c r="D2997"/>
    </row>
    <row r="2998" spans="2:4" x14ac:dyDescent="0.2">
      <c r="B2998"/>
      <c r="C2998"/>
      <c r="D2998"/>
    </row>
    <row r="2999" spans="2:4" x14ac:dyDescent="0.2">
      <c r="B2999"/>
      <c r="C2999"/>
      <c r="D2999"/>
    </row>
    <row r="3000" spans="2:4" x14ac:dyDescent="0.2">
      <c r="B3000"/>
      <c r="C3000"/>
      <c r="D3000"/>
    </row>
    <row r="3001" spans="2:4" x14ac:dyDescent="0.2">
      <c r="B3001"/>
      <c r="C3001"/>
      <c r="D3001"/>
    </row>
    <row r="3002" spans="2:4" x14ac:dyDescent="0.2">
      <c r="B3002"/>
      <c r="C3002"/>
      <c r="D3002"/>
    </row>
    <row r="3003" spans="2:4" x14ac:dyDescent="0.2">
      <c r="B3003"/>
      <c r="C3003"/>
      <c r="D3003"/>
    </row>
    <row r="3004" spans="2:4" x14ac:dyDescent="0.2">
      <c r="B3004"/>
      <c r="C3004"/>
      <c r="D3004"/>
    </row>
    <row r="3005" spans="2:4" x14ac:dyDescent="0.2">
      <c r="B3005"/>
      <c r="C3005"/>
      <c r="D3005"/>
    </row>
    <row r="3006" spans="2:4" x14ac:dyDescent="0.2">
      <c r="B3006"/>
      <c r="C3006"/>
      <c r="D3006"/>
    </row>
    <row r="3007" spans="2:4" x14ac:dyDescent="0.2">
      <c r="B3007"/>
      <c r="C3007"/>
      <c r="D3007"/>
    </row>
    <row r="3008" spans="2:4" x14ac:dyDescent="0.2">
      <c r="B3008"/>
      <c r="C3008"/>
      <c r="D3008"/>
    </row>
    <row r="3009" spans="2:4" x14ac:dyDescent="0.2">
      <c r="B3009"/>
      <c r="C3009"/>
      <c r="D3009"/>
    </row>
    <row r="3010" spans="2:4" x14ac:dyDescent="0.2">
      <c r="B3010"/>
      <c r="C3010"/>
      <c r="D3010"/>
    </row>
    <row r="3011" spans="2:4" x14ac:dyDescent="0.2">
      <c r="B3011"/>
      <c r="C3011"/>
      <c r="D3011"/>
    </row>
    <row r="3012" spans="2:4" x14ac:dyDescent="0.2">
      <c r="B3012"/>
      <c r="C3012"/>
      <c r="D3012"/>
    </row>
    <row r="3013" spans="2:4" x14ac:dyDescent="0.2">
      <c r="B3013"/>
      <c r="C3013"/>
      <c r="D3013"/>
    </row>
    <row r="3014" spans="2:4" x14ac:dyDescent="0.2">
      <c r="B3014"/>
      <c r="C3014"/>
      <c r="D3014"/>
    </row>
    <row r="3015" spans="2:4" x14ac:dyDescent="0.2">
      <c r="B3015"/>
      <c r="C3015"/>
      <c r="D3015"/>
    </row>
    <row r="3016" spans="2:4" x14ac:dyDescent="0.2">
      <c r="B3016"/>
      <c r="C3016"/>
      <c r="D3016"/>
    </row>
    <row r="3017" spans="2:4" x14ac:dyDescent="0.2">
      <c r="B3017"/>
      <c r="C3017"/>
      <c r="D3017"/>
    </row>
    <row r="3018" spans="2:4" x14ac:dyDescent="0.2">
      <c r="B3018"/>
      <c r="C3018"/>
      <c r="D3018"/>
    </row>
    <row r="3019" spans="2:4" x14ac:dyDescent="0.2">
      <c r="B3019"/>
      <c r="C3019"/>
      <c r="D3019"/>
    </row>
    <row r="3020" spans="2:4" x14ac:dyDescent="0.2">
      <c r="B3020"/>
      <c r="C3020"/>
      <c r="D3020"/>
    </row>
    <row r="3021" spans="2:4" x14ac:dyDescent="0.2">
      <c r="B3021"/>
      <c r="C3021"/>
      <c r="D3021"/>
    </row>
    <row r="3022" spans="2:4" x14ac:dyDescent="0.2">
      <c r="B3022"/>
      <c r="C3022"/>
      <c r="D3022"/>
    </row>
    <row r="3023" spans="2:4" x14ac:dyDescent="0.2">
      <c r="B3023"/>
      <c r="C3023"/>
      <c r="D3023"/>
    </row>
    <row r="3024" spans="2:4" x14ac:dyDescent="0.2">
      <c r="B3024"/>
      <c r="C3024"/>
      <c r="D3024"/>
    </row>
    <row r="3025" spans="2:4" x14ac:dyDescent="0.2">
      <c r="B3025"/>
      <c r="C3025"/>
      <c r="D3025"/>
    </row>
    <row r="3026" spans="2:4" x14ac:dyDescent="0.2">
      <c r="B3026"/>
      <c r="C3026"/>
      <c r="D3026"/>
    </row>
    <row r="3027" spans="2:4" x14ac:dyDescent="0.2">
      <c r="B3027"/>
      <c r="C3027"/>
      <c r="D3027"/>
    </row>
    <row r="3028" spans="2:4" x14ac:dyDescent="0.2">
      <c r="B3028"/>
      <c r="C3028"/>
      <c r="D3028"/>
    </row>
    <row r="3029" spans="2:4" x14ac:dyDescent="0.2">
      <c r="B3029"/>
      <c r="C3029"/>
      <c r="D3029"/>
    </row>
    <row r="3030" spans="2:4" x14ac:dyDescent="0.2">
      <c r="B3030"/>
      <c r="C3030"/>
      <c r="D3030"/>
    </row>
    <row r="3031" spans="2:4" x14ac:dyDescent="0.2">
      <c r="B3031"/>
      <c r="C3031"/>
      <c r="D3031"/>
    </row>
    <row r="3032" spans="2:4" x14ac:dyDescent="0.2">
      <c r="B3032"/>
      <c r="C3032"/>
      <c r="D3032"/>
    </row>
    <row r="3033" spans="2:4" x14ac:dyDescent="0.2">
      <c r="B3033"/>
      <c r="C3033"/>
      <c r="D3033"/>
    </row>
    <row r="3034" spans="2:4" x14ac:dyDescent="0.2">
      <c r="B3034"/>
      <c r="C3034"/>
      <c r="D3034"/>
    </row>
    <row r="3035" spans="2:4" x14ac:dyDescent="0.2">
      <c r="B3035"/>
      <c r="C3035"/>
      <c r="D3035"/>
    </row>
    <row r="3036" spans="2:4" x14ac:dyDescent="0.2">
      <c r="B3036"/>
      <c r="C3036"/>
      <c r="D3036"/>
    </row>
    <row r="3037" spans="2:4" x14ac:dyDescent="0.2">
      <c r="B3037"/>
      <c r="C3037"/>
      <c r="D3037"/>
    </row>
    <row r="3038" spans="2:4" x14ac:dyDescent="0.2">
      <c r="B3038"/>
      <c r="C3038"/>
      <c r="D3038"/>
    </row>
    <row r="3039" spans="2:4" x14ac:dyDescent="0.2">
      <c r="B3039"/>
      <c r="C3039"/>
      <c r="D3039"/>
    </row>
    <row r="3040" spans="2:4" x14ac:dyDescent="0.2">
      <c r="B3040"/>
      <c r="C3040"/>
      <c r="D3040"/>
    </row>
    <row r="3041" spans="2:4" x14ac:dyDescent="0.2">
      <c r="B3041"/>
      <c r="C3041"/>
      <c r="D3041"/>
    </row>
    <row r="3042" spans="2:4" x14ac:dyDescent="0.2">
      <c r="B3042"/>
      <c r="C3042"/>
      <c r="D3042"/>
    </row>
    <row r="3043" spans="2:4" x14ac:dyDescent="0.2">
      <c r="B3043"/>
      <c r="C3043"/>
      <c r="D3043"/>
    </row>
    <row r="3044" spans="2:4" x14ac:dyDescent="0.2">
      <c r="B3044"/>
      <c r="C3044"/>
      <c r="D3044"/>
    </row>
    <row r="3045" spans="2:4" x14ac:dyDescent="0.2">
      <c r="B3045"/>
      <c r="C3045"/>
      <c r="D3045"/>
    </row>
    <row r="3046" spans="2:4" x14ac:dyDescent="0.2">
      <c r="B3046"/>
      <c r="C3046"/>
      <c r="D3046"/>
    </row>
    <row r="3047" spans="2:4" x14ac:dyDescent="0.2">
      <c r="B3047"/>
      <c r="C3047"/>
      <c r="D3047"/>
    </row>
    <row r="3048" spans="2:4" x14ac:dyDescent="0.2">
      <c r="B3048"/>
      <c r="C3048"/>
      <c r="D3048"/>
    </row>
    <row r="3049" spans="2:4" x14ac:dyDescent="0.2">
      <c r="B3049"/>
      <c r="C3049"/>
      <c r="D3049"/>
    </row>
    <row r="3050" spans="2:4" x14ac:dyDescent="0.2">
      <c r="B3050"/>
      <c r="C3050"/>
      <c r="D3050"/>
    </row>
    <row r="3051" spans="2:4" x14ac:dyDescent="0.2">
      <c r="B3051"/>
      <c r="C3051"/>
      <c r="D3051"/>
    </row>
    <row r="3052" spans="2:4" x14ac:dyDescent="0.2">
      <c r="B3052"/>
      <c r="C3052"/>
      <c r="D3052"/>
    </row>
    <row r="3053" spans="2:4" x14ac:dyDescent="0.2">
      <c r="B3053"/>
      <c r="C3053"/>
      <c r="D3053"/>
    </row>
    <row r="3054" spans="2:4" x14ac:dyDescent="0.2">
      <c r="B3054"/>
      <c r="C3054"/>
      <c r="D3054"/>
    </row>
    <row r="3055" spans="2:4" x14ac:dyDescent="0.2">
      <c r="B3055"/>
      <c r="C3055"/>
      <c r="D3055"/>
    </row>
    <row r="3056" spans="2:4" x14ac:dyDescent="0.2">
      <c r="B3056"/>
      <c r="C3056"/>
      <c r="D3056"/>
    </row>
    <row r="3057" spans="2:4" x14ac:dyDescent="0.2">
      <c r="B3057"/>
      <c r="C3057"/>
      <c r="D3057"/>
    </row>
    <row r="3058" spans="2:4" x14ac:dyDescent="0.2">
      <c r="B3058"/>
      <c r="C3058"/>
      <c r="D3058"/>
    </row>
    <row r="3059" spans="2:4" x14ac:dyDescent="0.2">
      <c r="B3059"/>
      <c r="C3059"/>
      <c r="D3059"/>
    </row>
    <row r="3060" spans="2:4" x14ac:dyDescent="0.2">
      <c r="B3060"/>
      <c r="C3060"/>
      <c r="D3060"/>
    </row>
    <row r="3061" spans="2:4" x14ac:dyDescent="0.2">
      <c r="B3061"/>
      <c r="C3061"/>
      <c r="D3061"/>
    </row>
    <row r="3062" spans="2:4" x14ac:dyDescent="0.2">
      <c r="B3062"/>
      <c r="C3062"/>
      <c r="D3062"/>
    </row>
    <row r="3063" spans="2:4" x14ac:dyDescent="0.2">
      <c r="B3063"/>
      <c r="C3063"/>
      <c r="D3063"/>
    </row>
    <row r="3064" spans="2:4" x14ac:dyDescent="0.2">
      <c r="B3064"/>
      <c r="C3064"/>
      <c r="D3064"/>
    </row>
    <row r="3065" spans="2:4" x14ac:dyDescent="0.2">
      <c r="B3065"/>
      <c r="C3065"/>
      <c r="D3065"/>
    </row>
    <row r="3066" spans="2:4" x14ac:dyDescent="0.2">
      <c r="B3066"/>
      <c r="C3066"/>
      <c r="D3066"/>
    </row>
    <row r="3067" spans="2:4" x14ac:dyDescent="0.2">
      <c r="B3067"/>
      <c r="C3067"/>
      <c r="D3067"/>
    </row>
    <row r="3068" spans="2:4" x14ac:dyDescent="0.2">
      <c r="B3068"/>
      <c r="C3068"/>
      <c r="D3068"/>
    </row>
    <row r="3069" spans="2:4" x14ac:dyDescent="0.2">
      <c r="B3069"/>
      <c r="C3069"/>
      <c r="D3069"/>
    </row>
    <row r="3070" spans="2:4" x14ac:dyDescent="0.2">
      <c r="B3070"/>
      <c r="C3070"/>
      <c r="D3070"/>
    </row>
    <row r="3071" spans="2:4" x14ac:dyDescent="0.2">
      <c r="B3071"/>
      <c r="C3071"/>
      <c r="D3071"/>
    </row>
    <row r="3072" spans="2:4" x14ac:dyDescent="0.2">
      <c r="B3072"/>
      <c r="C3072"/>
      <c r="D3072"/>
    </row>
    <row r="3073" spans="2:4" x14ac:dyDescent="0.2">
      <c r="B3073"/>
      <c r="C3073"/>
      <c r="D3073"/>
    </row>
    <row r="3074" spans="2:4" x14ac:dyDescent="0.2">
      <c r="B3074"/>
      <c r="C3074"/>
      <c r="D3074"/>
    </row>
    <row r="3075" spans="2:4" x14ac:dyDescent="0.2">
      <c r="B3075"/>
      <c r="C3075"/>
      <c r="D3075"/>
    </row>
    <row r="3076" spans="2:4" x14ac:dyDescent="0.2">
      <c r="B3076"/>
      <c r="C3076"/>
      <c r="D3076"/>
    </row>
    <row r="3077" spans="2:4" x14ac:dyDescent="0.2">
      <c r="B3077"/>
      <c r="C3077"/>
      <c r="D3077"/>
    </row>
    <row r="3078" spans="2:4" x14ac:dyDescent="0.2">
      <c r="B3078"/>
      <c r="C3078"/>
      <c r="D3078"/>
    </row>
    <row r="3079" spans="2:4" x14ac:dyDescent="0.2">
      <c r="B3079"/>
      <c r="C3079"/>
      <c r="D3079"/>
    </row>
    <row r="3080" spans="2:4" x14ac:dyDescent="0.2">
      <c r="B3080"/>
      <c r="C3080"/>
      <c r="D3080"/>
    </row>
    <row r="3081" spans="2:4" x14ac:dyDescent="0.2">
      <c r="B3081"/>
      <c r="C3081"/>
      <c r="D3081"/>
    </row>
    <row r="3082" spans="2:4" x14ac:dyDescent="0.2">
      <c r="B3082"/>
      <c r="C3082"/>
      <c r="D3082"/>
    </row>
    <row r="3083" spans="2:4" x14ac:dyDescent="0.2">
      <c r="B3083"/>
      <c r="C3083"/>
      <c r="D3083"/>
    </row>
    <row r="3084" spans="2:4" x14ac:dyDescent="0.2">
      <c r="B3084"/>
      <c r="C3084"/>
      <c r="D3084"/>
    </row>
    <row r="3085" spans="2:4" x14ac:dyDescent="0.2">
      <c r="B3085"/>
      <c r="C3085"/>
      <c r="D3085"/>
    </row>
    <row r="3086" spans="2:4" x14ac:dyDescent="0.2">
      <c r="B3086"/>
      <c r="C3086"/>
      <c r="D3086"/>
    </row>
    <row r="3087" spans="2:4" x14ac:dyDescent="0.2">
      <c r="B3087"/>
      <c r="C3087"/>
      <c r="D3087"/>
    </row>
    <row r="3088" spans="2:4" x14ac:dyDescent="0.2">
      <c r="B3088"/>
      <c r="C3088"/>
      <c r="D3088"/>
    </row>
    <row r="3089" spans="2:4" x14ac:dyDescent="0.2">
      <c r="B3089"/>
      <c r="C3089"/>
      <c r="D3089"/>
    </row>
    <row r="3090" spans="2:4" x14ac:dyDescent="0.2">
      <c r="B3090"/>
      <c r="C3090"/>
      <c r="D3090"/>
    </row>
    <row r="3091" spans="2:4" x14ac:dyDescent="0.2">
      <c r="B3091"/>
      <c r="C3091"/>
      <c r="D3091"/>
    </row>
    <row r="3092" spans="2:4" x14ac:dyDescent="0.2">
      <c r="B3092"/>
      <c r="C3092"/>
      <c r="D3092"/>
    </row>
    <row r="3093" spans="2:4" x14ac:dyDescent="0.2">
      <c r="B3093"/>
      <c r="C3093"/>
      <c r="D3093"/>
    </row>
    <row r="3094" spans="2:4" x14ac:dyDescent="0.2">
      <c r="B3094"/>
      <c r="C3094"/>
      <c r="D3094"/>
    </row>
    <row r="3095" spans="2:4" x14ac:dyDescent="0.2">
      <c r="B3095"/>
      <c r="C3095"/>
      <c r="D3095"/>
    </row>
    <row r="3096" spans="2:4" x14ac:dyDescent="0.2">
      <c r="B3096"/>
      <c r="C3096"/>
      <c r="D3096"/>
    </row>
    <row r="3097" spans="2:4" x14ac:dyDescent="0.2">
      <c r="B3097"/>
      <c r="C3097"/>
      <c r="D3097"/>
    </row>
    <row r="3098" spans="2:4" x14ac:dyDescent="0.2">
      <c r="B3098"/>
      <c r="C3098"/>
      <c r="D3098"/>
    </row>
    <row r="3099" spans="2:4" x14ac:dyDescent="0.2">
      <c r="B3099"/>
      <c r="C3099"/>
      <c r="D3099"/>
    </row>
    <row r="3100" spans="2:4" x14ac:dyDescent="0.2">
      <c r="B3100"/>
      <c r="C3100"/>
      <c r="D3100"/>
    </row>
    <row r="3101" spans="2:4" x14ac:dyDescent="0.2">
      <c r="B3101"/>
      <c r="C3101"/>
      <c r="D3101"/>
    </row>
    <row r="3102" spans="2:4" x14ac:dyDescent="0.2">
      <c r="B3102"/>
      <c r="C3102"/>
      <c r="D3102"/>
    </row>
    <row r="3103" spans="2:4" x14ac:dyDescent="0.2">
      <c r="B3103"/>
      <c r="C3103"/>
      <c r="D3103"/>
    </row>
    <row r="3104" spans="2:4" x14ac:dyDescent="0.2">
      <c r="B3104"/>
      <c r="C3104"/>
      <c r="D3104"/>
    </row>
    <row r="3105" spans="2:4" x14ac:dyDescent="0.2">
      <c r="B3105"/>
      <c r="C3105"/>
      <c r="D3105"/>
    </row>
    <row r="3106" spans="2:4" x14ac:dyDescent="0.2">
      <c r="B3106"/>
      <c r="C3106"/>
      <c r="D3106"/>
    </row>
    <row r="3107" spans="2:4" x14ac:dyDescent="0.2">
      <c r="B3107"/>
      <c r="C3107"/>
      <c r="D3107"/>
    </row>
    <row r="3108" spans="2:4" x14ac:dyDescent="0.2">
      <c r="B3108"/>
      <c r="C3108"/>
      <c r="D3108"/>
    </row>
    <row r="3109" spans="2:4" x14ac:dyDescent="0.2">
      <c r="B3109"/>
      <c r="C3109"/>
      <c r="D3109"/>
    </row>
    <row r="3110" spans="2:4" x14ac:dyDescent="0.2">
      <c r="B3110"/>
      <c r="C3110"/>
      <c r="D3110"/>
    </row>
    <row r="3111" spans="2:4" x14ac:dyDescent="0.2">
      <c r="B3111"/>
      <c r="C3111"/>
      <c r="D3111"/>
    </row>
    <row r="3112" spans="2:4" x14ac:dyDescent="0.2">
      <c r="B3112"/>
      <c r="C3112"/>
      <c r="D3112"/>
    </row>
    <row r="3113" spans="2:4" x14ac:dyDescent="0.2">
      <c r="B3113"/>
      <c r="C3113"/>
      <c r="D3113"/>
    </row>
    <row r="3114" spans="2:4" x14ac:dyDescent="0.2">
      <c r="B3114"/>
      <c r="C3114"/>
      <c r="D3114"/>
    </row>
    <row r="3115" spans="2:4" x14ac:dyDescent="0.2">
      <c r="B3115"/>
      <c r="C3115"/>
      <c r="D3115"/>
    </row>
    <row r="3116" spans="2:4" x14ac:dyDescent="0.2">
      <c r="B3116"/>
      <c r="C3116"/>
      <c r="D3116"/>
    </row>
    <row r="3117" spans="2:4" x14ac:dyDescent="0.2">
      <c r="B3117"/>
      <c r="C3117"/>
      <c r="D3117"/>
    </row>
    <row r="3118" spans="2:4" x14ac:dyDescent="0.2">
      <c r="B3118"/>
      <c r="C3118"/>
      <c r="D3118"/>
    </row>
    <row r="3119" spans="2:4" x14ac:dyDescent="0.2">
      <c r="B3119"/>
      <c r="C3119"/>
      <c r="D3119"/>
    </row>
    <row r="3120" spans="2:4" x14ac:dyDescent="0.2">
      <c r="B3120"/>
      <c r="C3120"/>
      <c r="D3120"/>
    </row>
    <row r="3121" spans="2:4" x14ac:dyDescent="0.2">
      <c r="B3121"/>
      <c r="C3121"/>
      <c r="D3121"/>
    </row>
    <row r="3122" spans="2:4" x14ac:dyDescent="0.2">
      <c r="B3122"/>
      <c r="C3122"/>
      <c r="D3122"/>
    </row>
    <row r="3123" spans="2:4" x14ac:dyDescent="0.2">
      <c r="B3123"/>
      <c r="C3123"/>
      <c r="D3123"/>
    </row>
    <row r="3124" spans="2:4" x14ac:dyDescent="0.2">
      <c r="B3124"/>
      <c r="C3124"/>
      <c r="D3124"/>
    </row>
    <row r="3125" spans="2:4" x14ac:dyDescent="0.2">
      <c r="B3125"/>
      <c r="C3125"/>
      <c r="D3125"/>
    </row>
    <row r="3126" spans="2:4" x14ac:dyDescent="0.2">
      <c r="B3126"/>
      <c r="C3126"/>
      <c r="D3126"/>
    </row>
    <row r="3127" spans="2:4" x14ac:dyDescent="0.2">
      <c r="B3127"/>
      <c r="C3127"/>
      <c r="D3127"/>
    </row>
    <row r="3128" spans="2:4" x14ac:dyDescent="0.2">
      <c r="B3128"/>
      <c r="C3128"/>
      <c r="D3128"/>
    </row>
    <row r="3129" spans="2:4" x14ac:dyDescent="0.2">
      <c r="B3129"/>
      <c r="C3129"/>
      <c r="D3129"/>
    </row>
    <row r="3130" spans="2:4" x14ac:dyDescent="0.2">
      <c r="B3130"/>
      <c r="C3130"/>
      <c r="D3130"/>
    </row>
    <row r="3131" spans="2:4" x14ac:dyDescent="0.2">
      <c r="B3131"/>
      <c r="C3131"/>
      <c r="D3131"/>
    </row>
    <row r="3132" spans="2:4" x14ac:dyDescent="0.2">
      <c r="B3132"/>
      <c r="C3132"/>
      <c r="D3132"/>
    </row>
    <row r="3133" spans="2:4" x14ac:dyDescent="0.2">
      <c r="B3133"/>
      <c r="C3133"/>
      <c r="D3133"/>
    </row>
    <row r="3134" spans="2:4" x14ac:dyDescent="0.2">
      <c r="B3134"/>
      <c r="C3134"/>
      <c r="D3134"/>
    </row>
    <row r="3135" spans="2:4" x14ac:dyDescent="0.2">
      <c r="B3135"/>
      <c r="C3135"/>
      <c r="D3135"/>
    </row>
    <row r="3136" spans="2:4" x14ac:dyDescent="0.2">
      <c r="B3136"/>
      <c r="C3136"/>
      <c r="D3136"/>
    </row>
    <row r="3137" spans="2:4" x14ac:dyDescent="0.2">
      <c r="B3137"/>
      <c r="C3137"/>
      <c r="D3137"/>
    </row>
    <row r="3138" spans="2:4" x14ac:dyDescent="0.2">
      <c r="B3138"/>
      <c r="C3138"/>
      <c r="D3138"/>
    </row>
    <row r="3139" spans="2:4" x14ac:dyDescent="0.2">
      <c r="B3139"/>
      <c r="C3139"/>
      <c r="D3139"/>
    </row>
    <row r="3140" spans="2:4" x14ac:dyDescent="0.2">
      <c r="B3140"/>
      <c r="C3140"/>
      <c r="D3140"/>
    </row>
    <row r="3141" spans="2:4" x14ac:dyDescent="0.2">
      <c r="B3141"/>
      <c r="C3141"/>
      <c r="D3141"/>
    </row>
    <row r="3142" spans="2:4" x14ac:dyDescent="0.2">
      <c r="B3142"/>
      <c r="C3142"/>
      <c r="D3142"/>
    </row>
    <row r="3143" spans="2:4" x14ac:dyDescent="0.2">
      <c r="B3143"/>
      <c r="C3143"/>
      <c r="D3143"/>
    </row>
    <row r="3144" spans="2:4" x14ac:dyDescent="0.2">
      <c r="B3144"/>
      <c r="C3144"/>
      <c r="D3144"/>
    </row>
    <row r="3145" spans="2:4" x14ac:dyDescent="0.2">
      <c r="B3145"/>
      <c r="C3145"/>
      <c r="D3145"/>
    </row>
    <row r="3146" spans="2:4" x14ac:dyDescent="0.2">
      <c r="B3146"/>
      <c r="C3146"/>
      <c r="D3146"/>
    </row>
    <row r="3147" spans="2:4" x14ac:dyDescent="0.2">
      <c r="B3147"/>
      <c r="C3147"/>
      <c r="D3147"/>
    </row>
    <row r="3148" spans="2:4" x14ac:dyDescent="0.2">
      <c r="B3148"/>
      <c r="C3148"/>
      <c r="D3148"/>
    </row>
    <row r="3149" spans="2:4" x14ac:dyDescent="0.2">
      <c r="B3149"/>
      <c r="C3149"/>
      <c r="D3149"/>
    </row>
    <row r="3150" spans="2:4" x14ac:dyDescent="0.2">
      <c r="B3150"/>
      <c r="C3150"/>
      <c r="D3150"/>
    </row>
    <row r="3151" spans="2:4" x14ac:dyDescent="0.2">
      <c r="B3151"/>
      <c r="C3151"/>
      <c r="D3151"/>
    </row>
    <row r="3152" spans="2:4" x14ac:dyDescent="0.2">
      <c r="B3152"/>
      <c r="C3152"/>
      <c r="D3152"/>
    </row>
    <row r="3153" spans="2:4" x14ac:dyDescent="0.2">
      <c r="B3153"/>
      <c r="C3153"/>
      <c r="D3153"/>
    </row>
    <row r="3154" spans="2:4" x14ac:dyDescent="0.2">
      <c r="B3154"/>
      <c r="C3154"/>
      <c r="D3154"/>
    </row>
    <row r="3155" spans="2:4" x14ac:dyDescent="0.2">
      <c r="B3155"/>
      <c r="C3155"/>
      <c r="D3155"/>
    </row>
    <row r="3156" spans="2:4" x14ac:dyDescent="0.2">
      <c r="B3156"/>
      <c r="C3156"/>
      <c r="D3156"/>
    </row>
    <row r="3157" spans="2:4" x14ac:dyDescent="0.2">
      <c r="B3157"/>
      <c r="C3157"/>
      <c r="D3157"/>
    </row>
    <row r="3158" spans="2:4" x14ac:dyDescent="0.2">
      <c r="B3158"/>
      <c r="C3158"/>
      <c r="D3158"/>
    </row>
    <row r="3159" spans="2:4" x14ac:dyDescent="0.2">
      <c r="B3159"/>
      <c r="C3159"/>
      <c r="D3159"/>
    </row>
    <row r="3160" spans="2:4" x14ac:dyDescent="0.2">
      <c r="B3160"/>
      <c r="C3160"/>
      <c r="D3160"/>
    </row>
    <row r="3161" spans="2:4" x14ac:dyDescent="0.2">
      <c r="B3161"/>
      <c r="C3161"/>
      <c r="D3161"/>
    </row>
    <row r="3162" spans="2:4" x14ac:dyDescent="0.2">
      <c r="B3162"/>
      <c r="C3162"/>
      <c r="D3162"/>
    </row>
    <row r="3163" spans="2:4" x14ac:dyDescent="0.2">
      <c r="B3163"/>
      <c r="C3163"/>
      <c r="D3163"/>
    </row>
    <row r="3164" spans="2:4" x14ac:dyDescent="0.2">
      <c r="B3164"/>
      <c r="C3164"/>
      <c r="D3164"/>
    </row>
    <row r="3165" spans="2:4" x14ac:dyDescent="0.2">
      <c r="B3165"/>
      <c r="C3165"/>
      <c r="D3165"/>
    </row>
    <row r="3166" spans="2:4" x14ac:dyDescent="0.2">
      <c r="B3166"/>
      <c r="C3166"/>
      <c r="D3166"/>
    </row>
    <row r="3167" spans="2:4" x14ac:dyDescent="0.2">
      <c r="B3167"/>
      <c r="C3167"/>
      <c r="D3167"/>
    </row>
    <row r="3168" spans="2:4" x14ac:dyDescent="0.2">
      <c r="B3168"/>
      <c r="C3168"/>
      <c r="D3168"/>
    </row>
    <row r="3169" spans="2:4" x14ac:dyDescent="0.2">
      <c r="B3169"/>
      <c r="C3169"/>
      <c r="D3169"/>
    </row>
    <row r="3170" spans="2:4" x14ac:dyDescent="0.2">
      <c r="B3170"/>
      <c r="C3170"/>
      <c r="D3170"/>
    </row>
    <row r="3171" spans="2:4" x14ac:dyDescent="0.2">
      <c r="B3171"/>
      <c r="C3171"/>
      <c r="D3171"/>
    </row>
    <row r="3172" spans="2:4" x14ac:dyDescent="0.2">
      <c r="B3172"/>
      <c r="C3172"/>
      <c r="D3172"/>
    </row>
    <row r="3173" spans="2:4" x14ac:dyDescent="0.2">
      <c r="B3173"/>
      <c r="C3173"/>
      <c r="D3173"/>
    </row>
    <row r="3174" spans="2:4" x14ac:dyDescent="0.2">
      <c r="B3174"/>
      <c r="C3174"/>
      <c r="D3174"/>
    </row>
    <row r="3175" spans="2:4" x14ac:dyDescent="0.2">
      <c r="B3175"/>
      <c r="C3175"/>
      <c r="D3175"/>
    </row>
    <row r="3176" spans="2:4" x14ac:dyDescent="0.2">
      <c r="B3176"/>
      <c r="C3176"/>
      <c r="D3176"/>
    </row>
    <row r="3177" spans="2:4" x14ac:dyDescent="0.2">
      <c r="B3177"/>
      <c r="C3177"/>
      <c r="D3177"/>
    </row>
    <row r="3178" spans="2:4" x14ac:dyDescent="0.2">
      <c r="B3178"/>
      <c r="C3178"/>
      <c r="D3178"/>
    </row>
    <row r="3179" spans="2:4" x14ac:dyDescent="0.2">
      <c r="B3179"/>
      <c r="C3179"/>
      <c r="D3179"/>
    </row>
    <row r="3180" spans="2:4" x14ac:dyDescent="0.2">
      <c r="B3180"/>
      <c r="C3180"/>
      <c r="D3180"/>
    </row>
    <row r="3181" spans="2:4" x14ac:dyDescent="0.2">
      <c r="B3181"/>
      <c r="C3181"/>
      <c r="D3181"/>
    </row>
    <row r="3182" spans="2:4" x14ac:dyDescent="0.2">
      <c r="B3182"/>
      <c r="C3182"/>
      <c r="D3182"/>
    </row>
    <row r="3183" spans="2:4" x14ac:dyDescent="0.2">
      <c r="B3183"/>
      <c r="C3183"/>
      <c r="D3183"/>
    </row>
    <row r="3184" spans="2:4" x14ac:dyDescent="0.2">
      <c r="B3184"/>
      <c r="C3184"/>
      <c r="D3184"/>
    </row>
    <row r="3185" spans="2:4" x14ac:dyDescent="0.2">
      <c r="B3185"/>
      <c r="C3185"/>
      <c r="D3185"/>
    </row>
    <row r="3186" spans="2:4" x14ac:dyDescent="0.2">
      <c r="B3186"/>
      <c r="C3186"/>
      <c r="D3186"/>
    </row>
    <row r="3187" spans="2:4" x14ac:dyDescent="0.2">
      <c r="B3187"/>
      <c r="C3187"/>
      <c r="D3187"/>
    </row>
    <row r="3188" spans="2:4" x14ac:dyDescent="0.2">
      <c r="B3188"/>
      <c r="C3188"/>
      <c r="D3188"/>
    </row>
    <row r="3189" spans="2:4" x14ac:dyDescent="0.2">
      <c r="B3189"/>
      <c r="C3189"/>
      <c r="D3189"/>
    </row>
    <row r="3190" spans="2:4" x14ac:dyDescent="0.2">
      <c r="B3190"/>
      <c r="C3190"/>
      <c r="D3190"/>
    </row>
    <row r="3191" spans="2:4" x14ac:dyDescent="0.2">
      <c r="B3191"/>
      <c r="C3191"/>
      <c r="D3191"/>
    </row>
    <row r="3192" spans="2:4" x14ac:dyDescent="0.2">
      <c r="B3192"/>
      <c r="C3192"/>
      <c r="D3192"/>
    </row>
    <row r="3193" spans="2:4" x14ac:dyDescent="0.2">
      <c r="B3193"/>
      <c r="C3193"/>
      <c r="D3193"/>
    </row>
    <row r="3194" spans="2:4" x14ac:dyDescent="0.2">
      <c r="B3194"/>
      <c r="C3194"/>
      <c r="D3194"/>
    </row>
    <row r="3195" spans="2:4" x14ac:dyDescent="0.2">
      <c r="B3195"/>
      <c r="C3195"/>
      <c r="D3195"/>
    </row>
    <row r="3196" spans="2:4" x14ac:dyDescent="0.2">
      <c r="B3196"/>
      <c r="C3196"/>
      <c r="D3196"/>
    </row>
    <row r="3197" spans="2:4" x14ac:dyDescent="0.2">
      <c r="B3197"/>
      <c r="C3197"/>
      <c r="D3197"/>
    </row>
    <row r="3198" spans="2:4" x14ac:dyDescent="0.2">
      <c r="B3198"/>
      <c r="C3198"/>
      <c r="D3198"/>
    </row>
    <row r="3199" spans="2:4" x14ac:dyDescent="0.2">
      <c r="B3199"/>
      <c r="C3199"/>
      <c r="D3199"/>
    </row>
    <row r="3200" spans="2:4" x14ac:dyDescent="0.2">
      <c r="B3200"/>
      <c r="C3200"/>
      <c r="D3200"/>
    </row>
    <row r="3201" spans="2:4" x14ac:dyDescent="0.2">
      <c r="B3201"/>
      <c r="C3201"/>
      <c r="D3201"/>
    </row>
    <row r="3202" spans="2:4" x14ac:dyDescent="0.2">
      <c r="B3202"/>
      <c r="C3202"/>
      <c r="D3202"/>
    </row>
    <row r="3203" spans="2:4" x14ac:dyDescent="0.2">
      <c r="B3203"/>
      <c r="C3203"/>
      <c r="D3203"/>
    </row>
    <row r="3204" spans="2:4" x14ac:dyDescent="0.2">
      <c r="B3204"/>
      <c r="C3204"/>
      <c r="D3204"/>
    </row>
    <row r="3205" spans="2:4" x14ac:dyDescent="0.2">
      <c r="B3205"/>
      <c r="C3205"/>
      <c r="D3205"/>
    </row>
    <row r="3206" spans="2:4" x14ac:dyDescent="0.2">
      <c r="B3206"/>
      <c r="C3206"/>
      <c r="D3206"/>
    </row>
    <row r="3207" spans="2:4" x14ac:dyDescent="0.2">
      <c r="B3207"/>
      <c r="C3207"/>
      <c r="D3207"/>
    </row>
    <row r="3208" spans="2:4" x14ac:dyDescent="0.2">
      <c r="B3208"/>
      <c r="C3208"/>
      <c r="D3208"/>
    </row>
    <row r="3209" spans="2:4" x14ac:dyDescent="0.2">
      <c r="B3209"/>
      <c r="C3209"/>
      <c r="D3209"/>
    </row>
    <row r="3210" spans="2:4" x14ac:dyDescent="0.2">
      <c r="B3210"/>
      <c r="C3210"/>
      <c r="D3210"/>
    </row>
    <row r="3211" spans="2:4" x14ac:dyDescent="0.2">
      <c r="B3211"/>
      <c r="C3211"/>
      <c r="D3211"/>
    </row>
    <row r="3212" spans="2:4" x14ac:dyDescent="0.2">
      <c r="B3212"/>
      <c r="C3212"/>
      <c r="D3212"/>
    </row>
    <row r="3213" spans="2:4" x14ac:dyDescent="0.2">
      <c r="B3213"/>
      <c r="C3213"/>
      <c r="D3213"/>
    </row>
    <row r="3214" spans="2:4" x14ac:dyDescent="0.2">
      <c r="B3214"/>
      <c r="C3214"/>
      <c r="D3214"/>
    </row>
    <row r="3215" spans="2:4" x14ac:dyDescent="0.2">
      <c r="B3215"/>
      <c r="C3215"/>
      <c r="D3215"/>
    </row>
    <row r="3216" spans="2:4" x14ac:dyDescent="0.2">
      <c r="B3216"/>
      <c r="C3216"/>
      <c r="D3216"/>
    </row>
    <row r="3217" spans="2:4" x14ac:dyDescent="0.2">
      <c r="B3217"/>
      <c r="C3217"/>
      <c r="D3217"/>
    </row>
    <row r="3218" spans="2:4" x14ac:dyDescent="0.2">
      <c r="B3218"/>
      <c r="C3218"/>
      <c r="D3218"/>
    </row>
    <row r="3219" spans="2:4" x14ac:dyDescent="0.2">
      <c r="B3219"/>
      <c r="C3219"/>
      <c r="D3219"/>
    </row>
    <row r="3220" spans="2:4" x14ac:dyDescent="0.2">
      <c r="B3220"/>
      <c r="C3220"/>
      <c r="D3220"/>
    </row>
    <row r="3221" spans="2:4" x14ac:dyDescent="0.2">
      <c r="B3221"/>
      <c r="C3221"/>
      <c r="D3221"/>
    </row>
    <row r="3222" spans="2:4" x14ac:dyDescent="0.2">
      <c r="B3222"/>
      <c r="C3222"/>
      <c r="D3222"/>
    </row>
    <row r="3223" spans="2:4" x14ac:dyDescent="0.2">
      <c r="B3223"/>
      <c r="C3223"/>
      <c r="D3223"/>
    </row>
    <row r="3224" spans="2:4" x14ac:dyDescent="0.2">
      <c r="B3224"/>
      <c r="C3224"/>
      <c r="D3224"/>
    </row>
    <row r="3225" spans="2:4" x14ac:dyDescent="0.2">
      <c r="B3225"/>
      <c r="C3225"/>
      <c r="D3225"/>
    </row>
    <row r="3226" spans="2:4" x14ac:dyDescent="0.2">
      <c r="B3226"/>
      <c r="C3226"/>
      <c r="D3226"/>
    </row>
    <row r="3227" spans="2:4" x14ac:dyDescent="0.2">
      <c r="B3227"/>
      <c r="C3227"/>
      <c r="D3227"/>
    </row>
    <row r="3228" spans="2:4" x14ac:dyDescent="0.2">
      <c r="B3228"/>
      <c r="C3228"/>
      <c r="D3228"/>
    </row>
    <row r="3229" spans="2:4" x14ac:dyDescent="0.2">
      <c r="B3229"/>
      <c r="C3229"/>
      <c r="D3229"/>
    </row>
    <row r="3230" spans="2:4" x14ac:dyDescent="0.2">
      <c r="B3230"/>
      <c r="C3230"/>
      <c r="D3230"/>
    </row>
    <row r="3231" spans="2:4" x14ac:dyDescent="0.2">
      <c r="B3231"/>
      <c r="C3231"/>
      <c r="D3231"/>
    </row>
    <row r="3232" spans="2:4" x14ac:dyDescent="0.2">
      <c r="B3232"/>
      <c r="C3232"/>
      <c r="D3232"/>
    </row>
    <row r="3233" spans="2:4" x14ac:dyDescent="0.2">
      <c r="B3233"/>
      <c r="C3233"/>
      <c r="D3233"/>
    </row>
    <row r="3234" spans="2:4" x14ac:dyDescent="0.2">
      <c r="B3234"/>
      <c r="C3234"/>
      <c r="D3234"/>
    </row>
    <row r="3235" spans="2:4" x14ac:dyDescent="0.2">
      <c r="B3235"/>
      <c r="C3235"/>
      <c r="D3235"/>
    </row>
    <row r="3236" spans="2:4" x14ac:dyDescent="0.2">
      <c r="B3236"/>
      <c r="C3236"/>
      <c r="D3236"/>
    </row>
    <row r="3237" spans="2:4" x14ac:dyDescent="0.2">
      <c r="B3237"/>
      <c r="C3237"/>
      <c r="D3237"/>
    </row>
    <row r="3238" spans="2:4" x14ac:dyDescent="0.2">
      <c r="B3238"/>
      <c r="C3238"/>
      <c r="D3238"/>
    </row>
    <row r="3239" spans="2:4" x14ac:dyDescent="0.2">
      <c r="B3239"/>
      <c r="C3239"/>
      <c r="D3239"/>
    </row>
    <row r="3240" spans="2:4" x14ac:dyDescent="0.2">
      <c r="B3240"/>
      <c r="C3240"/>
      <c r="D3240"/>
    </row>
    <row r="3241" spans="2:4" x14ac:dyDescent="0.2">
      <c r="B3241"/>
      <c r="C3241"/>
      <c r="D3241"/>
    </row>
    <row r="3242" spans="2:4" x14ac:dyDescent="0.2">
      <c r="B3242"/>
      <c r="C3242"/>
      <c r="D3242"/>
    </row>
    <row r="3243" spans="2:4" x14ac:dyDescent="0.2">
      <c r="B3243"/>
      <c r="C3243"/>
      <c r="D3243"/>
    </row>
    <row r="3244" spans="2:4" x14ac:dyDescent="0.2">
      <c r="B3244"/>
      <c r="C3244"/>
      <c r="D3244"/>
    </row>
    <row r="3245" spans="2:4" x14ac:dyDescent="0.2">
      <c r="B3245"/>
      <c r="C3245"/>
      <c r="D3245"/>
    </row>
    <row r="3246" spans="2:4" x14ac:dyDescent="0.2">
      <c r="B3246"/>
      <c r="C3246"/>
      <c r="D3246"/>
    </row>
    <row r="3247" spans="2:4" x14ac:dyDescent="0.2">
      <c r="B3247"/>
      <c r="C3247"/>
      <c r="D3247"/>
    </row>
    <row r="3248" spans="2:4" x14ac:dyDescent="0.2">
      <c r="B3248"/>
      <c r="C3248"/>
      <c r="D3248"/>
    </row>
    <row r="3249" spans="2:4" x14ac:dyDescent="0.2">
      <c r="B3249"/>
      <c r="C3249"/>
      <c r="D3249"/>
    </row>
    <row r="3250" spans="2:4" x14ac:dyDescent="0.2">
      <c r="B3250"/>
      <c r="C3250"/>
      <c r="D3250"/>
    </row>
    <row r="3251" spans="2:4" x14ac:dyDescent="0.2">
      <c r="B3251"/>
      <c r="C3251"/>
      <c r="D3251"/>
    </row>
    <row r="3252" spans="2:4" x14ac:dyDescent="0.2">
      <c r="B3252"/>
      <c r="C3252"/>
      <c r="D3252"/>
    </row>
    <row r="3253" spans="2:4" x14ac:dyDescent="0.2">
      <c r="B3253"/>
      <c r="C3253"/>
      <c r="D3253"/>
    </row>
    <row r="3254" spans="2:4" x14ac:dyDescent="0.2">
      <c r="B3254"/>
      <c r="C3254"/>
      <c r="D3254"/>
    </row>
    <row r="3255" spans="2:4" x14ac:dyDescent="0.2">
      <c r="B3255"/>
      <c r="C3255"/>
      <c r="D3255"/>
    </row>
    <row r="3256" spans="2:4" x14ac:dyDescent="0.2">
      <c r="B3256"/>
      <c r="C3256"/>
      <c r="D3256"/>
    </row>
    <row r="3257" spans="2:4" x14ac:dyDescent="0.2">
      <c r="B3257"/>
      <c r="C3257"/>
      <c r="D3257"/>
    </row>
    <row r="3258" spans="2:4" x14ac:dyDescent="0.2">
      <c r="B3258"/>
      <c r="C3258"/>
      <c r="D3258"/>
    </row>
    <row r="3259" spans="2:4" x14ac:dyDescent="0.2">
      <c r="B3259"/>
      <c r="C3259"/>
      <c r="D3259"/>
    </row>
    <row r="3260" spans="2:4" x14ac:dyDescent="0.2">
      <c r="B3260"/>
      <c r="C3260"/>
      <c r="D3260"/>
    </row>
    <row r="3261" spans="2:4" x14ac:dyDescent="0.2">
      <c r="B3261"/>
      <c r="C3261"/>
      <c r="D3261"/>
    </row>
    <row r="3262" spans="2:4" x14ac:dyDescent="0.2">
      <c r="B3262"/>
      <c r="C3262"/>
      <c r="D3262"/>
    </row>
    <row r="3263" spans="2:4" x14ac:dyDescent="0.2">
      <c r="B3263"/>
      <c r="C3263"/>
      <c r="D3263"/>
    </row>
    <row r="3264" spans="2:4" x14ac:dyDescent="0.2">
      <c r="B3264"/>
      <c r="C3264"/>
      <c r="D3264"/>
    </row>
    <row r="3265" spans="2:4" x14ac:dyDescent="0.2">
      <c r="B3265"/>
      <c r="C3265"/>
      <c r="D3265"/>
    </row>
    <row r="3266" spans="2:4" x14ac:dyDescent="0.2">
      <c r="B3266"/>
      <c r="C3266"/>
      <c r="D3266"/>
    </row>
    <row r="3267" spans="2:4" x14ac:dyDescent="0.2">
      <c r="B3267"/>
      <c r="C3267"/>
      <c r="D3267"/>
    </row>
    <row r="3268" spans="2:4" x14ac:dyDescent="0.2">
      <c r="B3268"/>
      <c r="C3268"/>
      <c r="D3268"/>
    </row>
    <row r="3269" spans="2:4" x14ac:dyDescent="0.2">
      <c r="B3269"/>
      <c r="C3269"/>
      <c r="D3269"/>
    </row>
    <row r="3270" spans="2:4" x14ac:dyDescent="0.2">
      <c r="B3270"/>
      <c r="C3270"/>
      <c r="D3270"/>
    </row>
    <row r="3271" spans="2:4" x14ac:dyDescent="0.2">
      <c r="B3271"/>
      <c r="C3271"/>
      <c r="D3271"/>
    </row>
    <row r="3272" spans="2:4" x14ac:dyDescent="0.2">
      <c r="B3272"/>
      <c r="C3272"/>
      <c r="D3272"/>
    </row>
    <row r="3273" spans="2:4" x14ac:dyDescent="0.2">
      <c r="B3273"/>
      <c r="C3273"/>
      <c r="D3273"/>
    </row>
    <row r="3274" spans="2:4" x14ac:dyDescent="0.2">
      <c r="B3274"/>
      <c r="C3274"/>
      <c r="D3274"/>
    </row>
    <row r="3275" spans="2:4" x14ac:dyDescent="0.2">
      <c r="B3275"/>
      <c r="C3275"/>
      <c r="D3275"/>
    </row>
    <row r="3276" spans="2:4" x14ac:dyDescent="0.2">
      <c r="B3276"/>
      <c r="C3276"/>
      <c r="D3276"/>
    </row>
    <row r="3277" spans="2:4" x14ac:dyDescent="0.2">
      <c r="B3277"/>
      <c r="C3277"/>
      <c r="D3277"/>
    </row>
    <row r="3278" spans="2:4" x14ac:dyDescent="0.2">
      <c r="B3278"/>
      <c r="C3278"/>
      <c r="D3278"/>
    </row>
    <row r="3279" spans="2:4" x14ac:dyDescent="0.2">
      <c r="B3279"/>
      <c r="C3279"/>
      <c r="D3279"/>
    </row>
    <row r="3280" spans="2:4" x14ac:dyDescent="0.2">
      <c r="B3280"/>
      <c r="C3280"/>
      <c r="D3280"/>
    </row>
    <row r="3281" spans="2:4" x14ac:dyDescent="0.2">
      <c r="B3281"/>
      <c r="C3281"/>
      <c r="D3281"/>
    </row>
    <row r="3282" spans="2:4" x14ac:dyDescent="0.2">
      <c r="B3282"/>
      <c r="C3282"/>
      <c r="D3282"/>
    </row>
    <row r="3283" spans="2:4" x14ac:dyDescent="0.2">
      <c r="B3283"/>
      <c r="C3283"/>
      <c r="D3283"/>
    </row>
    <row r="3284" spans="2:4" x14ac:dyDescent="0.2">
      <c r="B3284"/>
      <c r="C3284"/>
      <c r="D3284"/>
    </row>
    <row r="3285" spans="2:4" x14ac:dyDescent="0.2">
      <c r="B3285"/>
      <c r="C3285"/>
      <c r="D3285"/>
    </row>
    <row r="3286" spans="2:4" x14ac:dyDescent="0.2">
      <c r="B3286"/>
      <c r="C3286"/>
      <c r="D3286"/>
    </row>
    <row r="3287" spans="2:4" x14ac:dyDescent="0.2">
      <c r="B3287"/>
      <c r="C3287"/>
      <c r="D3287"/>
    </row>
    <row r="3288" spans="2:4" x14ac:dyDescent="0.2">
      <c r="B3288"/>
      <c r="C3288"/>
      <c r="D3288"/>
    </row>
    <row r="3289" spans="2:4" x14ac:dyDescent="0.2">
      <c r="B3289"/>
      <c r="C3289"/>
      <c r="D3289"/>
    </row>
    <row r="3290" spans="2:4" x14ac:dyDescent="0.2">
      <c r="B3290"/>
      <c r="C3290"/>
      <c r="D3290"/>
    </row>
    <row r="3291" spans="2:4" x14ac:dyDescent="0.2">
      <c r="B3291"/>
      <c r="C3291"/>
      <c r="D3291"/>
    </row>
    <row r="3292" spans="2:4" x14ac:dyDescent="0.2">
      <c r="B3292"/>
      <c r="C3292"/>
      <c r="D3292"/>
    </row>
    <row r="3293" spans="2:4" x14ac:dyDescent="0.2">
      <c r="B3293"/>
      <c r="C3293"/>
      <c r="D3293"/>
    </row>
    <row r="3294" spans="2:4" x14ac:dyDescent="0.2">
      <c r="B3294"/>
      <c r="C3294"/>
      <c r="D3294"/>
    </row>
    <row r="3295" spans="2:4" x14ac:dyDescent="0.2">
      <c r="B3295"/>
      <c r="C3295"/>
      <c r="D3295"/>
    </row>
    <row r="3296" spans="2:4" x14ac:dyDescent="0.2">
      <c r="B3296"/>
      <c r="C3296"/>
      <c r="D3296"/>
    </row>
    <row r="3297" spans="2:4" x14ac:dyDescent="0.2">
      <c r="B3297"/>
      <c r="C3297"/>
      <c r="D3297"/>
    </row>
    <row r="3298" spans="2:4" x14ac:dyDescent="0.2">
      <c r="B3298"/>
      <c r="C3298"/>
      <c r="D3298"/>
    </row>
    <row r="3299" spans="2:4" x14ac:dyDescent="0.2">
      <c r="B3299"/>
      <c r="C3299"/>
      <c r="D3299"/>
    </row>
    <row r="3300" spans="2:4" x14ac:dyDescent="0.2">
      <c r="B3300"/>
      <c r="C3300"/>
      <c r="D3300"/>
    </row>
    <row r="3301" spans="2:4" x14ac:dyDescent="0.2">
      <c r="B3301"/>
      <c r="C3301"/>
      <c r="D3301"/>
    </row>
    <row r="3302" spans="2:4" x14ac:dyDescent="0.2">
      <c r="B3302"/>
      <c r="C3302"/>
      <c r="D3302"/>
    </row>
    <row r="3303" spans="2:4" x14ac:dyDescent="0.2">
      <c r="B3303"/>
      <c r="C3303"/>
      <c r="D3303"/>
    </row>
    <row r="3304" spans="2:4" x14ac:dyDescent="0.2">
      <c r="B3304"/>
      <c r="C3304"/>
      <c r="D3304"/>
    </row>
    <row r="3305" spans="2:4" x14ac:dyDescent="0.2">
      <c r="B3305"/>
      <c r="C3305"/>
      <c r="D3305"/>
    </row>
    <row r="3306" spans="2:4" x14ac:dyDescent="0.2">
      <c r="B3306"/>
      <c r="C3306"/>
      <c r="D3306"/>
    </row>
    <row r="3307" spans="2:4" x14ac:dyDescent="0.2">
      <c r="B3307"/>
      <c r="C3307"/>
      <c r="D3307"/>
    </row>
    <row r="3308" spans="2:4" x14ac:dyDescent="0.2">
      <c r="B3308"/>
      <c r="C3308"/>
      <c r="D3308"/>
    </row>
    <row r="3309" spans="2:4" x14ac:dyDescent="0.2">
      <c r="B3309"/>
      <c r="C3309"/>
      <c r="D3309"/>
    </row>
    <row r="3310" spans="2:4" x14ac:dyDescent="0.2">
      <c r="B3310"/>
      <c r="C3310"/>
      <c r="D3310"/>
    </row>
    <row r="3311" spans="2:4" x14ac:dyDescent="0.2">
      <c r="B3311"/>
      <c r="C3311"/>
      <c r="D3311"/>
    </row>
    <row r="3312" spans="2:4" x14ac:dyDescent="0.2">
      <c r="B3312"/>
      <c r="C3312"/>
      <c r="D3312"/>
    </row>
    <row r="3313" spans="2:4" x14ac:dyDescent="0.2">
      <c r="B3313"/>
      <c r="C3313"/>
      <c r="D3313"/>
    </row>
    <row r="3314" spans="2:4" x14ac:dyDescent="0.2">
      <c r="B3314"/>
      <c r="C3314"/>
      <c r="D3314"/>
    </row>
    <row r="3315" spans="2:4" x14ac:dyDescent="0.2">
      <c r="B3315"/>
      <c r="C3315"/>
      <c r="D3315"/>
    </row>
    <row r="3316" spans="2:4" x14ac:dyDescent="0.2">
      <c r="B3316"/>
      <c r="C3316"/>
      <c r="D3316"/>
    </row>
    <row r="3317" spans="2:4" x14ac:dyDescent="0.2">
      <c r="B3317"/>
      <c r="C3317"/>
      <c r="D3317"/>
    </row>
    <row r="3318" spans="2:4" x14ac:dyDescent="0.2">
      <c r="B3318"/>
      <c r="C3318"/>
      <c r="D3318"/>
    </row>
    <row r="3319" spans="2:4" x14ac:dyDescent="0.2">
      <c r="B3319"/>
      <c r="C3319"/>
      <c r="D3319"/>
    </row>
    <row r="3320" spans="2:4" x14ac:dyDescent="0.2">
      <c r="B3320"/>
      <c r="C3320"/>
      <c r="D3320"/>
    </row>
    <row r="3321" spans="2:4" x14ac:dyDescent="0.2">
      <c r="B3321"/>
      <c r="C3321"/>
      <c r="D3321"/>
    </row>
    <row r="3322" spans="2:4" x14ac:dyDescent="0.2">
      <c r="B3322"/>
      <c r="C3322"/>
      <c r="D3322"/>
    </row>
    <row r="3323" spans="2:4" x14ac:dyDescent="0.2">
      <c r="B3323"/>
      <c r="C3323"/>
      <c r="D3323"/>
    </row>
    <row r="3324" spans="2:4" x14ac:dyDescent="0.2">
      <c r="B3324"/>
      <c r="C3324"/>
      <c r="D3324"/>
    </row>
    <row r="3325" spans="2:4" x14ac:dyDescent="0.2">
      <c r="B3325"/>
      <c r="C3325"/>
      <c r="D3325"/>
    </row>
    <row r="3326" spans="2:4" x14ac:dyDescent="0.2">
      <c r="B3326"/>
      <c r="C3326"/>
      <c r="D3326"/>
    </row>
    <row r="3327" spans="2:4" x14ac:dyDescent="0.2">
      <c r="B3327"/>
      <c r="C3327"/>
      <c r="D3327"/>
    </row>
    <row r="3328" spans="2:4" x14ac:dyDescent="0.2">
      <c r="B3328"/>
      <c r="C3328"/>
      <c r="D3328"/>
    </row>
    <row r="3329" spans="2:4" x14ac:dyDescent="0.2">
      <c r="B3329"/>
      <c r="C3329"/>
      <c r="D3329"/>
    </row>
    <row r="3330" spans="2:4" x14ac:dyDescent="0.2">
      <c r="B3330"/>
      <c r="C3330"/>
      <c r="D3330"/>
    </row>
    <row r="3331" spans="2:4" x14ac:dyDescent="0.2">
      <c r="B3331"/>
      <c r="C3331"/>
      <c r="D3331"/>
    </row>
    <row r="3332" spans="2:4" x14ac:dyDescent="0.2">
      <c r="B3332"/>
      <c r="C3332"/>
      <c r="D3332"/>
    </row>
    <row r="3333" spans="2:4" x14ac:dyDescent="0.2">
      <c r="B3333"/>
      <c r="C3333"/>
      <c r="D3333"/>
    </row>
    <row r="3334" spans="2:4" x14ac:dyDescent="0.2">
      <c r="B3334"/>
      <c r="C3334"/>
      <c r="D3334"/>
    </row>
    <row r="3335" spans="2:4" x14ac:dyDescent="0.2">
      <c r="B3335"/>
      <c r="C3335"/>
      <c r="D3335"/>
    </row>
    <row r="3336" spans="2:4" x14ac:dyDescent="0.2">
      <c r="B3336"/>
      <c r="C3336"/>
      <c r="D3336"/>
    </row>
    <row r="3337" spans="2:4" x14ac:dyDescent="0.2">
      <c r="B3337"/>
      <c r="C3337"/>
      <c r="D3337"/>
    </row>
    <row r="3338" spans="2:4" x14ac:dyDescent="0.2">
      <c r="B3338"/>
      <c r="C3338"/>
      <c r="D3338"/>
    </row>
    <row r="3339" spans="2:4" x14ac:dyDescent="0.2">
      <c r="B3339"/>
      <c r="C3339"/>
      <c r="D3339"/>
    </row>
    <row r="3340" spans="2:4" x14ac:dyDescent="0.2">
      <c r="B3340"/>
      <c r="C3340"/>
      <c r="D3340"/>
    </row>
    <row r="3341" spans="2:4" x14ac:dyDescent="0.2">
      <c r="B3341"/>
      <c r="C3341"/>
      <c r="D3341"/>
    </row>
    <row r="3342" spans="2:4" x14ac:dyDescent="0.2">
      <c r="B3342"/>
      <c r="C3342"/>
      <c r="D3342"/>
    </row>
    <row r="3343" spans="2:4" x14ac:dyDescent="0.2">
      <c r="B3343"/>
      <c r="C3343"/>
      <c r="D3343"/>
    </row>
    <row r="3344" spans="2:4" x14ac:dyDescent="0.2">
      <c r="B3344"/>
      <c r="C3344"/>
      <c r="D3344"/>
    </row>
    <row r="3345" spans="2:4" x14ac:dyDescent="0.2">
      <c r="B3345"/>
      <c r="C3345"/>
      <c r="D3345"/>
    </row>
    <row r="3346" spans="2:4" x14ac:dyDescent="0.2">
      <c r="B3346"/>
      <c r="C3346"/>
      <c r="D3346"/>
    </row>
    <row r="3347" spans="2:4" x14ac:dyDescent="0.2">
      <c r="B3347"/>
      <c r="C3347"/>
      <c r="D3347"/>
    </row>
    <row r="3348" spans="2:4" x14ac:dyDescent="0.2">
      <c r="B3348"/>
      <c r="C3348"/>
      <c r="D3348"/>
    </row>
    <row r="3349" spans="2:4" x14ac:dyDescent="0.2">
      <c r="B3349"/>
      <c r="C3349"/>
      <c r="D3349"/>
    </row>
    <row r="3350" spans="2:4" x14ac:dyDescent="0.2">
      <c r="B3350"/>
      <c r="C3350"/>
      <c r="D3350"/>
    </row>
    <row r="3351" spans="2:4" x14ac:dyDescent="0.2">
      <c r="B3351"/>
      <c r="C3351"/>
      <c r="D3351"/>
    </row>
    <row r="3352" spans="2:4" x14ac:dyDescent="0.2">
      <c r="B3352"/>
      <c r="C3352"/>
      <c r="D3352"/>
    </row>
    <row r="3353" spans="2:4" x14ac:dyDescent="0.2">
      <c r="B3353"/>
      <c r="C3353"/>
      <c r="D3353"/>
    </row>
    <row r="3354" spans="2:4" x14ac:dyDescent="0.2">
      <c r="B3354"/>
      <c r="C3354"/>
      <c r="D3354"/>
    </row>
    <row r="3355" spans="2:4" x14ac:dyDescent="0.2">
      <c r="B3355"/>
      <c r="C3355"/>
      <c r="D3355"/>
    </row>
    <row r="3356" spans="2:4" x14ac:dyDescent="0.2">
      <c r="B3356"/>
      <c r="C3356"/>
      <c r="D3356"/>
    </row>
    <row r="3357" spans="2:4" x14ac:dyDescent="0.2">
      <c r="B3357"/>
      <c r="C3357"/>
      <c r="D3357"/>
    </row>
    <row r="3358" spans="2:4" x14ac:dyDescent="0.2">
      <c r="B3358"/>
      <c r="C3358"/>
      <c r="D3358"/>
    </row>
    <row r="3359" spans="2:4" x14ac:dyDescent="0.2">
      <c r="B3359"/>
      <c r="C3359"/>
      <c r="D3359"/>
    </row>
    <row r="3360" spans="2:4" x14ac:dyDescent="0.2">
      <c r="B3360"/>
      <c r="C3360"/>
      <c r="D3360"/>
    </row>
    <row r="3361" spans="2:4" x14ac:dyDescent="0.2">
      <c r="B3361"/>
      <c r="C3361"/>
      <c r="D3361"/>
    </row>
    <row r="3362" spans="2:4" x14ac:dyDescent="0.2">
      <c r="B3362"/>
      <c r="C3362"/>
      <c r="D3362"/>
    </row>
    <row r="3363" spans="2:4" x14ac:dyDescent="0.2">
      <c r="B3363"/>
      <c r="C3363"/>
      <c r="D3363"/>
    </row>
    <row r="3364" spans="2:4" x14ac:dyDescent="0.2">
      <c r="B3364"/>
      <c r="C3364"/>
      <c r="D3364"/>
    </row>
    <row r="3365" spans="2:4" x14ac:dyDescent="0.2">
      <c r="B3365"/>
      <c r="C3365"/>
      <c r="D3365"/>
    </row>
    <row r="3366" spans="2:4" x14ac:dyDescent="0.2">
      <c r="B3366"/>
      <c r="C3366"/>
      <c r="D3366"/>
    </row>
    <row r="3367" spans="2:4" x14ac:dyDescent="0.2">
      <c r="B3367"/>
      <c r="C3367"/>
      <c r="D3367"/>
    </row>
    <row r="3368" spans="2:4" x14ac:dyDescent="0.2">
      <c r="B3368"/>
      <c r="C3368"/>
      <c r="D3368"/>
    </row>
    <row r="3369" spans="2:4" x14ac:dyDescent="0.2">
      <c r="B3369"/>
      <c r="C3369"/>
      <c r="D3369"/>
    </row>
    <row r="3370" spans="2:4" x14ac:dyDescent="0.2">
      <c r="B3370"/>
      <c r="C3370"/>
      <c r="D3370"/>
    </row>
    <row r="3371" spans="2:4" x14ac:dyDescent="0.2">
      <c r="B3371"/>
      <c r="C3371"/>
      <c r="D3371"/>
    </row>
    <row r="3372" spans="2:4" x14ac:dyDescent="0.2">
      <c r="B3372"/>
      <c r="C3372"/>
      <c r="D3372"/>
    </row>
  </sheetData>
  <autoFilter ref="E1:E29" xr:uid="{00000000-0009-0000-0000-000009000000}"/>
  <pageMargins left="1.25" right="0.75" top="1.75" bottom="0.75" header="0.75" footer="0.3"/>
  <pageSetup scale="63" fitToHeight="0" orientation="portrait" r:id="rId2"/>
  <headerFooter>
    <oddHeader>&amp;LEL PASO ELECTRIC COMPANY
2021 TEXAS RATE CASE FILING
WORKPAPER TO SCHEDULE A-1
COST OF SERVICE-RETAIL BY ACCOUNT
SPONSOR:  ADRIAN HERNANDEZ
PREPARER:  ADRIAN HERNANDEZ
FOR THE TEST YEAR ENDED DECEMBER 31, 2020&amp;RWP / A-1
PAGE &amp;P OF 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G3372"/>
  <sheetViews>
    <sheetView workbookViewId="0">
      <selection activeCell="M43" sqref="M43"/>
    </sheetView>
  </sheetViews>
  <sheetFormatPr defaultRowHeight="12.75" x14ac:dyDescent="0.2"/>
  <cols>
    <col min="1" max="1" width="33" bestFit="1" customWidth="1"/>
    <col min="2" max="2" width="16.85546875" style="1" customWidth="1"/>
    <col min="3" max="3" width="29" style="1" bestFit="1" customWidth="1"/>
    <col min="4" max="4" width="17.28515625" style="1" customWidth="1"/>
    <col min="5" max="5" width="16.140625" customWidth="1"/>
    <col min="6" max="7" width="12.28515625" customWidth="1"/>
    <col min="8" max="8" width="12.28515625" bestFit="1" customWidth="1"/>
  </cols>
  <sheetData>
    <row r="1" spans="1:7" x14ac:dyDescent="0.2">
      <c r="A1" s="23" t="s">
        <v>2</v>
      </c>
      <c r="B1" s="24" t="s">
        <v>1497</v>
      </c>
      <c r="D1" s="1" t="s">
        <v>1549</v>
      </c>
    </row>
    <row r="2" spans="1:7" x14ac:dyDescent="0.2">
      <c r="A2" s="23" t="s">
        <v>12</v>
      </c>
      <c r="B2" s="24" t="s">
        <v>1538</v>
      </c>
    </row>
    <row r="3" spans="1:7" x14ac:dyDescent="0.2">
      <c r="A3" s="23" t="s">
        <v>13</v>
      </c>
      <c r="B3" s="24" t="s">
        <v>1538</v>
      </c>
    </row>
    <row r="4" spans="1:7" x14ac:dyDescent="0.2">
      <c r="B4"/>
      <c r="C4"/>
      <c r="D4"/>
    </row>
    <row r="5" spans="1:7" x14ac:dyDescent="0.2">
      <c r="A5" s="5" t="s">
        <v>1498</v>
      </c>
      <c r="B5" s="6"/>
      <c r="C5" s="6"/>
      <c r="D5" s="6"/>
      <c r="E5" s="25" t="s">
        <v>6</v>
      </c>
      <c r="F5" s="6"/>
      <c r="G5" s="7"/>
    </row>
    <row r="6" spans="1:7" x14ac:dyDescent="0.2">
      <c r="A6" s="5" t="s">
        <v>15</v>
      </c>
      <c r="B6" s="5" t="s">
        <v>18</v>
      </c>
      <c r="C6" s="5" t="s">
        <v>19</v>
      </c>
      <c r="D6" s="5" t="s">
        <v>9</v>
      </c>
      <c r="E6" s="8" t="s">
        <v>27</v>
      </c>
      <c r="F6" s="9" t="s">
        <v>39</v>
      </c>
      <c r="G6" s="10" t="s">
        <v>1537</v>
      </c>
    </row>
    <row r="7" spans="1:7" x14ac:dyDescent="0.2">
      <c r="A7" s="8" t="s">
        <v>1261</v>
      </c>
      <c r="B7" s="8">
        <v>40310</v>
      </c>
      <c r="C7" s="8" t="s">
        <v>1235</v>
      </c>
      <c r="D7" s="8" t="s">
        <v>2947</v>
      </c>
      <c r="E7" s="11">
        <v>0</v>
      </c>
      <c r="F7" s="12">
        <v>0</v>
      </c>
      <c r="G7" s="13">
        <v>0</v>
      </c>
    </row>
    <row r="8" spans="1:7" x14ac:dyDescent="0.2">
      <c r="A8" s="14"/>
      <c r="B8" s="8">
        <v>41111</v>
      </c>
      <c r="C8" s="8" t="s">
        <v>1264</v>
      </c>
      <c r="D8" s="8" t="s">
        <v>258</v>
      </c>
      <c r="E8" s="11">
        <v>37972.400000000001</v>
      </c>
      <c r="F8" s="12">
        <v>8814.11</v>
      </c>
      <c r="G8" s="13">
        <v>46786.51</v>
      </c>
    </row>
    <row r="9" spans="1:7" x14ac:dyDescent="0.2">
      <c r="A9" s="14"/>
      <c r="B9" s="14"/>
      <c r="C9" s="14"/>
      <c r="D9" s="15" t="s">
        <v>30</v>
      </c>
      <c r="E9" s="16">
        <v>0</v>
      </c>
      <c r="F9" s="2">
        <v>0</v>
      </c>
      <c r="G9" s="17">
        <v>0</v>
      </c>
    </row>
    <row r="10" spans="1:7" x14ac:dyDescent="0.2">
      <c r="A10" s="14"/>
      <c r="B10" s="14"/>
      <c r="C10" s="14"/>
      <c r="D10" s="15" t="s">
        <v>198</v>
      </c>
      <c r="E10" s="16">
        <v>3419.88</v>
      </c>
      <c r="F10" s="2">
        <v>912.12</v>
      </c>
      <c r="G10" s="17">
        <v>4332</v>
      </c>
    </row>
    <row r="11" spans="1:7" x14ac:dyDescent="0.2">
      <c r="A11" s="14"/>
      <c r="B11" s="14"/>
      <c r="C11" s="14"/>
      <c r="D11" s="15" t="s">
        <v>1565</v>
      </c>
      <c r="E11" s="16">
        <v>18928.309999999998</v>
      </c>
      <c r="F11" s="2">
        <v>4404.05</v>
      </c>
      <c r="G11" s="17">
        <v>23332.359999999997</v>
      </c>
    </row>
    <row r="12" spans="1:7" x14ac:dyDescent="0.2">
      <c r="A12" s="14"/>
      <c r="B12" s="14"/>
      <c r="C12" s="14"/>
      <c r="D12" s="15" t="s">
        <v>1689</v>
      </c>
      <c r="E12" s="16">
        <v>51660.47</v>
      </c>
      <c r="F12" s="2">
        <v>11991.37</v>
      </c>
      <c r="G12" s="17">
        <v>63651.840000000004</v>
      </c>
    </row>
    <row r="13" spans="1:7" x14ac:dyDescent="0.2">
      <c r="A13" s="8" t="s">
        <v>1499</v>
      </c>
      <c r="B13" s="6"/>
      <c r="C13" s="6"/>
      <c r="D13" s="6"/>
      <c r="E13" s="11">
        <v>111981.06</v>
      </c>
      <c r="F13" s="12">
        <v>26121.65</v>
      </c>
      <c r="G13" s="13">
        <v>138102.71</v>
      </c>
    </row>
    <row r="14" spans="1:7" x14ac:dyDescent="0.2">
      <c r="A14" s="18" t="s">
        <v>1537</v>
      </c>
      <c r="B14" s="19"/>
      <c r="C14" s="19"/>
      <c r="D14" s="19"/>
      <c r="E14" s="20">
        <v>111981.06</v>
      </c>
      <c r="F14" s="21">
        <v>26121.65</v>
      </c>
      <c r="G14" s="22">
        <v>138102.71</v>
      </c>
    </row>
    <row r="15" spans="1:7" x14ac:dyDescent="0.2">
      <c r="B15"/>
      <c r="C15"/>
      <c r="D15"/>
    </row>
    <row r="16" spans="1:7" x14ac:dyDescent="0.2">
      <c r="B16"/>
      <c r="C16"/>
      <c r="D16"/>
    </row>
    <row r="17" spans="2:4" x14ac:dyDescent="0.2">
      <c r="B17"/>
      <c r="C17"/>
      <c r="D17"/>
    </row>
    <row r="18" spans="2:4" x14ac:dyDescent="0.2">
      <c r="B18"/>
      <c r="C18"/>
      <c r="D18"/>
    </row>
    <row r="19" spans="2:4" x14ac:dyDescent="0.2">
      <c r="B19"/>
      <c r="C19"/>
      <c r="D19"/>
    </row>
    <row r="20" spans="2:4" x14ac:dyDescent="0.2">
      <c r="B20"/>
      <c r="C20"/>
      <c r="D20"/>
    </row>
    <row r="21" spans="2:4" x14ac:dyDescent="0.2">
      <c r="B21"/>
      <c r="C21"/>
      <c r="D21"/>
    </row>
    <row r="22" spans="2:4" x14ac:dyDescent="0.2">
      <c r="B22"/>
      <c r="C22"/>
      <c r="D22"/>
    </row>
    <row r="23" spans="2:4" x14ac:dyDescent="0.2">
      <c r="B23"/>
      <c r="C23"/>
      <c r="D23"/>
    </row>
    <row r="24" spans="2:4" x14ac:dyDescent="0.2">
      <c r="B24"/>
      <c r="C24"/>
      <c r="D24"/>
    </row>
    <row r="25" spans="2:4" x14ac:dyDescent="0.2">
      <c r="B25"/>
      <c r="C25"/>
      <c r="D25"/>
    </row>
    <row r="26" spans="2:4" x14ac:dyDescent="0.2">
      <c r="B26"/>
      <c r="C26"/>
      <c r="D26"/>
    </row>
    <row r="27" spans="2:4" x14ac:dyDescent="0.2">
      <c r="B27"/>
      <c r="C27"/>
      <c r="D27"/>
    </row>
    <row r="28" spans="2:4" x14ac:dyDescent="0.2">
      <c r="B28"/>
      <c r="C28"/>
      <c r="D28"/>
    </row>
    <row r="29" spans="2:4" x14ac:dyDescent="0.2">
      <c r="B29"/>
      <c r="C29"/>
      <c r="D29"/>
    </row>
    <row r="30" spans="2:4" x14ac:dyDescent="0.2">
      <c r="B30"/>
      <c r="C30"/>
      <c r="D30"/>
    </row>
    <row r="31" spans="2:4" x14ac:dyDescent="0.2">
      <c r="B31"/>
      <c r="C31"/>
      <c r="D31"/>
    </row>
    <row r="32" spans="2:4" x14ac:dyDescent="0.2">
      <c r="B32"/>
      <c r="C32"/>
      <c r="D32"/>
    </row>
    <row r="33" spans="2:4" x14ac:dyDescent="0.2">
      <c r="B33"/>
      <c r="C33"/>
      <c r="D33"/>
    </row>
    <row r="34" spans="2:4" x14ac:dyDescent="0.2">
      <c r="B34"/>
      <c r="C34"/>
      <c r="D34"/>
    </row>
    <row r="35" spans="2:4" x14ac:dyDescent="0.2">
      <c r="B35"/>
      <c r="C35"/>
      <c r="D35"/>
    </row>
    <row r="36" spans="2:4" x14ac:dyDescent="0.2">
      <c r="B36"/>
      <c r="C36"/>
      <c r="D36"/>
    </row>
    <row r="37" spans="2:4" x14ac:dyDescent="0.2">
      <c r="B37"/>
      <c r="C37"/>
      <c r="D37"/>
    </row>
    <row r="38" spans="2:4" x14ac:dyDescent="0.2">
      <c r="B38"/>
      <c r="C38"/>
      <c r="D38"/>
    </row>
    <row r="39" spans="2:4" x14ac:dyDescent="0.2">
      <c r="B39"/>
      <c r="C39"/>
      <c r="D39"/>
    </row>
    <row r="40" spans="2:4" x14ac:dyDescent="0.2">
      <c r="B40"/>
      <c r="C40"/>
      <c r="D40"/>
    </row>
    <row r="41" spans="2:4" x14ac:dyDescent="0.2">
      <c r="B41"/>
      <c r="C41"/>
      <c r="D41"/>
    </row>
    <row r="42" spans="2:4" x14ac:dyDescent="0.2">
      <c r="B42"/>
      <c r="C42"/>
      <c r="D42"/>
    </row>
    <row r="43" spans="2:4" x14ac:dyDescent="0.2">
      <c r="B43"/>
      <c r="C43"/>
      <c r="D43"/>
    </row>
    <row r="44" spans="2:4" x14ac:dyDescent="0.2">
      <c r="B44"/>
      <c r="C44"/>
      <c r="D44"/>
    </row>
    <row r="45" spans="2:4" x14ac:dyDescent="0.2">
      <c r="B45"/>
      <c r="C45"/>
      <c r="D45"/>
    </row>
    <row r="46" spans="2:4" x14ac:dyDescent="0.2">
      <c r="B46"/>
      <c r="C46"/>
      <c r="D46"/>
    </row>
    <row r="47" spans="2:4" x14ac:dyDescent="0.2">
      <c r="B47"/>
      <c r="C47"/>
      <c r="D47"/>
    </row>
    <row r="48" spans="2:4" x14ac:dyDescent="0.2">
      <c r="B48"/>
      <c r="C48"/>
      <c r="D48"/>
    </row>
    <row r="49" spans="2:4" x14ac:dyDescent="0.2">
      <c r="B49"/>
      <c r="C49"/>
      <c r="D49"/>
    </row>
    <row r="50" spans="2:4" x14ac:dyDescent="0.2">
      <c r="B50"/>
      <c r="C50"/>
      <c r="D50"/>
    </row>
    <row r="51" spans="2:4" x14ac:dyDescent="0.2">
      <c r="B51"/>
      <c r="C51"/>
      <c r="D51"/>
    </row>
    <row r="52" spans="2:4" x14ac:dyDescent="0.2">
      <c r="B52"/>
      <c r="C52"/>
      <c r="D52"/>
    </row>
    <row r="53" spans="2:4" x14ac:dyDescent="0.2">
      <c r="B53"/>
      <c r="C53"/>
      <c r="D53"/>
    </row>
    <row r="54" spans="2:4" x14ac:dyDescent="0.2">
      <c r="B54"/>
      <c r="C54"/>
      <c r="D54"/>
    </row>
    <row r="55" spans="2:4" x14ac:dyDescent="0.2">
      <c r="B55"/>
      <c r="C55"/>
      <c r="D55"/>
    </row>
    <row r="56" spans="2:4" x14ac:dyDescent="0.2">
      <c r="B56"/>
      <c r="C56"/>
      <c r="D56"/>
    </row>
    <row r="57" spans="2:4" x14ac:dyDescent="0.2">
      <c r="B57"/>
      <c r="C57"/>
      <c r="D57"/>
    </row>
    <row r="58" spans="2:4" x14ac:dyDescent="0.2">
      <c r="B58"/>
      <c r="C58"/>
      <c r="D58"/>
    </row>
    <row r="59" spans="2:4" x14ac:dyDescent="0.2">
      <c r="B59"/>
      <c r="C59"/>
      <c r="D59"/>
    </row>
    <row r="60" spans="2:4" x14ac:dyDescent="0.2">
      <c r="B60"/>
      <c r="C60"/>
      <c r="D60"/>
    </row>
    <row r="61" spans="2:4" x14ac:dyDescent="0.2">
      <c r="B61"/>
      <c r="C61"/>
      <c r="D61"/>
    </row>
    <row r="62" spans="2:4" x14ac:dyDescent="0.2">
      <c r="B62"/>
      <c r="C62"/>
      <c r="D62"/>
    </row>
    <row r="63" spans="2:4" x14ac:dyDescent="0.2">
      <c r="B63"/>
      <c r="C63"/>
      <c r="D63"/>
    </row>
    <row r="64" spans="2:4" x14ac:dyDescent="0.2">
      <c r="B64"/>
      <c r="C64"/>
      <c r="D64"/>
    </row>
    <row r="65" spans="2:4" x14ac:dyDescent="0.2">
      <c r="B65"/>
      <c r="C65"/>
      <c r="D65"/>
    </row>
    <row r="66" spans="2:4" x14ac:dyDescent="0.2">
      <c r="B66"/>
      <c r="C66"/>
      <c r="D66"/>
    </row>
    <row r="67" spans="2:4" x14ac:dyDescent="0.2">
      <c r="B67"/>
      <c r="C67"/>
      <c r="D67"/>
    </row>
    <row r="68" spans="2:4" x14ac:dyDescent="0.2">
      <c r="B68"/>
      <c r="C68"/>
      <c r="D68"/>
    </row>
    <row r="69" spans="2:4" x14ac:dyDescent="0.2">
      <c r="B69"/>
      <c r="C69"/>
      <c r="D69"/>
    </row>
    <row r="70" spans="2:4" x14ac:dyDescent="0.2">
      <c r="B70"/>
      <c r="C70"/>
      <c r="D70"/>
    </row>
    <row r="71" spans="2:4" x14ac:dyDescent="0.2">
      <c r="B71"/>
      <c r="C71"/>
      <c r="D71"/>
    </row>
    <row r="72" spans="2:4" x14ac:dyDescent="0.2">
      <c r="B72"/>
      <c r="C72"/>
      <c r="D72"/>
    </row>
    <row r="73" spans="2:4" x14ac:dyDescent="0.2">
      <c r="B73"/>
      <c r="C73"/>
      <c r="D73"/>
    </row>
    <row r="74" spans="2:4" x14ac:dyDescent="0.2">
      <c r="B74"/>
      <c r="C74"/>
      <c r="D74"/>
    </row>
    <row r="75" spans="2:4" x14ac:dyDescent="0.2">
      <c r="B75"/>
      <c r="C75"/>
      <c r="D75"/>
    </row>
    <row r="76" spans="2:4" x14ac:dyDescent="0.2">
      <c r="B76"/>
      <c r="C76"/>
      <c r="D76"/>
    </row>
    <row r="77" spans="2:4" x14ac:dyDescent="0.2">
      <c r="B77"/>
      <c r="C77"/>
      <c r="D77"/>
    </row>
    <row r="78" spans="2:4" x14ac:dyDescent="0.2">
      <c r="B78"/>
      <c r="C78"/>
      <c r="D78"/>
    </row>
    <row r="79" spans="2:4" x14ac:dyDescent="0.2">
      <c r="B79"/>
      <c r="C79"/>
      <c r="D79"/>
    </row>
    <row r="80" spans="2:4" x14ac:dyDescent="0.2">
      <c r="B80"/>
      <c r="C80"/>
      <c r="D80"/>
    </row>
    <row r="81" spans="2:4" x14ac:dyDescent="0.2">
      <c r="B81"/>
      <c r="C81"/>
      <c r="D81"/>
    </row>
    <row r="82" spans="2:4" x14ac:dyDescent="0.2">
      <c r="B82"/>
      <c r="C82"/>
      <c r="D82"/>
    </row>
    <row r="83" spans="2:4" x14ac:dyDescent="0.2">
      <c r="B83"/>
      <c r="C83"/>
      <c r="D83"/>
    </row>
    <row r="84" spans="2:4" x14ac:dyDescent="0.2">
      <c r="B84"/>
      <c r="C84"/>
      <c r="D84"/>
    </row>
    <row r="85" spans="2:4" x14ac:dyDescent="0.2">
      <c r="B85"/>
      <c r="C85"/>
      <c r="D85"/>
    </row>
    <row r="86" spans="2:4" x14ac:dyDescent="0.2">
      <c r="B86"/>
      <c r="C86"/>
      <c r="D86"/>
    </row>
    <row r="87" spans="2:4" x14ac:dyDescent="0.2">
      <c r="B87"/>
      <c r="C87"/>
      <c r="D87"/>
    </row>
    <row r="88" spans="2:4" x14ac:dyDescent="0.2">
      <c r="B88"/>
      <c r="C88"/>
      <c r="D88"/>
    </row>
    <row r="89" spans="2:4" x14ac:dyDescent="0.2">
      <c r="B89"/>
      <c r="C89"/>
      <c r="D89"/>
    </row>
    <row r="90" spans="2:4" x14ac:dyDescent="0.2">
      <c r="B90"/>
      <c r="C90"/>
      <c r="D90"/>
    </row>
    <row r="91" spans="2:4" x14ac:dyDescent="0.2">
      <c r="B91"/>
      <c r="C91"/>
      <c r="D91"/>
    </row>
    <row r="92" spans="2:4" x14ac:dyDescent="0.2">
      <c r="B92"/>
      <c r="C92"/>
      <c r="D92"/>
    </row>
    <row r="93" spans="2:4" x14ac:dyDescent="0.2">
      <c r="B93"/>
      <c r="C93"/>
      <c r="D93"/>
    </row>
    <row r="94" spans="2:4" x14ac:dyDescent="0.2">
      <c r="B94"/>
      <c r="C94"/>
      <c r="D94"/>
    </row>
    <row r="95" spans="2:4" x14ac:dyDescent="0.2">
      <c r="B95"/>
      <c r="C95"/>
      <c r="D95"/>
    </row>
    <row r="96" spans="2:4" x14ac:dyDescent="0.2">
      <c r="B96"/>
      <c r="C96"/>
      <c r="D96"/>
    </row>
    <row r="97" spans="2:4" x14ac:dyDescent="0.2">
      <c r="B97"/>
      <c r="C97"/>
      <c r="D97"/>
    </row>
    <row r="98" spans="2:4" x14ac:dyDescent="0.2">
      <c r="B98"/>
      <c r="C98"/>
      <c r="D98"/>
    </row>
    <row r="99" spans="2:4" x14ac:dyDescent="0.2">
      <c r="B99"/>
      <c r="C99"/>
      <c r="D99"/>
    </row>
    <row r="100" spans="2:4" x14ac:dyDescent="0.2">
      <c r="B100"/>
      <c r="C100"/>
      <c r="D100"/>
    </row>
    <row r="101" spans="2:4" x14ac:dyDescent="0.2">
      <c r="B101"/>
      <c r="C101"/>
      <c r="D101"/>
    </row>
    <row r="102" spans="2:4" x14ac:dyDescent="0.2">
      <c r="B102"/>
      <c r="C102"/>
      <c r="D102"/>
    </row>
    <row r="103" spans="2:4" x14ac:dyDescent="0.2">
      <c r="B103"/>
      <c r="C103"/>
      <c r="D103"/>
    </row>
    <row r="104" spans="2:4" x14ac:dyDescent="0.2">
      <c r="B104"/>
      <c r="C104"/>
      <c r="D104"/>
    </row>
    <row r="105" spans="2:4" x14ac:dyDescent="0.2">
      <c r="B105"/>
      <c r="C105"/>
      <c r="D105"/>
    </row>
    <row r="106" spans="2:4" x14ac:dyDescent="0.2">
      <c r="B106"/>
      <c r="C106"/>
      <c r="D106"/>
    </row>
    <row r="107" spans="2:4" x14ac:dyDescent="0.2">
      <c r="B107"/>
      <c r="C107"/>
      <c r="D107"/>
    </row>
    <row r="108" spans="2:4" x14ac:dyDescent="0.2">
      <c r="B108"/>
      <c r="C108"/>
      <c r="D108"/>
    </row>
    <row r="109" spans="2:4" x14ac:dyDescent="0.2">
      <c r="B109"/>
      <c r="C109"/>
      <c r="D109"/>
    </row>
    <row r="110" spans="2:4" x14ac:dyDescent="0.2">
      <c r="B110"/>
      <c r="C110"/>
      <c r="D110"/>
    </row>
    <row r="111" spans="2:4" x14ac:dyDescent="0.2">
      <c r="B111"/>
      <c r="C111"/>
      <c r="D111"/>
    </row>
    <row r="112" spans="2:4" x14ac:dyDescent="0.2">
      <c r="B112"/>
      <c r="C112"/>
      <c r="D112"/>
    </row>
    <row r="113" spans="2:4" x14ac:dyDescent="0.2">
      <c r="B113"/>
      <c r="C113"/>
      <c r="D113"/>
    </row>
    <row r="114" spans="2:4" x14ac:dyDescent="0.2">
      <c r="B114"/>
      <c r="C114"/>
      <c r="D114"/>
    </row>
    <row r="115" spans="2:4" x14ac:dyDescent="0.2">
      <c r="B115"/>
      <c r="C115"/>
      <c r="D115"/>
    </row>
    <row r="116" spans="2:4" x14ac:dyDescent="0.2">
      <c r="B116"/>
      <c r="C116"/>
      <c r="D116"/>
    </row>
    <row r="117" spans="2:4" x14ac:dyDescent="0.2">
      <c r="B117"/>
      <c r="C117"/>
      <c r="D117"/>
    </row>
    <row r="118" spans="2:4" x14ac:dyDescent="0.2">
      <c r="B118"/>
      <c r="C118"/>
      <c r="D118"/>
    </row>
    <row r="119" spans="2:4" x14ac:dyDescent="0.2">
      <c r="B119"/>
      <c r="C119"/>
      <c r="D119"/>
    </row>
    <row r="120" spans="2:4" x14ac:dyDescent="0.2">
      <c r="B120"/>
      <c r="C120"/>
      <c r="D120"/>
    </row>
    <row r="121" spans="2:4" x14ac:dyDescent="0.2">
      <c r="B121"/>
      <c r="C121"/>
      <c r="D121"/>
    </row>
    <row r="122" spans="2:4" x14ac:dyDescent="0.2">
      <c r="B122"/>
      <c r="C122"/>
      <c r="D122"/>
    </row>
    <row r="123" spans="2:4" x14ac:dyDescent="0.2">
      <c r="B123"/>
      <c r="C123"/>
      <c r="D123"/>
    </row>
    <row r="124" spans="2:4" x14ac:dyDescent="0.2">
      <c r="B124"/>
      <c r="C124"/>
      <c r="D124"/>
    </row>
    <row r="125" spans="2:4" x14ac:dyDescent="0.2">
      <c r="B125"/>
      <c r="C125"/>
      <c r="D125"/>
    </row>
    <row r="126" spans="2:4" x14ac:dyDescent="0.2">
      <c r="B126"/>
      <c r="C126"/>
      <c r="D126"/>
    </row>
    <row r="127" spans="2:4" x14ac:dyDescent="0.2">
      <c r="B127"/>
      <c r="C127"/>
      <c r="D127"/>
    </row>
    <row r="128" spans="2:4" x14ac:dyDescent="0.2">
      <c r="B128"/>
      <c r="C128"/>
      <c r="D128"/>
    </row>
    <row r="129" spans="2:4" x14ac:dyDescent="0.2">
      <c r="B129"/>
      <c r="C129"/>
      <c r="D129"/>
    </row>
    <row r="130" spans="2:4" x14ac:dyDescent="0.2">
      <c r="B130"/>
      <c r="C130"/>
      <c r="D130"/>
    </row>
    <row r="131" spans="2:4" x14ac:dyDescent="0.2">
      <c r="B131"/>
      <c r="C131"/>
      <c r="D131"/>
    </row>
    <row r="132" spans="2:4" x14ac:dyDescent="0.2">
      <c r="B132"/>
      <c r="C132"/>
      <c r="D132"/>
    </row>
    <row r="133" spans="2:4" x14ac:dyDescent="0.2">
      <c r="B133"/>
      <c r="C133"/>
      <c r="D133"/>
    </row>
    <row r="134" spans="2:4" x14ac:dyDescent="0.2">
      <c r="B134"/>
      <c r="C134"/>
      <c r="D134"/>
    </row>
    <row r="135" spans="2:4" x14ac:dyDescent="0.2">
      <c r="B135"/>
      <c r="C135"/>
      <c r="D135"/>
    </row>
    <row r="136" spans="2:4" x14ac:dyDescent="0.2">
      <c r="B136"/>
      <c r="C136"/>
      <c r="D136"/>
    </row>
    <row r="137" spans="2:4" x14ac:dyDescent="0.2">
      <c r="B137"/>
      <c r="C137"/>
      <c r="D137"/>
    </row>
    <row r="138" spans="2:4" x14ac:dyDescent="0.2">
      <c r="B138"/>
      <c r="C138"/>
      <c r="D138"/>
    </row>
    <row r="139" spans="2:4" x14ac:dyDescent="0.2">
      <c r="B139"/>
      <c r="C139"/>
      <c r="D139"/>
    </row>
    <row r="140" spans="2:4" x14ac:dyDescent="0.2">
      <c r="B140"/>
      <c r="C140"/>
      <c r="D140"/>
    </row>
    <row r="141" spans="2:4" x14ac:dyDescent="0.2">
      <c r="B141"/>
      <c r="C141"/>
      <c r="D141"/>
    </row>
    <row r="142" spans="2:4" x14ac:dyDescent="0.2">
      <c r="B142"/>
      <c r="C142"/>
      <c r="D142"/>
    </row>
    <row r="143" spans="2:4" x14ac:dyDescent="0.2">
      <c r="B143"/>
      <c r="C143"/>
      <c r="D143"/>
    </row>
    <row r="144" spans="2:4" x14ac:dyDescent="0.2">
      <c r="B144"/>
      <c r="C144"/>
      <c r="D144"/>
    </row>
    <row r="145" spans="2:4" x14ac:dyDescent="0.2">
      <c r="B145"/>
      <c r="C145"/>
      <c r="D145"/>
    </row>
    <row r="146" spans="2:4" x14ac:dyDescent="0.2">
      <c r="B146"/>
      <c r="C146"/>
      <c r="D146"/>
    </row>
    <row r="147" spans="2:4" x14ac:dyDescent="0.2">
      <c r="B147"/>
      <c r="C147"/>
      <c r="D147"/>
    </row>
    <row r="148" spans="2:4" x14ac:dyDescent="0.2">
      <c r="B148"/>
      <c r="C148"/>
      <c r="D148"/>
    </row>
    <row r="149" spans="2:4" x14ac:dyDescent="0.2">
      <c r="B149"/>
      <c r="C149"/>
      <c r="D149"/>
    </row>
    <row r="150" spans="2:4" x14ac:dyDescent="0.2">
      <c r="B150"/>
      <c r="C150"/>
      <c r="D150"/>
    </row>
    <row r="151" spans="2:4" x14ac:dyDescent="0.2">
      <c r="B151"/>
      <c r="C151"/>
      <c r="D151"/>
    </row>
    <row r="152" spans="2:4" x14ac:dyDescent="0.2">
      <c r="B152"/>
      <c r="C152"/>
      <c r="D152"/>
    </row>
    <row r="153" spans="2:4" x14ac:dyDescent="0.2">
      <c r="B153"/>
      <c r="C153"/>
      <c r="D153"/>
    </row>
    <row r="154" spans="2:4" x14ac:dyDescent="0.2">
      <c r="B154"/>
      <c r="C154"/>
      <c r="D154"/>
    </row>
    <row r="155" spans="2:4" x14ac:dyDescent="0.2">
      <c r="B155"/>
      <c r="C155"/>
      <c r="D155"/>
    </row>
    <row r="156" spans="2:4" x14ac:dyDescent="0.2">
      <c r="B156"/>
      <c r="C156"/>
      <c r="D156"/>
    </row>
    <row r="157" spans="2:4" x14ac:dyDescent="0.2">
      <c r="B157"/>
      <c r="C157"/>
      <c r="D157"/>
    </row>
    <row r="158" spans="2:4" x14ac:dyDescent="0.2">
      <c r="B158"/>
      <c r="C158"/>
      <c r="D158"/>
    </row>
    <row r="159" spans="2:4" x14ac:dyDescent="0.2">
      <c r="B159"/>
      <c r="C159"/>
      <c r="D159"/>
    </row>
    <row r="160" spans="2:4" x14ac:dyDescent="0.2">
      <c r="B160"/>
      <c r="C160"/>
      <c r="D160"/>
    </row>
    <row r="161" spans="2:4" x14ac:dyDescent="0.2">
      <c r="B161"/>
      <c r="C161"/>
      <c r="D161"/>
    </row>
    <row r="162" spans="2:4" x14ac:dyDescent="0.2">
      <c r="B162"/>
      <c r="C162"/>
      <c r="D162"/>
    </row>
    <row r="163" spans="2:4" x14ac:dyDescent="0.2">
      <c r="B163"/>
      <c r="C163"/>
      <c r="D163"/>
    </row>
    <row r="164" spans="2:4" x14ac:dyDescent="0.2">
      <c r="B164"/>
      <c r="C164"/>
      <c r="D164"/>
    </row>
    <row r="165" spans="2:4" x14ac:dyDescent="0.2">
      <c r="B165"/>
      <c r="C165"/>
      <c r="D165"/>
    </row>
    <row r="166" spans="2:4" x14ac:dyDescent="0.2">
      <c r="B166"/>
      <c r="C166"/>
      <c r="D166"/>
    </row>
    <row r="167" spans="2:4" x14ac:dyDescent="0.2">
      <c r="B167"/>
      <c r="C167"/>
      <c r="D167"/>
    </row>
    <row r="168" spans="2:4" x14ac:dyDescent="0.2">
      <c r="B168"/>
      <c r="C168"/>
      <c r="D168"/>
    </row>
    <row r="169" spans="2:4" x14ac:dyDescent="0.2">
      <c r="B169"/>
      <c r="C169"/>
      <c r="D169"/>
    </row>
    <row r="170" spans="2:4" x14ac:dyDescent="0.2">
      <c r="B170"/>
      <c r="C170"/>
      <c r="D170"/>
    </row>
    <row r="171" spans="2:4" x14ac:dyDescent="0.2">
      <c r="B171"/>
      <c r="C171"/>
      <c r="D171"/>
    </row>
    <row r="172" spans="2:4" x14ac:dyDescent="0.2">
      <c r="B172"/>
      <c r="C172"/>
      <c r="D172"/>
    </row>
    <row r="173" spans="2:4" x14ac:dyDescent="0.2">
      <c r="B173"/>
      <c r="C173"/>
      <c r="D173"/>
    </row>
    <row r="174" spans="2:4" x14ac:dyDescent="0.2">
      <c r="B174"/>
      <c r="C174"/>
      <c r="D174"/>
    </row>
    <row r="175" spans="2:4" x14ac:dyDescent="0.2">
      <c r="B175"/>
      <c r="C175"/>
      <c r="D175"/>
    </row>
    <row r="176" spans="2:4" x14ac:dyDescent="0.2">
      <c r="B176"/>
      <c r="C176"/>
      <c r="D176"/>
    </row>
    <row r="177" spans="2:4" x14ac:dyDescent="0.2">
      <c r="B177"/>
      <c r="C177"/>
      <c r="D177"/>
    </row>
    <row r="178" spans="2:4" x14ac:dyDescent="0.2">
      <c r="B178"/>
      <c r="C178"/>
      <c r="D178"/>
    </row>
    <row r="179" spans="2:4" x14ac:dyDescent="0.2">
      <c r="B179"/>
      <c r="C179"/>
      <c r="D179"/>
    </row>
    <row r="180" spans="2:4" x14ac:dyDescent="0.2">
      <c r="B180"/>
      <c r="C180"/>
      <c r="D180"/>
    </row>
    <row r="181" spans="2:4" x14ac:dyDescent="0.2">
      <c r="B181"/>
      <c r="C181"/>
      <c r="D181"/>
    </row>
    <row r="182" spans="2:4" x14ac:dyDescent="0.2">
      <c r="B182"/>
      <c r="C182"/>
      <c r="D182"/>
    </row>
    <row r="183" spans="2:4" x14ac:dyDescent="0.2">
      <c r="B183"/>
      <c r="C183"/>
      <c r="D183"/>
    </row>
    <row r="184" spans="2:4" x14ac:dyDescent="0.2">
      <c r="B184"/>
      <c r="C184"/>
      <c r="D184"/>
    </row>
    <row r="185" spans="2:4" x14ac:dyDescent="0.2">
      <c r="B185"/>
      <c r="C185"/>
      <c r="D185"/>
    </row>
    <row r="186" spans="2:4" x14ac:dyDescent="0.2">
      <c r="B186"/>
      <c r="C186"/>
      <c r="D186"/>
    </row>
    <row r="187" spans="2:4" x14ac:dyDescent="0.2">
      <c r="B187"/>
      <c r="C187"/>
      <c r="D187"/>
    </row>
    <row r="188" spans="2:4" x14ac:dyDescent="0.2">
      <c r="B188"/>
      <c r="C188"/>
      <c r="D188"/>
    </row>
    <row r="189" spans="2:4" x14ac:dyDescent="0.2">
      <c r="B189"/>
      <c r="C189"/>
      <c r="D189"/>
    </row>
    <row r="190" spans="2:4" x14ac:dyDescent="0.2">
      <c r="B190"/>
      <c r="C190"/>
      <c r="D190"/>
    </row>
    <row r="191" spans="2:4" x14ac:dyDescent="0.2">
      <c r="B191"/>
      <c r="C191"/>
      <c r="D191"/>
    </row>
    <row r="192" spans="2:4" x14ac:dyDescent="0.2">
      <c r="B192"/>
      <c r="C192"/>
      <c r="D192"/>
    </row>
    <row r="193" spans="2:4" x14ac:dyDescent="0.2">
      <c r="B193"/>
      <c r="C193"/>
      <c r="D193"/>
    </row>
    <row r="194" spans="2:4" x14ac:dyDescent="0.2">
      <c r="B194"/>
      <c r="C194"/>
      <c r="D194"/>
    </row>
    <row r="195" spans="2:4" x14ac:dyDescent="0.2">
      <c r="B195"/>
      <c r="C195"/>
      <c r="D195"/>
    </row>
    <row r="196" spans="2:4" x14ac:dyDescent="0.2">
      <c r="B196"/>
      <c r="C196"/>
      <c r="D196"/>
    </row>
    <row r="197" spans="2:4" x14ac:dyDescent="0.2">
      <c r="B197"/>
      <c r="C197"/>
      <c r="D197"/>
    </row>
    <row r="198" spans="2:4" x14ac:dyDescent="0.2">
      <c r="B198"/>
      <c r="C198"/>
      <c r="D198"/>
    </row>
    <row r="199" spans="2:4" x14ac:dyDescent="0.2">
      <c r="B199"/>
      <c r="C199"/>
      <c r="D199"/>
    </row>
    <row r="200" spans="2:4" x14ac:dyDescent="0.2">
      <c r="B200"/>
      <c r="C200"/>
      <c r="D200"/>
    </row>
    <row r="201" spans="2:4" x14ac:dyDescent="0.2">
      <c r="B201"/>
      <c r="C201"/>
      <c r="D201"/>
    </row>
    <row r="202" spans="2:4" x14ac:dyDescent="0.2">
      <c r="B202"/>
      <c r="C202"/>
      <c r="D202"/>
    </row>
    <row r="203" spans="2:4" x14ac:dyDescent="0.2">
      <c r="B203"/>
      <c r="C203"/>
      <c r="D203"/>
    </row>
    <row r="204" spans="2:4" x14ac:dyDescent="0.2">
      <c r="B204"/>
      <c r="C204"/>
      <c r="D204"/>
    </row>
    <row r="205" spans="2:4" x14ac:dyDescent="0.2">
      <c r="B205"/>
      <c r="C205"/>
      <c r="D205"/>
    </row>
    <row r="206" spans="2:4" x14ac:dyDescent="0.2">
      <c r="B206"/>
      <c r="C206"/>
      <c r="D206"/>
    </row>
    <row r="207" spans="2:4" x14ac:dyDescent="0.2">
      <c r="B207"/>
      <c r="C207"/>
      <c r="D207"/>
    </row>
    <row r="208" spans="2:4" x14ac:dyDescent="0.2">
      <c r="B208"/>
      <c r="C208"/>
      <c r="D208"/>
    </row>
    <row r="209" spans="2:4" x14ac:dyDescent="0.2">
      <c r="B209"/>
      <c r="C209"/>
      <c r="D209"/>
    </row>
    <row r="210" spans="2:4" x14ac:dyDescent="0.2">
      <c r="B210"/>
      <c r="C210"/>
      <c r="D210"/>
    </row>
    <row r="211" spans="2:4" x14ac:dyDescent="0.2">
      <c r="B211"/>
      <c r="C211"/>
      <c r="D211"/>
    </row>
    <row r="212" spans="2:4" x14ac:dyDescent="0.2">
      <c r="B212"/>
      <c r="C212"/>
      <c r="D212"/>
    </row>
    <row r="213" spans="2:4" x14ac:dyDescent="0.2">
      <c r="B213"/>
      <c r="C213"/>
      <c r="D213"/>
    </row>
    <row r="214" spans="2:4" x14ac:dyDescent="0.2">
      <c r="B214"/>
      <c r="C214"/>
      <c r="D214"/>
    </row>
    <row r="215" spans="2:4" x14ac:dyDescent="0.2">
      <c r="B215"/>
      <c r="C215"/>
      <c r="D215"/>
    </row>
    <row r="216" spans="2:4" x14ac:dyDescent="0.2">
      <c r="B216"/>
      <c r="C216"/>
      <c r="D216"/>
    </row>
    <row r="217" spans="2:4" x14ac:dyDescent="0.2">
      <c r="B217"/>
      <c r="C217"/>
      <c r="D217"/>
    </row>
    <row r="218" spans="2:4" x14ac:dyDescent="0.2">
      <c r="B218"/>
      <c r="C218"/>
      <c r="D218"/>
    </row>
    <row r="219" spans="2:4" x14ac:dyDescent="0.2">
      <c r="B219"/>
      <c r="C219"/>
      <c r="D219"/>
    </row>
    <row r="220" spans="2:4" x14ac:dyDescent="0.2">
      <c r="B220"/>
      <c r="C220"/>
      <c r="D220"/>
    </row>
    <row r="221" spans="2:4" x14ac:dyDescent="0.2">
      <c r="B221"/>
      <c r="C221"/>
      <c r="D221"/>
    </row>
    <row r="222" spans="2:4" x14ac:dyDescent="0.2">
      <c r="B222"/>
      <c r="C222"/>
      <c r="D222"/>
    </row>
    <row r="223" spans="2:4" x14ac:dyDescent="0.2">
      <c r="B223"/>
      <c r="C223"/>
      <c r="D223"/>
    </row>
    <row r="224" spans="2:4" x14ac:dyDescent="0.2">
      <c r="B224"/>
      <c r="C224"/>
      <c r="D224"/>
    </row>
    <row r="225" spans="2:4" x14ac:dyDescent="0.2">
      <c r="B225"/>
      <c r="C225"/>
      <c r="D225"/>
    </row>
    <row r="226" spans="2:4" x14ac:dyDescent="0.2">
      <c r="B226"/>
      <c r="C226"/>
      <c r="D226"/>
    </row>
    <row r="227" spans="2:4" x14ac:dyDescent="0.2">
      <c r="B227"/>
      <c r="C227"/>
      <c r="D227"/>
    </row>
    <row r="228" spans="2:4" x14ac:dyDescent="0.2">
      <c r="B228"/>
      <c r="C228"/>
      <c r="D228"/>
    </row>
    <row r="229" spans="2:4" x14ac:dyDescent="0.2">
      <c r="B229"/>
      <c r="C229"/>
      <c r="D229"/>
    </row>
    <row r="230" spans="2:4" x14ac:dyDescent="0.2">
      <c r="B230"/>
      <c r="C230"/>
      <c r="D230"/>
    </row>
    <row r="231" spans="2:4" x14ac:dyDescent="0.2">
      <c r="B231"/>
      <c r="C231"/>
      <c r="D231"/>
    </row>
    <row r="232" spans="2:4" x14ac:dyDescent="0.2">
      <c r="B232"/>
      <c r="C232"/>
      <c r="D232"/>
    </row>
    <row r="233" spans="2:4" x14ac:dyDescent="0.2">
      <c r="B233"/>
      <c r="C233"/>
      <c r="D233"/>
    </row>
    <row r="234" spans="2:4" x14ac:dyDescent="0.2">
      <c r="B234"/>
      <c r="C234"/>
      <c r="D234"/>
    </row>
    <row r="235" spans="2:4" x14ac:dyDescent="0.2">
      <c r="B235"/>
      <c r="C235"/>
      <c r="D235"/>
    </row>
    <row r="236" spans="2:4" x14ac:dyDescent="0.2">
      <c r="B236"/>
      <c r="C236"/>
      <c r="D236"/>
    </row>
    <row r="237" spans="2:4" x14ac:dyDescent="0.2">
      <c r="B237"/>
      <c r="C237"/>
      <c r="D237"/>
    </row>
    <row r="238" spans="2:4" x14ac:dyDescent="0.2">
      <c r="B238"/>
      <c r="C238"/>
      <c r="D238"/>
    </row>
    <row r="239" spans="2:4" x14ac:dyDescent="0.2">
      <c r="B239"/>
      <c r="C239"/>
      <c r="D239"/>
    </row>
    <row r="240" spans="2:4" x14ac:dyDescent="0.2">
      <c r="B240"/>
      <c r="C240"/>
      <c r="D240"/>
    </row>
    <row r="241" spans="2:4" x14ac:dyDescent="0.2">
      <c r="B241"/>
      <c r="C241"/>
      <c r="D241"/>
    </row>
    <row r="242" spans="2:4" x14ac:dyDescent="0.2">
      <c r="B242"/>
      <c r="C242"/>
      <c r="D242"/>
    </row>
    <row r="243" spans="2:4" x14ac:dyDescent="0.2">
      <c r="B243"/>
      <c r="C243"/>
      <c r="D243"/>
    </row>
    <row r="244" spans="2:4" x14ac:dyDescent="0.2">
      <c r="B244"/>
      <c r="C244"/>
      <c r="D244"/>
    </row>
    <row r="245" spans="2:4" x14ac:dyDescent="0.2">
      <c r="B245"/>
      <c r="C245"/>
      <c r="D245"/>
    </row>
    <row r="246" spans="2:4" x14ac:dyDescent="0.2">
      <c r="B246"/>
      <c r="C246"/>
      <c r="D246"/>
    </row>
    <row r="247" spans="2:4" x14ac:dyDescent="0.2">
      <c r="B247"/>
      <c r="C247"/>
      <c r="D247"/>
    </row>
    <row r="248" spans="2:4" x14ac:dyDescent="0.2">
      <c r="B248"/>
      <c r="C248"/>
      <c r="D248"/>
    </row>
    <row r="249" spans="2:4" x14ac:dyDescent="0.2">
      <c r="B249"/>
      <c r="C249"/>
      <c r="D249"/>
    </row>
    <row r="250" spans="2:4" x14ac:dyDescent="0.2">
      <c r="B250"/>
      <c r="C250"/>
      <c r="D250"/>
    </row>
    <row r="251" spans="2:4" x14ac:dyDescent="0.2">
      <c r="B251"/>
      <c r="C251"/>
      <c r="D251"/>
    </row>
    <row r="252" spans="2:4" x14ac:dyDescent="0.2">
      <c r="B252"/>
      <c r="C252"/>
      <c r="D252"/>
    </row>
    <row r="253" spans="2:4" x14ac:dyDescent="0.2">
      <c r="B253"/>
      <c r="C253"/>
      <c r="D253"/>
    </row>
    <row r="254" spans="2:4" x14ac:dyDescent="0.2">
      <c r="B254"/>
      <c r="C254"/>
      <c r="D254"/>
    </row>
    <row r="255" spans="2:4" x14ac:dyDescent="0.2">
      <c r="B255"/>
      <c r="C255"/>
      <c r="D255"/>
    </row>
    <row r="256" spans="2:4" x14ac:dyDescent="0.2">
      <c r="B256"/>
      <c r="C256"/>
      <c r="D256"/>
    </row>
    <row r="257" spans="2:4" x14ac:dyDescent="0.2">
      <c r="B257"/>
      <c r="C257"/>
      <c r="D257"/>
    </row>
    <row r="258" spans="2:4" x14ac:dyDescent="0.2">
      <c r="B258"/>
      <c r="C258"/>
      <c r="D258"/>
    </row>
    <row r="259" spans="2:4" x14ac:dyDescent="0.2">
      <c r="B259"/>
      <c r="C259"/>
      <c r="D259"/>
    </row>
    <row r="260" spans="2:4" x14ac:dyDescent="0.2">
      <c r="B260"/>
      <c r="C260"/>
      <c r="D260"/>
    </row>
    <row r="261" spans="2:4" x14ac:dyDescent="0.2">
      <c r="B261"/>
      <c r="C261"/>
      <c r="D261"/>
    </row>
    <row r="262" spans="2:4" x14ac:dyDescent="0.2">
      <c r="B262"/>
      <c r="C262"/>
      <c r="D262"/>
    </row>
    <row r="263" spans="2:4" x14ac:dyDescent="0.2">
      <c r="B263"/>
      <c r="C263"/>
      <c r="D263"/>
    </row>
    <row r="264" spans="2:4" x14ac:dyDescent="0.2">
      <c r="B264"/>
      <c r="C264"/>
      <c r="D264"/>
    </row>
    <row r="265" spans="2:4" x14ac:dyDescent="0.2">
      <c r="B265"/>
      <c r="C265"/>
      <c r="D265"/>
    </row>
    <row r="266" spans="2:4" x14ac:dyDescent="0.2">
      <c r="B266"/>
      <c r="C266"/>
      <c r="D266"/>
    </row>
    <row r="267" spans="2:4" x14ac:dyDescent="0.2">
      <c r="B267"/>
      <c r="C267"/>
      <c r="D267"/>
    </row>
    <row r="268" spans="2:4" x14ac:dyDescent="0.2">
      <c r="B268"/>
      <c r="C268"/>
      <c r="D268"/>
    </row>
    <row r="269" spans="2:4" x14ac:dyDescent="0.2">
      <c r="B269"/>
      <c r="C269"/>
      <c r="D269"/>
    </row>
    <row r="270" spans="2:4" x14ac:dyDescent="0.2">
      <c r="B270"/>
      <c r="C270"/>
      <c r="D270"/>
    </row>
    <row r="271" spans="2:4" x14ac:dyDescent="0.2">
      <c r="B271"/>
      <c r="C271"/>
      <c r="D271"/>
    </row>
    <row r="272" spans="2:4" x14ac:dyDescent="0.2">
      <c r="B272"/>
      <c r="C272"/>
      <c r="D272"/>
    </row>
    <row r="273" spans="2:4" x14ac:dyDescent="0.2">
      <c r="B273"/>
      <c r="C273"/>
      <c r="D273"/>
    </row>
    <row r="274" spans="2:4" x14ac:dyDescent="0.2">
      <c r="B274"/>
      <c r="C274"/>
      <c r="D274"/>
    </row>
    <row r="275" spans="2:4" x14ac:dyDescent="0.2">
      <c r="B275"/>
      <c r="C275"/>
      <c r="D275"/>
    </row>
    <row r="276" spans="2:4" x14ac:dyDescent="0.2">
      <c r="B276"/>
      <c r="C276"/>
      <c r="D276"/>
    </row>
    <row r="277" spans="2:4" x14ac:dyDescent="0.2">
      <c r="B277"/>
      <c r="C277"/>
      <c r="D277"/>
    </row>
    <row r="278" spans="2:4" x14ac:dyDescent="0.2">
      <c r="B278"/>
      <c r="C278"/>
      <c r="D278"/>
    </row>
    <row r="279" spans="2:4" x14ac:dyDescent="0.2">
      <c r="B279"/>
      <c r="C279"/>
      <c r="D279"/>
    </row>
    <row r="280" spans="2:4" x14ac:dyDescent="0.2">
      <c r="B280"/>
      <c r="C280"/>
      <c r="D280"/>
    </row>
    <row r="281" spans="2:4" x14ac:dyDescent="0.2">
      <c r="B281"/>
      <c r="C281"/>
      <c r="D281"/>
    </row>
    <row r="282" spans="2:4" x14ac:dyDescent="0.2">
      <c r="B282"/>
      <c r="C282"/>
      <c r="D282"/>
    </row>
    <row r="283" spans="2:4" x14ac:dyDescent="0.2">
      <c r="B283"/>
      <c r="C283"/>
      <c r="D283"/>
    </row>
    <row r="284" spans="2:4" x14ac:dyDescent="0.2">
      <c r="B284"/>
      <c r="C284"/>
      <c r="D284"/>
    </row>
    <row r="285" spans="2:4" x14ac:dyDescent="0.2">
      <c r="B285"/>
      <c r="C285"/>
      <c r="D285"/>
    </row>
    <row r="286" spans="2:4" x14ac:dyDescent="0.2">
      <c r="B286"/>
      <c r="C286"/>
      <c r="D286"/>
    </row>
    <row r="287" spans="2:4" x14ac:dyDescent="0.2">
      <c r="B287"/>
      <c r="C287"/>
      <c r="D287"/>
    </row>
    <row r="288" spans="2:4" x14ac:dyDescent="0.2">
      <c r="B288"/>
      <c r="C288"/>
      <c r="D288"/>
    </row>
    <row r="289" spans="2:4" x14ac:dyDescent="0.2">
      <c r="B289"/>
      <c r="C289"/>
      <c r="D289"/>
    </row>
    <row r="290" spans="2:4" x14ac:dyDescent="0.2">
      <c r="B290"/>
      <c r="C290"/>
      <c r="D290"/>
    </row>
    <row r="291" spans="2:4" x14ac:dyDescent="0.2">
      <c r="B291"/>
      <c r="C291"/>
      <c r="D291"/>
    </row>
    <row r="292" spans="2:4" x14ac:dyDescent="0.2">
      <c r="B292"/>
      <c r="C292"/>
      <c r="D292"/>
    </row>
    <row r="293" spans="2:4" x14ac:dyDescent="0.2">
      <c r="B293"/>
      <c r="C293"/>
      <c r="D293"/>
    </row>
    <row r="294" spans="2:4" x14ac:dyDescent="0.2">
      <c r="B294"/>
      <c r="C294"/>
      <c r="D294"/>
    </row>
    <row r="295" spans="2:4" x14ac:dyDescent="0.2">
      <c r="B295"/>
      <c r="C295"/>
      <c r="D295"/>
    </row>
    <row r="296" spans="2:4" x14ac:dyDescent="0.2">
      <c r="B296"/>
      <c r="C296"/>
      <c r="D296"/>
    </row>
    <row r="297" spans="2:4" x14ac:dyDescent="0.2">
      <c r="B297"/>
      <c r="C297"/>
      <c r="D297"/>
    </row>
    <row r="298" spans="2:4" x14ac:dyDescent="0.2">
      <c r="B298"/>
      <c r="C298"/>
      <c r="D298"/>
    </row>
    <row r="299" spans="2:4" x14ac:dyDescent="0.2">
      <c r="B299"/>
      <c r="C299"/>
      <c r="D299"/>
    </row>
    <row r="300" spans="2:4" x14ac:dyDescent="0.2">
      <c r="B300"/>
      <c r="C300"/>
      <c r="D300"/>
    </row>
    <row r="301" spans="2:4" x14ac:dyDescent="0.2">
      <c r="B301"/>
      <c r="C301"/>
      <c r="D301"/>
    </row>
    <row r="302" spans="2:4" x14ac:dyDescent="0.2">
      <c r="B302"/>
      <c r="C302"/>
      <c r="D302"/>
    </row>
    <row r="303" spans="2:4" x14ac:dyDescent="0.2">
      <c r="B303"/>
      <c r="C303"/>
      <c r="D303"/>
    </row>
    <row r="304" spans="2:4" x14ac:dyDescent="0.2">
      <c r="B304"/>
      <c r="C304"/>
      <c r="D304"/>
    </row>
    <row r="305" spans="2:4" x14ac:dyDescent="0.2">
      <c r="B305"/>
      <c r="C305"/>
      <c r="D305"/>
    </row>
    <row r="306" spans="2:4" x14ac:dyDescent="0.2">
      <c r="B306"/>
      <c r="C306"/>
      <c r="D306"/>
    </row>
    <row r="307" spans="2:4" x14ac:dyDescent="0.2">
      <c r="B307"/>
      <c r="C307"/>
      <c r="D307"/>
    </row>
    <row r="308" spans="2:4" x14ac:dyDescent="0.2">
      <c r="B308"/>
      <c r="C308"/>
      <c r="D308"/>
    </row>
    <row r="309" spans="2:4" x14ac:dyDescent="0.2">
      <c r="B309"/>
      <c r="C309"/>
      <c r="D309"/>
    </row>
    <row r="310" spans="2:4" x14ac:dyDescent="0.2">
      <c r="B310"/>
      <c r="C310"/>
      <c r="D310"/>
    </row>
    <row r="311" spans="2:4" x14ac:dyDescent="0.2">
      <c r="B311"/>
      <c r="C311"/>
      <c r="D311"/>
    </row>
    <row r="312" spans="2:4" x14ac:dyDescent="0.2">
      <c r="B312"/>
      <c r="C312"/>
      <c r="D312"/>
    </row>
    <row r="313" spans="2:4" x14ac:dyDescent="0.2">
      <c r="B313"/>
      <c r="C313"/>
      <c r="D313"/>
    </row>
    <row r="314" spans="2:4" x14ac:dyDescent="0.2">
      <c r="B314"/>
      <c r="C314"/>
      <c r="D314"/>
    </row>
    <row r="315" spans="2:4" x14ac:dyDescent="0.2">
      <c r="B315"/>
      <c r="C315"/>
      <c r="D315"/>
    </row>
    <row r="316" spans="2:4" x14ac:dyDescent="0.2">
      <c r="B316"/>
      <c r="C316"/>
      <c r="D316"/>
    </row>
    <row r="317" spans="2:4" x14ac:dyDescent="0.2">
      <c r="B317"/>
      <c r="C317"/>
      <c r="D317"/>
    </row>
    <row r="318" spans="2:4" x14ac:dyDescent="0.2">
      <c r="B318"/>
      <c r="C318"/>
      <c r="D318"/>
    </row>
    <row r="319" spans="2:4" x14ac:dyDescent="0.2">
      <c r="B319"/>
      <c r="C319"/>
      <c r="D319"/>
    </row>
    <row r="320" spans="2:4" x14ac:dyDescent="0.2">
      <c r="B320"/>
      <c r="C320"/>
      <c r="D320"/>
    </row>
    <row r="321" spans="2:4" x14ac:dyDescent="0.2">
      <c r="B321"/>
      <c r="C321"/>
      <c r="D321"/>
    </row>
    <row r="322" spans="2:4" x14ac:dyDescent="0.2">
      <c r="B322"/>
      <c r="C322"/>
      <c r="D322"/>
    </row>
    <row r="323" spans="2:4" x14ac:dyDescent="0.2">
      <c r="B323"/>
      <c r="C323"/>
      <c r="D323"/>
    </row>
    <row r="324" spans="2:4" x14ac:dyDescent="0.2">
      <c r="B324"/>
      <c r="C324"/>
      <c r="D324"/>
    </row>
    <row r="325" spans="2:4" x14ac:dyDescent="0.2">
      <c r="B325"/>
      <c r="C325"/>
      <c r="D325"/>
    </row>
    <row r="326" spans="2:4" x14ac:dyDescent="0.2">
      <c r="B326"/>
      <c r="C326"/>
      <c r="D326"/>
    </row>
    <row r="327" spans="2:4" x14ac:dyDescent="0.2">
      <c r="B327"/>
      <c r="C327"/>
      <c r="D327"/>
    </row>
    <row r="328" spans="2:4" x14ac:dyDescent="0.2">
      <c r="B328"/>
      <c r="C328"/>
      <c r="D328"/>
    </row>
    <row r="329" spans="2:4" x14ac:dyDescent="0.2">
      <c r="B329"/>
      <c r="C329"/>
      <c r="D329"/>
    </row>
    <row r="330" spans="2:4" x14ac:dyDescent="0.2">
      <c r="B330"/>
      <c r="C330"/>
      <c r="D330"/>
    </row>
    <row r="331" spans="2:4" x14ac:dyDescent="0.2">
      <c r="B331"/>
      <c r="C331"/>
      <c r="D331"/>
    </row>
    <row r="332" spans="2:4" x14ac:dyDescent="0.2">
      <c r="B332"/>
      <c r="C332"/>
      <c r="D332"/>
    </row>
    <row r="333" spans="2:4" x14ac:dyDescent="0.2">
      <c r="B333"/>
      <c r="C333"/>
      <c r="D333"/>
    </row>
    <row r="334" spans="2:4" x14ac:dyDescent="0.2">
      <c r="B334"/>
      <c r="C334"/>
      <c r="D334"/>
    </row>
    <row r="335" spans="2:4" x14ac:dyDescent="0.2">
      <c r="B335"/>
      <c r="C335"/>
      <c r="D335"/>
    </row>
    <row r="336" spans="2:4" x14ac:dyDescent="0.2">
      <c r="B336"/>
      <c r="C336"/>
      <c r="D336"/>
    </row>
    <row r="337" spans="2:4" x14ac:dyDescent="0.2">
      <c r="B337"/>
      <c r="C337"/>
      <c r="D337"/>
    </row>
    <row r="338" spans="2:4" x14ac:dyDescent="0.2">
      <c r="B338"/>
      <c r="C338"/>
      <c r="D338"/>
    </row>
    <row r="339" spans="2:4" x14ac:dyDescent="0.2">
      <c r="B339"/>
      <c r="C339"/>
      <c r="D339"/>
    </row>
    <row r="340" spans="2:4" x14ac:dyDescent="0.2">
      <c r="B340"/>
      <c r="C340"/>
      <c r="D340"/>
    </row>
    <row r="341" spans="2:4" x14ac:dyDescent="0.2">
      <c r="B341"/>
      <c r="C341"/>
      <c r="D341"/>
    </row>
    <row r="342" spans="2:4" x14ac:dyDescent="0.2">
      <c r="B342"/>
      <c r="C342"/>
      <c r="D342"/>
    </row>
    <row r="343" spans="2:4" x14ac:dyDescent="0.2">
      <c r="B343"/>
      <c r="C343"/>
      <c r="D343"/>
    </row>
    <row r="344" spans="2:4" x14ac:dyDescent="0.2">
      <c r="B344"/>
      <c r="C344"/>
      <c r="D344"/>
    </row>
    <row r="345" spans="2:4" x14ac:dyDescent="0.2">
      <c r="B345"/>
      <c r="C345"/>
      <c r="D345"/>
    </row>
    <row r="346" spans="2:4" x14ac:dyDescent="0.2">
      <c r="B346"/>
      <c r="C346"/>
      <c r="D346"/>
    </row>
    <row r="347" spans="2:4" x14ac:dyDescent="0.2">
      <c r="B347"/>
      <c r="C347"/>
      <c r="D347"/>
    </row>
    <row r="348" spans="2:4" x14ac:dyDescent="0.2">
      <c r="B348"/>
      <c r="C348"/>
      <c r="D348"/>
    </row>
    <row r="349" spans="2:4" x14ac:dyDescent="0.2">
      <c r="B349"/>
      <c r="C349"/>
      <c r="D349"/>
    </row>
    <row r="350" spans="2:4" x14ac:dyDescent="0.2">
      <c r="B350"/>
      <c r="C350"/>
      <c r="D350"/>
    </row>
    <row r="351" spans="2:4" x14ac:dyDescent="0.2">
      <c r="B351"/>
      <c r="C351"/>
      <c r="D351"/>
    </row>
    <row r="352" spans="2:4" x14ac:dyDescent="0.2">
      <c r="B352"/>
      <c r="C352"/>
      <c r="D352"/>
    </row>
    <row r="353" spans="2:4" x14ac:dyDescent="0.2">
      <c r="B353"/>
      <c r="C353"/>
      <c r="D353"/>
    </row>
    <row r="354" spans="2:4" x14ac:dyDescent="0.2">
      <c r="B354"/>
      <c r="C354"/>
      <c r="D354"/>
    </row>
    <row r="355" spans="2:4" x14ac:dyDescent="0.2">
      <c r="B355"/>
      <c r="C355"/>
      <c r="D355"/>
    </row>
    <row r="356" spans="2:4" x14ac:dyDescent="0.2">
      <c r="B356"/>
      <c r="C356"/>
      <c r="D356"/>
    </row>
    <row r="357" spans="2:4" x14ac:dyDescent="0.2">
      <c r="B357"/>
      <c r="C357"/>
      <c r="D357"/>
    </row>
    <row r="358" spans="2:4" x14ac:dyDescent="0.2">
      <c r="B358"/>
      <c r="C358"/>
      <c r="D358"/>
    </row>
    <row r="359" spans="2:4" x14ac:dyDescent="0.2">
      <c r="B359"/>
      <c r="C359"/>
      <c r="D359"/>
    </row>
    <row r="360" spans="2:4" x14ac:dyDescent="0.2">
      <c r="B360"/>
      <c r="C360"/>
      <c r="D360"/>
    </row>
    <row r="361" spans="2:4" x14ac:dyDescent="0.2">
      <c r="B361"/>
      <c r="C361"/>
      <c r="D361"/>
    </row>
    <row r="362" spans="2:4" x14ac:dyDescent="0.2">
      <c r="B362"/>
      <c r="C362"/>
      <c r="D362"/>
    </row>
    <row r="363" spans="2:4" x14ac:dyDescent="0.2">
      <c r="B363"/>
      <c r="C363"/>
      <c r="D363"/>
    </row>
    <row r="364" spans="2:4" x14ac:dyDescent="0.2">
      <c r="B364"/>
      <c r="C364"/>
      <c r="D364"/>
    </row>
    <row r="365" spans="2:4" x14ac:dyDescent="0.2">
      <c r="B365"/>
      <c r="C365"/>
      <c r="D365"/>
    </row>
    <row r="366" spans="2:4" x14ac:dyDescent="0.2">
      <c r="B366"/>
      <c r="C366"/>
      <c r="D366"/>
    </row>
    <row r="367" spans="2:4" x14ac:dyDescent="0.2">
      <c r="B367"/>
      <c r="C367"/>
      <c r="D367"/>
    </row>
    <row r="368" spans="2:4" x14ac:dyDescent="0.2">
      <c r="B368"/>
      <c r="C368"/>
      <c r="D368"/>
    </row>
    <row r="369" spans="2:4" x14ac:dyDescent="0.2">
      <c r="B369"/>
      <c r="C369"/>
      <c r="D369"/>
    </row>
    <row r="370" spans="2:4" x14ac:dyDescent="0.2">
      <c r="B370"/>
      <c r="C370"/>
      <c r="D370"/>
    </row>
    <row r="371" spans="2:4" x14ac:dyDescent="0.2">
      <c r="B371"/>
      <c r="C371"/>
      <c r="D371"/>
    </row>
    <row r="372" spans="2:4" x14ac:dyDescent="0.2">
      <c r="B372"/>
      <c r="C372"/>
      <c r="D372"/>
    </row>
    <row r="373" spans="2:4" x14ac:dyDescent="0.2">
      <c r="B373"/>
      <c r="C373"/>
      <c r="D373"/>
    </row>
    <row r="374" spans="2:4" x14ac:dyDescent="0.2">
      <c r="B374"/>
      <c r="C374"/>
      <c r="D374"/>
    </row>
    <row r="375" spans="2:4" x14ac:dyDescent="0.2">
      <c r="B375"/>
      <c r="C375"/>
      <c r="D375"/>
    </row>
    <row r="376" spans="2:4" x14ac:dyDescent="0.2">
      <c r="B376"/>
      <c r="C376"/>
      <c r="D376"/>
    </row>
    <row r="377" spans="2:4" x14ac:dyDescent="0.2">
      <c r="B377"/>
      <c r="C377"/>
      <c r="D377"/>
    </row>
    <row r="378" spans="2:4" x14ac:dyDescent="0.2">
      <c r="B378"/>
      <c r="C378"/>
      <c r="D378"/>
    </row>
    <row r="379" spans="2:4" x14ac:dyDescent="0.2">
      <c r="B379"/>
      <c r="C379"/>
      <c r="D379"/>
    </row>
    <row r="380" spans="2:4" x14ac:dyDescent="0.2">
      <c r="B380"/>
      <c r="C380"/>
      <c r="D380"/>
    </row>
    <row r="381" spans="2:4" x14ac:dyDescent="0.2">
      <c r="B381"/>
      <c r="C381"/>
      <c r="D381"/>
    </row>
    <row r="382" spans="2:4" x14ac:dyDescent="0.2">
      <c r="B382"/>
      <c r="C382"/>
      <c r="D382"/>
    </row>
    <row r="383" spans="2:4" x14ac:dyDescent="0.2">
      <c r="B383"/>
      <c r="C383"/>
      <c r="D383"/>
    </row>
    <row r="384" spans="2:4" x14ac:dyDescent="0.2">
      <c r="B384"/>
      <c r="C384"/>
      <c r="D384"/>
    </row>
    <row r="385" spans="2:4" x14ac:dyDescent="0.2">
      <c r="B385"/>
      <c r="C385"/>
      <c r="D385"/>
    </row>
    <row r="386" spans="2:4" x14ac:dyDescent="0.2">
      <c r="B386"/>
      <c r="C386"/>
      <c r="D386"/>
    </row>
    <row r="387" spans="2:4" x14ac:dyDescent="0.2">
      <c r="B387"/>
      <c r="C387"/>
      <c r="D387"/>
    </row>
    <row r="388" spans="2:4" x14ac:dyDescent="0.2">
      <c r="B388"/>
      <c r="C388"/>
      <c r="D388"/>
    </row>
    <row r="389" spans="2:4" x14ac:dyDescent="0.2">
      <c r="B389"/>
      <c r="C389"/>
      <c r="D389"/>
    </row>
    <row r="390" spans="2:4" x14ac:dyDescent="0.2">
      <c r="B390"/>
      <c r="C390"/>
      <c r="D390"/>
    </row>
    <row r="391" spans="2:4" x14ac:dyDescent="0.2">
      <c r="B391"/>
      <c r="C391"/>
      <c r="D391"/>
    </row>
    <row r="392" spans="2:4" x14ac:dyDescent="0.2">
      <c r="B392"/>
      <c r="C392"/>
      <c r="D392"/>
    </row>
    <row r="393" spans="2:4" x14ac:dyDescent="0.2">
      <c r="B393"/>
      <c r="C393"/>
      <c r="D393"/>
    </row>
    <row r="394" spans="2:4" x14ac:dyDescent="0.2">
      <c r="B394"/>
      <c r="C394"/>
      <c r="D394"/>
    </row>
    <row r="395" spans="2:4" x14ac:dyDescent="0.2">
      <c r="B395"/>
      <c r="C395"/>
      <c r="D395"/>
    </row>
    <row r="396" spans="2:4" x14ac:dyDescent="0.2">
      <c r="B396"/>
      <c r="C396"/>
      <c r="D396"/>
    </row>
    <row r="397" spans="2:4" x14ac:dyDescent="0.2">
      <c r="B397"/>
      <c r="C397"/>
      <c r="D397"/>
    </row>
    <row r="398" spans="2:4" x14ac:dyDescent="0.2">
      <c r="B398"/>
      <c r="C398"/>
      <c r="D398"/>
    </row>
    <row r="399" spans="2:4" x14ac:dyDescent="0.2">
      <c r="B399"/>
      <c r="C399"/>
      <c r="D399"/>
    </row>
    <row r="400" spans="2:4" x14ac:dyDescent="0.2">
      <c r="B400"/>
      <c r="C400"/>
      <c r="D400"/>
    </row>
    <row r="401" spans="2:4" x14ac:dyDescent="0.2">
      <c r="B401"/>
      <c r="C401"/>
      <c r="D401"/>
    </row>
    <row r="402" spans="2:4" x14ac:dyDescent="0.2">
      <c r="B402"/>
      <c r="C402"/>
      <c r="D402"/>
    </row>
    <row r="403" spans="2:4" x14ac:dyDescent="0.2">
      <c r="B403"/>
      <c r="C403"/>
      <c r="D403"/>
    </row>
    <row r="404" spans="2:4" x14ac:dyDescent="0.2">
      <c r="B404"/>
      <c r="C404"/>
      <c r="D404"/>
    </row>
    <row r="405" spans="2:4" x14ac:dyDescent="0.2">
      <c r="B405"/>
      <c r="C405"/>
      <c r="D405"/>
    </row>
    <row r="406" spans="2:4" x14ac:dyDescent="0.2">
      <c r="B406"/>
      <c r="C406"/>
      <c r="D406"/>
    </row>
    <row r="407" spans="2:4" x14ac:dyDescent="0.2">
      <c r="B407"/>
      <c r="C407"/>
      <c r="D407"/>
    </row>
    <row r="408" spans="2:4" x14ac:dyDescent="0.2">
      <c r="B408"/>
      <c r="C408"/>
      <c r="D408"/>
    </row>
    <row r="409" spans="2:4" x14ac:dyDescent="0.2">
      <c r="B409"/>
      <c r="C409"/>
      <c r="D409"/>
    </row>
    <row r="410" spans="2:4" x14ac:dyDescent="0.2">
      <c r="B410"/>
      <c r="C410"/>
      <c r="D410"/>
    </row>
    <row r="411" spans="2:4" x14ac:dyDescent="0.2">
      <c r="B411"/>
      <c r="C411"/>
      <c r="D411"/>
    </row>
    <row r="412" spans="2:4" x14ac:dyDescent="0.2">
      <c r="B412"/>
      <c r="C412"/>
      <c r="D412"/>
    </row>
    <row r="413" spans="2:4" x14ac:dyDescent="0.2">
      <c r="B413"/>
      <c r="C413"/>
      <c r="D413"/>
    </row>
    <row r="414" spans="2:4" x14ac:dyDescent="0.2">
      <c r="B414"/>
      <c r="C414"/>
      <c r="D414"/>
    </row>
    <row r="415" spans="2:4" x14ac:dyDescent="0.2">
      <c r="B415"/>
      <c r="C415"/>
      <c r="D415"/>
    </row>
    <row r="416" spans="2:4" x14ac:dyDescent="0.2">
      <c r="B416"/>
      <c r="C416"/>
      <c r="D416"/>
    </row>
    <row r="417" spans="2:4" x14ac:dyDescent="0.2">
      <c r="B417"/>
      <c r="C417"/>
      <c r="D417"/>
    </row>
    <row r="418" spans="2:4" x14ac:dyDescent="0.2">
      <c r="B418"/>
      <c r="C418"/>
      <c r="D418"/>
    </row>
    <row r="419" spans="2:4" x14ac:dyDescent="0.2">
      <c r="B419"/>
      <c r="C419"/>
      <c r="D419"/>
    </row>
    <row r="420" spans="2:4" x14ac:dyDescent="0.2">
      <c r="B420"/>
      <c r="C420"/>
      <c r="D420"/>
    </row>
    <row r="421" spans="2:4" x14ac:dyDescent="0.2">
      <c r="B421"/>
      <c r="C421"/>
      <c r="D421"/>
    </row>
    <row r="422" spans="2:4" x14ac:dyDescent="0.2">
      <c r="B422"/>
      <c r="C422"/>
      <c r="D422"/>
    </row>
    <row r="423" spans="2:4" x14ac:dyDescent="0.2">
      <c r="B423"/>
      <c r="C423"/>
      <c r="D423"/>
    </row>
    <row r="424" spans="2:4" x14ac:dyDescent="0.2">
      <c r="B424"/>
      <c r="C424"/>
      <c r="D424"/>
    </row>
    <row r="425" spans="2:4" x14ac:dyDescent="0.2">
      <c r="B425"/>
      <c r="C425"/>
      <c r="D425"/>
    </row>
    <row r="426" spans="2:4" x14ac:dyDescent="0.2">
      <c r="B426"/>
      <c r="C426"/>
      <c r="D426"/>
    </row>
    <row r="427" spans="2:4" x14ac:dyDescent="0.2">
      <c r="B427"/>
      <c r="C427"/>
      <c r="D427"/>
    </row>
    <row r="428" spans="2:4" x14ac:dyDescent="0.2">
      <c r="B428"/>
      <c r="C428"/>
      <c r="D428"/>
    </row>
    <row r="429" spans="2:4" x14ac:dyDescent="0.2">
      <c r="B429"/>
      <c r="C429"/>
      <c r="D429"/>
    </row>
    <row r="430" spans="2:4" x14ac:dyDescent="0.2">
      <c r="B430"/>
      <c r="C430"/>
      <c r="D430"/>
    </row>
    <row r="431" spans="2:4" x14ac:dyDescent="0.2">
      <c r="B431"/>
      <c r="C431"/>
      <c r="D431"/>
    </row>
    <row r="432" spans="2:4" x14ac:dyDescent="0.2">
      <c r="B432"/>
      <c r="C432"/>
      <c r="D432"/>
    </row>
    <row r="433" spans="2:4" x14ac:dyDescent="0.2">
      <c r="B433"/>
      <c r="C433"/>
      <c r="D433"/>
    </row>
    <row r="434" spans="2:4" x14ac:dyDescent="0.2">
      <c r="B434"/>
      <c r="C434"/>
      <c r="D434"/>
    </row>
    <row r="435" spans="2:4" x14ac:dyDescent="0.2">
      <c r="B435"/>
      <c r="C435"/>
      <c r="D435"/>
    </row>
    <row r="436" spans="2:4" x14ac:dyDescent="0.2">
      <c r="B436"/>
      <c r="C436"/>
      <c r="D436"/>
    </row>
    <row r="437" spans="2:4" x14ac:dyDescent="0.2">
      <c r="B437"/>
      <c r="C437"/>
      <c r="D437"/>
    </row>
    <row r="438" spans="2:4" x14ac:dyDescent="0.2">
      <c r="B438"/>
      <c r="C438"/>
      <c r="D438"/>
    </row>
    <row r="439" spans="2:4" x14ac:dyDescent="0.2">
      <c r="B439"/>
      <c r="C439"/>
      <c r="D439"/>
    </row>
    <row r="440" spans="2:4" x14ac:dyDescent="0.2">
      <c r="B440"/>
      <c r="C440"/>
      <c r="D440"/>
    </row>
    <row r="441" spans="2:4" x14ac:dyDescent="0.2">
      <c r="B441"/>
      <c r="C441"/>
      <c r="D441"/>
    </row>
    <row r="442" spans="2:4" x14ac:dyDescent="0.2">
      <c r="B442"/>
      <c r="C442"/>
      <c r="D442"/>
    </row>
    <row r="443" spans="2:4" x14ac:dyDescent="0.2">
      <c r="B443"/>
      <c r="C443"/>
      <c r="D443"/>
    </row>
    <row r="444" spans="2:4" x14ac:dyDescent="0.2">
      <c r="B444"/>
      <c r="C444"/>
      <c r="D444"/>
    </row>
    <row r="445" spans="2:4" x14ac:dyDescent="0.2">
      <c r="B445"/>
      <c r="C445"/>
      <c r="D445"/>
    </row>
    <row r="446" spans="2:4" x14ac:dyDescent="0.2">
      <c r="B446"/>
      <c r="C446"/>
      <c r="D446"/>
    </row>
    <row r="447" spans="2:4" x14ac:dyDescent="0.2">
      <c r="B447"/>
      <c r="C447"/>
      <c r="D447"/>
    </row>
    <row r="448" spans="2:4" x14ac:dyDescent="0.2">
      <c r="B448"/>
      <c r="C448"/>
      <c r="D448"/>
    </row>
    <row r="449" spans="2:4" x14ac:dyDescent="0.2">
      <c r="B449"/>
      <c r="C449"/>
      <c r="D449"/>
    </row>
    <row r="450" spans="2:4" x14ac:dyDescent="0.2">
      <c r="B450"/>
      <c r="C450"/>
      <c r="D450"/>
    </row>
    <row r="451" spans="2:4" x14ac:dyDescent="0.2">
      <c r="B451"/>
      <c r="C451"/>
      <c r="D451"/>
    </row>
    <row r="452" spans="2:4" x14ac:dyDescent="0.2">
      <c r="B452"/>
      <c r="C452"/>
      <c r="D452"/>
    </row>
    <row r="453" spans="2:4" x14ac:dyDescent="0.2">
      <c r="B453"/>
      <c r="C453"/>
      <c r="D453"/>
    </row>
    <row r="454" spans="2:4" x14ac:dyDescent="0.2">
      <c r="B454"/>
      <c r="C454"/>
      <c r="D454"/>
    </row>
    <row r="455" spans="2:4" x14ac:dyDescent="0.2">
      <c r="B455"/>
      <c r="C455"/>
      <c r="D455"/>
    </row>
    <row r="456" spans="2:4" x14ac:dyDescent="0.2">
      <c r="B456"/>
      <c r="C456"/>
      <c r="D456"/>
    </row>
    <row r="457" spans="2:4" x14ac:dyDescent="0.2">
      <c r="B457"/>
      <c r="C457"/>
      <c r="D457"/>
    </row>
    <row r="458" spans="2:4" x14ac:dyDescent="0.2">
      <c r="B458"/>
      <c r="C458"/>
      <c r="D458"/>
    </row>
    <row r="459" spans="2:4" x14ac:dyDescent="0.2">
      <c r="B459"/>
      <c r="C459"/>
      <c r="D459"/>
    </row>
    <row r="460" spans="2:4" x14ac:dyDescent="0.2">
      <c r="B460"/>
      <c r="C460"/>
      <c r="D460"/>
    </row>
    <row r="461" spans="2:4" x14ac:dyDescent="0.2">
      <c r="B461"/>
      <c r="C461"/>
      <c r="D461"/>
    </row>
    <row r="462" spans="2:4" x14ac:dyDescent="0.2">
      <c r="B462"/>
      <c r="C462"/>
      <c r="D462"/>
    </row>
    <row r="463" spans="2:4" x14ac:dyDescent="0.2">
      <c r="B463"/>
      <c r="C463"/>
      <c r="D463"/>
    </row>
    <row r="464" spans="2:4" x14ac:dyDescent="0.2">
      <c r="B464"/>
      <c r="C464"/>
      <c r="D464"/>
    </row>
    <row r="465" spans="2:4" x14ac:dyDescent="0.2">
      <c r="B465"/>
      <c r="C465"/>
      <c r="D465"/>
    </row>
    <row r="466" spans="2:4" x14ac:dyDescent="0.2">
      <c r="B466"/>
      <c r="C466"/>
      <c r="D466"/>
    </row>
    <row r="467" spans="2:4" x14ac:dyDescent="0.2">
      <c r="B467"/>
      <c r="C467"/>
      <c r="D467"/>
    </row>
    <row r="468" spans="2:4" x14ac:dyDescent="0.2">
      <c r="B468"/>
      <c r="C468"/>
      <c r="D468"/>
    </row>
    <row r="469" spans="2:4" x14ac:dyDescent="0.2">
      <c r="B469"/>
      <c r="C469"/>
      <c r="D469"/>
    </row>
    <row r="470" spans="2:4" x14ac:dyDescent="0.2">
      <c r="B470"/>
      <c r="C470"/>
      <c r="D470"/>
    </row>
    <row r="471" spans="2:4" x14ac:dyDescent="0.2">
      <c r="B471"/>
      <c r="C471"/>
      <c r="D471"/>
    </row>
    <row r="472" spans="2:4" x14ac:dyDescent="0.2">
      <c r="B472"/>
      <c r="C472"/>
      <c r="D472"/>
    </row>
    <row r="473" spans="2:4" x14ac:dyDescent="0.2">
      <c r="B473"/>
      <c r="C473"/>
      <c r="D473"/>
    </row>
    <row r="474" spans="2:4" x14ac:dyDescent="0.2">
      <c r="B474"/>
      <c r="C474"/>
      <c r="D474"/>
    </row>
    <row r="475" spans="2:4" x14ac:dyDescent="0.2">
      <c r="B475"/>
      <c r="C475"/>
      <c r="D475"/>
    </row>
    <row r="476" spans="2:4" x14ac:dyDescent="0.2">
      <c r="B476"/>
      <c r="C476"/>
      <c r="D476"/>
    </row>
    <row r="477" spans="2:4" x14ac:dyDescent="0.2">
      <c r="B477"/>
      <c r="C477"/>
      <c r="D477"/>
    </row>
    <row r="478" spans="2:4" x14ac:dyDescent="0.2">
      <c r="B478"/>
      <c r="C478"/>
      <c r="D478"/>
    </row>
    <row r="479" spans="2:4" x14ac:dyDescent="0.2">
      <c r="B479"/>
      <c r="C479"/>
      <c r="D479"/>
    </row>
    <row r="480" spans="2:4" x14ac:dyDescent="0.2">
      <c r="B480"/>
      <c r="C480"/>
      <c r="D480"/>
    </row>
    <row r="481" spans="2:4" x14ac:dyDescent="0.2">
      <c r="B481"/>
      <c r="C481"/>
      <c r="D481"/>
    </row>
    <row r="482" spans="2:4" x14ac:dyDescent="0.2">
      <c r="B482"/>
      <c r="C482"/>
      <c r="D482"/>
    </row>
    <row r="483" spans="2:4" x14ac:dyDescent="0.2">
      <c r="B483"/>
      <c r="C483"/>
      <c r="D483"/>
    </row>
    <row r="484" spans="2:4" x14ac:dyDescent="0.2">
      <c r="B484"/>
      <c r="C484"/>
      <c r="D484"/>
    </row>
    <row r="485" spans="2:4" x14ac:dyDescent="0.2">
      <c r="B485"/>
      <c r="C485"/>
      <c r="D485"/>
    </row>
    <row r="486" spans="2:4" x14ac:dyDescent="0.2">
      <c r="B486"/>
      <c r="C486"/>
      <c r="D486"/>
    </row>
    <row r="487" spans="2:4" x14ac:dyDescent="0.2">
      <c r="B487"/>
      <c r="C487"/>
      <c r="D487"/>
    </row>
    <row r="488" spans="2:4" x14ac:dyDescent="0.2">
      <c r="B488"/>
      <c r="C488"/>
      <c r="D488"/>
    </row>
    <row r="489" spans="2:4" x14ac:dyDescent="0.2">
      <c r="B489"/>
      <c r="C489"/>
      <c r="D489"/>
    </row>
    <row r="490" spans="2:4" x14ac:dyDescent="0.2">
      <c r="B490"/>
      <c r="C490"/>
      <c r="D490"/>
    </row>
    <row r="491" spans="2:4" x14ac:dyDescent="0.2">
      <c r="B491"/>
      <c r="C491"/>
      <c r="D491"/>
    </row>
    <row r="492" spans="2:4" x14ac:dyDescent="0.2">
      <c r="B492"/>
      <c r="C492"/>
      <c r="D492"/>
    </row>
    <row r="493" spans="2:4" x14ac:dyDescent="0.2">
      <c r="B493"/>
      <c r="C493"/>
      <c r="D493"/>
    </row>
    <row r="494" spans="2:4" x14ac:dyDescent="0.2">
      <c r="B494"/>
      <c r="C494"/>
      <c r="D494"/>
    </row>
    <row r="495" spans="2:4" x14ac:dyDescent="0.2">
      <c r="B495"/>
      <c r="C495"/>
      <c r="D495"/>
    </row>
    <row r="496" spans="2:4" x14ac:dyDescent="0.2">
      <c r="B496"/>
      <c r="C496"/>
      <c r="D496"/>
    </row>
    <row r="497" spans="2:4" x14ac:dyDescent="0.2">
      <c r="B497"/>
      <c r="C497"/>
      <c r="D497"/>
    </row>
    <row r="498" spans="2:4" x14ac:dyDescent="0.2">
      <c r="B498"/>
      <c r="C498"/>
      <c r="D498"/>
    </row>
    <row r="499" spans="2:4" x14ac:dyDescent="0.2">
      <c r="B499"/>
      <c r="C499"/>
      <c r="D499"/>
    </row>
    <row r="500" spans="2:4" x14ac:dyDescent="0.2">
      <c r="B500"/>
      <c r="C500"/>
      <c r="D500"/>
    </row>
    <row r="501" spans="2:4" x14ac:dyDescent="0.2">
      <c r="B501"/>
      <c r="C501"/>
      <c r="D501"/>
    </row>
    <row r="502" spans="2:4" x14ac:dyDescent="0.2">
      <c r="B502"/>
      <c r="C502"/>
      <c r="D502"/>
    </row>
    <row r="503" spans="2:4" x14ac:dyDescent="0.2">
      <c r="B503"/>
      <c r="C503"/>
      <c r="D503"/>
    </row>
    <row r="504" spans="2:4" x14ac:dyDescent="0.2">
      <c r="B504"/>
      <c r="C504"/>
      <c r="D504"/>
    </row>
    <row r="505" spans="2:4" x14ac:dyDescent="0.2">
      <c r="B505"/>
      <c r="C505"/>
      <c r="D505"/>
    </row>
    <row r="506" spans="2:4" x14ac:dyDescent="0.2">
      <c r="B506"/>
      <c r="C506"/>
      <c r="D506"/>
    </row>
    <row r="507" spans="2:4" x14ac:dyDescent="0.2">
      <c r="B507"/>
      <c r="C507"/>
      <c r="D507"/>
    </row>
    <row r="508" spans="2:4" x14ac:dyDescent="0.2">
      <c r="B508"/>
      <c r="C508"/>
      <c r="D508"/>
    </row>
    <row r="509" spans="2:4" x14ac:dyDescent="0.2">
      <c r="B509"/>
      <c r="C509"/>
      <c r="D509"/>
    </row>
    <row r="510" spans="2:4" x14ac:dyDescent="0.2">
      <c r="B510"/>
      <c r="C510"/>
      <c r="D510"/>
    </row>
    <row r="511" spans="2:4" x14ac:dyDescent="0.2">
      <c r="B511"/>
      <c r="C511"/>
      <c r="D511"/>
    </row>
    <row r="512" spans="2:4" x14ac:dyDescent="0.2">
      <c r="B512"/>
      <c r="C512"/>
      <c r="D512"/>
    </row>
    <row r="513" spans="2:4" x14ac:dyDescent="0.2">
      <c r="B513"/>
      <c r="C513"/>
      <c r="D513"/>
    </row>
    <row r="514" spans="2:4" x14ac:dyDescent="0.2">
      <c r="B514"/>
      <c r="C514"/>
      <c r="D514"/>
    </row>
    <row r="515" spans="2:4" x14ac:dyDescent="0.2">
      <c r="B515"/>
      <c r="C515"/>
      <c r="D515"/>
    </row>
    <row r="516" spans="2:4" x14ac:dyDescent="0.2">
      <c r="B516"/>
      <c r="C516"/>
      <c r="D516"/>
    </row>
    <row r="517" spans="2:4" x14ac:dyDescent="0.2">
      <c r="B517"/>
      <c r="C517"/>
      <c r="D517"/>
    </row>
    <row r="518" spans="2:4" x14ac:dyDescent="0.2">
      <c r="B518"/>
      <c r="C518"/>
      <c r="D518"/>
    </row>
    <row r="519" spans="2:4" x14ac:dyDescent="0.2">
      <c r="B519"/>
      <c r="C519"/>
      <c r="D519"/>
    </row>
    <row r="520" spans="2:4" x14ac:dyDescent="0.2">
      <c r="B520"/>
      <c r="C520"/>
      <c r="D520"/>
    </row>
    <row r="521" spans="2:4" x14ac:dyDescent="0.2">
      <c r="B521"/>
      <c r="C521"/>
      <c r="D521"/>
    </row>
    <row r="522" spans="2:4" x14ac:dyDescent="0.2">
      <c r="B522"/>
      <c r="C522"/>
      <c r="D522"/>
    </row>
    <row r="523" spans="2:4" x14ac:dyDescent="0.2">
      <c r="B523"/>
      <c r="C523"/>
      <c r="D523"/>
    </row>
    <row r="524" spans="2:4" x14ac:dyDescent="0.2">
      <c r="B524"/>
      <c r="C524"/>
      <c r="D524"/>
    </row>
    <row r="525" spans="2:4" x14ac:dyDescent="0.2">
      <c r="B525"/>
      <c r="C525"/>
      <c r="D525"/>
    </row>
    <row r="526" spans="2:4" x14ac:dyDescent="0.2">
      <c r="B526"/>
      <c r="C526"/>
      <c r="D526"/>
    </row>
    <row r="527" spans="2:4" x14ac:dyDescent="0.2">
      <c r="B527"/>
      <c r="C527"/>
      <c r="D527"/>
    </row>
    <row r="528" spans="2:4" x14ac:dyDescent="0.2">
      <c r="B528"/>
      <c r="C528"/>
      <c r="D528"/>
    </row>
    <row r="529" spans="2:4" x14ac:dyDescent="0.2">
      <c r="B529"/>
      <c r="C529"/>
      <c r="D529"/>
    </row>
    <row r="530" spans="2:4" x14ac:dyDescent="0.2">
      <c r="B530"/>
      <c r="C530"/>
      <c r="D530"/>
    </row>
    <row r="531" spans="2:4" x14ac:dyDescent="0.2">
      <c r="B531"/>
      <c r="C531"/>
      <c r="D531"/>
    </row>
    <row r="532" spans="2:4" x14ac:dyDescent="0.2">
      <c r="B532"/>
      <c r="C532"/>
      <c r="D532"/>
    </row>
    <row r="533" spans="2:4" x14ac:dyDescent="0.2">
      <c r="B533"/>
      <c r="C533"/>
      <c r="D533"/>
    </row>
    <row r="534" spans="2:4" x14ac:dyDescent="0.2">
      <c r="B534"/>
      <c r="C534"/>
      <c r="D534"/>
    </row>
    <row r="535" spans="2:4" x14ac:dyDescent="0.2">
      <c r="B535"/>
      <c r="C535"/>
      <c r="D535"/>
    </row>
    <row r="536" spans="2:4" x14ac:dyDescent="0.2">
      <c r="B536"/>
      <c r="C536"/>
      <c r="D536"/>
    </row>
    <row r="537" spans="2:4" x14ac:dyDescent="0.2">
      <c r="B537"/>
      <c r="C537"/>
      <c r="D537"/>
    </row>
    <row r="538" spans="2:4" x14ac:dyDescent="0.2">
      <c r="B538"/>
      <c r="C538"/>
      <c r="D538"/>
    </row>
    <row r="539" spans="2:4" x14ac:dyDescent="0.2">
      <c r="B539"/>
      <c r="C539"/>
      <c r="D539"/>
    </row>
    <row r="540" spans="2:4" x14ac:dyDescent="0.2">
      <c r="B540"/>
      <c r="C540"/>
      <c r="D540"/>
    </row>
    <row r="541" spans="2:4" x14ac:dyDescent="0.2">
      <c r="B541"/>
      <c r="C541"/>
      <c r="D541"/>
    </row>
    <row r="542" spans="2:4" x14ac:dyDescent="0.2">
      <c r="B542"/>
      <c r="C542"/>
      <c r="D542"/>
    </row>
    <row r="543" spans="2:4" x14ac:dyDescent="0.2">
      <c r="B543"/>
      <c r="C543"/>
      <c r="D543"/>
    </row>
    <row r="544" spans="2:4" x14ac:dyDescent="0.2">
      <c r="B544"/>
      <c r="C544"/>
      <c r="D544"/>
    </row>
    <row r="545" spans="2:4" x14ac:dyDescent="0.2">
      <c r="B545"/>
      <c r="C545"/>
      <c r="D545"/>
    </row>
    <row r="546" spans="2:4" x14ac:dyDescent="0.2">
      <c r="B546"/>
      <c r="C546"/>
      <c r="D546"/>
    </row>
    <row r="547" spans="2:4" x14ac:dyDescent="0.2">
      <c r="B547"/>
      <c r="C547"/>
      <c r="D547"/>
    </row>
    <row r="548" spans="2:4" x14ac:dyDescent="0.2">
      <c r="B548"/>
      <c r="C548"/>
      <c r="D548"/>
    </row>
    <row r="549" spans="2:4" x14ac:dyDescent="0.2">
      <c r="B549"/>
      <c r="C549"/>
      <c r="D549"/>
    </row>
    <row r="550" spans="2:4" x14ac:dyDescent="0.2">
      <c r="B550"/>
      <c r="C550"/>
      <c r="D550"/>
    </row>
    <row r="551" spans="2:4" x14ac:dyDescent="0.2">
      <c r="B551"/>
      <c r="C551"/>
      <c r="D551"/>
    </row>
    <row r="552" spans="2:4" x14ac:dyDescent="0.2">
      <c r="B552"/>
      <c r="C552"/>
      <c r="D552"/>
    </row>
    <row r="553" spans="2:4" x14ac:dyDescent="0.2">
      <c r="B553"/>
      <c r="C553"/>
      <c r="D553"/>
    </row>
    <row r="554" spans="2:4" x14ac:dyDescent="0.2">
      <c r="B554"/>
      <c r="C554"/>
      <c r="D554"/>
    </row>
    <row r="555" spans="2:4" x14ac:dyDescent="0.2">
      <c r="B555"/>
      <c r="C555"/>
      <c r="D555"/>
    </row>
    <row r="556" spans="2:4" x14ac:dyDescent="0.2">
      <c r="B556"/>
      <c r="C556"/>
      <c r="D556"/>
    </row>
    <row r="557" spans="2:4" x14ac:dyDescent="0.2">
      <c r="B557"/>
      <c r="C557"/>
      <c r="D557"/>
    </row>
    <row r="558" spans="2:4" x14ac:dyDescent="0.2">
      <c r="B558"/>
      <c r="C558"/>
      <c r="D558"/>
    </row>
    <row r="559" spans="2:4" x14ac:dyDescent="0.2">
      <c r="B559"/>
      <c r="C559"/>
      <c r="D559"/>
    </row>
    <row r="560" spans="2:4" x14ac:dyDescent="0.2">
      <c r="B560"/>
      <c r="C560"/>
      <c r="D560"/>
    </row>
    <row r="561" spans="2:4" x14ac:dyDescent="0.2">
      <c r="B561"/>
      <c r="C561"/>
      <c r="D561"/>
    </row>
    <row r="562" spans="2:4" x14ac:dyDescent="0.2">
      <c r="B562"/>
      <c r="C562"/>
      <c r="D562"/>
    </row>
    <row r="563" spans="2:4" x14ac:dyDescent="0.2">
      <c r="B563"/>
      <c r="C563"/>
      <c r="D563"/>
    </row>
    <row r="564" spans="2:4" x14ac:dyDescent="0.2">
      <c r="B564"/>
      <c r="C564"/>
      <c r="D564"/>
    </row>
    <row r="565" spans="2:4" x14ac:dyDescent="0.2">
      <c r="B565"/>
      <c r="C565"/>
      <c r="D565"/>
    </row>
    <row r="566" spans="2:4" x14ac:dyDescent="0.2">
      <c r="B566"/>
      <c r="C566"/>
      <c r="D566"/>
    </row>
    <row r="567" spans="2:4" x14ac:dyDescent="0.2">
      <c r="B567"/>
      <c r="C567"/>
      <c r="D567"/>
    </row>
    <row r="568" spans="2:4" x14ac:dyDescent="0.2">
      <c r="B568"/>
      <c r="C568"/>
      <c r="D568"/>
    </row>
    <row r="569" spans="2:4" x14ac:dyDescent="0.2">
      <c r="B569"/>
      <c r="C569"/>
      <c r="D569"/>
    </row>
    <row r="570" spans="2:4" x14ac:dyDescent="0.2">
      <c r="B570"/>
      <c r="C570"/>
      <c r="D570"/>
    </row>
    <row r="571" spans="2:4" x14ac:dyDescent="0.2">
      <c r="B571"/>
      <c r="C571"/>
      <c r="D571"/>
    </row>
    <row r="572" spans="2:4" x14ac:dyDescent="0.2">
      <c r="B572"/>
      <c r="C572"/>
      <c r="D572"/>
    </row>
    <row r="573" spans="2:4" x14ac:dyDescent="0.2">
      <c r="B573"/>
      <c r="C573"/>
      <c r="D573"/>
    </row>
    <row r="574" spans="2:4" x14ac:dyDescent="0.2">
      <c r="B574"/>
      <c r="C574"/>
      <c r="D574"/>
    </row>
    <row r="575" spans="2:4" x14ac:dyDescent="0.2">
      <c r="B575"/>
      <c r="C575"/>
      <c r="D575"/>
    </row>
    <row r="576" spans="2:4" x14ac:dyDescent="0.2">
      <c r="B576"/>
      <c r="C576"/>
      <c r="D576"/>
    </row>
    <row r="577" spans="2:4" x14ac:dyDescent="0.2">
      <c r="B577"/>
      <c r="C577"/>
      <c r="D577"/>
    </row>
    <row r="578" spans="2:4" x14ac:dyDescent="0.2">
      <c r="B578"/>
      <c r="C578"/>
      <c r="D578"/>
    </row>
    <row r="579" spans="2:4" x14ac:dyDescent="0.2">
      <c r="B579"/>
      <c r="C579"/>
      <c r="D579"/>
    </row>
    <row r="580" spans="2:4" x14ac:dyDescent="0.2">
      <c r="B580"/>
      <c r="C580"/>
      <c r="D580"/>
    </row>
    <row r="581" spans="2:4" x14ac:dyDescent="0.2">
      <c r="B581"/>
      <c r="C581"/>
      <c r="D581"/>
    </row>
    <row r="582" spans="2:4" x14ac:dyDescent="0.2">
      <c r="B582"/>
      <c r="C582"/>
      <c r="D582"/>
    </row>
    <row r="583" spans="2:4" x14ac:dyDescent="0.2">
      <c r="B583"/>
      <c r="C583"/>
      <c r="D583"/>
    </row>
    <row r="584" spans="2:4" x14ac:dyDescent="0.2">
      <c r="B584"/>
      <c r="C584"/>
      <c r="D584"/>
    </row>
    <row r="585" spans="2:4" x14ac:dyDescent="0.2">
      <c r="B585"/>
      <c r="C585"/>
      <c r="D585"/>
    </row>
    <row r="586" spans="2:4" x14ac:dyDescent="0.2">
      <c r="B586"/>
      <c r="C586"/>
      <c r="D586"/>
    </row>
    <row r="587" spans="2:4" x14ac:dyDescent="0.2">
      <c r="B587"/>
      <c r="C587"/>
      <c r="D587"/>
    </row>
    <row r="588" spans="2:4" x14ac:dyDescent="0.2">
      <c r="B588"/>
      <c r="C588"/>
      <c r="D588"/>
    </row>
    <row r="589" spans="2:4" x14ac:dyDescent="0.2">
      <c r="B589"/>
      <c r="C589"/>
      <c r="D589"/>
    </row>
    <row r="590" spans="2:4" x14ac:dyDescent="0.2">
      <c r="B590"/>
      <c r="C590"/>
      <c r="D590"/>
    </row>
    <row r="591" spans="2:4" x14ac:dyDescent="0.2">
      <c r="B591"/>
      <c r="C591"/>
      <c r="D591"/>
    </row>
    <row r="592" spans="2:4" x14ac:dyDescent="0.2">
      <c r="B592"/>
      <c r="C592"/>
      <c r="D592"/>
    </row>
    <row r="593" spans="2:4" x14ac:dyDescent="0.2">
      <c r="B593"/>
      <c r="C593"/>
      <c r="D593"/>
    </row>
    <row r="594" spans="2:4" x14ac:dyDescent="0.2">
      <c r="B594"/>
      <c r="C594"/>
      <c r="D594"/>
    </row>
    <row r="595" spans="2:4" x14ac:dyDescent="0.2">
      <c r="B595"/>
      <c r="C595"/>
      <c r="D595"/>
    </row>
    <row r="596" spans="2:4" x14ac:dyDescent="0.2">
      <c r="B596"/>
      <c r="C596"/>
      <c r="D596"/>
    </row>
    <row r="597" spans="2:4" x14ac:dyDescent="0.2">
      <c r="B597"/>
      <c r="C597"/>
      <c r="D597"/>
    </row>
    <row r="598" spans="2:4" x14ac:dyDescent="0.2">
      <c r="B598"/>
      <c r="C598"/>
      <c r="D598"/>
    </row>
    <row r="599" spans="2:4" x14ac:dyDescent="0.2">
      <c r="B599"/>
      <c r="C599"/>
      <c r="D599"/>
    </row>
    <row r="600" spans="2:4" x14ac:dyDescent="0.2">
      <c r="B600"/>
      <c r="C600"/>
      <c r="D600"/>
    </row>
    <row r="601" spans="2:4" x14ac:dyDescent="0.2">
      <c r="B601"/>
      <c r="C601"/>
      <c r="D601"/>
    </row>
    <row r="602" spans="2:4" x14ac:dyDescent="0.2">
      <c r="B602"/>
      <c r="C602"/>
      <c r="D602"/>
    </row>
    <row r="603" spans="2:4" x14ac:dyDescent="0.2">
      <c r="B603"/>
      <c r="C603"/>
      <c r="D603"/>
    </row>
    <row r="604" spans="2:4" x14ac:dyDescent="0.2">
      <c r="B604"/>
      <c r="C604"/>
      <c r="D604"/>
    </row>
    <row r="605" spans="2:4" x14ac:dyDescent="0.2">
      <c r="B605"/>
      <c r="C605"/>
      <c r="D605"/>
    </row>
    <row r="606" spans="2:4" x14ac:dyDescent="0.2">
      <c r="B606"/>
      <c r="C606"/>
      <c r="D606"/>
    </row>
    <row r="607" spans="2:4" x14ac:dyDescent="0.2">
      <c r="B607"/>
      <c r="C607"/>
      <c r="D607"/>
    </row>
    <row r="608" spans="2:4" x14ac:dyDescent="0.2">
      <c r="B608"/>
      <c r="C608"/>
      <c r="D608"/>
    </row>
    <row r="609" spans="2:4" x14ac:dyDescent="0.2">
      <c r="B609"/>
      <c r="C609"/>
      <c r="D609"/>
    </row>
    <row r="610" spans="2:4" x14ac:dyDescent="0.2">
      <c r="B610"/>
      <c r="C610"/>
      <c r="D610"/>
    </row>
    <row r="611" spans="2:4" x14ac:dyDescent="0.2">
      <c r="B611"/>
      <c r="C611"/>
      <c r="D611"/>
    </row>
    <row r="612" spans="2:4" x14ac:dyDescent="0.2">
      <c r="B612"/>
      <c r="C612"/>
      <c r="D612"/>
    </row>
    <row r="613" spans="2:4" x14ac:dyDescent="0.2">
      <c r="B613"/>
      <c r="C613"/>
      <c r="D613"/>
    </row>
    <row r="614" spans="2:4" x14ac:dyDescent="0.2">
      <c r="B614"/>
      <c r="C614"/>
      <c r="D614"/>
    </row>
    <row r="615" spans="2:4" x14ac:dyDescent="0.2">
      <c r="B615"/>
      <c r="C615"/>
      <c r="D615"/>
    </row>
    <row r="616" spans="2:4" x14ac:dyDescent="0.2">
      <c r="B616"/>
      <c r="C616"/>
      <c r="D616"/>
    </row>
    <row r="617" spans="2:4" x14ac:dyDescent="0.2">
      <c r="B617"/>
      <c r="C617"/>
      <c r="D617"/>
    </row>
    <row r="618" spans="2:4" x14ac:dyDescent="0.2">
      <c r="B618"/>
      <c r="C618"/>
      <c r="D618"/>
    </row>
    <row r="619" spans="2:4" x14ac:dyDescent="0.2">
      <c r="B619"/>
      <c r="C619"/>
      <c r="D619"/>
    </row>
    <row r="620" spans="2:4" x14ac:dyDescent="0.2">
      <c r="B620"/>
      <c r="C620"/>
      <c r="D620"/>
    </row>
    <row r="621" spans="2:4" x14ac:dyDescent="0.2">
      <c r="B621"/>
      <c r="C621"/>
      <c r="D621"/>
    </row>
    <row r="622" spans="2:4" x14ac:dyDescent="0.2">
      <c r="B622"/>
      <c r="C622"/>
      <c r="D622"/>
    </row>
    <row r="623" spans="2:4" x14ac:dyDescent="0.2">
      <c r="B623"/>
      <c r="C623"/>
      <c r="D623"/>
    </row>
    <row r="624" spans="2:4" x14ac:dyDescent="0.2">
      <c r="B624"/>
      <c r="C624"/>
      <c r="D624"/>
    </row>
    <row r="625" spans="2:4" x14ac:dyDescent="0.2">
      <c r="B625"/>
      <c r="C625"/>
      <c r="D625"/>
    </row>
    <row r="626" spans="2:4" x14ac:dyDescent="0.2">
      <c r="B626"/>
      <c r="C626"/>
      <c r="D626"/>
    </row>
    <row r="627" spans="2:4" x14ac:dyDescent="0.2">
      <c r="B627"/>
      <c r="C627"/>
      <c r="D627"/>
    </row>
    <row r="628" spans="2:4" x14ac:dyDescent="0.2">
      <c r="B628"/>
      <c r="C628"/>
      <c r="D628"/>
    </row>
    <row r="629" spans="2:4" x14ac:dyDescent="0.2">
      <c r="B629"/>
      <c r="C629"/>
      <c r="D629"/>
    </row>
    <row r="630" spans="2:4" x14ac:dyDescent="0.2">
      <c r="B630"/>
      <c r="C630"/>
      <c r="D630"/>
    </row>
    <row r="631" spans="2:4" x14ac:dyDescent="0.2">
      <c r="B631"/>
      <c r="C631"/>
      <c r="D631"/>
    </row>
    <row r="632" spans="2:4" x14ac:dyDescent="0.2">
      <c r="B632"/>
      <c r="C632"/>
      <c r="D632"/>
    </row>
    <row r="633" spans="2:4" x14ac:dyDescent="0.2">
      <c r="B633"/>
      <c r="C633"/>
      <c r="D633"/>
    </row>
    <row r="634" spans="2:4" x14ac:dyDescent="0.2">
      <c r="B634"/>
      <c r="C634"/>
      <c r="D634"/>
    </row>
    <row r="635" spans="2:4" x14ac:dyDescent="0.2">
      <c r="B635"/>
      <c r="C635"/>
      <c r="D635"/>
    </row>
    <row r="636" spans="2:4" x14ac:dyDescent="0.2">
      <c r="B636"/>
      <c r="C636"/>
      <c r="D636"/>
    </row>
    <row r="637" spans="2:4" x14ac:dyDescent="0.2">
      <c r="B637"/>
      <c r="C637"/>
      <c r="D637"/>
    </row>
    <row r="638" spans="2:4" x14ac:dyDescent="0.2">
      <c r="B638"/>
      <c r="C638"/>
      <c r="D638"/>
    </row>
    <row r="639" spans="2:4" x14ac:dyDescent="0.2">
      <c r="B639"/>
      <c r="C639"/>
      <c r="D639"/>
    </row>
    <row r="640" spans="2:4" x14ac:dyDescent="0.2">
      <c r="B640"/>
      <c r="C640"/>
      <c r="D640"/>
    </row>
    <row r="641" spans="2:4" x14ac:dyDescent="0.2">
      <c r="B641"/>
      <c r="C641"/>
      <c r="D641"/>
    </row>
    <row r="642" spans="2:4" x14ac:dyDescent="0.2">
      <c r="B642"/>
      <c r="C642"/>
      <c r="D642"/>
    </row>
    <row r="643" spans="2:4" x14ac:dyDescent="0.2">
      <c r="B643"/>
      <c r="C643"/>
      <c r="D643"/>
    </row>
    <row r="644" spans="2:4" x14ac:dyDescent="0.2">
      <c r="B644"/>
      <c r="C644"/>
      <c r="D644"/>
    </row>
    <row r="645" spans="2:4" x14ac:dyDescent="0.2">
      <c r="B645"/>
      <c r="C645"/>
      <c r="D645"/>
    </row>
    <row r="646" spans="2:4" x14ac:dyDescent="0.2">
      <c r="B646"/>
      <c r="C646"/>
      <c r="D646"/>
    </row>
    <row r="647" spans="2:4" x14ac:dyDescent="0.2">
      <c r="B647"/>
      <c r="C647"/>
      <c r="D647"/>
    </row>
    <row r="648" spans="2:4" x14ac:dyDescent="0.2">
      <c r="B648"/>
      <c r="C648"/>
      <c r="D648"/>
    </row>
    <row r="649" spans="2:4" x14ac:dyDescent="0.2">
      <c r="B649"/>
      <c r="C649"/>
      <c r="D649"/>
    </row>
    <row r="650" spans="2:4" x14ac:dyDescent="0.2">
      <c r="B650"/>
      <c r="C650"/>
      <c r="D650"/>
    </row>
    <row r="651" spans="2:4" x14ac:dyDescent="0.2">
      <c r="B651"/>
      <c r="C651"/>
      <c r="D651"/>
    </row>
    <row r="652" spans="2:4" x14ac:dyDescent="0.2">
      <c r="B652"/>
      <c r="C652"/>
      <c r="D652"/>
    </row>
    <row r="653" spans="2:4" x14ac:dyDescent="0.2">
      <c r="B653"/>
      <c r="C653"/>
      <c r="D653"/>
    </row>
    <row r="654" spans="2:4" x14ac:dyDescent="0.2">
      <c r="B654"/>
      <c r="C654"/>
      <c r="D654"/>
    </row>
    <row r="655" spans="2:4" x14ac:dyDescent="0.2">
      <c r="B655"/>
      <c r="C655"/>
      <c r="D655"/>
    </row>
    <row r="656" spans="2:4" x14ac:dyDescent="0.2">
      <c r="B656"/>
      <c r="C656"/>
      <c r="D656"/>
    </row>
    <row r="657" spans="2:4" x14ac:dyDescent="0.2">
      <c r="B657"/>
      <c r="C657"/>
      <c r="D657"/>
    </row>
    <row r="658" spans="2:4" x14ac:dyDescent="0.2">
      <c r="B658"/>
      <c r="C658"/>
      <c r="D658"/>
    </row>
    <row r="659" spans="2:4" x14ac:dyDescent="0.2">
      <c r="B659"/>
      <c r="C659"/>
      <c r="D659"/>
    </row>
    <row r="660" spans="2:4" x14ac:dyDescent="0.2">
      <c r="B660"/>
      <c r="C660"/>
      <c r="D660"/>
    </row>
    <row r="661" spans="2:4" x14ac:dyDescent="0.2">
      <c r="B661"/>
      <c r="C661"/>
      <c r="D661"/>
    </row>
    <row r="662" spans="2:4" x14ac:dyDescent="0.2">
      <c r="B662"/>
      <c r="C662"/>
      <c r="D662"/>
    </row>
    <row r="663" spans="2:4" x14ac:dyDescent="0.2">
      <c r="B663"/>
      <c r="C663"/>
      <c r="D663"/>
    </row>
    <row r="664" spans="2:4" x14ac:dyDescent="0.2">
      <c r="B664"/>
      <c r="C664"/>
      <c r="D664"/>
    </row>
    <row r="665" spans="2:4" x14ac:dyDescent="0.2">
      <c r="B665"/>
      <c r="C665"/>
      <c r="D665"/>
    </row>
    <row r="666" spans="2:4" x14ac:dyDescent="0.2">
      <c r="B666"/>
      <c r="C666"/>
      <c r="D666"/>
    </row>
    <row r="667" spans="2:4" x14ac:dyDescent="0.2">
      <c r="B667"/>
      <c r="C667"/>
      <c r="D667"/>
    </row>
    <row r="668" spans="2:4" x14ac:dyDescent="0.2">
      <c r="B668"/>
      <c r="C668"/>
      <c r="D668"/>
    </row>
    <row r="669" spans="2:4" x14ac:dyDescent="0.2">
      <c r="B669"/>
      <c r="C669"/>
      <c r="D669"/>
    </row>
    <row r="670" spans="2:4" x14ac:dyDescent="0.2">
      <c r="B670"/>
      <c r="C670"/>
      <c r="D670"/>
    </row>
    <row r="671" spans="2:4" x14ac:dyDescent="0.2">
      <c r="B671"/>
      <c r="C671"/>
      <c r="D671"/>
    </row>
    <row r="672" spans="2:4" x14ac:dyDescent="0.2">
      <c r="B672"/>
      <c r="C672"/>
      <c r="D672"/>
    </row>
    <row r="673" spans="2:4" x14ac:dyDescent="0.2">
      <c r="B673"/>
      <c r="C673"/>
      <c r="D673"/>
    </row>
    <row r="674" spans="2:4" x14ac:dyDescent="0.2">
      <c r="B674"/>
      <c r="C674"/>
      <c r="D674"/>
    </row>
    <row r="675" spans="2:4" x14ac:dyDescent="0.2">
      <c r="B675"/>
      <c r="C675"/>
      <c r="D675"/>
    </row>
    <row r="676" spans="2:4" x14ac:dyDescent="0.2">
      <c r="B676"/>
      <c r="C676"/>
      <c r="D676"/>
    </row>
    <row r="677" spans="2:4" x14ac:dyDescent="0.2">
      <c r="B677"/>
      <c r="C677"/>
      <c r="D677"/>
    </row>
    <row r="678" spans="2:4" x14ac:dyDescent="0.2">
      <c r="B678"/>
      <c r="C678"/>
      <c r="D678"/>
    </row>
    <row r="679" spans="2:4" x14ac:dyDescent="0.2">
      <c r="B679"/>
      <c r="C679"/>
      <c r="D679"/>
    </row>
    <row r="680" spans="2:4" x14ac:dyDescent="0.2">
      <c r="B680"/>
      <c r="C680"/>
      <c r="D680"/>
    </row>
    <row r="681" spans="2:4" x14ac:dyDescent="0.2">
      <c r="B681"/>
      <c r="C681"/>
      <c r="D681"/>
    </row>
    <row r="682" spans="2:4" x14ac:dyDescent="0.2">
      <c r="B682"/>
      <c r="C682"/>
      <c r="D682"/>
    </row>
    <row r="683" spans="2:4" x14ac:dyDescent="0.2">
      <c r="B683"/>
      <c r="C683"/>
      <c r="D683"/>
    </row>
    <row r="684" spans="2:4" x14ac:dyDescent="0.2">
      <c r="B684"/>
      <c r="C684"/>
      <c r="D684"/>
    </row>
    <row r="685" spans="2:4" x14ac:dyDescent="0.2">
      <c r="B685"/>
      <c r="C685"/>
      <c r="D685"/>
    </row>
    <row r="686" spans="2:4" x14ac:dyDescent="0.2">
      <c r="B686"/>
      <c r="C686"/>
      <c r="D686"/>
    </row>
    <row r="687" spans="2:4" x14ac:dyDescent="0.2">
      <c r="B687"/>
      <c r="C687"/>
      <c r="D687"/>
    </row>
    <row r="688" spans="2:4" x14ac:dyDescent="0.2">
      <c r="B688"/>
      <c r="C688"/>
      <c r="D688"/>
    </row>
    <row r="689" spans="2:4" x14ac:dyDescent="0.2">
      <c r="B689"/>
      <c r="C689"/>
      <c r="D689"/>
    </row>
    <row r="690" spans="2:4" x14ac:dyDescent="0.2">
      <c r="B690"/>
      <c r="C690"/>
      <c r="D690"/>
    </row>
    <row r="691" spans="2:4" x14ac:dyDescent="0.2">
      <c r="B691"/>
      <c r="C691"/>
      <c r="D691"/>
    </row>
    <row r="692" spans="2:4" x14ac:dyDescent="0.2">
      <c r="B692"/>
      <c r="C692"/>
      <c r="D692"/>
    </row>
    <row r="693" spans="2:4" x14ac:dyDescent="0.2">
      <c r="B693"/>
      <c r="C693"/>
      <c r="D693"/>
    </row>
    <row r="694" spans="2:4" x14ac:dyDescent="0.2">
      <c r="B694"/>
      <c r="C694"/>
      <c r="D694"/>
    </row>
    <row r="695" spans="2:4" x14ac:dyDescent="0.2">
      <c r="B695"/>
      <c r="C695"/>
      <c r="D695"/>
    </row>
    <row r="696" spans="2:4" x14ac:dyDescent="0.2">
      <c r="B696"/>
      <c r="C696"/>
      <c r="D696"/>
    </row>
    <row r="697" spans="2:4" x14ac:dyDescent="0.2">
      <c r="B697"/>
      <c r="C697"/>
      <c r="D697"/>
    </row>
    <row r="698" spans="2:4" x14ac:dyDescent="0.2">
      <c r="B698"/>
      <c r="C698"/>
      <c r="D698"/>
    </row>
    <row r="699" spans="2:4" x14ac:dyDescent="0.2">
      <c r="B699"/>
      <c r="C699"/>
      <c r="D699"/>
    </row>
    <row r="700" spans="2:4" x14ac:dyDescent="0.2">
      <c r="B700"/>
      <c r="C700"/>
      <c r="D700"/>
    </row>
    <row r="701" spans="2:4" x14ac:dyDescent="0.2">
      <c r="B701"/>
      <c r="C701"/>
      <c r="D701"/>
    </row>
    <row r="702" spans="2:4" x14ac:dyDescent="0.2">
      <c r="B702"/>
      <c r="C702"/>
      <c r="D702"/>
    </row>
    <row r="703" spans="2:4" x14ac:dyDescent="0.2">
      <c r="B703"/>
      <c r="C703"/>
      <c r="D703"/>
    </row>
    <row r="704" spans="2:4" x14ac:dyDescent="0.2">
      <c r="B704"/>
      <c r="C704"/>
      <c r="D704"/>
    </row>
    <row r="705" spans="2:4" x14ac:dyDescent="0.2">
      <c r="B705"/>
      <c r="C705"/>
      <c r="D705"/>
    </row>
    <row r="706" spans="2:4" x14ac:dyDescent="0.2">
      <c r="B706"/>
      <c r="C706"/>
      <c r="D706"/>
    </row>
    <row r="707" spans="2:4" x14ac:dyDescent="0.2">
      <c r="B707"/>
      <c r="C707"/>
      <c r="D707"/>
    </row>
    <row r="708" spans="2:4" x14ac:dyDescent="0.2">
      <c r="B708"/>
      <c r="C708"/>
      <c r="D708"/>
    </row>
    <row r="709" spans="2:4" x14ac:dyDescent="0.2">
      <c r="B709"/>
      <c r="C709"/>
      <c r="D709"/>
    </row>
    <row r="710" spans="2:4" x14ac:dyDescent="0.2">
      <c r="B710"/>
      <c r="C710"/>
      <c r="D710"/>
    </row>
    <row r="711" spans="2:4" x14ac:dyDescent="0.2">
      <c r="B711"/>
      <c r="C711"/>
      <c r="D711"/>
    </row>
    <row r="712" spans="2:4" x14ac:dyDescent="0.2">
      <c r="B712"/>
      <c r="C712"/>
      <c r="D712"/>
    </row>
    <row r="713" spans="2:4" x14ac:dyDescent="0.2">
      <c r="B713"/>
      <c r="C713"/>
      <c r="D713"/>
    </row>
    <row r="714" spans="2:4" x14ac:dyDescent="0.2">
      <c r="B714"/>
      <c r="C714"/>
      <c r="D714"/>
    </row>
    <row r="715" spans="2:4" x14ac:dyDescent="0.2">
      <c r="B715"/>
      <c r="C715"/>
      <c r="D715"/>
    </row>
    <row r="716" spans="2:4" x14ac:dyDescent="0.2">
      <c r="B716"/>
      <c r="C716"/>
      <c r="D716"/>
    </row>
    <row r="717" spans="2:4" x14ac:dyDescent="0.2">
      <c r="B717"/>
      <c r="C717"/>
      <c r="D717"/>
    </row>
    <row r="718" spans="2:4" x14ac:dyDescent="0.2">
      <c r="B718"/>
      <c r="C718"/>
      <c r="D718"/>
    </row>
    <row r="719" spans="2:4" x14ac:dyDescent="0.2">
      <c r="B719"/>
      <c r="C719"/>
      <c r="D719"/>
    </row>
    <row r="720" spans="2:4" x14ac:dyDescent="0.2">
      <c r="B720"/>
      <c r="C720"/>
      <c r="D720"/>
    </row>
    <row r="721" spans="2:4" x14ac:dyDescent="0.2">
      <c r="B721"/>
      <c r="C721"/>
      <c r="D721"/>
    </row>
    <row r="722" spans="2:4" x14ac:dyDescent="0.2">
      <c r="B722"/>
      <c r="C722"/>
      <c r="D722"/>
    </row>
    <row r="723" spans="2:4" x14ac:dyDescent="0.2">
      <c r="B723"/>
      <c r="C723"/>
      <c r="D723"/>
    </row>
    <row r="724" spans="2:4" x14ac:dyDescent="0.2">
      <c r="B724"/>
      <c r="C724"/>
      <c r="D724"/>
    </row>
    <row r="725" spans="2:4" x14ac:dyDescent="0.2">
      <c r="B725"/>
      <c r="C725"/>
      <c r="D725"/>
    </row>
    <row r="726" spans="2:4" x14ac:dyDescent="0.2">
      <c r="B726"/>
      <c r="C726"/>
      <c r="D726"/>
    </row>
    <row r="727" spans="2:4" x14ac:dyDescent="0.2">
      <c r="B727"/>
      <c r="C727"/>
      <c r="D727"/>
    </row>
    <row r="728" spans="2:4" x14ac:dyDescent="0.2">
      <c r="B728"/>
      <c r="C728"/>
      <c r="D728"/>
    </row>
    <row r="729" spans="2:4" x14ac:dyDescent="0.2">
      <c r="B729"/>
      <c r="C729"/>
      <c r="D729"/>
    </row>
    <row r="730" spans="2:4" x14ac:dyDescent="0.2">
      <c r="B730"/>
      <c r="C730"/>
      <c r="D730"/>
    </row>
    <row r="731" spans="2:4" x14ac:dyDescent="0.2">
      <c r="B731"/>
      <c r="C731"/>
      <c r="D731"/>
    </row>
    <row r="732" spans="2:4" x14ac:dyDescent="0.2">
      <c r="B732"/>
      <c r="C732"/>
      <c r="D732"/>
    </row>
    <row r="733" spans="2:4" x14ac:dyDescent="0.2">
      <c r="B733"/>
      <c r="C733"/>
      <c r="D733"/>
    </row>
    <row r="734" spans="2:4" x14ac:dyDescent="0.2">
      <c r="B734"/>
      <c r="C734"/>
      <c r="D734"/>
    </row>
    <row r="735" spans="2:4" x14ac:dyDescent="0.2">
      <c r="B735"/>
      <c r="C735"/>
      <c r="D735"/>
    </row>
    <row r="736" spans="2:4" x14ac:dyDescent="0.2">
      <c r="B736"/>
      <c r="C736"/>
      <c r="D736"/>
    </row>
    <row r="737" spans="2:4" x14ac:dyDescent="0.2">
      <c r="B737"/>
      <c r="C737"/>
      <c r="D737"/>
    </row>
    <row r="738" spans="2:4" x14ac:dyDescent="0.2">
      <c r="B738"/>
      <c r="C738"/>
      <c r="D738"/>
    </row>
    <row r="739" spans="2:4" x14ac:dyDescent="0.2">
      <c r="B739"/>
      <c r="C739"/>
      <c r="D739"/>
    </row>
    <row r="740" spans="2:4" x14ac:dyDescent="0.2">
      <c r="B740"/>
      <c r="C740"/>
      <c r="D740"/>
    </row>
    <row r="741" spans="2:4" x14ac:dyDescent="0.2">
      <c r="B741"/>
      <c r="C741"/>
      <c r="D741"/>
    </row>
    <row r="742" spans="2:4" x14ac:dyDescent="0.2">
      <c r="B742"/>
      <c r="C742"/>
      <c r="D742"/>
    </row>
    <row r="743" spans="2:4" x14ac:dyDescent="0.2">
      <c r="B743"/>
      <c r="C743"/>
      <c r="D743"/>
    </row>
    <row r="744" spans="2:4" x14ac:dyDescent="0.2">
      <c r="B744"/>
      <c r="C744"/>
      <c r="D744"/>
    </row>
    <row r="745" spans="2:4" x14ac:dyDescent="0.2">
      <c r="B745"/>
      <c r="C745"/>
      <c r="D745"/>
    </row>
    <row r="746" spans="2:4" x14ac:dyDescent="0.2">
      <c r="B746"/>
      <c r="C746"/>
      <c r="D746"/>
    </row>
    <row r="747" spans="2:4" x14ac:dyDescent="0.2">
      <c r="B747"/>
      <c r="C747"/>
      <c r="D747"/>
    </row>
    <row r="748" spans="2:4" x14ac:dyDescent="0.2">
      <c r="B748"/>
      <c r="C748"/>
      <c r="D748"/>
    </row>
    <row r="749" spans="2:4" x14ac:dyDescent="0.2">
      <c r="B749"/>
      <c r="C749"/>
      <c r="D749"/>
    </row>
    <row r="750" spans="2:4" x14ac:dyDescent="0.2">
      <c r="B750"/>
      <c r="C750"/>
      <c r="D750"/>
    </row>
    <row r="751" spans="2:4" x14ac:dyDescent="0.2">
      <c r="B751"/>
      <c r="C751"/>
      <c r="D751"/>
    </row>
    <row r="752" spans="2:4" x14ac:dyDescent="0.2">
      <c r="B752"/>
      <c r="C752"/>
      <c r="D752"/>
    </row>
    <row r="753" spans="2:4" x14ac:dyDescent="0.2">
      <c r="B753"/>
      <c r="C753"/>
      <c r="D753"/>
    </row>
    <row r="754" spans="2:4" x14ac:dyDescent="0.2">
      <c r="B754"/>
      <c r="C754"/>
      <c r="D754"/>
    </row>
    <row r="755" spans="2:4" x14ac:dyDescent="0.2">
      <c r="B755"/>
      <c r="C755"/>
      <c r="D755"/>
    </row>
    <row r="756" spans="2:4" x14ac:dyDescent="0.2">
      <c r="B756"/>
      <c r="C756"/>
      <c r="D756"/>
    </row>
    <row r="757" spans="2:4" x14ac:dyDescent="0.2">
      <c r="B757"/>
      <c r="C757"/>
      <c r="D757"/>
    </row>
    <row r="758" spans="2:4" x14ac:dyDescent="0.2">
      <c r="B758"/>
      <c r="C758"/>
      <c r="D758"/>
    </row>
    <row r="759" spans="2:4" x14ac:dyDescent="0.2">
      <c r="B759"/>
      <c r="C759"/>
      <c r="D759"/>
    </row>
    <row r="760" spans="2:4" x14ac:dyDescent="0.2">
      <c r="B760"/>
      <c r="C760"/>
      <c r="D760"/>
    </row>
    <row r="761" spans="2:4" x14ac:dyDescent="0.2">
      <c r="B761"/>
      <c r="C761"/>
      <c r="D761"/>
    </row>
    <row r="762" spans="2:4" x14ac:dyDescent="0.2">
      <c r="B762"/>
      <c r="C762"/>
      <c r="D762"/>
    </row>
    <row r="763" spans="2:4" x14ac:dyDescent="0.2">
      <c r="B763"/>
      <c r="C763"/>
      <c r="D763"/>
    </row>
    <row r="764" spans="2:4" x14ac:dyDescent="0.2">
      <c r="B764"/>
      <c r="C764"/>
      <c r="D764"/>
    </row>
    <row r="765" spans="2:4" x14ac:dyDescent="0.2">
      <c r="B765"/>
      <c r="C765"/>
      <c r="D765"/>
    </row>
    <row r="766" spans="2:4" x14ac:dyDescent="0.2">
      <c r="B766"/>
      <c r="C766"/>
      <c r="D766"/>
    </row>
    <row r="767" spans="2:4" x14ac:dyDescent="0.2">
      <c r="B767"/>
      <c r="C767"/>
      <c r="D767"/>
    </row>
    <row r="768" spans="2:4" x14ac:dyDescent="0.2">
      <c r="B768"/>
      <c r="C768"/>
      <c r="D768"/>
    </row>
    <row r="769" spans="2:4" x14ac:dyDescent="0.2">
      <c r="B769"/>
      <c r="C769"/>
      <c r="D769"/>
    </row>
    <row r="770" spans="2:4" x14ac:dyDescent="0.2">
      <c r="B770"/>
      <c r="C770"/>
      <c r="D770"/>
    </row>
    <row r="771" spans="2:4" x14ac:dyDescent="0.2">
      <c r="B771"/>
      <c r="C771"/>
      <c r="D771"/>
    </row>
    <row r="772" spans="2:4" x14ac:dyDescent="0.2">
      <c r="B772"/>
      <c r="C772"/>
      <c r="D772"/>
    </row>
    <row r="773" spans="2:4" x14ac:dyDescent="0.2">
      <c r="B773"/>
      <c r="C773"/>
      <c r="D773"/>
    </row>
    <row r="774" spans="2:4" x14ac:dyDescent="0.2">
      <c r="B774"/>
      <c r="C774"/>
      <c r="D774"/>
    </row>
    <row r="775" spans="2:4" x14ac:dyDescent="0.2">
      <c r="B775"/>
      <c r="C775"/>
      <c r="D775"/>
    </row>
    <row r="776" spans="2:4" x14ac:dyDescent="0.2">
      <c r="B776"/>
      <c r="C776"/>
      <c r="D776"/>
    </row>
    <row r="777" spans="2:4" x14ac:dyDescent="0.2">
      <c r="B777"/>
      <c r="C777"/>
      <c r="D777"/>
    </row>
    <row r="778" spans="2:4" x14ac:dyDescent="0.2">
      <c r="B778"/>
      <c r="C778"/>
      <c r="D778"/>
    </row>
    <row r="779" spans="2:4" x14ac:dyDescent="0.2">
      <c r="B779"/>
      <c r="C779"/>
      <c r="D779"/>
    </row>
    <row r="780" spans="2:4" x14ac:dyDescent="0.2">
      <c r="B780"/>
      <c r="C780"/>
      <c r="D780"/>
    </row>
    <row r="781" spans="2:4" x14ac:dyDescent="0.2">
      <c r="B781"/>
      <c r="C781"/>
      <c r="D781"/>
    </row>
    <row r="782" spans="2:4" x14ac:dyDescent="0.2">
      <c r="B782"/>
      <c r="C782"/>
      <c r="D782"/>
    </row>
    <row r="783" spans="2:4" x14ac:dyDescent="0.2">
      <c r="B783"/>
      <c r="C783"/>
      <c r="D783"/>
    </row>
    <row r="784" spans="2:4" x14ac:dyDescent="0.2">
      <c r="B784"/>
      <c r="C784"/>
      <c r="D784"/>
    </row>
    <row r="785" spans="2:4" x14ac:dyDescent="0.2">
      <c r="B785"/>
      <c r="C785"/>
      <c r="D785"/>
    </row>
    <row r="786" spans="2:4" x14ac:dyDescent="0.2">
      <c r="B786"/>
      <c r="C786"/>
      <c r="D786"/>
    </row>
    <row r="787" spans="2:4" x14ac:dyDescent="0.2">
      <c r="B787"/>
      <c r="C787"/>
      <c r="D787"/>
    </row>
    <row r="788" spans="2:4" x14ac:dyDescent="0.2">
      <c r="B788"/>
      <c r="C788"/>
      <c r="D788"/>
    </row>
    <row r="789" spans="2:4" x14ac:dyDescent="0.2">
      <c r="B789"/>
      <c r="C789"/>
      <c r="D789"/>
    </row>
    <row r="790" spans="2:4" x14ac:dyDescent="0.2">
      <c r="B790"/>
      <c r="C790"/>
      <c r="D790"/>
    </row>
    <row r="791" spans="2:4" x14ac:dyDescent="0.2">
      <c r="B791"/>
      <c r="C791"/>
      <c r="D791"/>
    </row>
    <row r="792" spans="2:4" x14ac:dyDescent="0.2">
      <c r="B792"/>
      <c r="C792"/>
      <c r="D792"/>
    </row>
    <row r="793" spans="2:4" x14ac:dyDescent="0.2">
      <c r="B793"/>
      <c r="C793"/>
      <c r="D793"/>
    </row>
    <row r="794" spans="2:4" x14ac:dyDescent="0.2">
      <c r="B794"/>
      <c r="C794"/>
      <c r="D794"/>
    </row>
    <row r="795" spans="2:4" x14ac:dyDescent="0.2">
      <c r="B795"/>
      <c r="C795"/>
      <c r="D795"/>
    </row>
    <row r="796" spans="2:4" x14ac:dyDescent="0.2">
      <c r="B796"/>
      <c r="C796"/>
      <c r="D796"/>
    </row>
    <row r="797" spans="2:4" x14ac:dyDescent="0.2">
      <c r="B797"/>
      <c r="C797"/>
      <c r="D797"/>
    </row>
    <row r="798" spans="2:4" x14ac:dyDescent="0.2">
      <c r="B798"/>
      <c r="C798"/>
      <c r="D798"/>
    </row>
    <row r="799" spans="2:4" x14ac:dyDescent="0.2">
      <c r="B799"/>
      <c r="C799"/>
      <c r="D799"/>
    </row>
    <row r="800" spans="2:4" x14ac:dyDescent="0.2">
      <c r="B800"/>
      <c r="C800"/>
      <c r="D800"/>
    </row>
    <row r="801" spans="2:4" x14ac:dyDescent="0.2">
      <c r="B801"/>
      <c r="C801"/>
      <c r="D801"/>
    </row>
    <row r="802" spans="2:4" x14ac:dyDescent="0.2">
      <c r="B802"/>
      <c r="C802"/>
      <c r="D802"/>
    </row>
    <row r="803" spans="2:4" x14ac:dyDescent="0.2">
      <c r="B803"/>
      <c r="C803"/>
      <c r="D803"/>
    </row>
    <row r="804" spans="2:4" x14ac:dyDescent="0.2">
      <c r="B804"/>
      <c r="C804"/>
      <c r="D804"/>
    </row>
    <row r="805" spans="2:4" x14ac:dyDescent="0.2">
      <c r="B805"/>
      <c r="C805"/>
      <c r="D805"/>
    </row>
    <row r="806" spans="2:4" x14ac:dyDescent="0.2">
      <c r="B806"/>
      <c r="C806"/>
      <c r="D806"/>
    </row>
    <row r="807" spans="2:4" x14ac:dyDescent="0.2">
      <c r="B807"/>
      <c r="C807"/>
      <c r="D807"/>
    </row>
    <row r="808" spans="2:4" x14ac:dyDescent="0.2">
      <c r="B808"/>
      <c r="C808"/>
      <c r="D808"/>
    </row>
    <row r="809" spans="2:4" x14ac:dyDescent="0.2">
      <c r="B809"/>
      <c r="C809"/>
      <c r="D809"/>
    </row>
    <row r="810" spans="2:4" x14ac:dyDescent="0.2">
      <c r="B810"/>
      <c r="C810"/>
      <c r="D810"/>
    </row>
    <row r="811" spans="2:4" x14ac:dyDescent="0.2">
      <c r="B811"/>
      <c r="C811"/>
      <c r="D811"/>
    </row>
    <row r="812" spans="2:4" x14ac:dyDescent="0.2">
      <c r="B812"/>
      <c r="C812"/>
      <c r="D812"/>
    </row>
    <row r="813" spans="2:4" x14ac:dyDescent="0.2">
      <c r="B813"/>
      <c r="C813"/>
      <c r="D813"/>
    </row>
    <row r="814" spans="2:4" x14ac:dyDescent="0.2">
      <c r="B814"/>
      <c r="C814"/>
      <c r="D814"/>
    </row>
    <row r="815" spans="2:4" x14ac:dyDescent="0.2">
      <c r="B815"/>
      <c r="C815"/>
      <c r="D815"/>
    </row>
    <row r="816" spans="2:4" x14ac:dyDescent="0.2">
      <c r="B816"/>
      <c r="C816"/>
      <c r="D816"/>
    </row>
    <row r="817" spans="2:4" x14ac:dyDescent="0.2">
      <c r="B817"/>
      <c r="C817"/>
      <c r="D817"/>
    </row>
    <row r="818" spans="2:4" x14ac:dyDescent="0.2">
      <c r="B818"/>
      <c r="C818"/>
      <c r="D818"/>
    </row>
    <row r="819" spans="2:4" x14ac:dyDescent="0.2">
      <c r="B819"/>
      <c r="C819"/>
      <c r="D819"/>
    </row>
    <row r="820" spans="2:4" x14ac:dyDescent="0.2">
      <c r="B820"/>
      <c r="C820"/>
      <c r="D820"/>
    </row>
    <row r="821" spans="2:4" x14ac:dyDescent="0.2">
      <c r="B821"/>
      <c r="C821"/>
      <c r="D821"/>
    </row>
    <row r="822" spans="2:4" x14ac:dyDescent="0.2">
      <c r="B822"/>
      <c r="C822"/>
      <c r="D822"/>
    </row>
    <row r="823" spans="2:4" x14ac:dyDescent="0.2">
      <c r="B823"/>
      <c r="C823"/>
      <c r="D823"/>
    </row>
    <row r="824" spans="2:4" x14ac:dyDescent="0.2">
      <c r="B824"/>
      <c r="C824"/>
      <c r="D824"/>
    </row>
    <row r="825" spans="2:4" x14ac:dyDescent="0.2">
      <c r="B825"/>
      <c r="C825"/>
      <c r="D825"/>
    </row>
    <row r="826" spans="2:4" x14ac:dyDescent="0.2">
      <c r="B826"/>
      <c r="C826"/>
      <c r="D826"/>
    </row>
    <row r="827" spans="2:4" x14ac:dyDescent="0.2">
      <c r="B827"/>
      <c r="C827"/>
      <c r="D827"/>
    </row>
    <row r="828" spans="2:4" x14ac:dyDescent="0.2">
      <c r="B828"/>
      <c r="C828"/>
      <c r="D828"/>
    </row>
    <row r="829" spans="2:4" x14ac:dyDescent="0.2">
      <c r="B829"/>
      <c r="C829"/>
      <c r="D829"/>
    </row>
    <row r="830" spans="2:4" x14ac:dyDescent="0.2">
      <c r="B830"/>
      <c r="C830"/>
      <c r="D830"/>
    </row>
    <row r="831" spans="2:4" x14ac:dyDescent="0.2">
      <c r="B831"/>
      <c r="C831"/>
      <c r="D831"/>
    </row>
    <row r="832" spans="2:4" x14ac:dyDescent="0.2">
      <c r="B832"/>
      <c r="C832"/>
      <c r="D832"/>
    </row>
    <row r="833" spans="2:4" x14ac:dyDescent="0.2">
      <c r="B833"/>
      <c r="C833"/>
      <c r="D833"/>
    </row>
    <row r="834" spans="2:4" x14ac:dyDescent="0.2">
      <c r="B834"/>
      <c r="C834"/>
      <c r="D834"/>
    </row>
    <row r="835" spans="2:4" x14ac:dyDescent="0.2">
      <c r="B835"/>
      <c r="C835"/>
      <c r="D835"/>
    </row>
    <row r="836" spans="2:4" x14ac:dyDescent="0.2">
      <c r="B836"/>
      <c r="C836"/>
      <c r="D836"/>
    </row>
    <row r="837" spans="2:4" x14ac:dyDescent="0.2">
      <c r="B837"/>
      <c r="C837"/>
      <c r="D837"/>
    </row>
    <row r="838" spans="2:4" x14ac:dyDescent="0.2">
      <c r="B838"/>
      <c r="C838"/>
      <c r="D838"/>
    </row>
    <row r="839" spans="2:4" x14ac:dyDescent="0.2">
      <c r="B839"/>
      <c r="C839"/>
      <c r="D839"/>
    </row>
    <row r="840" spans="2:4" x14ac:dyDescent="0.2">
      <c r="B840"/>
      <c r="C840"/>
      <c r="D840"/>
    </row>
    <row r="841" spans="2:4" x14ac:dyDescent="0.2">
      <c r="B841"/>
      <c r="C841"/>
      <c r="D841"/>
    </row>
    <row r="842" spans="2:4" x14ac:dyDescent="0.2">
      <c r="B842"/>
      <c r="C842"/>
      <c r="D842"/>
    </row>
    <row r="843" spans="2:4" x14ac:dyDescent="0.2">
      <c r="B843"/>
      <c r="C843"/>
      <c r="D843"/>
    </row>
    <row r="844" spans="2:4" x14ac:dyDescent="0.2">
      <c r="B844"/>
      <c r="C844"/>
      <c r="D844"/>
    </row>
    <row r="845" spans="2:4" x14ac:dyDescent="0.2">
      <c r="B845"/>
      <c r="C845"/>
      <c r="D845"/>
    </row>
    <row r="846" spans="2:4" x14ac:dyDescent="0.2">
      <c r="B846"/>
      <c r="C846"/>
      <c r="D846"/>
    </row>
    <row r="847" spans="2:4" x14ac:dyDescent="0.2">
      <c r="B847"/>
      <c r="C847"/>
      <c r="D847"/>
    </row>
    <row r="848" spans="2:4" x14ac:dyDescent="0.2">
      <c r="B848"/>
      <c r="C848"/>
      <c r="D848"/>
    </row>
    <row r="849" spans="2:4" x14ac:dyDescent="0.2">
      <c r="B849"/>
      <c r="C849"/>
      <c r="D849"/>
    </row>
    <row r="850" spans="2:4" x14ac:dyDescent="0.2">
      <c r="B850"/>
      <c r="C850"/>
      <c r="D850"/>
    </row>
    <row r="851" spans="2:4" x14ac:dyDescent="0.2">
      <c r="B851"/>
      <c r="C851"/>
      <c r="D851"/>
    </row>
    <row r="852" spans="2:4" x14ac:dyDescent="0.2">
      <c r="B852"/>
      <c r="C852"/>
      <c r="D852"/>
    </row>
    <row r="853" spans="2:4" x14ac:dyDescent="0.2">
      <c r="B853"/>
      <c r="C853"/>
      <c r="D853"/>
    </row>
    <row r="854" spans="2:4" x14ac:dyDescent="0.2">
      <c r="B854"/>
      <c r="C854"/>
      <c r="D854"/>
    </row>
    <row r="855" spans="2:4" x14ac:dyDescent="0.2">
      <c r="B855"/>
      <c r="C855"/>
      <c r="D855"/>
    </row>
    <row r="856" spans="2:4" x14ac:dyDescent="0.2">
      <c r="B856"/>
      <c r="C856"/>
      <c r="D856"/>
    </row>
    <row r="857" spans="2:4" x14ac:dyDescent="0.2">
      <c r="B857"/>
      <c r="C857"/>
      <c r="D857"/>
    </row>
    <row r="858" spans="2:4" x14ac:dyDescent="0.2">
      <c r="B858"/>
      <c r="C858"/>
      <c r="D858"/>
    </row>
    <row r="859" spans="2:4" x14ac:dyDescent="0.2">
      <c r="B859"/>
      <c r="C859"/>
      <c r="D859"/>
    </row>
    <row r="860" spans="2:4" x14ac:dyDescent="0.2">
      <c r="B860"/>
      <c r="C860"/>
      <c r="D860"/>
    </row>
    <row r="861" spans="2:4" x14ac:dyDescent="0.2">
      <c r="B861"/>
      <c r="C861"/>
      <c r="D861"/>
    </row>
    <row r="862" spans="2:4" x14ac:dyDescent="0.2">
      <c r="B862"/>
      <c r="C862"/>
      <c r="D862"/>
    </row>
    <row r="863" spans="2:4" x14ac:dyDescent="0.2">
      <c r="B863"/>
      <c r="C863"/>
      <c r="D863"/>
    </row>
    <row r="864" spans="2:4" x14ac:dyDescent="0.2">
      <c r="B864"/>
      <c r="C864"/>
      <c r="D864"/>
    </row>
    <row r="865" spans="2:4" x14ac:dyDescent="0.2">
      <c r="B865"/>
      <c r="C865"/>
      <c r="D865"/>
    </row>
    <row r="866" spans="2:4" x14ac:dyDescent="0.2">
      <c r="B866"/>
      <c r="C866"/>
      <c r="D866"/>
    </row>
    <row r="867" spans="2:4" x14ac:dyDescent="0.2">
      <c r="B867"/>
      <c r="C867"/>
      <c r="D867"/>
    </row>
    <row r="868" spans="2:4" x14ac:dyDescent="0.2">
      <c r="B868"/>
      <c r="C868"/>
      <c r="D868"/>
    </row>
    <row r="869" spans="2:4" x14ac:dyDescent="0.2">
      <c r="B869"/>
      <c r="C869"/>
      <c r="D869"/>
    </row>
    <row r="870" spans="2:4" x14ac:dyDescent="0.2">
      <c r="B870"/>
      <c r="C870"/>
      <c r="D870"/>
    </row>
    <row r="871" spans="2:4" x14ac:dyDescent="0.2">
      <c r="B871"/>
      <c r="C871"/>
      <c r="D871"/>
    </row>
    <row r="872" spans="2:4" x14ac:dyDescent="0.2">
      <c r="B872"/>
      <c r="C872"/>
      <c r="D872"/>
    </row>
    <row r="873" spans="2:4" x14ac:dyDescent="0.2">
      <c r="B873"/>
      <c r="C873"/>
      <c r="D873"/>
    </row>
    <row r="874" spans="2:4" x14ac:dyDescent="0.2">
      <c r="B874"/>
      <c r="C874"/>
      <c r="D874"/>
    </row>
    <row r="875" spans="2:4" x14ac:dyDescent="0.2">
      <c r="B875"/>
      <c r="C875"/>
      <c r="D875"/>
    </row>
    <row r="876" spans="2:4" x14ac:dyDescent="0.2">
      <c r="B876"/>
      <c r="C876"/>
      <c r="D876"/>
    </row>
    <row r="877" spans="2:4" x14ac:dyDescent="0.2">
      <c r="B877"/>
      <c r="C877"/>
      <c r="D877"/>
    </row>
    <row r="878" spans="2:4" x14ac:dyDescent="0.2">
      <c r="B878"/>
      <c r="C878"/>
      <c r="D878"/>
    </row>
    <row r="879" spans="2:4" x14ac:dyDescent="0.2">
      <c r="B879"/>
      <c r="C879"/>
      <c r="D879"/>
    </row>
    <row r="880" spans="2:4" x14ac:dyDescent="0.2">
      <c r="B880"/>
      <c r="C880"/>
      <c r="D880"/>
    </row>
    <row r="881" spans="2:4" x14ac:dyDescent="0.2">
      <c r="B881"/>
      <c r="C881"/>
      <c r="D881"/>
    </row>
    <row r="882" spans="2:4" x14ac:dyDescent="0.2">
      <c r="B882"/>
      <c r="C882"/>
      <c r="D882"/>
    </row>
    <row r="883" spans="2:4" x14ac:dyDescent="0.2">
      <c r="B883"/>
      <c r="C883"/>
      <c r="D883"/>
    </row>
    <row r="884" spans="2:4" x14ac:dyDescent="0.2">
      <c r="B884"/>
      <c r="C884"/>
      <c r="D884"/>
    </row>
    <row r="885" spans="2:4" x14ac:dyDescent="0.2">
      <c r="B885"/>
      <c r="C885"/>
      <c r="D885"/>
    </row>
    <row r="886" spans="2:4" x14ac:dyDescent="0.2">
      <c r="B886"/>
      <c r="C886"/>
      <c r="D886"/>
    </row>
    <row r="887" spans="2:4" x14ac:dyDescent="0.2">
      <c r="B887"/>
      <c r="C887"/>
      <c r="D887"/>
    </row>
    <row r="888" spans="2:4" x14ac:dyDescent="0.2">
      <c r="B888"/>
      <c r="C888"/>
      <c r="D888"/>
    </row>
    <row r="889" spans="2:4" x14ac:dyDescent="0.2">
      <c r="B889"/>
      <c r="C889"/>
      <c r="D889"/>
    </row>
    <row r="890" spans="2:4" x14ac:dyDescent="0.2">
      <c r="B890"/>
      <c r="C890"/>
      <c r="D890"/>
    </row>
    <row r="891" spans="2:4" x14ac:dyDescent="0.2">
      <c r="B891"/>
      <c r="C891"/>
      <c r="D891"/>
    </row>
    <row r="892" spans="2:4" x14ac:dyDescent="0.2">
      <c r="B892"/>
      <c r="C892"/>
      <c r="D892"/>
    </row>
    <row r="893" spans="2:4" x14ac:dyDescent="0.2">
      <c r="B893"/>
      <c r="C893"/>
      <c r="D893"/>
    </row>
    <row r="894" spans="2:4" x14ac:dyDescent="0.2">
      <c r="B894"/>
      <c r="C894"/>
      <c r="D894"/>
    </row>
    <row r="895" spans="2:4" x14ac:dyDescent="0.2">
      <c r="B895"/>
      <c r="C895"/>
      <c r="D895"/>
    </row>
    <row r="896" spans="2:4" x14ac:dyDescent="0.2">
      <c r="B896"/>
      <c r="C896"/>
      <c r="D896"/>
    </row>
    <row r="897" spans="2:4" x14ac:dyDescent="0.2">
      <c r="B897"/>
      <c r="C897"/>
      <c r="D897"/>
    </row>
    <row r="898" spans="2:4" x14ac:dyDescent="0.2">
      <c r="B898"/>
      <c r="C898"/>
      <c r="D898"/>
    </row>
    <row r="899" spans="2:4" x14ac:dyDescent="0.2">
      <c r="B899"/>
      <c r="C899"/>
      <c r="D899"/>
    </row>
    <row r="900" spans="2:4" x14ac:dyDescent="0.2">
      <c r="B900"/>
      <c r="C900"/>
      <c r="D900"/>
    </row>
    <row r="901" spans="2:4" x14ac:dyDescent="0.2">
      <c r="B901"/>
      <c r="C901"/>
      <c r="D901"/>
    </row>
    <row r="902" spans="2:4" x14ac:dyDescent="0.2">
      <c r="B902"/>
      <c r="C902"/>
      <c r="D902"/>
    </row>
    <row r="903" spans="2:4" x14ac:dyDescent="0.2">
      <c r="B903"/>
      <c r="C903"/>
      <c r="D903"/>
    </row>
    <row r="904" spans="2:4" x14ac:dyDescent="0.2">
      <c r="B904"/>
      <c r="C904"/>
      <c r="D904"/>
    </row>
    <row r="905" spans="2:4" x14ac:dyDescent="0.2">
      <c r="B905"/>
      <c r="C905"/>
      <c r="D905"/>
    </row>
    <row r="906" spans="2:4" x14ac:dyDescent="0.2">
      <c r="B906"/>
      <c r="C906"/>
      <c r="D906"/>
    </row>
    <row r="907" spans="2:4" x14ac:dyDescent="0.2">
      <c r="B907"/>
      <c r="C907"/>
      <c r="D907"/>
    </row>
    <row r="908" spans="2:4" x14ac:dyDescent="0.2">
      <c r="B908"/>
      <c r="C908"/>
      <c r="D908"/>
    </row>
    <row r="909" spans="2:4" x14ac:dyDescent="0.2">
      <c r="B909"/>
      <c r="C909"/>
      <c r="D909"/>
    </row>
    <row r="910" spans="2:4" x14ac:dyDescent="0.2">
      <c r="B910"/>
      <c r="C910"/>
      <c r="D910"/>
    </row>
    <row r="911" spans="2:4" x14ac:dyDescent="0.2">
      <c r="B911"/>
      <c r="C911"/>
      <c r="D911"/>
    </row>
    <row r="912" spans="2:4" x14ac:dyDescent="0.2">
      <c r="B912"/>
      <c r="C912"/>
      <c r="D912"/>
    </row>
    <row r="913" spans="2:4" x14ac:dyDescent="0.2">
      <c r="B913"/>
      <c r="C913"/>
      <c r="D913"/>
    </row>
    <row r="914" spans="2:4" x14ac:dyDescent="0.2">
      <c r="B914"/>
      <c r="C914"/>
      <c r="D914"/>
    </row>
    <row r="915" spans="2:4" x14ac:dyDescent="0.2">
      <c r="B915"/>
      <c r="C915"/>
      <c r="D915"/>
    </row>
    <row r="916" spans="2:4" x14ac:dyDescent="0.2">
      <c r="B916"/>
      <c r="C916"/>
      <c r="D916"/>
    </row>
    <row r="917" spans="2:4" x14ac:dyDescent="0.2">
      <c r="B917"/>
      <c r="C917"/>
      <c r="D917"/>
    </row>
    <row r="918" spans="2:4" x14ac:dyDescent="0.2">
      <c r="B918"/>
      <c r="C918"/>
      <c r="D918"/>
    </row>
    <row r="919" spans="2:4" x14ac:dyDescent="0.2">
      <c r="B919"/>
      <c r="C919"/>
      <c r="D919"/>
    </row>
    <row r="920" spans="2:4" x14ac:dyDescent="0.2">
      <c r="B920"/>
      <c r="C920"/>
      <c r="D920"/>
    </row>
    <row r="921" spans="2:4" x14ac:dyDescent="0.2">
      <c r="B921"/>
      <c r="C921"/>
      <c r="D921"/>
    </row>
    <row r="922" spans="2:4" x14ac:dyDescent="0.2">
      <c r="B922"/>
      <c r="C922"/>
      <c r="D922"/>
    </row>
    <row r="923" spans="2:4" x14ac:dyDescent="0.2">
      <c r="B923"/>
      <c r="C923"/>
      <c r="D923"/>
    </row>
    <row r="924" spans="2:4" x14ac:dyDescent="0.2">
      <c r="B924"/>
      <c r="C924"/>
      <c r="D924"/>
    </row>
    <row r="925" spans="2:4" x14ac:dyDescent="0.2">
      <c r="B925"/>
      <c r="C925"/>
      <c r="D925"/>
    </row>
    <row r="926" spans="2:4" x14ac:dyDescent="0.2">
      <c r="B926"/>
      <c r="C926"/>
      <c r="D926"/>
    </row>
    <row r="927" spans="2:4" x14ac:dyDescent="0.2">
      <c r="B927"/>
      <c r="C927"/>
      <c r="D927"/>
    </row>
    <row r="928" spans="2:4" x14ac:dyDescent="0.2">
      <c r="B928"/>
      <c r="C928"/>
      <c r="D928"/>
    </row>
    <row r="929" spans="2:4" x14ac:dyDescent="0.2">
      <c r="B929"/>
      <c r="C929"/>
      <c r="D929"/>
    </row>
    <row r="930" spans="2:4" x14ac:dyDescent="0.2">
      <c r="B930"/>
      <c r="C930"/>
      <c r="D930"/>
    </row>
    <row r="931" spans="2:4" x14ac:dyDescent="0.2">
      <c r="B931"/>
      <c r="C931"/>
      <c r="D931"/>
    </row>
    <row r="932" spans="2:4" x14ac:dyDescent="0.2">
      <c r="B932"/>
      <c r="C932"/>
      <c r="D932"/>
    </row>
    <row r="933" spans="2:4" x14ac:dyDescent="0.2">
      <c r="B933"/>
      <c r="C933"/>
      <c r="D933"/>
    </row>
    <row r="934" spans="2:4" x14ac:dyDescent="0.2">
      <c r="B934"/>
      <c r="C934"/>
      <c r="D934"/>
    </row>
    <row r="935" spans="2:4" x14ac:dyDescent="0.2">
      <c r="B935"/>
      <c r="C935"/>
      <c r="D935"/>
    </row>
    <row r="936" spans="2:4" x14ac:dyDescent="0.2">
      <c r="B936"/>
      <c r="C936"/>
      <c r="D936"/>
    </row>
    <row r="937" spans="2:4" x14ac:dyDescent="0.2">
      <c r="B937"/>
      <c r="C937"/>
      <c r="D937"/>
    </row>
    <row r="938" spans="2:4" x14ac:dyDescent="0.2">
      <c r="B938"/>
      <c r="C938"/>
      <c r="D938"/>
    </row>
    <row r="939" spans="2:4" x14ac:dyDescent="0.2">
      <c r="B939"/>
      <c r="C939"/>
      <c r="D939"/>
    </row>
    <row r="940" spans="2:4" x14ac:dyDescent="0.2">
      <c r="B940"/>
      <c r="C940"/>
      <c r="D940"/>
    </row>
    <row r="941" spans="2:4" x14ac:dyDescent="0.2">
      <c r="B941"/>
      <c r="C941"/>
      <c r="D941"/>
    </row>
    <row r="942" spans="2:4" x14ac:dyDescent="0.2">
      <c r="B942"/>
      <c r="C942"/>
      <c r="D942"/>
    </row>
    <row r="943" spans="2:4" x14ac:dyDescent="0.2">
      <c r="B943"/>
      <c r="C943"/>
      <c r="D943"/>
    </row>
    <row r="944" spans="2:4" x14ac:dyDescent="0.2">
      <c r="B944"/>
      <c r="C944"/>
      <c r="D944"/>
    </row>
    <row r="945" spans="2:4" x14ac:dyDescent="0.2">
      <c r="B945"/>
      <c r="C945"/>
      <c r="D945"/>
    </row>
    <row r="946" spans="2:4" x14ac:dyDescent="0.2">
      <c r="B946"/>
      <c r="C946"/>
      <c r="D946"/>
    </row>
    <row r="947" spans="2:4" x14ac:dyDescent="0.2">
      <c r="B947"/>
      <c r="C947"/>
      <c r="D947"/>
    </row>
    <row r="948" spans="2:4" x14ac:dyDescent="0.2">
      <c r="B948"/>
      <c r="C948"/>
      <c r="D948"/>
    </row>
    <row r="949" spans="2:4" x14ac:dyDescent="0.2">
      <c r="B949"/>
      <c r="C949"/>
      <c r="D949"/>
    </row>
    <row r="950" spans="2:4" x14ac:dyDescent="0.2">
      <c r="B950"/>
      <c r="C950"/>
      <c r="D950"/>
    </row>
    <row r="951" spans="2:4" x14ac:dyDescent="0.2">
      <c r="B951"/>
      <c r="C951"/>
      <c r="D951"/>
    </row>
    <row r="952" spans="2:4" x14ac:dyDescent="0.2">
      <c r="B952"/>
      <c r="C952"/>
      <c r="D952"/>
    </row>
    <row r="953" spans="2:4" x14ac:dyDescent="0.2">
      <c r="B953"/>
      <c r="C953"/>
      <c r="D953"/>
    </row>
    <row r="954" spans="2:4" x14ac:dyDescent="0.2">
      <c r="B954"/>
      <c r="C954"/>
      <c r="D954"/>
    </row>
    <row r="955" spans="2:4" x14ac:dyDescent="0.2">
      <c r="B955"/>
      <c r="C955"/>
      <c r="D955"/>
    </row>
    <row r="956" spans="2:4" x14ac:dyDescent="0.2">
      <c r="B956"/>
      <c r="C956"/>
      <c r="D956"/>
    </row>
    <row r="957" spans="2:4" x14ac:dyDescent="0.2">
      <c r="B957"/>
      <c r="C957"/>
      <c r="D957"/>
    </row>
    <row r="958" spans="2:4" x14ac:dyDescent="0.2">
      <c r="B958"/>
      <c r="C958"/>
      <c r="D958"/>
    </row>
    <row r="959" spans="2:4" x14ac:dyDescent="0.2">
      <c r="B959"/>
      <c r="C959"/>
      <c r="D959"/>
    </row>
    <row r="960" spans="2:4" x14ac:dyDescent="0.2">
      <c r="B960"/>
      <c r="C960"/>
      <c r="D960"/>
    </row>
    <row r="961" spans="2:4" x14ac:dyDescent="0.2">
      <c r="B961"/>
      <c r="C961"/>
      <c r="D961"/>
    </row>
    <row r="962" spans="2:4" x14ac:dyDescent="0.2">
      <c r="B962"/>
      <c r="C962"/>
      <c r="D962"/>
    </row>
    <row r="963" spans="2:4" x14ac:dyDescent="0.2">
      <c r="B963"/>
      <c r="C963"/>
      <c r="D963"/>
    </row>
    <row r="964" spans="2:4" x14ac:dyDescent="0.2">
      <c r="B964"/>
      <c r="C964"/>
      <c r="D964"/>
    </row>
    <row r="965" spans="2:4" x14ac:dyDescent="0.2">
      <c r="B965"/>
      <c r="C965"/>
      <c r="D965"/>
    </row>
    <row r="966" spans="2:4" x14ac:dyDescent="0.2">
      <c r="B966"/>
      <c r="C966"/>
      <c r="D966"/>
    </row>
    <row r="967" spans="2:4" x14ac:dyDescent="0.2">
      <c r="B967"/>
      <c r="C967"/>
      <c r="D967"/>
    </row>
    <row r="968" spans="2:4" x14ac:dyDescent="0.2">
      <c r="B968"/>
      <c r="C968"/>
      <c r="D968"/>
    </row>
    <row r="969" spans="2:4" x14ac:dyDescent="0.2">
      <c r="B969"/>
      <c r="C969"/>
      <c r="D969"/>
    </row>
    <row r="970" spans="2:4" x14ac:dyDescent="0.2">
      <c r="B970"/>
      <c r="C970"/>
      <c r="D970"/>
    </row>
    <row r="971" spans="2:4" x14ac:dyDescent="0.2">
      <c r="B971"/>
      <c r="C971"/>
      <c r="D971"/>
    </row>
    <row r="972" spans="2:4" x14ac:dyDescent="0.2">
      <c r="B972"/>
      <c r="C972"/>
      <c r="D972"/>
    </row>
    <row r="973" spans="2:4" x14ac:dyDescent="0.2">
      <c r="B973"/>
      <c r="C973"/>
      <c r="D973"/>
    </row>
    <row r="974" spans="2:4" x14ac:dyDescent="0.2">
      <c r="B974"/>
      <c r="C974"/>
      <c r="D974"/>
    </row>
    <row r="975" spans="2:4" x14ac:dyDescent="0.2">
      <c r="B975"/>
      <c r="C975"/>
      <c r="D975"/>
    </row>
    <row r="976" spans="2:4" x14ac:dyDescent="0.2">
      <c r="B976"/>
      <c r="C976"/>
      <c r="D976"/>
    </row>
    <row r="977" spans="2:4" x14ac:dyDescent="0.2">
      <c r="B977"/>
      <c r="C977"/>
      <c r="D977"/>
    </row>
    <row r="978" spans="2:4" x14ac:dyDescent="0.2">
      <c r="B978"/>
      <c r="C978"/>
      <c r="D978"/>
    </row>
    <row r="979" spans="2:4" x14ac:dyDescent="0.2">
      <c r="B979"/>
      <c r="C979"/>
      <c r="D979"/>
    </row>
    <row r="980" spans="2:4" x14ac:dyDescent="0.2">
      <c r="B980"/>
      <c r="C980"/>
      <c r="D980"/>
    </row>
    <row r="981" spans="2:4" x14ac:dyDescent="0.2">
      <c r="B981"/>
      <c r="C981"/>
      <c r="D981"/>
    </row>
    <row r="982" spans="2:4" x14ac:dyDescent="0.2">
      <c r="B982"/>
      <c r="C982"/>
      <c r="D982"/>
    </row>
    <row r="983" spans="2:4" x14ac:dyDescent="0.2">
      <c r="B983"/>
      <c r="C983"/>
      <c r="D983"/>
    </row>
    <row r="984" spans="2:4" x14ac:dyDescent="0.2">
      <c r="B984"/>
      <c r="C984"/>
      <c r="D984"/>
    </row>
    <row r="985" spans="2:4" x14ac:dyDescent="0.2">
      <c r="B985"/>
      <c r="C985"/>
      <c r="D985"/>
    </row>
    <row r="986" spans="2:4" x14ac:dyDescent="0.2">
      <c r="B986"/>
      <c r="C986"/>
      <c r="D986"/>
    </row>
    <row r="987" spans="2:4" x14ac:dyDescent="0.2">
      <c r="B987"/>
      <c r="C987"/>
      <c r="D987"/>
    </row>
    <row r="988" spans="2:4" x14ac:dyDescent="0.2">
      <c r="B988"/>
      <c r="C988"/>
      <c r="D988"/>
    </row>
    <row r="989" spans="2:4" x14ac:dyDescent="0.2">
      <c r="B989"/>
      <c r="C989"/>
      <c r="D989"/>
    </row>
    <row r="990" spans="2:4" x14ac:dyDescent="0.2">
      <c r="B990"/>
      <c r="C990"/>
      <c r="D990"/>
    </row>
    <row r="991" spans="2:4" x14ac:dyDescent="0.2">
      <c r="B991"/>
      <c r="C991"/>
      <c r="D991"/>
    </row>
    <row r="992" spans="2:4" x14ac:dyDescent="0.2">
      <c r="B992"/>
      <c r="C992"/>
      <c r="D992"/>
    </row>
    <row r="993" spans="2:4" x14ac:dyDescent="0.2">
      <c r="B993"/>
      <c r="C993"/>
      <c r="D993"/>
    </row>
    <row r="994" spans="2:4" x14ac:dyDescent="0.2">
      <c r="B994"/>
      <c r="C994"/>
      <c r="D994"/>
    </row>
    <row r="995" spans="2:4" x14ac:dyDescent="0.2">
      <c r="B995"/>
      <c r="C995"/>
      <c r="D995"/>
    </row>
    <row r="996" spans="2:4" x14ac:dyDescent="0.2">
      <c r="B996"/>
      <c r="C996"/>
      <c r="D996"/>
    </row>
    <row r="997" spans="2:4" x14ac:dyDescent="0.2">
      <c r="B997"/>
      <c r="C997"/>
      <c r="D997"/>
    </row>
    <row r="998" spans="2:4" x14ac:dyDescent="0.2">
      <c r="B998"/>
      <c r="C998"/>
      <c r="D998"/>
    </row>
    <row r="999" spans="2:4" x14ac:dyDescent="0.2">
      <c r="B999"/>
      <c r="C999"/>
      <c r="D999"/>
    </row>
    <row r="1000" spans="2:4" x14ac:dyDescent="0.2">
      <c r="B1000"/>
      <c r="C1000"/>
      <c r="D1000"/>
    </row>
    <row r="1001" spans="2:4" x14ac:dyDescent="0.2">
      <c r="B1001"/>
      <c r="C1001"/>
      <c r="D1001"/>
    </row>
    <row r="1002" spans="2:4" x14ac:dyDescent="0.2">
      <c r="B1002"/>
      <c r="C1002"/>
      <c r="D1002"/>
    </row>
    <row r="1003" spans="2:4" x14ac:dyDescent="0.2">
      <c r="B1003"/>
      <c r="C1003"/>
      <c r="D1003"/>
    </row>
    <row r="1004" spans="2:4" x14ac:dyDescent="0.2">
      <c r="B1004"/>
      <c r="C1004"/>
      <c r="D1004"/>
    </row>
    <row r="1005" spans="2:4" x14ac:dyDescent="0.2">
      <c r="B1005"/>
      <c r="C1005"/>
      <c r="D1005"/>
    </row>
    <row r="1006" spans="2:4" x14ac:dyDescent="0.2">
      <c r="B1006"/>
      <c r="C1006"/>
      <c r="D1006"/>
    </row>
    <row r="1007" spans="2:4" x14ac:dyDescent="0.2">
      <c r="B1007"/>
      <c r="C1007"/>
      <c r="D1007"/>
    </row>
    <row r="1008" spans="2:4" x14ac:dyDescent="0.2">
      <c r="B1008"/>
      <c r="C1008"/>
      <c r="D1008"/>
    </row>
    <row r="1009" spans="2:4" x14ac:dyDescent="0.2">
      <c r="B1009"/>
      <c r="C1009"/>
      <c r="D1009"/>
    </row>
    <row r="1010" spans="2:4" x14ac:dyDescent="0.2">
      <c r="B1010"/>
      <c r="C1010"/>
      <c r="D1010"/>
    </row>
    <row r="1011" spans="2:4" x14ac:dyDescent="0.2">
      <c r="B1011"/>
      <c r="C1011"/>
      <c r="D1011"/>
    </row>
    <row r="1012" spans="2:4" x14ac:dyDescent="0.2">
      <c r="B1012"/>
      <c r="C1012"/>
      <c r="D1012"/>
    </row>
    <row r="1013" spans="2:4" x14ac:dyDescent="0.2">
      <c r="B1013"/>
      <c r="C1013"/>
      <c r="D1013"/>
    </row>
    <row r="1014" spans="2:4" x14ac:dyDescent="0.2">
      <c r="B1014"/>
      <c r="C1014"/>
      <c r="D1014"/>
    </row>
    <row r="1015" spans="2:4" x14ac:dyDescent="0.2">
      <c r="B1015"/>
      <c r="C1015"/>
      <c r="D1015"/>
    </row>
    <row r="1016" spans="2:4" x14ac:dyDescent="0.2">
      <c r="B1016"/>
      <c r="C1016"/>
      <c r="D1016"/>
    </row>
    <row r="1017" spans="2:4" x14ac:dyDescent="0.2">
      <c r="B1017"/>
      <c r="C1017"/>
      <c r="D1017"/>
    </row>
    <row r="1018" spans="2:4" x14ac:dyDescent="0.2">
      <c r="B1018"/>
      <c r="C1018"/>
      <c r="D1018"/>
    </row>
    <row r="1019" spans="2:4" x14ac:dyDescent="0.2">
      <c r="B1019"/>
      <c r="C1019"/>
      <c r="D1019"/>
    </row>
    <row r="1020" spans="2:4" x14ac:dyDescent="0.2">
      <c r="B1020"/>
      <c r="C1020"/>
      <c r="D1020"/>
    </row>
    <row r="1021" spans="2:4" x14ac:dyDescent="0.2">
      <c r="B1021"/>
      <c r="C1021"/>
      <c r="D1021"/>
    </row>
    <row r="1022" spans="2:4" x14ac:dyDescent="0.2">
      <c r="B1022"/>
      <c r="C1022"/>
      <c r="D1022"/>
    </row>
    <row r="1023" spans="2:4" x14ac:dyDescent="0.2">
      <c r="B1023"/>
      <c r="C1023"/>
      <c r="D1023"/>
    </row>
    <row r="1024" spans="2:4" x14ac:dyDescent="0.2">
      <c r="B1024"/>
      <c r="C1024"/>
      <c r="D1024"/>
    </row>
    <row r="1025" spans="2:4" x14ac:dyDescent="0.2">
      <c r="B1025"/>
      <c r="C1025"/>
      <c r="D1025"/>
    </row>
    <row r="1026" spans="2:4" x14ac:dyDescent="0.2">
      <c r="B1026"/>
      <c r="C1026"/>
      <c r="D1026"/>
    </row>
    <row r="1027" spans="2:4" x14ac:dyDescent="0.2">
      <c r="B1027"/>
      <c r="C1027"/>
      <c r="D1027"/>
    </row>
    <row r="1028" spans="2:4" x14ac:dyDescent="0.2">
      <c r="B1028"/>
      <c r="C1028"/>
      <c r="D1028"/>
    </row>
    <row r="1029" spans="2:4" x14ac:dyDescent="0.2">
      <c r="B1029"/>
      <c r="C1029"/>
      <c r="D1029"/>
    </row>
    <row r="1030" spans="2:4" x14ac:dyDescent="0.2">
      <c r="B1030"/>
      <c r="C1030"/>
      <c r="D1030"/>
    </row>
    <row r="1031" spans="2:4" x14ac:dyDescent="0.2">
      <c r="B1031"/>
      <c r="C1031"/>
      <c r="D1031"/>
    </row>
    <row r="1032" spans="2:4" x14ac:dyDescent="0.2">
      <c r="B1032"/>
      <c r="C1032"/>
      <c r="D1032"/>
    </row>
    <row r="1033" spans="2:4" x14ac:dyDescent="0.2">
      <c r="B1033"/>
      <c r="C1033"/>
      <c r="D1033"/>
    </row>
    <row r="1034" spans="2:4" x14ac:dyDescent="0.2">
      <c r="B1034"/>
      <c r="C1034"/>
      <c r="D1034"/>
    </row>
    <row r="1035" spans="2:4" x14ac:dyDescent="0.2">
      <c r="B1035"/>
      <c r="C1035"/>
      <c r="D1035"/>
    </row>
    <row r="1036" spans="2:4" x14ac:dyDescent="0.2">
      <c r="B1036"/>
      <c r="C1036"/>
      <c r="D1036"/>
    </row>
    <row r="1037" spans="2:4" x14ac:dyDescent="0.2">
      <c r="B1037"/>
      <c r="C1037"/>
      <c r="D1037"/>
    </row>
    <row r="1038" spans="2:4" x14ac:dyDescent="0.2">
      <c r="B1038"/>
      <c r="C1038"/>
      <c r="D1038"/>
    </row>
    <row r="1039" spans="2:4" x14ac:dyDescent="0.2">
      <c r="B1039"/>
      <c r="C1039"/>
      <c r="D1039"/>
    </row>
    <row r="1040" spans="2:4" x14ac:dyDescent="0.2">
      <c r="B1040"/>
      <c r="C1040"/>
      <c r="D1040"/>
    </row>
    <row r="1041" spans="2:4" x14ac:dyDescent="0.2">
      <c r="B1041"/>
      <c r="C1041"/>
      <c r="D1041"/>
    </row>
    <row r="1042" spans="2:4" x14ac:dyDescent="0.2">
      <c r="B1042"/>
      <c r="C1042"/>
      <c r="D1042"/>
    </row>
    <row r="1043" spans="2:4" x14ac:dyDescent="0.2">
      <c r="B1043"/>
      <c r="C1043"/>
      <c r="D1043"/>
    </row>
    <row r="1044" spans="2:4" x14ac:dyDescent="0.2">
      <c r="B1044"/>
      <c r="C1044"/>
      <c r="D1044"/>
    </row>
    <row r="1045" spans="2:4" x14ac:dyDescent="0.2">
      <c r="B1045"/>
      <c r="C1045"/>
      <c r="D1045"/>
    </row>
    <row r="1046" spans="2:4" x14ac:dyDescent="0.2">
      <c r="B1046"/>
      <c r="C1046"/>
      <c r="D1046"/>
    </row>
    <row r="1047" spans="2:4" x14ac:dyDescent="0.2">
      <c r="B1047"/>
      <c r="C1047"/>
      <c r="D1047"/>
    </row>
    <row r="1048" spans="2:4" x14ac:dyDescent="0.2">
      <c r="B1048"/>
      <c r="C1048"/>
      <c r="D1048"/>
    </row>
    <row r="1049" spans="2:4" x14ac:dyDescent="0.2">
      <c r="B1049"/>
      <c r="C1049"/>
      <c r="D1049"/>
    </row>
    <row r="1050" spans="2:4" x14ac:dyDescent="0.2">
      <c r="B1050"/>
      <c r="C1050"/>
      <c r="D1050"/>
    </row>
    <row r="1051" spans="2:4" x14ac:dyDescent="0.2">
      <c r="B1051"/>
      <c r="C1051"/>
      <c r="D1051"/>
    </row>
    <row r="1052" spans="2:4" x14ac:dyDescent="0.2">
      <c r="B1052"/>
      <c r="C1052"/>
      <c r="D1052"/>
    </row>
    <row r="1053" spans="2:4" x14ac:dyDescent="0.2">
      <c r="B1053"/>
      <c r="C1053"/>
      <c r="D1053"/>
    </row>
    <row r="1054" spans="2:4" x14ac:dyDescent="0.2">
      <c r="B1054"/>
      <c r="C1054"/>
      <c r="D1054"/>
    </row>
    <row r="1055" spans="2:4" x14ac:dyDescent="0.2">
      <c r="B1055"/>
      <c r="C1055"/>
      <c r="D1055"/>
    </row>
    <row r="1056" spans="2:4" x14ac:dyDescent="0.2">
      <c r="B1056"/>
      <c r="C1056"/>
      <c r="D1056"/>
    </row>
    <row r="1057" spans="2:4" x14ac:dyDescent="0.2">
      <c r="B1057"/>
      <c r="C1057"/>
      <c r="D1057"/>
    </row>
    <row r="1058" spans="2:4" x14ac:dyDescent="0.2">
      <c r="B1058"/>
      <c r="C1058"/>
      <c r="D1058"/>
    </row>
    <row r="1059" spans="2:4" x14ac:dyDescent="0.2">
      <c r="B1059"/>
      <c r="C1059"/>
      <c r="D1059"/>
    </row>
    <row r="1060" spans="2:4" x14ac:dyDescent="0.2">
      <c r="B1060"/>
      <c r="C1060"/>
      <c r="D1060"/>
    </row>
    <row r="1061" spans="2:4" x14ac:dyDescent="0.2">
      <c r="B1061"/>
      <c r="C1061"/>
      <c r="D1061"/>
    </row>
    <row r="1062" spans="2:4" x14ac:dyDescent="0.2">
      <c r="B1062"/>
      <c r="C1062"/>
      <c r="D1062"/>
    </row>
    <row r="1063" spans="2:4" x14ac:dyDescent="0.2">
      <c r="B1063"/>
      <c r="C1063"/>
      <c r="D1063"/>
    </row>
    <row r="1064" spans="2:4" x14ac:dyDescent="0.2">
      <c r="B1064"/>
      <c r="C1064"/>
      <c r="D1064"/>
    </row>
    <row r="1065" spans="2:4" x14ac:dyDescent="0.2">
      <c r="B1065"/>
      <c r="C1065"/>
      <c r="D1065"/>
    </row>
    <row r="1066" spans="2:4" x14ac:dyDescent="0.2">
      <c r="B1066"/>
      <c r="C1066"/>
      <c r="D1066"/>
    </row>
    <row r="1067" spans="2:4" x14ac:dyDescent="0.2">
      <c r="B1067"/>
      <c r="C1067"/>
      <c r="D1067"/>
    </row>
    <row r="1068" spans="2:4" x14ac:dyDescent="0.2">
      <c r="B1068"/>
      <c r="C1068"/>
      <c r="D1068"/>
    </row>
    <row r="1069" spans="2:4" x14ac:dyDescent="0.2">
      <c r="B1069"/>
      <c r="C1069"/>
      <c r="D1069"/>
    </row>
    <row r="1070" spans="2:4" x14ac:dyDescent="0.2">
      <c r="B1070"/>
      <c r="C1070"/>
      <c r="D1070"/>
    </row>
    <row r="1071" spans="2:4" x14ac:dyDescent="0.2">
      <c r="B1071"/>
      <c r="C1071"/>
      <c r="D1071"/>
    </row>
    <row r="1072" spans="2:4" x14ac:dyDescent="0.2">
      <c r="B1072"/>
      <c r="C1072"/>
      <c r="D1072"/>
    </row>
    <row r="1073" spans="2:4" x14ac:dyDescent="0.2">
      <c r="B1073"/>
      <c r="C1073"/>
      <c r="D1073"/>
    </row>
    <row r="1074" spans="2:4" x14ac:dyDescent="0.2">
      <c r="B1074"/>
      <c r="C1074"/>
      <c r="D1074"/>
    </row>
    <row r="1075" spans="2:4" x14ac:dyDescent="0.2">
      <c r="B1075"/>
      <c r="C1075"/>
      <c r="D1075"/>
    </row>
    <row r="1076" spans="2:4" x14ac:dyDescent="0.2">
      <c r="B1076"/>
      <c r="C1076"/>
      <c r="D1076"/>
    </row>
    <row r="1077" spans="2:4" x14ac:dyDescent="0.2">
      <c r="B1077"/>
      <c r="C1077"/>
      <c r="D1077"/>
    </row>
    <row r="1078" spans="2:4" x14ac:dyDescent="0.2">
      <c r="B1078"/>
      <c r="C1078"/>
      <c r="D1078"/>
    </row>
    <row r="1079" spans="2:4" x14ac:dyDescent="0.2">
      <c r="B1079"/>
      <c r="C1079"/>
      <c r="D1079"/>
    </row>
    <row r="1080" spans="2:4" x14ac:dyDescent="0.2">
      <c r="B1080"/>
      <c r="C1080"/>
      <c r="D1080"/>
    </row>
    <row r="1081" spans="2:4" x14ac:dyDescent="0.2">
      <c r="B1081"/>
      <c r="C1081"/>
      <c r="D1081"/>
    </row>
    <row r="1082" spans="2:4" x14ac:dyDescent="0.2">
      <c r="B1082"/>
      <c r="C1082"/>
      <c r="D1082"/>
    </row>
    <row r="1083" spans="2:4" x14ac:dyDescent="0.2">
      <c r="B1083"/>
      <c r="C1083"/>
      <c r="D1083"/>
    </row>
    <row r="1084" spans="2:4" x14ac:dyDescent="0.2">
      <c r="B1084"/>
      <c r="C1084"/>
      <c r="D1084"/>
    </row>
    <row r="1085" spans="2:4" x14ac:dyDescent="0.2">
      <c r="B1085"/>
      <c r="C1085"/>
      <c r="D1085"/>
    </row>
    <row r="1086" spans="2:4" x14ac:dyDescent="0.2">
      <c r="B1086"/>
      <c r="C1086"/>
      <c r="D1086"/>
    </row>
    <row r="1087" spans="2:4" x14ac:dyDescent="0.2">
      <c r="B1087"/>
      <c r="C1087"/>
      <c r="D1087"/>
    </row>
    <row r="1088" spans="2:4" x14ac:dyDescent="0.2">
      <c r="B1088"/>
      <c r="C1088"/>
      <c r="D1088"/>
    </row>
    <row r="1089" spans="2:4" x14ac:dyDescent="0.2">
      <c r="B1089"/>
      <c r="C1089"/>
      <c r="D1089"/>
    </row>
    <row r="1090" spans="2:4" x14ac:dyDescent="0.2">
      <c r="B1090"/>
      <c r="C1090"/>
      <c r="D1090"/>
    </row>
    <row r="1091" spans="2:4" x14ac:dyDescent="0.2">
      <c r="B1091"/>
      <c r="C1091"/>
      <c r="D1091"/>
    </row>
    <row r="1092" spans="2:4" x14ac:dyDescent="0.2">
      <c r="B1092"/>
      <c r="C1092"/>
      <c r="D1092"/>
    </row>
    <row r="1093" spans="2:4" x14ac:dyDescent="0.2">
      <c r="B1093"/>
      <c r="C1093"/>
      <c r="D1093"/>
    </row>
    <row r="1094" spans="2:4" x14ac:dyDescent="0.2">
      <c r="B1094"/>
      <c r="C1094"/>
      <c r="D1094"/>
    </row>
    <row r="1095" spans="2:4" x14ac:dyDescent="0.2">
      <c r="B1095"/>
      <c r="C1095"/>
      <c r="D1095"/>
    </row>
    <row r="1096" spans="2:4" x14ac:dyDescent="0.2">
      <c r="B1096"/>
      <c r="C1096"/>
      <c r="D1096"/>
    </row>
    <row r="1097" spans="2:4" x14ac:dyDescent="0.2">
      <c r="B1097"/>
      <c r="C1097"/>
      <c r="D1097"/>
    </row>
    <row r="1098" spans="2:4" x14ac:dyDescent="0.2">
      <c r="B1098"/>
      <c r="C1098"/>
      <c r="D1098"/>
    </row>
    <row r="1099" spans="2:4" x14ac:dyDescent="0.2">
      <c r="B1099"/>
      <c r="C1099"/>
      <c r="D1099"/>
    </row>
    <row r="1100" spans="2:4" x14ac:dyDescent="0.2">
      <c r="B1100"/>
      <c r="C1100"/>
      <c r="D1100"/>
    </row>
    <row r="1101" spans="2:4" x14ac:dyDescent="0.2">
      <c r="B1101"/>
      <c r="C1101"/>
      <c r="D1101"/>
    </row>
    <row r="1102" spans="2:4" x14ac:dyDescent="0.2">
      <c r="B1102"/>
      <c r="C1102"/>
      <c r="D1102"/>
    </row>
    <row r="1103" spans="2:4" x14ac:dyDescent="0.2">
      <c r="B1103"/>
      <c r="C1103"/>
      <c r="D1103"/>
    </row>
    <row r="1104" spans="2:4" x14ac:dyDescent="0.2">
      <c r="B1104"/>
      <c r="C1104"/>
      <c r="D1104"/>
    </row>
    <row r="1105" spans="2:4" x14ac:dyDescent="0.2">
      <c r="B1105"/>
      <c r="C1105"/>
      <c r="D1105"/>
    </row>
    <row r="1106" spans="2:4" x14ac:dyDescent="0.2">
      <c r="B1106"/>
      <c r="C1106"/>
      <c r="D1106"/>
    </row>
    <row r="1107" spans="2:4" x14ac:dyDescent="0.2">
      <c r="B1107"/>
      <c r="C1107"/>
      <c r="D1107"/>
    </row>
    <row r="1108" spans="2:4" x14ac:dyDescent="0.2">
      <c r="B1108"/>
      <c r="C1108"/>
      <c r="D1108"/>
    </row>
    <row r="1109" spans="2:4" x14ac:dyDescent="0.2">
      <c r="B1109"/>
      <c r="C1109"/>
      <c r="D1109"/>
    </row>
    <row r="1110" spans="2:4" x14ac:dyDescent="0.2">
      <c r="B1110"/>
      <c r="C1110"/>
      <c r="D1110"/>
    </row>
    <row r="1111" spans="2:4" x14ac:dyDescent="0.2">
      <c r="B1111"/>
      <c r="C1111"/>
      <c r="D1111"/>
    </row>
    <row r="1112" spans="2:4" x14ac:dyDescent="0.2">
      <c r="B1112"/>
      <c r="C1112"/>
      <c r="D1112"/>
    </row>
    <row r="1113" spans="2:4" x14ac:dyDescent="0.2">
      <c r="B1113"/>
      <c r="C1113"/>
      <c r="D1113"/>
    </row>
    <row r="1114" spans="2:4" x14ac:dyDescent="0.2">
      <c r="B1114"/>
      <c r="C1114"/>
      <c r="D1114"/>
    </row>
    <row r="1115" spans="2:4" x14ac:dyDescent="0.2">
      <c r="B1115"/>
      <c r="C1115"/>
      <c r="D1115"/>
    </row>
    <row r="1116" spans="2:4" x14ac:dyDescent="0.2">
      <c r="B1116"/>
      <c r="C1116"/>
      <c r="D1116"/>
    </row>
    <row r="1117" spans="2:4" x14ac:dyDescent="0.2">
      <c r="B1117"/>
      <c r="C1117"/>
      <c r="D1117"/>
    </row>
    <row r="1118" spans="2:4" x14ac:dyDescent="0.2">
      <c r="B1118"/>
      <c r="C1118"/>
      <c r="D1118"/>
    </row>
    <row r="1119" spans="2:4" x14ac:dyDescent="0.2">
      <c r="B1119"/>
      <c r="C1119"/>
      <c r="D1119"/>
    </row>
    <row r="1120" spans="2:4" x14ac:dyDescent="0.2">
      <c r="B1120"/>
      <c r="C1120"/>
      <c r="D1120"/>
    </row>
    <row r="1121" spans="2:4" x14ac:dyDescent="0.2">
      <c r="B1121"/>
      <c r="C1121"/>
      <c r="D1121"/>
    </row>
    <row r="1122" spans="2:4" x14ac:dyDescent="0.2">
      <c r="B1122"/>
      <c r="C1122"/>
      <c r="D1122"/>
    </row>
    <row r="1123" spans="2:4" x14ac:dyDescent="0.2">
      <c r="B1123"/>
      <c r="C1123"/>
      <c r="D1123"/>
    </row>
    <row r="1124" spans="2:4" x14ac:dyDescent="0.2">
      <c r="B1124"/>
      <c r="C1124"/>
      <c r="D1124"/>
    </row>
    <row r="1125" spans="2:4" x14ac:dyDescent="0.2">
      <c r="B1125"/>
      <c r="C1125"/>
      <c r="D1125"/>
    </row>
    <row r="1126" spans="2:4" x14ac:dyDescent="0.2">
      <c r="B1126"/>
      <c r="C1126"/>
      <c r="D1126"/>
    </row>
    <row r="1127" spans="2:4" x14ac:dyDescent="0.2">
      <c r="B1127"/>
      <c r="C1127"/>
      <c r="D1127"/>
    </row>
    <row r="1128" spans="2:4" x14ac:dyDescent="0.2">
      <c r="B1128"/>
      <c r="C1128"/>
      <c r="D1128"/>
    </row>
    <row r="1129" spans="2:4" x14ac:dyDescent="0.2">
      <c r="B1129"/>
      <c r="C1129"/>
      <c r="D1129"/>
    </row>
    <row r="1130" spans="2:4" x14ac:dyDescent="0.2">
      <c r="B1130"/>
      <c r="C1130"/>
      <c r="D1130"/>
    </row>
    <row r="1131" spans="2:4" x14ac:dyDescent="0.2">
      <c r="B1131"/>
      <c r="C1131"/>
      <c r="D1131"/>
    </row>
    <row r="1132" spans="2:4" x14ac:dyDescent="0.2">
      <c r="B1132"/>
      <c r="C1132"/>
      <c r="D1132"/>
    </row>
    <row r="1133" spans="2:4" x14ac:dyDescent="0.2">
      <c r="B1133"/>
      <c r="C1133"/>
      <c r="D1133"/>
    </row>
    <row r="1134" spans="2:4" x14ac:dyDescent="0.2">
      <c r="B1134"/>
      <c r="C1134"/>
      <c r="D1134"/>
    </row>
    <row r="1135" spans="2:4" x14ac:dyDescent="0.2">
      <c r="B1135"/>
      <c r="C1135"/>
      <c r="D1135"/>
    </row>
    <row r="1136" spans="2:4" x14ac:dyDescent="0.2">
      <c r="B1136"/>
      <c r="C1136"/>
      <c r="D1136"/>
    </row>
    <row r="1137" spans="2:4" x14ac:dyDescent="0.2">
      <c r="B1137"/>
      <c r="C1137"/>
      <c r="D1137"/>
    </row>
    <row r="1138" spans="2:4" x14ac:dyDescent="0.2">
      <c r="B1138"/>
      <c r="C1138"/>
      <c r="D1138"/>
    </row>
    <row r="1139" spans="2:4" x14ac:dyDescent="0.2">
      <c r="B1139"/>
      <c r="C1139"/>
      <c r="D1139"/>
    </row>
    <row r="1140" spans="2:4" x14ac:dyDescent="0.2">
      <c r="B1140"/>
      <c r="C1140"/>
      <c r="D1140"/>
    </row>
    <row r="1141" spans="2:4" x14ac:dyDescent="0.2">
      <c r="B1141"/>
      <c r="C1141"/>
      <c r="D1141"/>
    </row>
    <row r="1142" spans="2:4" x14ac:dyDescent="0.2">
      <c r="B1142"/>
      <c r="C1142"/>
      <c r="D1142"/>
    </row>
    <row r="1143" spans="2:4" x14ac:dyDescent="0.2">
      <c r="B1143"/>
      <c r="C1143"/>
      <c r="D1143"/>
    </row>
    <row r="1144" spans="2:4" x14ac:dyDescent="0.2">
      <c r="B1144"/>
      <c r="C1144"/>
      <c r="D1144"/>
    </row>
    <row r="1145" spans="2:4" x14ac:dyDescent="0.2">
      <c r="B1145"/>
      <c r="C1145"/>
      <c r="D1145"/>
    </row>
    <row r="1146" spans="2:4" x14ac:dyDescent="0.2">
      <c r="B1146"/>
      <c r="C1146"/>
      <c r="D1146"/>
    </row>
    <row r="1147" spans="2:4" x14ac:dyDescent="0.2">
      <c r="B1147"/>
      <c r="C1147"/>
      <c r="D1147"/>
    </row>
    <row r="1148" spans="2:4" x14ac:dyDescent="0.2">
      <c r="B1148"/>
      <c r="C1148"/>
      <c r="D1148"/>
    </row>
    <row r="1149" spans="2:4" x14ac:dyDescent="0.2">
      <c r="B1149"/>
      <c r="C1149"/>
      <c r="D1149"/>
    </row>
    <row r="1150" spans="2:4" x14ac:dyDescent="0.2">
      <c r="B1150"/>
      <c r="C1150"/>
      <c r="D1150"/>
    </row>
    <row r="1151" spans="2:4" x14ac:dyDescent="0.2">
      <c r="B1151"/>
      <c r="C1151"/>
      <c r="D1151"/>
    </row>
    <row r="1152" spans="2:4" x14ac:dyDescent="0.2">
      <c r="B1152"/>
      <c r="C1152"/>
      <c r="D1152"/>
    </row>
    <row r="1153" spans="2:4" x14ac:dyDescent="0.2">
      <c r="B1153"/>
      <c r="C1153"/>
      <c r="D1153"/>
    </row>
    <row r="1154" spans="2:4" x14ac:dyDescent="0.2">
      <c r="B1154"/>
      <c r="C1154"/>
      <c r="D1154"/>
    </row>
    <row r="1155" spans="2:4" x14ac:dyDescent="0.2">
      <c r="B1155"/>
      <c r="C1155"/>
      <c r="D1155"/>
    </row>
    <row r="1156" spans="2:4" x14ac:dyDescent="0.2">
      <c r="B1156"/>
      <c r="C1156"/>
      <c r="D1156"/>
    </row>
    <row r="1157" spans="2:4" x14ac:dyDescent="0.2">
      <c r="B1157"/>
      <c r="C1157"/>
      <c r="D1157"/>
    </row>
    <row r="1158" spans="2:4" x14ac:dyDescent="0.2">
      <c r="B1158"/>
      <c r="C1158"/>
      <c r="D1158"/>
    </row>
    <row r="1159" spans="2:4" x14ac:dyDescent="0.2">
      <c r="B1159"/>
      <c r="C1159"/>
      <c r="D1159"/>
    </row>
    <row r="1160" spans="2:4" x14ac:dyDescent="0.2">
      <c r="B1160"/>
      <c r="C1160"/>
      <c r="D1160"/>
    </row>
    <row r="1161" spans="2:4" x14ac:dyDescent="0.2">
      <c r="B1161"/>
      <c r="C1161"/>
      <c r="D1161"/>
    </row>
    <row r="1162" spans="2:4" x14ac:dyDescent="0.2">
      <c r="B1162"/>
      <c r="C1162"/>
      <c r="D1162"/>
    </row>
    <row r="1163" spans="2:4" x14ac:dyDescent="0.2">
      <c r="B1163"/>
      <c r="C1163"/>
      <c r="D1163"/>
    </row>
    <row r="1164" spans="2:4" x14ac:dyDescent="0.2">
      <c r="B1164"/>
      <c r="C1164"/>
      <c r="D1164"/>
    </row>
    <row r="1165" spans="2:4" x14ac:dyDescent="0.2">
      <c r="B1165"/>
      <c r="C1165"/>
      <c r="D1165"/>
    </row>
    <row r="1166" spans="2:4" x14ac:dyDescent="0.2">
      <c r="B1166"/>
      <c r="C1166"/>
      <c r="D1166"/>
    </row>
    <row r="1167" spans="2:4" x14ac:dyDescent="0.2">
      <c r="B1167"/>
      <c r="C1167"/>
      <c r="D1167"/>
    </row>
    <row r="1168" spans="2:4" x14ac:dyDescent="0.2">
      <c r="B1168"/>
      <c r="C1168"/>
      <c r="D1168"/>
    </row>
    <row r="1169" spans="2:4" x14ac:dyDescent="0.2">
      <c r="B1169"/>
      <c r="C1169"/>
      <c r="D1169"/>
    </row>
    <row r="1170" spans="2:4" x14ac:dyDescent="0.2">
      <c r="B1170"/>
      <c r="C1170"/>
      <c r="D1170"/>
    </row>
    <row r="1171" spans="2:4" x14ac:dyDescent="0.2">
      <c r="B1171"/>
      <c r="C1171"/>
      <c r="D1171"/>
    </row>
    <row r="1172" spans="2:4" x14ac:dyDescent="0.2">
      <c r="B1172"/>
      <c r="C1172"/>
      <c r="D1172"/>
    </row>
    <row r="1173" spans="2:4" x14ac:dyDescent="0.2">
      <c r="B1173"/>
      <c r="C1173"/>
      <c r="D1173"/>
    </row>
    <row r="1174" spans="2:4" x14ac:dyDescent="0.2">
      <c r="B1174"/>
      <c r="C1174"/>
      <c r="D1174"/>
    </row>
    <row r="1175" spans="2:4" x14ac:dyDescent="0.2">
      <c r="B1175"/>
      <c r="C1175"/>
      <c r="D1175"/>
    </row>
    <row r="1176" spans="2:4" x14ac:dyDescent="0.2">
      <c r="B1176"/>
      <c r="C1176"/>
      <c r="D1176"/>
    </row>
    <row r="1177" spans="2:4" x14ac:dyDescent="0.2">
      <c r="B1177"/>
      <c r="C1177"/>
      <c r="D1177"/>
    </row>
    <row r="1178" spans="2:4" x14ac:dyDescent="0.2">
      <c r="B1178"/>
      <c r="C1178"/>
      <c r="D1178"/>
    </row>
    <row r="1179" spans="2:4" x14ac:dyDescent="0.2">
      <c r="B1179"/>
      <c r="C1179"/>
      <c r="D1179"/>
    </row>
    <row r="1180" spans="2:4" x14ac:dyDescent="0.2">
      <c r="B1180"/>
      <c r="C1180"/>
      <c r="D1180"/>
    </row>
    <row r="1181" spans="2:4" x14ac:dyDescent="0.2">
      <c r="B1181"/>
      <c r="C1181"/>
      <c r="D1181"/>
    </row>
    <row r="1182" spans="2:4" x14ac:dyDescent="0.2">
      <c r="B1182"/>
      <c r="C1182"/>
      <c r="D1182"/>
    </row>
    <row r="1183" spans="2:4" x14ac:dyDescent="0.2">
      <c r="B1183"/>
      <c r="C1183"/>
      <c r="D1183"/>
    </row>
    <row r="1184" spans="2:4" x14ac:dyDescent="0.2">
      <c r="B1184"/>
      <c r="C1184"/>
      <c r="D1184"/>
    </row>
    <row r="1185" spans="2:4" x14ac:dyDescent="0.2">
      <c r="B1185"/>
      <c r="C1185"/>
      <c r="D1185"/>
    </row>
    <row r="1186" spans="2:4" x14ac:dyDescent="0.2">
      <c r="B1186"/>
      <c r="C1186"/>
      <c r="D1186"/>
    </row>
    <row r="1187" spans="2:4" x14ac:dyDescent="0.2">
      <c r="B1187"/>
      <c r="C1187"/>
      <c r="D1187"/>
    </row>
    <row r="1188" spans="2:4" x14ac:dyDescent="0.2">
      <c r="B1188"/>
      <c r="C1188"/>
      <c r="D1188"/>
    </row>
    <row r="1189" spans="2:4" x14ac:dyDescent="0.2">
      <c r="B1189"/>
      <c r="C1189"/>
      <c r="D1189"/>
    </row>
    <row r="1190" spans="2:4" x14ac:dyDescent="0.2">
      <c r="B1190"/>
      <c r="C1190"/>
      <c r="D1190"/>
    </row>
    <row r="1191" spans="2:4" x14ac:dyDescent="0.2">
      <c r="B1191"/>
      <c r="C1191"/>
      <c r="D1191"/>
    </row>
    <row r="1192" spans="2:4" x14ac:dyDescent="0.2">
      <c r="B1192"/>
      <c r="C1192"/>
      <c r="D1192"/>
    </row>
    <row r="1193" spans="2:4" x14ac:dyDescent="0.2">
      <c r="B1193"/>
      <c r="C1193"/>
      <c r="D1193"/>
    </row>
    <row r="1194" spans="2:4" x14ac:dyDescent="0.2">
      <c r="B1194"/>
      <c r="C1194"/>
      <c r="D1194"/>
    </row>
    <row r="1195" spans="2:4" x14ac:dyDescent="0.2">
      <c r="B1195"/>
      <c r="C1195"/>
      <c r="D1195"/>
    </row>
    <row r="1196" spans="2:4" x14ac:dyDescent="0.2">
      <c r="B1196"/>
      <c r="C1196"/>
      <c r="D1196"/>
    </row>
    <row r="1197" spans="2:4" x14ac:dyDescent="0.2">
      <c r="B1197"/>
      <c r="C1197"/>
      <c r="D1197"/>
    </row>
    <row r="1198" spans="2:4" x14ac:dyDescent="0.2">
      <c r="B1198"/>
      <c r="C1198"/>
      <c r="D1198"/>
    </row>
    <row r="1199" spans="2:4" x14ac:dyDescent="0.2">
      <c r="B1199"/>
      <c r="C1199"/>
      <c r="D1199"/>
    </row>
    <row r="1200" spans="2:4" x14ac:dyDescent="0.2">
      <c r="B1200"/>
      <c r="C1200"/>
      <c r="D1200"/>
    </row>
    <row r="1201" spans="2:4" x14ac:dyDescent="0.2">
      <c r="B1201"/>
      <c r="C1201"/>
      <c r="D1201"/>
    </row>
    <row r="1202" spans="2:4" x14ac:dyDescent="0.2">
      <c r="B1202"/>
      <c r="C1202"/>
      <c r="D1202"/>
    </row>
    <row r="1203" spans="2:4" x14ac:dyDescent="0.2">
      <c r="B1203"/>
      <c r="C1203"/>
      <c r="D1203"/>
    </row>
    <row r="1204" spans="2:4" x14ac:dyDescent="0.2">
      <c r="B1204"/>
      <c r="C1204"/>
      <c r="D1204"/>
    </row>
    <row r="1205" spans="2:4" x14ac:dyDescent="0.2">
      <c r="B1205"/>
      <c r="C1205"/>
      <c r="D1205"/>
    </row>
    <row r="1206" spans="2:4" x14ac:dyDescent="0.2">
      <c r="B1206"/>
      <c r="C1206"/>
      <c r="D1206"/>
    </row>
    <row r="1207" spans="2:4" x14ac:dyDescent="0.2">
      <c r="B1207"/>
      <c r="C1207"/>
      <c r="D1207"/>
    </row>
    <row r="1208" spans="2:4" x14ac:dyDescent="0.2">
      <c r="B1208"/>
      <c r="C1208"/>
      <c r="D1208"/>
    </row>
    <row r="1209" spans="2:4" x14ac:dyDescent="0.2">
      <c r="B1209"/>
      <c r="C1209"/>
      <c r="D1209"/>
    </row>
    <row r="1210" spans="2:4" x14ac:dyDescent="0.2">
      <c r="B1210"/>
      <c r="C1210"/>
      <c r="D1210"/>
    </row>
    <row r="1211" spans="2:4" x14ac:dyDescent="0.2">
      <c r="B1211"/>
      <c r="C1211"/>
      <c r="D1211"/>
    </row>
    <row r="1212" spans="2:4" x14ac:dyDescent="0.2">
      <c r="B1212"/>
      <c r="C1212"/>
      <c r="D1212"/>
    </row>
    <row r="1213" spans="2:4" x14ac:dyDescent="0.2">
      <c r="B1213"/>
      <c r="C1213"/>
      <c r="D1213"/>
    </row>
    <row r="1214" spans="2:4" x14ac:dyDescent="0.2">
      <c r="B1214"/>
      <c r="C1214"/>
      <c r="D1214"/>
    </row>
    <row r="1215" spans="2:4" x14ac:dyDescent="0.2">
      <c r="B1215"/>
      <c r="C1215"/>
      <c r="D1215"/>
    </row>
    <row r="1216" spans="2:4" x14ac:dyDescent="0.2">
      <c r="B1216"/>
      <c r="C1216"/>
      <c r="D1216"/>
    </row>
    <row r="1217" spans="2:4" x14ac:dyDescent="0.2">
      <c r="B1217"/>
      <c r="C1217"/>
      <c r="D1217"/>
    </row>
    <row r="1218" spans="2:4" x14ac:dyDescent="0.2">
      <c r="B1218"/>
      <c r="C1218"/>
      <c r="D1218"/>
    </row>
    <row r="1219" spans="2:4" x14ac:dyDescent="0.2">
      <c r="B1219"/>
      <c r="C1219"/>
      <c r="D1219"/>
    </row>
    <row r="1220" spans="2:4" x14ac:dyDescent="0.2">
      <c r="B1220"/>
      <c r="C1220"/>
      <c r="D1220"/>
    </row>
    <row r="1221" spans="2:4" x14ac:dyDescent="0.2">
      <c r="B1221"/>
      <c r="C1221"/>
      <c r="D1221"/>
    </row>
    <row r="1222" spans="2:4" x14ac:dyDescent="0.2">
      <c r="B1222"/>
      <c r="C1222"/>
      <c r="D1222"/>
    </row>
    <row r="1223" spans="2:4" x14ac:dyDescent="0.2">
      <c r="B1223"/>
      <c r="C1223"/>
      <c r="D1223"/>
    </row>
    <row r="1224" spans="2:4" x14ac:dyDescent="0.2">
      <c r="B1224"/>
      <c r="C1224"/>
      <c r="D1224"/>
    </row>
    <row r="1225" spans="2:4" x14ac:dyDescent="0.2">
      <c r="B1225"/>
      <c r="C1225"/>
      <c r="D1225"/>
    </row>
    <row r="1226" spans="2:4" x14ac:dyDescent="0.2">
      <c r="B1226"/>
      <c r="C1226"/>
      <c r="D1226"/>
    </row>
    <row r="1227" spans="2:4" x14ac:dyDescent="0.2">
      <c r="B1227"/>
      <c r="C1227"/>
      <c r="D1227"/>
    </row>
    <row r="1228" spans="2:4" x14ac:dyDescent="0.2">
      <c r="B1228"/>
      <c r="C1228"/>
      <c r="D1228"/>
    </row>
    <row r="1229" spans="2:4" x14ac:dyDescent="0.2">
      <c r="B1229"/>
      <c r="C1229"/>
      <c r="D1229"/>
    </row>
    <row r="1230" spans="2:4" x14ac:dyDescent="0.2">
      <c r="B1230"/>
      <c r="C1230"/>
      <c r="D1230"/>
    </row>
    <row r="1231" spans="2:4" x14ac:dyDescent="0.2">
      <c r="B1231"/>
      <c r="C1231"/>
      <c r="D1231"/>
    </row>
    <row r="1232" spans="2:4" x14ac:dyDescent="0.2">
      <c r="B1232"/>
      <c r="C1232"/>
      <c r="D1232"/>
    </row>
    <row r="1233" spans="2:4" x14ac:dyDescent="0.2">
      <c r="B1233"/>
      <c r="C1233"/>
      <c r="D1233"/>
    </row>
    <row r="1234" spans="2:4" x14ac:dyDescent="0.2">
      <c r="B1234"/>
      <c r="C1234"/>
      <c r="D1234"/>
    </row>
    <row r="1235" spans="2:4" x14ac:dyDescent="0.2">
      <c r="B1235"/>
      <c r="C1235"/>
      <c r="D1235"/>
    </row>
    <row r="1236" spans="2:4" x14ac:dyDescent="0.2">
      <c r="B1236"/>
      <c r="C1236"/>
      <c r="D1236"/>
    </row>
    <row r="1237" spans="2:4" x14ac:dyDescent="0.2">
      <c r="B1237"/>
      <c r="C1237"/>
      <c r="D1237"/>
    </row>
    <row r="1238" spans="2:4" x14ac:dyDescent="0.2">
      <c r="B1238"/>
      <c r="C1238"/>
      <c r="D1238"/>
    </row>
    <row r="1239" spans="2:4" x14ac:dyDescent="0.2">
      <c r="B1239"/>
      <c r="C1239"/>
      <c r="D1239"/>
    </row>
    <row r="1240" spans="2:4" x14ac:dyDescent="0.2">
      <c r="B1240"/>
      <c r="C1240"/>
      <c r="D1240"/>
    </row>
    <row r="1241" spans="2:4" x14ac:dyDescent="0.2">
      <c r="B1241"/>
      <c r="C1241"/>
      <c r="D1241"/>
    </row>
    <row r="1242" spans="2:4" x14ac:dyDescent="0.2">
      <c r="B1242"/>
      <c r="C1242"/>
      <c r="D1242"/>
    </row>
    <row r="1243" spans="2:4" x14ac:dyDescent="0.2">
      <c r="B1243"/>
      <c r="C1243"/>
      <c r="D1243"/>
    </row>
    <row r="1244" spans="2:4" x14ac:dyDescent="0.2">
      <c r="B1244"/>
      <c r="C1244"/>
      <c r="D1244"/>
    </row>
    <row r="1245" spans="2:4" x14ac:dyDescent="0.2">
      <c r="B1245"/>
      <c r="C1245"/>
      <c r="D1245"/>
    </row>
    <row r="1246" spans="2:4" x14ac:dyDescent="0.2">
      <c r="B1246"/>
      <c r="C1246"/>
      <c r="D1246"/>
    </row>
    <row r="1247" spans="2:4" x14ac:dyDescent="0.2">
      <c r="B1247"/>
      <c r="C1247"/>
      <c r="D1247"/>
    </row>
    <row r="1248" spans="2:4" x14ac:dyDescent="0.2">
      <c r="B1248"/>
      <c r="C1248"/>
      <c r="D1248"/>
    </row>
    <row r="1249" spans="2:4" x14ac:dyDescent="0.2">
      <c r="B1249"/>
      <c r="C1249"/>
      <c r="D1249"/>
    </row>
    <row r="1250" spans="2:4" x14ac:dyDescent="0.2">
      <c r="B1250"/>
      <c r="C1250"/>
      <c r="D1250"/>
    </row>
    <row r="1251" spans="2:4" x14ac:dyDescent="0.2">
      <c r="B1251"/>
      <c r="C1251"/>
      <c r="D1251"/>
    </row>
    <row r="1252" spans="2:4" x14ac:dyDescent="0.2">
      <c r="B1252"/>
      <c r="C1252"/>
      <c r="D1252"/>
    </row>
    <row r="1253" spans="2:4" x14ac:dyDescent="0.2">
      <c r="B1253"/>
      <c r="C1253"/>
      <c r="D1253"/>
    </row>
    <row r="1254" spans="2:4" x14ac:dyDescent="0.2">
      <c r="B1254"/>
      <c r="C1254"/>
      <c r="D1254"/>
    </row>
    <row r="1255" spans="2:4" x14ac:dyDescent="0.2">
      <c r="B1255"/>
      <c r="C1255"/>
      <c r="D1255"/>
    </row>
    <row r="1256" spans="2:4" x14ac:dyDescent="0.2">
      <c r="B1256"/>
      <c r="C1256"/>
      <c r="D1256"/>
    </row>
    <row r="1257" spans="2:4" x14ac:dyDescent="0.2">
      <c r="B1257"/>
      <c r="C1257"/>
      <c r="D1257"/>
    </row>
    <row r="1258" spans="2:4" x14ac:dyDescent="0.2">
      <c r="B1258"/>
      <c r="C1258"/>
      <c r="D1258"/>
    </row>
    <row r="1259" spans="2:4" x14ac:dyDescent="0.2">
      <c r="B1259"/>
      <c r="C1259"/>
      <c r="D1259"/>
    </row>
    <row r="1260" spans="2:4" x14ac:dyDescent="0.2">
      <c r="B1260"/>
      <c r="C1260"/>
      <c r="D1260"/>
    </row>
    <row r="1261" spans="2:4" x14ac:dyDescent="0.2">
      <c r="B1261"/>
      <c r="C1261"/>
      <c r="D1261"/>
    </row>
    <row r="1262" spans="2:4" x14ac:dyDescent="0.2">
      <c r="B1262"/>
      <c r="C1262"/>
      <c r="D1262"/>
    </row>
    <row r="1263" spans="2:4" x14ac:dyDescent="0.2">
      <c r="B1263"/>
      <c r="C1263"/>
      <c r="D1263"/>
    </row>
    <row r="1264" spans="2:4" x14ac:dyDescent="0.2">
      <c r="B1264"/>
      <c r="C1264"/>
      <c r="D1264"/>
    </row>
    <row r="1265" spans="2:4" x14ac:dyDescent="0.2">
      <c r="B1265"/>
      <c r="C1265"/>
      <c r="D1265"/>
    </row>
    <row r="1266" spans="2:4" x14ac:dyDescent="0.2">
      <c r="B1266"/>
      <c r="C1266"/>
      <c r="D1266"/>
    </row>
    <row r="1267" spans="2:4" x14ac:dyDescent="0.2">
      <c r="B1267"/>
      <c r="C1267"/>
      <c r="D1267"/>
    </row>
    <row r="1268" spans="2:4" x14ac:dyDescent="0.2">
      <c r="B1268"/>
      <c r="C1268"/>
      <c r="D1268"/>
    </row>
    <row r="1269" spans="2:4" x14ac:dyDescent="0.2">
      <c r="B1269"/>
      <c r="C1269"/>
      <c r="D1269"/>
    </row>
    <row r="1270" spans="2:4" x14ac:dyDescent="0.2">
      <c r="B1270"/>
      <c r="C1270"/>
      <c r="D1270"/>
    </row>
    <row r="1271" spans="2:4" x14ac:dyDescent="0.2">
      <c r="B1271"/>
      <c r="C1271"/>
      <c r="D1271"/>
    </row>
    <row r="1272" spans="2:4" x14ac:dyDescent="0.2">
      <c r="B1272"/>
      <c r="C1272"/>
      <c r="D1272"/>
    </row>
    <row r="1273" spans="2:4" x14ac:dyDescent="0.2">
      <c r="B1273"/>
      <c r="C1273"/>
      <c r="D1273"/>
    </row>
    <row r="1274" spans="2:4" x14ac:dyDescent="0.2">
      <c r="B1274"/>
      <c r="C1274"/>
      <c r="D1274"/>
    </row>
    <row r="1275" spans="2:4" x14ac:dyDescent="0.2">
      <c r="B1275"/>
      <c r="C1275"/>
      <c r="D1275"/>
    </row>
    <row r="1276" spans="2:4" x14ac:dyDescent="0.2">
      <c r="B1276"/>
      <c r="C1276"/>
      <c r="D1276"/>
    </row>
    <row r="1277" spans="2:4" x14ac:dyDescent="0.2">
      <c r="B1277"/>
      <c r="C1277"/>
      <c r="D1277"/>
    </row>
    <row r="1278" spans="2:4" x14ac:dyDescent="0.2">
      <c r="B1278"/>
      <c r="C1278"/>
      <c r="D1278"/>
    </row>
    <row r="1279" spans="2:4" x14ac:dyDescent="0.2">
      <c r="B1279"/>
      <c r="C1279"/>
      <c r="D1279"/>
    </row>
    <row r="1280" spans="2:4" x14ac:dyDescent="0.2">
      <c r="B1280"/>
      <c r="C1280"/>
      <c r="D1280"/>
    </row>
    <row r="1281" spans="2:4" x14ac:dyDescent="0.2">
      <c r="B1281"/>
      <c r="C1281"/>
      <c r="D1281"/>
    </row>
    <row r="1282" spans="2:4" x14ac:dyDescent="0.2">
      <c r="B1282"/>
      <c r="C1282"/>
      <c r="D1282"/>
    </row>
    <row r="1283" spans="2:4" x14ac:dyDescent="0.2">
      <c r="B1283"/>
      <c r="C1283"/>
      <c r="D1283"/>
    </row>
    <row r="1284" spans="2:4" x14ac:dyDescent="0.2">
      <c r="B1284"/>
      <c r="C1284"/>
      <c r="D1284"/>
    </row>
    <row r="1285" spans="2:4" x14ac:dyDescent="0.2">
      <c r="B1285"/>
      <c r="C1285"/>
      <c r="D1285"/>
    </row>
    <row r="1286" spans="2:4" x14ac:dyDescent="0.2">
      <c r="B1286"/>
      <c r="C1286"/>
      <c r="D1286"/>
    </row>
    <row r="1287" spans="2:4" x14ac:dyDescent="0.2">
      <c r="B1287"/>
      <c r="C1287"/>
      <c r="D1287"/>
    </row>
    <row r="1288" spans="2:4" x14ac:dyDescent="0.2">
      <c r="B1288"/>
      <c r="C1288"/>
      <c r="D1288"/>
    </row>
    <row r="1289" spans="2:4" x14ac:dyDescent="0.2">
      <c r="B1289"/>
      <c r="C1289"/>
      <c r="D1289"/>
    </row>
    <row r="1290" spans="2:4" x14ac:dyDescent="0.2">
      <c r="B1290"/>
      <c r="C1290"/>
      <c r="D1290"/>
    </row>
    <row r="1291" spans="2:4" x14ac:dyDescent="0.2">
      <c r="B1291"/>
      <c r="C1291"/>
      <c r="D1291"/>
    </row>
    <row r="1292" spans="2:4" x14ac:dyDescent="0.2">
      <c r="B1292"/>
      <c r="C1292"/>
      <c r="D1292"/>
    </row>
    <row r="1293" spans="2:4" x14ac:dyDescent="0.2">
      <c r="B1293"/>
      <c r="C1293"/>
      <c r="D1293"/>
    </row>
    <row r="1294" spans="2:4" x14ac:dyDescent="0.2">
      <c r="B1294"/>
      <c r="C1294"/>
      <c r="D1294"/>
    </row>
    <row r="1295" spans="2:4" x14ac:dyDescent="0.2">
      <c r="B1295"/>
      <c r="C1295"/>
      <c r="D1295"/>
    </row>
    <row r="1296" spans="2:4" x14ac:dyDescent="0.2">
      <c r="B1296"/>
      <c r="C1296"/>
      <c r="D1296"/>
    </row>
    <row r="1297" spans="2:4" x14ac:dyDescent="0.2">
      <c r="B1297"/>
      <c r="C1297"/>
      <c r="D1297"/>
    </row>
    <row r="1298" spans="2:4" x14ac:dyDescent="0.2">
      <c r="B1298"/>
      <c r="C1298"/>
      <c r="D1298"/>
    </row>
    <row r="1299" spans="2:4" x14ac:dyDescent="0.2">
      <c r="B1299"/>
      <c r="C1299"/>
      <c r="D1299"/>
    </row>
    <row r="1300" spans="2:4" x14ac:dyDescent="0.2">
      <c r="B1300"/>
      <c r="C1300"/>
      <c r="D1300"/>
    </row>
    <row r="1301" spans="2:4" x14ac:dyDescent="0.2">
      <c r="B1301"/>
      <c r="C1301"/>
      <c r="D1301"/>
    </row>
    <row r="1302" spans="2:4" x14ac:dyDescent="0.2">
      <c r="B1302"/>
      <c r="C1302"/>
      <c r="D1302"/>
    </row>
    <row r="1303" spans="2:4" x14ac:dyDescent="0.2">
      <c r="B1303"/>
      <c r="C1303"/>
      <c r="D1303"/>
    </row>
    <row r="1304" spans="2:4" x14ac:dyDescent="0.2">
      <c r="B1304"/>
      <c r="C1304"/>
      <c r="D1304"/>
    </row>
    <row r="1305" spans="2:4" x14ac:dyDescent="0.2">
      <c r="B1305"/>
      <c r="C1305"/>
      <c r="D1305"/>
    </row>
    <row r="1306" spans="2:4" x14ac:dyDescent="0.2">
      <c r="B1306"/>
      <c r="C1306"/>
      <c r="D1306"/>
    </row>
    <row r="1307" spans="2:4" x14ac:dyDescent="0.2">
      <c r="B1307"/>
      <c r="C1307"/>
      <c r="D1307"/>
    </row>
    <row r="1308" spans="2:4" x14ac:dyDescent="0.2">
      <c r="B1308"/>
      <c r="C1308"/>
      <c r="D1308"/>
    </row>
    <row r="1309" spans="2:4" x14ac:dyDescent="0.2">
      <c r="B1309"/>
      <c r="C1309"/>
      <c r="D1309"/>
    </row>
    <row r="1310" spans="2:4" x14ac:dyDescent="0.2">
      <c r="B1310"/>
      <c r="C1310"/>
      <c r="D1310"/>
    </row>
    <row r="1311" spans="2:4" x14ac:dyDescent="0.2">
      <c r="B1311"/>
      <c r="C1311"/>
      <c r="D1311"/>
    </row>
    <row r="1312" spans="2:4" x14ac:dyDescent="0.2">
      <c r="B1312"/>
      <c r="C1312"/>
      <c r="D1312"/>
    </row>
    <row r="1313" spans="2:4" x14ac:dyDescent="0.2">
      <c r="B1313"/>
      <c r="C1313"/>
      <c r="D1313"/>
    </row>
    <row r="1314" spans="2:4" x14ac:dyDescent="0.2">
      <c r="B1314"/>
      <c r="C1314"/>
      <c r="D1314"/>
    </row>
    <row r="1315" spans="2:4" x14ac:dyDescent="0.2">
      <c r="B1315"/>
      <c r="C1315"/>
      <c r="D1315"/>
    </row>
    <row r="1316" spans="2:4" x14ac:dyDescent="0.2">
      <c r="B1316"/>
      <c r="C1316"/>
      <c r="D1316"/>
    </row>
    <row r="1317" spans="2:4" x14ac:dyDescent="0.2">
      <c r="B1317"/>
      <c r="C1317"/>
      <c r="D1317"/>
    </row>
    <row r="1318" spans="2:4" x14ac:dyDescent="0.2">
      <c r="B1318"/>
      <c r="C1318"/>
      <c r="D1318"/>
    </row>
    <row r="1319" spans="2:4" x14ac:dyDescent="0.2">
      <c r="B1319"/>
      <c r="C1319"/>
      <c r="D1319"/>
    </row>
    <row r="1320" spans="2:4" x14ac:dyDescent="0.2">
      <c r="B1320"/>
      <c r="C1320"/>
      <c r="D1320"/>
    </row>
    <row r="1321" spans="2:4" x14ac:dyDescent="0.2">
      <c r="B1321"/>
      <c r="C1321"/>
      <c r="D1321"/>
    </row>
    <row r="1322" spans="2:4" x14ac:dyDescent="0.2">
      <c r="B1322"/>
      <c r="C1322"/>
      <c r="D1322"/>
    </row>
    <row r="1323" spans="2:4" x14ac:dyDescent="0.2">
      <c r="B1323"/>
      <c r="C1323"/>
      <c r="D1323"/>
    </row>
    <row r="1324" spans="2:4" x14ac:dyDescent="0.2">
      <c r="B1324"/>
      <c r="C1324"/>
      <c r="D1324"/>
    </row>
    <row r="1325" spans="2:4" x14ac:dyDescent="0.2">
      <c r="B1325"/>
      <c r="C1325"/>
      <c r="D1325"/>
    </row>
    <row r="1326" spans="2:4" x14ac:dyDescent="0.2">
      <c r="B1326"/>
      <c r="C1326"/>
      <c r="D1326"/>
    </row>
    <row r="1327" spans="2:4" x14ac:dyDescent="0.2">
      <c r="B1327"/>
      <c r="C1327"/>
      <c r="D1327"/>
    </row>
    <row r="1328" spans="2:4" x14ac:dyDescent="0.2">
      <c r="B1328"/>
      <c r="C1328"/>
      <c r="D1328"/>
    </row>
    <row r="1329" spans="2:4" x14ac:dyDescent="0.2">
      <c r="B1329"/>
      <c r="C1329"/>
      <c r="D1329"/>
    </row>
    <row r="1330" spans="2:4" x14ac:dyDescent="0.2">
      <c r="B1330"/>
      <c r="C1330"/>
      <c r="D1330"/>
    </row>
    <row r="1331" spans="2:4" x14ac:dyDescent="0.2">
      <c r="B1331"/>
      <c r="C1331"/>
      <c r="D1331"/>
    </row>
    <row r="1332" spans="2:4" x14ac:dyDescent="0.2">
      <c r="B1332"/>
      <c r="C1332"/>
      <c r="D1332"/>
    </row>
    <row r="1333" spans="2:4" x14ac:dyDescent="0.2">
      <c r="B1333"/>
      <c r="C1333"/>
      <c r="D1333"/>
    </row>
    <row r="1334" spans="2:4" x14ac:dyDescent="0.2">
      <c r="B1334"/>
      <c r="C1334"/>
      <c r="D1334"/>
    </row>
    <row r="1335" spans="2:4" x14ac:dyDescent="0.2">
      <c r="B1335"/>
      <c r="C1335"/>
      <c r="D1335"/>
    </row>
    <row r="1336" spans="2:4" x14ac:dyDescent="0.2">
      <c r="B1336"/>
      <c r="C1336"/>
      <c r="D1336"/>
    </row>
    <row r="1337" spans="2:4" x14ac:dyDescent="0.2">
      <c r="B1337"/>
      <c r="C1337"/>
      <c r="D1337"/>
    </row>
    <row r="1338" spans="2:4" x14ac:dyDescent="0.2">
      <c r="B1338"/>
      <c r="C1338"/>
      <c r="D1338"/>
    </row>
    <row r="1339" spans="2:4" x14ac:dyDescent="0.2">
      <c r="B1339"/>
      <c r="C1339"/>
      <c r="D1339"/>
    </row>
    <row r="1340" spans="2:4" x14ac:dyDescent="0.2">
      <c r="B1340"/>
      <c r="C1340"/>
      <c r="D1340"/>
    </row>
    <row r="1341" spans="2:4" x14ac:dyDescent="0.2">
      <c r="B1341"/>
      <c r="C1341"/>
      <c r="D1341"/>
    </row>
    <row r="1342" spans="2:4" x14ac:dyDescent="0.2">
      <c r="B1342"/>
      <c r="C1342"/>
      <c r="D1342"/>
    </row>
    <row r="1343" spans="2:4" x14ac:dyDescent="0.2">
      <c r="B1343"/>
      <c r="C1343"/>
      <c r="D1343"/>
    </row>
    <row r="1344" spans="2:4" x14ac:dyDescent="0.2">
      <c r="B1344"/>
      <c r="C1344"/>
      <c r="D1344"/>
    </row>
    <row r="1345" spans="2:4" x14ac:dyDescent="0.2">
      <c r="B1345"/>
      <c r="C1345"/>
      <c r="D1345"/>
    </row>
    <row r="1346" spans="2:4" x14ac:dyDescent="0.2">
      <c r="B1346"/>
      <c r="C1346"/>
      <c r="D1346"/>
    </row>
    <row r="1347" spans="2:4" x14ac:dyDescent="0.2">
      <c r="B1347"/>
      <c r="C1347"/>
      <c r="D1347"/>
    </row>
    <row r="1348" spans="2:4" x14ac:dyDescent="0.2">
      <c r="B1348"/>
      <c r="C1348"/>
      <c r="D1348"/>
    </row>
    <row r="1349" spans="2:4" x14ac:dyDescent="0.2">
      <c r="B1349"/>
      <c r="C1349"/>
      <c r="D1349"/>
    </row>
    <row r="1350" spans="2:4" x14ac:dyDescent="0.2">
      <c r="B1350"/>
      <c r="C1350"/>
      <c r="D1350"/>
    </row>
    <row r="1351" spans="2:4" x14ac:dyDescent="0.2">
      <c r="B1351"/>
      <c r="C1351"/>
      <c r="D1351"/>
    </row>
    <row r="1352" spans="2:4" x14ac:dyDescent="0.2">
      <c r="B1352"/>
      <c r="C1352"/>
      <c r="D1352"/>
    </row>
    <row r="1353" spans="2:4" x14ac:dyDescent="0.2">
      <c r="B1353"/>
      <c r="C1353"/>
      <c r="D1353"/>
    </row>
    <row r="1354" spans="2:4" x14ac:dyDescent="0.2">
      <c r="B1354"/>
      <c r="C1354"/>
      <c r="D1354"/>
    </row>
    <row r="1355" spans="2:4" x14ac:dyDescent="0.2">
      <c r="B1355"/>
      <c r="C1355"/>
      <c r="D1355"/>
    </row>
    <row r="1356" spans="2:4" x14ac:dyDescent="0.2">
      <c r="B1356"/>
      <c r="C1356"/>
      <c r="D1356"/>
    </row>
    <row r="1357" spans="2:4" x14ac:dyDescent="0.2">
      <c r="B1357"/>
      <c r="C1357"/>
      <c r="D1357"/>
    </row>
    <row r="1358" spans="2:4" x14ac:dyDescent="0.2">
      <c r="B1358"/>
      <c r="C1358"/>
      <c r="D1358"/>
    </row>
    <row r="1359" spans="2:4" x14ac:dyDescent="0.2">
      <c r="B1359"/>
      <c r="C1359"/>
      <c r="D1359"/>
    </row>
    <row r="1360" spans="2:4" x14ac:dyDescent="0.2">
      <c r="B1360"/>
      <c r="C1360"/>
      <c r="D1360"/>
    </row>
    <row r="1361" spans="2:4" x14ac:dyDescent="0.2">
      <c r="B1361"/>
      <c r="C1361"/>
      <c r="D1361"/>
    </row>
    <row r="1362" spans="2:4" x14ac:dyDescent="0.2">
      <c r="B1362"/>
      <c r="C1362"/>
      <c r="D1362"/>
    </row>
    <row r="1363" spans="2:4" x14ac:dyDescent="0.2">
      <c r="B1363"/>
      <c r="C1363"/>
      <c r="D1363"/>
    </row>
    <row r="1364" spans="2:4" x14ac:dyDescent="0.2">
      <c r="B1364"/>
      <c r="C1364"/>
      <c r="D1364"/>
    </row>
    <row r="1365" spans="2:4" x14ac:dyDescent="0.2">
      <c r="B1365"/>
      <c r="C1365"/>
      <c r="D1365"/>
    </row>
    <row r="1366" spans="2:4" x14ac:dyDescent="0.2">
      <c r="B1366"/>
      <c r="C1366"/>
      <c r="D1366"/>
    </row>
    <row r="1367" spans="2:4" x14ac:dyDescent="0.2">
      <c r="B1367"/>
      <c r="C1367"/>
      <c r="D1367"/>
    </row>
    <row r="1368" spans="2:4" x14ac:dyDescent="0.2">
      <c r="B1368"/>
      <c r="C1368"/>
      <c r="D1368"/>
    </row>
    <row r="1369" spans="2:4" x14ac:dyDescent="0.2">
      <c r="B1369"/>
      <c r="C1369"/>
      <c r="D1369"/>
    </row>
    <row r="1370" spans="2:4" x14ac:dyDescent="0.2">
      <c r="B1370"/>
      <c r="C1370"/>
      <c r="D1370"/>
    </row>
    <row r="1371" spans="2:4" x14ac:dyDescent="0.2">
      <c r="B1371"/>
      <c r="C1371"/>
      <c r="D1371"/>
    </row>
    <row r="1372" spans="2:4" x14ac:dyDescent="0.2">
      <c r="B1372"/>
      <c r="C1372"/>
      <c r="D1372"/>
    </row>
    <row r="1373" spans="2:4" x14ac:dyDescent="0.2">
      <c r="B1373"/>
      <c r="C1373"/>
      <c r="D1373"/>
    </row>
    <row r="1374" spans="2:4" x14ac:dyDescent="0.2">
      <c r="B1374"/>
      <c r="C1374"/>
      <c r="D1374"/>
    </row>
    <row r="1375" spans="2:4" x14ac:dyDescent="0.2">
      <c r="B1375"/>
      <c r="C1375"/>
      <c r="D1375"/>
    </row>
    <row r="1376" spans="2:4" x14ac:dyDescent="0.2">
      <c r="B1376"/>
      <c r="C1376"/>
      <c r="D1376"/>
    </row>
    <row r="1377" spans="2:4" x14ac:dyDescent="0.2">
      <c r="B1377"/>
      <c r="C1377"/>
      <c r="D1377"/>
    </row>
    <row r="1378" spans="2:4" x14ac:dyDescent="0.2">
      <c r="B1378"/>
      <c r="C1378"/>
      <c r="D1378"/>
    </row>
    <row r="1379" spans="2:4" x14ac:dyDescent="0.2">
      <c r="B1379"/>
      <c r="C1379"/>
      <c r="D1379"/>
    </row>
    <row r="1380" spans="2:4" x14ac:dyDescent="0.2">
      <c r="B1380"/>
      <c r="C1380"/>
      <c r="D1380"/>
    </row>
    <row r="1381" spans="2:4" x14ac:dyDescent="0.2">
      <c r="B1381"/>
      <c r="C1381"/>
      <c r="D1381"/>
    </row>
    <row r="1382" spans="2:4" x14ac:dyDescent="0.2">
      <c r="B1382"/>
      <c r="C1382"/>
      <c r="D1382"/>
    </row>
    <row r="1383" spans="2:4" x14ac:dyDescent="0.2">
      <c r="B1383"/>
      <c r="C1383"/>
      <c r="D1383"/>
    </row>
    <row r="1384" spans="2:4" x14ac:dyDescent="0.2">
      <c r="B1384"/>
      <c r="C1384"/>
      <c r="D1384"/>
    </row>
    <row r="1385" spans="2:4" x14ac:dyDescent="0.2">
      <c r="B1385"/>
      <c r="C1385"/>
      <c r="D1385"/>
    </row>
    <row r="1386" spans="2:4" x14ac:dyDescent="0.2">
      <c r="B1386"/>
      <c r="C1386"/>
      <c r="D1386"/>
    </row>
    <row r="1387" spans="2:4" x14ac:dyDescent="0.2">
      <c r="B1387"/>
      <c r="C1387"/>
      <c r="D1387"/>
    </row>
    <row r="1388" spans="2:4" x14ac:dyDescent="0.2">
      <c r="B1388"/>
      <c r="C1388"/>
      <c r="D1388"/>
    </row>
    <row r="1389" spans="2:4" x14ac:dyDescent="0.2">
      <c r="B1389"/>
      <c r="C1389"/>
      <c r="D1389"/>
    </row>
    <row r="1390" spans="2:4" x14ac:dyDescent="0.2">
      <c r="B1390"/>
      <c r="C1390"/>
      <c r="D1390"/>
    </row>
    <row r="1391" spans="2:4" x14ac:dyDescent="0.2">
      <c r="B1391"/>
      <c r="C1391"/>
      <c r="D1391"/>
    </row>
    <row r="1392" spans="2:4" x14ac:dyDescent="0.2">
      <c r="B1392"/>
      <c r="C1392"/>
      <c r="D1392"/>
    </row>
    <row r="1393" spans="2:4" x14ac:dyDescent="0.2">
      <c r="B1393"/>
      <c r="C1393"/>
      <c r="D1393"/>
    </row>
    <row r="1394" spans="2:4" x14ac:dyDescent="0.2">
      <c r="B1394"/>
      <c r="C1394"/>
      <c r="D1394"/>
    </row>
    <row r="1395" spans="2:4" x14ac:dyDescent="0.2">
      <c r="B1395"/>
      <c r="C1395"/>
      <c r="D1395"/>
    </row>
    <row r="1396" spans="2:4" x14ac:dyDescent="0.2">
      <c r="B1396"/>
      <c r="C1396"/>
      <c r="D1396"/>
    </row>
    <row r="1397" spans="2:4" x14ac:dyDescent="0.2">
      <c r="B1397"/>
      <c r="C1397"/>
      <c r="D1397"/>
    </row>
    <row r="1398" spans="2:4" x14ac:dyDescent="0.2">
      <c r="B1398"/>
      <c r="C1398"/>
      <c r="D1398"/>
    </row>
    <row r="1399" spans="2:4" x14ac:dyDescent="0.2">
      <c r="B1399"/>
      <c r="C1399"/>
      <c r="D1399"/>
    </row>
    <row r="1400" spans="2:4" x14ac:dyDescent="0.2">
      <c r="B1400"/>
      <c r="C1400"/>
      <c r="D1400"/>
    </row>
    <row r="1401" spans="2:4" x14ac:dyDescent="0.2">
      <c r="B1401"/>
      <c r="C1401"/>
      <c r="D1401"/>
    </row>
    <row r="1402" spans="2:4" x14ac:dyDescent="0.2">
      <c r="B1402"/>
      <c r="C1402"/>
      <c r="D1402"/>
    </row>
    <row r="1403" spans="2:4" x14ac:dyDescent="0.2">
      <c r="B1403"/>
      <c r="C1403"/>
      <c r="D1403"/>
    </row>
    <row r="1404" spans="2:4" x14ac:dyDescent="0.2">
      <c r="B1404"/>
      <c r="C1404"/>
      <c r="D1404"/>
    </row>
    <row r="1405" spans="2:4" x14ac:dyDescent="0.2">
      <c r="B1405"/>
      <c r="C1405"/>
      <c r="D1405"/>
    </row>
    <row r="1406" spans="2:4" x14ac:dyDescent="0.2">
      <c r="B1406"/>
      <c r="C1406"/>
      <c r="D1406"/>
    </row>
    <row r="1407" spans="2:4" x14ac:dyDescent="0.2">
      <c r="B1407"/>
      <c r="C1407"/>
      <c r="D1407"/>
    </row>
    <row r="1408" spans="2:4" x14ac:dyDescent="0.2">
      <c r="B1408"/>
      <c r="C1408"/>
      <c r="D1408"/>
    </row>
    <row r="1409" spans="2:4" x14ac:dyDescent="0.2">
      <c r="B1409"/>
      <c r="C1409"/>
      <c r="D1409"/>
    </row>
    <row r="1410" spans="2:4" x14ac:dyDescent="0.2">
      <c r="B1410"/>
      <c r="C1410"/>
      <c r="D1410"/>
    </row>
    <row r="1411" spans="2:4" x14ac:dyDescent="0.2">
      <c r="B1411"/>
      <c r="C1411"/>
      <c r="D1411"/>
    </row>
    <row r="1412" spans="2:4" x14ac:dyDescent="0.2">
      <c r="B1412"/>
      <c r="C1412"/>
      <c r="D1412"/>
    </row>
    <row r="1413" spans="2:4" x14ac:dyDescent="0.2">
      <c r="B1413"/>
      <c r="C1413"/>
      <c r="D1413"/>
    </row>
    <row r="1414" spans="2:4" x14ac:dyDescent="0.2">
      <c r="B1414"/>
      <c r="C1414"/>
      <c r="D1414"/>
    </row>
    <row r="1415" spans="2:4" x14ac:dyDescent="0.2">
      <c r="B1415"/>
      <c r="C1415"/>
      <c r="D1415"/>
    </row>
    <row r="1416" spans="2:4" x14ac:dyDescent="0.2">
      <c r="B1416"/>
      <c r="C1416"/>
      <c r="D1416"/>
    </row>
    <row r="1417" spans="2:4" x14ac:dyDescent="0.2">
      <c r="B1417"/>
      <c r="C1417"/>
      <c r="D1417"/>
    </row>
    <row r="1418" spans="2:4" x14ac:dyDescent="0.2">
      <c r="B1418"/>
      <c r="C1418"/>
      <c r="D1418"/>
    </row>
    <row r="1419" spans="2:4" x14ac:dyDescent="0.2">
      <c r="B1419"/>
      <c r="C1419"/>
      <c r="D1419"/>
    </row>
    <row r="1420" spans="2:4" x14ac:dyDescent="0.2">
      <c r="B1420"/>
      <c r="C1420"/>
      <c r="D1420"/>
    </row>
    <row r="1421" spans="2:4" x14ac:dyDescent="0.2">
      <c r="B1421"/>
      <c r="C1421"/>
      <c r="D1421"/>
    </row>
    <row r="1422" spans="2:4" x14ac:dyDescent="0.2">
      <c r="B1422"/>
      <c r="C1422"/>
      <c r="D1422"/>
    </row>
    <row r="1423" spans="2:4" x14ac:dyDescent="0.2">
      <c r="B1423"/>
      <c r="C1423"/>
      <c r="D1423"/>
    </row>
    <row r="1424" spans="2:4" x14ac:dyDescent="0.2">
      <c r="B1424"/>
      <c r="C1424"/>
      <c r="D1424"/>
    </row>
    <row r="1425" spans="2:4" x14ac:dyDescent="0.2">
      <c r="B1425"/>
      <c r="C1425"/>
      <c r="D1425"/>
    </row>
    <row r="1426" spans="2:4" x14ac:dyDescent="0.2">
      <c r="B1426"/>
      <c r="C1426"/>
      <c r="D1426"/>
    </row>
    <row r="1427" spans="2:4" x14ac:dyDescent="0.2">
      <c r="B1427"/>
      <c r="C1427"/>
      <c r="D1427"/>
    </row>
    <row r="1428" spans="2:4" x14ac:dyDescent="0.2">
      <c r="B1428"/>
      <c r="C1428"/>
      <c r="D1428"/>
    </row>
    <row r="1429" spans="2:4" x14ac:dyDescent="0.2">
      <c r="B1429"/>
      <c r="C1429"/>
      <c r="D1429"/>
    </row>
    <row r="1430" spans="2:4" x14ac:dyDescent="0.2">
      <c r="B1430"/>
      <c r="C1430"/>
      <c r="D1430"/>
    </row>
    <row r="1431" spans="2:4" x14ac:dyDescent="0.2">
      <c r="B1431"/>
      <c r="C1431"/>
      <c r="D1431"/>
    </row>
    <row r="1432" spans="2:4" x14ac:dyDescent="0.2">
      <c r="B1432"/>
      <c r="C1432"/>
      <c r="D1432"/>
    </row>
    <row r="1433" spans="2:4" x14ac:dyDescent="0.2">
      <c r="B1433"/>
      <c r="C1433"/>
      <c r="D1433"/>
    </row>
    <row r="1434" spans="2:4" x14ac:dyDescent="0.2">
      <c r="B1434"/>
      <c r="C1434"/>
      <c r="D1434"/>
    </row>
    <row r="1435" spans="2:4" x14ac:dyDescent="0.2">
      <c r="B1435"/>
      <c r="C1435"/>
      <c r="D1435"/>
    </row>
    <row r="1436" spans="2:4" x14ac:dyDescent="0.2">
      <c r="B1436"/>
      <c r="C1436"/>
      <c r="D1436"/>
    </row>
    <row r="1437" spans="2:4" x14ac:dyDescent="0.2">
      <c r="B1437"/>
      <c r="C1437"/>
      <c r="D1437"/>
    </row>
    <row r="1438" spans="2:4" x14ac:dyDescent="0.2">
      <c r="B1438"/>
      <c r="C1438"/>
      <c r="D1438"/>
    </row>
    <row r="1439" spans="2:4" x14ac:dyDescent="0.2">
      <c r="B1439"/>
      <c r="C1439"/>
      <c r="D1439"/>
    </row>
    <row r="1440" spans="2:4" x14ac:dyDescent="0.2">
      <c r="B1440"/>
      <c r="C1440"/>
      <c r="D1440"/>
    </row>
    <row r="1441" spans="2:4" x14ac:dyDescent="0.2">
      <c r="B1441"/>
      <c r="C1441"/>
      <c r="D1441"/>
    </row>
    <row r="1442" spans="2:4" x14ac:dyDescent="0.2">
      <c r="B1442"/>
      <c r="C1442"/>
      <c r="D1442"/>
    </row>
    <row r="1443" spans="2:4" x14ac:dyDescent="0.2">
      <c r="B1443"/>
      <c r="C1443"/>
      <c r="D1443"/>
    </row>
    <row r="1444" spans="2:4" x14ac:dyDescent="0.2">
      <c r="B1444"/>
      <c r="C1444"/>
      <c r="D1444"/>
    </row>
    <row r="1445" spans="2:4" x14ac:dyDescent="0.2">
      <c r="B1445"/>
      <c r="C1445"/>
      <c r="D1445"/>
    </row>
    <row r="1446" spans="2:4" x14ac:dyDescent="0.2">
      <c r="B1446"/>
      <c r="C1446"/>
      <c r="D1446"/>
    </row>
    <row r="1447" spans="2:4" x14ac:dyDescent="0.2">
      <c r="B1447"/>
      <c r="C1447"/>
      <c r="D1447"/>
    </row>
    <row r="1448" spans="2:4" x14ac:dyDescent="0.2">
      <c r="B1448"/>
      <c r="C1448"/>
      <c r="D1448"/>
    </row>
    <row r="1449" spans="2:4" x14ac:dyDescent="0.2">
      <c r="B1449"/>
      <c r="C1449"/>
      <c r="D1449"/>
    </row>
    <row r="1450" spans="2:4" x14ac:dyDescent="0.2">
      <c r="B1450"/>
      <c r="C1450"/>
      <c r="D1450"/>
    </row>
    <row r="1451" spans="2:4" x14ac:dyDescent="0.2">
      <c r="B1451"/>
      <c r="C1451"/>
      <c r="D1451"/>
    </row>
    <row r="1452" spans="2:4" x14ac:dyDescent="0.2">
      <c r="B1452"/>
      <c r="C1452"/>
      <c r="D1452"/>
    </row>
    <row r="1453" spans="2:4" x14ac:dyDescent="0.2">
      <c r="B1453"/>
      <c r="C1453"/>
      <c r="D1453"/>
    </row>
    <row r="1454" spans="2:4" x14ac:dyDescent="0.2">
      <c r="B1454"/>
      <c r="C1454"/>
      <c r="D1454"/>
    </row>
    <row r="1455" spans="2:4" x14ac:dyDescent="0.2">
      <c r="B1455"/>
      <c r="C1455"/>
      <c r="D1455"/>
    </row>
    <row r="1456" spans="2:4" x14ac:dyDescent="0.2">
      <c r="B1456"/>
      <c r="C1456"/>
      <c r="D1456"/>
    </row>
    <row r="1457" spans="2:4" x14ac:dyDescent="0.2">
      <c r="B1457"/>
      <c r="C1457"/>
      <c r="D1457"/>
    </row>
    <row r="1458" spans="2:4" x14ac:dyDescent="0.2">
      <c r="B1458"/>
      <c r="C1458"/>
      <c r="D1458"/>
    </row>
    <row r="1459" spans="2:4" x14ac:dyDescent="0.2">
      <c r="B1459"/>
      <c r="C1459"/>
      <c r="D1459"/>
    </row>
    <row r="1460" spans="2:4" x14ac:dyDescent="0.2">
      <c r="B1460"/>
      <c r="C1460"/>
      <c r="D1460"/>
    </row>
    <row r="1461" spans="2:4" x14ac:dyDescent="0.2">
      <c r="B1461"/>
      <c r="C1461"/>
      <c r="D1461"/>
    </row>
    <row r="1462" spans="2:4" x14ac:dyDescent="0.2">
      <c r="B1462"/>
      <c r="C1462"/>
      <c r="D1462"/>
    </row>
    <row r="1463" spans="2:4" x14ac:dyDescent="0.2">
      <c r="B1463"/>
      <c r="C1463"/>
      <c r="D1463"/>
    </row>
    <row r="1464" spans="2:4" x14ac:dyDescent="0.2">
      <c r="B1464"/>
      <c r="C1464"/>
      <c r="D1464"/>
    </row>
    <row r="1465" spans="2:4" x14ac:dyDescent="0.2">
      <c r="B1465"/>
      <c r="C1465"/>
      <c r="D1465"/>
    </row>
    <row r="1466" spans="2:4" x14ac:dyDescent="0.2">
      <c r="B1466"/>
      <c r="C1466"/>
      <c r="D1466"/>
    </row>
    <row r="1467" spans="2:4" x14ac:dyDescent="0.2">
      <c r="B1467"/>
      <c r="C1467"/>
      <c r="D1467"/>
    </row>
    <row r="1468" spans="2:4" x14ac:dyDescent="0.2">
      <c r="B1468"/>
      <c r="C1468"/>
      <c r="D1468"/>
    </row>
    <row r="1469" spans="2:4" x14ac:dyDescent="0.2">
      <c r="B1469"/>
      <c r="C1469"/>
      <c r="D1469"/>
    </row>
    <row r="1470" spans="2:4" x14ac:dyDescent="0.2">
      <c r="B1470"/>
      <c r="C1470"/>
      <c r="D1470"/>
    </row>
    <row r="1471" spans="2:4" x14ac:dyDescent="0.2">
      <c r="B1471"/>
      <c r="C1471"/>
      <c r="D1471"/>
    </row>
    <row r="1472" spans="2:4" x14ac:dyDescent="0.2">
      <c r="B1472"/>
      <c r="C1472"/>
      <c r="D1472"/>
    </row>
    <row r="1473" spans="2:4" x14ac:dyDescent="0.2">
      <c r="B1473"/>
      <c r="C1473"/>
      <c r="D1473"/>
    </row>
    <row r="1474" spans="2:4" x14ac:dyDescent="0.2">
      <c r="B1474"/>
      <c r="C1474"/>
      <c r="D1474"/>
    </row>
    <row r="1475" spans="2:4" x14ac:dyDescent="0.2">
      <c r="B1475"/>
      <c r="C1475"/>
      <c r="D1475"/>
    </row>
    <row r="1476" spans="2:4" x14ac:dyDescent="0.2">
      <c r="B1476"/>
      <c r="C1476"/>
      <c r="D1476"/>
    </row>
    <row r="1477" spans="2:4" x14ac:dyDescent="0.2">
      <c r="B1477"/>
      <c r="C1477"/>
      <c r="D1477"/>
    </row>
    <row r="1478" spans="2:4" x14ac:dyDescent="0.2">
      <c r="B1478"/>
      <c r="C1478"/>
      <c r="D1478"/>
    </row>
    <row r="1479" spans="2:4" x14ac:dyDescent="0.2">
      <c r="B1479"/>
      <c r="C1479"/>
      <c r="D1479"/>
    </row>
    <row r="1480" spans="2:4" x14ac:dyDescent="0.2">
      <c r="B1480"/>
      <c r="C1480"/>
      <c r="D1480"/>
    </row>
    <row r="1481" spans="2:4" x14ac:dyDescent="0.2">
      <c r="B1481"/>
      <c r="C1481"/>
      <c r="D1481"/>
    </row>
    <row r="1482" spans="2:4" x14ac:dyDescent="0.2">
      <c r="B1482"/>
      <c r="C1482"/>
      <c r="D1482"/>
    </row>
    <row r="1483" spans="2:4" x14ac:dyDescent="0.2">
      <c r="B1483"/>
      <c r="C1483"/>
      <c r="D1483"/>
    </row>
    <row r="1484" spans="2:4" x14ac:dyDescent="0.2">
      <c r="B1484"/>
      <c r="C1484"/>
      <c r="D1484"/>
    </row>
    <row r="1485" spans="2:4" x14ac:dyDescent="0.2">
      <c r="B1485"/>
      <c r="C1485"/>
      <c r="D1485"/>
    </row>
    <row r="1486" spans="2:4" x14ac:dyDescent="0.2">
      <c r="B1486"/>
      <c r="C1486"/>
      <c r="D1486"/>
    </row>
    <row r="1487" spans="2:4" x14ac:dyDescent="0.2">
      <c r="B1487"/>
      <c r="C1487"/>
      <c r="D1487"/>
    </row>
    <row r="1488" spans="2:4" x14ac:dyDescent="0.2">
      <c r="B1488"/>
      <c r="C1488"/>
      <c r="D1488"/>
    </row>
    <row r="1489" spans="2:4" x14ac:dyDescent="0.2">
      <c r="B1489"/>
      <c r="C1489"/>
      <c r="D1489"/>
    </row>
    <row r="1490" spans="2:4" x14ac:dyDescent="0.2">
      <c r="B1490"/>
      <c r="C1490"/>
      <c r="D1490"/>
    </row>
    <row r="1491" spans="2:4" x14ac:dyDescent="0.2">
      <c r="B1491"/>
      <c r="C1491"/>
      <c r="D1491"/>
    </row>
    <row r="1492" spans="2:4" x14ac:dyDescent="0.2">
      <c r="B1492"/>
      <c r="C1492"/>
      <c r="D1492"/>
    </row>
    <row r="1493" spans="2:4" x14ac:dyDescent="0.2">
      <c r="B1493"/>
      <c r="C1493"/>
      <c r="D1493"/>
    </row>
    <row r="1494" spans="2:4" x14ac:dyDescent="0.2">
      <c r="B1494"/>
      <c r="C1494"/>
      <c r="D1494"/>
    </row>
    <row r="1495" spans="2:4" x14ac:dyDescent="0.2">
      <c r="B1495"/>
      <c r="C1495"/>
      <c r="D1495"/>
    </row>
    <row r="1496" spans="2:4" x14ac:dyDescent="0.2">
      <c r="B1496"/>
      <c r="C1496"/>
      <c r="D1496"/>
    </row>
    <row r="1497" spans="2:4" x14ac:dyDescent="0.2">
      <c r="B1497"/>
      <c r="C1497"/>
      <c r="D1497"/>
    </row>
    <row r="1498" spans="2:4" x14ac:dyDescent="0.2">
      <c r="B1498"/>
      <c r="C1498"/>
      <c r="D1498"/>
    </row>
    <row r="1499" spans="2:4" x14ac:dyDescent="0.2">
      <c r="B1499"/>
      <c r="C1499"/>
      <c r="D1499"/>
    </row>
    <row r="1500" spans="2:4" x14ac:dyDescent="0.2">
      <c r="B1500"/>
      <c r="C1500"/>
      <c r="D1500"/>
    </row>
    <row r="1501" spans="2:4" x14ac:dyDescent="0.2">
      <c r="B1501"/>
      <c r="C1501"/>
      <c r="D1501"/>
    </row>
    <row r="1502" spans="2:4" x14ac:dyDescent="0.2">
      <c r="B1502"/>
      <c r="C1502"/>
      <c r="D1502"/>
    </row>
    <row r="1503" spans="2:4" x14ac:dyDescent="0.2">
      <c r="B1503"/>
      <c r="C1503"/>
      <c r="D1503"/>
    </row>
    <row r="1504" spans="2:4" x14ac:dyDescent="0.2">
      <c r="B1504"/>
      <c r="C1504"/>
      <c r="D1504"/>
    </row>
    <row r="1505" spans="2:4" x14ac:dyDescent="0.2">
      <c r="B1505"/>
      <c r="C1505"/>
      <c r="D1505"/>
    </row>
    <row r="1506" spans="2:4" x14ac:dyDescent="0.2">
      <c r="B1506"/>
      <c r="C1506"/>
      <c r="D1506"/>
    </row>
    <row r="1507" spans="2:4" x14ac:dyDescent="0.2">
      <c r="B1507"/>
      <c r="C1507"/>
      <c r="D1507"/>
    </row>
    <row r="1508" spans="2:4" x14ac:dyDescent="0.2">
      <c r="B1508"/>
      <c r="C1508"/>
      <c r="D1508"/>
    </row>
    <row r="1509" spans="2:4" x14ac:dyDescent="0.2">
      <c r="B1509"/>
      <c r="C1509"/>
      <c r="D1509"/>
    </row>
    <row r="1510" spans="2:4" x14ac:dyDescent="0.2">
      <c r="B1510"/>
      <c r="C1510"/>
      <c r="D1510"/>
    </row>
    <row r="1511" spans="2:4" x14ac:dyDescent="0.2">
      <c r="B1511"/>
      <c r="C1511"/>
      <c r="D1511"/>
    </row>
    <row r="1512" spans="2:4" x14ac:dyDescent="0.2">
      <c r="B1512"/>
      <c r="C1512"/>
      <c r="D1512"/>
    </row>
    <row r="1513" spans="2:4" x14ac:dyDescent="0.2">
      <c r="B1513"/>
      <c r="C1513"/>
      <c r="D1513"/>
    </row>
    <row r="1514" spans="2:4" x14ac:dyDescent="0.2">
      <c r="B1514"/>
      <c r="C1514"/>
      <c r="D1514"/>
    </row>
    <row r="1515" spans="2:4" x14ac:dyDescent="0.2">
      <c r="B1515"/>
      <c r="C1515"/>
      <c r="D1515"/>
    </row>
    <row r="1516" spans="2:4" x14ac:dyDescent="0.2">
      <c r="B1516"/>
      <c r="C1516"/>
      <c r="D1516"/>
    </row>
    <row r="1517" spans="2:4" x14ac:dyDescent="0.2">
      <c r="B1517"/>
      <c r="C1517"/>
      <c r="D1517"/>
    </row>
    <row r="1518" spans="2:4" x14ac:dyDescent="0.2">
      <c r="B1518"/>
      <c r="C1518"/>
      <c r="D1518"/>
    </row>
    <row r="1519" spans="2:4" x14ac:dyDescent="0.2">
      <c r="B1519"/>
      <c r="C1519"/>
      <c r="D1519"/>
    </row>
    <row r="1520" spans="2:4" x14ac:dyDescent="0.2">
      <c r="B1520"/>
      <c r="C1520"/>
      <c r="D1520"/>
    </row>
    <row r="1521" spans="2:4" x14ac:dyDescent="0.2">
      <c r="B1521"/>
      <c r="C1521"/>
      <c r="D1521"/>
    </row>
    <row r="1522" spans="2:4" x14ac:dyDescent="0.2">
      <c r="B1522"/>
      <c r="C1522"/>
      <c r="D1522"/>
    </row>
    <row r="1523" spans="2:4" x14ac:dyDescent="0.2">
      <c r="B1523"/>
      <c r="C1523"/>
      <c r="D1523"/>
    </row>
    <row r="1524" spans="2:4" x14ac:dyDescent="0.2">
      <c r="B1524"/>
      <c r="C1524"/>
      <c r="D1524"/>
    </row>
    <row r="1525" spans="2:4" x14ac:dyDescent="0.2">
      <c r="B1525"/>
      <c r="C1525"/>
      <c r="D1525"/>
    </row>
    <row r="1526" spans="2:4" x14ac:dyDescent="0.2">
      <c r="B1526"/>
      <c r="C1526"/>
      <c r="D1526"/>
    </row>
    <row r="1527" spans="2:4" x14ac:dyDescent="0.2">
      <c r="B1527"/>
      <c r="C1527"/>
      <c r="D1527"/>
    </row>
    <row r="1528" spans="2:4" x14ac:dyDescent="0.2">
      <c r="B1528"/>
      <c r="C1528"/>
      <c r="D1528"/>
    </row>
    <row r="1529" spans="2:4" x14ac:dyDescent="0.2">
      <c r="B1529"/>
      <c r="C1529"/>
      <c r="D1529"/>
    </row>
    <row r="1530" spans="2:4" x14ac:dyDescent="0.2">
      <c r="B1530"/>
      <c r="C1530"/>
      <c r="D1530"/>
    </row>
    <row r="1531" spans="2:4" x14ac:dyDescent="0.2">
      <c r="B1531"/>
      <c r="C1531"/>
      <c r="D1531"/>
    </row>
    <row r="1532" spans="2:4" x14ac:dyDescent="0.2">
      <c r="B1532"/>
      <c r="C1532"/>
      <c r="D1532"/>
    </row>
    <row r="1533" spans="2:4" x14ac:dyDescent="0.2">
      <c r="B1533"/>
      <c r="C1533"/>
      <c r="D1533"/>
    </row>
    <row r="1534" spans="2:4" x14ac:dyDescent="0.2">
      <c r="B1534"/>
      <c r="C1534"/>
      <c r="D1534"/>
    </row>
    <row r="1535" spans="2:4" x14ac:dyDescent="0.2">
      <c r="B1535"/>
      <c r="C1535"/>
      <c r="D1535"/>
    </row>
    <row r="1536" spans="2:4" x14ac:dyDescent="0.2">
      <c r="B1536"/>
      <c r="C1536"/>
      <c r="D1536"/>
    </row>
    <row r="1537" spans="2:4" x14ac:dyDescent="0.2">
      <c r="B1537"/>
      <c r="C1537"/>
      <c r="D1537"/>
    </row>
    <row r="1538" spans="2:4" x14ac:dyDescent="0.2">
      <c r="B1538"/>
      <c r="C1538"/>
      <c r="D1538"/>
    </row>
    <row r="1539" spans="2:4" x14ac:dyDescent="0.2">
      <c r="B1539"/>
      <c r="C1539"/>
      <c r="D1539"/>
    </row>
    <row r="1540" spans="2:4" x14ac:dyDescent="0.2">
      <c r="B1540"/>
      <c r="C1540"/>
      <c r="D1540"/>
    </row>
    <row r="1541" spans="2:4" x14ac:dyDescent="0.2">
      <c r="B1541"/>
      <c r="C1541"/>
      <c r="D1541"/>
    </row>
    <row r="1542" spans="2:4" x14ac:dyDescent="0.2">
      <c r="B1542"/>
      <c r="C1542"/>
      <c r="D1542"/>
    </row>
    <row r="1543" spans="2:4" x14ac:dyDescent="0.2">
      <c r="B1543"/>
      <c r="C1543"/>
      <c r="D1543"/>
    </row>
    <row r="1544" spans="2:4" x14ac:dyDescent="0.2">
      <c r="B1544"/>
      <c r="C1544"/>
      <c r="D1544"/>
    </row>
    <row r="1545" spans="2:4" x14ac:dyDescent="0.2">
      <c r="B1545"/>
      <c r="C1545"/>
      <c r="D1545"/>
    </row>
    <row r="1546" spans="2:4" x14ac:dyDescent="0.2">
      <c r="B1546"/>
      <c r="C1546"/>
      <c r="D1546"/>
    </row>
    <row r="1547" spans="2:4" x14ac:dyDescent="0.2">
      <c r="B1547"/>
      <c r="C1547"/>
      <c r="D1547"/>
    </row>
    <row r="1548" spans="2:4" x14ac:dyDescent="0.2">
      <c r="B1548"/>
      <c r="C1548"/>
      <c r="D1548"/>
    </row>
    <row r="1549" spans="2:4" x14ac:dyDescent="0.2">
      <c r="B1549"/>
      <c r="C1549"/>
      <c r="D1549"/>
    </row>
    <row r="1550" spans="2:4" x14ac:dyDescent="0.2">
      <c r="B1550"/>
      <c r="C1550"/>
      <c r="D1550"/>
    </row>
    <row r="1551" spans="2:4" x14ac:dyDescent="0.2">
      <c r="B1551"/>
      <c r="C1551"/>
      <c r="D1551"/>
    </row>
    <row r="1552" spans="2:4" x14ac:dyDescent="0.2">
      <c r="B1552"/>
      <c r="C1552"/>
      <c r="D1552"/>
    </row>
    <row r="1553" spans="2:4" x14ac:dyDescent="0.2">
      <c r="B1553"/>
      <c r="C1553"/>
      <c r="D1553"/>
    </row>
    <row r="1554" spans="2:4" x14ac:dyDescent="0.2">
      <c r="B1554"/>
      <c r="C1554"/>
      <c r="D1554"/>
    </row>
    <row r="1555" spans="2:4" x14ac:dyDescent="0.2">
      <c r="B1555"/>
      <c r="C1555"/>
      <c r="D1555"/>
    </row>
    <row r="1556" spans="2:4" x14ac:dyDescent="0.2">
      <c r="B1556"/>
      <c r="C1556"/>
      <c r="D1556"/>
    </row>
    <row r="1557" spans="2:4" x14ac:dyDescent="0.2">
      <c r="B1557"/>
      <c r="C1557"/>
      <c r="D1557"/>
    </row>
    <row r="1558" spans="2:4" x14ac:dyDescent="0.2">
      <c r="B1558"/>
      <c r="C1558"/>
      <c r="D1558"/>
    </row>
    <row r="1559" spans="2:4" x14ac:dyDescent="0.2">
      <c r="B1559"/>
      <c r="C1559"/>
      <c r="D1559"/>
    </row>
    <row r="1560" spans="2:4" x14ac:dyDescent="0.2">
      <c r="B1560"/>
      <c r="C1560"/>
      <c r="D1560"/>
    </row>
    <row r="1561" spans="2:4" x14ac:dyDescent="0.2">
      <c r="B1561"/>
      <c r="C1561"/>
      <c r="D1561"/>
    </row>
    <row r="1562" spans="2:4" x14ac:dyDescent="0.2">
      <c r="B1562"/>
      <c r="C1562"/>
      <c r="D1562"/>
    </row>
    <row r="1563" spans="2:4" x14ac:dyDescent="0.2">
      <c r="B1563"/>
      <c r="C1563"/>
      <c r="D1563"/>
    </row>
    <row r="1564" spans="2:4" x14ac:dyDescent="0.2">
      <c r="B1564"/>
      <c r="C1564"/>
      <c r="D1564"/>
    </row>
    <row r="1565" spans="2:4" x14ac:dyDescent="0.2">
      <c r="B1565"/>
      <c r="C1565"/>
      <c r="D1565"/>
    </row>
    <row r="1566" spans="2:4" x14ac:dyDescent="0.2">
      <c r="B1566"/>
      <c r="C1566"/>
      <c r="D1566"/>
    </row>
    <row r="1567" spans="2:4" x14ac:dyDescent="0.2">
      <c r="B1567"/>
      <c r="C1567"/>
      <c r="D1567"/>
    </row>
    <row r="1568" spans="2:4" x14ac:dyDescent="0.2">
      <c r="B1568"/>
      <c r="C1568"/>
      <c r="D1568"/>
    </row>
    <row r="1569" spans="2:4" x14ac:dyDescent="0.2">
      <c r="B1569"/>
      <c r="C1569"/>
      <c r="D1569"/>
    </row>
    <row r="1570" spans="2:4" x14ac:dyDescent="0.2">
      <c r="B1570"/>
      <c r="C1570"/>
      <c r="D1570"/>
    </row>
    <row r="1571" spans="2:4" x14ac:dyDescent="0.2">
      <c r="B1571"/>
      <c r="C1571"/>
      <c r="D1571"/>
    </row>
    <row r="1572" spans="2:4" x14ac:dyDescent="0.2">
      <c r="B1572"/>
      <c r="C1572"/>
      <c r="D1572"/>
    </row>
    <row r="1573" spans="2:4" x14ac:dyDescent="0.2">
      <c r="B1573"/>
      <c r="C1573"/>
      <c r="D1573"/>
    </row>
    <row r="1574" spans="2:4" x14ac:dyDescent="0.2">
      <c r="B1574"/>
      <c r="C1574"/>
      <c r="D1574"/>
    </row>
    <row r="1575" spans="2:4" x14ac:dyDescent="0.2">
      <c r="B1575"/>
      <c r="C1575"/>
      <c r="D1575"/>
    </row>
    <row r="1576" spans="2:4" x14ac:dyDescent="0.2">
      <c r="B1576"/>
      <c r="C1576"/>
      <c r="D1576"/>
    </row>
    <row r="1577" spans="2:4" x14ac:dyDescent="0.2">
      <c r="B1577"/>
      <c r="C1577"/>
      <c r="D1577"/>
    </row>
    <row r="1578" spans="2:4" x14ac:dyDescent="0.2">
      <c r="B1578"/>
      <c r="C1578"/>
      <c r="D1578"/>
    </row>
    <row r="1579" spans="2:4" x14ac:dyDescent="0.2">
      <c r="B1579"/>
      <c r="C1579"/>
      <c r="D1579"/>
    </row>
    <row r="1580" spans="2:4" x14ac:dyDescent="0.2">
      <c r="B1580"/>
      <c r="C1580"/>
      <c r="D1580"/>
    </row>
    <row r="1581" spans="2:4" x14ac:dyDescent="0.2">
      <c r="B1581"/>
      <c r="C1581"/>
      <c r="D1581"/>
    </row>
    <row r="1582" spans="2:4" x14ac:dyDescent="0.2">
      <c r="B1582"/>
      <c r="C1582"/>
      <c r="D1582"/>
    </row>
    <row r="1583" spans="2:4" x14ac:dyDescent="0.2">
      <c r="B1583"/>
      <c r="C1583"/>
      <c r="D1583"/>
    </row>
    <row r="1584" spans="2:4" x14ac:dyDescent="0.2">
      <c r="B1584"/>
      <c r="C1584"/>
      <c r="D1584"/>
    </row>
    <row r="1585" spans="2:4" x14ac:dyDescent="0.2">
      <c r="B1585"/>
      <c r="C1585"/>
      <c r="D1585"/>
    </row>
    <row r="1586" spans="2:4" x14ac:dyDescent="0.2">
      <c r="B1586"/>
      <c r="C1586"/>
      <c r="D1586"/>
    </row>
    <row r="1587" spans="2:4" x14ac:dyDescent="0.2">
      <c r="B1587"/>
      <c r="C1587"/>
      <c r="D1587"/>
    </row>
    <row r="1588" spans="2:4" x14ac:dyDescent="0.2">
      <c r="B1588"/>
      <c r="C1588"/>
      <c r="D1588"/>
    </row>
    <row r="1589" spans="2:4" x14ac:dyDescent="0.2">
      <c r="B1589"/>
      <c r="C1589"/>
      <c r="D1589"/>
    </row>
    <row r="1590" spans="2:4" x14ac:dyDescent="0.2">
      <c r="B1590"/>
      <c r="C1590"/>
      <c r="D1590"/>
    </row>
    <row r="1591" spans="2:4" x14ac:dyDescent="0.2">
      <c r="B1591"/>
      <c r="C1591"/>
      <c r="D1591"/>
    </row>
    <row r="1592" spans="2:4" x14ac:dyDescent="0.2">
      <c r="B1592"/>
      <c r="C1592"/>
      <c r="D1592"/>
    </row>
    <row r="1593" spans="2:4" x14ac:dyDescent="0.2">
      <c r="B1593"/>
      <c r="C1593"/>
      <c r="D1593"/>
    </row>
    <row r="1594" spans="2:4" x14ac:dyDescent="0.2">
      <c r="B1594"/>
      <c r="C1594"/>
      <c r="D1594"/>
    </row>
    <row r="1595" spans="2:4" x14ac:dyDescent="0.2">
      <c r="B1595"/>
      <c r="C1595"/>
      <c r="D1595"/>
    </row>
    <row r="1596" spans="2:4" x14ac:dyDescent="0.2">
      <c r="B1596"/>
      <c r="C1596"/>
      <c r="D1596"/>
    </row>
    <row r="1597" spans="2:4" x14ac:dyDescent="0.2">
      <c r="B1597"/>
      <c r="C1597"/>
      <c r="D1597"/>
    </row>
    <row r="1598" spans="2:4" x14ac:dyDescent="0.2">
      <c r="B1598"/>
      <c r="C1598"/>
      <c r="D1598"/>
    </row>
    <row r="1599" spans="2:4" x14ac:dyDescent="0.2">
      <c r="B1599"/>
      <c r="C1599"/>
      <c r="D1599"/>
    </row>
    <row r="1600" spans="2:4" x14ac:dyDescent="0.2">
      <c r="B1600"/>
      <c r="C1600"/>
      <c r="D1600"/>
    </row>
    <row r="1601" spans="2:4" x14ac:dyDescent="0.2">
      <c r="B1601"/>
      <c r="C1601"/>
      <c r="D1601"/>
    </row>
    <row r="1602" spans="2:4" x14ac:dyDescent="0.2">
      <c r="B1602"/>
      <c r="C1602"/>
      <c r="D1602"/>
    </row>
    <row r="1603" spans="2:4" x14ac:dyDescent="0.2">
      <c r="B1603"/>
      <c r="C1603"/>
      <c r="D1603"/>
    </row>
    <row r="1604" spans="2:4" x14ac:dyDescent="0.2">
      <c r="B1604"/>
      <c r="C1604"/>
      <c r="D1604"/>
    </row>
    <row r="1605" spans="2:4" x14ac:dyDescent="0.2">
      <c r="B1605"/>
      <c r="C1605"/>
      <c r="D1605"/>
    </row>
    <row r="1606" spans="2:4" x14ac:dyDescent="0.2">
      <c r="B1606"/>
      <c r="C1606"/>
      <c r="D1606"/>
    </row>
    <row r="1607" spans="2:4" x14ac:dyDescent="0.2">
      <c r="B1607"/>
      <c r="C1607"/>
      <c r="D1607"/>
    </row>
    <row r="1608" spans="2:4" x14ac:dyDescent="0.2">
      <c r="B1608"/>
      <c r="C1608"/>
      <c r="D1608"/>
    </row>
    <row r="1609" spans="2:4" x14ac:dyDescent="0.2">
      <c r="B1609"/>
      <c r="C1609"/>
      <c r="D1609"/>
    </row>
    <row r="1610" spans="2:4" x14ac:dyDescent="0.2">
      <c r="B1610"/>
      <c r="C1610"/>
      <c r="D1610"/>
    </row>
    <row r="1611" spans="2:4" x14ac:dyDescent="0.2">
      <c r="B1611"/>
      <c r="C1611"/>
      <c r="D1611"/>
    </row>
    <row r="1612" spans="2:4" x14ac:dyDescent="0.2">
      <c r="B1612"/>
      <c r="C1612"/>
      <c r="D1612"/>
    </row>
    <row r="1613" spans="2:4" x14ac:dyDescent="0.2">
      <c r="B1613"/>
      <c r="C1613"/>
      <c r="D1613"/>
    </row>
    <row r="1614" spans="2:4" x14ac:dyDescent="0.2">
      <c r="B1614"/>
      <c r="C1614"/>
      <c r="D1614"/>
    </row>
    <row r="1615" spans="2:4" x14ac:dyDescent="0.2">
      <c r="B1615"/>
      <c r="C1615"/>
      <c r="D1615"/>
    </row>
    <row r="1616" spans="2:4" x14ac:dyDescent="0.2">
      <c r="B1616"/>
      <c r="C1616"/>
      <c r="D1616"/>
    </row>
    <row r="1617" spans="2:4" x14ac:dyDescent="0.2">
      <c r="B1617"/>
      <c r="C1617"/>
      <c r="D1617"/>
    </row>
    <row r="1618" spans="2:4" x14ac:dyDescent="0.2">
      <c r="B1618"/>
      <c r="C1618"/>
      <c r="D1618"/>
    </row>
    <row r="1619" spans="2:4" x14ac:dyDescent="0.2">
      <c r="B1619"/>
      <c r="C1619"/>
      <c r="D1619"/>
    </row>
    <row r="1620" spans="2:4" x14ac:dyDescent="0.2">
      <c r="B1620"/>
      <c r="C1620"/>
      <c r="D1620"/>
    </row>
    <row r="1621" spans="2:4" x14ac:dyDescent="0.2">
      <c r="B1621"/>
      <c r="C1621"/>
      <c r="D1621"/>
    </row>
    <row r="1622" spans="2:4" x14ac:dyDescent="0.2">
      <c r="B1622"/>
      <c r="C1622"/>
      <c r="D1622"/>
    </row>
    <row r="1623" spans="2:4" x14ac:dyDescent="0.2">
      <c r="B1623"/>
      <c r="C1623"/>
      <c r="D1623"/>
    </row>
    <row r="1624" spans="2:4" x14ac:dyDescent="0.2">
      <c r="B1624"/>
      <c r="C1624"/>
      <c r="D1624"/>
    </row>
    <row r="1625" spans="2:4" x14ac:dyDescent="0.2">
      <c r="B1625"/>
      <c r="C1625"/>
      <c r="D1625"/>
    </row>
    <row r="1626" spans="2:4" x14ac:dyDescent="0.2">
      <c r="B1626"/>
      <c r="C1626"/>
      <c r="D1626"/>
    </row>
    <row r="1627" spans="2:4" x14ac:dyDescent="0.2">
      <c r="B1627"/>
      <c r="C1627"/>
      <c r="D1627"/>
    </row>
    <row r="1628" spans="2:4" x14ac:dyDescent="0.2">
      <c r="B1628"/>
      <c r="C1628"/>
      <c r="D1628"/>
    </row>
    <row r="1629" spans="2:4" x14ac:dyDescent="0.2">
      <c r="B1629"/>
      <c r="C1629"/>
      <c r="D1629"/>
    </row>
    <row r="1630" spans="2:4" x14ac:dyDescent="0.2">
      <c r="B1630"/>
      <c r="C1630"/>
      <c r="D1630"/>
    </row>
    <row r="1631" spans="2:4" x14ac:dyDescent="0.2">
      <c r="B1631"/>
      <c r="C1631"/>
      <c r="D1631"/>
    </row>
    <row r="1632" spans="2:4" x14ac:dyDescent="0.2">
      <c r="B1632"/>
      <c r="C1632"/>
      <c r="D1632"/>
    </row>
    <row r="1633" spans="2:4" x14ac:dyDescent="0.2">
      <c r="B1633"/>
      <c r="C1633"/>
      <c r="D1633"/>
    </row>
    <row r="1634" spans="2:4" x14ac:dyDescent="0.2">
      <c r="B1634"/>
      <c r="C1634"/>
      <c r="D1634"/>
    </row>
    <row r="1635" spans="2:4" x14ac:dyDescent="0.2">
      <c r="B1635"/>
      <c r="C1635"/>
      <c r="D1635"/>
    </row>
    <row r="1636" spans="2:4" x14ac:dyDescent="0.2">
      <c r="B1636"/>
      <c r="C1636"/>
      <c r="D1636"/>
    </row>
    <row r="1637" spans="2:4" x14ac:dyDescent="0.2">
      <c r="B1637"/>
      <c r="C1637"/>
      <c r="D1637"/>
    </row>
    <row r="1638" spans="2:4" x14ac:dyDescent="0.2">
      <c r="B1638"/>
      <c r="C1638"/>
      <c r="D1638"/>
    </row>
    <row r="1639" spans="2:4" x14ac:dyDescent="0.2">
      <c r="B1639"/>
      <c r="C1639"/>
      <c r="D1639"/>
    </row>
    <row r="1640" spans="2:4" x14ac:dyDescent="0.2">
      <c r="B1640"/>
      <c r="C1640"/>
      <c r="D1640"/>
    </row>
    <row r="1641" spans="2:4" x14ac:dyDescent="0.2">
      <c r="B1641"/>
      <c r="C1641"/>
      <c r="D1641"/>
    </row>
    <row r="1642" spans="2:4" x14ac:dyDescent="0.2">
      <c r="B1642"/>
      <c r="C1642"/>
      <c r="D1642"/>
    </row>
    <row r="1643" spans="2:4" x14ac:dyDescent="0.2">
      <c r="B1643"/>
      <c r="C1643"/>
      <c r="D1643"/>
    </row>
    <row r="1644" spans="2:4" x14ac:dyDescent="0.2">
      <c r="B1644"/>
      <c r="C1644"/>
      <c r="D1644"/>
    </row>
    <row r="1645" spans="2:4" x14ac:dyDescent="0.2">
      <c r="B1645"/>
      <c r="C1645"/>
      <c r="D1645"/>
    </row>
    <row r="1646" spans="2:4" x14ac:dyDescent="0.2">
      <c r="B1646"/>
      <c r="C1646"/>
      <c r="D1646"/>
    </row>
    <row r="1647" spans="2:4" x14ac:dyDescent="0.2">
      <c r="B1647"/>
      <c r="C1647"/>
      <c r="D1647"/>
    </row>
    <row r="1648" spans="2:4" x14ac:dyDescent="0.2">
      <c r="B1648"/>
      <c r="C1648"/>
      <c r="D1648"/>
    </row>
    <row r="1649" spans="2:4" x14ac:dyDescent="0.2">
      <c r="B1649"/>
      <c r="C1649"/>
      <c r="D1649"/>
    </row>
    <row r="1650" spans="2:4" x14ac:dyDescent="0.2">
      <c r="B1650"/>
      <c r="C1650"/>
      <c r="D1650"/>
    </row>
    <row r="1651" spans="2:4" x14ac:dyDescent="0.2">
      <c r="B1651"/>
      <c r="C1651"/>
      <c r="D1651"/>
    </row>
    <row r="1652" spans="2:4" x14ac:dyDescent="0.2">
      <c r="B1652"/>
      <c r="C1652"/>
      <c r="D1652"/>
    </row>
    <row r="1653" spans="2:4" x14ac:dyDescent="0.2">
      <c r="B1653"/>
      <c r="C1653"/>
      <c r="D1653"/>
    </row>
    <row r="1654" spans="2:4" x14ac:dyDescent="0.2">
      <c r="B1654"/>
      <c r="C1654"/>
      <c r="D1654"/>
    </row>
    <row r="1655" spans="2:4" x14ac:dyDescent="0.2">
      <c r="B1655"/>
      <c r="C1655"/>
      <c r="D1655"/>
    </row>
    <row r="1656" spans="2:4" x14ac:dyDescent="0.2">
      <c r="B1656"/>
      <c r="C1656"/>
      <c r="D1656"/>
    </row>
    <row r="1657" spans="2:4" x14ac:dyDescent="0.2">
      <c r="B1657"/>
      <c r="C1657"/>
      <c r="D1657"/>
    </row>
    <row r="1658" spans="2:4" x14ac:dyDescent="0.2">
      <c r="B1658"/>
      <c r="C1658"/>
      <c r="D1658"/>
    </row>
    <row r="1659" spans="2:4" x14ac:dyDescent="0.2">
      <c r="B1659"/>
      <c r="C1659"/>
      <c r="D1659"/>
    </row>
    <row r="1660" spans="2:4" x14ac:dyDescent="0.2">
      <c r="B1660"/>
      <c r="C1660"/>
      <c r="D1660"/>
    </row>
    <row r="1661" spans="2:4" x14ac:dyDescent="0.2">
      <c r="B1661"/>
      <c r="C1661"/>
      <c r="D1661"/>
    </row>
    <row r="1662" spans="2:4" x14ac:dyDescent="0.2">
      <c r="B1662"/>
      <c r="C1662"/>
      <c r="D1662"/>
    </row>
    <row r="1663" spans="2:4" x14ac:dyDescent="0.2">
      <c r="B1663"/>
      <c r="C1663"/>
      <c r="D1663"/>
    </row>
    <row r="1664" spans="2:4" x14ac:dyDescent="0.2">
      <c r="B1664"/>
      <c r="C1664"/>
      <c r="D1664"/>
    </row>
    <row r="1665" spans="2:4" x14ac:dyDescent="0.2">
      <c r="B1665"/>
      <c r="C1665"/>
      <c r="D1665"/>
    </row>
    <row r="1666" spans="2:4" x14ac:dyDescent="0.2">
      <c r="B1666"/>
      <c r="C1666"/>
      <c r="D1666"/>
    </row>
    <row r="1667" spans="2:4" x14ac:dyDescent="0.2">
      <c r="B1667"/>
      <c r="C1667"/>
      <c r="D1667"/>
    </row>
    <row r="1668" spans="2:4" x14ac:dyDescent="0.2">
      <c r="B1668"/>
      <c r="C1668"/>
      <c r="D1668"/>
    </row>
    <row r="1669" spans="2:4" x14ac:dyDescent="0.2">
      <c r="B1669"/>
      <c r="C1669"/>
      <c r="D1669"/>
    </row>
    <row r="1670" spans="2:4" x14ac:dyDescent="0.2">
      <c r="B1670"/>
      <c r="C1670"/>
      <c r="D1670"/>
    </row>
    <row r="1671" spans="2:4" x14ac:dyDescent="0.2">
      <c r="B1671"/>
      <c r="C1671"/>
      <c r="D1671"/>
    </row>
    <row r="1672" spans="2:4" x14ac:dyDescent="0.2">
      <c r="B1672"/>
      <c r="C1672"/>
      <c r="D1672"/>
    </row>
    <row r="1673" spans="2:4" x14ac:dyDescent="0.2">
      <c r="B1673"/>
      <c r="C1673"/>
      <c r="D1673"/>
    </row>
    <row r="1674" spans="2:4" x14ac:dyDescent="0.2">
      <c r="B1674"/>
      <c r="C1674"/>
      <c r="D1674"/>
    </row>
    <row r="1675" spans="2:4" x14ac:dyDescent="0.2">
      <c r="B1675"/>
      <c r="C1675"/>
      <c r="D1675"/>
    </row>
    <row r="1676" spans="2:4" x14ac:dyDescent="0.2">
      <c r="B1676"/>
      <c r="C1676"/>
      <c r="D1676"/>
    </row>
    <row r="1677" spans="2:4" x14ac:dyDescent="0.2">
      <c r="B1677"/>
      <c r="C1677"/>
      <c r="D1677"/>
    </row>
    <row r="1678" spans="2:4" x14ac:dyDescent="0.2">
      <c r="B1678"/>
      <c r="C1678"/>
      <c r="D1678"/>
    </row>
    <row r="1679" spans="2:4" x14ac:dyDescent="0.2">
      <c r="B1679"/>
      <c r="C1679"/>
      <c r="D1679"/>
    </row>
    <row r="1680" spans="2:4" x14ac:dyDescent="0.2">
      <c r="B1680"/>
      <c r="C1680"/>
      <c r="D1680"/>
    </row>
    <row r="1681" spans="2:4" x14ac:dyDescent="0.2">
      <c r="B1681"/>
      <c r="C1681"/>
      <c r="D1681"/>
    </row>
    <row r="1682" spans="2:4" x14ac:dyDescent="0.2">
      <c r="B1682"/>
      <c r="C1682"/>
      <c r="D1682"/>
    </row>
    <row r="1683" spans="2:4" x14ac:dyDescent="0.2">
      <c r="B1683"/>
      <c r="C1683"/>
      <c r="D1683"/>
    </row>
    <row r="1684" spans="2:4" x14ac:dyDescent="0.2">
      <c r="B1684"/>
      <c r="C1684"/>
      <c r="D1684"/>
    </row>
    <row r="1685" spans="2:4" x14ac:dyDescent="0.2">
      <c r="B1685"/>
      <c r="C1685"/>
      <c r="D1685"/>
    </row>
    <row r="1686" spans="2:4" x14ac:dyDescent="0.2">
      <c r="B1686"/>
      <c r="C1686"/>
      <c r="D1686"/>
    </row>
    <row r="1687" spans="2:4" x14ac:dyDescent="0.2">
      <c r="B1687"/>
      <c r="C1687"/>
      <c r="D1687"/>
    </row>
    <row r="1688" spans="2:4" x14ac:dyDescent="0.2">
      <c r="B1688"/>
      <c r="C1688"/>
      <c r="D1688"/>
    </row>
    <row r="1689" spans="2:4" x14ac:dyDescent="0.2">
      <c r="B1689"/>
      <c r="C1689"/>
      <c r="D1689"/>
    </row>
    <row r="1690" spans="2:4" x14ac:dyDescent="0.2">
      <c r="B1690"/>
      <c r="C1690"/>
      <c r="D1690"/>
    </row>
    <row r="1691" spans="2:4" x14ac:dyDescent="0.2">
      <c r="B1691"/>
      <c r="C1691"/>
      <c r="D1691"/>
    </row>
    <row r="1692" spans="2:4" x14ac:dyDescent="0.2">
      <c r="B1692"/>
      <c r="C1692"/>
      <c r="D1692"/>
    </row>
    <row r="1693" spans="2:4" x14ac:dyDescent="0.2">
      <c r="B1693"/>
      <c r="C1693"/>
      <c r="D1693"/>
    </row>
    <row r="1694" spans="2:4" x14ac:dyDescent="0.2">
      <c r="B1694"/>
      <c r="C1694"/>
      <c r="D1694"/>
    </row>
    <row r="1695" spans="2:4" x14ac:dyDescent="0.2">
      <c r="B1695"/>
      <c r="C1695"/>
      <c r="D1695"/>
    </row>
    <row r="1696" spans="2:4" x14ac:dyDescent="0.2">
      <c r="B1696"/>
      <c r="C1696"/>
      <c r="D1696"/>
    </row>
    <row r="1697" spans="2:4" x14ac:dyDescent="0.2">
      <c r="B1697"/>
      <c r="C1697"/>
      <c r="D1697"/>
    </row>
    <row r="1698" spans="2:4" x14ac:dyDescent="0.2">
      <c r="B1698"/>
      <c r="C1698"/>
      <c r="D1698"/>
    </row>
    <row r="1699" spans="2:4" x14ac:dyDescent="0.2">
      <c r="B1699"/>
      <c r="C1699"/>
      <c r="D1699"/>
    </row>
    <row r="1700" spans="2:4" x14ac:dyDescent="0.2">
      <c r="B1700"/>
      <c r="C1700"/>
      <c r="D1700"/>
    </row>
    <row r="1701" spans="2:4" x14ac:dyDescent="0.2">
      <c r="B1701"/>
      <c r="C1701"/>
      <c r="D1701"/>
    </row>
    <row r="1702" spans="2:4" x14ac:dyDescent="0.2">
      <c r="B1702"/>
      <c r="C1702"/>
      <c r="D1702"/>
    </row>
    <row r="1703" spans="2:4" x14ac:dyDescent="0.2">
      <c r="B1703"/>
      <c r="C1703"/>
      <c r="D1703"/>
    </row>
    <row r="1704" spans="2:4" x14ac:dyDescent="0.2">
      <c r="B1704"/>
      <c r="C1704"/>
      <c r="D1704"/>
    </row>
    <row r="1705" spans="2:4" x14ac:dyDescent="0.2">
      <c r="B1705"/>
      <c r="C1705"/>
      <c r="D1705"/>
    </row>
    <row r="1706" spans="2:4" x14ac:dyDescent="0.2">
      <c r="B1706"/>
      <c r="C1706"/>
      <c r="D1706"/>
    </row>
    <row r="1707" spans="2:4" x14ac:dyDescent="0.2">
      <c r="B1707"/>
      <c r="C1707"/>
      <c r="D1707"/>
    </row>
    <row r="1708" spans="2:4" x14ac:dyDescent="0.2">
      <c r="B1708"/>
      <c r="C1708"/>
      <c r="D1708"/>
    </row>
    <row r="1709" spans="2:4" x14ac:dyDescent="0.2">
      <c r="B1709"/>
      <c r="C1709"/>
      <c r="D1709"/>
    </row>
    <row r="1710" spans="2:4" x14ac:dyDescent="0.2">
      <c r="B1710"/>
      <c r="C1710"/>
      <c r="D1710"/>
    </row>
    <row r="1711" spans="2:4" x14ac:dyDescent="0.2">
      <c r="B1711"/>
      <c r="C1711"/>
      <c r="D1711"/>
    </row>
    <row r="1712" spans="2:4" x14ac:dyDescent="0.2">
      <c r="B1712"/>
      <c r="C1712"/>
      <c r="D1712"/>
    </row>
    <row r="1713" spans="2:4" x14ac:dyDescent="0.2">
      <c r="B1713"/>
      <c r="C1713"/>
      <c r="D1713"/>
    </row>
    <row r="1714" spans="2:4" x14ac:dyDescent="0.2">
      <c r="B1714"/>
      <c r="C1714"/>
      <c r="D1714"/>
    </row>
    <row r="1715" spans="2:4" x14ac:dyDescent="0.2">
      <c r="B1715"/>
      <c r="C1715"/>
      <c r="D1715"/>
    </row>
    <row r="1716" spans="2:4" x14ac:dyDescent="0.2">
      <c r="B1716"/>
      <c r="C1716"/>
      <c r="D1716"/>
    </row>
    <row r="1717" spans="2:4" x14ac:dyDescent="0.2">
      <c r="B1717"/>
      <c r="C1717"/>
      <c r="D1717"/>
    </row>
    <row r="1718" spans="2:4" x14ac:dyDescent="0.2">
      <c r="B1718"/>
      <c r="C1718"/>
      <c r="D1718"/>
    </row>
    <row r="1719" spans="2:4" x14ac:dyDescent="0.2">
      <c r="B1719"/>
      <c r="C1719"/>
      <c r="D1719"/>
    </row>
    <row r="1720" spans="2:4" x14ac:dyDescent="0.2">
      <c r="B1720"/>
      <c r="C1720"/>
      <c r="D1720"/>
    </row>
    <row r="1721" spans="2:4" x14ac:dyDescent="0.2">
      <c r="B1721"/>
      <c r="C1721"/>
      <c r="D1721"/>
    </row>
    <row r="1722" spans="2:4" x14ac:dyDescent="0.2">
      <c r="B1722"/>
      <c r="C1722"/>
      <c r="D1722"/>
    </row>
    <row r="1723" spans="2:4" x14ac:dyDescent="0.2">
      <c r="B1723"/>
      <c r="C1723"/>
      <c r="D1723"/>
    </row>
    <row r="1724" spans="2:4" x14ac:dyDescent="0.2">
      <c r="B1724"/>
      <c r="C1724"/>
      <c r="D1724"/>
    </row>
    <row r="1725" spans="2:4" x14ac:dyDescent="0.2">
      <c r="B1725"/>
      <c r="C1725"/>
      <c r="D1725"/>
    </row>
    <row r="1726" spans="2:4" x14ac:dyDescent="0.2">
      <c r="B1726"/>
      <c r="C1726"/>
      <c r="D1726"/>
    </row>
    <row r="1727" spans="2:4" x14ac:dyDescent="0.2">
      <c r="B1727"/>
      <c r="C1727"/>
      <c r="D1727"/>
    </row>
    <row r="1728" spans="2:4" x14ac:dyDescent="0.2">
      <c r="B1728"/>
      <c r="C1728"/>
      <c r="D1728"/>
    </row>
    <row r="1729" spans="2:4" x14ac:dyDescent="0.2">
      <c r="B1729"/>
      <c r="C1729"/>
      <c r="D1729"/>
    </row>
    <row r="1730" spans="2:4" x14ac:dyDescent="0.2">
      <c r="B1730"/>
      <c r="C1730"/>
      <c r="D1730"/>
    </row>
    <row r="1731" spans="2:4" x14ac:dyDescent="0.2">
      <c r="B1731"/>
      <c r="C1731"/>
      <c r="D1731"/>
    </row>
    <row r="1732" spans="2:4" x14ac:dyDescent="0.2">
      <c r="B1732"/>
      <c r="C1732"/>
      <c r="D1732"/>
    </row>
    <row r="1733" spans="2:4" x14ac:dyDescent="0.2">
      <c r="B1733"/>
      <c r="C1733"/>
      <c r="D1733"/>
    </row>
    <row r="1734" spans="2:4" x14ac:dyDescent="0.2">
      <c r="B1734"/>
      <c r="C1734"/>
      <c r="D1734"/>
    </row>
    <row r="1735" spans="2:4" x14ac:dyDescent="0.2">
      <c r="B1735"/>
      <c r="C1735"/>
      <c r="D1735"/>
    </row>
    <row r="1736" spans="2:4" x14ac:dyDescent="0.2">
      <c r="B1736"/>
      <c r="C1736"/>
      <c r="D1736"/>
    </row>
    <row r="1737" spans="2:4" x14ac:dyDescent="0.2">
      <c r="B1737"/>
      <c r="C1737"/>
      <c r="D1737"/>
    </row>
    <row r="1738" spans="2:4" x14ac:dyDescent="0.2">
      <c r="B1738"/>
      <c r="C1738"/>
      <c r="D1738"/>
    </row>
    <row r="1739" spans="2:4" x14ac:dyDescent="0.2">
      <c r="B1739"/>
      <c r="C1739"/>
      <c r="D1739"/>
    </row>
    <row r="1740" spans="2:4" x14ac:dyDescent="0.2">
      <c r="B1740"/>
      <c r="C1740"/>
      <c r="D1740"/>
    </row>
    <row r="1741" spans="2:4" x14ac:dyDescent="0.2">
      <c r="B1741"/>
      <c r="C1741"/>
      <c r="D1741"/>
    </row>
    <row r="1742" spans="2:4" x14ac:dyDescent="0.2">
      <c r="B1742"/>
      <c r="C1742"/>
      <c r="D1742"/>
    </row>
    <row r="1743" spans="2:4" x14ac:dyDescent="0.2">
      <c r="B1743"/>
      <c r="C1743"/>
      <c r="D1743"/>
    </row>
    <row r="1744" spans="2:4" x14ac:dyDescent="0.2">
      <c r="B1744"/>
      <c r="C1744"/>
      <c r="D1744"/>
    </row>
    <row r="1745" spans="2:4" x14ac:dyDescent="0.2">
      <c r="B1745"/>
      <c r="C1745"/>
      <c r="D1745"/>
    </row>
    <row r="1746" spans="2:4" x14ac:dyDescent="0.2">
      <c r="B1746"/>
      <c r="C1746"/>
      <c r="D1746"/>
    </row>
    <row r="1747" spans="2:4" x14ac:dyDescent="0.2">
      <c r="B1747"/>
      <c r="C1747"/>
      <c r="D1747"/>
    </row>
    <row r="1748" spans="2:4" x14ac:dyDescent="0.2">
      <c r="B1748"/>
      <c r="C1748"/>
      <c r="D1748"/>
    </row>
    <row r="1749" spans="2:4" x14ac:dyDescent="0.2">
      <c r="B1749"/>
      <c r="C1749"/>
      <c r="D1749"/>
    </row>
    <row r="1750" spans="2:4" x14ac:dyDescent="0.2">
      <c r="B1750"/>
      <c r="C1750"/>
      <c r="D1750"/>
    </row>
    <row r="1751" spans="2:4" x14ac:dyDescent="0.2">
      <c r="B1751"/>
      <c r="C1751"/>
      <c r="D1751"/>
    </row>
    <row r="1752" spans="2:4" x14ac:dyDescent="0.2">
      <c r="B1752"/>
      <c r="C1752"/>
      <c r="D1752"/>
    </row>
    <row r="1753" spans="2:4" x14ac:dyDescent="0.2">
      <c r="B1753"/>
      <c r="C1753"/>
      <c r="D1753"/>
    </row>
    <row r="1754" spans="2:4" x14ac:dyDescent="0.2">
      <c r="B1754"/>
      <c r="C1754"/>
      <c r="D1754"/>
    </row>
    <row r="1755" spans="2:4" x14ac:dyDescent="0.2">
      <c r="B1755"/>
      <c r="C1755"/>
      <c r="D1755"/>
    </row>
    <row r="1756" spans="2:4" x14ac:dyDescent="0.2">
      <c r="B1756"/>
      <c r="C1756"/>
      <c r="D1756"/>
    </row>
    <row r="1757" spans="2:4" x14ac:dyDescent="0.2">
      <c r="B1757"/>
      <c r="C1757"/>
      <c r="D1757"/>
    </row>
    <row r="1758" spans="2:4" x14ac:dyDescent="0.2">
      <c r="B1758"/>
      <c r="C1758"/>
      <c r="D1758"/>
    </row>
    <row r="1759" spans="2:4" x14ac:dyDescent="0.2">
      <c r="B1759"/>
      <c r="C1759"/>
      <c r="D1759"/>
    </row>
    <row r="1760" spans="2:4" x14ac:dyDescent="0.2">
      <c r="B1760"/>
      <c r="C1760"/>
      <c r="D1760"/>
    </row>
    <row r="1761" spans="2:4" x14ac:dyDescent="0.2">
      <c r="B1761"/>
      <c r="C1761"/>
      <c r="D1761"/>
    </row>
    <row r="1762" spans="2:4" x14ac:dyDescent="0.2">
      <c r="B1762"/>
      <c r="C1762"/>
      <c r="D1762"/>
    </row>
    <row r="1763" spans="2:4" x14ac:dyDescent="0.2">
      <c r="B1763"/>
      <c r="C1763"/>
      <c r="D1763"/>
    </row>
    <row r="1764" spans="2:4" x14ac:dyDescent="0.2">
      <c r="B1764"/>
      <c r="C1764"/>
      <c r="D1764"/>
    </row>
    <row r="1765" spans="2:4" x14ac:dyDescent="0.2">
      <c r="B1765"/>
      <c r="C1765"/>
      <c r="D1765"/>
    </row>
    <row r="1766" spans="2:4" x14ac:dyDescent="0.2">
      <c r="B1766"/>
      <c r="C1766"/>
      <c r="D1766"/>
    </row>
    <row r="1767" spans="2:4" x14ac:dyDescent="0.2">
      <c r="B1767"/>
      <c r="C1767"/>
      <c r="D1767"/>
    </row>
    <row r="1768" spans="2:4" x14ac:dyDescent="0.2">
      <c r="B1768"/>
      <c r="C1768"/>
      <c r="D1768"/>
    </row>
    <row r="1769" spans="2:4" x14ac:dyDescent="0.2">
      <c r="B1769"/>
      <c r="C1769"/>
      <c r="D1769"/>
    </row>
    <row r="1770" spans="2:4" x14ac:dyDescent="0.2">
      <c r="B1770"/>
      <c r="C1770"/>
      <c r="D1770"/>
    </row>
    <row r="1771" spans="2:4" x14ac:dyDescent="0.2">
      <c r="B1771"/>
      <c r="C1771"/>
      <c r="D1771"/>
    </row>
    <row r="1772" spans="2:4" x14ac:dyDescent="0.2">
      <c r="B1772"/>
      <c r="C1772"/>
      <c r="D1772"/>
    </row>
    <row r="1773" spans="2:4" x14ac:dyDescent="0.2">
      <c r="B1773"/>
      <c r="C1773"/>
      <c r="D1773"/>
    </row>
    <row r="1774" spans="2:4" x14ac:dyDescent="0.2">
      <c r="B1774"/>
      <c r="C1774"/>
      <c r="D1774"/>
    </row>
    <row r="1775" spans="2:4" x14ac:dyDescent="0.2">
      <c r="B1775"/>
      <c r="C1775"/>
      <c r="D1775"/>
    </row>
    <row r="1776" spans="2:4" x14ac:dyDescent="0.2">
      <c r="B1776"/>
      <c r="C1776"/>
      <c r="D1776"/>
    </row>
    <row r="1777" spans="2:4" x14ac:dyDescent="0.2">
      <c r="B1777"/>
      <c r="C1777"/>
      <c r="D1777"/>
    </row>
    <row r="1778" spans="2:4" x14ac:dyDescent="0.2">
      <c r="B1778"/>
      <c r="C1778"/>
      <c r="D1778"/>
    </row>
    <row r="1779" spans="2:4" x14ac:dyDescent="0.2">
      <c r="B1779"/>
      <c r="C1779"/>
      <c r="D1779"/>
    </row>
    <row r="1780" spans="2:4" x14ac:dyDescent="0.2">
      <c r="B1780"/>
      <c r="C1780"/>
      <c r="D1780"/>
    </row>
    <row r="1781" spans="2:4" x14ac:dyDescent="0.2">
      <c r="B1781"/>
      <c r="C1781"/>
      <c r="D1781"/>
    </row>
    <row r="1782" spans="2:4" x14ac:dyDescent="0.2">
      <c r="B1782"/>
      <c r="C1782"/>
      <c r="D1782"/>
    </row>
    <row r="1783" spans="2:4" x14ac:dyDescent="0.2">
      <c r="B1783"/>
      <c r="C1783"/>
      <c r="D1783"/>
    </row>
    <row r="1784" spans="2:4" x14ac:dyDescent="0.2">
      <c r="B1784"/>
      <c r="C1784"/>
      <c r="D1784"/>
    </row>
    <row r="1785" spans="2:4" x14ac:dyDescent="0.2">
      <c r="B1785"/>
      <c r="C1785"/>
      <c r="D1785"/>
    </row>
    <row r="1786" spans="2:4" x14ac:dyDescent="0.2">
      <c r="B1786"/>
      <c r="C1786"/>
      <c r="D1786"/>
    </row>
    <row r="1787" spans="2:4" x14ac:dyDescent="0.2">
      <c r="B1787"/>
      <c r="C1787"/>
      <c r="D1787"/>
    </row>
    <row r="1788" spans="2:4" x14ac:dyDescent="0.2">
      <c r="B1788"/>
      <c r="C1788"/>
      <c r="D1788"/>
    </row>
    <row r="1789" spans="2:4" x14ac:dyDescent="0.2">
      <c r="B1789"/>
      <c r="C1789"/>
      <c r="D1789"/>
    </row>
    <row r="1790" spans="2:4" x14ac:dyDescent="0.2">
      <c r="B1790"/>
      <c r="C1790"/>
      <c r="D1790"/>
    </row>
    <row r="1791" spans="2:4" x14ac:dyDescent="0.2">
      <c r="B1791"/>
      <c r="C1791"/>
      <c r="D1791"/>
    </row>
    <row r="1792" spans="2:4" x14ac:dyDescent="0.2">
      <c r="B1792"/>
      <c r="C1792"/>
      <c r="D1792"/>
    </row>
    <row r="1793" spans="2:4" x14ac:dyDescent="0.2">
      <c r="B1793"/>
      <c r="C1793"/>
      <c r="D1793"/>
    </row>
    <row r="1794" spans="2:4" x14ac:dyDescent="0.2">
      <c r="B1794"/>
      <c r="C1794"/>
      <c r="D1794"/>
    </row>
    <row r="1795" spans="2:4" x14ac:dyDescent="0.2">
      <c r="B1795"/>
      <c r="C1795"/>
      <c r="D1795"/>
    </row>
    <row r="1796" spans="2:4" x14ac:dyDescent="0.2">
      <c r="B1796"/>
      <c r="C1796"/>
      <c r="D1796"/>
    </row>
    <row r="1797" spans="2:4" x14ac:dyDescent="0.2">
      <c r="B1797"/>
      <c r="C1797"/>
      <c r="D1797"/>
    </row>
    <row r="1798" spans="2:4" x14ac:dyDescent="0.2">
      <c r="B1798"/>
      <c r="C1798"/>
      <c r="D1798"/>
    </row>
    <row r="1799" spans="2:4" x14ac:dyDescent="0.2">
      <c r="B1799"/>
      <c r="C1799"/>
      <c r="D1799"/>
    </row>
    <row r="1800" spans="2:4" x14ac:dyDescent="0.2">
      <c r="B1800"/>
      <c r="C1800"/>
      <c r="D1800"/>
    </row>
    <row r="1801" spans="2:4" x14ac:dyDescent="0.2">
      <c r="B1801"/>
      <c r="C1801"/>
      <c r="D1801"/>
    </row>
    <row r="1802" spans="2:4" x14ac:dyDescent="0.2">
      <c r="B1802"/>
      <c r="C1802"/>
      <c r="D1802"/>
    </row>
    <row r="1803" spans="2:4" x14ac:dyDescent="0.2">
      <c r="B1803"/>
      <c r="C1803"/>
      <c r="D1803"/>
    </row>
    <row r="1804" spans="2:4" x14ac:dyDescent="0.2">
      <c r="B1804"/>
      <c r="C1804"/>
      <c r="D1804"/>
    </row>
    <row r="1805" spans="2:4" x14ac:dyDescent="0.2">
      <c r="B1805"/>
      <c r="C1805"/>
      <c r="D1805"/>
    </row>
    <row r="1806" spans="2:4" x14ac:dyDescent="0.2">
      <c r="B1806"/>
      <c r="C1806"/>
      <c r="D1806"/>
    </row>
    <row r="1807" spans="2:4" x14ac:dyDescent="0.2">
      <c r="B1807"/>
      <c r="C1807"/>
      <c r="D1807"/>
    </row>
    <row r="1808" spans="2:4" x14ac:dyDescent="0.2">
      <c r="B1808"/>
      <c r="C1808"/>
      <c r="D1808"/>
    </row>
    <row r="1809" spans="2:4" x14ac:dyDescent="0.2">
      <c r="B1809"/>
      <c r="C1809"/>
      <c r="D1809"/>
    </row>
    <row r="1810" spans="2:4" x14ac:dyDescent="0.2">
      <c r="B1810"/>
      <c r="C1810"/>
      <c r="D1810"/>
    </row>
    <row r="1811" spans="2:4" x14ac:dyDescent="0.2">
      <c r="B1811"/>
      <c r="C1811"/>
      <c r="D1811"/>
    </row>
    <row r="1812" spans="2:4" x14ac:dyDescent="0.2">
      <c r="B1812"/>
      <c r="C1812"/>
      <c r="D1812"/>
    </row>
    <row r="1813" spans="2:4" x14ac:dyDescent="0.2">
      <c r="B1813"/>
      <c r="C1813"/>
      <c r="D1813"/>
    </row>
    <row r="1814" spans="2:4" x14ac:dyDescent="0.2">
      <c r="B1814"/>
      <c r="C1814"/>
      <c r="D1814"/>
    </row>
    <row r="1815" spans="2:4" x14ac:dyDescent="0.2">
      <c r="B1815"/>
      <c r="C1815"/>
      <c r="D1815"/>
    </row>
    <row r="1816" spans="2:4" x14ac:dyDescent="0.2">
      <c r="B1816"/>
      <c r="C1816"/>
      <c r="D1816"/>
    </row>
    <row r="1817" spans="2:4" x14ac:dyDescent="0.2">
      <c r="B1817"/>
      <c r="C1817"/>
      <c r="D1817"/>
    </row>
    <row r="1818" spans="2:4" x14ac:dyDescent="0.2">
      <c r="B1818"/>
      <c r="C1818"/>
      <c r="D1818"/>
    </row>
    <row r="1819" spans="2:4" x14ac:dyDescent="0.2">
      <c r="B1819"/>
      <c r="C1819"/>
      <c r="D1819"/>
    </row>
    <row r="1820" spans="2:4" x14ac:dyDescent="0.2">
      <c r="B1820"/>
      <c r="C1820"/>
      <c r="D1820"/>
    </row>
    <row r="1821" spans="2:4" x14ac:dyDescent="0.2">
      <c r="B1821"/>
      <c r="C1821"/>
      <c r="D1821"/>
    </row>
    <row r="1822" spans="2:4" x14ac:dyDescent="0.2">
      <c r="B1822"/>
      <c r="C1822"/>
      <c r="D1822"/>
    </row>
    <row r="1823" spans="2:4" x14ac:dyDescent="0.2">
      <c r="B1823"/>
      <c r="C1823"/>
      <c r="D1823"/>
    </row>
    <row r="1824" spans="2:4" x14ac:dyDescent="0.2">
      <c r="B1824"/>
      <c r="C1824"/>
      <c r="D1824"/>
    </row>
    <row r="1825" spans="2:4" x14ac:dyDescent="0.2">
      <c r="B1825"/>
      <c r="C1825"/>
      <c r="D1825"/>
    </row>
    <row r="1826" spans="2:4" x14ac:dyDescent="0.2">
      <c r="B1826"/>
      <c r="C1826"/>
      <c r="D1826"/>
    </row>
    <row r="1827" spans="2:4" x14ac:dyDescent="0.2">
      <c r="B1827"/>
      <c r="C1827"/>
      <c r="D1827"/>
    </row>
    <row r="1828" spans="2:4" x14ac:dyDescent="0.2">
      <c r="B1828"/>
      <c r="C1828"/>
      <c r="D1828"/>
    </row>
    <row r="1829" spans="2:4" x14ac:dyDescent="0.2">
      <c r="B1829"/>
      <c r="C1829"/>
      <c r="D1829"/>
    </row>
    <row r="1830" spans="2:4" x14ac:dyDescent="0.2">
      <c r="B1830"/>
      <c r="C1830"/>
      <c r="D1830"/>
    </row>
    <row r="1831" spans="2:4" x14ac:dyDescent="0.2">
      <c r="B1831"/>
      <c r="C1831"/>
      <c r="D1831"/>
    </row>
    <row r="1832" spans="2:4" x14ac:dyDescent="0.2">
      <c r="B1832"/>
      <c r="C1832"/>
      <c r="D1832"/>
    </row>
    <row r="1833" spans="2:4" x14ac:dyDescent="0.2">
      <c r="B1833"/>
      <c r="C1833"/>
      <c r="D1833"/>
    </row>
    <row r="1834" spans="2:4" x14ac:dyDescent="0.2">
      <c r="B1834"/>
      <c r="C1834"/>
      <c r="D1834"/>
    </row>
    <row r="1835" spans="2:4" x14ac:dyDescent="0.2">
      <c r="B1835"/>
      <c r="C1835"/>
      <c r="D1835"/>
    </row>
    <row r="1836" spans="2:4" x14ac:dyDescent="0.2">
      <c r="B1836"/>
      <c r="C1836"/>
      <c r="D1836"/>
    </row>
    <row r="1837" spans="2:4" x14ac:dyDescent="0.2">
      <c r="B1837"/>
      <c r="C1837"/>
      <c r="D1837"/>
    </row>
    <row r="1838" spans="2:4" x14ac:dyDescent="0.2">
      <c r="B1838"/>
      <c r="C1838"/>
      <c r="D1838"/>
    </row>
    <row r="1839" spans="2:4" x14ac:dyDescent="0.2">
      <c r="B1839"/>
      <c r="C1839"/>
      <c r="D1839"/>
    </row>
    <row r="1840" spans="2:4" x14ac:dyDescent="0.2">
      <c r="B1840"/>
      <c r="C1840"/>
      <c r="D1840"/>
    </row>
    <row r="1841" spans="2:4" x14ac:dyDescent="0.2">
      <c r="B1841"/>
      <c r="C1841"/>
      <c r="D1841"/>
    </row>
    <row r="1842" spans="2:4" x14ac:dyDescent="0.2">
      <c r="B1842"/>
      <c r="C1842"/>
      <c r="D1842"/>
    </row>
    <row r="1843" spans="2:4" x14ac:dyDescent="0.2">
      <c r="B1843"/>
      <c r="C1843"/>
      <c r="D1843"/>
    </row>
    <row r="1844" spans="2:4" x14ac:dyDescent="0.2">
      <c r="B1844"/>
      <c r="C1844"/>
      <c r="D1844"/>
    </row>
    <row r="1845" spans="2:4" x14ac:dyDescent="0.2">
      <c r="B1845"/>
      <c r="C1845"/>
      <c r="D1845"/>
    </row>
    <row r="1846" spans="2:4" x14ac:dyDescent="0.2">
      <c r="B1846"/>
      <c r="C1846"/>
      <c r="D1846"/>
    </row>
    <row r="1847" spans="2:4" x14ac:dyDescent="0.2">
      <c r="B1847"/>
      <c r="C1847"/>
      <c r="D1847"/>
    </row>
    <row r="1848" spans="2:4" x14ac:dyDescent="0.2">
      <c r="B1848"/>
      <c r="C1848"/>
      <c r="D1848"/>
    </row>
    <row r="1849" spans="2:4" x14ac:dyDescent="0.2">
      <c r="B1849"/>
      <c r="C1849"/>
      <c r="D1849"/>
    </row>
    <row r="1850" spans="2:4" x14ac:dyDescent="0.2">
      <c r="B1850"/>
      <c r="C1850"/>
      <c r="D1850"/>
    </row>
    <row r="1851" spans="2:4" x14ac:dyDescent="0.2">
      <c r="B1851"/>
      <c r="C1851"/>
      <c r="D1851"/>
    </row>
    <row r="1852" spans="2:4" x14ac:dyDescent="0.2">
      <c r="B1852"/>
      <c r="C1852"/>
      <c r="D1852"/>
    </row>
    <row r="1853" spans="2:4" x14ac:dyDescent="0.2">
      <c r="B1853"/>
      <c r="C1853"/>
      <c r="D1853"/>
    </row>
    <row r="1854" spans="2:4" x14ac:dyDescent="0.2">
      <c r="B1854"/>
      <c r="C1854"/>
      <c r="D1854"/>
    </row>
    <row r="1855" spans="2:4" x14ac:dyDescent="0.2">
      <c r="B1855"/>
      <c r="C1855"/>
      <c r="D1855"/>
    </row>
    <row r="1856" spans="2:4" x14ac:dyDescent="0.2">
      <c r="B1856"/>
      <c r="C1856"/>
      <c r="D1856"/>
    </row>
    <row r="1857" spans="2:4" x14ac:dyDescent="0.2">
      <c r="B1857"/>
      <c r="C1857"/>
      <c r="D1857"/>
    </row>
    <row r="1858" spans="2:4" x14ac:dyDescent="0.2">
      <c r="B1858"/>
      <c r="C1858"/>
      <c r="D1858"/>
    </row>
    <row r="1859" spans="2:4" x14ac:dyDescent="0.2">
      <c r="B1859"/>
      <c r="C1859"/>
      <c r="D1859"/>
    </row>
    <row r="1860" spans="2:4" x14ac:dyDescent="0.2">
      <c r="B1860"/>
      <c r="C1860"/>
      <c r="D1860"/>
    </row>
    <row r="1861" spans="2:4" x14ac:dyDescent="0.2">
      <c r="B1861"/>
      <c r="C1861"/>
      <c r="D1861"/>
    </row>
    <row r="1862" spans="2:4" x14ac:dyDescent="0.2">
      <c r="B1862"/>
      <c r="C1862"/>
      <c r="D1862"/>
    </row>
    <row r="1863" spans="2:4" x14ac:dyDescent="0.2">
      <c r="B1863"/>
      <c r="C1863"/>
      <c r="D1863"/>
    </row>
    <row r="1864" spans="2:4" x14ac:dyDescent="0.2">
      <c r="B1864"/>
      <c r="C1864"/>
      <c r="D1864"/>
    </row>
    <row r="1865" spans="2:4" x14ac:dyDescent="0.2">
      <c r="B1865"/>
      <c r="C1865"/>
      <c r="D1865"/>
    </row>
    <row r="1866" spans="2:4" x14ac:dyDescent="0.2">
      <c r="B1866"/>
      <c r="C1866"/>
      <c r="D1866"/>
    </row>
    <row r="1867" spans="2:4" x14ac:dyDescent="0.2">
      <c r="B1867"/>
      <c r="C1867"/>
      <c r="D1867"/>
    </row>
    <row r="1868" spans="2:4" x14ac:dyDescent="0.2">
      <c r="B1868"/>
      <c r="C1868"/>
      <c r="D1868"/>
    </row>
    <row r="1869" spans="2:4" x14ac:dyDescent="0.2">
      <c r="B1869"/>
      <c r="C1869"/>
      <c r="D1869"/>
    </row>
    <row r="1870" spans="2:4" x14ac:dyDescent="0.2">
      <c r="B1870"/>
      <c r="C1870"/>
      <c r="D1870"/>
    </row>
    <row r="1871" spans="2:4" x14ac:dyDescent="0.2">
      <c r="B1871"/>
      <c r="C1871"/>
      <c r="D1871"/>
    </row>
    <row r="1872" spans="2:4" x14ac:dyDescent="0.2">
      <c r="B1872"/>
      <c r="C1872"/>
      <c r="D1872"/>
    </row>
    <row r="1873" spans="2:4" x14ac:dyDescent="0.2">
      <c r="B1873"/>
      <c r="C1873"/>
      <c r="D1873"/>
    </row>
    <row r="1874" spans="2:4" x14ac:dyDescent="0.2">
      <c r="B1874"/>
      <c r="C1874"/>
      <c r="D1874"/>
    </row>
    <row r="1875" spans="2:4" x14ac:dyDescent="0.2">
      <c r="B1875"/>
      <c r="C1875"/>
      <c r="D1875"/>
    </row>
    <row r="1876" spans="2:4" x14ac:dyDescent="0.2">
      <c r="B1876"/>
      <c r="C1876"/>
      <c r="D1876"/>
    </row>
    <row r="1877" spans="2:4" x14ac:dyDescent="0.2">
      <c r="B1877"/>
      <c r="C1877"/>
      <c r="D1877"/>
    </row>
    <row r="1878" spans="2:4" x14ac:dyDescent="0.2">
      <c r="B1878"/>
      <c r="C1878"/>
      <c r="D1878"/>
    </row>
    <row r="1879" spans="2:4" x14ac:dyDescent="0.2">
      <c r="B1879"/>
      <c r="C1879"/>
      <c r="D1879"/>
    </row>
    <row r="1880" spans="2:4" x14ac:dyDescent="0.2">
      <c r="B1880"/>
      <c r="C1880"/>
      <c r="D1880"/>
    </row>
    <row r="1881" spans="2:4" x14ac:dyDescent="0.2">
      <c r="B1881"/>
      <c r="C1881"/>
      <c r="D1881"/>
    </row>
    <row r="1882" spans="2:4" x14ac:dyDescent="0.2">
      <c r="B1882"/>
      <c r="C1882"/>
      <c r="D1882"/>
    </row>
    <row r="1883" spans="2:4" x14ac:dyDescent="0.2">
      <c r="B1883"/>
      <c r="C1883"/>
      <c r="D1883"/>
    </row>
    <row r="1884" spans="2:4" x14ac:dyDescent="0.2">
      <c r="B1884"/>
      <c r="C1884"/>
      <c r="D1884"/>
    </row>
    <row r="1885" spans="2:4" x14ac:dyDescent="0.2">
      <c r="B1885"/>
      <c r="C1885"/>
      <c r="D1885"/>
    </row>
    <row r="1886" spans="2:4" x14ac:dyDescent="0.2">
      <c r="B1886"/>
      <c r="C1886"/>
      <c r="D1886"/>
    </row>
    <row r="1887" spans="2:4" x14ac:dyDescent="0.2">
      <c r="B1887"/>
      <c r="C1887"/>
      <c r="D1887"/>
    </row>
    <row r="1888" spans="2:4" x14ac:dyDescent="0.2">
      <c r="B1888"/>
      <c r="C1888"/>
      <c r="D1888"/>
    </row>
    <row r="1889" spans="2:4" x14ac:dyDescent="0.2">
      <c r="B1889"/>
      <c r="C1889"/>
      <c r="D1889"/>
    </row>
    <row r="1890" spans="2:4" x14ac:dyDescent="0.2">
      <c r="B1890"/>
      <c r="C1890"/>
      <c r="D1890"/>
    </row>
    <row r="1891" spans="2:4" x14ac:dyDescent="0.2">
      <c r="B1891"/>
      <c r="C1891"/>
      <c r="D1891"/>
    </row>
    <row r="1892" spans="2:4" x14ac:dyDescent="0.2">
      <c r="B1892"/>
      <c r="C1892"/>
      <c r="D1892"/>
    </row>
    <row r="1893" spans="2:4" x14ac:dyDescent="0.2">
      <c r="B1893"/>
      <c r="C1893"/>
      <c r="D1893"/>
    </row>
    <row r="1894" spans="2:4" x14ac:dyDescent="0.2">
      <c r="B1894"/>
      <c r="C1894"/>
      <c r="D1894"/>
    </row>
    <row r="1895" spans="2:4" x14ac:dyDescent="0.2">
      <c r="B1895"/>
      <c r="C1895"/>
      <c r="D1895"/>
    </row>
    <row r="1896" spans="2:4" x14ac:dyDescent="0.2">
      <c r="B1896"/>
      <c r="C1896"/>
      <c r="D1896"/>
    </row>
    <row r="1897" spans="2:4" x14ac:dyDescent="0.2">
      <c r="B1897"/>
      <c r="C1897"/>
      <c r="D1897"/>
    </row>
    <row r="1898" spans="2:4" x14ac:dyDescent="0.2">
      <c r="B1898"/>
      <c r="C1898"/>
      <c r="D1898"/>
    </row>
    <row r="1899" spans="2:4" x14ac:dyDescent="0.2">
      <c r="B1899"/>
      <c r="C1899"/>
      <c r="D1899"/>
    </row>
    <row r="1900" spans="2:4" x14ac:dyDescent="0.2">
      <c r="B1900"/>
      <c r="C1900"/>
      <c r="D1900"/>
    </row>
    <row r="1901" spans="2:4" x14ac:dyDescent="0.2">
      <c r="B1901"/>
      <c r="C1901"/>
      <c r="D1901"/>
    </row>
    <row r="1902" spans="2:4" x14ac:dyDescent="0.2">
      <c r="B1902"/>
      <c r="C1902"/>
      <c r="D1902"/>
    </row>
    <row r="1903" spans="2:4" x14ac:dyDescent="0.2">
      <c r="B1903"/>
      <c r="C1903"/>
      <c r="D1903"/>
    </row>
    <row r="1904" spans="2:4" x14ac:dyDescent="0.2">
      <c r="B1904"/>
      <c r="C1904"/>
      <c r="D1904"/>
    </row>
    <row r="1905" spans="2:4" x14ac:dyDescent="0.2">
      <c r="B1905"/>
      <c r="C1905"/>
      <c r="D1905"/>
    </row>
    <row r="1906" spans="2:4" x14ac:dyDescent="0.2">
      <c r="B1906"/>
      <c r="C1906"/>
      <c r="D1906"/>
    </row>
    <row r="1907" spans="2:4" x14ac:dyDescent="0.2">
      <c r="B1907"/>
      <c r="C1907"/>
      <c r="D1907"/>
    </row>
    <row r="1908" spans="2:4" x14ac:dyDescent="0.2">
      <c r="B1908"/>
      <c r="C1908"/>
      <c r="D1908"/>
    </row>
    <row r="1909" spans="2:4" x14ac:dyDescent="0.2">
      <c r="B1909"/>
      <c r="C1909"/>
      <c r="D1909"/>
    </row>
    <row r="1910" spans="2:4" x14ac:dyDescent="0.2">
      <c r="B1910"/>
      <c r="C1910"/>
      <c r="D1910"/>
    </row>
    <row r="1911" spans="2:4" x14ac:dyDescent="0.2">
      <c r="B1911"/>
      <c r="C1911"/>
      <c r="D1911"/>
    </row>
    <row r="1912" spans="2:4" x14ac:dyDescent="0.2">
      <c r="B1912"/>
      <c r="C1912"/>
      <c r="D1912"/>
    </row>
    <row r="1913" spans="2:4" x14ac:dyDescent="0.2">
      <c r="B1913"/>
      <c r="C1913"/>
      <c r="D1913"/>
    </row>
    <row r="1914" spans="2:4" x14ac:dyDescent="0.2">
      <c r="B1914"/>
      <c r="C1914"/>
      <c r="D1914"/>
    </row>
    <row r="1915" spans="2:4" x14ac:dyDescent="0.2">
      <c r="B1915"/>
      <c r="C1915"/>
      <c r="D1915"/>
    </row>
    <row r="1916" spans="2:4" x14ac:dyDescent="0.2">
      <c r="B1916"/>
      <c r="C1916"/>
      <c r="D1916"/>
    </row>
    <row r="1917" spans="2:4" x14ac:dyDescent="0.2">
      <c r="B1917"/>
      <c r="C1917"/>
      <c r="D1917"/>
    </row>
    <row r="1918" spans="2:4" x14ac:dyDescent="0.2">
      <c r="B1918"/>
      <c r="C1918"/>
      <c r="D1918"/>
    </row>
    <row r="1919" spans="2:4" x14ac:dyDescent="0.2">
      <c r="B1919"/>
      <c r="C1919"/>
      <c r="D1919"/>
    </row>
    <row r="1920" spans="2:4" x14ac:dyDescent="0.2">
      <c r="B1920"/>
      <c r="C1920"/>
      <c r="D1920"/>
    </row>
    <row r="1921" spans="2:4" x14ac:dyDescent="0.2">
      <c r="B1921"/>
      <c r="C1921"/>
      <c r="D1921"/>
    </row>
    <row r="1922" spans="2:4" x14ac:dyDescent="0.2">
      <c r="B1922"/>
      <c r="C1922"/>
      <c r="D1922"/>
    </row>
    <row r="1923" spans="2:4" x14ac:dyDescent="0.2">
      <c r="B1923"/>
      <c r="C1923"/>
      <c r="D1923"/>
    </row>
    <row r="1924" spans="2:4" x14ac:dyDescent="0.2">
      <c r="B1924"/>
      <c r="C1924"/>
      <c r="D1924"/>
    </row>
    <row r="1925" spans="2:4" x14ac:dyDescent="0.2">
      <c r="B1925"/>
      <c r="C1925"/>
      <c r="D1925"/>
    </row>
    <row r="1926" spans="2:4" x14ac:dyDescent="0.2">
      <c r="B1926"/>
      <c r="C1926"/>
      <c r="D1926"/>
    </row>
    <row r="1927" spans="2:4" x14ac:dyDescent="0.2">
      <c r="B1927"/>
      <c r="C1927"/>
      <c r="D1927"/>
    </row>
    <row r="1928" spans="2:4" x14ac:dyDescent="0.2">
      <c r="B1928"/>
      <c r="C1928"/>
      <c r="D1928"/>
    </row>
    <row r="1929" spans="2:4" x14ac:dyDescent="0.2">
      <c r="B1929"/>
      <c r="C1929"/>
      <c r="D1929"/>
    </row>
    <row r="1930" spans="2:4" x14ac:dyDescent="0.2">
      <c r="B1930"/>
      <c r="C1930"/>
      <c r="D1930"/>
    </row>
    <row r="1931" spans="2:4" x14ac:dyDescent="0.2">
      <c r="B1931"/>
      <c r="C1931"/>
      <c r="D1931"/>
    </row>
    <row r="1932" spans="2:4" x14ac:dyDescent="0.2">
      <c r="B1932"/>
      <c r="C1932"/>
      <c r="D1932"/>
    </row>
    <row r="1933" spans="2:4" x14ac:dyDescent="0.2">
      <c r="B1933"/>
      <c r="C1933"/>
      <c r="D1933"/>
    </row>
    <row r="1934" spans="2:4" x14ac:dyDescent="0.2">
      <c r="B1934"/>
      <c r="C1934"/>
      <c r="D1934"/>
    </row>
    <row r="1935" spans="2:4" x14ac:dyDescent="0.2">
      <c r="B1935"/>
      <c r="C1935"/>
      <c r="D1935"/>
    </row>
    <row r="1936" spans="2:4" x14ac:dyDescent="0.2">
      <c r="B1936"/>
      <c r="C1936"/>
      <c r="D1936"/>
    </row>
    <row r="1937" spans="2:4" x14ac:dyDescent="0.2">
      <c r="B1937"/>
      <c r="C1937"/>
      <c r="D1937"/>
    </row>
    <row r="1938" spans="2:4" x14ac:dyDescent="0.2">
      <c r="B1938"/>
      <c r="C1938"/>
      <c r="D1938"/>
    </row>
    <row r="1939" spans="2:4" x14ac:dyDescent="0.2">
      <c r="B1939"/>
      <c r="C1939"/>
      <c r="D1939"/>
    </row>
    <row r="1940" spans="2:4" x14ac:dyDescent="0.2">
      <c r="B1940"/>
      <c r="C1940"/>
      <c r="D1940"/>
    </row>
    <row r="1941" spans="2:4" x14ac:dyDescent="0.2">
      <c r="B1941"/>
      <c r="C1941"/>
      <c r="D1941"/>
    </row>
    <row r="1942" spans="2:4" x14ac:dyDescent="0.2">
      <c r="B1942"/>
      <c r="C1942"/>
      <c r="D1942"/>
    </row>
    <row r="1943" spans="2:4" x14ac:dyDescent="0.2">
      <c r="B1943"/>
      <c r="C1943"/>
      <c r="D1943"/>
    </row>
    <row r="1944" spans="2:4" x14ac:dyDescent="0.2">
      <c r="B1944"/>
      <c r="C1944"/>
      <c r="D1944"/>
    </row>
    <row r="1945" spans="2:4" x14ac:dyDescent="0.2">
      <c r="B1945"/>
      <c r="C1945"/>
      <c r="D1945"/>
    </row>
    <row r="1946" spans="2:4" x14ac:dyDescent="0.2">
      <c r="B1946"/>
      <c r="C1946"/>
      <c r="D1946"/>
    </row>
    <row r="1947" spans="2:4" x14ac:dyDescent="0.2">
      <c r="B1947"/>
      <c r="C1947"/>
      <c r="D1947"/>
    </row>
    <row r="1948" spans="2:4" x14ac:dyDescent="0.2">
      <c r="B1948"/>
      <c r="C1948"/>
      <c r="D1948"/>
    </row>
    <row r="1949" spans="2:4" x14ac:dyDescent="0.2">
      <c r="B1949"/>
      <c r="C1949"/>
      <c r="D1949"/>
    </row>
    <row r="1950" spans="2:4" x14ac:dyDescent="0.2">
      <c r="B1950"/>
      <c r="C1950"/>
      <c r="D1950"/>
    </row>
    <row r="1951" spans="2:4" x14ac:dyDescent="0.2">
      <c r="B1951"/>
      <c r="C1951"/>
      <c r="D1951"/>
    </row>
    <row r="1952" spans="2:4" x14ac:dyDescent="0.2">
      <c r="B1952"/>
      <c r="C1952"/>
      <c r="D1952"/>
    </row>
    <row r="1953" spans="2:4" x14ac:dyDescent="0.2">
      <c r="B1953"/>
      <c r="C1953"/>
      <c r="D1953"/>
    </row>
    <row r="1954" spans="2:4" x14ac:dyDescent="0.2">
      <c r="B1954"/>
      <c r="C1954"/>
      <c r="D1954"/>
    </row>
    <row r="1955" spans="2:4" x14ac:dyDescent="0.2">
      <c r="B1955"/>
      <c r="C1955"/>
      <c r="D1955"/>
    </row>
    <row r="1956" spans="2:4" x14ac:dyDescent="0.2">
      <c r="B1956"/>
      <c r="C1956"/>
      <c r="D1956"/>
    </row>
    <row r="1957" spans="2:4" x14ac:dyDescent="0.2">
      <c r="B1957"/>
      <c r="C1957"/>
      <c r="D1957"/>
    </row>
    <row r="1958" spans="2:4" x14ac:dyDescent="0.2">
      <c r="B1958"/>
      <c r="C1958"/>
      <c r="D1958"/>
    </row>
    <row r="1959" spans="2:4" x14ac:dyDescent="0.2">
      <c r="B1959"/>
      <c r="C1959"/>
      <c r="D1959"/>
    </row>
    <row r="1960" spans="2:4" x14ac:dyDescent="0.2">
      <c r="B1960"/>
      <c r="C1960"/>
      <c r="D1960"/>
    </row>
    <row r="1961" spans="2:4" x14ac:dyDescent="0.2">
      <c r="B1961"/>
      <c r="C1961"/>
      <c r="D1961"/>
    </row>
    <row r="1962" spans="2:4" x14ac:dyDescent="0.2">
      <c r="B1962"/>
      <c r="C1962"/>
      <c r="D1962"/>
    </row>
    <row r="1963" spans="2:4" x14ac:dyDescent="0.2">
      <c r="B1963"/>
      <c r="C1963"/>
      <c r="D1963"/>
    </row>
    <row r="1964" spans="2:4" x14ac:dyDescent="0.2">
      <c r="B1964"/>
      <c r="C1964"/>
      <c r="D1964"/>
    </row>
    <row r="1965" spans="2:4" x14ac:dyDescent="0.2">
      <c r="B1965"/>
      <c r="C1965"/>
      <c r="D1965"/>
    </row>
    <row r="1966" spans="2:4" x14ac:dyDescent="0.2">
      <c r="B1966"/>
      <c r="C1966"/>
      <c r="D1966"/>
    </row>
    <row r="1967" spans="2:4" x14ac:dyDescent="0.2">
      <c r="B1967"/>
      <c r="C1967"/>
      <c r="D1967"/>
    </row>
    <row r="1968" spans="2:4" x14ac:dyDescent="0.2">
      <c r="B1968"/>
      <c r="C1968"/>
      <c r="D1968"/>
    </row>
    <row r="1969" spans="2:4" x14ac:dyDescent="0.2">
      <c r="B1969"/>
      <c r="C1969"/>
      <c r="D1969"/>
    </row>
    <row r="1970" spans="2:4" x14ac:dyDescent="0.2">
      <c r="B1970"/>
      <c r="C1970"/>
      <c r="D1970"/>
    </row>
    <row r="1971" spans="2:4" x14ac:dyDescent="0.2">
      <c r="B1971"/>
      <c r="C1971"/>
      <c r="D1971"/>
    </row>
    <row r="1972" spans="2:4" x14ac:dyDescent="0.2">
      <c r="B1972"/>
      <c r="C1972"/>
      <c r="D1972"/>
    </row>
    <row r="1973" spans="2:4" x14ac:dyDescent="0.2">
      <c r="B1973"/>
      <c r="C1973"/>
      <c r="D1973"/>
    </row>
    <row r="1974" spans="2:4" x14ac:dyDescent="0.2">
      <c r="B1974"/>
      <c r="C1974"/>
      <c r="D1974"/>
    </row>
    <row r="1975" spans="2:4" x14ac:dyDescent="0.2">
      <c r="B1975"/>
      <c r="C1975"/>
      <c r="D1975"/>
    </row>
    <row r="1976" spans="2:4" x14ac:dyDescent="0.2">
      <c r="B1976"/>
      <c r="C1976"/>
      <c r="D1976"/>
    </row>
    <row r="1977" spans="2:4" x14ac:dyDescent="0.2">
      <c r="B1977"/>
      <c r="C1977"/>
      <c r="D1977"/>
    </row>
    <row r="1978" spans="2:4" x14ac:dyDescent="0.2">
      <c r="B1978"/>
      <c r="C1978"/>
      <c r="D1978"/>
    </row>
    <row r="1979" spans="2:4" x14ac:dyDescent="0.2">
      <c r="B1979"/>
      <c r="C1979"/>
      <c r="D1979"/>
    </row>
    <row r="1980" spans="2:4" x14ac:dyDescent="0.2">
      <c r="B1980"/>
      <c r="C1980"/>
      <c r="D1980"/>
    </row>
    <row r="1981" spans="2:4" x14ac:dyDescent="0.2">
      <c r="B1981"/>
      <c r="C1981"/>
      <c r="D1981"/>
    </row>
    <row r="1982" spans="2:4" x14ac:dyDescent="0.2">
      <c r="B1982"/>
      <c r="C1982"/>
      <c r="D1982"/>
    </row>
    <row r="1983" spans="2:4" x14ac:dyDescent="0.2">
      <c r="B1983"/>
      <c r="C1983"/>
      <c r="D1983"/>
    </row>
    <row r="1984" spans="2:4" x14ac:dyDescent="0.2">
      <c r="B1984"/>
      <c r="C1984"/>
      <c r="D1984"/>
    </row>
    <row r="1985" spans="2:4" x14ac:dyDescent="0.2">
      <c r="B1985"/>
      <c r="C1985"/>
      <c r="D1985"/>
    </row>
    <row r="1986" spans="2:4" x14ac:dyDescent="0.2">
      <c r="B1986"/>
      <c r="C1986"/>
      <c r="D1986"/>
    </row>
    <row r="1987" spans="2:4" x14ac:dyDescent="0.2">
      <c r="B1987"/>
      <c r="C1987"/>
      <c r="D1987"/>
    </row>
    <row r="1988" spans="2:4" x14ac:dyDescent="0.2">
      <c r="B1988"/>
      <c r="C1988"/>
      <c r="D1988"/>
    </row>
    <row r="1989" spans="2:4" x14ac:dyDescent="0.2">
      <c r="B1989"/>
      <c r="C1989"/>
      <c r="D1989"/>
    </row>
    <row r="1990" spans="2:4" x14ac:dyDescent="0.2">
      <c r="B1990"/>
      <c r="C1990"/>
      <c r="D1990"/>
    </row>
    <row r="1991" spans="2:4" x14ac:dyDescent="0.2">
      <c r="B1991"/>
      <c r="C1991"/>
      <c r="D1991"/>
    </row>
    <row r="1992" spans="2:4" x14ac:dyDescent="0.2">
      <c r="B1992"/>
      <c r="C1992"/>
      <c r="D1992"/>
    </row>
    <row r="1993" spans="2:4" x14ac:dyDescent="0.2">
      <c r="B1993"/>
      <c r="C1993"/>
      <c r="D1993"/>
    </row>
    <row r="1994" spans="2:4" x14ac:dyDescent="0.2">
      <c r="B1994"/>
      <c r="C1994"/>
      <c r="D1994"/>
    </row>
    <row r="1995" spans="2:4" x14ac:dyDescent="0.2">
      <c r="B1995"/>
      <c r="C1995"/>
      <c r="D1995"/>
    </row>
    <row r="1996" spans="2:4" x14ac:dyDescent="0.2">
      <c r="B1996"/>
      <c r="C1996"/>
      <c r="D1996"/>
    </row>
    <row r="1997" spans="2:4" x14ac:dyDescent="0.2">
      <c r="B1997"/>
      <c r="C1997"/>
      <c r="D1997"/>
    </row>
    <row r="1998" spans="2:4" x14ac:dyDescent="0.2">
      <c r="B1998"/>
      <c r="C1998"/>
      <c r="D1998"/>
    </row>
    <row r="1999" spans="2:4" x14ac:dyDescent="0.2">
      <c r="B1999"/>
      <c r="C1999"/>
      <c r="D1999"/>
    </row>
    <row r="2000" spans="2:4" x14ac:dyDescent="0.2">
      <c r="B2000"/>
      <c r="C2000"/>
      <c r="D2000"/>
    </row>
    <row r="2001" spans="2:4" x14ac:dyDescent="0.2">
      <c r="B2001"/>
      <c r="C2001"/>
      <c r="D2001"/>
    </row>
    <row r="2002" spans="2:4" x14ac:dyDescent="0.2">
      <c r="B2002"/>
      <c r="C2002"/>
      <c r="D2002"/>
    </row>
    <row r="2003" spans="2:4" x14ac:dyDescent="0.2">
      <c r="B2003"/>
      <c r="C2003"/>
      <c r="D2003"/>
    </row>
    <row r="2004" spans="2:4" x14ac:dyDescent="0.2">
      <c r="B2004"/>
      <c r="C2004"/>
      <c r="D2004"/>
    </row>
    <row r="2005" spans="2:4" x14ac:dyDescent="0.2">
      <c r="B2005"/>
      <c r="C2005"/>
      <c r="D2005"/>
    </row>
    <row r="2006" spans="2:4" x14ac:dyDescent="0.2">
      <c r="B2006"/>
      <c r="C2006"/>
      <c r="D2006"/>
    </row>
    <row r="2007" spans="2:4" x14ac:dyDescent="0.2">
      <c r="B2007"/>
      <c r="C2007"/>
      <c r="D2007"/>
    </row>
    <row r="2008" spans="2:4" x14ac:dyDescent="0.2">
      <c r="B2008"/>
      <c r="C2008"/>
      <c r="D2008"/>
    </row>
    <row r="2009" spans="2:4" x14ac:dyDescent="0.2">
      <c r="B2009"/>
      <c r="C2009"/>
      <c r="D2009"/>
    </row>
    <row r="2010" spans="2:4" x14ac:dyDescent="0.2">
      <c r="B2010"/>
      <c r="C2010"/>
      <c r="D2010"/>
    </row>
    <row r="2011" spans="2:4" x14ac:dyDescent="0.2">
      <c r="B2011"/>
      <c r="C2011"/>
      <c r="D2011"/>
    </row>
    <row r="2012" spans="2:4" x14ac:dyDescent="0.2">
      <c r="B2012"/>
      <c r="C2012"/>
      <c r="D2012"/>
    </row>
    <row r="2013" spans="2:4" x14ac:dyDescent="0.2">
      <c r="B2013"/>
      <c r="C2013"/>
      <c r="D2013"/>
    </row>
    <row r="2014" spans="2:4" x14ac:dyDescent="0.2">
      <c r="B2014"/>
      <c r="C2014"/>
      <c r="D2014"/>
    </row>
    <row r="2015" spans="2:4" x14ac:dyDescent="0.2">
      <c r="B2015"/>
      <c r="C2015"/>
      <c r="D2015"/>
    </row>
    <row r="2016" spans="2:4" x14ac:dyDescent="0.2">
      <c r="B2016"/>
      <c r="C2016"/>
      <c r="D2016"/>
    </row>
    <row r="2017" spans="2:4" x14ac:dyDescent="0.2">
      <c r="B2017"/>
      <c r="C2017"/>
      <c r="D2017"/>
    </row>
    <row r="2018" spans="2:4" x14ac:dyDescent="0.2">
      <c r="B2018"/>
      <c r="C2018"/>
      <c r="D2018"/>
    </row>
    <row r="2019" spans="2:4" x14ac:dyDescent="0.2">
      <c r="B2019"/>
      <c r="C2019"/>
      <c r="D2019"/>
    </row>
    <row r="2020" spans="2:4" x14ac:dyDescent="0.2">
      <c r="B2020"/>
      <c r="C2020"/>
      <c r="D2020"/>
    </row>
    <row r="2021" spans="2:4" x14ac:dyDescent="0.2">
      <c r="B2021"/>
      <c r="C2021"/>
      <c r="D2021"/>
    </row>
    <row r="2022" spans="2:4" x14ac:dyDescent="0.2">
      <c r="B2022"/>
      <c r="C2022"/>
      <c r="D2022"/>
    </row>
    <row r="2023" spans="2:4" x14ac:dyDescent="0.2">
      <c r="B2023"/>
      <c r="C2023"/>
      <c r="D2023"/>
    </row>
    <row r="2024" spans="2:4" x14ac:dyDescent="0.2">
      <c r="B2024"/>
      <c r="C2024"/>
      <c r="D2024"/>
    </row>
    <row r="2025" spans="2:4" x14ac:dyDescent="0.2">
      <c r="B2025"/>
      <c r="C2025"/>
      <c r="D2025"/>
    </row>
    <row r="2026" spans="2:4" x14ac:dyDescent="0.2">
      <c r="B2026"/>
      <c r="C2026"/>
      <c r="D2026"/>
    </row>
    <row r="2027" spans="2:4" x14ac:dyDescent="0.2">
      <c r="B2027"/>
      <c r="C2027"/>
      <c r="D2027"/>
    </row>
    <row r="2028" spans="2:4" x14ac:dyDescent="0.2">
      <c r="B2028"/>
      <c r="C2028"/>
      <c r="D2028"/>
    </row>
    <row r="2029" spans="2:4" x14ac:dyDescent="0.2">
      <c r="B2029"/>
      <c r="C2029"/>
      <c r="D2029"/>
    </row>
    <row r="2030" spans="2:4" x14ac:dyDescent="0.2">
      <c r="B2030"/>
      <c r="C2030"/>
      <c r="D2030"/>
    </row>
    <row r="2031" spans="2:4" x14ac:dyDescent="0.2">
      <c r="B2031"/>
      <c r="C2031"/>
      <c r="D2031"/>
    </row>
    <row r="2032" spans="2:4" x14ac:dyDescent="0.2">
      <c r="B2032"/>
      <c r="C2032"/>
      <c r="D2032"/>
    </row>
    <row r="2033" spans="2:4" x14ac:dyDescent="0.2">
      <c r="B2033"/>
      <c r="C2033"/>
      <c r="D2033"/>
    </row>
    <row r="2034" spans="2:4" x14ac:dyDescent="0.2">
      <c r="B2034"/>
      <c r="C2034"/>
      <c r="D2034"/>
    </row>
    <row r="2035" spans="2:4" x14ac:dyDescent="0.2">
      <c r="B2035"/>
      <c r="C2035"/>
      <c r="D2035"/>
    </row>
    <row r="2036" spans="2:4" x14ac:dyDescent="0.2">
      <c r="B2036"/>
      <c r="C2036"/>
      <c r="D2036"/>
    </row>
    <row r="2037" spans="2:4" x14ac:dyDescent="0.2">
      <c r="B2037"/>
      <c r="C2037"/>
      <c r="D2037"/>
    </row>
    <row r="2038" spans="2:4" x14ac:dyDescent="0.2">
      <c r="B2038"/>
      <c r="C2038"/>
      <c r="D2038"/>
    </row>
    <row r="2039" spans="2:4" x14ac:dyDescent="0.2">
      <c r="B2039"/>
      <c r="C2039"/>
      <c r="D2039"/>
    </row>
    <row r="2040" spans="2:4" x14ac:dyDescent="0.2">
      <c r="B2040"/>
      <c r="C2040"/>
      <c r="D2040"/>
    </row>
    <row r="2041" spans="2:4" x14ac:dyDescent="0.2">
      <c r="B2041"/>
      <c r="C2041"/>
      <c r="D2041"/>
    </row>
    <row r="2042" spans="2:4" x14ac:dyDescent="0.2">
      <c r="B2042"/>
      <c r="C2042"/>
      <c r="D2042"/>
    </row>
    <row r="2043" spans="2:4" x14ac:dyDescent="0.2">
      <c r="B2043"/>
      <c r="C2043"/>
      <c r="D2043"/>
    </row>
    <row r="2044" spans="2:4" x14ac:dyDescent="0.2">
      <c r="B2044"/>
      <c r="C2044"/>
      <c r="D2044"/>
    </row>
    <row r="2045" spans="2:4" x14ac:dyDescent="0.2">
      <c r="B2045"/>
      <c r="C2045"/>
      <c r="D2045"/>
    </row>
    <row r="2046" spans="2:4" x14ac:dyDescent="0.2">
      <c r="B2046"/>
      <c r="C2046"/>
      <c r="D2046"/>
    </row>
    <row r="2047" spans="2:4" x14ac:dyDescent="0.2">
      <c r="B2047"/>
      <c r="C2047"/>
      <c r="D2047"/>
    </row>
    <row r="2048" spans="2:4" x14ac:dyDescent="0.2">
      <c r="B2048"/>
      <c r="C2048"/>
      <c r="D2048"/>
    </row>
    <row r="2049" spans="2:4" x14ac:dyDescent="0.2">
      <c r="B2049"/>
      <c r="C2049"/>
      <c r="D2049"/>
    </row>
    <row r="2050" spans="2:4" x14ac:dyDescent="0.2">
      <c r="B2050"/>
      <c r="C2050"/>
      <c r="D2050"/>
    </row>
    <row r="2051" spans="2:4" x14ac:dyDescent="0.2">
      <c r="B2051"/>
      <c r="C2051"/>
      <c r="D2051"/>
    </row>
    <row r="2052" spans="2:4" x14ac:dyDescent="0.2">
      <c r="B2052"/>
      <c r="C2052"/>
      <c r="D2052"/>
    </row>
    <row r="2053" spans="2:4" x14ac:dyDescent="0.2">
      <c r="B2053"/>
      <c r="C2053"/>
      <c r="D2053"/>
    </row>
    <row r="2054" spans="2:4" x14ac:dyDescent="0.2">
      <c r="B2054"/>
      <c r="C2054"/>
      <c r="D2054"/>
    </row>
    <row r="2055" spans="2:4" x14ac:dyDescent="0.2">
      <c r="B2055"/>
      <c r="C2055"/>
      <c r="D2055"/>
    </row>
    <row r="2056" spans="2:4" x14ac:dyDescent="0.2">
      <c r="B2056"/>
      <c r="C2056"/>
      <c r="D2056"/>
    </row>
    <row r="2057" spans="2:4" x14ac:dyDescent="0.2">
      <c r="B2057"/>
      <c r="C2057"/>
      <c r="D2057"/>
    </row>
    <row r="2058" spans="2:4" x14ac:dyDescent="0.2">
      <c r="B2058"/>
      <c r="C2058"/>
      <c r="D2058"/>
    </row>
    <row r="2059" spans="2:4" x14ac:dyDescent="0.2">
      <c r="B2059"/>
      <c r="C2059"/>
      <c r="D2059"/>
    </row>
    <row r="2060" spans="2:4" x14ac:dyDescent="0.2">
      <c r="B2060"/>
      <c r="C2060"/>
      <c r="D2060"/>
    </row>
    <row r="2061" spans="2:4" x14ac:dyDescent="0.2">
      <c r="B2061"/>
      <c r="C2061"/>
      <c r="D2061"/>
    </row>
    <row r="2062" spans="2:4" x14ac:dyDescent="0.2">
      <c r="B2062"/>
      <c r="C2062"/>
      <c r="D2062"/>
    </row>
    <row r="2063" spans="2:4" x14ac:dyDescent="0.2">
      <c r="B2063"/>
      <c r="C2063"/>
      <c r="D2063"/>
    </row>
    <row r="2064" spans="2:4" x14ac:dyDescent="0.2">
      <c r="B2064"/>
      <c r="C2064"/>
      <c r="D2064"/>
    </row>
    <row r="2065" spans="2:4" x14ac:dyDescent="0.2">
      <c r="B2065"/>
      <c r="C2065"/>
      <c r="D2065"/>
    </row>
    <row r="2066" spans="2:4" x14ac:dyDescent="0.2">
      <c r="B2066"/>
      <c r="C2066"/>
      <c r="D2066"/>
    </row>
    <row r="2067" spans="2:4" x14ac:dyDescent="0.2">
      <c r="B2067"/>
      <c r="C2067"/>
      <c r="D2067"/>
    </row>
    <row r="2068" spans="2:4" x14ac:dyDescent="0.2">
      <c r="B2068"/>
      <c r="C2068"/>
      <c r="D2068"/>
    </row>
    <row r="2069" spans="2:4" x14ac:dyDescent="0.2">
      <c r="B2069"/>
      <c r="C2069"/>
      <c r="D2069"/>
    </row>
    <row r="2070" spans="2:4" x14ac:dyDescent="0.2">
      <c r="B2070"/>
      <c r="C2070"/>
      <c r="D2070"/>
    </row>
    <row r="2071" spans="2:4" x14ac:dyDescent="0.2">
      <c r="B2071"/>
      <c r="C2071"/>
      <c r="D2071"/>
    </row>
    <row r="2072" spans="2:4" x14ac:dyDescent="0.2">
      <c r="B2072"/>
      <c r="C2072"/>
      <c r="D2072"/>
    </row>
    <row r="2073" spans="2:4" x14ac:dyDescent="0.2">
      <c r="B2073"/>
      <c r="C2073"/>
      <c r="D2073"/>
    </row>
    <row r="2074" spans="2:4" x14ac:dyDescent="0.2">
      <c r="B2074"/>
      <c r="C2074"/>
      <c r="D2074"/>
    </row>
    <row r="2075" spans="2:4" x14ac:dyDescent="0.2">
      <c r="B2075"/>
      <c r="C2075"/>
      <c r="D2075"/>
    </row>
    <row r="2076" spans="2:4" x14ac:dyDescent="0.2">
      <c r="B2076"/>
      <c r="C2076"/>
      <c r="D2076"/>
    </row>
    <row r="2077" spans="2:4" x14ac:dyDescent="0.2">
      <c r="B2077"/>
      <c r="C2077"/>
      <c r="D2077"/>
    </row>
    <row r="2078" spans="2:4" x14ac:dyDescent="0.2">
      <c r="B2078"/>
      <c r="C2078"/>
      <c r="D2078"/>
    </row>
    <row r="2079" spans="2:4" x14ac:dyDescent="0.2">
      <c r="B2079"/>
      <c r="C2079"/>
      <c r="D2079"/>
    </row>
    <row r="2080" spans="2:4" x14ac:dyDescent="0.2">
      <c r="B2080"/>
      <c r="C2080"/>
      <c r="D2080"/>
    </row>
    <row r="2081" spans="2:4" x14ac:dyDescent="0.2">
      <c r="B2081"/>
      <c r="C2081"/>
      <c r="D2081"/>
    </row>
    <row r="2082" spans="2:4" x14ac:dyDescent="0.2">
      <c r="B2082"/>
      <c r="C2082"/>
      <c r="D2082"/>
    </row>
    <row r="2083" spans="2:4" x14ac:dyDescent="0.2">
      <c r="B2083"/>
      <c r="C2083"/>
      <c r="D2083"/>
    </row>
    <row r="2084" spans="2:4" x14ac:dyDescent="0.2">
      <c r="B2084"/>
      <c r="C2084"/>
      <c r="D2084"/>
    </row>
    <row r="2085" spans="2:4" x14ac:dyDescent="0.2">
      <c r="B2085"/>
      <c r="C2085"/>
      <c r="D2085"/>
    </row>
    <row r="2086" spans="2:4" x14ac:dyDescent="0.2">
      <c r="B2086"/>
      <c r="C2086"/>
      <c r="D2086"/>
    </row>
    <row r="2087" spans="2:4" x14ac:dyDescent="0.2">
      <c r="B2087"/>
      <c r="C2087"/>
      <c r="D2087"/>
    </row>
    <row r="2088" spans="2:4" x14ac:dyDescent="0.2">
      <c r="B2088"/>
      <c r="C2088"/>
      <c r="D2088"/>
    </row>
    <row r="2089" spans="2:4" x14ac:dyDescent="0.2">
      <c r="B2089"/>
      <c r="C2089"/>
      <c r="D2089"/>
    </row>
    <row r="2090" spans="2:4" x14ac:dyDescent="0.2">
      <c r="B2090"/>
      <c r="C2090"/>
      <c r="D2090"/>
    </row>
    <row r="2091" spans="2:4" x14ac:dyDescent="0.2">
      <c r="B2091"/>
      <c r="C2091"/>
      <c r="D2091"/>
    </row>
    <row r="2092" spans="2:4" x14ac:dyDescent="0.2">
      <c r="B2092"/>
      <c r="C2092"/>
      <c r="D2092"/>
    </row>
    <row r="2093" spans="2:4" x14ac:dyDescent="0.2">
      <c r="B2093"/>
      <c r="C2093"/>
      <c r="D2093"/>
    </row>
    <row r="2094" spans="2:4" x14ac:dyDescent="0.2">
      <c r="B2094"/>
      <c r="C2094"/>
      <c r="D2094"/>
    </row>
    <row r="2095" spans="2:4" x14ac:dyDescent="0.2">
      <c r="B2095"/>
      <c r="C2095"/>
      <c r="D2095"/>
    </row>
    <row r="2096" spans="2:4" x14ac:dyDescent="0.2">
      <c r="B2096"/>
      <c r="C2096"/>
      <c r="D2096"/>
    </row>
    <row r="2097" spans="2:4" x14ac:dyDescent="0.2">
      <c r="B2097"/>
      <c r="C2097"/>
      <c r="D2097"/>
    </row>
    <row r="2098" spans="2:4" x14ac:dyDescent="0.2">
      <c r="B2098"/>
      <c r="C2098"/>
      <c r="D2098"/>
    </row>
    <row r="2099" spans="2:4" x14ac:dyDescent="0.2">
      <c r="B2099"/>
      <c r="C2099"/>
      <c r="D2099"/>
    </row>
    <row r="2100" spans="2:4" x14ac:dyDescent="0.2">
      <c r="B2100"/>
      <c r="C2100"/>
      <c r="D2100"/>
    </row>
    <row r="2101" spans="2:4" x14ac:dyDescent="0.2">
      <c r="B2101"/>
      <c r="C2101"/>
      <c r="D2101"/>
    </row>
    <row r="2102" spans="2:4" x14ac:dyDescent="0.2">
      <c r="B2102"/>
      <c r="C2102"/>
      <c r="D2102"/>
    </row>
    <row r="2103" spans="2:4" x14ac:dyDescent="0.2">
      <c r="B2103"/>
      <c r="C2103"/>
      <c r="D2103"/>
    </row>
    <row r="2104" spans="2:4" x14ac:dyDescent="0.2">
      <c r="B2104"/>
      <c r="C2104"/>
      <c r="D2104"/>
    </row>
    <row r="2105" spans="2:4" x14ac:dyDescent="0.2">
      <c r="B2105"/>
      <c r="C2105"/>
      <c r="D2105"/>
    </row>
    <row r="2106" spans="2:4" x14ac:dyDescent="0.2">
      <c r="B2106"/>
      <c r="C2106"/>
      <c r="D2106"/>
    </row>
    <row r="2107" spans="2:4" x14ac:dyDescent="0.2">
      <c r="B2107"/>
      <c r="C2107"/>
      <c r="D2107"/>
    </row>
    <row r="2108" spans="2:4" x14ac:dyDescent="0.2">
      <c r="B2108"/>
      <c r="C2108"/>
      <c r="D2108"/>
    </row>
    <row r="2109" spans="2:4" x14ac:dyDescent="0.2">
      <c r="B2109"/>
      <c r="C2109"/>
      <c r="D2109"/>
    </row>
    <row r="2110" spans="2:4" x14ac:dyDescent="0.2">
      <c r="B2110"/>
      <c r="C2110"/>
      <c r="D2110"/>
    </row>
    <row r="2111" spans="2:4" x14ac:dyDescent="0.2">
      <c r="B2111"/>
      <c r="C2111"/>
      <c r="D2111"/>
    </row>
    <row r="2112" spans="2:4" x14ac:dyDescent="0.2">
      <c r="B2112"/>
      <c r="C2112"/>
      <c r="D2112"/>
    </row>
    <row r="2113" spans="2:4" x14ac:dyDescent="0.2">
      <c r="B2113"/>
      <c r="C2113"/>
      <c r="D2113"/>
    </row>
    <row r="2114" spans="2:4" x14ac:dyDescent="0.2">
      <c r="B2114"/>
      <c r="C2114"/>
      <c r="D2114"/>
    </row>
    <row r="2115" spans="2:4" x14ac:dyDescent="0.2">
      <c r="B2115"/>
      <c r="C2115"/>
      <c r="D2115"/>
    </row>
    <row r="2116" spans="2:4" x14ac:dyDescent="0.2">
      <c r="B2116"/>
      <c r="C2116"/>
      <c r="D2116"/>
    </row>
    <row r="2117" spans="2:4" x14ac:dyDescent="0.2">
      <c r="B2117"/>
      <c r="C2117"/>
      <c r="D2117"/>
    </row>
    <row r="2118" spans="2:4" x14ac:dyDescent="0.2">
      <c r="B2118"/>
      <c r="C2118"/>
      <c r="D2118"/>
    </row>
    <row r="2119" spans="2:4" x14ac:dyDescent="0.2">
      <c r="B2119"/>
      <c r="C2119"/>
      <c r="D2119"/>
    </row>
    <row r="2120" spans="2:4" x14ac:dyDescent="0.2">
      <c r="B2120"/>
      <c r="C2120"/>
      <c r="D2120"/>
    </row>
    <row r="2121" spans="2:4" x14ac:dyDescent="0.2">
      <c r="B2121"/>
      <c r="C2121"/>
      <c r="D2121"/>
    </row>
    <row r="2122" spans="2:4" x14ac:dyDescent="0.2">
      <c r="B2122"/>
      <c r="C2122"/>
      <c r="D2122"/>
    </row>
    <row r="2123" spans="2:4" x14ac:dyDescent="0.2">
      <c r="B2123"/>
      <c r="C2123"/>
      <c r="D2123"/>
    </row>
    <row r="2124" spans="2:4" x14ac:dyDescent="0.2">
      <c r="B2124"/>
      <c r="C2124"/>
      <c r="D2124"/>
    </row>
    <row r="2125" spans="2:4" x14ac:dyDescent="0.2">
      <c r="B2125"/>
      <c r="C2125"/>
      <c r="D2125"/>
    </row>
    <row r="2126" spans="2:4" x14ac:dyDescent="0.2">
      <c r="B2126"/>
      <c r="C2126"/>
      <c r="D2126"/>
    </row>
    <row r="2127" spans="2:4" x14ac:dyDescent="0.2">
      <c r="B2127"/>
      <c r="C2127"/>
      <c r="D2127"/>
    </row>
    <row r="2128" spans="2:4" x14ac:dyDescent="0.2">
      <c r="B2128"/>
      <c r="C2128"/>
      <c r="D2128"/>
    </row>
    <row r="2129" spans="2:4" x14ac:dyDescent="0.2">
      <c r="B2129"/>
      <c r="C2129"/>
      <c r="D2129"/>
    </row>
    <row r="2130" spans="2:4" x14ac:dyDescent="0.2">
      <c r="B2130"/>
      <c r="C2130"/>
      <c r="D2130"/>
    </row>
    <row r="2131" spans="2:4" x14ac:dyDescent="0.2">
      <c r="B2131"/>
      <c r="C2131"/>
      <c r="D2131"/>
    </row>
    <row r="2132" spans="2:4" x14ac:dyDescent="0.2">
      <c r="B2132"/>
      <c r="C2132"/>
      <c r="D2132"/>
    </row>
    <row r="2133" spans="2:4" x14ac:dyDescent="0.2">
      <c r="B2133"/>
      <c r="C2133"/>
      <c r="D2133"/>
    </row>
    <row r="2134" spans="2:4" x14ac:dyDescent="0.2">
      <c r="B2134"/>
      <c r="C2134"/>
      <c r="D2134"/>
    </row>
    <row r="2135" spans="2:4" x14ac:dyDescent="0.2">
      <c r="B2135"/>
      <c r="C2135"/>
      <c r="D2135"/>
    </row>
    <row r="2136" spans="2:4" x14ac:dyDescent="0.2">
      <c r="B2136"/>
      <c r="C2136"/>
      <c r="D2136"/>
    </row>
    <row r="2137" spans="2:4" x14ac:dyDescent="0.2">
      <c r="B2137"/>
      <c r="C2137"/>
      <c r="D2137"/>
    </row>
    <row r="2138" spans="2:4" x14ac:dyDescent="0.2">
      <c r="B2138"/>
      <c r="C2138"/>
      <c r="D2138"/>
    </row>
    <row r="2139" spans="2:4" x14ac:dyDescent="0.2">
      <c r="B2139"/>
      <c r="C2139"/>
      <c r="D2139"/>
    </row>
    <row r="2140" spans="2:4" x14ac:dyDescent="0.2">
      <c r="B2140"/>
      <c r="C2140"/>
      <c r="D2140"/>
    </row>
    <row r="2141" spans="2:4" x14ac:dyDescent="0.2">
      <c r="B2141"/>
      <c r="C2141"/>
      <c r="D2141"/>
    </row>
    <row r="2142" spans="2:4" x14ac:dyDescent="0.2">
      <c r="B2142"/>
      <c r="C2142"/>
      <c r="D2142"/>
    </row>
    <row r="2143" spans="2:4" x14ac:dyDescent="0.2">
      <c r="B2143"/>
      <c r="C2143"/>
      <c r="D2143"/>
    </row>
    <row r="2144" spans="2:4" x14ac:dyDescent="0.2">
      <c r="B2144"/>
      <c r="C2144"/>
      <c r="D2144"/>
    </row>
    <row r="2145" spans="2:4" x14ac:dyDescent="0.2">
      <c r="B2145"/>
      <c r="C2145"/>
      <c r="D2145"/>
    </row>
    <row r="2146" spans="2:4" x14ac:dyDescent="0.2">
      <c r="B2146"/>
      <c r="C2146"/>
      <c r="D2146"/>
    </row>
    <row r="2147" spans="2:4" x14ac:dyDescent="0.2">
      <c r="B2147"/>
      <c r="C2147"/>
      <c r="D2147"/>
    </row>
    <row r="2148" spans="2:4" x14ac:dyDescent="0.2">
      <c r="B2148"/>
      <c r="C2148"/>
      <c r="D2148"/>
    </row>
    <row r="2149" spans="2:4" x14ac:dyDescent="0.2">
      <c r="B2149"/>
      <c r="C2149"/>
      <c r="D2149"/>
    </row>
    <row r="2150" spans="2:4" x14ac:dyDescent="0.2">
      <c r="B2150"/>
      <c r="C2150"/>
      <c r="D2150"/>
    </row>
    <row r="2151" spans="2:4" x14ac:dyDescent="0.2">
      <c r="B2151"/>
      <c r="C2151"/>
      <c r="D2151"/>
    </row>
    <row r="2152" spans="2:4" x14ac:dyDescent="0.2">
      <c r="B2152"/>
      <c r="C2152"/>
      <c r="D2152"/>
    </row>
    <row r="2153" spans="2:4" x14ac:dyDescent="0.2">
      <c r="B2153"/>
      <c r="C2153"/>
      <c r="D2153"/>
    </row>
    <row r="2154" spans="2:4" x14ac:dyDescent="0.2">
      <c r="B2154"/>
      <c r="C2154"/>
      <c r="D2154"/>
    </row>
    <row r="2155" spans="2:4" x14ac:dyDescent="0.2">
      <c r="B2155"/>
      <c r="C2155"/>
      <c r="D2155"/>
    </row>
    <row r="2156" spans="2:4" x14ac:dyDescent="0.2">
      <c r="B2156"/>
      <c r="C2156"/>
      <c r="D2156"/>
    </row>
    <row r="2157" spans="2:4" x14ac:dyDescent="0.2">
      <c r="B2157"/>
      <c r="C2157"/>
      <c r="D2157"/>
    </row>
    <row r="2158" spans="2:4" x14ac:dyDescent="0.2">
      <c r="B2158"/>
      <c r="C2158"/>
      <c r="D2158"/>
    </row>
    <row r="2159" spans="2:4" x14ac:dyDescent="0.2">
      <c r="B2159"/>
      <c r="C2159"/>
      <c r="D2159"/>
    </row>
    <row r="2160" spans="2:4" x14ac:dyDescent="0.2">
      <c r="B2160"/>
      <c r="C2160"/>
      <c r="D2160"/>
    </row>
    <row r="2161" spans="2:4" x14ac:dyDescent="0.2">
      <c r="B2161"/>
      <c r="C2161"/>
      <c r="D2161"/>
    </row>
    <row r="2162" spans="2:4" x14ac:dyDescent="0.2">
      <c r="B2162"/>
      <c r="C2162"/>
      <c r="D2162"/>
    </row>
    <row r="2163" spans="2:4" x14ac:dyDescent="0.2">
      <c r="B2163"/>
      <c r="C2163"/>
      <c r="D2163"/>
    </row>
    <row r="2164" spans="2:4" x14ac:dyDescent="0.2">
      <c r="B2164"/>
      <c r="C2164"/>
      <c r="D2164"/>
    </row>
    <row r="2165" spans="2:4" x14ac:dyDescent="0.2">
      <c r="B2165"/>
      <c r="C2165"/>
      <c r="D2165"/>
    </row>
    <row r="2166" spans="2:4" x14ac:dyDescent="0.2">
      <c r="B2166"/>
      <c r="C2166"/>
      <c r="D2166"/>
    </row>
    <row r="2167" spans="2:4" x14ac:dyDescent="0.2">
      <c r="B2167"/>
      <c r="C2167"/>
      <c r="D2167"/>
    </row>
    <row r="2168" spans="2:4" x14ac:dyDescent="0.2">
      <c r="B2168"/>
      <c r="C2168"/>
      <c r="D2168"/>
    </row>
    <row r="2169" spans="2:4" x14ac:dyDescent="0.2">
      <c r="B2169"/>
      <c r="C2169"/>
      <c r="D2169"/>
    </row>
    <row r="2170" spans="2:4" x14ac:dyDescent="0.2">
      <c r="B2170"/>
      <c r="C2170"/>
      <c r="D2170"/>
    </row>
    <row r="2171" spans="2:4" x14ac:dyDescent="0.2">
      <c r="B2171"/>
      <c r="C2171"/>
      <c r="D2171"/>
    </row>
    <row r="2172" spans="2:4" x14ac:dyDescent="0.2">
      <c r="B2172"/>
      <c r="C2172"/>
      <c r="D2172"/>
    </row>
    <row r="2173" spans="2:4" x14ac:dyDescent="0.2">
      <c r="B2173"/>
      <c r="C2173"/>
      <c r="D2173"/>
    </row>
    <row r="2174" spans="2:4" x14ac:dyDescent="0.2">
      <c r="B2174"/>
      <c r="C2174"/>
      <c r="D2174"/>
    </row>
    <row r="2175" spans="2:4" x14ac:dyDescent="0.2">
      <c r="B2175"/>
      <c r="C2175"/>
      <c r="D2175"/>
    </row>
    <row r="2176" spans="2:4" x14ac:dyDescent="0.2">
      <c r="B2176"/>
      <c r="C2176"/>
      <c r="D2176"/>
    </row>
    <row r="2177" spans="2:4" x14ac:dyDescent="0.2">
      <c r="B2177"/>
      <c r="C2177"/>
      <c r="D2177"/>
    </row>
    <row r="2178" spans="2:4" x14ac:dyDescent="0.2">
      <c r="B2178"/>
      <c r="C2178"/>
      <c r="D2178"/>
    </row>
    <row r="2179" spans="2:4" x14ac:dyDescent="0.2">
      <c r="B2179"/>
      <c r="C2179"/>
      <c r="D2179"/>
    </row>
    <row r="2180" spans="2:4" x14ac:dyDescent="0.2">
      <c r="B2180"/>
      <c r="C2180"/>
      <c r="D2180"/>
    </row>
    <row r="2181" spans="2:4" x14ac:dyDescent="0.2">
      <c r="B2181"/>
      <c r="C2181"/>
      <c r="D2181"/>
    </row>
    <row r="2182" spans="2:4" x14ac:dyDescent="0.2">
      <c r="B2182"/>
      <c r="C2182"/>
      <c r="D2182"/>
    </row>
    <row r="2183" spans="2:4" x14ac:dyDescent="0.2">
      <c r="B2183"/>
      <c r="C2183"/>
      <c r="D2183"/>
    </row>
    <row r="2184" spans="2:4" x14ac:dyDescent="0.2">
      <c r="B2184"/>
      <c r="C2184"/>
      <c r="D2184"/>
    </row>
    <row r="2185" spans="2:4" x14ac:dyDescent="0.2">
      <c r="B2185"/>
      <c r="C2185"/>
      <c r="D2185"/>
    </row>
    <row r="2186" spans="2:4" x14ac:dyDescent="0.2">
      <c r="B2186"/>
      <c r="C2186"/>
      <c r="D2186"/>
    </row>
    <row r="2187" spans="2:4" x14ac:dyDescent="0.2">
      <c r="B2187"/>
      <c r="C2187"/>
      <c r="D2187"/>
    </row>
    <row r="2188" spans="2:4" x14ac:dyDescent="0.2">
      <c r="B2188"/>
      <c r="C2188"/>
      <c r="D2188"/>
    </row>
    <row r="2189" spans="2:4" x14ac:dyDescent="0.2">
      <c r="B2189"/>
      <c r="C2189"/>
      <c r="D2189"/>
    </row>
    <row r="2190" spans="2:4" x14ac:dyDescent="0.2">
      <c r="B2190"/>
      <c r="C2190"/>
      <c r="D2190"/>
    </row>
    <row r="2191" spans="2:4" x14ac:dyDescent="0.2">
      <c r="B2191"/>
      <c r="C2191"/>
      <c r="D2191"/>
    </row>
    <row r="2192" spans="2:4" x14ac:dyDescent="0.2">
      <c r="B2192"/>
      <c r="C2192"/>
      <c r="D2192"/>
    </row>
    <row r="2193" spans="2:4" x14ac:dyDescent="0.2">
      <c r="B2193"/>
      <c r="C2193"/>
      <c r="D2193"/>
    </row>
    <row r="2194" spans="2:4" x14ac:dyDescent="0.2">
      <c r="B2194"/>
      <c r="C2194"/>
      <c r="D2194"/>
    </row>
    <row r="2195" spans="2:4" x14ac:dyDescent="0.2">
      <c r="B2195"/>
      <c r="C2195"/>
      <c r="D2195"/>
    </row>
    <row r="2196" spans="2:4" x14ac:dyDescent="0.2">
      <c r="B2196"/>
      <c r="C2196"/>
      <c r="D2196"/>
    </row>
    <row r="2197" spans="2:4" x14ac:dyDescent="0.2">
      <c r="B2197"/>
      <c r="C2197"/>
      <c r="D2197"/>
    </row>
    <row r="2198" spans="2:4" x14ac:dyDescent="0.2">
      <c r="B2198"/>
      <c r="C2198"/>
      <c r="D2198"/>
    </row>
    <row r="2199" spans="2:4" x14ac:dyDescent="0.2">
      <c r="B2199"/>
      <c r="C2199"/>
      <c r="D2199"/>
    </row>
    <row r="2200" spans="2:4" x14ac:dyDescent="0.2">
      <c r="B2200"/>
      <c r="C2200"/>
      <c r="D2200"/>
    </row>
    <row r="2201" spans="2:4" x14ac:dyDescent="0.2">
      <c r="B2201"/>
      <c r="C2201"/>
      <c r="D2201"/>
    </row>
    <row r="2202" spans="2:4" x14ac:dyDescent="0.2">
      <c r="B2202"/>
      <c r="C2202"/>
      <c r="D2202"/>
    </row>
    <row r="2203" spans="2:4" x14ac:dyDescent="0.2">
      <c r="B2203"/>
      <c r="C2203"/>
      <c r="D2203"/>
    </row>
    <row r="2204" spans="2:4" x14ac:dyDescent="0.2">
      <c r="B2204"/>
      <c r="C2204"/>
      <c r="D2204"/>
    </row>
    <row r="2205" spans="2:4" x14ac:dyDescent="0.2">
      <c r="B2205"/>
      <c r="C2205"/>
      <c r="D2205"/>
    </row>
    <row r="2206" spans="2:4" x14ac:dyDescent="0.2">
      <c r="B2206"/>
      <c r="C2206"/>
      <c r="D2206"/>
    </row>
    <row r="2207" spans="2:4" x14ac:dyDescent="0.2">
      <c r="B2207"/>
      <c r="C2207"/>
      <c r="D2207"/>
    </row>
    <row r="2208" spans="2:4" x14ac:dyDescent="0.2">
      <c r="B2208"/>
      <c r="C2208"/>
      <c r="D2208"/>
    </row>
    <row r="2209" spans="2:4" x14ac:dyDescent="0.2">
      <c r="B2209"/>
      <c r="C2209"/>
      <c r="D2209"/>
    </row>
    <row r="2210" spans="2:4" x14ac:dyDescent="0.2">
      <c r="B2210"/>
      <c r="C2210"/>
      <c r="D2210"/>
    </row>
    <row r="2211" spans="2:4" x14ac:dyDescent="0.2">
      <c r="B2211"/>
      <c r="C2211"/>
      <c r="D2211"/>
    </row>
    <row r="2212" spans="2:4" x14ac:dyDescent="0.2">
      <c r="B2212"/>
      <c r="C2212"/>
      <c r="D2212"/>
    </row>
    <row r="2213" spans="2:4" x14ac:dyDescent="0.2">
      <c r="B2213"/>
      <c r="C2213"/>
      <c r="D2213"/>
    </row>
    <row r="2214" spans="2:4" x14ac:dyDescent="0.2">
      <c r="B2214"/>
      <c r="C2214"/>
      <c r="D2214"/>
    </row>
    <row r="2215" spans="2:4" x14ac:dyDescent="0.2">
      <c r="B2215"/>
      <c r="C2215"/>
      <c r="D2215"/>
    </row>
    <row r="2216" spans="2:4" x14ac:dyDescent="0.2">
      <c r="B2216"/>
      <c r="C2216"/>
      <c r="D2216"/>
    </row>
    <row r="2217" spans="2:4" x14ac:dyDescent="0.2">
      <c r="B2217"/>
      <c r="C2217"/>
      <c r="D2217"/>
    </row>
    <row r="2218" spans="2:4" x14ac:dyDescent="0.2">
      <c r="B2218"/>
      <c r="C2218"/>
      <c r="D2218"/>
    </row>
    <row r="2219" spans="2:4" x14ac:dyDescent="0.2">
      <c r="B2219"/>
      <c r="C2219"/>
      <c r="D2219"/>
    </row>
    <row r="2220" spans="2:4" x14ac:dyDescent="0.2">
      <c r="B2220"/>
      <c r="C2220"/>
      <c r="D2220"/>
    </row>
    <row r="2221" spans="2:4" x14ac:dyDescent="0.2">
      <c r="B2221"/>
      <c r="C2221"/>
      <c r="D2221"/>
    </row>
    <row r="2222" spans="2:4" x14ac:dyDescent="0.2">
      <c r="B2222"/>
      <c r="C2222"/>
      <c r="D2222"/>
    </row>
    <row r="2223" spans="2:4" x14ac:dyDescent="0.2">
      <c r="B2223"/>
      <c r="C2223"/>
      <c r="D2223"/>
    </row>
    <row r="2224" spans="2:4" x14ac:dyDescent="0.2">
      <c r="B2224"/>
      <c r="C2224"/>
      <c r="D2224"/>
    </row>
    <row r="2225" spans="2:4" x14ac:dyDescent="0.2">
      <c r="B2225"/>
      <c r="C2225"/>
      <c r="D2225"/>
    </row>
    <row r="2226" spans="2:4" x14ac:dyDescent="0.2">
      <c r="B2226"/>
      <c r="C2226"/>
      <c r="D2226"/>
    </row>
    <row r="2227" spans="2:4" x14ac:dyDescent="0.2">
      <c r="B2227"/>
      <c r="C2227"/>
      <c r="D2227"/>
    </row>
    <row r="2228" spans="2:4" x14ac:dyDescent="0.2">
      <c r="B2228"/>
      <c r="C2228"/>
      <c r="D2228"/>
    </row>
    <row r="2229" spans="2:4" x14ac:dyDescent="0.2">
      <c r="B2229"/>
      <c r="C2229"/>
      <c r="D2229"/>
    </row>
    <row r="2230" spans="2:4" x14ac:dyDescent="0.2">
      <c r="B2230"/>
      <c r="C2230"/>
      <c r="D2230"/>
    </row>
    <row r="2231" spans="2:4" x14ac:dyDescent="0.2">
      <c r="B2231"/>
      <c r="C2231"/>
      <c r="D2231"/>
    </row>
    <row r="2232" spans="2:4" x14ac:dyDescent="0.2">
      <c r="B2232"/>
      <c r="C2232"/>
      <c r="D2232"/>
    </row>
    <row r="2233" spans="2:4" x14ac:dyDescent="0.2">
      <c r="B2233"/>
      <c r="C2233"/>
      <c r="D2233"/>
    </row>
    <row r="2234" spans="2:4" x14ac:dyDescent="0.2">
      <c r="B2234"/>
      <c r="C2234"/>
      <c r="D2234"/>
    </row>
    <row r="2235" spans="2:4" x14ac:dyDescent="0.2">
      <c r="B2235"/>
      <c r="C2235"/>
      <c r="D2235"/>
    </row>
    <row r="2236" spans="2:4" x14ac:dyDescent="0.2">
      <c r="B2236"/>
      <c r="C2236"/>
      <c r="D2236"/>
    </row>
    <row r="2237" spans="2:4" x14ac:dyDescent="0.2">
      <c r="B2237"/>
      <c r="C2237"/>
      <c r="D2237"/>
    </row>
    <row r="2238" spans="2:4" x14ac:dyDescent="0.2">
      <c r="B2238"/>
      <c r="C2238"/>
      <c r="D2238"/>
    </row>
    <row r="2239" spans="2:4" x14ac:dyDescent="0.2">
      <c r="B2239"/>
      <c r="C2239"/>
      <c r="D2239"/>
    </row>
    <row r="2240" spans="2:4" x14ac:dyDescent="0.2">
      <c r="B2240"/>
      <c r="C2240"/>
      <c r="D2240"/>
    </row>
    <row r="2241" spans="2:4" x14ac:dyDescent="0.2">
      <c r="B2241"/>
      <c r="C2241"/>
      <c r="D2241"/>
    </row>
    <row r="2242" spans="2:4" x14ac:dyDescent="0.2">
      <c r="B2242"/>
      <c r="C2242"/>
      <c r="D2242"/>
    </row>
    <row r="2243" spans="2:4" x14ac:dyDescent="0.2">
      <c r="B2243"/>
      <c r="C2243"/>
      <c r="D2243"/>
    </row>
    <row r="2244" spans="2:4" x14ac:dyDescent="0.2">
      <c r="B2244"/>
      <c r="C2244"/>
      <c r="D2244"/>
    </row>
    <row r="2245" spans="2:4" x14ac:dyDescent="0.2">
      <c r="B2245"/>
      <c r="C2245"/>
      <c r="D2245"/>
    </row>
    <row r="2246" spans="2:4" x14ac:dyDescent="0.2">
      <c r="B2246"/>
      <c r="C2246"/>
      <c r="D2246"/>
    </row>
    <row r="2247" spans="2:4" x14ac:dyDescent="0.2">
      <c r="B2247"/>
      <c r="C2247"/>
      <c r="D2247"/>
    </row>
    <row r="2248" spans="2:4" x14ac:dyDescent="0.2">
      <c r="B2248"/>
      <c r="C2248"/>
      <c r="D2248"/>
    </row>
    <row r="2249" spans="2:4" x14ac:dyDescent="0.2">
      <c r="B2249"/>
      <c r="C2249"/>
      <c r="D2249"/>
    </row>
    <row r="2250" spans="2:4" x14ac:dyDescent="0.2">
      <c r="B2250"/>
      <c r="C2250"/>
      <c r="D2250"/>
    </row>
    <row r="2251" spans="2:4" x14ac:dyDescent="0.2">
      <c r="B2251"/>
      <c r="C2251"/>
      <c r="D2251"/>
    </row>
    <row r="2252" spans="2:4" x14ac:dyDescent="0.2">
      <c r="B2252"/>
      <c r="C2252"/>
      <c r="D2252"/>
    </row>
    <row r="2253" spans="2:4" x14ac:dyDescent="0.2">
      <c r="B2253"/>
      <c r="C2253"/>
      <c r="D2253"/>
    </row>
    <row r="2254" spans="2:4" x14ac:dyDescent="0.2">
      <c r="B2254"/>
      <c r="C2254"/>
      <c r="D2254"/>
    </row>
    <row r="2255" spans="2:4" x14ac:dyDescent="0.2">
      <c r="B2255"/>
      <c r="C2255"/>
      <c r="D2255"/>
    </row>
    <row r="2256" spans="2:4" x14ac:dyDescent="0.2">
      <c r="B2256"/>
      <c r="C2256"/>
      <c r="D2256"/>
    </row>
    <row r="2257" spans="2:4" x14ac:dyDescent="0.2">
      <c r="B2257"/>
      <c r="C2257"/>
      <c r="D2257"/>
    </row>
    <row r="2258" spans="2:4" x14ac:dyDescent="0.2">
      <c r="B2258"/>
      <c r="C2258"/>
      <c r="D2258"/>
    </row>
    <row r="2259" spans="2:4" x14ac:dyDescent="0.2">
      <c r="B2259"/>
      <c r="C2259"/>
      <c r="D2259"/>
    </row>
    <row r="2260" spans="2:4" x14ac:dyDescent="0.2">
      <c r="B2260"/>
      <c r="C2260"/>
      <c r="D2260"/>
    </row>
    <row r="2261" spans="2:4" x14ac:dyDescent="0.2">
      <c r="B2261"/>
      <c r="C2261"/>
      <c r="D2261"/>
    </row>
    <row r="2262" spans="2:4" x14ac:dyDescent="0.2">
      <c r="B2262"/>
      <c r="C2262"/>
      <c r="D2262"/>
    </row>
    <row r="2263" spans="2:4" x14ac:dyDescent="0.2">
      <c r="B2263"/>
      <c r="C2263"/>
      <c r="D2263"/>
    </row>
    <row r="2264" spans="2:4" x14ac:dyDescent="0.2">
      <c r="B2264"/>
      <c r="C2264"/>
      <c r="D2264"/>
    </row>
    <row r="2265" spans="2:4" x14ac:dyDescent="0.2">
      <c r="B2265"/>
      <c r="C2265"/>
      <c r="D2265"/>
    </row>
    <row r="2266" spans="2:4" x14ac:dyDescent="0.2">
      <c r="B2266"/>
      <c r="C2266"/>
      <c r="D2266"/>
    </row>
    <row r="2267" spans="2:4" x14ac:dyDescent="0.2">
      <c r="B2267"/>
      <c r="C2267"/>
      <c r="D2267"/>
    </row>
    <row r="2268" spans="2:4" x14ac:dyDescent="0.2">
      <c r="B2268"/>
      <c r="C2268"/>
      <c r="D2268"/>
    </row>
    <row r="2269" spans="2:4" x14ac:dyDescent="0.2">
      <c r="B2269"/>
      <c r="C2269"/>
      <c r="D2269"/>
    </row>
    <row r="2270" spans="2:4" x14ac:dyDescent="0.2">
      <c r="B2270"/>
      <c r="C2270"/>
      <c r="D2270"/>
    </row>
    <row r="2271" spans="2:4" x14ac:dyDescent="0.2">
      <c r="B2271"/>
      <c r="C2271"/>
      <c r="D2271"/>
    </row>
    <row r="2272" spans="2:4" x14ac:dyDescent="0.2">
      <c r="B2272"/>
      <c r="C2272"/>
      <c r="D2272"/>
    </row>
    <row r="2273" spans="2:4" x14ac:dyDescent="0.2">
      <c r="B2273"/>
      <c r="C2273"/>
      <c r="D2273"/>
    </row>
    <row r="2274" spans="2:4" x14ac:dyDescent="0.2">
      <c r="B2274"/>
      <c r="C2274"/>
      <c r="D2274"/>
    </row>
    <row r="2275" spans="2:4" x14ac:dyDescent="0.2">
      <c r="B2275"/>
      <c r="C2275"/>
      <c r="D2275"/>
    </row>
    <row r="2276" spans="2:4" x14ac:dyDescent="0.2">
      <c r="B2276"/>
      <c r="C2276"/>
      <c r="D2276"/>
    </row>
    <row r="2277" spans="2:4" x14ac:dyDescent="0.2">
      <c r="B2277"/>
      <c r="C2277"/>
      <c r="D2277"/>
    </row>
    <row r="2278" spans="2:4" x14ac:dyDescent="0.2">
      <c r="B2278"/>
      <c r="C2278"/>
      <c r="D2278"/>
    </row>
    <row r="2279" spans="2:4" x14ac:dyDescent="0.2">
      <c r="B2279"/>
      <c r="C2279"/>
      <c r="D2279"/>
    </row>
    <row r="2280" spans="2:4" x14ac:dyDescent="0.2">
      <c r="B2280"/>
      <c r="C2280"/>
      <c r="D2280"/>
    </row>
    <row r="2281" spans="2:4" x14ac:dyDescent="0.2">
      <c r="B2281"/>
      <c r="C2281"/>
      <c r="D2281"/>
    </row>
    <row r="2282" spans="2:4" x14ac:dyDescent="0.2">
      <c r="B2282"/>
      <c r="C2282"/>
      <c r="D2282"/>
    </row>
    <row r="2283" spans="2:4" x14ac:dyDescent="0.2">
      <c r="B2283"/>
      <c r="C2283"/>
      <c r="D2283"/>
    </row>
    <row r="2284" spans="2:4" x14ac:dyDescent="0.2">
      <c r="B2284"/>
      <c r="C2284"/>
      <c r="D2284"/>
    </row>
    <row r="2285" spans="2:4" x14ac:dyDescent="0.2">
      <c r="B2285"/>
      <c r="C2285"/>
      <c r="D2285"/>
    </row>
    <row r="2286" spans="2:4" x14ac:dyDescent="0.2">
      <c r="B2286"/>
      <c r="C2286"/>
      <c r="D2286"/>
    </row>
    <row r="2287" spans="2:4" x14ac:dyDescent="0.2">
      <c r="B2287"/>
      <c r="C2287"/>
      <c r="D2287"/>
    </row>
    <row r="2288" spans="2:4" x14ac:dyDescent="0.2">
      <c r="B2288"/>
      <c r="C2288"/>
      <c r="D2288"/>
    </row>
    <row r="2289" spans="2:4" x14ac:dyDescent="0.2">
      <c r="B2289"/>
      <c r="C2289"/>
      <c r="D2289"/>
    </row>
    <row r="2290" spans="2:4" x14ac:dyDescent="0.2">
      <c r="B2290"/>
      <c r="C2290"/>
      <c r="D2290"/>
    </row>
    <row r="2291" spans="2:4" x14ac:dyDescent="0.2">
      <c r="B2291"/>
      <c r="C2291"/>
      <c r="D2291"/>
    </row>
    <row r="2292" spans="2:4" x14ac:dyDescent="0.2">
      <c r="B2292"/>
      <c r="C2292"/>
      <c r="D2292"/>
    </row>
    <row r="2293" spans="2:4" x14ac:dyDescent="0.2">
      <c r="B2293"/>
      <c r="C2293"/>
      <c r="D2293"/>
    </row>
    <row r="2294" spans="2:4" x14ac:dyDescent="0.2">
      <c r="B2294"/>
      <c r="C2294"/>
      <c r="D2294"/>
    </row>
    <row r="2295" spans="2:4" x14ac:dyDescent="0.2">
      <c r="B2295"/>
      <c r="C2295"/>
      <c r="D2295"/>
    </row>
    <row r="2296" spans="2:4" x14ac:dyDescent="0.2">
      <c r="B2296"/>
      <c r="C2296"/>
      <c r="D2296"/>
    </row>
    <row r="2297" spans="2:4" x14ac:dyDescent="0.2">
      <c r="B2297"/>
      <c r="C2297"/>
      <c r="D2297"/>
    </row>
    <row r="2298" spans="2:4" x14ac:dyDescent="0.2">
      <c r="B2298"/>
      <c r="C2298"/>
      <c r="D2298"/>
    </row>
    <row r="2299" spans="2:4" x14ac:dyDescent="0.2">
      <c r="B2299"/>
      <c r="C2299"/>
      <c r="D2299"/>
    </row>
    <row r="2300" spans="2:4" x14ac:dyDescent="0.2">
      <c r="B2300"/>
      <c r="C2300"/>
      <c r="D2300"/>
    </row>
    <row r="2301" spans="2:4" x14ac:dyDescent="0.2">
      <c r="B2301"/>
      <c r="C2301"/>
      <c r="D2301"/>
    </row>
    <row r="2302" spans="2:4" x14ac:dyDescent="0.2">
      <c r="B2302"/>
      <c r="C2302"/>
      <c r="D2302"/>
    </row>
    <row r="2303" spans="2:4" x14ac:dyDescent="0.2">
      <c r="B2303"/>
      <c r="C2303"/>
      <c r="D2303"/>
    </row>
    <row r="2304" spans="2:4" x14ac:dyDescent="0.2">
      <c r="B2304"/>
      <c r="C2304"/>
      <c r="D2304"/>
    </row>
    <row r="2305" spans="2:4" x14ac:dyDescent="0.2">
      <c r="B2305"/>
      <c r="C2305"/>
      <c r="D2305"/>
    </row>
    <row r="2306" spans="2:4" x14ac:dyDescent="0.2">
      <c r="B2306"/>
      <c r="C2306"/>
      <c r="D2306"/>
    </row>
    <row r="2307" spans="2:4" x14ac:dyDescent="0.2">
      <c r="B2307"/>
      <c r="C2307"/>
      <c r="D2307"/>
    </row>
    <row r="2308" spans="2:4" x14ac:dyDescent="0.2">
      <c r="B2308"/>
      <c r="C2308"/>
      <c r="D2308"/>
    </row>
    <row r="2309" spans="2:4" x14ac:dyDescent="0.2">
      <c r="B2309"/>
      <c r="C2309"/>
      <c r="D2309"/>
    </row>
    <row r="2310" spans="2:4" x14ac:dyDescent="0.2">
      <c r="B2310"/>
      <c r="C2310"/>
      <c r="D2310"/>
    </row>
    <row r="2311" spans="2:4" x14ac:dyDescent="0.2">
      <c r="B2311"/>
      <c r="C2311"/>
      <c r="D2311"/>
    </row>
    <row r="2312" spans="2:4" x14ac:dyDescent="0.2">
      <c r="B2312"/>
      <c r="C2312"/>
      <c r="D2312"/>
    </row>
    <row r="2313" spans="2:4" x14ac:dyDescent="0.2">
      <c r="B2313"/>
      <c r="C2313"/>
      <c r="D2313"/>
    </row>
    <row r="2314" spans="2:4" x14ac:dyDescent="0.2">
      <c r="B2314"/>
      <c r="C2314"/>
      <c r="D2314"/>
    </row>
    <row r="2315" spans="2:4" x14ac:dyDescent="0.2">
      <c r="B2315"/>
      <c r="C2315"/>
      <c r="D2315"/>
    </row>
    <row r="2316" spans="2:4" x14ac:dyDescent="0.2">
      <c r="B2316"/>
      <c r="C2316"/>
      <c r="D2316"/>
    </row>
    <row r="2317" spans="2:4" x14ac:dyDescent="0.2">
      <c r="B2317"/>
      <c r="C2317"/>
      <c r="D2317"/>
    </row>
    <row r="2318" spans="2:4" x14ac:dyDescent="0.2">
      <c r="B2318"/>
      <c r="C2318"/>
      <c r="D2318"/>
    </row>
    <row r="2319" spans="2:4" x14ac:dyDescent="0.2">
      <c r="B2319"/>
      <c r="C2319"/>
      <c r="D2319"/>
    </row>
    <row r="2320" spans="2:4" x14ac:dyDescent="0.2">
      <c r="B2320"/>
      <c r="C2320"/>
      <c r="D2320"/>
    </row>
    <row r="2321" spans="2:4" x14ac:dyDescent="0.2">
      <c r="B2321"/>
      <c r="C2321"/>
      <c r="D2321"/>
    </row>
    <row r="2322" spans="2:4" x14ac:dyDescent="0.2">
      <c r="B2322"/>
      <c r="C2322"/>
      <c r="D2322"/>
    </row>
    <row r="2323" spans="2:4" x14ac:dyDescent="0.2">
      <c r="B2323"/>
      <c r="C2323"/>
      <c r="D2323"/>
    </row>
    <row r="2324" spans="2:4" x14ac:dyDescent="0.2">
      <c r="B2324"/>
      <c r="C2324"/>
      <c r="D2324"/>
    </row>
    <row r="2325" spans="2:4" x14ac:dyDescent="0.2">
      <c r="B2325"/>
      <c r="C2325"/>
      <c r="D2325"/>
    </row>
    <row r="2326" spans="2:4" x14ac:dyDescent="0.2">
      <c r="B2326"/>
      <c r="C2326"/>
      <c r="D2326"/>
    </row>
    <row r="2327" spans="2:4" x14ac:dyDescent="0.2">
      <c r="B2327"/>
      <c r="C2327"/>
      <c r="D2327"/>
    </row>
    <row r="2328" spans="2:4" x14ac:dyDescent="0.2">
      <c r="B2328"/>
      <c r="C2328"/>
      <c r="D2328"/>
    </row>
    <row r="2329" spans="2:4" x14ac:dyDescent="0.2">
      <c r="B2329"/>
      <c r="C2329"/>
      <c r="D2329"/>
    </row>
    <row r="2330" spans="2:4" x14ac:dyDescent="0.2">
      <c r="B2330"/>
      <c r="C2330"/>
      <c r="D2330"/>
    </row>
    <row r="2331" spans="2:4" x14ac:dyDescent="0.2">
      <c r="B2331"/>
      <c r="C2331"/>
      <c r="D2331"/>
    </row>
    <row r="2332" spans="2:4" x14ac:dyDescent="0.2">
      <c r="B2332"/>
      <c r="C2332"/>
      <c r="D2332"/>
    </row>
    <row r="2333" spans="2:4" x14ac:dyDescent="0.2">
      <c r="B2333"/>
      <c r="C2333"/>
      <c r="D2333"/>
    </row>
    <row r="2334" spans="2:4" x14ac:dyDescent="0.2">
      <c r="B2334"/>
      <c r="C2334"/>
      <c r="D2334"/>
    </row>
    <row r="2335" spans="2:4" x14ac:dyDescent="0.2">
      <c r="B2335"/>
      <c r="C2335"/>
      <c r="D2335"/>
    </row>
    <row r="2336" spans="2:4" x14ac:dyDescent="0.2">
      <c r="B2336"/>
      <c r="C2336"/>
      <c r="D2336"/>
    </row>
    <row r="2337" spans="2:4" x14ac:dyDescent="0.2">
      <c r="B2337"/>
      <c r="C2337"/>
      <c r="D2337"/>
    </row>
    <row r="2338" spans="2:4" x14ac:dyDescent="0.2">
      <c r="B2338"/>
      <c r="C2338"/>
      <c r="D2338"/>
    </row>
    <row r="2339" spans="2:4" x14ac:dyDescent="0.2">
      <c r="B2339"/>
      <c r="C2339"/>
      <c r="D2339"/>
    </row>
    <row r="2340" spans="2:4" x14ac:dyDescent="0.2">
      <c r="B2340"/>
      <c r="C2340"/>
      <c r="D2340"/>
    </row>
    <row r="2341" spans="2:4" x14ac:dyDescent="0.2">
      <c r="B2341"/>
      <c r="C2341"/>
      <c r="D2341"/>
    </row>
    <row r="2342" spans="2:4" x14ac:dyDescent="0.2">
      <c r="B2342"/>
      <c r="C2342"/>
      <c r="D2342"/>
    </row>
    <row r="2343" spans="2:4" x14ac:dyDescent="0.2">
      <c r="B2343"/>
      <c r="C2343"/>
      <c r="D2343"/>
    </row>
    <row r="2344" spans="2:4" x14ac:dyDescent="0.2">
      <c r="B2344"/>
      <c r="C2344"/>
      <c r="D2344"/>
    </row>
    <row r="2345" spans="2:4" x14ac:dyDescent="0.2">
      <c r="B2345"/>
      <c r="C2345"/>
      <c r="D2345"/>
    </row>
    <row r="2346" spans="2:4" x14ac:dyDescent="0.2">
      <c r="B2346"/>
      <c r="C2346"/>
      <c r="D2346"/>
    </row>
    <row r="2347" spans="2:4" x14ac:dyDescent="0.2">
      <c r="B2347"/>
      <c r="C2347"/>
      <c r="D2347"/>
    </row>
    <row r="2348" spans="2:4" x14ac:dyDescent="0.2">
      <c r="B2348"/>
      <c r="C2348"/>
      <c r="D2348"/>
    </row>
    <row r="2349" spans="2:4" x14ac:dyDescent="0.2">
      <c r="B2349"/>
      <c r="C2349"/>
      <c r="D2349"/>
    </row>
    <row r="2350" spans="2:4" x14ac:dyDescent="0.2">
      <c r="B2350"/>
      <c r="C2350"/>
      <c r="D2350"/>
    </row>
    <row r="2351" spans="2:4" x14ac:dyDescent="0.2">
      <c r="B2351"/>
      <c r="C2351"/>
      <c r="D2351"/>
    </row>
    <row r="2352" spans="2:4" x14ac:dyDescent="0.2">
      <c r="B2352"/>
      <c r="C2352"/>
      <c r="D2352"/>
    </row>
    <row r="2353" spans="2:4" x14ac:dyDescent="0.2">
      <c r="B2353"/>
      <c r="C2353"/>
      <c r="D2353"/>
    </row>
    <row r="2354" spans="2:4" x14ac:dyDescent="0.2">
      <c r="B2354"/>
      <c r="C2354"/>
      <c r="D2354"/>
    </row>
    <row r="2355" spans="2:4" x14ac:dyDescent="0.2">
      <c r="B2355"/>
      <c r="C2355"/>
      <c r="D2355"/>
    </row>
    <row r="2356" spans="2:4" x14ac:dyDescent="0.2">
      <c r="B2356"/>
      <c r="C2356"/>
      <c r="D2356"/>
    </row>
    <row r="2357" spans="2:4" x14ac:dyDescent="0.2">
      <c r="B2357"/>
      <c r="C2357"/>
      <c r="D2357"/>
    </row>
    <row r="2358" spans="2:4" x14ac:dyDescent="0.2">
      <c r="B2358"/>
      <c r="C2358"/>
      <c r="D2358"/>
    </row>
    <row r="2359" spans="2:4" x14ac:dyDescent="0.2">
      <c r="B2359"/>
      <c r="C2359"/>
      <c r="D2359"/>
    </row>
    <row r="2360" spans="2:4" x14ac:dyDescent="0.2">
      <c r="B2360"/>
      <c r="C2360"/>
      <c r="D2360"/>
    </row>
    <row r="2361" spans="2:4" x14ac:dyDescent="0.2">
      <c r="B2361"/>
      <c r="C2361"/>
      <c r="D2361"/>
    </row>
    <row r="2362" spans="2:4" x14ac:dyDescent="0.2">
      <c r="B2362"/>
      <c r="C2362"/>
      <c r="D2362"/>
    </row>
    <row r="2363" spans="2:4" x14ac:dyDescent="0.2">
      <c r="B2363"/>
      <c r="C2363"/>
      <c r="D2363"/>
    </row>
    <row r="2364" spans="2:4" x14ac:dyDescent="0.2">
      <c r="B2364"/>
      <c r="C2364"/>
      <c r="D2364"/>
    </row>
    <row r="2365" spans="2:4" x14ac:dyDescent="0.2">
      <c r="B2365"/>
      <c r="C2365"/>
      <c r="D2365"/>
    </row>
    <row r="2366" spans="2:4" x14ac:dyDescent="0.2">
      <c r="B2366"/>
      <c r="C2366"/>
      <c r="D2366"/>
    </row>
    <row r="2367" spans="2:4" x14ac:dyDescent="0.2">
      <c r="B2367"/>
      <c r="C2367"/>
      <c r="D2367"/>
    </row>
    <row r="2368" spans="2:4" x14ac:dyDescent="0.2">
      <c r="B2368"/>
      <c r="C2368"/>
      <c r="D2368"/>
    </row>
    <row r="2369" spans="2:4" x14ac:dyDescent="0.2">
      <c r="B2369"/>
      <c r="C2369"/>
      <c r="D2369"/>
    </row>
    <row r="2370" spans="2:4" x14ac:dyDescent="0.2">
      <c r="B2370"/>
      <c r="C2370"/>
      <c r="D2370"/>
    </row>
    <row r="2371" spans="2:4" x14ac:dyDescent="0.2">
      <c r="B2371"/>
      <c r="C2371"/>
      <c r="D2371"/>
    </row>
    <row r="2372" spans="2:4" x14ac:dyDescent="0.2">
      <c r="B2372"/>
      <c r="C2372"/>
      <c r="D2372"/>
    </row>
    <row r="2373" spans="2:4" x14ac:dyDescent="0.2">
      <c r="B2373"/>
      <c r="C2373"/>
      <c r="D2373"/>
    </row>
    <row r="2374" spans="2:4" x14ac:dyDescent="0.2">
      <c r="B2374"/>
      <c r="C2374"/>
      <c r="D2374"/>
    </row>
    <row r="2375" spans="2:4" x14ac:dyDescent="0.2">
      <c r="B2375"/>
      <c r="C2375"/>
      <c r="D2375"/>
    </row>
    <row r="2376" spans="2:4" x14ac:dyDescent="0.2">
      <c r="B2376"/>
      <c r="C2376"/>
      <c r="D2376"/>
    </row>
    <row r="2377" spans="2:4" x14ac:dyDescent="0.2">
      <c r="B2377"/>
      <c r="C2377"/>
      <c r="D2377"/>
    </row>
    <row r="2378" spans="2:4" x14ac:dyDescent="0.2">
      <c r="B2378"/>
      <c r="C2378"/>
      <c r="D2378"/>
    </row>
    <row r="2379" spans="2:4" x14ac:dyDescent="0.2">
      <c r="B2379"/>
      <c r="C2379"/>
      <c r="D2379"/>
    </row>
    <row r="2380" spans="2:4" x14ac:dyDescent="0.2">
      <c r="B2380"/>
      <c r="C2380"/>
      <c r="D2380"/>
    </row>
    <row r="2381" spans="2:4" x14ac:dyDescent="0.2">
      <c r="B2381"/>
      <c r="C2381"/>
      <c r="D2381"/>
    </row>
    <row r="2382" spans="2:4" x14ac:dyDescent="0.2">
      <c r="B2382"/>
      <c r="C2382"/>
      <c r="D2382"/>
    </row>
    <row r="2383" spans="2:4" x14ac:dyDescent="0.2">
      <c r="B2383"/>
      <c r="C2383"/>
      <c r="D2383"/>
    </row>
    <row r="2384" spans="2:4" x14ac:dyDescent="0.2">
      <c r="B2384"/>
      <c r="C2384"/>
      <c r="D2384"/>
    </row>
    <row r="2385" spans="2:4" x14ac:dyDescent="0.2">
      <c r="B2385"/>
      <c r="C2385"/>
      <c r="D2385"/>
    </row>
    <row r="2386" spans="2:4" x14ac:dyDescent="0.2">
      <c r="B2386"/>
      <c r="C2386"/>
      <c r="D2386"/>
    </row>
    <row r="2387" spans="2:4" x14ac:dyDescent="0.2">
      <c r="B2387"/>
      <c r="C2387"/>
      <c r="D2387"/>
    </row>
    <row r="2388" spans="2:4" x14ac:dyDescent="0.2">
      <c r="B2388"/>
      <c r="C2388"/>
      <c r="D2388"/>
    </row>
    <row r="2389" spans="2:4" x14ac:dyDescent="0.2">
      <c r="B2389"/>
      <c r="C2389"/>
      <c r="D2389"/>
    </row>
    <row r="2390" spans="2:4" x14ac:dyDescent="0.2">
      <c r="B2390"/>
      <c r="C2390"/>
      <c r="D2390"/>
    </row>
    <row r="2391" spans="2:4" x14ac:dyDescent="0.2">
      <c r="B2391"/>
      <c r="C2391"/>
      <c r="D2391"/>
    </row>
    <row r="2392" spans="2:4" x14ac:dyDescent="0.2">
      <c r="B2392"/>
      <c r="C2392"/>
      <c r="D2392"/>
    </row>
    <row r="2393" spans="2:4" x14ac:dyDescent="0.2">
      <c r="B2393"/>
      <c r="C2393"/>
      <c r="D2393"/>
    </row>
    <row r="2394" spans="2:4" x14ac:dyDescent="0.2">
      <c r="B2394"/>
      <c r="C2394"/>
      <c r="D2394"/>
    </row>
    <row r="2395" spans="2:4" x14ac:dyDescent="0.2">
      <c r="B2395"/>
      <c r="C2395"/>
      <c r="D2395"/>
    </row>
    <row r="2396" spans="2:4" x14ac:dyDescent="0.2">
      <c r="B2396"/>
      <c r="C2396"/>
      <c r="D2396"/>
    </row>
    <row r="2397" spans="2:4" x14ac:dyDescent="0.2">
      <c r="B2397"/>
      <c r="C2397"/>
      <c r="D2397"/>
    </row>
    <row r="2398" spans="2:4" x14ac:dyDescent="0.2">
      <c r="B2398"/>
      <c r="C2398"/>
      <c r="D2398"/>
    </row>
    <row r="2399" spans="2:4" x14ac:dyDescent="0.2">
      <c r="B2399"/>
      <c r="C2399"/>
      <c r="D2399"/>
    </row>
    <row r="2400" spans="2:4" x14ac:dyDescent="0.2">
      <c r="B2400"/>
      <c r="C2400"/>
      <c r="D2400"/>
    </row>
    <row r="2401" spans="2:4" x14ac:dyDescent="0.2">
      <c r="B2401"/>
      <c r="C2401"/>
      <c r="D2401"/>
    </row>
    <row r="2402" spans="2:4" x14ac:dyDescent="0.2">
      <c r="B2402"/>
      <c r="C2402"/>
      <c r="D2402"/>
    </row>
    <row r="2403" spans="2:4" x14ac:dyDescent="0.2">
      <c r="B2403"/>
      <c r="C2403"/>
      <c r="D2403"/>
    </row>
    <row r="2404" spans="2:4" x14ac:dyDescent="0.2">
      <c r="B2404"/>
      <c r="C2404"/>
      <c r="D2404"/>
    </row>
    <row r="2405" spans="2:4" x14ac:dyDescent="0.2">
      <c r="B2405"/>
      <c r="C2405"/>
      <c r="D2405"/>
    </row>
    <row r="2406" spans="2:4" x14ac:dyDescent="0.2">
      <c r="B2406"/>
      <c r="C2406"/>
      <c r="D2406"/>
    </row>
    <row r="2407" spans="2:4" x14ac:dyDescent="0.2">
      <c r="B2407"/>
      <c r="C2407"/>
      <c r="D2407"/>
    </row>
    <row r="2408" spans="2:4" x14ac:dyDescent="0.2">
      <c r="B2408"/>
      <c r="C2408"/>
      <c r="D2408"/>
    </row>
    <row r="2409" spans="2:4" x14ac:dyDescent="0.2">
      <c r="B2409"/>
      <c r="C2409"/>
      <c r="D2409"/>
    </row>
    <row r="2410" spans="2:4" x14ac:dyDescent="0.2">
      <c r="B2410"/>
      <c r="C2410"/>
      <c r="D2410"/>
    </row>
    <row r="2411" spans="2:4" x14ac:dyDescent="0.2">
      <c r="B2411"/>
      <c r="C2411"/>
      <c r="D2411"/>
    </row>
    <row r="2412" spans="2:4" x14ac:dyDescent="0.2">
      <c r="B2412"/>
      <c r="C2412"/>
      <c r="D2412"/>
    </row>
    <row r="2413" spans="2:4" x14ac:dyDescent="0.2">
      <c r="B2413"/>
      <c r="C2413"/>
      <c r="D2413"/>
    </row>
    <row r="2414" spans="2:4" x14ac:dyDescent="0.2">
      <c r="B2414"/>
      <c r="C2414"/>
      <c r="D2414"/>
    </row>
    <row r="2415" spans="2:4" x14ac:dyDescent="0.2">
      <c r="B2415"/>
      <c r="C2415"/>
      <c r="D2415"/>
    </row>
    <row r="2416" spans="2:4" x14ac:dyDescent="0.2">
      <c r="B2416"/>
      <c r="C2416"/>
      <c r="D2416"/>
    </row>
    <row r="2417" spans="2:4" x14ac:dyDescent="0.2">
      <c r="B2417"/>
      <c r="C2417"/>
      <c r="D2417"/>
    </row>
    <row r="2418" spans="2:4" x14ac:dyDescent="0.2">
      <c r="B2418"/>
      <c r="C2418"/>
      <c r="D2418"/>
    </row>
    <row r="2419" spans="2:4" x14ac:dyDescent="0.2">
      <c r="B2419"/>
      <c r="C2419"/>
      <c r="D2419"/>
    </row>
    <row r="2420" spans="2:4" x14ac:dyDescent="0.2">
      <c r="B2420"/>
      <c r="C2420"/>
      <c r="D2420"/>
    </row>
    <row r="2421" spans="2:4" x14ac:dyDescent="0.2">
      <c r="B2421"/>
      <c r="C2421"/>
      <c r="D2421"/>
    </row>
    <row r="2422" spans="2:4" x14ac:dyDescent="0.2">
      <c r="B2422"/>
      <c r="C2422"/>
      <c r="D2422"/>
    </row>
    <row r="2423" spans="2:4" x14ac:dyDescent="0.2">
      <c r="B2423"/>
      <c r="C2423"/>
      <c r="D2423"/>
    </row>
    <row r="2424" spans="2:4" x14ac:dyDescent="0.2">
      <c r="B2424"/>
      <c r="C2424"/>
      <c r="D2424"/>
    </row>
    <row r="2425" spans="2:4" x14ac:dyDescent="0.2">
      <c r="B2425"/>
      <c r="C2425"/>
      <c r="D2425"/>
    </row>
    <row r="2426" spans="2:4" x14ac:dyDescent="0.2">
      <c r="B2426"/>
      <c r="C2426"/>
      <c r="D2426"/>
    </row>
    <row r="2427" spans="2:4" x14ac:dyDescent="0.2">
      <c r="B2427"/>
      <c r="C2427"/>
      <c r="D2427"/>
    </row>
    <row r="2428" spans="2:4" x14ac:dyDescent="0.2">
      <c r="B2428"/>
      <c r="C2428"/>
      <c r="D2428"/>
    </row>
    <row r="2429" spans="2:4" x14ac:dyDescent="0.2">
      <c r="B2429"/>
      <c r="C2429"/>
      <c r="D2429"/>
    </row>
    <row r="2430" spans="2:4" x14ac:dyDescent="0.2">
      <c r="B2430"/>
      <c r="C2430"/>
      <c r="D2430"/>
    </row>
    <row r="2431" spans="2:4" x14ac:dyDescent="0.2">
      <c r="B2431"/>
      <c r="C2431"/>
      <c r="D2431"/>
    </row>
    <row r="2432" spans="2:4" x14ac:dyDescent="0.2">
      <c r="B2432"/>
      <c r="C2432"/>
      <c r="D2432"/>
    </row>
    <row r="2433" spans="2:4" x14ac:dyDescent="0.2">
      <c r="B2433"/>
      <c r="C2433"/>
      <c r="D2433"/>
    </row>
    <row r="2434" spans="2:4" x14ac:dyDescent="0.2">
      <c r="B2434"/>
      <c r="C2434"/>
      <c r="D2434"/>
    </row>
    <row r="2435" spans="2:4" x14ac:dyDescent="0.2">
      <c r="B2435"/>
      <c r="C2435"/>
      <c r="D2435"/>
    </row>
    <row r="2436" spans="2:4" x14ac:dyDescent="0.2">
      <c r="B2436"/>
      <c r="C2436"/>
      <c r="D2436"/>
    </row>
    <row r="2437" spans="2:4" x14ac:dyDescent="0.2">
      <c r="B2437"/>
      <c r="C2437"/>
      <c r="D2437"/>
    </row>
    <row r="2438" spans="2:4" x14ac:dyDescent="0.2">
      <c r="B2438"/>
      <c r="C2438"/>
      <c r="D2438"/>
    </row>
    <row r="2439" spans="2:4" x14ac:dyDescent="0.2">
      <c r="B2439"/>
      <c r="C2439"/>
      <c r="D2439"/>
    </row>
    <row r="2440" spans="2:4" x14ac:dyDescent="0.2">
      <c r="B2440"/>
      <c r="C2440"/>
      <c r="D2440"/>
    </row>
    <row r="2441" spans="2:4" x14ac:dyDescent="0.2">
      <c r="B2441"/>
      <c r="C2441"/>
      <c r="D2441"/>
    </row>
    <row r="2442" spans="2:4" x14ac:dyDescent="0.2">
      <c r="B2442"/>
      <c r="C2442"/>
      <c r="D2442"/>
    </row>
    <row r="2443" spans="2:4" x14ac:dyDescent="0.2">
      <c r="B2443"/>
      <c r="C2443"/>
      <c r="D2443"/>
    </row>
    <row r="2444" spans="2:4" x14ac:dyDescent="0.2">
      <c r="B2444"/>
      <c r="C2444"/>
      <c r="D2444"/>
    </row>
    <row r="2445" spans="2:4" x14ac:dyDescent="0.2">
      <c r="B2445"/>
      <c r="C2445"/>
      <c r="D2445"/>
    </row>
    <row r="2446" spans="2:4" x14ac:dyDescent="0.2">
      <c r="B2446"/>
      <c r="C2446"/>
      <c r="D2446"/>
    </row>
    <row r="2447" spans="2:4" x14ac:dyDescent="0.2">
      <c r="B2447"/>
      <c r="C2447"/>
      <c r="D2447"/>
    </row>
    <row r="2448" spans="2:4" x14ac:dyDescent="0.2">
      <c r="B2448"/>
      <c r="C2448"/>
      <c r="D2448"/>
    </row>
    <row r="2449" spans="2:4" x14ac:dyDescent="0.2">
      <c r="B2449"/>
      <c r="C2449"/>
      <c r="D2449"/>
    </row>
    <row r="2450" spans="2:4" x14ac:dyDescent="0.2">
      <c r="B2450"/>
      <c r="C2450"/>
      <c r="D2450"/>
    </row>
    <row r="2451" spans="2:4" x14ac:dyDescent="0.2">
      <c r="B2451"/>
      <c r="C2451"/>
      <c r="D2451"/>
    </row>
    <row r="2452" spans="2:4" x14ac:dyDescent="0.2">
      <c r="B2452"/>
      <c r="C2452"/>
      <c r="D2452"/>
    </row>
    <row r="2453" spans="2:4" x14ac:dyDescent="0.2">
      <c r="B2453"/>
      <c r="C2453"/>
      <c r="D2453"/>
    </row>
    <row r="2454" spans="2:4" x14ac:dyDescent="0.2">
      <c r="B2454"/>
      <c r="C2454"/>
      <c r="D2454"/>
    </row>
    <row r="2455" spans="2:4" x14ac:dyDescent="0.2">
      <c r="B2455"/>
      <c r="C2455"/>
      <c r="D2455"/>
    </row>
    <row r="2456" spans="2:4" x14ac:dyDescent="0.2">
      <c r="B2456"/>
      <c r="C2456"/>
      <c r="D2456"/>
    </row>
    <row r="2457" spans="2:4" x14ac:dyDescent="0.2">
      <c r="B2457"/>
      <c r="C2457"/>
      <c r="D2457"/>
    </row>
    <row r="2458" spans="2:4" x14ac:dyDescent="0.2">
      <c r="B2458"/>
      <c r="C2458"/>
      <c r="D2458"/>
    </row>
    <row r="2459" spans="2:4" x14ac:dyDescent="0.2">
      <c r="B2459"/>
      <c r="C2459"/>
      <c r="D2459"/>
    </row>
    <row r="2460" spans="2:4" x14ac:dyDescent="0.2">
      <c r="B2460"/>
      <c r="C2460"/>
      <c r="D2460"/>
    </row>
    <row r="2461" spans="2:4" x14ac:dyDescent="0.2">
      <c r="B2461"/>
      <c r="C2461"/>
      <c r="D2461"/>
    </row>
    <row r="2462" spans="2:4" x14ac:dyDescent="0.2">
      <c r="B2462"/>
      <c r="C2462"/>
      <c r="D2462"/>
    </row>
    <row r="2463" spans="2:4" x14ac:dyDescent="0.2">
      <c r="B2463"/>
      <c r="C2463"/>
      <c r="D2463"/>
    </row>
    <row r="2464" spans="2:4" x14ac:dyDescent="0.2">
      <c r="B2464"/>
      <c r="C2464"/>
      <c r="D2464"/>
    </row>
    <row r="2465" spans="2:4" x14ac:dyDescent="0.2">
      <c r="B2465"/>
      <c r="C2465"/>
      <c r="D2465"/>
    </row>
    <row r="2466" spans="2:4" x14ac:dyDescent="0.2">
      <c r="B2466"/>
      <c r="C2466"/>
      <c r="D2466"/>
    </row>
    <row r="2467" spans="2:4" x14ac:dyDescent="0.2">
      <c r="B2467"/>
      <c r="C2467"/>
      <c r="D2467"/>
    </row>
    <row r="2468" spans="2:4" x14ac:dyDescent="0.2">
      <c r="B2468"/>
      <c r="C2468"/>
      <c r="D2468"/>
    </row>
    <row r="2469" spans="2:4" x14ac:dyDescent="0.2">
      <c r="B2469"/>
      <c r="C2469"/>
      <c r="D2469"/>
    </row>
    <row r="2470" spans="2:4" x14ac:dyDescent="0.2">
      <c r="B2470"/>
      <c r="C2470"/>
      <c r="D2470"/>
    </row>
    <row r="2471" spans="2:4" x14ac:dyDescent="0.2">
      <c r="B2471"/>
      <c r="C2471"/>
      <c r="D2471"/>
    </row>
    <row r="2472" spans="2:4" x14ac:dyDescent="0.2">
      <c r="B2472"/>
      <c r="C2472"/>
      <c r="D2472"/>
    </row>
    <row r="2473" spans="2:4" x14ac:dyDescent="0.2">
      <c r="B2473"/>
      <c r="C2473"/>
      <c r="D2473"/>
    </row>
    <row r="2474" spans="2:4" x14ac:dyDescent="0.2">
      <c r="B2474"/>
      <c r="C2474"/>
      <c r="D2474"/>
    </row>
    <row r="2475" spans="2:4" x14ac:dyDescent="0.2">
      <c r="B2475"/>
      <c r="C2475"/>
      <c r="D2475"/>
    </row>
    <row r="2476" spans="2:4" x14ac:dyDescent="0.2">
      <c r="B2476"/>
      <c r="C2476"/>
      <c r="D2476"/>
    </row>
    <row r="2477" spans="2:4" x14ac:dyDescent="0.2">
      <c r="B2477"/>
      <c r="C2477"/>
      <c r="D2477"/>
    </row>
    <row r="2478" spans="2:4" x14ac:dyDescent="0.2">
      <c r="B2478"/>
      <c r="C2478"/>
      <c r="D2478"/>
    </row>
    <row r="2479" spans="2:4" x14ac:dyDescent="0.2">
      <c r="B2479"/>
      <c r="C2479"/>
      <c r="D2479"/>
    </row>
    <row r="2480" spans="2:4" x14ac:dyDescent="0.2">
      <c r="B2480"/>
      <c r="C2480"/>
      <c r="D2480"/>
    </row>
    <row r="2481" spans="2:4" x14ac:dyDescent="0.2">
      <c r="B2481"/>
      <c r="C2481"/>
      <c r="D2481"/>
    </row>
    <row r="2482" spans="2:4" x14ac:dyDescent="0.2">
      <c r="B2482"/>
      <c r="C2482"/>
      <c r="D2482"/>
    </row>
    <row r="2483" spans="2:4" x14ac:dyDescent="0.2">
      <c r="B2483"/>
      <c r="C2483"/>
      <c r="D2483"/>
    </row>
    <row r="2484" spans="2:4" x14ac:dyDescent="0.2">
      <c r="B2484"/>
      <c r="C2484"/>
      <c r="D2484"/>
    </row>
    <row r="2485" spans="2:4" x14ac:dyDescent="0.2">
      <c r="B2485"/>
      <c r="C2485"/>
      <c r="D2485"/>
    </row>
    <row r="2486" spans="2:4" x14ac:dyDescent="0.2">
      <c r="B2486"/>
      <c r="C2486"/>
      <c r="D2486"/>
    </row>
    <row r="2487" spans="2:4" x14ac:dyDescent="0.2">
      <c r="B2487"/>
      <c r="C2487"/>
      <c r="D2487"/>
    </row>
    <row r="2488" spans="2:4" x14ac:dyDescent="0.2">
      <c r="B2488"/>
      <c r="C2488"/>
      <c r="D2488"/>
    </row>
    <row r="2489" spans="2:4" x14ac:dyDescent="0.2">
      <c r="B2489"/>
      <c r="C2489"/>
      <c r="D2489"/>
    </row>
    <row r="2490" spans="2:4" x14ac:dyDescent="0.2">
      <c r="B2490"/>
      <c r="C2490"/>
      <c r="D2490"/>
    </row>
    <row r="2491" spans="2:4" x14ac:dyDescent="0.2">
      <c r="B2491"/>
      <c r="C2491"/>
      <c r="D2491"/>
    </row>
    <row r="2492" spans="2:4" x14ac:dyDescent="0.2">
      <c r="B2492"/>
      <c r="C2492"/>
      <c r="D2492"/>
    </row>
    <row r="2493" spans="2:4" x14ac:dyDescent="0.2">
      <c r="B2493"/>
      <c r="C2493"/>
      <c r="D2493"/>
    </row>
    <row r="2494" spans="2:4" x14ac:dyDescent="0.2">
      <c r="B2494"/>
      <c r="C2494"/>
      <c r="D2494"/>
    </row>
    <row r="2495" spans="2:4" x14ac:dyDescent="0.2">
      <c r="B2495"/>
      <c r="C2495"/>
      <c r="D2495"/>
    </row>
    <row r="2496" spans="2:4" x14ac:dyDescent="0.2">
      <c r="B2496"/>
      <c r="C2496"/>
      <c r="D2496"/>
    </row>
    <row r="2497" spans="2:4" x14ac:dyDescent="0.2">
      <c r="B2497"/>
      <c r="C2497"/>
      <c r="D2497"/>
    </row>
    <row r="2498" spans="2:4" x14ac:dyDescent="0.2">
      <c r="B2498"/>
      <c r="C2498"/>
      <c r="D2498"/>
    </row>
    <row r="2499" spans="2:4" x14ac:dyDescent="0.2">
      <c r="B2499"/>
      <c r="C2499"/>
      <c r="D2499"/>
    </row>
    <row r="2500" spans="2:4" x14ac:dyDescent="0.2">
      <c r="B2500"/>
      <c r="C2500"/>
      <c r="D2500"/>
    </row>
    <row r="2501" spans="2:4" x14ac:dyDescent="0.2">
      <c r="B2501"/>
      <c r="C2501"/>
      <c r="D2501"/>
    </row>
    <row r="2502" spans="2:4" x14ac:dyDescent="0.2">
      <c r="B2502"/>
      <c r="C2502"/>
      <c r="D2502"/>
    </row>
    <row r="2503" spans="2:4" x14ac:dyDescent="0.2">
      <c r="B2503"/>
      <c r="C2503"/>
      <c r="D2503"/>
    </row>
    <row r="2504" spans="2:4" x14ac:dyDescent="0.2">
      <c r="B2504"/>
      <c r="C2504"/>
      <c r="D2504"/>
    </row>
    <row r="2505" spans="2:4" x14ac:dyDescent="0.2">
      <c r="B2505"/>
      <c r="C2505"/>
      <c r="D2505"/>
    </row>
    <row r="2506" spans="2:4" x14ac:dyDescent="0.2">
      <c r="B2506"/>
      <c r="C2506"/>
      <c r="D2506"/>
    </row>
    <row r="2507" spans="2:4" x14ac:dyDescent="0.2">
      <c r="B2507"/>
      <c r="C2507"/>
      <c r="D2507"/>
    </row>
    <row r="2508" spans="2:4" x14ac:dyDescent="0.2">
      <c r="B2508"/>
      <c r="C2508"/>
      <c r="D2508"/>
    </row>
    <row r="2509" spans="2:4" x14ac:dyDescent="0.2">
      <c r="B2509"/>
      <c r="C2509"/>
      <c r="D2509"/>
    </row>
    <row r="2510" spans="2:4" x14ac:dyDescent="0.2">
      <c r="B2510"/>
      <c r="C2510"/>
      <c r="D2510"/>
    </row>
    <row r="2511" spans="2:4" x14ac:dyDescent="0.2">
      <c r="B2511"/>
      <c r="C2511"/>
      <c r="D2511"/>
    </row>
    <row r="2512" spans="2:4" x14ac:dyDescent="0.2">
      <c r="B2512"/>
      <c r="C2512"/>
      <c r="D2512"/>
    </row>
    <row r="2513" spans="2:4" x14ac:dyDescent="0.2">
      <c r="B2513"/>
      <c r="C2513"/>
      <c r="D2513"/>
    </row>
    <row r="2514" spans="2:4" x14ac:dyDescent="0.2">
      <c r="B2514"/>
      <c r="C2514"/>
      <c r="D2514"/>
    </row>
    <row r="2515" spans="2:4" x14ac:dyDescent="0.2">
      <c r="B2515"/>
      <c r="C2515"/>
      <c r="D2515"/>
    </row>
    <row r="2516" spans="2:4" x14ac:dyDescent="0.2">
      <c r="B2516"/>
      <c r="C2516"/>
      <c r="D2516"/>
    </row>
    <row r="2517" spans="2:4" x14ac:dyDescent="0.2">
      <c r="B2517"/>
      <c r="C2517"/>
      <c r="D2517"/>
    </row>
    <row r="2518" spans="2:4" x14ac:dyDescent="0.2">
      <c r="B2518"/>
      <c r="C2518"/>
      <c r="D2518"/>
    </row>
    <row r="2519" spans="2:4" x14ac:dyDescent="0.2">
      <c r="B2519"/>
      <c r="C2519"/>
      <c r="D2519"/>
    </row>
    <row r="2520" spans="2:4" x14ac:dyDescent="0.2">
      <c r="B2520"/>
      <c r="C2520"/>
      <c r="D2520"/>
    </row>
    <row r="2521" spans="2:4" x14ac:dyDescent="0.2">
      <c r="B2521"/>
      <c r="C2521"/>
      <c r="D2521"/>
    </row>
    <row r="2522" spans="2:4" x14ac:dyDescent="0.2">
      <c r="B2522"/>
      <c r="C2522"/>
      <c r="D2522"/>
    </row>
    <row r="2523" spans="2:4" x14ac:dyDescent="0.2">
      <c r="B2523"/>
      <c r="C2523"/>
      <c r="D2523"/>
    </row>
    <row r="2524" spans="2:4" x14ac:dyDescent="0.2">
      <c r="B2524"/>
      <c r="C2524"/>
      <c r="D2524"/>
    </row>
    <row r="2525" spans="2:4" x14ac:dyDescent="0.2">
      <c r="B2525"/>
      <c r="C2525"/>
      <c r="D2525"/>
    </row>
    <row r="2526" spans="2:4" x14ac:dyDescent="0.2">
      <c r="B2526"/>
      <c r="C2526"/>
      <c r="D2526"/>
    </row>
    <row r="2527" spans="2:4" x14ac:dyDescent="0.2">
      <c r="B2527"/>
      <c r="C2527"/>
      <c r="D2527"/>
    </row>
    <row r="2528" spans="2:4" x14ac:dyDescent="0.2">
      <c r="B2528"/>
      <c r="C2528"/>
      <c r="D2528"/>
    </row>
    <row r="2529" spans="2:4" x14ac:dyDescent="0.2">
      <c r="B2529"/>
      <c r="C2529"/>
      <c r="D2529"/>
    </row>
    <row r="2530" spans="2:4" x14ac:dyDescent="0.2">
      <c r="B2530"/>
      <c r="C2530"/>
      <c r="D2530"/>
    </row>
    <row r="2531" spans="2:4" x14ac:dyDescent="0.2">
      <c r="B2531"/>
      <c r="C2531"/>
      <c r="D2531"/>
    </row>
    <row r="2532" spans="2:4" x14ac:dyDescent="0.2">
      <c r="B2532"/>
      <c r="C2532"/>
      <c r="D2532"/>
    </row>
    <row r="2533" spans="2:4" x14ac:dyDescent="0.2">
      <c r="B2533"/>
      <c r="C2533"/>
      <c r="D2533"/>
    </row>
    <row r="2534" spans="2:4" x14ac:dyDescent="0.2">
      <c r="B2534"/>
      <c r="C2534"/>
      <c r="D2534"/>
    </row>
    <row r="2535" spans="2:4" x14ac:dyDescent="0.2">
      <c r="B2535"/>
      <c r="C2535"/>
      <c r="D2535"/>
    </row>
    <row r="2536" spans="2:4" x14ac:dyDescent="0.2">
      <c r="B2536"/>
      <c r="C2536"/>
      <c r="D2536"/>
    </row>
    <row r="2537" spans="2:4" x14ac:dyDescent="0.2">
      <c r="B2537"/>
      <c r="C2537"/>
      <c r="D2537"/>
    </row>
    <row r="2538" spans="2:4" x14ac:dyDescent="0.2">
      <c r="B2538"/>
      <c r="C2538"/>
      <c r="D2538"/>
    </row>
    <row r="2539" spans="2:4" x14ac:dyDescent="0.2">
      <c r="B2539"/>
      <c r="C2539"/>
      <c r="D2539"/>
    </row>
    <row r="2540" spans="2:4" x14ac:dyDescent="0.2">
      <c r="B2540"/>
      <c r="C2540"/>
      <c r="D2540"/>
    </row>
    <row r="2541" spans="2:4" x14ac:dyDescent="0.2">
      <c r="B2541"/>
      <c r="C2541"/>
      <c r="D2541"/>
    </row>
    <row r="2542" spans="2:4" x14ac:dyDescent="0.2">
      <c r="B2542"/>
      <c r="C2542"/>
      <c r="D2542"/>
    </row>
    <row r="2543" spans="2:4" x14ac:dyDescent="0.2">
      <c r="B2543"/>
      <c r="C2543"/>
      <c r="D2543"/>
    </row>
    <row r="2544" spans="2:4" x14ac:dyDescent="0.2">
      <c r="B2544"/>
      <c r="C2544"/>
      <c r="D2544"/>
    </row>
    <row r="2545" spans="2:4" x14ac:dyDescent="0.2">
      <c r="B2545"/>
      <c r="C2545"/>
      <c r="D2545"/>
    </row>
    <row r="2546" spans="2:4" x14ac:dyDescent="0.2">
      <c r="B2546"/>
      <c r="C2546"/>
      <c r="D2546"/>
    </row>
    <row r="2547" spans="2:4" x14ac:dyDescent="0.2">
      <c r="B2547"/>
      <c r="C2547"/>
      <c r="D2547"/>
    </row>
    <row r="2548" spans="2:4" x14ac:dyDescent="0.2">
      <c r="B2548"/>
      <c r="C2548"/>
      <c r="D2548"/>
    </row>
    <row r="2549" spans="2:4" x14ac:dyDescent="0.2">
      <c r="B2549"/>
      <c r="C2549"/>
      <c r="D2549"/>
    </row>
    <row r="2550" spans="2:4" x14ac:dyDescent="0.2">
      <c r="B2550"/>
      <c r="C2550"/>
      <c r="D2550"/>
    </row>
    <row r="2551" spans="2:4" x14ac:dyDescent="0.2">
      <c r="B2551"/>
      <c r="C2551"/>
      <c r="D2551"/>
    </row>
    <row r="2552" spans="2:4" x14ac:dyDescent="0.2">
      <c r="B2552"/>
      <c r="C2552"/>
      <c r="D2552"/>
    </row>
    <row r="2553" spans="2:4" x14ac:dyDescent="0.2">
      <c r="B2553"/>
      <c r="C2553"/>
      <c r="D2553"/>
    </row>
    <row r="2554" spans="2:4" x14ac:dyDescent="0.2">
      <c r="B2554"/>
      <c r="C2554"/>
      <c r="D2554"/>
    </row>
    <row r="2555" spans="2:4" x14ac:dyDescent="0.2">
      <c r="B2555"/>
      <c r="C2555"/>
      <c r="D2555"/>
    </row>
    <row r="2556" spans="2:4" x14ac:dyDescent="0.2">
      <c r="B2556"/>
      <c r="C2556"/>
      <c r="D2556"/>
    </row>
    <row r="2557" spans="2:4" x14ac:dyDescent="0.2">
      <c r="B2557"/>
      <c r="C2557"/>
      <c r="D2557"/>
    </row>
    <row r="2558" spans="2:4" x14ac:dyDescent="0.2">
      <c r="B2558"/>
      <c r="C2558"/>
      <c r="D2558"/>
    </row>
    <row r="2559" spans="2:4" x14ac:dyDescent="0.2">
      <c r="B2559"/>
      <c r="C2559"/>
      <c r="D2559"/>
    </row>
    <row r="2560" spans="2:4" x14ac:dyDescent="0.2">
      <c r="B2560"/>
      <c r="C2560"/>
      <c r="D2560"/>
    </row>
    <row r="2561" spans="2:4" x14ac:dyDescent="0.2">
      <c r="B2561"/>
      <c r="C2561"/>
      <c r="D2561"/>
    </row>
    <row r="2562" spans="2:4" x14ac:dyDescent="0.2">
      <c r="B2562"/>
      <c r="C2562"/>
      <c r="D2562"/>
    </row>
    <row r="2563" spans="2:4" x14ac:dyDescent="0.2">
      <c r="B2563"/>
      <c r="C2563"/>
      <c r="D2563"/>
    </row>
    <row r="2564" spans="2:4" x14ac:dyDescent="0.2">
      <c r="B2564"/>
      <c r="C2564"/>
      <c r="D2564"/>
    </row>
    <row r="2565" spans="2:4" x14ac:dyDescent="0.2">
      <c r="B2565"/>
      <c r="C2565"/>
      <c r="D2565"/>
    </row>
    <row r="2566" spans="2:4" x14ac:dyDescent="0.2">
      <c r="B2566"/>
      <c r="C2566"/>
      <c r="D2566"/>
    </row>
    <row r="2567" spans="2:4" x14ac:dyDescent="0.2">
      <c r="B2567"/>
      <c r="C2567"/>
      <c r="D2567"/>
    </row>
    <row r="2568" spans="2:4" x14ac:dyDescent="0.2">
      <c r="B2568"/>
      <c r="C2568"/>
      <c r="D2568"/>
    </row>
    <row r="2569" spans="2:4" x14ac:dyDescent="0.2">
      <c r="B2569"/>
      <c r="C2569"/>
      <c r="D2569"/>
    </row>
    <row r="2570" spans="2:4" x14ac:dyDescent="0.2">
      <c r="B2570"/>
      <c r="C2570"/>
      <c r="D2570"/>
    </row>
    <row r="2571" spans="2:4" x14ac:dyDescent="0.2">
      <c r="B2571"/>
      <c r="C2571"/>
      <c r="D2571"/>
    </row>
    <row r="2572" spans="2:4" x14ac:dyDescent="0.2">
      <c r="B2572"/>
      <c r="C2572"/>
      <c r="D2572"/>
    </row>
    <row r="2573" spans="2:4" x14ac:dyDescent="0.2">
      <c r="B2573"/>
      <c r="C2573"/>
      <c r="D2573"/>
    </row>
    <row r="2574" spans="2:4" x14ac:dyDescent="0.2">
      <c r="B2574"/>
      <c r="C2574"/>
      <c r="D2574"/>
    </row>
    <row r="2575" spans="2:4" x14ac:dyDescent="0.2">
      <c r="B2575"/>
      <c r="C2575"/>
      <c r="D2575"/>
    </row>
    <row r="2576" spans="2:4" x14ac:dyDescent="0.2">
      <c r="B2576"/>
      <c r="C2576"/>
      <c r="D2576"/>
    </row>
    <row r="2577" spans="2:4" x14ac:dyDescent="0.2">
      <c r="B2577"/>
      <c r="C2577"/>
      <c r="D2577"/>
    </row>
    <row r="2578" spans="2:4" x14ac:dyDescent="0.2">
      <c r="B2578"/>
      <c r="C2578"/>
      <c r="D2578"/>
    </row>
    <row r="2579" spans="2:4" x14ac:dyDescent="0.2">
      <c r="B2579"/>
      <c r="C2579"/>
      <c r="D2579"/>
    </row>
    <row r="2580" spans="2:4" x14ac:dyDescent="0.2">
      <c r="B2580"/>
      <c r="C2580"/>
      <c r="D2580"/>
    </row>
    <row r="2581" spans="2:4" x14ac:dyDescent="0.2">
      <c r="B2581"/>
      <c r="C2581"/>
      <c r="D2581"/>
    </row>
    <row r="2582" spans="2:4" x14ac:dyDescent="0.2">
      <c r="B2582"/>
      <c r="C2582"/>
      <c r="D2582"/>
    </row>
    <row r="2583" spans="2:4" x14ac:dyDescent="0.2">
      <c r="B2583"/>
      <c r="C2583"/>
      <c r="D2583"/>
    </row>
    <row r="2584" spans="2:4" x14ac:dyDescent="0.2">
      <c r="B2584"/>
      <c r="C2584"/>
      <c r="D2584"/>
    </row>
    <row r="2585" spans="2:4" x14ac:dyDescent="0.2">
      <c r="B2585"/>
      <c r="C2585"/>
      <c r="D2585"/>
    </row>
    <row r="2586" spans="2:4" x14ac:dyDescent="0.2">
      <c r="B2586"/>
      <c r="C2586"/>
      <c r="D2586"/>
    </row>
    <row r="2587" spans="2:4" x14ac:dyDescent="0.2">
      <c r="B2587"/>
      <c r="C2587"/>
      <c r="D2587"/>
    </row>
    <row r="2588" spans="2:4" x14ac:dyDescent="0.2">
      <c r="B2588"/>
      <c r="C2588"/>
      <c r="D2588"/>
    </row>
    <row r="2589" spans="2:4" x14ac:dyDescent="0.2">
      <c r="B2589"/>
      <c r="C2589"/>
      <c r="D2589"/>
    </row>
    <row r="2590" spans="2:4" x14ac:dyDescent="0.2">
      <c r="B2590"/>
      <c r="C2590"/>
      <c r="D2590"/>
    </row>
    <row r="2591" spans="2:4" x14ac:dyDescent="0.2">
      <c r="B2591"/>
      <c r="C2591"/>
      <c r="D2591"/>
    </row>
    <row r="2592" spans="2:4" x14ac:dyDescent="0.2">
      <c r="B2592"/>
      <c r="C2592"/>
      <c r="D2592"/>
    </row>
    <row r="2593" spans="2:4" x14ac:dyDescent="0.2">
      <c r="B2593"/>
      <c r="C2593"/>
      <c r="D2593"/>
    </row>
    <row r="2594" spans="2:4" x14ac:dyDescent="0.2">
      <c r="B2594"/>
      <c r="C2594"/>
      <c r="D2594"/>
    </row>
    <row r="2595" spans="2:4" x14ac:dyDescent="0.2">
      <c r="B2595"/>
      <c r="C2595"/>
      <c r="D2595"/>
    </row>
    <row r="2596" spans="2:4" x14ac:dyDescent="0.2">
      <c r="B2596"/>
      <c r="C2596"/>
      <c r="D2596"/>
    </row>
    <row r="2597" spans="2:4" x14ac:dyDescent="0.2">
      <c r="B2597"/>
      <c r="C2597"/>
      <c r="D2597"/>
    </row>
    <row r="2598" spans="2:4" x14ac:dyDescent="0.2">
      <c r="B2598"/>
      <c r="C2598"/>
      <c r="D2598"/>
    </row>
    <row r="2599" spans="2:4" x14ac:dyDescent="0.2">
      <c r="B2599"/>
      <c r="C2599"/>
      <c r="D2599"/>
    </row>
    <row r="2600" spans="2:4" x14ac:dyDescent="0.2">
      <c r="B2600"/>
      <c r="C2600"/>
      <c r="D2600"/>
    </row>
    <row r="2601" spans="2:4" x14ac:dyDescent="0.2">
      <c r="B2601"/>
      <c r="C2601"/>
      <c r="D2601"/>
    </row>
    <row r="2602" spans="2:4" x14ac:dyDescent="0.2">
      <c r="B2602"/>
      <c r="C2602"/>
      <c r="D2602"/>
    </row>
    <row r="2603" spans="2:4" x14ac:dyDescent="0.2">
      <c r="B2603"/>
      <c r="C2603"/>
      <c r="D2603"/>
    </row>
    <row r="2604" spans="2:4" x14ac:dyDescent="0.2">
      <c r="B2604"/>
      <c r="C2604"/>
      <c r="D2604"/>
    </row>
    <row r="2605" spans="2:4" x14ac:dyDescent="0.2">
      <c r="B2605"/>
      <c r="C2605"/>
      <c r="D2605"/>
    </row>
    <row r="2606" spans="2:4" x14ac:dyDescent="0.2">
      <c r="B2606"/>
      <c r="C2606"/>
      <c r="D2606"/>
    </row>
    <row r="2607" spans="2:4" x14ac:dyDescent="0.2">
      <c r="B2607"/>
      <c r="C2607"/>
      <c r="D2607"/>
    </row>
    <row r="2608" spans="2:4" x14ac:dyDescent="0.2">
      <c r="B2608"/>
      <c r="C2608"/>
      <c r="D2608"/>
    </row>
    <row r="2609" spans="2:4" x14ac:dyDescent="0.2">
      <c r="B2609"/>
      <c r="C2609"/>
      <c r="D2609"/>
    </row>
    <row r="2610" spans="2:4" x14ac:dyDescent="0.2">
      <c r="B2610"/>
      <c r="C2610"/>
      <c r="D2610"/>
    </row>
    <row r="2611" spans="2:4" x14ac:dyDescent="0.2">
      <c r="B2611"/>
      <c r="C2611"/>
      <c r="D2611"/>
    </row>
    <row r="2612" spans="2:4" x14ac:dyDescent="0.2">
      <c r="B2612"/>
      <c r="C2612"/>
      <c r="D2612"/>
    </row>
    <row r="2613" spans="2:4" x14ac:dyDescent="0.2">
      <c r="B2613"/>
      <c r="C2613"/>
      <c r="D2613"/>
    </row>
    <row r="2614" spans="2:4" x14ac:dyDescent="0.2">
      <c r="B2614"/>
      <c r="C2614"/>
      <c r="D2614"/>
    </row>
    <row r="2615" spans="2:4" x14ac:dyDescent="0.2">
      <c r="B2615"/>
      <c r="C2615"/>
      <c r="D2615"/>
    </row>
    <row r="2616" spans="2:4" x14ac:dyDescent="0.2">
      <c r="B2616"/>
      <c r="C2616"/>
      <c r="D2616"/>
    </row>
    <row r="2617" spans="2:4" x14ac:dyDescent="0.2">
      <c r="B2617"/>
      <c r="C2617"/>
      <c r="D2617"/>
    </row>
    <row r="2618" spans="2:4" x14ac:dyDescent="0.2">
      <c r="B2618"/>
      <c r="C2618"/>
      <c r="D2618"/>
    </row>
    <row r="2619" spans="2:4" x14ac:dyDescent="0.2">
      <c r="B2619"/>
      <c r="C2619"/>
      <c r="D2619"/>
    </row>
    <row r="2620" spans="2:4" x14ac:dyDescent="0.2">
      <c r="B2620"/>
      <c r="C2620"/>
      <c r="D2620"/>
    </row>
    <row r="2621" spans="2:4" x14ac:dyDescent="0.2">
      <c r="B2621"/>
      <c r="C2621"/>
      <c r="D2621"/>
    </row>
    <row r="2622" spans="2:4" x14ac:dyDescent="0.2">
      <c r="B2622"/>
      <c r="C2622"/>
      <c r="D2622"/>
    </row>
    <row r="2623" spans="2:4" x14ac:dyDescent="0.2">
      <c r="B2623"/>
      <c r="C2623"/>
      <c r="D2623"/>
    </row>
    <row r="2624" spans="2:4" x14ac:dyDescent="0.2">
      <c r="B2624"/>
      <c r="C2624"/>
      <c r="D2624"/>
    </row>
    <row r="2625" spans="2:4" x14ac:dyDescent="0.2">
      <c r="B2625"/>
      <c r="C2625"/>
      <c r="D2625"/>
    </row>
    <row r="2626" spans="2:4" x14ac:dyDescent="0.2">
      <c r="B2626"/>
      <c r="C2626"/>
      <c r="D2626"/>
    </row>
    <row r="2627" spans="2:4" x14ac:dyDescent="0.2">
      <c r="B2627"/>
      <c r="C2627"/>
      <c r="D2627"/>
    </row>
    <row r="2628" spans="2:4" x14ac:dyDescent="0.2">
      <c r="B2628"/>
      <c r="C2628"/>
      <c r="D2628"/>
    </row>
    <row r="2629" spans="2:4" x14ac:dyDescent="0.2">
      <c r="B2629"/>
      <c r="C2629"/>
      <c r="D2629"/>
    </row>
    <row r="2630" spans="2:4" x14ac:dyDescent="0.2">
      <c r="B2630"/>
      <c r="C2630"/>
      <c r="D2630"/>
    </row>
    <row r="2631" spans="2:4" x14ac:dyDescent="0.2">
      <c r="B2631"/>
      <c r="C2631"/>
      <c r="D2631"/>
    </row>
    <row r="2632" spans="2:4" x14ac:dyDescent="0.2">
      <c r="B2632"/>
      <c r="C2632"/>
      <c r="D2632"/>
    </row>
    <row r="2633" spans="2:4" x14ac:dyDescent="0.2">
      <c r="B2633"/>
      <c r="C2633"/>
      <c r="D2633"/>
    </row>
    <row r="2634" spans="2:4" x14ac:dyDescent="0.2">
      <c r="B2634"/>
      <c r="C2634"/>
      <c r="D2634"/>
    </row>
    <row r="2635" spans="2:4" x14ac:dyDescent="0.2">
      <c r="B2635"/>
      <c r="C2635"/>
      <c r="D2635"/>
    </row>
    <row r="2636" spans="2:4" x14ac:dyDescent="0.2">
      <c r="B2636"/>
      <c r="C2636"/>
      <c r="D2636"/>
    </row>
    <row r="2637" spans="2:4" x14ac:dyDescent="0.2">
      <c r="B2637"/>
      <c r="C2637"/>
      <c r="D2637"/>
    </row>
    <row r="2638" spans="2:4" x14ac:dyDescent="0.2">
      <c r="B2638"/>
      <c r="C2638"/>
      <c r="D2638"/>
    </row>
    <row r="2639" spans="2:4" x14ac:dyDescent="0.2">
      <c r="B2639"/>
      <c r="C2639"/>
      <c r="D2639"/>
    </row>
    <row r="2640" spans="2:4" x14ac:dyDescent="0.2">
      <c r="B2640"/>
      <c r="C2640"/>
      <c r="D2640"/>
    </row>
    <row r="2641" spans="2:4" x14ac:dyDescent="0.2">
      <c r="B2641"/>
      <c r="C2641"/>
      <c r="D2641"/>
    </row>
    <row r="2642" spans="2:4" x14ac:dyDescent="0.2">
      <c r="B2642"/>
      <c r="C2642"/>
      <c r="D2642"/>
    </row>
    <row r="2643" spans="2:4" x14ac:dyDescent="0.2">
      <c r="B2643"/>
      <c r="C2643"/>
      <c r="D2643"/>
    </row>
    <row r="2644" spans="2:4" x14ac:dyDescent="0.2">
      <c r="B2644"/>
      <c r="C2644"/>
      <c r="D2644"/>
    </row>
    <row r="2645" spans="2:4" x14ac:dyDescent="0.2">
      <c r="B2645"/>
      <c r="C2645"/>
      <c r="D2645"/>
    </row>
    <row r="2646" spans="2:4" x14ac:dyDescent="0.2">
      <c r="B2646"/>
      <c r="C2646"/>
      <c r="D2646"/>
    </row>
    <row r="2647" spans="2:4" x14ac:dyDescent="0.2">
      <c r="B2647"/>
      <c r="C2647"/>
      <c r="D2647"/>
    </row>
    <row r="2648" spans="2:4" x14ac:dyDescent="0.2">
      <c r="B2648"/>
      <c r="C2648"/>
      <c r="D2648"/>
    </row>
    <row r="2649" spans="2:4" x14ac:dyDescent="0.2">
      <c r="B2649"/>
      <c r="C2649"/>
      <c r="D2649"/>
    </row>
    <row r="2650" spans="2:4" x14ac:dyDescent="0.2">
      <c r="B2650"/>
      <c r="C2650"/>
      <c r="D2650"/>
    </row>
    <row r="2651" spans="2:4" x14ac:dyDescent="0.2">
      <c r="B2651"/>
      <c r="C2651"/>
      <c r="D2651"/>
    </row>
    <row r="2652" spans="2:4" x14ac:dyDescent="0.2">
      <c r="B2652"/>
      <c r="C2652"/>
      <c r="D2652"/>
    </row>
    <row r="2653" spans="2:4" x14ac:dyDescent="0.2">
      <c r="B2653"/>
      <c r="C2653"/>
      <c r="D2653"/>
    </row>
    <row r="2654" spans="2:4" x14ac:dyDescent="0.2">
      <c r="B2654"/>
      <c r="C2654"/>
      <c r="D2654"/>
    </row>
    <row r="2655" spans="2:4" x14ac:dyDescent="0.2">
      <c r="B2655"/>
      <c r="C2655"/>
      <c r="D2655"/>
    </row>
    <row r="2656" spans="2:4" x14ac:dyDescent="0.2">
      <c r="B2656"/>
      <c r="C2656"/>
      <c r="D2656"/>
    </row>
    <row r="2657" spans="2:4" x14ac:dyDescent="0.2">
      <c r="B2657"/>
      <c r="C2657"/>
      <c r="D2657"/>
    </row>
    <row r="2658" spans="2:4" x14ac:dyDescent="0.2">
      <c r="B2658"/>
      <c r="C2658"/>
      <c r="D2658"/>
    </row>
    <row r="2659" spans="2:4" x14ac:dyDescent="0.2">
      <c r="B2659"/>
      <c r="C2659"/>
      <c r="D2659"/>
    </row>
    <row r="2660" spans="2:4" x14ac:dyDescent="0.2">
      <c r="B2660"/>
      <c r="C2660"/>
      <c r="D2660"/>
    </row>
    <row r="2661" spans="2:4" x14ac:dyDescent="0.2">
      <c r="B2661"/>
      <c r="C2661"/>
      <c r="D2661"/>
    </row>
    <row r="2662" spans="2:4" x14ac:dyDescent="0.2">
      <c r="B2662"/>
      <c r="C2662"/>
      <c r="D2662"/>
    </row>
    <row r="2663" spans="2:4" x14ac:dyDescent="0.2">
      <c r="B2663"/>
      <c r="C2663"/>
      <c r="D2663"/>
    </row>
    <row r="2664" spans="2:4" x14ac:dyDescent="0.2">
      <c r="B2664"/>
      <c r="C2664"/>
      <c r="D2664"/>
    </row>
    <row r="2665" spans="2:4" x14ac:dyDescent="0.2">
      <c r="B2665"/>
      <c r="C2665"/>
      <c r="D2665"/>
    </row>
    <row r="2666" spans="2:4" x14ac:dyDescent="0.2">
      <c r="B2666"/>
      <c r="C2666"/>
      <c r="D2666"/>
    </row>
    <row r="2667" spans="2:4" x14ac:dyDescent="0.2">
      <c r="B2667"/>
      <c r="C2667"/>
      <c r="D2667"/>
    </row>
    <row r="2668" spans="2:4" x14ac:dyDescent="0.2">
      <c r="B2668"/>
      <c r="C2668"/>
      <c r="D2668"/>
    </row>
    <row r="2669" spans="2:4" x14ac:dyDescent="0.2">
      <c r="B2669"/>
      <c r="C2669"/>
      <c r="D2669"/>
    </row>
    <row r="2670" spans="2:4" x14ac:dyDescent="0.2">
      <c r="B2670"/>
      <c r="C2670"/>
      <c r="D2670"/>
    </row>
    <row r="2671" spans="2:4" x14ac:dyDescent="0.2">
      <c r="B2671"/>
      <c r="C2671"/>
      <c r="D2671"/>
    </row>
    <row r="2672" spans="2:4" x14ac:dyDescent="0.2">
      <c r="B2672"/>
      <c r="C2672"/>
      <c r="D2672"/>
    </row>
    <row r="2673" spans="2:4" x14ac:dyDescent="0.2">
      <c r="B2673"/>
      <c r="C2673"/>
      <c r="D2673"/>
    </row>
    <row r="2674" spans="2:4" x14ac:dyDescent="0.2">
      <c r="B2674"/>
      <c r="C2674"/>
      <c r="D2674"/>
    </row>
    <row r="2675" spans="2:4" x14ac:dyDescent="0.2">
      <c r="B2675"/>
      <c r="C2675"/>
      <c r="D2675"/>
    </row>
    <row r="2676" spans="2:4" x14ac:dyDescent="0.2">
      <c r="B2676"/>
      <c r="C2676"/>
      <c r="D2676"/>
    </row>
    <row r="2677" spans="2:4" x14ac:dyDescent="0.2">
      <c r="B2677"/>
      <c r="C2677"/>
      <c r="D2677"/>
    </row>
    <row r="2678" spans="2:4" x14ac:dyDescent="0.2">
      <c r="B2678"/>
      <c r="C2678"/>
      <c r="D2678"/>
    </row>
    <row r="2679" spans="2:4" x14ac:dyDescent="0.2">
      <c r="B2679"/>
      <c r="C2679"/>
      <c r="D2679"/>
    </row>
    <row r="2680" spans="2:4" x14ac:dyDescent="0.2">
      <c r="B2680"/>
      <c r="C2680"/>
      <c r="D2680"/>
    </row>
    <row r="2681" spans="2:4" x14ac:dyDescent="0.2">
      <c r="B2681"/>
      <c r="C2681"/>
      <c r="D2681"/>
    </row>
    <row r="2682" spans="2:4" x14ac:dyDescent="0.2">
      <c r="B2682"/>
      <c r="C2682"/>
      <c r="D2682"/>
    </row>
    <row r="2683" spans="2:4" x14ac:dyDescent="0.2">
      <c r="B2683"/>
      <c r="C2683"/>
      <c r="D2683"/>
    </row>
    <row r="2684" spans="2:4" x14ac:dyDescent="0.2">
      <c r="B2684"/>
      <c r="C2684"/>
      <c r="D2684"/>
    </row>
    <row r="2685" spans="2:4" x14ac:dyDescent="0.2">
      <c r="B2685"/>
      <c r="C2685"/>
      <c r="D2685"/>
    </row>
    <row r="2686" spans="2:4" x14ac:dyDescent="0.2">
      <c r="B2686"/>
      <c r="C2686"/>
      <c r="D2686"/>
    </row>
    <row r="2687" spans="2:4" x14ac:dyDescent="0.2">
      <c r="B2687"/>
      <c r="C2687"/>
      <c r="D2687"/>
    </row>
    <row r="2688" spans="2:4" x14ac:dyDescent="0.2">
      <c r="B2688"/>
      <c r="C2688"/>
      <c r="D2688"/>
    </row>
    <row r="2689" spans="2:4" x14ac:dyDescent="0.2">
      <c r="B2689"/>
      <c r="C2689"/>
      <c r="D2689"/>
    </row>
    <row r="2690" spans="2:4" x14ac:dyDescent="0.2">
      <c r="B2690"/>
      <c r="C2690"/>
      <c r="D2690"/>
    </row>
    <row r="2691" spans="2:4" x14ac:dyDescent="0.2">
      <c r="B2691"/>
      <c r="C2691"/>
      <c r="D2691"/>
    </row>
    <row r="2692" spans="2:4" x14ac:dyDescent="0.2">
      <c r="B2692"/>
      <c r="C2692"/>
      <c r="D2692"/>
    </row>
    <row r="2693" spans="2:4" x14ac:dyDescent="0.2">
      <c r="B2693"/>
      <c r="C2693"/>
      <c r="D2693"/>
    </row>
    <row r="2694" spans="2:4" x14ac:dyDescent="0.2">
      <c r="B2694"/>
      <c r="C2694"/>
      <c r="D2694"/>
    </row>
    <row r="2695" spans="2:4" x14ac:dyDescent="0.2">
      <c r="B2695"/>
      <c r="C2695"/>
      <c r="D2695"/>
    </row>
    <row r="2696" spans="2:4" x14ac:dyDescent="0.2">
      <c r="B2696"/>
      <c r="C2696"/>
      <c r="D2696"/>
    </row>
    <row r="2697" spans="2:4" x14ac:dyDescent="0.2">
      <c r="B2697"/>
      <c r="C2697"/>
      <c r="D2697"/>
    </row>
    <row r="2698" spans="2:4" x14ac:dyDescent="0.2">
      <c r="B2698"/>
      <c r="C2698"/>
      <c r="D2698"/>
    </row>
    <row r="2699" spans="2:4" x14ac:dyDescent="0.2">
      <c r="B2699"/>
      <c r="C2699"/>
      <c r="D2699"/>
    </row>
    <row r="2700" spans="2:4" x14ac:dyDescent="0.2">
      <c r="B2700"/>
      <c r="C2700"/>
      <c r="D2700"/>
    </row>
    <row r="2701" spans="2:4" x14ac:dyDescent="0.2">
      <c r="B2701"/>
      <c r="C2701"/>
      <c r="D2701"/>
    </row>
    <row r="2702" spans="2:4" x14ac:dyDescent="0.2">
      <c r="B2702"/>
      <c r="C2702"/>
      <c r="D2702"/>
    </row>
    <row r="2703" spans="2:4" x14ac:dyDescent="0.2">
      <c r="B2703"/>
      <c r="C2703"/>
      <c r="D2703"/>
    </row>
    <row r="2704" spans="2:4" x14ac:dyDescent="0.2">
      <c r="B2704"/>
      <c r="C2704"/>
      <c r="D2704"/>
    </row>
    <row r="2705" spans="2:4" x14ac:dyDescent="0.2">
      <c r="B2705"/>
      <c r="C2705"/>
      <c r="D2705"/>
    </row>
    <row r="2706" spans="2:4" x14ac:dyDescent="0.2">
      <c r="B2706"/>
      <c r="C2706"/>
      <c r="D2706"/>
    </row>
    <row r="2707" spans="2:4" x14ac:dyDescent="0.2">
      <c r="B2707"/>
      <c r="C2707"/>
      <c r="D2707"/>
    </row>
    <row r="2708" spans="2:4" x14ac:dyDescent="0.2">
      <c r="B2708"/>
      <c r="C2708"/>
      <c r="D2708"/>
    </row>
    <row r="2709" spans="2:4" x14ac:dyDescent="0.2">
      <c r="B2709"/>
      <c r="C2709"/>
      <c r="D2709"/>
    </row>
    <row r="2710" spans="2:4" x14ac:dyDescent="0.2">
      <c r="B2710"/>
      <c r="C2710"/>
      <c r="D2710"/>
    </row>
    <row r="2711" spans="2:4" x14ac:dyDescent="0.2">
      <c r="B2711"/>
      <c r="C2711"/>
      <c r="D2711"/>
    </row>
    <row r="2712" spans="2:4" x14ac:dyDescent="0.2">
      <c r="B2712"/>
      <c r="C2712"/>
      <c r="D2712"/>
    </row>
    <row r="2713" spans="2:4" x14ac:dyDescent="0.2">
      <c r="B2713"/>
      <c r="C2713"/>
      <c r="D2713"/>
    </row>
    <row r="2714" spans="2:4" x14ac:dyDescent="0.2">
      <c r="B2714"/>
      <c r="C2714"/>
      <c r="D2714"/>
    </row>
    <row r="2715" spans="2:4" x14ac:dyDescent="0.2">
      <c r="B2715"/>
      <c r="C2715"/>
      <c r="D2715"/>
    </row>
    <row r="2716" spans="2:4" x14ac:dyDescent="0.2">
      <c r="B2716"/>
      <c r="C2716"/>
      <c r="D2716"/>
    </row>
    <row r="2717" spans="2:4" x14ac:dyDescent="0.2">
      <c r="B2717"/>
      <c r="C2717"/>
      <c r="D2717"/>
    </row>
    <row r="2718" spans="2:4" x14ac:dyDescent="0.2">
      <c r="B2718"/>
      <c r="C2718"/>
      <c r="D2718"/>
    </row>
    <row r="2719" spans="2:4" x14ac:dyDescent="0.2">
      <c r="B2719"/>
      <c r="C2719"/>
      <c r="D2719"/>
    </row>
    <row r="2720" spans="2:4" x14ac:dyDescent="0.2">
      <c r="B2720"/>
      <c r="C2720"/>
      <c r="D2720"/>
    </row>
    <row r="2721" spans="2:4" x14ac:dyDescent="0.2">
      <c r="B2721"/>
      <c r="C2721"/>
      <c r="D2721"/>
    </row>
    <row r="2722" spans="2:4" x14ac:dyDescent="0.2">
      <c r="B2722"/>
      <c r="C2722"/>
      <c r="D2722"/>
    </row>
    <row r="2723" spans="2:4" x14ac:dyDescent="0.2">
      <c r="B2723"/>
      <c r="C2723"/>
      <c r="D2723"/>
    </row>
    <row r="2724" spans="2:4" x14ac:dyDescent="0.2">
      <c r="B2724"/>
      <c r="C2724"/>
      <c r="D2724"/>
    </row>
    <row r="2725" spans="2:4" x14ac:dyDescent="0.2">
      <c r="B2725"/>
      <c r="C2725"/>
      <c r="D2725"/>
    </row>
    <row r="2726" spans="2:4" x14ac:dyDescent="0.2">
      <c r="B2726"/>
      <c r="C2726"/>
      <c r="D2726"/>
    </row>
    <row r="2727" spans="2:4" x14ac:dyDescent="0.2">
      <c r="B2727"/>
      <c r="C2727"/>
      <c r="D2727"/>
    </row>
    <row r="2728" spans="2:4" x14ac:dyDescent="0.2">
      <c r="B2728"/>
      <c r="C2728"/>
      <c r="D2728"/>
    </row>
    <row r="2729" spans="2:4" x14ac:dyDescent="0.2">
      <c r="B2729"/>
      <c r="C2729"/>
      <c r="D2729"/>
    </row>
    <row r="2730" spans="2:4" x14ac:dyDescent="0.2">
      <c r="B2730"/>
      <c r="C2730"/>
      <c r="D2730"/>
    </row>
    <row r="2731" spans="2:4" x14ac:dyDescent="0.2">
      <c r="B2731"/>
      <c r="C2731"/>
      <c r="D2731"/>
    </row>
    <row r="2732" spans="2:4" x14ac:dyDescent="0.2">
      <c r="B2732"/>
      <c r="C2732"/>
      <c r="D2732"/>
    </row>
    <row r="2733" spans="2:4" x14ac:dyDescent="0.2">
      <c r="B2733"/>
      <c r="C2733"/>
      <c r="D2733"/>
    </row>
    <row r="2734" spans="2:4" x14ac:dyDescent="0.2">
      <c r="B2734"/>
      <c r="C2734"/>
      <c r="D2734"/>
    </row>
    <row r="2735" spans="2:4" x14ac:dyDescent="0.2">
      <c r="B2735"/>
      <c r="C2735"/>
      <c r="D2735"/>
    </row>
    <row r="2736" spans="2:4" x14ac:dyDescent="0.2">
      <c r="B2736"/>
      <c r="C2736"/>
      <c r="D2736"/>
    </row>
    <row r="2737" spans="2:4" x14ac:dyDescent="0.2">
      <c r="B2737"/>
      <c r="C2737"/>
      <c r="D2737"/>
    </row>
    <row r="2738" spans="2:4" x14ac:dyDescent="0.2">
      <c r="B2738"/>
      <c r="C2738"/>
      <c r="D2738"/>
    </row>
    <row r="2739" spans="2:4" x14ac:dyDescent="0.2">
      <c r="B2739"/>
      <c r="C2739"/>
      <c r="D2739"/>
    </row>
    <row r="2740" spans="2:4" x14ac:dyDescent="0.2">
      <c r="B2740"/>
      <c r="C2740"/>
      <c r="D2740"/>
    </row>
    <row r="2741" spans="2:4" x14ac:dyDescent="0.2">
      <c r="B2741"/>
      <c r="C2741"/>
      <c r="D2741"/>
    </row>
    <row r="2742" spans="2:4" x14ac:dyDescent="0.2">
      <c r="B2742"/>
      <c r="C2742"/>
      <c r="D2742"/>
    </row>
    <row r="2743" spans="2:4" x14ac:dyDescent="0.2">
      <c r="B2743"/>
      <c r="C2743"/>
      <c r="D2743"/>
    </row>
    <row r="2744" spans="2:4" x14ac:dyDescent="0.2">
      <c r="B2744"/>
      <c r="C2744"/>
      <c r="D2744"/>
    </row>
    <row r="2745" spans="2:4" x14ac:dyDescent="0.2">
      <c r="B2745"/>
      <c r="C2745"/>
      <c r="D2745"/>
    </row>
    <row r="2746" spans="2:4" x14ac:dyDescent="0.2">
      <c r="B2746"/>
      <c r="C2746"/>
      <c r="D2746"/>
    </row>
    <row r="2747" spans="2:4" x14ac:dyDescent="0.2">
      <c r="B2747"/>
      <c r="C2747"/>
      <c r="D2747"/>
    </row>
    <row r="2748" spans="2:4" x14ac:dyDescent="0.2">
      <c r="B2748"/>
      <c r="C2748"/>
      <c r="D2748"/>
    </row>
    <row r="2749" spans="2:4" x14ac:dyDescent="0.2">
      <c r="B2749"/>
      <c r="C2749"/>
      <c r="D2749"/>
    </row>
    <row r="2750" spans="2:4" x14ac:dyDescent="0.2">
      <c r="B2750"/>
      <c r="C2750"/>
      <c r="D2750"/>
    </row>
    <row r="2751" spans="2:4" x14ac:dyDescent="0.2">
      <c r="B2751"/>
      <c r="C2751"/>
      <c r="D2751"/>
    </row>
    <row r="2752" spans="2:4" x14ac:dyDescent="0.2">
      <c r="B2752"/>
      <c r="C2752"/>
      <c r="D2752"/>
    </row>
    <row r="2753" spans="2:4" x14ac:dyDescent="0.2">
      <c r="B2753"/>
      <c r="C2753"/>
      <c r="D2753"/>
    </row>
    <row r="2754" spans="2:4" x14ac:dyDescent="0.2">
      <c r="B2754"/>
      <c r="C2754"/>
      <c r="D2754"/>
    </row>
    <row r="2755" spans="2:4" x14ac:dyDescent="0.2">
      <c r="B2755"/>
      <c r="C2755"/>
      <c r="D2755"/>
    </row>
    <row r="2756" spans="2:4" x14ac:dyDescent="0.2">
      <c r="B2756"/>
      <c r="C2756"/>
      <c r="D2756"/>
    </row>
    <row r="2757" spans="2:4" x14ac:dyDescent="0.2">
      <c r="B2757"/>
      <c r="C2757"/>
      <c r="D2757"/>
    </row>
    <row r="2758" spans="2:4" x14ac:dyDescent="0.2">
      <c r="B2758"/>
      <c r="C2758"/>
      <c r="D2758"/>
    </row>
    <row r="2759" spans="2:4" x14ac:dyDescent="0.2">
      <c r="B2759"/>
      <c r="C2759"/>
      <c r="D2759"/>
    </row>
    <row r="2760" spans="2:4" x14ac:dyDescent="0.2">
      <c r="B2760"/>
      <c r="C2760"/>
      <c r="D2760"/>
    </row>
    <row r="2761" spans="2:4" x14ac:dyDescent="0.2">
      <c r="B2761"/>
      <c r="C2761"/>
      <c r="D2761"/>
    </row>
    <row r="2762" spans="2:4" x14ac:dyDescent="0.2">
      <c r="B2762"/>
      <c r="C2762"/>
      <c r="D2762"/>
    </row>
    <row r="2763" spans="2:4" x14ac:dyDescent="0.2">
      <c r="B2763"/>
      <c r="C2763"/>
      <c r="D2763"/>
    </row>
    <row r="2764" spans="2:4" x14ac:dyDescent="0.2">
      <c r="B2764"/>
      <c r="C2764"/>
      <c r="D2764"/>
    </row>
    <row r="2765" spans="2:4" x14ac:dyDescent="0.2">
      <c r="B2765"/>
      <c r="C2765"/>
      <c r="D2765"/>
    </row>
    <row r="2766" spans="2:4" x14ac:dyDescent="0.2">
      <c r="B2766"/>
      <c r="C2766"/>
      <c r="D2766"/>
    </row>
    <row r="2767" spans="2:4" x14ac:dyDescent="0.2">
      <c r="B2767"/>
      <c r="C2767"/>
      <c r="D2767"/>
    </row>
    <row r="2768" spans="2:4" x14ac:dyDescent="0.2">
      <c r="B2768"/>
      <c r="C2768"/>
      <c r="D2768"/>
    </row>
    <row r="2769" spans="2:4" x14ac:dyDescent="0.2">
      <c r="B2769"/>
      <c r="C2769"/>
      <c r="D2769"/>
    </row>
    <row r="2770" spans="2:4" x14ac:dyDescent="0.2">
      <c r="B2770"/>
      <c r="C2770"/>
      <c r="D2770"/>
    </row>
    <row r="2771" spans="2:4" x14ac:dyDescent="0.2">
      <c r="B2771"/>
      <c r="C2771"/>
      <c r="D2771"/>
    </row>
    <row r="2772" spans="2:4" x14ac:dyDescent="0.2">
      <c r="B2772"/>
      <c r="C2772"/>
      <c r="D2772"/>
    </row>
    <row r="2773" spans="2:4" x14ac:dyDescent="0.2">
      <c r="B2773"/>
      <c r="C2773"/>
      <c r="D2773"/>
    </row>
    <row r="2774" spans="2:4" x14ac:dyDescent="0.2">
      <c r="B2774"/>
      <c r="C2774"/>
      <c r="D2774"/>
    </row>
    <row r="2775" spans="2:4" x14ac:dyDescent="0.2">
      <c r="B2775"/>
      <c r="C2775"/>
      <c r="D2775"/>
    </row>
    <row r="2776" spans="2:4" x14ac:dyDescent="0.2">
      <c r="B2776"/>
      <c r="C2776"/>
      <c r="D2776"/>
    </row>
    <row r="2777" spans="2:4" x14ac:dyDescent="0.2">
      <c r="B2777"/>
      <c r="C2777"/>
      <c r="D2777"/>
    </row>
    <row r="2778" spans="2:4" x14ac:dyDescent="0.2">
      <c r="B2778"/>
      <c r="C2778"/>
      <c r="D2778"/>
    </row>
    <row r="2779" spans="2:4" x14ac:dyDescent="0.2">
      <c r="B2779"/>
      <c r="C2779"/>
      <c r="D2779"/>
    </row>
    <row r="2780" spans="2:4" x14ac:dyDescent="0.2">
      <c r="B2780"/>
      <c r="C2780"/>
      <c r="D2780"/>
    </row>
    <row r="2781" spans="2:4" x14ac:dyDescent="0.2">
      <c r="B2781"/>
      <c r="C2781"/>
      <c r="D2781"/>
    </row>
    <row r="2782" spans="2:4" x14ac:dyDescent="0.2">
      <c r="B2782"/>
      <c r="C2782"/>
      <c r="D2782"/>
    </row>
    <row r="2783" spans="2:4" x14ac:dyDescent="0.2">
      <c r="B2783"/>
      <c r="C2783"/>
      <c r="D2783"/>
    </row>
    <row r="2784" spans="2:4" x14ac:dyDescent="0.2">
      <c r="B2784"/>
      <c r="C2784"/>
      <c r="D2784"/>
    </row>
    <row r="2785" spans="2:4" x14ac:dyDescent="0.2">
      <c r="B2785"/>
      <c r="C2785"/>
      <c r="D2785"/>
    </row>
    <row r="2786" spans="2:4" x14ac:dyDescent="0.2">
      <c r="B2786"/>
      <c r="C2786"/>
      <c r="D2786"/>
    </row>
    <row r="2787" spans="2:4" x14ac:dyDescent="0.2">
      <c r="B2787"/>
      <c r="C2787"/>
      <c r="D2787"/>
    </row>
    <row r="2788" spans="2:4" x14ac:dyDescent="0.2">
      <c r="B2788"/>
      <c r="C2788"/>
      <c r="D2788"/>
    </row>
    <row r="2789" spans="2:4" x14ac:dyDescent="0.2">
      <c r="B2789"/>
      <c r="C2789"/>
      <c r="D2789"/>
    </row>
    <row r="2790" spans="2:4" x14ac:dyDescent="0.2">
      <c r="B2790"/>
      <c r="C2790"/>
      <c r="D2790"/>
    </row>
    <row r="2791" spans="2:4" x14ac:dyDescent="0.2">
      <c r="B2791"/>
      <c r="C2791"/>
      <c r="D2791"/>
    </row>
    <row r="2792" spans="2:4" x14ac:dyDescent="0.2">
      <c r="B2792"/>
      <c r="C2792"/>
      <c r="D2792"/>
    </row>
    <row r="2793" spans="2:4" x14ac:dyDescent="0.2">
      <c r="B2793"/>
      <c r="C2793"/>
      <c r="D2793"/>
    </row>
    <row r="2794" spans="2:4" x14ac:dyDescent="0.2">
      <c r="B2794"/>
      <c r="C2794"/>
      <c r="D2794"/>
    </row>
    <row r="2795" spans="2:4" x14ac:dyDescent="0.2">
      <c r="B2795"/>
      <c r="C2795"/>
      <c r="D2795"/>
    </row>
    <row r="2796" spans="2:4" x14ac:dyDescent="0.2">
      <c r="B2796"/>
      <c r="C2796"/>
      <c r="D2796"/>
    </row>
    <row r="2797" spans="2:4" x14ac:dyDescent="0.2">
      <c r="B2797"/>
      <c r="C2797"/>
      <c r="D2797"/>
    </row>
    <row r="2798" spans="2:4" x14ac:dyDescent="0.2">
      <c r="B2798"/>
      <c r="C2798"/>
      <c r="D2798"/>
    </row>
    <row r="2799" spans="2:4" x14ac:dyDescent="0.2">
      <c r="B2799"/>
      <c r="C2799"/>
      <c r="D2799"/>
    </row>
    <row r="2800" spans="2:4" x14ac:dyDescent="0.2">
      <c r="B2800"/>
      <c r="C2800"/>
      <c r="D2800"/>
    </row>
    <row r="2801" spans="2:4" x14ac:dyDescent="0.2">
      <c r="B2801"/>
      <c r="C2801"/>
      <c r="D2801"/>
    </row>
    <row r="2802" spans="2:4" x14ac:dyDescent="0.2">
      <c r="B2802"/>
      <c r="C2802"/>
      <c r="D2802"/>
    </row>
    <row r="2803" spans="2:4" x14ac:dyDescent="0.2">
      <c r="B2803"/>
      <c r="C2803"/>
      <c r="D2803"/>
    </row>
    <row r="2804" spans="2:4" x14ac:dyDescent="0.2">
      <c r="B2804"/>
      <c r="C2804"/>
      <c r="D2804"/>
    </row>
    <row r="2805" spans="2:4" x14ac:dyDescent="0.2">
      <c r="B2805"/>
      <c r="C2805"/>
      <c r="D2805"/>
    </row>
    <row r="2806" spans="2:4" x14ac:dyDescent="0.2">
      <c r="B2806"/>
      <c r="C2806"/>
      <c r="D2806"/>
    </row>
    <row r="2807" spans="2:4" x14ac:dyDescent="0.2">
      <c r="B2807"/>
      <c r="C2807"/>
      <c r="D2807"/>
    </row>
    <row r="2808" spans="2:4" x14ac:dyDescent="0.2">
      <c r="B2808"/>
      <c r="C2808"/>
      <c r="D2808"/>
    </row>
    <row r="2809" spans="2:4" x14ac:dyDescent="0.2">
      <c r="B2809"/>
      <c r="C2809"/>
      <c r="D2809"/>
    </row>
    <row r="2810" spans="2:4" x14ac:dyDescent="0.2">
      <c r="B2810"/>
      <c r="C2810"/>
      <c r="D2810"/>
    </row>
    <row r="2811" spans="2:4" x14ac:dyDescent="0.2">
      <c r="B2811"/>
      <c r="C2811"/>
      <c r="D2811"/>
    </row>
    <row r="2812" spans="2:4" x14ac:dyDescent="0.2">
      <c r="B2812"/>
      <c r="C2812"/>
      <c r="D2812"/>
    </row>
    <row r="2813" spans="2:4" x14ac:dyDescent="0.2">
      <c r="B2813"/>
      <c r="C2813"/>
      <c r="D2813"/>
    </row>
    <row r="2814" spans="2:4" x14ac:dyDescent="0.2">
      <c r="B2814"/>
      <c r="C2814"/>
      <c r="D2814"/>
    </row>
    <row r="2815" spans="2:4" x14ac:dyDescent="0.2">
      <c r="B2815"/>
      <c r="C2815"/>
      <c r="D2815"/>
    </row>
    <row r="2816" spans="2:4" x14ac:dyDescent="0.2">
      <c r="B2816"/>
      <c r="C2816"/>
      <c r="D2816"/>
    </row>
    <row r="2817" spans="2:4" x14ac:dyDescent="0.2">
      <c r="B2817"/>
      <c r="C2817"/>
      <c r="D2817"/>
    </row>
    <row r="2818" spans="2:4" x14ac:dyDescent="0.2">
      <c r="B2818"/>
      <c r="C2818"/>
      <c r="D2818"/>
    </row>
    <row r="2819" spans="2:4" x14ac:dyDescent="0.2">
      <c r="B2819"/>
      <c r="C2819"/>
      <c r="D2819"/>
    </row>
    <row r="2820" spans="2:4" x14ac:dyDescent="0.2">
      <c r="B2820"/>
      <c r="C2820"/>
      <c r="D2820"/>
    </row>
    <row r="2821" spans="2:4" x14ac:dyDescent="0.2">
      <c r="B2821"/>
      <c r="C2821"/>
      <c r="D2821"/>
    </row>
    <row r="2822" spans="2:4" x14ac:dyDescent="0.2">
      <c r="B2822"/>
      <c r="C2822"/>
      <c r="D2822"/>
    </row>
    <row r="2823" spans="2:4" x14ac:dyDescent="0.2">
      <c r="B2823"/>
      <c r="C2823"/>
      <c r="D2823"/>
    </row>
    <row r="2824" spans="2:4" x14ac:dyDescent="0.2">
      <c r="B2824"/>
      <c r="C2824"/>
      <c r="D2824"/>
    </row>
    <row r="2825" spans="2:4" x14ac:dyDescent="0.2">
      <c r="B2825"/>
      <c r="C2825"/>
      <c r="D2825"/>
    </row>
    <row r="2826" spans="2:4" x14ac:dyDescent="0.2">
      <c r="B2826"/>
      <c r="C2826"/>
      <c r="D2826"/>
    </row>
    <row r="2827" spans="2:4" x14ac:dyDescent="0.2">
      <c r="B2827"/>
      <c r="C2827"/>
      <c r="D2827"/>
    </row>
    <row r="2828" spans="2:4" x14ac:dyDescent="0.2">
      <c r="B2828"/>
      <c r="C2828"/>
      <c r="D2828"/>
    </row>
    <row r="2829" spans="2:4" x14ac:dyDescent="0.2">
      <c r="B2829"/>
      <c r="C2829"/>
      <c r="D2829"/>
    </row>
    <row r="2830" spans="2:4" x14ac:dyDescent="0.2">
      <c r="B2830"/>
      <c r="C2830"/>
      <c r="D2830"/>
    </row>
    <row r="2831" spans="2:4" x14ac:dyDescent="0.2">
      <c r="B2831"/>
      <c r="C2831"/>
      <c r="D2831"/>
    </row>
    <row r="2832" spans="2:4" x14ac:dyDescent="0.2">
      <c r="B2832"/>
      <c r="C2832"/>
      <c r="D2832"/>
    </row>
    <row r="2833" spans="2:4" x14ac:dyDescent="0.2">
      <c r="B2833"/>
      <c r="C2833"/>
      <c r="D2833"/>
    </row>
    <row r="2834" spans="2:4" x14ac:dyDescent="0.2">
      <c r="B2834"/>
      <c r="C2834"/>
      <c r="D2834"/>
    </row>
    <row r="2835" spans="2:4" x14ac:dyDescent="0.2">
      <c r="B2835"/>
      <c r="C2835"/>
      <c r="D2835"/>
    </row>
    <row r="2836" spans="2:4" x14ac:dyDescent="0.2">
      <c r="B2836"/>
      <c r="C2836"/>
      <c r="D2836"/>
    </row>
    <row r="2837" spans="2:4" x14ac:dyDescent="0.2">
      <c r="B2837"/>
      <c r="C2837"/>
      <c r="D2837"/>
    </row>
    <row r="2838" spans="2:4" x14ac:dyDescent="0.2">
      <c r="B2838"/>
      <c r="C2838"/>
      <c r="D2838"/>
    </row>
    <row r="2839" spans="2:4" x14ac:dyDescent="0.2">
      <c r="B2839"/>
      <c r="C2839"/>
      <c r="D2839"/>
    </row>
    <row r="2840" spans="2:4" x14ac:dyDescent="0.2">
      <c r="B2840"/>
      <c r="C2840"/>
      <c r="D2840"/>
    </row>
    <row r="2841" spans="2:4" x14ac:dyDescent="0.2">
      <c r="B2841"/>
      <c r="C2841"/>
      <c r="D2841"/>
    </row>
    <row r="2842" spans="2:4" x14ac:dyDescent="0.2">
      <c r="B2842"/>
      <c r="C2842"/>
      <c r="D2842"/>
    </row>
    <row r="2843" spans="2:4" x14ac:dyDescent="0.2">
      <c r="B2843"/>
      <c r="C2843"/>
      <c r="D2843"/>
    </row>
    <row r="2844" spans="2:4" x14ac:dyDescent="0.2">
      <c r="B2844"/>
      <c r="C2844"/>
      <c r="D2844"/>
    </row>
    <row r="2845" spans="2:4" x14ac:dyDescent="0.2">
      <c r="B2845"/>
      <c r="C2845"/>
      <c r="D2845"/>
    </row>
    <row r="2846" spans="2:4" x14ac:dyDescent="0.2">
      <c r="B2846"/>
      <c r="C2846"/>
      <c r="D2846"/>
    </row>
    <row r="2847" spans="2:4" x14ac:dyDescent="0.2">
      <c r="B2847"/>
      <c r="C2847"/>
      <c r="D2847"/>
    </row>
    <row r="2848" spans="2:4" x14ac:dyDescent="0.2">
      <c r="B2848"/>
      <c r="C2848"/>
      <c r="D2848"/>
    </row>
    <row r="2849" spans="2:4" x14ac:dyDescent="0.2">
      <c r="B2849"/>
      <c r="C2849"/>
      <c r="D2849"/>
    </row>
    <row r="2850" spans="2:4" x14ac:dyDescent="0.2">
      <c r="B2850"/>
      <c r="C2850"/>
      <c r="D2850"/>
    </row>
    <row r="2851" spans="2:4" x14ac:dyDescent="0.2">
      <c r="B2851"/>
      <c r="C2851"/>
      <c r="D2851"/>
    </row>
    <row r="2852" spans="2:4" x14ac:dyDescent="0.2">
      <c r="B2852"/>
      <c r="C2852"/>
      <c r="D2852"/>
    </row>
    <row r="2853" spans="2:4" x14ac:dyDescent="0.2">
      <c r="B2853"/>
      <c r="C2853"/>
      <c r="D2853"/>
    </row>
    <row r="2854" spans="2:4" x14ac:dyDescent="0.2">
      <c r="B2854"/>
      <c r="C2854"/>
      <c r="D2854"/>
    </row>
    <row r="2855" spans="2:4" x14ac:dyDescent="0.2">
      <c r="B2855"/>
      <c r="C2855"/>
      <c r="D2855"/>
    </row>
    <row r="2856" spans="2:4" x14ac:dyDescent="0.2">
      <c r="B2856"/>
      <c r="C2856"/>
      <c r="D2856"/>
    </row>
    <row r="2857" spans="2:4" x14ac:dyDescent="0.2">
      <c r="B2857"/>
      <c r="C2857"/>
      <c r="D2857"/>
    </row>
    <row r="2858" spans="2:4" x14ac:dyDescent="0.2">
      <c r="B2858"/>
      <c r="C2858"/>
      <c r="D2858"/>
    </row>
    <row r="2859" spans="2:4" x14ac:dyDescent="0.2">
      <c r="B2859"/>
      <c r="C2859"/>
      <c r="D2859"/>
    </row>
    <row r="2860" spans="2:4" x14ac:dyDescent="0.2">
      <c r="B2860"/>
      <c r="C2860"/>
      <c r="D2860"/>
    </row>
    <row r="2861" spans="2:4" x14ac:dyDescent="0.2">
      <c r="B2861"/>
      <c r="C2861"/>
      <c r="D2861"/>
    </row>
    <row r="2862" spans="2:4" x14ac:dyDescent="0.2">
      <c r="B2862"/>
      <c r="C2862"/>
      <c r="D2862"/>
    </row>
    <row r="2863" spans="2:4" x14ac:dyDescent="0.2">
      <c r="B2863"/>
      <c r="C2863"/>
      <c r="D2863"/>
    </row>
    <row r="2864" spans="2:4" x14ac:dyDescent="0.2">
      <c r="B2864"/>
      <c r="C2864"/>
      <c r="D2864"/>
    </row>
    <row r="2865" spans="2:4" x14ac:dyDescent="0.2">
      <c r="B2865"/>
      <c r="C2865"/>
      <c r="D2865"/>
    </row>
    <row r="2866" spans="2:4" x14ac:dyDescent="0.2">
      <c r="B2866"/>
      <c r="C2866"/>
      <c r="D2866"/>
    </row>
    <row r="2867" spans="2:4" x14ac:dyDescent="0.2">
      <c r="B2867"/>
      <c r="C2867"/>
      <c r="D2867"/>
    </row>
    <row r="2868" spans="2:4" x14ac:dyDescent="0.2">
      <c r="B2868"/>
      <c r="C2868"/>
      <c r="D2868"/>
    </row>
    <row r="2869" spans="2:4" x14ac:dyDescent="0.2">
      <c r="B2869"/>
      <c r="C2869"/>
      <c r="D2869"/>
    </row>
    <row r="2870" spans="2:4" x14ac:dyDescent="0.2">
      <c r="B2870"/>
      <c r="C2870"/>
      <c r="D2870"/>
    </row>
    <row r="2871" spans="2:4" x14ac:dyDescent="0.2">
      <c r="B2871"/>
      <c r="C2871"/>
      <c r="D2871"/>
    </row>
    <row r="2872" spans="2:4" x14ac:dyDescent="0.2">
      <c r="B2872"/>
      <c r="C2872"/>
      <c r="D2872"/>
    </row>
    <row r="2873" spans="2:4" x14ac:dyDescent="0.2">
      <c r="B2873"/>
      <c r="C2873"/>
      <c r="D2873"/>
    </row>
    <row r="2874" spans="2:4" x14ac:dyDescent="0.2">
      <c r="B2874"/>
      <c r="C2874"/>
      <c r="D2874"/>
    </row>
    <row r="2875" spans="2:4" x14ac:dyDescent="0.2">
      <c r="B2875"/>
      <c r="C2875"/>
      <c r="D2875"/>
    </row>
    <row r="2876" spans="2:4" x14ac:dyDescent="0.2">
      <c r="B2876"/>
      <c r="C2876"/>
      <c r="D2876"/>
    </row>
    <row r="2877" spans="2:4" x14ac:dyDescent="0.2">
      <c r="B2877"/>
      <c r="C2877"/>
      <c r="D2877"/>
    </row>
    <row r="2878" spans="2:4" x14ac:dyDescent="0.2">
      <c r="B2878"/>
      <c r="C2878"/>
      <c r="D2878"/>
    </row>
    <row r="2879" spans="2:4" x14ac:dyDescent="0.2">
      <c r="B2879"/>
      <c r="C2879"/>
      <c r="D2879"/>
    </row>
    <row r="2880" spans="2:4" x14ac:dyDescent="0.2">
      <c r="B2880"/>
      <c r="C2880"/>
      <c r="D2880"/>
    </row>
    <row r="2881" spans="2:4" x14ac:dyDescent="0.2">
      <c r="B2881"/>
      <c r="C2881"/>
      <c r="D2881"/>
    </row>
    <row r="2882" spans="2:4" x14ac:dyDescent="0.2">
      <c r="B2882"/>
      <c r="C2882"/>
      <c r="D2882"/>
    </row>
    <row r="2883" spans="2:4" x14ac:dyDescent="0.2">
      <c r="B2883"/>
      <c r="C2883"/>
      <c r="D2883"/>
    </row>
    <row r="2884" spans="2:4" x14ac:dyDescent="0.2">
      <c r="B2884"/>
      <c r="C2884"/>
      <c r="D2884"/>
    </row>
    <row r="2885" spans="2:4" x14ac:dyDescent="0.2">
      <c r="B2885"/>
      <c r="C2885"/>
      <c r="D2885"/>
    </row>
    <row r="2886" spans="2:4" x14ac:dyDescent="0.2">
      <c r="B2886"/>
      <c r="C2886"/>
      <c r="D2886"/>
    </row>
    <row r="2887" spans="2:4" x14ac:dyDescent="0.2">
      <c r="B2887"/>
      <c r="C2887"/>
      <c r="D2887"/>
    </row>
    <row r="2888" spans="2:4" x14ac:dyDescent="0.2">
      <c r="B2888"/>
      <c r="C2888"/>
      <c r="D2888"/>
    </row>
    <row r="2889" spans="2:4" x14ac:dyDescent="0.2">
      <c r="B2889"/>
      <c r="C2889"/>
      <c r="D2889"/>
    </row>
    <row r="2890" spans="2:4" x14ac:dyDescent="0.2">
      <c r="B2890"/>
      <c r="C2890"/>
      <c r="D2890"/>
    </row>
    <row r="2891" spans="2:4" x14ac:dyDescent="0.2">
      <c r="B2891"/>
      <c r="C2891"/>
      <c r="D2891"/>
    </row>
    <row r="2892" spans="2:4" x14ac:dyDescent="0.2">
      <c r="B2892"/>
      <c r="C2892"/>
      <c r="D2892"/>
    </row>
    <row r="2893" spans="2:4" x14ac:dyDescent="0.2">
      <c r="B2893"/>
      <c r="C2893"/>
      <c r="D2893"/>
    </row>
    <row r="2894" spans="2:4" x14ac:dyDescent="0.2">
      <c r="B2894"/>
      <c r="C2894"/>
      <c r="D2894"/>
    </row>
    <row r="2895" spans="2:4" x14ac:dyDescent="0.2">
      <c r="B2895"/>
      <c r="C2895"/>
      <c r="D2895"/>
    </row>
    <row r="2896" spans="2:4" x14ac:dyDescent="0.2">
      <c r="B2896"/>
      <c r="C2896"/>
      <c r="D2896"/>
    </row>
    <row r="2897" spans="2:4" x14ac:dyDescent="0.2">
      <c r="B2897"/>
      <c r="C2897"/>
      <c r="D2897"/>
    </row>
    <row r="2898" spans="2:4" x14ac:dyDescent="0.2">
      <c r="B2898"/>
      <c r="C2898"/>
      <c r="D2898"/>
    </row>
    <row r="2899" spans="2:4" x14ac:dyDescent="0.2">
      <c r="B2899"/>
      <c r="C2899"/>
      <c r="D2899"/>
    </row>
    <row r="2900" spans="2:4" x14ac:dyDescent="0.2">
      <c r="B2900"/>
      <c r="C2900"/>
      <c r="D2900"/>
    </row>
    <row r="2901" spans="2:4" x14ac:dyDescent="0.2">
      <c r="B2901"/>
      <c r="C2901"/>
      <c r="D2901"/>
    </row>
    <row r="2902" spans="2:4" x14ac:dyDescent="0.2">
      <c r="B2902"/>
      <c r="C2902"/>
      <c r="D2902"/>
    </row>
    <row r="2903" spans="2:4" x14ac:dyDescent="0.2">
      <c r="B2903"/>
      <c r="C2903"/>
      <c r="D2903"/>
    </row>
    <row r="2904" spans="2:4" x14ac:dyDescent="0.2">
      <c r="B2904"/>
      <c r="C2904"/>
      <c r="D2904"/>
    </row>
    <row r="2905" spans="2:4" x14ac:dyDescent="0.2">
      <c r="B2905"/>
      <c r="C2905"/>
      <c r="D2905"/>
    </row>
    <row r="2906" spans="2:4" x14ac:dyDescent="0.2">
      <c r="B2906"/>
      <c r="C2906"/>
      <c r="D2906"/>
    </row>
    <row r="2907" spans="2:4" x14ac:dyDescent="0.2">
      <c r="B2907"/>
      <c r="C2907"/>
      <c r="D2907"/>
    </row>
    <row r="2908" spans="2:4" x14ac:dyDescent="0.2">
      <c r="B2908"/>
      <c r="C2908"/>
      <c r="D2908"/>
    </row>
    <row r="2909" spans="2:4" x14ac:dyDescent="0.2">
      <c r="B2909"/>
      <c r="C2909"/>
      <c r="D2909"/>
    </row>
    <row r="2910" spans="2:4" x14ac:dyDescent="0.2">
      <c r="B2910"/>
      <c r="C2910"/>
      <c r="D2910"/>
    </row>
    <row r="2911" spans="2:4" x14ac:dyDescent="0.2">
      <c r="B2911"/>
      <c r="C2911"/>
      <c r="D2911"/>
    </row>
    <row r="2912" spans="2:4" x14ac:dyDescent="0.2">
      <c r="B2912"/>
      <c r="C2912"/>
      <c r="D2912"/>
    </row>
    <row r="2913" spans="2:4" x14ac:dyDescent="0.2">
      <c r="B2913"/>
      <c r="C2913"/>
      <c r="D2913"/>
    </row>
    <row r="2914" spans="2:4" x14ac:dyDescent="0.2">
      <c r="B2914"/>
      <c r="C2914"/>
      <c r="D2914"/>
    </row>
    <row r="2915" spans="2:4" x14ac:dyDescent="0.2">
      <c r="B2915"/>
      <c r="C2915"/>
      <c r="D2915"/>
    </row>
    <row r="2916" spans="2:4" x14ac:dyDescent="0.2">
      <c r="B2916"/>
      <c r="C2916"/>
      <c r="D2916"/>
    </row>
    <row r="2917" spans="2:4" x14ac:dyDescent="0.2">
      <c r="B2917"/>
      <c r="C2917"/>
      <c r="D2917"/>
    </row>
    <row r="2918" spans="2:4" x14ac:dyDescent="0.2">
      <c r="B2918"/>
      <c r="C2918"/>
      <c r="D2918"/>
    </row>
    <row r="2919" spans="2:4" x14ac:dyDescent="0.2">
      <c r="B2919"/>
      <c r="C2919"/>
      <c r="D2919"/>
    </row>
    <row r="2920" spans="2:4" x14ac:dyDescent="0.2">
      <c r="B2920"/>
      <c r="C2920"/>
      <c r="D2920"/>
    </row>
    <row r="2921" spans="2:4" x14ac:dyDescent="0.2">
      <c r="B2921"/>
      <c r="C2921"/>
      <c r="D2921"/>
    </row>
    <row r="2922" spans="2:4" x14ac:dyDescent="0.2">
      <c r="B2922"/>
      <c r="C2922"/>
      <c r="D2922"/>
    </row>
    <row r="2923" spans="2:4" x14ac:dyDescent="0.2">
      <c r="B2923"/>
      <c r="C2923"/>
      <c r="D2923"/>
    </row>
    <row r="2924" spans="2:4" x14ac:dyDescent="0.2">
      <c r="B2924"/>
      <c r="C2924"/>
      <c r="D2924"/>
    </row>
    <row r="2925" spans="2:4" x14ac:dyDescent="0.2">
      <c r="B2925"/>
      <c r="C2925"/>
      <c r="D2925"/>
    </row>
    <row r="2926" spans="2:4" x14ac:dyDescent="0.2">
      <c r="B2926"/>
      <c r="C2926"/>
      <c r="D2926"/>
    </row>
    <row r="2927" spans="2:4" x14ac:dyDescent="0.2">
      <c r="B2927"/>
      <c r="C2927"/>
      <c r="D2927"/>
    </row>
    <row r="2928" spans="2:4" x14ac:dyDescent="0.2">
      <c r="B2928"/>
      <c r="C2928"/>
      <c r="D2928"/>
    </row>
    <row r="2929" spans="2:4" x14ac:dyDescent="0.2">
      <c r="B2929"/>
      <c r="C2929"/>
      <c r="D2929"/>
    </row>
    <row r="2930" spans="2:4" x14ac:dyDescent="0.2">
      <c r="B2930"/>
      <c r="C2930"/>
      <c r="D2930"/>
    </row>
    <row r="2931" spans="2:4" x14ac:dyDescent="0.2">
      <c r="B2931"/>
      <c r="C2931"/>
      <c r="D2931"/>
    </row>
    <row r="2932" spans="2:4" x14ac:dyDescent="0.2">
      <c r="B2932"/>
      <c r="C2932"/>
      <c r="D2932"/>
    </row>
    <row r="2933" spans="2:4" x14ac:dyDescent="0.2">
      <c r="B2933"/>
      <c r="C2933"/>
      <c r="D2933"/>
    </row>
    <row r="2934" spans="2:4" x14ac:dyDescent="0.2">
      <c r="B2934"/>
      <c r="C2934"/>
      <c r="D2934"/>
    </row>
    <row r="2935" spans="2:4" x14ac:dyDescent="0.2">
      <c r="B2935"/>
      <c r="C2935"/>
      <c r="D2935"/>
    </row>
    <row r="2936" spans="2:4" x14ac:dyDescent="0.2">
      <c r="B2936"/>
      <c r="C2936"/>
      <c r="D2936"/>
    </row>
    <row r="2937" spans="2:4" x14ac:dyDescent="0.2">
      <c r="B2937"/>
      <c r="C2937"/>
      <c r="D2937"/>
    </row>
    <row r="2938" spans="2:4" x14ac:dyDescent="0.2">
      <c r="B2938"/>
      <c r="C2938"/>
      <c r="D2938"/>
    </row>
    <row r="2939" spans="2:4" x14ac:dyDescent="0.2">
      <c r="B2939"/>
      <c r="C2939"/>
      <c r="D2939"/>
    </row>
    <row r="2940" spans="2:4" x14ac:dyDescent="0.2">
      <c r="B2940"/>
      <c r="C2940"/>
      <c r="D2940"/>
    </row>
    <row r="2941" spans="2:4" x14ac:dyDescent="0.2">
      <c r="B2941"/>
      <c r="C2941"/>
      <c r="D2941"/>
    </row>
    <row r="2942" spans="2:4" x14ac:dyDescent="0.2">
      <c r="B2942"/>
      <c r="C2942"/>
      <c r="D2942"/>
    </row>
    <row r="2943" spans="2:4" x14ac:dyDescent="0.2">
      <c r="B2943"/>
      <c r="C2943"/>
      <c r="D2943"/>
    </row>
    <row r="2944" spans="2:4" x14ac:dyDescent="0.2">
      <c r="B2944"/>
      <c r="C2944"/>
      <c r="D2944"/>
    </row>
    <row r="2945" spans="2:4" x14ac:dyDescent="0.2">
      <c r="B2945"/>
      <c r="C2945"/>
      <c r="D2945"/>
    </row>
    <row r="2946" spans="2:4" x14ac:dyDescent="0.2">
      <c r="B2946"/>
      <c r="C2946"/>
      <c r="D2946"/>
    </row>
    <row r="2947" spans="2:4" x14ac:dyDescent="0.2">
      <c r="B2947"/>
      <c r="C2947"/>
      <c r="D2947"/>
    </row>
    <row r="2948" spans="2:4" x14ac:dyDescent="0.2">
      <c r="B2948"/>
      <c r="C2948"/>
      <c r="D2948"/>
    </row>
    <row r="2949" spans="2:4" x14ac:dyDescent="0.2">
      <c r="B2949"/>
      <c r="C2949"/>
      <c r="D2949"/>
    </row>
    <row r="2950" spans="2:4" x14ac:dyDescent="0.2">
      <c r="B2950"/>
      <c r="C2950"/>
      <c r="D2950"/>
    </row>
    <row r="2951" spans="2:4" x14ac:dyDescent="0.2">
      <c r="B2951"/>
      <c r="C2951"/>
      <c r="D2951"/>
    </row>
    <row r="2952" spans="2:4" x14ac:dyDescent="0.2">
      <c r="B2952"/>
      <c r="C2952"/>
      <c r="D2952"/>
    </row>
    <row r="2953" spans="2:4" x14ac:dyDescent="0.2">
      <c r="B2953"/>
      <c r="C2953"/>
      <c r="D2953"/>
    </row>
    <row r="2954" spans="2:4" x14ac:dyDescent="0.2">
      <c r="B2954"/>
      <c r="C2954"/>
      <c r="D2954"/>
    </row>
    <row r="2955" spans="2:4" x14ac:dyDescent="0.2">
      <c r="B2955"/>
      <c r="C2955"/>
      <c r="D2955"/>
    </row>
    <row r="2956" spans="2:4" x14ac:dyDescent="0.2">
      <c r="B2956"/>
      <c r="C2956"/>
      <c r="D2956"/>
    </row>
    <row r="2957" spans="2:4" x14ac:dyDescent="0.2">
      <c r="B2957"/>
      <c r="C2957"/>
      <c r="D2957"/>
    </row>
    <row r="2958" spans="2:4" x14ac:dyDescent="0.2">
      <c r="B2958"/>
      <c r="C2958"/>
      <c r="D2958"/>
    </row>
    <row r="2959" spans="2:4" x14ac:dyDescent="0.2">
      <c r="B2959"/>
      <c r="C2959"/>
      <c r="D2959"/>
    </row>
    <row r="2960" spans="2:4" x14ac:dyDescent="0.2">
      <c r="B2960"/>
      <c r="C2960"/>
      <c r="D2960"/>
    </row>
    <row r="2961" spans="2:4" x14ac:dyDescent="0.2">
      <c r="B2961"/>
      <c r="C2961"/>
      <c r="D2961"/>
    </row>
    <row r="2962" spans="2:4" x14ac:dyDescent="0.2">
      <c r="B2962"/>
      <c r="C2962"/>
      <c r="D2962"/>
    </row>
    <row r="2963" spans="2:4" x14ac:dyDescent="0.2">
      <c r="B2963"/>
      <c r="C2963"/>
      <c r="D2963"/>
    </row>
    <row r="2964" spans="2:4" x14ac:dyDescent="0.2">
      <c r="B2964"/>
      <c r="C2964"/>
      <c r="D2964"/>
    </row>
    <row r="2965" spans="2:4" x14ac:dyDescent="0.2">
      <c r="B2965"/>
      <c r="C2965"/>
      <c r="D2965"/>
    </row>
    <row r="2966" spans="2:4" x14ac:dyDescent="0.2">
      <c r="B2966"/>
      <c r="C2966"/>
      <c r="D2966"/>
    </row>
    <row r="2967" spans="2:4" x14ac:dyDescent="0.2">
      <c r="B2967"/>
      <c r="C2967"/>
      <c r="D2967"/>
    </row>
    <row r="2968" spans="2:4" x14ac:dyDescent="0.2">
      <c r="B2968"/>
      <c r="C2968"/>
      <c r="D2968"/>
    </row>
    <row r="2969" spans="2:4" x14ac:dyDescent="0.2">
      <c r="B2969"/>
      <c r="C2969"/>
      <c r="D2969"/>
    </row>
    <row r="2970" spans="2:4" x14ac:dyDescent="0.2">
      <c r="B2970"/>
      <c r="C2970"/>
      <c r="D2970"/>
    </row>
    <row r="2971" spans="2:4" x14ac:dyDescent="0.2">
      <c r="B2971"/>
      <c r="C2971"/>
      <c r="D2971"/>
    </row>
    <row r="2972" spans="2:4" x14ac:dyDescent="0.2">
      <c r="B2972"/>
      <c r="C2972"/>
      <c r="D2972"/>
    </row>
    <row r="2973" spans="2:4" x14ac:dyDescent="0.2">
      <c r="B2973"/>
      <c r="C2973"/>
      <c r="D2973"/>
    </row>
    <row r="2974" spans="2:4" x14ac:dyDescent="0.2">
      <c r="B2974"/>
      <c r="C2974"/>
      <c r="D2974"/>
    </row>
    <row r="2975" spans="2:4" x14ac:dyDescent="0.2">
      <c r="B2975"/>
      <c r="C2975"/>
      <c r="D2975"/>
    </row>
    <row r="2976" spans="2:4" x14ac:dyDescent="0.2">
      <c r="B2976"/>
      <c r="C2976"/>
      <c r="D2976"/>
    </row>
    <row r="2977" spans="2:4" x14ac:dyDescent="0.2">
      <c r="B2977"/>
      <c r="C2977"/>
      <c r="D2977"/>
    </row>
    <row r="2978" spans="2:4" x14ac:dyDescent="0.2">
      <c r="B2978"/>
      <c r="C2978"/>
      <c r="D2978"/>
    </row>
    <row r="2979" spans="2:4" x14ac:dyDescent="0.2">
      <c r="B2979"/>
      <c r="C2979"/>
      <c r="D2979"/>
    </row>
    <row r="2980" spans="2:4" x14ac:dyDescent="0.2">
      <c r="B2980"/>
      <c r="C2980"/>
      <c r="D2980"/>
    </row>
    <row r="2981" spans="2:4" x14ac:dyDescent="0.2">
      <c r="B2981"/>
      <c r="C2981"/>
      <c r="D2981"/>
    </row>
    <row r="2982" spans="2:4" x14ac:dyDescent="0.2">
      <c r="B2982"/>
      <c r="C2982"/>
      <c r="D2982"/>
    </row>
    <row r="2983" spans="2:4" x14ac:dyDescent="0.2">
      <c r="B2983"/>
      <c r="C2983"/>
      <c r="D2983"/>
    </row>
    <row r="2984" spans="2:4" x14ac:dyDescent="0.2">
      <c r="B2984"/>
      <c r="C2984"/>
      <c r="D2984"/>
    </row>
    <row r="2985" spans="2:4" x14ac:dyDescent="0.2">
      <c r="B2985"/>
      <c r="C2985"/>
      <c r="D2985"/>
    </row>
    <row r="2986" spans="2:4" x14ac:dyDescent="0.2">
      <c r="B2986"/>
      <c r="C2986"/>
      <c r="D2986"/>
    </row>
    <row r="2987" spans="2:4" x14ac:dyDescent="0.2">
      <c r="B2987"/>
      <c r="C2987"/>
      <c r="D2987"/>
    </row>
    <row r="2988" spans="2:4" x14ac:dyDescent="0.2">
      <c r="B2988"/>
      <c r="C2988"/>
      <c r="D2988"/>
    </row>
    <row r="2989" spans="2:4" x14ac:dyDescent="0.2">
      <c r="B2989"/>
      <c r="C2989"/>
      <c r="D2989"/>
    </row>
    <row r="2990" spans="2:4" x14ac:dyDescent="0.2">
      <c r="B2990"/>
      <c r="C2990"/>
      <c r="D2990"/>
    </row>
    <row r="2991" spans="2:4" x14ac:dyDescent="0.2">
      <c r="B2991"/>
      <c r="C2991"/>
      <c r="D2991"/>
    </row>
    <row r="2992" spans="2:4" x14ac:dyDescent="0.2">
      <c r="B2992"/>
      <c r="C2992"/>
      <c r="D2992"/>
    </row>
    <row r="2993" spans="2:4" x14ac:dyDescent="0.2">
      <c r="B2993"/>
      <c r="C2993"/>
      <c r="D2993"/>
    </row>
    <row r="2994" spans="2:4" x14ac:dyDescent="0.2">
      <c r="B2994"/>
      <c r="C2994"/>
      <c r="D2994"/>
    </row>
    <row r="2995" spans="2:4" x14ac:dyDescent="0.2">
      <c r="B2995"/>
      <c r="C2995"/>
      <c r="D2995"/>
    </row>
    <row r="2996" spans="2:4" x14ac:dyDescent="0.2">
      <c r="B2996"/>
      <c r="C2996"/>
      <c r="D2996"/>
    </row>
    <row r="2997" spans="2:4" x14ac:dyDescent="0.2">
      <c r="B2997"/>
      <c r="C2997"/>
      <c r="D2997"/>
    </row>
    <row r="2998" spans="2:4" x14ac:dyDescent="0.2">
      <c r="B2998"/>
      <c r="C2998"/>
      <c r="D2998"/>
    </row>
    <row r="2999" spans="2:4" x14ac:dyDescent="0.2">
      <c r="B2999"/>
      <c r="C2999"/>
      <c r="D2999"/>
    </row>
    <row r="3000" spans="2:4" x14ac:dyDescent="0.2">
      <c r="B3000"/>
      <c r="C3000"/>
      <c r="D3000"/>
    </row>
    <row r="3001" spans="2:4" x14ac:dyDescent="0.2">
      <c r="B3001"/>
      <c r="C3001"/>
      <c r="D3001"/>
    </row>
    <row r="3002" spans="2:4" x14ac:dyDescent="0.2">
      <c r="B3002"/>
      <c r="C3002"/>
      <c r="D3002"/>
    </row>
    <row r="3003" spans="2:4" x14ac:dyDescent="0.2">
      <c r="B3003"/>
      <c r="C3003"/>
      <c r="D3003"/>
    </row>
    <row r="3004" spans="2:4" x14ac:dyDescent="0.2">
      <c r="B3004"/>
      <c r="C3004"/>
      <c r="D3004"/>
    </row>
    <row r="3005" spans="2:4" x14ac:dyDescent="0.2">
      <c r="B3005"/>
      <c r="C3005"/>
      <c r="D3005"/>
    </row>
    <row r="3006" spans="2:4" x14ac:dyDescent="0.2">
      <c r="B3006"/>
      <c r="C3006"/>
      <c r="D3006"/>
    </row>
    <row r="3007" spans="2:4" x14ac:dyDescent="0.2">
      <c r="B3007"/>
      <c r="C3007"/>
      <c r="D3007"/>
    </row>
    <row r="3008" spans="2:4" x14ac:dyDescent="0.2">
      <c r="B3008"/>
      <c r="C3008"/>
      <c r="D3008"/>
    </row>
    <row r="3009" spans="2:4" x14ac:dyDescent="0.2">
      <c r="B3009"/>
      <c r="C3009"/>
      <c r="D3009"/>
    </row>
    <row r="3010" spans="2:4" x14ac:dyDescent="0.2">
      <c r="B3010"/>
      <c r="C3010"/>
      <c r="D3010"/>
    </row>
    <row r="3011" spans="2:4" x14ac:dyDescent="0.2">
      <c r="B3011"/>
      <c r="C3011"/>
      <c r="D3011"/>
    </row>
    <row r="3012" spans="2:4" x14ac:dyDescent="0.2">
      <c r="B3012"/>
      <c r="C3012"/>
      <c r="D3012"/>
    </row>
    <row r="3013" spans="2:4" x14ac:dyDescent="0.2">
      <c r="B3013"/>
      <c r="C3013"/>
      <c r="D3013"/>
    </row>
    <row r="3014" spans="2:4" x14ac:dyDescent="0.2">
      <c r="B3014"/>
      <c r="C3014"/>
      <c r="D3014"/>
    </row>
    <row r="3015" spans="2:4" x14ac:dyDescent="0.2">
      <c r="B3015"/>
      <c r="C3015"/>
      <c r="D3015"/>
    </row>
    <row r="3016" spans="2:4" x14ac:dyDescent="0.2">
      <c r="B3016"/>
      <c r="C3016"/>
      <c r="D3016"/>
    </row>
    <row r="3017" spans="2:4" x14ac:dyDescent="0.2">
      <c r="B3017"/>
      <c r="C3017"/>
      <c r="D3017"/>
    </row>
    <row r="3018" spans="2:4" x14ac:dyDescent="0.2">
      <c r="B3018"/>
      <c r="C3018"/>
      <c r="D3018"/>
    </row>
    <row r="3019" spans="2:4" x14ac:dyDescent="0.2">
      <c r="B3019"/>
      <c r="C3019"/>
      <c r="D3019"/>
    </row>
    <row r="3020" spans="2:4" x14ac:dyDescent="0.2">
      <c r="B3020"/>
      <c r="C3020"/>
      <c r="D3020"/>
    </row>
    <row r="3021" spans="2:4" x14ac:dyDescent="0.2">
      <c r="B3021"/>
      <c r="C3021"/>
      <c r="D3021"/>
    </row>
    <row r="3022" spans="2:4" x14ac:dyDescent="0.2">
      <c r="B3022"/>
      <c r="C3022"/>
      <c r="D3022"/>
    </row>
    <row r="3023" spans="2:4" x14ac:dyDescent="0.2">
      <c r="B3023"/>
      <c r="C3023"/>
      <c r="D3023"/>
    </row>
    <row r="3024" spans="2:4" x14ac:dyDescent="0.2">
      <c r="B3024"/>
      <c r="C3024"/>
      <c r="D3024"/>
    </row>
    <row r="3025" spans="2:4" x14ac:dyDescent="0.2">
      <c r="B3025"/>
      <c r="C3025"/>
      <c r="D3025"/>
    </row>
    <row r="3026" spans="2:4" x14ac:dyDescent="0.2">
      <c r="B3026"/>
      <c r="C3026"/>
      <c r="D3026"/>
    </row>
    <row r="3027" spans="2:4" x14ac:dyDescent="0.2">
      <c r="B3027"/>
      <c r="C3027"/>
      <c r="D3027"/>
    </row>
    <row r="3028" spans="2:4" x14ac:dyDescent="0.2">
      <c r="B3028"/>
      <c r="C3028"/>
      <c r="D3028"/>
    </row>
    <row r="3029" spans="2:4" x14ac:dyDescent="0.2">
      <c r="B3029"/>
      <c r="C3029"/>
      <c r="D3029"/>
    </row>
    <row r="3030" spans="2:4" x14ac:dyDescent="0.2">
      <c r="B3030"/>
      <c r="C3030"/>
      <c r="D3030"/>
    </row>
    <row r="3031" spans="2:4" x14ac:dyDescent="0.2">
      <c r="B3031"/>
      <c r="C3031"/>
      <c r="D3031"/>
    </row>
    <row r="3032" spans="2:4" x14ac:dyDescent="0.2">
      <c r="B3032"/>
      <c r="C3032"/>
      <c r="D3032"/>
    </row>
    <row r="3033" spans="2:4" x14ac:dyDescent="0.2">
      <c r="B3033"/>
      <c r="C3033"/>
      <c r="D3033"/>
    </row>
    <row r="3034" spans="2:4" x14ac:dyDescent="0.2">
      <c r="B3034"/>
      <c r="C3034"/>
      <c r="D3034"/>
    </row>
    <row r="3035" spans="2:4" x14ac:dyDescent="0.2">
      <c r="B3035"/>
      <c r="C3035"/>
      <c r="D3035"/>
    </row>
    <row r="3036" spans="2:4" x14ac:dyDescent="0.2">
      <c r="B3036"/>
      <c r="C3036"/>
      <c r="D3036"/>
    </row>
    <row r="3037" spans="2:4" x14ac:dyDescent="0.2">
      <c r="B3037"/>
      <c r="C3037"/>
      <c r="D3037"/>
    </row>
    <row r="3038" spans="2:4" x14ac:dyDescent="0.2">
      <c r="B3038"/>
      <c r="C3038"/>
      <c r="D3038"/>
    </row>
    <row r="3039" spans="2:4" x14ac:dyDescent="0.2">
      <c r="B3039"/>
      <c r="C3039"/>
      <c r="D3039"/>
    </row>
    <row r="3040" spans="2:4" x14ac:dyDescent="0.2">
      <c r="B3040"/>
      <c r="C3040"/>
      <c r="D3040"/>
    </row>
    <row r="3041" spans="2:4" x14ac:dyDescent="0.2">
      <c r="B3041"/>
      <c r="C3041"/>
      <c r="D3041"/>
    </row>
    <row r="3042" spans="2:4" x14ac:dyDescent="0.2">
      <c r="B3042"/>
      <c r="C3042"/>
      <c r="D3042"/>
    </row>
    <row r="3043" spans="2:4" x14ac:dyDescent="0.2">
      <c r="B3043"/>
      <c r="C3043"/>
      <c r="D3043"/>
    </row>
    <row r="3044" spans="2:4" x14ac:dyDescent="0.2">
      <c r="B3044"/>
      <c r="C3044"/>
      <c r="D3044"/>
    </row>
    <row r="3045" spans="2:4" x14ac:dyDescent="0.2">
      <c r="B3045"/>
      <c r="C3045"/>
      <c r="D3045"/>
    </row>
    <row r="3046" spans="2:4" x14ac:dyDescent="0.2">
      <c r="B3046"/>
      <c r="C3046"/>
      <c r="D3046"/>
    </row>
    <row r="3047" spans="2:4" x14ac:dyDescent="0.2">
      <c r="B3047"/>
      <c r="C3047"/>
      <c r="D3047"/>
    </row>
    <row r="3048" spans="2:4" x14ac:dyDescent="0.2">
      <c r="B3048"/>
      <c r="C3048"/>
      <c r="D3048"/>
    </row>
    <row r="3049" spans="2:4" x14ac:dyDescent="0.2">
      <c r="B3049"/>
      <c r="C3049"/>
      <c r="D3049"/>
    </row>
    <row r="3050" spans="2:4" x14ac:dyDescent="0.2">
      <c r="B3050"/>
      <c r="C3050"/>
      <c r="D3050"/>
    </row>
    <row r="3051" spans="2:4" x14ac:dyDescent="0.2">
      <c r="B3051"/>
      <c r="C3051"/>
      <c r="D3051"/>
    </row>
    <row r="3052" spans="2:4" x14ac:dyDescent="0.2">
      <c r="B3052"/>
      <c r="C3052"/>
      <c r="D3052"/>
    </row>
    <row r="3053" spans="2:4" x14ac:dyDescent="0.2">
      <c r="B3053"/>
      <c r="C3053"/>
      <c r="D3053"/>
    </row>
    <row r="3054" spans="2:4" x14ac:dyDescent="0.2">
      <c r="B3054"/>
      <c r="C3054"/>
      <c r="D3054"/>
    </row>
    <row r="3055" spans="2:4" x14ac:dyDescent="0.2">
      <c r="B3055"/>
      <c r="C3055"/>
      <c r="D3055"/>
    </row>
    <row r="3056" spans="2:4" x14ac:dyDescent="0.2">
      <c r="B3056"/>
      <c r="C3056"/>
      <c r="D3056"/>
    </row>
    <row r="3057" spans="2:4" x14ac:dyDescent="0.2">
      <c r="B3057"/>
      <c r="C3057"/>
      <c r="D3057"/>
    </row>
    <row r="3058" spans="2:4" x14ac:dyDescent="0.2">
      <c r="B3058"/>
      <c r="C3058"/>
      <c r="D3058"/>
    </row>
    <row r="3059" spans="2:4" x14ac:dyDescent="0.2">
      <c r="B3059"/>
      <c r="C3059"/>
      <c r="D3059"/>
    </row>
    <row r="3060" spans="2:4" x14ac:dyDescent="0.2">
      <c r="B3060"/>
      <c r="C3060"/>
      <c r="D3060"/>
    </row>
    <row r="3061" spans="2:4" x14ac:dyDescent="0.2">
      <c r="B3061"/>
      <c r="C3061"/>
      <c r="D3061"/>
    </row>
    <row r="3062" spans="2:4" x14ac:dyDescent="0.2">
      <c r="B3062"/>
      <c r="C3062"/>
      <c r="D3062"/>
    </row>
    <row r="3063" spans="2:4" x14ac:dyDescent="0.2">
      <c r="B3063"/>
      <c r="C3063"/>
      <c r="D3063"/>
    </row>
    <row r="3064" spans="2:4" x14ac:dyDescent="0.2">
      <c r="B3064"/>
      <c r="C3064"/>
      <c r="D3064"/>
    </row>
    <row r="3065" spans="2:4" x14ac:dyDescent="0.2">
      <c r="B3065"/>
      <c r="C3065"/>
      <c r="D3065"/>
    </row>
    <row r="3066" spans="2:4" x14ac:dyDescent="0.2">
      <c r="B3066"/>
      <c r="C3066"/>
      <c r="D3066"/>
    </row>
    <row r="3067" spans="2:4" x14ac:dyDescent="0.2">
      <c r="B3067"/>
      <c r="C3067"/>
      <c r="D3067"/>
    </row>
    <row r="3068" spans="2:4" x14ac:dyDescent="0.2">
      <c r="B3068"/>
      <c r="C3068"/>
      <c r="D3068"/>
    </row>
    <row r="3069" spans="2:4" x14ac:dyDescent="0.2">
      <c r="B3069"/>
      <c r="C3069"/>
      <c r="D3069"/>
    </row>
    <row r="3070" spans="2:4" x14ac:dyDescent="0.2">
      <c r="B3070"/>
      <c r="C3070"/>
      <c r="D3070"/>
    </row>
    <row r="3071" spans="2:4" x14ac:dyDescent="0.2">
      <c r="B3071"/>
      <c r="C3071"/>
      <c r="D3071"/>
    </row>
    <row r="3072" spans="2:4" x14ac:dyDescent="0.2">
      <c r="B3072"/>
      <c r="C3072"/>
      <c r="D3072"/>
    </row>
    <row r="3073" spans="2:4" x14ac:dyDescent="0.2">
      <c r="B3073"/>
      <c r="C3073"/>
      <c r="D3073"/>
    </row>
    <row r="3074" spans="2:4" x14ac:dyDescent="0.2">
      <c r="B3074"/>
      <c r="C3074"/>
      <c r="D3074"/>
    </row>
    <row r="3075" spans="2:4" x14ac:dyDescent="0.2">
      <c r="B3075"/>
      <c r="C3075"/>
      <c r="D3075"/>
    </row>
    <row r="3076" spans="2:4" x14ac:dyDescent="0.2">
      <c r="B3076"/>
      <c r="C3076"/>
      <c r="D3076"/>
    </row>
    <row r="3077" spans="2:4" x14ac:dyDescent="0.2">
      <c r="B3077"/>
      <c r="C3077"/>
      <c r="D3077"/>
    </row>
    <row r="3078" spans="2:4" x14ac:dyDescent="0.2">
      <c r="B3078"/>
      <c r="C3078"/>
      <c r="D3078"/>
    </row>
    <row r="3079" spans="2:4" x14ac:dyDescent="0.2">
      <c r="B3079"/>
      <c r="C3079"/>
      <c r="D3079"/>
    </row>
    <row r="3080" spans="2:4" x14ac:dyDescent="0.2">
      <c r="B3080"/>
      <c r="C3080"/>
      <c r="D3080"/>
    </row>
    <row r="3081" spans="2:4" x14ac:dyDescent="0.2">
      <c r="B3081"/>
      <c r="C3081"/>
      <c r="D3081"/>
    </row>
    <row r="3082" spans="2:4" x14ac:dyDescent="0.2">
      <c r="B3082"/>
      <c r="C3082"/>
      <c r="D3082"/>
    </row>
    <row r="3083" spans="2:4" x14ac:dyDescent="0.2">
      <c r="B3083"/>
      <c r="C3083"/>
      <c r="D3083"/>
    </row>
    <row r="3084" spans="2:4" x14ac:dyDescent="0.2">
      <c r="B3084"/>
      <c r="C3084"/>
      <c r="D3084"/>
    </row>
    <row r="3085" spans="2:4" x14ac:dyDescent="0.2">
      <c r="B3085"/>
      <c r="C3085"/>
      <c r="D3085"/>
    </row>
    <row r="3086" spans="2:4" x14ac:dyDescent="0.2">
      <c r="B3086"/>
      <c r="C3086"/>
      <c r="D3086"/>
    </row>
    <row r="3087" spans="2:4" x14ac:dyDescent="0.2">
      <c r="B3087"/>
      <c r="C3087"/>
      <c r="D3087"/>
    </row>
    <row r="3088" spans="2:4" x14ac:dyDescent="0.2">
      <c r="B3088"/>
      <c r="C3088"/>
      <c r="D3088"/>
    </row>
    <row r="3089" spans="2:4" x14ac:dyDescent="0.2">
      <c r="B3089"/>
      <c r="C3089"/>
      <c r="D3089"/>
    </row>
    <row r="3090" spans="2:4" x14ac:dyDescent="0.2">
      <c r="B3090"/>
      <c r="C3090"/>
      <c r="D3090"/>
    </row>
    <row r="3091" spans="2:4" x14ac:dyDescent="0.2">
      <c r="B3091"/>
      <c r="C3091"/>
      <c r="D3091"/>
    </row>
    <row r="3092" spans="2:4" x14ac:dyDescent="0.2">
      <c r="B3092"/>
      <c r="C3092"/>
      <c r="D3092"/>
    </row>
    <row r="3093" spans="2:4" x14ac:dyDescent="0.2">
      <c r="B3093"/>
      <c r="C3093"/>
      <c r="D3093"/>
    </row>
    <row r="3094" spans="2:4" x14ac:dyDescent="0.2">
      <c r="B3094"/>
      <c r="C3094"/>
      <c r="D3094"/>
    </row>
    <row r="3095" spans="2:4" x14ac:dyDescent="0.2">
      <c r="B3095"/>
      <c r="C3095"/>
      <c r="D3095"/>
    </row>
    <row r="3096" spans="2:4" x14ac:dyDescent="0.2">
      <c r="B3096"/>
      <c r="C3096"/>
      <c r="D3096"/>
    </row>
    <row r="3097" spans="2:4" x14ac:dyDescent="0.2">
      <c r="B3097"/>
      <c r="C3097"/>
      <c r="D3097"/>
    </row>
    <row r="3098" spans="2:4" x14ac:dyDescent="0.2">
      <c r="B3098"/>
      <c r="C3098"/>
      <c r="D3098"/>
    </row>
    <row r="3099" spans="2:4" x14ac:dyDescent="0.2">
      <c r="B3099"/>
      <c r="C3099"/>
      <c r="D3099"/>
    </row>
    <row r="3100" spans="2:4" x14ac:dyDescent="0.2">
      <c r="B3100"/>
      <c r="C3100"/>
      <c r="D3100"/>
    </row>
    <row r="3101" spans="2:4" x14ac:dyDescent="0.2">
      <c r="B3101"/>
      <c r="C3101"/>
      <c r="D3101"/>
    </row>
    <row r="3102" spans="2:4" x14ac:dyDescent="0.2">
      <c r="B3102"/>
      <c r="C3102"/>
      <c r="D3102"/>
    </row>
    <row r="3103" spans="2:4" x14ac:dyDescent="0.2">
      <c r="B3103"/>
      <c r="C3103"/>
      <c r="D3103"/>
    </row>
    <row r="3104" spans="2:4" x14ac:dyDescent="0.2">
      <c r="B3104"/>
      <c r="C3104"/>
      <c r="D3104"/>
    </row>
    <row r="3105" spans="2:4" x14ac:dyDescent="0.2">
      <c r="B3105"/>
      <c r="C3105"/>
      <c r="D3105"/>
    </row>
    <row r="3106" spans="2:4" x14ac:dyDescent="0.2">
      <c r="B3106"/>
      <c r="C3106"/>
      <c r="D3106"/>
    </row>
    <row r="3107" spans="2:4" x14ac:dyDescent="0.2">
      <c r="B3107"/>
      <c r="C3107"/>
      <c r="D3107"/>
    </row>
    <row r="3108" spans="2:4" x14ac:dyDescent="0.2">
      <c r="B3108"/>
      <c r="C3108"/>
      <c r="D3108"/>
    </row>
    <row r="3109" spans="2:4" x14ac:dyDescent="0.2">
      <c r="B3109"/>
      <c r="C3109"/>
      <c r="D3109"/>
    </row>
    <row r="3110" spans="2:4" x14ac:dyDescent="0.2">
      <c r="B3110"/>
      <c r="C3110"/>
      <c r="D3110"/>
    </row>
    <row r="3111" spans="2:4" x14ac:dyDescent="0.2">
      <c r="B3111"/>
      <c r="C3111"/>
      <c r="D3111"/>
    </row>
    <row r="3112" spans="2:4" x14ac:dyDescent="0.2">
      <c r="B3112"/>
      <c r="C3112"/>
      <c r="D3112"/>
    </row>
    <row r="3113" spans="2:4" x14ac:dyDescent="0.2">
      <c r="B3113"/>
      <c r="C3113"/>
      <c r="D3113"/>
    </row>
    <row r="3114" spans="2:4" x14ac:dyDescent="0.2">
      <c r="B3114"/>
      <c r="C3114"/>
      <c r="D3114"/>
    </row>
    <row r="3115" spans="2:4" x14ac:dyDescent="0.2">
      <c r="B3115"/>
      <c r="C3115"/>
      <c r="D3115"/>
    </row>
    <row r="3116" spans="2:4" x14ac:dyDescent="0.2">
      <c r="B3116"/>
      <c r="C3116"/>
      <c r="D3116"/>
    </row>
    <row r="3117" spans="2:4" x14ac:dyDescent="0.2">
      <c r="B3117"/>
      <c r="C3117"/>
      <c r="D3117"/>
    </row>
    <row r="3118" spans="2:4" x14ac:dyDescent="0.2">
      <c r="B3118"/>
      <c r="C3118"/>
      <c r="D3118"/>
    </row>
    <row r="3119" spans="2:4" x14ac:dyDescent="0.2">
      <c r="B3119"/>
      <c r="C3119"/>
      <c r="D3119"/>
    </row>
    <row r="3120" spans="2:4" x14ac:dyDescent="0.2">
      <c r="B3120"/>
      <c r="C3120"/>
      <c r="D3120"/>
    </row>
    <row r="3121" spans="2:4" x14ac:dyDescent="0.2">
      <c r="B3121"/>
      <c r="C3121"/>
      <c r="D3121"/>
    </row>
    <row r="3122" spans="2:4" x14ac:dyDescent="0.2">
      <c r="B3122"/>
      <c r="C3122"/>
      <c r="D3122"/>
    </row>
    <row r="3123" spans="2:4" x14ac:dyDescent="0.2">
      <c r="B3123"/>
      <c r="C3123"/>
      <c r="D3123"/>
    </row>
    <row r="3124" spans="2:4" x14ac:dyDescent="0.2">
      <c r="B3124"/>
      <c r="C3124"/>
      <c r="D3124"/>
    </row>
    <row r="3125" spans="2:4" x14ac:dyDescent="0.2">
      <c r="B3125"/>
      <c r="C3125"/>
      <c r="D3125"/>
    </row>
    <row r="3126" spans="2:4" x14ac:dyDescent="0.2">
      <c r="B3126"/>
      <c r="C3126"/>
      <c r="D3126"/>
    </row>
    <row r="3127" spans="2:4" x14ac:dyDescent="0.2">
      <c r="B3127"/>
      <c r="C3127"/>
      <c r="D3127"/>
    </row>
    <row r="3128" spans="2:4" x14ac:dyDescent="0.2">
      <c r="B3128"/>
      <c r="C3128"/>
      <c r="D3128"/>
    </row>
    <row r="3129" spans="2:4" x14ac:dyDescent="0.2">
      <c r="B3129"/>
      <c r="C3129"/>
      <c r="D3129"/>
    </row>
    <row r="3130" spans="2:4" x14ac:dyDescent="0.2">
      <c r="B3130"/>
      <c r="C3130"/>
      <c r="D3130"/>
    </row>
    <row r="3131" spans="2:4" x14ac:dyDescent="0.2">
      <c r="B3131"/>
      <c r="C3131"/>
      <c r="D3131"/>
    </row>
    <row r="3132" spans="2:4" x14ac:dyDescent="0.2">
      <c r="B3132"/>
      <c r="C3132"/>
      <c r="D3132"/>
    </row>
    <row r="3133" spans="2:4" x14ac:dyDescent="0.2">
      <c r="B3133"/>
      <c r="C3133"/>
      <c r="D3133"/>
    </row>
    <row r="3134" spans="2:4" x14ac:dyDescent="0.2">
      <c r="B3134"/>
      <c r="C3134"/>
      <c r="D3134"/>
    </row>
    <row r="3135" spans="2:4" x14ac:dyDescent="0.2">
      <c r="B3135"/>
      <c r="C3135"/>
      <c r="D3135"/>
    </row>
    <row r="3136" spans="2:4" x14ac:dyDescent="0.2">
      <c r="B3136"/>
      <c r="C3136"/>
      <c r="D3136"/>
    </row>
    <row r="3137" spans="2:4" x14ac:dyDescent="0.2">
      <c r="B3137"/>
      <c r="C3137"/>
      <c r="D3137"/>
    </row>
    <row r="3138" spans="2:4" x14ac:dyDescent="0.2">
      <c r="B3138"/>
      <c r="C3138"/>
      <c r="D3138"/>
    </row>
    <row r="3139" spans="2:4" x14ac:dyDescent="0.2">
      <c r="B3139"/>
      <c r="C3139"/>
      <c r="D3139"/>
    </row>
    <row r="3140" spans="2:4" x14ac:dyDescent="0.2">
      <c r="B3140"/>
      <c r="C3140"/>
      <c r="D3140"/>
    </row>
    <row r="3141" spans="2:4" x14ac:dyDescent="0.2">
      <c r="B3141"/>
      <c r="C3141"/>
      <c r="D3141"/>
    </row>
    <row r="3142" spans="2:4" x14ac:dyDescent="0.2">
      <c r="B3142"/>
      <c r="C3142"/>
      <c r="D3142"/>
    </row>
    <row r="3143" spans="2:4" x14ac:dyDescent="0.2">
      <c r="B3143"/>
      <c r="C3143"/>
      <c r="D3143"/>
    </row>
    <row r="3144" spans="2:4" x14ac:dyDescent="0.2">
      <c r="B3144"/>
      <c r="C3144"/>
      <c r="D3144"/>
    </row>
    <row r="3145" spans="2:4" x14ac:dyDescent="0.2">
      <c r="B3145"/>
      <c r="C3145"/>
      <c r="D3145"/>
    </row>
    <row r="3146" spans="2:4" x14ac:dyDescent="0.2">
      <c r="B3146"/>
      <c r="C3146"/>
      <c r="D3146"/>
    </row>
    <row r="3147" spans="2:4" x14ac:dyDescent="0.2">
      <c r="B3147"/>
      <c r="C3147"/>
      <c r="D3147"/>
    </row>
    <row r="3148" spans="2:4" x14ac:dyDescent="0.2">
      <c r="B3148"/>
      <c r="C3148"/>
      <c r="D3148"/>
    </row>
    <row r="3149" spans="2:4" x14ac:dyDescent="0.2">
      <c r="B3149"/>
      <c r="C3149"/>
      <c r="D3149"/>
    </row>
    <row r="3150" spans="2:4" x14ac:dyDescent="0.2">
      <c r="B3150"/>
      <c r="C3150"/>
      <c r="D3150"/>
    </row>
    <row r="3151" spans="2:4" x14ac:dyDescent="0.2">
      <c r="B3151"/>
      <c r="C3151"/>
      <c r="D3151"/>
    </row>
    <row r="3152" spans="2:4" x14ac:dyDescent="0.2">
      <c r="B3152"/>
      <c r="C3152"/>
      <c r="D3152"/>
    </row>
    <row r="3153" spans="2:4" x14ac:dyDescent="0.2">
      <c r="B3153"/>
      <c r="C3153"/>
      <c r="D3153"/>
    </row>
    <row r="3154" spans="2:4" x14ac:dyDescent="0.2">
      <c r="B3154"/>
      <c r="C3154"/>
      <c r="D3154"/>
    </row>
    <row r="3155" spans="2:4" x14ac:dyDescent="0.2">
      <c r="B3155"/>
      <c r="C3155"/>
      <c r="D3155"/>
    </row>
    <row r="3156" spans="2:4" x14ac:dyDescent="0.2">
      <c r="B3156"/>
      <c r="C3156"/>
      <c r="D3156"/>
    </row>
    <row r="3157" spans="2:4" x14ac:dyDescent="0.2">
      <c r="B3157"/>
      <c r="C3157"/>
      <c r="D3157"/>
    </row>
    <row r="3158" spans="2:4" x14ac:dyDescent="0.2">
      <c r="B3158"/>
      <c r="C3158"/>
      <c r="D3158"/>
    </row>
    <row r="3159" spans="2:4" x14ac:dyDescent="0.2">
      <c r="B3159"/>
      <c r="C3159"/>
      <c r="D3159"/>
    </row>
    <row r="3160" spans="2:4" x14ac:dyDescent="0.2">
      <c r="B3160"/>
      <c r="C3160"/>
      <c r="D3160"/>
    </row>
    <row r="3161" spans="2:4" x14ac:dyDescent="0.2">
      <c r="B3161"/>
      <c r="C3161"/>
      <c r="D3161"/>
    </row>
    <row r="3162" spans="2:4" x14ac:dyDescent="0.2">
      <c r="B3162"/>
      <c r="C3162"/>
      <c r="D3162"/>
    </row>
    <row r="3163" spans="2:4" x14ac:dyDescent="0.2">
      <c r="B3163"/>
      <c r="C3163"/>
      <c r="D3163"/>
    </row>
    <row r="3164" spans="2:4" x14ac:dyDescent="0.2">
      <c r="B3164"/>
      <c r="C3164"/>
      <c r="D3164"/>
    </row>
    <row r="3165" spans="2:4" x14ac:dyDescent="0.2">
      <c r="B3165"/>
      <c r="C3165"/>
      <c r="D3165"/>
    </row>
    <row r="3166" spans="2:4" x14ac:dyDescent="0.2">
      <c r="B3166"/>
      <c r="C3166"/>
      <c r="D3166"/>
    </row>
    <row r="3167" spans="2:4" x14ac:dyDescent="0.2">
      <c r="B3167"/>
      <c r="C3167"/>
      <c r="D3167"/>
    </row>
    <row r="3168" spans="2:4" x14ac:dyDescent="0.2">
      <c r="B3168"/>
      <c r="C3168"/>
      <c r="D3168"/>
    </row>
    <row r="3169" spans="2:4" x14ac:dyDescent="0.2">
      <c r="B3169"/>
      <c r="C3169"/>
      <c r="D3169"/>
    </row>
    <row r="3170" spans="2:4" x14ac:dyDescent="0.2">
      <c r="B3170"/>
      <c r="C3170"/>
      <c r="D3170"/>
    </row>
    <row r="3171" spans="2:4" x14ac:dyDescent="0.2">
      <c r="B3171"/>
      <c r="C3171"/>
      <c r="D3171"/>
    </row>
    <row r="3172" spans="2:4" x14ac:dyDescent="0.2">
      <c r="B3172"/>
      <c r="C3172"/>
      <c r="D3172"/>
    </row>
    <row r="3173" spans="2:4" x14ac:dyDescent="0.2">
      <c r="B3173"/>
      <c r="C3173"/>
      <c r="D3173"/>
    </row>
    <row r="3174" spans="2:4" x14ac:dyDescent="0.2">
      <c r="B3174"/>
      <c r="C3174"/>
      <c r="D3174"/>
    </row>
    <row r="3175" spans="2:4" x14ac:dyDescent="0.2">
      <c r="B3175"/>
      <c r="C3175"/>
      <c r="D3175"/>
    </row>
    <row r="3176" spans="2:4" x14ac:dyDescent="0.2">
      <c r="B3176"/>
      <c r="C3176"/>
      <c r="D3176"/>
    </row>
    <row r="3177" spans="2:4" x14ac:dyDescent="0.2">
      <c r="B3177"/>
      <c r="C3177"/>
      <c r="D3177"/>
    </row>
    <row r="3178" spans="2:4" x14ac:dyDescent="0.2">
      <c r="B3178"/>
      <c r="C3178"/>
      <c r="D3178"/>
    </row>
    <row r="3179" spans="2:4" x14ac:dyDescent="0.2">
      <c r="B3179"/>
      <c r="C3179"/>
      <c r="D3179"/>
    </row>
    <row r="3180" spans="2:4" x14ac:dyDescent="0.2">
      <c r="B3180"/>
      <c r="C3180"/>
      <c r="D3180"/>
    </row>
    <row r="3181" spans="2:4" x14ac:dyDescent="0.2">
      <c r="B3181"/>
      <c r="C3181"/>
      <c r="D3181"/>
    </row>
    <row r="3182" spans="2:4" x14ac:dyDescent="0.2">
      <c r="B3182"/>
      <c r="C3182"/>
      <c r="D3182"/>
    </row>
    <row r="3183" spans="2:4" x14ac:dyDescent="0.2">
      <c r="B3183"/>
      <c r="C3183"/>
      <c r="D3183"/>
    </row>
    <row r="3184" spans="2:4" x14ac:dyDescent="0.2">
      <c r="B3184"/>
      <c r="C3184"/>
      <c r="D3184"/>
    </row>
    <row r="3185" spans="2:4" x14ac:dyDescent="0.2">
      <c r="B3185"/>
      <c r="C3185"/>
      <c r="D3185"/>
    </row>
    <row r="3186" spans="2:4" x14ac:dyDescent="0.2">
      <c r="B3186"/>
      <c r="C3186"/>
      <c r="D3186"/>
    </row>
    <row r="3187" spans="2:4" x14ac:dyDescent="0.2">
      <c r="B3187"/>
      <c r="C3187"/>
      <c r="D3187"/>
    </row>
    <row r="3188" spans="2:4" x14ac:dyDescent="0.2">
      <c r="B3188"/>
      <c r="C3188"/>
      <c r="D3188"/>
    </row>
    <row r="3189" spans="2:4" x14ac:dyDescent="0.2">
      <c r="B3189"/>
      <c r="C3189"/>
      <c r="D3189"/>
    </row>
    <row r="3190" spans="2:4" x14ac:dyDescent="0.2">
      <c r="B3190"/>
      <c r="C3190"/>
      <c r="D3190"/>
    </row>
    <row r="3191" spans="2:4" x14ac:dyDescent="0.2">
      <c r="B3191"/>
      <c r="C3191"/>
      <c r="D3191"/>
    </row>
    <row r="3192" spans="2:4" x14ac:dyDescent="0.2">
      <c r="B3192"/>
      <c r="C3192"/>
      <c r="D3192"/>
    </row>
    <row r="3193" spans="2:4" x14ac:dyDescent="0.2">
      <c r="B3193"/>
      <c r="C3193"/>
      <c r="D3193"/>
    </row>
    <row r="3194" spans="2:4" x14ac:dyDescent="0.2">
      <c r="B3194"/>
      <c r="C3194"/>
      <c r="D3194"/>
    </row>
    <row r="3195" spans="2:4" x14ac:dyDescent="0.2">
      <c r="B3195"/>
      <c r="C3195"/>
      <c r="D3195"/>
    </row>
    <row r="3196" spans="2:4" x14ac:dyDescent="0.2">
      <c r="B3196"/>
      <c r="C3196"/>
      <c r="D3196"/>
    </row>
    <row r="3197" spans="2:4" x14ac:dyDescent="0.2">
      <c r="B3197"/>
      <c r="C3197"/>
      <c r="D3197"/>
    </row>
    <row r="3198" spans="2:4" x14ac:dyDescent="0.2">
      <c r="B3198"/>
      <c r="C3198"/>
      <c r="D3198"/>
    </row>
    <row r="3199" spans="2:4" x14ac:dyDescent="0.2">
      <c r="B3199"/>
      <c r="C3199"/>
      <c r="D3199"/>
    </row>
    <row r="3200" spans="2:4" x14ac:dyDescent="0.2">
      <c r="B3200"/>
      <c r="C3200"/>
      <c r="D3200"/>
    </row>
    <row r="3201" spans="2:4" x14ac:dyDescent="0.2">
      <c r="B3201"/>
      <c r="C3201"/>
      <c r="D3201"/>
    </row>
    <row r="3202" spans="2:4" x14ac:dyDescent="0.2">
      <c r="B3202"/>
      <c r="C3202"/>
      <c r="D3202"/>
    </row>
    <row r="3203" spans="2:4" x14ac:dyDescent="0.2">
      <c r="B3203"/>
      <c r="C3203"/>
      <c r="D3203"/>
    </row>
    <row r="3204" spans="2:4" x14ac:dyDescent="0.2">
      <c r="B3204"/>
      <c r="C3204"/>
      <c r="D3204"/>
    </row>
    <row r="3205" spans="2:4" x14ac:dyDescent="0.2">
      <c r="B3205"/>
      <c r="C3205"/>
      <c r="D3205"/>
    </row>
    <row r="3206" spans="2:4" x14ac:dyDescent="0.2">
      <c r="B3206"/>
      <c r="C3206"/>
      <c r="D3206"/>
    </row>
    <row r="3207" spans="2:4" x14ac:dyDescent="0.2">
      <c r="B3207"/>
      <c r="C3207"/>
      <c r="D3207"/>
    </row>
    <row r="3208" spans="2:4" x14ac:dyDescent="0.2">
      <c r="B3208"/>
      <c r="C3208"/>
      <c r="D3208"/>
    </row>
    <row r="3209" spans="2:4" x14ac:dyDescent="0.2">
      <c r="B3209"/>
      <c r="C3209"/>
      <c r="D3209"/>
    </row>
    <row r="3210" spans="2:4" x14ac:dyDescent="0.2">
      <c r="B3210"/>
      <c r="C3210"/>
      <c r="D3210"/>
    </row>
    <row r="3211" spans="2:4" x14ac:dyDescent="0.2">
      <c r="B3211"/>
      <c r="C3211"/>
      <c r="D3211"/>
    </row>
    <row r="3212" spans="2:4" x14ac:dyDescent="0.2">
      <c r="B3212"/>
      <c r="C3212"/>
      <c r="D3212"/>
    </row>
    <row r="3213" spans="2:4" x14ac:dyDescent="0.2">
      <c r="B3213"/>
      <c r="C3213"/>
      <c r="D3213"/>
    </row>
    <row r="3214" spans="2:4" x14ac:dyDescent="0.2">
      <c r="B3214"/>
      <c r="C3214"/>
      <c r="D3214"/>
    </row>
    <row r="3215" spans="2:4" x14ac:dyDescent="0.2">
      <c r="B3215"/>
      <c r="C3215"/>
      <c r="D3215"/>
    </row>
    <row r="3216" spans="2:4" x14ac:dyDescent="0.2">
      <c r="B3216"/>
      <c r="C3216"/>
      <c r="D3216"/>
    </row>
    <row r="3217" spans="2:4" x14ac:dyDescent="0.2">
      <c r="B3217"/>
      <c r="C3217"/>
      <c r="D3217"/>
    </row>
    <row r="3218" spans="2:4" x14ac:dyDescent="0.2">
      <c r="B3218"/>
      <c r="C3218"/>
      <c r="D3218"/>
    </row>
    <row r="3219" spans="2:4" x14ac:dyDescent="0.2">
      <c r="B3219"/>
      <c r="C3219"/>
      <c r="D3219"/>
    </row>
    <row r="3220" spans="2:4" x14ac:dyDescent="0.2">
      <c r="B3220"/>
      <c r="C3220"/>
      <c r="D3220"/>
    </row>
    <row r="3221" spans="2:4" x14ac:dyDescent="0.2">
      <c r="B3221"/>
      <c r="C3221"/>
      <c r="D3221"/>
    </row>
    <row r="3222" spans="2:4" x14ac:dyDescent="0.2">
      <c r="B3222"/>
      <c r="C3222"/>
      <c r="D3222"/>
    </row>
    <row r="3223" spans="2:4" x14ac:dyDescent="0.2">
      <c r="B3223"/>
      <c r="C3223"/>
      <c r="D3223"/>
    </row>
    <row r="3224" spans="2:4" x14ac:dyDescent="0.2">
      <c r="B3224"/>
      <c r="C3224"/>
      <c r="D3224"/>
    </row>
    <row r="3225" spans="2:4" x14ac:dyDescent="0.2">
      <c r="B3225"/>
      <c r="C3225"/>
      <c r="D3225"/>
    </row>
    <row r="3226" spans="2:4" x14ac:dyDescent="0.2">
      <c r="B3226"/>
      <c r="C3226"/>
      <c r="D3226"/>
    </row>
    <row r="3227" spans="2:4" x14ac:dyDescent="0.2">
      <c r="B3227"/>
      <c r="C3227"/>
      <c r="D3227"/>
    </row>
    <row r="3228" spans="2:4" x14ac:dyDescent="0.2">
      <c r="B3228"/>
      <c r="C3228"/>
      <c r="D3228"/>
    </row>
    <row r="3229" spans="2:4" x14ac:dyDescent="0.2">
      <c r="B3229"/>
      <c r="C3229"/>
      <c r="D3229"/>
    </row>
    <row r="3230" spans="2:4" x14ac:dyDescent="0.2">
      <c r="B3230"/>
      <c r="C3230"/>
      <c r="D3230"/>
    </row>
    <row r="3231" spans="2:4" x14ac:dyDescent="0.2">
      <c r="B3231"/>
      <c r="C3231"/>
      <c r="D3231"/>
    </row>
    <row r="3232" spans="2:4" x14ac:dyDescent="0.2">
      <c r="B3232"/>
      <c r="C3232"/>
      <c r="D3232"/>
    </row>
    <row r="3233" spans="2:4" x14ac:dyDescent="0.2">
      <c r="B3233"/>
      <c r="C3233"/>
      <c r="D3233"/>
    </row>
    <row r="3234" spans="2:4" x14ac:dyDescent="0.2">
      <c r="B3234"/>
      <c r="C3234"/>
      <c r="D3234"/>
    </row>
    <row r="3235" spans="2:4" x14ac:dyDescent="0.2">
      <c r="B3235"/>
      <c r="C3235"/>
      <c r="D3235"/>
    </row>
    <row r="3236" spans="2:4" x14ac:dyDescent="0.2">
      <c r="B3236"/>
      <c r="C3236"/>
      <c r="D3236"/>
    </row>
    <row r="3237" spans="2:4" x14ac:dyDescent="0.2">
      <c r="B3237"/>
      <c r="C3237"/>
      <c r="D3237"/>
    </row>
    <row r="3238" spans="2:4" x14ac:dyDescent="0.2">
      <c r="B3238"/>
      <c r="C3238"/>
      <c r="D3238"/>
    </row>
    <row r="3239" spans="2:4" x14ac:dyDescent="0.2">
      <c r="B3239"/>
      <c r="C3239"/>
      <c r="D3239"/>
    </row>
    <row r="3240" spans="2:4" x14ac:dyDescent="0.2">
      <c r="B3240"/>
      <c r="C3240"/>
      <c r="D3240"/>
    </row>
    <row r="3241" spans="2:4" x14ac:dyDescent="0.2">
      <c r="B3241"/>
      <c r="C3241"/>
      <c r="D3241"/>
    </row>
    <row r="3242" spans="2:4" x14ac:dyDescent="0.2">
      <c r="B3242"/>
      <c r="C3242"/>
      <c r="D3242"/>
    </row>
    <row r="3243" spans="2:4" x14ac:dyDescent="0.2">
      <c r="B3243"/>
      <c r="C3243"/>
      <c r="D3243"/>
    </row>
    <row r="3244" spans="2:4" x14ac:dyDescent="0.2">
      <c r="B3244"/>
      <c r="C3244"/>
      <c r="D3244"/>
    </row>
    <row r="3245" spans="2:4" x14ac:dyDescent="0.2">
      <c r="B3245"/>
      <c r="C3245"/>
      <c r="D3245"/>
    </row>
    <row r="3246" spans="2:4" x14ac:dyDescent="0.2">
      <c r="B3246"/>
      <c r="C3246"/>
      <c r="D3246"/>
    </row>
    <row r="3247" spans="2:4" x14ac:dyDescent="0.2">
      <c r="B3247"/>
      <c r="C3247"/>
      <c r="D3247"/>
    </row>
    <row r="3248" spans="2:4" x14ac:dyDescent="0.2">
      <c r="B3248"/>
      <c r="C3248"/>
      <c r="D3248"/>
    </row>
    <row r="3249" spans="2:4" x14ac:dyDescent="0.2">
      <c r="B3249"/>
      <c r="C3249"/>
      <c r="D3249"/>
    </row>
    <row r="3250" spans="2:4" x14ac:dyDescent="0.2">
      <c r="B3250"/>
      <c r="C3250"/>
      <c r="D3250"/>
    </row>
    <row r="3251" spans="2:4" x14ac:dyDescent="0.2">
      <c r="B3251"/>
      <c r="C3251"/>
      <c r="D3251"/>
    </row>
    <row r="3252" spans="2:4" x14ac:dyDescent="0.2">
      <c r="B3252"/>
      <c r="C3252"/>
      <c r="D3252"/>
    </row>
    <row r="3253" spans="2:4" x14ac:dyDescent="0.2">
      <c r="B3253"/>
      <c r="C3253"/>
      <c r="D3253"/>
    </row>
    <row r="3254" spans="2:4" x14ac:dyDescent="0.2">
      <c r="B3254"/>
      <c r="C3254"/>
      <c r="D3254"/>
    </row>
    <row r="3255" spans="2:4" x14ac:dyDescent="0.2">
      <c r="B3255"/>
      <c r="C3255"/>
      <c r="D3255"/>
    </row>
    <row r="3256" spans="2:4" x14ac:dyDescent="0.2">
      <c r="B3256"/>
      <c r="C3256"/>
      <c r="D3256"/>
    </row>
    <row r="3257" spans="2:4" x14ac:dyDescent="0.2">
      <c r="B3257"/>
      <c r="C3257"/>
      <c r="D3257"/>
    </row>
    <row r="3258" spans="2:4" x14ac:dyDescent="0.2">
      <c r="B3258"/>
      <c r="C3258"/>
      <c r="D3258"/>
    </row>
    <row r="3259" spans="2:4" x14ac:dyDescent="0.2">
      <c r="B3259"/>
      <c r="C3259"/>
      <c r="D3259"/>
    </row>
    <row r="3260" spans="2:4" x14ac:dyDescent="0.2">
      <c r="B3260"/>
      <c r="C3260"/>
      <c r="D3260"/>
    </row>
    <row r="3261" spans="2:4" x14ac:dyDescent="0.2">
      <c r="B3261"/>
      <c r="C3261"/>
      <c r="D3261"/>
    </row>
    <row r="3262" spans="2:4" x14ac:dyDescent="0.2">
      <c r="B3262"/>
      <c r="C3262"/>
      <c r="D3262"/>
    </row>
    <row r="3263" spans="2:4" x14ac:dyDescent="0.2">
      <c r="B3263"/>
      <c r="C3263"/>
      <c r="D3263"/>
    </row>
    <row r="3264" spans="2:4" x14ac:dyDescent="0.2">
      <c r="B3264"/>
      <c r="C3264"/>
      <c r="D3264"/>
    </row>
    <row r="3265" spans="2:4" x14ac:dyDescent="0.2">
      <c r="B3265"/>
      <c r="C3265"/>
      <c r="D3265"/>
    </row>
    <row r="3266" spans="2:4" x14ac:dyDescent="0.2">
      <c r="B3266"/>
      <c r="C3266"/>
      <c r="D3266"/>
    </row>
    <row r="3267" spans="2:4" x14ac:dyDescent="0.2">
      <c r="B3267"/>
      <c r="C3267"/>
      <c r="D3267"/>
    </row>
    <row r="3268" spans="2:4" x14ac:dyDescent="0.2">
      <c r="B3268"/>
      <c r="C3268"/>
      <c r="D3268"/>
    </row>
    <row r="3269" spans="2:4" x14ac:dyDescent="0.2">
      <c r="B3269"/>
      <c r="C3269"/>
      <c r="D3269"/>
    </row>
    <row r="3270" spans="2:4" x14ac:dyDescent="0.2">
      <c r="B3270"/>
      <c r="C3270"/>
      <c r="D3270"/>
    </row>
    <row r="3271" spans="2:4" x14ac:dyDescent="0.2">
      <c r="B3271"/>
      <c r="C3271"/>
      <c r="D3271"/>
    </row>
    <row r="3272" spans="2:4" x14ac:dyDescent="0.2">
      <c r="B3272"/>
      <c r="C3272"/>
      <c r="D3272"/>
    </row>
    <row r="3273" spans="2:4" x14ac:dyDescent="0.2">
      <c r="B3273"/>
      <c r="C3273"/>
      <c r="D3273"/>
    </row>
    <row r="3274" spans="2:4" x14ac:dyDescent="0.2">
      <c r="B3274"/>
      <c r="C3274"/>
      <c r="D3274"/>
    </row>
    <row r="3275" spans="2:4" x14ac:dyDescent="0.2">
      <c r="B3275"/>
      <c r="C3275"/>
      <c r="D3275"/>
    </row>
    <row r="3276" spans="2:4" x14ac:dyDescent="0.2">
      <c r="B3276"/>
      <c r="C3276"/>
      <c r="D3276"/>
    </row>
    <row r="3277" spans="2:4" x14ac:dyDescent="0.2">
      <c r="B3277"/>
      <c r="C3277"/>
      <c r="D3277"/>
    </row>
    <row r="3278" spans="2:4" x14ac:dyDescent="0.2">
      <c r="B3278"/>
      <c r="C3278"/>
      <c r="D3278"/>
    </row>
    <row r="3279" spans="2:4" x14ac:dyDescent="0.2">
      <c r="B3279"/>
      <c r="C3279"/>
      <c r="D3279"/>
    </row>
    <row r="3280" spans="2:4" x14ac:dyDescent="0.2">
      <c r="B3280"/>
      <c r="C3280"/>
      <c r="D3280"/>
    </row>
    <row r="3281" spans="2:4" x14ac:dyDescent="0.2">
      <c r="B3281"/>
      <c r="C3281"/>
      <c r="D3281"/>
    </row>
    <row r="3282" spans="2:4" x14ac:dyDescent="0.2">
      <c r="B3282"/>
      <c r="C3282"/>
      <c r="D3282"/>
    </row>
    <row r="3283" spans="2:4" x14ac:dyDescent="0.2">
      <c r="B3283"/>
      <c r="C3283"/>
      <c r="D3283"/>
    </row>
    <row r="3284" spans="2:4" x14ac:dyDescent="0.2">
      <c r="B3284"/>
      <c r="C3284"/>
      <c r="D3284"/>
    </row>
    <row r="3285" spans="2:4" x14ac:dyDescent="0.2">
      <c r="B3285"/>
      <c r="C3285"/>
      <c r="D3285"/>
    </row>
    <row r="3286" spans="2:4" x14ac:dyDescent="0.2">
      <c r="B3286"/>
      <c r="C3286"/>
      <c r="D3286"/>
    </row>
    <row r="3287" spans="2:4" x14ac:dyDescent="0.2">
      <c r="B3287"/>
      <c r="C3287"/>
      <c r="D3287"/>
    </row>
    <row r="3288" spans="2:4" x14ac:dyDescent="0.2">
      <c r="B3288"/>
      <c r="C3288"/>
      <c r="D3288"/>
    </row>
    <row r="3289" spans="2:4" x14ac:dyDescent="0.2">
      <c r="B3289"/>
      <c r="C3289"/>
      <c r="D3289"/>
    </row>
    <row r="3290" spans="2:4" x14ac:dyDescent="0.2">
      <c r="B3290"/>
      <c r="C3290"/>
      <c r="D3290"/>
    </row>
    <row r="3291" spans="2:4" x14ac:dyDescent="0.2">
      <c r="B3291"/>
      <c r="C3291"/>
      <c r="D3291"/>
    </row>
    <row r="3292" spans="2:4" x14ac:dyDescent="0.2">
      <c r="B3292"/>
      <c r="C3292"/>
      <c r="D3292"/>
    </row>
    <row r="3293" spans="2:4" x14ac:dyDescent="0.2">
      <c r="B3293"/>
      <c r="C3293"/>
      <c r="D3293"/>
    </row>
    <row r="3294" spans="2:4" x14ac:dyDescent="0.2">
      <c r="B3294"/>
      <c r="C3294"/>
      <c r="D3294"/>
    </row>
    <row r="3295" spans="2:4" x14ac:dyDescent="0.2">
      <c r="B3295"/>
      <c r="C3295"/>
      <c r="D3295"/>
    </row>
    <row r="3296" spans="2:4" x14ac:dyDescent="0.2">
      <c r="B3296"/>
      <c r="C3296"/>
      <c r="D3296"/>
    </row>
    <row r="3297" spans="2:4" x14ac:dyDescent="0.2">
      <c r="B3297"/>
      <c r="C3297"/>
      <c r="D3297"/>
    </row>
    <row r="3298" spans="2:4" x14ac:dyDescent="0.2">
      <c r="B3298"/>
      <c r="C3298"/>
      <c r="D3298"/>
    </row>
    <row r="3299" spans="2:4" x14ac:dyDescent="0.2">
      <c r="B3299"/>
      <c r="C3299"/>
      <c r="D3299"/>
    </row>
    <row r="3300" spans="2:4" x14ac:dyDescent="0.2">
      <c r="B3300"/>
      <c r="C3300"/>
      <c r="D3300"/>
    </row>
    <row r="3301" spans="2:4" x14ac:dyDescent="0.2">
      <c r="B3301"/>
      <c r="C3301"/>
      <c r="D3301"/>
    </row>
    <row r="3302" spans="2:4" x14ac:dyDescent="0.2">
      <c r="B3302"/>
      <c r="C3302"/>
      <c r="D3302"/>
    </row>
    <row r="3303" spans="2:4" x14ac:dyDescent="0.2">
      <c r="B3303"/>
      <c r="C3303"/>
      <c r="D3303"/>
    </row>
    <row r="3304" spans="2:4" x14ac:dyDescent="0.2">
      <c r="B3304"/>
      <c r="C3304"/>
      <c r="D3304"/>
    </row>
    <row r="3305" spans="2:4" x14ac:dyDescent="0.2">
      <c r="B3305"/>
      <c r="C3305"/>
      <c r="D3305"/>
    </row>
    <row r="3306" spans="2:4" x14ac:dyDescent="0.2">
      <c r="B3306"/>
      <c r="C3306"/>
      <c r="D3306"/>
    </row>
    <row r="3307" spans="2:4" x14ac:dyDescent="0.2">
      <c r="B3307"/>
      <c r="C3307"/>
      <c r="D3307"/>
    </row>
    <row r="3308" spans="2:4" x14ac:dyDescent="0.2">
      <c r="B3308"/>
      <c r="C3308"/>
      <c r="D3308"/>
    </row>
    <row r="3309" spans="2:4" x14ac:dyDescent="0.2">
      <c r="B3309"/>
      <c r="C3309"/>
      <c r="D3309"/>
    </row>
    <row r="3310" spans="2:4" x14ac:dyDescent="0.2">
      <c r="B3310"/>
      <c r="C3310"/>
      <c r="D3310"/>
    </row>
    <row r="3311" spans="2:4" x14ac:dyDescent="0.2">
      <c r="B3311"/>
      <c r="C3311"/>
      <c r="D3311"/>
    </row>
    <row r="3312" spans="2:4" x14ac:dyDescent="0.2">
      <c r="B3312"/>
      <c r="C3312"/>
      <c r="D3312"/>
    </row>
    <row r="3313" spans="2:4" x14ac:dyDescent="0.2">
      <c r="B3313"/>
      <c r="C3313"/>
      <c r="D3313"/>
    </row>
    <row r="3314" spans="2:4" x14ac:dyDescent="0.2">
      <c r="B3314"/>
      <c r="C3314"/>
      <c r="D3314"/>
    </row>
    <row r="3315" spans="2:4" x14ac:dyDescent="0.2">
      <c r="B3315"/>
      <c r="C3315"/>
      <c r="D3315"/>
    </row>
    <row r="3316" spans="2:4" x14ac:dyDescent="0.2">
      <c r="B3316"/>
      <c r="C3316"/>
      <c r="D3316"/>
    </row>
    <row r="3317" spans="2:4" x14ac:dyDescent="0.2">
      <c r="B3317"/>
      <c r="C3317"/>
      <c r="D3317"/>
    </row>
    <row r="3318" spans="2:4" x14ac:dyDescent="0.2">
      <c r="B3318"/>
      <c r="C3318"/>
      <c r="D3318"/>
    </row>
    <row r="3319" spans="2:4" x14ac:dyDescent="0.2">
      <c r="B3319"/>
      <c r="C3319"/>
      <c r="D3319"/>
    </row>
    <row r="3320" spans="2:4" x14ac:dyDescent="0.2">
      <c r="B3320"/>
      <c r="C3320"/>
      <c r="D3320"/>
    </row>
    <row r="3321" spans="2:4" x14ac:dyDescent="0.2">
      <c r="B3321"/>
      <c r="C3321"/>
      <c r="D3321"/>
    </row>
    <row r="3322" spans="2:4" x14ac:dyDescent="0.2">
      <c r="B3322"/>
      <c r="C3322"/>
      <c r="D3322"/>
    </row>
    <row r="3323" spans="2:4" x14ac:dyDescent="0.2">
      <c r="B3323"/>
      <c r="C3323"/>
      <c r="D3323"/>
    </row>
    <row r="3324" spans="2:4" x14ac:dyDescent="0.2">
      <c r="B3324"/>
      <c r="C3324"/>
      <c r="D3324"/>
    </row>
    <row r="3325" spans="2:4" x14ac:dyDescent="0.2">
      <c r="B3325"/>
      <c r="C3325"/>
      <c r="D3325"/>
    </row>
    <row r="3326" spans="2:4" x14ac:dyDescent="0.2">
      <c r="B3326"/>
      <c r="C3326"/>
      <c r="D3326"/>
    </row>
    <row r="3327" spans="2:4" x14ac:dyDescent="0.2">
      <c r="B3327"/>
      <c r="C3327"/>
      <c r="D3327"/>
    </row>
    <row r="3328" spans="2:4" x14ac:dyDescent="0.2">
      <c r="B3328"/>
      <c r="C3328"/>
      <c r="D3328"/>
    </row>
    <row r="3329" spans="2:4" x14ac:dyDescent="0.2">
      <c r="B3329"/>
      <c r="C3329"/>
      <c r="D3329"/>
    </row>
    <row r="3330" spans="2:4" x14ac:dyDescent="0.2">
      <c r="B3330"/>
      <c r="C3330"/>
      <c r="D3330"/>
    </row>
    <row r="3331" spans="2:4" x14ac:dyDescent="0.2">
      <c r="B3331"/>
      <c r="C3331"/>
      <c r="D3331"/>
    </row>
    <row r="3332" spans="2:4" x14ac:dyDescent="0.2">
      <c r="B3332"/>
      <c r="C3332"/>
      <c r="D3332"/>
    </row>
    <row r="3333" spans="2:4" x14ac:dyDescent="0.2">
      <c r="B3333"/>
      <c r="C3333"/>
      <c r="D3333"/>
    </row>
    <row r="3334" spans="2:4" x14ac:dyDescent="0.2">
      <c r="B3334"/>
      <c r="C3334"/>
      <c r="D3334"/>
    </row>
    <row r="3335" spans="2:4" x14ac:dyDescent="0.2">
      <c r="B3335"/>
      <c r="C3335"/>
      <c r="D3335"/>
    </row>
    <row r="3336" spans="2:4" x14ac:dyDescent="0.2">
      <c r="B3336"/>
      <c r="C3336"/>
      <c r="D3336"/>
    </row>
    <row r="3337" spans="2:4" x14ac:dyDescent="0.2">
      <c r="B3337"/>
      <c r="C3337"/>
      <c r="D3337"/>
    </row>
    <row r="3338" spans="2:4" x14ac:dyDescent="0.2">
      <c r="B3338"/>
      <c r="C3338"/>
      <c r="D3338"/>
    </row>
    <row r="3339" spans="2:4" x14ac:dyDescent="0.2">
      <c r="B3339"/>
      <c r="C3339"/>
      <c r="D3339"/>
    </row>
    <row r="3340" spans="2:4" x14ac:dyDescent="0.2">
      <c r="B3340"/>
      <c r="C3340"/>
      <c r="D3340"/>
    </row>
    <row r="3341" spans="2:4" x14ac:dyDescent="0.2">
      <c r="B3341"/>
      <c r="C3341"/>
      <c r="D3341"/>
    </row>
    <row r="3342" spans="2:4" x14ac:dyDescent="0.2">
      <c r="B3342"/>
      <c r="C3342"/>
      <c r="D3342"/>
    </row>
    <row r="3343" spans="2:4" x14ac:dyDescent="0.2">
      <c r="B3343"/>
      <c r="C3343"/>
      <c r="D3343"/>
    </row>
    <row r="3344" spans="2:4" x14ac:dyDescent="0.2">
      <c r="B3344"/>
      <c r="C3344"/>
      <c r="D3344"/>
    </row>
    <row r="3345" spans="2:4" x14ac:dyDescent="0.2">
      <c r="B3345"/>
      <c r="C3345"/>
      <c r="D3345"/>
    </row>
    <row r="3346" spans="2:4" x14ac:dyDescent="0.2">
      <c r="B3346"/>
      <c r="C3346"/>
      <c r="D3346"/>
    </row>
    <row r="3347" spans="2:4" x14ac:dyDescent="0.2">
      <c r="B3347"/>
      <c r="C3347"/>
      <c r="D3347"/>
    </row>
    <row r="3348" spans="2:4" x14ac:dyDescent="0.2">
      <c r="B3348"/>
      <c r="C3348"/>
      <c r="D3348"/>
    </row>
    <row r="3349" spans="2:4" x14ac:dyDescent="0.2">
      <c r="B3349"/>
      <c r="C3349"/>
      <c r="D3349"/>
    </row>
    <row r="3350" spans="2:4" x14ac:dyDescent="0.2">
      <c r="B3350"/>
      <c r="C3350"/>
      <c r="D3350"/>
    </row>
    <row r="3351" spans="2:4" x14ac:dyDescent="0.2">
      <c r="B3351"/>
      <c r="C3351"/>
      <c r="D3351"/>
    </row>
    <row r="3352" spans="2:4" x14ac:dyDescent="0.2">
      <c r="B3352"/>
      <c r="C3352"/>
      <c r="D3352"/>
    </row>
    <row r="3353" spans="2:4" x14ac:dyDescent="0.2">
      <c r="B3353"/>
      <c r="C3353"/>
      <c r="D3353"/>
    </row>
    <row r="3354" spans="2:4" x14ac:dyDescent="0.2">
      <c r="B3354"/>
      <c r="C3354"/>
      <c r="D3354"/>
    </row>
    <row r="3355" spans="2:4" x14ac:dyDescent="0.2">
      <c r="B3355"/>
      <c r="C3355"/>
      <c r="D3355"/>
    </row>
    <row r="3356" spans="2:4" x14ac:dyDescent="0.2">
      <c r="B3356"/>
      <c r="C3356"/>
      <c r="D3356"/>
    </row>
    <row r="3357" spans="2:4" x14ac:dyDescent="0.2">
      <c r="B3357"/>
      <c r="C3357"/>
      <c r="D3357"/>
    </row>
    <row r="3358" spans="2:4" x14ac:dyDescent="0.2">
      <c r="B3358"/>
      <c r="C3358"/>
      <c r="D3358"/>
    </row>
    <row r="3359" spans="2:4" x14ac:dyDescent="0.2">
      <c r="B3359"/>
      <c r="C3359"/>
      <c r="D3359"/>
    </row>
    <row r="3360" spans="2:4" x14ac:dyDescent="0.2">
      <c r="B3360"/>
      <c r="C3360"/>
      <c r="D3360"/>
    </row>
    <row r="3361" spans="2:4" x14ac:dyDescent="0.2">
      <c r="B3361"/>
      <c r="C3361"/>
      <c r="D3361"/>
    </row>
    <row r="3362" spans="2:4" x14ac:dyDescent="0.2">
      <c r="B3362"/>
      <c r="C3362"/>
      <c r="D3362"/>
    </row>
    <row r="3363" spans="2:4" x14ac:dyDescent="0.2">
      <c r="B3363"/>
      <c r="C3363"/>
      <c r="D3363"/>
    </row>
    <row r="3364" spans="2:4" x14ac:dyDescent="0.2">
      <c r="B3364"/>
      <c r="C3364"/>
      <c r="D3364"/>
    </row>
    <row r="3365" spans="2:4" x14ac:dyDescent="0.2">
      <c r="B3365"/>
      <c r="C3365"/>
      <c r="D3365"/>
    </row>
    <row r="3366" spans="2:4" x14ac:dyDescent="0.2">
      <c r="B3366"/>
      <c r="C3366"/>
      <c r="D3366"/>
    </row>
    <row r="3367" spans="2:4" x14ac:dyDescent="0.2">
      <c r="B3367"/>
      <c r="C3367"/>
      <c r="D3367"/>
    </row>
    <row r="3368" spans="2:4" x14ac:dyDescent="0.2">
      <c r="B3368"/>
      <c r="C3368"/>
      <c r="D3368"/>
    </row>
    <row r="3369" spans="2:4" x14ac:dyDescent="0.2">
      <c r="B3369"/>
      <c r="C3369"/>
      <c r="D3369"/>
    </row>
    <row r="3370" spans="2:4" x14ac:dyDescent="0.2">
      <c r="B3370"/>
      <c r="C3370"/>
      <c r="D3370"/>
    </row>
    <row r="3371" spans="2:4" x14ac:dyDescent="0.2">
      <c r="B3371"/>
      <c r="C3371"/>
      <c r="D3371"/>
    </row>
    <row r="3372" spans="2:4" x14ac:dyDescent="0.2">
      <c r="B3372"/>
      <c r="C3372"/>
      <c r="D3372"/>
    </row>
  </sheetData>
  <autoFilter ref="E1:E29" xr:uid="{00000000-0009-0000-0000-00000A000000}"/>
  <pageMargins left="1.25" right="0.75" top="1.75" bottom="0.75" header="0.75" footer="0.3"/>
  <pageSetup scale="61" fitToHeight="0" orientation="portrait" r:id="rId2"/>
  <headerFooter>
    <oddHeader>&amp;LEL PASO ELECTRIC COMPANY
2021 TEXAS RATE CASE FILING
WORKPAPER TO SCHEDULE A-1
COST OF SERVICE-RETAIL BY ACCOUNT
SPONSOR:  ADRIAN HERNANDEZ
PREPARER:  ADRIAN HERNANDEZ
FOR THE TEST YEAR ENDED DECEMBER 31, 2020&amp;RWP / A-1
PAGE &amp;P OF &amp;N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F3372"/>
  <sheetViews>
    <sheetView workbookViewId="0">
      <selection activeCell="H14" sqref="H14"/>
    </sheetView>
  </sheetViews>
  <sheetFormatPr defaultRowHeight="12.75" x14ac:dyDescent="0.2"/>
  <cols>
    <col min="1" max="1" width="33" bestFit="1" customWidth="1"/>
    <col min="2" max="2" width="41" style="1" customWidth="1"/>
    <col min="3" max="3" width="10.28515625" style="1" customWidth="1"/>
    <col min="4" max="4" width="17.28515625" style="1" customWidth="1"/>
    <col min="5" max="5" width="16.140625" customWidth="1"/>
    <col min="6" max="6" width="12.42578125" customWidth="1"/>
    <col min="7" max="7" width="12.28515625" customWidth="1"/>
    <col min="8" max="8" width="12.28515625" bestFit="1" customWidth="1"/>
  </cols>
  <sheetData>
    <row r="1" spans="1:6" x14ac:dyDescent="0.2">
      <c r="A1" s="23" t="s">
        <v>2</v>
      </c>
      <c r="B1" s="24" t="s">
        <v>1497</v>
      </c>
      <c r="D1" s="1" t="s">
        <v>1550</v>
      </c>
    </row>
    <row r="2" spans="1:6" x14ac:dyDescent="0.2">
      <c r="A2" s="23" t="s">
        <v>12</v>
      </c>
      <c r="B2" s="24" t="s">
        <v>1538</v>
      </c>
    </row>
    <row r="3" spans="1:6" x14ac:dyDescent="0.2">
      <c r="A3" s="23" t="s">
        <v>13</v>
      </c>
      <c r="B3" s="24" t="s">
        <v>1538</v>
      </c>
    </row>
    <row r="4" spans="1:6" x14ac:dyDescent="0.2">
      <c r="B4"/>
      <c r="C4"/>
      <c r="D4"/>
    </row>
    <row r="5" spans="1:6" x14ac:dyDescent="0.2">
      <c r="A5" s="5" t="s">
        <v>1498</v>
      </c>
      <c r="B5" s="6"/>
      <c r="C5" s="6"/>
      <c r="D5" s="25" t="s">
        <v>6</v>
      </c>
      <c r="E5" s="6"/>
      <c r="F5" s="7"/>
    </row>
    <row r="6" spans="1:6" x14ac:dyDescent="0.2">
      <c r="A6" s="5" t="s">
        <v>15</v>
      </c>
      <c r="B6" s="5" t="s">
        <v>16</v>
      </c>
      <c r="C6" s="5" t="s">
        <v>9</v>
      </c>
      <c r="D6" s="8" t="s">
        <v>27</v>
      </c>
      <c r="E6" s="9" t="s">
        <v>39</v>
      </c>
      <c r="F6" s="10" t="s">
        <v>1537</v>
      </c>
    </row>
    <row r="7" spans="1:6" x14ac:dyDescent="0.2">
      <c r="A7" s="8" t="s">
        <v>1304</v>
      </c>
      <c r="B7" s="8" t="s">
        <v>1305</v>
      </c>
      <c r="C7" s="8" t="s">
        <v>258</v>
      </c>
      <c r="D7" s="11">
        <v>-7637.14</v>
      </c>
      <c r="E7" s="12">
        <v>-1772.72</v>
      </c>
      <c r="F7" s="13">
        <v>-9409.86</v>
      </c>
    </row>
    <row r="8" spans="1:6" x14ac:dyDescent="0.2">
      <c r="A8" s="14"/>
      <c r="B8" s="14"/>
      <c r="C8" s="15" t="s">
        <v>204</v>
      </c>
      <c r="D8" s="16">
        <v>5454090.8899999997</v>
      </c>
      <c r="E8" s="2">
        <v>1398640.07</v>
      </c>
      <c r="F8" s="17">
        <v>6852730.96</v>
      </c>
    </row>
    <row r="9" spans="1:6" x14ac:dyDescent="0.2">
      <c r="A9" s="14"/>
      <c r="B9" s="14"/>
      <c r="C9" s="15" t="s">
        <v>30</v>
      </c>
      <c r="D9" s="16">
        <v>0</v>
      </c>
      <c r="E9" s="2">
        <v>0</v>
      </c>
      <c r="F9" s="17">
        <v>0</v>
      </c>
    </row>
    <row r="10" spans="1:6" x14ac:dyDescent="0.2">
      <c r="A10" s="14"/>
      <c r="B10" s="8" t="s">
        <v>1308</v>
      </c>
      <c r="C10" s="8" t="s">
        <v>258</v>
      </c>
      <c r="D10" s="11">
        <v>2462878.1</v>
      </c>
      <c r="E10" s="12">
        <v>571680.49</v>
      </c>
      <c r="F10" s="13">
        <v>3034558.59</v>
      </c>
    </row>
    <row r="11" spans="1:6" x14ac:dyDescent="0.2">
      <c r="A11" s="14"/>
      <c r="B11" s="14"/>
      <c r="C11" s="15" t="s">
        <v>30</v>
      </c>
      <c r="D11" s="16">
        <v>0</v>
      </c>
      <c r="E11" s="2">
        <v>0</v>
      </c>
      <c r="F11" s="17">
        <v>0</v>
      </c>
    </row>
    <row r="12" spans="1:6" x14ac:dyDescent="0.2">
      <c r="A12" s="8" t="s">
        <v>1530</v>
      </c>
      <c r="B12" s="6"/>
      <c r="C12" s="6"/>
      <c r="D12" s="11">
        <v>7909331.8499999996</v>
      </c>
      <c r="E12" s="12">
        <v>1968547.8400000001</v>
      </c>
      <c r="F12" s="13">
        <v>9877879.6899999995</v>
      </c>
    </row>
    <row r="13" spans="1:6" x14ac:dyDescent="0.2">
      <c r="A13" s="8" t="s">
        <v>1272</v>
      </c>
      <c r="B13" s="8" t="s">
        <v>1273</v>
      </c>
      <c r="C13" s="8" t="s">
        <v>198</v>
      </c>
      <c r="D13" s="11">
        <v>4043449.56</v>
      </c>
      <c r="E13" s="12">
        <v>1078435.04</v>
      </c>
      <c r="F13" s="13">
        <v>5121884.5999999996</v>
      </c>
    </row>
    <row r="14" spans="1:6" x14ac:dyDescent="0.2">
      <c r="A14" s="8" t="s">
        <v>1531</v>
      </c>
      <c r="B14" s="6"/>
      <c r="C14" s="6"/>
      <c r="D14" s="11">
        <v>4043449.56</v>
      </c>
      <c r="E14" s="12">
        <v>1078435.04</v>
      </c>
      <c r="F14" s="13">
        <v>5121884.5999999996</v>
      </c>
    </row>
    <row r="15" spans="1:6" x14ac:dyDescent="0.2">
      <c r="A15" s="8" t="s">
        <v>1290</v>
      </c>
      <c r="B15" s="8" t="s">
        <v>1291</v>
      </c>
      <c r="C15" s="8" t="s">
        <v>258</v>
      </c>
      <c r="D15" s="11">
        <v>0</v>
      </c>
      <c r="E15" s="12">
        <v>0</v>
      </c>
      <c r="F15" s="13">
        <v>0</v>
      </c>
    </row>
    <row r="16" spans="1:6" x14ac:dyDescent="0.2">
      <c r="A16" s="14"/>
      <c r="B16" s="14"/>
      <c r="C16" s="15" t="s">
        <v>204</v>
      </c>
      <c r="D16" s="16">
        <v>330254.23</v>
      </c>
      <c r="E16" s="2">
        <v>84689.97</v>
      </c>
      <c r="F16" s="17">
        <v>414944.19999999995</v>
      </c>
    </row>
    <row r="17" spans="1:6" x14ac:dyDescent="0.2">
      <c r="A17" s="14"/>
      <c r="B17" s="14"/>
      <c r="C17" s="15" t="s">
        <v>30</v>
      </c>
      <c r="D17" s="16">
        <v>0</v>
      </c>
      <c r="E17" s="2">
        <v>1068982.6299999999</v>
      </c>
      <c r="F17" s="17">
        <v>1068982.6299999999</v>
      </c>
    </row>
    <row r="18" spans="1:6" x14ac:dyDescent="0.2">
      <c r="A18" s="14"/>
      <c r="B18" s="14"/>
      <c r="C18" s="15" t="s">
        <v>1275</v>
      </c>
      <c r="D18" s="16">
        <v>0</v>
      </c>
      <c r="E18" s="2">
        <v>0</v>
      </c>
      <c r="F18" s="17">
        <v>0</v>
      </c>
    </row>
    <row r="19" spans="1:6" x14ac:dyDescent="0.2">
      <c r="A19" s="14"/>
      <c r="B19" s="14"/>
      <c r="C19" s="15" t="s">
        <v>198</v>
      </c>
      <c r="D19" s="16">
        <v>152475.71</v>
      </c>
      <c r="E19" s="2">
        <v>40667.040000000001</v>
      </c>
      <c r="F19" s="17">
        <v>193142.75</v>
      </c>
    </row>
    <row r="20" spans="1:6" x14ac:dyDescent="0.2">
      <c r="A20" s="14"/>
      <c r="B20" s="14"/>
      <c r="C20" s="15" t="s">
        <v>1699</v>
      </c>
      <c r="D20" s="16">
        <v>1887222.59</v>
      </c>
      <c r="E20" s="2">
        <v>457984.15</v>
      </c>
      <c r="F20" s="17">
        <v>2345206.7400000002</v>
      </c>
    </row>
    <row r="21" spans="1:6" x14ac:dyDescent="0.2">
      <c r="A21" s="14"/>
      <c r="B21" s="8" t="s">
        <v>1293</v>
      </c>
      <c r="C21" s="8" t="s">
        <v>1275</v>
      </c>
      <c r="D21" s="11">
        <v>24376.52</v>
      </c>
      <c r="E21" s="12">
        <v>6818.89</v>
      </c>
      <c r="F21" s="13">
        <v>31195.41</v>
      </c>
    </row>
    <row r="22" spans="1:6" x14ac:dyDescent="0.2">
      <c r="A22" s="14"/>
      <c r="B22" s="8" t="s">
        <v>1295</v>
      </c>
      <c r="C22" s="8" t="s">
        <v>204</v>
      </c>
      <c r="D22" s="11">
        <v>-15074.18</v>
      </c>
      <c r="E22" s="12">
        <v>-3865.6</v>
      </c>
      <c r="F22" s="13">
        <v>-18939.78</v>
      </c>
    </row>
    <row r="23" spans="1:6" x14ac:dyDescent="0.2">
      <c r="A23" s="14"/>
      <c r="B23" s="8" t="s">
        <v>3434</v>
      </c>
      <c r="C23" s="8" t="s">
        <v>2947</v>
      </c>
      <c r="D23" s="11">
        <v>0</v>
      </c>
      <c r="E23" s="12">
        <v>0</v>
      </c>
      <c r="F23" s="13">
        <v>0</v>
      </c>
    </row>
    <row r="24" spans="1:6" x14ac:dyDescent="0.2">
      <c r="A24" s="8" t="s">
        <v>1532</v>
      </c>
      <c r="B24" s="6"/>
      <c r="C24" s="6"/>
      <c r="D24" s="11">
        <v>2379254.87</v>
      </c>
      <c r="E24" s="12">
        <v>1655277.0799999998</v>
      </c>
      <c r="F24" s="13">
        <v>4034531.9500000007</v>
      </c>
    </row>
    <row r="25" spans="1:6" x14ac:dyDescent="0.2">
      <c r="A25" s="8" t="s">
        <v>1297</v>
      </c>
      <c r="B25" s="8" t="s">
        <v>1298</v>
      </c>
      <c r="C25" s="8" t="s">
        <v>30</v>
      </c>
      <c r="D25" s="11">
        <v>0</v>
      </c>
      <c r="E25" s="12">
        <v>909583.43</v>
      </c>
      <c r="F25" s="13">
        <v>909583.43</v>
      </c>
    </row>
    <row r="26" spans="1:6" x14ac:dyDescent="0.2">
      <c r="A26" s="14"/>
      <c r="B26" s="8" t="s">
        <v>1301</v>
      </c>
      <c r="C26" s="8" t="s">
        <v>30</v>
      </c>
      <c r="D26" s="11">
        <v>0</v>
      </c>
      <c r="E26" s="12">
        <v>93194.18</v>
      </c>
      <c r="F26" s="13">
        <v>93194.18</v>
      </c>
    </row>
    <row r="27" spans="1:6" x14ac:dyDescent="0.2">
      <c r="A27" s="8" t="s">
        <v>1533</v>
      </c>
      <c r="B27" s="6"/>
      <c r="C27" s="6"/>
      <c r="D27" s="11">
        <v>0</v>
      </c>
      <c r="E27" s="12">
        <v>1002777.6100000001</v>
      </c>
      <c r="F27" s="13">
        <v>1002777.6100000001</v>
      </c>
    </row>
    <row r="28" spans="1:6" x14ac:dyDescent="0.2">
      <c r="A28" s="8" t="s">
        <v>1276</v>
      </c>
      <c r="B28" s="8" t="s">
        <v>1277</v>
      </c>
      <c r="C28" s="8" t="s">
        <v>204</v>
      </c>
      <c r="D28" s="11">
        <v>1497570.18</v>
      </c>
      <c r="E28" s="12">
        <v>384034.98</v>
      </c>
      <c r="F28" s="13">
        <v>1881605.16</v>
      </c>
    </row>
    <row r="29" spans="1:6" x14ac:dyDescent="0.2">
      <c r="A29" s="14"/>
      <c r="B29" s="14"/>
      <c r="C29" s="15" t="s">
        <v>43</v>
      </c>
      <c r="D29" s="16">
        <v>4847406.57</v>
      </c>
      <c r="E29" s="2">
        <v>0</v>
      </c>
      <c r="F29" s="17">
        <v>4847406.57</v>
      </c>
    </row>
    <row r="30" spans="1:6" x14ac:dyDescent="0.2">
      <c r="A30" s="14"/>
      <c r="B30" s="14"/>
      <c r="C30" s="15" t="s">
        <v>1275</v>
      </c>
      <c r="D30" s="16">
        <v>0</v>
      </c>
      <c r="E30" s="2">
        <v>0</v>
      </c>
      <c r="F30" s="17">
        <v>0</v>
      </c>
    </row>
    <row r="31" spans="1:6" x14ac:dyDescent="0.2">
      <c r="A31" s="14"/>
      <c r="B31" s="14"/>
      <c r="C31" s="15" t="s">
        <v>198</v>
      </c>
      <c r="D31" s="16">
        <v>691416.05</v>
      </c>
      <c r="E31" s="2">
        <v>184408.71</v>
      </c>
      <c r="F31" s="17">
        <v>875824.76</v>
      </c>
    </row>
    <row r="32" spans="1:6" x14ac:dyDescent="0.2">
      <c r="A32" s="14"/>
      <c r="B32" s="14"/>
      <c r="C32" s="15" t="s">
        <v>1699</v>
      </c>
      <c r="D32" s="16">
        <v>8557795.9000000004</v>
      </c>
      <c r="E32" s="2">
        <v>2076774.06</v>
      </c>
      <c r="F32" s="17">
        <v>10634569.960000001</v>
      </c>
    </row>
    <row r="33" spans="1:6" x14ac:dyDescent="0.2">
      <c r="A33" s="14"/>
      <c r="B33" s="8" t="s">
        <v>1279</v>
      </c>
      <c r="C33" s="8" t="s">
        <v>1275</v>
      </c>
      <c r="D33" s="11">
        <v>83349.89</v>
      </c>
      <c r="E33" s="12">
        <v>23315.61</v>
      </c>
      <c r="F33" s="13">
        <v>106665.5</v>
      </c>
    </row>
    <row r="34" spans="1:6" x14ac:dyDescent="0.2">
      <c r="A34" s="8" t="s">
        <v>1534</v>
      </c>
      <c r="B34" s="6"/>
      <c r="C34" s="6"/>
      <c r="D34" s="11">
        <v>15677538.59</v>
      </c>
      <c r="E34" s="12">
        <v>2668533.36</v>
      </c>
      <c r="F34" s="13">
        <v>18346071.950000003</v>
      </c>
    </row>
    <row r="35" spans="1:6" x14ac:dyDescent="0.2">
      <c r="A35" s="8" t="s">
        <v>1281</v>
      </c>
      <c r="B35" s="8" t="s">
        <v>1282</v>
      </c>
      <c r="C35" s="8" t="s">
        <v>43</v>
      </c>
      <c r="D35" s="11">
        <v>10705684.039999999</v>
      </c>
      <c r="E35" s="12">
        <v>0</v>
      </c>
      <c r="F35" s="13">
        <v>10705684.039999999</v>
      </c>
    </row>
    <row r="36" spans="1:6" x14ac:dyDescent="0.2">
      <c r="A36" s="14"/>
      <c r="B36" s="8" t="s">
        <v>1285</v>
      </c>
      <c r="C36" s="8" t="s">
        <v>43</v>
      </c>
      <c r="D36" s="11">
        <v>1057293.26</v>
      </c>
      <c r="E36" s="12">
        <v>0</v>
      </c>
      <c r="F36" s="13">
        <v>1057293.26</v>
      </c>
    </row>
    <row r="37" spans="1:6" x14ac:dyDescent="0.2">
      <c r="A37" s="14"/>
      <c r="B37" s="8" t="s">
        <v>1288</v>
      </c>
      <c r="C37" s="8" t="s">
        <v>43</v>
      </c>
      <c r="D37" s="11">
        <v>26739003.030000001</v>
      </c>
      <c r="E37" s="12">
        <v>0</v>
      </c>
      <c r="F37" s="13">
        <v>26739003.030000001</v>
      </c>
    </row>
    <row r="38" spans="1:6" x14ac:dyDescent="0.2">
      <c r="A38" s="8" t="s">
        <v>1535</v>
      </c>
      <c r="B38" s="6"/>
      <c r="C38" s="6"/>
      <c r="D38" s="11">
        <v>38501980.329999998</v>
      </c>
      <c r="E38" s="12">
        <v>0</v>
      </c>
      <c r="F38" s="13">
        <v>38501980.329999998</v>
      </c>
    </row>
    <row r="39" spans="1:6" x14ac:dyDescent="0.2">
      <c r="A39" s="18" t="s">
        <v>1537</v>
      </c>
      <c r="B39" s="19"/>
      <c r="C39" s="19"/>
      <c r="D39" s="20">
        <v>68511555.200000003</v>
      </c>
      <c r="E39" s="21">
        <v>8373570.9300000006</v>
      </c>
      <c r="F39" s="22">
        <v>76885126.129999995</v>
      </c>
    </row>
    <row r="40" spans="1:6" x14ac:dyDescent="0.2">
      <c r="B40"/>
      <c r="C40"/>
      <c r="D40"/>
    </row>
    <row r="41" spans="1:6" x14ac:dyDescent="0.2">
      <c r="B41"/>
      <c r="C41"/>
      <c r="D41"/>
    </row>
    <row r="42" spans="1:6" x14ac:dyDescent="0.2">
      <c r="B42"/>
      <c r="C42"/>
      <c r="D42"/>
    </row>
    <row r="43" spans="1:6" x14ac:dyDescent="0.2">
      <c r="B43"/>
      <c r="C43"/>
      <c r="D43"/>
    </row>
    <row r="44" spans="1:6" x14ac:dyDescent="0.2">
      <c r="B44"/>
      <c r="C44"/>
      <c r="D44"/>
    </row>
    <row r="45" spans="1:6" x14ac:dyDescent="0.2">
      <c r="B45"/>
      <c r="C45"/>
      <c r="D45"/>
    </row>
    <row r="46" spans="1:6" x14ac:dyDescent="0.2">
      <c r="B46"/>
      <c r="C46"/>
      <c r="D46"/>
    </row>
    <row r="47" spans="1:6" x14ac:dyDescent="0.2">
      <c r="B47"/>
      <c r="C47"/>
      <c r="D47"/>
    </row>
    <row r="48" spans="1:6" x14ac:dyDescent="0.2">
      <c r="B48"/>
      <c r="C48"/>
      <c r="D48"/>
    </row>
    <row r="49" spans="2:4" x14ac:dyDescent="0.2">
      <c r="B49"/>
      <c r="C49"/>
      <c r="D49"/>
    </row>
    <row r="50" spans="2:4" x14ac:dyDescent="0.2">
      <c r="B50"/>
      <c r="C50"/>
      <c r="D50"/>
    </row>
    <row r="51" spans="2:4" x14ac:dyDescent="0.2">
      <c r="B51"/>
      <c r="C51"/>
      <c r="D51"/>
    </row>
    <row r="52" spans="2:4" x14ac:dyDescent="0.2">
      <c r="B52"/>
      <c r="C52"/>
      <c r="D52"/>
    </row>
    <row r="53" spans="2:4" x14ac:dyDescent="0.2">
      <c r="B53"/>
      <c r="C53"/>
      <c r="D53"/>
    </row>
    <row r="54" spans="2:4" x14ac:dyDescent="0.2">
      <c r="B54"/>
      <c r="C54"/>
      <c r="D54"/>
    </row>
    <row r="55" spans="2:4" x14ac:dyDescent="0.2">
      <c r="B55"/>
      <c r="C55"/>
      <c r="D55"/>
    </row>
    <row r="56" spans="2:4" x14ac:dyDescent="0.2">
      <c r="B56"/>
      <c r="C56"/>
      <c r="D56"/>
    </row>
    <row r="57" spans="2:4" x14ac:dyDescent="0.2">
      <c r="B57"/>
      <c r="C57"/>
      <c r="D57"/>
    </row>
    <row r="58" spans="2:4" x14ac:dyDescent="0.2">
      <c r="B58"/>
      <c r="C58"/>
      <c r="D58"/>
    </row>
    <row r="59" spans="2:4" x14ac:dyDescent="0.2">
      <c r="B59"/>
      <c r="C59"/>
      <c r="D59"/>
    </row>
    <row r="60" spans="2:4" x14ac:dyDescent="0.2">
      <c r="B60"/>
      <c r="C60"/>
      <c r="D60"/>
    </row>
    <row r="61" spans="2:4" x14ac:dyDescent="0.2">
      <c r="B61"/>
      <c r="C61"/>
      <c r="D61"/>
    </row>
    <row r="62" spans="2:4" x14ac:dyDescent="0.2">
      <c r="B62"/>
      <c r="C62"/>
      <c r="D62"/>
    </row>
    <row r="63" spans="2:4" x14ac:dyDescent="0.2">
      <c r="B63"/>
      <c r="C63"/>
      <c r="D63"/>
    </row>
    <row r="64" spans="2:4" x14ac:dyDescent="0.2">
      <c r="B64"/>
      <c r="C64"/>
      <c r="D64"/>
    </row>
    <row r="65" spans="2:4" x14ac:dyDescent="0.2">
      <c r="B65"/>
      <c r="C65"/>
      <c r="D65"/>
    </row>
    <row r="66" spans="2:4" x14ac:dyDescent="0.2">
      <c r="B66"/>
      <c r="C66"/>
      <c r="D66"/>
    </row>
    <row r="67" spans="2:4" x14ac:dyDescent="0.2">
      <c r="B67"/>
      <c r="C67"/>
      <c r="D67"/>
    </row>
    <row r="68" spans="2:4" x14ac:dyDescent="0.2">
      <c r="B68"/>
      <c r="C68"/>
      <c r="D68"/>
    </row>
    <row r="69" spans="2:4" x14ac:dyDescent="0.2">
      <c r="B69"/>
      <c r="C69"/>
      <c r="D69"/>
    </row>
    <row r="70" spans="2:4" x14ac:dyDescent="0.2">
      <c r="B70"/>
      <c r="C70"/>
      <c r="D70"/>
    </row>
    <row r="71" spans="2:4" x14ac:dyDescent="0.2">
      <c r="B71"/>
      <c r="C71"/>
      <c r="D71"/>
    </row>
    <row r="72" spans="2:4" x14ac:dyDescent="0.2">
      <c r="B72"/>
      <c r="C72"/>
      <c r="D72"/>
    </row>
    <row r="73" spans="2:4" x14ac:dyDescent="0.2">
      <c r="B73"/>
      <c r="C73"/>
      <c r="D73"/>
    </row>
    <row r="74" spans="2:4" x14ac:dyDescent="0.2">
      <c r="B74"/>
      <c r="C74"/>
      <c r="D74"/>
    </row>
    <row r="75" spans="2:4" x14ac:dyDescent="0.2">
      <c r="B75"/>
      <c r="C75"/>
      <c r="D75"/>
    </row>
    <row r="76" spans="2:4" x14ac:dyDescent="0.2">
      <c r="B76"/>
      <c r="C76"/>
      <c r="D76"/>
    </row>
    <row r="77" spans="2:4" x14ac:dyDescent="0.2">
      <c r="B77"/>
      <c r="C77"/>
      <c r="D77"/>
    </row>
    <row r="78" spans="2:4" x14ac:dyDescent="0.2">
      <c r="B78"/>
      <c r="C78"/>
      <c r="D78"/>
    </row>
    <row r="79" spans="2:4" x14ac:dyDescent="0.2">
      <c r="B79"/>
      <c r="C79"/>
      <c r="D79"/>
    </row>
    <row r="80" spans="2:4" x14ac:dyDescent="0.2">
      <c r="B80"/>
      <c r="C80"/>
      <c r="D80"/>
    </row>
    <row r="81" spans="2:4" x14ac:dyDescent="0.2">
      <c r="B81"/>
      <c r="C81"/>
      <c r="D81"/>
    </row>
    <row r="82" spans="2:4" x14ac:dyDescent="0.2">
      <c r="B82"/>
      <c r="C82"/>
      <c r="D82"/>
    </row>
    <row r="83" spans="2:4" x14ac:dyDescent="0.2">
      <c r="B83"/>
      <c r="C83"/>
      <c r="D83"/>
    </row>
    <row r="84" spans="2:4" x14ac:dyDescent="0.2">
      <c r="B84"/>
      <c r="C84"/>
      <c r="D84"/>
    </row>
    <row r="85" spans="2:4" x14ac:dyDescent="0.2">
      <c r="B85"/>
      <c r="C85"/>
      <c r="D85"/>
    </row>
    <row r="86" spans="2:4" x14ac:dyDescent="0.2">
      <c r="B86"/>
      <c r="C86"/>
      <c r="D86"/>
    </row>
    <row r="87" spans="2:4" x14ac:dyDescent="0.2">
      <c r="B87"/>
      <c r="C87"/>
      <c r="D87"/>
    </row>
    <row r="88" spans="2:4" x14ac:dyDescent="0.2">
      <c r="B88"/>
      <c r="C88"/>
      <c r="D88"/>
    </row>
    <row r="89" spans="2:4" x14ac:dyDescent="0.2">
      <c r="B89"/>
      <c r="C89"/>
      <c r="D89"/>
    </row>
    <row r="90" spans="2:4" x14ac:dyDescent="0.2">
      <c r="B90"/>
      <c r="C90"/>
      <c r="D90"/>
    </row>
    <row r="91" spans="2:4" x14ac:dyDescent="0.2">
      <c r="B91"/>
      <c r="C91"/>
      <c r="D91"/>
    </row>
    <row r="92" spans="2:4" x14ac:dyDescent="0.2">
      <c r="B92"/>
      <c r="C92"/>
      <c r="D92"/>
    </row>
    <row r="93" spans="2:4" x14ac:dyDescent="0.2">
      <c r="B93"/>
      <c r="C93"/>
      <c r="D93"/>
    </row>
    <row r="94" spans="2:4" x14ac:dyDescent="0.2">
      <c r="B94"/>
      <c r="C94"/>
      <c r="D94"/>
    </row>
    <row r="95" spans="2:4" x14ac:dyDescent="0.2">
      <c r="B95"/>
      <c r="C95"/>
      <c r="D95"/>
    </row>
    <row r="96" spans="2:4" x14ac:dyDescent="0.2">
      <c r="B96"/>
      <c r="C96"/>
      <c r="D96"/>
    </row>
    <row r="97" spans="2:4" x14ac:dyDescent="0.2">
      <c r="B97"/>
      <c r="C97"/>
      <c r="D97"/>
    </row>
    <row r="98" spans="2:4" x14ac:dyDescent="0.2">
      <c r="B98"/>
      <c r="C98"/>
      <c r="D98"/>
    </row>
    <row r="99" spans="2:4" x14ac:dyDescent="0.2">
      <c r="B99"/>
      <c r="C99"/>
      <c r="D99"/>
    </row>
    <row r="100" spans="2:4" x14ac:dyDescent="0.2">
      <c r="B100"/>
      <c r="C100"/>
      <c r="D100"/>
    </row>
    <row r="101" spans="2:4" x14ac:dyDescent="0.2">
      <c r="B101"/>
      <c r="C101"/>
      <c r="D101"/>
    </row>
    <row r="102" spans="2:4" x14ac:dyDescent="0.2">
      <c r="B102"/>
      <c r="C102"/>
      <c r="D102"/>
    </row>
    <row r="103" spans="2:4" x14ac:dyDescent="0.2">
      <c r="B103"/>
      <c r="C103"/>
      <c r="D103"/>
    </row>
    <row r="104" spans="2:4" x14ac:dyDescent="0.2">
      <c r="B104"/>
      <c r="C104"/>
      <c r="D104"/>
    </row>
    <row r="105" spans="2:4" x14ac:dyDescent="0.2">
      <c r="B105"/>
      <c r="C105"/>
      <c r="D105"/>
    </row>
    <row r="106" spans="2:4" x14ac:dyDescent="0.2">
      <c r="B106"/>
      <c r="C106"/>
      <c r="D106"/>
    </row>
    <row r="107" spans="2:4" x14ac:dyDescent="0.2">
      <c r="B107"/>
      <c r="C107"/>
      <c r="D107"/>
    </row>
    <row r="108" spans="2:4" x14ac:dyDescent="0.2">
      <c r="B108"/>
      <c r="C108"/>
      <c r="D108"/>
    </row>
    <row r="109" spans="2:4" x14ac:dyDescent="0.2">
      <c r="B109"/>
      <c r="C109"/>
      <c r="D109"/>
    </row>
    <row r="110" spans="2:4" x14ac:dyDescent="0.2">
      <c r="B110"/>
      <c r="C110"/>
      <c r="D110"/>
    </row>
    <row r="111" spans="2:4" x14ac:dyDescent="0.2">
      <c r="B111"/>
      <c r="C111"/>
      <c r="D111"/>
    </row>
    <row r="112" spans="2:4" x14ac:dyDescent="0.2">
      <c r="B112"/>
      <c r="C112"/>
      <c r="D112"/>
    </row>
    <row r="113" spans="2:4" x14ac:dyDescent="0.2">
      <c r="B113"/>
      <c r="C113"/>
      <c r="D113"/>
    </row>
    <row r="114" spans="2:4" x14ac:dyDescent="0.2">
      <c r="B114"/>
      <c r="C114"/>
      <c r="D114"/>
    </row>
    <row r="115" spans="2:4" x14ac:dyDescent="0.2">
      <c r="B115"/>
      <c r="C115"/>
      <c r="D115"/>
    </row>
    <row r="116" spans="2:4" x14ac:dyDescent="0.2">
      <c r="B116"/>
      <c r="C116"/>
      <c r="D116"/>
    </row>
    <row r="117" spans="2:4" x14ac:dyDescent="0.2">
      <c r="B117"/>
      <c r="C117"/>
      <c r="D117"/>
    </row>
    <row r="118" spans="2:4" x14ac:dyDescent="0.2">
      <c r="B118"/>
      <c r="C118"/>
      <c r="D118"/>
    </row>
    <row r="119" spans="2:4" x14ac:dyDescent="0.2">
      <c r="B119"/>
      <c r="C119"/>
      <c r="D119"/>
    </row>
    <row r="120" spans="2:4" x14ac:dyDescent="0.2">
      <c r="B120"/>
      <c r="C120"/>
      <c r="D120"/>
    </row>
    <row r="121" spans="2:4" x14ac:dyDescent="0.2">
      <c r="B121"/>
      <c r="C121"/>
      <c r="D121"/>
    </row>
    <row r="122" spans="2:4" x14ac:dyDescent="0.2">
      <c r="B122"/>
      <c r="C122"/>
      <c r="D122"/>
    </row>
    <row r="123" spans="2:4" x14ac:dyDescent="0.2">
      <c r="B123"/>
      <c r="C123"/>
      <c r="D123"/>
    </row>
    <row r="124" spans="2:4" x14ac:dyDescent="0.2">
      <c r="B124"/>
      <c r="C124"/>
      <c r="D124"/>
    </row>
    <row r="125" spans="2:4" x14ac:dyDescent="0.2">
      <c r="B125"/>
      <c r="C125"/>
      <c r="D125"/>
    </row>
    <row r="126" spans="2:4" x14ac:dyDescent="0.2">
      <c r="B126"/>
      <c r="C126"/>
      <c r="D126"/>
    </row>
    <row r="127" spans="2:4" x14ac:dyDescent="0.2">
      <c r="B127"/>
      <c r="C127"/>
      <c r="D127"/>
    </row>
    <row r="128" spans="2:4" x14ac:dyDescent="0.2">
      <c r="B128"/>
      <c r="C128"/>
      <c r="D128"/>
    </row>
    <row r="129" spans="2:4" x14ac:dyDescent="0.2">
      <c r="B129"/>
      <c r="C129"/>
      <c r="D129"/>
    </row>
    <row r="130" spans="2:4" x14ac:dyDescent="0.2">
      <c r="B130"/>
      <c r="C130"/>
      <c r="D130"/>
    </row>
    <row r="131" spans="2:4" x14ac:dyDescent="0.2">
      <c r="B131"/>
      <c r="C131"/>
      <c r="D131"/>
    </row>
    <row r="132" spans="2:4" x14ac:dyDescent="0.2">
      <c r="B132"/>
      <c r="C132"/>
      <c r="D132"/>
    </row>
    <row r="133" spans="2:4" x14ac:dyDescent="0.2">
      <c r="B133"/>
      <c r="C133"/>
      <c r="D133"/>
    </row>
    <row r="134" spans="2:4" x14ac:dyDescent="0.2">
      <c r="B134"/>
      <c r="C134"/>
      <c r="D134"/>
    </row>
    <row r="135" spans="2:4" x14ac:dyDescent="0.2">
      <c r="B135"/>
      <c r="C135"/>
      <c r="D135"/>
    </row>
    <row r="136" spans="2:4" x14ac:dyDescent="0.2">
      <c r="B136"/>
      <c r="C136"/>
      <c r="D136"/>
    </row>
    <row r="137" spans="2:4" x14ac:dyDescent="0.2">
      <c r="B137"/>
      <c r="C137"/>
      <c r="D137"/>
    </row>
    <row r="138" spans="2:4" x14ac:dyDescent="0.2">
      <c r="B138"/>
      <c r="C138"/>
      <c r="D138"/>
    </row>
    <row r="139" spans="2:4" x14ac:dyDescent="0.2">
      <c r="B139"/>
      <c r="C139"/>
      <c r="D139"/>
    </row>
    <row r="140" spans="2:4" x14ac:dyDescent="0.2">
      <c r="B140"/>
      <c r="C140"/>
      <c r="D140"/>
    </row>
    <row r="141" spans="2:4" x14ac:dyDescent="0.2">
      <c r="B141"/>
      <c r="C141"/>
      <c r="D141"/>
    </row>
    <row r="142" spans="2:4" x14ac:dyDescent="0.2">
      <c r="B142"/>
      <c r="C142"/>
      <c r="D142"/>
    </row>
    <row r="143" spans="2:4" x14ac:dyDescent="0.2">
      <c r="B143"/>
      <c r="C143"/>
      <c r="D143"/>
    </row>
    <row r="144" spans="2:4" x14ac:dyDescent="0.2">
      <c r="B144"/>
      <c r="C144"/>
      <c r="D144"/>
    </row>
    <row r="145" spans="2:4" x14ac:dyDescent="0.2">
      <c r="B145"/>
      <c r="C145"/>
      <c r="D145"/>
    </row>
    <row r="146" spans="2:4" x14ac:dyDescent="0.2">
      <c r="B146"/>
      <c r="C146"/>
      <c r="D146"/>
    </row>
    <row r="147" spans="2:4" x14ac:dyDescent="0.2">
      <c r="B147"/>
      <c r="C147"/>
      <c r="D147"/>
    </row>
    <row r="148" spans="2:4" x14ac:dyDescent="0.2">
      <c r="B148"/>
      <c r="C148"/>
      <c r="D148"/>
    </row>
    <row r="149" spans="2:4" x14ac:dyDescent="0.2">
      <c r="B149"/>
      <c r="C149"/>
      <c r="D149"/>
    </row>
    <row r="150" spans="2:4" x14ac:dyDescent="0.2">
      <c r="B150"/>
      <c r="C150"/>
      <c r="D150"/>
    </row>
    <row r="151" spans="2:4" x14ac:dyDescent="0.2">
      <c r="B151"/>
      <c r="C151"/>
      <c r="D151"/>
    </row>
    <row r="152" spans="2:4" x14ac:dyDescent="0.2">
      <c r="B152"/>
      <c r="C152"/>
      <c r="D152"/>
    </row>
    <row r="153" spans="2:4" x14ac:dyDescent="0.2">
      <c r="B153"/>
      <c r="C153"/>
      <c r="D153"/>
    </row>
    <row r="154" spans="2:4" x14ac:dyDescent="0.2">
      <c r="B154"/>
      <c r="C154"/>
      <c r="D154"/>
    </row>
    <row r="155" spans="2:4" x14ac:dyDescent="0.2">
      <c r="B155"/>
      <c r="C155"/>
      <c r="D155"/>
    </row>
    <row r="156" spans="2:4" x14ac:dyDescent="0.2">
      <c r="B156"/>
      <c r="C156"/>
      <c r="D156"/>
    </row>
    <row r="157" spans="2:4" x14ac:dyDescent="0.2">
      <c r="B157"/>
      <c r="C157"/>
      <c r="D157"/>
    </row>
    <row r="158" spans="2:4" x14ac:dyDescent="0.2">
      <c r="B158"/>
      <c r="C158"/>
      <c r="D158"/>
    </row>
    <row r="159" spans="2:4" x14ac:dyDescent="0.2">
      <c r="B159"/>
      <c r="C159"/>
      <c r="D159"/>
    </row>
    <row r="160" spans="2:4" x14ac:dyDescent="0.2">
      <c r="B160"/>
      <c r="C160"/>
      <c r="D160"/>
    </row>
    <row r="161" spans="2:4" x14ac:dyDescent="0.2">
      <c r="B161"/>
      <c r="C161"/>
      <c r="D161"/>
    </row>
    <row r="162" spans="2:4" x14ac:dyDescent="0.2">
      <c r="B162"/>
      <c r="C162"/>
      <c r="D162"/>
    </row>
    <row r="163" spans="2:4" x14ac:dyDescent="0.2">
      <c r="B163"/>
      <c r="C163"/>
      <c r="D163"/>
    </row>
    <row r="164" spans="2:4" x14ac:dyDescent="0.2">
      <c r="B164"/>
      <c r="C164"/>
      <c r="D164"/>
    </row>
    <row r="165" spans="2:4" x14ac:dyDescent="0.2">
      <c r="B165"/>
      <c r="C165"/>
      <c r="D165"/>
    </row>
    <row r="166" spans="2:4" x14ac:dyDescent="0.2">
      <c r="B166"/>
      <c r="C166"/>
      <c r="D166"/>
    </row>
    <row r="167" spans="2:4" x14ac:dyDescent="0.2">
      <c r="B167"/>
      <c r="C167"/>
      <c r="D167"/>
    </row>
    <row r="168" spans="2:4" x14ac:dyDescent="0.2">
      <c r="B168"/>
      <c r="C168"/>
      <c r="D168"/>
    </row>
    <row r="169" spans="2:4" x14ac:dyDescent="0.2">
      <c r="B169"/>
      <c r="C169"/>
      <c r="D169"/>
    </row>
    <row r="170" spans="2:4" x14ac:dyDescent="0.2">
      <c r="B170"/>
      <c r="C170"/>
      <c r="D170"/>
    </row>
    <row r="171" spans="2:4" x14ac:dyDescent="0.2">
      <c r="B171"/>
      <c r="C171"/>
      <c r="D171"/>
    </row>
    <row r="172" spans="2:4" x14ac:dyDescent="0.2">
      <c r="B172"/>
      <c r="C172"/>
      <c r="D172"/>
    </row>
    <row r="173" spans="2:4" x14ac:dyDescent="0.2">
      <c r="B173"/>
      <c r="C173"/>
      <c r="D173"/>
    </row>
    <row r="174" spans="2:4" x14ac:dyDescent="0.2">
      <c r="B174"/>
      <c r="C174"/>
      <c r="D174"/>
    </row>
    <row r="175" spans="2:4" x14ac:dyDescent="0.2">
      <c r="B175"/>
      <c r="C175"/>
      <c r="D175"/>
    </row>
    <row r="176" spans="2:4" x14ac:dyDescent="0.2">
      <c r="B176"/>
      <c r="C176"/>
      <c r="D176"/>
    </row>
    <row r="177" spans="2:4" x14ac:dyDescent="0.2">
      <c r="B177"/>
      <c r="C177"/>
      <c r="D177"/>
    </row>
    <row r="178" spans="2:4" x14ac:dyDescent="0.2">
      <c r="B178"/>
      <c r="C178"/>
      <c r="D178"/>
    </row>
    <row r="179" spans="2:4" x14ac:dyDescent="0.2">
      <c r="B179"/>
      <c r="C179"/>
      <c r="D179"/>
    </row>
    <row r="180" spans="2:4" x14ac:dyDescent="0.2">
      <c r="B180"/>
      <c r="C180"/>
      <c r="D180"/>
    </row>
    <row r="181" spans="2:4" x14ac:dyDescent="0.2">
      <c r="B181"/>
      <c r="C181"/>
      <c r="D181"/>
    </row>
    <row r="182" spans="2:4" x14ac:dyDescent="0.2">
      <c r="B182"/>
      <c r="C182"/>
      <c r="D182"/>
    </row>
    <row r="183" spans="2:4" x14ac:dyDescent="0.2">
      <c r="B183"/>
      <c r="C183"/>
      <c r="D183"/>
    </row>
    <row r="184" spans="2:4" x14ac:dyDescent="0.2">
      <c r="B184"/>
      <c r="C184"/>
      <c r="D184"/>
    </row>
    <row r="185" spans="2:4" x14ac:dyDescent="0.2">
      <c r="B185"/>
      <c r="C185"/>
      <c r="D185"/>
    </row>
    <row r="186" spans="2:4" x14ac:dyDescent="0.2">
      <c r="B186"/>
      <c r="C186"/>
      <c r="D186"/>
    </row>
    <row r="187" spans="2:4" x14ac:dyDescent="0.2">
      <c r="B187"/>
      <c r="C187"/>
      <c r="D187"/>
    </row>
    <row r="188" spans="2:4" x14ac:dyDescent="0.2">
      <c r="B188"/>
      <c r="C188"/>
      <c r="D188"/>
    </row>
    <row r="189" spans="2:4" x14ac:dyDescent="0.2">
      <c r="B189"/>
      <c r="C189"/>
      <c r="D189"/>
    </row>
    <row r="190" spans="2:4" x14ac:dyDescent="0.2">
      <c r="B190"/>
      <c r="C190"/>
      <c r="D190"/>
    </row>
    <row r="191" spans="2:4" x14ac:dyDescent="0.2">
      <c r="B191"/>
      <c r="C191"/>
      <c r="D191"/>
    </row>
    <row r="192" spans="2:4" x14ac:dyDescent="0.2">
      <c r="B192"/>
      <c r="C192"/>
      <c r="D192"/>
    </row>
    <row r="193" spans="2:4" x14ac:dyDescent="0.2">
      <c r="B193"/>
      <c r="C193"/>
      <c r="D193"/>
    </row>
    <row r="194" spans="2:4" x14ac:dyDescent="0.2">
      <c r="B194"/>
      <c r="C194"/>
      <c r="D194"/>
    </row>
    <row r="195" spans="2:4" x14ac:dyDescent="0.2">
      <c r="B195"/>
      <c r="C195"/>
      <c r="D195"/>
    </row>
    <row r="196" spans="2:4" x14ac:dyDescent="0.2">
      <c r="B196"/>
      <c r="C196"/>
      <c r="D196"/>
    </row>
    <row r="197" spans="2:4" x14ac:dyDescent="0.2">
      <c r="B197"/>
      <c r="C197"/>
      <c r="D197"/>
    </row>
    <row r="198" spans="2:4" x14ac:dyDescent="0.2">
      <c r="B198"/>
      <c r="C198"/>
      <c r="D198"/>
    </row>
    <row r="199" spans="2:4" x14ac:dyDescent="0.2">
      <c r="B199"/>
      <c r="C199"/>
      <c r="D199"/>
    </row>
    <row r="200" spans="2:4" x14ac:dyDescent="0.2">
      <c r="B200"/>
      <c r="C200"/>
      <c r="D200"/>
    </row>
    <row r="201" spans="2:4" x14ac:dyDescent="0.2">
      <c r="B201"/>
      <c r="C201"/>
      <c r="D201"/>
    </row>
    <row r="202" spans="2:4" x14ac:dyDescent="0.2">
      <c r="B202"/>
      <c r="C202"/>
      <c r="D202"/>
    </row>
    <row r="203" spans="2:4" x14ac:dyDescent="0.2">
      <c r="B203"/>
      <c r="C203"/>
      <c r="D203"/>
    </row>
    <row r="204" spans="2:4" x14ac:dyDescent="0.2">
      <c r="B204"/>
      <c r="C204"/>
      <c r="D204"/>
    </row>
    <row r="205" spans="2:4" x14ac:dyDescent="0.2">
      <c r="B205"/>
      <c r="C205"/>
      <c r="D205"/>
    </row>
    <row r="206" spans="2:4" x14ac:dyDescent="0.2">
      <c r="B206"/>
      <c r="C206"/>
      <c r="D206"/>
    </row>
    <row r="207" spans="2:4" x14ac:dyDescent="0.2">
      <c r="B207"/>
      <c r="C207"/>
      <c r="D207"/>
    </row>
    <row r="208" spans="2:4" x14ac:dyDescent="0.2">
      <c r="B208"/>
      <c r="C208"/>
      <c r="D208"/>
    </row>
    <row r="209" spans="2:4" x14ac:dyDescent="0.2">
      <c r="B209"/>
      <c r="C209"/>
      <c r="D209"/>
    </row>
    <row r="210" spans="2:4" x14ac:dyDescent="0.2">
      <c r="B210"/>
      <c r="C210"/>
      <c r="D210"/>
    </row>
    <row r="211" spans="2:4" x14ac:dyDescent="0.2">
      <c r="B211"/>
      <c r="C211"/>
      <c r="D211"/>
    </row>
    <row r="212" spans="2:4" x14ac:dyDescent="0.2">
      <c r="B212"/>
      <c r="C212"/>
      <c r="D212"/>
    </row>
    <row r="213" spans="2:4" x14ac:dyDescent="0.2">
      <c r="B213"/>
      <c r="C213"/>
      <c r="D213"/>
    </row>
    <row r="214" spans="2:4" x14ac:dyDescent="0.2">
      <c r="B214"/>
      <c r="C214"/>
      <c r="D214"/>
    </row>
    <row r="215" spans="2:4" x14ac:dyDescent="0.2">
      <c r="B215"/>
      <c r="C215"/>
      <c r="D215"/>
    </row>
    <row r="216" spans="2:4" x14ac:dyDescent="0.2">
      <c r="B216"/>
      <c r="C216"/>
      <c r="D216"/>
    </row>
    <row r="217" spans="2:4" x14ac:dyDescent="0.2">
      <c r="B217"/>
      <c r="C217"/>
      <c r="D217"/>
    </row>
    <row r="218" spans="2:4" x14ac:dyDescent="0.2">
      <c r="B218"/>
      <c r="C218"/>
      <c r="D218"/>
    </row>
    <row r="219" spans="2:4" x14ac:dyDescent="0.2">
      <c r="B219"/>
      <c r="C219"/>
      <c r="D219"/>
    </row>
    <row r="220" spans="2:4" x14ac:dyDescent="0.2">
      <c r="B220"/>
      <c r="C220"/>
      <c r="D220"/>
    </row>
    <row r="221" spans="2:4" x14ac:dyDescent="0.2">
      <c r="B221"/>
      <c r="C221"/>
      <c r="D221"/>
    </row>
    <row r="222" spans="2:4" x14ac:dyDescent="0.2">
      <c r="B222"/>
      <c r="C222"/>
      <c r="D222"/>
    </row>
    <row r="223" spans="2:4" x14ac:dyDescent="0.2">
      <c r="B223"/>
      <c r="C223"/>
      <c r="D223"/>
    </row>
    <row r="224" spans="2:4" x14ac:dyDescent="0.2">
      <c r="B224"/>
      <c r="C224"/>
      <c r="D224"/>
    </row>
    <row r="225" spans="2:4" x14ac:dyDescent="0.2">
      <c r="B225"/>
      <c r="C225"/>
      <c r="D225"/>
    </row>
    <row r="226" spans="2:4" x14ac:dyDescent="0.2">
      <c r="B226"/>
      <c r="C226"/>
      <c r="D226"/>
    </row>
    <row r="227" spans="2:4" x14ac:dyDescent="0.2">
      <c r="B227"/>
      <c r="C227"/>
      <c r="D227"/>
    </row>
    <row r="228" spans="2:4" x14ac:dyDescent="0.2">
      <c r="B228"/>
      <c r="C228"/>
      <c r="D228"/>
    </row>
    <row r="229" spans="2:4" x14ac:dyDescent="0.2">
      <c r="B229"/>
      <c r="C229"/>
      <c r="D229"/>
    </row>
    <row r="230" spans="2:4" x14ac:dyDescent="0.2">
      <c r="B230"/>
      <c r="C230"/>
      <c r="D230"/>
    </row>
    <row r="231" spans="2:4" x14ac:dyDescent="0.2">
      <c r="B231"/>
      <c r="C231"/>
      <c r="D231"/>
    </row>
    <row r="232" spans="2:4" x14ac:dyDescent="0.2">
      <c r="B232"/>
      <c r="C232"/>
      <c r="D232"/>
    </row>
    <row r="233" spans="2:4" x14ac:dyDescent="0.2">
      <c r="B233"/>
      <c r="C233"/>
      <c r="D233"/>
    </row>
    <row r="234" spans="2:4" x14ac:dyDescent="0.2">
      <c r="B234"/>
      <c r="C234"/>
      <c r="D234"/>
    </row>
    <row r="235" spans="2:4" x14ac:dyDescent="0.2">
      <c r="B235"/>
      <c r="C235"/>
      <c r="D235"/>
    </row>
    <row r="236" spans="2:4" x14ac:dyDescent="0.2">
      <c r="B236"/>
      <c r="C236"/>
      <c r="D236"/>
    </row>
    <row r="237" spans="2:4" x14ac:dyDescent="0.2">
      <c r="B237"/>
      <c r="C237"/>
      <c r="D237"/>
    </row>
    <row r="238" spans="2:4" x14ac:dyDescent="0.2">
      <c r="B238"/>
      <c r="C238"/>
      <c r="D238"/>
    </row>
    <row r="239" spans="2:4" x14ac:dyDescent="0.2">
      <c r="B239"/>
      <c r="C239"/>
      <c r="D239"/>
    </row>
    <row r="240" spans="2:4" x14ac:dyDescent="0.2">
      <c r="B240"/>
      <c r="C240"/>
      <c r="D240"/>
    </row>
    <row r="241" spans="2:4" x14ac:dyDescent="0.2">
      <c r="B241"/>
      <c r="C241"/>
      <c r="D241"/>
    </row>
    <row r="242" spans="2:4" x14ac:dyDescent="0.2">
      <c r="B242"/>
      <c r="C242"/>
      <c r="D242"/>
    </row>
    <row r="243" spans="2:4" x14ac:dyDescent="0.2">
      <c r="B243"/>
      <c r="C243"/>
      <c r="D243"/>
    </row>
    <row r="244" spans="2:4" x14ac:dyDescent="0.2">
      <c r="B244"/>
      <c r="C244"/>
      <c r="D244"/>
    </row>
    <row r="245" spans="2:4" x14ac:dyDescent="0.2">
      <c r="B245"/>
      <c r="C245"/>
      <c r="D245"/>
    </row>
    <row r="246" spans="2:4" x14ac:dyDescent="0.2">
      <c r="B246"/>
      <c r="C246"/>
      <c r="D246"/>
    </row>
    <row r="247" spans="2:4" x14ac:dyDescent="0.2">
      <c r="B247"/>
      <c r="C247"/>
      <c r="D247"/>
    </row>
    <row r="248" spans="2:4" x14ac:dyDescent="0.2">
      <c r="B248"/>
      <c r="C248"/>
      <c r="D248"/>
    </row>
    <row r="249" spans="2:4" x14ac:dyDescent="0.2">
      <c r="B249"/>
      <c r="C249"/>
      <c r="D249"/>
    </row>
    <row r="250" spans="2:4" x14ac:dyDescent="0.2">
      <c r="B250"/>
      <c r="C250"/>
      <c r="D250"/>
    </row>
    <row r="251" spans="2:4" x14ac:dyDescent="0.2">
      <c r="B251"/>
      <c r="C251"/>
      <c r="D251"/>
    </row>
    <row r="252" spans="2:4" x14ac:dyDescent="0.2">
      <c r="B252"/>
      <c r="C252"/>
      <c r="D252"/>
    </row>
    <row r="253" spans="2:4" x14ac:dyDescent="0.2">
      <c r="B253"/>
      <c r="C253"/>
      <c r="D253"/>
    </row>
    <row r="254" spans="2:4" x14ac:dyDescent="0.2">
      <c r="B254"/>
      <c r="C254"/>
      <c r="D254"/>
    </row>
    <row r="255" spans="2:4" x14ac:dyDescent="0.2">
      <c r="B255"/>
      <c r="C255"/>
      <c r="D255"/>
    </row>
    <row r="256" spans="2:4" x14ac:dyDescent="0.2">
      <c r="B256"/>
      <c r="C256"/>
      <c r="D256"/>
    </row>
    <row r="257" spans="2:4" x14ac:dyDescent="0.2">
      <c r="B257"/>
      <c r="C257"/>
      <c r="D257"/>
    </row>
    <row r="258" spans="2:4" x14ac:dyDescent="0.2">
      <c r="B258"/>
      <c r="C258"/>
      <c r="D258"/>
    </row>
    <row r="259" spans="2:4" x14ac:dyDescent="0.2">
      <c r="B259"/>
      <c r="C259"/>
      <c r="D259"/>
    </row>
    <row r="260" spans="2:4" x14ac:dyDescent="0.2">
      <c r="B260"/>
      <c r="C260"/>
      <c r="D260"/>
    </row>
    <row r="261" spans="2:4" x14ac:dyDescent="0.2">
      <c r="B261"/>
      <c r="C261"/>
      <c r="D261"/>
    </row>
    <row r="262" spans="2:4" x14ac:dyDescent="0.2">
      <c r="B262"/>
      <c r="C262"/>
      <c r="D262"/>
    </row>
    <row r="263" spans="2:4" x14ac:dyDescent="0.2">
      <c r="B263"/>
      <c r="C263"/>
      <c r="D263"/>
    </row>
    <row r="264" spans="2:4" x14ac:dyDescent="0.2">
      <c r="B264"/>
      <c r="C264"/>
      <c r="D264"/>
    </row>
    <row r="265" spans="2:4" x14ac:dyDescent="0.2">
      <c r="B265"/>
      <c r="C265"/>
      <c r="D265"/>
    </row>
    <row r="266" spans="2:4" x14ac:dyDescent="0.2">
      <c r="B266"/>
      <c r="C266"/>
      <c r="D266"/>
    </row>
    <row r="267" spans="2:4" x14ac:dyDescent="0.2">
      <c r="B267"/>
      <c r="C267"/>
      <c r="D267"/>
    </row>
    <row r="268" spans="2:4" x14ac:dyDescent="0.2">
      <c r="B268"/>
      <c r="C268"/>
      <c r="D268"/>
    </row>
    <row r="269" spans="2:4" x14ac:dyDescent="0.2">
      <c r="B269"/>
      <c r="C269"/>
      <c r="D269"/>
    </row>
    <row r="270" spans="2:4" x14ac:dyDescent="0.2">
      <c r="B270"/>
      <c r="C270"/>
      <c r="D270"/>
    </row>
    <row r="271" spans="2:4" x14ac:dyDescent="0.2">
      <c r="B271"/>
      <c r="C271"/>
      <c r="D271"/>
    </row>
    <row r="272" spans="2:4" x14ac:dyDescent="0.2">
      <c r="B272"/>
      <c r="C272"/>
      <c r="D272"/>
    </row>
    <row r="273" spans="2:4" x14ac:dyDescent="0.2">
      <c r="B273"/>
      <c r="C273"/>
      <c r="D273"/>
    </row>
    <row r="274" spans="2:4" x14ac:dyDescent="0.2">
      <c r="B274"/>
      <c r="C274"/>
      <c r="D274"/>
    </row>
    <row r="275" spans="2:4" x14ac:dyDescent="0.2">
      <c r="B275"/>
      <c r="C275"/>
      <c r="D275"/>
    </row>
    <row r="276" spans="2:4" x14ac:dyDescent="0.2">
      <c r="B276"/>
      <c r="C276"/>
      <c r="D276"/>
    </row>
    <row r="277" spans="2:4" x14ac:dyDescent="0.2">
      <c r="B277"/>
      <c r="C277"/>
      <c r="D277"/>
    </row>
    <row r="278" spans="2:4" x14ac:dyDescent="0.2">
      <c r="B278"/>
      <c r="C278"/>
      <c r="D278"/>
    </row>
    <row r="279" spans="2:4" x14ac:dyDescent="0.2">
      <c r="B279"/>
      <c r="C279"/>
      <c r="D279"/>
    </row>
    <row r="280" spans="2:4" x14ac:dyDescent="0.2">
      <c r="B280"/>
      <c r="C280"/>
      <c r="D280"/>
    </row>
    <row r="281" spans="2:4" x14ac:dyDescent="0.2">
      <c r="B281"/>
      <c r="C281"/>
      <c r="D281"/>
    </row>
    <row r="282" spans="2:4" x14ac:dyDescent="0.2">
      <c r="B282"/>
      <c r="C282"/>
      <c r="D282"/>
    </row>
    <row r="283" spans="2:4" x14ac:dyDescent="0.2">
      <c r="B283"/>
      <c r="C283"/>
      <c r="D283"/>
    </row>
    <row r="284" spans="2:4" x14ac:dyDescent="0.2">
      <c r="B284"/>
      <c r="C284"/>
      <c r="D284"/>
    </row>
    <row r="285" spans="2:4" x14ac:dyDescent="0.2">
      <c r="B285"/>
      <c r="C285"/>
      <c r="D285"/>
    </row>
    <row r="286" spans="2:4" x14ac:dyDescent="0.2">
      <c r="B286"/>
      <c r="C286"/>
      <c r="D286"/>
    </row>
    <row r="287" spans="2:4" x14ac:dyDescent="0.2">
      <c r="B287"/>
      <c r="C287"/>
      <c r="D287"/>
    </row>
    <row r="288" spans="2:4" x14ac:dyDescent="0.2">
      <c r="B288"/>
      <c r="C288"/>
      <c r="D288"/>
    </row>
    <row r="289" spans="2:4" x14ac:dyDescent="0.2">
      <c r="B289"/>
      <c r="C289"/>
      <c r="D289"/>
    </row>
    <row r="290" spans="2:4" x14ac:dyDescent="0.2">
      <c r="B290"/>
      <c r="C290"/>
      <c r="D290"/>
    </row>
    <row r="291" spans="2:4" x14ac:dyDescent="0.2">
      <c r="B291"/>
      <c r="C291"/>
      <c r="D291"/>
    </row>
    <row r="292" spans="2:4" x14ac:dyDescent="0.2">
      <c r="B292"/>
      <c r="C292"/>
      <c r="D292"/>
    </row>
    <row r="293" spans="2:4" x14ac:dyDescent="0.2">
      <c r="B293"/>
      <c r="C293"/>
      <c r="D293"/>
    </row>
    <row r="294" spans="2:4" x14ac:dyDescent="0.2">
      <c r="B294"/>
      <c r="C294"/>
      <c r="D294"/>
    </row>
    <row r="295" spans="2:4" x14ac:dyDescent="0.2">
      <c r="B295"/>
      <c r="C295"/>
      <c r="D295"/>
    </row>
    <row r="296" spans="2:4" x14ac:dyDescent="0.2">
      <c r="B296"/>
      <c r="C296"/>
      <c r="D296"/>
    </row>
    <row r="297" spans="2:4" x14ac:dyDescent="0.2">
      <c r="B297"/>
      <c r="C297"/>
      <c r="D297"/>
    </row>
    <row r="298" spans="2:4" x14ac:dyDescent="0.2">
      <c r="B298"/>
      <c r="C298"/>
      <c r="D298"/>
    </row>
    <row r="299" spans="2:4" x14ac:dyDescent="0.2">
      <c r="B299"/>
      <c r="C299"/>
      <c r="D299"/>
    </row>
    <row r="300" spans="2:4" x14ac:dyDescent="0.2">
      <c r="B300"/>
      <c r="C300"/>
      <c r="D300"/>
    </row>
    <row r="301" spans="2:4" x14ac:dyDescent="0.2">
      <c r="B301"/>
      <c r="C301"/>
      <c r="D301"/>
    </row>
    <row r="302" spans="2:4" x14ac:dyDescent="0.2">
      <c r="B302"/>
      <c r="C302"/>
      <c r="D302"/>
    </row>
    <row r="303" spans="2:4" x14ac:dyDescent="0.2">
      <c r="B303"/>
      <c r="C303"/>
      <c r="D303"/>
    </row>
    <row r="304" spans="2:4" x14ac:dyDescent="0.2">
      <c r="B304"/>
      <c r="C304"/>
      <c r="D304"/>
    </row>
    <row r="305" spans="2:4" x14ac:dyDescent="0.2">
      <c r="B305"/>
      <c r="C305"/>
      <c r="D305"/>
    </row>
    <row r="306" spans="2:4" x14ac:dyDescent="0.2">
      <c r="B306"/>
      <c r="C306"/>
      <c r="D306"/>
    </row>
    <row r="307" spans="2:4" x14ac:dyDescent="0.2">
      <c r="B307"/>
      <c r="C307"/>
      <c r="D307"/>
    </row>
    <row r="308" spans="2:4" x14ac:dyDescent="0.2">
      <c r="B308"/>
      <c r="C308"/>
      <c r="D308"/>
    </row>
    <row r="309" spans="2:4" x14ac:dyDescent="0.2">
      <c r="B309"/>
      <c r="C309"/>
      <c r="D309"/>
    </row>
    <row r="310" spans="2:4" x14ac:dyDescent="0.2">
      <c r="B310"/>
      <c r="C310"/>
      <c r="D310"/>
    </row>
    <row r="311" spans="2:4" x14ac:dyDescent="0.2">
      <c r="B311"/>
      <c r="C311"/>
      <c r="D311"/>
    </row>
    <row r="312" spans="2:4" x14ac:dyDescent="0.2">
      <c r="B312"/>
      <c r="C312"/>
      <c r="D312"/>
    </row>
    <row r="313" spans="2:4" x14ac:dyDescent="0.2">
      <c r="B313"/>
      <c r="C313"/>
      <c r="D313"/>
    </row>
    <row r="314" spans="2:4" x14ac:dyDescent="0.2">
      <c r="B314"/>
      <c r="C314"/>
      <c r="D314"/>
    </row>
    <row r="315" spans="2:4" x14ac:dyDescent="0.2">
      <c r="B315"/>
      <c r="C315"/>
      <c r="D315"/>
    </row>
    <row r="316" spans="2:4" x14ac:dyDescent="0.2">
      <c r="B316"/>
      <c r="C316"/>
      <c r="D316"/>
    </row>
    <row r="317" spans="2:4" x14ac:dyDescent="0.2">
      <c r="B317"/>
      <c r="C317"/>
      <c r="D317"/>
    </row>
    <row r="318" spans="2:4" x14ac:dyDescent="0.2">
      <c r="B318"/>
      <c r="C318"/>
      <c r="D318"/>
    </row>
    <row r="319" spans="2:4" x14ac:dyDescent="0.2">
      <c r="B319"/>
      <c r="C319"/>
      <c r="D319"/>
    </row>
    <row r="320" spans="2:4" x14ac:dyDescent="0.2">
      <c r="B320"/>
      <c r="C320"/>
      <c r="D320"/>
    </row>
    <row r="321" spans="2:4" x14ac:dyDescent="0.2">
      <c r="B321"/>
      <c r="C321"/>
      <c r="D321"/>
    </row>
    <row r="322" spans="2:4" x14ac:dyDescent="0.2">
      <c r="B322"/>
      <c r="C322"/>
      <c r="D322"/>
    </row>
    <row r="323" spans="2:4" x14ac:dyDescent="0.2">
      <c r="B323"/>
      <c r="C323"/>
      <c r="D323"/>
    </row>
    <row r="324" spans="2:4" x14ac:dyDescent="0.2">
      <c r="B324"/>
      <c r="C324"/>
      <c r="D324"/>
    </row>
    <row r="325" spans="2:4" x14ac:dyDescent="0.2">
      <c r="B325"/>
      <c r="C325"/>
      <c r="D325"/>
    </row>
    <row r="326" spans="2:4" x14ac:dyDescent="0.2">
      <c r="B326"/>
      <c r="C326"/>
      <c r="D326"/>
    </row>
    <row r="327" spans="2:4" x14ac:dyDescent="0.2">
      <c r="B327"/>
      <c r="C327"/>
      <c r="D327"/>
    </row>
    <row r="328" spans="2:4" x14ac:dyDescent="0.2">
      <c r="B328"/>
      <c r="C328"/>
      <c r="D328"/>
    </row>
    <row r="329" spans="2:4" x14ac:dyDescent="0.2">
      <c r="B329"/>
      <c r="C329"/>
      <c r="D329"/>
    </row>
    <row r="330" spans="2:4" x14ac:dyDescent="0.2">
      <c r="B330"/>
      <c r="C330"/>
      <c r="D330"/>
    </row>
    <row r="331" spans="2:4" x14ac:dyDescent="0.2">
      <c r="B331"/>
      <c r="C331"/>
      <c r="D331"/>
    </row>
    <row r="332" spans="2:4" x14ac:dyDescent="0.2">
      <c r="B332"/>
      <c r="C332"/>
      <c r="D332"/>
    </row>
    <row r="333" spans="2:4" x14ac:dyDescent="0.2">
      <c r="B333"/>
      <c r="C333"/>
      <c r="D333"/>
    </row>
    <row r="334" spans="2:4" x14ac:dyDescent="0.2">
      <c r="B334"/>
      <c r="C334"/>
      <c r="D334"/>
    </row>
    <row r="335" spans="2:4" x14ac:dyDescent="0.2">
      <c r="B335"/>
      <c r="C335"/>
      <c r="D335"/>
    </row>
    <row r="336" spans="2:4" x14ac:dyDescent="0.2">
      <c r="B336"/>
      <c r="C336"/>
      <c r="D336"/>
    </row>
    <row r="337" spans="2:4" x14ac:dyDescent="0.2">
      <c r="B337"/>
      <c r="C337"/>
      <c r="D337"/>
    </row>
    <row r="338" spans="2:4" x14ac:dyDescent="0.2">
      <c r="B338"/>
      <c r="C338"/>
      <c r="D338"/>
    </row>
    <row r="339" spans="2:4" x14ac:dyDescent="0.2">
      <c r="B339"/>
      <c r="C339"/>
      <c r="D339"/>
    </row>
    <row r="340" spans="2:4" x14ac:dyDescent="0.2">
      <c r="B340"/>
      <c r="C340"/>
      <c r="D340"/>
    </row>
    <row r="341" spans="2:4" x14ac:dyDescent="0.2">
      <c r="B341"/>
      <c r="C341"/>
      <c r="D341"/>
    </row>
    <row r="342" spans="2:4" x14ac:dyDescent="0.2">
      <c r="B342"/>
      <c r="C342"/>
      <c r="D342"/>
    </row>
    <row r="343" spans="2:4" x14ac:dyDescent="0.2">
      <c r="B343"/>
      <c r="C343"/>
      <c r="D343"/>
    </row>
    <row r="344" spans="2:4" x14ac:dyDescent="0.2">
      <c r="B344"/>
      <c r="C344"/>
      <c r="D344"/>
    </row>
    <row r="345" spans="2:4" x14ac:dyDescent="0.2">
      <c r="B345"/>
      <c r="C345"/>
      <c r="D345"/>
    </row>
    <row r="346" spans="2:4" x14ac:dyDescent="0.2">
      <c r="B346"/>
      <c r="C346"/>
      <c r="D346"/>
    </row>
    <row r="347" spans="2:4" x14ac:dyDescent="0.2">
      <c r="B347"/>
      <c r="C347"/>
      <c r="D347"/>
    </row>
    <row r="348" spans="2:4" x14ac:dyDescent="0.2">
      <c r="B348"/>
      <c r="C348"/>
      <c r="D348"/>
    </row>
    <row r="349" spans="2:4" x14ac:dyDescent="0.2">
      <c r="B349"/>
      <c r="C349"/>
      <c r="D349"/>
    </row>
    <row r="350" spans="2:4" x14ac:dyDescent="0.2">
      <c r="B350"/>
      <c r="C350"/>
      <c r="D350"/>
    </row>
    <row r="351" spans="2:4" x14ac:dyDescent="0.2">
      <c r="B351"/>
      <c r="C351"/>
      <c r="D351"/>
    </row>
    <row r="352" spans="2:4" x14ac:dyDescent="0.2">
      <c r="B352"/>
      <c r="C352"/>
      <c r="D352"/>
    </row>
    <row r="353" spans="2:4" x14ac:dyDescent="0.2">
      <c r="B353"/>
      <c r="C353"/>
      <c r="D353"/>
    </row>
    <row r="354" spans="2:4" x14ac:dyDescent="0.2">
      <c r="B354"/>
      <c r="C354"/>
      <c r="D354"/>
    </row>
    <row r="355" spans="2:4" x14ac:dyDescent="0.2">
      <c r="B355"/>
      <c r="C355"/>
      <c r="D355"/>
    </row>
    <row r="356" spans="2:4" x14ac:dyDescent="0.2">
      <c r="B356"/>
      <c r="C356"/>
      <c r="D356"/>
    </row>
    <row r="357" spans="2:4" x14ac:dyDescent="0.2">
      <c r="B357"/>
      <c r="C357"/>
      <c r="D357"/>
    </row>
    <row r="358" spans="2:4" x14ac:dyDescent="0.2">
      <c r="B358"/>
      <c r="C358"/>
      <c r="D358"/>
    </row>
    <row r="359" spans="2:4" x14ac:dyDescent="0.2">
      <c r="B359"/>
      <c r="C359"/>
      <c r="D359"/>
    </row>
    <row r="360" spans="2:4" x14ac:dyDescent="0.2">
      <c r="B360"/>
      <c r="C360"/>
      <c r="D360"/>
    </row>
    <row r="361" spans="2:4" x14ac:dyDescent="0.2">
      <c r="B361"/>
      <c r="C361"/>
      <c r="D361"/>
    </row>
    <row r="362" spans="2:4" x14ac:dyDescent="0.2">
      <c r="B362"/>
      <c r="C362"/>
      <c r="D362"/>
    </row>
    <row r="363" spans="2:4" x14ac:dyDescent="0.2">
      <c r="B363"/>
      <c r="C363"/>
      <c r="D363"/>
    </row>
    <row r="364" spans="2:4" x14ac:dyDescent="0.2">
      <c r="B364"/>
      <c r="C364"/>
      <c r="D364"/>
    </row>
    <row r="365" spans="2:4" x14ac:dyDescent="0.2">
      <c r="B365"/>
      <c r="C365"/>
      <c r="D365"/>
    </row>
    <row r="366" spans="2:4" x14ac:dyDescent="0.2">
      <c r="B366"/>
      <c r="C366"/>
      <c r="D366"/>
    </row>
    <row r="367" spans="2:4" x14ac:dyDescent="0.2">
      <c r="B367"/>
      <c r="C367"/>
      <c r="D367"/>
    </row>
    <row r="368" spans="2:4" x14ac:dyDescent="0.2">
      <c r="B368"/>
      <c r="C368"/>
      <c r="D368"/>
    </row>
    <row r="369" spans="2:4" x14ac:dyDescent="0.2">
      <c r="B369"/>
      <c r="C369"/>
      <c r="D369"/>
    </row>
    <row r="370" spans="2:4" x14ac:dyDescent="0.2">
      <c r="B370"/>
      <c r="C370"/>
      <c r="D370"/>
    </row>
    <row r="371" spans="2:4" x14ac:dyDescent="0.2">
      <c r="B371"/>
      <c r="C371"/>
      <c r="D371"/>
    </row>
    <row r="372" spans="2:4" x14ac:dyDescent="0.2">
      <c r="B372"/>
      <c r="C372"/>
      <c r="D372"/>
    </row>
    <row r="373" spans="2:4" x14ac:dyDescent="0.2">
      <c r="B373"/>
      <c r="C373"/>
      <c r="D373"/>
    </row>
    <row r="374" spans="2:4" x14ac:dyDescent="0.2">
      <c r="B374"/>
      <c r="C374"/>
      <c r="D374"/>
    </row>
    <row r="375" spans="2:4" x14ac:dyDescent="0.2">
      <c r="B375"/>
      <c r="C375"/>
      <c r="D375"/>
    </row>
    <row r="376" spans="2:4" x14ac:dyDescent="0.2">
      <c r="B376"/>
      <c r="C376"/>
      <c r="D376"/>
    </row>
    <row r="377" spans="2:4" x14ac:dyDescent="0.2">
      <c r="B377"/>
      <c r="C377"/>
      <c r="D377"/>
    </row>
    <row r="378" spans="2:4" x14ac:dyDescent="0.2">
      <c r="B378"/>
      <c r="C378"/>
      <c r="D378"/>
    </row>
    <row r="379" spans="2:4" x14ac:dyDescent="0.2">
      <c r="B379"/>
      <c r="C379"/>
      <c r="D379"/>
    </row>
    <row r="380" spans="2:4" x14ac:dyDescent="0.2">
      <c r="B380"/>
      <c r="C380"/>
      <c r="D380"/>
    </row>
    <row r="381" spans="2:4" x14ac:dyDescent="0.2">
      <c r="B381"/>
      <c r="C381"/>
      <c r="D381"/>
    </row>
    <row r="382" spans="2:4" x14ac:dyDescent="0.2">
      <c r="B382"/>
      <c r="C382"/>
      <c r="D382"/>
    </row>
    <row r="383" spans="2:4" x14ac:dyDescent="0.2">
      <c r="B383"/>
      <c r="C383"/>
      <c r="D383"/>
    </row>
    <row r="384" spans="2:4" x14ac:dyDescent="0.2">
      <c r="B384"/>
      <c r="C384"/>
      <c r="D384"/>
    </row>
    <row r="385" spans="2:4" x14ac:dyDescent="0.2">
      <c r="B385"/>
      <c r="C385"/>
      <c r="D385"/>
    </row>
    <row r="386" spans="2:4" x14ac:dyDescent="0.2">
      <c r="B386"/>
      <c r="C386"/>
      <c r="D386"/>
    </row>
    <row r="387" spans="2:4" x14ac:dyDescent="0.2">
      <c r="B387"/>
      <c r="C387"/>
      <c r="D387"/>
    </row>
    <row r="388" spans="2:4" x14ac:dyDescent="0.2">
      <c r="B388"/>
      <c r="C388"/>
      <c r="D388"/>
    </row>
    <row r="389" spans="2:4" x14ac:dyDescent="0.2">
      <c r="B389"/>
      <c r="C389"/>
      <c r="D389"/>
    </row>
    <row r="390" spans="2:4" x14ac:dyDescent="0.2">
      <c r="B390"/>
      <c r="C390"/>
      <c r="D390"/>
    </row>
    <row r="391" spans="2:4" x14ac:dyDescent="0.2">
      <c r="B391"/>
      <c r="C391"/>
      <c r="D391"/>
    </row>
    <row r="392" spans="2:4" x14ac:dyDescent="0.2">
      <c r="B392"/>
      <c r="C392"/>
      <c r="D392"/>
    </row>
    <row r="393" spans="2:4" x14ac:dyDescent="0.2">
      <c r="B393"/>
      <c r="C393"/>
      <c r="D393"/>
    </row>
    <row r="394" spans="2:4" x14ac:dyDescent="0.2">
      <c r="B394"/>
      <c r="C394"/>
      <c r="D394"/>
    </row>
    <row r="395" spans="2:4" x14ac:dyDescent="0.2">
      <c r="B395"/>
      <c r="C395"/>
      <c r="D395"/>
    </row>
    <row r="396" spans="2:4" x14ac:dyDescent="0.2">
      <c r="B396"/>
      <c r="C396"/>
      <c r="D396"/>
    </row>
    <row r="397" spans="2:4" x14ac:dyDescent="0.2">
      <c r="B397"/>
      <c r="C397"/>
      <c r="D397"/>
    </row>
    <row r="398" spans="2:4" x14ac:dyDescent="0.2">
      <c r="B398"/>
      <c r="C398"/>
      <c r="D398"/>
    </row>
    <row r="399" spans="2:4" x14ac:dyDescent="0.2">
      <c r="B399"/>
      <c r="C399"/>
      <c r="D399"/>
    </row>
    <row r="400" spans="2:4" x14ac:dyDescent="0.2">
      <c r="B400"/>
      <c r="C400"/>
      <c r="D400"/>
    </row>
    <row r="401" spans="2:4" x14ac:dyDescent="0.2">
      <c r="B401"/>
      <c r="C401"/>
      <c r="D401"/>
    </row>
    <row r="402" spans="2:4" x14ac:dyDescent="0.2">
      <c r="B402"/>
      <c r="C402"/>
      <c r="D402"/>
    </row>
    <row r="403" spans="2:4" x14ac:dyDescent="0.2">
      <c r="B403"/>
      <c r="C403"/>
      <c r="D403"/>
    </row>
    <row r="404" spans="2:4" x14ac:dyDescent="0.2">
      <c r="B404"/>
      <c r="C404"/>
      <c r="D404"/>
    </row>
    <row r="405" spans="2:4" x14ac:dyDescent="0.2">
      <c r="B405"/>
      <c r="C405"/>
      <c r="D405"/>
    </row>
    <row r="406" spans="2:4" x14ac:dyDescent="0.2">
      <c r="B406"/>
      <c r="C406"/>
      <c r="D406"/>
    </row>
    <row r="407" spans="2:4" x14ac:dyDescent="0.2">
      <c r="B407"/>
      <c r="C407"/>
      <c r="D407"/>
    </row>
    <row r="408" spans="2:4" x14ac:dyDescent="0.2">
      <c r="B408"/>
      <c r="C408"/>
      <c r="D408"/>
    </row>
    <row r="409" spans="2:4" x14ac:dyDescent="0.2">
      <c r="B409"/>
      <c r="C409"/>
      <c r="D409"/>
    </row>
    <row r="410" spans="2:4" x14ac:dyDescent="0.2">
      <c r="B410"/>
      <c r="C410"/>
      <c r="D410"/>
    </row>
    <row r="411" spans="2:4" x14ac:dyDescent="0.2">
      <c r="B411"/>
      <c r="C411"/>
      <c r="D411"/>
    </row>
    <row r="412" spans="2:4" x14ac:dyDescent="0.2">
      <c r="B412"/>
      <c r="C412"/>
      <c r="D412"/>
    </row>
    <row r="413" spans="2:4" x14ac:dyDescent="0.2">
      <c r="B413"/>
      <c r="C413"/>
      <c r="D413"/>
    </row>
    <row r="414" spans="2:4" x14ac:dyDescent="0.2">
      <c r="B414"/>
      <c r="C414"/>
      <c r="D414"/>
    </row>
    <row r="415" spans="2:4" x14ac:dyDescent="0.2">
      <c r="B415"/>
      <c r="C415"/>
      <c r="D415"/>
    </row>
    <row r="416" spans="2:4" x14ac:dyDescent="0.2">
      <c r="B416"/>
      <c r="C416"/>
      <c r="D416"/>
    </row>
    <row r="417" spans="2:4" x14ac:dyDescent="0.2">
      <c r="B417"/>
      <c r="C417"/>
      <c r="D417"/>
    </row>
    <row r="418" spans="2:4" x14ac:dyDescent="0.2">
      <c r="B418"/>
      <c r="C418"/>
      <c r="D418"/>
    </row>
    <row r="419" spans="2:4" x14ac:dyDescent="0.2">
      <c r="B419"/>
      <c r="C419"/>
      <c r="D419"/>
    </row>
    <row r="420" spans="2:4" x14ac:dyDescent="0.2">
      <c r="B420"/>
      <c r="C420"/>
      <c r="D420"/>
    </row>
    <row r="421" spans="2:4" x14ac:dyDescent="0.2">
      <c r="B421"/>
      <c r="C421"/>
      <c r="D421"/>
    </row>
    <row r="422" spans="2:4" x14ac:dyDescent="0.2">
      <c r="B422"/>
      <c r="C422"/>
      <c r="D422"/>
    </row>
    <row r="423" spans="2:4" x14ac:dyDescent="0.2">
      <c r="B423"/>
      <c r="C423"/>
      <c r="D423"/>
    </row>
    <row r="424" spans="2:4" x14ac:dyDescent="0.2">
      <c r="B424"/>
      <c r="C424"/>
      <c r="D424"/>
    </row>
    <row r="425" spans="2:4" x14ac:dyDescent="0.2">
      <c r="B425"/>
      <c r="C425"/>
      <c r="D425"/>
    </row>
    <row r="426" spans="2:4" x14ac:dyDescent="0.2">
      <c r="B426"/>
      <c r="C426"/>
      <c r="D426"/>
    </row>
    <row r="427" spans="2:4" x14ac:dyDescent="0.2">
      <c r="B427"/>
      <c r="C427"/>
      <c r="D427"/>
    </row>
    <row r="428" spans="2:4" x14ac:dyDescent="0.2">
      <c r="B428"/>
      <c r="C428"/>
      <c r="D428"/>
    </row>
    <row r="429" spans="2:4" x14ac:dyDescent="0.2">
      <c r="B429"/>
      <c r="C429"/>
      <c r="D429"/>
    </row>
    <row r="430" spans="2:4" x14ac:dyDescent="0.2">
      <c r="B430"/>
      <c r="C430"/>
      <c r="D430"/>
    </row>
    <row r="431" spans="2:4" x14ac:dyDescent="0.2">
      <c r="B431"/>
      <c r="C431"/>
      <c r="D431"/>
    </row>
    <row r="432" spans="2:4" x14ac:dyDescent="0.2">
      <c r="B432"/>
      <c r="C432"/>
      <c r="D432"/>
    </row>
    <row r="433" spans="2:4" x14ac:dyDescent="0.2">
      <c r="B433"/>
      <c r="C433"/>
      <c r="D433"/>
    </row>
    <row r="434" spans="2:4" x14ac:dyDescent="0.2">
      <c r="B434"/>
      <c r="C434"/>
      <c r="D434"/>
    </row>
    <row r="435" spans="2:4" x14ac:dyDescent="0.2">
      <c r="B435"/>
      <c r="C435"/>
      <c r="D435"/>
    </row>
    <row r="436" spans="2:4" x14ac:dyDescent="0.2">
      <c r="B436"/>
      <c r="C436"/>
      <c r="D436"/>
    </row>
    <row r="437" spans="2:4" x14ac:dyDescent="0.2">
      <c r="B437"/>
      <c r="C437"/>
      <c r="D437"/>
    </row>
    <row r="438" spans="2:4" x14ac:dyDescent="0.2">
      <c r="B438"/>
      <c r="C438"/>
      <c r="D438"/>
    </row>
    <row r="439" spans="2:4" x14ac:dyDescent="0.2">
      <c r="B439"/>
      <c r="C439"/>
      <c r="D439"/>
    </row>
    <row r="440" spans="2:4" x14ac:dyDescent="0.2">
      <c r="B440"/>
      <c r="C440"/>
      <c r="D440"/>
    </row>
    <row r="441" spans="2:4" x14ac:dyDescent="0.2">
      <c r="B441"/>
      <c r="C441"/>
      <c r="D441"/>
    </row>
    <row r="442" spans="2:4" x14ac:dyDescent="0.2">
      <c r="B442"/>
      <c r="C442"/>
      <c r="D442"/>
    </row>
    <row r="443" spans="2:4" x14ac:dyDescent="0.2">
      <c r="B443"/>
      <c r="C443"/>
      <c r="D443"/>
    </row>
    <row r="444" spans="2:4" x14ac:dyDescent="0.2">
      <c r="B444"/>
      <c r="C444"/>
      <c r="D444"/>
    </row>
    <row r="445" spans="2:4" x14ac:dyDescent="0.2">
      <c r="B445"/>
      <c r="C445"/>
      <c r="D445"/>
    </row>
    <row r="446" spans="2:4" x14ac:dyDescent="0.2">
      <c r="B446"/>
      <c r="C446"/>
      <c r="D446"/>
    </row>
    <row r="447" spans="2:4" x14ac:dyDescent="0.2">
      <c r="B447"/>
      <c r="C447"/>
      <c r="D447"/>
    </row>
    <row r="448" spans="2:4" x14ac:dyDescent="0.2">
      <c r="B448"/>
      <c r="C448"/>
      <c r="D448"/>
    </row>
    <row r="449" spans="2:4" x14ac:dyDescent="0.2">
      <c r="B449"/>
      <c r="C449"/>
      <c r="D449"/>
    </row>
    <row r="450" spans="2:4" x14ac:dyDescent="0.2">
      <c r="B450"/>
      <c r="C450"/>
      <c r="D450"/>
    </row>
    <row r="451" spans="2:4" x14ac:dyDescent="0.2">
      <c r="B451"/>
      <c r="C451"/>
      <c r="D451"/>
    </row>
    <row r="452" spans="2:4" x14ac:dyDescent="0.2">
      <c r="B452"/>
      <c r="C452"/>
      <c r="D452"/>
    </row>
    <row r="453" spans="2:4" x14ac:dyDescent="0.2">
      <c r="B453"/>
      <c r="C453"/>
      <c r="D453"/>
    </row>
    <row r="454" spans="2:4" x14ac:dyDescent="0.2">
      <c r="B454"/>
      <c r="C454"/>
      <c r="D454"/>
    </row>
    <row r="455" spans="2:4" x14ac:dyDescent="0.2">
      <c r="B455"/>
      <c r="C455"/>
      <c r="D455"/>
    </row>
    <row r="456" spans="2:4" x14ac:dyDescent="0.2">
      <c r="B456"/>
      <c r="C456"/>
      <c r="D456"/>
    </row>
    <row r="457" spans="2:4" x14ac:dyDescent="0.2">
      <c r="B457"/>
      <c r="C457"/>
      <c r="D457"/>
    </row>
    <row r="458" spans="2:4" x14ac:dyDescent="0.2">
      <c r="B458"/>
      <c r="C458"/>
      <c r="D458"/>
    </row>
    <row r="459" spans="2:4" x14ac:dyDescent="0.2">
      <c r="B459"/>
      <c r="C459"/>
      <c r="D459"/>
    </row>
    <row r="460" spans="2:4" x14ac:dyDescent="0.2">
      <c r="B460"/>
      <c r="C460"/>
      <c r="D460"/>
    </row>
    <row r="461" spans="2:4" x14ac:dyDescent="0.2">
      <c r="B461"/>
      <c r="C461"/>
      <c r="D461"/>
    </row>
    <row r="462" spans="2:4" x14ac:dyDescent="0.2">
      <c r="B462"/>
      <c r="C462"/>
      <c r="D462"/>
    </row>
    <row r="463" spans="2:4" x14ac:dyDescent="0.2">
      <c r="B463"/>
      <c r="C463"/>
      <c r="D463"/>
    </row>
    <row r="464" spans="2:4" x14ac:dyDescent="0.2">
      <c r="B464"/>
      <c r="C464"/>
      <c r="D464"/>
    </row>
    <row r="465" spans="2:4" x14ac:dyDescent="0.2">
      <c r="B465"/>
      <c r="C465"/>
      <c r="D465"/>
    </row>
    <row r="466" spans="2:4" x14ac:dyDescent="0.2">
      <c r="B466"/>
      <c r="C466"/>
      <c r="D466"/>
    </row>
    <row r="467" spans="2:4" x14ac:dyDescent="0.2">
      <c r="B467"/>
      <c r="C467"/>
      <c r="D467"/>
    </row>
    <row r="468" spans="2:4" x14ac:dyDescent="0.2">
      <c r="B468"/>
      <c r="C468"/>
      <c r="D468"/>
    </row>
    <row r="469" spans="2:4" x14ac:dyDescent="0.2">
      <c r="B469"/>
      <c r="C469"/>
      <c r="D469"/>
    </row>
    <row r="470" spans="2:4" x14ac:dyDescent="0.2">
      <c r="B470"/>
      <c r="C470"/>
      <c r="D470"/>
    </row>
    <row r="471" spans="2:4" x14ac:dyDescent="0.2">
      <c r="B471"/>
      <c r="C471"/>
      <c r="D471"/>
    </row>
    <row r="472" spans="2:4" x14ac:dyDescent="0.2">
      <c r="B472"/>
      <c r="C472"/>
      <c r="D472"/>
    </row>
    <row r="473" spans="2:4" x14ac:dyDescent="0.2">
      <c r="B473"/>
      <c r="C473"/>
      <c r="D473"/>
    </row>
    <row r="474" spans="2:4" x14ac:dyDescent="0.2">
      <c r="B474"/>
      <c r="C474"/>
      <c r="D474"/>
    </row>
    <row r="475" spans="2:4" x14ac:dyDescent="0.2">
      <c r="B475"/>
      <c r="C475"/>
      <c r="D475"/>
    </row>
    <row r="476" spans="2:4" x14ac:dyDescent="0.2">
      <c r="B476"/>
      <c r="C476"/>
      <c r="D476"/>
    </row>
    <row r="477" spans="2:4" x14ac:dyDescent="0.2">
      <c r="B477"/>
      <c r="C477"/>
      <c r="D477"/>
    </row>
    <row r="478" spans="2:4" x14ac:dyDescent="0.2">
      <c r="B478"/>
      <c r="C478"/>
      <c r="D478"/>
    </row>
    <row r="479" spans="2:4" x14ac:dyDescent="0.2">
      <c r="B479"/>
      <c r="C479"/>
      <c r="D479"/>
    </row>
    <row r="480" spans="2:4" x14ac:dyDescent="0.2">
      <c r="B480"/>
      <c r="C480"/>
      <c r="D480"/>
    </row>
    <row r="481" spans="2:4" x14ac:dyDescent="0.2">
      <c r="B481"/>
      <c r="C481"/>
      <c r="D481"/>
    </row>
    <row r="482" spans="2:4" x14ac:dyDescent="0.2">
      <c r="B482"/>
      <c r="C482"/>
      <c r="D482"/>
    </row>
    <row r="483" spans="2:4" x14ac:dyDescent="0.2">
      <c r="B483"/>
      <c r="C483"/>
      <c r="D483"/>
    </row>
    <row r="484" spans="2:4" x14ac:dyDescent="0.2">
      <c r="B484"/>
      <c r="C484"/>
      <c r="D484"/>
    </row>
    <row r="485" spans="2:4" x14ac:dyDescent="0.2">
      <c r="B485"/>
      <c r="C485"/>
      <c r="D485"/>
    </row>
    <row r="486" spans="2:4" x14ac:dyDescent="0.2">
      <c r="B486"/>
      <c r="C486"/>
      <c r="D486"/>
    </row>
    <row r="487" spans="2:4" x14ac:dyDescent="0.2">
      <c r="B487"/>
      <c r="C487"/>
      <c r="D487"/>
    </row>
    <row r="488" spans="2:4" x14ac:dyDescent="0.2">
      <c r="B488"/>
      <c r="C488"/>
      <c r="D488"/>
    </row>
    <row r="489" spans="2:4" x14ac:dyDescent="0.2">
      <c r="B489"/>
      <c r="C489"/>
      <c r="D489"/>
    </row>
    <row r="490" spans="2:4" x14ac:dyDescent="0.2">
      <c r="B490"/>
      <c r="C490"/>
      <c r="D490"/>
    </row>
    <row r="491" spans="2:4" x14ac:dyDescent="0.2">
      <c r="B491"/>
      <c r="C491"/>
      <c r="D491"/>
    </row>
    <row r="492" spans="2:4" x14ac:dyDescent="0.2">
      <c r="B492"/>
      <c r="C492"/>
      <c r="D492"/>
    </row>
    <row r="493" spans="2:4" x14ac:dyDescent="0.2">
      <c r="B493"/>
      <c r="C493"/>
      <c r="D493"/>
    </row>
    <row r="494" spans="2:4" x14ac:dyDescent="0.2">
      <c r="B494"/>
      <c r="C494"/>
      <c r="D494"/>
    </row>
    <row r="495" spans="2:4" x14ac:dyDescent="0.2">
      <c r="B495"/>
      <c r="C495"/>
      <c r="D495"/>
    </row>
    <row r="496" spans="2:4" x14ac:dyDescent="0.2">
      <c r="B496"/>
      <c r="C496"/>
      <c r="D496"/>
    </row>
    <row r="497" spans="2:4" x14ac:dyDescent="0.2">
      <c r="B497"/>
      <c r="C497"/>
      <c r="D497"/>
    </row>
    <row r="498" spans="2:4" x14ac:dyDescent="0.2">
      <c r="B498"/>
      <c r="C498"/>
      <c r="D498"/>
    </row>
    <row r="499" spans="2:4" x14ac:dyDescent="0.2">
      <c r="B499"/>
      <c r="C499"/>
      <c r="D499"/>
    </row>
    <row r="500" spans="2:4" x14ac:dyDescent="0.2">
      <c r="B500"/>
      <c r="C500"/>
      <c r="D500"/>
    </row>
    <row r="501" spans="2:4" x14ac:dyDescent="0.2">
      <c r="B501"/>
      <c r="C501"/>
      <c r="D501"/>
    </row>
    <row r="502" spans="2:4" x14ac:dyDescent="0.2">
      <c r="B502"/>
      <c r="C502"/>
      <c r="D502"/>
    </row>
    <row r="503" spans="2:4" x14ac:dyDescent="0.2">
      <c r="B503"/>
      <c r="C503"/>
      <c r="D503"/>
    </row>
    <row r="504" spans="2:4" x14ac:dyDescent="0.2">
      <c r="B504"/>
      <c r="C504"/>
      <c r="D504"/>
    </row>
    <row r="505" spans="2:4" x14ac:dyDescent="0.2">
      <c r="B505"/>
      <c r="C505"/>
      <c r="D505"/>
    </row>
    <row r="506" spans="2:4" x14ac:dyDescent="0.2">
      <c r="B506"/>
      <c r="C506"/>
      <c r="D506"/>
    </row>
    <row r="507" spans="2:4" x14ac:dyDescent="0.2">
      <c r="B507"/>
      <c r="C507"/>
      <c r="D507"/>
    </row>
    <row r="508" spans="2:4" x14ac:dyDescent="0.2">
      <c r="B508"/>
      <c r="C508"/>
      <c r="D508"/>
    </row>
    <row r="509" spans="2:4" x14ac:dyDescent="0.2">
      <c r="B509"/>
      <c r="C509"/>
      <c r="D509"/>
    </row>
    <row r="510" spans="2:4" x14ac:dyDescent="0.2">
      <c r="B510"/>
      <c r="C510"/>
      <c r="D510"/>
    </row>
    <row r="511" spans="2:4" x14ac:dyDescent="0.2">
      <c r="B511"/>
      <c r="C511"/>
      <c r="D511"/>
    </row>
    <row r="512" spans="2:4" x14ac:dyDescent="0.2">
      <c r="B512"/>
      <c r="C512"/>
      <c r="D512"/>
    </row>
    <row r="513" spans="2:4" x14ac:dyDescent="0.2">
      <c r="B513"/>
      <c r="C513"/>
      <c r="D513"/>
    </row>
    <row r="514" spans="2:4" x14ac:dyDescent="0.2">
      <c r="B514"/>
      <c r="C514"/>
      <c r="D514"/>
    </row>
    <row r="515" spans="2:4" x14ac:dyDescent="0.2">
      <c r="B515"/>
      <c r="C515"/>
      <c r="D515"/>
    </row>
    <row r="516" spans="2:4" x14ac:dyDescent="0.2">
      <c r="B516"/>
      <c r="C516"/>
      <c r="D516"/>
    </row>
    <row r="517" spans="2:4" x14ac:dyDescent="0.2">
      <c r="B517"/>
      <c r="C517"/>
      <c r="D517"/>
    </row>
    <row r="518" spans="2:4" x14ac:dyDescent="0.2">
      <c r="B518"/>
      <c r="C518"/>
      <c r="D518"/>
    </row>
    <row r="519" spans="2:4" x14ac:dyDescent="0.2">
      <c r="B519"/>
      <c r="C519"/>
      <c r="D519"/>
    </row>
    <row r="520" spans="2:4" x14ac:dyDescent="0.2">
      <c r="B520"/>
      <c r="C520"/>
      <c r="D520"/>
    </row>
    <row r="521" spans="2:4" x14ac:dyDescent="0.2">
      <c r="B521"/>
      <c r="C521"/>
      <c r="D521"/>
    </row>
    <row r="522" spans="2:4" x14ac:dyDescent="0.2">
      <c r="B522"/>
      <c r="C522"/>
      <c r="D522"/>
    </row>
    <row r="523" spans="2:4" x14ac:dyDescent="0.2">
      <c r="B523"/>
      <c r="C523"/>
      <c r="D523"/>
    </row>
    <row r="524" spans="2:4" x14ac:dyDescent="0.2">
      <c r="B524"/>
      <c r="C524"/>
      <c r="D524"/>
    </row>
    <row r="525" spans="2:4" x14ac:dyDescent="0.2">
      <c r="B525"/>
      <c r="C525"/>
      <c r="D525"/>
    </row>
    <row r="526" spans="2:4" x14ac:dyDescent="0.2">
      <c r="B526"/>
      <c r="C526"/>
      <c r="D526"/>
    </row>
    <row r="527" spans="2:4" x14ac:dyDescent="0.2">
      <c r="B527"/>
      <c r="C527"/>
      <c r="D527"/>
    </row>
    <row r="528" spans="2:4" x14ac:dyDescent="0.2">
      <c r="B528"/>
      <c r="C528"/>
      <c r="D528"/>
    </row>
    <row r="529" spans="2:4" x14ac:dyDescent="0.2">
      <c r="B529"/>
      <c r="C529"/>
      <c r="D529"/>
    </row>
    <row r="530" spans="2:4" x14ac:dyDescent="0.2">
      <c r="B530"/>
      <c r="C530"/>
      <c r="D530"/>
    </row>
    <row r="531" spans="2:4" x14ac:dyDescent="0.2">
      <c r="B531"/>
      <c r="C531"/>
      <c r="D531"/>
    </row>
    <row r="532" spans="2:4" x14ac:dyDescent="0.2">
      <c r="B532"/>
      <c r="C532"/>
      <c r="D532"/>
    </row>
    <row r="533" spans="2:4" x14ac:dyDescent="0.2">
      <c r="B533"/>
      <c r="C533"/>
      <c r="D533"/>
    </row>
    <row r="534" spans="2:4" x14ac:dyDescent="0.2">
      <c r="B534"/>
      <c r="C534"/>
      <c r="D534"/>
    </row>
    <row r="535" spans="2:4" x14ac:dyDescent="0.2">
      <c r="B535"/>
      <c r="C535"/>
      <c r="D535"/>
    </row>
    <row r="536" spans="2:4" x14ac:dyDescent="0.2">
      <c r="B536"/>
      <c r="C536"/>
      <c r="D536"/>
    </row>
    <row r="537" spans="2:4" x14ac:dyDescent="0.2">
      <c r="B537"/>
      <c r="C537"/>
      <c r="D537"/>
    </row>
    <row r="538" spans="2:4" x14ac:dyDescent="0.2">
      <c r="B538"/>
      <c r="C538"/>
      <c r="D538"/>
    </row>
    <row r="539" spans="2:4" x14ac:dyDescent="0.2">
      <c r="B539"/>
      <c r="C539"/>
      <c r="D539"/>
    </row>
    <row r="540" spans="2:4" x14ac:dyDescent="0.2">
      <c r="B540"/>
      <c r="C540"/>
      <c r="D540"/>
    </row>
    <row r="541" spans="2:4" x14ac:dyDescent="0.2">
      <c r="B541"/>
      <c r="C541"/>
      <c r="D541"/>
    </row>
    <row r="542" spans="2:4" x14ac:dyDescent="0.2">
      <c r="B542"/>
      <c r="C542"/>
      <c r="D542"/>
    </row>
    <row r="543" spans="2:4" x14ac:dyDescent="0.2">
      <c r="B543"/>
      <c r="C543"/>
      <c r="D543"/>
    </row>
    <row r="544" spans="2:4" x14ac:dyDescent="0.2">
      <c r="B544"/>
      <c r="C544"/>
      <c r="D544"/>
    </row>
    <row r="545" spans="2:4" x14ac:dyDescent="0.2">
      <c r="B545"/>
      <c r="C545"/>
      <c r="D545"/>
    </row>
    <row r="546" spans="2:4" x14ac:dyDescent="0.2">
      <c r="B546"/>
      <c r="C546"/>
      <c r="D546"/>
    </row>
    <row r="547" spans="2:4" x14ac:dyDescent="0.2">
      <c r="B547"/>
      <c r="C547"/>
      <c r="D547"/>
    </row>
    <row r="548" spans="2:4" x14ac:dyDescent="0.2">
      <c r="B548"/>
      <c r="C548"/>
      <c r="D548"/>
    </row>
    <row r="549" spans="2:4" x14ac:dyDescent="0.2">
      <c r="B549"/>
      <c r="C549"/>
      <c r="D549"/>
    </row>
    <row r="550" spans="2:4" x14ac:dyDescent="0.2">
      <c r="B550"/>
      <c r="C550"/>
      <c r="D550"/>
    </row>
    <row r="551" spans="2:4" x14ac:dyDescent="0.2">
      <c r="B551"/>
      <c r="C551"/>
      <c r="D551"/>
    </row>
    <row r="552" spans="2:4" x14ac:dyDescent="0.2">
      <c r="B552"/>
      <c r="C552"/>
      <c r="D552"/>
    </row>
    <row r="553" spans="2:4" x14ac:dyDescent="0.2">
      <c r="B553"/>
      <c r="C553"/>
      <c r="D553"/>
    </row>
    <row r="554" spans="2:4" x14ac:dyDescent="0.2">
      <c r="B554"/>
      <c r="C554"/>
      <c r="D554"/>
    </row>
    <row r="555" spans="2:4" x14ac:dyDescent="0.2">
      <c r="B555"/>
      <c r="C555"/>
      <c r="D555"/>
    </row>
    <row r="556" spans="2:4" x14ac:dyDescent="0.2">
      <c r="B556"/>
      <c r="C556"/>
      <c r="D556"/>
    </row>
    <row r="557" spans="2:4" x14ac:dyDescent="0.2">
      <c r="B557"/>
      <c r="C557"/>
      <c r="D557"/>
    </row>
    <row r="558" spans="2:4" x14ac:dyDescent="0.2">
      <c r="B558"/>
      <c r="C558"/>
      <c r="D558"/>
    </row>
    <row r="559" spans="2:4" x14ac:dyDescent="0.2">
      <c r="B559"/>
      <c r="C559"/>
      <c r="D559"/>
    </row>
    <row r="560" spans="2:4" x14ac:dyDescent="0.2">
      <c r="B560"/>
      <c r="C560"/>
      <c r="D560"/>
    </row>
    <row r="561" spans="2:4" x14ac:dyDescent="0.2">
      <c r="B561"/>
      <c r="C561"/>
      <c r="D561"/>
    </row>
    <row r="562" spans="2:4" x14ac:dyDescent="0.2">
      <c r="B562"/>
      <c r="C562"/>
      <c r="D562"/>
    </row>
    <row r="563" spans="2:4" x14ac:dyDescent="0.2">
      <c r="B563"/>
      <c r="C563"/>
      <c r="D563"/>
    </row>
    <row r="564" spans="2:4" x14ac:dyDescent="0.2">
      <c r="B564"/>
      <c r="C564"/>
      <c r="D564"/>
    </row>
    <row r="565" spans="2:4" x14ac:dyDescent="0.2">
      <c r="B565"/>
      <c r="C565"/>
      <c r="D565"/>
    </row>
    <row r="566" spans="2:4" x14ac:dyDescent="0.2">
      <c r="B566"/>
      <c r="C566"/>
      <c r="D566"/>
    </row>
    <row r="567" spans="2:4" x14ac:dyDescent="0.2">
      <c r="B567"/>
      <c r="C567"/>
      <c r="D567"/>
    </row>
    <row r="568" spans="2:4" x14ac:dyDescent="0.2">
      <c r="B568"/>
      <c r="C568"/>
      <c r="D568"/>
    </row>
    <row r="569" spans="2:4" x14ac:dyDescent="0.2">
      <c r="B569"/>
      <c r="C569"/>
      <c r="D569"/>
    </row>
    <row r="570" spans="2:4" x14ac:dyDescent="0.2">
      <c r="B570"/>
      <c r="C570"/>
      <c r="D570"/>
    </row>
    <row r="571" spans="2:4" x14ac:dyDescent="0.2">
      <c r="B571"/>
      <c r="C571"/>
      <c r="D571"/>
    </row>
    <row r="572" spans="2:4" x14ac:dyDescent="0.2">
      <c r="B572"/>
      <c r="C572"/>
      <c r="D572"/>
    </row>
    <row r="573" spans="2:4" x14ac:dyDescent="0.2">
      <c r="B573"/>
      <c r="C573"/>
      <c r="D573"/>
    </row>
    <row r="574" spans="2:4" x14ac:dyDescent="0.2">
      <c r="B574"/>
      <c r="C574"/>
      <c r="D574"/>
    </row>
    <row r="575" spans="2:4" x14ac:dyDescent="0.2">
      <c r="B575"/>
      <c r="C575"/>
      <c r="D575"/>
    </row>
    <row r="576" spans="2:4" x14ac:dyDescent="0.2">
      <c r="B576"/>
      <c r="C576"/>
      <c r="D576"/>
    </row>
    <row r="577" spans="2:4" x14ac:dyDescent="0.2">
      <c r="B577"/>
      <c r="C577"/>
      <c r="D577"/>
    </row>
    <row r="578" spans="2:4" x14ac:dyDescent="0.2">
      <c r="B578"/>
      <c r="C578"/>
      <c r="D578"/>
    </row>
    <row r="579" spans="2:4" x14ac:dyDescent="0.2">
      <c r="B579"/>
      <c r="C579"/>
      <c r="D579"/>
    </row>
    <row r="580" spans="2:4" x14ac:dyDescent="0.2">
      <c r="B580"/>
      <c r="C580"/>
      <c r="D580"/>
    </row>
    <row r="581" spans="2:4" x14ac:dyDescent="0.2">
      <c r="B581"/>
      <c r="C581"/>
      <c r="D581"/>
    </row>
    <row r="582" spans="2:4" x14ac:dyDescent="0.2">
      <c r="B582"/>
      <c r="C582"/>
      <c r="D582"/>
    </row>
    <row r="583" spans="2:4" x14ac:dyDescent="0.2">
      <c r="B583"/>
      <c r="C583"/>
      <c r="D583"/>
    </row>
    <row r="584" spans="2:4" x14ac:dyDescent="0.2">
      <c r="B584"/>
      <c r="C584"/>
      <c r="D584"/>
    </row>
    <row r="585" spans="2:4" x14ac:dyDescent="0.2">
      <c r="B585"/>
      <c r="C585"/>
      <c r="D585"/>
    </row>
    <row r="586" spans="2:4" x14ac:dyDescent="0.2">
      <c r="B586"/>
      <c r="C586"/>
      <c r="D586"/>
    </row>
    <row r="587" spans="2:4" x14ac:dyDescent="0.2">
      <c r="B587"/>
      <c r="C587"/>
      <c r="D587"/>
    </row>
    <row r="588" spans="2:4" x14ac:dyDescent="0.2">
      <c r="B588"/>
      <c r="C588"/>
      <c r="D588"/>
    </row>
    <row r="589" spans="2:4" x14ac:dyDescent="0.2">
      <c r="B589"/>
      <c r="C589"/>
      <c r="D589"/>
    </row>
    <row r="590" spans="2:4" x14ac:dyDescent="0.2">
      <c r="B590"/>
      <c r="C590"/>
      <c r="D590"/>
    </row>
    <row r="591" spans="2:4" x14ac:dyDescent="0.2">
      <c r="B591"/>
      <c r="C591"/>
      <c r="D591"/>
    </row>
    <row r="592" spans="2:4" x14ac:dyDescent="0.2">
      <c r="B592"/>
      <c r="C592"/>
      <c r="D592"/>
    </row>
    <row r="593" spans="2:4" x14ac:dyDescent="0.2">
      <c r="B593"/>
      <c r="C593"/>
      <c r="D593"/>
    </row>
    <row r="594" spans="2:4" x14ac:dyDescent="0.2">
      <c r="B594"/>
      <c r="C594"/>
      <c r="D594"/>
    </row>
    <row r="595" spans="2:4" x14ac:dyDescent="0.2">
      <c r="B595"/>
      <c r="C595"/>
      <c r="D595"/>
    </row>
    <row r="596" spans="2:4" x14ac:dyDescent="0.2">
      <c r="B596"/>
      <c r="C596"/>
      <c r="D596"/>
    </row>
    <row r="597" spans="2:4" x14ac:dyDescent="0.2">
      <c r="B597"/>
      <c r="C597"/>
      <c r="D597"/>
    </row>
    <row r="598" spans="2:4" x14ac:dyDescent="0.2">
      <c r="B598"/>
      <c r="C598"/>
      <c r="D598"/>
    </row>
    <row r="599" spans="2:4" x14ac:dyDescent="0.2">
      <c r="B599"/>
      <c r="C599"/>
      <c r="D599"/>
    </row>
    <row r="600" spans="2:4" x14ac:dyDescent="0.2">
      <c r="B600"/>
      <c r="C600"/>
      <c r="D600"/>
    </row>
    <row r="601" spans="2:4" x14ac:dyDescent="0.2">
      <c r="B601"/>
      <c r="C601"/>
      <c r="D601"/>
    </row>
    <row r="602" spans="2:4" x14ac:dyDescent="0.2">
      <c r="B602"/>
      <c r="C602"/>
      <c r="D602"/>
    </row>
    <row r="603" spans="2:4" x14ac:dyDescent="0.2">
      <c r="B603"/>
      <c r="C603"/>
      <c r="D603"/>
    </row>
    <row r="604" spans="2:4" x14ac:dyDescent="0.2">
      <c r="B604"/>
      <c r="C604"/>
      <c r="D604"/>
    </row>
    <row r="605" spans="2:4" x14ac:dyDescent="0.2">
      <c r="B605"/>
      <c r="C605"/>
      <c r="D605"/>
    </row>
    <row r="606" spans="2:4" x14ac:dyDescent="0.2">
      <c r="B606"/>
      <c r="C606"/>
      <c r="D606"/>
    </row>
    <row r="607" spans="2:4" x14ac:dyDescent="0.2">
      <c r="B607"/>
      <c r="C607"/>
      <c r="D607"/>
    </row>
    <row r="608" spans="2:4" x14ac:dyDescent="0.2">
      <c r="B608"/>
      <c r="C608"/>
      <c r="D608"/>
    </row>
    <row r="609" spans="2:4" x14ac:dyDescent="0.2">
      <c r="B609"/>
      <c r="C609"/>
      <c r="D609"/>
    </row>
    <row r="610" spans="2:4" x14ac:dyDescent="0.2">
      <c r="B610"/>
      <c r="C610"/>
      <c r="D610"/>
    </row>
    <row r="611" spans="2:4" x14ac:dyDescent="0.2">
      <c r="B611"/>
      <c r="C611"/>
      <c r="D611"/>
    </row>
    <row r="612" spans="2:4" x14ac:dyDescent="0.2">
      <c r="B612"/>
      <c r="C612"/>
      <c r="D612"/>
    </row>
    <row r="613" spans="2:4" x14ac:dyDescent="0.2">
      <c r="B613"/>
      <c r="C613"/>
      <c r="D613"/>
    </row>
    <row r="614" spans="2:4" x14ac:dyDescent="0.2">
      <c r="B614"/>
      <c r="C614"/>
      <c r="D614"/>
    </row>
    <row r="615" spans="2:4" x14ac:dyDescent="0.2">
      <c r="B615"/>
      <c r="C615"/>
      <c r="D615"/>
    </row>
    <row r="616" spans="2:4" x14ac:dyDescent="0.2">
      <c r="B616"/>
      <c r="C616"/>
      <c r="D616"/>
    </row>
    <row r="617" spans="2:4" x14ac:dyDescent="0.2">
      <c r="B617"/>
      <c r="C617"/>
      <c r="D617"/>
    </row>
    <row r="618" spans="2:4" x14ac:dyDescent="0.2">
      <c r="B618"/>
      <c r="C618"/>
      <c r="D618"/>
    </row>
    <row r="619" spans="2:4" x14ac:dyDescent="0.2">
      <c r="B619"/>
      <c r="C619"/>
      <c r="D619"/>
    </row>
    <row r="620" spans="2:4" x14ac:dyDescent="0.2">
      <c r="B620"/>
      <c r="C620"/>
      <c r="D620"/>
    </row>
    <row r="621" spans="2:4" x14ac:dyDescent="0.2">
      <c r="B621"/>
      <c r="C621"/>
      <c r="D621"/>
    </row>
    <row r="622" spans="2:4" x14ac:dyDescent="0.2">
      <c r="B622"/>
      <c r="C622"/>
      <c r="D622"/>
    </row>
    <row r="623" spans="2:4" x14ac:dyDescent="0.2">
      <c r="B623"/>
      <c r="C623"/>
      <c r="D623"/>
    </row>
    <row r="624" spans="2:4" x14ac:dyDescent="0.2">
      <c r="B624"/>
      <c r="C624"/>
      <c r="D624"/>
    </row>
    <row r="625" spans="2:4" x14ac:dyDescent="0.2">
      <c r="B625"/>
      <c r="C625"/>
      <c r="D625"/>
    </row>
    <row r="626" spans="2:4" x14ac:dyDescent="0.2">
      <c r="B626"/>
      <c r="C626"/>
      <c r="D626"/>
    </row>
    <row r="627" spans="2:4" x14ac:dyDescent="0.2">
      <c r="B627"/>
      <c r="C627"/>
      <c r="D627"/>
    </row>
    <row r="628" spans="2:4" x14ac:dyDescent="0.2">
      <c r="B628"/>
      <c r="C628"/>
      <c r="D628"/>
    </row>
    <row r="629" spans="2:4" x14ac:dyDescent="0.2">
      <c r="B629"/>
      <c r="C629"/>
      <c r="D629"/>
    </row>
    <row r="630" spans="2:4" x14ac:dyDescent="0.2">
      <c r="B630"/>
      <c r="C630"/>
      <c r="D630"/>
    </row>
    <row r="631" spans="2:4" x14ac:dyDescent="0.2">
      <c r="B631"/>
      <c r="C631"/>
      <c r="D631"/>
    </row>
    <row r="632" spans="2:4" x14ac:dyDescent="0.2">
      <c r="B632"/>
      <c r="C632"/>
      <c r="D632"/>
    </row>
    <row r="633" spans="2:4" x14ac:dyDescent="0.2">
      <c r="B633"/>
      <c r="C633"/>
      <c r="D633"/>
    </row>
    <row r="634" spans="2:4" x14ac:dyDescent="0.2">
      <c r="B634"/>
      <c r="C634"/>
      <c r="D634"/>
    </row>
    <row r="635" spans="2:4" x14ac:dyDescent="0.2">
      <c r="B635"/>
      <c r="C635"/>
      <c r="D635"/>
    </row>
    <row r="636" spans="2:4" x14ac:dyDescent="0.2">
      <c r="B636"/>
      <c r="C636"/>
      <c r="D636"/>
    </row>
    <row r="637" spans="2:4" x14ac:dyDescent="0.2">
      <c r="B637"/>
      <c r="C637"/>
      <c r="D637"/>
    </row>
    <row r="638" spans="2:4" x14ac:dyDescent="0.2">
      <c r="B638"/>
      <c r="C638"/>
      <c r="D638"/>
    </row>
    <row r="639" spans="2:4" x14ac:dyDescent="0.2">
      <c r="B639"/>
      <c r="C639"/>
      <c r="D639"/>
    </row>
    <row r="640" spans="2:4" x14ac:dyDescent="0.2">
      <c r="B640"/>
      <c r="C640"/>
      <c r="D640"/>
    </row>
    <row r="641" spans="2:4" x14ac:dyDescent="0.2">
      <c r="B641"/>
      <c r="C641"/>
      <c r="D641"/>
    </row>
    <row r="642" spans="2:4" x14ac:dyDescent="0.2">
      <c r="B642"/>
      <c r="C642"/>
      <c r="D642"/>
    </row>
    <row r="643" spans="2:4" x14ac:dyDescent="0.2">
      <c r="B643"/>
      <c r="C643"/>
      <c r="D643"/>
    </row>
    <row r="644" spans="2:4" x14ac:dyDescent="0.2">
      <c r="B644"/>
      <c r="C644"/>
      <c r="D644"/>
    </row>
    <row r="645" spans="2:4" x14ac:dyDescent="0.2">
      <c r="B645"/>
      <c r="C645"/>
      <c r="D645"/>
    </row>
    <row r="646" spans="2:4" x14ac:dyDescent="0.2">
      <c r="B646"/>
      <c r="C646"/>
      <c r="D646"/>
    </row>
    <row r="647" spans="2:4" x14ac:dyDescent="0.2">
      <c r="B647"/>
      <c r="C647"/>
      <c r="D647"/>
    </row>
    <row r="648" spans="2:4" x14ac:dyDescent="0.2">
      <c r="B648"/>
      <c r="C648"/>
      <c r="D648"/>
    </row>
    <row r="649" spans="2:4" x14ac:dyDescent="0.2">
      <c r="B649"/>
      <c r="C649"/>
      <c r="D649"/>
    </row>
    <row r="650" spans="2:4" x14ac:dyDescent="0.2">
      <c r="B650"/>
      <c r="C650"/>
      <c r="D650"/>
    </row>
    <row r="651" spans="2:4" x14ac:dyDescent="0.2">
      <c r="B651"/>
      <c r="C651"/>
      <c r="D651"/>
    </row>
    <row r="652" spans="2:4" x14ac:dyDescent="0.2">
      <c r="B652"/>
      <c r="C652"/>
      <c r="D652"/>
    </row>
    <row r="653" spans="2:4" x14ac:dyDescent="0.2">
      <c r="B653"/>
      <c r="C653"/>
      <c r="D653"/>
    </row>
    <row r="654" spans="2:4" x14ac:dyDescent="0.2">
      <c r="B654"/>
      <c r="C654"/>
      <c r="D654"/>
    </row>
    <row r="655" spans="2:4" x14ac:dyDescent="0.2">
      <c r="B655"/>
      <c r="C655"/>
      <c r="D655"/>
    </row>
    <row r="656" spans="2:4" x14ac:dyDescent="0.2">
      <c r="B656"/>
      <c r="C656"/>
      <c r="D656"/>
    </row>
    <row r="657" spans="2:4" x14ac:dyDescent="0.2">
      <c r="B657"/>
      <c r="C657"/>
      <c r="D657"/>
    </row>
    <row r="658" spans="2:4" x14ac:dyDescent="0.2">
      <c r="B658"/>
      <c r="C658"/>
      <c r="D658"/>
    </row>
    <row r="659" spans="2:4" x14ac:dyDescent="0.2">
      <c r="B659"/>
      <c r="C659"/>
      <c r="D659"/>
    </row>
    <row r="660" spans="2:4" x14ac:dyDescent="0.2">
      <c r="B660"/>
      <c r="C660"/>
      <c r="D660"/>
    </row>
    <row r="661" spans="2:4" x14ac:dyDescent="0.2">
      <c r="B661"/>
      <c r="C661"/>
      <c r="D661"/>
    </row>
    <row r="662" spans="2:4" x14ac:dyDescent="0.2">
      <c r="B662"/>
      <c r="C662"/>
      <c r="D662"/>
    </row>
    <row r="663" spans="2:4" x14ac:dyDescent="0.2">
      <c r="B663"/>
      <c r="C663"/>
      <c r="D663"/>
    </row>
    <row r="664" spans="2:4" x14ac:dyDescent="0.2">
      <c r="B664"/>
      <c r="C664"/>
      <c r="D664"/>
    </row>
    <row r="665" spans="2:4" x14ac:dyDescent="0.2">
      <c r="B665"/>
      <c r="C665"/>
      <c r="D665"/>
    </row>
    <row r="666" spans="2:4" x14ac:dyDescent="0.2">
      <c r="B666"/>
      <c r="C666"/>
      <c r="D666"/>
    </row>
    <row r="667" spans="2:4" x14ac:dyDescent="0.2">
      <c r="B667"/>
      <c r="C667"/>
      <c r="D667"/>
    </row>
    <row r="668" spans="2:4" x14ac:dyDescent="0.2">
      <c r="B668"/>
      <c r="C668"/>
      <c r="D668"/>
    </row>
    <row r="669" spans="2:4" x14ac:dyDescent="0.2">
      <c r="B669"/>
      <c r="C669"/>
      <c r="D669"/>
    </row>
    <row r="670" spans="2:4" x14ac:dyDescent="0.2">
      <c r="B670"/>
      <c r="C670"/>
      <c r="D670"/>
    </row>
    <row r="671" spans="2:4" x14ac:dyDescent="0.2">
      <c r="B671"/>
      <c r="C671"/>
      <c r="D671"/>
    </row>
    <row r="672" spans="2:4" x14ac:dyDescent="0.2">
      <c r="B672"/>
      <c r="C672"/>
      <c r="D672"/>
    </row>
    <row r="673" spans="2:4" x14ac:dyDescent="0.2">
      <c r="B673"/>
      <c r="C673"/>
      <c r="D673"/>
    </row>
    <row r="674" spans="2:4" x14ac:dyDescent="0.2">
      <c r="B674"/>
      <c r="C674"/>
      <c r="D674"/>
    </row>
    <row r="675" spans="2:4" x14ac:dyDescent="0.2">
      <c r="B675"/>
      <c r="C675"/>
      <c r="D675"/>
    </row>
    <row r="676" spans="2:4" x14ac:dyDescent="0.2">
      <c r="B676"/>
      <c r="C676"/>
      <c r="D676"/>
    </row>
    <row r="677" spans="2:4" x14ac:dyDescent="0.2">
      <c r="B677"/>
      <c r="C677"/>
      <c r="D677"/>
    </row>
    <row r="678" spans="2:4" x14ac:dyDescent="0.2">
      <c r="B678"/>
      <c r="C678"/>
      <c r="D678"/>
    </row>
    <row r="679" spans="2:4" x14ac:dyDescent="0.2">
      <c r="B679"/>
      <c r="C679"/>
      <c r="D679"/>
    </row>
    <row r="680" spans="2:4" x14ac:dyDescent="0.2">
      <c r="B680"/>
      <c r="C680"/>
      <c r="D680"/>
    </row>
    <row r="681" spans="2:4" x14ac:dyDescent="0.2">
      <c r="B681"/>
      <c r="C681"/>
      <c r="D681"/>
    </row>
    <row r="682" spans="2:4" x14ac:dyDescent="0.2">
      <c r="B682"/>
      <c r="C682"/>
      <c r="D682"/>
    </row>
    <row r="683" spans="2:4" x14ac:dyDescent="0.2">
      <c r="B683"/>
      <c r="C683"/>
      <c r="D683"/>
    </row>
    <row r="684" spans="2:4" x14ac:dyDescent="0.2">
      <c r="B684"/>
      <c r="C684"/>
      <c r="D684"/>
    </row>
    <row r="685" spans="2:4" x14ac:dyDescent="0.2">
      <c r="B685"/>
      <c r="C685"/>
      <c r="D685"/>
    </row>
    <row r="686" spans="2:4" x14ac:dyDescent="0.2">
      <c r="B686"/>
      <c r="C686"/>
      <c r="D686"/>
    </row>
    <row r="687" spans="2:4" x14ac:dyDescent="0.2">
      <c r="B687"/>
      <c r="C687"/>
      <c r="D687"/>
    </row>
    <row r="688" spans="2:4" x14ac:dyDescent="0.2">
      <c r="B688"/>
      <c r="C688"/>
      <c r="D688"/>
    </row>
    <row r="689" spans="2:4" x14ac:dyDescent="0.2">
      <c r="B689"/>
      <c r="C689"/>
      <c r="D689"/>
    </row>
    <row r="690" spans="2:4" x14ac:dyDescent="0.2">
      <c r="B690"/>
      <c r="C690"/>
      <c r="D690"/>
    </row>
    <row r="691" spans="2:4" x14ac:dyDescent="0.2">
      <c r="B691"/>
      <c r="C691"/>
      <c r="D691"/>
    </row>
    <row r="692" spans="2:4" x14ac:dyDescent="0.2">
      <c r="B692"/>
      <c r="C692"/>
      <c r="D692"/>
    </row>
    <row r="693" spans="2:4" x14ac:dyDescent="0.2">
      <c r="B693"/>
      <c r="C693"/>
      <c r="D693"/>
    </row>
    <row r="694" spans="2:4" x14ac:dyDescent="0.2">
      <c r="B694"/>
      <c r="C694"/>
      <c r="D694"/>
    </row>
    <row r="695" spans="2:4" x14ac:dyDescent="0.2">
      <c r="B695"/>
      <c r="C695"/>
      <c r="D695"/>
    </row>
    <row r="696" spans="2:4" x14ac:dyDescent="0.2">
      <c r="B696"/>
      <c r="C696"/>
      <c r="D696"/>
    </row>
    <row r="697" spans="2:4" x14ac:dyDescent="0.2">
      <c r="B697"/>
      <c r="C697"/>
      <c r="D697"/>
    </row>
    <row r="698" spans="2:4" x14ac:dyDescent="0.2">
      <c r="B698"/>
      <c r="C698"/>
      <c r="D698"/>
    </row>
    <row r="699" spans="2:4" x14ac:dyDescent="0.2">
      <c r="B699"/>
      <c r="C699"/>
      <c r="D699"/>
    </row>
    <row r="700" spans="2:4" x14ac:dyDescent="0.2">
      <c r="B700"/>
      <c r="C700"/>
      <c r="D700"/>
    </row>
    <row r="701" spans="2:4" x14ac:dyDescent="0.2">
      <c r="B701"/>
      <c r="C701"/>
      <c r="D701"/>
    </row>
    <row r="702" spans="2:4" x14ac:dyDescent="0.2">
      <c r="B702"/>
      <c r="C702"/>
      <c r="D702"/>
    </row>
    <row r="703" spans="2:4" x14ac:dyDescent="0.2">
      <c r="B703"/>
      <c r="C703"/>
      <c r="D703"/>
    </row>
    <row r="704" spans="2:4" x14ac:dyDescent="0.2">
      <c r="B704"/>
      <c r="C704"/>
      <c r="D704"/>
    </row>
    <row r="705" spans="2:4" x14ac:dyDescent="0.2">
      <c r="B705"/>
      <c r="C705"/>
      <c r="D705"/>
    </row>
    <row r="706" spans="2:4" x14ac:dyDescent="0.2">
      <c r="B706"/>
      <c r="C706"/>
      <c r="D706"/>
    </row>
    <row r="707" spans="2:4" x14ac:dyDescent="0.2">
      <c r="B707"/>
      <c r="C707"/>
      <c r="D707"/>
    </row>
    <row r="708" spans="2:4" x14ac:dyDescent="0.2">
      <c r="B708"/>
      <c r="C708"/>
      <c r="D708"/>
    </row>
    <row r="709" spans="2:4" x14ac:dyDescent="0.2">
      <c r="B709"/>
      <c r="C709"/>
      <c r="D709"/>
    </row>
    <row r="710" spans="2:4" x14ac:dyDescent="0.2">
      <c r="B710"/>
      <c r="C710"/>
      <c r="D710"/>
    </row>
    <row r="711" spans="2:4" x14ac:dyDescent="0.2">
      <c r="B711"/>
      <c r="C711"/>
      <c r="D711"/>
    </row>
    <row r="712" spans="2:4" x14ac:dyDescent="0.2">
      <c r="B712"/>
      <c r="C712"/>
      <c r="D712"/>
    </row>
    <row r="713" spans="2:4" x14ac:dyDescent="0.2">
      <c r="B713"/>
      <c r="C713"/>
      <c r="D713"/>
    </row>
    <row r="714" spans="2:4" x14ac:dyDescent="0.2">
      <c r="B714"/>
      <c r="C714"/>
      <c r="D714"/>
    </row>
    <row r="715" spans="2:4" x14ac:dyDescent="0.2">
      <c r="B715"/>
      <c r="C715"/>
      <c r="D715"/>
    </row>
    <row r="716" spans="2:4" x14ac:dyDescent="0.2">
      <c r="B716"/>
      <c r="C716"/>
      <c r="D716"/>
    </row>
    <row r="717" spans="2:4" x14ac:dyDescent="0.2">
      <c r="B717"/>
      <c r="C717"/>
      <c r="D717"/>
    </row>
    <row r="718" spans="2:4" x14ac:dyDescent="0.2">
      <c r="B718"/>
      <c r="C718"/>
      <c r="D718"/>
    </row>
    <row r="719" spans="2:4" x14ac:dyDescent="0.2">
      <c r="B719"/>
      <c r="C719"/>
      <c r="D719"/>
    </row>
    <row r="720" spans="2:4" x14ac:dyDescent="0.2">
      <c r="B720"/>
      <c r="C720"/>
      <c r="D720"/>
    </row>
    <row r="721" spans="2:4" x14ac:dyDescent="0.2">
      <c r="B721"/>
      <c r="C721"/>
      <c r="D721"/>
    </row>
    <row r="722" spans="2:4" x14ac:dyDescent="0.2">
      <c r="B722"/>
      <c r="C722"/>
      <c r="D722"/>
    </row>
    <row r="723" spans="2:4" x14ac:dyDescent="0.2">
      <c r="B723"/>
      <c r="C723"/>
      <c r="D723"/>
    </row>
    <row r="724" spans="2:4" x14ac:dyDescent="0.2">
      <c r="B724"/>
      <c r="C724"/>
      <c r="D724"/>
    </row>
    <row r="725" spans="2:4" x14ac:dyDescent="0.2">
      <c r="B725"/>
      <c r="C725"/>
      <c r="D725"/>
    </row>
    <row r="726" spans="2:4" x14ac:dyDescent="0.2">
      <c r="B726"/>
      <c r="C726"/>
      <c r="D726"/>
    </row>
    <row r="727" spans="2:4" x14ac:dyDescent="0.2">
      <c r="B727"/>
      <c r="C727"/>
      <c r="D727"/>
    </row>
    <row r="728" spans="2:4" x14ac:dyDescent="0.2">
      <c r="B728"/>
      <c r="C728"/>
      <c r="D728"/>
    </row>
    <row r="729" spans="2:4" x14ac:dyDescent="0.2">
      <c r="B729"/>
      <c r="C729"/>
      <c r="D729"/>
    </row>
    <row r="730" spans="2:4" x14ac:dyDescent="0.2">
      <c r="B730"/>
      <c r="C730"/>
      <c r="D730"/>
    </row>
    <row r="731" spans="2:4" x14ac:dyDescent="0.2">
      <c r="B731"/>
      <c r="C731"/>
      <c r="D731"/>
    </row>
    <row r="732" spans="2:4" x14ac:dyDescent="0.2">
      <c r="B732"/>
      <c r="C732"/>
      <c r="D732"/>
    </row>
    <row r="733" spans="2:4" x14ac:dyDescent="0.2">
      <c r="B733"/>
      <c r="C733"/>
      <c r="D733"/>
    </row>
    <row r="734" spans="2:4" x14ac:dyDescent="0.2">
      <c r="B734"/>
      <c r="C734"/>
      <c r="D734"/>
    </row>
    <row r="735" spans="2:4" x14ac:dyDescent="0.2">
      <c r="B735"/>
      <c r="C735"/>
      <c r="D735"/>
    </row>
    <row r="736" spans="2:4" x14ac:dyDescent="0.2">
      <c r="B736"/>
      <c r="C736"/>
      <c r="D736"/>
    </row>
    <row r="737" spans="2:4" x14ac:dyDescent="0.2">
      <c r="B737"/>
      <c r="C737"/>
      <c r="D737"/>
    </row>
    <row r="738" spans="2:4" x14ac:dyDescent="0.2">
      <c r="B738"/>
      <c r="C738"/>
      <c r="D738"/>
    </row>
    <row r="739" spans="2:4" x14ac:dyDescent="0.2">
      <c r="B739"/>
      <c r="C739"/>
      <c r="D739"/>
    </row>
    <row r="740" spans="2:4" x14ac:dyDescent="0.2">
      <c r="B740"/>
      <c r="C740"/>
      <c r="D740"/>
    </row>
    <row r="741" spans="2:4" x14ac:dyDescent="0.2">
      <c r="B741"/>
      <c r="C741"/>
      <c r="D741"/>
    </row>
    <row r="742" spans="2:4" x14ac:dyDescent="0.2">
      <c r="B742"/>
      <c r="C742"/>
      <c r="D742"/>
    </row>
    <row r="743" spans="2:4" x14ac:dyDescent="0.2">
      <c r="B743"/>
      <c r="C743"/>
      <c r="D743"/>
    </row>
    <row r="744" spans="2:4" x14ac:dyDescent="0.2">
      <c r="B744"/>
      <c r="C744"/>
      <c r="D744"/>
    </row>
    <row r="745" spans="2:4" x14ac:dyDescent="0.2">
      <c r="B745"/>
      <c r="C745"/>
      <c r="D745"/>
    </row>
    <row r="746" spans="2:4" x14ac:dyDescent="0.2">
      <c r="B746"/>
      <c r="C746"/>
      <c r="D746"/>
    </row>
    <row r="747" spans="2:4" x14ac:dyDescent="0.2">
      <c r="B747"/>
      <c r="C747"/>
      <c r="D747"/>
    </row>
    <row r="748" spans="2:4" x14ac:dyDescent="0.2">
      <c r="B748"/>
      <c r="C748"/>
      <c r="D748"/>
    </row>
    <row r="749" spans="2:4" x14ac:dyDescent="0.2">
      <c r="B749"/>
      <c r="C749"/>
      <c r="D749"/>
    </row>
    <row r="750" spans="2:4" x14ac:dyDescent="0.2">
      <c r="B750"/>
      <c r="C750"/>
      <c r="D750"/>
    </row>
    <row r="751" spans="2:4" x14ac:dyDescent="0.2">
      <c r="B751"/>
      <c r="C751"/>
      <c r="D751"/>
    </row>
    <row r="752" spans="2:4" x14ac:dyDescent="0.2">
      <c r="B752"/>
      <c r="C752"/>
      <c r="D752"/>
    </row>
    <row r="753" spans="2:4" x14ac:dyDescent="0.2">
      <c r="B753"/>
      <c r="C753"/>
      <c r="D753"/>
    </row>
    <row r="754" spans="2:4" x14ac:dyDescent="0.2">
      <c r="B754"/>
      <c r="C754"/>
      <c r="D754"/>
    </row>
    <row r="755" spans="2:4" x14ac:dyDescent="0.2">
      <c r="B755"/>
      <c r="C755"/>
      <c r="D755"/>
    </row>
    <row r="756" spans="2:4" x14ac:dyDescent="0.2">
      <c r="B756"/>
      <c r="C756"/>
      <c r="D756"/>
    </row>
    <row r="757" spans="2:4" x14ac:dyDescent="0.2">
      <c r="B757"/>
      <c r="C757"/>
      <c r="D757"/>
    </row>
    <row r="758" spans="2:4" x14ac:dyDescent="0.2">
      <c r="B758"/>
      <c r="C758"/>
      <c r="D758"/>
    </row>
    <row r="759" spans="2:4" x14ac:dyDescent="0.2">
      <c r="B759"/>
      <c r="C759"/>
      <c r="D759"/>
    </row>
    <row r="760" spans="2:4" x14ac:dyDescent="0.2">
      <c r="B760"/>
      <c r="C760"/>
      <c r="D760"/>
    </row>
    <row r="761" spans="2:4" x14ac:dyDescent="0.2">
      <c r="B761"/>
      <c r="C761"/>
      <c r="D761"/>
    </row>
    <row r="762" spans="2:4" x14ac:dyDescent="0.2">
      <c r="B762"/>
      <c r="C762"/>
      <c r="D762"/>
    </row>
    <row r="763" spans="2:4" x14ac:dyDescent="0.2">
      <c r="B763"/>
      <c r="C763"/>
      <c r="D763"/>
    </row>
    <row r="764" spans="2:4" x14ac:dyDescent="0.2">
      <c r="B764"/>
      <c r="C764"/>
      <c r="D764"/>
    </row>
    <row r="765" spans="2:4" x14ac:dyDescent="0.2">
      <c r="B765"/>
      <c r="C765"/>
      <c r="D765"/>
    </row>
    <row r="766" spans="2:4" x14ac:dyDescent="0.2">
      <c r="B766"/>
      <c r="C766"/>
      <c r="D766"/>
    </row>
    <row r="767" spans="2:4" x14ac:dyDescent="0.2">
      <c r="B767"/>
      <c r="C767"/>
      <c r="D767"/>
    </row>
    <row r="768" spans="2:4" x14ac:dyDescent="0.2">
      <c r="B768"/>
      <c r="C768"/>
      <c r="D768"/>
    </row>
    <row r="769" spans="2:4" x14ac:dyDescent="0.2">
      <c r="B769"/>
      <c r="C769"/>
      <c r="D769"/>
    </row>
    <row r="770" spans="2:4" x14ac:dyDescent="0.2">
      <c r="B770"/>
      <c r="C770"/>
      <c r="D770"/>
    </row>
    <row r="771" spans="2:4" x14ac:dyDescent="0.2">
      <c r="B771"/>
      <c r="C771"/>
      <c r="D771"/>
    </row>
    <row r="772" spans="2:4" x14ac:dyDescent="0.2">
      <c r="B772"/>
      <c r="C772"/>
      <c r="D772"/>
    </row>
    <row r="773" spans="2:4" x14ac:dyDescent="0.2">
      <c r="B773"/>
      <c r="C773"/>
      <c r="D773"/>
    </row>
    <row r="774" spans="2:4" x14ac:dyDescent="0.2">
      <c r="B774"/>
      <c r="C774"/>
      <c r="D774"/>
    </row>
    <row r="775" spans="2:4" x14ac:dyDescent="0.2">
      <c r="B775"/>
      <c r="C775"/>
      <c r="D775"/>
    </row>
    <row r="776" spans="2:4" x14ac:dyDescent="0.2">
      <c r="B776"/>
      <c r="C776"/>
      <c r="D776"/>
    </row>
    <row r="777" spans="2:4" x14ac:dyDescent="0.2">
      <c r="B777"/>
      <c r="C777"/>
      <c r="D777"/>
    </row>
    <row r="778" spans="2:4" x14ac:dyDescent="0.2">
      <c r="B778"/>
      <c r="C778"/>
      <c r="D778"/>
    </row>
    <row r="779" spans="2:4" x14ac:dyDescent="0.2">
      <c r="B779"/>
      <c r="C779"/>
      <c r="D779"/>
    </row>
    <row r="780" spans="2:4" x14ac:dyDescent="0.2">
      <c r="B780"/>
      <c r="C780"/>
      <c r="D780"/>
    </row>
    <row r="781" spans="2:4" x14ac:dyDescent="0.2">
      <c r="B781"/>
      <c r="C781"/>
      <c r="D781"/>
    </row>
    <row r="782" spans="2:4" x14ac:dyDescent="0.2">
      <c r="B782"/>
      <c r="C782"/>
      <c r="D782"/>
    </row>
    <row r="783" spans="2:4" x14ac:dyDescent="0.2">
      <c r="B783"/>
      <c r="C783"/>
      <c r="D783"/>
    </row>
    <row r="784" spans="2:4" x14ac:dyDescent="0.2">
      <c r="B784"/>
      <c r="C784"/>
      <c r="D784"/>
    </row>
    <row r="785" spans="2:4" x14ac:dyDescent="0.2">
      <c r="B785"/>
      <c r="C785"/>
      <c r="D785"/>
    </row>
    <row r="786" spans="2:4" x14ac:dyDescent="0.2">
      <c r="B786"/>
      <c r="C786"/>
      <c r="D786"/>
    </row>
    <row r="787" spans="2:4" x14ac:dyDescent="0.2">
      <c r="B787"/>
      <c r="C787"/>
      <c r="D787"/>
    </row>
    <row r="788" spans="2:4" x14ac:dyDescent="0.2">
      <c r="B788"/>
      <c r="C788"/>
      <c r="D788"/>
    </row>
    <row r="789" spans="2:4" x14ac:dyDescent="0.2">
      <c r="B789"/>
      <c r="C789"/>
      <c r="D789"/>
    </row>
    <row r="790" spans="2:4" x14ac:dyDescent="0.2">
      <c r="B790"/>
      <c r="C790"/>
      <c r="D790"/>
    </row>
    <row r="791" spans="2:4" x14ac:dyDescent="0.2">
      <c r="B791"/>
      <c r="C791"/>
      <c r="D791"/>
    </row>
    <row r="792" spans="2:4" x14ac:dyDescent="0.2">
      <c r="B792"/>
      <c r="C792"/>
      <c r="D792"/>
    </row>
    <row r="793" spans="2:4" x14ac:dyDescent="0.2">
      <c r="B793"/>
      <c r="C793"/>
      <c r="D793"/>
    </row>
    <row r="794" spans="2:4" x14ac:dyDescent="0.2">
      <c r="B794"/>
      <c r="C794"/>
      <c r="D794"/>
    </row>
    <row r="795" spans="2:4" x14ac:dyDescent="0.2">
      <c r="B795"/>
      <c r="C795"/>
      <c r="D795"/>
    </row>
    <row r="796" spans="2:4" x14ac:dyDescent="0.2">
      <c r="B796"/>
      <c r="C796"/>
      <c r="D796"/>
    </row>
    <row r="797" spans="2:4" x14ac:dyDescent="0.2">
      <c r="B797"/>
      <c r="C797"/>
      <c r="D797"/>
    </row>
    <row r="798" spans="2:4" x14ac:dyDescent="0.2">
      <c r="B798"/>
      <c r="C798"/>
      <c r="D798"/>
    </row>
    <row r="799" spans="2:4" x14ac:dyDescent="0.2">
      <c r="B799"/>
      <c r="C799"/>
      <c r="D799"/>
    </row>
    <row r="800" spans="2:4" x14ac:dyDescent="0.2">
      <c r="B800"/>
      <c r="C800"/>
      <c r="D800"/>
    </row>
    <row r="801" spans="2:4" x14ac:dyDescent="0.2">
      <c r="B801"/>
      <c r="C801"/>
      <c r="D801"/>
    </row>
    <row r="802" spans="2:4" x14ac:dyDescent="0.2">
      <c r="B802"/>
      <c r="C802"/>
      <c r="D802"/>
    </row>
    <row r="803" spans="2:4" x14ac:dyDescent="0.2">
      <c r="B803"/>
      <c r="C803"/>
      <c r="D803"/>
    </row>
    <row r="804" spans="2:4" x14ac:dyDescent="0.2">
      <c r="B804"/>
      <c r="C804"/>
      <c r="D804"/>
    </row>
    <row r="805" spans="2:4" x14ac:dyDescent="0.2">
      <c r="B805"/>
      <c r="C805"/>
      <c r="D805"/>
    </row>
    <row r="806" spans="2:4" x14ac:dyDescent="0.2">
      <c r="B806"/>
      <c r="C806"/>
      <c r="D806"/>
    </row>
    <row r="807" spans="2:4" x14ac:dyDescent="0.2">
      <c r="B807"/>
      <c r="C807"/>
      <c r="D807"/>
    </row>
    <row r="808" spans="2:4" x14ac:dyDescent="0.2">
      <c r="B808"/>
      <c r="C808"/>
      <c r="D808"/>
    </row>
    <row r="809" spans="2:4" x14ac:dyDescent="0.2">
      <c r="B809"/>
      <c r="C809"/>
      <c r="D809"/>
    </row>
    <row r="810" spans="2:4" x14ac:dyDescent="0.2">
      <c r="B810"/>
      <c r="C810"/>
      <c r="D810"/>
    </row>
    <row r="811" spans="2:4" x14ac:dyDescent="0.2">
      <c r="B811"/>
      <c r="C811"/>
      <c r="D811"/>
    </row>
    <row r="812" spans="2:4" x14ac:dyDescent="0.2">
      <c r="B812"/>
      <c r="C812"/>
      <c r="D812"/>
    </row>
    <row r="813" spans="2:4" x14ac:dyDescent="0.2">
      <c r="B813"/>
      <c r="C813"/>
      <c r="D813"/>
    </row>
    <row r="814" spans="2:4" x14ac:dyDescent="0.2">
      <c r="B814"/>
      <c r="C814"/>
      <c r="D814"/>
    </row>
    <row r="815" spans="2:4" x14ac:dyDescent="0.2">
      <c r="B815"/>
      <c r="C815"/>
      <c r="D815"/>
    </row>
    <row r="816" spans="2:4" x14ac:dyDescent="0.2">
      <c r="B816"/>
      <c r="C816"/>
      <c r="D816"/>
    </row>
    <row r="817" spans="2:4" x14ac:dyDescent="0.2">
      <c r="B817"/>
      <c r="C817"/>
      <c r="D817"/>
    </row>
    <row r="818" spans="2:4" x14ac:dyDescent="0.2">
      <c r="B818"/>
      <c r="C818"/>
      <c r="D818"/>
    </row>
    <row r="819" spans="2:4" x14ac:dyDescent="0.2">
      <c r="B819"/>
      <c r="C819"/>
      <c r="D819"/>
    </row>
    <row r="820" spans="2:4" x14ac:dyDescent="0.2">
      <c r="B820"/>
      <c r="C820"/>
      <c r="D820"/>
    </row>
    <row r="821" spans="2:4" x14ac:dyDescent="0.2">
      <c r="B821"/>
      <c r="C821"/>
      <c r="D821"/>
    </row>
    <row r="822" spans="2:4" x14ac:dyDescent="0.2">
      <c r="B822"/>
      <c r="C822"/>
      <c r="D822"/>
    </row>
    <row r="823" spans="2:4" x14ac:dyDescent="0.2">
      <c r="B823"/>
      <c r="C823"/>
      <c r="D823"/>
    </row>
    <row r="824" spans="2:4" x14ac:dyDescent="0.2">
      <c r="B824"/>
      <c r="C824"/>
      <c r="D824"/>
    </row>
    <row r="825" spans="2:4" x14ac:dyDescent="0.2">
      <c r="B825"/>
      <c r="C825"/>
      <c r="D825"/>
    </row>
    <row r="826" spans="2:4" x14ac:dyDescent="0.2">
      <c r="B826"/>
      <c r="C826"/>
      <c r="D826"/>
    </row>
    <row r="827" spans="2:4" x14ac:dyDescent="0.2">
      <c r="B827"/>
      <c r="C827"/>
      <c r="D827"/>
    </row>
    <row r="828" spans="2:4" x14ac:dyDescent="0.2">
      <c r="B828"/>
      <c r="C828"/>
      <c r="D828"/>
    </row>
    <row r="829" spans="2:4" x14ac:dyDescent="0.2">
      <c r="B829"/>
      <c r="C829"/>
      <c r="D829"/>
    </row>
    <row r="830" spans="2:4" x14ac:dyDescent="0.2">
      <c r="B830"/>
      <c r="C830"/>
      <c r="D830"/>
    </row>
    <row r="831" spans="2:4" x14ac:dyDescent="0.2">
      <c r="B831"/>
      <c r="C831"/>
      <c r="D831"/>
    </row>
    <row r="832" spans="2:4" x14ac:dyDescent="0.2">
      <c r="B832"/>
      <c r="C832"/>
      <c r="D832"/>
    </row>
    <row r="833" spans="2:4" x14ac:dyDescent="0.2">
      <c r="B833"/>
      <c r="C833"/>
      <c r="D833"/>
    </row>
    <row r="834" spans="2:4" x14ac:dyDescent="0.2">
      <c r="B834"/>
      <c r="C834"/>
      <c r="D834"/>
    </row>
    <row r="835" spans="2:4" x14ac:dyDescent="0.2">
      <c r="B835"/>
      <c r="C835"/>
      <c r="D835"/>
    </row>
    <row r="836" spans="2:4" x14ac:dyDescent="0.2">
      <c r="B836"/>
      <c r="C836"/>
      <c r="D836"/>
    </row>
    <row r="837" spans="2:4" x14ac:dyDescent="0.2">
      <c r="B837"/>
      <c r="C837"/>
      <c r="D837"/>
    </row>
    <row r="838" spans="2:4" x14ac:dyDescent="0.2">
      <c r="B838"/>
      <c r="C838"/>
      <c r="D838"/>
    </row>
    <row r="839" spans="2:4" x14ac:dyDescent="0.2">
      <c r="B839"/>
      <c r="C839"/>
      <c r="D839"/>
    </row>
    <row r="840" spans="2:4" x14ac:dyDescent="0.2">
      <c r="B840"/>
      <c r="C840"/>
      <c r="D840"/>
    </row>
    <row r="841" spans="2:4" x14ac:dyDescent="0.2">
      <c r="B841"/>
      <c r="C841"/>
      <c r="D841"/>
    </row>
    <row r="842" spans="2:4" x14ac:dyDescent="0.2">
      <c r="B842"/>
      <c r="C842"/>
      <c r="D842"/>
    </row>
    <row r="843" spans="2:4" x14ac:dyDescent="0.2">
      <c r="B843"/>
      <c r="C843"/>
      <c r="D843"/>
    </row>
    <row r="844" spans="2:4" x14ac:dyDescent="0.2">
      <c r="B844"/>
      <c r="C844"/>
      <c r="D844"/>
    </row>
    <row r="845" spans="2:4" x14ac:dyDescent="0.2">
      <c r="B845"/>
      <c r="C845"/>
      <c r="D845"/>
    </row>
    <row r="846" spans="2:4" x14ac:dyDescent="0.2">
      <c r="B846"/>
      <c r="C846"/>
      <c r="D846"/>
    </row>
    <row r="847" spans="2:4" x14ac:dyDescent="0.2">
      <c r="B847"/>
      <c r="C847"/>
      <c r="D847"/>
    </row>
    <row r="848" spans="2:4" x14ac:dyDescent="0.2">
      <c r="B848"/>
      <c r="C848"/>
      <c r="D848"/>
    </row>
    <row r="849" spans="2:4" x14ac:dyDescent="0.2">
      <c r="B849"/>
      <c r="C849"/>
      <c r="D849"/>
    </row>
    <row r="850" spans="2:4" x14ac:dyDescent="0.2">
      <c r="B850"/>
      <c r="C850"/>
      <c r="D850"/>
    </row>
    <row r="851" spans="2:4" x14ac:dyDescent="0.2">
      <c r="B851"/>
      <c r="C851"/>
      <c r="D851"/>
    </row>
    <row r="852" spans="2:4" x14ac:dyDescent="0.2">
      <c r="B852"/>
      <c r="C852"/>
      <c r="D852"/>
    </row>
    <row r="853" spans="2:4" x14ac:dyDescent="0.2">
      <c r="B853"/>
      <c r="C853"/>
      <c r="D853"/>
    </row>
    <row r="854" spans="2:4" x14ac:dyDescent="0.2">
      <c r="B854"/>
      <c r="C854"/>
      <c r="D854"/>
    </row>
    <row r="855" spans="2:4" x14ac:dyDescent="0.2">
      <c r="B855"/>
      <c r="C855"/>
      <c r="D855"/>
    </row>
    <row r="856" spans="2:4" x14ac:dyDescent="0.2">
      <c r="B856"/>
      <c r="C856"/>
      <c r="D856"/>
    </row>
    <row r="857" spans="2:4" x14ac:dyDescent="0.2">
      <c r="B857"/>
      <c r="C857"/>
      <c r="D857"/>
    </row>
    <row r="858" spans="2:4" x14ac:dyDescent="0.2">
      <c r="B858"/>
      <c r="C858"/>
      <c r="D858"/>
    </row>
    <row r="859" spans="2:4" x14ac:dyDescent="0.2">
      <c r="B859"/>
      <c r="C859"/>
      <c r="D859"/>
    </row>
    <row r="860" spans="2:4" x14ac:dyDescent="0.2">
      <c r="B860"/>
      <c r="C860"/>
      <c r="D860"/>
    </row>
    <row r="861" spans="2:4" x14ac:dyDescent="0.2">
      <c r="B861"/>
      <c r="C861"/>
      <c r="D861"/>
    </row>
    <row r="862" spans="2:4" x14ac:dyDescent="0.2">
      <c r="B862"/>
      <c r="C862"/>
      <c r="D862"/>
    </row>
    <row r="863" spans="2:4" x14ac:dyDescent="0.2">
      <c r="B863"/>
      <c r="C863"/>
      <c r="D863"/>
    </row>
    <row r="864" spans="2:4" x14ac:dyDescent="0.2">
      <c r="B864"/>
      <c r="C864"/>
      <c r="D864"/>
    </row>
    <row r="865" spans="2:4" x14ac:dyDescent="0.2">
      <c r="B865"/>
      <c r="C865"/>
      <c r="D865"/>
    </row>
    <row r="866" spans="2:4" x14ac:dyDescent="0.2">
      <c r="B866"/>
      <c r="C866"/>
      <c r="D866"/>
    </row>
    <row r="867" spans="2:4" x14ac:dyDescent="0.2">
      <c r="B867"/>
      <c r="C867"/>
      <c r="D867"/>
    </row>
    <row r="868" spans="2:4" x14ac:dyDescent="0.2">
      <c r="B868"/>
      <c r="C868"/>
      <c r="D868"/>
    </row>
    <row r="869" spans="2:4" x14ac:dyDescent="0.2">
      <c r="B869"/>
      <c r="C869"/>
      <c r="D869"/>
    </row>
    <row r="870" spans="2:4" x14ac:dyDescent="0.2">
      <c r="B870"/>
      <c r="C870"/>
      <c r="D870"/>
    </row>
    <row r="871" spans="2:4" x14ac:dyDescent="0.2">
      <c r="B871"/>
      <c r="C871"/>
      <c r="D871"/>
    </row>
    <row r="872" spans="2:4" x14ac:dyDescent="0.2">
      <c r="B872"/>
      <c r="C872"/>
      <c r="D872"/>
    </row>
    <row r="873" spans="2:4" x14ac:dyDescent="0.2">
      <c r="B873"/>
      <c r="C873"/>
      <c r="D873"/>
    </row>
    <row r="874" spans="2:4" x14ac:dyDescent="0.2">
      <c r="B874"/>
      <c r="C874"/>
      <c r="D874"/>
    </row>
    <row r="875" spans="2:4" x14ac:dyDescent="0.2">
      <c r="B875"/>
      <c r="C875"/>
      <c r="D875"/>
    </row>
    <row r="876" spans="2:4" x14ac:dyDescent="0.2">
      <c r="B876"/>
      <c r="C876"/>
      <c r="D876"/>
    </row>
    <row r="877" spans="2:4" x14ac:dyDescent="0.2">
      <c r="B877"/>
      <c r="C877"/>
      <c r="D877"/>
    </row>
    <row r="878" spans="2:4" x14ac:dyDescent="0.2">
      <c r="B878"/>
      <c r="C878"/>
      <c r="D878"/>
    </row>
    <row r="879" spans="2:4" x14ac:dyDescent="0.2">
      <c r="B879"/>
      <c r="C879"/>
      <c r="D879"/>
    </row>
    <row r="880" spans="2:4" x14ac:dyDescent="0.2">
      <c r="B880"/>
      <c r="C880"/>
      <c r="D880"/>
    </row>
    <row r="881" spans="2:4" x14ac:dyDescent="0.2">
      <c r="B881"/>
      <c r="C881"/>
      <c r="D881"/>
    </row>
    <row r="882" spans="2:4" x14ac:dyDescent="0.2">
      <c r="B882"/>
      <c r="C882"/>
      <c r="D882"/>
    </row>
    <row r="883" spans="2:4" x14ac:dyDescent="0.2">
      <c r="B883"/>
      <c r="C883"/>
      <c r="D883"/>
    </row>
    <row r="884" spans="2:4" x14ac:dyDescent="0.2">
      <c r="B884"/>
      <c r="C884"/>
      <c r="D884"/>
    </row>
    <row r="885" spans="2:4" x14ac:dyDescent="0.2">
      <c r="B885"/>
      <c r="C885"/>
      <c r="D885"/>
    </row>
    <row r="886" spans="2:4" x14ac:dyDescent="0.2">
      <c r="B886"/>
      <c r="C886"/>
      <c r="D886"/>
    </row>
    <row r="887" spans="2:4" x14ac:dyDescent="0.2">
      <c r="B887"/>
      <c r="C887"/>
      <c r="D887"/>
    </row>
    <row r="888" spans="2:4" x14ac:dyDescent="0.2">
      <c r="B888"/>
      <c r="C888"/>
      <c r="D888"/>
    </row>
    <row r="889" spans="2:4" x14ac:dyDescent="0.2">
      <c r="B889"/>
      <c r="C889"/>
      <c r="D889"/>
    </row>
    <row r="890" spans="2:4" x14ac:dyDescent="0.2">
      <c r="B890"/>
      <c r="C890"/>
      <c r="D890"/>
    </row>
    <row r="891" spans="2:4" x14ac:dyDescent="0.2">
      <c r="B891"/>
      <c r="C891"/>
      <c r="D891"/>
    </row>
    <row r="892" spans="2:4" x14ac:dyDescent="0.2">
      <c r="B892"/>
      <c r="C892"/>
      <c r="D892"/>
    </row>
    <row r="893" spans="2:4" x14ac:dyDescent="0.2">
      <c r="B893"/>
      <c r="C893"/>
      <c r="D893"/>
    </row>
    <row r="894" spans="2:4" x14ac:dyDescent="0.2">
      <c r="B894"/>
      <c r="C894"/>
      <c r="D894"/>
    </row>
    <row r="895" spans="2:4" x14ac:dyDescent="0.2">
      <c r="B895"/>
      <c r="C895"/>
      <c r="D895"/>
    </row>
    <row r="896" spans="2:4" x14ac:dyDescent="0.2">
      <c r="B896"/>
      <c r="C896"/>
      <c r="D896"/>
    </row>
    <row r="897" spans="2:4" x14ac:dyDescent="0.2">
      <c r="B897"/>
      <c r="C897"/>
      <c r="D897"/>
    </row>
    <row r="898" spans="2:4" x14ac:dyDescent="0.2">
      <c r="B898"/>
      <c r="C898"/>
      <c r="D898"/>
    </row>
    <row r="899" spans="2:4" x14ac:dyDescent="0.2">
      <c r="B899"/>
      <c r="C899"/>
      <c r="D899"/>
    </row>
    <row r="900" spans="2:4" x14ac:dyDescent="0.2">
      <c r="B900"/>
      <c r="C900"/>
      <c r="D900"/>
    </row>
    <row r="901" spans="2:4" x14ac:dyDescent="0.2">
      <c r="B901"/>
      <c r="C901"/>
      <c r="D901"/>
    </row>
    <row r="902" spans="2:4" x14ac:dyDescent="0.2">
      <c r="B902"/>
      <c r="C902"/>
      <c r="D902"/>
    </row>
    <row r="903" spans="2:4" x14ac:dyDescent="0.2">
      <c r="B903"/>
      <c r="C903"/>
      <c r="D903"/>
    </row>
    <row r="904" spans="2:4" x14ac:dyDescent="0.2">
      <c r="B904"/>
      <c r="C904"/>
      <c r="D904"/>
    </row>
    <row r="905" spans="2:4" x14ac:dyDescent="0.2">
      <c r="B905"/>
      <c r="C905"/>
      <c r="D905"/>
    </row>
    <row r="906" spans="2:4" x14ac:dyDescent="0.2">
      <c r="B906"/>
      <c r="C906"/>
      <c r="D906"/>
    </row>
    <row r="907" spans="2:4" x14ac:dyDescent="0.2">
      <c r="B907"/>
      <c r="C907"/>
      <c r="D907"/>
    </row>
    <row r="908" spans="2:4" x14ac:dyDescent="0.2">
      <c r="B908"/>
      <c r="C908"/>
      <c r="D908"/>
    </row>
    <row r="909" spans="2:4" x14ac:dyDescent="0.2">
      <c r="B909"/>
      <c r="C909"/>
      <c r="D909"/>
    </row>
    <row r="910" spans="2:4" x14ac:dyDescent="0.2">
      <c r="B910"/>
      <c r="C910"/>
      <c r="D910"/>
    </row>
    <row r="911" spans="2:4" x14ac:dyDescent="0.2">
      <c r="B911"/>
      <c r="C911"/>
      <c r="D911"/>
    </row>
    <row r="912" spans="2:4" x14ac:dyDescent="0.2">
      <c r="B912"/>
      <c r="C912"/>
      <c r="D912"/>
    </row>
    <row r="913" spans="2:4" x14ac:dyDescent="0.2">
      <c r="B913"/>
      <c r="C913"/>
      <c r="D913"/>
    </row>
    <row r="914" spans="2:4" x14ac:dyDescent="0.2">
      <c r="B914"/>
      <c r="C914"/>
      <c r="D914"/>
    </row>
    <row r="915" spans="2:4" x14ac:dyDescent="0.2">
      <c r="B915"/>
      <c r="C915"/>
      <c r="D915"/>
    </row>
    <row r="916" spans="2:4" x14ac:dyDescent="0.2">
      <c r="B916"/>
      <c r="C916"/>
      <c r="D916"/>
    </row>
    <row r="917" spans="2:4" x14ac:dyDescent="0.2">
      <c r="B917"/>
      <c r="C917"/>
      <c r="D917"/>
    </row>
    <row r="918" spans="2:4" x14ac:dyDescent="0.2">
      <c r="B918"/>
      <c r="C918"/>
      <c r="D918"/>
    </row>
    <row r="919" spans="2:4" x14ac:dyDescent="0.2">
      <c r="B919"/>
      <c r="C919"/>
      <c r="D919"/>
    </row>
    <row r="920" spans="2:4" x14ac:dyDescent="0.2">
      <c r="B920"/>
      <c r="C920"/>
      <c r="D920"/>
    </row>
    <row r="921" spans="2:4" x14ac:dyDescent="0.2">
      <c r="B921"/>
      <c r="C921"/>
      <c r="D921"/>
    </row>
    <row r="922" spans="2:4" x14ac:dyDescent="0.2">
      <c r="B922"/>
      <c r="C922"/>
      <c r="D922"/>
    </row>
    <row r="923" spans="2:4" x14ac:dyDescent="0.2">
      <c r="B923"/>
      <c r="C923"/>
      <c r="D923"/>
    </row>
    <row r="924" spans="2:4" x14ac:dyDescent="0.2">
      <c r="B924"/>
      <c r="C924"/>
      <c r="D924"/>
    </row>
    <row r="925" spans="2:4" x14ac:dyDescent="0.2">
      <c r="B925"/>
      <c r="C925"/>
      <c r="D925"/>
    </row>
    <row r="926" spans="2:4" x14ac:dyDescent="0.2">
      <c r="B926"/>
      <c r="C926"/>
      <c r="D926"/>
    </row>
    <row r="927" spans="2:4" x14ac:dyDescent="0.2">
      <c r="B927"/>
      <c r="C927"/>
      <c r="D927"/>
    </row>
    <row r="928" spans="2:4" x14ac:dyDescent="0.2">
      <c r="B928"/>
      <c r="C928"/>
      <c r="D928"/>
    </row>
    <row r="929" spans="2:4" x14ac:dyDescent="0.2">
      <c r="B929"/>
      <c r="C929"/>
      <c r="D929"/>
    </row>
    <row r="930" spans="2:4" x14ac:dyDescent="0.2">
      <c r="B930"/>
      <c r="C930"/>
      <c r="D930"/>
    </row>
    <row r="931" spans="2:4" x14ac:dyDescent="0.2">
      <c r="B931"/>
      <c r="C931"/>
      <c r="D931"/>
    </row>
    <row r="932" spans="2:4" x14ac:dyDescent="0.2">
      <c r="B932"/>
      <c r="C932"/>
      <c r="D932"/>
    </row>
    <row r="933" spans="2:4" x14ac:dyDescent="0.2">
      <c r="B933"/>
      <c r="C933"/>
      <c r="D933"/>
    </row>
    <row r="934" spans="2:4" x14ac:dyDescent="0.2">
      <c r="B934"/>
      <c r="C934"/>
      <c r="D934"/>
    </row>
    <row r="935" spans="2:4" x14ac:dyDescent="0.2">
      <c r="B935"/>
      <c r="C935"/>
      <c r="D935"/>
    </row>
    <row r="936" spans="2:4" x14ac:dyDescent="0.2">
      <c r="B936"/>
      <c r="C936"/>
      <c r="D936"/>
    </row>
    <row r="937" spans="2:4" x14ac:dyDescent="0.2">
      <c r="B937"/>
      <c r="C937"/>
      <c r="D937"/>
    </row>
    <row r="938" spans="2:4" x14ac:dyDescent="0.2">
      <c r="B938"/>
      <c r="C938"/>
      <c r="D938"/>
    </row>
    <row r="939" spans="2:4" x14ac:dyDescent="0.2">
      <c r="B939"/>
      <c r="C939"/>
      <c r="D939"/>
    </row>
    <row r="940" spans="2:4" x14ac:dyDescent="0.2">
      <c r="B940"/>
      <c r="C940"/>
      <c r="D940"/>
    </row>
    <row r="941" spans="2:4" x14ac:dyDescent="0.2">
      <c r="B941"/>
      <c r="C941"/>
      <c r="D941"/>
    </row>
    <row r="942" spans="2:4" x14ac:dyDescent="0.2">
      <c r="B942"/>
      <c r="C942"/>
      <c r="D942"/>
    </row>
    <row r="943" spans="2:4" x14ac:dyDescent="0.2">
      <c r="B943"/>
      <c r="C943"/>
      <c r="D943"/>
    </row>
    <row r="944" spans="2:4" x14ac:dyDescent="0.2">
      <c r="B944"/>
      <c r="C944"/>
      <c r="D944"/>
    </row>
    <row r="945" spans="2:4" x14ac:dyDescent="0.2">
      <c r="B945"/>
      <c r="C945"/>
      <c r="D945"/>
    </row>
    <row r="946" spans="2:4" x14ac:dyDescent="0.2">
      <c r="B946"/>
      <c r="C946"/>
      <c r="D946"/>
    </row>
    <row r="947" spans="2:4" x14ac:dyDescent="0.2">
      <c r="B947"/>
      <c r="C947"/>
      <c r="D947"/>
    </row>
    <row r="948" spans="2:4" x14ac:dyDescent="0.2">
      <c r="B948"/>
      <c r="C948"/>
      <c r="D948"/>
    </row>
    <row r="949" spans="2:4" x14ac:dyDescent="0.2">
      <c r="B949"/>
      <c r="C949"/>
      <c r="D949"/>
    </row>
    <row r="950" spans="2:4" x14ac:dyDescent="0.2">
      <c r="B950"/>
      <c r="C950"/>
      <c r="D950"/>
    </row>
    <row r="951" spans="2:4" x14ac:dyDescent="0.2">
      <c r="B951"/>
      <c r="C951"/>
      <c r="D951"/>
    </row>
    <row r="952" spans="2:4" x14ac:dyDescent="0.2">
      <c r="B952"/>
      <c r="C952"/>
      <c r="D952"/>
    </row>
    <row r="953" spans="2:4" x14ac:dyDescent="0.2">
      <c r="B953"/>
      <c r="C953"/>
      <c r="D953"/>
    </row>
    <row r="954" spans="2:4" x14ac:dyDescent="0.2">
      <c r="B954"/>
      <c r="C954"/>
      <c r="D954"/>
    </row>
    <row r="955" spans="2:4" x14ac:dyDescent="0.2">
      <c r="B955"/>
      <c r="C955"/>
      <c r="D955"/>
    </row>
    <row r="956" spans="2:4" x14ac:dyDescent="0.2">
      <c r="B956"/>
      <c r="C956"/>
      <c r="D956"/>
    </row>
    <row r="957" spans="2:4" x14ac:dyDescent="0.2">
      <c r="B957"/>
      <c r="C957"/>
      <c r="D957"/>
    </row>
    <row r="958" spans="2:4" x14ac:dyDescent="0.2">
      <c r="B958"/>
      <c r="C958"/>
      <c r="D958"/>
    </row>
    <row r="959" spans="2:4" x14ac:dyDescent="0.2">
      <c r="B959"/>
      <c r="C959"/>
      <c r="D959"/>
    </row>
    <row r="960" spans="2:4" x14ac:dyDescent="0.2">
      <c r="B960"/>
      <c r="C960"/>
      <c r="D960"/>
    </row>
    <row r="961" spans="2:4" x14ac:dyDescent="0.2">
      <c r="B961"/>
      <c r="C961"/>
      <c r="D961"/>
    </row>
    <row r="962" spans="2:4" x14ac:dyDescent="0.2">
      <c r="B962"/>
      <c r="C962"/>
      <c r="D962"/>
    </row>
    <row r="963" spans="2:4" x14ac:dyDescent="0.2">
      <c r="B963"/>
      <c r="C963"/>
      <c r="D963"/>
    </row>
    <row r="964" spans="2:4" x14ac:dyDescent="0.2">
      <c r="B964"/>
      <c r="C964"/>
      <c r="D964"/>
    </row>
    <row r="965" spans="2:4" x14ac:dyDescent="0.2">
      <c r="B965"/>
      <c r="C965"/>
      <c r="D965"/>
    </row>
    <row r="966" spans="2:4" x14ac:dyDescent="0.2">
      <c r="B966"/>
      <c r="C966"/>
      <c r="D966"/>
    </row>
    <row r="967" spans="2:4" x14ac:dyDescent="0.2">
      <c r="B967"/>
      <c r="C967"/>
      <c r="D967"/>
    </row>
    <row r="968" spans="2:4" x14ac:dyDescent="0.2">
      <c r="B968"/>
      <c r="C968"/>
      <c r="D968"/>
    </row>
    <row r="969" spans="2:4" x14ac:dyDescent="0.2">
      <c r="B969"/>
      <c r="C969"/>
      <c r="D969"/>
    </row>
    <row r="970" spans="2:4" x14ac:dyDescent="0.2">
      <c r="B970"/>
      <c r="C970"/>
      <c r="D970"/>
    </row>
    <row r="971" spans="2:4" x14ac:dyDescent="0.2">
      <c r="B971"/>
      <c r="C971"/>
      <c r="D971"/>
    </row>
    <row r="972" spans="2:4" x14ac:dyDescent="0.2">
      <c r="B972"/>
      <c r="C972"/>
      <c r="D972"/>
    </row>
    <row r="973" spans="2:4" x14ac:dyDescent="0.2">
      <c r="B973"/>
      <c r="C973"/>
      <c r="D973"/>
    </row>
    <row r="974" spans="2:4" x14ac:dyDescent="0.2">
      <c r="B974"/>
      <c r="C974"/>
      <c r="D974"/>
    </row>
    <row r="975" spans="2:4" x14ac:dyDescent="0.2">
      <c r="B975"/>
      <c r="C975"/>
      <c r="D975"/>
    </row>
    <row r="976" spans="2:4" x14ac:dyDescent="0.2">
      <c r="B976"/>
      <c r="C976"/>
      <c r="D976"/>
    </row>
    <row r="977" spans="2:4" x14ac:dyDescent="0.2">
      <c r="B977"/>
      <c r="C977"/>
      <c r="D977"/>
    </row>
    <row r="978" spans="2:4" x14ac:dyDescent="0.2">
      <c r="B978"/>
      <c r="C978"/>
      <c r="D978"/>
    </row>
    <row r="979" spans="2:4" x14ac:dyDescent="0.2">
      <c r="B979"/>
      <c r="C979"/>
      <c r="D979"/>
    </row>
    <row r="980" spans="2:4" x14ac:dyDescent="0.2">
      <c r="B980"/>
      <c r="C980"/>
      <c r="D980"/>
    </row>
    <row r="981" spans="2:4" x14ac:dyDescent="0.2">
      <c r="B981"/>
      <c r="C981"/>
      <c r="D981"/>
    </row>
    <row r="982" spans="2:4" x14ac:dyDescent="0.2">
      <c r="B982"/>
      <c r="C982"/>
      <c r="D982"/>
    </row>
    <row r="983" spans="2:4" x14ac:dyDescent="0.2">
      <c r="B983"/>
      <c r="C983"/>
      <c r="D983"/>
    </row>
    <row r="984" spans="2:4" x14ac:dyDescent="0.2">
      <c r="B984"/>
      <c r="C984"/>
      <c r="D984"/>
    </row>
    <row r="985" spans="2:4" x14ac:dyDescent="0.2">
      <c r="B985"/>
      <c r="C985"/>
      <c r="D985"/>
    </row>
    <row r="986" spans="2:4" x14ac:dyDescent="0.2">
      <c r="B986"/>
      <c r="C986"/>
      <c r="D986"/>
    </row>
    <row r="987" spans="2:4" x14ac:dyDescent="0.2">
      <c r="B987"/>
      <c r="C987"/>
      <c r="D987"/>
    </row>
    <row r="988" spans="2:4" x14ac:dyDescent="0.2">
      <c r="B988"/>
      <c r="C988"/>
      <c r="D988"/>
    </row>
    <row r="989" spans="2:4" x14ac:dyDescent="0.2">
      <c r="B989"/>
      <c r="C989"/>
      <c r="D989"/>
    </row>
    <row r="990" spans="2:4" x14ac:dyDescent="0.2">
      <c r="B990"/>
      <c r="C990"/>
      <c r="D990"/>
    </row>
    <row r="991" spans="2:4" x14ac:dyDescent="0.2">
      <c r="B991"/>
      <c r="C991"/>
      <c r="D991"/>
    </row>
    <row r="992" spans="2:4" x14ac:dyDescent="0.2">
      <c r="B992"/>
      <c r="C992"/>
      <c r="D992"/>
    </row>
    <row r="993" spans="2:4" x14ac:dyDescent="0.2">
      <c r="B993"/>
      <c r="C993"/>
      <c r="D993"/>
    </row>
    <row r="994" spans="2:4" x14ac:dyDescent="0.2">
      <c r="B994"/>
      <c r="C994"/>
      <c r="D994"/>
    </row>
    <row r="995" spans="2:4" x14ac:dyDescent="0.2">
      <c r="B995"/>
      <c r="C995"/>
      <c r="D995"/>
    </row>
    <row r="996" spans="2:4" x14ac:dyDescent="0.2">
      <c r="B996"/>
      <c r="C996"/>
      <c r="D996"/>
    </row>
    <row r="997" spans="2:4" x14ac:dyDescent="0.2">
      <c r="B997"/>
      <c r="C997"/>
      <c r="D997"/>
    </row>
    <row r="998" spans="2:4" x14ac:dyDescent="0.2">
      <c r="B998"/>
      <c r="C998"/>
      <c r="D998"/>
    </row>
    <row r="999" spans="2:4" x14ac:dyDescent="0.2">
      <c r="B999"/>
      <c r="C999"/>
      <c r="D999"/>
    </row>
    <row r="1000" spans="2:4" x14ac:dyDescent="0.2">
      <c r="B1000"/>
      <c r="C1000"/>
      <c r="D1000"/>
    </row>
    <row r="1001" spans="2:4" x14ac:dyDescent="0.2">
      <c r="B1001"/>
      <c r="C1001"/>
      <c r="D1001"/>
    </row>
    <row r="1002" spans="2:4" x14ac:dyDescent="0.2">
      <c r="B1002"/>
      <c r="C1002"/>
      <c r="D1002"/>
    </row>
    <row r="1003" spans="2:4" x14ac:dyDescent="0.2">
      <c r="B1003"/>
      <c r="C1003"/>
      <c r="D1003"/>
    </row>
    <row r="1004" spans="2:4" x14ac:dyDescent="0.2">
      <c r="B1004"/>
      <c r="C1004"/>
      <c r="D1004"/>
    </row>
    <row r="1005" spans="2:4" x14ac:dyDescent="0.2">
      <c r="B1005"/>
      <c r="C1005"/>
      <c r="D1005"/>
    </row>
    <row r="1006" spans="2:4" x14ac:dyDescent="0.2">
      <c r="B1006"/>
      <c r="C1006"/>
      <c r="D1006"/>
    </row>
    <row r="1007" spans="2:4" x14ac:dyDescent="0.2">
      <c r="B1007"/>
      <c r="C1007"/>
      <c r="D1007"/>
    </row>
    <row r="1008" spans="2:4" x14ac:dyDescent="0.2">
      <c r="B1008"/>
      <c r="C1008"/>
      <c r="D1008"/>
    </row>
    <row r="1009" spans="2:4" x14ac:dyDescent="0.2">
      <c r="B1009"/>
      <c r="C1009"/>
      <c r="D1009"/>
    </row>
    <row r="1010" spans="2:4" x14ac:dyDescent="0.2">
      <c r="B1010"/>
      <c r="C1010"/>
      <c r="D1010"/>
    </row>
    <row r="1011" spans="2:4" x14ac:dyDescent="0.2">
      <c r="B1011"/>
      <c r="C1011"/>
      <c r="D1011"/>
    </row>
    <row r="1012" spans="2:4" x14ac:dyDescent="0.2">
      <c r="B1012"/>
      <c r="C1012"/>
      <c r="D1012"/>
    </row>
    <row r="1013" spans="2:4" x14ac:dyDescent="0.2">
      <c r="B1013"/>
      <c r="C1013"/>
      <c r="D1013"/>
    </row>
    <row r="1014" spans="2:4" x14ac:dyDescent="0.2">
      <c r="B1014"/>
      <c r="C1014"/>
      <c r="D1014"/>
    </row>
    <row r="1015" spans="2:4" x14ac:dyDescent="0.2">
      <c r="B1015"/>
      <c r="C1015"/>
      <c r="D1015"/>
    </row>
    <row r="1016" spans="2:4" x14ac:dyDescent="0.2">
      <c r="B1016"/>
      <c r="C1016"/>
      <c r="D1016"/>
    </row>
    <row r="1017" spans="2:4" x14ac:dyDescent="0.2">
      <c r="B1017"/>
      <c r="C1017"/>
      <c r="D1017"/>
    </row>
    <row r="1018" spans="2:4" x14ac:dyDescent="0.2">
      <c r="B1018"/>
      <c r="C1018"/>
      <c r="D1018"/>
    </row>
    <row r="1019" spans="2:4" x14ac:dyDescent="0.2">
      <c r="B1019"/>
      <c r="C1019"/>
      <c r="D1019"/>
    </row>
    <row r="1020" spans="2:4" x14ac:dyDescent="0.2">
      <c r="B1020"/>
      <c r="C1020"/>
      <c r="D1020"/>
    </row>
    <row r="1021" spans="2:4" x14ac:dyDescent="0.2">
      <c r="B1021"/>
      <c r="C1021"/>
      <c r="D1021"/>
    </row>
    <row r="1022" spans="2:4" x14ac:dyDescent="0.2">
      <c r="B1022"/>
      <c r="C1022"/>
      <c r="D1022"/>
    </row>
    <row r="1023" spans="2:4" x14ac:dyDescent="0.2">
      <c r="B1023"/>
      <c r="C1023"/>
      <c r="D1023"/>
    </row>
    <row r="1024" spans="2:4" x14ac:dyDescent="0.2">
      <c r="B1024"/>
      <c r="C1024"/>
      <c r="D1024"/>
    </row>
    <row r="1025" spans="2:4" x14ac:dyDescent="0.2">
      <c r="B1025"/>
      <c r="C1025"/>
      <c r="D1025"/>
    </row>
    <row r="1026" spans="2:4" x14ac:dyDescent="0.2">
      <c r="B1026"/>
      <c r="C1026"/>
      <c r="D1026"/>
    </row>
    <row r="1027" spans="2:4" x14ac:dyDescent="0.2">
      <c r="B1027"/>
      <c r="C1027"/>
      <c r="D1027"/>
    </row>
    <row r="1028" spans="2:4" x14ac:dyDescent="0.2">
      <c r="B1028"/>
      <c r="C1028"/>
      <c r="D1028"/>
    </row>
    <row r="1029" spans="2:4" x14ac:dyDescent="0.2">
      <c r="B1029"/>
      <c r="C1029"/>
      <c r="D1029"/>
    </row>
    <row r="1030" spans="2:4" x14ac:dyDescent="0.2">
      <c r="B1030"/>
      <c r="C1030"/>
      <c r="D1030"/>
    </row>
    <row r="1031" spans="2:4" x14ac:dyDescent="0.2">
      <c r="B1031"/>
      <c r="C1031"/>
      <c r="D1031"/>
    </row>
    <row r="1032" spans="2:4" x14ac:dyDescent="0.2">
      <c r="B1032"/>
      <c r="C1032"/>
      <c r="D1032"/>
    </row>
    <row r="1033" spans="2:4" x14ac:dyDescent="0.2">
      <c r="B1033"/>
      <c r="C1033"/>
      <c r="D1033"/>
    </row>
    <row r="1034" spans="2:4" x14ac:dyDescent="0.2">
      <c r="B1034"/>
      <c r="C1034"/>
      <c r="D1034"/>
    </row>
    <row r="1035" spans="2:4" x14ac:dyDescent="0.2">
      <c r="B1035"/>
      <c r="C1035"/>
      <c r="D1035"/>
    </row>
    <row r="1036" spans="2:4" x14ac:dyDescent="0.2">
      <c r="B1036"/>
      <c r="C1036"/>
      <c r="D1036"/>
    </row>
    <row r="1037" spans="2:4" x14ac:dyDescent="0.2">
      <c r="B1037"/>
      <c r="C1037"/>
      <c r="D1037"/>
    </row>
    <row r="1038" spans="2:4" x14ac:dyDescent="0.2">
      <c r="B1038"/>
      <c r="C1038"/>
      <c r="D1038"/>
    </row>
    <row r="1039" spans="2:4" x14ac:dyDescent="0.2">
      <c r="B1039"/>
      <c r="C1039"/>
      <c r="D1039"/>
    </row>
    <row r="1040" spans="2:4" x14ac:dyDescent="0.2">
      <c r="B1040"/>
      <c r="C1040"/>
      <c r="D1040"/>
    </row>
    <row r="1041" spans="2:4" x14ac:dyDescent="0.2">
      <c r="B1041"/>
      <c r="C1041"/>
      <c r="D1041"/>
    </row>
    <row r="1042" spans="2:4" x14ac:dyDescent="0.2">
      <c r="B1042"/>
      <c r="C1042"/>
      <c r="D1042"/>
    </row>
    <row r="1043" spans="2:4" x14ac:dyDescent="0.2">
      <c r="B1043"/>
      <c r="C1043"/>
      <c r="D1043"/>
    </row>
    <row r="1044" spans="2:4" x14ac:dyDescent="0.2">
      <c r="B1044"/>
      <c r="C1044"/>
      <c r="D1044"/>
    </row>
    <row r="1045" spans="2:4" x14ac:dyDescent="0.2">
      <c r="B1045"/>
      <c r="C1045"/>
      <c r="D1045"/>
    </row>
    <row r="1046" spans="2:4" x14ac:dyDescent="0.2">
      <c r="B1046"/>
      <c r="C1046"/>
      <c r="D1046"/>
    </row>
    <row r="1047" spans="2:4" x14ac:dyDescent="0.2">
      <c r="B1047"/>
      <c r="C1047"/>
      <c r="D1047"/>
    </row>
    <row r="1048" spans="2:4" x14ac:dyDescent="0.2">
      <c r="B1048"/>
      <c r="C1048"/>
      <c r="D1048"/>
    </row>
    <row r="1049" spans="2:4" x14ac:dyDescent="0.2">
      <c r="B1049"/>
      <c r="C1049"/>
      <c r="D1049"/>
    </row>
    <row r="1050" spans="2:4" x14ac:dyDescent="0.2">
      <c r="B1050"/>
      <c r="C1050"/>
      <c r="D1050"/>
    </row>
    <row r="1051" spans="2:4" x14ac:dyDescent="0.2">
      <c r="B1051"/>
      <c r="C1051"/>
      <c r="D1051"/>
    </row>
    <row r="1052" spans="2:4" x14ac:dyDescent="0.2">
      <c r="B1052"/>
      <c r="C1052"/>
      <c r="D1052"/>
    </row>
    <row r="1053" spans="2:4" x14ac:dyDescent="0.2">
      <c r="B1053"/>
      <c r="C1053"/>
      <c r="D1053"/>
    </row>
    <row r="1054" spans="2:4" x14ac:dyDescent="0.2">
      <c r="B1054"/>
      <c r="C1054"/>
      <c r="D1054"/>
    </row>
    <row r="1055" spans="2:4" x14ac:dyDescent="0.2">
      <c r="B1055"/>
      <c r="C1055"/>
      <c r="D1055"/>
    </row>
    <row r="1056" spans="2:4" x14ac:dyDescent="0.2">
      <c r="B1056"/>
      <c r="C1056"/>
      <c r="D1056"/>
    </row>
    <row r="1057" spans="2:4" x14ac:dyDescent="0.2">
      <c r="B1057"/>
      <c r="C1057"/>
      <c r="D1057"/>
    </row>
    <row r="1058" spans="2:4" x14ac:dyDescent="0.2">
      <c r="B1058"/>
      <c r="C1058"/>
      <c r="D1058"/>
    </row>
    <row r="1059" spans="2:4" x14ac:dyDescent="0.2">
      <c r="B1059"/>
      <c r="C1059"/>
      <c r="D1059"/>
    </row>
    <row r="1060" spans="2:4" x14ac:dyDescent="0.2">
      <c r="B1060"/>
      <c r="C1060"/>
      <c r="D1060"/>
    </row>
    <row r="1061" spans="2:4" x14ac:dyDescent="0.2">
      <c r="B1061"/>
      <c r="C1061"/>
      <c r="D1061"/>
    </row>
    <row r="1062" spans="2:4" x14ac:dyDescent="0.2">
      <c r="B1062"/>
      <c r="C1062"/>
      <c r="D1062"/>
    </row>
    <row r="1063" spans="2:4" x14ac:dyDescent="0.2">
      <c r="B1063"/>
      <c r="C1063"/>
      <c r="D1063"/>
    </row>
    <row r="1064" spans="2:4" x14ac:dyDescent="0.2">
      <c r="B1064"/>
      <c r="C1064"/>
      <c r="D1064"/>
    </row>
    <row r="1065" spans="2:4" x14ac:dyDescent="0.2">
      <c r="B1065"/>
      <c r="C1065"/>
      <c r="D1065"/>
    </row>
    <row r="1066" spans="2:4" x14ac:dyDescent="0.2">
      <c r="B1066"/>
      <c r="C1066"/>
      <c r="D1066"/>
    </row>
    <row r="1067" spans="2:4" x14ac:dyDescent="0.2">
      <c r="B1067"/>
      <c r="C1067"/>
      <c r="D1067"/>
    </row>
    <row r="1068" spans="2:4" x14ac:dyDescent="0.2">
      <c r="B1068"/>
      <c r="C1068"/>
      <c r="D1068"/>
    </row>
    <row r="1069" spans="2:4" x14ac:dyDescent="0.2">
      <c r="B1069"/>
      <c r="C1069"/>
      <c r="D1069"/>
    </row>
    <row r="1070" spans="2:4" x14ac:dyDescent="0.2">
      <c r="B1070"/>
      <c r="C1070"/>
      <c r="D1070"/>
    </row>
    <row r="1071" spans="2:4" x14ac:dyDescent="0.2">
      <c r="B1071"/>
      <c r="C1071"/>
      <c r="D1071"/>
    </row>
    <row r="1072" spans="2:4" x14ac:dyDescent="0.2">
      <c r="B1072"/>
      <c r="C1072"/>
      <c r="D1072"/>
    </row>
    <row r="1073" spans="2:4" x14ac:dyDescent="0.2">
      <c r="B1073"/>
      <c r="C1073"/>
      <c r="D1073"/>
    </row>
    <row r="1074" spans="2:4" x14ac:dyDescent="0.2">
      <c r="B1074"/>
      <c r="C1074"/>
      <c r="D1074"/>
    </row>
    <row r="1075" spans="2:4" x14ac:dyDescent="0.2">
      <c r="B1075"/>
      <c r="C1075"/>
      <c r="D1075"/>
    </row>
    <row r="1076" spans="2:4" x14ac:dyDescent="0.2">
      <c r="B1076"/>
      <c r="C1076"/>
      <c r="D1076"/>
    </row>
    <row r="1077" spans="2:4" x14ac:dyDescent="0.2">
      <c r="B1077"/>
      <c r="C1077"/>
      <c r="D1077"/>
    </row>
    <row r="1078" spans="2:4" x14ac:dyDescent="0.2">
      <c r="B1078"/>
      <c r="C1078"/>
      <c r="D1078"/>
    </row>
    <row r="1079" spans="2:4" x14ac:dyDescent="0.2">
      <c r="B1079"/>
      <c r="C1079"/>
      <c r="D1079"/>
    </row>
    <row r="1080" spans="2:4" x14ac:dyDescent="0.2">
      <c r="B1080"/>
      <c r="C1080"/>
      <c r="D1080"/>
    </row>
    <row r="1081" spans="2:4" x14ac:dyDescent="0.2">
      <c r="B1081"/>
      <c r="C1081"/>
      <c r="D1081"/>
    </row>
    <row r="1082" spans="2:4" x14ac:dyDescent="0.2">
      <c r="B1082"/>
      <c r="C1082"/>
      <c r="D1082"/>
    </row>
    <row r="1083" spans="2:4" x14ac:dyDescent="0.2">
      <c r="B1083"/>
      <c r="C1083"/>
      <c r="D1083"/>
    </row>
    <row r="1084" spans="2:4" x14ac:dyDescent="0.2">
      <c r="B1084"/>
      <c r="C1084"/>
      <c r="D1084"/>
    </row>
    <row r="1085" spans="2:4" x14ac:dyDescent="0.2">
      <c r="B1085"/>
      <c r="C1085"/>
      <c r="D1085"/>
    </row>
    <row r="1086" spans="2:4" x14ac:dyDescent="0.2">
      <c r="B1086"/>
      <c r="C1086"/>
      <c r="D1086"/>
    </row>
    <row r="1087" spans="2:4" x14ac:dyDescent="0.2">
      <c r="B1087"/>
      <c r="C1087"/>
      <c r="D1087"/>
    </row>
    <row r="1088" spans="2:4" x14ac:dyDescent="0.2">
      <c r="B1088"/>
      <c r="C1088"/>
      <c r="D1088"/>
    </row>
    <row r="1089" spans="2:4" x14ac:dyDescent="0.2">
      <c r="B1089"/>
      <c r="C1089"/>
      <c r="D1089"/>
    </row>
    <row r="1090" spans="2:4" x14ac:dyDescent="0.2">
      <c r="B1090"/>
      <c r="C1090"/>
      <c r="D1090"/>
    </row>
    <row r="1091" spans="2:4" x14ac:dyDescent="0.2">
      <c r="B1091"/>
      <c r="C1091"/>
      <c r="D1091"/>
    </row>
    <row r="1092" spans="2:4" x14ac:dyDescent="0.2">
      <c r="B1092"/>
      <c r="C1092"/>
      <c r="D1092"/>
    </row>
    <row r="1093" spans="2:4" x14ac:dyDescent="0.2">
      <c r="B1093"/>
      <c r="C1093"/>
      <c r="D1093"/>
    </row>
    <row r="1094" spans="2:4" x14ac:dyDescent="0.2">
      <c r="B1094"/>
      <c r="C1094"/>
      <c r="D1094"/>
    </row>
    <row r="1095" spans="2:4" x14ac:dyDescent="0.2">
      <c r="B1095"/>
      <c r="C1095"/>
      <c r="D1095"/>
    </row>
    <row r="1096" spans="2:4" x14ac:dyDescent="0.2">
      <c r="B1096"/>
      <c r="C1096"/>
      <c r="D1096"/>
    </row>
    <row r="1097" spans="2:4" x14ac:dyDescent="0.2">
      <c r="B1097"/>
      <c r="C1097"/>
      <c r="D1097"/>
    </row>
    <row r="1098" spans="2:4" x14ac:dyDescent="0.2">
      <c r="B1098"/>
      <c r="C1098"/>
      <c r="D1098"/>
    </row>
    <row r="1099" spans="2:4" x14ac:dyDescent="0.2">
      <c r="B1099"/>
      <c r="C1099"/>
      <c r="D1099"/>
    </row>
    <row r="1100" spans="2:4" x14ac:dyDescent="0.2">
      <c r="B1100"/>
      <c r="C1100"/>
      <c r="D1100"/>
    </row>
    <row r="1101" spans="2:4" x14ac:dyDescent="0.2">
      <c r="B1101"/>
      <c r="C1101"/>
      <c r="D1101"/>
    </row>
    <row r="1102" spans="2:4" x14ac:dyDescent="0.2">
      <c r="B1102"/>
      <c r="C1102"/>
      <c r="D1102"/>
    </row>
    <row r="1103" spans="2:4" x14ac:dyDescent="0.2">
      <c r="B1103"/>
      <c r="C1103"/>
      <c r="D1103"/>
    </row>
    <row r="1104" spans="2:4" x14ac:dyDescent="0.2">
      <c r="B1104"/>
      <c r="C1104"/>
      <c r="D1104"/>
    </row>
    <row r="1105" spans="2:4" x14ac:dyDescent="0.2">
      <c r="B1105"/>
      <c r="C1105"/>
      <c r="D1105"/>
    </row>
    <row r="1106" spans="2:4" x14ac:dyDescent="0.2">
      <c r="B1106"/>
      <c r="C1106"/>
      <c r="D1106"/>
    </row>
    <row r="1107" spans="2:4" x14ac:dyDescent="0.2">
      <c r="B1107"/>
      <c r="C1107"/>
      <c r="D1107"/>
    </row>
    <row r="1108" spans="2:4" x14ac:dyDescent="0.2">
      <c r="B1108"/>
      <c r="C1108"/>
      <c r="D1108"/>
    </row>
    <row r="1109" spans="2:4" x14ac:dyDescent="0.2">
      <c r="B1109"/>
      <c r="C1109"/>
      <c r="D1109"/>
    </row>
    <row r="1110" spans="2:4" x14ac:dyDescent="0.2">
      <c r="B1110"/>
      <c r="C1110"/>
      <c r="D1110"/>
    </row>
    <row r="1111" spans="2:4" x14ac:dyDescent="0.2">
      <c r="B1111"/>
      <c r="C1111"/>
      <c r="D1111"/>
    </row>
    <row r="1112" spans="2:4" x14ac:dyDescent="0.2">
      <c r="B1112"/>
      <c r="C1112"/>
      <c r="D1112"/>
    </row>
    <row r="1113" spans="2:4" x14ac:dyDescent="0.2">
      <c r="B1113"/>
      <c r="C1113"/>
      <c r="D1113"/>
    </row>
    <row r="1114" spans="2:4" x14ac:dyDescent="0.2">
      <c r="B1114"/>
      <c r="C1114"/>
      <c r="D1114"/>
    </row>
    <row r="1115" spans="2:4" x14ac:dyDescent="0.2">
      <c r="B1115"/>
      <c r="C1115"/>
      <c r="D1115"/>
    </row>
    <row r="1116" spans="2:4" x14ac:dyDescent="0.2">
      <c r="B1116"/>
      <c r="C1116"/>
      <c r="D1116"/>
    </row>
    <row r="1117" spans="2:4" x14ac:dyDescent="0.2">
      <c r="B1117"/>
      <c r="C1117"/>
      <c r="D1117"/>
    </row>
    <row r="1118" spans="2:4" x14ac:dyDescent="0.2">
      <c r="B1118"/>
      <c r="C1118"/>
      <c r="D1118"/>
    </row>
    <row r="1119" spans="2:4" x14ac:dyDescent="0.2">
      <c r="B1119"/>
      <c r="C1119"/>
      <c r="D1119"/>
    </row>
    <row r="1120" spans="2:4" x14ac:dyDescent="0.2">
      <c r="B1120"/>
      <c r="C1120"/>
      <c r="D1120"/>
    </row>
    <row r="1121" spans="2:4" x14ac:dyDescent="0.2">
      <c r="B1121"/>
      <c r="C1121"/>
      <c r="D1121"/>
    </row>
    <row r="1122" spans="2:4" x14ac:dyDescent="0.2">
      <c r="B1122"/>
      <c r="C1122"/>
      <c r="D1122"/>
    </row>
    <row r="1123" spans="2:4" x14ac:dyDescent="0.2">
      <c r="B1123"/>
      <c r="C1123"/>
      <c r="D1123"/>
    </row>
    <row r="1124" spans="2:4" x14ac:dyDescent="0.2">
      <c r="B1124"/>
      <c r="C1124"/>
      <c r="D1124"/>
    </row>
    <row r="1125" spans="2:4" x14ac:dyDescent="0.2">
      <c r="B1125"/>
      <c r="C1125"/>
      <c r="D1125"/>
    </row>
    <row r="1126" spans="2:4" x14ac:dyDescent="0.2">
      <c r="B1126"/>
      <c r="C1126"/>
      <c r="D1126"/>
    </row>
    <row r="1127" spans="2:4" x14ac:dyDescent="0.2">
      <c r="B1127"/>
      <c r="C1127"/>
      <c r="D1127"/>
    </row>
    <row r="1128" spans="2:4" x14ac:dyDescent="0.2">
      <c r="B1128"/>
      <c r="C1128"/>
      <c r="D1128"/>
    </row>
    <row r="1129" spans="2:4" x14ac:dyDescent="0.2">
      <c r="B1129"/>
      <c r="C1129"/>
      <c r="D1129"/>
    </row>
    <row r="1130" spans="2:4" x14ac:dyDescent="0.2">
      <c r="B1130"/>
      <c r="C1130"/>
      <c r="D1130"/>
    </row>
    <row r="1131" spans="2:4" x14ac:dyDescent="0.2">
      <c r="B1131"/>
      <c r="C1131"/>
      <c r="D1131"/>
    </row>
    <row r="1132" spans="2:4" x14ac:dyDescent="0.2">
      <c r="B1132"/>
      <c r="C1132"/>
      <c r="D1132"/>
    </row>
    <row r="1133" spans="2:4" x14ac:dyDescent="0.2">
      <c r="B1133"/>
      <c r="C1133"/>
      <c r="D1133"/>
    </row>
    <row r="1134" spans="2:4" x14ac:dyDescent="0.2">
      <c r="B1134"/>
      <c r="C1134"/>
      <c r="D1134"/>
    </row>
    <row r="1135" spans="2:4" x14ac:dyDescent="0.2">
      <c r="B1135"/>
      <c r="C1135"/>
      <c r="D1135"/>
    </row>
    <row r="1136" spans="2:4" x14ac:dyDescent="0.2">
      <c r="B1136"/>
      <c r="C1136"/>
      <c r="D1136"/>
    </row>
    <row r="1137" spans="2:4" x14ac:dyDescent="0.2">
      <c r="B1137"/>
      <c r="C1137"/>
      <c r="D1137"/>
    </row>
    <row r="1138" spans="2:4" x14ac:dyDescent="0.2">
      <c r="B1138"/>
      <c r="C1138"/>
      <c r="D1138"/>
    </row>
    <row r="1139" spans="2:4" x14ac:dyDescent="0.2">
      <c r="B1139"/>
      <c r="C1139"/>
      <c r="D1139"/>
    </row>
    <row r="1140" spans="2:4" x14ac:dyDescent="0.2">
      <c r="B1140"/>
      <c r="C1140"/>
      <c r="D1140"/>
    </row>
    <row r="1141" spans="2:4" x14ac:dyDescent="0.2">
      <c r="B1141"/>
      <c r="C1141"/>
      <c r="D1141"/>
    </row>
    <row r="1142" spans="2:4" x14ac:dyDescent="0.2">
      <c r="B1142"/>
      <c r="C1142"/>
      <c r="D1142"/>
    </row>
    <row r="1143" spans="2:4" x14ac:dyDescent="0.2">
      <c r="B1143"/>
      <c r="C1143"/>
      <c r="D1143"/>
    </row>
    <row r="1144" spans="2:4" x14ac:dyDescent="0.2">
      <c r="B1144"/>
      <c r="C1144"/>
      <c r="D1144"/>
    </row>
    <row r="1145" spans="2:4" x14ac:dyDescent="0.2">
      <c r="B1145"/>
      <c r="C1145"/>
      <c r="D1145"/>
    </row>
    <row r="1146" spans="2:4" x14ac:dyDescent="0.2">
      <c r="B1146"/>
      <c r="C1146"/>
      <c r="D1146"/>
    </row>
    <row r="1147" spans="2:4" x14ac:dyDescent="0.2">
      <c r="B1147"/>
      <c r="C1147"/>
      <c r="D1147"/>
    </row>
    <row r="1148" spans="2:4" x14ac:dyDescent="0.2">
      <c r="B1148"/>
      <c r="C1148"/>
      <c r="D1148"/>
    </row>
    <row r="1149" spans="2:4" x14ac:dyDescent="0.2">
      <c r="B1149"/>
      <c r="C1149"/>
      <c r="D1149"/>
    </row>
    <row r="1150" spans="2:4" x14ac:dyDescent="0.2">
      <c r="B1150"/>
      <c r="C1150"/>
      <c r="D1150"/>
    </row>
    <row r="1151" spans="2:4" x14ac:dyDescent="0.2">
      <c r="B1151"/>
      <c r="C1151"/>
      <c r="D1151"/>
    </row>
    <row r="1152" spans="2:4" x14ac:dyDescent="0.2">
      <c r="B1152"/>
      <c r="C1152"/>
      <c r="D1152"/>
    </row>
    <row r="1153" spans="2:4" x14ac:dyDescent="0.2">
      <c r="B1153"/>
      <c r="C1153"/>
      <c r="D1153"/>
    </row>
    <row r="1154" spans="2:4" x14ac:dyDescent="0.2">
      <c r="B1154"/>
      <c r="C1154"/>
      <c r="D1154"/>
    </row>
    <row r="1155" spans="2:4" x14ac:dyDescent="0.2">
      <c r="B1155"/>
      <c r="C1155"/>
      <c r="D1155"/>
    </row>
    <row r="1156" spans="2:4" x14ac:dyDescent="0.2">
      <c r="B1156"/>
      <c r="C1156"/>
      <c r="D1156"/>
    </row>
    <row r="1157" spans="2:4" x14ac:dyDescent="0.2">
      <c r="B1157"/>
      <c r="C1157"/>
      <c r="D1157"/>
    </row>
    <row r="1158" spans="2:4" x14ac:dyDescent="0.2">
      <c r="B1158"/>
      <c r="C1158"/>
      <c r="D1158"/>
    </row>
    <row r="1159" spans="2:4" x14ac:dyDescent="0.2">
      <c r="B1159"/>
      <c r="C1159"/>
      <c r="D1159"/>
    </row>
    <row r="1160" spans="2:4" x14ac:dyDescent="0.2">
      <c r="B1160"/>
      <c r="C1160"/>
      <c r="D1160"/>
    </row>
    <row r="1161" spans="2:4" x14ac:dyDescent="0.2">
      <c r="B1161"/>
      <c r="C1161"/>
      <c r="D1161"/>
    </row>
    <row r="1162" spans="2:4" x14ac:dyDescent="0.2">
      <c r="B1162"/>
      <c r="C1162"/>
      <c r="D1162"/>
    </row>
    <row r="1163" spans="2:4" x14ac:dyDescent="0.2">
      <c r="B1163"/>
      <c r="C1163"/>
      <c r="D1163"/>
    </row>
    <row r="1164" spans="2:4" x14ac:dyDescent="0.2">
      <c r="B1164"/>
      <c r="C1164"/>
      <c r="D1164"/>
    </row>
    <row r="1165" spans="2:4" x14ac:dyDescent="0.2">
      <c r="B1165"/>
      <c r="C1165"/>
      <c r="D1165"/>
    </row>
    <row r="1166" spans="2:4" x14ac:dyDescent="0.2">
      <c r="B1166"/>
      <c r="C1166"/>
      <c r="D1166"/>
    </row>
    <row r="1167" spans="2:4" x14ac:dyDescent="0.2">
      <c r="B1167"/>
      <c r="C1167"/>
      <c r="D1167"/>
    </row>
    <row r="1168" spans="2:4" x14ac:dyDescent="0.2">
      <c r="B1168"/>
      <c r="C1168"/>
      <c r="D1168"/>
    </row>
    <row r="1169" spans="2:4" x14ac:dyDescent="0.2">
      <c r="B1169"/>
      <c r="C1169"/>
      <c r="D1169"/>
    </row>
    <row r="1170" spans="2:4" x14ac:dyDescent="0.2">
      <c r="B1170"/>
      <c r="C1170"/>
      <c r="D1170"/>
    </row>
    <row r="1171" spans="2:4" x14ac:dyDescent="0.2">
      <c r="B1171"/>
      <c r="C1171"/>
      <c r="D1171"/>
    </row>
    <row r="1172" spans="2:4" x14ac:dyDescent="0.2">
      <c r="B1172"/>
      <c r="C1172"/>
      <c r="D1172"/>
    </row>
    <row r="1173" spans="2:4" x14ac:dyDescent="0.2">
      <c r="B1173"/>
      <c r="C1173"/>
      <c r="D1173"/>
    </row>
    <row r="1174" spans="2:4" x14ac:dyDescent="0.2">
      <c r="B1174"/>
      <c r="C1174"/>
      <c r="D1174"/>
    </row>
    <row r="1175" spans="2:4" x14ac:dyDescent="0.2">
      <c r="B1175"/>
      <c r="C1175"/>
      <c r="D1175"/>
    </row>
    <row r="1176" spans="2:4" x14ac:dyDescent="0.2">
      <c r="B1176"/>
      <c r="C1176"/>
      <c r="D1176"/>
    </row>
    <row r="1177" spans="2:4" x14ac:dyDescent="0.2">
      <c r="B1177"/>
      <c r="C1177"/>
      <c r="D1177"/>
    </row>
    <row r="1178" spans="2:4" x14ac:dyDescent="0.2">
      <c r="B1178"/>
      <c r="C1178"/>
      <c r="D1178"/>
    </row>
    <row r="1179" spans="2:4" x14ac:dyDescent="0.2">
      <c r="B1179"/>
      <c r="C1179"/>
      <c r="D1179"/>
    </row>
    <row r="1180" spans="2:4" x14ac:dyDescent="0.2">
      <c r="B1180"/>
      <c r="C1180"/>
      <c r="D1180"/>
    </row>
    <row r="1181" spans="2:4" x14ac:dyDescent="0.2">
      <c r="B1181"/>
      <c r="C1181"/>
      <c r="D1181"/>
    </row>
    <row r="1182" spans="2:4" x14ac:dyDescent="0.2">
      <c r="B1182"/>
      <c r="C1182"/>
      <c r="D1182"/>
    </row>
    <row r="1183" spans="2:4" x14ac:dyDescent="0.2">
      <c r="B1183"/>
      <c r="C1183"/>
      <c r="D1183"/>
    </row>
    <row r="1184" spans="2:4" x14ac:dyDescent="0.2">
      <c r="B1184"/>
      <c r="C1184"/>
      <c r="D1184"/>
    </row>
    <row r="1185" spans="2:4" x14ac:dyDescent="0.2">
      <c r="B1185"/>
      <c r="C1185"/>
      <c r="D1185"/>
    </row>
    <row r="1186" spans="2:4" x14ac:dyDescent="0.2">
      <c r="B1186"/>
      <c r="C1186"/>
      <c r="D1186"/>
    </row>
    <row r="1187" spans="2:4" x14ac:dyDescent="0.2">
      <c r="B1187"/>
      <c r="C1187"/>
      <c r="D1187"/>
    </row>
    <row r="1188" spans="2:4" x14ac:dyDescent="0.2">
      <c r="B1188"/>
      <c r="C1188"/>
      <c r="D1188"/>
    </row>
    <row r="1189" spans="2:4" x14ac:dyDescent="0.2">
      <c r="B1189"/>
      <c r="C1189"/>
      <c r="D1189"/>
    </row>
    <row r="1190" spans="2:4" x14ac:dyDescent="0.2">
      <c r="B1190"/>
      <c r="C1190"/>
      <c r="D1190"/>
    </row>
    <row r="1191" spans="2:4" x14ac:dyDescent="0.2">
      <c r="B1191"/>
      <c r="C1191"/>
      <c r="D1191"/>
    </row>
    <row r="1192" spans="2:4" x14ac:dyDescent="0.2">
      <c r="B1192"/>
      <c r="C1192"/>
      <c r="D1192"/>
    </row>
    <row r="1193" spans="2:4" x14ac:dyDescent="0.2">
      <c r="B1193"/>
      <c r="C1193"/>
      <c r="D1193"/>
    </row>
    <row r="1194" spans="2:4" x14ac:dyDescent="0.2">
      <c r="B1194"/>
      <c r="C1194"/>
      <c r="D1194"/>
    </row>
    <row r="1195" spans="2:4" x14ac:dyDescent="0.2">
      <c r="B1195"/>
      <c r="C1195"/>
      <c r="D1195"/>
    </row>
    <row r="1196" spans="2:4" x14ac:dyDescent="0.2">
      <c r="B1196"/>
      <c r="C1196"/>
      <c r="D1196"/>
    </row>
    <row r="1197" spans="2:4" x14ac:dyDescent="0.2">
      <c r="B1197"/>
      <c r="C1197"/>
      <c r="D1197"/>
    </row>
    <row r="1198" spans="2:4" x14ac:dyDescent="0.2">
      <c r="B1198"/>
      <c r="C1198"/>
      <c r="D1198"/>
    </row>
    <row r="1199" spans="2:4" x14ac:dyDescent="0.2">
      <c r="B1199"/>
      <c r="C1199"/>
      <c r="D1199"/>
    </row>
    <row r="1200" spans="2:4" x14ac:dyDescent="0.2">
      <c r="B1200"/>
      <c r="C1200"/>
      <c r="D1200"/>
    </row>
    <row r="1201" spans="2:4" x14ac:dyDescent="0.2">
      <c r="B1201"/>
      <c r="C1201"/>
      <c r="D1201"/>
    </row>
    <row r="1202" spans="2:4" x14ac:dyDescent="0.2">
      <c r="B1202"/>
      <c r="C1202"/>
      <c r="D1202"/>
    </row>
    <row r="1203" spans="2:4" x14ac:dyDescent="0.2">
      <c r="B1203"/>
      <c r="C1203"/>
      <c r="D1203"/>
    </row>
    <row r="1204" spans="2:4" x14ac:dyDescent="0.2">
      <c r="B1204"/>
      <c r="C1204"/>
      <c r="D1204"/>
    </row>
    <row r="1205" spans="2:4" x14ac:dyDescent="0.2">
      <c r="B1205"/>
      <c r="C1205"/>
      <c r="D1205"/>
    </row>
    <row r="1206" spans="2:4" x14ac:dyDescent="0.2">
      <c r="B1206"/>
      <c r="C1206"/>
      <c r="D1206"/>
    </row>
    <row r="1207" spans="2:4" x14ac:dyDescent="0.2">
      <c r="B1207"/>
      <c r="C1207"/>
      <c r="D1207"/>
    </row>
    <row r="1208" spans="2:4" x14ac:dyDescent="0.2">
      <c r="B1208"/>
      <c r="C1208"/>
      <c r="D1208"/>
    </row>
    <row r="1209" spans="2:4" x14ac:dyDescent="0.2">
      <c r="B1209"/>
      <c r="C1209"/>
      <c r="D1209"/>
    </row>
    <row r="1210" spans="2:4" x14ac:dyDescent="0.2">
      <c r="B1210"/>
      <c r="C1210"/>
      <c r="D1210"/>
    </row>
    <row r="1211" spans="2:4" x14ac:dyDescent="0.2">
      <c r="B1211"/>
      <c r="C1211"/>
      <c r="D1211"/>
    </row>
    <row r="1212" spans="2:4" x14ac:dyDescent="0.2">
      <c r="B1212"/>
      <c r="C1212"/>
      <c r="D1212"/>
    </row>
    <row r="1213" spans="2:4" x14ac:dyDescent="0.2">
      <c r="B1213"/>
      <c r="C1213"/>
      <c r="D1213"/>
    </row>
    <row r="1214" spans="2:4" x14ac:dyDescent="0.2">
      <c r="B1214"/>
      <c r="C1214"/>
      <c r="D1214"/>
    </row>
    <row r="1215" spans="2:4" x14ac:dyDescent="0.2">
      <c r="B1215"/>
      <c r="C1215"/>
      <c r="D1215"/>
    </row>
    <row r="1216" spans="2:4" x14ac:dyDescent="0.2">
      <c r="B1216"/>
      <c r="C1216"/>
      <c r="D1216"/>
    </row>
    <row r="1217" spans="2:4" x14ac:dyDescent="0.2">
      <c r="B1217"/>
      <c r="C1217"/>
      <c r="D1217"/>
    </row>
    <row r="1218" spans="2:4" x14ac:dyDescent="0.2">
      <c r="B1218"/>
      <c r="C1218"/>
      <c r="D1218"/>
    </row>
    <row r="1219" spans="2:4" x14ac:dyDescent="0.2">
      <c r="B1219"/>
      <c r="C1219"/>
      <c r="D1219"/>
    </row>
    <row r="1220" spans="2:4" x14ac:dyDescent="0.2">
      <c r="B1220"/>
      <c r="C1220"/>
      <c r="D1220"/>
    </row>
    <row r="1221" spans="2:4" x14ac:dyDescent="0.2">
      <c r="B1221"/>
      <c r="C1221"/>
      <c r="D1221"/>
    </row>
    <row r="1222" spans="2:4" x14ac:dyDescent="0.2">
      <c r="B1222"/>
      <c r="C1222"/>
      <c r="D1222"/>
    </row>
    <row r="1223" spans="2:4" x14ac:dyDescent="0.2">
      <c r="B1223"/>
      <c r="C1223"/>
      <c r="D1223"/>
    </row>
    <row r="1224" spans="2:4" x14ac:dyDescent="0.2">
      <c r="B1224"/>
      <c r="C1224"/>
      <c r="D1224"/>
    </row>
    <row r="1225" spans="2:4" x14ac:dyDescent="0.2">
      <c r="B1225"/>
      <c r="C1225"/>
      <c r="D1225"/>
    </row>
    <row r="1226" spans="2:4" x14ac:dyDescent="0.2">
      <c r="B1226"/>
      <c r="C1226"/>
      <c r="D1226"/>
    </row>
    <row r="1227" spans="2:4" x14ac:dyDescent="0.2">
      <c r="B1227"/>
      <c r="C1227"/>
      <c r="D1227"/>
    </row>
    <row r="1228" spans="2:4" x14ac:dyDescent="0.2">
      <c r="B1228"/>
      <c r="C1228"/>
      <c r="D1228"/>
    </row>
    <row r="1229" spans="2:4" x14ac:dyDescent="0.2">
      <c r="B1229"/>
      <c r="C1229"/>
      <c r="D1229"/>
    </row>
    <row r="1230" spans="2:4" x14ac:dyDescent="0.2">
      <c r="B1230"/>
      <c r="C1230"/>
      <c r="D1230"/>
    </row>
    <row r="1231" spans="2:4" x14ac:dyDescent="0.2">
      <c r="B1231"/>
      <c r="C1231"/>
      <c r="D1231"/>
    </row>
    <row r="1232" spans="2:4" x14ac:dyDescent="0.2">
      <c r="B1232"/>
      <c r="C1232"/>
      <c r="D1232"/>
    </row>
    <row r="1233" spans="2:4" x14ac:dyDescent="0.2">
      <c r="B1233"/>
      <c r="C1233"/>
      <c r="D1233"/>
    </row>
    <row r="1234" spans="2:4" x14ac:dyDescent="0.2">
      <c r="B1234"/>
      <c r="C1234"/>
      <c r="D1234"/>
    </row>
    <row r="1235" spans="2:4" x14ac:dyDescent="0.2">
      <c r="B1235"/>
      <c r="C1235"/>
      <c r="D1235"/>
    </row>
    <row r="1236" spans="2:4" x14ac:dyDescent="0.2">
      <c r="B1236"/>
      <c r="C1236"/>
      <c r="D1236"/>
    </row>
    <row r="1237" spans="2:4" x14ac:dyDescent="0.2">
      <c r="B1237"/>
      <c r="C1237"/>
      <c r="D1237"/>
    </row>
    <row r="1238" spans="2:4" x14ac:dyDescent="0.2">
      <c r="B1238"/>
      <c r="C1238"/>
      <c r="D1238"/>
    </row>
    <row r="1239" spans="2:4" x14ac:dyDescent="0.2">
      <c r="B1239"/>
      <c r="C1239"/>
      <c r="D1239"/>
    </row>
    <row r="1240" spans="2:4" x14ac:dyDescent="0.2">
      <c r="B1240"/>
      <c r="C1240"/>
      <c r="D1240"/>
    </row>
    <row r="1241" spans="2:4" x14ac:dyDescent="0.2">
      <c r="B1241"/>
      <c r="C1241"/>
      <c r="D1241"/>
    </row>
    <row r="1242" spans="2:4" x14ac:dyDescent="0.2">
      <c r="B1242"/>
      <c r="C1242"/>
      <c r="D1242"/>
    </row>
    <row r="1243" spans="2:4" x14ac:dyDescent="0.2">
      <c r="B1243"/>
      <c r="C1243"/>
      <c r="D1243"/>
    </row>
    <row r="1244" spans="2:4" x14ac:dyDescent="0.2">
      <c r="B1244"/>
      <c r="C1244"/>
      <c r="D1244"/>
    </row>
    <row r="1245" spans="2:4" x14ac:dyDescent="0.2">
      <c r="B1245"/>
      <c r="C1245"/>
      <c r="D1245"/>
    </row>
    <row r="1246" spans="2:4" x14ac:dyDescent="0.2">
      <c r="B1246"/>
      <c r="C1246"/>
      <c r="D1246"/>
    </row>
    <row r="1247" spans="2:4" x14ac:dyDescent="0.2">
      <c r="B1247"/>
      <c r="C1247"/>
      <c r="D1247"/>
    </row>
    <row r="1248" spans="2:4" x14ac:dyDescent="0.2">
      <c r="B1248"/>
      <c r="C1248"/>
      <c r="D1248"/>
    </row>
    <row r="1249" spans="2:4" x14ac:dyDescent="0.2">
      <c r="B1249"/>
      <c r="C1249"/>
      <c r="D1249"/>
    </row>
    <row r="1250" spans="2:4" x14ac:dyDescent="0.2">
      <c r="B1250"/>
      <c r="C1250"/>
      <c r="D1250"/>
    </row>
    <row r="1251" spans="2:4" x14ac:dyDescent="0.2">
      <c r="B1251"/>
      <c r="C1251"/>
      <c r="D1251"/>
    </row>
    <row r="1252" spans="2:4" x14ac:dyDescent="0.2">
      <c r="B1252"/>
      <c r="C1252"/>
      <c r="D1252"/>
    </row>
    <row r="1253" spans="2:4" x14ac:dyDescent="0.2">
      <c r="B1253"/>
      <c r="C1253"/>
      <c r="D1253"/>
    </row>
    <row r="1254" spans="2:4" x14ac:dyDescent="0.2">
      <c r="B1254"/>
      <c r="C1254"/>
      <c r="D1254"/>
    </row>
    <row r="1255" spans="2:4" x14ac:dyDescent="0.2">
      <c r="B1255"/>
      <c r="C1255"/>
      <c r="D1255"/>
    </row>
    <row r="1256" spans="2:4" x14ac:dyDescent="0.2">
      <c r="B1256"/>
      <c r="C1256"/>
      <c r="D1256"/>
    </row>
    <row r="1257" spans="2:4" x14ac:dyDescent="0.2">
      <c r="B1257"/>
      <c r="C1257"/>
      <c r="D1257"/>
    </row>
    <row r="1258" spans="2:4" x14ac:dyDescent="0.2">
      <c r="B1258"/>
      <c r="C1258"/>
      <c r="D1258"/>
    </row>
    <row r="1259" spans="2:4" x14ac:dyDescent="0.2">
      <c r="B1259"/>
      <c r="C1259"/>
      <c r="D1259"/>
    </row>
    <row r="1260" spans="2:4" x14ac:dyDescent="0.2">
      <c r="B1260"/>
      <c r="C1260"/>
      <c r="D1260"/>
    </row>
    <row r="1261" spans="2:4" x14ac:dyDescent="0.2">
      <c r="B1261"/>
      <c r="C1261"/>
      <c r="D1261"/>
    </row>
    <row r="1262" spans="2:4" x14ac:dyDescent="0.2">
      <c r="B1262"/>
      <c r="C1262"/>
      <c r="D1262"/>
    </row>
    <row r="1263" spans="2:4" x14ac:dyDescent="0.2">
      <c r="B1263"/>
      <c r="C1263"/>
      <c r="D1263"/>
    </row>
    <row r="1264" spans="2:4" x14ac:dyDescent="0.2">
      <c r="B1264"/>
      <c r="C1264"/>
      <c r="D1264"/>
    </row>
    <row r="1265" spans="2:4" x14ac:dyDescent="0.2">
      <c r="B1265"/>
      <c r="C1265"/>
      <c r="D1265"/>
    </row>
    <row r="1266" spans="2:4" x14ac:dyDescent="0.2">
      <c r="B1266"/>
      <c r="C1266"/>
      <c r="D1266"/>
    </row>
    <row r="1267" spans="2:4" x14ac:dyDescent="0.2">
      <c r="B1267"/>
      <c r="C1267"/>
      <c r="D1267"/>
    </row>
    <row r="1268" spans="2:4" x14ac:dyDescent="0.2">
      <c r="B1268"/>
      <c r="C1268"/>
      <c r="D1268"/>
    </row>
    <row r="1269" spans="2:4" x14ac:dyDescent="0.2">
      <c r="B1269"/>
      <c r="C1269"/>
      <c r="D1269"/>
    </row>
    <row r="1270" spans="2:4" x14ac:dyDescent="0.2">
      <c r="B1270"/>
      <c r="C1270"/>
      <c r="D1270"/>
    </row>
    <row r="1271" spans="2:4" x14ac:dyDescent="0.2">
      <c r="B1271"/>
      <c r="C1271"/>
      <c r="D1271"/>
    </row>
    <row r="1272" spans="2:4" x14ac:dyDescent="0.2">
      <c r="B1272"/>
      <c r="C1272"/>
      <c r="D1272"/>
    </row>
    <row r="1273" spans="2:4" x14ac:dyDescent="0.2">
      <c r="B1273"/>
      <c r="C1273"/>
      <c r="D1273"/>
    </row>
    <row r="1274" spans="2:4" x14ac:dyDescent="0.2">
      <c r="B1274"/>
      <c r="C1274"/>
      <c r="D1274"/>
    </row>
    <row r="1275" spans="2:4" x14ac:dyDescent="0.2">
      <c r="B1275"/>
      <c r="C1275"/>
      <c r="D1275"/>
    </row>
    <row r="1276" spans="2:4" x14ac:dyDescent="0.2">
      <c r="B1276"/>
      <c r="C1276"/>
      <c r="D1276"/>
    </row>
    <row r="1277" spans="2:4" x14ac:dyDescent="0.2">
      <c r="B1277"/>
      <c r="C1277"/>
      <c r="D1277"/>
    </row>
    <row r="1278" spans="2:4" x14ac:dyDescent="0.2">
      <c r="B1278"/>
      <c r="C1278"/>
      <c r="D1278"/>
    </row>
    <row r="1279" spans="2:4" x14ac:dyDescent="0.2">
      <c r="B1279"/>
      <c r="C1279"/>
      <c r="D1279"/>
    </row>
    <row r="1280" spans="2:4" x14ac:dyDescent="0.2">
      <c r="B1280"/>
      <c r="C1280"/>
      <c r="D1280"/>
    </row>
    <row r="1281" spans="2:4" x14ac:dyDescent="0.2">
      <c r="B1281"/>
      <c r="C1281"/>
      <c r="D1281"/>
    </row>
    <row r="1282" spans="2:4" x14ac:dyDescent="0.2">
      <c r="B1282"/>
      <c r="C1282"/>
      <c r="D1282"/>
    </row>
    <row r="1283" spans="2:4" x14ac:dyDescent="0.2">
      <c r="B1283"/>
      <c r="C1283"/>
      <c r="D1283"/>
    </row>
    <row r="1284" spans="2:4" x14ac:dyDescent="0.2">
      <c r="B1284"/>
      <c r="C1284"/>
      <c r="D1284"/>
    </row>
    <row r="1285" spans="2:4" x14ac:dyDescent="0.2">
      <c r="B1285"/>
      <c r="C1285"/>
      <c r="D1285"/>
    </row>
    <row r="1286" spans="2:4" x14ac:dyDescent="0.2">
      <c r="B1286"/>
      <c r="C1286"/>
      <c r="D1286"/>
    </row>
    <row r="1287" spans="2:4" x14ac:dyDescent="0.2">
      <c r="B1287"/>
      <c r="C1287"/>
      <c r="D1287"/>
    </row>
    <row r="1288" spans="2:4" x14ac:dyDescent="0.2">
      <c r="B1288"/>
      <c r="C1288"/>
      <c r="D1288"/>
    </row>
    <row r="1289" spans="2:4" x14ac:dyDescent="0.2">
      <c r="B1289"/>
      <c r="C1289"/>
      <c r="D1289"/>
    </row>
    <row r="1290" spans="2:4" x14ac:dyDescent="0.2">
      <c r="B1290"/>
      <c r="C1290"/>
      <c r="D1290"/>
    </row>
    <row r="1291" spans="2:4" x14ac:dyDescent="0.2">
      <c r="B1291"/>
      <c r="C1291"/>
      <c r="D1291"/>
    </row>
    <row r="1292" spans="2:4" x14ac:dyDescent="0.2">
      <c r="B1292"/>
      <c r="C1292"/>
      <c r="D1292"/>
    </row>
    <row r="1293" spans="2:4" x14ac:dyDescent="0.2">
      <c r="B1293"/>
      <c r="C1293"/>
      <c r="D1293"/>
    </row>
    <row r="1294" spans="2:4" x14ac:dyDescent="0.2">
      <c r="B1294"/>
      <c r="C1294"/>
      <c r="D1294"/>
    </row>
    <row r="1295" spans="2:4" x14ac:dyDescent="0.2">
      <c r="B1295"/>
      <c r="C1295"/>
      <c r="D1295"/>
    </row>
    <row r="1296" spans="2:4" x14ac:dyDescent="0.2">
      <c r="B1296"/>
      <c r="C1296"/>
      <c r="D1296"/>
    </row>
    <row r="1297" spans="2:4" x14ac:dyDescent="0.2">
      <c r="B1297"/>
      <c r="C1297"/>
      <c r="D1297"/>
    </row>
    <row r="1298" spans="2:4" x14ac:dyDescent="0.2">
      <c r="B1298"/>
      <c r="C1298"/>
      <c r="D1298"/>
    </row>
    <row r="1299" spans="2:4" x14ac:dyDescent="0.2">
      <c r="B1299"/>
      <c r="C1299"/>
      <c r="D1299"/>
    </row>
    <row r="1300" spans="2:4" x14ac:dyDescent="0.2">
      <c r="B1300"/>
      <c r="C1300"/>
      <c r="D1300"/>
    </row>
    <row r="1301" spans="2:4" x14ac:dyDescent="0.2">
      <c r="B1301"/>
      <c r="C1301"/>
      <c r="D1301"/>
    </row>
    <row r="1302" spans="2:4" x14ac:dyDescent="0.2">
      <c r="B1302"/>
      <c r="C1302"/>
      <c r="D1302"/>
    </row>
    <row r="1303" spans="2:4" x14ac:dyDescent="0.2">
      <c r="B1303"/>
      <c r="C1303"/>
      <c r="D1303"/>
    </row>
    <row r="1304" spans="2:4" x14ac:dyDescent="0.2">
      <c r="B1304"/>
      <c r="C1304"/>
      <c r="D1304"/>
    </row>
    <row r="1305" spans="2:4" x14ac:dyDescent="0.2">
      <c r="B1305"/>
      <c r="C1305"/>
      <c r="D1305"/>
    </row>
    <row r="1306" spans="2:4" x14ac:dyDescent="0.2">
      <c r="B1306"/>
      <c r="C1306"/>
      <c r="D1306"/>
    </row>
    <row r="1307" spans="2:4" x14ac:dyDescent="0.2">
      <c r="B1307"/>
      <c r="C1307"/>
      <c r="D1307"/>
    </row>
    <row r="1308" spans="2:4" x14ac:dyDescent="0.2">
      <c r="B1308"/>
      <c r="C1308"/>
      <c r="D1308"/>
    </row>
    <row r="1309" spans="2:4" x14ac:dyDescent="0.2">
      <c r="B1309"/>
      <c r="C1309"/>
      <c r="D1309"/>
    </row>
    <row r="1310" spans="2:4" x14ac:dyDescent="0.2">
      <c r="B1310"/>
      <c r="C1310"/>
      <c r="D1310"/>
    </row>
    <row r="1311" spans="2:4" x14ac:dyDescent="0.2">
      <c r="B1311"/>
      <c r="C1311"/>
      <c r="D1311"/>
    </row>
    <row r="1312" spans="2:4" x14ac:dyDescent="0.2">
      <c r="B1312"/>
      <c r="C1312"/>
      <c r="D1312"/>
    </row>
    <row r="1313" spans="2:4" x14ac:dyDescent="0.2">
      <c r="B1313"/>
      <c r="C1313"/>
      <c r="D1313"/>
    </row>
    <row r="1314" spans="2:4" x14ac:dyDescent="0.2">
      <c r="B1314"/>
      <c r="C1314"/>
      <c r="D1314"/>
    </row>
    <row r="1315" spans="2:4" x14ac:dyDescent="0.2">
      <c r="B1315"/>
      <c r="C1315"/>
      <c r="D1315"/>
    </row>
    <row r="1316" spans="2:4" x14ac:dyDescent="0.2">
      <c r="B1316"/>
      <c r="C1316"/>
      <c r="D1316"/>
    </row>
    <row r="1317" spans="2:4" x14ac:dyDescent="0.2">
      <c r="B1317"/>
      <c r="C1317"/>
      <c r="D1317"/>
    </row>
    <row r="1318" spans="2:4" x14ac:dyDescent="0.2">
      <c r="B1318"/>
      <c r="C1318"/>
      <c r="D1318"/>
    </row>
    <row r="1319" spans="2:4" x14ac:dyDescent="0.2">
      <c r="B1319"/>
      <c r="C1319"/>
      <c r="D1319"/>
    </row>
    <row r="1320" spans="2:4" x14ac:dyDescent="0.2">
      <c r="B1320"/>
      <c r="C1320"/>
      <c r="D1320"/>
    </row>
    <row r="1321" spans="2:4" x14ac:dyDescent="0.2">
      <c r="B1321"/>
      <c r="C1321"/>
      <c r="D1321"/>
    </row>
    <row r="1322" spans="2:4" x14ac:dyDescent="0.2">
      <c r="B1322"/>
      <c r="C1322"/>
      <c r="D1322"/>
    </row>
    <row r="1323" spans="2:4" x14ac:dyDescent="0.2">
      <c r="B1323"/>
      <c r="C1323"/>
      <c r="D1323"/>
    </row>
    <row r="1324" spans="2:4" x14ac:dyDescent="0.2">
      <c r="B1324"/>
      <c r="C1324"/>
      <c r="D1324"/>
    </row>
    <row r="1325" spans="2:4" x14ac:dyDescent="0.2">
      <c r="B1325"/>
      <c r="C1325"/>
      <c r="D1325"/>
    </row>
    <row r="1326" spans="2:4" x14ac:dyDescent="0.2">
      <c r="B1326"/>
      <c r="C1326"/>
      <c r="D1326"/>
    </row>
    <row r="1327" spans="2:4" x14ac:dyDescent="0.2">
      <c r="B1327"/>
      <c r="C1327"/>
      <c r="D1327"/>
    </row>
    <row r="1328" spans="2:4" x14ac:dyDescent="0.2">
      <c r="B1328"/>
      <c r="C1328"/>
      <c r="D1328"/>
    </row>
    <row r="1329" spans="2:4" x14ac:dyDescent="0.2">
      <c r="B1329"/>
      <c r="C1329"/>
      <c r="D1329"/>
    </row>
    <row r="1330" spans="2:4" x14ac:dyDescent="0.2">
      <c r="B1330"/>
      <c r="C1330"/>
      <c r="D1330"/>
    </row>
    <row r="1331" spans="2:4" x14ac:dyDescent="0.2">
      <c r="B1331"/>
      <c r="C1331"/>
      <c r="D1331"/>
    </row>
    <row r="1332" spans="2:4" x14ac:dyDescent="0.2">
      <c r="B1332"/>
      <c r="C1332"/>
      <c r="D1332"/>
    </row>
    <row r="1333" spans="2:4" x14ac:dyDescent="0.2">
      <c r="B1333"/>
      <c r="C1333"/>
      <c r="D1333"/>
    </row>
    <row r="1334" spans="2:4" x14ac:dyDescent="0.2">
      <c r="B1334"/>
      <c r="C1334"/>
      <c r="D1334"/>
    </row>
    <row r="1335" spans="2:4" x14ac:dyDescent="0.2">
      <c r="B1335"/>
      <c r="C1335"/>
      <c r="D1335"/>
    </row>
    <row r="1336" spans="2:4" x14ac:dyDescent="0.2">
      <c r="B1336"/>
      <c r="C1336"/>
      <c r="D1336"/>
    </row>
    <row r="1337" spans="2:4" x14ac:dyDescent="0.2">
      <c r="B1337"/>
      <c r="C1337"/>
      <c r="D1337"/>
    </row>
    <row r="1338" spans="2:4" x14ac:dyDescent="0.2">
      <c r="B1338"/>
      <c r="C1338"/>
      <c r="D1338"/>
    </row>
    <row r="1339" spans="2:4" x14ac:dyDescent="0.2">
      <c r="B1339"/>
      <c r="C1339"/>
      <c r="D1339"/>
    </row>
    <row r="1340" spans="2:4" x14ac:dyDescent="0.2">
      <c r="B1340"/>
      <c r="C1340"/>
      <c r="D1340"/>
    </row>
    <row r="1341" spans="2:4" x14ac:dyDescent="0.2">
      <c r="B1341"/>
      <c r="C1341"/>
      <c r="D1341"/>
    </row>
    <row r="1342" spans="2:4" x14ac:dyDescent="0.2">
      <c r="B1342"/>
      <c r="C1342"/>
      <c r="D1342"/>
    </row>
    <row r="1343" spans="2:4" x14ac:dyDescent="0.2">
      <c r="B1343"/>
      <c r="C1343"/>
      <c r="D1343"/>
    </row>
    <row r="1344" spans="2:4" x14ac:dyDescent="0.2">
      <c r="B1344"/>
      <c r="C1344"/>
      <c r="D1344"/>
    </row>
    <row r="1345" spans="2:4" x14ac:dyDescent="0.2">
      <c r="B1345"/>
      <c r="C1345"/>
      <c r="D1345"/>
    </row>
    <row r="1346" spans="2:4" x14ac:dyDescent="0.2">
      <c r="B1346"/>
      <c r="C1346"/>
      <c r="D1346"/>
    </row>
    <row r="1347" spans="2:4" x14ac:dyDescent="0.2">
      <c r="B1347"/>
      <c r="C1347"/>
      <c r="D1347"/>
    </row>
    <row r="1348" spans="2:4" x14ac:dyDescent="0.2">
      <c r="B1348"/>
      <c r="C1348"/>
      <c r="D1348"/>
    </row>
    <row r="1349" spans="2:4" x14ac:dyDescent="0.2">
      <c r="B1349"/>
      <c r="C1349"/>
      <c r="D1349"/>
    </row>
    <row r="1350" spans="2:4" x14ac:dyDescent="0.2">
      <c r="B1350"/>
      <c r="C1350"/>
      <c r="D1350"/>
    </row>
    <row r="1351" spans="2:4" x14ac:dyDescent="0.2">
      <c r="B1351"/>
      <c r="C1351"/>
      <c r="D1351"/>
    </row>
    <row r="1352" spans="2:4" x14ac:dyDescent="0.2">
      <c r="B1352"/>
      <c r="C1352"/>
      <c r="D1352"/>
    </row>
    <row r="1353" spans="2:4" x14ac:dyDescent="0.2">
      <c r="B1353"/>
      <c r="C1353"/>
      <c r="D1353"/>
    </row>
    <row r="1354" spans="2:4" x14ac:dyDescent="0.2">
      <c r="B1354"/>
      <c r="C1354"/>
      <c r="D1354"/>
    </row>
    <row r="1355" spans="2:4" x14ac:dyDescent="0.2">
      <c r="B1355"/>
      <c r="C1355"/>
      <c r="D1355"/>
    </row>
    <row r="1356" spans="2:4" x14ac:dyDescent="0.2">
      <c r="B1356"/>
      <c r="C1356"/>
      <c r="D1356"/>
    </row>
    <row r="1357" spans="2:4" x14ac:dyDescent="0.2">
      <c r="B1357"/>
      <c r="C1357"/>
      <c r="D1357"/>
    </row>
    <row r="1358" spans="2:4" x14ac:dyDescent="0.2">
      <c r="B1358"/>
      <c r="C1358"/>
      <c r="D1358"/>
    </row>
    <row r="1359" spans="2:4" x14ac:dyDescent="0.2">
      <c r="B1359"/>
      <c r="C1359"/>
      <c r="D1359"/>
    </row>
    <row r="1360" spans="2:4" x14ac:dyDescent="0.2">
      <c r="B1360"/>
      <c r="C1360"/>
      <c r="D1360"/>
    </row>
    <row r="1361" spans="2:4" x14ac:dyDescent="0.2">
      <c r="B1361"/>
      <c r="C1361"/>
      <c r="D1361"/>
    </row>
    <row r="1362" spans="2:4" x14ac:dyDescent="0.2">
      <c r="B1362"/>
      <c r="C1362"/>
      <c r="D1362"/>
    </row>
    <row r="1363" spans="2:4" x14ac:dyDescent="0.2">
      <c r="B1363"/>
      <c r="C1363"/>
      <c r="D1363"/>
    </row>
    <row r="1364" spans="2:4" x14ac:dyDescent="0.2">
      <c r="B1364"/>
      <c r="C1364"/>
      <c r="D1364"/>
    </row>
    <row r="1365" spans="2:4" x14ac:dyDescent="0.2">
      <c r="B1365"/>
      <c r="C1365"/>
      <c r="D1365"/>
    </row>
    <row r="1366" spans="2:4" x14ac:dyDescent="0.2">
      <c r="B1366"/>
      <c r="C1366"/>
      <c r="D1366"/>
    </row>
    <row r="1367" spans="2:4" x14ac:dyDescent="0.2">
      <c r="B1367"/>
      <c r="C1367"/>
      <c r="D1367"/>
    </row>
    <row r="1368" spans="2:4" x14ac:dyDescent="0.2">
      <c r="B1368"/>
      <c r="C1368"/>
      <c r="D1368"/>
    </row>
    <row r="1369" spans="2:4" x14ac:dyDescent="0.2">
      <c r="B1369"/>
      <c r="C1369"/>
      <c r="D1369"/>
    </row>
    <row r="1370" spans="2:4" x14ac:dyDescent="0.2">
      <c r="B1370"/>
      <c r="C1370"/>
      <c r="D1370"/>
    </row>
    <row r="1371" spans="2:4" x14ac:dyDescent="0.2">
      <c r="B1371"/>
      <c r="C1371"/>
      <c r="D1371"/>
    </row>
    <row r="1372" spans="2:4" x14ac:dyDescent="0.2">
      <c r="B1372"/>
      <c r="C1372"/>
      <c r="D1372"/>
    </row>
    <row r="1373" spans="2:4" x14ac:dyDescent="0.2">
      <c r="B1373"/>
      <c r="C1373"/>
      <c r="D1373"/>
    </row>
    <row r="1374" spans="2:4" x14ac:dyDescent="0.2">
      <c r="B1374"/>
      <c r="C1374"/>
      <c r="D1374"/>
    </row>
    <row r="1375" spans="2:4" x14ac:dyDescent="0.2">
      <c r="B1375"/>
      <c r="C1375"/>
      <c r="D1375"/>
    </row>
    <row r="1376" spans="2:4" x14ac:dyDescent="0.2">
      <c r="B1376"/>
      <c r="C1376"/>
      <c r="D1376"/>
    </row>
    <row r="1377" spans="2:4" x14ac:dyDescent="0.2">
      <c r="B1377"/>
      <c r="C1377"/>
      <c r="D1377"/>
    </row>
    <row r="1378" spans="2:4" x14ac:dyDescent="0.2">
      <c r="B1378"/>
      <c r="C1378"/>
      <c r="D1378"/>
    </row>
    <row r="1379" spans="2:4" x14ac:dyDescent="0.2">
      <c r="B1379"/>
      <c r="C1379"/>
      <c r="D1379"/>
    </row>
    <row r="1380" spans="2:4" x14ac:dyDescent="0.2">
      <c r="B1380"/>
      <c r="C1380"/>
      <c r="D1380"/>
    </row>
    <row r="1381" spans="2:4" x14ac:dyDescent="0.2">
      <c r="B1381"/>
      <c r="C1381"/>
      <c r="D1381"/>
    </row>
    <row r="1382" spans="2:4" x14ac:dyDescent="0.2">
      <c r="B1382"/>
      <c r="C1382"/>
      <c r="D1382"/>
    </row>
    <row r="1383" spans="2:4" x14ac:dyDescent="0.2">
      <c r="B1383"/>
      <c r="C1383"/>
      <c r="D1383"/>
    </row>
    <row r="1384" spans="2:4" x14ac:dyDescent="0.2">
      <c r="B1384"/>
      <c r="C1384"/>
      <c r="D1384"/>
    </row>
    <row r="1385" spans="2:4" x14ac:dyDescent="0.2">
      <c r="B1385"/>
      <c r="C1385"/>
      <c r="D1385"/>
    </row>
    <row r="1386" spans="2:4" x14ac:dyDescent="0.2">
      <c r="B1386"/>
      <c r="C1386"/>
      <c r="D1386"/>
    </row>
    <row r="1387" spans="2:4" x14ac:dyDescent="0.2">
      <c r="B1387"/>
      <c r="C1387"/>
      <c r="D1387"/>
    </row>
    <row r="1388" spans="2:4" x14ac:dyDescent="0.2">
      <c r="B1388"/>
      <c r="C1388"/>
      <c r="D1388"/>
    </row>
    <row r="1389" spans="2:4" x14ac:dyDescent="0.2">
      <c r="B1389"/>
      <c r="C1389"/>
      <c r="D1389"/>
    </row>
    <row r="1390" spans="2:4" x14ac:dyDescent="0.2">
      <c r="B1390"/>
      <c r="C1390"/>
      <c r="D1390"/>
    </row>
    <row r="1391" spans="2:4" x14ac:dyDescent="0.2">
      <c r="B1391"/>
      <c r="C1391"/>
      <c r="D1391"/>
    </row>
    <row r="1392" spans="2:4" x14ac:dyDescent="0.2">
      <c r="B1392"/>
      <c r="C1392"/>
      <c r="D1392"/>
    </row>
    <row r="1393" spans="2:4" x14ac:dyDescent="0.2">
      <c r="B1393"/>
      <c r="C1393"/>
      <c r="D1393"/>
    </row>
    <row r="1394" spans="2:4" x14ac:dyDescent="0.2">
      <c r="B1394"/>
      <c r="C1394"/>
      <c r="D1394"/>
    </row>
    <row r="1395" spans="2:4" x14ac:dyDescent="0.2">
      <c r="B1395"/>
      <c r="C1395"/>
      <c r="D1395"/>
    </row>
    <row r="1396" spans="2:4" x14ac:dyDescent="0.2">
      <c r="B1396"/>
      <c r="C1396"/>
      <c r="D1396"/>
    </row>
    <row r="1397" spans="2:4" x14ac:dyDescent="0.2">
      <c r="B1397"/>
      <c r="C1397"/>
      <c r="D1397"/>
    </row>
    <row r="1398" spans="2:4" x14ac:dyDescent="0.2">
      <c r="B1398"/>
      <c r="C1398"/>
      <c r="D1398"/>
    </row>
    <row r="1399" spans="2:4" x14ac:dyDescent="0.2">
      <c r="B1399"/>
      <c r="C1399"/>
      <c r="D1399"/>
    </row>
    <row r="1400" spans="2:4" x14ac:dyDescent="0.2">
      <c r="B1400"/>
      <c r="C1400"/>
      <c r="D1400"/>
    </row>
    <row r="1401" spans="2:4" x14ac:dyDescent="0.2">
      <c r="B1401"/>
      <c r="C1401"/>
      <c r="D1401"/>
    </row>
    <row r="1402" spans="2:4" x14ac:dyDescent="0.2">
      <c r="B1402"/>
      <c r="C1402"/>
      <c r="D1402"/>
    </row>
    <row r="1403" spans="2:4" x14ac:dyDescent="0.2">
      <c r="B1403"/>
      <c r="C1403"/>
      <c r="D1403"/>
    </row>
    <row r="1404" spans="2:4" x14ac:dyDescent="0.2">
      <c r="B1404"/>
      <c r="C1404"/>
      <c r="D1404"/>
    </row>
    <row r="1405" spans="2:4" x14ac:dyDescent="0.2">
      <c r="B1405"/>
      <c r="C1405"/>
      <c r="D1405"/>
    </row>
    <row r="1406" spans="2:4" x14ac:dyDescent="0.2">
      <c r="B1406"/>
      <c r="C1406"/>
      <c r="D1406"/>
    </row>
    <row r="1407" spans="2:4" x14ac:dyDescent="0.2">
      <c r="B1407"/>
      <c r="C1407"/>
      <c r="D1407"/>
    </row>
    <row r="1408" spans="2:4" x14ac:dyDescent="0.2">
      <c r="B1408"/>
      <c r="C1408"/>
      <c r="D1408"/>
    </row>
    <row r="1409" spans="2:4" x14ac:dyDescent="0.2">
      <c r="B1409"/>
      <c r="C1409"/>
      <c r="D1409"/>
    </row>
    <row r="1410" spans="2:4" x14ac:dyDescent="0.2">
      <c r="B1410"/>
      <c r="C1410"/>
      <c r="D1410"/>
    </row>
    <row r="1411" spans="2:4" x14ac:dyDescent="0.2">
      <c r="B1411"/>
      <c r="C1411"/>
      <c r="D1411"/>
    </row>
    <row r="1412" spans="2:4" x14ac:dyDescent="0.2">
      <c r="B1412"/>
      <c r="C1412"/>
      <c r="D1412"/>
    </row>
    <row r="1413" spans="2:4" x14ac:dyDescent="0.2">
      <c r="B1413"/>
      <c r="C1413"/>
      <c r="D1413"/>
    </row>
    <row r="1414" spans="2:4" x14ac:dyDescent="0.2">
      <c r="B1414"/>
      <c r="C1414"/>
      <c r="D1414"/>
    </row>
    <row r="1415" spans="2:4" x14ac:dyDescent="0.2">
      <c r="B1415"/>
      <c r="C1415"/>
      <c r="D1415"/>
    </row>
    <row r="1416" spans="2:4" x14ac:dyDescent="0.2">
      <c r="B1416"/>
      <c r="C1416"/>
      <c r="D1416"/>
    </row>
    <row r="1417" spans="2:4" x14ac:dyDescent="0.2">
      <c r="B1417"/>
      <c r="C1417"/>
      <c r="D1417"/>
    </row>
    <row r="1418" spans="2:4" x14ac:dyDescent="0.2">
      <c r="B1418"/>
      <c r="C1418"/>
      <c r="D1418"/>
    </row>
    <row r="1419" spans="2:4" x14ac:dyDescent="0.2">
      <c r="B1419"/>
      <c r="C1419"/>
      <c r="D1419"/>
    </row>
    <row r="1420" spans="2:4" x14ac:dyDescent="0.2">
      <c r="B1420"/>
      <c r="C1420"/>
      <c r="D1420"/>
    </row>
    <row r="1421" spans="2:4" x14ac:dyDescent="0.2">
      <c r="B1421"/>
      <c r="C1421"/>
      <c r="D1421"/>
    </row>
    <row r="1422" spans="2:4" x14ac:dyDescent="0.2">
      <c r="B1422"/>
      <c r="C1422"/>
      <c r="D1422"/>
    </row>
    <row r="1423" spans="2:4" x14ac:dyDescent="0.2">
      <c r="B1423"/>
      <c r="C1423"/>
      <c r="D1423"/>
    </row>
    <row r="1424" spans="2:4" x14ac:dyDescent="0.2">
      <c r="B1424"/>
      <c r="C1424"/>
      <c r="D1424"/>
    </row>
    <row r="1425" spans="2:4" x14ac:dyDescent="0.2">
      <c r="B1425"/>
      <c r="C1425"/>
      <c r="D1425"/>
    </row>
    <row r="1426" spans="2:4" x14ac:dyDescent="0.2">
      <c r="B1426"/>
      <c r="C1426"/>
      <c r="D1426"/>
    </row>
    <row r="1427" spans="2:4" x14ac:dyDescent="0.2">
      <c r="B1427"/>
      <c r="C1427"/>
      <c r="D1427"/>
    </row>
    <row r="1428" spans="2:4" x14ac:dyDescent="0.2">
      <c r="B1428"/>
      <c r="C1428"/>
      <c r="D1428"/>
    </row>
    <row r="1429" spans="2:4" x14ac:dyDescent="0.2">
      <c r="B1429"/>
      <c r="C1429"/>
      <c r="D1429"/>
    </row>
    <row r="1430" spans="2:4" x14ac:dyDescent="0.2">
      <c r="B1430"/>
      <c r="C1430"/>
      <c r="D1430"/>
    </row>
    <row r="1431" spans="2:4" x14ac:dyDescent="0.2">
      <c r="B1431"/>
      <c r="C1431"/>
      <c r="D1431"/>
    </row>
    <row r="1432" spans="2:4" x14ac:dyDescent="0.2">
      <c r="B1432"/>
      <c r="C1432"/>
      <c r="D1432"/>
    </row>
    <row r="1433" spans="2:4" x14ac:dyDescent="0.2">
      <c r="B1433"/>
      <c r="C1433"/>
      <c r="D1433"/>
    </row>
    <row r="1434" spans="2:4" x14ac:dyDescent="0.2">
      <c r="B1434"/>
      <c r="C1434"/>
      <c r="D1434"/>
    </row>
    <row r="1435" spans="2:4" x14ac:dyDescent="0.2">
      <c r="B1435"/>
      <c r="C1435"/>
      <c r="D1435"/>
    </row>
    <row r="1436" spans="2:4" x14ac:dyDescent="0.2">
      <c r="B1436"/>
      <c r="C1436"/>
      <c r="D1436"/>
    </row>
    <row r="1437" spans="2:4" x14ac:dyDescent="0.2">
      <c r="B1437"/>
      <c r="C1437"/>
      <c r="D1437"/>
    </row>
    <row r="1438" spans="2:4" x14ac:dyDescent="0.2">
      <c r="B1438"/>
      <c r="C1438"/>
      <c r="D1438"/>
    </row>
    <row r="1439" spans="2:4" x14ac:dyDescent="0.2">
      <c r="B1439"/>
      <c r="C1439"/>
      <c r="D1439"/>
    </row>
    <row r="1440" spans="2:4" x14ac:dyDescent="0.2">
      <c r="B1440"/>
      <c r="C1440"/>
      <c r="D1440"/>
    </row>
    <row r="1441" spans="2:4" x14ac:dyDescent="0.2">
      <c r="B1441"/>
      <c r="C1441"/>
      <c r="D1441"/>
    </row>
    <row r="1442" spans="2:4" x14ac:dyDescent="0.2">
      <c r="B1442"/>
      <c r="C1442"/>
      <c r="D1442"/>
    </row>
    <row r="1443" spans="2:4" x14ac:dyDescent="0.2">
      <c r="B1443"/>
      <c r="C1443"/>
      <c r="D1443"/>
    </row>
    <row r="1444" spans="2:4" x14ac:dyDescent="0.2">
      <c r="B1444"/>
      <c r="C1444"/>
      <c r="D1444"/>
    </row>
    <row r="1445" spans="2:4" x14ac:dyDescent="0.2">
      <c r="B1445"/>
      <c r="C1445"/>
      <c r="D1445"/>
    </row>
    <row r="1446" spans="2:4" x14ac:dyDescent="0.2">
      <c r="B1446"/>
      <c r="C1446"/>
      <c r="D1446"/>
    </row>
    <row r="1447" spans="2:4" x14ac:dyDescent="0.2">
      <c r="B1447"/>
      <c r="C1447"/>
      <c r="D1447"/>
    </row>
    <row r="1448" spans="2:4" x14ac:dyDescent="0.2">
      <c r="B1448"/>
      <c r="C1448"/>
      <c r="D1448"/>
    </row>
    <row r="1449" spans="2:4" x14ac:dyDescent="0.2">
      <c r="B1449"/>
      <c r="C1449"/>
      <c r="D1449"/>
    </row>
    <row r="1450" spans="2:4" x14ac:dyDescent="0.2">
      <c r="B1450"/>
      <c r="C1450"/>
      <c r="D1450"/>
    </row>
    <row r="1451" spans="2:4" x14ac:dyDescent="0.2">
      <c r="B1451"/>
      <c r="C1451"/>
      <c r="D1451"/>
    </row>
    <row r="1452" spans="2:4" x14ac:dyDescent="0.2">
      <c r="B1452"/>
      <c r="C1452"/>
      <c r="D1452"/>
    </row>
    <row r="1453" spans="2:4" x14ac:dyDescent="0.2">
      <c r="B1453"/>
      <c r="C1453"/>
      <c r="D1453"/>
    </row>
    <row r="1454" spans="2:4" x14ac:dyDescent="0.2">
      <c r="B1454"/>
      <c r="C1454"/>
      <c r="D1454"/>
    </row>
    <row r="1455" spans="2:4" x14ac:dyDescent="0.2">
      <c r="B1455"/>
      <c r="C1455"/>
      <c r="D1455"/>
    </row>
    <row r="1456" spans="2:4" x14ac:dyDescent="0.2">
      <c r="B1456"/>
      <c r="C1456"/>
      <c r="D1456"/>
    </row>
    <row r="1457" spans="2:4" x14ac:dyDescent="0.2">
      <c r="B1457"/>
      <c r="C1457"/>
      <c r="D1457"/>
    </row>
    <row r="1458" spans="2:4" x14ac:dyDescent="0.2">
      <c r="B1458"/>
      <c r="C1458"/>
      <c r="D1458"/>
    </row>
    <row r="1459" spans="2:4" x14ac:dyDescent="0.2">
      <c r="B1459"/>
      <c r="C1459"/>
      <c r="D1459"/>
    </row>
    <row r="1460" spans="2:4" x14ac:dyDescent="0.2">
      <c r="B1460"/>
      <c r="C1460"/>
      <c r="D1460"/>
    </row>
    <row r="1461" spans="2:4" x14ac:dyDescent="0.2">
      <c r="B1461"/>
      <c r="C1461"/>
      <c r="D1461"/>
    </row>
    <row r="1462" spans="2:4" x14ac:dyDescent="0.2">
      <c r="B1462"/>
      <c r="C1462"/>
      <c r="D1462"/>
    </row>
    <row r="1463" spans="2:4" x14ac:dyDescent="0.2">
      <c r="B1463"/>
      <c r="C1463"/>
      <c r="D1463"/>
    </row>
    <row r="1464" spans="2:4" x14ac:dyDescent="0.2">
      <c r="B1464"/>
      <c r="C1464"/>
      <c r="D1464"/>
    </row>
    <row r="1465" spans="2:4" x14ac:dyDescent="0.2">
      <c r="B1465"/>
      <c r="C1465"/>
      <c r="D1465"/>
    </row>
    <row r="1466" spans="2:4" x14ac:dyDescent="0.2">
      <c r="B1466"/>
      <c r="C1466"/>
      <c r="D1466"/>
    </row>
    <row r="1467" spans="2:4" x14ac:dyDescent="0.2">
      <c r="B1467"/>
      <c r="C1467"/>
      <c r="D1467"/>
    </row>
    <row r="1468" spans="2:4" x14ac:dyDescent="0.2">
      <c r="B1468"/>
      <c r="C1468"/>
      <c r="D1468"/>
    </row>
    <row r="1469" spans="2:4" x14ac:dyDescent="0.2">
      <c r="B1469"/>
      <c r="C1469"/>
      <c r="D1469"/>
    </row>
    <row r="1470" spans="2:4" x14ac:dyDescent="0.2">
      <c r="B1470"/>
      <c r="C1470"/>
      <c r="D1470"/>
    </row>
    <row r="1471" spans="2:4" x14ac:dyDescent="0.2">
      <c r="B1471"/>
      <c r="C1471"/>
      <c r="D1471"/>
    </row>
    <row r="1472" spans="2:4" x14ac:dyDescent="0.2">
      <c r="B1472"/>
      <c r="C1472"/>
      <c r="D1472"/>
    </row>
    <row r="1473" spans="2:4" x14ac:dyDescent="0.2">
      <c r="B1473"/>
      <c r="C1473"/>
      <c r="D1473"/>
    </row>
    <row r="1474" spans="2:4" x14ac:dyDescent="0.2">
      <c r="B1474"/>
      <c r="C1474"/>
      <c r="D1474"/>
    </row>
    <row r="1475" spans="2:4" x14ac:dyDescent="0.2">
      <c r="B1475"/>
      <c r="C1475"/>
      <c r="D1475"/>
    </row>
    <row r="1476" spans="2:4" x14ac:dyDescent="0.2">
      <c r="B1476"/>
      <c r="C1476"/>
      <c r="D1476"/>
    </row>
    <row r="1477" spans="2:4" x14ac:dyDescent="0.2">
      <c r="B1477"/>
      <c r="C1477"/>
      <c r="D1477"/>
    </row>
    <row r="1478" spans="2:4" x14ac:dyDescent="0.2">
      <c r="B1478"/>
      <c r="C1478"/>
      <c r="D1478"/>
    </row>
    <row r="1479" spans="2:4" x14ac:dyDescent="0.2">
      <c r="B1479"/>
      <c r="C1479"/>
      <c r="D1479"/>
    </row>
    <row r="1480" spans="2:4" x14ac:dyDescent="0.2">
      <c r="B1480"/>
      <c r="C1480"/>
      <c r="D1480"/>
    </row>
    <row r="1481" spans="2:4" x14ac:dyDescent="0.2">
      <c r="B1481"/>
      <c r="C1481"/>
      <c r="D1481"/>
    </row>
    <row r="1482" spans="2:4" x14ac:dyDescent="0.2">
      <c r="B1482"/>
      <c r="C1482"/>
      <c r="D1482"/>
    </row>
    <row r="1483" spans="2:4" x14ac:dyDescent="0.2">
      <c r="B1483"/>
      <c r="C1483"/>
      <c r="D1483"/>
    </row>
    <row r="1484" spans="2:4" x14ac:dyDescent="0.2">
      <c r="B1484"/>
      <c r="C1484"/>
      <c r="D1484"/>
    </row>
    <row r="1485" spans="2:4" x14ac:dyDescent="0.2">
      <c r="B1485"/>
      <c r="C1485"/>
      <c r="D1485"/>
    </row>
    <row r="1486" spans="2:4" x14ac:dyDescent="0.2">
      <c r="B1486"/>
      <c r="C1486"/>
      <c r="D1486"/>
    </row>
    <row r="1487" spans="2:4" x14ac:dyDescent="0.2">
      <c r="B1487"/>
      <c r="C1487"/>
      <c r="D1487"/>
    </row>
    <row r="1488" spans="2:4" x14ac:dyDescent="0.2">
      <c r="B1488"/>
      <c r="C1488"/>
      <c r="D1488"/>
    </row>
    <row r="1489" spans="2:4" x14ac:dyDescent="0.2">
      <c r="B1489"/>
      <c r="C1489"/>
      <c r="D1489"/>
    </row>
    <row r="1490" spans="2:4" x14ac:dyDescent="0.2">
      <c r="B1490"/>
      <c r="C1490"/>
      <c r="D1490"/>
    </row>
    <row r="1491" spans="2:4" x14ac:dyDescent="0.2">
      <c r="B1491"/>
      <c r="C1491"/>
      <c r="D1491"/>
    </row>
    <row r="1492" spans="2:4" x14ac:dyDescent="0.2">
      <c r="B1492"/>
      <c r="C1492"/>
      <c r="D1492"/>
    </row>
    <row r="1493" spans="2:4" x14ac:dyDescent="0.2">
      <c r="B1493"/>
      <c r="C1493"/>
      <c r="D1493"/>
    </row>
    <row r="1494" spans="2:4" x14ac:dyDescent="0.2">
      <c r="B1494"/>
      <c r="C1494"/>
      <c r="D1494"/>
    </row>
    <row r="1495" spans="2:4" x14ac:dyDescent="0.2">
      <c r="B1495"/>
      <c r="C1495"/>
      <c r="D1495"/>
    </row>
    <row r="1496" spans="2:4" x14ac:dyDescent="0.2">
      <c r="B1496"/>
      <c r="C1496"/>
      <c r="D1496"/>
    </row>
    <row r="1497" spans="2:4" x14ac:dyDescent="0.2">
      <c r="B1497"/>
      <c r="C1497"/>
      <c r="D1497"/>
    </row>
    <row r="1498" spans="2:4" x14ac:dyDescent="0.2">
      <c r="B1498"/>
      <c r="C1498"/>
      <c r="D1498"/>
    </row>
    <row r="1499" spans="2:4" x14ac:dyDescent="0.2">
      <c r="B1499"/>
      <c r="C1499"/>
      <c r="D1499"/>
    </row>
    <row r="1500" spans="2:4" x14ac:dyDescent="0.2">
      <c r="B1500"/>
      <c r="C1500"/>
      <c r="D1500"/>
    </row>
    <row r="1501" spans="2:4" x14ac:dyDescent="0.2">
      <c r="B1501"/>
      <c r="C1501"/>
      <c r="D1501"/>
    </row>
    <row r="1502" spans="2:4" x14ac:dyDescent="0.2">
      <c r="B1502"/>
      <c r="C1502"/>
      <c r="D1502"/>
    </row>
    <row r="1503" spans="2:4" x14ac:dyDescent="0.2">
      <c r="B1503"/>
      <c r="C1503"/>
      <c r="D1503"/>
    </row>
    <row r="1504" spans="2:4" x14ac:dyDescent="0.2">
      <c r="B1504"/>
      <c r="C1504"/>
      <c r="D1504"/>
    </row>
    <row r="1505" spans="2:4" x14ac:dyDescent="0.2">
      <c r="B1505"/>
      <c r="C1505"/>
      <c r="D1505"/>
    </row>
    <row r="1506" spans="2:4" x14ac:dyDescent="0.2">
      <c r="B1506"/>
      <c r="C1506"/>
      <c r="D1506"/>
    </row>
    <row r="1507" spans="2:4" x14ac:dyDescent="0.2">
      <c r="B1507"/>
      <c r="C1507"/>
      <c r="D1507"/>
    </row>
    <row r="1508" spans="2:4" x14ac:dyDescent="0.2">
      <c r="B1508"/>
      <c r="C1508"/>
      <c r="D1508"/>
    </row>
    <row r="1509" spans="2:4" x14ac:dyDescent="0.2">
      <c r="B1509"/>
      <c r="C1509"/>
      <c r="D1509"/>
    </row>
    <row r="1510" spans="2:4" x14ac:dyDescent="0.2">
      <c r="B1510"/>
      <c r="C1510"/>
      <c r="D1510"/>
    </row>
    <row r="1511" spans="2:4" x14ac:dyDescent="0.2">
      <c r="B1511"/>
      <c r="C1511"/>
      <c r="D1511"/>
    </row>
    <row r="1512" spans="2:4" x14ac:dyDescent="0.2">
      <c r="B1512"/>
      <c r="C1512"/>
      <c r="D1512"/>
    </row>
    <row r="1513" spans="2:4" x14ac:dyDescent="0.2">
      <c r="B1513"/>
      <c r="C1513"/>
      <c r="D1513"/>
    </row>
    <row r="1514" spans="2:4" x14ac:dyDescent="0.2">
      <c r="B1514"/>
      <c r="C1514"/>
      <c r="D1514"/>
    </row>
    <row r="1515" spans="2:4" x14ac:dyDescent="0.2">
      <c r="B1515"/>
      <c r="C1515"/>
      <c r="D1515"/>
    </row>
    <row r="1516" spans="2:4" x14ac:dyDescent="0.2">
      <c r="B1516"/>
      <c r="C1516"/>
      <c r="D1516"/>
    </row>
    <row r="1517" spans="2:4" x14ac:dyDescent="0.2">
      <c r="B1517"/>
      <c r="C1517"/>
      <c r="D1517"/>
    </row>
    <row r="1518" spans="2:4" x14ac:dyDescent="0.2">
      <c r="B1518"/>
      <c r="C1518"/>
      <c r="D1518"/>
    </row>
    <row r="1519" spans="2:4" x14ac:dyDescent="0.2">
      <c r="B1519"/>
      <c r="C1519"/>
      <c r="D1519"/>
    </row>
    <row r="1520" spans="2:4" x14ac:dyDescent="0.2">
      <c r="B1520"/>
      <c r="C1520"/>
      <c r="D1520"/>
    </row>
    <row r="1521" spans="2:4" x14ac:dyDescent="0.2">
      <c r="B1521"/>
      <c r="C1521"/>
      <c r="D1521"/>
    </row>
    <row r="1522" spans="2:4" x14ac:dyDescent="0.2">
      <c r="B1522"/>
      <c r="C1522"/>
      <c r="D1522"/>
    </row>
    <row r="1523" spans="2:4" x14ac:dyDescent="0.2">
      <c r="B1523"/>
      <c r="C1523"/>
      <c r="D1523"/>
    </row>
    <row r="1524" spans="2:4" x14ac:dyDescent="0.2">
      <c r="B1524"/>
      <c r="C1524"/>
      <c r="D1524"/>
    </row>
    <row r="1525" spans="2:4" x14ac:dyDescent="0.2">
      <c r="B1525"/>
      <c r="C1525"/>
      <c r="D1525"/>
    </row>
    <row r="1526" spans="2:4" x14ac:dyDescent="0.2">
      <c r="B1526"/>
      <c r="C1526"/>
      <c r="D1526"/>
    </row>
    <row r="1527" spans="2:4" x14ac:dyDescent="0.2">
      <c r="B1527"/>
      <c r="C1527"/>
      <c r="D1527"/>
    </row>
    <row r="1528" spans="2:4" x14ac:dyDescent="0.2">
      <c r="B1528"/>
      <c r="C1528"/>
      <c r="D1528"/>
    </row>
    <row r="1529" spans="2:4" x14ac:dyDescent="0.2">
      <c r="B1529"/>
      <c r="C1529"/>
      <c r="D1529"/>
    </row>
    <row r="1530" spans="2:4" x14ac:dyDescent="0.2">
      <c r="B1530"/>
      <c r="C1530"/>
      <c r="D1530"/>
    </row>
    <row r="1531" spans="2:4" x14ac:dyDescent="0.2">
      <c r="B1531"/>
      <c r="C1531"/>
      <c r="D1531"/>
    </row>
    <row r="1532" spans="2:4" x14ac:dyDescent="0.2">
      <c r="B1532"/>
      <c r="C1532"/>
      <c r="D1532"/>
    </row>
    <row r="1533" spans="2:4" x14ac:dyDescent="0.2">
      <c r="B1533"/>
      <c r="C1533"/>
      <c r="D1533"/>
    </row>
    <row r="1534" spans="2:4" x14ac:dyDescent="0.2">
      <c r="B1534"/>
      <c r="C1534"/>
      <c r="D1534"/>
    </row>
    <row r="1535" spans="2:4" x14ac:dyDescent="0.2">
      <c r="B1535"/>
      <c r="C1535"/>
      <c r="D1535"/>
    </row>
    <row r="1536" spans="2:4" x14ac:dyDescent="0.2">
      <c r="B1536"/>
      <c r="C1536"/>
      <c r="D1536"/>
    </row>
    <row r="1537" spans="2:4" x14ac:dyDescent="0.2">
      <c r="B1537"/>
      <c r="C1537"/>
      <c r="D1537"/>
    </row>
    <row r="1538" spans="2:4" x14ac:dyDescent="0.2">
      <c r="B1538"/>
      <c r="C1538"/>
      <c r="D1538"/>
    </row>
    <row r="1539" spans="2:4" x14ac:dyDescent="0.2">
      <c r="B1539"/>
      <c r="C1539"/>
      <c r="D1539"/>
    </row>
    <row r="1540" spans="2:4" x14ac:dyDescent="0.2">
      <c r="B1540"/>
      <c r="C1540"/>
      <c r="D1540"/>
    </row>
    <row r="1541" spans="2:4" x14ac:dyDescent="0.2">
      <c r="B1541"/>
      <c r="C1541"/>
      <c r="D1541"/>
    </row>
    <row r="1542" spans="2:4" x14ac:dyDescent="0.2">
      <c r="B1542"/>
      <c r="C1542"/>
      <c r="D1542"/>
    </row>
    <row r="1543" spans="2:4" x14ac:dyDescent="0.2">
      <c r="B1543"/>
      <c r="C1543"/>
      <c r="D1543"/>
    </row>
    <row r="1544" spans="2:4" x14ac:dyDescent="0.2">
      <c r="B1544"/>
      <c r="C1544"/>
      <c r="D1544"/>
    </row>
    <row r="1545" spans="2:4" x14ac:dyDescent="0.2">
      <c r="B1545"/>
      <c r="C1545"/>
      <c r="D1545"/>
    </row>
    <row r="1546" spans="2:4" x14ac:dyDescent="0.2">
      <c r="B1546"/>
      <c r="C1546"/>
      <c r="D1546"/>
    </row>
    <row r="1547" spans="2:4" x14ac:dyDescent="0.2">
      <c r="B1547"/>
      <c r="C1547"/>
      <c r="D1547"/>
    </row>
    <row r="1548" spans="2:4" x14ac:dyDescent="0.2">
      <c r="B1548"/>
      <c r="C1548"/>
      <c r="D1548"/>
    </row>
    <row r="1549" spans="2:4" x14ac:dyDescent="0.2">
      <c r="B1549"/>
      <c r="C1549"/>
      <c r="D1549"/>
    </row>
    <row r="1550" spans="2:4" x14ac:dyDescent="0.2">
      <c r="B1550"/>
      <c r="C1550"/>
      <c r="D1550"/>
    </row>
    <row r="1551" spans="2:4" x14ac:dyDescent="0.2">
      <c r="B1551"/>
      <c r="C1551"/>
      <c r="D1551"/>
    </row>
    <row r="1552" spans="2:4" x14ac:dyDescent="0.2">
      <c r="B1552"/>
      <c r="C1552"/>
      <c r="D1552"/>
    </row>
    <row r="1553" spans="2:4" x14ac:dyDescent="0.2">
      <c r="B1553"/>
      <c r="C1553"/>
      <c r="D1553"/>
    </row>
    <row r="1554" spans="2:4" x14ac:dyDescent="0.2">
      <c r="B1554"/>
      <c r="C1554"/>
      <c r="D1554"/>
    </row>
    <row r="1555" spans="2:4" x14ac:dyDescent="0.2">
      <c r="B1555"/>
      <c r="C1555"/>
      <c r="D1555"/>
    </row>
    <row r="1556" spans="2:4" x14ac:dyDescent="0.2">
      <c r="B1556"/>
      <c r="C1556"/>
      <c r="D1556"/>
    </row>
    <row r="1557" spans="2:4" x14ac:dyDescent="0.2">
      <c r="B1557"/>
      <c r="C1557"/>
      <c r="D1557"/>
    </row>
    <row r="1558" spans="2:4" x14ac:dyDescent="0.2">
      <c r="B1558"/>
      <c r="C1558"/>
      <c r="D1558"/>
    </row>
    <row r="1559" spans="2:4" x14ac:dyDescent="0.2">
      <c r="B1559"/>
      <c r="C1559"/>
      <c r="D1559"/>
    </row>
    <row r="1560" spans="2:4" x14ac:dyDescent="0.2">
      <c r="B1560"/>
      <c r="C1560"/>
      <c r="D1560"/>
    </row>
    <row r="1561" spans="2:4" x14ac:dyDescent="0.2">
      <c r="B1561"/>
      <c r="C1561"/>
      <c r="D1561"/>
    </row>
    <row r="1562" spans="2:4" x14ac:dyDescent="0.2">
      <c r="B1562"/>
      <c r="C1562"/>
      <c r="D1562"/>
    </row>
    <row r="1563" spans="2:4" x14ac:dyDescent="0.2">
      <c r="B1563"/>
      <c r="C1563"/>
      <c r="D1563"/>
    </row>
    <row r="1564" spans="2:4" x14ac:dyDescent="0.2">
      <c r="B1564"/>
      <c r="C1564"/>
      <c r="D1564"/>
    </row>
    <row r="1565" spans="2:4" x14ac:dyDescent="0.2">
      <c r="B1565"/>
      <c r="C1565"/>
      <c r="D1565"/>
    </row>
    <row r="1566" spans="2:4" x14ac:dyDescent="0.2">
      <c r="B1566"/>
      <c r="C1566"/>
      <c r="D1566"/>
    </row>
    <row r="1567" spans="2:4" x14ac:dyDescent="0.2">
      <c r="B1567"/>
      <c r="C1567"/>
      <c r="D1567"/>
    </row>
    <row r="1568" spans="2:4" x14ac:dyDescent="0.2">
      <c r="B1568"/>
      <c r="C1568"/>
      <c r="D1568"/>
    </row>
    <row r="1569" spans="2:4" x14ac:dyDescent="0.2">
      <c r="B1569"/>
      <c r="C1569"/>
      <c r="D1569"/>
    </row>
    <row r="1570" spans="2:4" x14ac:dyDescent="0.2">
      <c r="B1570"/>
      <c r="C1570"/>
      <c r="D1570"/>
    </row>
    <row r="1571" spans="2:4" x14ac:dyDescent="0.2">
      <c r="B1571"/>
      <c r="C1571"/>
      <c r="D1571"/>
    </row>
    <row r="1572" spans="2:4" x14ac:dyDescent="0.2">
      <c r="B1572"/>
      <c r="C1572"/>
      <c r="D1572"/>
    </row>
    <row r="1573" spans="2:4" x14ac:dyDescent="0.2">
      <c r="B1573"/>
      <c r="C1573"/>
      <c r="D1573"/>
    </row>
    <row r="1574" spans="2:4" x14ac:dyDescent="0.2">
      <c r="B1574"/>
      <c r="C1574"/>
      <c r="D1574"/>
    </row>
    <row r="1575" spans="2:4" x14ac:dyDescent="0.2">
      <c r="B1575"/>
      <c r="C1575"/>
      <c r="D1575"/>
    </row>
    <row r="1576" spans="2:4" x14ac:dyDescent="0.2">
      <c r="B1576"/>
      <c r="C1576"/>
      <c r="D1576"/>
    </row>
    <row r="1577" spans="2:4" x14ac:dyDescent="0.2">
      <c r="B1577"/>
      <c r="C1577"/>
      <c r="D1577"/>
    </row>
    <row r="1578" spans="2:4" x14ac:dyDescent="0.2">
      <c r="B1578"/>
      <c r="C1578"/>
      <c r="D1578"/>
    </row>
    <row r="1579" spans="2:4" x14ac:dyDescent="0.2">
      <c r="B1579"/>
      <c r="C1579"/>
      <c r="D1579"/>
    </row>
    <row r="1580" spans="2:4" x14ac:dyDescent="0.2">
      <c r="B1580"/>
      <c r="C1580"/>
      <c r="D1580"/>
    </row>
    <row r="1581" spans="2:4" x14ac:dyDescent="0.2">
      <c r="B1581"/>
      <c r="C1581"/>
      <c r="D1581"/>
    </row>
    <row r="1582" spans="2:4" x14ac:dyDescent="0.2">
      <c r="B1582"/>
      <c r="C1582"/>
      <c r="D1582"/>
    </row>
    <row r="1583" spans="2:4" x14ac:dyDescent="0.2">
      <c r="B1583"/>
      <c r="C1583"/>
      <c r="D1583"/>
    </row>
    <row r="1584" spans="2:4" x14ac:dyDescent="0.2">
      <c r="B1584"/>
      <c r="C1584"/>
      <c r="D1584"/>
    </row>
    <row r="1585" spans="2:4" x14ac:dyDescent="0.2">
      <c r="B1585"/>
      <c r="C1585"/>
      <c r="D1585"/>
    </row>
    <row r="1586" spans="2:4" x14ac:dyDescent="0.2">
      <c r="B1586"/>
      <c r="C1586"/>
      <c r="D1586"/>
    </row>
    <row r="1587" spans="2:4" x14ac:dyDescent="0.2">
      <c r="B1587"/>
      <c r="C1587"/>
      <c r="D1587"/>
    </row>
    <row r="1588" spans="2:4" x14ac:dyDescent="0.2">
      <c r="B1588"/>
      <c r="C1588"/>
      <c r="D1588"/>
    </row>
    <row r="1589" spans="2:4" x14ac:dyDescent="0.2">
      <c r="B1589"/>
      <c r="C1589"/>
      <c r="D1589"/>
    </row>
    <row r="1590" spans="2:4" x14ac:dyDescent="0.2">
      <c r="B1590"/>
      <c r="C1590"/>
      <c r="D1590"/>
    </row>
    <row r="1591" spans="2:4" x14ac:dyDescent="0.2">
      <c r="B1591"/>
      <c r="C1591"/>
      <c r="D1591"/>
    </row>
    <row r="1592" spans="2:4" x14ac:dyDescent="0.2">
      <c r="B1592"/>
      <c r="C1592"/>
      <c r="D1592"/>
    </row>
    <row r="1593" spans="2:4" x14ac:dyDescent="0.2">
      <c r="B1593"/>
      <c r="C1593"/>
      <c r="D1593"/>
    </row>
    <row r="1594" spans="2:4" x14ac:dyDescent="0.2">
      <c r="B1594"/>
      <c r="C1594"/>
      <c r="D1594"/>
    </row>
    <row r="1595" spans="2:4" x14ac:dyDescent="0.2">
      <c r="B1595"/>
      <c r="C1595"/>
      <c r="D1595"/>
    </row>
    <row r="1596" spans="2:4" x14ac:dyDescent="0.2">
      <c r="B1596"/>
      <c r="C1596"/>
      <c r="D1596"/>
    </row>
    <row r="1597" spans="2:4" x14ac:dyDescent="0.2">
      <c r="B1597"/>
      <c r="C1597"/>
      <c r="D1597"/>
    </row>
    <row r="1598" spans="2:4" x14ac:dyDescent="0.2">
      <c r="B1598"/>
      <c r="C1598"/>
      <c r="D1598"/>
    </row>
    <row r="1599" spans="2:4" x14ac:dyDescent="0.2">
      <c r="B1599"/>
      <c r="C1599"/>
      <c r="D1599"/>
    </row>
    <row r="1600" spans="2:4" x14ac:dyDescent="0.2">
      <c r="B1600"/>
      <c r="C1600"/>
      <c r="D1600"/>
    </row>
    <row r="1601" spans="2:4" x14ac:dyDescent="0.2">
      <c r="B1601"/>
      <c r="C1601"/>
      <c r="D1601"/>
    </row>
    <row r="1602" spans="2:4" x14ac:dyDescent="0.2">
      <c r="B1602"/>
      <c r="C1602"/>
      <c r="D1602"/>
    </row>
    <row r="1603" spans="2:4" x14ac:dyDescent="0.2">
      <c r="B1603"/>
      <c r="C1603"/>
      <c r="D1603"/>
    </row>
    <row r="1604" spans="2:4" x14ac:dyDescent="0.2">
      <c r="B1604"/>
      <c r="C1604"/>
      <c r="D1604"/>
    </row>
    <row r="1605" spans="2:4" x14ac:dyDescent="0.2">
      <c r="B1605"/>
      <c r="C1605"/>
      <c r="D1605"/>
    </row>
    <row r="1606" spans="2:4" x14ac:dyDescent="0.2">
      <c r="B1606"/>
      <c r="C1606"/>
      <c r="D1606"/>
    </row>
    <row r="1607" spans="2:4" x14ac:dyDescent="0.2">
      <c r="B1607"/>
      <c r="C1607"/>
      <c r="D1607"/>
    </row>
    <row r="1608" spans="2:4" x14ac:dyDescent="0.2">
      <c r="B1608"/>
      <c r="C1608"/>
      <c r="D1608"/>
    </row>
    <row r="1609" spans="2:4" x14ac:dyDescent="0.2">
      <c r="B1609"/>
      <c r="C1609"/>
      <c r="D1609"/>
    </row>
    <row r="1610" spans="2:4" x14ac:dyDescent="0.2">
      <c r="B1610"/>
      <c r="C1610"/>
      <c r="D1610"/>
    </row>
    <row r="1611" spans="2:4" x14ac:dyDescent="0.2">
      <c r="B1611"/>
      <c r="C1611"/>
      <c r="D1611"/>
    </row>
    <row r="1612" spans="2:4" x14ac:dyDescent="0.2">
      <c r="B1612"/>
      <c r="C1612"/>
      <c r="D1612"/>
    </row>
    <row r="1613" spans="2:4" x14ac:dyDescent="0.2">
      <c r="B1613"/>
      <c r="C1613"/>
      <c r="D1613"/>
    </row>
    <row r="1614" spans="2:4" x14ac:dyDescent="0.2">
      <c r="B1614"/>
      <c r="C1614"/>
      <c r="D1614"/>
    </row>
    <row r="1615" spans="2:4" x14ac:dyDescent="0.2">
      <c r="B1615"/>
      <c r="C1615"/>
      <c r="D1615"/>
    </row>
    <row r="1616" spans="2:4" x14ac:dyDescent="0.2">
      <c r="B1616"/>
      <c r="C1616"/>
      <c r="D1616"/>
    </row>
    <row r="1617" spans="2:4" x14ac:dyDescent="0.2">
      <c r="B1617"/>
      <c r="C1617"/>
      <c r="D1617"/>
    </row>
    <row r="1618" spans="2:4" x14ac:dyDescent="0.2">
      <c r="B1618"/>
      <c r="C1618"/>
      <c r="D1618"/>
    </row>
    <row r="1619" spans="2:4" x14ac:dyDescent="0.2">
      <c r="B1619"/>
      <c r="C1619"/>
      <c r="D1619"/>
    </row>
    <row r="1620" spans="2:4" x14ac:dyDescent="0.2">
      <c r="B1620"/>
      <c r="C1620"/>
      <c r="D1620"/>
    </row>
    <row r="1621" spans="2:4" x14ac:dyDescent="0.2">
      <c r="B1621"/>
      <c r="C1621"/>
      <c r="D1621"/>
    </row>
    <row r="1622" spans="2:4" x14ac:dyDescent="0.2">
      <c r="B1622"/>
      <c r="C1622"/>
      <c r="D1622"/>
    </row>
    <row r="1623" spans="2:4" x14ac:dyDescent="0.2">
      <c r="B1623"/>
      <c r="C1623"/>
      <c r="D1623"/>
    </row>
    <row r="1624" spans="2:4" x14ac:dyDescent="0.2">
      <c r="B1624"/>
      <c r="C1624"/>
      <c r="D1624"/>
    </row>
    <row r="1625" spans="2:4" x14ac:dyDescent="0.2">
      <c r="B1625"/>
      <c r="C1625"/>
      <c r="D1625"/>
    </row>
    <row r="1626" spans="2:4" x14ac:dyDescent="0.2">
      <c r="B1626"/>
      <c r="C1626"/>
      <c r="D1626"/>
    </row>
    <row r="1627" spans="2:4" x14ac:dyDescent="0.2">
      <c r="B1627"/>
      <c r="C1627"/>
      <c r="D1627"/>
    </row>
    <row r="1628" spans="2:4" x14ac:dyDescent="0.2">
      <c r="B1628"/>
      <c r="C1628"/>
      <c r="D1628"/>
    </row>
    <row r="1629" spans="2:4" x14ac:dyDescent="0.2">
      <c r="B1629"/>
      <c r="C1629"/>
      <c r="D1629"/>
    </row>
    <row r="1630" spans="2:4" x14ac:dyDescent="0.2">
      <c r="B1630"/>
      <c r="C1630"/>
      <c r="D1630"/>
    </row>
    <row r="1631" spans="2:4" x14ac:dyDescent="0.2">
      <c r="B1631"/>
      <c r="C1631"/>
      <c r="D1631"/>
    </row>
    <row r="1632" spans="2:4" x14ac:dyDescent="0.2">
      <c r="B1632"/>
      <c r="C1632"/>
      <c r="D1632"/>
    </row>
    <row r="1633" spans="2:4" x14ac:dyDescent="0.2">
      <c r="B1633"/>
      <c r="C1633"/>
      <c r="D1633"/>
    </row>
    <row r="1634" spans="2:4" x14ac:dyDescent="0.2">
      <c r="B1634"/>
      <c r="C1634"/>
      <c r="D1634"/>
    </row>
    <row r="1635" spans="2:4" x14ac:dyDescent="0.2">
      <c r="B1635"/>
      <c r="C1635"/>
      <c r="D1635"/>
    </row>
    <row r="1636" spans="2:4" x14ac:dyDescent="0.2">
      <c r="B1636"/>
      <c r="C1636"/>
      <c r="D1636"/>
    </row>
    <row r="1637" spans="2:4" x14ac:dyDescent="0.2">
      <c r="B1637"/>
      <c r="C1637"/>
      <c r="D1637"/>
    </row>
    <row r="1638" spans="2:4" x14ac:dyDescent="0.2">
      <c r="B1638"/>
      <c r="C1638"/>
      <c r="D1638"/>
    </row>
    <row r="1639" spans="2:4" x14ac:dyDescent="0.2">
      <c r="B1639"/>
      <c r="C1639"/>
      <c r="D1639"/>
    </row>
    <row r="1640" spans="2:4" x14ac:dyDescent="0.2">
      <c r="B1640"/>
      <c r="C1640"/>
      <c r="D1640"/>
    </row>
    <row r="1641" spans="2:4" x14ac:dyDescent="0.2">
      <c r="B1641"/>
      <c r="C1641"/>
      <c r="D1641"/>
    </row>
    <row r="1642" spans="2:4" x14ac:dyDescent="0.2">
      <c r="B1642"/>
      <c r="C1642"/>
      <c r="D1642"/>
    </row>
    <row r="1643" spans="2:4" x14ac:dyDescent="0.2">
      <c r="B1643"/>
      <c r="C1643"/>
      <c r="D1643"/>
    </row>
    <row r="1644" spans="2:4" x14ac:dyDescent="0.2">
      <c r="B1644"/>
      <c r="C1644"/>
      <c r="D1644"/>
    </row>
    <row r="1645" spans="2:4" x14ac:dyDescent="0.2">
      <c r="B1645"/>
      <c r="C1645"/>
      <c r="D1645"/>
    </row>
    <row r="1646" spans="2:4" x14ac:dyDescent="0.2">
      <c r="B1646"/>
      <c r="C1646"/>
      <c r="D1646"/>
    </row>
    <row r="1647" spans="2:4" x14ac:dyDescent="0.2">
      <c r="B1647"/>
      <c r="C1647"/>
      <c r="D1647"/>
    </row>
    <row r="1648" spans="2:4" x14ac:dyDescent="0.2">
      <c r="B1648"/>
      <c r="C1648"/>
      <c r="D1648"/>
    </row>
    <row r="1649" spans="2:4" x14ac:dyDescent="0.2">
      <c r="B1649"/>
      <c r="C1649"/>
      <c r="D1649"/>
    </row>
    <row r="1650" spans="2:4" x14ac:dyDescent="0.2">
      <c r="B1650"/>
      <c r="C1650"/>
      <c r="D1650"/>
    </row>
    <row r="1651" spans="2:4" x14ac:dyDescent="0.2">
      <c r="B1651"/>
      <c r="C1651"/>
      <c r="D1651"/>
    </row>
    <row r="1652" spans="2:4" x14ac:dyDescent="0.2">
      <c r="B1652"/>
      <c r="C1652"/>
      <c r="D1652"/>
    </row>
    <row r="1653" spans="2:4" x14ac:dyDescent="0.2">
      <c r="B1653"/>
      <c r="C1653"/>
      <c r="D1653"/>
    </row>
    <row r="1654" spans="2:4" x14ac:dyDescent="0.2">
      <c r="B1654"/>
      <c r="C1654"/>
      <c r="D1654"/>
    </row>
    <row r="1655" spans="2:4" x14ac:dyDescent="0.2">
      <c r="B1655"/>
      <c r="C1655"/>
      <c r="D1655"/>
    </row>
    <row r="1656" spans="2:4" x14ac:dyDescent="0.2">
      <c r="B1656"/>
      <c r="C1656"/>
      <c r="D1656"/>
    </row>
    <row r="1657" spans="2:4" x14ac:dyDescent="0.2">
      <c r="B1657"/>
      <c r="C1657"/>
      <c r="D1657"/>
    </row>
    <row r="1658" spans="2:4" x14ac:dyDescent="0.2">
      <c r="B1658"/>
      <c r="C1658"/>
      <c r="D1658"/>
    </row>
    <row r="1659" spans="2:4" x14ac:dyDescent="0.2">
      <c r="B1659"/>
      <c r="C1659"/>
      <c r="D1659"/>
    </row>
    <row r="1660" spans="2:4" x14ac:dyDescent="0.2">
      <c r="B1660"/>
      <c r="C1660"/>
      <c r="D1660"/>
    </row>
    <row r="1661" spans="2:4" x14ac:dyDescent="0.2">
      <c r="B1661"/>
      <c r="C1661"/>
      <c r="D1661"/>
    </row>
    <row r="1662" spans="2:4" x14ac:dyDescent="0.2">
      <c r="B1662"/>
      <c r="C1662"/>
      <c r="D1662"/>
    </row>
    <row r="1663" spans="2:4" x14ac:dyDescent="0.2">
      <c r="B1663"/>
      <c r="C1663"/>
      <c r="D1663"/>
    </row>
    <row r="1664" spans="2:4" x14ac:dyDescent="0.2">
      <c r="B1664"/>
      <c r="C1664"/>
      <c r="D1664"/>
    </row>
    <row r="1665" spans="2:4" x14ac:dyDescent="0.2">
      <c r="B1665"/>
      <c r="C1665"/>
      <c r="D1665"/>
    </row>
    <row r="1666" spans="2:4" x14ac:dyDescent="0.2">
      <c r="B1666"/>
      <c r="C1666"/>
      <c r="D1666"/>
    </row>
    <row r="1667" spans="2:4" x14ac:dyDescent="0.2">
      <c r="B1667"/>
      <c r="C1667"/>
      <c r="D1667"/>
    </row>
    <row r="1668" spans="2:4" x14ac:dyDescent="0.2">
      <c r="B1668"/>
      <c r="C1668"/>
      <c r="D1668"/>
    </row>
    <row r="1669" spans="2:4" x14ac:dyDescent="0.2">
      <c r="B1669"/>
      <c r="C1669"/>
      <c r="D1669"/>
    </row>
    <row r="1670" spans="2:4" x14ac:dyDescent="0.2">
      <c r="B1670"/>
      <c r="C1670"/>
      <c r="D1670"/>
    </row>
    <row r="1671" spans="2:4" x14ac:dyDescent="0.2">
      <c r="B1671"/>
      <c r="C1671"/>
      <c r="D1671"/>
    </row>
    <row r="1672" spans="2:4" x14ac:dyDescent="0.2">
      <c r="B1672"/>
      <c r="C1672"/>
      <c r="D1672"/>
    </row>
    <row r="1673" spans="2:4" x14ac:dyDescent="0.2">
      <c r="B1673"/>
      <c r="C1673"/>
      <c r="D1673"/>
    </row>
    <row r="1674" spans="2:4" x14ac:dyDescent="0.2">
      <c r="B1674"/>
      <c r="C1674"/>
      <c r="D1674"/>
    </row>
    <row r="1675" spans="2:4" x14ac:dyDescent="0.2">
      <c r="B1675"/>
      <c r="C1675"/>
      <c r="D1675"/>
    </row>
    <row r="1676" spans="2:4" x14ac:dyDescent="0.2">
      <c r="B1676"/>
      <c r="C1676"/>
      <c r="D1676"/>
    </row>
    <row r="1677" spans="2:4" x14ac:dyDescent="0.2">
      <c r="B1677"/>
      <c r="C1677"/>
      <c r="D1677"/>
    </row>
    <row r="1678" spans="2:4" x14ac:dyDescent="0.2">
      <c r="B1678"/>
      <c r="C1678"/>
      <c r="D1678"/>
    </row>
    <row r="1679" spans="2:4" x14ac:dyDescent="0.2">
      <c r="B1679"/>
      <c r="C1679"/>
      <c r="D1679"/>
    </row>
    <row r="1680" spans="2:4" x14ac:dyDescent="0.2">
      <c r="B1680"/>
      <c r="C1680"/>
      <c r="D1680"/>
    </row>
    <row r="1681" spans="2:4" x14ac:dyDescent="0.2">
      <c r="B1681"/>
      <c r="C1681"/>
      <c r="D1681"/>
    </row>
    <row r="1682" spans="2:4" x14ac:dyDescent="0.2">
      <c r="B1682"/>
      <c r="C1682"/>
      <c r="D1682"/>
    </row>
    <row r="1683" spans="2:4" x14ac:dyDescent="0.2">
      <c r="B1683"/>
      <c r="C1683"/>
      <c r="D1683"/>
    </row>
    <row r="1684" spans="2:4" x14ac:dyDescent="0.2">
      <c r="B1684"/>
      <c r="C1684"/>
      <c r="D1684"/>
    </row>
    <row r="1685" spans="2:4" x14ac:dyDescent="0.2">
      <c r="B1685"/>
      <c r="C1685"/>
      <c r="D1685"/>
    </row>
    <row r="1686" spans="2:4" x14ac:dyDescent="0.2">
      <c r="B1686"/>
      <c r="C1686"/>
      <c r="D1686"/>
    </row>
    <row r="1687" spans="2:4" x14ac:dyDescent="0.2">
      <c r="B1687"/>
      <c r="C1687"/>
      <c r="D1687"/>
    </row>
    <row r="1688" spans="2:4" x14ac:dyDescent="0.2">
      <c r="B1688"/>
      <c r="C1688"/>
      <c r="D1688"/>
    </row>
    <row r="1689" spans="2:4" x14ac:dyDescent="0.2">
      <c r="B1689"/>
      <c r="C1689"/>
      <c r="D1689"/>
    </row>
    <row r="1690" spans="2:4" x14ac:dyDescent="0.2">
      <c r="B1690"/>
      <c r="C1690"/>
      <c r="D1690"/>
    </row>
    <row r="1691" spans="2:4" x14ac:dyDescent="0.2">
      <c r="B1691"/>
      <c r="C1691"/>
      <c r="D1691"/>
    </row>
    <row r="1692" spans="2:4" x14ac:dyDescent="0.2">
      <c r="B1692"/>
      <c r="C1692"/>
      <c r="D1692"/>
    </row>
    <row r="1693" spans="2:4" x14ac:dyDescent="0.2">
      <c r="B1693"/>
      <c r="C1693"/>
      <c r="D1693"/>
    </row>
    <row r="1694" spans="2:4" x14ac:dyDescent="0.2">
      <c r="B1694"/>
      <c r="C1694"/>
      <c r="D1694"/>
    </row>
    <row r="1695" spans="2:4" x14ac:dyDescent="0.2">
      <c r="B1695"/>
      <c r="C1695"/>
      <c r="D1695"/>
    </row>
    <row r="1696" spans="2:4" x14ac:dyDescent="0.2">
      <c r="B1696"/>
      <c r="C1696"/>
      <c r="D1696"/>
    </row>
    <row r="1697" spans="2:4" x14ac:dyDescent="0.2">
      <c r="B1697"/>
      <c r="C1697"/>
      <c r="D1697"/>
    </row>
    <row r="1698" spans="2:4" x14ac:dyDescent="0.2">
      <c r="B1698"/>
      <c r="C1698"/>
      <c r="D1698"/>
    </row>
    <row r="1699" spans="2:4" x14ac:dyDescent="0.2">
      <c r="B1699"/>
      <c r="C1699"/>
      <c r="D1699"/>
    </row>
    <row r="1700" spans="2:4" x14ac:dyDescent="0.2">
      <c r="B1700"/>
      <c r="C1700"/>
      <c r="D1700"/>
    </row>
    <row r="1701" spans="2:4" x14ac:dyDescent="0.2">
      <c r="B1701"/>
      <c r="C1701"/>
      <c r="D1701"/>
    </row>
    <row r="1702" spans="2:4" x14ac:dyDescent="0.2">
      <c r="B1702"/>
      <c r="C1702"/>
      <c r="D1702"/>
    </row>
    <row r="1703" spans="2:4" x14ac:dyDescent="0.2">
      <c r="B1703"/>
      <c r="C1703"/>
      <c r="D1703"/>
    </row>
    <row r="1704" spans="2:4" x14ac:dyDescent="0.2">
      <c r="B1704"/>
      <c r="C1704"/>
      <c r="D1704"/>
    </row>
    <row r="1705" spans="2:4" x14ac:dyDescent="0.2">
      <c r="B1705"/>
      <c r="C1705"/>
      <c r="D1705"/>
    </row>
    <row r="1706" spans="2:4" x14ac:dyDescent="0.2">
      <c r="B1706"/>
      <c r="C1706"/>
      <c r="D1706"/>
    </row>
    <row r="1707" spans="2:4" x14ac:dyDescent="0.2">
      <c r="B1707"/>
      <c r="C1707"/>
      <c r="D1707"/>
    </row>
    <row r="1708" spans="2:4" x14ac:dyDescent="0.2">
      <c r="B1708"/>
      <c r="C1708"/>
      <c r="D1708"/>
    </row>
    <row r="1709" spans="2:4" x14ac:dyDescent="0.2">
      <c r="B1709"/>
      <c r="C1709"/>
      <c r="D1709"/>
    </row>
    <row r="1710" spans="2:4" x14ac:dyDescent="0.2">
      <c r="B1710"/>
      <c r="C1710"/>
      <c r="D1710"/>
    </row>
    <row r="1711" spans="2:4" x14ac:dyDescent="0.2">
      <c r="B1711"/>
      <c r="C1711"/>
      <c r="D1711"/>
    </row>
    <row r="1712" spans="2:4" x14ac:dyDescent="0.2">
      <c r="B1712"/>
      <c r="C1712"/>
      <c r="D1712"/>
    </row>
    <row r="1713" spans="2:4" x14ac:dyDescent="0.2">
      <c r="B1713"/>
      <c r="C1713"/>
      <c r="D1713"/>
    </row>
    <row r="1714" spans="2:4" x14ac:dyDescent="0.2">
      <c r="B1714"/>
      <c r="C1714"/>
      <c r="D1714"/>
    </row>
    <row r="1715" spans="2:4" x14ac:dyDescent="0.2">
      <c r="B1715"/>
      <c r="C1715"/>
      <c r="D1715"/>
    </row>
    <row r="1716" spans="2:4" x14ac:dyDescent="0.2">
      <c r="B1716"/>
      <c r="C1716"/>
      <c r="D1716"/>
    </row>
    <row r="1717" spans="2:4" x14ac:dyDescent="0.2">
      <c r="B1717"/>
      <c r="C1717"/>
      <c r="D1717"/>
    </row>
    <row r="1718" spans="2:4" x14ac:dyDescent="0.2">
      <c r="B1718"/>
      <c r="C1718"/>
      <c r="D1718"/>
    </row>
    <row r="1719" spans="2:4" x14ac:dyDescent="0.2">
      <c r="B1719"/>
      <c r="C1719"/>
      <c r="D1719"/>
    </row>
    <row r="1720" spans="2:4" x14ac:dyDescent="0.2">
      <c r="B1720"/>
      <c r="C1720"/>
      <c r="D1720"/>
    </row>
    <row r="1721" spans="2:4" x14ac:dyDescent="0.2">
      <c r="B1721"/>
      <c r="C1721"/>
      <c r="D1721"/>
    </row>
    <row r="1722" spans="2:4" x14ac:dyDescent="0.2">
      <c r="B1722"/>
      <c r="C1722"/>
      <c r="D1722"/>
    </row>
    <row r="1723" spans="2:4" x14ac:dyDescent="0.2">
      <c r="B1723"/>
      <c r="C1723"/>
      <c r="D1723"/>
    </row>
    <row r="1724" spans="2:4" x14ac:dyDescent="0.2">
      <c r="B1724"/>
      <c r="C1724"/>
      <c r="D1724"/>
    </row>
    <row r="1725" spans="2:4" x14ac:dyDescent="0.2">
      <c r="B1725"/>
      <c r="C1725"/>
      <c r="D1725"/>
    </row>
    <row r="1726" spans="2:4" x14ac:dyDescent="0.2">
      <c r="B1726"/>
      <c r="C1726"/>
      <c r="D1726"/>
    </row>
    <row r="1727" spans="2:4" x14ac:dyDescent="0.2">
      <c r="B1727"/>
      <c r="C1727"/>
      <c r="D1727"/>
    </row>
    <row r="1728" spans="2:4" x14ac:dyDescent="0.2">
      <c r="B1728"/>
      <c r="C1728"/>
      <c r="D1728"/>
    </row>
    <row r="1729" spans="2:4" x14ac:dyDescent="0.2">
      <c r="B1729"/>
      <c r="C1729"/>
      <c r="D1729"/>
    </row>
    <row r="1730" spans="2:4" x14ac:dyDescent="0.2">
      <c r="B1730"/>
      <c r="C1730"/>
      <c r="D1730"/>
    </row>
    <row r="1731" spans="2:4" x14ac:dyDescent="0.2">
      <c r="B1731"/>
      <c r="C1731"/>
      <c r="D1731"/>
    </row>
    <row r="1732" spans="2:4" x14ac:dyDescent="0.2">
      <c r="B1732"/>
      <c r="C1732"/>
      <c r="D1732"/>
    </row>
    <row r="1733" spans="2:4" x14ac:dyDescent="0.2">
      <c r="B1733"/>
      <c r="C1733"/>
      <c r="D1733"/>
    </row>
    <row r="1734" spans="2:4" x14ac:dyDescent="0.2">
      <c r="B1734"/>
      <c r="C1734"/>
      <c r="D1734"/>
    </row>
    <row r="1735" spans="2:4" x14ac:dyDescent="0.2">
      <c r="B1735"/>
      <c r="C1735"/>
      <c r="D1735"/>
    </row>
    <row r="1736" spans="2:4" x14ac:dyDescent="0.2">
      <c r="B1736"/>
      <c r="C1736"/>
      <c r="D1736"/>
    </row>
    <row r="1737" spans="2:4" x14ac:dyDescent="0.2">
      <c r="B1737"/>
      <c r="C1737"/>
      <c r="D1737"/>
    </row>
    <row r="1738" spans="2:4" x14ac:dyDescent="0.2">
      <c r="B1738"/>
      <c r="C1738"/>
      <c r="D1738"/>
    </row>
    <row r="1739" spans="2:4" x14ac:dyDescent="0.2">
      <c r="B1739"/>
      <c r="C1739"/>
      <c r="D1739"/>
    </row>
    <row r="1740" spans="2:4" x14ac:dyDescent="0.2">
      <c r="B1740"/>
      <c r="C1740"/>
      <c r="D1740"/>
    </row>
    <row r="1741" spans="2:4" x14ac:dyDescent="0.2">
      <c r="B1741"/>
      <c r="C1741"/>
      <c r="D1741"/>
    </row>
    <row r="1742" spans="2:4" x14ac:dyDescent="0.2">
      <c r="B1742"/>
      <c r="C1742"/>
      <c r="D1742"/>
    </row>
    <row r="1743" spans="2:4" x14ac:dyDescent="0.2">
      <c r="B1743"/>
      <c r="C1743"/>
      <c r="D1743"/>
    </row>
    <row r="1744" spans="2:4" x14ac:dyDescent="0.2">
      <c r="B1744"/>
      <c r="C1744"/>
      <c r="D1744"/>
    </row>
    <row r="1745" spans="2:4" x14ac:dyDescent="0.2">
      <c r="B1745"/>
      <c r="C1745"/>
      <c r="D1745"/>
    </row>
    <row r="1746" spans="2:4" x14ac:dyDescent="0.2">
      <c r="B1746"/>
      <c r="C1746"/>
      <c r="D1746"/>
    </row>
    <row r="1747" spans="2:4" x14ac:dyDescent="0.2">
      <c r="B1747"/>
      <c r="C1747"/>
      <c r="D1747"/>
    </row>
    <row r="1748" spans="2:4" x14ac:dyDescent="0.2">
      <c r="B1748"/>
      <c r="C1748"/>
      <c r="D1748"/>
    </row>
    <row r="1749" spans="2:4" x14ac:dyDescent="0.2">
      <c r="B1749"/>
      <c r="C1749"/>
      <c r="D1749"/>
    </row>
    <row r="1750" spans="2:4" x14ac:dyDescent="0.2">
      <c r="B1750"/>
      <c r="C1750"/>
      <c r="D1750"/>
    </row>
    <row r="1751" spans="2:4" x14ac:dyDescent="0.2">
      <c r="B1751"/>
      <c r="C1751"/>
      <c r="D1751"/>
    </row>
    <row r="1752" spans="2:4" x14ac:dyDescent="0.2">
      <c r="B1752"/>
      <c r="C1752"/>
      <c r="D1752"/>
    </row>
    <row r="1753" spans="2:4" x14ac:dyDescent="0.2">
      <c r="B1753"/>
      <c r="C1753"/>
      <c r="D1753"/>
    </row>
    <row r="1754" spans="2:4" x14ac:dyDescent="0.2">
      <c r="B1754"/>
      <c r="C1754"/>
      <c r="D1754"/>
    </row>
    <row r="1755" spans="2:4" x14ac:dyDescent="0.2">
      <c r="B1755"/>
      <c r="C1755"/>
      <c r="D1755"/>
    </row>
    <row r="1756" spans="2:4" x14ac:dyDescent="0.2">
      <c r="B1756"/>
      <c r="C1756"/>
      <c r="D1756"/>
    </row>
    <row r="1757" spans="2:4" x14ac:dyDescent="0.2">
      <c r="B1757"/>
      <c r="C1757"/>
      <c r="D1757"/>
    </row>
    <row r="1758" spans="2:4" x14ac:dyDescent="0.2">
      <c r="B1758"/>
      <c r="C1758"/>
      <c r="D1758"/>
    </row>
    <row r="1759" spans="2:4" x14ac:dyDescent="0.2">
      <c r="B1759"/>
      <c r="C1759"/>
      <c r="D1759"/>
    </row>
    <row r="1760" spans="2:4" x14ac:dyDescent="0.2">
      <c r="B1760"/>
      <c r="C1760"/>
      <c r="D1760"/>
    </row>
    <row r="1761" spans="2:4" x14ac:dyDescent="0.2">
      <c r="B1761"/>
      <c r="C1761"/>
      <c r="D1761"/>
    </row>
    <row r="1762" spans="2:4" x14ac:dyDescent="0.2">
      <c r="B1762"/>
      <c r="C1762"/>
      <c r="D1762"/>
    </row>
    <row r="1763" spans="2:4" x14ac:dyDescent="0.2">
      <c r="B1763"/>
      <c r="C1763"/>
      <c r="D1763"/>
    </row>
    <row r="1764" spans="2:4" x14ac:dyDescent="0.2">
      <c r="B1764"/>
      <c r="C1764"/>
      <c r="D1764"/>
    </row>
    <row r="1765" spans="2:4" x14ac:dyDescent="0.2">
      <c r="B1765"/>
      <c r="C1765"/>
      <c r="D1765"/>
    </row>
    <row r="1766" spans="2:4" x14ac:dyDescent="0.2">
      <c r="B1766"/>
      <c r="C1766"/>
      <c r="D1766"/>
    </row>
    <row r="1767" spans="2:4" x14ac:dyDescent="0.2">
      <c r="B1767"/>
      <c r="C1767"/>
      <c r="D1767"/>
    </row>
    <row r="1768" spans="2:4" x14ac:dyDescent="0.2">
      <c r="B1768"/>
      <c r="C1768"/>
      <c r="D1768"/>
    </row>
    <row r="1769" spans="2:4" x14ac:dyDescent="0.2">
      <c r="B1769"/>
      <c r="C1769"/>
      <c r="D1769"/>
    </row>
    <row r="1770" spans="2:4" x14ac:dyDescent="0.2">
      <c r="B1770"/>
      <c r="C1770"/>
      <c r="D1770"/>
    </row>
    <row r="1771" spans="2:4" x14ac:dyDescent="0.2">
      <c r="B1771"/>
      <c r="C1771"/>
      <c r="D1771"/>
    </row>
    <row r="1772" spans="2:4" x14ac:dyDescent="0.2">
      <c r="B1772"/>
      <c r="C1772"/>
      <c r="D1772"/>
    </row>
    <row r="1773" spans="2:4" x14ac:dyDescent="0.2">
      <c r="B1773"/>
      <c r="C1773"/>
      <c r="D1773"/>
    </row>
    <row r="1774" spans="2:4" x14ac:dyDescent="0.2">
      <c r="B1774"/>
      <c r="C1774"/>
      <c r="D1774"/>
    </row>
    <row r="1775" spans="2:4" x14ac:dyDescent="0.2">
      <c r="B1775"/>
      <c r="C1775"/>
      <c r="D1775"/>
    </row>
    <row r="1776" spans="2:4" x14ac:dyDescent="0.2">
      <c r="B1776"/>
      <c r="C1776"/>
      <c r="D1776"/>
    </row>
    <row r="1777" spans="2:4" x14ac:dyDescent="0.2">
      <c r="B1777"/>
      <c r="C1777"/>
      <c r="D1777"/>
    </row>
    <row r="1778" spans="2:4" x14ac:dyDescent="0.2">
      <c r="B1778"/>
      <c r="C1778"/>
      <c r="D1778"/>
    </row>
    <row r="1779" spans="2:4" x14ac:dyDescent="0.2">
      <c r="B1779"/>
      <c r="C1779"/>
      <c r="D1779"/>
    </row>
    <row r="1780" spans="2:4" x14ac:dyDescent="0.2">
      <c r="B1780"/>
      <c r="C1780"/>
      <c r="D1780"/>
    </row>
    <row r="1781" spans="2:4" x14ac:dyDescent="0.2">
      <c r="B1781"/>
      <c r="C1781"/>
      <c r="D1781"/>
    </row>
    <row r="1782" spans="2:4" x14ac:dyDescent="0.2">
      <c r="B1782"/>
      <c r="C1782"/>
      <c r="D1782"/>
    </row>
    <row r="1783" spans="2:4" x14ac:dyDescent="0.2">
      <c r="B1783"/>
      <c r="C1783"/>
      <c r="D1783"/>
    </row>
    <row r="1784" spans="2:4" x14ac:dyDescent="0.2">
      <c r="B1784"/>
      <c r="C1784"/>
      <c r="D1784"/>
    </row>
    <row r="1785" spans="2:4" x14ac:dyDescent="0.2">
      <c r="B1785"/>
      <c r="C1785"/>
      <c r="D1785"/>
    </row>
    <row r="1786" spans="2:4" x14ac:dyDescent="0.2">
      <c r="B1786"/>
      <c r="C1786"/>
      <c r="D1786"/>
    </row>
    <row r="1787" spans="2:4" x14ac:dyDescent="0.2">
      <c r="B1787"/>
      <c r="C1787"/>
      <c r="D1787"/>
    </row>
    <row r="1788" spans="2:4" x14ac:dyDescent="0.2">
      <c r="B1788"/>
      <c r="C1788"/>
      <c r="D1788"/>
    </row>
    <row r="1789" spans="2:4" x14ac:dyDescent="0.2">
      <c r="B1789"/>
      <c r="C1789"/>
      <c r="D1789"/>
    </row>
    <row r="1790" spans="2:4" x14ac:dyDescent="0.2">
      <c r="B1790"/>
      <c r="C1790"/>
      <c r="D1790"/>
    </row>
    <row r="1791" spans="2:4" x14ac:dyDescent="0.2">
      <c r="B1791"/>
      <c r="C1791"/>
      <c r="D1791"/>
    </row>
    <row r="1792" spans="2:4" x14ac:dyDescent="0.2">
      <c r="B1792"/>
      <c r="C1792"/>
      <c r="D1792"/>
    </row>
    <row r="1793" spans="2:4" x14ac:dyDescent="0.2">
      <c r="B1793"/>
      <c r="C1793"/>
      <c r="D1793"/>
    </row>
    <row r="1794" spans="2:4" x14ac:dyDescent="0.2">
      <c r="B1794"/>
      <c r="C1794"/>
      <c r="D1794"/>
    </row>
    <row r="1795" spans="2:4" x14ac:dyDescent="0.2">
      <c r="B1795"/>
      <c r="C1795"/>
      <c r="D1795"/>
    </row>
    <row r="1796" spans="2:4" x14ac:dyDescent="0.2">
      <c r="B1796"/>
      <c r="C1796"/>
      <c r="D1796"/>
    </row>
    <row r="1797" spans="2:4" x14ac:dyDescent="0.2">
      <c r="B1797"/>
      <c r="C1797"/>
      <c r="D1797"/>
    </row>
    <row r="1798" spans="2:4" x14ac:dyDescent="0.2">
      <c r="B1798"/>
      <c r="C1798"/>
      <c r="D1798"/>
    </row>
    <row r="1799" spans="2:4" x14ac:dyDescent="0.2">
      <c r="B1799"/>
      <c r="C1799"/>
      <c r="D1799"/>
    </row>
    <row r="1800" spans="2:4" x14ac:dyDescent="0.2">
      <c r="B1800"/>
      <c r="C1800"/>
      <c r="D1800"/>
    </row>
    <row r="1801" spans="2:4" x14ac:dyDescent="0.2">
      <c r="B1801"/>
      <c r="C1801"/>
      <c r="D1801"/>
    </row>
    <row r="1802" spans="2:4" x14ac:dyDescent="0.2">
      <c r="B1802"/>
      <c r="C1802"/>
      <c r="D1802"/>
    </row>
    <row r="1803" spans="2:4" x14ac:dyDescent="0.2">
      <c r="B1803"/>
      <c r="C1803"/>
      <c r="D1803"/>
    </row>
    <row r="1804" spans="2:4" x14ac:dyDescent="0.2">
      <c r="B1804"/>
      <c r="C1804"/>
      <c r="D1804"/>
    </row>
    <row r="1805" spans="2:4" x14ac:dyDescent="0.2">
      <c r="B1805"/>
      <c r="C1805"/>
      <c r="D1805"/>
    </row>
    <row r="1806" spans="2:4" x14ac:dyDescent="0.2">
      <c r="B1806"/>
      <c r="C1806"/>
      <c r="D1806"/>
    </row>
    <row r="1807" spans="2:4" x14ac:dyDescent="0.2">
      <c r="B1807"/>
      <c r="C1807"/>
      <c r="D1807"/>
    </row>
    <row r="1808" spans="2:4" x14ac:dyDescent="0.2">
      <c r="B1808"/>
      <c r="C1808"/>
      <c r="D1808"/>
    </row>
    <row r="1809" spans="2:4" x14ac:dyDescent="0.2">
      <c r="B1809"/>
      <c r="C1809"/>
      <c r="D1809"/>
    </row>
    <row r="1810" spans="2:4" x14ac:dyDescent="0.2">
      <c r="B1810"/>
      <c r="C1810"/>
      <c r="D1810"/>
    </row>
    <row r="1811" spans="2:4" x14ac:dyDescent="0.2">
      <c r="B1811"/>
      <c r="C1811"/>
      <c r="D1811"/>
    </row>
    <row r="1812" spans="2:4" x14ac:dyDescent="0.2">
      <c r="B1812"/>
      <c r="C1812"/>
      <c r="D1812"/>
    </row>
    <row r="1813" spans="2:4" x14ac:dyDescent="0.2">
      <c r="B1813"/>
      <c r="C1813"/>
      <c r="D1813"/>
    </row>
    <row r="1814" spans="2:4" x14ac:dyDescent="0.2">
      <c r="B1814"/>
      <c r="C1814"/>
      <c r="D1814"/>
    </row>
    <row r="1815" spans="2:4" x14ac:dyDescent="0.2">
      <c r="B1815"/>
      <c r="C1815"/>
      <c r="D1815"/>
    </row>
    <row r="1816" spans="2:4" x14ac:dyDescent="0.2">
      <c r="B1816"/>
      <c r="C1816"/>
      <c r="D1816"/>
    </row>
    <row r="1817" spans="2:4" x14ac:dyDescent="0.2">
      <c r="B1817"/>
      <c r="C1817"/>
      <c r="D1817"/>
    </row>
    <row r="1818" spans="2:4" x14ac:dyDescent="0.2">
      <c r="B1818"/>
      <c r="C1818"/>
      <c r="D1818"/>
    </row>
    <row r="1819" spans="2:4" x14ac:dyDescent="0.2">
      <c r="B1819"/>
      <c r="C1819"/>
      <c r="D1819"/>
    </row>
    <row r="1820" spans="2:4" x14ac:dyDescent="0.2">
      <c r="B1820"/>
      <c r="C1820"/>
      <c r="D1820"/>
    </row>
    <row r="1821" spans="2:4" x14ac:dyDescent="0.2">
      <c r="B1821"/>
      <c r="C1821"/>
      <c r="D1821"/>
    </row>
    <row r="1822" spans="2:4" x14ac:dyDescent="0.2">
      <c r="B1822"/>
      <c r="C1822"/>
      <c r="D1822"/>
    </row>
    <row r="1823" spans="2:4" x14ac:dyDescent="0.2">
      <c r="B1823"/>
      <c r="C1823"/>
      <c r="D1823"/>
    </row>
    <row r="1824" spans="2:4" x14ac:dyDescent="0.2">
      <c r="B1824"/>
      <c r="C1824"/>
      <c r="D1824"/>
    </row>
    <row r="1825" spans="2:4" x14ac:dyDescent="0.2">
      <c r="B1825"/>
      <c r="C1825"/>
      <c r="D1825"/>
    </row>
    <row r="1826" spans="2:4" x14ac:dyDescent="0.2">
      <c r="B1826"/>
      <c r="C1826"/>
      <c r="D1826"/>
    </row>
    <row r="1827" spans="2:4" x14ac:dyDescent="0.2">
      <c r="B1827"/>
      <c r="C1827"/>
      <c r="D1827"/>
    </row>
    <row r="1828" spans="2:4" x14ac:dyDescent="0.2">
      <c r="B1828"/>
      <c r="C1828"/>
      <c r="D1828"/>
    </row>
    <row r="1829" spans="2:4" x14ac:dyDescent="0.2">
      <c r="B1829"/>
      <c r="C1829"/>
      <c r="D1829"/>
    </row>
    <row r="1830" spans="2:4" x14ac:dyDescent="0.2">
      <c r="B1830"/>
      <c r="C1830"/>
      <c r="D1830"/>
    </row>
    <row r="1831" spans="2:4" x14ac:dyDescent="0.2">
      <c r="B1831"/>
      <c r="C1831"/>
      <c r="D1831"/>
    </row>
    <row r="1832" spans="2:4" x14ac:dyDescent="0.2">
      <c r="B1832"/>
      <c r="C1832"/>
      <c r="D1832"/>
    </row>
    <row r="1833" spans="2:4" x14ac:dyDescent="0.2">
      <c r="B1833"/>
      <c r="C1833"/>
      <c r="D1833"/>
    </row>
    <row r="1834" spans="2:4" x14ac:dyDescent="0.2">
      <c r="B1834"/>
      <c r="C1834"/>
      <c r="D1834"/>
    </row>
    <row r="1835" spans="2:4" x14ac:dyDescent="0.2">
      <c r="B1835"/>
      <c r="C1835"/>
      <c r="D1835"/>
    </row>
    <row r="1836" spans="2:4" x14ac:dyDescent="0.2">
      <c r="B1836"/>
      <c r="C1836"/>
      <c r="D1836"/>
    </row>
    <row r="1837" spans="2:4" x14ac:dyDescent="0.2">
      <c r="B1837"/>
      <c r="C1837"/>
      <c r="D1837"/>
    </row>
    <row r="1838" spans="2:4" x14ac:dyDescent="0.2">
      <c r="B1838"/>
      <c r="C1838"/>
      <c r="D1838"/>
    </row>
    <row r="1839" spans="2:4" x14ac:dyDescent="0.2">
      <c r="B1839"/>
      <c r="C1839"/>
      <c r="D1839"/>
    </row>
    <row r="1840" spans="2:4" x14ac:dyDescent="0.2">
      <c r="B1840"/>
      <c r="C1840"/>
      <c r="D1840"/>
    </row>
    <row r="1841" spans="2:4" x14ac:dyDescent="0.2">
      <c r="B1841"/>
      <c r="C1841"/>
      <c r="D1841"/>
    </row>
    <row r="1842" spans="2:4" x14ac:dyDescent="0.2">
      <c r="B1842"/>
      <c r="C1842"/>
      <c r="D1842"/>
    </row>
    <row r="1843" spans="2:4" x14ac:dyDescent="0.2">
      <c r="B1843"/>
      <c r="C1843"/>
      <c r="D1843"/>
    </row>
    <row r="1844" spans="2:4" x14ac:dyDescent="0.2">
      <c r="B1844"/>
      <c r="C1844"/>
      <c r="D1844"/>
    </row>
    <row r="1845" spans="2:4" x14ac:dyDescent="0.2">
      <c r="B1845"/>
      <c r="C1845"/>
      <c r="D1845"/>
    </row>
    <row r="1846" spans="2:4" x14ac:dyDescent="0.2">
      <c r="B1846"/>
      <c r="C1846"/>
      <c r="D1846"/>
    </row>
    <row r="1847" spans="2:4" x14ac:dyDescent="0.2">
      <c r="B1847"/>
      <c r="C1847"/>
      <c r="D1847"/>
    </row>
    <row r="1848" spans="2:4" x14ac:dyDescent="0.2">
      <c r="B1848"/>
      <c r="C1848"/>
      <c r="D1848"/>
    </row>
    <row r="1849" spans="2:4" x14ac:dyDescent="0.2">
      <c r="B1849"/>
      <c r="C1849"/>
      <c r="D1849"/>
    </row>
    <row r="1850" spans="2:4" x14ac:dyDescent="0.2">
      <c r="B1850"/>
      <c r="C1850"/>
      <c r="D1850"/>
    </row>
    <row r="1851" spans="2:4" x14ac:dyDescent="0.2">
      <c r="B1851"/>
      <c r="C1851"/>
      <c r="D1851"/>
    </row>
    <row r="1852" spans="2:4" x14ac:dyDescent="0.2">
      <c r="B1852"/>
      <c r="C1852"/>
      <c r="D1852"/>
    </row>
    <row r="1853" spans="2:4" x14ac:dyDescent="0.2">
      <c r="B1853"/>
      <c r="C1853"/>
      <c r="D1853"/>
    </row>
    <row r="1854" spans="2:4" x14ac:dyDescent="0.2">
      <c r="B1854"/>
      <c r="C1854"/>
      <c r="D1854"/>
    </row>
    <row r="1855" spans="2:4" x14ac:dyDescent="0.2">
      <c r="B1855"/>
      <c r="C1855"/>
      <c r="D1855"/>
    </row>
    <row r="1856" spans="2:4" x14ac:dyDescent="0.2">
      <c r="B1856"/>
      <c r="C1856"/>
      <c r="D1856"/>
    </row>
    <row r="1857" spans="2:4" x14ac:dyDescent="0.2">
      <c r="B1857"/>
      <c r="C1857"/>
      <c r="D1857"/>
    </row>
    <row r="1858" spans="2:4" x14ac:dyDescent="0.2">
      <c r="B1858"/>
      <c r="C1858"/>
      <c r="D1858"/>
    </row>
    <row r="1859" spans="2:4" x14ac:dyDescent="0.2">
      <c r="B1859"/>
      <c r="C1859"/>
      <c r="D1859"/>
    </row>
    <row r="1860" spans="2:4" x14ac:dyDescent="0.2">
      <c r="B1860"/>
      <c r="C1860"/>
      <c r="D1860"/>
    </row>
    <row r="1861" spans="2:4" x14ac:dyDescent="0.2">
      <c r="B1861"/>
      <c r="C1861"/>
      <c r="D1861"/>
    </row>
    <row r="1862" spans="2:4" x14ac:dyDescent="0.2">
      <c r="B1862"/>
      <c r="C1862"/>
      <c r="D1862"/>
    </row>
    <row r="1863" spans="2:4" x14ac:dyDescent="0.2">
      <c r="B1863"/>
      <c r="C1863"/>
      <c r="D1863"/>
    </row>
    <row r="1864" spans="2:4" x14ac:dyDescent="0.2">
      <c r="B1864"/>
      <c r="C1864"/>
      <c r="D1864"/>
    </row>
    <row r="1865" spans="2:4" x14ac:dyDescent="0.2">
      <c r="B1865"/>
      <c r="C1865"/>
      <c r="D1865"/>
    </row>
    <row r="1866" spans="2:4" x14ac:dyDescent="0.2">
      <c r="B1866"/>
      <c r="C1866"/>
      <c r="D1866"/>
    </row>
    <row r="1867" spans="2:4" x14ac:dyDescent="0.2">
      <c r="B1867"/>
      <c r="C1867"/>
      <c r="D1867"/>
    </row>
    <row r="1868" spans="2:4" x14ac:dyDescent="0.2">
      <c r="B1868"/>
      <c r="C1868"/>
      <c r="D1868"/>
    </row>
    <row r="1869" spans="2:4" x14ac:dyDescent="0.2">
      <c r="B1869"/>
      <c r="C1869"/>
      <c r="D1869"/>
    </row>
    <row r="1870" spans="2:4" x14ac:dyDescent="0.2">
      <c r="B1870"/>
      <c r="C1870"/>
      <c r="D1870"/>
    </row>
    <row r="1871" spans="2:4" x14ac:dyDescent="0.2">
      <c r="B1871"/>
      <c r="C1871"/>
      <c r="D1871"/>
    </row>
    <row r="1872" spans="2:4" x14ac:dyDescent="0.2">
      <c r="B1872"/>
      <c r="C1872"/>
      <c r="D1872"/>
    </row>
    <row r="1873" spans="2:4" x14ac:dyDescent="0.2">
      <c r="B1873"/>
      <c r="C1873"/>
      <c r="D1873"/>
    </row>
    <row r="1874" spans="2:4" x14ac:dyDescent="0.2">
      <c r="B1874"/>
      <c r="C1874"/>
      <c r="D1874"/>
    </row>
    <row r="1875" spans="2:4" x14ac:dyDescent="0.2">
      <c r="B1875"/>
      <c r="C1875"/>
      <c r="D1875"/>
    </row>
    <row r="1876" spans="2:4" x14ac:dyDescent="0.2">
      <c r="B1876"/>
      <c r="C1876"/>
      <c r="D1876"/>
    </row>
    <row r="1877" spans="2:4" x14ac:dyDescent="0.2">
      <c r="B1877"/>
      <c r="C1877"/>
      <c r="D1877"/>
    </row>
    <row r="1878" spans="2:4" x14ac:dyDescent="0.2">
      <c r="B1878"/>
      <c r="C1878"/>
      <c r="D1878"/>
    </row>
    <row r="1879" spans="2:4" x14ac:dyDescent="0.2">
      <c r="B1879"/>
      <c r="C1879"/>
      <c r="D1879"/>
    </row>
    <row r="1880" spans="2:4" x14ac:dyDescent="0.2">
      <c r="B1880"/>
      <c r="C1880"/>
      <c r="D1880"/>
    </row>
    <row r="1881" spans="2:4" x14ac:dyDescent="0.2">
      <c r="B1881"/>
      <c r="C1881"/>
      <c r="D1881"/>
    </row>
    <row r="1882" spans="2:4" x14ac:dyDescent="0.2">
      <c r="B1882"/>
      <c r="C1882"/>
      <c r="D1882"/>
    </row>
    <row r="1883" spans="2:4" x14ac:dyDescent="0.2">
      <c r="B1883"/>
      <c r="C1883"/>
      <c r="D1883"/>
    </row>
    <row r="1884" spans="2:4" x14ac:dyDescent="0.2">
      <c r="B1884"/>
      <c r="C1884"/>
      <c r="D1884"/>
    </row>
    <row r="1885" spans="2:4" x14ac:dyDescent="0.2">
      <c r="B1885"/>
      <c r="C1885"/>
      <c r="D1885"/>
    </row>
    <row r="1886" spans="2:4" x14ac:dyDescent="0.2">
      <c r="B1886"/>
      <c r="C1886"/>
      <c r="D1886"/>
    </row>
    <row r="1887" spans="2:4" x14ac:dyDescent="0.2">
      <c r="B1887"/>
      <c r="C1887"/>
      <c r="D1887"/>
    </row>
    <row r="1888" spans="2:4" x14ac:dyDescent="0.2">
      <c r="B1888"/>
      <c r="C1888"/>
      <c r="D1888"/>
    </row>
    <row r="1889" spans="2:4" x14ac:dyDescent="0.2">
      <c r="B1889"/>
      <c r="C1889"/>
      <c r="D1889"/>
    </row>
    <row r="1890" spans="2:4" x14ac:dyDescent="0.2">
      <c r="B1890"/>
      <c r="C1890"/>
      <c r="D1890"/>
    </row>
    <row r="1891" spans="2:4" x14ac:dyDescent="0.2">
      <c r="B1891"/>
      <c r="C1891"/>
      <c r="D1891"/>
    </row>
    <row r="1892" spans="2:4" x14ac:dyDescent="0.2">
      <c r="B1892"/>
      <c r="C1892"/>
      <c r="D1892"/>
    </row>
    <row r="1893" spans="2:4" x14ac:dyDescent="0.2">
      <c r="B1893"/>
      <c r="C1893"/>
      <c r="D1893"/>
    </row>
    <row r="1894" spans="2:4" x14ac:dyDescent="0.2">
      <c r="B1894"/>
      <c r="C1894"/>
      <c r="D1894"/>
    </row>
    <row r="1895" spans="2:4" x14ac:dyDescent="0.2">
      <c r="B1895"/>
      <c r="C1895"/>
      <c r="D1895"/>
    </row>
    <row r="1896" spans="2:4" x14ac:dyDescent="0.2">
      <c r="B1896"/>
      <c r="C1896"/>
      <c r="D1896"/>
    </row>
    <row r="1897" spans="2:4" x14ac:dyDescent="0.2">
      <c r="B1897"/>
      <c r="C1897"/>
      <c r="D1897"/>
    </row>
    <row r="1898" spans="2:4" x14ac:dyDescent="0.2">
      <c r="B1898"/>
      <c r="C1898"/>
      <c r="D1898"/>
    </row>
    <row r="1899" spans="2:4" x14ac:dyDescent="0.2">
      <c r="B1899"/>
      <c r="C1899"/>
      <c r="D1899"/>
    </row>
    <row r="1900" spans="2:4" x14ac:dyDescent="0.2">
      <c r="B1900"/>
      <c r="C1900"/>
      <c r="D1900"/>
    </row>
    <row r="1901" spans="2:4" x14ac:dyDescent="0.2">
      <c r="B1901"/>
      <c r="C1901"/>
      <c r="D1901"/>
    </row>
    <row r="1902" spans="2:4" x14ac:dyDescent="0.2">
      <c r="B1902"/>
      <c r="C1902"/>
      <c r="D1902"/>
    </row>
    <row r="1903" spans="2:4" x14ac:dyDescent="0.2">
      <c r="B1903"/>
      <c r="C1903"/>
      <c r="D1903"/>
    </row>
    <row r="1904" spans="2:4" x14ac:dyDescent="0.2">
      <c r="B1904"/>
      <c r="C1904"/>
      <c r="D1904"/>
    </row>
    <row r="1905" spans="2:4" x14ac:dyDescent="0.2">
      <c r="B1905"/>
      <c r="C1905"/>
      <c r="D1905"/>
    </row>
    <row r="1906" spans="2:4" x14ac:dyDescent="0.2">
      <c r="B1906"/>
      <c r="C1906"/>
      <c r="D1906"/>
    </row>
    <row r="1907" spans="2:4" x14ac:dyDescent="0.2">
      <c r="B1907"/>
      <c r="C1907"/>
      <c r="D1907"/>
    </row>
    <row r="1908" spans="2:4" x14ac:dyDescent="0.2">
      <c r="B1908"/>
      <c r="C1908"/>
      <c r="D1908"/>
    </row>
    <row r="1909" spans="2:4" x14ac:dyDescent="0.2">
      <c r="B1909"/>
      <c r="C1909"/>
      <c r="D1909"/>
    </row>
    <row r="1910" spans="2:4" x14ac:dyDescent="0.2">
      <c r="B1910"/>
      <c r="C1910"/>
      <c r="D1910"/>
    </row>
    <row r="1911" spans="2:4" x14ac:dyDescent="0.2">
      <c r="B1911"/>
      <c r="C1911"/>
      <c r="D1911"/>
    </row>
    <row r="1912" spans="2:4" x14ac:dyDescent="0.2">
      <c r="B1912"/>
      <c r="C1912"/>
      <c r="D1912"/>
    </row>
    <row r="1913" spans="2:4" x14ac:dyDescent="0.2">
      <c r="B1913"/>
      <c r="C1913"/>
      <c r="D1913"/>
    </row>
    <row r="1914" spans="2:4" x14ac:dyDescent="0.2">
      <c r="B1914"/>
      <c r="C1914"/>
      <c r="D1914"/>
    </row>
    <row r="1915" spans="2:4" x14ac:dyDescent="0.2">
      <c r="B1915"/>
      <c r="C1915"/>
      <c r="D1915"/>
    </row>
    <row r="1916" spans="2:4" x14ac:dyDescent="0.2">
      <c r="B1916"/>
      <c r="C1916"/>
      <c r="D1916"/>
    </row>
    <row r="1917" spans="2:4" x14ac:dyDescent="0.2">
      <c r="B1917"/>
      <c r="C1917"/>
      <c r="D1917"/>
    </row>
    <row r="1918" spans="2:4" x14ac:dyDescent="0.2">
      <c r="B1918"/>
      <c r="C1918"/>
      <c r="D1918"/>
    </row>
    <row r="1919" spans="2:4" x14ac:dyDescent="0.2">
      <c r="B1919"/>
      <c r="C1919"/>
      <c r="D1919"/>
    </row>
    <row r="1920" spans="2:4" x14ac:dyDescent="0.2">
      <c r="B1920"/>
      <c r="C1920"/>
      <c r="D1920"/>
    </row>
    <row r="1921" spans="2:4" x14ac:dyDescent="0.2">
      <c r="B1921"/>
      <c r="C1921"/>
      <c r="D1921"/>
    </row>
    <row r="1922" spans="2:4" x14ac:dyDescent="0.2">
      <c r="B1922"/>
      <c r="C1922"/>
      <c r="D1922"/>
    </row>
    <row r="1923" spans="2:4" x14ac:dyDescent="0.2">
      <c r="B1923"/>
      <c r="C1923"/>
      <c r="D1923"/>
    </row>
    <row r="1924" spans="2:4" x14ac:dyDescent="0.2">
      <c r="B1924"/>
      <c r="C1924"/>
      <c r="D1924"/>
    </row>
    <row r="1925" spans="2:4" x14ac:dyDescent="0.2">
      <c r="B1925"/>
      <c r="C1925"/>
      <c r="D1925"/>
    </row>
    <row r="1926" spans="2:4" x14ac:dyDescent="0.2">
      <c r="B1926"/>
      <c r="C1926"/>
      <c r="D1926"/>
    </row>
    <row r="1927" spans="2:4" x14ac:dyDescent="0.2">
      <c r="B1927"/>
      <c r="C1927"/>
      <c r="D1927"/>
    </row>
    <row r="1928" spans="2:4" x14ac:dyDescent="0.2">
      <c r="B1928"/>
      <c r="C1928"/>
      <c r="D1928"/>
    </row>
    <row r="1929" spans="2:4" x14ac:dyDescent="0.2">
      <c r="B1929"/>
      <c r="C1929"/>
      <c r="D1929"/>
    </row>
    <row r="1930" spans="2:4" x14ac:dyDescent="0.2">
      <c r="B1930"/>
      <c r="C1930"/>
      <c r="D1930"/>
    </row>
    <row r="1931" spans="2:4" x14ac:dyDescent="0.2">
      <c r="B1931"/>
      <c r="C1931"/>
      <c r="D1931"/>
    </row>
    <row r="1932" spans="2:4" x14ac:dyDescent="0.2">
      <c r="B1932"/>
      <c r="C1932"/>
      <c r="D1932"/>
    </row>
    <row r="1933" spans="2:4" x14ac:dyDescent="0.2">
      <c r="B1933"/>
      <c r="C1933"/>
      <c r="D1933"/>
    </row>
    <row r="1934" spans="2:4" x14ac:dyDescent="0.2">
      <c r="B1934"/>
      <c r="C1934"/>
      <c r="D1934"/>
    </row>
    <row r="1935" spans="2:4" x14ac:dyDescent="0.2">
      <c r="B1935"/>
      <c r="C1935"/>
      <c r="D1935"/>
    </row>
    <row r="1936" spans="2:4" x14ac:dyDescent="0.2">
      <c r="B1936"/>
      <c r="C1936"/>
      <c r="D1936"/>
    </row>
    <row r="1937" spans="2:4" x14ac:dyDescent="0.2">
      <c r="B1937"/>
      <c r="C1937"/>
      <c r="D1937"/>
    </row>
    <row r="1938" spans="2:4" x14ac:dyDescent="0.2">
      <c r="B1938"/>
      <c r="C1938"/>
      <c r="D1938"/>
    </row>
    <row r="1939" spans="2:4" x14ac:dyDescent="0.2">
      <c r="B1939"/>
      <c r="C1939"/>
      <c r="D1939"/>
    </row>
    <row r="1940" spans="2:4" x14ac:dyDescent="0.2">
      <c r="B1940"/>
      <c r="C1940"/>
      <c r="D1940"/>
    </row>
    <row r="1941" spans="2:4" x14ac:dyDescent="0.2">
      <c r="B1941"/>
      <c r="C1941"/>
      <c r="D1941"/>
    </row>
    <row r="1942" spans="2:4" x14ac:dyDescent="0.2">
      <c r="B1942"/>
      <c r="C1942"/>
      <c r="D1942"/>
    </row>
    <row r="1943" spans="2:4" x14ac:dyDescent="0.2">
      <c r="B1943"/>
      <c r="C1943"/>
      <c r="D1943"/>
    </row>
    <row r="1944" spans="2:4" x14ac:dyDescent="0.2">
      <c r="B1944"/>
      <c r="C1944"/>
      <c r="D1944"/>
    </row>
    <row r="1945" spans="2:4" x14ac:dyDescent="0.2">
      <c r="B1945"/>
      <c r="C1945"/>
      <c r="D1945"/>
    </row>
    <row r="1946" spans="2:4" x14ac:dyDescent="0.2">
      <c r="B1946"/>
      <c r="C1946"/>
      <c r="D1946"/>
    </row>
    <row r="1947" spans="2:4" x14ac:dyDescent="0.2">
      <c r="B1947"/>
      <c r="C1947"/>
      <c r="D1947"/>
    </row>
    <row r="1948" spans="2:4" x14ac:dyDescent="0.2">
      <c r="B1948"/>
      <c r="C1948"/>
      <c r="D1948"/>
    </row>
    <row r="1949" spans="2:4" x14ac:dyDescent="0.2">
      <c r="B1949"/>
      <c r="C1949"/>
      <c r="D1949"/>
    </row>
    <row r="1950" spans="2:4" x14ac:dyDescent="0.2">
      <c r="B1950"/>
      <c r="C1950"/>
      <c r="D1950"/>
    </row>
    <row r="1951" spans="2:4" x14ac:dyDescent="0.2">
      <c r="B1951"/>
      <c r="C1951"/>
      <c r="D1951"/>
    </row>
    <row r="1952" spans="2:4" x14ac:dyDescent="0.2">
      <c r="B1952"/>
      <c r="C1952"/>
      <c r="D1952"/>
    </row>
    <row r="1953" spans="2:4" x14ac:dyDescent="0.2">
      <c r="B1953"/>
      <c r="C1953"/>
      <c r="D1953"/>
    </row>
    <row r="1954" spans="2:4" x14ac:dyDescent="0.2">
      <c r="B1954"/>
      <c r="C1954"/>
      <c r="D1954"/>
    </row>
    <row r="1955" spans="2:4" x14ac:dyDescent="0.2">
      <c r="B1955"/>
      <c r="C1955"/>
      <c r="D1955"/>
    </row>
    <row r="1956" spans="2:4" x14ac:dyDescent="0.2">
      <c r="B1956"/>
      <c r="C1956"/>
      <c r="D1956"/>
    </row>
    <row r="1957" spans="2:4" x14ac:dyDescent="0.2">
      <c r="B1957"/>
      <c r="C1957"/>
      <c r="D1957"/>
    </row>
    <row r="1958" spans="2:4" x14ac:dyDescent="0.2">
      <c r="B1958"/>
      <c r="C1958"/>
      <c r="D1958"/>
    </row>
    <row r="1959" spans="2:4" x14ac:dyDescent="0.2">
      <c r="B1959"/>
      <c r="C1959"/>
      <c r="D1959"/>
    </row>
    <row r="1960" spans="2:4" x14ac:dyDescent="0.2">
      <c r="B1960"/>
      <c r="C1960"/>
      <c r="D1960"/>
    </row>
    <row r="1961" spans="2:4" x14ac:dyDescent="0.2">
      <c r="B1961"/>
      <c r="C1961"/>
      <c r="D1961"/>
    </row>
    <row r="1962" spans="2:4" x14ac:dyDescent="0.2">
      <c r="B1962"/>
      <c r="C1962"/>
      <c r="D1962"/>
    </row>
    <row r="1963" spans="2:4" x14ac:dyDescent="0.2">
      <c r="B1963"/>
      <c r="C1963"/>
      <c r="D1963"/>
    </row>
    <row r="1964" spans="2:4" x14ac:dyDescent="0.2">
      <c r="B1964"/>
      <c r="C1964"/>
      <c r="D1964"/>
    </row>
    <row r="1965" spans="2:4" x14ac:dyDescent="0.2">
      <c r="B1965"/>
      <c r="C1965"/>
      <c r="D1965"/>
    </row>
    <row r="1966" spans="2:4" x14ac:dyDescent="0.2">
      <c r="B1966"/>
      <c r="C1966"/>
      <c r="D1966"/>
    </row>
    <row r="1967" spans="2:4" x14ac:dyDescent="0.2">
      <c r="B1967"/>
      <c r="C1967"/>
      <c r="D1967"/>
    </row>
    <row r="1968" spans="2:4" x14ac:dyDescent="0.2">
      <c r="B1968"/>
      <c r="C1968"/>
      <c r="D1968"/>
    </row>
    <row r="1969" spans="2:4" x14ac:dyDescent="0.2">
      <c r="B1969"/>
      <c r="C1969"/>
      <c r="D1969"/>
    </row>
    <row r="1970" spans="2:4" x14ac:dyDescent="0.2">
      <c r="B1970"/>
      <c r="C1970"/>
      <c r="D1970"/>
    </row>
    <row r="1971" spans="2:4" x14ac:dyDescent="0.2">
      <c r="B1971"/>
      <c r="C1971"/>
      <c r="D1971"/>
    </row>
    <row r="1972" spans="2:4" x14ac:dyDescent="0.2">
      <c r="B1972"/>
      <c r="C1972"/>
      <c r="D1972"/>
    </row>
    <row r="1973" spans="2:4" x14ac:dyDescent="0.2">
      <c r="B1973"/>
      <c r="C1973"/>
      <c r="D1973"/>
    </row>
    <row r="1974" spans="2:4" x14ac:dyDescent="0.2">
      <c r="B1974"/>
      <c r="C1974"/>
      <c r="D1974"/>
    </row>
    <row r="1975" spans="2:4" x14ac:dyDescent="0.2">
      <c r="B1975"/>
      <c r="C1975"/>
      <c r="D1975"/>
    </row>
    <row r="1976" spans="2:4" x14ac:dyDescent="0.2">
      <c r="B1976"/>
      <c r="C1976"/>
      <c r="D1976"/>
    </row>
    <row r="1977" spans="2:4" x14ac:dyDescent="0.2">
      <c r="B1977"/>
      <c r="C1977"/>
      <c r="D1977"/>
    </row>
    <row r="1978" spans="2:4" x14ac:dyDescent="0.2">
      <c r="B1978"/>
      <c r="C1978"/>
      <c r="D1978"/>
    </row>
    <row r="1979" spans="2:4" x14ac:dyDescent="0.2">
      <c r="B1979"/>
      <c r="C1979"/>
      <c r="D1979"/>
    </row>
    <row r="1980" spans="2:4" x14ac:dyDescent="0.2">
      <c r="B1980"/>
      <c r="C1980"/>
      <c r="D1980"/>
    </row>
    <row r="1981" spans="2:4" x14ac:dyDescent="0.2">
      <c r="B1981"/>
      <c r="C1981"/>
      <c r="D1981"/>
    </row>
    <row r="1982" spans="2:4" x14ac:dyDescent="0.2">
      <c r="B1982"/>
      <c r="C1982"/>
      <c r="D1982"/>
    </row>
    <row r="1983" spans="2:4" x14ac:dyDescent="0.2">
      <c r="B1983"/>
      <c r="C1983"/>
      <c r="D1983"/>
    </row>
    <row r="1984" spans="2:4" x14ac:dyDescent="0.2">
      <c r="B1984"/>
      <c r="C1984"/>
      <c r="D1984"/>
    </row>
    <row r="1985" spans="2:4" x14ac:dyDescent="0.2">
      <c r="B1985"/>
      <c r="C1985"/>
      <c r="D1985"/>
    </row>
    <row r="1986" spans="2:4" x14ac:dyDescent="0.2">
      <c r="B1986"/>
      <c r="C1986"/>
      <c r="D1986"/>
    </row>
    <row r="1987" spans="2:4" x14ac:dyDescent="0.2">
      <c r="B1987"/>
      <c r="C1987"/>
      <c r="D1987"/>
    </row>
    <row r="1988" spans="2:4" x14ac:dyDescent="0.2">
      <c r="B1988"/>
      <c r="C1988"/>
      <c r="D1988"/>
    </row>
    <row r="1989" spans="2:4" x14ac:dyDescent="0.2">
      <c r="B1989"/>
      <c r="C1989"/>
      <c r="D1989"/>
    </row>
    <row r="1990" spans="2:4" x14ac:dyDescent="0.2">
      <c r="B1990"/>
      <c r="C1990"/>
      <c r="D1990"/>
    </row>
    <row r="1991" spans="2:4" x14ac:dyDescent="0.2">
      <c r="B1991"/>
      <c r="C1991"/>
      <c r="D1991"/>
    </row>
    <row r="1992" spans="2:4" x14ac:dyDescent="0.2">
      <c r="B1992"/>
      <c r="C1992"/>
      <c r="D1992"/>
    </row>
    <row r="1993" spans="2:4" x14ac:dyDescent="0.2">
      <c r="B1993"/>
      <c r="C1993"/>
      <c r="D1993"/>
    </row>
    <row r="1994" spans="2:4" x14ac:dyDescent="0.2">
      <c r="B1994"/>
      <c r="C1994"/>
      <c r="D1994"/>
    </row>
    <row r="1995" spans="2:4" x14ac:dyDescent="0.2">
      <c r="B1995"/>
      <c r="C1995"/>
      <c r="D1995"/>
    </row>
    <row r="1996" spans="2:4" x14ac:dyDescent="0.2">
      <c r="B1996"/>
      <c r="C1996"/>
      <c r="D1996"/>
    </row>
    <row r="1997" spans="2:4" x14ac:dyDescent="0.2">
      <c r="B1997"/>
      <c r="C1997"/>
      <c r="D1997"/>
    </row>
    <row r="1998" spans="2:4" x14ac:dyDescent="0.2">
      <c r="B1998"/>
      <c r="C1998"/>
      <c r="D1998"/>
    </row>
    <row r="1999" spans="2:4" x14ac:dyDescent="0.2">
      <c r="B1999"/>
      <c r="C1999"/>
      <c r="D1999"/>
    </row>
    <row r="2000" spans="2:4" x14ac:dyDescent="0.2">
      <c r="B2000"/>
      <c r="C2000"/>
      <c r="D2000"/>
    </row>
    <row r="2001" spans="2:4" x14ac:dyDescent="0.2">
      <c r="B2001"/>
      <c r="C2001"/>
      <c r="D2001"/>
    </row>
    <row r="2002" spans="2:4" x14ac:dyDescent="0.2">
      <c r="B2002"/>
      <c r="C2002"/>
      <c r="D2002"/>
    </row>
    <row r="2003" spans="2:4" x14ac:dyDescent="0.2">
      <c r="B2003"/>
      <c r="C2003"/>
      <c r="D2003"/>
    </row>
    <row r="2004" spans="2:4" x14ac:dyDescent="0.2">
      <c r="B2004"/>
      <c r="C2004"/>
      <c r="D2004"/>
    </row>
    <row r="2005" spans="2:4" x14ac:dyDescent="0.2">
      <c r="B2005"/>
      <c r="C2005"/>
      <c r="D2005"/>
    </row>
    <row r="2006" spans="2:4" x14ac:dyDescent="0.2">
      <c r="B2006"/>
      <c r="C2006"/>
      <c r="D2006"/>
    </row>
    <row r="2007" spans="2:4" x14ac:dyDescent="0.2">
      <c r="B2007"/>
      <c r="C2007"/>
      <c r="D2007"/>
    </row>
    <row r="2008" spans="2:4" x14ac:dyDescent="0.2">
      <c r="B2008"/>
      <c r="C2008"/>
      <c r="D2008"/>
    </row>
    <row r="2009" spans="2:4" x14ac:dyDescent="0.2">
      <c r="B2009"/>
      <c r="C2009"/>
      <c r="D2009"/>
    </row>
    <row r="2010" spans="2:4" x14ac:dyDescent="0.2">
      <c r="B2010"/>
      <c r="C2010"/>
      <c r="D2010"/>
    </row>
    <row r="2011" spans="2:4" x14ac:dyDescent="0.2">
      <c r="B2011"/>
      <c r="C2011"/>
      <c r="D2011"/>
    </row>
    <row r="2012" spans="2:4" x14ac:dyDescent="0.2">
      <c r="B2012"/>
      <c r="C2012"/>
      <c r="D2012"/>
    </row>
    <row r="2013" spans="2:4" x14ac:dyDescent="0.2">
      <c r="B2013"/>
      <c r="C2013"/>
      <c r="D2013"/>
    </row>
    <row r="2014" spans="2:4" x14ac:dyDescent="0.2">
      <c r="B2014"/>
      <c r="C2014"/>
      <c r="D2014"/>
    </row>
    <row r="2015" spans="2:4" x14ac:dyDescent="0.2">
      <c r="B2015"/>
      <c r="C2015"/>
      <c r="D2015"/>
    </row>
    <row r="2016" spans="2:4" x14ac:dyDescent="0.2">
      <c r="B2016"/>
      <c r="C2016"/>
      <c r="D2016"/>
    </row>
    <row r="2017" spans="2:4" x14ac:dyDescent="0.2">
      <c r="B2017"/>
      <c r="C2017"/>
      <c r="D2017"/>
    </row>
    <row r="2018" spans="2:4" x14ac:dyDescent="0.2">
      <c r="B2018"/>
      <c r="C2018"/>
      <c r="D2018"/>
    </row>
    <row r="2019" spans="2:4" x14ac:dyDescent="0.2">
      <c r="B2019"/>
      <c r="C2019"/>
      <c r="D2019"/>
    </row>
    <row r="2020" spans="2:4" x14ac:dyDescent="0.2">
      <c r="B2020"/>
      <c r="C2020"/>
      <c r="D2020"/>
    </row>
    <row r="2021" spans="2:4" x14ac:dyDescent="0.2">
      <c r="B2021"/>
      <c r="C2021"/>
      <c r="D2021"/>
    </row>
    <row r="2022" spans="2:4" x14ac:dyDescent="0.2">
      <c r="B2022"/>
      <c r="C2022"/>
      <c r="D2022"/>
    </row>
    <row r="2023" spans="2:4" x14ac:dyDescent="0.2">
      <c r="B2023"/>
      <c r="C2023"/>
      <c r="D2023"/>
    </row>
    <row r="2024" spans="2:4" x14ac:dyDescent="0.2">
      <c r="B2024"/>
      <c r="C2024"/>
      <c r="D2024"/>
    </row>
    <row r="2025" spans="2:4" x14ac:dyDescent="0.2">
      <c r="B2025"/>
      <c r="C2025"/>
      <c r="D2025"/>
    </row>
    <row r="2026" spans="2:4" x14ac:dyDescent="0.2">
      <c r="B2026"/>
      <c r="C2026"/>
      <c r="D2026"/>
    </row>
    <row r="2027" spans="2:4" x14ac:dyDescent="0.2">
      <c r="B2027"/>
      <c r="C2027"/>
      <c r="D2027"/>
    </row>
    <row r="2028" spans="2:4" x14ac:dyDescent="0.2">
      <c r="B2028"/>
      <c r="C2028"/>
      <c r="D2028"/>
    </row>
    <row r="2029" spans="2:4" x14ac:dyDescent="0.2">
      <c r="B2029"/>
      <c r="C2029"/>
      <c r="D2029"/>
    </row>
    <row r="2030" spans="2:4" x14ac:dyDescent="0.2">
      <c r="B2030"/>
      <c r="C2030"/>
      <c r="D2030"/>
    </row>
    <row r="2031" spans="2:4" x14ac:dyDescent="0.2">
      <c r="B2031"/>
      <c r="C2031"/>
      <c r="D2031"/>
    </row>
    <row r="2032" spans="2:4" x14ac:dyDescent="0.2">
      <c r="B2032"/>
      <c r="C2032"/>
      <c r="D2032"/>
    </row>
    <row r="2033" spans="2:4" x14ac:dyDescent="0.2">
      <c r="B2033"/>
      <c r="C2033"/>
      <c r="D2033"/>
    </row>
    <row r="2034" spans="2:4" x14ac:dyDescent="0.2">
      <c r="B2034"/>
      <c r="C2034"/>
      <c r="D2034"/>
    </row>
    <row r="2035" spans="2:4" x14ac:dyDescent="0.2">
      <c r="B2035"/>
      <c r="C2035"/>
      <c r="D2035"/>
    </row>
    <row r="2036" spans="2:4" x14ac:dyDescent="0.2">
      <c r="B2036"/>
      <c r="C2036"/>
      <c r="D2036"/>
    </row>
    <row r="2037" spans="2:4" x14ac:dyDescent="0.2">
      <c r="B2037"/>
      <c r="C2037"/>
      <c r="D2037"/>
    </row>
    <row r="2038" spans="2:4" x14ac:dyDescent="0.2">
      <c r="B2038"/>
      <c r="C2038"/>
      <c r="D2038"/>
    </row>
    <row r="2039" spans="2:4" x14ac:dyDescent="0.2">
      <c r="B2039"/>
      <c r="C2039"/>
      <c r="D2039"/>
    </row>
    <row r="2040" spans="2:4" x14ac:dyDescent="0.2">
      <c r="B2040"/>
      <c r="C2040"/>
      <c r="D2040"/>
    </row>
    <row r="2041" spans="2:4" x14ac:dyDescent="0.2">
      <c r="B2041"/>
      <c r="C2041"/>
      <c r="D2041"/>
    </row>
    <row r="2042" spans="2:4" x14ac:dyDescent="0.2">
      <c r="B2042"/>
      <c r="C2042"/>
      <c r="D2042"/>
    </row>
    <row r="2043" spans="2:4" x14ac:dyDescent="0.2">
      <c r="B2043"/>
      <c r="C2043"/>
      <c r="D2043"/>
    </row>
    <row r="2044" spans="2:4" x14ac:dyDescent="0.2">
      <c r="B2044"/>
      <c r="C2044"/>
      <c r="D2044"/>
    </row>
    <row r="2045" spans="2:4" x14ac:dyDescent="0.2">
      <c r="B2045"/>
      <c r="C2045"/>
      <c r="D2045"/>
    </row>
    <row r="2046" spans="2:4" x14ac:dyDescent="0.2">
      <c r="B2046"/>
      <c r="C2046"/>
      <c r="D2046"/>
    </row>
    <row r="2047" spans="2:4" x14ac:dyDescent="0.2">
      <c r="B2047"/>
      <c r="C2047"/>
      <c r="D2047"/>
    </row>
    <row r="2048" spans="2:4" x14ac:dyDescent="0.2">
      <c r="B2048"/>
      <c r="C2048"/>
      <c r="D2048"/>
    </row>
    <row r="2049" spans="2:4" x14ac:dyDescent="0.2">
      <c r="B2049"/>
      <c r="C2049"/>
      <c r="D2049"/>
    </row>
    <row r="2050" spans="2:4" x14ac:dyDescent="0.2">
      <c r="B2050"/>
      <c r="C2050"/>
      <c r="D2050"/>
    </row>
    <row r="2051" spans="2:4" x14ac:dyDescent="0.2">
      <c r="B2051"/>
      <c r="C2051"/>
      <c r="D2051"/>
    </row>
    <row r="2052" spans="2:4" x14ac:dyDescent="0.2">
      <c r="B2052"/>
      <c r="C2052"/>
      <c r="D2052"/>
    </row>
    <row r="2053" spans="2:4" x14ac:dyDescent="0.2">
      <c r="B2053"/>
      <c r="C2053"/>
      <c r="D2053"/>
    </row>
    <row r="2054" spans="2:4" x14ac:dyDescent="0.2">
      <c r="B2054"/>
      <c r="C2054"/>
      <c r="D2054"/>
    </row>
    <row r="2055" spans="2:4" x14ac:dyDescent="0.2">
      <c r="B2055"/>
      <c r="C2055"/>
      <c r="D2055"/>
    </row>
    <row r="2056" spans="2:4" x14ac:dyDescent="0.2">
      <c r="B2056"/>
      <c r="C2056"/>
      <c r="D2056"/>
    </row>
    <row r="2057" spans="2:4" x14ac:dyDescent="0.2">
      <c r="B2057"/>
      <c r="C2057"/>
      <c r="D2057"/>
    </row>
    <row r="2058" spans="2:4" x14ac:dyDescent="0.2">
      <c r="B2058"/>
      <c r="C2058"/>
      <c r="D2058"/>
    </row>
    <row r="2059" spans="2:4" x14ac:dyDescent="0.2">
      <c r="B2059"/>
      <c r="C2059"/>
      <c r="D2059"/>
    </row>
    <row r="2060" spans="2:4" x14ac:dyDescent="0.2">
      <c r="B2060"/>
      <c r="C2060"/>
      <c r="D2060"/>
    </row>
    <row r="2061" spans="2:4" x14ac:dyDescent="0.2">
      <c r="B2061"/>
      <c r="C2061"/>
      <c r="D2061"/>
    </row>
    <row r="2062" spans="2:4" x14ac:dyDescent="0.2">
      <c r="B2062"/>
      <c r="C2062"/>
      <c r="D2062"/>
    </row>
    <row r="2063" spans="2:4" x14ac:dyDescent="0.2">
      <c r="B2063"/>
      <c r="C2063"/>
      <c r="D2063"/>
    </row>
    <row r="2064" spans="2:4" x14ac:dyDescent="0.2">
      <c r="B2064"/>
      <c r="C2064"/>
      <c r="D2064"/>
    </row>
    <row r="2065" spans="2:4" x14ac:dyDescent="0.2">
      <c r="B2065"/>
      <c r="C2065"/>
      <c r="D2065"/>
    </row>
    <row r="2066" spans="2:4" x14ac:dyDescent="0.2">
      <c r="B2066"/>
      <c r="C2066"/>
      <c r="D2066"/>
    </row>
    <row r="2067" spans="2:4" x14ac:dyDescent="0.2">
      <c r="B2067"/>
      <c r="C2067"/>
      <c r="D2067"/>
    </row>
    <row r="2068" spans="2:4" x14ac:dyDescent="0.2">
      <c r="B2068"/>
      <c r="C2068"/>
      <c r="D2068"/>
    </row>
    <row r="2069" spans="2:4" x14ac:dyDescent="0.2">
      <c r="B2069"/>
      <c r="C2069"/>
      <c r="D2069"/>
    </row>
    <row r="2070" spans="2:4" x14ac:dyDescent="0.2">
      <c r="B2070"/>
      <c r="C2070"/>
      <c r="D2070"/>
    </row>
    <row r="2071" spans="2:4" x14ac:dyDescent="0.2">
      <c r="B2071"/>
      <c r="C2071"/>
      <c r="D2071"/>
    </row>
    <row r="2072" spans="2:4" x14ac:dyDescent="0.2">
      <c r="B2072"/>
      <c r="C2072"/>
      <c r="D2072"/>
    </row>
    <row r="2073" spans="2:4" x14ac:dyDescent="0.2">
      <c r="B2073"/>
      <c r="C2073"/>
      <c r="D2073"/>
    </row>
    <row r="2074" spans="2:4" x14ac:dyDescent="0.2">
      <c r="B2074"/>
      <c r="C2074"/>
      <c r="D2074"/>
    </row>
    <row r="2075" spans="2:4" x14ac:dyDescent="0.2">
      <c r="B2075"/>
      <c r="C2075"/>
      <c r="D2075"/>
    </row>
    <row r="2076" spans="2:4" x14ac:dyDescent="0.2">
      <c r="B2076"/>
      <c r="C2076"/>
      <c r="D2076"/>
    </row>
    <row r="2077" spans="2:4" x14ac:dyDescent="0.2">
      <c r="B2077"/>
      <c r="C2077"/>
      <c r="D2077"/>
    </row>
    <row r="2078" spans="2:4" x14ac:dyDescent="0.2">
      <c r="B2078"/>
      <c r="C2078"/>
      <c r="D2078"/>
    </row>
    <row r="2079" spans="2:4" x14ac:dyDescent="0.2">
      <c r="B2079"/>
      <c r="C2079"/>
      <c r="D2079"/>
    </row>
    <row r="2080" spans="2:4" x14ac:dyDescent="0.2">
      <c r="B2080"/>
      <c r="C2080"/>
      <c r="D2080"/>
    </row>
    <row r="2081" spans="2:4" x14ac:dyDescent="0.2">
      <c r="B2081"/>
      <c r="C2081"/>
      <c r="D2081"/>
    </row>
    <row r="2082" spans="2:4" x14ac:dyDescent="0.2">
      <c r="B2082"/>
      <c r="C2082"/>
      <c r="D2082"/>
    </row>
    <row r="2083" spans="2:4" x14ac:dyDescent="0.2">
      <c r="B2083"/>
      <c r="C2083"/>
      <c r="D2083"/>
    </row>
    <row r="2084" spans="2:4" x14ac:dyDescent="0.2">
      <c r="B2084"/>
      <c r="C2084"/>
      <c r="D2084"/>
    </row>
    <row r="2085" spans="2:4" x14ac:dyDescent="0.2">
      <c r="B2085"/>
      <c r="C2085"/>
      <c r="D2085"/>
    </row>
    <row r="2086" spans="2:4" x14ac:dyDescent="0.2">
      <c r="B2086"/>
      <c r="C2086"/>
      <c r="D2086"/>
    </row>
    <row r="2087" spans="2:4" x14ac:dyDescent="0.2">
      <c r="B2087"/>
      <c r="C2087"/>
      <c r="D2087"/>
    </row>
    <row r="2088" spans="2:4" x14ac:dyDescent="0.2">
      <c r="B2088"/>
      <c r="C2088"/>
      <c r="D2088"/>
    </row>
    <row r="2089" spans="2:4" x14ac:dyDescent="0.2">
      <c r="B2089"/>
      <c r="C2089"/>
      <c r="D2089"/>
    </row>
    <row r="2090" spans="2:4" x14ac:dyDescent="0.2">
      <c r="B2090"/>
      <c r="C2090"/>
      <c r="D2090"/>
    </row>
    <row r="2091" spans="2:4" x14ac:dyDescent="0.2">
      <c r="B2091"/>
      <c r="C2091"/>
      <c r="D2091"/>
    </row>
    <row r="2092" spans="2:4" x14ac:dyDescent="0.2">
      <c r="B2092"/>
      <c r="C2092"/>
      <c r="D2092"/>
    </row>
    <row r="2093" spans="2:4" x14ac:dyDescent="0.2">
      <c r="B2093"/>
      <c r="C2093"/>
      <c r="D2093"/>
    </row>
    <row r="2094" spans="2:4" x14ac:dyDescent="0.2">
      <c r="B2094"/>
      <c r="C2094"/>
      <c r="D2094"/>
    </row>
    <row r="2095" spans="2:4" x14ac:dyDescent="0.2">
      <c r="B2095"/>
      <c r="C2095"/>
      <c r="D2095"/>
    </row>
    <row r="2096" spans="2:4" x14ac:dyDescent="0.2">
      <c r="B2096"/>
      <c r="C2096"/>
      <c r="D2096"/>
    </row>
    <row r="2097" spans="2:4" x14ac:dyDescent="0.2">
      <c r="B2097"/>
      <c r="C2097"/>
      <c r="D2097"/>
    </row>
    <row r="2098" spans="2:4" x14ac:dyDescent="0.2">
      <c r="B2098"/>
      <c r="C2098"/>
      <c r="D2098"/>
    </row>
    <row r="2099" spans="2:4" x14ac:dyDescent="0.2">
      <c r="B2099"/>
      <c r="C2099"/>
      <c r="D2099"/>
    </row>
    <row r="2100" spans="2:4" x14ac:dyDescent="0.2">
      <c r="B2100"/>
      <c r="C2100"/>
      <c r="D2100"/>
    </row>
    <row r="2101" spans="2:4" x14ac:dyDescent="0.2">
      <c r="B2101"/>
      <c r="C2101"/>
      <c r="D2101"/>
    </row>
    <row r="2102" spans="2:4" x14ac:dyDescent="0.2">
      <c r="B2102"/>
      <c r="C2102"/>
      <c r="D2102"/>
    </row>
    <row r="2103" spans="2:4" x14ac:dyDescent="0.2">
      <c r="B2103"/>
      <c r="C2103"/>
      <c r="D2103"/>
    </row>
    <row r="2104" spans="2:4" x14ac:dyDescent="0.2">
      <c r="B2104"/>
      <c r="C2104"/>
      <c r="D2104"/>
    </row>
    <row r="2105" spans="2:4" x14ac:dyDescent="0.2">
      <c r="B2105"/>
      <c r="C2105"/>
      <c r="D2105"/>
    </row>
    <row r="2106" spans="2:4" x14ac:dyDescent="0.2">
      <c r="B2106"/>
      <c r="C2106"/>
      <c r="D2106"/>
    </row>
    <row r="2107" spans="2:4" x14ac:dyDescent="0.2">
      <c r="B2107"/>
      <c r="C2107"/>
      <c r="D2107"/>
    </row>
    <row r="2108" spans="2:4" x14ac:dyDescent="0.2">
      <c r="B2108"/>
      <c r="C2108"/>
      <c r="D2108"/>
    </row>
    <row r="2109" spans="2:4" x14ac:dyDescent="0.2">
      <c r="B2109"/>
      <c r="C2109"/>
      <c r="D2109"/>
    </row>
    <row r="2110" spans="2:4" x14ac:dyDescent="0.2">
      <c r="B2110"/>
      <c r="C2110"/>
      <c r="D2110"/>
    </row>
    <row r="2111" spans="2:4" x14ac:dyDescent="0.2">
      <c r="B2111"/>
      <c r="C2111"/>
      <c r="D2111"/>
    </row>
    <row r="2112" spans="2:4" x14ac:dyDescent="0.2">
      <c r="B2112"/>
      <c r="C2112"/>
      <c r="D2112"/>
    </row>
    <row r="2113" spans="2:4" x14ac:dyDescent="0.2">
      <c r="B2113"/>
      <c r="C2113"/>
      <c r="D2113"/>
    </row>
    <row r="2114" spans="2:4" x14ac:dyDescent="0.2">
      <c r="B2114"/>
      <c r="C2114"/>
      <c r="D2114"/>
    </row>
    <row r="2115" spans="2:4" x14ac:dyDescent="0.2">
      <c r="B2115"/>
      <c r="C2115"/>
      <c r="D2115"/>
    </row>
    <row r="2116" spans="2:4" x14ac:dyDescent="0.2">
      <c r="B2116"/>
      <c r="C2116"/>
      <c r="D2116"/>
    </row>
    <row r="2117" spans="2:4" x14ac:dyDescent="0.2">
      <c r="B2117"/>
      <c r="C2117"/>
      <c r="D2117"/>
    </row>
    <row r="2118" spans="2:4" x14ac:dyDescent="0.2">
      <c r="B2118"/>
      <c r="C2118"/>
      <c r="D2118"/>
    </row>
    <row r="2119" spans="2:4" x14ac:dyDescent="0.2">
      <c r="B2119"/>
      <c r="C2119"/>
      <c r="D2119"/>
    </row>
    <row r="2120" spans="2:4" x14ac:dyDescent="0.2">
      <c r="B2120"/>
      <c r="C2120"/>
      <c r="D2120"/>
    </row>
    <row r="2121" spans="2:4" x14ac:dyDescent="0.2">
      <c r="B2121"/>
      <c r="C2121"/>
      <c r="D2121"/>
    </row>
    <row r="2122" spans="2:4" x14ac:dyDescent="0.2">
      <c r="B2122"/>
      <c r="C2122"/>
      <c r="D2122"/>
    </row>
    <row r="2123" spans="2:4" x14ac:dyDescent="0.2">
      <c r="B2123"/>
      <c r="C2123"/>
      <c r="D2123"/>
    </row>
    <row r="2124" spans="2:4" x14ac:dyDescent="0.2">
      <c r="B2124"/>
      <c r="C2124"/>
      <c r="D2124"/>
    </row>
    <row r="2125" spans="2:4" x14ac:dyDescent="0.2">
      <c r="B2125"/>
      <c r="C2125"/>
      <c r="D2125"/>
    </row>
    <row r="2126" spans="2:4" x14ac:dyDescent="0.2">
      <c r="B2126"/>
      <c r="C2126"/>
      <c r="D2126"/>
    </row>
    <row r="2127" spans="2:4" x14ac:dyDescent="0.2">
      <c r="B2127"/>
      <c r="C2127"/>
      <c r="D2127"/>
    </row>
    <row r="2128" spans="2:4" x14ac:dyDescent="0.2">
      <c r="B2128"/>
      <c r="C2128"/>
      <c r="D2128"/>
    </row>
    <row r="2129" spans="2:4" x14ac:dyDescent="0.2">
      <c r="B2129"/>
      <c r="C2129"/>
      <c r="D2129"/>
    </row>
    <row r="2130" spans="2:4" x14ac:dyDescent="0.2">
      <c r="B2130"/>
      <c r="C2130"/>
      <c r="D2130"/>
    </row>
    <row r="2131" spans="2:4" x14ac:dyDescent="0.2">
      <c r="B2131"/>
      <c r="C2131"/>
      <c r="D2131"/>
    </row>
    <row r="2132" spans="2:4" x14ac:dyDescent="0.2">
      <c r="B2132"/>
      <c r="C2132"/>
      <c r="D2132"/>
    </row>
    <row r="2133" spans="2:4" x14ac:dyDescent="0.2">
      <c r="B2133"/>
      <c r="C2133"/>
      <c r="D2133"/>
    </row>
    <row r="2134" spans="2:4" x14ac:dyDescent="0.2">
      <c r="B2134"/>
      <c r="C2134"/>
      <c r="D2134"/>
    </row>
    <row r="2135" spans="2:4" x14ac:dyDescent="0.2">
      <c r="B2135"/>
      <c r="C2135"/>
      <c r="D2135"/>
    </row>
    <row r="2136" spans="2:4" x14ac:dyDescent="0.2">
      <c r="B2136"/>
      <c r="C2136"/>
      <c r="D2136"/>
    </row>
    <row r="2137" spans="2:4" x14ac:dyDescent="0.2">
      <c r="B2137"/>
      <c r="C2137"/>
      <c r="D2137"/>
    </row>
    <row r="2138" spans="2:4" x14ac:dyDescent="0.2">
      <c r="B2138"/>
      <c r="C2138"/>
      <c r="D2138"/>
    </row>
    <row r="2139" spans="2:4" x14ac:dyDescent="0.2">
      <c r="B2139"/>
      <c r="C2139"/>
      <c r="D2139"/>
    </row>
    <row r="2140" spans="2:4" x14ac:dyDescent="0.2">
      <c r="B2140"/>
      <c r="C2140"/>
      <c r="D2140"/>
    </row>
    <row r="2141" spans="2:4" x14ac:dyDescent="0.2">
      <c r="B2141"/>
      <c r="C2141"/>
      <c r="D2141"/>
    </row>
    <row r="2142" spans="2:4" x14ac:dyDescent="0.2">
      <c r="B2142"/>
      <c r="C2142"/>
      <c r="D2142"/>
    </row>
    <row r="2143" spans="2:4" x14ac:dyDescent="0.2">
      <c r="B2143"/>
      <c r="C2143"/>
      <c r="D2143"/>
    </row>
    <row r="2144" spans="2:4" x14ac:dyDescent="0.2">
      <c r="B2144"/>
      <c r="C2144"/>
      <c r="D2144"/>
    </row>
    <row r="2145" spans="2:4" x14ac:dyDescent="0.2">
      <c r="B2145"/>
      <c r="C2145"/>
      <c r="D2145"/>
    </row>
    <row r="2146" spans="2:4" x14ac:dyDescent="0.2">
      <c r="B2146"/>
      <c r="C2146"/>
      <c r="D2146"/>
    </row>
    <row r="2147" spans="2:4" x14ac:dyDescent="0.2">
      <c r="B2147"/>
      <c r="C2147"/>
      <c r="D2147"/>
    </row>
    <row r="2148" spans="2:4" x14ac:dyDescent="0.2">
      <c r="B2148"/>
      <c r="C2148"/>
      <c r="D2148"/>
    </row>
    <row r="2149" spans="2:4" x14ac:dyDescent="0.2">
      <c r="B2149"/>
      <c r="C2149"/>
      <c r="D2149"/>
    </row>
    <row r="2150" spans="2:4" x14ac:dyDescent="0.2">
      <c r="B2150"/>
      <c r="C2150"/>
      <c r="D2150"/>
    </row>
    <row r="2151" spans="2:4" x14ac:dyDescent="0.2">
      <c r="B2151"/>
      <c r="C2151"/>
      <c r="D2151"/>
    </row>
    <row r="2152" spans="2:4" x14ac:dyDescent="0.2">
      <c r="B2152"/>
      <c r="C2152"/>
      <c r="D2152"/>
    </row>
    <row r="2153" spans="2:4" x14ac:dyDescent="0.2">
      <c r="B2153"/>
      <c r="C2153"/>
      <c r="D2153"/>
    </row>
    <row r="2154" spans="2:4" x14ac:dyDescent="0.2">
      <c r="B2154"/>
      <c r="C2154"/>
      <c r="D2154"/>
    </row>
    <row r="2155" spans="2:4" x14ac:dyDescent="0.2">
      <c r="B2155"/>
      <c r="C2155"/>
      <c r="D2155"/>
    </row>
    <row r="2156" spans="2:4" x14ac:dyDescent="0.2">
      <c r="B2156"/>
      <c r="C2156"/>
      <c r="D2156"/>
    </row>
    <row r="2157" spans="2:4" x14ac:dyDescent="0.2">
      <c r="B2157"/>
      <c r="C2157"/>
      <c r="D2157"/>
    </row>
    <row r="2158" spans="2:4" x14ac:dyDescent="0.2">
      <c r="B2158"/>
      <c r="C2158"/>
      <c r="D2158"/>
    </row>
    <row r="2159" spans="2:4" x14ac:dyDescent="0.2">
      <c r="B2159"/>
      <c r="C2159"/>
      <c r="D2159"/>
    </row>
    <row r="2160" spans="2:4" x14ac:dyDescent="0.2">
      <c r="B2160"/>
      <c r="C2160"/>
      <c r="D2160"/>
    </row>
    <row r="2161" spans="2:4" x14ac:dyDescent="0.2">
      <c r="B2161"/>
      <c r="C2161"/>
      <c r="D2161"/>
    </row>
    <row r="2162" spans="2:4" x14ac:dyDescent="0.2">
      <c r="B2162"/>
      <c r="C2162"/>
      <c r="D2162"/>
    </row>
    <row r="2163" spans="2:4" x14ac:dyDescent="0.2">
      <c r="B2163"/>
      <c r="C2163"/>
      <c r="D2163"/>
    </row>
    <row r="2164" spans="2:4" x14ac:dyDescent="0.2">
      <c r="B2164"/>
      <c r="C2164"/>
      <c r="D2164"/>
    </row>
    <row r="2165" spans="2:4" x14ac:dyDescent="0.2">
      <c r="B2165"/>
      <c r="C2165"/>
      <c r="D2165"/>
    </row>
    <row r="2166" spans="2:4" x14ac:dyDescent="0.2">
      <c r="B2166"/>
      <c r="C2166"/>
      <c r="D2166"/>
    </row>
    <row r="2167" spans="2:4" x14ac:dyDescent="0.2">
      <c r="B2167"/>
      <c r="C2167"/>
      <c r="D2167"/>
    </row>
    <row r="2168" spans="2:4" x14ac:dyDescent="0.2">
      <c r="B2168"/>
      <c r="C2168"/>
      <c r="D2168"/>
    </row>
    <row r="2169" spans="2:4" x14ac:dyDescent="0.2">
      <c r="B2169"/>
      <c r="C2169"/>
      <c r="D2169"/>
    </row>
    <row r="2170" spans="2:4" x14ac:dyDescent="0.2">
      <c r="B2170"/>
      <c r="C2170"/>
      <c r="D2170"/>
    </row>
    <row r="2171" spans="2:4" x14ac:dyDescent="0.2">
      <c r="B2171"/>
      <c r="C2171"/>
      <c r="D2171"/>
    </row>
    <row r="2172" spans="2:4" x14ac:dyDescent="0.2">
      <c r="B2172"/>
      <c r="C2172"/>
      <c r="D2172"/>
    </row>
    <row r="2173" spans="2:4" x14ac:dyDescent="0.2">
      <c r="B2173"/>
      <c r="C2173"/>
      <c r="D2173"/>
    </row>
    <row r="2174" spans="2:4" x14ac:dyDescent="0.2">
      <c r="B2174"/>
      <c r="C2174"/>
      <c r="D2174"/>
    </row>
    <row r="2175" spans="2:4" x14ac:dyDescent="0.2">
      <c r="B2175"/>
      <c r="C2175"/>
      <c r="D2175"/>
    </row>
    <row r="2176" spans="2:4" x14ac:dyDescent="0.2">
      <c r="B2176"/>
      <c r="C2176"/>
      <c r="D2176"/>
    </row>
    <row r="2177" spans="2:4" x14ac:dyDescent="0.2">
      <c r="B2177"/>
      <c r="C2177"/>
      <c r="D2177"/>
    </row>
    <row r="2178" spans="2:4" x14ac:dyDescent="0.2">
      <c r="B2178"/>
      <c r="C2178"/>
      <c r="D2178"/>
    </row>
    <row r="2179" spans="2:4" x14ac:dyDescent="0.2">
      <c r="B2179"/>
      <c r="C2179"/>
      <c r="D2179"/>
    </row>
    <row r="2180" spans="2:4" x14ac:dyDescent="0.2">
      <c r="B2180"/>
      <c r="C2180"/>
      <c r="D2180"/>
    </row>
    <row r="2181" spans="2:4" x14ac:dyDescent="0.2">
      <c r="B2181"/>
      <c r="C2181"/>
      <c r="D2181"/>
    </row>
    <row r="2182" spans="2:4" x14ac:dyDescent="0.2">
      <c r="B2182"/>
      <c r="C2182"/>
      <c r="D2182"/>
    </row>
    <row r="2183" spans="2:4" x14ac:dyDescent="0.2">
      <c r="B2183"/>
      <c r="C2183"/>
      <c r="D2183"/>
    </row>
    <row r="2184" spans="2:4" x14ac:dyDescent="0.2">
      <c r="B2184"/>
      <c r="C2184"/>
      <c r="D2184"/>
    </row>
    <row r="2185" spans="2:4" x14ac:dyDescent="0.2">
      <c r="B2185"/>
      <c r="C2185"/>
      <c r="D2185"/>
    </row>
    <row r="2186" spans="2:4" x14ac:dyDescent="0.2">
      <c r="B2186"/>
      <c r="C2186"/>
      <c r="D2186"/>
    </row>
    <row r="2187" spans="2:4" x14ac:dyDescent="0.2">
      <c r="B2187"/>
      <c r="C2187"/>
      <c r="D2187"/>
    </row>
    <row r="2188" spans="2:4" x14ac:dyDescent="0.2">
      <c r="B2188"/>
      <c r="C2188"/>
      <c r="D2188"/>
    </row>
    <row r="2189" spans="2:4" x14ac:dyDescent="0.2">
      <c r="B2189"/>
      <c r="C2189"/>
      <c r="D2189"/>
    </row>
    <row r="2190" spans="2:4" x14ac:dyDescent="0.2">
      <c r="B2190"/>
      <c r="C2190"/>
      <c r="D2190"/>
    </row>
    <row r="2191" spans="2:4" x14ac:dyDescent="0.2">
      <c r="B2191"/>
      <c r="C2191"/>
      <c r="D2191"/>
    </row>
    <row r="2192" spans="2:4" x14ac:dyDescent="0.2">
      <c r="B2192"/>
      <c r="C2192"/>
      <c r="D2192"/>
    </row>
    <row r="2193" spans="2:4" x14ac:dyDescent="0.2">
      <c r="B2193"/>
      <c r="C2193"/>
      <c r="D2193"/>
    </row>
    <row r="2194" spans="2:4" x14ac:dyDescent="0.2">
      <c r="B2194"/>
      <c r="C2194"/>
      <c r="D2194"/>
    </row>
    <row r="2195" spans="2:4" x14ac:dyDescent="0.2">
      <c r="B2195"/>
      <c r="C2195"/>
      <c r="D2195"/>
    </row>
    <row r="2196" spans="2:4" x14ac:dyDescent="0.2">
      <c r="B2196"/>
      <c r="C2196"/>
      <c r="D2196"/>
    </row>
    <row r="2197" spans="2:4" x14ac:dyDescent="0.2">
      <c r="B2197"/>
      <c r="C2197"/>
      <c r="D2197"/>
    </row>
    <row r="2198" spans="2:4" x14ac:dyDescent="0.2">
      <c r="B2198"/>
      <c r="C2198"/>
      <c r="D2198"/>
    </row>
    <row r="2199" spans="2:4" x14ac:dyDescent="0.2">
      <c r="B2199"/>
      <c r="C2199"/>
      <c r="D2199"/>
    </row>
    <row r="2200" spans="2:4" x14ac:dyDescent="0.2">
      <c r="B2200"/>
      <c r="C2200"/>
      <c r="D2200"/>
    </row>
    <row r="2201" spans="2:4" x14ac:dyDescent="0.2">
      <c r="B2201"/>
      <c r="C2201"/>
      <c r="D2201"/>
    </row>
    <row r="2202" spans="2:4" x14ac:dyDescent="0.2">
      <c r="B2202"/>
      <c r="C2202"/>
      <c r="D2202"/>
    </row>
    <row r="2203" spans="2:4" x14ac:dyDescent="0.2">
      <c r="B2203"/>
      <c r="C2203"/>
      <c r="D2203"/>
    </row>
    <row r="2204" spans="2:4" x14ac:dyDescent="0.2">
      <c r="B2204"/>
      <c r="C2204"/>
      <c r="D2204"/>
    </row>
    <row r="2205" spans="2:4" x14ac:dyDescent="0.2">
      <c r="B2205"/>
      <c r="C2205"/>
      <c r="D2205"/>
    </row>
    <row r="2206" spans="2:4" x14ac:dyDescent="0.2">
      <c r="B2206"/>
      <c r="C2206"/>
      <c r="D2206"/>
    </row>
    <row r="2207" spans="2:4" x14ac:dyDescent="0.2">
      <c r="B2207"/>
      <c r="C2207"/>
      <c r="D2207"/>
    </row>
    <row r="2208" spans="2:4" x14ac:dyDescent="0.2">
      <c r="B2208"/>
      <c r="C2208"/>
      <c r="D2208"/>
    </row>
    <row r="2209" spans="2:4" x14ac:dyDescent="0.2">
      <c r="B2209"/>
      <c r="C2209"/>
      <c r="D2209"/>
    </row>
    <row r="2210" spans="2:4" x14ac:dyDescent="0.2">
      <c r="B2210"/>
      <c r="C2210"/>
      <c r="D2210"/>
    </row>
    <row r="2211" spans="2:4" x14ac:dyDescent="0.2">
      <c r="B2211"/>
      <c r="C2211"/>
      <c r="D2211"/>
    </row>
    <row r="2212" spans="2:4" x14ac:dyDescent="0.2">
      <c r="B2212"/>
      <c r="C2212"/>
      <c r="D2212"/>
    </row>
    <row r="2213" spans="2:4" x14ac:dyDescent="0.2">
      <c r="B2213"/>
      <c r="C2213"/>
      <c r="D2213"/>
    </row>
    <row r="2214" spans="2:4" x14ac:dyDescent="0.2">
      <c r="B2214"/>
      <c r="C2214"/>
      <c r="D2214"/>
    </row>
    <row r="2215" spans="2:4" x14ac:dyDescent="0.2">
      <c r="B2215"/>
      <c r="C2215"/>
      <c r="D2215"/>
    </row>
    <row r="2216" spans="2:4" x14ac:dyDescent="0.2">
      <c r="B2216"/>
      <c r="C2216"/>
      <c r="D2216"/>
    </row>
    <row r="2217" spans="2:4" x14ac:dyDescent="0.2">
      <c r="B2217"/>
      <c r="C2217"/>
      <c r="D2217"/>
    </row>
    <row r="2218" spans="2:4" x14ac:dyDescent="0.2">
      <c r="B2218"/>
      <c r="C2218"/>
      <c r="D2218"/>
    </row>
    <row r="2219" spans="2:4" x14ac:dyDescent="0.2">
      <c r="B2219"/>
      <c r="C2219"/>
      <c r="D2219"/>
    </row>
    <row r="2220" spans="2:4" x14ac:dyDescent="0.2">
      <c r="B2220"/>
      <c r="C2220"/>
      <c r="D2220"/>
    </row>
    <row r="2221" spans="2:4" x14ac:dyDescent="0.2">
      <c r="B2221"/>
      <c r="C2221"/>
      <c r="D2221"/>
    </row>
    <row r="2222" spans="2:4" x14ac:dyDescent="0.2">
      <c r="B2222"/>
      <c r="C2222"/>
      <c r="D2222"/>
    </row>
    <row r="2223" spans="2:4" x14ac:dyDescent="0.2">
      <c r="B2223"/>
      <c r="C2223"/>
      <c r="D2223"/>
    </row>
    <row r="2224" spans="2:4" x14ac:dyDescent="0.2">
      <c r="B2224"/>
      <c r="C2224"/>
      <c r="D2224"/>
    </row>
    <row r="2225" spans="2:4" x14ac:dyDescent="0.2">
      <c r="B2225"/>
      <c r="C2225"/>
      <c r="D2225"/>
    </row>
    <row r="2226" spans="2:4" x14ac:dyDescent="0.2">
      <c r="B2226"/>
      <c r="C2226"/>
      <c r="D2226"/>
    </row>
    <row r="2227" spans="2:4" x14ac:dyDescent="0.2">
      <c r="B2227"/>
      <c r="C2227"/>
      <c r="D2227"/>
    </row>
    <row r="2228" spans="2:4" x14ac:dyDescent="0.2">
      <c r="B2228"/>
      <c r="C2228"/>
      <c r="D2228"/>
    </row>
    <row r="2229" spans="2:4" x14ac:dyDescent="0.2">
      <c r="B2229"/>
      <c r="C2229"/>
      <c r="D2229"/>
    </row>
    <row r="2230" spans="2:4" x14ac:dyDescent="0.2">
      <c r="B2230"/>
      <c r="C2230"/>
      <c r="D2230"/>
    </row>
    <row r="2231" spans="2:4" x14ac:dyDescent="0.2">
      <c r="B2231"/>
      <c r="C2231"/>
      <c r="D2231"/>
    </row>
    <row r="2232" spans="2:4" x14ac:dyDescent="0.2">
      <c r="B2232"/>
      <c r="C2232"/>
      <c r="D2232"/>
    </row>
    <row r="2233" spans="2:4" x14ac:dyDescent="0.2">
      <c r="B2233"/>
      <c r="C2233"/>
      <c r="D2233"/>
    </row>
    <row r="2234" spans="2:4" x14ac:dyDescent="0.2">
      <c r="B2234"/>
      <c r="C2234"/>
      <c r="D2234"/>
    </row>
    <row r="2235" spans="2:4" x14ac:dyDescent="0.2">
      <c r="B2235"/>
      <c r="C2235"/>
      <c r="D2235"/>
    </row>
    <row r="2236" spans="2:4" x14ac:dyDescent="0.2">
      <c r="B2236"/>
      <c r="C2236"/>
      <c r="D2236"/>
    </row>
    <row r="2237" spans="2:4" x14ac:dyDescent="0.2">
      <c r="B2237"/>
      <c r="C2237"/>
      <c r="D2237"/>
    </row>
    <row r="2238" spans="2:4" x14ac:dyDescent="0.2">
      <c r="B2238"/>
      <c r="C2238"/>
      <c r="D2238"/>
    </row>
    <row r="2239" spans="2:4" x14ac:dyDescent="0.2">
      <c r="B2239"/>
      <c r="C2239"/>
      <c r="D2239"/>
    </row>
    <row r="2240" spans="2:4" x14ac:dyDescent="0.2">
      <c r="B2240"/>
      <c r="C2240"/>
      <c r="D2240"/>
    </row>
    <row r="2241" spans="2:4" x14ac:dyDescent="0.2">
      <c r="B2241"/>
      <c r="C2241"/>
      <c r="D2241"/>
    </row>
    <row r="2242" spans="2:4" x14ac:dyDescent="0.2">
      <c r="B2242"/>
      <c r="C2242"/>
      <c r="D2242"/>
    </row>
    <row r="2243" spans="2:4" x14ac:dyDescent="0.2">
      <c r="B2243"/>
      <c r="C2243"/>
      <c r="D2243"/>
    </row>
    <row r="2244" spans="2:4" x14ac:dyDescent="0.2">
      <c r="B2244"/>
      <c r="C2244"/>
      <c r="D2244"/>
    </row>
    <row r="2245" spans="2:4" x14ac:dyDescent="0.2">
      <c r="B2245"/>
      <c r="C2245"/>
      <c r="D2245"/>
    </row>
    <row r="2246" spans="2:4" x14ac:dyDescent="0.2">
      <c r="B2246"/>
      <c r="C2246"/>
      <c r="D2246"/>
    </row>
    <row r="2247" spans="2:4" x14ac:dyDescent="0.2">
      <c r="B2247"/>
      <c r="C2247"/>
      <c r="D2247"/>
    </row>
    <row r="2248" spans="2:4" x14ac:dyDescent="0.2">
      <c r="B2248"/>
      <c r="C2248"/>
      <c r="D2248"/>
    </row>
    <row r="2249" spans="2:4" x14ac:dyDescent="0.2">
      <c r="B2249"/>
      <c r="C2249"/>
      <c r="D2249"/>
    </row>
    <row r="2250" spans="2:4" x14ac:dyDescent="0.2">
      <c r="B2250"/>
      <c r="C2250"/>
      <c r="D2250"/>
    </row>
    <row r="2251" spans="2:4" x14ac:dyDescent="0.2">
      <c r="B2251"/>
      <c r="C2251"/>
      <c r="D2251"/>
    </row>
    <row r="2252" spans="2:4" x14ac:dyDescent="0.2">
      <c r="B2252"/>
      <c r="C2252"/>
      <c r="D2252"/>
    </row>
    <row r="2253" spans="2:4" x14ac:dyDescent="0.2">
      <c r="B2253"/>
      <c r="C2253"/>
      <c r="D2253"/>
    </row>
    <row r="2254" spans="2:4" x14ac:dyDescent="0.2">
      <c r="B2254"/>
      <c r="C2254"/>
      <c r="D2254"/>
    </row>
    <row r="2255" spans="2:4" x14ac:dyDescent="0.2">
      <c r="B2255"/>
      <c r="C2255"/>
      <c r="D2255"/>
    </row>
    <row r="2256" spans="2:4" x14ac:dyDescent="0.2">
      <c r="B2256"/>
      <c r="C2256"/>
      <c r="D2256"/>
    </row>
    <row r="2257" spans="2:4" x14ac:dyDescent="0.2">
      <c r="B2257"/>
      <c r="C2257"/>
      <c r="D2257"/>
    </row>
    <row r="2258" spans="2:4" x14ac:dyDescent="0.2">
      <c r="B2258"/>
      <c r="C2258"/>
      <c r="D2258"/>
    </row>
    <row r="2259" spans="2:4" x14ac:dyDescent="0.2">
      <c r="B2259"/>
      <c r="C2259"/>
      <c r="D2259"/>
    </row>
    <row r="2260" spans="2:4" x14ac:dyDescent="0.2">
      <c r="B2260"/>
      <c r="C2260"/>
      <c r="D2260"/>
    </row>
    <row r="2261" spans="2:4" x14ac:dyDescent="0.2">
      <c r="B2261"/>
      <c r="C2261"/>
      <c r="D2261"/>
    </row>
    <row r="2262" spans="2:4" x14ac:dyDescent="0.2">
      <c r="B2262"/>
      <c r="C2262"/>
      <c r="D2262"/>
    </row>
    <row r="2263" spans="2:4" x14ac:dyDescent="0.2">
      <c r="B2263"/>
      <c r="C2263"/>
      <c r="D2263"/>
    </row>
    <row r="2264" spans="2:4" x14ac:dyDescent="0.2">
      <c r="B2264"/>
      <c r="C2264"/>
      <c r="D2264"/>
    </row>
    <row r="2265" spans="2:4" x14ac:dyDescent="0.2">
      <c r="B2265"/>
      <c r="C2265"/>
      <c r="D2265"/>
    </row>
    <row r="2266" spans="2:4" x14ac:dyDescent="0.2">
      <c r="B2266"/>
      <c r="C2266"/>
      <c r="D2266"/>
    </row>
    <row r="2267" spans="2:4" x14ac:dyDescent="0.2">
      <c r="B2267"/>
      <c r="C2267"/>
      <c r="D2267"/>
    </row>
    <row r="2268" spans="2:4" x14ac:dyDescent="0.2">
      <c r="B2268"/>
      <c r="C2268"/>
      <c r="D2268"/>
    </row>
    <row r="2269" spans="2:4" x14ac:dyDescent="0.2">
      <c r="B2269"/>
      <c r="C2269"/>
      <c r="D2269"/>
    </row>
    <row r="2270" spans="2:4" x14ac:dyDescent="0.2">
      <c r="B2270"/>
      <c r="C2270"/>
      <c r="D2270"/>
    </row>
    <row r="2271" spans="2:4" x14ac:dyDescent="0.2">
      <c r="B2271"/>
      <c r="C2271"/>
      <c r="D2271"/>
    </row>
    <row r="2272" spans="2:4" x14ac:dyDescent="0.2">
      <c r="B2272"/>
      <c r="C2272"/>
      <c r="D2272"/>
    </row>
    <row r="2273" spans="2:4" x14ac:dyDescent="0.2">
      <c r="B2273"/>
      <c r="C2273"/>
      <c r="D2273"/>
    </row>
    <row r="2274" spans="2:4" x14ac:dyDescent="0.2">
      <c r="B2274"/>
      <c r="C2274"/>
      <c r="D2274"/>
    </row>
    <row r="2275" spans="2:4" x14ac:dyDescent="0.2">
      <c r="B2275"/>
      <c r="C2275"/>
      <c r="D2275"/>
    </row>
    <row r="2276" spans="2:4" x14ac:dyDescent="0.2">
      <c r="B2276"/>
      <c r="C2276"/>
      <c r="D2276"/>
    </row>
    <row r="2277" spans="2:4" x14ac:dyDescent="0.2">
      <c r="B2277"/>
      <c r="C2277"/>
      <c r="D2277"/>
    </row>
    <row r="2278" spans="2:4" x14ac:dyDescent="0.2">
      <c r="B2278"/>
      <c r="C2278"/>
      <c r="D2278"/>
    </row>
    <row r="2279" spans="2:4" x14ac:dyDescent="0.2">
      <c r="B2279"/>
      <c r="C2279"/>
      <c r="D2279"/>
    </row>
    <row r="2280" spans="2:4" x14ac:dyDescent="0.2">
      <c r="B2280"/>
      <c r="C2280"/>
      <c r="D2280"/>
    </row>
    <row r="2281" spans="2:4" x14ac:dyDescent="0.2">
      <c r="B2281"/>
      <c r="C2281"/>
      <c r="D2281"/>
    </row>
    <row r="2282" spans="2:4" x14ac:dyDescent="0.2">
      <c r="B2282"/>
      <c r="C2282"/>
      <c r="D2282"/>
    </row>
    <row r="2283" spans="2:4" x14ac:dyDescent="0.2">
      <c r="B2283"/>
      <c r="C2283"/>
      <c r="D2283"/>
    </row>
    <row r="2284" spans="2:4" x14ac:dyDescent="0.2">
      <c r="B2284"/>
      <c r="C2284"/>
      <c r="D2284"/>
    </row>
    <row r="2285" spans="2:4" x14ac:dyDescent="0.2">
      <c r="B2285"/>
      <c r="C2285"/>
      <c r="D2285"/>
    </row>
    <row r="2286" spans="2:4" x14ac:dyDescent="0.2">
      <c r="B2286"/>
      <c r="C2286"/>
      <c r="D2286"/>
    </row>
    <row r="2287" spans="2:4" x14ac:dyDescent="0.2">
      <c r="B2287"/>
      <c r="C2287"/>
      <c r="D2287"/>
    </row>
    <row r="2288" spans="2:4" x14ac:dyDescent="0.2">
      <c r="B2288"/>
      <c r="C2288"/>
      <c r="D2288"/>
    </row>
    <row r="2289" spans="2:4" x14ac:dyDescent="0.2">
      <c r="B2289"/>
      <c r="C2289"/>
      <c r="D2289"/>
    </row>
    <row r="2290" spans="2:4" x14ac:dyDescent="0.2">
      <c r="B2290"/>
      <c r="C2290"/>
      <c r="D2290"/>
    </row>
    <row r="2291" spans="2:4" x14ac:dyDescent="0.2">
      <c r="B2291"/>
      <c r="C2291"/>
      <c r="D2291"/>
    </row>
    <row r="2292" spans="2:4" x14ac:dyDescent="0.2">
      <c r="B2292"/>
      <c r="C2292"/>
      <c r="D2292"/>
    </row>
    <row r="2293" spans="2:4" x14ac:dyDescent="0.2">
      <c r="B2293"/>
      <c r="C2293"/>
      <c r="D2293"/>
    </row>
    <row r="2294" spans="2:4" x14ac:dyDescent="0.2">
      <c r="B2294"/>
      <c r="C2294"/>
      <c r="D2294"/>
    </row>
    <row r="2295" spans="2:4" x14ac:dyDescent="0.2">
      <c r="B2295"/>
      <c r="C2295"/>
      <c r="D2295"/>
    </row>
    <row r="2296" spans="2:4" x14ac:dyDescent="0.2">
      <c r="B2296"/>
      <c r="C2296"/>
      <c r="D2296"/>
    </row>
    <row r="2297" spans="2:4" x14ac:dyDescent="0.2">
      <c r="B2297"/>
      <c r="C2297"/>
      <c r="D2297"/>
    </row>
    <row r="2298" spans="2:4" x14ac:dyDescent="0.2">
      <c r="B2298"/>
      <c r="C2298"/>
      <c r="D2298"/>
    </row>
    <row r="2299" spans="2:4" x14ac:dyDescent="0.2">
      <c r="B2299"/>
      <c r="C2299"/>
      <c r="D2299"/>
    </row>
    <row r="2300" spans="2:4" x14ac:dyDescent="0.2">
      <c r="B2300"/>
      <c r="C2300"/>
      <c r="D2300"/>
    </row>
    <row r="2301" spans="2:4" x14ac:dyDescent="0.2">
      <c r="B2301"/>
      <c r="C2301"/>
      <c r="D2301"/>
    </row>
    <row r="2302" spans="2:4" x14ac:dyDescent="0.2">
      <c r="B2302"/>
      <c r="C2302"/>
      <c r="D2302"/>
    </row>
    <row r="2303" spans="2:4" x14ac:dyDescent="0.2">
      <c r="B2303"/>
      <c r="C2303"/>
      <c r="D2303"/>
    </row>
    <row r="2304" spans="2:4" x14ac:dyDescent="0.2">
      <c r="B2304"/>
      <c r="C2304"/>
      <c r="D2304"/>
    </row>
    <row r="2305" spans="2:4" x14ac:dyDescent="0.2">
      <c r="B2305"/>
      <c r="C2305"/>
      <c r="D2305"/>
    </row>
    <row r="2306" spans="2:4" x14ac:dyDescent="0.2">
      <c r="B2306"/>
      <c r="C2306"/>
      <c r="D2306"/>
    </row>
    <row r="2307" spans="2:4" x14ac:dyDescent="0.2">
      <c r="B2307"/>
      <c r="C2307"/>
      <c r="D2307"/>
    </row>
    <row r="2308" spans="2:4" x14ac:dyDescent="0.2">
      <c r="B2308"/>
      <c r="C2308"/>
      <c r="D2308"/>
    </row>
    <row r="2309" spans="2:4" x14ac:dyDescent="0.2">
      <c r="B2309"/>
      <c r="C2309"/>
      <c r="D2309"/>
    </row>
    <row r="2310" spans="2:4" x14ac:dyDescent="0.2">
      <c r="B2310"/>
      <c r="C2310"/>
      <c r="D2310"/>
    </row>
    <row r="2311" spans="2:4" x14ac:dyDescent="0.2">
      <c r="B2311"/>
      <c r="C2311"/>
      <c r="D2311"/>
    </row>
    <row r="2312" spans="2:4" x14ac:dyDescent="0.2">
      <c r="B2312"/>
      <c r="C2312"/>
      <c r="D2312"/>
    </row>
    <row r="2313" spans="2:4" x14ac:dyDescent="0.2">
      <c r="B2313"/>
      <c r="C2313"/>
      <c r="D2313"/>
    </row>
    <row r="2314" spans="2:4" x14ac:dyDescent="0.2">
      <c r="B2314"/>
      <c r="C2314"/>
      <c r="D2314"/>
    </row>
    <row r="2315" spans="2:4" x14ac:dyDescent="0.2">
      <c r="B2315"/>
      <c r="C2315"/>
      <c r="D2315"/>
    </row>
    <row r="2316" spans="2:4" x14ac:dyDescent="0.2">
      <c r="B2316"/>
      <c r="C2316"/>
      <c r="D2316"/>
    </row>
    <row r="2317" spans="2:4" x14ac:dyDescent="0.2">
      <c r="B2317"/>
      <c r="C2317"/>
      <c r="D2317"/>
    </row>
    <row r="2318" spans="2:4" x14ac:dyDescent="0.2">
      <c r="B2318"/>
      <c r="C2318"/>
      <c r="D2318"/>
    </row>
    <row r="2319" spans="2:4" x14ac:dyDescent="0.2">
      <c r="B2319"/>
      <c r="C2319"/>
      <c r="D2319"/>
    </row>
    <row r="2320" spans="2:4" x14ac:dyDescent="0.2">
      <c r="B2320"/>
      <c r="C2320"/>
      <c r="D2320"/>
    </row>
    <row r="2321" spans="2:4" x14ac:dyDescent="0.2">
      <c r="B2321"/>
      <c r="C2321"/>
      <c r="D2321"/>
    </row>
    <row r="2322" spans="2:4" x14ac:dyDescent="0.2">
      <c r="B2322"/>
      <c r="C2322"/>
      <c r="D2322"/>
    </row>
    <row r="2323" spans="2:4" x14ac:dyDescent="0.2">
      <c r="B2323"/>
      <c r="C2323"/>
      <c r="D2323"/>
    </row>
    <row r="2324" spans="2:4" x14ac:dyDescent="0.2">
      <c r="B2324"/>
      <c r="C2324"/>
      <c r="D2324"/>
    </row>
    <row r="2325" spans="2:4" x14ac:dyDescent="0.2">
      <c r="B2325"/>
      <c r="C2325"/>
      <c r="D2325"/>
    </row>
    <row r="2326" spans="2:4" x14ac:dyDescent="0.2">
      <c r="B2326"/>
      <c r="C2326"/>
      <c r="D2326"/>
    </row>
    <row r="2327" spans="2:4" x14ac:dyDescent="0.2">
      <c r="B2327"/>
      <c r="C2327"/>
      <c r="D2327"/>
    </row>
    <row r="2328" spans="2:4" x14ac:dyDescent="0.2">
      <c r="B2328"/>
      <c r="C2328"/>
      <c r="D2328"/>
    </row>
    <row r="2329" spans="2:4" x14ac:dyDescent="0.2">
      <c r="B2329"/>
      <c r="C2329"/>
      <c r="D2329"/>
    </row>
    <row r="2330" spans="2:4" x14ac:dyDescent="0.2">
      <c r="B2330"/>
      <c r="C2330"/>
      <c r="D2330"/>
    </row>
    <row r="2331" spans="2:4" x14ac:dyDescent="0.2">
      <c r="B2331"/>
      <c r="C2331"/>
      <c r="D2331"/>
    </row>
    <row r="2332" spans="2:4" x14ac:dyDescent="0.2">
      <c r="B2332"/>
      <c r="C2332"/>
      <c r="D2332"/>
    </row>
    <row r="2333" spans="2:4" x14ac:dyDescent="0.2">
      <c r="B2333"/>
      <c r="C2333"/>
      <c r="D2333"/>
    </row>
    <row r="2334" spans="2:4" x14ac:dyDescent="0.2">
      <c r="B2334"/>
      <c r="C2334"/>
      <c r="D2334"/>
    </row>
    <row r="2335" spans="2:4" x14ac:dyDescent="0.2">
      <c r="B2335"/>
      <c r="C2335"/>
      <c r="D2335"/>
    </row>
    <row r="2336" spans="2:4" x14ac:dyDescent="0.2">
      <c r="B2336"/>
      <c r="C2336"/>
      <c r="D2336"/>
    </row>
    <row r="2337" spans="2:4" x14ac:dyDescent="0.2">
      <c r="B2337"/>
      <c r="C2337"/>
      <c r="D2337"/>
    </row>
    <row r="2338" spans="2:4" x14ac:dyDescent="0.2">
      <c r="B2338"/>
      <c r="C2338"/>
      <c r="D2338"/>
    </row>
    <row r="2339" spans="2:4" x14ac:dyDescent="0.2">
      <c r="B2339"/>
      <c r="C2339"/>
      <c r="D2339"/>
    </row>
    <row r="2340" spans="2:4" x14ac:dyDescent="0.2">
      <c r="B2340"/>
      <c r="C2340"/>
      <c r="D2340"/>
    </row>
    <row r="2341" spans="2:4" x14ac:dyDescent="0.2">
      <c r="B2341"/>
      <c r="C2341"/>
      <c r="D2341"/>
    </row>
    <row r="2342" spans="2:4" x14ac:dyDescent="0.2">
      <c r="B2342"/>
      <c r="C2342"/>
      <c r="D2342"/>
    </row>
    <row r="2343" spans="2:4" x14ac:dyDescent="0.2">
      <c r="B2343"/>
      <c r="C2343"/>
      <c r="D2343"/>
    </row>
    <row r="2344" spans="2:4" x14ac:dyDescent="0.2">
      <c r="B2344"/>
      <c r="C2344"/>
      <c r="D2344"/>
    </row>
    <row r="2345" spans="2:4" x14ac:dyDescent="0.2">
      <c r="B2345"/>
      <c r="C2345"/>
      <c r="D2345"/>
    </row>
    <row r="2346" spans="2:4" x14ac:dyDescent="0.2">
      <c r="B2346"/>
      <c r="C2346"/>
      <c r="D2346"/>
    </row>
    <row r="2347" spans="2:4" x14ac:dyDescent="0.2">
      <c r="B2347"/>
      <c r="C2347"/>
      <c r="D2347"/>
    </row>
    <row r="2348" spans="2:4" x14ac:dyDescent="0.2">
      <c r="B2348"/>
      <c r="C2348"/>
      <c r="D2348"/>
    </row>
    <row r="2349" spans="2:4" x14ac:dyDescent="0.2">
      <c r="B2349"/>
      <c r="C2349"/>
      <c r="D2349"/>
    </row>
    <row r="2350" spans="2:4" x14ac:dyDescent="0.2">
      <c r="B2350"/>
      <c r="C2350"/>
      <c r="D2350"/>
    </row>
    <row r="2351" spans="2:4" x14ac:dyDescent="0.2">
      <c r="B2351"/>
      <c r="C2351"/>
      <c r="D2351"/>
    </row>
    <row r="2352" spans="2:4" x14ac:dyDescent="0.2">
      <c r="B2352"/>
      <c r="C2352"/>
      <c r="D2352"/>
    </row>
    <row r="2353" spans="2:4" x14ac:dyDescent="0.2">
      <c r="B2353"/>
      <c r="C2353"/>
      <c r="D2353"/>
    </row>
    <row r="2354" spans="2:4" x14ac:dyDescent="0.2">
      <c r="B2354"/>
      <c r="C2354"/>
      <c r="D2354"/>
    </row>
    <row r="2355" spans="2:4" x14ac:dyDescent="0.2">
      <c r="B2355"/>
      <c r="C2355"/>
      <c r="D2355"/>
    </row>
    <row r="2356" spans="2:4" x14ac:dyDescent="0.2">
      <c r="B2356"/>
      <c r="C2356"/>
      <c r="D2356"/>
    </row>
    <row r="2357" spans="2:4" x14ac:dyDescent="0.2">
      <c r="B2357"/>
      <c r="C2357"/>
      <c r="D2357"/>
    </row>
    <row r="2358" spans="2:4" x14ac:dyDescent="0.2">
      <c r="B2358"/>
      <c r="C2358"/>
      <c r="D2358"/>
    </row>
    <row r="2359" spans="2:4" x14ac:dyDescent="0.2">
      <c r="B2359"/>
      <c r="C2359"/>
      <c r="D2359"/>
    </row>
    <row r="2360" spans="2:4" x14ac:dyDescent="0.2">
      <c r="B2360"/>
      <c r="C2360"/>
      <c r="D2360"/>
    </row>
    <row r="2361" spans="2:4" x14ac:dyDescent="0.2">
      <c r="B2361"/>
      <c r="C2361"/>
      <c r="D2361"/>
    </row>
    <row r="2362" spans="2:4" x14ac:dyDescent="0.2">
      <c r="B2362"/>
      <c r="C2362"/>
      <c r="D2362"/>
    </row>
    <row r="2363" spans="2:4" x14ac:dyDescent="0.2">
      <c r="B2363"/>
      <c r="C2363"/>
      <c r="D2363"/>
    </row>
    <row r="2364" spans="2:4" x14ac:dyDescent="0.2">
      <c r="B2364"/>
      <c r="C2364"/>
      <c r="D2364"/>
    </row>
    <row r="2365" spans="2:4" x14ac:dyDescent="0.2">
      <c r="B2365"/>
      <c r="C2365"/>
      <c r="D2365"/>
    </row>
    <row r="2366" spans="2:4" x14ac:dyDescent="0.2">
      <c r="B2366"/>
      <c r="C2366"/>
      <c r="D2366"/>
    </row>
    <row r="2367" spans="2:4" x14ac:dyDescent="0.2">
      <c r="B2367"/>
      <c r="C2367"/>
      <c r="D2367"/>
    </row>
    <row r="2368" spans="2:4" x14ac:dyDescent="0.2">
      <c r="B2368"/>
      <c r="C2368"/>
      <c r="D2368"/>
    </row>
    <row r="2369" spans="2:4" x14ac:dyDescent="0.2">
      <c r="B2369"/>
      <c r="C2369"/>
      <c r="D2369"/>
    </row>
    <row r="2370" spans="2:4" x14ac:dyDescent="0.2">
      <c r="B2370"/>
      <c r="C2370"/>
      <c r="D2370"/>
    </row>
    <row r="2371" spans="2:4" x14ac:dyDescent="0.2">
      <c r="B2371"/>
      <c r="C2371"/>
      <c r="D2371"/>
    </row>
    <row r="2372" spans="2:4" x14ac:dyDescent="0.2">
      <c r="B2372"/>
      <c r="C2372"/>
      <c r="D2372"/>
    </row>
    <row r="2373" spans="2:4" x14ac:dyDescent="0.2">
      <c r="B2373"/>
      <c r="C2373"/>
      <c r="D2373"/>
    </row>
    <row r="2374" spans="2:4" x14ac:dyDescent="0.2">
      <c r="B2374"/>
      <c r="C2374"/>
      <c r="D2374"/>
    </row>
    <row r="2375" spans="2:4" x14ac:dyDescent="0.2">
      <c r="B2375"/>
      <c r="C2375"/>
      <c r="D2375"/>
    </row>
    <row r="2376" spans="2:4" x14ac:dyDescent="0.2">
      <c r="B2376"/>
      <c r="C2376"/>
      <c r="D2376"/>
    </row>
    <row r="2377" spans="2:4" x14ac:dyDescent="0.2">
      <c r="B2377"/>
      <c r="C2377"/>
      <c r="D2377"/>
    </row>
    <row r="2378" spans="2:4" x14ac:dyDescent="0.2">
      <c r="B2378"/>
      <c r="C2378"/>
      <c r="D2378"/>
    </row>
    <row r="2379" spans="2:4" x14ac:dyDescent="0.2">
      <c r="B2379"/>
      <c r="C2379"/>
      <c r="D2379"/>
    </row>
    <row r="2380" spans="2:4" x14ac:dyDescent="0.2">
      <c r="B2380"/>
      <c r="C2380"/>
      <c r="D2380"/>
    </row>
    <row r="2381" spans="2:4" x14ac:dyDescent="0.2">
      <c r="B2381"/>
      <c r="C2381"/>
      <c r="D2381"/>
    </row>
    <row r="2382" spans="2:4" x14ac:dyDescent="0.2">
      <c r="B2382"/>
      <c r="C2382"/>
      <c r="D2382"/>
    </row>
    <row r="2383" spans="2:4" x14ac:dyDescent="0.2">
      <c r="B2383"/>
      <c r="C2383"/>
      <c r="D2383"/>
    </row>
    <row r="2384" spans="2:4" x14ac:dyDescent="0.2">
      <c r="B2384"/>
      <c r="C2384"/>
      <c r="D2384"/>
    </row>
    <row r="2385" spans="2:4" x14ac:dyDescent="0.2">
      <c r="B2385"/>
      <c r="C2385"/>
      <c r="D2385"/>
    </row>
    <row r="2386" spans="2:4" x14ac:dyDescent="0.2">
      <c r="B2386"/>
      <c r="C2386"/>
      <c r="D2386"/>
    </row>
    <row r="2387" spans="2:4" x14ac:dyDescent="0.2">
      <c r="B2387"/>
      <c r="C2387"/>
      <c r="D2387"/>
    </row>
    <row r="2388" spans="2:4" x14ac:dyDescent="0.2">
      <c r="B2388"/>
      <c r="C2388"/>
      <c r="D2388"/>
    </row>
    <row r="2389" spans="2:4" x14ac:dyDescent="0.2">
      <c r="B2389"/>
      <c r="C2389"/>
      <c r="D2389"/>
    </row>
    <row r="2390" spans="2:4" x14ac:dyDescent="0.2">
      <c r="B2390"/>
      <c r="C2390"/>
      <c r="D2390"/>
    </row>
    <row r="2391" spans="2:4" x14ac:dyDescent="0.2">
      <c r="B2391"/>
      <c r="C2391"/>
      <c r="D2391"/>
    </row>
    <row r="2392" spans="2:4" x14ac:dyDescent="0.2">
      <c r="B2392"/>
      <c r="C2392"/>
      <c r="D2392"/>
    </row>
    <row r="2393" spans="2:4" x14ac:dyDescent="0.2">
      <c r="B2393"/>
      <c r="C2393"/>
      <c r="D2393"/>
    </row>
    <row r="2394" spans="2:4" x14ac:dyDescent="0.2">
      <c r="B2394"/>
      <c r="C2394"/>
      <c r="D2394"/>
    </row>
    <row r="2395" spans="2:4" x14ac:dyDescent="0.2">
      <c r="B2395"/>
      <c r="C2395"/>
      <c r="D2395"/>
    </row>
    <row r="2396" spans="2:4" x14ac:dyDescent="0.2">
      <c r="B2396"/>
      <c r="C2396"/>
      <c r="D2396"/>
    </row>
    <row r="2397" spans="2:4" x14ac:dyDescent="0.2">
      <c r="B2397"/>
      <c r="C2397"/>
      <c r="D2397"/>
    </row>
    <row r="2398" spans="2:4" x14ac:dyDescent="0.2">
      <c r="B2398"/>
      <c r="C2398"/>
      <c r="D2398"/>
    </row>
    <row r="2399" spans="2:4" x14ac:dyDescent="0.2">
      <c r="B2399"/>
      <c r="C2399"/>
      <c r="D2399"/>
    </row>
    <row r="2400" spans="2:4" x14ac:dyDescent="0.2">
      <c r="B2400"/>
      <c r="C2400"/>
      <c r="D2400"/>
    </row>
    <row r="2401" spans="2:4" x14ac:dyDescent="0.2">
      <c r="B2401"/>
      <c r="C2401"/>
      <c r="D2401"/>
    </row>
    <row r="2402" spans="2:4" x14ac:dyDescent="0.2">
      <c r="B2402"/>
      <c r="C2402"/>
      <c r="D2402"/>
    </row>
    <row r="2403" spans="2:4" x14ac:dyDescent="0.2">
      <c r="B2403"/>
      <c r="C2403"/>
      <c r="D2403"/>
    </row>
    <row r="2404" spans="2:4" x14ac:dyDescent="0.2">
      <c r="B2404"/>
      <c r="C2404"/>
      <c r="D2404"/>
    </row>
    <row r="2405" spans="2:4" x14ac:dyDescent="0.2">
      <c r="B2405"/>
      <c r="C2405"/>
      <c r="D2405"/>
    </row>
    <row r="2406" spans="2:4" x14ac:dyDescent="0.2">
      <c r="B2406"/>
      <c r="C2406"/>
      <c r="D2406"/>
    </row>
    <row r="2407" spans="2:4" x14ac:dyDescent="0.2">
      <c r="B2407"/>
      <c r="C2407"/>
      <c r="D2407"/>
    </row>
    <row r="2408" spans="2:4" x14ac:dyDescent="0.2">
      <c r="B2408"/>
      <c r="C2408"/>
      <c r="D2408"/>
    </row>
    <row r="2409" spans="2:4" x14ac:dyDescent="0.2">
      <c r="B2409"/>
      <c r="C2409"/>
      <c r="D2409"/>
    </row>
    <row r="2410" spans="2:4" x14ac:dyDescent="0.2">
      <c r="B2410"/>
      <c r="C2410"/>
      <c r="D2410"/>
    </row>
    <row r="2411" spans="2:4" x14ac:dyDescent="0.2">
      <c r="B2411"/>
      <c r="C2411"/>
      <c r="D2411"/>
    </row>
    <row r="2412" spans="2:4" x14ac:dyDescent="0.2">
      <c r="B2412"/>
      <c r="C2412"/>
      <c r="D2412"/>
    </row>
    <row r="2413" spans="2:4" x14ac:dyDescent="0.2">
      <c r="B2413"/>
      <c r="C2413"/>
      <c r="D2413"/>
    </row>
    <row r="2414" spans="2:4" x14ac:dyDescent="0.2">
      <c r="B2414"/>
      <c r="C2414"/>
      <c r="D2414"/>
    </row>
    <row r="2415" spans="2:4" x14ac:dyDescent="0.2">
      <c r="B2415"/>
      <c r="C2415"/>
      <c r="D2415"/>
    </row>
    <row r="2416" spans="2:4" x14ac:dyDescent="0.2">
      <c r="B2416"/>
      <c r="C2416"/>
      <c r="D2416"/>
    </row>
    <row r="2417" spans="2:4" x14ac:dyDescent="0.2">
      <c r="B2417"/>
      <c r="C2417"/>
      <c r="D2417"/>
    </row>
    <row r="2418" spans="2:4" x14ac:dyDescent="0.2">
      <c r="B2418"/>
      <c r="C2418"/>
      <c r="D2418"/>
    </row>
    <row r="2419" spans="2:4" x14ac:dyDescent="0.2">
      <c r="B2419"/>
      <c r="C2419"/>
      <c r="D2419"/>
    </row>
    <row r="2420" spans="2:4" x14ac:dyDescent="0.2">
      <c r="B2420"/>
      <c r="C2420"/>
      <c r="D2420"/>
    </row>
    <row r="2421" spans="2:4" x14ac:dyDescent="0.2">
      <c r="B2421"/>
      <c r="C2421"/>
      <c r="D2421"/>
    </row>
    <row r="2422" spans="2:4" x14ac:dyDescent="0.2">
      <c r="B2422"/>
      <c r="C2422"/>
      <c r="D2422"/>
    </row>
    <row r="2423" spans="2:4" x14ac:dyDescent="0.2">
      <c r="B2423"/>
      <c r="C2423"/>
      <c r="D2423"/>
    </row>
    <row r="2424" spans="2:4" x14ac:dyDescent="0.2">
      <c r="B2424"/>
      <c r="C2424"/>
      <c r="D2424"/>
    </row>
    <row r="2425" spans="2:4" x14ac:dyDescent="0.2">
      <c r="B2425"/>
      <c r="C2425"/>
      <c r="D2425"/>
    </row>
    <row r="2426" spans="2:4" x14ac:dyDescent="0.2">
      <c r="B2426"/>
      <c r="C2426"/>
      <c r="D2426"/>
    </row>
    <row r="2427" spans="2:4" x14ac:dyDescent="0.2">
      <c r="B2427"/>
      <c r="C2427"/>
      <c r="D2427"/>
    </row>
    <row r="2428" spans="2:4" x14ac:dyDescent="0.2">
      <c r="B2428"/>
      <c r="C2428"/>
      <c r="D2428"/>
    </row>
    <row r="2429" spans="2:4" x14ac:dyDescent="0.2">
      <c r="B2429"/>
      <c r="C2429"/>
      <c r="D2429"/>
    </row>
    <row r="2430" spans="2:4" x14ac:dyDescent="0.2">
      <c r="B2430"/>
      <c r="C2430"/>
      <c r="D2430"/>
    </row>
    <row r="2431" spans="2:4" x14ac:dyDescent="0.2">
      <c r="B2431"/>
      <c r="C2431"/>
      <c r="D2431"/>
    </row>
    <row r="2432" spans="2:4" x14ac:dyDescent="0.2">
      <c r="B2432"/>
      <c r="C2432"/>
      <c r="D2432"/>
    </row>
    <row r="2433" spans="2:4" x14ac:dyDescent="0.2">
      <c r="B2433"/>
      <c r="C2433"/>
      <c r="D2433"/>
    </row>
    <row r="2434" spans="2:4" x14ac:dyDescent="0.2">
      <c r="B2434"/>
      <c r="C2434"/>
      <c r="D2434"/>
    </row>
    <row r="2435" spans="2:4" x14ac:dyDescent="0.2">
      <c r="B2435"/>
      <c r="C2435"/>
      <c r="D2435"/>
    </row>
    <row r="2436" spans="2:4" x14ac:dyDescent="0.2">
      <c r="B2436"/>
      <c r="C2436"/>
      <c r="D2436"/>
    </row>
    <row r="2437" spans="2:4" x14ac:dyDescent="0.2">
      <c r="B2437"/>
      <c r="C2437"/>
      <c r="D2437"/>
    </row>
    <row r="2438" spans="2:4" x14ac:dyDescent="0.2">
      <c r="B2438"/>
      <c r="C2438"/>
      <c r="D2438"/>
    </row>
    <row r="2439" spans="2:4" x14ac:dyDescent="0.2">
      <c r="B2439"/>
      <c r="C2439"/>
      <c r="D2439"/>
    </row>
    <row r="2440" spans="2:4" x14ac:dyDescent="0.2">
      <c r="B2440"/>
      <c r="C2440"/>
      <c r="D2440"/>
    </row>
    <row r="2441" spans="2:4" x14ac:dyDescent="0.2">
      <c r="B2441"/>
      <c r="C2441"/>
      <c r="D2441"/>
    </row>
    <row r="2442" spans="2:4" x14ac:dyDescent="0.2">
      <c r="B2442"/>
      <c r="C2442"/>
      <c r="D2442"/>
    </row>
    <row r="2443" spans="2:4" x14ac:dyDescent="0.2">
      <c r="B2443"/>
      <c r="C2443"/>
      <c r="D2443"/>
    </row>
    <row r="2444" spans="2:4" x14ac:dyDescent="0.2">
      <c r="B2444"/>
      <c r="C2444"/>
      <c r="D2444"/>
    </row>
    <row r="2445" spans="2:4" x14ac:dyDescent="0.2">
      <c r="B2445"/>
      <c r="C2445"/>
      <c r="D2445"/>
    </row>
    <row r="2446" spans="2:4" x14ac:dyDescent="0.2">
      <c r="B2446"/>
      <c r="C2446"/>
      <c r="D2446"/>
    </row>
    <row r="2447" spans="2:4" x14ac:dyDescent="0.2">
      <c r="B2447"/>
      <c r="C2447"/>
      <c r="D2447"/>
    </row>
    <row r="2448" spans="2:4" x14ac:dyDescent="0.2">
      <c r="B2448"/>
      <c r="C2448"/>
      <c r="D2448"/>
    </row>
    <row r="2449" spans="2:4" x14ac:dyDescent="0.2">
      <c r="B2449"/>
      <c r="C2449"/>
      <c r="D2449"/>
    </row>
    <row r="2450" spans="2:4" x14ac:dyDescent="0.2">
      <c r="B2450"/>
      <c r="C2450"/>
      <c r="D2450"/>
    </row>
    <row r="2451" spans="2:4" x14ac:dyDescent="0.2">
      <c r="B2451"/>
      <c r="C2451"/>
      <c r="D2451"/>
    </row>
    <row r="2452" spans="2:4" x14ac:dyDescent="0.2">
      <c r="B2452"/>
      <c r="C2452"/>
      <c r="D2452"/>
    </row>
    <row r="2453" spans="2:4" x14ac:dyDescent="0.2">
      <c r="B2453"/>
      <c r="C2453"/>
      <c r="D2453"/>
    </row>
    <row r="2454" spans="2:4" x14ac:dyDescent="0.2">
      <c r="B2454"/>
      <c r="C2454"/>
      <c r="D2454"/>
    </row>
    <row r="2455" spans="2:4" x14ac:dyDescent="0.2">
      <c r="B2455"/>
      <c r="C2455"/>
      <c r="D2455"/>
    </row>
    <row r="2456" spans="2:4" x14ac:dyDescent="0.2">
      <c r="B2456"/>
      <c r="C2456"/>
      <c r="D2456"/>
    </row>
    <row r="2457" spans="2:4" x14ac:dyDescent="0.2">
      <c r="B2457"/>
      <c r="C2457"/>
      <c r="D2457"/>
    </row>
    <row r="2458" spans="2:4" x14ac:dyDescent="0.2">
      <c r="B2458"/>
      <c r="C2458"/>
      <c r="D2458"/>
    </row>
    <row r="2459" spans="2:4" x14ac:dyDescent="0.2">
      <c r="B2459"/>
      <c r="C2459"/>
      <c r="D2459"/>
    </row>
    <row r="2460" spans="2:4" x14ac:dyDescent="0.2">
      <c r="B2460"/>
      <c r="C2460"/>
      <c r="D2460"/>
    </row>
    <row r="2461" spans="2:4" x14ac:dyDescent="0.2">
      <c r="B2461"/>
      <c r="C2461"/>
      <c r="D2461"/>
    </row>
    <row r="2462" spans="2:4" x14ac:dyDescent="0.2">
      <c r="B2462"/>
      <c r="C2462"/>
      <c r="D2462"/>
    </row>
    <row r="2463" spans="2:4" x14ac:dyDescent="0.2">
      <c r="B2463"/>
      <c r="C2463"/>
      <c r="D2463"/>
    </row>
    <row r="2464" spans="2:4" x14ac:dyDescent="0.2">
      <c r="B2464"/>
      <c r="C2464"/>
      <c r="D2464"/>
    </row>
    <row r="2465" spans="2:4" x14ac:dyDescent="0.2">
      <c r="B2465"/>
      <c r="C2465"/>
      <c r="D2465"/>
    </row>
    <row r="2466" spans="2:4" x14ac:dyDescent="0.2">
      <c r="B2466"/>
      <c r="C2466"/>
      <c r="D2466"/>
    </row>
    <row r="2467" spans="2:4" x14ac:dyDescent="0.2">
      <c r="B2467"/>
      <c r="C2467"/>
      <c r="D2467"/>
    </row>
    <row r="2468" spans="2:4" x14ac:dyDescent="0.2">
      <c r="B2468"/>
      <c r="C2468"/>
      <c r="D2468"/>
    </row>
    <row r="2469" spans="2:4" x14ac:dyDescent="0.2">
      <c r="B2469"/>
      <c r="C2469"/>
      <c r="D2469"/>
    </row>
    <row r="2470" spans="2:4" x14ac:dyDescent="0.2">
      <c r="B2470"/>
      <c r="C2470"/>
      <c r="D2470"/>
    </row>
    <row r="2471" spans="2:4" x14ac:dyDescent="0.2">
      <c r="B2471"/>
      <c r="C2471"/>
      <c r="D2471"/>
    </row>
    <row r="2472" spans="2:4" x14ac:dyDescent="0.2">
      <c r="B2472"/>
      <c r="C2472"/>
      <c r="D2472"/>
    </row>
    <row r="2473" spans="2:4" x14ac:dyDescent="0.2">
      <c r="B2473"/>
      <c r="C2473"/>
      <c r="D2473"/>
    </row>
    <row r="2474" spans="2:4" x14ac:dyDescent="0.2">
      <c r="B2474"/>
      <c r="C2474"/>
      <c r="D2474"/>
    </row>
    <row r="2475" spans="2:4" x14ac:dyDescent="0.2">
      <c r="B2475"/>
      <c r="C2475"/>
      <c r="D2475"/>
    </row>
    <row r="2476" spans="2:4" x14ac:dyDescent="0.2">
      <c r="B2476"/>
      <c r="C2476"/>
      <c r="D2476"/>
    </row>
    <row r="2477" spans="2:4" x14ac:dyDescent="0.2">
      <c r="B2477"/>
      <c r="C2477"/>
      <c r="D2477"/>
    </row>
    <row r="2478" spans="2:4" x14ac:dyDescent="0.2">
      <c r="B2478"/>
      <c r="C2478"/>
      <c r="D2478"/>
    </row>
    <row r="2479" spans="2:4" x14ac:dyDescent="0.2">
      <c r="B2479"/>
      <c r="C2479"/>
      <c r="D2479"/>
    </row>
    <row r="2480" spans="2:4" x14ac:dyDescent="0.2">
      <c r="B2480"/>
      <c r="C2480"/>
      <c r="D2480"/>
    </row>
    <row r="2481" spans="2:4" x14ac:dyDescent="0.2">
      <c r="B2481"/>
      <c r="C2481"/>
      <c r="D2481"/>
    </row>
    <row r="2482" spans="2:4" x14ac:dyDescent="0.2">
      <c r="B2482"/>
      <c r="C2482"/>
      <c r="D2482"/>
    </row>
    <row r="2483" spans="2:4" x14ac:dyDescent="0.2">
      <c r="B2483"/>
      <c r="C2483"/>
      <c r="D2483"/>
    </row>
    <row r="2484" spans="2:4" x14ac:dyDescent="0.2">
      <c r="B2484"/>
      <c r="C2484"/>
      <c r="D2484"/>
    </row>
    <row r="2485" spans="2:4" x14ac:dyDescent="0.2">
      <c r="B2485"/>
      <c r="C2485"/>
      <c r="D2485"/>
    </row>
    <row r="2486" spans="2:4" x14ac:dyDescent="0.2">
      <c r="B2486"/>
      <c r="C2486"/>
      <c r="D2486"/>
    </row>
    <row r="2487" spans="2:4" x14ac:dyDescent="0.2">
      <c r="B2487"/>
      <c r="C2487"/>
      <c r="D2487"/>
    </row>
    <row r="2488" spans="2:4" x14ac:dyDescent="0.2">
      <c r="B2488"/>
      <c r="C2488"/>
      <c r="D2488"/>
    </row>
    <row r="2489" spans="2:4" x14ac:dyDescent="0.2">
      <c r="B2489"/>
      <c r="C2489"/>
      <c r="D2489"/>
    </row>
    <row r="2490" spans="2:4" x14ac:dyDescent="0.2">
      <c r="B2490"/>
      <c r="C2490"/>
      <c r="D2490"/>
    </row>
    <row r="2491" spans="2:4" x14ac:dyDescent="0.2">
      <c r="B2491"/>
      <c r="C2491"/>
      <c r="D2491"/>
    </row>
    <row r="2492" spans="2:4" x14ac:dyDescent="0.2">
      <c r="B2492"/>
      <c r="C2492"/>
      <c r="D2492"/>
    </row>
    <row r="2493" spans="2:4" x14ac:dyDescent="0.2">
      <c r="B2493"/>
      <c r="C2493"/>
      <c r="D2493"/>
    </row>
    <row r="2494" spans="2:4" x14ac:dyDescent="0.2">
      <c r="B2494"/>
      <c r="C2494"/>
      <c r="D2494"/>
    </row>
    <row r="2495" spans="2:4" x14ac:dyDescent="0.2">
      <c r="B2495"/>
      <c r="C2495"/>
      <c r="D2495"/>
    </row>
    <row r="2496" spans="2:4" x14ac:dyDescent="0.2">
      <c r="B2496"/>
      <c r="C2496"/>
      <c r="D2496"/>
    </row>
    <row r="2497" spans="2:4" x14ac:dyDescent="0.2">
      <c r="B2497"/>
      <c r="C2497"/>
      <c r="D2497"/>
    </row>
    <row r="2498" spans="2:4" x14ac:dyDescent="0.2">
      <c r="B2498"/>
      <c r="C2498"/>
      <c r="D2498"/>
    </row>
    <row r="2499" spans="2:4" x14ac:dyDescent="0.2">
      <c r="B2499"/>
      <c r="C2499"/>
      <c r="D2499"/>
    </row>
    <row r="2500" spans="2:4" x14ac:dyDescent="0.2">
      <c r="B2500"/>
      <c r="C2500"/>
      <c r="D2500"/>
    </row>
    <row r="2501" spans="2:4" x14ac:dyDescent="0.2">
      <c r="B2501"/>
      <c r="C2501"/>
      <c r="D2501"/>
    </row>
    <row r="2502" spans="2:4" x14ac:dyDescent="0.2">
      <c r="B2502"/>
      <c r="C2502"/>
      <c r="D2502"/>
    </row>
    <row r="2503" spans="2:4" x14ac:dyDescent="0.2">
      <c r="B2503"/>
      <c r="C2503"/>
      <c r="D2503"/>
    </row>
    <row r="2504" spans="2:4" x14ac:dyDescent="0.2">
      <c r="B2504"/>
      <c r="C2504"/>
      <c r="D2504"/>
    </row>
    <row r="2505" spans="2:4" x14ac:dyDescent="0.2">
      <c r="B2505"/>
      <c r="C2505"/>
      <c r="D2505"/>
    </row>
    <row r="2506" spans="2:4" x14ac:dyDescent="0.2">
      <c r="B2506"/>
      <c r="C2506"/>
      <c r="D2506"/>
    </row>
    <row r="2507" spans="2:4" x14ac:dyDescent="0.2">
      <c r="B2507"/>
      <c r="C2507"/>
      <c r="D2507"/>
    </row>
    <row r="2508" spans="2:4" x14ac:dyDescent="0.2">
      <c r="B2508"/>
      <c r="C2508"/>
      <c r="D2508"/>
    </row>
    <row r="2509" spans="2:4" x14ac:dyDescent="0.2">
      <c r="B2509"/>
      <c r="C2509"/>
      <c r="D2509"/>
    </row>
    <row r="2510" spans="2:4" x14ac:dyDescent="0.2">
      <c r="B2510"/>
      <c r="C2510"/>
      <c r="D2510"/>
    </row>
    <row r="2511" spans="2:4" x14ac:dyDescent="0.2">
      <c r="B2511"/>
      <c r="C2511"/>
      <c r="D2511"/>
    </row>
    <row r="2512" spans="2:4" x14ac:dyDescent="0.2">
      <c r="B2512"/>
      <c r="C2512"/>
      <c r="D2512"/>
    </row>
    <row r="2513" spans="2:4" x14ac:dyDescent="0.2">
      <c r="B2513"/>
      <c r="C2513"/>
      <c r="D2513"/>
    </row>
    <row r="2514" spans="2:4" x14ac:dyDescent="0.2">
      <c r="B2514"/>
      <c r="C2514"/>
      <c r="D2514"/>
    </row>
    <row r="2515" spans="2:4" x14ac:dyDescent="0.2">
      <c r="B2515"/>
      <c r="C2515"/>
      <c r="D2515"/>
    </row>
    <row r="2516" spans="2:4" x14ac:dyDescent="0.2">
      <c r="B2516"/>
      <c r="C2516"/>
      <c r="D2516"/>
    </row>
    <row r="2517" spans="2:4" x14ac:dyDescent="0.2">
      <c r="B2517"/>
      <c r="C2517"/>
      <c r="D2517"/>
    </row>
    <row r="2518" spans="2:4" x14ac:dyDescent="0.2">
      <c r="B2518"/>
      <c r="C2518"/>
      <c r="D2518"/>
    </row>
    <row r="2519" spans="2:4" x14ac:dyDescent="0.2">
      <c r="B2519"/>
      <c r="C2519"/>
      <c r="D2519"/>
    </row>
    <row r="2520" spans="2:4" x14ac:dyDescent="0.2">
      <c r="B2520"/>
      <c r="C2520"/>
      <c r="D2520"/>
    </row>
    <row r="2521" spans="2:4" x14ac:dyDescent="0.2">
      <c r="B2521"/>
      <c r="C2521"/>
      <c r="D2521"/>
    </row>
    <row r="2522" spans="2:4" x14ac:dyDescent="0.2">
      <c r="B2522"/>
      <c r="C2522"/>
      <c r="D2522"/>
    </row>
    <row r="2523" spans="2:4" x14ac:dyDescent="0.2">
      <c r="B2523"/>
      <c r="C2523"/>
      <c r="D2523"/>
    </row>
    <row r="2524" spans="2:4" x14ac:dyDescent="0.2">
      <c r="B2524"/>
      <c r="C2524"/>
      <c r="D2524"/>
    </row>
    <row r="2525" spans="2:4" x14ac:dyDescent="0.2">
      <c r="B2525"/>
      <c r="C2525"/>
      <c r="D2525"/>
    </row>
    <row r="2526" spans="2:4" x14ac:dyDescent="0.2">
      <c r="B2526"/>
      <c r="C2526"/>
      <c r="D2526"/>
    </row>
    <row r="2527" spans="2:4" x14ac:dyDescent="0.2">
      <c r="B2527"/>
      <c r="C2527"/>
      <c r="D2527"/>
    </row>
    <row r="2528" spans="2:4" x14ac:dyDescent="0.2">
      <c r="B2528"/>
      <c r="C2528"/>
      <c r="D2528"/>
    </row>
    <row r="2529" spans="2:4" x14ac:dyDescent="0.2">
      <c r="B2529"/>
      <c r="C2529"/>
      <c r="D2529"/>
    </row>
    <row r="2530" spans="2:4" x14ac:dyDescent="0.2">
      <c r="B2530"/>
      <c r="C2530"/>
      <c r="D2530"/>
    </row>
    <row r="2531" spans="2:4" x14ac:dyDescent="0.2">
      <c r="B2531"/>
      <c r="C2531"/>
      <c r="D2531"/>
    </row>
    <row r="2532" spans="2:4" x14ac:dyDescent="0.2">
      <c r="B2532"/>
      <c r="C2532"/>
      <c r="D2532"/>
    </row>
    <row r="2533" spans="2:4" x14ac:dyDescent="0.2">
      <c r="B2533"/>
      <c r="C2533"/>
      <c r="D2533"/>
    </row>
    <row r="2534" spans="2:4" x14ac:dyDescent="0.2">
      <c r="B2534"/>
      <c r="C2534"/>
      <c r="D2534"/>
    </row>
    <row r="2535" spans="2:4" x14ac:dyDescent="0.2">
      <c r="B2535"/>
      <c r="C2535"/>
      <c r="D2535"/>
    </row>
    <row r="2536" spans="2:4" x14ac:dyDescent="0.2">
      <c r="B2536"/>
      <c r="C2536"/>
      <c r="D2536"/>
    </row>
    <row r="2537" spans="2:4" x14ac:dyDescent="0.2">
      <c r="B2537"/>
      <c r="C2537"/>
      <c r="D2537"/>
    </row>
    <row r="2538" spans="2:4" x14ac:dyDescent="0.2">
      <c r="B2538"/>
      <c r="C2538"/>
      <c r="D2538"/>
    </row>
    <row r="2539" spans="2:4" x14ac:dyDescent="0.2">
      <c r="B2539"/>
      <c r="C2539"/>
      <c r="D2539"/>
    </row>
    <row r="2540" spans="2:4" x14ac:dyDescent="0.2">
      <c r="B2540"/>
      <c r="C2540"/>
      <c r="D2540"/>
    </row>
    <row r="2541" spans="2:4" x14ac:dyDescent="0.2">
      <c r="B2541"/>
      <c r="C2541"/>
      <c r="D2541"/>
    </row>
    <row r="2542" spans="2:4" x14ac:dyDescent="0.2">
      <c r="B2542"/>
      <c r="C2542"/>
      <c r="D2542"/>
    </row>
    <row r="2543" spans="2:4" x14ac:dyDescent="0.2">
      <c r="B2543"/>
      <c r="C2543"/>
      <c r="D2543"/>
    </row>
    <row r="2544" spans="2:4" x14ac:dyDescent="0.2">
      <c r="B2544"/>
      <c r="C2544"/>
      <c r="D2544"/>
    </row>
    <row r="2545" spans="2:4" x14ac:dyDescent="0.2">
      <c r="B2545"/>
      <c r="C2545"/>
      <c r="D2545"/>
    </row>
    <row r="2546" spans="2:4" x14ac:dyDescent="0.2">
      <c r="B2546"/>
      <c r="C2546"/>
      <c r="D2546"/>
    </row>
    <row r="2547" spans="2:4" x14ac:dyDescent="0.2">
      <c r="B2547"/>
      <c r="C2547"/>
      <c r="D2547"/>
    </row>
    <row r="2548" spans="2:4" x14ac:dyDescent="0.2">
      <c r="B2548"/>
      <c r="C2548"/>
      <c r="D2548"/>
    </row>
    <row r="2549" spans="2:4" x14ac:dyDescent="0.2">
      <c r="B2549"/>
      <c r="C2549"/>
      <c r="D2549"/>
    </row>
    <row r="2550" spans="2:4" x14ac:dyDescent="0.2">
      <c r="B2550"/>
      <c r="C2550"/>
      <c r="D2550"/>
    </row>
    <row r="2551" spans="2:4" x14ac:dyDescent="0.2">
      <c r="B2551"/>
      <c r="C2551"/>
      <c r="D2551"/>
    </row>
    <row r="2552" spans="2:4" x14ac:dyDescent="0.2">
      <c r="B2552"/>
      <c r="C2552"/>
      <c r="D2552"/>
    </row>
    <row r="2553" spans="2:4" x14ac:dyDescent="0.2">
      <c r="B2553"/>
      <c r="C2553"/>
      <c r="D2553"/>
    </row>
    <row r="2554" spans="2:4" x14ac:dyDescent="0.2">
      <c r="B2554"/>
      <c r="C2554"/>
      <c r="D2554"/>
    </row>
    <row r="2555" spans="2:4" x14ac:dyDescent="0.2">
      <c r="B2555"/>
      <c r="C2555"/>
      <c r="D2555"/>
    </row>
    <row r="2556" spans="2:4" x14ac:dyDescent="0.2">
      <c r="B2556"/>
      <c r="C2556"/>
      <c r="D2556"/>
    </row>
    <row r="2557" spans="2:4" x14ac:dyDescent="0.2">
      <c r="B2557"/>
      <c r="C2557"/>
      <c r="D2557"/>
    </row>
    <row r="2558" spans="2:4" x14ac:dyDescent="0.2">
      <c r="B2558"/>
      <c r="C2558"/>
      <c r="D2558"/>
    </row>
    <row r="2559" spans="2:4" x14ac:dyDescent="0.2">
      <c r="B2559"/>
      <c r="C2559"/>
      <c r="D2559"/>
    </row>
    <row r="2560" spans="2:4" x14ac:dyDescent="0.2">
      <c r="B2560"/>
      <c r="C2560"/>
      <c r="D2560"/>
    </row>
    <row r="2561" spans="2:4" x14ac:dyDescent="0.2">
      <c r="B2561"/>
      <c r="C2561"/>
      <c r="D2561"/>
    </row>
    <row r="2562" spans="2:4" x14ac:dyDescent="0.2">
      <c r="B2562"/>
      <c r="C2562"/>
      <c r="D2562"/>
    </row>
    <row r="2563" spans="2:4" x14ac:dyDescent="0.2">
      <c r="B2563"/>
      <c r="C2563"/>
      <c r="D2563"/>
    </row>
    <row r="2564" spans="2:4" x14ac:dyDescent="0.2">
      <c r="B2564"/>
      <c r="C2564"/>
      <c r="D2564"/>
    </row>
    <row r="2565" spans="2:4" x14ac:dyDescent="0.2">
      <c r="B2565"/>
      <c r="C2565"/>
      <c r="D2565"/>
    </row>
    <row r="2566" spans="2:4" x14ac:dyDescent="0.2">
      <c r="B2566"/>
      <c r="C2566"/>
      <c r="D2566"/>
    </row>
    <row r="2567" spans="2:4" x14ac:dyDescent="0.2">
      <c r="B2567"/>
      <c r="C2567"/>
      <c r="D2567"/>
    </row>
    <row r="2568" spans="2:4" x14ac:dyDescent="0.2">
      <c r="B2568"/>
      <c r="C2568"/>
      <c r="D2568"/>
    </row>
    <row r="2569" spans="2:4" x14ac:dyDescent="0.2">
      <c r="B2569"/>
      <c r="C2569"/>
      <c r="D2569"/>
    </row>
    <row r="2570" spans="2:4" x14ac:dyDescent="0.2">
      <c r="B2570"/>
      <c r="C2570"/>
      <c r="D2570"/>
    </row>
    <row r="2571" spans="2:4" x14ac:dyDescent="0.2">
      <c r="B2571"/>
      <c r="C2571"/>
      <c r="D2571"/>
    </row>
    <row r="2572" spans="2:4" x14ac:dyDescent="0.2">
      <c r="B2572"/>
      <c r="C2572"/>
      <c r="D2572"/>
    </row>
    <row r="2573" spans="2:4" x14ac:dyDescent="0.2">
      <c r="B2573"/>
      <c r="C2573"/>
      <c r="D2573"/>
    </row>
    <row r="2574" spans="2:4" x14ac:dyDescent="0.2">
      <c r="B2574"/>
      <c r="C2574"/>
      <c r="D2574"/>
    </row>
    <row r="2575" spans="2:4" x14ac:dyDescent="0.2">
      <c r="B2575"/>
      <c r="C2575"/>
      <c r="D2575"/>
    </row>
    <row r="2576" spans="2:4" x14ac:dyDescent="0.2">
      <c r="B2576"/>
      <c r="C2576"/>
      <c r="D2576"/>
    </row>
    <row r="2577" spans="2:4" x14ac:dyDescent="0.2">
      <c r="B2577"/>
      <c r="C2577"/>
      <c r="D2577"/>
    </row>
    <row r="2578" spans="2:4" x14ac:dyDescent="0.2">
      <c r="B2578"/>
      <c r="C2578"/>
      <c r="D2578"/>
    </row>
    <row r="2579" spans="2:4" x14ac:dyDescent="0.2">
      <c r="B2579"/>
      <c r="C2579"/>
      <c r="D2579"/>
    </row>
    <row r="2580" spans="2:4" x14ac:dyDescent="0.2">
      <c r="B2580"/>
      <c r="C2580"/>
      <c r="D2580"/>
    </row>
    <row r="2581" spans="2:4" x14ac:dyDescent="0.2">
      <c r="B2581"/>
      <c r="C2581"/>
      <c r="D2581"/>
    </row>
    <row r="2582" spans="2:4" x14ac:dyDescent="0.2">
      <c r="B2582"/>
      <c r="C2582"/>
      <c r="D2582"/>
    </row>
    <row r="2583" spans="2:4" x14ac:dyDescent="0.2">
      <c r="B2583"/>
      <c r="C2583"/>
      <c r="D2583"/>
    </row>
    <row r="2584" spans="2:4" x14ac:dyDescent="0.2">
      <c r="B2584"/>
      <c r="C2584"/>
      <c r="D2584"/>
    </row>
    <row r="2585" spans="2:4" x14ac:dyDescent="0.2">
      <c r="B2585"/>
      <c r="C2585"/>
      <c r="D2585"/>
    </row>
    <row r="2586" spans="2:4" x14ac:dyDescent="0.2">
      <c r="B2586"/>
      <c r="C2586"/>
      <c r="D2586"/>
    </row>
    <row r="2587" spans="2:4" x14ac:dyDescent="0.2">
      <c r="B2587"/>
      <c r="C2587"/>
      <c r="D2587"/>
    </row>
    <row r="2588" spans="2:4" x14ac:dyDescent="0.2">
      <c r="B2588"/>
      <c r="C2588"/>
      <c r="D2588"/>
    </row>
    <row r="2589" spans="2:4" x14ac:dyDescent="0.2">
      <c r="B2589"/>
      <c r="C2589"/>
      <c r="D2589"/>
    </row>
    <row r="2590" spans="2:4" x14ac:dyDescent="0.2">
      <c r="B2590"/>
      <c r="C2590"/>
      <c r="D2590"/>
    </row>
    <row r="2591" spans="2:4" x14ac:dyDescent="0.2">
      <c r="B2591"/>
      <c r="C2591"/>
      <c r="D2591"/>
    </row>
    <row r="2592" spans="2:4" x14ac:dyDescent="0.2">
      <c r="B2592"/>
      <c r="C2592"/>
      <c r="D2592"/>
    </row>
    <row r="2593" spans="2:4" x14ac:dyDescent="0.2">
      <c r="B2593"/>
      <c r="C2593"/>
      <c r="D2593"/>
    </row>
    <row r="2594" spans="2:4" x14ac:dyDescent="0.2">
      <c r="B2594"/>
      <c r="C2594"/>
      <c r="D2594"/>
    </row>
    <row r="2595" spans="2:4" x14ac:dyDescent="0.2">
      <c r="B2595"/>
      <c r="C2595"/>
      <c r="D2595"/>
    </row>
    <row r="2596" spans="2:4" x14ac:dyDescent="0.2">
      <c r="B2596"/>
      <c r="C2596"/>
      <c r="D2596"/>
    </row>
    <row r="2597" spans="2:4" x14ac:dyDescent="0.2">
      <c r="B2597"/>
      <c r="C2597"/>
      <c r="D2597"/>
    </row>
    <row r="2598" spans="2:4" x14ac:dyDescent="0.2">
      <c r="B2598"/>
      <c r="C2598"/>
      <c r="D2598"/>
    </row>
    <row r="2599" spans="2:4" x14ac:dyDescent="0.2">
      <c r="B2599"/>
      <c r="C2599"/>
      <c r="D2599"/>
    </row>
    <row r="2600" spans="2:4" x14ac:dyDescent="0.2">
      <c r="B2600"/>
      <c r="C2600"/>
      <c r="D2600"/>
    </row>
    <row r="2601" spans="2:4" x14ac:dyDescent="0.2">
      <c r="B2601"/>
      <c r="C2601"/>
      <c r="D2601"/>
    </row>
    <row r="2602" spans="2:4" x14ac:dyDescent="0.2">
      <c r="B2602"/>
      <c r="C2602"/>
      <c r="D2602"/>
    </row>
    <row r="2603" spans="2:4" x14ac:dyDescent="0.2">
      <c r="B2603"/>
      <c r="C2603"/>
      <c r="D2603"/>
    </row>
    <row r="2604" spans="2:4" x14ac:dyDescent="0.2">
      <c r="B2604"/>
      <c r="C2604"/>
      <c r="D2604"/>
    </row>
    <row r="2605" spans="2:4" x14ac:dyDescent="0.2">
      <c r="B2605"/>
      <c r="C2605"/>
      <c r="D2605"/>
    </row>
    <row r="2606" spans="2:4" x14ac:dyDescent="0.2">
      <c r="B2606"/>
      <c r="C2606"/>
      <c r="D2606"/>
    </row>
    <row r="2607" spans="2:4" x14ac:dyDescent="0.2">
      <c r="B2607"/>
      <c r="C2607"/>
      <c r="D2607"/>
    </row>
    <row r="2608" spans="2:4" x14ac:dyDescent="0.2">
      <c r="B2608"/>
      <c r="C2608"/>
      <c r="D2608"/>
    </row>
    <row r="2609" spans="2:4" x14ac:dyDescent="0.2">
      <c r="B2609"/>
      <c r="C2609"/>
      <c r="D2609"/>
    </row>
    <row r="2610" spans="2:4" x14ac:dyDescent="0.2">
      <c r="B2610"/>
      <c r="C2610"/>
      <c r="D2610"/>
    </row>
    <row r="2611" spans="2:4" x14ac:dyDescent="0.2">
      <c r="B2611"/>
      <c r="C2611"/>
      <c r="D2611"/>
    </row>
    <row r="2612" spans="2:4" x14ac:dyDescent="0.2">
      <c r="B2612"/>
      <c r="C2612"/>
      <c r="D2612"/>
    </row>
    <row r="2613" spans="2:4" x14ac:dyDescent="0.2">
      <c r="B2613"/>
      <c r="C2613"/>
      <c r="D2613"/>
    </row>
    <row r="2614" spans="2:4" x14ac:dyDescent="0.2">
      <c r="B2614"/>
      <c r="C2614"/>
      <c r="D2614"/>
    </row>
    <row r="2615" spans="2:4" x14ac:dyDescent="0.2">
      <c r="B2615"/>
      <c r="C2615"/>
      <c r="D2615"/>
    </row>
    <row r="2616" spans="2:4" x14ac:dyDescent="0.2">
      <c r="B2616"/>
      <c r="C2616"/>
      <c r="D2616"/>
    </row>
    <row r="2617" spans="2:4" x14ac:dyDescent="0.2">
      <c r="B2617"/>
      <c r="C2617"/>
      <c r="D2617"/>
    </row>
    <row r="2618" spans="2:4" x14ac:dyDescent="0.2">
      <c r="B2618"/>
      <c r="C2618"/>
      <c r="D2618"/>
    </row>
    <row r="2619" spans="2:4" x14ac:dyDescent="0.2">
      <c r="B2619"/>
      <c r="C2619"/>
      <c r="D2619"/>
    </row>
    <row r="2620" spans="2:4" x14ac:dyDescent="0.2">
      <c r="B2620"/>
      <c r="C2620"/>
      <c r="D2620"/>
    </row>
    <row r="2621" spans="2:4" x14ac:dyDescent="0.2">
      <c r="B2621"/>
      <c r="C2621"/>
      <c r="D2621"/>
    </row>
    <row r="2622" spans="2:4" x14ac:dyDescent="0.2">
      <c r="B2622"/>
      <c r="C2622"/>
      <c r="D2622"/>
    </row>
    <row r="2623" spans="2:4" x14ac:dyDescent="0.2">
      <c r="B2623"/>
      <c r="C2623"/>
      <c r="D2623"/>
    </row>
    <row r="2624" spans="2:4" x14ac:dyDescent="0.2">
      <c r="B2624"/>
      <c r="C2624"/>
      <c r="D2624"/>
    </row>
    <row r="2625" spans="2:4" x14ac:dyDescent="0.2">
      <c r="B2625"/>
      <c r="C2625"/>
      <c r="D2625"/>
    </row>
    <row r="2626" spans="2:4" x14ac:dyDescent="0.2">
      <c r="B2626"/>
      <c r="C2626"/>
      <c r="D2626"/>
    </row>
    <row r="2627" spans="2:4" x14ac:dyDescent="0.2">
      <c r="B2627"/>
      <c r="C2627"/>
      <c r="D2627"/>
    </row>
    <row r="2628" spans="2:4" x14ac:dyDescent="0.2">
      <c r="B2628"/>
      <c r="C2628"/>
      <c r="D2628"/>
    </row>
    <row r="2629" spans="2:4" x14ac:dyDescent="0.2">
      <c r="B2629"/>
      <c r="C2629"/>
      <c r="D2629"/>
    </row>
    <row r="2630" spans="2:4" x14ac:dyDescent="0.2">
      <c r="B2630"/>
      <c r="C2630"/>
      <c r="D2630"/>
    </row>
    <row r="2631" spans="2:4" x14ac:dyDescent="0.2">
      <c r="B2631"/>
      <c r="C2631"/>
      <c r="D2631"/>
    </row>
    <row r="2632" spans="2:4" x14ac:dyDescent="0.2">
      <c r="B2632"/>
      <c r="C2632"/>
      <c r="D2632"/>
    </row>
    <row r="2633" spans="2:4" x14ac:dyDescent="0.2">
      <c r="B2633"/>
      <c r="C2633"/>
      <c r="D2633"/>
    </row>
    <row r="2634" spans="2:4" x14ac:dyDescent="0.2">
      <c r="B2634"/>
      <c r="C2634"/>
      <c r="D2634"/>
    </row>
    <row r="2635" spans="2:4" x14ac:dyDescent="0.2">
      <c r="B2635"/>
      <c r="C2635"/>
      <c r="D2635"/>
    </row>
    <row r="2636" spans="2:4" x14ac:dyDescent="0.2">
      <c r="B2636"/>
      <c r="C2636"/>
      <c r="D2636"/>
    </row>
    <row r="2637" spans="2:4" x14ac:dyDescent="0.2">
      <c r="B2637"/>
      <c r="C2637"/>
      <c r="D2637"/>
    </row>
    <row r="2638" spans="2:4" x14ac:dyDescent="0.2">
      <c r="B2638"/>
      <c r="C2638"/>
      <c r="D2638"/>
    </row>
    <row r="2639" spans="2:4" x14ac:dyDescent="0.2">
      <c r="B2639"/>
      <c r="C2639"/>
      <c r="D2639"/>
    </row>
    <row r="2640" spans="2:4" x14ac:dyDescent="0.2">
      <c r="B2640"/>
      <c r="C2640"/>
      <c r="D2640"/>
    </row>
    <row r="2641" spans="2:4" x14ac:dyDescent="0.2">
      <c r="B2641"/>
      <c r="C2641"/>
      <c r="D2641"/>
    </row>
    <row r="2642" spans="2:4" x14ac:dyDescent="0.2">
      <c r="B2642"/>
      <c r="C2642"/>
      <c r="D2642"/>
    </row>
    <row r="2643" spans="2:4" x14ac:dyDescent="0.2">
      <c r="B2643"/>
      <c r="C2643"/>
      <c r="D2643"/>
    </row>
    <row r="2644" spans="2:4" x14ac:dyDescent="0.2">
      <c r="B2644"/>
      <c r="C2644"/>
      <c r="D2644"/>
    </row>
    <row r="2645" spans="2:4" x14ac:dyDescent="0.2">
      <c r="B2645"/>
      <c r="C2645"/>
      <c r="D2645"/>
    </row>
    <row r="2646" spans="2:4" x14ac:dyDescent="0.2">
      <c r="B2646"/>
      <c r="C2646"/>
      <c r="D2646"/>
    </row>
    <row r="2647" spans="2:4" x14ac:dyDescent="0.2">
      <c r="B2647"/>
      <c r="C2647"/>
      <c r="D2647"/>
    </row>
    <row r="2648" spans="2:4" x14ac:dyDescent="0.2">
      <c r="B2648"/>
      <c r="C2648"/>
      <c r="D2648"/>
    </row>
    <row r="2649" spans="2:4" x14ac:dyDescent="0.2">
      <c r="B2649"/>
      <c r="C2649"/>
      <c r="D2649"/>
    </row>
    <row r="2650" spans="2:4" x14ac:dyDescent="0.2">
      <c r="B2650"/>
      <c r="C2650"/>
      <c r="D2650"/>
    </row>
    <row r="2651" spans="2:4" x14ac:dyDescent="0.2">
      <c r="B2651"/>
      <c r="C2651"/>
      <c r="D2651"/>
    </row>
    <row r="2652" spans="2:4" x14ac:dyDescent="0.2">
      <c r="B2652"/>
      <c r="C2652"/>
      <c r="D2652"/>
    </row>
    <row r="2653" spans="2:4" x14ac:dyDescent="0.2">
      <c r="B2653"/>
      <c r="C2653"/>
      <c r="D2653"/>
    </row>
    <row r="2654" spans="2:4" x14ac:dyDescent="0.2">
      <c r="B2654"/>
      <c r="C2654"/>
      <c r="D2654"/>
    </row>
    <row r="2655" spans="2:4" x14ac:dyDescent="0.2">
      <c r="B2655"/>
      <c r="C2655"/>
      <c r="D2655"/>
    </row>
    <row r="2656" spans="2:4" x14ac:dyDescent="0.2">
      <c r="B2656"/>
      <c r="C2656"/>
      <c r="D2656"/>
    </row>
    <row r="2657" spans="2:4" x14ac:dyDescent="0.2">
      <c r="B2657"/>
      <c r="C2657"/>
      <c r="D2657"/>
    </row>
    <row r="2658" spans="2:4" x14ac:dyDescent="0.2">
      <c r="B2658"/>
      <c r="C2658"/>
      <c r="D2658"/>
    </row>
    <row r="2659" spans="2:4" x14ac:dyDescent="0.2">
      <c r="B2659"/>
      <c r="C2659"/>
      <c r="D2659"/>
    </row>
    <row r="2660" spans="2:4" x14ac:dyDescent="0.2">
      <c r="B2660"/>
      <c r="C2660"/>
      <c r="D2660"/>
    </row>
    <row r="2661" spans="2:4" x14ac:dyDescent="0.2">
      <c r="B2661"/>
      <c r="C2661"/>
      <c r="D2661"/>
    </row>
    <row r="2662" spans="2:4" x14ac:dyDescent="0.2">
      <c r="B2662"/>
      <c r="C2662"/>
      <c r="D2662"/>
    </row>
    <row r="2663" spans="2:4" x14ac:dyDescent="0.2">
      <c r="B2663"/>
      <c r="C2663"/>
      <c r="D2663"/>
    </row>
    <row r="2664" spans="2:4" x14ac:dyDescent="0.2">
      <c r="B2664"/>
      <c r="C2664"/>
      <c r="D2664"/>
    </row>
    <row r="2665" spans="2:4" x14ac:dyDescent="0.2">
      <c r="B2665"/>
      <c r="C2665"/>
      <c r="D2665"/>
    </row>
    <row r="2666" spans="2:4" x14ac:dyDescent="0.2">
      <c r="B2666"/>
      <c r="C2666"/>
      <c r="D2666"/>
    </row>
    <row r="2667" spans="2:4" x14ac:dyDescent="0.2">
      <c r="B2667"/>
      <c r="C2667"/>
      <c r="D2667"/>
    </row>
    <row r="2668" spans="2:4" x14ac:dyDescent="0.2">
      <c r="B2668"/>
      <c r="C2668"/>
      <c r="D2668"/>
    </row>
    <row r="2669" spans="2:4" x14ac:dyDescent="0.2">
      <c r="B2669"/>
      <c r="C2669"/>
      <c r="D2669"/>
    </row>
    <row r="2670" spans="2:4" x14ac:dyDescent="0.2">
      <c r="B2670"/>
      <c r="C2670"/>
      <c r="D2670"/>
    </row>
    <row r="2671" spans="2:4" x14ac:dyDescent="0.2">
      <c r="B2671"/>
      <c r="C2671"/>
      <c r="D2671"/>
    </row>
    <row r="2672" spans="2:4" x14ac:dyDescent="0.2">
      <c r="B2672"/>
      <c r="C2672"/>
      <c r="D2672"/>
    </row>
    <row r="2673" spans="2:4" x14ac:dyDescent="0.2">
      <c r="B2673"/>
      <c r="C2673"/>
      <c r="D2673"/>
    </row>
    <row r="2674" spans="2:4" x14ac:dyDescent="0.2">
      <c r="B2674"/>
      <c r="C2674"/>
      <c r="D2674"/>
    </row>
    <row r="2675" spans="2:4" x14ac:dyDescent="0.2">
      <c r="B2675"/>
      <c r="C2675"/>
      <c r="D2675"/>
    </row>
    <row r="2676" spans="2:4" x14ac:dyDescent="0.2">
      <c r="B2676"/>
      <c r="C2676"/>
      <c r="D2676"/>
    </row>
    <row r="2677" spans="2:4" x14ac:dyDescent="0.2">
      <c r="B2677"/>
      <c r="C2677"/>
      <c r="D2677"/>
    </row>
    <row r="2678" spans="2:4" x14ac:dyDescent="0.2">
      <c r="B2678"/>
      <c r="C2678"/>
      <c r="D2678"/>
    </row>
    <row r="2679" spans="2:4" x14ac:dyDescent="0.2">
      <c r="B2679"/>
      <c r="C2679"/>
      <c r="D2679"/>
    </row>
    <row r="2680" spans="2:4" x14ac:dyDescent="0.2">
      <c r="B2680"/>
      <c r="C2680"/>
      <c r="D2680"/>
    </row>
    <row r="2681" spans="2:4" x14ac:dyDescent="0.2">
      <c r="B2681"/>
      <c r="C2681"/>
      <c r="D2681"/>
    </row>
    <row r="2682" spans="2:4" x14ac:dyDescent="0.2">
      <c r="B2682"/>
      <c r="C2682"/>
      <c r="D2682"/>
    </row>
    <row r="2683" spans="2:4" x14ac:dyDescent="0.2">
      <c r="B2683"/>
      <c r="C2683"/>
      <c r="D2683"/>
    </row>
    <row r="2684" spans="2:4" x14ac:dyDescent="0.2">
      <c r="B2684"/>
      <c r="C2684"/>
      <c r="D2684"/>
    </row>
    <row r="2685" spans="2:4" x14ac:dyDescent="0.2">
      <c r="B2685"/>
      <c r="C2685"/>
      <c r="D2685"/>
    </row>
    <row r="2686" spans="2:4" x14ac:dyDescent="0.2">
      <c r="B2686"/>
      <c r="C2686"/>
      <c r="D2686"/>
    </row>
    <row r="2687" spans="2:4" x14ac:dyDescent="0.2">
      <c r="B2687"/>
      <c r="C2687"/>
      <c r="D2687"/>
    </row>
    <row r="2688" spans="2:4" x14ac:dyDescent="0.2">
      <c r="B2688"/>
      <c r="C2688"/>
      <c r="D2688"/>
    </row>
    <row r="2689" spans="2:4" x14ac:dyDescent="0.2">
      <c r="B2689"/>
      <c r="C2689"/>
      <c r="D2689"/>
    </row>
    <row r="2690" spans="2:4" x14ac:dyDescent="0.2">
      <c r="B2690"/>
      <c r="C2690"/>
      <c r="D2690"/>
    </row>
    <row r="2691" spans="2:4" x14ac:dyDescent="0.2">
      <c r="B2691"/>
      <c r="C2691"/>
      <c r="D2691"/>
    </row>
    <row r="2692" spans="2:4" x14ac:dyDescent="0.2">
      <c r="B2692"/>
      <c r="C2692"/>
      <c r="D2692"/>
    </row>
    <row r="2693" spans="2:4" x14ac:dyDescent="0.2">
      <c r="B2693"/>
      <c r="C2693"/>
      <c r="D2693"/>
    </row>
    <row r="2694" spans="2:4" x14ac:dyDescent="0.2">
      <c r="B2694"/>
      <c r="C2694"/>
      <c r="D2694"/>
    </row>
    <row r="2695" spans="2:4" x14ac:dyDescent="0.2">
      <c r="B2695"/>
      <c r="C2695"/>
      <c r="D2695"/>
    </row>
    <row r="2696" spans="2:4" x14ac:dyDescent="0.2">
      <c r="B2696"/>
      <c r="C2696"/>
      <c r="D2696"/>
    </row>
    <row r="2697" spans="2:4" x14ac:dyDescent="0.2">
      <c r="B2697"/>
      <c r="C2697"/>
      <c r="D2697"/>
    </row>
    <row r="2698" spans="2:4" x14ac:dyDescent="0.2">
      <c r="B2698"/>
      <c r="C2698"/>
      <c r="D2698"/>
    </row>
    <row r="2699" spans="2:4" x14ac:dyDescent="0.2">
      <c r="B2699"/>
      <c r="C2699"/>
      <c r="D2699"/>
    </row>
    <row r="2700" spans="2:4" x14ac:dyDescent="0.2">
      <c r="B2700"/>
      <c r="C2700"/>
      <c r="D2700"/>
    </row>
    <row r="2701" spans="2:4" x14ac:dyDescent="0.2">
      <c r="B2701"/>
      <c r="C2701"/>
      <c r="D2701"/>
    </row>
    <row r="2702" spans="2:4" x14ac:dyDescent="0.2">
      <c r="B2702"/>
      <c r="C2702"/>
      <c r="D2702"/>
    </row>
    <row r="2703" spans="2:4" x14ac:dyDescent="0.2">
      <c r="B2703"/>
      <c r="C2703"/>
      <c r="D2703"/>
    </row>
    <row r="2704" spans="2:4" x14ac:dyDescent="0.2">
      <c r="B2704"/>
      <c r="C2704"/>
      <c r="D2704"/>
    </row>
    <row r="2705" spans="2:4" x14ac:dyDescent="0.2">
      <c r="B2705"/>
      <c r="C2705"/>
      <c r="D2705"/>
    </row>
    <row r="2706" spans="2:4" x14ac:dyDescent="0.2">
      <c r="B2706"/>
      <c r="C2706"/>
      <c r="D2706"/>
    </row>
    <row r="2707" spans="2:4" x14ac:dyDescent="0.2">
      <c r="B2707"/>
      <c r="C2707"/>
      <c r="D2707"/>
    </row>
    <row r="2708" spans="2:4" x14ac:dyDescent="0.2">
      <c r="B2708"/>
      <c r="C2708"/>
      <c r="D2708"/>
    </row>
    <row r="2709" spans="2:4" x14ac:dyDescent="0.2">
      <c r="B2709"/>
      <c r="C2709"/>
      <c r="D2709"/>
    </row>
    <row r="2710" spans="2:4" x14ac:dyDescent="0.2">
      <c r="B2710"/>
      <c r="C2710"/>
      <c r="D2710"/>
    </row>
    <row r="2711" spans="2:4" x14ac:dyDescent="0.2">
      <c r="B2711"/>
      <c r="C2711"/>
      <c r="D2711"/>
    </row>
    <row r="2712" spans="2:4" x14ac:dyDescent="0.2">
      <c r="B2712"/>
      <c r="C2712"/>
      <c r="D2712"/>
    </row>
    <row r="2713" spans="2:4" x14ac:dyDescent="0.2">
      <c r="B2713"/>
      <c r="C2713"/>
      <c r="D2713"/>
    </row>
    <row r="2714" spans="2:4" x14ac:dyDescent="0.2">
      <c r="B2714"/>
      <c r="C2714"/>
      <c r="D2714"/>
    </row>
    <row r="2715" spans="2:4" x14ac:dyDescent="0.2">
      <c r="B2715"/>
      <c r="C2715"/>
      <c r="D2715"/>
    </row>
    <row r="2716" spans="2:4" x14ac:dyDescent="0.2">
      <c r="B2716"/>
      <c r="C2716"/>
      <c r="D2716"/>
    </row>
    <row r="2717" spans="2:4" x14ac:dyDescent="0.2">
      <c r="B2717"/>
      <c r="C2717"/>
      <c r="D2717"/>
    </row>
    <row r="2718" spans="2:4" x14ac:dyDescent="0.2">
      <c r="B2718"/>
      <c r="C2718"/>
      <c r="D2718"/>
    </row>
    <row r="2719" spans="2:4" x14ac:dyDescent="0.2">
      <c r="B2719"/>
      <c r="C2719"/>
      <c r="D2719"/>
    </row>
    <row r="2720" spans="2:4" x14ac:dyDescent="0.2">
      <c r="B2720"/>
      <c r="C2720"/>
      <c r="D2720"/>
    </row>
    <row r="2721" spans="2:4" x14ac:dyDescent="0.2">
      <c r="B2721"/>
      <c r="C2721"/>
      <c r="D2721"/>
    </row>
    <row r="2722" spans="2:4" x14ac:dyDescent="0.2">
      <c r="B2722"/>
      <c r="C2722"/>
      <c r="D2722"/>
    </row>
    <row r="2723" spans="2:4" x14ac:dyDescent="0.2">
      <c r="B2723"/>
      <c r="C2723"/>
      <c r="D2723"/>
    </row>
    <row r="2724" spans="2:4" x14ac:dyDescent="0.2">
      <c r="B2724"/>
      <c r="C2724"/>
      <c r="D2724"/>
    </row>
    <row r="2725" spans="2:4" x14ac:dyDescent="0.2">
      <c r="B2725"/>
      <c r="C2725"/>
      <c r="D2725"/>
    </row>
    <row r="2726" spans="2:4" x14ac:dyDescent="0.2">
      <c r="B2726"/>
      <c r="C2726"/>
      <c r="D2726"/>
    </row>
    <row r="2727" spans="2:4" x14ac:dyDescent="0.2">
      <c r="B2727"/>
      <c r="C2727"/>
      <c r="D2727"/>
    </row>
    <row r="2728" spans="2:4" x14ac:dyDescent="0.2">
      <c r="B2728"/>
      <c r="C2728"/>
      <c r="D2728"/>
    </row>
    <row r="2729" spans="2:4" x14ac:dyDescent="0.2">
      <c r="B2729"/>
      <c r="C2729"/>
      <c r="D2729"/>
    </row>
    <row r="2730" spans="2:4" x14ac:dyDescent="0.2">
      <c r="B2730"/>
      <c r="C2730"/>
      <c r="D2730"/>
    </row>
    <row r="2731" spans="2:4" x14ac:dyDescent="0.2">
      <c r="B2731"/>
      <c r="C2731"/>
      <c r="D2731"/>
    </row>
    <row r="2732" spans="2:4" x14ac:dyDescent="0.2">
      <c r="B2732"/>
      <c r="C2732"/>
      <c r="D2732"/>
    </row>
    <row r="2733" spans="2:4" x14ac:dyDescent="0.2">
      <c r="B2733"/>
      <c r="C2733"/>
      <c r="D2733"/>
    </row>
    <row r="2734" spans="2:4" x14ac:dyDescent="0.2">
      <c r="B2734"/>
      <c r="C2734"/>
      <c r="D2734"/>
    </row>
    <row r="2735" spans="2:4" x14ac:dyDescent="0.2">
      <c r="B2735"/>
      <c r="C2735"/>
      <c r="D2735"/>
    </row>
    <row r="2736" spans="2:4" x14ac:dyDescent="0.2">
      <c r="B2736"/>
      <c r="C2736"/>
      <c r="D2736"/>
    </row>
    <row r="2737" spans="2:4" x14ac:dyDescent="0.2">
      <c r="B2737"/>
      <c r="C2737"/>
      <c r="D2737"/>
    </row>
    <row r="2738" spans="2:4" x14ac:dyDescent="0.2">
      <c r="B2738"/>
      <c r="C2738"/>
      <c r="D2738"/>
    </row>
    <row r="2739" spans="2:4" x14ac:dyDescent="0.2">
      <c r="B2739"/>
      <c r="C2739"/>
      <c r="D2739"/>
    </row>
    <row r="2740" spans="2:4" x14ac:dyDescent="0.2">
      <c r="B2740"/>
      <c r="C2740"/>
      <c r="D2740"/>
    </row>
    <row r="2741" spans="2:4" x14ac:dyDescent="0.2">
      <c r="B2741"/>
      <c r="C2741"/>
      <c r="D2741"/>
    </row>
    <row r="2742" spans="2:4" x14ac:dyDescent="0.2">
      <c r="B2742"/>
      <c r="C2742"/>
      <c r="D2742"/>
    </row>
    <row r="2743" spans="2:4" x14ac:dyDescent="0.2">
      <c r="B2743"/>
      <c r="C2743"/>
      <c r="D2743"/>
    </row>
    <row r="2744" spans="2:4" x14ac:dyDescent="0.2">
      <c r="B2744"/>
      <c r="C2744"/>
      <c r="D2744"/>
    </row>
    <row r="2745" spans="2:4" x14ac:dyDescent="0.2">
      <c r="B2745"/>
      <c r="C2745"/>
      <c r="D2745"/>
    </row>
    <row r="2746" spans="2:4" x14ac:dyDescent="0.2">
      <c r="B2746"/>
      <c r="C2746"/>
      <c r="D2746"/>
    </row>
    <row r="2747" spans="2:4" x14ac:dyDescent="0.2">
      <c r="B2747"/>
      <c r="C2747"/>
      <c r="D2747"/>
    </row>
    <row r="2748" spans="2:4" x14ac:dyDescent="0.2">
      <c r="B2748"/>
      <c r="C2748"/>
      <c r="D2748"/>
    </row>
    <row r="2749" spans="2:4" x14ac:dyDescent="0.2">
      <c r="B2749"/>
      <c r="C2749"/>
      <c r="D2749"/>
    </row>
    <row r="2750" spans="2:4" x14ac:dyDescent="0.2">
      <c r="B2750"/>
      <c r="C2750"/>
      <c r="D2750"/>
    </row>
    <row r="2751" spans="2:4" x14ac:dyDescent="0.2">
      <c r="B2751"/>
      <c r="C2751"/>
      <c r="D2751"/>
    </row>
    <row r="2752" spans="2:4" x14ac:dyDescent="0.2">
      <c r="B2752"/>
      <c r="C2752"/>
      <c r="D2752"/>
    </row>
    <row r="2753" spans="2:4" x14ac:dyDescent="0.2">
      <c r="B2753"/>
      <c r="C2753"/>
      <c r="D2753"/>
    </row>
    <row r="2754" spans="2:4" x14ac:dyDescent="0.2">
      <c r="B2754"/>
      <c r="C2754"/>
      <c r="D2754"/>
    </row>
    <row r="2755" spans="2:4" x14ac:dyDescent="0.2">
      <c r="B2755"/>
      <c r="C2755"/>
      <c r="D2755"/>
    </row>
    <row r="2756" spans="2:4" x14ac:dyDescent="0.2">
      <c r="B2756"/>
      <c r="C2756"/>
      <c r="D2756"/>
    </row>
    <row r="2757" spans="2:4" x14ac:dyDescent="0.2">
      <c r="B2757"/>
      <c r="C2757"/>
      <c r="D2757"/>
    </row>
    <row r="2758" spans="2:4" x14ac:dyDescent="0.2">
      <c r="B2758"/>
      <c r="C2758"/>
      <c r="D2758"/>
    </row>
    <row r="2759" spans="2:4" x14ac:dyDescent="0.2">
      <c r="B2759"/>
      <c r="C2759"/>
      <c r="D2759"/>
    </row>
    <row r="2760" spans="2:4" x14ac:dyDescent="0.2">
      <c r="B2760"/>
      <c r="C2760"/>
      <c r="D2760"/>
    </row>
    <row r="2761" spans="2:4" x14ac:dyDescent="0.2">
      <c r="B2761"/>
      <c r="C2761"/>
      <c r="D2761"/>
    </row>
    <row r="2762" spans="2:4" x14ac:dyDescent="0.2">
      <c r="B2762"/>
      <c r="C2762"/>
      <c r="D2762"/>
    </row>
    <row r="2763" spans="2:4" x14ac:dyDescent="0.2">
      <c r="B2763"/>
      <c r="C2763"/>
      <c r="D2763"/>
    </row>
    <row r="2764" spans="2:4" x14ac:dyDescent="0.2">
      <c r="B2764"/>
      <c r="C2764"/>
      <c r="D2764"/>
    </row>
    <row r="2765" spans="2:4" x14ac:dyDescent="0.2">
      <c r="B2765"/>
      <c r="C2765"/>
      <c r="D2765"/>
    </row>
    <row r="2766" spans="2:4" x14ac:dyDescent="0.2">
      <c r="B2766"/>
      <c r="C2766"/>
      <c r="D2766"/>
    </row>
    <row r="2767" spans="2:4" x14ac:dyDescent="0.2">
      <c r="B2767"/>
      <c r="C2767"/>
      <c r="D2767"/>
    </row>
    <row r="2768" spans="2:4" x14ac:dyDescent="0.2">
      <c r="B2768"/>
      <c r="C2768"/>
      <c r="D2768"/>
    </row>
    <row r="2769" spans="2:4" x14ac:dyDescent="0.2">
      <c r="B2769"/>
      <c r="C2769"/>
      <c r="D2769"/>
    </row>
    <row r="2770" spans="2:4" x14ac:dyDescent="0.2">
      <c r="B2770"/>
      <c r="C2770"/>
      <c r="D2770"/>
    </row>
    <row r="2771" spans="2:4" x14ac:dyDescent="0.2">
      <c r="B2771"/>
      <c r="C2771"/>
      <c r="D2771"/>
    </row>
    <row r="2772" spans="2:4" x14ac:dyDescent="0.2">
      <c r="B2772"/>
      <c r="C2772"/>
      <c r="D2772"/>
    </row>
    <row r="2773" spans="2:4" x14ac:dyDescent="0.2">
      <c r="B2773"/>
      <c r="C2773"/>
      <c r="D2773"/>
    </row>
    <row r="2774" spans="2:4" x14ac:dyDescent="0.2">
      <c r="B2774"/>
      <c r="C2774"/>
      <c r="D2774"/>
    </row>
    <row r="2775" spans="2:4" x14ac:dyDescent="0.2">
      <c r="B2775"/>
      <c r="C2775"/>
      <c r="D2775"/>
    </row>
    <row r="2776" spans="2:4" x14ac:dyDescent="0.2">
      <c r="B2776"/>
      <c r="C2776"/>
      <c r="D2776"/>
    </row>
    <row r="2777" spans="2:4" x14ac:dyDescent="0.2">
      <c r="B2777"/>
      <c r="C2777"/>
      <c r="D2777"/>
    </row>
    <row r="2778" spans="2:4" x14ac:dyDescent="0.2">
      <c r="B2778"/>
      <c r="C2778"/>
      <c r="D2778"/>
    </row>
    <row r="2779" spans="2:4" x14ac:dyDescent="0.2">
      <c r="B2779"/>
      <c r="C2779"/>
      <c r="D2779"/>
    </row>
    <row r="2780" spans="2:4" x14ac:dyDescent="0.2">
      <c r="B2780"/>
      <c r="C2780"/>
      <c r="D2780"/>
    </row>
    <row r="2781" spans="2:4" x14ac:dyDescent="0.2">
      <c r="B2781"/>
      <c r="C2781"/>
      <c r="D2781"/>
    </row>
    <row r="2782" spans="2:4" x14ac:dyDescent="0.2">
      <c r="B2782"/>
      <c r="C2782"/>
      <c r="D2782"/>
    </row>
    <row r="2783" spans="2:4" x14ac:dyDescent="0.2">
      <c r="B2783"/>
      <c r="C2783"/>
      <c r="D2783"/>
    </row>
    <row r="2784" spans="2:4" x14ac:dyDescent="0.2">
      <c r="B2784"/>
      <c r="C2784"/>
      <c r="D2784"/>
    </row>
    <row r="2785" spans="2:4" x14ac:dyDescent="0.2">
      <c r="B2785"/>
      <c r="C2785"/>
      <c r="D2785"/>
    </row>
    <row r="2786" spans="2:4" x14ac:dyDescent="0.2">
      <c r="B2786"/>
      <c r="C2786"/>
      <c r="D2786"/>
    </row>
    <row r="2787" spans="2:4" x14ac:dyDescent="0.2">
      <c r="B2787"/>
      <c r="C2787"/>
      <c r="D2787"/>
    </row>
    <row r="2788" spans="2:4" x14ac:dyDescent="0.2">
      <c r="B2788"/>
      <c r="C2788"/>
      <c r="D2788"/>
    </row>
    <row r="2789" spans="2:4" x14ac:dyDescent="0.2">
      <c r="B2789"/>
      <c r="C2789"/>
      <c r="D2789"/>
    </row>
    <row r="2790" spans="2:4" x14ac:dyDescent="0.2">
      <c r="B2790"/>
      <c r="C2790"/>
      <c r="D2790"/>
    </row>
    <row r="2791" spans="2:4" x14ac:dyDescent="0.2">
      <c r="B2791"/>
      <c r="C2791"/>
      <c r="D2791"/>
    </row>
    <row r="2792" spans="2:4" x14ac:dyDescent="0.2">
      <c r="B2792"/>
      <c r="C2792"/>
      <c r="D2792"/>
    </row>
    <row r="2793" spans="2:4" x14ac:dyDescent="0.2">
      <c r="B2793"/>
      <c r="C2793"/>
      <c r="D2793"/>
    </row>
    <row r="2794" spans="2:4" x14ac:dyDescent="0.2">
      <c r="B2794"/>
      <c r="C2794"/>
      <c r="D2794"/>
    </row>
    <row r="2795" spans="2:4" x14ac:dyDescent="0.2">
      <c r="B2795"/>
      <c r="C2795"/>
      <c r="D2795"/>
    </row>
    <row r="2796" spans="2:4" x14ac:dyDescent="0.2">
      <c r="B2796"/>
      <c r="C2796"/>
      <c r="D2796"/>
    </row>
    <row r="2797" spans="2:4" x14ac:dyDescent="0.2">
      <c r="B2797"/>
      <c r="C2797"/>
      <c r="D2797"/>
    </row>
    <row r="2798" spans="2:4" x14ac:dyDescent="0.2">
      <c r="B2798"/>
      <c r="C2798"/>
      <c r="D2798"/>
    </row>
    <row r="2799" spans="2:4" x14ac:dyDescent="0.2">
      <c r="B2799"/>
      <c r="C2799"/>
      <c r="D2799"/>
    </row>
    <row r="2800" spans="2:4" x14ac:dyDescent="0.2">
      <c r="B2800"/>
      <c r="C2800"/>
      <c r="D2800"/>
    </row>
    <row r="2801" spans="2:4" x14ac:dyDescent="0.2">
      <c r="B2801"/>
      <c r="C2801"/>
      <c r="D2801"/>
    </row>
    <row r="2802" spans="2:4" x14ac:dyDescent="0.2">
      <c r="B2802"/>
      <c r="C2802"/>
      <c r="D2802"/>
    </row>
    <row r="2803" spans="2:4" x14ac:dyDescent="0.2">
      <c r="B2803"/>
      <c r="C2803"/>
      <c r="D2803"/>
    </row>
    <row r="2804" spans="2:4" x14ac:dyDescent="0.2">
      <c r="B2804"/>
      <c r="C2804"/>
      <c r="D2804"/>
    </row>
    <row r="2805" spans="2:4" x14ac:dyDescent="0.2">
      <c r="B2805"/>
      <c r="C2805"/>
      <c r="D2805"/>
    </row>
    <row r="2806" spans="2:4" x14ac:dyDescent="0.2">
      <c r="B2806"/>
      <c r="C2806"/>
      <c r="D2806"/>
    </row>
    <row r="2807" spans="2:4" x14ac:dyDescent="0.2">
      <c r="B2807"/>
      <c r="C2807"/>
      <c r="D2807"/>
    </row>
    <row r="2808" spans="2:4" x14ac:dyDescent="0.2">
      <c r="B2808"/>
      <c r="C2808"/>
      <c r="D2808"/>
    </row>
    <row r="2809" spans="2:4" x14ac:dyDescent="0.2">
      <c r="B2809"/>
      <c r="C2809"/>
      <c r="D2809"/>
    </row>
    <row r="2810" spans="2:4" x14ac:dyDescent="0.2">
      <c r="B2810"/>
      <c r="C2810"/>
      <c r="D2810"/>
    </row>
    <row r="2811" spans="2:4" x14ac:dyDescent="0.2">
      <c r="B2811"/>
      <c r="C2811"/>
      <c r="D2811"/>
    </row>
    <row r="2812" spans="2:4" x14ac:dyDescent="0.2">
      <c r="B2812"/>
      <c r="C2812"/>
      <c r="D2812"/>
    </row>
    <row r="2813" spans="2:4" x14ac:dyDescent="0.2">
      <c r="B2813"/>
      <c r="C2813"/>
      <c r="D2813"/>
    </row>
    <row r="2814" spans="2:4" x14ac:dyDescent="0.2">
      <c r="B2814"/>
      <c r="C2814"/>
      <c r="D2814"/>
    </row>
    <row r="2815" spans="2:4" x14ac:dyDescent="0.2">
      <c r="B2815"/>
      <c r="C2815"/>
      <c r="D2815"/>
    </row>
    <row r="2816" spans="2:4" x14ac:dyDescent="0.2">
      <c r="B2816"/>
      <c r="C2816"/>
      <c r="D2816"/>
    </row>
    <row r="2817" spans="2:4" x14ac:dyDescent="0.2">
      <c r="B2817"/>
      <c r="C2817"/>
      <c r="D2817"/>
    </row>
    <row r="2818" spans="2:4" x14ac:dyDescent="0.2">
      <c r="B2818"/>
      <c r="C2818"/>
      <c r="D2818"/>
    </row>
    <row r="2819" spans="2:4" x14ac:dyDescent="0.2">
      <c r="B2819"/>
      <c r="C2819"/>
      <c r="D2819"/>
    </row>
    <row r="2820" spans="2:4" x14ac:dyDescent="0.2">
      <c r="B2820"/>
      <c r="C2820"/>
      <c r="D2820"/>
    </row>
    <row r="2821" spans="2:4" x14ac:dyDescent="0.2">
      <c r="B2821"/>
      <c r="C2821"/>
      <c r="D2821"/>
    </row>
    <row r="2822" spans="2:4" x14ac:dyDescent="0.2">
      <c r="B2822"/>
      <c r="C2822"/>
      <c r="D2822"/>
    </row>
    <row r="2823" spans="2:4" x14ac:dyDescent="0.2">
      <c r="B2823"/>
      <c r="C2823"/>
      <c r="D2823"/>
    </row>
    <row r="2824" spans="2:4" x14ac:dyDescent="0.2">
      <c r="B2824"/>
      <c r="C2824"/>
      <c r="D2824"/>
    </row>
    <row r="2825" spans="2:4" x14ac:dyDescent="0.2">
      <c r="B2825"/>
      <c r="C2825"/>
      <c r="D2825"/>
    </row>
    <row r="2826" spans="2:4" x14ac:dyDescent="0.2">
      <c r="B2826"/>
      <c r="C2826"/>
      <c r="D2826"/>
    </row>
    <row r="2827" spans="2:4" x14ac:dyDescent="0.2">
      <c r="B2827"/>
      <c r="C2827"/>
      <c r="D2827"/>
    </row>
    <row r="2828" spans="2:4" x14ac:dyDescent="0.2">
      <c r="B2828"/>
      <c r="C2828"/>
      <c r="D2828"/>
    </row>
    <row r="2829" spans="2:4" x14ac:dyDescent="0.2">
      <c r="B2829"/>
      <c r="C2829"/>
      <c r="D2829"/>
    </row>
    <row r="2830" spans="2:4" x14ac:dyDescent="0.2">
      <c r="B2830"/>
      <c r="C2830"/>
      <c r="D2830"/>
    </row>
    <row r="2831" spans="2:4" x14ac:dyDescent="0.2">
      <c r="B2831"/>
      <c r="C2831"/>
      <c r="D2831"/>
    </row>
    <row r="2832" spans="2:4" x14ac:dyDescent="0.2">
      <c r="B2832"/>
      <c r="C2832"/>
      <c r="D2832"/>
    </row>
    <row r="2833" spans="2:4" x14ac:dyDescent="0.2">
      <c r="B2833"/>
      <c r="C2833"/>
      <c r="D2833"/>
    </row>
    <row r="2834" spans="2:4" x14ac:dyDescent="0.2">
      <c r="B2834"/>
      <c r="C2834"/>
      <c r="D2834"/>
    </row>
    <row r="2835" spans="2:4" x14ac:dyDescent="0.2">
      <c r="B2835"/>
      <c r="C2835"/>
      <c r="D2835"/>
    </row>
    <row r="2836" spans="2:4" x14ac:dyDescent="0.2">
      <c r="B2836"/>
      <c r="C2836"/>
      <c r="D2836"/>
    </row>
    <row r="2837" spans="2:4" x14ac:dyDescent="0.2">
      <c r="B2837"/>
      <c r="C2837"/>
      <c r="D2837"/>
    </row>
    <row r="2838" spans="2:4" x14ac:dyDescent="0.2">
      <c r="B2838"/>
      <c r="C2838"/>
      <c r="D2838"/>
    </row>
    <row r="2839" spans="2:4" x14ac:dyDescent="0.2">
      <c r="B2839"/>
      <c r="C2839"/>
      <c r="D2839"/>
    </row>
    <row r="2840" spans="2:4" x14ac:dyDescent="0.2">
      <c r="B2840"/>
      <c r="C2840"/>
      <c r="D2840"/>
    </row>
    <row r="2841" spans="2:4" x14ac:dyDescent="0.2">
      <c r="B2841"/>
      <c r="C2841"/>
      <c r="D2841"/>
    </row>
    <row r="2842" spans="2:4" x14ac:dyDescent="0.2">
      <c r="B2842"/>
      <c r="C2842"/>
      <c r="D2842"/>
    </row>
    <row r="2843" spans="2:4" x14ac:dyDescent="0.2">
      <c r="B2843"/>
      <c r="C2843"/>
      <c r="D2843"/>
    </row>
    <row r="2844" spans="2:4" x14ac:dyDescent="0.2">
      <c r="B2844"/>
      <c r="C2844"/>
      <c r="D2844"/>
    </row>
    <row r="2845" spans="2:4" x14ac:dyDescent="0.2">
      <c r="B2845"/>
      <c r="C2845"/>
      <c r="D2845"/>
    </row>
    <row r="2846" spans="2:4" x14ac:dyDescent="0.2">
      <c r="B2846"/>
      <c r="C2846"/>
      <c r="D2846"/>
    </row>
    <row r="2847" spans="2:4" x14ac:dyDescent="0.2">
      <c r="B2847"/>
      <c r="C2847"/>
      <c r="D2847"/>
    </row>
    <row r="2848" spans="2:4" x14ac:dyDescent="0.2">
      <c r="B2848"/>
      <c r="C2848"/>
      <c r="D2848"/>
    </row>
    <row r="2849" spans="2:4" x14ac:dyDescent="0.2">
      <c r="B2849"/>
      <c r="C2849"/>
      <c r="D2849"/>
    </row>
    <row r="2850" spans="2:4" x14ac:dyDescent="0.2">
      <c r="B2850"/>
      <c r="C2850"/>
      <c r="D2850"/>
    </row>
    <row r="2851" spans="2:4" x14ac:dyDescent="0.2">
      <c r="B2851"/>
      <c r="C2851"/>
      <c r="D2851"/>
    </row>
    <row r="2852" spans="2:4" x14ac:dyDescent="0.2">
      <c r="B2852"/>
      <c r="C2852"/>
      <c r="D2852"/>
    </row>
    <row r="2853" spans="2:4" x14ac:dyDescent="0.2">
      <c r="B2853"/>
      <c r="C2853"/>
      <c r="D2853"/>
    </row>
    <row r="2854" spans="2:4" x14ac:dyDescent="0.2">
      <c r="B2854"/>
      <c r="C2854"/>
      <c r="D2854"/>
    </row>
    <row r="2855" spans="2:4" x14ac:dyDescent="0.2">
      <c r="B2855"/>
      <c r="C2855"/>
      <c r="D2855"/>
    </row>
    <row r="2856" spans="2:4" x14ac:dyDescent="0.2">
      <c r="B2856"/>
      <c r="C2856"/>
      <c r="D2856"/>
    </row>
    <row r="2857" spans="2:4" x14ac:dyDescent="0.2">
      <c r="B2857"/>
      <c r="C2857"/>
      <c r="D2857"/>
    </row>
    <row r="2858" spans="2:4" x14ac:dyDescent="0.2">
      <c r="B2858"/>
      <c r="C2858"/>
      <c r="D2858"/>
    </row>
    <row r="2859" spans="2:4" x14ac:dyDescent="0.2">
      <c r="B2859"/>
      <c r="C2859"/>
      <c r="D2859"/>
    </row>
    <row r="2860" spans="2:4" x14ac:dyDescent="0.2">
      <c r="B2860"/>
      <c r="C2860"/>
      <c r="D2860"/>
    </row>
    <row r="2861" spans="2:4" x14ac:dyDescent="0.2">
      <c r="B2861"/>
      <c r="C2861"/>
      <c r="D2861"/>
    </row>
    <row r="2862" spans="2:4" x14ac:dyDescent="0.2">
      <c r="B2862"/>
      <c r="C2862"/>
      <c r="D2862"/>
    </row>
    <row r="2863" spans="2:4" x14ac:dyDescent="0.2">
      <c r="B2863"/>
      <c r="C2863"/>
      <c r="D2863"/>
    </row>
    <row r="2864" spans="2:4" x14ac:dyDescent="0.2">
      <c r="B2864"/>
      <c r="C2864"/>
      <c r="D2864"/>
    </row>
    <row r="2865" spans="2:4" x14ac:dyDescent="0.2">
      <c r="B2865"/>
      <c r="C2865"/>
      <c r="D2865"/>
    </row>
    <row r="2866" spans="2:4" x14ac:dyDescent="0.2">
      <c r="B2866"/>
      <c r="C2866"/>
      <c r="D2866"/>
    </row>
    <row r="2867" spans="2:4" x14ac:dyDescent="0.2">
      <c r="B2867"/>
      <c r="C2867"/>
      <c r="D2867"/>
    </row>
    <row r="2868" spans="2:4" x14ac:dyDescent="0.2">
      <c r="B2868"/>
      <c r="C2868"/>
      <c r="D2868"/>
    </row>
    <row r="2869" spans="2:4" x14ac:dyDescent="0.2">
      <c r="B2869"/>
      <c r="C2869"/>
      <c r="D2869"/>
    </row>
    <row r="2870" spans="2:4" x14ac:dyDescent="0.2">
      <c r="B2870"/>
      <c r="C2870"/>
      <c r="D2870"/>
    </row>
    <row r="2871" spans="2:4" x14ac:dyDescent="0.2">
      <c r="B2871"/>
      <c r="C2871"/>
      <c r="D2871"/>
    </row>
    <row r="2872" spans="2:4" x14ac:dyDescent="0.2">
      <c r="B2872"/>
      <c r="C2872"/>
      <c r="D2872"/>
    </row>
    <row r="2873" spans="2:4" x14ac:dyDescent="0.2">
      <c r="B2873"/>
      <c r="C2873"/>
      <c r="D2873"/>
    </row>
    <row r="2874" spans="2:4" x14ac:dyDescent="0.2">
      <c r="B2874"/>
      <c r="C2874"/>
      <c r="D2874"/>
    </row>
    <row r="2875" spans="2:4" x14ac:dyDescent="0.2">
      <c r="B2875"/>
      <c r="C2875"/>
      <c r="D2875"/>
    </row>
    <row r="2876" spans="2:4" x14ac:dyDescent="0.2">
      <c r="B2876"/>
      <c r="C2876"/>
      <c r="D2876"/>
    </row>
    <row r="2877" spans="2:4" x14ac:dyDescent="0.2">
      <c r="B2877"/>
      <c r="C2877"/>
      <c r="D2877"/>
    </row>
    <row r="2878" spans="2:4" x14ac:dyDescent="0.2">
      <c r="B2878"/>
      <c r="C2878"/>
      <c r="D2878"/>
    </row>
    <row r="2879" spans="2:4" x14ac:dyDescent="0.2">
      <c r="B2879"/>
      <c r="C2879"/>
      <c r="D2879"/>
    </row>
    <row r="2880" spans="2:4" x14ac:dyDescent="0.2">
      <c r="B2880"/>
      <c r="C2880"/>
      <c r="D2880"/>
    </row>
    <row r="2881" spans="2:4" x14ac:dyDescent="0.2">
      <c r="B2881"/>
      <c r="C2881"/>
      <c r="D2881"/>
    </row>
    <row r="2882" spans="2:4" x14ac:dyDescent="0.2">
      <c r="B2882"/>
      <c r="C2882"/>
      <c r="D2882"/>
    </row>
    <row r="2883" spans="2:4" x14ac:dyDescent="0.2">
      <c r="B2883"/>
      <c r="C2883"/>
      <c r="D2883"/>
    </row>
    <row r="2884" spans="2:4" x14ac:dyDescent="0.2">
      <c r="B2884"/>
      <c r="C2884"/>
      <c r="D2884"/>
    </row>
    <row r="2885" spans="2:4" x14ac:dyDescent="0.2">
      <c r="B2885"/>
      <c r="C2885"/>
      <c r="D2885"/>
    </row>
    <row r="2886" spans="2:4" x14ac:dyDescent="0.2">
      <c r="B2886"/>
      <c r="C2886"/>
      <c r="D2886"/>
    </row>
    <row r="2887" spans="2:4" x14ac:dyDescent="0.2">
      <c r="B2887"/>
      <c r="C2887"/>
      <c r="D2887"/>
    </row>
    <row r="2888" spans="2:4" x14ac:dyDescent="0.2">
      <c r="B2888"/>
      <c r="C2888"/>
      <c r="D2888"/>
    </row>
    <row r="2889" spans="2:4" x14ac:dyDescent="0.2">
      <c r="B2889"/>
      <c r="C2889"/>
      <c r="D2889"/>
    </row>
    <row r="2890" spans="2:4" x14ac:dyDescent="0.2">
      <c r="B2890"/>
      <c r="C2890"/>
      <c r="D2890"/>
    </row>
    <row r="2891" spans="2:4" x14ac:dyDescent="0.2">
      <c r="B2891"/>
      <c r="C2891"/>
      <c r="D2891"/>
    </row>
    <row r="2892" spans="2:4" x14ac:dyDescent="0.2">
      <c r="B2892"/>
      <c r="C2892"/>
      <c r="D2892"/>
    </row>
    <row r="2893" spans="2:4" x14ac:dyDescent="0.2">
      <c r="B2893"/>
      <c r="C2893"/>
      <c r="D2893"/>
    </row>
    <row r="2894" spans="2:4" x14ac:dyDescent="0.2">
      <c r="B2894"/>
      <c r="C2894"/>
      <c r="D2894"/>
    </row>
    <row r="2895" spans="2:4" x14ac:dyDescent="0.2">
      <c r="B2895"/>
      <c r="C2895"/>
      <c r="D2895"/>
    </row>
    <row r="2896" spans="2:4" x14ac:dyDescent="0.2">
      <c r="B2896"/>
      <c r="C2896"/>
      <c r="D2896"/>
    </row>
    <row r="2897" spans="2:4" x14ac:dyDescent="0.2">
      <c r="B2897"/>
      <c r="C2897"/>
      <c r="D2897"/>
    </row>
    <row r="2898" spans="2:4" x14ac:dyDescent="0.2">
      <c r="B2898"/>
      <c r="C2898"/>
      <c r="D2898"/>
    </row>
    <row r="2899" spans="2:4" x14ac:dyDescent="0.2">
      <c r="B2899"/>
      <c r="C2899"/>
      <c r="D2899"/>
    </row>
    <row r="2900" spans="2:4" x14ac:dyDescent="0.2">
      <c r="B2900"/>
      <c r="C2900"/>
      <c r="D2900"/>
    </row>
    <row r="2901" spans="2:4" x14ac:dyDescent="0.2">
      <c r="B2901"/>
      <c r="C2901"/>
      <c r="D2901"/>
    </row>
    <row r="2902" spans="2:4" x14ac:dyDescent="0.2">
      <c r="B2902"/>
      <c r="C2902"/>
      <c r="D2902"/>
    </row>
    <row r="2903" spans="2:4" x14ac:dyDescent="0.2">
      <c r="B2903"/>
      <c r="C2903"/>
      <c r="D2903"/>
    </row>
    <row r="2904" spans="2:4" x14ac:dyDescent="0.2">
      <c r="B2904"/>
      <c r="C2904"/>
      <c r="D2904"/>
    </row>
    <row r="2905" spans="2:4" x14ac:dyDescent="0.2">
      <c r="B2905"/>
      <c r="C2905"/>
      <c r="D2905"/>
    </row>
    <row r="2906" spans="2:4" x14ac:dyDescent="0.2">
      <c r="B2906"/>
      <c r="C2906"/>
      <c r="D2906"/>
    </row>
    <row r="2907" spans="2:4" x14ac:dyDescent="0.2">
      <c r="B2907"/>
      <c r="C2907"/>
      <c r="D2907"/>
    </row>
    <row r="2908" spans="2:4" x14ac:dyDescent="0.2">
      <c r="B2908"/>
      <c r="C2908"/>
      <c r="D2908"/>
    </row>
    <row r="2909" spans="2:4" x14ac:dyDescent="0.2">
      <c r="B2909"/>
      <c r="C2909"/>
      <c r="D2909"/>
    </row>
    <row r="2910" spans="2:4" x14ac:dyDescent="0.2">
      <c r="B2910"/>
      <c r="C2910"/>
      <c r="D2910"/>
    </row>
    <row r="2911" spans="2:4" x14ac:dyDescent="0.2">
      <c r="B2911"/>
      <c r="C2911"/>
      <c r="D2911"/>
    </row>
    <row r="2912" spans="2:4" x14ac:dyDescent="0.2">
      <c r="B2912"/>
      <c r="C2912"/>
      <c r="D2912"/>
    </row>
    <row r="2913" spans="2:4" x14ac:dyDescent="0.2">
      <c r="B2913"/>
      <c r="C2913"/>
      <c r="D2913"/>
    </row>
    <row r="2914" spans="2:4" x14ac:dyDescent="0.2">
      <c r="B2914"/>
      <c r="C2914"/>
      <c r="D2914"/>
    </row>
    <row r="2915" spans="2:4" x14ac:dyDescent="0.2">
      <c r="B2915"/>
      <c r="C2915"/>
      <c r="D2915"/>
    </row>
    <row r="2916" spans="2:4" x14ac:dyDescent="0.2">
      <c r="B2916"/>
      <c r="C2916"/>
      <c r="D2916"/>
    </row>
    <row r="2917" spans="2:4" x14ac:dyDescent="0.2">
      <c r="B2917"/>
      <c r="C2917"/>
      <c r="D2917"/>
    </row>
    <row r="2918" spans="2:4" x14ac:dyDescent="0.2">
      <c r="B2918"/>
      <c r="C2918"/>
      <c r="D2918"/>
    </row>
    <row r="2919" spans="2:4" x14ac:dyDescent="0.2">
      <c r="B2919"/>
      <c r="C2919"/>
      <c r="D2919"/>
    </row>
    <row r="2920" spans="2:4" x14ac:dyDescent="0.2">
      <c r="B2920"/>
      <c r="C2920"/>
      <c r="D2920"/>
    </row>
    <row r="2921" spans="2:4" x14ac:dyDescent="0.2">
      <c r="B2921"/>
      <c r="C2921"/>
      <c r="D2921"/>
    </row>
    <row r="2922" spans="2:4" x14ac:dyDescent="0.2">
      <c r="B2922"/>
      <c r="C2922"/>
      <c r="D2922"/>
    </row>
    <row r="2923" spans="2:4" x14ac:dyDescent="0.2">
      <c r="B2923"/>
      <c r="C2923"/>
      <c r="D2923"/>
    </row>
    <row r="2924" spans="2:4" x14ac:dyDescent="0.2">
      <c r="B2924"/>
      <c r="C2924"/>
      <c r="D2924"/>
    </row>
    <row r="2925" spans="2:4" x14ac:dyDescent="0.2">
      <c r="B2925"/>
      <c r="C2925"/>
      <c r="D2925"/>
    </row>
    <row r="2926" spans="2:4" x14ac:dyDescent="0.2">
      <c r="B2926"/>
      <c r="C2926"/>
      <c r="D2926"/>
    </row>
    <row r="2927" spans="2:4" x14ac:dyDescent="0.2">
      <c r="B2927"/>
      <c r="C2927"/>
      <c r="D2927"/>
    </row>
    <row r="2928" spans="2:4" x14ac:dyDescent="0.2">
      <c r="B2928"/>
      <c r="C2928"/>
      <c r="D2928"/>
    </row>
    <row r="2929" spans="2:4" x14ac:dyDescent="0.2">
      <c r="B2929"/>
      <c r="C2929"/>
      <c r="D2929"/>
    </row>
    <row r="2930" spans="2:4" x14ac:dyDescent="0.2">
      <c r="B2930"/>
      <c r="C2930"/>
      <c r="D2930"/>
    </row>
    <row r="2931" spans="2:4" x14ac:dyDescent="0.2">
      <c r="B2931"/>
      <c r="C2931"/>
      <c r="D2931"/>
    </row>
    <row r="2932" spans="2:4" x14ac:dyDescent="0.2">
      <c r="B2932"/>
      <c r="C2932"/>
      <c r="D2932"/>
    </row>
    <row r="2933" spans="2:4" x14ac:dyDescent="0.2">
      <c r="B2933"/>
      <c r="C2933"/>
      <c r="D2933"/>
    </row>
    <row r="2934" spans="2:4" x14ac:dyDescent="0.2">
      <c r="B2934"/>
      <c r="C2934"/>
      <c r="D2934"/>
    </row>
    <row r="2935" spans="2:4" x14ac:dyDescent="0.2">
      <c r="B2935"/>
      <c r="C2935"/>
      <c r="D2935"/>
    </row>
    <row r="2936" spans="2:4" x14ac:dyDescent="0.2">
      <c r="B2936"/>
      <c r="C2936"/>
      <c r="D2936"/>
    </row>
    <row r="2937" spans="2:4" x14ac:dyDescent="0.2">
      <c r="B2937"/>
      <c r="C2937"/>
      <c r="D2937"/>
    </row>
    <row r="2938" spans="2:4" x14ac:dyDescent="0.2">
      <c r="B2938"/>
      <c r="C2938"/>
      <c r="D2938"/>
    </row>
    <row r="2939" spans="2:4" x14ac:dyDescent="0.2">
      <c r="B2939"/>
      <c r="C2939"/>
      <c r="D2939"/>
    </row>
    <row r="2940" spans="2:4" x14ac:dyDescent="0.2">
      <c r="B2940"/>
      <c r="C2940"/>
      <c r="D2940"/>
    </row>
    <row r="2941" spans="2:4" x14ac:dyDescent="0.2">
      <c r="B2941"/>
      <c r="C2941"/>
      <c r="D2941"/>
    </row>
    <row r="2942" spans="2:4" x14ac:dyDescent="0.2">
      <c r="B2942"/>
      <c r="C2942"/>
      <c r="D2942"/>
    </row>
    <row r="2943" spans="2:4" x14ac:dyDescent="0.2">
      <c r="B2943"/>
      <c r="C2943"/>
      <c r="D2943"/>
    </row>
    <row r="2944" spans="2:4" x14ac:dyDescent="0.2">
      <c r="B2944"/>
      <c r="C2944"/>
      <c r="D2944"/>
    </row>
    <row r="2945" spans="2:4" x14ac:dyDescent="0.2">
      <c r="B2945"/>
      <c r="C2945"/>
      <c r="D2945"/>
    </row>
    <row r="2946" spans="2:4" x14ac:dyDescent="0.2">
      <c r="B2946"/>
      <c r="C2946"/>
      <c r="D2946"/>
    </row>
    <row r="2947" spans="2:4" x14ac:dyDescent="0.2">
      <c r="B2947"/>
      <c r="C2947"/>
      <c r="D2947"/>
    </row>
    <row r="2948" spans="2:4" x14ac:dyDescent="0.2">
      <c r="B2948"/>
      <c r="C2948"/>
      <c r="D2948"/>
    </row>
    <row r="2949" spans="2:4" x14ac:dyDescent="0.2">
      <c r="B2949"/>
      <c r="C2949"/>
      <c r="D2949"/>
    </row>
    <row r="2950" spans="2:4" x14ac:dyDescent="0.2">
      <c r="B2950"/>
      <c r="C2950"/>
      <c r="D2950"/>
    </row>
    <row r="2951" spans="2:4" x14ac:dyDescent="0.2">
      <c r="B2951"/>
      <c r="C2951"/>
      <c r="D2951"/>
    </row>
    <row r="2952" spans="2:4" x14ac:dyDescent="0.2">
      <c r="B2952"/>
      <c r="C2952"/>
      <c r="D2952"/>
    </row>
    <row r="2953" spans="2:4" x14ac:dyDescent="0.2">
      <c r="B2953"/>
      <c r="C2953"/>
      <c r="D2953"/>
    </row>
    <row r="2954" spans="2:4" x14ac:dyDescent="0.2">
      <c r="B2954"/>
      <c r="C2954"/>
      <c r="D2954"/>
    </row>
    <row r="2955" spans="2:4" x14ac:dyDescent="0.2">
      <c r="B2955"/>
      <c r="C2955"/>
      <c r="D2955"/>
    </row>
    <row r="2956" spans="2:4" x14ac:dyDescent="0.2">
      <c r="B2956"/>
      <c r="C2956"/>
      <c r="D2956"/>
    </row>
    <row r="2957" spans="2:4" x14ac:dyDescent="0.2">
      <c r="B2957"/>
      <c r="C2957"/>
      <c r="D2957"/>
    </row>
    <row r="2958" spans="2:4" x14ac:dyDescent="0.2">
      <c r="B2958"/>
      <c r="C2958"/>
      <c r="D2958"/>
    </row>
    <row r="2959" spans="2:4" x14ac:dyDescent="0.2">
      <c r="B2959"/>
      <c r="C2959"/>
      <c r="D2959"/>
    </row>
    <row r="2960" spans="2:4" x14ac:dyDescent="0.2">
      <c r="B2960"/>
      <c r="C2960"/>
      <c r="D2960"/>
    </row>
    <row r="2961" spans="2:4" x14ac:dyDescent="0.2">
      <c r="B2961"/>
      <c r="C2961"/>
      <c r="D2961"/>
    </row>
    <row r="2962" spans="2:4" x14ac:dyDescent="0.2">
      <c r="B2962"/>
      <c r="C2962"/>
      <c r="D2962"/>
    </row>
    <row r="2963" spans="2:4" x14ac:dyDescent="0.2">
      <c r="B2963"/>
      <c r="C2963"/>
      <c r="D2963"/>
    </row>
    <row r="2964" spans="2:4" x14ac:dyDescent="0.2">
      <c r="B2964"/>
      <c r="C2964"/>
      <c r="D2964"/>
    </row>
    <row r="2965" spans="2:4" x14ac:dyDescent="0.2">
      <c r="B2965"/>
      <c r="C2965"/>
      <c r="D2965"/>
    </row>
    <row r="2966" spans="2:4" x14ac:dyDescent="0.2">
      <c r="B2966"/>
      <c r="C2966"/>
      <c r="D2966"/>
    </row>
    <row r="2967" spans="2:4" x14ac:dyDescent="0.2">
      <c r="B2967"/>
      <c r="C2967"/>
      <c r="D2967"/>
    </row>
    <row r="2968" spans="2:4" x14ac:dyDescent="0.2">
      <c r="B2968"/>
      <c r="C2968"/>
      <c r="D2968"/>
    </row>
    <row r="2969" spans="2:4" x14ac:dyDescent="0.2">
      <c r="B2969"/>
      <c r="C2969"/>
      <c r="D2969"/>
    </row>
    <row r="2970" spans="2:4" x14ac:dyDescent="0.2">
      <c r="B2970"/>
      <c r="C2970"/>
      <c r="D2970"/>
    </row>
    <row r="2971" spans="2:4" x14ac:dyDescent="0.2">
      <c r="B2971"/>
      <c r="C2971"/>
      <c r="D2971"/>
    </row>
    <row r="2972" spans="2:4" x14ac:dyDescent="0.2">
      <c r="B2972"/>
      <c r="C2972"/>
      <c r="D2972"/>
    </row>
    <row r="2973" spans="2:4" x14ac:dyDescent="0.2">
      <c r="B2973"/>
      <c r="C2973"/>
      <c r="D2973"/>
    </row>
    <row r="2974" spans="2:4" x14ac:dyDescent="0.2">
      <c r="B2974"/>
      <c r="C2974"/>
      <c r="D2974"/>
    </row>
    <row r="2975" spans="2:4" x14ac:dyDescent="0.2">
      <c r="B2975"/>
      <c r="C2975"/>
      <c r="D2975"/>
    </row>
    <row r="2976" spans="2:4" x14ac:dyDescent="0.2">
      <c r="B2976"/>
      <c r="C2976"/>
      <c r="D2976"/>
    </row>
    <row r="2977" spans="2:4" x14ac:dyDescent="0.2">
      <c r="B2977"/>
      <c r="C2977"/>
      <c r="D2977"/>
    </row>
    <row r="2978" spans="2:4" x14ac:dyDescent="0.2">
      <c r="B2978"/>
      <c r="C2978"/>
      <c r="D2978"/>
    </row>
    <row r="2979" spans="2:4" x14ac:dyDescent="0.2">
      <c r="B2979"/>
      <c r="C2979"/>
      <c r="D2979"/>
    </row>
    <row r="2980" spans="2:4" x14ac:dyDescent="0.2">
      <c r="B2980"/>
      <c r="C2980"/>
      <c r="D2980"/>
    </row>
    <row r="2981" spans="2:4" x14ac:dyDescent="0.2">
      <c r="B2981"/>
      <c r="C2981"/>
      <c r="D2981"/>
    </row>
    <row r="2982" spans="2:4" x14ac:dyDescent="0.2">
      <c r="B2982"/>
      <c r="C2982"/>
      <c r="D2982"/>
    </row>
    <row r="2983" spans="2:4" x14ac:dyDescent="0.2">
      <c r="B2983"/>
      <c r="C2983"/>
      <c r="D2983"/>
    </row>
    <row r="2984" spans="2:4" x14ac:dyDescent="0.2">
      <c r="B2984"/>
      <c r="C2984"/>
      <c r="D2984"/>
    </row>
    <row r="2985" spans="2:4" x14ac:dyDescent="0.2">
      <c r="B2985"/>
      <c r="C2985"/>
      <c r="D2985"/>
    </row>
    <row r="2986" spans="2:4" x14ac:dyDescent="0.2">
      <c r="B2986"/>
      <c r="C2986"/>
      <c r="D2986"/>
    </row>
    <row r="2987" spans="2:4" x14ac:dyDescent="0.2">
      <c r="B2987"/>
      <c r="C2987"/>
      <c r="D2987"/>
    </row>
    <row r="2988" spans="2:4" x14ac:dyDescent="0.2">
      <c r="B2988"/>
      <c r="C2988"/>
      <c r="D2988"/>
    </row>
    <row r="2989" spans="2:4" x14ac:dyDescent="0.2">
      <c r="B2989"/>
      <c r="C2989"/>
      <c r="D2989"/>
    </row>
    <row r="2990" spans="2:4" x14ac:dyDescent="0.2">
      <c r="B2990"/>
      <c r="C2990"/>
      <c r="D2990"/>
    </row>
    <row r="2991" spans="2:4" x14ac:dyDescent="0.2">
      <c r="B2991"/>
      <c r="C2991"/>
      <c r="D2991"/>
    </row>
    <row r="2992" spans="2:4" x14ac:dyDescent="0.2">
      <c r="B2992"/>
      <c r="C2992"/>
      <c r="D2992"/>
    </row>
    <row r="2993" spans="2:4" x14ac:dyDescent="0.2">
      <c r="B2993"/>
      <c r="C2993"/>
      <c r="D2993"/>
    </row>
    <row r="2994" spans="2:4" x14ac:dyDescent="0.2">
      <c r="B2994"/>
      <c r="C2994"/>
      <c r="D2994"/>
    </row>
    <row r="2995" spans="2:4" x14ac:dyDescent="0.2">
      <c r="B2995"/>
      <c r="C2995"/>
      <c r="D2995"/>
    </row>
    <row r="2996" spans="2:4" x14ac:dyDescent="0.2">
      <c r="B2996"/>
      <c r="C2996"/>
      <c r="D2996"/>
    </row>
    <row r="2997" spans="2:4" x14ac:dyDescent="0.2">
      <c r="B2997"/>
      <c r="C2997"/>
      <c r="D2997"/>
    </row>
    <row r="2998" spans="2:4" x14ac:dyDescent="0.2">
      <c r="B2998"/>
      <c r="C2998"/>
      <c r="D2998"/>
    </row>
    <row r="2999" spans="2:4" x14ac:dyDescent="0.2">
      <c r="B2999"/>
      <c r="C2999"/>
      <c r="D2999"/>
    </row>
    <row r="3000" spans="2:4" x14ac:dyDescent="0.2">
      <c r="B3000"/>
      <c r="C3000"/>
      <c r="D3000"/>
    </row>
    <row r="3001" spans="2:4" x14ac:dyDescent="0.2">
      <c r="B3001"/>
      <c r="C3001"/>
      <c r="D3001"/>
    </row>
    <row r="3002" spans="2:4" x14ac:dyDescent="0.2">
      <c r="B3002"/>
      <c r="C3002"/>
      <c r="D3002"/>
    </row>
    <row r="3003" spans="2:4" x14ac:dyDescent="0.2">
      <c r="B3003"/>
      <c r="C3003"/>
      <c r="D3003"/>
    </row>
    <row r="3004" spans="2:4" x14ac:dyDescent="0.2">
      <c r="B3004"/>
      <c r="C3004"/>
      <c r="D3004"/>
    </row>
    <row r="3005" spans="2:4" x14ac:dyDescent="0.2">
      <c r="B3005"/>
      <c r="C3005"/>
      <c r="D3005"/>
    </row>
    <row r="3006" spans="2:4" x14ac:dyDescent="0.2">
      <c r="B3006"/>
      <c r="C3006"/>
      <c r="D3006"/>
    </row>
    <row r="3007" spans="2:4" x14ac:dyDescent="0.2">
      <c r="B3007"/>
      <c r="C3007"/>
      <c r="D3007"/>
    </row>
    <row r="3008" spans="2:4" x14ac:dyDescent="0.2">
      <c r="B3008"/>
      <c r="C3008"/>
      <c r="D3008"/>
    </row>
    <row r="3009" spans="2:4" x14ac:dyDescent="0.2">
      <c r="B3009"/>
      <c r="C3009"/>
      <c r="D3009"/>
    </row>
    <row r="3010" spans="2:4" x14ac:dyDescent="0.2">
      <c r="B3010"/>
      <c r="C3010"/>
      <c r="D3010"/>
    </row>
    <row r="3011" spans="2:4" x14ac:dyDescent="0.2">
      <c r="B3011"/>
      <c r="C3011"/>
      <c r="D3011"/>
    </row>
    <row r="3012" spans="2:4" x14ac:dyDescent="0.2">
      <c r="B3012"/>
      <c r="C3012"/>
      <c r="D3012"/>
    </row>
    <row r="3013" spans="2:4" x14ac:dyDescent="0.2">
      <c r="B3013"/>
      <c r="C3013"/>
      <c r="D3013"/>
    </row>
    <row r="3014" spans="2:4" x14ac:dyDescent="0.2">
      <c r="B3014"/>
      <c r="C3014"/>
      <c r="D3014"/>
    </row>
    <row r="3015" spans="2:4" x14ac:dyDescent="0.2">
      <c r="B3015"/>
      <c r="C3015"/>
      <c r="D3015"/>
    </row>
    <row r="3016" spans="2:4" x14ac:dyDescent="0.2">
      <c r="B3016"/>
      <c r="C3016"/>
      <c r="D3016"/>
    </row>
    <row r="3017" spans="2:4" x14ac:dyDescent="0.2">
      <c r="B3017"/>
      <c r="C3017"/>
      <c r="D3017"/>
    </row>
    <row r="3018" spans="2:4" x14ac:dyDescent="0.2">
      <c r="B3018"/>
      <c r="C3018"/>
      <c r="D3018"/>
    </row>
    <row r="3019" spans="2:4" x14ac:dyDescent="0.2">
      <c r="B3019"/>
      <c r="C3019"/>
      <c r="D3019"/>
    </row>
    <row r="3020" spans="2:4" x14ac:dyDescent="0.2">
      <c r="B3020"/>
      <c r="C3020"/>
      <c r="D3020"/>
    </row>
    <row r="3021" spans="2:4" x14ac:dyDescent="0.2">
      <c r="B3021"/>
      <c r="C3021"/>
      <c r="D3021"/>
    </row>
    <row r="3022" spans="2:4" x14ac:dyDescent="0.2">
      <c r="B3022"/>
      <c r="C3022"/>
      <c r="D3022"/>
    </row>
    <row r="3023" spans="2:4" x14ac:dyDescent="0.2">
      <c r="B3023"/>
      <c r="C3023"/>
      <c r="D3023"/>
    </row>
    <row r="3024" spans="2:4" x14ac:dyDescent="0.2">
      <c r="B3024"/>
      <c r="C3024"/>
      <c r="D3024"/>
    </row>
    <row r="3025" spans="2:4" x14ac:dyDescent="0.2">
      <c r="B3025"/>
      <c r="C3025"/>
      <c r="D3025"/>
    </row>
    <row r="3026" spans="2:4" x14ac:dyDescent="0.2">
      <c r="B3026"/>
      <c r="C3026"/>
      <c r="D3026"/>
    </row>
    <row r="3027" spans="2:4" x14ac:dyDescent="0.2">
      <c r="B3027"/>
      <c r="C3027"/>
      <c r="D3027"/>
    </row>
    <row r="3028" spans="2:4" x14ac:dyDescent="0.2">
      <c r="B3028"/>
      <c r="C3028"/>
      <c r="D3028"/>
    </row>
    <row r="3029" spans="2:4" x14ac:dyDescent="0.2">
      <c r="B3029"/>
      <c r="C3029"/>
      <c r="D3029"/>
    </row>
    <row r="3030" spans="2:4" x14ac:dyDescent="0.2">
      <c r="B3030"/>
      <c r="C3030"/>
      <c r="D3030"/>
    </row>
    <row r="3031" spans="2:4" x14ac:dyDescent="0.2">
      <c r="B3031"/>
      <c r="C3031"/>
      <c r="D3031"/>
    </row>
    <row r="3032" spans="2:4" x14ac:dyDescent="0.2">
      <c r="B3032"/>
      <c r="C3032"/>
      <c r="D3032"/>
    </row>
    <row r="3033" spans="2:4" x14ac:dyDescent="0.2">
      <c r="B3033"/>
      <c r="C3033"/>
      <c r="D3033"/>
    </row>
    <row r="3034" spans="2:4" x14ac:dyDescent="0.2">
      <c r="B3034"/>
      <c r="C3034"/>
      <c r="D3034"/>
    </row>
    <row r="3035" spans="2:4" x14ac:dyDescent="0.2">
      <c r="B3035"/>
      <c r="C3035"/>
      <c r="D3035"/>
    </row>
    <row r="3036" spans="2:4" x14ac:dyDescent="0.2">
      <c r="B3036"/>
      <c r="C3036"/>
      <c r="D3036"/>
    </row>
    <row r="3037" spans="2:4" x14ac:dyDescent="0.2">
      <c r="B3037"/>
      <c r="C3037"/>
      <c r="D3037"/>
    </row>
    <row r="3038" spans="2:4" x14ac:dyDescent="0.2">
      <c r="B3038"/>
      <c r="C3038"/>
      <c r="D3038"/>
    </row>
    <row r="3039" spans="2:4" x14ac:dyDescent="0.2">
      <c r="B3039"/>
      <c r="C3039"/>
      <c r="D3039"/>
    </row>
    <row r="3040" spans="2:4" x14ac:dyDescent="0.2">
      <c r="B3040"/>
      <c r="C3040"/>
      <c r="D3040"/>
    </row>
    <row r="3041" spans="2:4" x14ac:dyDescent="0.2">
      <c r="B3041"/>
      <c r="C3041"/>
      <c r="D3041"/>
    </row>
    <row r="3042" spans="2:4" x14ac:dyDescent="0.2">
      <c r="B3042"/>
      <c r="C3042"/>
      <c r="D3042"/>
    </row>
    <row r="3043" spans="2:4" x14ac:dyDescent="0.2">
      <c r="B3043"/>
      <c r="C3043"/>
      <c r="D3043"/>
    </row>
    <row r="3044" spans="2:4" x14ac:dyDescent="0.2">
      <c r="B3044"/>
      <c r="C3044"/>
      <c r="D3044"/>
    </row>
    <row r="3045" spans="2:4" x14ac:dyDescent="0.2">
      <c r="B3045"/>
      <c r="C3045"/>
      <c r="D3045"/>
    </row>
    <row r="3046" spans="2:4" x14ac:dyDescent="0.2">
      <c r="B3046"/>
      <c r="C3046"/>
      <c r="D3046"/>
    </row>
    <row r="3047" spans="2:4" x14ac:dyDescent="0.2">
      <c r="B3047"/>
      <c r="C3047"/>
      <c r="D3047"/>
    </row>
    <row r="3048" spans="2:4" x14ac:dyDescent="0.2">
      <c r="B3048"/>
      <c r="C3048"/>
      <c r="D3048"/>
    </row>
    <row r="3049" spans="2:4" x14ac:dyDescent="0.2">
      <c r="B3049"/>
      <c r="C3049"/>
      <c r="D3049"/>
    </row>
    <row r="3050" spans="2:4" x14ac:dyDescent="0.2">
      <c r="B3050"/>
      <c r="C3050"/>
      <c r="D3050"/>
    </row>
    <row r="3051" spans="2:4" x14ac:dyDescent="0.2">
      <c r="B3051"/>
      <c r="C3051"/>
      <c r="D3051"/>
    </row>
    <row r="3052" spans="2:4" x14ac:dyDescent="0.2">
      <c r="B3052"/>
      <c r="C3052"/>
      <c r="D3052"/>
    </row>
    <row r="3053" spans="2:4" x14ac:dyDescent="0.2">
      <c r="B3053"/>
      <c r="C3053"/>
      <c r="D3053"/>
    </row>
    <row r="3054" spans="2:4" x14ac:dyDescent="0.2">
      <c r="B3054"/>
      <c r="C3054"/>
      <c r="D3054"/>
    </row>
    <row r="3055" spans="2:4" x14ac:dyDescent="0.2">
      <c r="B3055"/>
      <c r="C3055"/>
      <c r="D3055"/>
    </row>
    <row r="3056" spans="2:4" x14ac:dyDescent="0.2">
      <c r="B3056"/>
      <c r="C3056"/>
      <c r="D3056"/>
    </row>
    <row r="3057" spans="2:4" x14ac:dyDescent="0.2">
      <c r="B3057"/>
      <c r="C3057"/>
      <c r="D3057"/>
    </row>
    <row r="3058" spans="2:4" x14ac:dyDescent="0.2">
      <c r="B3058"/>
      <c r="C3058"/>
      <c r="D3058"/>
    </row>
    <row r="3059" spans="2:4" x14ac:dyDescent="0.2">
      <c r="B3059"/>
      <c r="C3059"/>
      <c r="D3059"/>
    </row>
    <row r="3060" spans="2:4" x14ac:dyDescent="0.2">
      <c r="B3060"/>
      <c r="C3060"/>
      <c r="D3060"/>
    </row>
    <row r="3061" spans="2:4" x14ac:dyDescent="0.2">
      <c r="B3061"/>
      <c r="C3061"/>
      <c r="D3061"/>
    </row>
    <row r="3062" spans="2:4" x14ac:dyDescent="0.2">
      <c r="B3062"/>
      <c r="C3062"/>
      <c r="D3062"/>
    </row>
    <row r="3063" spans="2:4" x14ac:dyDescent="0.2">
      <c r="B3063"/>
      <c r="C3063"/>
      <c r="D3063"/>
    </row>
    <row r="3064" spans="2:4" x14ac:dyDescent="0.2">
      <c r="B3064"/>
      <c r="C3064"/>
      <c r="D3064"/>
    </row>
    <row r="3065" spans="2:4" x14ac:dyDescent="0.2">
      <c r="B3065"/>
      <c r="C3065"/>
      <c r="D3065"/>
    </row>
    <row r="3066" spans="2:4" x14ac:dyDescent="0.2">
      <c r="B3066"/>
      <c r="C3066"/>
      <c r="D3066"/>
    </row>
    <row r="3067" spans="2:4" x14ac:dyDescent="0.2">
      <c r="B3067"/>
      <c r="C3067"/>
      <c r="D3067"/>
    </row>
    <row r="3068" spans="2:4" x14ac:dyDescent="0.2">
      <c r="B3068"/>
      <c r="C3068"/>
      <c r="D3068"/>
    </row>
    <row r="3069" spans="2:4" x14ac:dyDescent="0.2">
      <c r="B3069"/>
      <c r="C3069"/>
      <c r="D3069"/>
    </row>
    <row r="3070" spans="2:4" x14ac:dyDescent="0.2">
      <c r="B3070"/>
      <c r="C3070"/>
      <c r="D3070"/>
    </row>
    <row r="3071" spans="2:4" x14ac:dyDescent="0.2">
      <c r="B3071"/>
      <c r="C3071"/>
      <c r="D3071"/>
    </row>
    <row r="3072" spans="2:4" x14ac:dyDescent="0.2">
      <c r="B3072"/>
      <c r="C3072"/>
      <c r="D3072"/>
    </row>
    <row r="3073" spans="2:4" x14ac:dyDescent="0.2">
      <c r="B3073"/>
      <c r="C3073"/>
      <c r="D3073"/>
    </row>
    <row r="3074" spans="2:4" x14ac:dyDescent="0.2">
      <c r="B3074"/>
      <c r="C3074"/>
      <c r="D3074"/>
    </row>
    <row r="3075" spans="2:4" x14ac:dyDescent="0.2">
      <c r="B3075"/>
      <c r="C3075"/>
      <c r="D3075"/>
    </row>
    <row r="3076" spans="2:4" x14ac:dyDescent="0.2">
      <c r="B3076"/>
      <c r="C3076"/>
      <c r="D3076"/>
    </row>
    <row r="3077" spans="2:4" x14ac:dyDescent="0.2">
      <c r="B3077"/>
      <c r="C3077"/>
      <c r="D3077"/>
    </row>
    <row r="3078" spans="2:4" x14ac:dyDescent="0.2">
      <c r="B3078"/>
      <c r="C3078"/>
      <c r="D3078"/>
    </row>
    <row r="3079" spans="2:4" x14ac:dyDescent="0.2">
      <c r="B3079"/>
      <c r="C3079"/>
      <c r="D3079"/>
    </row>
    <row r="3080" spans="2:4" x14ac:dyDescent="0.2">
      <c r="B3080"/>
      <c r="C3080"/>
      <c r="D3080"/>
    </row>
    <row r="3081" spans="2:4" x14ac:dyDescent="0.2">
      <c r="B3081"/>
      <c r="C3081"/>
      <c r="D3081"/>
    </row>
    <row r="3082" spans="2:4" x14ac:dyDescent="0.2">
      <c r="B3082"/>
      <c r="C3082"/>
      <c r="D3082"/>
    </row>
    <row r="3083" spans="2:4" x14ac:dyDescent="0.2">
      <c r="B3083"/>
      <c r="C3083"/>
      <c r="D3083"/>
    </row>
    <row r="3084" spans="2:4" x14ac:dyDescent="0.2">
      <c r="B3084"/>
      <c r="C3084"/>
      <c r="D3084"/>
    </row>
    <row r="3085" spans="2:4" x14ac:dyDescent="0.2">
      <c r="B3085"/>
      <c r="C3085"/>
      <c r="D3085"/>
    </row>
    <row r="3086" spans="2:4" x14ac:dyDescent="0.2">
      <c r="B3086"/>
      <c r="C3086"/>
      <c r="D3086"/>
    </row>
    <row r="3087" spans="2:4" x14ac:dyDescent="0.2">
      <c r="B3087"/>
      <c r="C3087"/>
      <c r="D3087"/>
    </row>
    <row r="3088" spans="2:4" x14ac:dyDescent="0.2">
      <c r="B3088"/>
      <c r="C3088"/>
      <c r="D3088"/>
    </row>
    <row r="3089" spans="2:4" x14ac:dyDescent="0.2">
      <c r="B3089"/>
      <c r="C3089"/>
      <c r="D3089"/>
    </row>
    <row r="3090" spans="2:4" x14ac:dyDescent="0.2">
      <c r="B3090"/>
      <c r="C3090"/>
      <c r="D3090"/>
    </row>
    <row r="3091" spans="2:4" x14ac:dyDescent="0.2">
      <c r="B3091"/>
      <c r="C3091"/>
      <c r="D3091"/>
    </row>
    <row r="3092" spans="2:4" x14ac:dyDescent="0.2">
      <c r="B3092"/>
      <c r="C3092"/>
      <c r="D3092"/>
    </row>
    <row r="3093" spans="2:4" x14ac:dyDescent="0.2">
      <c r="B3093"/>
      <c r="C3093"/>
      <c r="D3093"/>
    </row>
    <row r="3094" spans="2:4" x14ac:dyDescent="0.2">
      <c r="B3094"/>
      <c r="C3094"/>
      <c r="D3094"/>
    </row>
    <row r="3095" spans="2:4" x14ac:dyDescent="0.2">
      <c r="B3095"/>
      <c r="C3095"/>
      <c r="D3095"/>
    </row>
    <row r="3096" spans="2:4" x14ac:dyDescent="0.2">
      <c r="B3096"/>
      <c r="C3096"/>
      <c r="D3096"/>
    </row>
    <row r="3097" spans="2:4" x14ac:dyDescent="0.2">
      <c r="B3097"/>
      <c r="C3097"/>
      <c r="D3097"/>
    </row>
    <row r="3098" spans="2:4" x14ac:dyDescent="0.2">
      <c r="B3098"/>
      <c r="C3098"/>
      <c r="D3098"/>
    </row>
    <row r="3099" spans="2:4" x14ac:dyDescent="0.2">
      <c r="B3099"/>
      <c r="C3099"/>
      <c r="D3099"/>
    </row>
    <row r="3100" spans="2:4" x14ac:dyDescent="0.2">
      <c r="B3100"/>
      <c r="C3100"/>
      <c r="D3100"/>
    </row>
    <row r="3101" spans="2:4" x14ac:dyDescent="0.2">
      <c r="B3101"/>
      <c r="C3101"/>
      <c r="D3101"/>
    </row>
    <row r="3102" spans="2:4" x14ac:dyDescent="0.2">
      <c r="B3102"/>
      <c r="C3102"/>
      <c r="D3102"/>
    </row>
    <row r="3103" spans="2:4" x14ac:dyDescent="0.2">
      <c r="B3103"/>
      <c r="C3103"/>
      <c r="D3103"/>
    </row>
    <row r="3104" spans="2:4" x14ac:dyDescent="0.2">
      <c r="B3104"/>
      <c r="C3104"/>
      <c r="D3104"/>
    </row>
    <row r="3105" spans="2:4" x14ac:dyDescent="0.2">
      <c r="B3105"/>
      <c r="C3105"/>
      <c r="D3105"/>
    </row>
    <row r="3106" spans="2:4" x14ac:dyDescent="0.2">
      <c r="B3106"/>
      <c r="C3106"/>
      <c r="D3106"/>
    </row>
    <row r="3107" spans="2:4" x14ac:dyDescent="0.2">
      <c r="B3107"/>
      <c r="C3107"/>
      <c r="D3107"/>
    </row>
    <row r="3108" spans="2:4" x14ac:dyDescent="0.2">
      <c r="B3108"/>
      <c r="C3108"/>
      <c r="D3108"/>
    </row>
    <row r="3109" spans="2:4" x14ac:dyDescent="0.2">
      <c r="B3109"/>
      <c r="C3109"/>
      <c r="D3109"/>
    </row>
    <row r="3110" spans="2:4" x14ac:dyDescent="0.2">
      <c r="B3110"/>
      <c r="C3110"/>
      <c r="D3110"/>
    </row>
    <row r="3111" spans="2:4" x14ac:dyDescent="0.2">
      <c r="B3111"/>
      <c r="C3111"/>
      <c r="D3111"/>
    </row>
    <row r="3112" spans="2:4" x14ac:dyDescent="0.2">
      <c r="B3112"/>
      <c r="C3112"/>
      <c r="D3112"/>
    </row>
    <row r="3113" spans="2:4" x14ac:dyDescent="0.2">
      <c r="B3113"/>
      <c r="C3113"/>
      <c r="D3113"/>
    </row>
    <row r="3114" spans="2:4" x14ac:dyDescent="0.2">
      <c r="B3114"/>
      <c r="C3114"/>
      <c r="D3114"/>
    </row>
    <row r="3115" spans="2:4" x14ac:dyDescent="0.2">
      <c r="B3115"/>
      <c r="C3115"/>
      <c r="D3115"/>
    </row>
    <row r="3116" spans="2:4" x14ac:dyDescent="0.2">
      <c r="B3116"/>
      <c r="C3116"/>
      <c r="D3116"/>
    </row>
    <row r="3117" spans="2:4" x14ac:dyDescent="0.2">
      <c r="B3117"/>
      <c r="C3117"/>
      <c r="D3117"/>
    </row>
    <row r="3118" spans="2:4" x14ac:dyDescent="0.2">
      <c r="B3118"/>
      <c r="C3118"/>
      <c r="D3118"/>
    </row>
    <row r="3119" spans="2:4" x14ac:dyDescent="0.2">
      <c r="B3119"/>
      <c r="C3119"/>
      <c r="D3119"/>
    </row>
    <row r="3120" spans="2:4" x14ac:dyDescent="0.2">
      <c r="B3120"/>
      <c r="C3120"/>
      <c r="D3120"/>
    </row>
    <row r="3121" spans="2:4" x14ac:dyDescent="0.2">
      <c r="B3121"/>
      <c r="C3121"/>
      <c r="D3121"/>
    </row>
    <row r="3122" spans="2:4" x14ac:dyDescent="0.2">
      <c r="B3122"/>
      <c r="C3122"/>
      <c r="D3122"/>
    </row>
    <row r="3123" spans="2:4" x14ac:dyDescent="0.2">
      <c r="B3123"/>
      <c r="C3123"/>
      <c r="D3123"/>
    </row>
    <row r="3124" spans="2:4" x14ac:dyDescent="0.2">
      <c r="B3124"/>
      <c r="C3124"/>
      <c r="D3124"/>
    </row>
    <row r="3125" spans="2:4" x14ac:dyDescent="0.2">
      <c r="B3125"/>
      <c r="C3125"/>
      <c r="D3125"/>
    </row>
    <row r="3126" spans="2:4" x14ac:dyDescent="0.2">
      <c r="B3126"/>
      <c r="C3126"/>
      <c r="D3126"/>
    </row>
    <row r="3127" spans="2:4" x14ac:dyDescent="0.2">
      <c r="B3127"/>
      <c r="C3127"/>
      <c r="D3127"/>
    </row>
    <row r="3128" spans="2:4" x14ac:dyDescent="0.2">
      <c r="B3128"/>
      <c r="C3128"/>
      <c r="D3128"/>
    </row>
    <row r="3129" spans="2:4" x14ac:dyDescent="0.2">
      <c r="B3129"/>
      <c r="C3129"/>
      <c r="D3129"/>
    </row>
    <row r="3130" spans="2:4" x14ac:dyDescent="0.2">
      <c r="B3130"/>
      <c r="C3130"/>
      <c r="D3130"/>
    </row>
    <row r="3131" spans="2:4" x14ac:dyDescent="0.2">
      <c r="B3131"/>
      <c r="C3131"/>
      <c r="D3131"/>
    </row>
    <row r="3132" spans="2:4" x14ac:dyDescent="0.2">
      <c r="B3132"/>
      <c r="C3132"/>
      <c r="D3132"/>
    </row>
    <row r="3133" spans="2:4" x14ac:dyDescent="0.2">
      <c r="B3133"/>
      <c r="C3133"/>
      <c r="D3133"/>
    </row>
    <row r="3134" spans="2:4" x14ac:dyDescent="0.2">
      <c r="B3134"/>
      <c r="C3134"/>
      <c r="D3134"/>
    </row>
    <row r="3135" spans="2:4" x14ac:dyDescent="0.2">
      <c r="B3135"/>
      <c r="C3135"/>
      <c r="D3135"/>
    </row>
    <row r="3136" spans="2:4" x14ac:dyDescent="0.2">
      <c r="B3136"/>
      <c r="C3136"/>
      <c r="D3136"/>
    </row>
    <row r="3137" spans="2:4" x14ac:dyDescent="0.2">
      <c r="B3137"/>
      <c r="C3137"/>
      <c r="D3137"/>
    </row>
    <row r="3138" spans="2:4" x14ac:dyDescent="0.2">
      <c r="B3138"/>
      <c r="C3138"/>
      <c r="D3138"/>
    </row>
    <row r="3139" spans="2:4" x14ac:dyDescent="0.2">
      <c r="B3139"/>
      <c r="C3139"/>
      <c r="D3139"/>
    </row>
    <row r="3140" spans="2:4" x14ac:dyDescent="0.2">
      <c r="B3140"/>
      <c r="C3140"/>
      <c r="D3140"/>
    </row>
    <row r="3141" spans="2:4" x14ac:dyDescent="0.2">
      <c r="B3141"/>
      <c r="C3141"/>
      <c r="D3141"/>
    </row>
    <row r="3142" spans="2:4" x14ac:dyDescent="0.2">
      <c r="B3142"/>
      <c r="C3142"/>
      <c r="D3142"/>
    </row>
    <row r="3143" spans="2:4" x14ac:dyDescent="0.2">
      <c r="B3143"/>
      <c r="C3143"/>
      <c r="D3143"/>
    </row>
    <row r="3144" spans="2:4" x14ac:dyDescent="0.2">
      <c r="B3144"/>
      <c r="C3144"/>
      <c r="D3144"/>
    </row>
    <row r="3145" spans="2:4" x14ac:dyDescent="0.2">
      <c r="B3145"/>
      <c r="C3145"/>
      <c r="D3145"/>
    </row>
    <row r="3146" spans="2:4" x14ac:dyDescent="0.2">
      <c r="B3146"/>
      <c r="C3146"/>
      <c r="D3146"/>
    </row>
    <row r="3147" spans="2:4" x14ac:dyDescent="0.2">
      <c r="B3147"/>
      <c r="C3147"/>
      <c r="D3147"/>
    </row>
    <row r="3148" spans="2:4" x14ac:dyDescent="0.2">
      <c r="B3148"/>
      <c r="C3148"/>
      <c r="D3148"/>
    </row>
    <row r="3149" spans="2:4" x14ac:dyDescent="0.2">
      <c r="B3149"/>
      <c r="C3149"/>
      <c r="D3149"/>
    </row>
    <row r="3150" spans="2:4" x14ac:dyDescent="0.2">
      <c r="B3150"/>
      <c r="C3150"/>
      <c r="D3150"/>
    </row>
    <row r="3151" spans="2:4" x14ac:dyDescent="0.2">
      <c r="B3151"/>
      <c r="C3151"/>
      <c r="D3151"/>
    </row>
    <row r="3152" spans="2:4" x14ac:dyDescent="0.2">
      <c r="B3152"/>
      <c r="C3152"/>
      <c r="D3152"/>
    </row>
    <row r="3153" spans="2:4" x14ac:dyDescent="0.2">
      <c r="B3153"/>
      <c r="C3153"/>
      <c r="D3153"/>
    </row>
    <row r="3154" spans="2:4" x14ac:dyDescent="0.2">
      <c r="B3154"/>
      <c r="C3154"/>
      <c r="D3154"/>
    </row>
    <row r="3155" spans="2:4" x14ac:dyDescent="0.2">
      <c r="B3155"/>
      <c r="C3155"/>
      <c r="D3155"/>
    </row>
    <row r="3156" spans="2:4" x14ac:dyDescent="0.2">
      <c r="B3156"/>
      <c r="C3156"/>
      <c r="D3156"/>
    </row>
    <row r="3157" spans="2:4" x14ac:dyDescent="0.2">
      <c r="B3157"/>
      <c r="C3157"/>
      <c r="D3157"/>
    </row>
    <row r="3158" spans="2:4" x14ac:dyDescent="0.2">
      <c r="B3158"/>
      <c r="C3158"/>
      <c r="D3158"/>
    </row>
    <row r="3159" spans="2:4" x14ac:dyDescent="0.2">
      <c r="B3159"/>
      <c r="C3159"/>
      <c r="D3159"/>
    </row>
    <row r="3160" spans="2:4" x14ac:dyDescent="0.2">
      <c r="B3160"/>
      <c r="C3160"/>
      <c r="D3160"/>
    </row>
    <row r="3161" spans="2:4" x14ac:dyDescent="0.2">
      <c r="B3161"/>
      <c r="C3161"/>
      <c r="D3161"/>
    </row>
    <row r="3162" spans="2:4" x14ac:dyDescent="0.2">
      <c r="B3162"/>
      <c r="C3162"/>
      <c r="D3162"/>
    </row>
    <row r="3163" spans="2:4" x14ac:dyDescent="0.2">
      <c r="B3163"/>
      <c r="C3163"/>
      <c r="D3163"/>
    </row>
    <row r="3164" spans="2:4" x14ac:dyDescent="0.2">
      <c r="B3164"/>
      <c r="C3164"/>
      <c r="D3164"/>
    </row>
    <row r="3165" spans="2:4" x14ac:dyDescent="0.2">
      <c r="B3165"/>
      <c r="C3165"/>
      <c r="D3165"/>
    </row>
    <row r="3166" spans="2:4" x14ac:dyDescent="0.2">
      <c r="B3166"/>
      <c r="C3166"/>
      <c r="D3166"/>
    </row>
    <row r="3167" spans="2:4" x14ac:dyDescent="0.2">
      <c r="B3167"/>
      <c r="C3167"/>
      <c r="D3167"/>
    </row>
    <row r="3168" spans="2:4" x14ac:dyDescent="0.2">
      <c r="B3168"/>
      <c r="C3168"/>
      <c r="D3168"/>
    </row>
    <row r="3169" spans="2:4" x14ac:dyDescent="0.2">
      <c r="B3169"/>
      <c r="C3169"/>
      <c r="D3169"/>
    </row>
    <row r="3170" spans="2:4" x14ac:dyDescent="0.2">
      <c r="B3170"/>
      <c r="C3170"/>
      <c r="D3170"/>
    </row>
    <row r="3171" spans="2:4" x14ac:dyDescent="0.2">
      <c r="B3171"/>
      <c r="C3171"/>
      <c r="D3171"/>
    </row>
    <row r="3172" spans="2:4" x14ac:dyDescent="0.2">
      <c r="B3172"/>
      <c r="C3172"/>
      <c r="D3172"/>
    </row>
    <row r="3173" spans="2:4" x14ac:dyDescent="0.2">
      <c r="B3173"/>
      <c r="C3173"/>
      <c r="D3173"/>
    </row>
    <row r="3174" spans="2:4" x14ac:dyDescent="0.2">
      <c r="B3174"/>
      <c r="C3174"/>
      <c r="D3174"/>
    </row>
    <row r="3175" spans="2:4" x14ac:dyDescent="0.2">
      <c r="B3175"/>
      <c r="C3175"/>
      <c r="D3175"/>
    </row>
    <row r="3176" spans="2:4" x14ac:dyDescent="0.2">
      <c r="B3176"/>
      <c r="C3176"/>
      <c r="D3176"/>
    </row>
    <row r="3177" spans="2:4" x14ac:dyDescent="0.2">
      <c r="B3177"/>
      <c r="C3177"/>
      <c r="D3177"/>
    </row>
    <row r="3178" spans="2:4" x14ac:dyDescent="0.2">
      <c r="B3178"/>
      <c r="C3178"/>
      <c r="D3178"/>
    </row>
    <row r="3179" spans="2:4" x14ac:dyDescent="0.2">
      <c r="B3179"/>
      <c r="C3179"/>
      <c r="D3179"/>
    </row>
    <row r="3180" spans="2:4" x14ac:dyDescent="0.2">
      <c r="B3180"/>
      <c r="C3180"/>
      <c r="D3180"/>
    </row>
    <row r="3181" spans="2:4" x14ac:dyDescent="0.2">
      <c r="B3181"/>
      <c r="C3181"/>
      <c r="D3181"/>
    </row>
    <row r="3182" spans="2:4" x14ac:dyDescent="0.2">
      <c r="B3182"/>
      <c r="C3182"/>
      <c r="D3182"/>
    </row>
    <row r="3183" spans="2:4" x14ac:dyDescent="0.2">
      <c r="B3183"/>
      <c r="C3183"/>
      <c r="D3183"/>
    </row>
    <row r="3184" spans="2:4" x14ac:dyDescent="0.2">
      <c r="B3184"/>
      <c r="C3184"/>
      <c r="D3184"/>
    </row>
    <row r="3185" spans="2:4" x14ac:dyDescent="0.2">
      <c r="B3185"/>
      <c r="C3185"/>
      <c r="D3185"/>
    </row>
    <row r="3186" spans="2:4" x14ac:dyDescent="0.2">
      <c r="B3186"/>
      <c r="C3186"/>
      <c r="D3186"/>
    </row>
    <row r="3187" spans="2:4" x14ac:dyDescent="0.2">
      <c r="B3187"/>
      <c r="C3187"/>
      <c r="D3187"/>
    </row>
    <row r="3188" spans="2:4" x14ac:dyDescent="0.2">
      <c r="B3188"/>
      <c r="C3188"/>
      <c r="D3188"/>
    </row>
    <row r="3189" spans="2:4" x14ac:dyDescent="0.2">
      <c r="B3189"/>
      <c r="C3189"/>
      <c r="D3189"/>
    </row>
    <row r="3190" spans="2:4" x14ac:dyDescent="0.2">
      <c r="B3190"/>
      <c r="C3190"/>
      <c r="D3190"/>
    </row>
    <row r="3191" spans="2:4" x14ac:dyDescent="0.2">
      <c r="B3191"/>
      <c r="C3191"/>
      <c r="D3191"/>
    </row>
    <row r="3192" spans="2:4" x14ac:dyDescent="0.2">
      <c r="B3192"/>
      <c r="C3192"/>
      <c r="D3192"/>
    </row>
    <row r="3193" spans="2:4" x14ac:dyDescent="0.2">
      <c r="B3193"/>
      <c r="C3193"/>
      <c r="D3193"/>
    </row>
    <row r="3194" spans="2:4" x14ac:dyDescent="0.2">
      <c r="B3194"/>
      <c r="C3194"/>
      <c r="D3194"/>
    </row>
    <row r="3195" spans="2:4" x14ac:dyDescent="0.2">
      <c r="B3195"/>
      <c r="C3195"/>
      <c r="D3195"/>
    </row>
    <row r="3196" spans="2:4" x14ac:dyDescent="0.2">
      <c r="B3196"/>
      <c r="C3196"/>
      <c r="D3196"/>
    </row>
    <row r="3197" spans="2:4" x14ac:dyDescent="0.2">
      <c r="B3197"/>
      <c r="C3197"/>
      <c r="D3197"/>
    </row>
    <row r="3198" spans="2:4" x14ac:dyDescent="0.2">
      <c r="B3198"/>
      <c r="C3198"/>
      <c r="D3198"/>
    </row>
    <row r="3199" spans="2:4" x14ac:dyDescent="0.2">
      <c r="B3199"/>
      <c r="C3199"/>
      <c r="D3199"/>
    </row>
    <row r="3200" spans="2:4" x14ac:dyDescent="0.2">
      <c r="B3200"/>
      <c r="C3200"/>
      <c r="D3200"/>
    </row>
    <row r="3201" spans="2:4" x14ac:dyDescent="0.2">
      <c r="B3201"/>
      <c r="C3201"/>
      <c r="D3201"/>
    </row>
    <row r="3202" spans="2:4" x14ac:dyDescent="0.2">
      <c r="B3202"/>
      <c r="C3202"/>
      <c r="D3202"/>
    </row>
    <row r="3203" spans="2:4" x14ac:dyDescent="0.2">
      <c r="B3203"/>
      <c r="C3203"/>
      <c r="D3203"/>
    </row>
    <row r="3204" spans="2:4" x14ac:dyDescent="0.2">
      <c r="B3204"/>
      <c r="C3204"/>
      <c r="D3204"/>
    </row>
    <row r="3205" spans="2:4" x14ac:dyDescent="0.2">
      <c r="B3205"/>
      <c r="C3205"/>
      <c r="D3205"/>
    </row>
    <row r="3206" spans="2:4" x14ac:dyDescent="0.2">
      <c r="B3206"/>
      <c r="C3206"/>
      <c r="D3206"/>
    </row>
    <row r="3207" spans="2:4" x14ac:dyDescent="0.2">
      <c r="B3207"/>
      <c r="C3207"/>
      <c r="D3207"/>
    </row>
    <row r="3208" spans="2:4" x14ac:dyDescent="0.2">
      <c r="B3208"/>
      <c r="C3208"/>
      <c r="D3208"/>
    </row>
    <row r="3209" spans="2:4" x14ac:dyDescent="0.2">
      <c r="B3209"/>
      <c r="C3209"/>
      <c r="D3209"/>
    </row>
    <row r="3210" spans="2:4" x14ac:dyDescent="0.2">
      <c r="B3210"/>
      <c r="C3210"/>
      <c r="D3210"/>
    </row>
    <row r="3211" spans="2:4" x14ac:dyDescent="0.2">
      <c r="B3211"/>
      <c r="C3211"/>
      <c r="D3211"/>
    </row>
    <row r="3212" spans="2:4" x14ac:dyDescent="0.2">
      <c r="B3212"/>
      <c r="C3212"/>
      <c r="D3212"/>
    </row>
    <row r="3213" spans="2:4" x14ac:dyDescent="0.2">
      <c r="B3213"/>
      <c r="C3213"/>
      <c r="D3213"/>
    </row>
    <row r="3214" spans="2:4" x14ac:dyDescent="0.2">
      <c r="B3214"/>
      <c r="C3214"/>
      <c r="D3214"/>
    </row>
    <row r="3215" spans="2:4" x14ac:dyDescent="0.2">
      <c r="B3215"/>
      <c r="C3215"/>
      <c r="D3215"/>
    </row>
    <row r="3216" spans="2:4" x14ac:dyDescent="0.2">
      <c r="B3216"/>
      <c r="C3216"/>
      <c r="D3216"/>
    </row>
    <row r="3217" spans="2:4" x14ac:dyDescent="0.2">
      <c r="B3217"/>
      <c r="C3217"/>
      <c r="D3217"/>
    </row>
    <row r="3218" spans="2:4" x14ac:dyDescent="0.2">
      <c r="B3218"/>
      <c r="C3218"/>
      <c r="D3218"/>
    </row>
    <row r="3219" spans="2:4" x14ac:dyDescent="0.2">
      <c r="B3219"/>
      <c r="C3219"/>
      <c r="D3219"/>
    </row>
    <row r="3220" spans="2:4" x14ac:dyDescent="0.2">
      <c r="B3220"/>
      <c r="C3220"/>
      <c r="D3220"/>
    </row>
    <row r="3221" spans="2:4" x14ac:dyDescent="0.2">
      <c r="B3221"/>
      <c r="C3221"/>
      <c r="D3221"/>
    </row>
    <row r="3222" spans="2:4" x14ac:dyDescent="0.2">
      <c r="B3222"/>
      <c r="C3222"/>
      <c r="D3222"/>
    </row>
    <row r="3223" spans="2:4" x14ac:dyDescent="0.2">
      <c r="B3223"/>
      <c r="C3223"/>
      <c r="D3223"/>
    </row>
    <row r="3224" spans="2:4" x14ac:dyDescent="0.2">
      <c r="B3224"/>
      <c r="C3224"/>
      <c r="D3224"/>
    </row>
    <row r="3225" spans="2:4" x14ac:dyDescent="0.2">
      <c r="B3225"/>
      <c r="C3225"/>
      <c r="D3225"/>
    </row>
    <row r="3226" spans="2:4" x14ac:dyDescent="0.2">
      <c r="B3226"/>
      <c r="C3226"/>
      <c r="D3226"/>
    </row>
    <row r="3227" spans="2:4" x14ac:dyDescent="0.2">
      <c r="B3227"/>
      <c r="C3227"/>
      <c r="D3227"/>
    </row>
    <row r="3228" spans="2:4" x14ac:dyDescent="0.2">
      <c r="B3228"/>
      <c r="C3228"/>
      <c r="D3228"/>
    </row>
    <row r="3229" spans="2:4" x14ac:dyDescent="0.2">
      <c r="B3229"/>
      <c r="C3229"/>
      <c r="D3229"/>
    </row>
    <row r="3230" spans="2:4" x14ac:dyDescent="0.2">
      <c r="B3230"/>
      <c r="C3230"/>
      <c r="D3230"/>
    </row>
    <row r="3231" spans="2:4" x14ac:dyDescent="0.2">
      <c r="B3231"/>
      <c r="C3231"/>
      <c r="D3231"/>
    </row>
    <row r="3232" spans="2:4" x14ac:dyDescent="0.2">
      <c r="B3232"/>
      <c r="C3232"/>
      <c r="D3232"/>
    </row>
    <row r="3233" spans="2:4" x14ac:dyDescent="0.2">
      <c r="B3233"/>
      <c r="C3233"/>
      <c r="D3233"/>
    </row>
    <row r="3234" spans="2:4" x14ac:dyDescent="0.2">
      <c r="B3234"/>
      <c r="C3234"/>
      <c r="D3234"/>
    </row>
    <row r="3235" spans="2:4" x14ac:dyDescent="0.2">
      <c r="B3235"/>
      <c r="C3235"/>
      <c r="D3235"/>
    </row>
    <row r="3236" spans="2:4" x14ac:dyDescent="0.2">
      <c r="B3236"/>
      <c r="C3236"/>
      <c r="D3236"/>
    </row>
    <row r="3237" spans="2:4" x14ac:dyDescent="0.2">
      <c r="B3237"/>
      <c r="C3237"/>
      <c r="D3237"/>
    </row>
    <row r="3238" spans="2:4" x14ac:dyDescent="0.2">
      <c r="B3238"/>
      <c r="C3238"/>
      <c r="D3238"/>
    </row>
    <row r="3239" spans="2:4" x14ac:dyDescent="0.2">
      <c r="B3239"/>
      <c r="C3239"/>
      <c r="D3239"/>
    </row>
    <row r="3240" spans="2:4" x14ac:dyDescent="0.2">
      <c r="B3240"/>
      <c r="C3240"/>
      <c r="D3240"/>
    </row>
    <row r="3241" spans="2:4" x14ac:dyDescent="0.2">
      <c r="B3241"/>
      <c r="C3241"/>
      <c r="D3241"/>
    </row>
    <row r="3242" spans="2:4" x14ac:dyDescent="0.2">
      <c r="B3242"/>
      <c r="C3242"/>
      <c r="D3242"/>
    </row>
    <row r="3243" spans="2:4" x14ac:dyDescent="0.2">
      <c r="B3243"/>
      <c r="C3243"/>
      <c r="D3243"/>
    </row>
    <row r="3244" spans="2:4" x14ac:dyDescent="0.2">
      <c r="B3244"/>
      <c r="C3244"/>
      <c r="D3244"/>
    </row>
    <row r="3245" spans="2:4" x14ac:dyDescent="0.2">
      <c r="B3245"/>
      <c r="C3245"/>
      <c r="D3245"/>
    </row>
    <row r="3246" spans="2:4" x14ac:dyDescent="0.2">
      <c r="B3246"/>
      <c r="C3246"/>
      <c r="D3246"/>
    </row>
    <row r="3247" spans="2:4" x14ac:dyDescent="0.2">
      <c r="B3247"/>
      <c r="C3247"/>
      <c r="D3247"/>
    </row>
    <row r="3248" spans="2:4" x14ac:dyDescent="0.2">
      <c r="B3248"/>
      <c r="C3248"/>
      <c r="D3248"/>
    </row>
    <row r="3249" spans="2:4" x14ac:dyDescent="0.2">
      <c r="B3249"/>
      <c r="C3249"/>
      <c r="D3249"/>
    </row>
    <row r="3250" spans="2:4" x14ac:dyDescent="0.2">
      <c r="B3250"/>
      <c r="C3250"/>
      <c r="D3250"/>
    </row>
    <row r="3251" spans="2:4" x14ac:dyDescent="0.2">
      <c r="B3251"/>
      <c r="C3251"/>
      <c r="D3251"/>
    </row>
    <row r="3252" spans="2:4" x14ac:dyDescent="0.2">
      <c r="B3252"/>
      <c r="C3252"/>
      <c r="D3252"/>
    </row>
    <row r="3253" spans="2:4" x14ac:dyDescent="0.2">
      <c r="B3253"/>
      <c r="C3253"/>
      <c r="D3253"/>
    </row>
    <row r="3254" spans="2:4" x14ac:dyDescent="0.2">
      <c r="B3254"/>
      <c r="C3254"/>
      <c r="D3254"/>
    </row>
    <row r="3255" spans="2:4" x14ac:dyDescent="0.2">
      <c r="B3255"/>
      <c r="C3255"/>
      <c r="D3255"/>
    </row>
    <row r="3256" spans="2:4" x14ac:dyDescent="0.2">
      <c r="B3256"/>
      <c r="C3256"/>
      <c r="D3256"/>
    </row>
    <row r="3257" spans="2:4" x14ac:dyDescent="0.2">
      <c r="B3257"/>
      <c r="C3257"/>
      <c r="D3257"/>
    </row>
    <row r="3258" spans="2:4" x14ac:dyDescent="0.2">
      <c r="B3258"/>
      <c r="C3258"/>
      <c r="D3258"/>
    </row>
    <row r="3259" spans="2:4" x14ac:dyDescent="0.2">
      <c r="B3259"/>
      <c r="C3259"/>
      <c r="D3259"/>
    </row>
    <row r="3260" spans="2:4" x14ac:dyDescent="0.2">
      <c r="B3260"/>
      <c r="C3260"/>
      <c r="D3260"/>
    </row>
    <row r="3261" spans="2:4" x14ac:dyDescent="0.2">
      <c r="B3261"/>
      <c r="C3261"/>
      <c r="D3261"/>
    </row>
    <row r="3262" spans="2:4" x14ac:dyDescent="0.2">
      <c r="B3262"/>
      <c r="C3262"/>
      <c r="D3262"/>
    </row>
    <row r="3263" spans="2:4" x14ac:dyDescent="0.2">
      <c r="B3263"/>
      <c r="C3263"/>
      <c r="D3263"/>
    </row>
    <row r="3264" spans="2:4" x14ac:dyDescent="0.2">
      <c r="B3264"/>
      <c r="C3264"/>
      <c r="D3264"/>
    </row>
    <row r="3265" spans="2:4" x14ac:dyDescent="0.2">
      <c r="B3265"/>
      <c r="C3265"/>
      <c r="D3265"/>
    </row>
    <row r="3266" spans="2:4" x14ac:dyDescent="0.2">
      <c r="B3266"/>
      <c r="C3266"/>
      <c r="D3266"/>
    </row>
    <row r="3267" spans="2:4" x14ac:dyDescent="0.2">
      <c r="B3267"/>
      <c r="C3267"/>
      <c r="D3267"/>
    </row>
    <row r="3268" spans="2:4" x14ac:dyDescent="0.2">
      <c r="B3268"/>
      <c r="C3268"/>
      <c r="D3268"/>
    </row>
    <row r="3269" spans="2:4" x14ac:dyDescent="0.2">
      <c r="B3269"/>
      <c r="C3269"/>
      <c r="D3269"/>
    </row>
    <row r="3270" spans="2:4" x14ac:dyDescent="0.2">
      <c r="B3270"/>
      <c r="C3270"/>
      <c r="D3270"/>
    </row>
    <row r="3271" spans="2:4" x14ac:dyDescent="0.2">
      <c r="B3271"/>
      <c r="C3271"/>
      <c r="D3271"/>
    </row>
    <row r="3272" spans="2:4" x14ac:dyDescent="0.2">
      <c r="B3272"/>
      <c r="C3272"/>
      <c r="D3272"/>
    </row>
    <row r="3273" spans="2:4" x14ac:dyDescent="0.2">
      <c r="B3273"/>
      <c r="C3273"/>
      <c r="D3273"/>
    </row>
    <row r="3274" spans="2:4" x14ac:dyDescent="0.2">
      <c r="B3274"/>
      <c r="C3274"/>
      <c r="D3274"/>
    </row>
    <row r="3275" spans="2:4" x14ac:dyDescent="0.2">
      <c r="B3275"/>
      <c r="C3275"/>
      <c r="D3275"/>
    </row>
    <row r="3276" spans="2:4" x14ac:dyDescent="0.2">
      <c r="B3276"/>
      <c r="C3276"/>
      <c r="D3276"/>
    </row>
    <row r="3277" spans="2:4" x14ac:dyDescent="0.2">
      <c r="B3277"/>
      <c r="C3277"/>
      <c r="D3277"/>
    </row>
    <row r="3278" spans="2:4" x14ac:dyDescent="0.2">
      <c r="B3278"/>
      <c r="C3278"/>
      <c r="D3278"/>
    </row>
    <row r="3279" spans="2:4" x14ac:dyDescent="0.2">
      <c r="B3279"/>
      <c r="C3279"/>
      <c r="D3279"/>
    </row>
    <row r="3280" spans="2:4" x14ac:dyDescent="0.2">
      <c r="B3280"/>
      <c r="C3280"/>
      <c r="D3280"/>
    </row>
    <row r="3281" spans="2:4" x14ac:dyDescent="0.2">
      <c r="B3281"/>
      <c r="C3281"/>
      <c r="D3281"/>
    </row>
    <row r="3282" spans="2:4" x14ac:dyDescent="0.2">
      <c r="B3282"/>
      <c r="C3282"/>
      <c r="D3282"/>
    </row>
    <row r="3283" spans="2:4" x14ac:dyDescent="0.2">
      <c r="B3283"/>
      <c r="C3283"/>
      <c r="D3283"/>
    </row>
    <row r="3284" spans="2:4" x14ac:dyDescent="0.2">
      <c r="B3284"/>
      <c r="C3284"/>
      <c r="D3284"/>
    </row>
    <row r="3285" spans="2:4" x14ac:dyDescent="0.2">
      <c r="B3285"/>
      <c r="C3285"/>
      <c r="D3285"/>
    </row>
    <row r="3286" spans="2:4" x14ac:dyDescent="0.2">
      <c r="B3286"/>
      <c r="C3286"/>
      <c r="D3286"/>
    </row>
    <row r="3287" spans="2:4" x14ac:dyDescent="0.2">
      <c r="B3287"/>
      <c r="C3287"/>
      <c r="D3287"/>
    </row>
    <row r="3288" spans="2:4" x14ac:dyDescent="0.2">
      <c r="B3288"/>
      <c r="C3288"/>
      <c r="D3288"/>
    </row>
    <row r="3289" spans="2:4" x14ac:dyDescent="0.2">
      <c r="B3289"/>
      <c r="C3289"/>
      <c r="D3289"/>
    </row>
    <row r="3290" spans="2:4" x14ac:dyDescent="0.2">
      <c r="B3290"/>
      <c r="C3290"/>
      <c r="D3290"/>
    </row>
    <row r="3291" spans="2:4" x14ac:dyDescent="0.2">
      <c r="B3291"/>
      <c r="C3291"/>
      <c r="D3291"/>
    </row>
    <row r="3292" spans="2:4" x14ac:dyDescent="0.2">
      <c r="B3292"/>
      <c r="C3292"/>
      <c r="D3292"/>
    </row>
    <row r="3293" spans="2:4" x14ac:dyDescent="0.2">
      <c r="B3293"/>
      <c r="C3293"/>
      <c r="D3293"/>
    </row>
    <row r="3294" spans="2:4" x14ac:dyDescent="0.2">
      <c r="B3294"/>
      <c r="C3294"/>
      <c r="D3294"/>
    </row>
    <row r="3295" spans="2:4" x14ac:dyDescent="0.2">
      <c r="B3295"/>
      <c r="C3295"/>
      <c r="D3295"/>
    </row>
    <row r="3296" spans="2:4" x14ac:dyDescent="0.2">
      <c r="B3296"/>
      <c r="C3296"/>
      <c r="D3296"/>
    </row>
    <row r="3297" spans="2:4" x14ac:dyDescent="0.2">
      <c r="B3297"/>
      <c r="C3297"/>
      <c r="D3297"/>
    </row>
    <row r="3298" spans="2:4" x14ac:dyDescent="0.2">
      <c r="B3298"/>
      <c r="C3298"/>
      <c r="D3298"/>
    </row>
    <row r="3299" spans="2:4" x14ac:dyDescent="0.2">
      <c r="B3299"/>
      <c r="C3299"/>
      <c r="D3299"/>
    </row>
    <row r="3300" spans="2:4" x14ac:dyDescent="0.2">
      <c r="B3300"/>
      <c r="C3300"/>
      <c r="D3300"/>
    </row>
    <row r="3301" spans="2:4" x14ac:dyDescent="0.2">
      <c r="B3301"/>
      <c r="C3301"/>
      <c r="D3301"/>
    </row>
    <row r="3302" spans="2:4" x14ac:dyDescent="0.2">
      <c r="B3302"/>
      <c r="C3302"/>
      <c r="D3302"/>
    </row>
    <row r="3303" spans="2:4" x14ac:dyDescent="0.2">
      <c r="B3303"/>
      <c r="C3303"/>
      <c r="D3303"/>
    </row>
    <row r="3304" spans="2:4" x14ac:dyDescent="0.2">
      <c r="B3304"/>
      <c r="C3304"/>
      <c r="D3304"/>
    </row>
    <row r="3305" spans="2:4" x14ac:dyDescent="0.2">
      <c r="B3305"/>
      <c r="C3305"/>
      <c r="D3305"/>
    </row>
    <row r="3306" spans="2:4" x14ac:dyDescent="0.2">
      <c r="B3306"/>
      <c r="C3306"/>
      <c r="D3306"/>
    </row>
    <row r="3307" spans="2:4" x14ac:dyDescent="0.2">
      <c r="B3307"/>
      <c r="C3307"/>
      <c r="D3307"/>
    </row>
    <row r="3308" spans="2:4" x14ac:dyDescent="0.2">
      <c r="B3308"/>
      <c r="C3308"/>
      <c r="D3308"/>
    </row>
    <row r="3309" spans="2:4" x14ac:dyDescent="0.2">
      <c r="B3309"/>
      <c r="C3309"/>
      <c r="D3309"/>
    </row>
    <row r="3310" spans="2:4" x14ac:dyDescent="0.2">
      <c r="B3310"/>
      <c r="C3310"/>
      <c r="D3310"/>
    </row>
    <row r="3311" spans="2:4" x14ac:dyDescent="0.2">
      <c r="B3311"/>
      <c r="C3311"/>
      <c r="D3311"/>
    </row>
    <row r="3312" spans="2:4" x14ac:dyDescent="0.2">
      <c r="B3312"/>
      <c r="C3312"/>
      <c r="D3312"/>
    </row>
    <row r="3313" spans="2:4" x14ac:dyDescent="0.2">
      <c r="B3313"/>
      <c r="C3313"/>
      <c r="D3313"/>
    </row>
    <row r="3314" spans="2:4" x14ac:dyDescent="0.2">
      <c r="B3314"/>
      <c r="C3314"/>
      <c r="D3314"/>
    </row>
    <row r="3315" spans="2:4" x14ac:dyDescent="0.2">
      <c r="B3315"/>
      <c r="C3315"/>
      <c r="D3315"/>
    </row>
    <row r="3316" spans="2:4" x14ac:dyDescent="0.2">
      <c r="B3316"/>
      <c r="C3316"/>
      <c r="D3316"/>
    </row>
    <row r="3317" spans="2:4" x14ac:dyDescent="0.2">
      <c r="B3317"/>
      <c r="C3317"/>
      <c r="D3317"/>
    </row>
    <row r="3318" spans="2:4" x14ac:dyDescent="0.2">
      <c r="B3318"/>
      <c r="C3318"/>
      <c r="D3318"/>
    </row>
    <row r="3319" spans="2:4" x14ac:dyDescent="0.2">
      <c r="B3319"/>
      <c r="C3319"/>
      <c r="D3319"/>
    </row>
    <row r="3320" spans="2:4" x14ac:dyDescent="0.2">
      <c r="B3320"/>
      <c r="C3320"/>
      <c r="D3320"/>
    </row>
    <row r="3321" spans="2:4" x14ac:dyDescent="0.2">
      <c r="B3321"/>
      <c r="C3321"/>
      <c r="D3321"/>
    </row>
    <row r="3322" spans="2:4" x14ac:dyDescent="0.2">
      <c r="B3322"/>
      <c r="C3322"/>
      <c r="D3322"/>
    </row>
    <row r="3323" spans="2:4" x14ac:dyDescent="0.2">
      <c r="B3323"/>
      <c r="C3323"/>
      <c r="D3323"/>
    </row>
    <row r="3324" spans="2:4" x14ac:dyDescent="0.2">
      <c r="B3324"/>
      <c r="C3324"/>
      <c r="D3324"/>
    </row>
    <row r="3325" spans="2:4" x14ac:dyDescent="0.2">
      <c r="B3325"/>
      <c r="C3325"/>
      <c r="D3325"/>
    </row>
    <row r="3326" spans="2:4" x14ac:dyDescent="0.2">
      <c r="B3326"/>
      <c r="C3326"/>
      <c r="D3326"/>
    </row>
    <row r="3327" spans="2:4" x14ac:dyDescent="0.2">
      <c r="B3327"/>
      <c r="C3327"/>
      <c r="D3327"/>
    </row>
    <row r="3328" spans="2:4" x14ac:dyDescent="0.2">
      <c r="B3328"/>
      <c r="C3328"/>
      <c r="D3328"/>
    </row>
    <row r="3329" spans="2:4" x14ac:dyDescent="0.2">
      <c r="B3329"/>
      <c r="C3329"/>
      <c r="D3329"/>
    </row>
    <row r="3330" spans="2:4" x14ac:dyDescent="0.2">
      <c r="B3330"/>
      <c r="C3330"/>
      <c r="D3330"/>
    </row>
    <row r="3331" spans="2:4" x14ac:dyDescent="0.2">
      <c r="B3331"/>
      <c r="C3331"/>
      <c r="D3331"/>
    </row>
    <row r="3332" spans="2:4" x14ac:dyDescent="0.2">
      <c r="B3332"/>
      <c r="C3332"/>
      <c r="D3332"/>
    </row>
    <row r="3333" spans="2:4" x14ac:dyDescent="0.2">
      <c r="B3333"/>
      <c r="C3333"/>
      <c r="D3333"/>
    </row>
    <row r="3334" spans="2:4" x14ac:dyDescent="0.2">
      <c r="B3334"/>
      <c r="C3334"/>
      <c r="D3334"/>
    </row>
    <row r="3335" spans="2:4" x14ac:dyDescent="0.2">
      <c r="B3335"/>
      <c r="C3335"/>
      <c r="D3335"/>
    </row>
    <row r="3336" spans="2:4" x14ac:dyDescent="0.2">
      <c r="B3336"/>
      <c r="C3336"/>
      <c r="D3336"/>
    </row>
    <row r="3337" spans="2:4" x14ac:dyDescent="0.2">
      <c r="B3337"/>
      <c r="C3337"/>
      <c r="D3337"/>
    </row>
    <row r="3338" spans="2:4" x14ac:dyDescent="0.2">
      <c r="B3338"/>
      <c r="C3338"/>
      <c r="D3338"/>
    </row>
    <row r="3339" spans="2:4" x14ac:dyDescent="0.2">
      <c r="B3339"/>
      <c r="C3339"/>
      <c r="D3339"/>
    </row>
    <row r="3340" spans="2:4" x14ac:dyDescent="0.2">
      <c r="B3340"/>
      <c r="C3340"/>
      <c r="D3340"/>
    </row>
    <row r="3341" spans="2:4" x14ac:dyDescent="0.2">
      <c r="B3341"/>
      <c r="C3341"/>
      <c r="D3341"/>
    </row>
    <row r="3342" spans="2:4" x14ac:dyDescent="0.2">
      <c r="B3342"/>
      <c r="C3342"/>
      <c r="D3342"/>
    </row>
    <row r="3343" spans="2:4" x14ac:dyDescent="0.2">
      <c r="B3343"/>
      <c r="C3343"/>
      <c r="D3343"/>
    </row>
    <row r="3344" spans="2:4" x14ac:dyDescent="0.2">
      <c r="B3344"/>
      <c r="C3344"/>
      <c r="D3344"/>
    </row>
    <row r="3345" spans="2:4" x14ac:dyDescent="0.2">
      <c r="B3345"/>
      <c r="C3345"/>
      <c r="D3345"/>
    </row>
    <row r="3346" spans="2:4" x14ac:dyDescent="0.2">
      <c r="B3346"/>
      <c r="C3346"/>
      <c r="D3346"/>
    </row>
    <row r="3347" spans="2:4" x14ac:dyDescent="0.2">
      <c r="B3347"/>
      <c r="C3347"/>
      <c r="D3347"/>
    </row>
    <row r="3348" spans="2:4" x14ac:dyDescent="0.2">
      <c r="B3348"/>
      <c r="C3348"/>
      <c r="D3348"/>
    </row>
    <row r="3349" spans="2:4" x14ac:dyDescent="0.2">
      <c r="B3349"/>
      <c r="C3349"/>
      <c r="D3349"/>
    </row>
    <row r="3350" spans="2:4" x14ac:dyDescent="0.2">
      <c r="B3350"/>
      <c r="C3350"/>
      <c r="D3350"/>
    </row>
    <row r="3351" spans="2:4" x14ac:dyDescent="0.2">
      <c r="B3351"/>
      <c r="C3351"/>
      <c r="D3351"/>
    </row>
    <row r="3352" spans="2:4" x14ac:dyDescent="0.2">
      <c r="B3352"/>
      <c r="C3352"/>
      <c r="D3352"/>
    </row>
    <row r="3353" spans="2:4" x14ac:dyDescent="0.2">
      <c r="B3353"/>
      <c r="C3353"/>
      <c r="D3353"/>
    </row>
    <row r="3354" spans="2:4" x14ac:dyDescent="0.2">
      <c r="B3354"/>
      <c r="C3354"/>
      <c r="D3354"/>
    </row>
    <row r="3355" spans="2:4" x14ac:dyDescent="0.2">
      <c r="B3355"/>
      <c r="C3355"/>
      <c r="D3355"/>
    </row>
    <row r="3356" spans="2:4" x14ac:dyDescent="0.2">
      <c r="B3356"/>
      <c r="C3356"/>
      <c r="D3356"/>
    </row>
    <row r="3357" spans="2:4" x14ac:dyDescent="0.2">
      <c r="B3357"/>
      <c r="C3357"/>
      <c r="D3357"/>
    </row>
    <row r="3358" spans="2:4" x14ac:dyDescent="0.2">
      <c r="B3358"/>
      <c r="C3358"/>
      <c r="D3358"/>
    </row>
    <row r="3359" spans="2:4" x14ac:dyDescent="0.2">
      <c r="B3359"/>
      <c r="C3359"/>
      <c r="D3359"/>
    </row>
    <row r="3360" spans="2:4" x14ac:dyDescent="0.2">
      <c r="B3360"/>
      <c r="C3360"/>
      <c r="D3360"/>
    </row>
    <row r="3361" spans="2:4" x14ac:dyDescent="0.2">
      <c r="B3361"/>
      <c r="C3361"/>
      <c r="D3361"/>
    </row>
    <row r="3362" spans="2:4" x14ac:dyDescent="0.2">
      <c r="B3362"/>
      <c r="C3362"/>
      <c r="D3362"/>
    </row>
    <row r="3363" spans="2:4" x14ac:dyDescent="0.2">
      <c r="B3363"/>
      <c r="C3363"/>
      <c r="D3363"/>
    </row>
    <row r="3364" spans="2:4" x14ac:dyDescent="0.2">
      <c r="B3364"/>
      <c r="C3364"/>
      <c r="D3364"/>
    </row>
    <row r="3365" spans="2:4" x14ac:dyDescent="0.2">
      <c r="B3365"/>
      <c r="C3365"/>
      <c r="D3365"/>
    </row>
    <row r="3366" spans="2:4" x14ac:dyDescent="0.2">
      <c r="B3366"/>
      <c r="C3366"/>
      <c r="D3366"/>
    </row>
    <row r="3367" spans="2:4" x14ac:dyDescent="0.2">
      <c r="B3367"/>
      <c r="C3367"/>
      <c r="D3367"/>
    </row>
    <row r="3368" spans="2:4" x14ac:dyDescent="0.2">
      <c r="B3368"/>
      <c r="C3368"/>
      <c r="D3368"/>
    </row>
    <row r="3369" spans="2:4" x14ac:dyDescent="0.2">
      <c r="B3369"/>
      <c r="C3369"/>
      <c r="D3369"/>
    </row>
    <row r="3370" spans="2:4" x14ac:dyDescent="0.2">
      <c r="B3370"/>
      <c r="C3370"/>
      <c r="D3370"/>
    </row>
    <row r="3371" spans="2:4" x14ac:dyDescent="0.2">
      <c r="B3371"/>
      <c r="C3371"/>
      <c r="D3371"/>
    </row>
    <row r="3372" spans="2:4" x14ac:dyDescent="0.2">
      <c r="B3372"/>
      <c r="C3372"/>
      <c r="D3372"/>
    </row>
  </sheetData>
  <autoFilter ref="E1:E29" xr:uid="{00000000-0009-0000-0000-00000B000000}"/>
  <pageMargins left="1.25" right="0.75" top="1.75" bottom="0.75" header="0.75" footer="0.3"/>
  <pageSetup scale="64" fitToHeight="0" orientation="portrait" r:id="rId2"/>
  <headerFooter>
    <oddHeader>&amp;LEL PASO ELECTRIC COMPANY
2021 TEXAS RATE CASE FILING
WORKPAPER TO SCHEDULE A-1
COST OF SERVICE-RETAIL BY ACCOUNT
SPONSOR:  ADRIAN HERNANDEZ
PREPARER:  ADRIAN HERNANDEZ
FOR THE TEST YEAR ENDED DECEMBER 31, 2020&amp;RWP / A-1
PAGE &amp;P OF &amp;N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G3372"/>
  <sheetViews>
    <sheetView workbookViewId="0">
      <selection activeCell="I25" sqref="I25"/>
    </sheetView>
  </sheetViews>
  <sheetFormatPr defaultRowHeight="12.75" x14ac:dyDescent="0.2"/>
  <cols>
    <col min="1" max="1" width="33" bestFit="1" customWidth="1"/>
    <col min="2" max="2" width="14.5703125" style="1" customWidth="1"/>
    <col min="3" max="3" width="27.7109375" style="1" bestFit="1" customWidth="1"/>
    <col min="4" max="4" width="11.140625" style="1" bestFit="1" customWidth="1"/>
    <col min="5" max="5" width="16.140625" customWidth="1"/>
    <col min="6" max="7" width="14" bestFit="1" customWidth="1"/>
    <col min="8" max="8" width="12.28515625" bestFit="1" customWidth="1"/>
  </cols>
  <sheetData>
    <row r="1" spans="1:7" x14ac:dyDescent="0.2">
      <c r="A1" s="23" t="s">
        <v>2</v>
      </c>
      <c r="B1" s="24" t="s">
        <v>1497</v>
      </c>
      <c r="D1" s="1" t="s">
        <v>1551</v>
      </c>
    </row>
    <row r="2" spans="1:7" x14ac:dyDescent="0.2">
      <c r="A2" s="23" t="s">
        <v>12</v>
      </c>
      <c r="B2" s="24" t="s">
        <v>1538</v>
      </c>
    </row>
    <row r="3" spans="1:7" x14ac:dyDescent="0.2">
      <c r="A3" s="23" t="s">
        <v>13</v>
      </c>
      <c r="B3" s="24" t="s">
        <v>1538</v>
      </c>
      <c r="D3"/>
    </row>
    <row r="4" spans="1:7" x14ac:dyDescent="0.2">
      <c r="B4"/>
      <c r="C4"/>
      <c r="D4"/>
    </row>
    <row r="5" spans="1:7" x14ac:dyDescent="0.2">
      <c r="A5" s="5" t="s">
        <v>1498</v>
      </c>
      <c r="B5" s="6"/>
      <c r="C5" s="6"/>
      <c r="D5" s="6"/>
      <c r="E5" s="25" t="s">
        <v>6</v>
      </c>
      <c r="F5" s="6"/>
      <c r="G5" s="7"/>
    </row>
    <row r="6" spans="1:7" x14ac:dyDescent="0.2">
      <c r="A6" s="5" t="s">
        <v>15</v>
      </c>
      <c r="B6" s="5" t="s">
        <v>18</v>
      </c>
      <c r="C6" s="5" t="s">
        <v>19</v>
      </c>
      <c r="D6" s="5" t="s">
        <v>9</v>
      </c>
      <c r="E6" s="8" t="s">
        <v>27</v>
      </c>
      <c r="F6" s="9" t="s">
        <v>39</v>
      </c>
      <c r="G6" s="10" t="s">
        <v>1537</v>
      </c>
    </row>
    <row r="7" spans="1:7" x14ac:dyDescent="0.2">
      <c r="A7" s="8" t="s">
        <v>1312</v>
      </c>
      <c r="B7" s="8">
        <v>41010</v>
      </c>
      <c r="C7" s="8" t="s">
        <v>1314</v>
      </c>
      <c r="D7" s="8" t="s">
        <v>258</v>
      </c>
      <c r="E7" s="11">
        <v>3602069.27</v>
      </c>
      <c r="F7" s="12">
        <v>836108.27</v>
      </c>
      <c r="G7" s="13">
        <v>4438177.54</v>
      </c>
    </row>
    <row r="8" spans="1:7" x14ac:dyDescent="0.2">
      <c r="A8" s="14"/>
      <c r="B8" s="14"/>
      <c r="C8" s="14"/>
      <c r="D8" s="15" t="s">
        <v>30</v>
      </c>
      <c r="E8" s="16">
        <v>0</v>
      </c>
      <c r="F8" s="2">
        <v>0</v>
      </c>
      <c r="G8" s="17">
        <v>0</v>
      </c>
    </row>
    <row r="9" spans="1:7" x14ac:dyDescent="0.2">
      <c r="A9" s="14"/>
      <c r="B9" s="14"/>
      <c r="C9" s="14"/>
      <c r="D9" s="15" t="s">
        <v>797</v>
      </c>
      <c r="E9" s="16">
        <v>637092.65</v>
      </c>
      <c r="F9" s="2">
        <v>229098.33</v>
      </c>
      <c r="G9" s="17">
        <v>866190.98</v>
      </c>
    </row>
    <row r="10" spans="1:7" x14ac:dyDescent="0.2">
      <c r="A10" s="14"/>
      <c r="B10" s="14"/>
      <c r="C10" s="14"/>
      <c r="D10" s="15" t="s">
        <v>208</v>
      </c>
      <c r="E10" s="16">
        <v>7681275.7200000007</v>
      </c>
      <c r="F10" s="2">
        <v>1961991.1300000001</v>
      </c>
      <c r="G10" s="17">
        <v>9643266.8500000015</v>
      </c>
    </row>
    <row r="11" spans="1:7" x14ac:dyDescent="0.2">
      <c r="A11" s="14"/>
      <c r="B11" s="14"/>
      <c r="C11" s="14"/>
      <c r="D11" s="15" t="s">
        <v>1275</v>
      </c>
      <c r="E11" s="16">
        <v>8886189.4199999999</v>
      </c>
      <c r="F11" s="2">
        <v>2485749.6399999997</v>
      </c>
      <c r="G11" s="17">
        <v>11371939.059999999</v>
      </c>
    </row>
    <row r="12" spans="1:7" x14ac:dyDescent="0.2">
      <c r="A12" s="14"/>
      <c r="B12" s="14"/>
      <c r="C12" s="14"/>
      <c r="D12" s="15" t="s">
        <v>198</v>
      </c>
      <c r="E12" s="16">
        <v>5774692.4100000001</v>
      </c>
      <c r="F12" s="2">
        <v>1540177.66</v>
      </c>
      <c r="G12" s="17">
        <v>7314870.0700000003</v>
      </c>
    </row>
    <row r="13" spans="1:7" x14ac:dyDescent="0.2">
      <c r="A13" s="14"/>
      <c r="B13" s="14"/>
      <c r="C13" s="14"/>
      <c r="D13" s="15" t="s">
        <v>1309</v>
      </c>
      <c r="E13" s="16">
        <v>25976020.149999999</v>
      </c>
      <c r="F13" s="2">
        <v>7158610.2999999989</v>
      </c>
      <c r="G13" s="17">
        <v>33134630.449999996</v>
      </c>
    </row>
    <row r="14" spans="1:7" x14ac:dyDescent="0.2">
      <c r="A14" s="14"/>
      <c r="B14" s="14"/>
      <c r="C14" s="14"/>
      <c r="D14" s="15" t="s">
        <v>2947</v>
      </c>
      <c r="E14" s="16">
        <v>0</v>
      </c>
      <c r="F14" s="2">
        <v>0</v>
      </c>
      <c r="G14" s="17">
        <v>0</v>
      </c>
    </row>
    <row r="15" spans="1:7" x14ac:dyDescent="0.2">
      <c r="A15" s="14"/>
      <c r="B15" s="8">
        <v>41110</v>
      </c>
      <c r="C15" s="8" t="s">
        <v>1340</v>
      </c>
      <c r="D15" s="8" t="s">
        <v>258</v>
      </c>
      <c r="E15" s="11">
        <v>-3247089.85</v>
      </c>
      <c r="F15" s="12">
        <v>-753710.84</v>
      </c>
      <c r="G15" s="13">
        <v>-4000800.69</v>
      </c>
    </row>
    <row r="16" spans="1:7" x14ac:dyDescent="0.2">
      <c r="A16" s="14"/>
      <c r="B16" s="14"/>
      <c r="C16" s="14"/>
      <c r="D16" s="15" t="s">
        <v>30</v>
      </c>
      <c r="E16" s="16">
        <v>0</v>
      </c>
      <c r="F16" s="2">
        <v>0</v>
      </c>
      <c r="G16" s="17">
        <v>0</v>
      </c>
    </row>
    <row r="17" spans="1:7" x14ac:dyDescent="0.2">
      <c r="A17" s="14"/>
      <c r="B17" s="14"/>
      <c r="C17" s="14"/>
      <c r="D17" s="15" t="s">
        <v>797</v>
      </c>
      <c r="E17" s="16">
        <v>-1202229.18</v>
      </c>
      <c r="F17" s="2">
        <v>-432321.26</v>
      </c>
      <c r="G17" s="17">
        <v>-1634550.44</v>
      </c>
    </row>
    <row r="18" spans="1:7" x14ac:dyDescent="0.2">
      <c r="A18" s="14"/>
      <c r="B18" s="14"/>
      <c r="C18" s="14"/>
      <c r="D18" s="15" t="s">
        <v>208</v>
      </c>
      <c r="E18" s="16">
        <v>-3028572.8499999996</v>
      </c>
      <c r="F18" s="2">
        <v>-773573.72</v>
      </c>
      <c r="G18" s="17">
        <v>-3802146.5699999994</v>
      </c>
    </row>
    <row r="19" spans="1:7" x14ac:dyDescent="0.2">
      <c r="A19" s="14"/>
      <c r="B19" s="14"/>
      <c r="C19" s="14"/>
      <c r="D19" s="15" t="s">
        <v>1275</v>
      </c>
      <c r="E19" s="16">
        <v>-4197198.7300000004</v>
      </c>
      <c r="F19" s="2">
        <v>-1174089.8999999999</v>
      </c>
      <c r="G19" s="17">
        <v>-5371288.6300000008</v>
      </c>
    </row>
    <row r="20" spans="1:7" x14ac:dyDescent="0.2">
      <c r="A20" s="14"/>
      <c r="B20" s="14"/>
      <c r="C20" s="14"/>
      <c r="D20" s="15" t="s">
        <v>198</v>
      </c>
      <c r="E20" s="16">
        <v>-3774321.88</v>
      </c>
      <c r="F20" s="2">
        <v>-1006655.55</v>
      </c>
      <c r="G20" s="17">
        <v>-4780977.43</v>
      </c>
    </row>
    <row r="21" spans="1:7" x14ac:dyDescent="0.2">
      <c r="A21" s="14"/>
      <c r="B21" s="14"/>
      <c r="C21" s="14"/>
      <c r="D21" s="15" t="s">
        <v>1309</v>
      </c>
      <c r="E21" s="16">
        <v>-28360236.249999996</v>
      </c>
      <c r="F21" s="2">
        <v>-7815665.25</v>
      </c>
      <c r="G21" s="17">
        <v>-36175901.5</v>
      </c>
    </row>
    <row r="22" spans="1:7" x14ac:dyDescent="0.2">
      <c r="A22" s="14"/>
      <c r="B22" s="14"/>
      <c r="C22" s="14"/>
      <c r="D22" s="15" t="s">
        <v>2947</v>
      </c>
      <c r="E22" s="16">
        <v>0</v>
      </c>
      <c r="F22" s="2">
        <v>0</v>
      </c>
      <c r="G22" s="17">
        <v>0</v>
      </c>
    </row>
    <row r="23" spans="1:7" x14ac:dyDescent="0.2">
      <c r="A23" s="8" t="s">
        <v>1500</v>
      </c>
      <c r="B23" s="6"/>
      <c r="C23" s="6"/>
      <c r="D23" s="6"/>
      <c r="E23" s="11">
        <v>8747690.8800000064</v>
      </c>
      <c r="F23" s="12">
        <v>2255718.8099999968</v>
      </c>
      <c r="G23" s="13">
        <v>11003409.689999998</v>
      </c>
    </row>
    <row r="24" spans="1:7" x14ac:dyDescent="0.2">
      <c r="A24" s="8" t="s">
        <v>1365</v>
      </c>
      <c r="B24" s="8">
        <v>41010</v>
      </c>
      <c r="C24" s="8" t="s">
        <v>1314</v>
      </c>
      <c r="D24" s="8" t="s">
        <v>258</v>
      </c>
      <c r="E24" s="11">
        <v>364895.25</v>
      </c>
      <c r="F24" s="12">
        <v>84699.08</v>
      </c>
      <c r="G24" s="13">
        <v>449594.33</v>
      </c>
    </row>
    <row r="25" spans="1:7" x14ac:dyDescent="0.2">
      <c r="A25" s="14"/>
      <c r="B25" s="14"/>
      <c r="C25" s="14"/>
      <c r="D25" s="15" t="s">
        <v>797</v>
      </c>
      <c r="E25" s="16">
        <v>59904.959999999992</v>
      </c>
      <c r="F25" s="2">
        <v>21541.82</v>
      </c>
      <c r="G25" s="17">
        <v>81446.78</v>
      </c>
    </row>
    <row r="26" spans="1:7" x14ac:dyDescent="0.2">
      <c r="A26" s="14"/>
      <c r="B26" s="14"/>
      <c r="C26" s="14"/>
      <c r="D26" s="15" t="s">
        <v>208</v>
      </c>
      <c r="E26" s="16">
        <v>650140.92000000004</v>
      </c>
      <c r="F26" s="2">
        <v>166062.35999999999</v>
      </c>
      <c r="G26" s="17">
        <v>816203.28</v>
      </c>
    </row>
    <row r="27" spans="1:7" x14ac:dyDescent="0.2">
      <c r="A27" s="14"/>
      <c r="B27" s="14"/>
      <c r="C27" s="14"/>
      <c r="D27" s="15" t="s">
        <v>1275</v>
      </c>
      <c r="E27" s="16">
        <v>1703228.6400000001</v>
      </c>
      <c r="F27" s="2">
        <v>476447.18999999994</v>
      </c>
      <c r="G27" s="17">
        <v>2179675.83</v>
      </c>
    </row>
    <row r="28" spans="1:7" x14ac:dyDescent="0.2">
      <c r="A28" s="14"/>
      <c r="B28" s="14"/>
      <c r="C28" s="14"/>
      <c r="D28" s="15" t="s">
        <v>198</v>
      </c>
      <c r="E28" s="16">
        <v>538303.91</v>
      </c>
      <c r="F28" s="2">
        <v>143571.93000000002</v>
      </c>
      <c r="G28" s="17">
        <v>681875.84000000008</v>
      </c>
    </row>
    <row r="29" spans="1:7" x14ac:dyDescent="0.2">
      <c r="A29" s="14"/>
      <c r="B29" s="14"/>
      <c r="C29" s="14"/>
      <c r="D29" s="15" t="s">
        <v>1309</v>
      </c>
      <c r="E29" s="16">
        <v>1981732.0199999993</v>
      </c>
      <c r="F29" s="2">
        <v>546136.27</v>
      </c>
      <c r="G29" s="17">
        <v>2527868.2899999991</v>
      </c>
    </row>
    <row r="30" spans="1:7" x14ac:dyDescent="0.2">
      <c r="A30" s="14"/>
      <c r="B30" s="14"/>
      <c r="C30" s="14"/>
      <c r="D30" s="15" t="s">
        <v>2947</v>
      </c>
      <c r="E30" s="16">
        <v>0</v>
      </c>
      <c r="F30" s="2">
        <v>0</v>
      </c>
      <c r="G30" s="17">
        <v>0</v>
      </c>
    </row>
    <row r="31" spans="1:7" x14ac:dyDescent="0.2">
      <c r="A31" s="14"/>
      <c r="B31" s="8">
        <v>41110</v>
      </c>
      <c r="C31" s="8" t="s">
        <v>1340</v>
      </c>
      <c r="D31" s="8" t="s">
        <v>258</v>
      </c>
      <c r="E31" s="11">
        <v>-325605.03000000003</v>
      </c>
      <c r="F31" s="12">
        <v>-75579.069999999992</v>
      </c>
      <c r="G31" s="13">
        <v>-401184.10000000003</v>
      </c>
    </row>
    <row r="32" spans="1:7" x14ac:dyDescent="0.2">
      <c r="A32" s="14"/>
      <c r="B32" s="14"/>
      <c r="C32" s="14"/>
      <c r="D32" s="15" t="s">
        <v>30</v>
      </c>
      <c r="E32" s="16">
        <v>0</v>
      </c>
      <c r="F32" s="2">
        <v>0</v>
      </c>
      <c r="G32" s="17">
        <v>0</v>
      </c>
    </row>
    <row r="33" spans="1:7" x14ac:dyDescent="0.2">
      <c r="A33" s="14"/>
      <c r="B33" s="14"/>
      <c r="C33" s="14"/>
      <c r="D33" s="15" t="s">
        <v>797</v>
      </c>
      <c r="E33" s="16">
        <v>-113972.25</v>
      </c>
      <c r="F33" s="2">
        <v>-40984.380000000005</v>
      </c>
      <c r="G33" s="17">
        <v>-154956.63</v>
      </c>
    </row>
    <row r="34" spans="1:7" x14ac:dyDescent="0.2">
      <c r="A34" s="14"/>
      <c r="B34" s="14"/>
      <c r="C34" s="14"/>
      <c r="D34" s="15" t="s">
        <v>208</v>
      </c>
      <c r="E34" s="16">
        <v>-251184.68999999994</v>
      </c>
      <c r="F34" s="2">
        <v>-64158.91</v>
      </c>
      <c r="G34" s="17">
        <v>-315343.59999999998</v>
      </c>
    </row>
    <row r="35" spans="1:7" x14ac:dyDescent="0.2">
      <c r="A35" s="14"/>
      <c r="B35" s="14"/>
      <c r="C35" s="14"/>
      <c r="D35" s="15" t="s">
        <v>1275</v>
      </c>
      <c r="E35" s="16">
        <v>-768386.84999999986</v>
      </c>
      <c r="F35" s="2">
        <v>-214942.21999999997</v>
      </c>
      <c r="G35" s="17">
        <v>-983329.06999999983</v>
      </c>
    </row>
    <row r="36" spans="1:7" x14ac:dyDescent="0.2">
      <c r="A36" s="14"/>
      <c r="B36" s="14"/>
      <c r="C36" s="14"/>
      <c r="D36" s="15" t="s">
        <v>198</v>
      </c>
      <c r="E36" s="16">
        <v>-393418.94999999995</v>
      </c>
      <c r="F36" s="2">
        <v>-104929.43</v>
      </c>
      <c r="G36" s="17">
        <v>-498348.37999999995</v>
      </c>
    </row>
    <row r="37" spans="1:7" x14ac:dyDescent="0.2">
      <c r="A37" s="14"/>
      <c r="B37" s="14"/>
      <c r="C37" s="14"/>
      <c r="D37" s="15" t="s">
        <v>1309</v>
      </c>
      <c r="E37" s="16">
        <v>-2450624.77</v>
      </c>
      <c r="F37" s="2">
        <v>-675356.23999999987</v>
      </c>
      <c r="G37" s="17">
        <v>-3125981.01</v>
      </c>
    </row>
    <row r="38" spans="1:7" x14ac:dyDescent="0.2">
      <c r="A38" s="14"/>
      <c r="B38" s="14"/>
      <c r="C38" s="14"/>
      <c r="D38" s="15" t="s">
        <v>2947</v>
      </c>
      <c r="E38" s="16">
        <v>0</v>
      </c>
      <c r="F38" s="2">
        <v>0</v>
      </c>
      <c r="G38" s="17">
        <v>0</v>
      </c>
    </row>
    <row r="39" spans="1:7" x14ac:dyDescent="0.2">
      <c r="A39" s="8" t="s">
        <v>1501</v>
      </c>
      <c r="B39" s="6"/>
      <c r="C39" s="6"/>
      <c r="D39" s="6"/>
      <c r="E39" s="11">
        <v>995013.15999999875</v>
      </c>
      <c r="F39" s="12">
        <v>262508.40000000002</v>
      </c>
      <c r="G39" s="13">
        <v>1257521.5600000015</v>
      </c>
    </row>
    <row r="40" spans="1:7" x14ac:dyDescent="0.2">
      <c r="A40" s="8" t="s">
        <v>1485</v>
      </c>
      <c r="B40" s="8">
        <v>41010</v>
      </c>
      <c r="C40" s="8" t="s">
        <v>1314</v>
      </c>
      <c r="D40" s="8" t="s">
        <v>1309</v>
      </c>
      <c r="E40" s="11">
        <v>834598.81</v>
      </c>
      <c r="F40" s="12">
        <v>230003.19</v>
      </c>
      <c r="G40" s="13">
        <v>1064602</v>
      </c>
    </row>
    <row r="41" spans="1:7" x14ac:dyDescent="0.2">
      <c r="A41" s="14"/>
      <c r="B41" s="8">
        <v>41110</v>
      </c>
      <c r="C41" s="8" t="s">
        <v>1340</v>
      </c>
      <c r="D41" s="8" t="s">
        <v>1309</v>
      </c>
      <c r="E41" s="11">
        <v>-3860564.92</v>
      </c>
      <c r="F41" s="12">
        <v>-1063915.08</v>
      </c>
      <c r="G41" s="13">
        <v>-4924480</v>
      </c>
    </row>
    <row r="42" spans="1:7" x14ac:dyDescent="0.2">
      <c r="A42" s="8" t="s">
        <v>1514</v>
      </c>
      <c r="B42" s="6"/>
      <c r="C42" s="6"/>
      <c r="D42" s="6"/>
      <c r="E42" s="11">
        <v>-3025966.11</v>
      </c>
      <c r="F42" s="12">
        <v>-833911.89000000013</v>
      </c>
      <c r="G42" s="13">
        <v>-3859878</v>
      </c>
    </row>
    <row r="43" spans="1:7" x14ac:dyDescent="0.2">
      <c r="A43" s="18" t="s">
        <v>1537</v>
      </c>
      <c r="B43" s="19"/>
      <c r="C43" s="19"/>
      <c r="D43" s="19"/>
      <c r="E43" s="20">
        <v>6716737.9300000109</v>
      </c>
      <c r="F43" s="21">
        <v>1684315.319999997</v>
      </c>
      <c r="G43" s="22">
        <v>8401053.2499999925</v>
      </c>
    </row>
    <row r="44" spans="1:7" x14ac:dyDescent="0.2">
      <c r="B44"/>
      <c r="C44"/>
      <c r="D44"/>
    </row>
    <row r="45" spans="1:7" x14ac:dyDescent="0.2">
      <c r="B45"/>
      <c r="C45"/>
      <c r="D45"/>
    </row>
    <row r="46" spans="1:7" x14ac:dyDescent="0.2">
      <c r="B46"/>
      <c r="C46"/>
      <c r="D46"/>
    </row>
    <row r="47" spans="1:7" x14ac:dyDescent="0.2">
      <c r="B47"/>
      <c r="C47"/>
      <c r="D47"/>
    </row>
    <row r="48" spans="1:7" x14ac:dyDescent="0.2">
      <c r="B48"/>
      <c r="C48"/>
      <c r="D48"/>
    </row>
    <row r="49" spans="2:4" x14ac:dyDescent="0.2">
      <c r="B49"/>
      <c r="C49"/>
      <c r="D49"/>
    </row>
    <row r="50" spans="2:4" x14ac:dyDescent="0.2">
      <c r="B50"/>
      <c r="C50"/>
      <c r="D50"/>
    </row>
    <row r="51" spans="2:4" x14ac:dyDescent="0.2">
      <c r="B51"/>
      <c r="C51"/>
      <c r="D51"/>
    </row>
    <row r="52" spans="2:4" x14ac:dyDescent="0.2">
      <c r="B52"/>
      <c r="C52"/>
      <c r="D52"/>
    </row>
    <row r="53" spans="2:4" x14ac:dyDescent="0.2">
      <c r="B53"/>
      <c r="C53"/>
      <c r="D53"/>
    </row>
    <row r="54" spans="2:4" x14ac:dyDescent="0.2">
      <c r="B54"/>
      <c r="C54"/>
      <c r="D54"/>
    </row>
    <row r="55" spans="2:4" x14ac:dyDescent="0.2">
      <c r="B55"/>
      <c r="C55"/>
      <c r="D55"/>
    </row>
    <row r="56" spans="2:4" x14ac:dyDescent="0.2">
      <c r="B56"/>
      <c r="C56"/>
      <c r="D56"/>
    </row>
    <row r="57" spans="2:4" x14ac:dyDescent="0.2">
      <c r="B57"/>
      <c r="C57"/>
      <c r="D57"/>
    </row>
    <row r="58" spans="2:4" x14ac:dyDescent="0.2">
      <c r="B58"/>
      <c r="C58"/>
      <c r="D58"/>
    </row>
    <row r="59" spans="2:4" x14ac:dyDescent="0.2">
      <c r="B59"/>
      <c r="C59"/>
      <c r="D59"/>
    </row>
    <row r="60" spans="2:4" x14ac:dyDescent="0.2">
      <c r="B60"/>
      <c r="C60"/>
      <c r="D60"/>
    </row>
    <row r="61" spans="2:4" x14ac:dyDescent="0.2">
      <c r="B61"/>
      <c r="C61"/>
      <c r="D61"/>
    </row>
    <row r="62" spans="2:4" x14ac:dyDescent="0.2">
      <c r="B62"/>
      <c r="C62"/>
      <c r="D62"/>
    </row>
    <row r="63" spans="2:4" x14ac:dyDescent="0.2">
      <c r="B63"/>
      <c r="C63"/>
      <c r="D63"/>
    </row>
    <row r="64" spans="2:4" x14ac:dyDescent="0.2">
      <c r="B64"/>
      <c r="C64"/>
      <c r="D64"/>
    </row>
    <row r="65" spans="2:4" x14ac:dyDescent="0.2">
      <c r="B65"/>
      <c r="C65"/>
      <c r="D65"/>
    </row>
    <row r="66" spans="2:4" x14ac:dyDescent="0.2">
      <c r="B66"/>
      <c r="C66"/>
      <c r="D66"/>
    </row>
    <row r="67" spans="2:4" x14ac:dyDescent="0.2">
      <c r="B67"/>
      <c r="C67"/>
      <c r="D67"/>
    </row>
    <row r="68" spans="2:4" x14ac:dyDescent="0.2">
      <c r="B68"/>
      <c r="C68"/>
      <c r="D68"/>
    </row>
    <row r="69" spans="2:4" x14ac:dyDescent="0.2">
      <c r="B69"/>
      <c r="C69"/>
      <c r="D69"/>
    </row>
    <row r="70" spans="2:4" x14ac:dyDescent="0.2">
      <c r="B70"/>
      <c r="C70"/>
      <c r="D70"/>
    </row>
    <row r="71" spans="2:4" x14ac:dyDescent="0.2">
      <c r="B71"/>
      <c r="C71"/>
      <c r="D71"/>
    </row>
    <row r="72" spans="2:4" x14ac:dyDescent="0.2">
      <c r="B72"/>
      <c r="C72"/>
      <c r="D72"/>
    </row>
    <row r="73" spans="2:4" x14ac:dyDescent="0.2">
      <c r="B73"/>
      <c r="C73"/>
      <c r="D73"/>
    </row>
    <row r="74" spans="2:4" x14ac:dyDescent="0.2">
      <c r="B74"/>
      <c r="C74"/>
      <c r="D74"/>
    </row>
    <row r="75" spans="2:4" x14ac:dyDescent="0.2">
      <c r="B75"/>
      <c r="C75"/>
      <c r="D75"/>
    </row>
    <row r="76" spans="2:4" x14ac:dyDescent="0.2">
      <c r="B76"/>
      <c r="C76"/>
      <c r="D76"/>
    </row>
    <row r="77" spans="2:4" x14ac:dyDescent="0.2">
      <c r="B77"/>
      <c r="C77"/>
      <c r="D77"/>
    </row>
    <row r="78" spans="2:4" x14ac:dyDescent="0.2">
      <c r="B78"/>
      <c r="C78"/>
      <c r="D78"/>
    </row>
    <row r="79" spans="2:4" x14ac:dyDescent="0.2">
      <c r="B79"/>
      <c r="C79"/>
      <c r="D79"/>
    </row>
    <row r="80" spans="2:4" x14ac:dyDescent="0.2">
      <c r="B80"/>
      <c r="C80"/>
      <c r="D80"/>
    </row>
    <row r="81" spans="2:4" x14ac:dyDescent="0.2">
      <c r="B81"/>
      <c r="C81"/>
      <c r="D81"/>
    </row>
    <row r="82" spans="2:4" x14ac:dyDescent="0.2">
      <c r="B82"/>
      <c r="C82"/>
      <c r="D82"/>
    </row>
    <row r="83" spans="2:4" x14ac:dyDescent="0.2">
      <c r="B83"/>
      <c r="C83"/>
      <c r="D83"/>
    </row>
    <row r="84" spans="2:4" x14ac:dyDescent="0.2">
      <c r="B84"/>
      <c r="C84"/>
      <c r="D84"/>
    </row>
    <row r="85" spans="2:4" x14ac:dyDescent="0.2">
      <c r="B85"/>
      <c r="C85"/>
      <c r="D85"/>
    </row>
    <row r="86" spans="2:4" x14ac:dyDescent="0.2">
      <c r="B86"/>
      <c r="C86"/>
      <c r="D86"/>
    </row>
    <row r="87" spans="2:4" x14ac:dyDescent="0.2">
      <c r="B87"/>
      <c r="C87"/>
      <c r="D87"/>
    </row>
    <row r="88" spans="2:4" x14ac:dyDescent="0.2">
      <c r="B88"/>
      <c r="C88"/>
      <c r="D88"/>
    </row>
    <row r="89" spans="2:4" x14ac:dyDescent="0.2">
      <c r="B89"/>
      <c r="C89"/>
      <c r="D89"/>
    </row>
    <row r="90" spans="2:4" x14ac:dyDescent="0.2">
      <c r="B90"/>
      <c r="C90"/>
      <c r="D90"/>
    </row>
    <row r="91" spans="2:4" x14ac:dyDescent="0.2">
      <c r="B91"/>
      <c r="C91"/>
      <c r="D91"/>
    </row>
    <row r="92" spans="2:4" x14ac:dyDescent="0.2">
      <c r="B92"/>
      <c r="C92"/>
      <c r="D92"/>
    </row>
    <row r="93" spans="2:4" x14ac:dyDescent="0.2">
      <c r="B93"/>
      <c r="C93"/>
      <c r="D93"/>
    </row>
    <row r="94" spans="2:4" x14ac:dyDescent="0.2">
      <c r="B94"/>
      <c r="C94"/>
      <c r="D94"/>
    </row>
    <row r="95" spans="2:4" x14ac:dyDescent="0.2">
      <c r="B95"/>
      <c r="C95"/>
      <c r="D95"/>
    </row>
    <row r="96" spans="2:4" x14ac:dyDescent="0.2">
      <c r="B96"/>
      <c r="C96"/>
      <c r="D96"/>
    </row>
    <row r="97" spans="2:4" x14ac:dyDescent="0.2">
      <c r="B97"/>
      <c r="C97"/>
      <c r="D97"/>
    </row>
    <row r="98" spans="2:4" x14ac:dyDescent="0.2">
      <c r="B98"/>
      <c r="C98"/>
      <c r="D98"/>
    </row>
    <row r="99" spans="2:4" x14ac:dyDescent="0.2">
      <c r="B99"/>
      <c r="C99"/>
      <c r="D99"/>
    </row>
    <row r="100" spans="2:4" x14ac:dyDescent="0.2">
      <c r="B100"/>
      <c r="C100"/>
      <c r="D100"/>
    </row>
    <row r="101" spans="2:4" x14ac:dyDescent="0.2">
      <c r="B101"/>
      <c r="C101"/>
      <c r="D101"/>
    </row>
    <row r="102" spans="2:4" x14ac:dyDescent="0.2">
      <c r="B102"/>
      <c r="C102"/>
      <c r="D102"/>
    </row>
    <row r="103" spans="2:4" x14ac:dyDescent="0.2">
      <c r="B103"/>
      <c r="C103"/>
      <c r="D103"/>
    </row>
    <row r="104" spans="2:4" x14ac:dyDescent="0.2">
      <c r="B104"/>
      <c r="C104"/>
      <c r="D104"/>
    </row>
    <row r="105" spans="2:4" x14ac:dyDescent="0.2">
      <c r="B105"/>
      <c r="C105"/>
      <c r="D105"/>
    </row>
    <row r="106" spans="2:4" x14ac:dyDescent="0.2">
      <c r="B106"/>
      <c r="C106"/>
      <c r="D106"/>
    </row>
    <row r="107" spans="2:4" x14ac:dyDescent="0.2">
      <c r="B107"/>
      <c r="C107"/>
      <c r="D107"/>
    </row>
    <row r="108" spans="2:4" x14ac:dyDescent="0.2">
      <c r="B108"/>
      <c r="C108"/>
      <c r="D108"/>
    </row>
    <row r="109" spans="2:4" x14ac:dyDescent="0.2">
      <c r="B109"/>
      <c r="C109"/>
      <c r="D109"/>
    </row>
    <row r="110" spans="2:4" x14ac:dyDescent="0.2">
      <c r="B110"/>
      <c r="C110"/>
      <c r="D110"/>
    </row>
    <row r="111" spans="2:4" x14ac:dyDescent="0.2">
      <c r="B111"/>
      <c r="C111"/>
      <c r="D111"/>
    </row>
    <row r="112" spans="2:4" x14ac:dyDescent="0.2">
      <c r="B112"/>
      <c r="C112"/>
      <c r="D112"/>
    </row>
    <row r="113" spans="2:4" x14ac:dyDescent="0.2">
      <c r="B113"/>
      <c r="C113"/>
      <c r="D113"/>
    </row>
    <row r="114" spans="2:4" x14ac:dyDescent="0.2">
      <c r="B114"/>
      <c r="C114"/>
      <c r="D114"/>
    </row>
    <row r="115" spans="2:4" x14ac:dyDescent="0.2">
      <c r="B115"/>
      <c r="C115"/>
      <c r="D115"/>
    </row>
    <row r="116" spans="2:4" x14ac:dyDescent="0.2">
      <c r="B116"/>
      <c r="C116"/>
      <c r="D116"/>
    </row>
    <row r="117" spans="2:4" x14ac:dyDescent="0.2">
      <c r="B117"/>
      <c r="C117"/>
      <c r="D117"/>
    </row>
    <row r="118" spans="2:4" x14ac:dyDescent="0.2">
      <c r="B118"/>
      <c r="C118"/>
      <c r="D118"/>
    </row>
    <row r="119" spans="2:4" x14ac:dyDescent="0.2">
      <c r="B119"/>
      <c r="C119"/>
      <c r="D119"/>
    </row>
    <row r="120" spans="2:4" x14ac:dyDescent="0.2">
      <c r="B120"/>
      <c r="C120"/>
      <c r="D120"/>
    </row>
    <row r="121" spans="2:4" x14ac:dyDescent="0.2">
      <c r="B121"/>
      <c r="C121"/>
      <c r="D121"/>
    </row>
    <row r="122" spans="2:4" x14ac:dyDescent="0.2">
      <c r="B122"/>
      <c r="C122"/>
      <c r="D122"/>
    </row>
    <row r="123" spans="2:4" x14ac:dyDescent="0.2">
      <c r="B123"/>
      <c r="C123"/>
      <c r="D123"/>
    </row>
    <row r="124" spans="2:4" x14ac:dyDescent="0.2">
      <c r="B124"/>
      <c r="C124"/>
      <c r="D124"/>
    </row>
    <row r="125" spans="2:4" x14ac:dyDescent="0.2">
      <c r="B125"/>
      <c r="C125"/>
      <c r="D125"/>
    </row>
    <row r="126" spans="2:4" x14ac:dyDescent="0.2">
      <c r="B126"/>
      <c r="C126"/>
      <c r="D126"/>
    </row>
    <row r="127" spans="2:4" x14ac:dyDescent="0.2">
      <c r="B127"/>
      <c r="C127"/>
      <c r="D127"/>
    </row>
    <row r="128" spans="2:4" x14ac:dyDescent="0.2">
      <c r="B128"/>
      <c r="C128"/>
      <c r="D128"/>
    </row>
    <row r="129" spans="2:4" x14ac:dyDescent="0.2">
      <c r="B129"/>
      <c r="C129"/>
      <c r="D129"/>
    </row>
    <row r="130" spans="2:4" x14ac:dyDescent="0.2">
      <c r="B130"/>
      <c r="C130"/>
      <c r="D130"/>
    </row>
    <row r="131" spans="2:4" x14ac:dyDescent="0.2">
      <c r="B131"/>
      <c r="C131"/>
      <c r="D131"/>
    </row>
    <row r="132" spans="2:4" x14ac:dyDescent="0.2">
      <c r="B132"/>
      <c r="C132"/>
      <c r="D132"/>
    </row>
    <row r="133" spans="2:4" x14ac:dyDescent="0.2">
      <c r="B133"/>
      <c r="C133"/>
      <c r="D133"/>
    </row>
    <row r="134" spans="2:4" x14ac:dyDescent="0.2">
      <c r="B134"/>
      <c r="C134"/>
      <c r="D134"/>
    </row>
    <row r="135" spans="2:4" x14ac:dyDescent="0.2">
      <c r="B135"/>
      <c r="C135"/>
      <c r="D135"/>
    </row>
    <row r="136" spans="2:4" x14ac:dyDescent="0.2">
      <c r="B136"/>
      <c r="C136"/>
      <c r="D136"/>
    </row>
    <row r="137" spans="2:4" x14ac:dyDescent="0.2">
      <c r="B137"/>
      <c r="C137"/>
      <c r="D137"/>
    </row>
    <row r="138" spans="2:4" x14ac:dyDescent="0.2">
      <c r="B138"/>
      <c r="C138"/>
      <c r="D138"/>
    </row>
    <row r="139" spans="2:4" x14ac:dyDescent="0.2">
      <c r="B139"/>
      <c r="C139"/>
      <c r="D139"/>
    </row>
    <row r="140" spans="2:4" x14ac:dyDescent="0.2">
      <c r="B140"/>
      <c r="C140"/>
      <c r="D140"/>
    </row>
    <row r="141" spans="2:4" x14ac:dyDescent="0.2">
      <c r="B141"/>
      <c r="C141"/>
      <c r="D141"/>
    </row>
    <row r="142" spans="2:4" x14ac:dyDescent="0.2">
      <c r="B142"/>
      <c r="C142"/>
      <c r="D142"/>
    </row>
    <row r="143" spans="2:4" x14ac:dyDescent="0.2">
      <c r="B143"/>
      <c r="C143"/>
      <c r="D143"/>
    </row>
    <row r="144" spans="2:4" x14ac:dyDescent="0.2">
      <c r="B144"/>
      <c r="C144"/>
      <c r="D144"/>
    </row>
    <row r="145" spans="2:4" x14ac:dyDescent="0.2">
      <c r="B145"/>
      <c r="C145"/>
      <c r="D145"/>
    </row>
    <row r="146" spans="2:4" x14ac:dyDescent="0.2">
      <c r="B146"/>
      <c r="C146"/>
      <c r="D146"/>
    </row>
    <row r="147" spans="2:4" x14ac:dyDescent="0.2">
      <c r="B147"/>
      <c r="C147"/>
      <c r="D147"/>
    </row>
    <row r="148" spans="2:4" x14ac:dyDescent="0.2">
      <c r="B148"/>
      <c r="C148"/>
      <c r="D148"/>
    </row>
    <row r="149" spans="2:4" x14ac:dyDescent="0.2">
      <c r="B149"/>
      <c r="C149"/>
      <c r="D149"/>
    </row>
    <row r="150" spans="2:4" x14ac:dyDescent="0.2">
      <c r="B150"/>
      <c r="C150"/>
      <c r="D150"/>
    </row>
    <row r="151" spans="2:4" x14ac:dyDescent="0.2">
      <c r="B151"/>
      <c r="C151"/>
      <c r="D151"/>
    </row>
    <row r="152" spans="2:4" x14ac:dyDescent="0.2">
      <c r="B152"/>
      <c r="C152"/>
      <c r="D152"/>
    </row>
    <row r="153" spans="2:4" x14ac:dyDescent="0.2">
      <c r="B153"/>
      <c r="C153"/>
      <c r="D153"/>
    </row>
    <row r="154" spans="2:4" x14ac:dyDescent="0.2">
      <c r="B154"/>
      <c r="C154"/>
      <c r="D154"/>
    </row>
    <row r="155" spans="2:4" x14ac:dyDescent="0.2">
      <c r="B155"/>
      <c r="C155"/>
      <c r="D155"/>
    </row>
    <row r="156" spans="2:4" x14ac:dyDescent="0.2">
      <c r="B156"/>
      <c r="C156"/>
      <c r="D156"/>
    </row>
    <row r="157" spans="2:4" x14ac:dyDescent="0.2">
      <c r="B157"/>
      <c r="C157"/>
      <c r="D157"/>
    </row>
    <row r="158" spans="2:4" x14ac:dyDescent="0.2">
      <c r="B158"/>
      <c r="C158"/>
      <c r="D158"/>
    </row>
    <row r="159" spans="2:4" x14ac:dyDescent="0.2">
      <c r="B159"/>
      <c r="C159"/>
      <c r="D159"/>
    </row>
    <row r="160" spans="2:4" x14ac:dyDescent="0.2">
      <c r="B160"/>
      <c r="C160"/>
      <c r="D160"/>
    </row>
    <row r="161" spans="2:4" x14ac:dyDescent="0.2">
      <c r="B161"/>
      <c r="C161"/>
      <c r="D161"/>
    </row>
    <row r="162" spans="2:4" x14ac:dyDescent="0.2">
      <c r="B162"/>
      <c r="C162"/>
      <c r="D162"/>
    </row>
    <row r="163" spans="2:4" x14ac:dyDescent="0.2">
      <c r="B163"/>
      <c r="C163"/>
      <c r="D163"/>
    </row>
    <row r="164" spans="2:4" x14ac:dyDescent="0.2">
      <c r="B164"/>
      <c r="C164"/>
      <c r="D164"/>
    </row>
    <row r="165" spans="2:4" x14ac:dyDescent="0.2">
      <c r="B165"/>
      <c r="C165"/>
      <c r="D165"/>
    </row>
    <row r="166" spans="2:4" x14ac:dyDescent="0.2">
      <c r="B166"/>
      <c r="C166"/>
      <c r="D166"/>
    </row>
    <row r="167" spans="2:4" x14ac:dyDescent="0.2">
      <c r="B167"/>
      <c r="C167"/>
      <c r="D167"/>
    </row>
    <row r="168" spans="2:4" x14ac:dyDescent="0.2">
      <c r="B168"/>
      <c r="C168"/>
      <c r="D168"/>
    </row>
    <row r="169" spans="2:4" x14ac:dyDescent="0.2">
      <c r="B169"/>
      <c r="C169"/>
      <c r="D169"/>
    </row>
    <row r="170" spans="2:4" x14ac:dyDescent="0.2">
      <c r="B170"/>
      <c r="C170"/>
      <c r="D170"/>
    </row>
    <row r="171" spans="2:4" x14ac:dyDescent="0.2">
      <c r="B171"/>
      <c r="C171"/>
      <c r="D171"/>
    </row>
    <row r="172" spans="2:4" x14ac:dyDescent="0.2">
      <c r="B172"/>
      <c r="C172"/>
      <c r="D172"/>
    </row>
    <row r="173" spans="2:4" x14ac:dyDescent="0.2">
      <c r="B173"/>
      <c r="C173"/>
      <c r="D173"/>
    </row>
    <row r="174" spans="2:4" x14ac:dyDescent="0.2">
      <c r="B174"/>
      <c r="C174"/>
      <c r="D174"/>
    </row>
    <row r="175" spans="2:4" x14ac:dyDescent="0.2">
      <c r="B175"/>
      <c r="C175"/>
      <c r="D175"/>
    </row>
    <row r="176" spans="2:4" x14ac:dyDescent="0.2">
      <c r="B176"/>
      <c r="C176"/>
      <c r="D176"/>
    </row>
    <row r="177" spans="2:4" x14ac:dyDescent="0.2">
      <c r="B177"/>
      <c r="C177"/>
      <c r="D177"/>
    </row>
    <row r="178" spans="2:4" x14ac:dyDescent="0.2">
      <c r="B178"/>
      <c r="C178"/>
      <c r="D178"/>
    </row>
    <row r="179" spans="2:4" x14ac:dyDescent="0.2">
      <c r="B179"/>
      <c r="C179"/>
      <c r="D179"/>
    </row>
    <row r="180" spans="2:4" x14ac:dyDescent="0.2">
      <c r="B180"/>
      <c r="C180"/>
      <c r="D180"/>
    </row>
    <row r="181" spans="2:4" x14ac:dyDescent="0.2">
      <c r="B181"/>
      <c r="C181"/>
      <c r="D181"/>
    </row>
    <row r="182" spans="2:4" x14ac:dyDescent="0.2">
      <c r="B182"/>
      <c r="C182"/>
      <c r="D182"/>
    </row>
    <row r="183" spans="2:4" x14ac:dyDescent="0.2">
      <c r="B183"/>
      <c r="C183"/>
      <c r="D183"/>
    </row>
    <row r="184" spans="2:4" x14ac:dyDescent="0.2">
      <c r="B184"/>
      <c r="C184"/>
      <c r="D184"/>
    </row>
    <row r="185" spans="2:4" x14ac:dyDescent="0.2">
      <c r="B185"/>
      <c r="C185"/>
      <c r="D185"/>
    </row>
    <row r="186" spans="2:4" x14ac:dyDescent="0.2">
      <c r="B186"/>
      <c r="C186"/>
      <c r="D186"/>
    </row>
    <row r="187" spans="2:4" x14ac:dyDescent="0.2">
      <c r="B187"/>
      <c r="C187"/>
      <c r="D187"/>
    </row>
    <row r="188" spans="2:4" x14ac:dyDescent="0.2">
      <c r="B188"/>
      <c r="C188"/>
      <c r="D188"/>
    </row>
    <row r="189" spans="2:4" x14ac:dyDescent="0.2">
      <c r="B189"/>
      <c r="C189"/>
      <c r="D189"/>
    </row>
    <row r="190" spans="2:4" x14ac:dyDescent="0.2">
      <c r="B190"/>
      <c r="C190"/>
      <c r="D190"/>
    </row>
    <row r="191" spans="2:4" x14ac:dyDescent="0.2">
      <c r="B191"/>
      <c r="C191"/>
      <c r="D191"/>
    </row>
    <row r="192" spans="2:4" x14ac:dyDescent="0.2">
      <c r="B192"/>
      <c r="C192"/>
      <c r="D192"/>
    </row>
    <row r="193" spans="2:4" x14ac:dyDescent="0.2">
      <c r="B193"/>
      <c r="C193"/>
      <c r="D193"/>
    </row>
    <row r="194" spans="2:4" x14ac:dyDescent="0.2">
      <c r="B194"/>
      <c r="C194"/>
      <c r="D194"/>
    </row>
    <row r="195" spans="2:4" x14ac:dyDescent="0.2">
      <c r="B195"/>
      <c r="C195"/>
      <c r="D195"/>
    </row>
    <row r="196" spans="2:4" x14ac:dyDescent="0.2">
      <c r="B196"/>
      <c r="C196"/>
      <c r="D196"/>
    </row>
    <row r="197" spans="2:4" x14ac:dyDescent="0.2">
      <c r="B197"/>
      <c r="C197"/>
      <c r="D197"/>
    </row>
    <row r="198" spans="2:4" x14ac:dyDescent="0.2">
      <c r="B198"/>
      <c r="C198"/>
      <c r="D198"/>
    </row>
    <row r="199" spans="2:4" x14ac:dyDescent="0.2">
      <c r="B199"/>
      <c r="C199"/>
      <c r="D199"/>
    </row>
    <row r="200" spans="2:4" x14ac:dyDescent="0.2">
      <c r="B200"/>
      <c r="C200"/>
      <c r="D200"/>
    </row>
    <row r="201" spans="2:4" x14ac:dyDescent="0.2">
      <c r="B201"/>
      <c r="C201"/>
      <c r="D201"/>
    </row>
    <row r="202" spans="2:4" x14ac:dyDescent="0.2">
      <c r="B202"/>
      <c r="C202"/>
      <c r="D202"/>
    </row>
    <row r="203" spans="2:4" x14ac:dyDescent="0.2">
      <c r="B203"/>
      <c r="C203"/>
      <c r="D203"/>
    </row>
    <row r="204" spans="2:4" x14ac:dyDescent="0.2">
      <c r="B204"/>
      <c r="C204"/>
      <c r="D204"/>
    </row>
    <row r="205" spans="2:4" x14ac:dyDescent="0.2">
      <c r="B205"/>
      <c r="C205"/>
      <c r="D205"/>
    </row>
    <row r="206" spans="2:4" x14ac:dyDescent="0.2">
      <c r="B206"/>
      <c r="C206"/>
      <c r="D206"/>
    </row>
    <row r="207" spans="2:4" x14ac:dyDescent="0.2">
      <c r="B207"/>
      <c r="C207"/>
      <c r="D207"/>
    </row>
    <row r="208" spans="2:4" x14ac:dyDescent="0.2">
      <c r="B208"/>
      <c r="C208"/>
      <c r="D208"/>
    </row>
    <row r="209" spans="2:4" x14ac:dyDescent="0.2">
      <c r="B209"/>
      <c r="C209"/>
      <c r="D209"/>
    </row>
    <row r="210" spans="2:4" x14ac:dyDescent="0.2">
      <c r="B210"/>
      <c r="C210"/>
      <c r="D210"/>
    </row>
    <row r="211" spans="2:4" x14ac:dyDescent="0.2">
      <c r="B211"/>
      <c r="C211"/>
      <c r="D211"/>
    </row>
    <row r="212" spans="2:4" x14ac:dyDescent="0.2">
      <c r="B212"/>
      <c r="C212"/>
      <c r="D212"/>
    </row>
    <row r="213" spans="2:4" x14ac:dyDescent="0.2">
      <c r="B213"/>
      <c r="C213"/>
      <c r="D213"/>
    </row>
    <row r="214" spans="2:4" x14ac:dyDescent="0.2">
      <c r="B214"/>
      <c r="C214"/>
      <c r="D214"/>
    </row>
    <row r="215" spans="2:4" x14ac:dyDescent="0.2">
      <c r="B215"/>
      <c r="C215"/>
      <c r="D215"/>
    </row>
    <row r="216" spans="2:4" x14ac:dyDescent="0.2">
      <c r="B216"/>
      <c r="C216"/>
      <c r="D216"/>
    </row>
    <row r="217" spans="2:4" x14ac:dyDescent="0.2">
      <c r="B217"/>
      <c r="C217"/>
      <c r="D217"/>
    </row>
    <row r="218" spans="2:4" x14ac:dyDescent="0.2">
      <c r="B218"/>
      <c r="C218"/>
      <c r="D218"/>
    </row>
    <row r="219" spans="2:4" x14ac:dyDescent="0.2">
      <c r="B219"/>
      <c r="C219"/>
      <c r="D219"/>
    </row>
    <row r="220" spans="2:4" x14ac:dyDescent="0.2">
      <c r="B220"/>
      <c r="C220"/>
      <c r="D220"/>
    </row>
    <row r="221" spans="2:4" x14ac:dyDescent="0.2">
      <c r="B221"/>
      <c r="C221"/>
      <c r="D221"/>
    </row>
    <row r="222" spans="2:4" x14ac:dyDescent="0.2">
      <c r="B222"/>
      <c r="C222"/>
      <c r="D222"/>
    </row>
    <row r="223" spans="2:4" x14ac:dyDescent="0.2">
      <c r="B223"/>
      <c r="C223"/>
      <c r="D223"/>
    </row>
    <row r="224" spans="2:4" x14ac:dyDescent="0.2">
      <c r="B224"/>
      <c r="C224"/>
      <c r="D224"/>
    </row>
    <row r="225" spans="2:4" x14ac:dyDescent="0.2">
      <c r="B225"/>
      <c r="C225"/>
      <c r="D225"/>
    </row>
    <row r="226" spans="2:4" x14ac:dyDescent="0.2">
      <c r="B226"/>
      <c r="C226"/>
      <c r="D226"/>
    </row>
    <row r="227" spans="2:4" x14ac:dyDescent="0.2">
      <c r="B227"/>
      <c r="C227"/>
      <c r="D227"/>
    </row>
    <row r="228" spans="2:4" x14ac:dyDescent="0.2">
      <c r="B228"/>
      <c r="C228"/>
      <c r="D228"/>
    </row>
    <row r="229" spans="2:4" x14ac:dyDescent="0.2">
      <c r="B229"/>
      <c r="C229"/>
      <c r="D229"/>
    </row>
    <row r="230" spans="2:4" x14ac:dyDescent="0.2">
      <c r="B230"/>
      <c r="C230"/>
      <c r="D230"/>
    </row>
    <row r="231" spans="2:4" x14ac:dyDescent="0.2">
      <c r="B231"/>
      <c r="C231"/>
      <c r="D231"/>
    </row>
    <row r="232" spans="2:4" x14ac:dyDescent="0.2">
      <c r="B232"/>
      <c r="C232"/>
      <c r="D232"/>
    </row>
    <row r="233" spans="2:4" x14ac:dyDescent="0.2">
      <c r="B233"/>
      <c r="C233"/>
      <c r="D233"/>
    </row>
    <row r="234" spans="2:4" x14ac:dyDescent="0.2">
      <c r="B234"/>
      <c r="C234"/>
      <c r="D234"/>
    </row>
    <row r="235" spans="2:4" x14ac:dyDescent="0.2">
      <c r="B235"/>
      <c r="C235"/>
      <c r="D235"/>
    </row>
    <row r="236" spans="2:4" x14ac:dyDescent="0.2">
      <c r="B236"/>
      <c r="C236"/>
      <c r="D236"/>
    </row>
    <row r="237" spans="2:4" x14ac:dyDescent="0.2">
      <c r="B237"/>
      <c r="C237"/>
      <c r="D237"/>
    </row>
    <row r="238" spans="2:4" x14ac:dyDescent="0.2">
      <c r="B238"/>
      <c r="C238"/>
      <c r="D238"/>
    </row>
    <row r="239" spans="2:4" x14ac:dyDescent="0.2">
      <c r="B239"/>
      <c r="C239"/>
      <c r="D239"/>
    </row>
    <row r="240" spans="2:4" x14ac:dyDescent="0.2">
      <c r="B240"/>
      <c r="C240"/>
      <c r="D240"/>
    </row>
    <row r="241" spans="2:4" x14ac:dyDescent="0.2">
      <c r="B241"/>
      <c r="C241"/>
      <c r="D241"/>
    </row>
    <row r="242" spans="2:4" x14ac:dyDescent="0.2">
      <c r="B242"/>
      <c r="C242"/>
      <c r="D242"/>
    </row>
    <row r="243" spans="2:4" x14ac:dyDescent="0.2">
      <c r="B243"/>
      <c r="C243"/>
      <c r="D243"/>
    </row>
    <row r="244" spans="2:4" x14ac:dyDescent="0.2">
      <c r="B244"/>
      <c r="C244"/>
      <c r="D244"/>
    </row>
    <row r="245" spans="2:4" x14ac:dyDescent="0.2">
      <c r="B245"/>
      <c r="C245"/>
      <c r="D245"/>
    </row>
    <row r="246" spans="2:4" x14ac:dyDescent="0.2">
      <c r="B246"/>
      <c r="C246"/>
      <c r="D246"/>
    </row>
    <row r="247" spans="2:4" x14ac:dyDescent="0.2">
      <c r="B247"/>
      <c r="C247"/>
      <c r="D247"/>
    </row>
    <row r="248" spans="2:4" x14ac:dyDescent="0.2">
      <c r="B248"/>
      <c r="C248"/>
      <c r="D248"/>
    </row>
    <row r="249" spans="2:4" x14ac:dyDescent="0.2">
      <c r="B249"/>
      <c r="C249"/>
      <c r="D249"/>
    </row>
    <row r="250" spans="2:4" x14ac:dyDescent="0.2">
      <c r="B250"/>
      <c r="C250"/>
      <c r="D250"/>
    </row>
    <row r="251" spans="2:4" x14ac:dyDescent="0.2">
      <c r="B251"/>
      <c r="C251"/>
      <c r="D251"/>
    </row>
    <row r="252" spans="2:4" x14ac:dyDescent="0.2">
      <c r="B252"/>
      <c r="C252"/>
      <c r="D252"/>
    </row>
    <row r="253" spans="2:4" x14ac:dyDescent="0.2">
      <c r="B253"/>
      <c r="C253"/>
      <c r="D253"/>
    </row>
    <row r="254" spans="2:4" x14ac:dyDescent="0.2">
      <c r="B254"/>
      <c r="C254"/>
      <c r="D254"/>
    </row>
    <row r="255" spans="2:4" x14ac:dyDescent="0.2">
      <c r="B255"/>
      <c r="C255"/>
      <c r="D255"/>
    </row>
    <row r="256" spans="2:4" x14ac:dyDescent="0.2">
      <c r="B256"/>
      <c r="C256"/>
      <c r="D256"/>
    </row>
    <row r="257" spans="2:4" x14ac:dyDescent="0.2">
      <c r="B257"/>
      <c r="C257"/>
      <c r="D257"/>
    </row>
    <row r="258" spans="2:4" x14ac:dyDescent="0.2">
      <c r="B258"/>
      <c r="C258"/>
      <c r="D258"/>
    </row>
    <row r="259" spans="2:4" x14ac:dyDescent="0.2">
      <c r="B259"/>
      <c r="C259"/>
      <c r="D259"/>
    </row>
    <row r="260" spans="2:4" x14ac:dyDescent="0.2">
      <c r="B260"/>
      <c r="C260"/>
      <c r="D260"/>
    </row>
    <row r="261" spans="2:4" x14ac:dyDescent="0.2">
      <c r="B261"/>
      <c r="C261"/>
      <c r="D261"/>
    </row>
    <row r="262" spans="2:4" x14ac:dyDescent="0.2">
      <c r="B262"/>
      <c r="C262"/>
      <c r="D262"/>
    </row>
    <row r="263" spans="2:4" x14ac:dyDescent="0.2">
      <c r="B263"/>
      <c r="C263"/>
      <c r="D263"/>
    </row>
    <row r="264" spans="2:4" x14ac:dyDescent="0.2">
      <c r="B264"/>
      <c r="C264"/>
      <c r="D264"/>
    </row>
    <row r="265" spans="2:4" x14ac:dyDescent="0.2">
      <c r="B265"/>
      <c r="C265"/>
      <c r="D265"/>
    </row>
    <row r="266" spans="2:4" x14ac:dyDescent="0.2">
      <c r="B266"/>
      <c r="C266"/>
      <c r="D266"/>
    </row>
    <row r="267" spans="2:4" x14ac:dyDescent="0.2">
      <c r="B267"/>
      <c r="C267"/>
      <c r="D267"/>
    </row>
    <row r="268" spans="2:4" x14ac:dyDescent="0.2">
      <c r="B268"/>
      <c r="C268"/>
      <c r="D268"/>
    </row>
    <row r="269" spans="2:4" x14ac:dyDescent="0.2">
      <c r="B269"/>
      <c r="C269"/>
      <c r="D269"/>
    </row>
    <row r="270" spans="2:4" x14ac:dyDescent="0.2">
      <c r="B270"/>
      <c r="C270"/>
      <c r="D270"/>
    </row>
    <row r="271" spans="2:4" x14ac:dyDescent="0.2">
      <c r="B271"/>
      <c r="C271"/>
      <c r="D271"/>
    </row>
    <row r="272" spans="2:4" x14ac:dyDescent="0.2">
      <c r="B272"/>
      <c r="C272"/>
      <c r="D272"/>
    </row>
    <row r="273" spans="2:4" x14ac:dyDescent="0.2">
      <c r="B273"/>
      <c r="C273"/>
      <c r="D273"/>
    </row>
    <row r="274" spans="2:4" x14ac:dyDescent="0.2">
      <c r="B274"/>
      <c r="C274"/>
      <c r="D274"/>
    </row>
    <row r="275" spans="2:4" x14ac:dyDescent="0.2">
      <c r="B275"/>
      <c r="C275"/>
      <c r="D275"/>
    </row>
    <row r="276" spans="2:4" x14ac:dyDescent="0.2">
      <c r="B276"/>
      <c r="C276"/>
      <c r="D276"/>
    </row>
    <row r="277" spans="2:4" x14ac:dyDescent="0.2">
      <c r="B277"/>
      <c r="C277"/>
      <c r="D277"/>
    </row>
    <row r="278" spans="2:4" x14ac:dyDescent="0.2">
      <c r="B278"/>
      <c r="C278"/>
      <c r="D278"/>
    </row>
    <row r="279" spans="2:4" x14ac:dyDescent="0.2">
      <c r="B279"/>
      <c r="C279"/>
      <c r="D279"/>
    </row>
    <row r="280" spans="2:4" x14ac:dyDescent="0.2">
      <c r="B280"/>
      <c r="C280"/>
      <c r="D280"/>
    </row>
    <row r="281" spans="2:4" x14ac:dyDescent="0.2">
      <c r="B281"/>
      <c r="C281"/>
      <c r="D281"/>
    </row>
    <row r="282" spans="2:4" x14ac:dyDescent="0.2">
      <c r="B282"/>
      <c r="C282"/>
      <c r="D282"/>
    </row>
    <row r="283" spans="2:4" x14ac:dyDescent="0.2">
      <c r="B283"/>
      <c r="C283"/>
      <c r="D283"/>
    </row>
    <row r="284" spans="2:4" x14ac:dyDescent="0.2">
      <c r="B284"/>
      <c r="C284"/>
      <c r="D284"/>
    </row>
    <row r="285" spans="2:4" x14ac:dyDescent="0.2">
      <c r="B285"/>
      <c r="C285"/>
      <c r="D285"/>
    </row>
    <row r="286" spans="2:4" x14ac:dyDescent="0.2">
      <c r="B286"/>
      <c r="C286"/>
      <c r="D286"/>
    </row>
    <row r="287" spans="2:4" x14ac:dyDescent="0.2">
      <c r="B287"/>
      <c r="C287"/>
      <c r="D287"/>
    </row>
    <row r="288" spans="2:4" x14ac:dyDescent="0.2">
      <c r="B288"/>
      <c r="C288"/>
      <c r="D288"/>
    </row>
    <row r="289" spans="2:4" x14ac:dyDescent="0.2">
      <c r="B289"/>
      <c r="C289"/>
      <c r="D289"/>
    </row>
    <row r="290" spans="2:4" x14ac:dyDescent="0.2">
      <c r="B290"/>
      <c r="C290"/>
      <c r="D290"/>
    </row>
    <row r="291" spans="2:4" x14ac:dyDescent="0.2">
      <c r="B291"/>
      <c r="C291"/>
      <c r="D291"/>
    </row>
    <row r="292" spans="2:4" x14ac:dyDescent="0.2">
      <c r="B292"/>
      <c r="C292"/>
      <c r="D292"/>
    </row>
    <row r="293" spans="2:4" x14ac:dyDescent="0.2">
      <c r="B293"/>
      <c r="C293"/>
      <c r="D293"/>
    </row>
    <row r="294" spans="2:4" x14ac:dyDescent="0.2">
      <c r="B294"/>
      <c r="C294"/>
      <c r="D294"/>
    </row>
    <row r="295" spans="2:4" x14ac:dyDescent="0.2">
      <c r="B295"/>
      <c r="C295"/>
      <c r="D295"/>
    </row>
    <row r="296" spans="2:4" x14ac:dyDescent="0.2">
      <c r="B296"/>
      <c r="C296"/>
      <c r="D296"/>
    </row>
    <row r="297" spans="2:4" x14ac:dyDescent="0.2">
      <c r="B297"/>
      <c r="C297"/>
      <c r="D297"/>
    </row>
    <row r="298" spans="2:4" x14ac:dyDescent="0.2">
      <c r="B298"/>
      <c r="C298"/>
      <c r="D298"/>
    </row>
    <row r="299" spans="2:4" x14ac:dyDescent="0.2">
      <c r="B299"/>
      <c r="C299"/>
      <c r="D299"/>
    </row>
    <row r="300" spans="2:4" x14ac:dyDescent="0.2">
      <c r="B300"/>
      <c r="C300"/>
      <c r="D300"/>
    </row>
    <row r="301" spans="2:4" x14ac:dyDescent="0.2">
      <c r="B301"/>
      <c r="C301"/>
      <c r="D301"/>
    </row>
    <row r="302" spans="2:4" x14ac:dyDescent="0.2">
      <c r="B302"/>
      <c r="C302"/>
      <c r="D302"/>
    </row>
    <row r="303" spans="2:4" x14ac:dyDescent="0.2">
      <c r="B303"/>
      <c r="C303"/>
      <c r="D303"/>
    </row>
    <row r="304" spans="2:4" x14ac:dyDescent="0.2">
      <c r="B304"/>
      <c r="C304"/>
      <c r="D304"/>
    </row>
    <row r="305" spans="2:4" x14ac:dyDescent="0.2">
      <c r="B305"/>
      <c r="C305"/>
      <c r="D305"/>
    </row>
    <row r="306" spans="2:4" x14ac:dyDescent="0.2">
      <c r="B306"/>
      <c r="C306"/>
      <c r="D306"/>
    </row>
    <row r="307" spans="2:4" x14ac:dyDescent="0.2">
      <c r="B307"/>
      <c r="C307"/>
      <c r="D307"/>
    </row>
    <row r="308" spans="2:4" x14ac:dyDescent="0.2">
      <c r="B308"/>
      <c r="C308"/>
      <c r="D308"/>
    </row>
    <row r="309" spans="2:4" x14ac:dyDescent="0.2">
      <c r="B309"/>
      <c r="C309"/>
      <c r="D309"/>
    </row>
    <row r="310" spans="2:4" x14ac:dyDescent="0.2">
      <c r="B310"/>
      <c r="C310"/>
      <c r="D310"/>
    </row>
    <row r="311" spans="2:4" x14ac:dyDescent="0.2">
      <c r="B311"/>
      <c r="C311"/>
      <c r="D311"/>
    </row>
    <row r="312" spans="2:4" x14ac:dyDescent="0.2">
      <c r="B312"/>
      <c r="C312"/>
      <c r="D312"/>
    </row>
    <row r="313" spans="2:4" x14ac:dyDescent="0.2">
      <c r="B313"/>
      <c r="C313"/>
      <c r="D313"/>
    </row>
    <row r="314" spans="2:4" x14ac:dyDescent="0.2">
      <c r="B314"/>
      <c r="C314"/>
      <c r="D314"/>
    </row>
    <row r="315" spans="2:4" x14ac:dyDescent="0.2">
      <c r="B315"/>
      <c r="C315"/>
      <c r="D315"/>
    </row>
    <row r="316" spans="2:4" x14ac:dyDescent="0.2">
      <c r="B316"/>
      <c r="C316"/>
      <c r="D316"/>
    </row>
    <row r="317" spans="2:4" x14ac:dyDescent="0.2">
      <c r="B317"/>
      <c r="C317"/>
      <c r="D317"/>
    </row>
    <row r="318" spans="2:4" x14ac:dyDescent="0.2">
      <c r="B318"/>
      <c r="C318"/>
      <c r="D318"/>
    </row>
    <row r="319" spans="2:4" x14ac:dyDescent="0.2">
      <c r="B319"/>
      <c r="C319"/>
      <c r="D319"/>
    </row>
    <row r="320" spans="2:4" x14ac:dyDescent="0.2">
      <c r="B320"/>
      <c r="C320"/>
      <c r="D320"/>
    </row>
    <row r="321" spans="2:4" x14ac:dyDescent="0.2">
      <c r="B321"/>
      <c r="C321"/>
      <c r="D321"/>
    </row>
    <row r="322" spans="2:4" x14ac:dyDescent="0.2">
      <c r="B322"/>
      <c r="C322"/>
      <c r="D322"/>
    </row>
    <row r="323" spans="2:4" x14ac:dyDescent="0.2">
      <c r="B323"/>
      <c r="C323"/>
      <c r="D323"/>
    </row>
    <row r="324" spans="2:4" x14ac:dyDescent="0.2">
      <c r="B324"/>
      <c r="C324"/>
      <c r="D324"/>
    </row>
    <row r="325" spans="2:4" x14ac:dyDescent="0.2">
      <c r="B325"/>
      <c r="C325"/>
      <c r="D325"/>
    </row>
    <row r="326" spans="2:4" x14ac:dyDescent="0.2">
      <c r="B326"/>
      <c r="C326"/>
      <c r="D326"/>
    </row>
    <row r="327" spans="2:4" x14ac:dyDescent="0.2">
      <c r="B327"/>
      <c r="C327"/>
      <c r="D327"/>
    </row>
    <row r="328" spans="2:4" x14ac:dyDescent="0.2">
      <c r="B328"/>
      <c r="C328"/>
      <c r="D328"/>
    </row>
    <row r="329" spans="2:4" x14ac:dyDescent="0.2">
      <c r="B329"/>
      <c r="C329"/>
      <c r="D329"/>
    </row>
    <row r="330" spans="2:4" x14ac:dyDescent="0.2">
      <c r="B330"/>
      <c r="C330"/>
      <c r="D330"/>
    </row>
    <row r="331" spans="2:4" x14ac:dyDescent="0.2">
      <c r="B331"/>
      <c r="C331"/>
      <c r="D331"/>
    </row>
    <row r="332" spans="2:4" x14ac:dyDescent="0.2">
      <c r="B332"/>
      <c r="C332"/>
      <c r="D332"/>
    </row>
    <row r="333" spans="2:4" x14ac:dyDescent="0.2">
      <c r="B333"/>
      <c r="C333"/>
      <c r="D333"/>
    </row>
    <row r="334" spans="2:4" x14ac:dyDescent="0.2">
      <c r="B334"/>
      <c r="C334"/>
      <c r="D334"/>
    </row>
    <row r="335" spans="2:4" x14ac:dyDescent="0.2">
      <c r="B335"/>
      <c r="C335"/>
      <c r="D335"/>
    </row>
    <row r="336" spans="2:4" x14ac:dyDescent="0.2">
      <c r="B336"/>
      <c r="C336"/>
      <c r="D336"/>
    </row>
    <row r="337" spans="2:4" x14ac:dyDescent="0.2">
      <c r="B337"/>
      <c r="C337"/>
      <c r="D337"/>
    </row>
    <row r="338" spans="2:4" x14ac:dyDescent="0.2">
      <c r="B338"/>
      <c r="C338"/>
      <c r="D338"/>
    </row>
    <row r="339" spans="2:4" x14ac:dyDescent="0.2">
      <c r="B339"/>
      <c r="C339"/>
      <c r="D339"/>
    </row>
    <row r="340" spans="2:4" x14ac:dyDescent="0.2">
      <c r="B340"/>
      <c r="C340"/>
      <c r="D340"/>
    </row>
    <row r="341" spans="2:4" x14ac:dyDescent="0.2">
      <c r="B341"/>
      <c r="C341"/>
      <c r="D341"/>
    </row>
    <row r="342" spans="2:4" x14ac:dyDescent="0.2">
      <c r="B342"/>
      <c r="C342"/>
      <c r="D342"/>
    </row>
    <row r="343" spans="2:4" x14ac:dyDescent="0.2">
      <c r="B343"/>
      <c r="C343"/>
      <c r="D343"/>
    </row>
    <row r="344" spans="2:4" x14ac:dyDescent="0.2">
      <c r="B344"/>
      <c r="C344"/>
      <c r="D344"/>
    </row>
    <row r="345" spans="2:4" x14ac:dyDescent="0.2">
      <c r="B345"/>
      <c r="C345"/>
      <c r="D345"/>
    </row>
    <row r="346" spans="2:4" x14ac:dyDescent="0.2">
      <c r="B346"/>
      <c r="C346"/>
      <c r="D346"/>
    </row>
    <row r="347" spans="2:4" x14ac:dyDescent="0.2">
      <c r="B347"/>
      <c r="C347"/>
      <c r="D347"/>
    </row>
    <row r="348" spans="2:4" x14ac:dyDescent="0.2">
      <c r="B348"/>
      <c r="C348"/>
      <c r="D348"/>
    </row>
    <row r="349" spans="2:4" x14ac:dyDescent="0.2">
      <c r="B349"/>
      <c r="C349"/>
      <c r="D349"/>
    </row>
    <row r="350" spans="2:4" x14ac:dyDescent="0.2">
      <c r="B350"/>
      <c r="C350"/>
      <c r="D350"/>
    </row>
    <row r="351" spans="2:4" x14ac:dyDescent="0.2">
      <c r="B351"/>
      <c r="C351"/>
      <c r="D351"/>
    </row>
    <row r="352" spans="2:4" x14ac:dyDescent="0.2">
      <c r="B352"/>
      <c r="C352"/>
      <c r="D352"/>
    </row>
    <row r="353" spans="2:4" x14ac:dyDescent="0.2">
      <c r="B353"/>
      <c r="C353"/>
      <c r="D353"/>
    </row>
    <row r="354" spans="2:4" x14ac:dyDescent="0.2">
      <c r="B354"/>
      <c r="C354"/>
      <c r="D354"/>
    </row>
    <row r="355" spans="2:4" x14ac:dyDescent="0.2">
      <c r="B355"/>
      <c r="C355"/>
      <c r="D355"/>
    </row>
    <row r="356" spans="2:4" x14ac:dyDescent="0.2">
      <c r="B356"/>
      <c r="C356"/>
      <c r="D356"/>
    </row>
    <row r="357" spans="2:4" x14ac:dyDescent="0.2">
      <c r="B357"/>
      <c r="C357"/>
      <c r="D357"/>
    </row>
    <row r="358" spans="2:4" x14ac:dyDescent="0.2">
      <c r="B358"/>
      <c r="C358"/>
      <c r="D358"/>
    </row>
    <row r="359" spans="2:4" x14ac:dyDescent="0.2">
      <c r="B359"/>
      <c r="C359"/>
      <c r="D359"/>
    </row>
    <row r="360" spans="2:4" x14ac:dyDescent="0.2">
      <c r="B360"/>
      <c r="C360"/>
      <c r="D360"/>
    </row>
    <row r="361" spans="2:4" x14ac:dyDescent="0.2">
      <c r="B361"/>
      <c r="C361"/>
      <c r="D361"/>
    </row>
    <row r="362" spans="2:4" x14ac:dyDescent="0.2">
      <c r="B362"/>
      <c r="C362"/>
      <c r="D362"/>
    </row>
    <row r="363" spans="2:4" x14ac:dyDescent="0.2">
      <c r="B363"/>
      <c r="C363"/>
      <c r="D363"/>
    </row>
    <row r="364" spans="2:4" x14ac:dyDescent="0.2">
      <c r="B364"/>
      <c r="C364"/>
      <c r="D364"/>
    </row>
    <row r="365" spans="2:4" x14ac:dyDescent="0.2">
      <c r="B365"/>
      <c r="C365"/>
      <c r="D365"/>
    </row>
    <row r="366" spans="2:4" x14ac:dyDescent="0.2">
      <c r="B366"/>
      <c r="C366"/>
      <c r="D366"/>
    </row>
    <row r="367" spans="2:4" x14ac:dyDescent="0.2">
      <c r="B367"/>
      <c r="C367"/>
      <c r="D367"/>
    </row>
    <row r="368" spans="2:4" x14ac:dyDescent="0.2">
      <c r="B368"/>
      <c r="C368"/>
      <c r="D368"/>
    </row>
    <row r="369" spans="2:4" x14ac:dyDescent="0.2">
      <c r="B369"/>
      <c r="C369"/>
      <c r="D369"/>
    </row>
    <row r="370" spans="2:4" x14ac:dyDescent="0.2">
      <c r="B370"/>
      <c r="C370"/>
      <c r="D370"/>
    </row>
    <row r="371" spans="2:4" x14ac:dyDescent="0.2">
      <c r="B371"/>
      <c r="C371"/>
      <c r="D371"/>
    </row>
    <row r="372" spans="2:4" x14ac:dyDescent="0.2">
      <c r="B372"/>
      <c r="C372"/>
      <c r="D372"/>
    </row>
    <row r="373" spans="2:4" x14ac:dyDescent="0.2">
      <c r="B373"/>
      <c r="C373"/>
      <c r="D373"/>
    </row>
    <row r="374" spans="2:4" x14ac:dyDescent="0.2">
      <c r="B374"/>
      <c r="C374"/>
      <c r="D374"/>
    </row>
    <row r="375" spans="2:4" x14ac:dyDescent="0.2">
      <c r="B375"/>
      <c r="C375"/>
      <c r="D375"/>
    </row>
    <row r="376" spans="2:4" x14ac:dyDescent="0.2">
      <c r="B376"/>
      <c r="C376"/>
      <c r="D376"/>
    </row>
    <row r="377" spans="2:4" x14ac:dyDescent="0.2">
      <c r="B377"/>
      <c r="C377"/>
      <c r="D377"/>
    </row>
    <row r="378" spans="2:4" x14ac:dyDescent="0.2">
      <c r="B378"/>
      <c r="C378"/>
      <c r="D378"/>
    </row>
    <row r="379" spans="2:4" x14ac:dyDescent="0.2">
      <c r="B379"/>
      <c r="C379"/>
      <c r="D379"/>
    </row>
    <row r="380" spans="2:4" x14ac:dyDescent="0.2">
      <c r="B380"/>
      <c r="C380"/>
      <c r="D380"/>
    </row>
    <row r="381" spans="2:4" x14ac:dyDescent="0.2">
      <c r="B381"/>
      <c r="C381"/>
      <c r="D381"/>
    </row>
    <row r="382" spans="2:4" x14ac:dyDescent="0.2">
      <c r="B382"/>
      <c r="C382"/>
      <c r="D382"/>
    </row>
    <row r="383" spans="2:4" x14ac:dyDescent="0.2">
      <c r="B383"/>
      <c r="C383"/>
      <c r="D383"/>
    </row>
    <row r="384" spans="2:4" x14ac:dyDescent="0.2">
      <c r="B384"/>
      <c r="C384"/>
      <c r="D384"/>
    </row>
    <row r="385" spans="2:4" x14ac:dyDescent="0.2">
      <c r="B385"/>
      <c r="C385"/>
      <c r="D385"/>
    </row>
    <row r="386" spans="2:4" x14ac:dyDescent="0.2">
      <c r="B386"/>
      <c r="C386"/>
      <c r="D386"/>
    </row>
    <row r="387" spans="2:4" x14ac:dyDescent="0.2">
      <c r="B387"/>
      <c r="C387"/>
      <c r="D387"/>
    </row>
    <row r="388" spans="2:4" x14ac:dyDescent="0.2">
      <c r="B388"/>
      <c r="C388"/>
      <c r="D388"/>
    </row>
    <row r="389" spans="2:4" x14ac:dyDescent="0.2">
      <c r="B389"/>
      <c r="C389"/>
      <c r="D389"/>
    </row>
    <row r="390" spans="2:4" x14ac:dyDescent="0.2">
      <c r="B390"/>
      <c r="C390"/>
      <c r="D390"/>
    </row>
    <row r="391" spans="2:4" x14ac:dyDescent="0.2">
      <c r="B391"/>
      <c r="C391"/>
      <c r="D391"/>
    </row>
    <row r="392" spans="2:4" x14ac:dyDescent="0.2">
      <c r="B392"/>
      <c r="C392"/>
      <c r="D392"/>
    </row>
    <row r="393" spans="2:4" x14ac:dyDescent="0.2">
      <c r="B393"/>
      <c r="C393"/>
      <c r="D393"/>
    </row>
    <row r="394" spans="2:4" x14ac:dyDescent="0.2">
      <c r="B394"/>
      <c r="C394"/>
      <c r="D394"/>
    </row>
    <row r="395" spans="2:4" x14ac:dyDescent="0.2">
      <c r="B395"/>
      <c r="C395"/>
      <c r="D395"/>
    </row>
    <row r="396" spans="2:4" x14ac:dyDescent="0.2">
      <c r="B396"/>
      <c r="C396"/>
      <c r="D396"/>
    </row>
    <row r="397" spans="2:4" x14ac:dyDescent="0.2">
      <c r="B397"/>
      <c r="C397"/>
      <c r="D397"/>
    </row>
    <row r="398" spans="2:4" x14ac:dyDescent="0.2">
      <c r="B398"/>
      <c r="C398"/>
      <c r="D398"/>
    </row>
    <row r="399" spans="2:4" x14ac:dyDescent="0.2">
      <c r="B399"/>
      <c r="C399"/>
      <c r="D399"/>
    </row>
    <row r="400" spans="2:4" x14ac:dyDescent="0.2">
      <c r="B400"/>
      <c r="C400"/>
      <c r="D400"/>
    </row>
    <row r="401" spans="2:4" x14ac:dyDescent="0.2">
      <c r="B401"/>
      <c r="C401"/>
      <c r="D401"/>
    </row>
    <row r="402" spans="2:4" x14ac:dyDescent="0.2">
      <c r="B402"/>
      <c r="C402"/>
      <c r="D402"/>
    </row>
    <row r="403" spans="2:4" x14ac:dyDescent="0.2">
      <c r="B403"/>
      <c r="C403"/>
      <c r="D403"/>
    </row>
    <row r="404" spans="2:4" x14ac:dyDescent="0.2">
      <c r="B404"/>
      <c r="C404"/>
      <c r="D404"/>
    </row>
    <row r="405" spans="2:4" x14ac:dyDescent="0.2">
      <c r="B405"/>
      <c r="C405"/>
      <c r="D405"/>
    </row>
    <row r="406" spans="2:4" x14ac:dyDescent="0.2">
      <c r="B406"/>
      <c r="C406"/>
      <c r="D406"/>
    </row>
    <row r="407" spans="2:4" x14ac:dyDescent="0.2">
      <c r="B407"/>
      <c r="C407"/>
      <c r="D407"/>
    </row>
    <row r="408" spans="2:4" x14ac:dyDescent="0.2">
      <c r="B408"/>
      <c r="C408"/>
      <c r="D408"/>
    </row>
    <row r="409" spans="2:4" x14ac:dyDescent="0.2">
      <c r="B409"/>
      <c r="C409"/>
      <c r="D409"/>
    </row>
    <row r="410" spans="2:4" x14ac:dyDescent="0.2">
      <c r="B410"/>
      <c r="C410"/>
      <c r="D410"/>
    </row>
    <row r="411" spans="2:4" x14ac:dyDescent="0.2">
      <c r="B411"/>
      <c r="C411"/>
      <c r="D411"/>
    </row>
    <row r="412" spans="2:4" x14ac:dyDescent="0.2">
      <c r="B412"/>
      <c r="C412"/>
      <c r="D412"/>
    </row>
    <row r="413" spans="2:4" x14ac:dyDescent="0.2">
      <c r="B413"/>
      <c r="C413"/>
      <c r="D413"/>
    </row>
    <row r="414" spans="2:4" x14ac:dyDescent="0.2">
      <c r="B414"/>
      <c r="C414"/>
      <c r="D414"/>
    </row>
    <row r="415" spans="2:4" x14ac:dyDescent="0.2">
      <c r="B415"/>
      <c r="C415"/>
      <c r="D415"/>
    </row>
    <row r="416" spans="2:4" x14ac:dyDescent="0.2">
      <c r="B416"/>
      <c r="C416"/>
      <c r="D416"/>
    </row>
    <row r="417" spans="2:4" x14ac:dyDescent="0.2">
      <c r="B417"/>
      <c r="C417"/>
      <c r="D417"/>
    </row>
    <row r="418" spans="2:4" x14ac:dyDescent="0.2">
      <c r="B418"/>
      <c r="C418"/>
      <c r="D418"/>
    </row>
    <row r="419" spans="2:4" x14ac:dyDescent="0.2">
      <c r="B419"/>
      <c r="C419"/>
      <c r="D419"/>
    </row>
    <row r="420" spans="2:4" x14ac:dyDescent="0.2">
      <c r="B420"/>
      <c r="C420"/>
      <c r="D420"/>
    </row>
    <row r="421" spans="2:4" x14ac:dyDescent="0.2">
      <c r="B421"/>
      <c r="C421"/>
      <c r="D421"/>
    </row>
    <row r="422" spans="2:4" x14ac:dyDescent="0.2">
      <c r="B422"/>
      <c r="C422"/>
      <c r="D422"/>
    </row>
    <row r="423" spans="2:4" x14ac:dyDescent="0.2">
      <c r="B423"/>
      <c r="C423"/>
      <c r="D423"/>
    </row>
    <row r="424" spans="2:4" x14ac:dyDescent="0.2">
      <c r="B424"/>
      <c r="C424"/>
      <c r="D424"/>
    </row>
    <row r="425" spans="2:4" x14ac:dyDescent="0.2">
      <c r="B425"/>
      <c r="C425"/>
      <c r="D425"/>
    </row>
    <row r="426" spans="2:4" x14ac:dyDescent="0.2">
      <c r="B426"/>
      <c r="C426"/>
      <c r="D426"/>
    </row>
    <row r="427" spans="2:4" x14ac:dyDescent="0.2">
      <c r="B427"/>
      <c r="C427"/>
      <c r="D427"/>
    </row>
    <row r="428" spans="2:4" x14ac:dyDescent="0.2">
      <c r="B428"/>
      <c r="C428"/>
      <c r="D428"/>
    </row>
    <row r="429" spans="2:4" x14ac:dyDescent="0.2">
      <c r="B429"/>
      <c r="C429"/>
      <c r="D429"/>
    </row>
    <row r="430" spans="2:4" x14ac:dyDescent="0.2">
      <c r="B430"/>
      <c r="C430"/>
      <c r="D430"/>
    </row>
    <row r="431" spans="2:4" x14ac:dyDescent="0.2">
      <c r="B431"/>
      <c r="C431"/>
      <c r="D431"/>
    </row>
    <row r="432" spans="2:4" x14ac:dyDescent="0.2">
      <c r="B432"/>
      <c r="C432"/>
      <c r="D432"/>
    </row>
    <row r="433" spans="2:4" x14ac:dyDescent="0.2">
      <c r="B433"/>
      <c r="C433"/>
      <c r="D433"/>
    </row>
    <row r="434" spans="2:4" x14ac:dyDescent="0.2">
      <c r="B434"/>
      <c r="C434"/>
      <c r="D434"/>
    </row>
    <row r="435" spans="2:4" x14ac:dyDescent="0.2">
      <c r="B435"/>
      <c r="C435"/>
      <c r="D435"/>
    </row>
    <row r="436" spans="2:4" x14ac:dyDescent="0.2">
      <c r="B436"/>
      <c r="C436"/>
      <c r="D436"/>
    </row>
    <row r="437" spans="2:4" x14ac:dyDescent="0.2">
      <c r="B437"/>
      <c r="C437"/>
      <c r="D437"/>
    </row>
    <row r="438" spans="2:4" x14ac:dyDescent="0.2">
      <c r="B438"/>
      <c r="C438"/>
      <c r="D438"/>
    </row>
    <row r="439" spans="2:4" x14ac:dyDescent="0.2">
      <c r="B439"/>
      <c r="C439"/>
      <c r="D439"/>
    </row>
    <row r="440" spans="2:4" x14ac:dyDescent="0.2">
      <c r="B440"/>
      <c r="C440"/>
      <c r="D440"/>
    </row>
    <row r="441" spans="2:4" x14ac:dyDescent="0.2">
      <c r="B441"/>
      <c r="C441"/>
      <c r="D441"/>
    </row>
    <row r="442" spans="2:4" x14ac:dyDescent="0.2">
      <c r="B442"/>
      <c r="C442"/>
      <c r="D442"/>
    </row>
    <row r="443" spans="2:4" x14ac:dyDescent="0.2">
      <c r="B443"/>
      <c r="C443"/>
      <c r="D443"/>
    </row>
    <row r="444" spans="2:4" x14ac:dyDescent="0.2">
      <c r="B444"/>
      <c r="C444"/>
      <c r="D444"/>
    </row>
    <row r="445" spans="2:4" x14ac:dyDescent="0.2">
      <c r="B445"/>
      <c r="C445"/>
      <c r="D445"/>
    </row>
    <row r="446" spans="2:4" x14ac:dyDescent="0.2">
      <c r="B446"/>
      <c r="C446"/>
      <c r="D446"/>
    </row>
    <row r="447" spans="2:4" x14ac:dyDescent="0.2">
      <c r="B447"/>
      <c r="C447"/>
      <c r="D447"/>
    </row>
    <row r="448" spans="2:4" x14ac:dyDescent="0.2">
      <c r="B448"/>
      <c r="C448"/>
      <c r="D448"/>
    </row>
    <row r="449" spans="2:4" x14ac:dyDescent="0.2">
      <c r="B449"/>
      <c r="C449"/>
      <c r="D449"/>
    </row>
    <row r="450" spans="2:4" x14ac:dyDescent="0.2">
      <c r="B450"/>
      <c r="C450"/>
      <c r="D450"/>
    </row>
    <row r="451" spans="2:4" x14ac:dyDescent="0.2">
      <c r="B451"/>
      <c r="C451"/>
      <c r="D451"/>
    </row>
    <row r="452" spans="2:4" x14ac:dyDescent="0.2">
      <c r="B452"/>
      <c r="C452"/>
      <c r="D452"/>
    </row>
    <row r="453" spans="2:4" x14ac:dyDescent="0.2">
      <c r="B453"/>
      <c r="C453"/>
      <c r="D453"/>
    </row>
    <row r="454" spans="2:4" x14ac:dyDescent="0.2">
      <c r="B454"/>
      <c r="C454"/>
      <c r="D454"/>
    </row>
    <row r="455" spans="2:4" x14ac:dyDescent="0.2">
      <c r="B455"/>
      <c r="C455"/>
      <c r="D455"/>
    </row>
    <row r="456" spans="2:4" x14ac:dyDescent="0.2">
      <c r="B456"/>
      <c r="C456"/>
      <c r="D456"/>
    </row>
    <row r="457" spans="2:4" x14ac:dyDescent="0.2">
      <c r="B457"/>
      <c r="C457"/>
      <c r="D457"/>
    </row>
    <row r="458" spans="2:4" x14ac:dyDescent="0.2">
      <c r="B458"/>
      <c r="C458"/>
      <c r="D458"/>
    </row>
    <row r="459" spans="2:4" x14ac:dyDescent="0.2">
      <c r="B459"/>
      <c r="C459"/>
      <c r="D459"/>
    </row>
    <row r="460" spans="2:4" x14ac:dyDescent="0.2">
      <c r="B460"/>
      <c r="C460"/>
      <c r="D460"/>
    </row>
    <row r="461" spans="2:4" x14ac:dyDescent="0.2">
      <c r="B461"/>
      <c r="C461"/>
      <c r="D461"/>
    </row>
    <row r="462" spans="2:4" x14ac:dyDescent="0.2">
      <c r="B462"/>
      <c r="C462"/>
      <c r="D462"/>
    </row>
    <row r="463" spans="2:4" x14ac:dyDescent="0.2">
      <c r="B463"/>
      <c r="C463"/>
      <c r="D463"/>
    </row>
    <row r="464" spans="2:4" x14ac:dyDescent="0.2">
      <c r="B464"/>
      <c r="C464"/>
      <c r="D464"/>
    </row>
    <row r="465" spans="2:4" x14ac:dyDescent="0.2">
      <c r="B465"/>
      <c r="C465"/>
      <c r="D465"/>
    </row>
    <row r="466" spans="2:4" x14ac:dyDescent="0.2">
      <c r="B466"/>
      <c r="C466"/>
      <c r="D466"/>
    </row>
    <row r="467" spans="2:4" x14ac:dyDescent="0.2">
      <c r="B467"/>
      <c r="C467"/>
      <c r="D467"/>
    </row>
    <row r="468" spans="2:4" x14ac:dyDescent="0.2">
      <c r="B468"/>
      <c r="C468"/>
      <c r="D468"/>
    </row>
    <row r="469" spans="2:4" x14ac:dyDescent="0.2">
      <c r="B469"/>
      <c r="C469"/>
      <c r="D469"/>
    </row>
    <row r="470" spans="2:4" x14ac:dyDescent="0.2">
      <c r="B470"/>
      <c r="C470"/>
      <c r="D470"/>
    </row>
    <row r="471" spans="2:4" x14ac:dyDescent="0.2">
      <c r="B471"/>
      <c r="C471"/>
      <c r="D471"/>
    </row>
    <row r="472" spans="2:4" x14ac:dyDescent="0.2">
      <c r="B472"/>
      <c r="C472"/>
      <c r="D472"/>
    </row>
    <row r="473" spans="2:4" x14ac:dyDescent="0.2">
      <c r="B473"/>
      <c r="C473"/>
      <c r="D473"/>
    </row>
    <row r="474" spans="2:4" x14ac:dyDescent="0.2">
      <c r="B474"/>
      <c r="C474"/>
      <c r="D474"/>
    </row>
    <row r="475" spans="2:4" x14ac:dyDescent="0.2">
      <c r="B475"/>
      <c r="C475"/>
      <c r="D475"/>
    </row>
    <row r="476" spans="2:4" x14ac:dyDescent="0.2">
      <c r="B476"/>
      <c r="C476"/>
      <c r="D476"/>
    </row>
    <row r="477" spans="2:4" x14ac:dyDescent="0.2">
      <c r="B477"/>
      <c r="C477"/>
      <c r="D477"/>
    </row>
    <row r="478" spans="2:4" x14ac:dyDescent="0.2">
      <c r="B478"/>
      <c r="C478"/>
      <c r="D478"/>
    </row>
    <row r="479" spans="2:4" x14ac:dyDescent="0.2">
      <c r="B479"/>
      <c r="C479"/>
      <c r="D479"/>
    </row>
    <row r="480" spans="2:4" x14ac:dyDescent="0.2">
      <c r="B480"/>
      <c r="C480"/>
      <c r="D480"/>
    </row>
    <row r="481" spans="2:4" x14ac:dyDescent="0.2">
      <c r="B481"/>
      <c r="C481"/>
      <c r="D481"/>
    </row>
    <row r="482" spans="2:4" x14ac:dyDescent="0.2">
      <c r="B482"/>
      <c r="C482"/>
      <c r="D482"/>
    </row>
    <row r="483" spans="2:4" x14ac:dyDescent="0.2">
      <c r="B483"/>
      <c r="C483"/>
      <c r="D483"/>
    </row>
    <row r="484" spans="2:4" x14ac:dyDescent="0.2">
      <c r="B484"/>
      <c r="C484"/>
      <c r="D484"/>
    </row>
    <row r="485" spans="2:4" x14ac:dyDescent="0.2">
      <c r="B485"/>
      <c r="C485"/>
      <c r="D485"/>
    </row>
    <row r="486" spans="2:4" x14ac:dyDescent="0.2">
      <c r="B486"/>
      <c r="C486"/>
      <c r="D486"/>
    </row>
    <row r="487" spans="2:4" x14ac:dyDescent="0.2">
      <c r="B487"/>
      <c r="C487"/>
      <c r="D487"/>
    </row>
    <row r="488" spans="2:4" x14ac:dyDescent="0.2">
      <c r="B488"/>
      <c r="C488"/>
      <c r="D488"/>
    </row>
    <row r="489" spans="2:4" x14ac:dyDescent="0.2">
      <c r="B489"/>
      <c r="C489"/>
      <c r="D489"/>
    </row>
    <row r="490" spans="2:4" x14ac:dyDescent="0.2">
      <c r="B490"/>
      <c r="C490"/>
      <c r="D490"/>
    </row>
    <row r="491" spans="2:4" x14ac:dyDescent="0.2">
      <c r="B491"/>
      <c r="C491"/>
      <c r="D491"/>
    </row>
    <row r="492" spans="2:4" x14ac:dyDescent="0.2">
      <c r="B492"/>
      <c r="C492"/>
      <c r="D492"/>
    </row>
    <row r="493" spans="2:4" x14ac:dyDescent="0.2">
      <c r="B493"/>
      <c r="C493"/>
      <c r="D493"/>
    </row>
    <row r="494" spans="2:4" x14ac:dyDescent="0.2">
      <c r="B494"/>
      <c r="C494"/>
      <c r="D494"/>
    </row>
    <row r="495" spans="2:4" x14ac:dyDescent="0.2">
      <c r="B495"/>
      <c r="C495"/>
      <c r="D495"/>
    </row>
    <row r="496" spans="2:4" x14ac:dyDescent="0.2">
      <c r="B496"/>
      <c r="C496"/>
      <c r="D496"/>
    </row>
    <row r="497" spans="2:4" x14ac:dyDescent="0.2">
      <c r="B497"/>
      <c r="C497"/>
      <c r="D497"/>
    </row>
    <row r="498" spans="2:4" x14ac:dyDescent="0.2">
      <c r="B498"/>
      <c r="C498"/>
      <c r="D498"/>
    </row>
    <row r="499" spans="2:4" x14ac:dyDescent="0.2">
      <c r="B499"/>
      <c r="C499"/>
      <c r="D499"/>
    </row>
    <row r="500" spans="2:4" x14ac:dyDescent="0.2">
      <c r="B500"/>
      <c r="C500"/>
      <c r="D500"/>
    </row>
    <row r="501" spans="2:4" x14ac:dyDescent="0.2">
      <c r="B501"/>
      <c r="C501"/>
      <c r="D501"/>
    </row>
    <row r="502" spans="2:4" x14ac:dyDescent="0.2">
      <c r="B502"/>
      <c r="C502"/>
      <c r="D502"/>
    </row>
    <row r="503" spans="2:4" x14ac:dyDescent="0.2">
      <c r="B503"/>
      <c r="C503"/>
      <c r="D503"/>
    </row>
    <row r="504" spans="2:4" x14ac:dyDescent="0.2">
      <c r="B504"/>
      <c r="C504"/>
      <c r="D504"/>
    </row>
    <row r="505" spans="2:4" x14ac:dyDescent="0.2">
      <c r="B505"/>
      <c r="C505"/>
      <c r="D505"/>
    </row>
    <row r="506" spans="2:4" x14ac:dyDescent="0.2">
      <c r="B506"/>
      <c r="C506"/>
      <c r="D506"/>
    </row>
    <row r="507" spans="2:4" x14ac:dyDescent="0.2">
      <c r="B507"/>
      <c r="C507"/>
      <c r="D507"/>
    </row>
    <row r="508" spans="2:4" x14ac:dyDescent="0.2">
      <c r="B508"/>
      <c r="C508"/>
      <c r="D508"/>
    </row>
    <row r="509" spans="2:4" x14ac:dyDescent="0.2">
      <c r="B509"/>
      <c r="C509"/>
      <c r="D509"/>
    </row>
    <row r="510" spans="2:4" x14ac:dyDescent="0.2">
      <c r="B510"/>
      <c r="C510"/>
      <c r="D510"/>
    </row>
    <row r="511" spans="2:4" x14ac:dyDescent="0.2">
      <c r="B511"/>
      <c r="C511"/>
      <c r="D511"/>
    </row>
    <row r="512" spans="2:4" x14ac:dyDescent="0.2">
      <c r="B512"/>
      <c r="C512"/>
      <c r="D512"/>
    </row>
    <row r="513" spans="2:4" x14ac:dyDescent="0.2">
      <c r="B513"/>
      <c r="C513"/>
      <c r="D513"/>
    </row>
    <row r="514" spans="2:4" x14ac:dyDescent="0.2">
      <c r="B514"/>
      <c r="C514"/>
      <c r="D514"/>
    </row>
    <row r="515" spans="2:4" x14ac:dyDescent="0.2">
      <c r="B515"/>
      <c r="C515"/>
      <c r="D515"/>
    </row>
    <row r="516" spans="2:4" x14ac:dyDescent="0.2">
      <c r="B516"/>
      <c r="C516"/>
      <c r="D516"/>
    </row>
    <row r="517" spans="2:4" x14ac:dyDescent="0.2">
      <c r="B517"/>
      <c r="C517"/>
      <c r="D517"/>
    </row>
    <row r="518" spans="2:4" x14ac:dyDescent="0.2">
      <c r="B518"/>
      <c r="C518"/>
      <c r="D518"/>
    </row>
    <row r="519" spans="2:4" x14ac:dyDescent="0.2">
      <c r="B519"/>
      <c r="C519"/>
      <c r="D519"/>
    </row>
    <row r="520" spans="2:4" x14ac:dyDescent="0.2">
      <c r="B520"/>
      <c r="C520"/>
      <c r="D520"/>
    </row>
    <row r="521" spans="2:4" x14ac:dyDescent="0.2">
      <c r="B521"/>
      <c r="C521"/>
      <c r="D521"/>
    </row>
    <row r="522" spans="2:4" x14ac:dyDescent="0.2">
      <c r="B522"/>
      <c r="C522"/>
      <c r="D522"/>
    </row>
    <row r="523" spans="2:4" x14ac:dyDescent="0.2">
      <c r="B523"/>
      <c r="C523"/>
      <c r="D523"/>
    </row>
    <row r="524" spans="2:4" x14ac:dyDescent="0.2">
      <c r="B524"/>
      <c r="C524"/>
      <c r="D524"/>
    </row>
    <row r="525" spans="2:4" x14ac:dyDescent="0.2">
      <c r="B525"/>
      <c r="C525"/>
      <c r="D525"/>
    </row>
    <row r="526" spans="2:4" x14ac:dyDescent="0.2">
      <c r="B526"/>
      <c r="C526"/>
      <c r="D526"/>
    </row>
    <row r="527" spans="2:4" x14ac:dyDescent="0.2">
      <c r="B527"/>
      <c r="C527"/>
      <c r="D527"/>
    </row>
    <row r="528" spans="2:4" x14ac:dyDescent="0.2">
      <c r="B528"/>
      <c r="C528"/>
      <c r="D528"/>
    </row>
    <row r="529" spans="2:4" x14ac:dyDescent="0.2">
      <c r="B529"/>
      <c r="C529"/>
      <c r="D529"/>
    </row>
    <row r="530" spans="2:4" x14ac:dyDescent="0.2">
      <c r="B530"/>
      <c r="C530"/>
      <c r="D530"/>
    </row>
    <row r="531" spans="2:4" x14ac:dyDescent="0.2">
      <c r="B531"/>
      <c r="C531"/>
      <c r="D531"/>
    </row>
    <row r="532" spans="2:4" x14ac:dyDescent="0.2">
      <c r="B532"/>
      <c r="C532"/>
      <c r="D532"/>
    </row>
    <row r="533" spans="2:4" x14ac:dyDescent="0.2">
      <c r="B533"/>
      <c r="C533"/>
      <c r="D533"/>
    </row>
    <row r="534" spans="2:4" x14ac:dyDescent="0.2">
      <c r="B534"/>
      <c r="C534"/>
      <c r="D534"/>
    </row>
    <row r="535" spans="2:4" x14ac:dyDescent="0.2">
      <c r="B535"/>
      <c r="C535"/>
      <c r="D535"/>
    </row>
    <row r="536" spans="2:4" x14ac:dyDescent="0.2">
      <c r="B536"/>
      <c r="C536"/>
      <c r="D536"/>
    </row>
    <row r="537" spans="2:4" x14ac:dyDescent="0.2">
      <c r="B537"/>
      <c r="C537"/>
      <c r="D537"/>
    </row>
    <row r="538" spans="2:4" x14ac:dyDescent="0.2">
      <c r="B538"/>
      <c r="C538"/>
      <c r="D538"/>
    </row>
    <row r="539" spans="2:4" x14ac:dyDescent="0.2">
      <c r="B539"/>
      <c r="C539"/>
      <c r="D539"/>
    </row>
    <row r="540" spans="2:4" x14ac:dyDescent="0.2">
      <c r="B540"/>
      <c r="C540"/>
      <c r="D540"/>
    </row>
    <row r="541" spans="2:4" x14ac:dyDescent="0.2">
      <c r="B541"/>
      <c r="C541"/>
      <c r="D541"/>
    </row>
    <row r="542" spans="2:4" x14ac:dyDescent="0.2">
      <c r="B542"/>
      <c r="C542"/>
      <c r="D542"/>
    </row>
    <row r="543" spans="2:4" x14ac:dyDescent="0.2">
      <c r="B543"/>
      <c r="C543"/>
      <c r="D543"/>
    </row>
    <row r="544" spans="2:4" x14ac:dyDescent="0.2">
      <c r="B544"/>
      <c r="C544"/>
      <c r="D544"/>
    </row>
    <row r="545" spans="2:4" x14ac:dyDescent="0.2">
      <c r="B545"/>
      <c r="C545"/>
      <c r="D545"/>
    </row>
    <row r="546" spans="2:4" x14ac:dyDescent="0.2">
      <c r="B546"/>
      <c r="C546"/>
      <c r="D546"/>
    </row>
    <row r="547" spans="2:4" x14ac:dyDescent="0.2">
      <c r="B547"/>
      <c r="C547"/>
      <c r="D547"/>
    </row>
    <row r="548" spans="2:4" x14ac:dyDescent="0.2">
      <c r="B548"/>
      <c r="C548"/>
      <c r="D548"/>
    </row>
    <row r="549" spans="2:4" x14ac:dyDescent="0.2">
      <c r="B549"/>
      <c r="C549"/>
      <c r="D549"/>
    </row>
    <row r="550" spans="2:4" x14ac:dyDescent="0.2">
      <c r="B550"/>
      <c r="C550"/>
      <c r="D550"/>
    </row>
    <row r="551" spans="2:4" x14ac:dyDescent="0.2">
      <c r="B551"/>
      <c r="C551"/>
      <c r="D551"/>
    </row>
    <row r="552" spans="2:4" x14ac:dyDescent="0.2">
      <c r="B552"/>
      <c r="C552"/>
      <c r="D552"/>
    </row>
    <row r="553" spans="2:4" x14ac:dyDescent="0.2">
      <c r="B553"/>
      <c r="C553"/>
      <c r="D553"/>
    </row>
    <row r="554" spans="2:4" x14ac:dyDescent="0.2">
      <c r="B554"/>
      <c r="C554"/>
      <c r="D554"/>
    </row>
    <row r="555" spans="2:4" x14ac:dyDescent="0.2">
      <c r="B555"/>
      <c r="C555"/>
      <c r="D555"/>
    </row>
    <row r="556" spans="2:4" x14ac:dyDescent="0.2">
      <c r="B556"/>
      <c r="C556"/>
      <c r="D556"/>
    </row>
    <row r="557" spans="2:4" x14ac:dyDescent="0.2">
      <c r="B557"/>
      <c r="C557"/>
      <c r="D557"/>
    </row>
    <row r="558" spans="2:4" x14ac:dyDescent="0.2">
      <c r="B558"/>
      <c r="C558"/>
      <c r="D558"/>
    </row>
    <row r="559" spans="2:4" x14ac:dyDescent="0.2">
      <c r="B559"/>
      <c r="C559"/>
      <c r="D559"/>
    </row>
    <row r="560" spans="2:4" x14ac:dyDescent="0.2">
      <c r="B560"/>
      <c r="C560"/>
      <c r="D560"/>
    </row>
    <row r="561" spans="2:4" x14ac:dyDescent="0.2">
      <c r="B561"/>
      <c r="C561"/>
      <c r="D561"/>
    </row>
    <row r="562" spans="2:4" x14ac:dyDescent="0.2">
      <c r="B562"/>
      <c r="C562"/>
      <c r="D562"/>
    </row>
    <row r="563" spans="2:4" x14ac:dyDescent="0.2">
      <c r="B563"/>
      <c r="C563"/>
      <c r="D563"/>
    </row>
    <row r="564" spans="2:4" x14ac:dyDescent="0.2">
      <c r="B564"/>
      <c r="C564"/>
      <c r="D564"/>
    </row>
    <row r="565" spans="2:4" x14ac:dyDescent="0.2">
      <c r="B565"/>
      <c r="C565"/>
      <c r="D565"/>
    </row>
    <row r="566" spans="2:4" x14ac:dyDescent="0.2">
      <c r="B566"/>
      <c r="C566"/>
      <c r="D566"/>
    </row>
    <row r="567" spans="2:4" x14ac:dyDescent="0.2">
      <c r="B567"/>
      <c r="C567"/>
      <c r="D567"/>
    </row>
    <row r="568" spans="2:4" x14ac:dyDescent="0.2">
      <c r="B568"/>
      <c r="C568"/>
      <c r="D568"/>
    </row>
    <row r="569" spans="2:4" x14ac:dyDescent="0.2">
      <c r="B569"/>
      <c r="C569"/>
      <c r="D569"/>
    </row>
    <row r="570" spans="2:4" x14ac:dyDescent="0.2">
      <c r="B570"/>
      <c r="C570"/>
      <c r="D570"/>
    </row>
    <row r="571" spans="2:4" x14ac:dyDescent="0.2">
      <c r="B571"/>
      <c r="C571"/>
      <c r="D571"/>
    </row>
    <row r="572" spans="2:4" x14ac:dyDescent="0.2">
      <c r="B572"/>
      <c r="C572"/>
      <c r="D572"/>
    </row>
    <row r="573" spans="2:4" x14ac:dyDescent="0.2">
      <c r="B573"/>
      <c r="C573"/>
      <c r="D573"/>
    </row>
    <row r="574" spans="2:4" x14ac:dyDescent="0.2">
      <c r="B574"/>
      <c r="C574"/>
      <c r="D574"/>
    </row>
    <row r="575" spans="2:4" x14ac:dyDescent="0.2">
      <c r="B575"/>
      <c r="C575"/>
      <c r="D575"/>
    </row>
    <row r="576" spans="2:4" x14ac:dyDescent="0.2">
      <c r="B576"/>
      <c r="C576"/>
      <c r="D576"/>
    </row>
    <row r="577" spans="2:4" x14ac:dyDescent="0.2">
      <c r="B577"/>
      <c r="C577"/>
      <c r="D577"/>
    </row>
    <row r="578" spans="2:4" x14ac:dyDescent="0.2">
      <c r="B578"/>
      <c r="C578"/>
      <c r="D578"/>
    </row>
    <row r="579" spans="2:4" x14ac:dyDescent="0.2">
      <c r="B579"/>
      <c r="C579"/>
      <c r="D579"/>
    </row>
    <row r="580" spans="2:4" x14ac:dyDescent="0.2">
      <c r="B580"/>
      <c r="C580"/>
      <c r="D580"/>
    </row>
    <row r="581" spans="2:4" x14ac:dyDescent="0.2">
      <c r="B581"/>
      <c r="C581"/>
      <c r="D581"/>
    </row>
    <row r="582" spans="2:4" x14ac:dyDescent="0.2">
      <c r="B582"/>
      <c r="C582"/>
      <c r="D582"/>
    </row>
    <row r="583" spans="2:4" x14ac:dyDescent="0.2">
      <c r="B583"/>
      <c r="C583"/>
      <c r="D583"/>
    </row>
    <row r="584" spans="2:4" x14ac:dyDescent="0.2">
      <c r="B584"/>
      <c r="C584"/>
      <c r="D584"/>
    </row>
    <row r="585" spans="2:4" x14ac:dyDescent="0.2">
      <c r="B585"/>
      <c r="C585"/>
      <c r="D585"/>
    </row>
    <row r="586" spans="2:4" x14ac:dyDescent="0.2">
      <c r="B586"/>
      <c r="C586"/>
      <c r="D586"/>
    </row>
    <row r="587" spans="2:4" x14ac:dyDescent="0.2">
      <c r="B587"/>
      <c r="C587"/>
      <c r="D587"/>
    </row>
    <row r="588" spans="2:4" x14ac:dyDescent="0.2">
      <c r="B588"/>
      <c r="C588"/>
      <c r="D588"/>
    </row>
    <row r="589" spans="2:4" x14ac:dyDescent="0.2">
      <c r="B589"/>
      <c r="C589"/>
      <c r="D589"/>
    </row>
    <row r="590" spans="2:4" x14ac:dyDescent="0.2">
      <c r="B590"/>
      <c r="C590"/>
      <c r="D590"/>
    </row>
    <row r="591" spans="2:4" x14ac:dyDescent="0.2">
      <c r="B591"/>
      <c r="C591"/>
      <c r="D591"/>
    </row>
    <row r="592" spans="2:4" x14ac:dyDescent="0.2">
      <c r="B592"/>
      <c r="C592"/>
      <c r="D592"/>
    </row>
    <row r="593" spans="2:4" x14ac:dyDescent="0.2">
      <c r="B593"/>
      <c r="C593"/>
      <c r="D593"/>
    </row>
    <row r="594" spans="2:4" x14ac:dyDescent="0.2">
      <c r="B594"/>
      <c r="C594"/>
      <c r="D594"/>
    </row>
    <row r="595" spans="2:4" x14ac:dyDescent="0.2">
      <c r="B595"/>
      <c r="C595"/>
      <c r="D595"/>
    </row>
    <row r="596" spans="2:4" x14ac:dyDescent="0.2">
      <c r="B596"/>
      <c r="C596"/>
      <c r="D596"/>
    </row>
    <row r="597" spans="2:4" x14ac:dyDescent="0.2">
      <c r="B597"/>
      <c r="C597"/>
      <c r="D597"/>
    </row>
    <row r="598" spans="2:4" x14ac:dyDescent="0.2">
      <c r="B598"/>
      <c r="C598"/>
      <c r="D598"/>
    </row>
    <row r="599" spans="2:4" x14ac:dyDescent="0.2">
      <c r="B599"/>
      <c r="C599"/>
      <c r="D599"/>
    </row>
    <row r="600" spans="2:4" x14ac:dyDescent="0.2">
      <c r="B600"/>
      <c r="C600"/>
      <c r="D600"/>
    </row>
    <row r="601" spans="2:4" x14ac:dyDescent="0.2">
      <c r="B601"/>
      <c r="C601"/>
      <c r="D601"/>
    </row>
    <row r="602" spans="2:4" x14ac:dyDescent="0.2">
      <c r="B602"/>
      <c r="C602"/>
      <c r="D602"/>
    </row>
    <row r="603" spans="2:4" x14ac:dyDescent="0.2">
      <c r="B603"/>
      <c r="C603"/>
      <c r="D603"/>
    </row>
    <row r="604" spans="2:4" x14ac:dyDescent="0.2">
      <c r="B604"/>
      <c r="C604"/>
      <c r="D604"/>
    </row>
    <row r="605" spans="2:4" x14ac:dyDescent="0.2">
      <c r="B605"/>
      <c r="C605"/>
      <c r="D605"/>
    </row>
    <row r="606" spans="2:4" x14ac:dyDescent="0.2">
      <c r="B606"/>
      <c r="C606"/>
      <c r="D606"/>
    </row>
    <row r="607" spans="2:4" x14ac:dyDescent="0.2">
      <c r="B607"/>
      <c r="C607"/>
      <c r="D607"/>
    </row>
    <row r="608" spans="2:4" x14ac:dyDescent="0.2">
      <c r="B608"/>
      <c r="C608"/>
      <c r="D608"/>
    </row>
    <row r="609" spans="2:4" x14ac:dyDescent="0.2">
      <c r="B609"/>
      <c r="C609"/>
      <c r="D609"/>
    </row>
    <row r="610" spans="2:4" x14ac:dyDescent="0.2">
      <c r="B610"/>
      <c r="C610"/>
      <c r="D610"/>
    </row>
    <row r="611" spans="2:4" x14ac:dyDescent="0.2">
      <c r="B611"/>
      <c r="C611"/>
      <c r="D611"/>
    </row>
    <row r="612" spans="2:4" x14ac:dyDescent="0.2">
      <c r="B612"/>
      <c r="C612"/>
      <c r="D612"/>
    </row>
    <row r="613" spans="2:4" x14ac:dyDescent="0.2">
      <c r="B613"/>
      <c r="C613"/>
      <c r="D613"/>
    </row>
    <row r="614" spans="2:4" x14ac:dyDescent="0.2">
      <c r="B614"/>
      <c r="C614"/>
      <c r="D614"/>
    </row>
    <row r="615" spans="2:4" x14ac:dyDescent="0.2">
      <c r="B615"/>
      <c r="C615"/>
      <c r="D615"/>
    </row>
    <row r="616" spans="2:4" x14ac:dyDescent="0.2">
      <c r="B616"/>
      <c r="C616"/>
      <c r="D616"/>
    </row>
    <row r="617" spans="2:4" x14ac:dyDescent="0.2">
      <c r="B617"/>
      <c r="C617"/>
      <c r="D617"/>
    </row>
    <row r="618" spans="2:4" x14ac:dyDescent="0.2">
      <c r="B618"/>
      <c r="C618"/>
      <c r="D618"/>
    </row>
    <row r="619" spans="2:4" x14ac:dyDescent="0.2">
      <c r="B619"/>
      <c r="C619"/>
      <c r="D619"/>
    </row>
    <row r="620" spans="2:4" x14ac:dyDescent="0.2">
      <c r="B620"/>
      <c r="C620"/>
      <c r="D620"/>
    </row>
    <row r="621" spans="2:4" x14ac:dyDescent="0.2">
      <c r="B621"/>
      <c r="C621"/>
      <c r="D621"/>
    </row>
    <row r="622" spans="2:4" x14ac:dyDescent="0.2">
      <c r="B622"/>
      <c r="C622"/>
      <c r="D622"/>
    </row>
    <row r="623" spans="2:4" x14ac:dyDescent="0.2">
      <c r="B623"/>
      <c r="C623"/>
      <c r="D623"/>
    </row>
    <row r="624" spans="2:4" x14ac:dyDescent="0.2">
      <c r="B624"/>
      <c r="C624"/>
      <c r="D624"/>
    </row>
    <row r="625" spans="2:4" x14ac:dyDescent="0.2">
      <c r="B625"/>
      <c r="C625"/>
      <c r="D625"/>
    </row>
    <row r="626" spans="2:4" x14ac:dyDescent="0.2">
      <c r="B626"/>
      <c r="C626"/>
      <c r="D626"/>
    </row>
    <row r="627" spans="2:4" x14ac:dyDescent="0.2">
      <c r="B627"/>
      <c r="C627"/>
      <c r="D627"/>
    </row>
    <row r="628" spans="2:4" x14ac:dyDescent="0.2">
      <c r="B628"/>
      <c r="C628"/>
      <c r="D628"/>
    </row>
    <row r="629" spans="2:4" x14ac:dyDescent="0.2">
      <c r="B629"/>
      <c r="C629"/>
      <c r="D629"/>
    </row>
    <row r="630" spans="2:4" x14ac:dyDescent="0.2">
      <c r="B630"/>
      <c r="C630"/>
      <c r="D630"/>
    </row>
    <row r="631" spans="2:4" x14ac:dyDescent="0.2">
      <c r="B631"/>
      <c r="C631"/>
      <c r="D631"/>
    </row>
    <row r="632" spans="2:4" x14ac:dyDescent="0.2">
      <c r="B632"/>
      <c r="C632"/>
      <c r="D632"/>
    </row>
    <row r="633" spans="2:4" x14ac:dyDescent="0.2">
      <c r="B633"/>
      <c r="C633"/>
      <c r="D633"/>
    </row>
    <row r="634" spans="2:4" x14ac:dyDescent="0.2">
      <c r="B634"/>
      <c r="C634"/>
      <c r="D634"/>
    </row>
    <row r="635" spans="2:4" x14ac:dyDescent="0.2">
      <c r="B635"/>
      <c r="C635"/>
      <c r="D635"/>
    </row>
    <row r="636" spans="2:4" x14ac:dyDescent="0.2">
      <c r="B636"/>
      <c r="C636"/>
      <c r="D636"/>
    </row>
    <row r="637" spans="2:4" x14ac:dyDescent="0.2">
      <c r="B637"/>
      <c r="C637"/>
      <c r="D637"/>
    </row>
    <row r="638" spans="2:4" x14ac:dyDescent="0.2">
      <c r="B638"/>
      <c r="C638"/>
      <c r="D638"/>
    </row>
    <row r="639" spans="2:4" x14ac:dyDescent="0.2">
      <c r="B639"/>
      <c r="C639"/>
      <c r="D639"/>
    </row>
    <row r="640" spans="2:4" x14ac:dyDescent="0.2">
      <c r="B640"/>
      <c r="C640"/>
      <c r="D640"/>
    </row>
    <row r="641" spans="2:4" x14ac:dyDescent="0.2">
      <c r="B641"/>
      <c r="C641"/>
      <c r="D641"/>
    </row>
    <row r="642" spans="2:4" x14ac:dyDescent="0.2">
      <c r="B642"/>
      <c r="C642"/>
      <c r="D642"/>
    </row>
    <row r="643" spans="2:4" x14ac:dyDescent="0.2">
      <c r="B643"/>
      <c r="C643"/>
      <c r="D643"/>
    </row>
    <row r="644" spans="2:4" x14ac:dyDescent="0.2">
      <c r="B644"/>
      <c r="C644"/>
      <c r="D644"/>
    </row>
    <row r="645" spans="2:4" x14ac:dyDescent="0.2">
      <c r="B645"/>
      <c r="C645"/>
      <c r="D645"/>
    </row>
    <row r="646" spans="2:4" x14ac:dyDescent="0.2">
      <c r="B646"/>
      <c r="C646"/>
      <c r="D646"/>
    </row>
    <row r="647" spans="2:4" x14ac:dyDescent="0.2">
      <c r="B647"/>
      <c r="C647"/>
      <c r="D647"/>
    </row>
    <row r="648" spans="2:4" x14ac:dyDescent="0.2">
      <c r="B648"/>
      <c r="C648"/>
      <c r="D648"/>
    </row>
    <row r="649" spans="2:4" x14ac:dyDescent="0.2">
      <c r="B649"/>
      <c r="C649"/>
      <c r="D649"/>
    </row>
    <row r="650" spans="2:4" x14ac:dyDescent="0.2">
      <c r="B650"/>
      <c r="C650"/>
      <c r="D650"/>
    </row>
    <row r="651" spans="2:4" x14ac:dyDescent="0.2">
      <c r="B651"/>
      <c r="C651"/>
      <c r="D651"/>
    </row>
    <row r="652" spans="2:4" x14ac:dyDescent="0.2">
      <c r="B652"/>
      <c r="C652"/>
      <c r="D652"/>
    </row>
    <row r="653" spans="2:4" x14ac:dyDescent="0.2">
      <c r="B653"/>
      <c r="C653"/>
      <c r="D653"/>
    </row>
    <row r="654" spans="2:4" x14ac:dyDescent="0.2">
      <c r="B654"/>
      <c r="C654"/>
      <c r="D654"/>
    </row>
    <row r="655" spans="2:4" x14ac:dyDescent="0.2">
      <c r="B655"/>
      <c r="C655"/>
      <c r="D655"/>
    </row>
    <row r="656" spans="2:4" x14ac:dyDescent="0.2">
      <c r="B656"/>
      <c r="C656"/>
      <c r="D656"/>
    </row>
    <row r="657" spans="2:4" x14ac:dyDescent="0.2">
      <c r="B657"/>
      <c r="C657"/>
      <c r="D657"/>
    </row>
    <row r="658" spans="2:4" x14ac:dyDescent="0.2">
      <c r="B658"/>
      <c r="C658"/>
      <c r="D658"/>
    </row>
    <row r="659" spans="2:4" x14ac:dyDescent="0.2">
      <c r="B659"/>
      <c r="C659"/>
      <c r="D659"/>
    </row>
    <row r="660" spans="2:4" x14ac:dyDescent="0.2">
      <c r="B660"/>
      <c r="C660"/>
      <c r="D660"/>
    </row>
    <row r="661" spans="2:4" x14ac:dyDescent="0.2">
      <c r="B661"/>
      <c r="C661"/>
      <c r="D661"/>
    </row>
    <row r="662" spans="2:4" x14ac:dyDescent="0.2">
      <c r="B662"/>
      <c r="C662"/>
      <c r="D662"/>
    </row>
    <row r="663" spans="2:4" x14ac:dyDescent="0.2">
      <c r="B663"/>
      <c r="C663"/>
      <c r="D663"/>
    </row>
    <row r="664" spans="2:4" x14ac:dyDescent="0.2">
      <c r="B664"/>
      <c r="C664"/>
      <c r="D664"/>
    </row>
    <row r="665" spans="2:4" x14ac:dyDescent="0.2">
      <c r="B665"/>
      <c r="C665"/>
      <c r="D665"/>
    </row>
    <row r="666" spans="2:4" x14ac:dyDescent="0.2">
      <c r="B666"/>
      <c r="C666"/>
      <c r="D666"/>
    </row>
    <row r="667" spans="2:4" x14ac:dyDescent="0.2">
      <c r="B667"/>
      <c r="C667"/>
      <c r="D667"/>
    </row>
    <row r="668" spans="2:4" x14ac:dyDescent="0.2">
      <c r="B668"/>
      <c r="C668"/>
      <c r="D668"/>
    </row>
    <row r="669" spans="2:4" x14ac:dyDescent="0.2">
      <c r="B669"/>
      <c r="C669"/>
      <c r="D669"/>
    </row>
    <row r="670" spans="2:4" x14ac:dyDescent="0.2">
      <c r="B670"/>
      <c r="C670"/>
      <c r="D670"/>
    </row>
    <row r="671" spans="2:4" x14ac:dyDescent="0.2">
      <c r="B671"/>
      <c r="C671"/>
      <c r="D671"/>
    </row>
    <row r="672" spans="2:4" x14ac:dyDescent="0.2">
      <c r="B672"/>
      <c r="C672"/>
      <c r="D672"/>
    </row>
    <row r="673" spans="2:4" x14ac:dyDescent="0.2">
      <c r="B673"/>
      <c r="C673"/>
      <c r="D673"/>
    </row>
    <row r="674" spans="2:4" x14ac:dyDescent="0.2">
      <c r="B674"/>
      <c r="C674"/>
      <c r="D674"/>
    </row>
    <row r="675" spans="2:4" x14ac:dyDescent="0.2">
      <c r="B675"/>
      <c r="C675"/>
      <c r="D675"/>
    </row>
    <row r="676" spans="2:4" x14ac:dyDescent="0.2">
      <c r="B676"/>
      <c r="C676"/>
      <c r="D676"/>
    </row>
    <row r="677" spans="2:4" x14ac:dyDescent="0.2">
      <c r="B677"/>
      <c r="C677"/>
      <c r="D677"/>
    </row>
    <row r="678" spans="2:4" x14ac:dyDescent="0.2">
      <c r="B678"/>
      <c r="C678"/>
      <c r="D678"/>
    </row>
    <row r="679" spans="2:4" x14ac:dyDescent="0.2">
      <c r="B679"/>
      <c r="C679"/>
      <c r="D679"/>
    </row>
    <row r="680" spans="2:4" x14ac:dyDescent="0.2">
      <c r="B680"/>
      <c r="C680"/>
      <c r="D680"/>
    </row>
    <row r="681" spans="2:4" x14ac:dyDescent="0.2">
      <c r="B681"/>
      <c r="C681"/>
      <c r="D681"/>
    </row>
    <row r="682" spans="2:4" x14ac:dyDescent="0.2">
      <c r="B682"/>
      <c r="C682"/>
      <c r="D682"/>
    </row>
    <row r="683" spans="2:4" x14ac:dyDescent="0.2">
      <c r="B683"/>
      <c r="C683"/>
      <c r="D683"/>
    </row>
    <row r="684" spans="2:4" x14ac:dyDescent="0.2">
      <c r="B684"/>
      <c r="C684"/>
      <c r="D684"/>
    </row>
    <row r="685" spans="2:4" x14ac:dyDescent="0.2">
      <c r="B685"/>
      <c r="C685"/>
      <c r="D685"/>
    </row>
    <row r="686" spans="2:4" x14ac:dyDescent="0.2">
      <c r="B686"/>
      <c r="C686"/>
      <c r="D686"/>
    </row>
    <row r="687" spans="2:4" x14ac:dyDescent="0.2">
      <c r="B687"/>
      <c r="C687"/>
      <c r="D687"/>
    </row>
    <row r="688" spans="2:4" x14ac:dyDescent="0.2">
      <c r="B688"/>
      <c r="C688"/>
      <c r="D688"/>
    </row>
    <row r="689" spans="2:4" x14ac:dyDescent="0.2">
      <c r="B689"/>
      <c r="C689"/>
      <c r="D689"/>
    </row>
    <row r="690" spans="2:4" x14ac:dyDescent="0.2">
      <c r="B690"/>
      <c r="C690"/>
      <c r="D690"/>
    </row>
    <row r="691" spans="2:4" x14ac:dyDescent="0.2">
      <c r="B691"/>
      <c r="C691"/>
      <c r="D691"/>
    </row>
    <row r="692" spans="2:4" x14ac:dyDescent="0.2">
      <c r="B692"/>
      <c r="C692"/>
      <c r="D692"/>
    </row>
    <row r="693" spans="2:4" x14ac:dyDescent="0.2">
      <c r="B693"/>
      <c r="C693"/>
      <c r="D693"/>
    </row>
    <row r="694" spans="2:4" x14ac:dyDescent="0.2">
      <c r="B694"/>
      <c r="C694"/>
      <c r="D694"/>
    </row>
    <row r="695" spans="2:4" x14ac:dyDescent="0.2">
      <c r="B695"/>
      <c r="C695"/>
      <c r="D695"/>
    </row>
    <row r="696" spans="2:4" x14ac:dyDescent="0.2">
      <c r="B696"/>
      <c r="C696"/>
      <c r="D696"/>
    </row>
    <row r="697" spans="2:4" x14ac:dyDescent="0.2">
      <c r="B697"/>
      <c r="C697"/>
      <c r="D697"/>
    </row>
    <row r="698" spans="2:4" x14ac:dyDescent="0.2">
      <c r="B698"/>
      <c r="C698"/>
      <c r="D698"/>
    </row>
    <row r="699" spans="2:4" x14ac:dyDescent="0.2">
      <c r="B699"/>
      <c r="C699"/>
      <c r="D699"/>
    </row>
    <row r="700" spans="2:4" x14ac:dyDescent="0.2">
      <c r="B700"/>
      <c r="C700"/>
      <c r="D700"/>
    </row>
    <row r="701" spans="2:4" x14ac:dyDescent="0.2">
      <c r="B701"/>
      <c r="C701"/>
      <c r="D701"/>
    </row>
    <row r="702" spans="2:4" x14ac:dyDescent="0.2">
      <c r="B702"/>
      <c r="C702"/>
      <c r="D702"/>
    </row>
    <row r="703" spans="2:4" x14ac:dyDescent="0.2">
      <c r="B703"/>
      <c r="C703"/>
      <c r="D703"/>
    </row>
    <row r="704" spans="2:4" x14ac:dyDescent="0.2">
      <c r="B704"/>
      <c r="C704"/>
      <c r="D704"/>
    </row>
    <row r="705" spans="2:4" x14ac:dyDescent="0.2">
      <c r="B705"/>
      <c r="C705"/>
      <c r="D705"/>
    </row>
    <row r="706" spans="2:4" x14ac:dyDescent="0.2">
      <c r="B706"/>
      <c r="C706"/>
      <c r="D706"/>
    </row>
    <row r="707" spans="2:4" x14ac:dyDescent="0.2">
      <c r="B707"/>
      <c r="C707"/>
      <c r="D707"/>
    </row>
    <row r="708" spans="2:4" x14ac:dyDescent="0.2">
      <c r="B708"/>
      <c r="C708"/>
      <c r="D708"/>
    </row>
    <row r="709" spans="2:4" x14ac:dyDescent="0.2">
      <c r="B709"/>
      <c r="C709"/>
      <c r="D709"/>
    </row>
    <row r="710" spans="2:4" x14ac:dyDescent="0.2">
      <c r="B710"/>
      <c r="C710"/>
      <c r="D710"/>
    </row>
    <row r="711" spans="2:4" x14ac:dyDescent="0.2">
      <c r="B711"/>
      <c r="C711"/>
      <c r="D711"/>
    </row>
    <row r="712" spans="2:4" x14ac:dyDescent="0.2">
      <c r="B712"/>
      <c r="C712"/>
      <c r="D712"/>
    </row>
    <row r="713" spans="2:4" x14ac:dyDescent="0.2">
      <c r="B713"/>
      <c r="C713"/>
      <c r="D713"/>
    </row>
    <row r="714" spans="2:4" x14ac:dyDescent="0.2">
      <c r="B714"/>
      <c r="C714"/>
      <c r="D714"/>
    </row>
    <row r="715" spans="2:4" x14ac:dyDescent="0.2">
      <c r="B715"/>
      <c r="C715"/>
      <c r="D715"/>
    </row>
    <row r="716" spans="2:4" x14ac:dyDescent="0.2">
      <c r="B716"/>
      <c r="C716"/>
      <c r="D716"/>
    </row>
    <row r="717" spans="2:4" x14ac:dyDescent="0.2">
      <c r="B717"/>
      <c r="C717"/>
      <c r="D717"/>
    </row>
    <row r="718" spans="2:4" x14ac:dyDescent="0.2">
      <c r="B718"/>
      <c r="C718"/>
      <c r="D718"/>
    </row>
    <row r="719" spans="2:4" x14ac:dyDescent="0.2">
      <c r="B719"/>
      <c r="C719"/>
      <c r="D719"/>
    </row>
    <row r="720" spans="2:4" x14ac:dyDescent="0.2">
      <c r="B720"/>
      <c r="C720"/>
      <c r="D720"/>
    </row>
    <row r="721" spans="2:4" x14ac:dyDescent="0.2">
      <c r="B721"/>
      <c r="C721"/>
      <c r="D721"/>
    </row>
    <row r="722" spans="2:4" x14ac:dyDescent="0.2">
      <c r="B722"/>
      <c r="C722"/>
      <c r="D722"/>
    </row>
    <row r="723" spans="2:4" x14ac:dyDescent="0.2">
      <c r="B723"/>
      <c r="C723"/>
      <c r="D723"/>
    </row>
    <row r="724" spans="2:4" x14ac:dyDescent="0.2">
      <c r="B724"/>
      <c r="C724"/>
      <c r="D724"/>
    </row>
    <row r="725" spans="2:4" x14ac:dyDescent="0.2">
      <c r="B725"/>
      <c r="C725"/>
      <c r="D725"/>
    </row>
    <row r="726" spans="2:4" x14ac:dyDescent="0.2">
      <c r="B726"/>
      <c r="C726"/>
      <c r="D726"/>
    </row>
    <row r="727" spans="2:4" x14ac:dyDescent="0.2">
      <c r="B727"/>
      <c r="C727"/>
      <c r="D727"/>
    </row>
    <row r="728" spans="2:4" x14ac:dyDescent="0.2">
      <c r="B728"/>
      <c r="C728"/>
      <c r="D728"/>
    </row>
    <row r="729" spans="2:4" x14ac:dyDescent="0.2">
      <c r="B729"/>
      <c r="C729"/>
      <c r="D729"/>
    </row>
    <row r="730" spans="2:4" x14ac:dyDescent="0.2">
      <c r="B730"/>
      <c r="C730"/>
      <c r="D730"/>
    </row>
    <row r="731" spans="2:4" x14ac:dyDescent="0.2">
      <c r="B731"/>
      <c r="C731"/>
      <c r="D731"/>
    </row>
    <row r="732" spans="2:4" x14ac:dyDescent="0.2">
      <c r="B732"/>
      <c r="C732"/>
      <c r="D732"/>
    </row>
    <row r="733" spans="2:4" x14ac:dyDescent="0.2">
      <c r="B733"/>
      <c r="C733"/>
      <c r="D733"/>
    </row>
    <row r="734" spans="2:4" x14ac:dyDescent="0.2">
      <c r="B734"/>
      <c r="C734"/>
      <c r="D734"/>
    </row>
    <row r="735" spans="2:4" x14ac:dyDescent="0.2">
      <c r="B735"/>
      <c r="C735"/>
      <c r="D735"/>
    </row>
    <row r="736" spans="2:4" x14ac:dyDescent="0.2">
      <c r="B736"/>
      <c r="C736"/>
      <c r="D736"/>
    </row>
    <row r="737" spans="2:4" x14ac:dyDescent="0.2">
      <c r="B737"/>
      <c r="C737"/>
      <c r="D737"/>
    </row>
    <row r="738" spans="2:4" x14ac:dyDescent="0.2">
      <c r="B738"/>
      <c r="C738"/>
      <c r="D738"/>
    </row>
    <row r="739" spans="2:4" x14ac:dyDescent="0.2">
      <c r="B739"/>
      <c r="C739"/>
      <c r="D739"/>
    </row>
    <row r="740" spans="2:4" x14ac:dyDescent="0.2">
      <c r="B740"/>
      <c r="C740"/>
      <c r="D740"/>
    </row>
    <row r="741" spans="2:4" x14ac:dyDescent="0.2">
      <c r="B741"/>
      <c r="C741"/>
      <c r="D741"/>
    </row>
    <row r="742" spans="2:4" x14ac:dyDescent="0.2">
      <c r="B742"/>
      <c r="C742"/>
      <c r="D742"/>
    </row>
    <row r="743" spans="2:4" x14ac:dyDescent="0.2">
      <c r="B743"/>
      <c r="C743"/>
      <c r="D743"/>
    </row>
    <row r="744" spans="2:4" x14ac:dyDescent="0.2">
      <c r="B744"/>
      <c r="C744"/>
      <c r="D744"/>
    </row>
    <row r="745" spans="2:4" x14ac:dyDescent="0.2">
      <c r="B745"/>
      <c r="C745"/>
      <c r="D745"/>
    </row>
    <row r="746" spans="2:4" x14ac:dyDescent="0.2">
      <c r="B746"/>
      <c r="C746"/>
      <c r="D746"/>
    </row>
    <row r="747" spans="2:4" x14ac:dyDescent="0.2">
      <c r="B747"/>
      <c r="C747"/>
      <c r="D747"/>
    </row>
    <row r="748" spans="2:4" x14ac:dyDescent="0.2">
      <c r="B748"/>
      <c r="C748"/>
      <c r="D748"/>
    </row>
    <row r="749" spans="2:4" x14ac:dyDescent="0.2">
      <c r="B749"/>
      <c r="C749"/>
      <c r="D749"/>
    </row>
    <row r="750" spans="2:4" x14ac:dyDescent="0.2">
      <c r="B750"/>
      <c r="C750"/>
      <c r="D750"/>
    </row>
    <row r="751" spans="2:4" x14ac:dyDescent="0.2">
      <c r="B751"/>
      <c r="C751"/>
      <c r="D751"/>
    </row>
    <row r="752" spans="2:4" x14ac:dyDescent="0.2">
      <c r="B752"/>
      <c r="C752"/>
      <c r="D752"/>
    </row>
    <row r="753" spans="2:4" x14ac:dyDescent="0.2">
      <c r="B753"/>
      <c r="C753"/>
      <c r="D753"/>
    </row>
    <row r="754" spans="2:4" x14ac:dyDescent="0.2">
      <c r="B754"/>
      <c r="C754"/>
      <c r="D754"/>
    </row>
    <row r="755" spans="2:4" x14ac:dyDescent="0.2">
      <c r="B755"/>
      <c r="C755"/>
      <c r="D755"/>
    </row>
    <row r="756" spans="2:4" x14ac:dyDescent="0.2">
      <c r="B756"/>
      <c r="C756"/>
      <c r="D756"/>
    </row>
    <row r="757" spans="2:4" x14ac:dyDescent="0.2">
      <c r="B757"/>
      <c r="C757"/>
      <c r="D757"/>
    </row>
    <row r="758" spans="2:4" x14ac:dyDescent="0.2">
      <c r="B758"/>
      <c r="C758"/>
      <c r="D758"/>
    </row>
    <row r="759" spans="2:4" x14ac:dyDescent="0.2">
      <c r="B759"/>
      <c r="C759"/>
      <c r="D759"/>
    </row>
    <row r="760" spans="2:4" x14ac:dyDescent="0.2">
      <c r="B760"/>
      <c r="C760"/>
      <c r="D760"/>
    </row>
    <row r="761" spans="2:4" x14ac:dyDescent="0.2">
      <c r="B761"/>
      <c r="C761"/>
      <c r="D761"/>
    </row>
    <row r="762" spans="2:4" x14ac:dyDescent="0.2">
      <c r="B762"/>
      <c r="C762"/>
      <c r="D762"/>
    </row>
    <row r="763" spans="2:4" x14ac:dyDescent="0.2">
      <c r="B763"/>
      <c r="C763"/>
      <c r="D763"/>
    </row>
    <row r="764" spans="2:4" x14ac:dyDescent="0.2">
      <c r="B764"/>
      <c r="C764"/>
      <c r="D764"/>
    </row>
    <row r="765" spans="2:4" x14ac:dyDescent="0.2">
      <c r="B765"/>
      <c r="C765"/>
      <c r="D765"/>
    </row>
    <row r="766" spans="2:4" x14ac:dyDescent="0.2">
      <c r="B766"/>
      <c r="C766"/>
      <c r="D766"/>
    </row>
    <row r="767" spans="2:4" x14ac:dyDescent="0.2">
      <c r="B767"/>
      <c r="C767"/>
      <c r="D767"/>
    </row>
    <row r="768" spans="2:4" x14ac:dyDescent="0.2">
      <c r="B768"/>
      <c r="C768"/>
      <c r="D768"/>
    </row>
    <row r="769" spans="2:4" x14ac:dyDescent="0.2">
      <c r="B769"/>
      <c r="C769"/>
      <c r="D769"/>
    </row>
    <row r="770" spans="2:4" x14ac:dyDescent="0.2">
      <c r="B770"/>
      <c r="C770"/>
      <c r="D770"/>
    </row>
    <row r="771" spans="2:4" x14ac:dyDescent="0.2">
      <c r="B771"/>
      <c r="C771"/>
      <c r="D771"/>
    </row>
    <row r="772" spans="2:4" x14ac:dyDescent="0.2">
      <c r="B772"/>
      <c r="C772"/>
      <c r="D772"/>
    </row>
    <row r="773" spans="2:4" x14ac:dyDescent="0.2">
      <c r="B773"/>
      <c r="C773"/>
      <c r="D773"/>
    </row>
    <row r="774" spans="2:4" x14ac:dyDescent="0.2">
      <c r="B774"/>
      <c r="C774"/>
      <c r="D774"/>
    </row>
    <row r="775" spans="2:4" x14ac:dyDescent="0.2">
      <c r="B775"/>
      <c r="C775"/>
      <c r="D775"/>
    </row>
    <row r="776" spans="2:4" x14ac:dyDescent="0.2">
      <c r="B776"/>
      <c r="C776"/>
      <c r="D776"/>
    </row>
    <row r="777" spans="2:4" x14ac:dyDescent="0.2">
      <c r="B777"/>
      <c r="C777"/>
      <c r="D777"/>
    </row>
    <row r="778" spans="2:4" x14ac:dyDescent="0.2">
      <c r="B778"/>
      <c r="C778"/>
      <c r="D778"/>
    </row>
    <row r="779" spans="2:4" x14ac:dyDescent="0.2">
      <c r="B779"/>
      <c r="C779"/>
      <c r="D779"/>
    </row>
    <row r="780" spans="2:4" x14ac:dyDescent="0.2">
      <c r="B780"/>
      <c r="C780"/>
      <c r="D780"/>
    </row>
    <row r="781" spans="2:4" x14ac:dyDescent="0.2">
      <c r="B781"/>
      <c r="C781"/>
      <c r="D781"/>
    </row>
    <row r="782" spans="2:4" x14ac:dyDescent="0.2">
      <c r="B782"/>
      <c r="C782"/>
      <c r="D782"/>
    </row>
    <row r="783" spans="2:4" x14ac:dyDescent="0.2">
      <c r="B783"/>
      <c r="C783"/>
      <c r="D783"/>
    </row>
    <row r="784" spans="2:4" x14ac:dyDescent="0.2">
      <c r="B784"/>
      <c r="C784"/>
      <c r="D784"/>
    </row>
    <row r="785" spans="2:4" x14ac:dyDescent="0.2">
      <c r="B785"/>
      <c r="C785"/>
      <c r="D785"/>
    </row>
    <row r="786" spans="2:4" x14ac:dyDescent="0.2">
      <c r="B786"/>
      <c r="C786"/>
      <c r="D786"/>
    </row>
    <row r="787" spans="2:4" x14ac:dyDescent="0.2">
      <c r="B787"/>
      <c r="C787"/>
      <c r="D787"/>
    </row>
    <row r="788" spans="2:4" x14ac:dyDescent="0.2">
      <c r="B788"/>
      <c r="C788"/>
      <c r="D788"/>
    </row>
    <row r="789" spans="2:4" x14ac:dyDescent="0.2">
      <c r="B789"/>
      <c r="C789"/>
      <c r="D789"/>
    </row>
    <row r="790" spans="2:4" x14ac:dyDescent="0.2">
      <c r="B790"/>
      <c r="C790"/>
      <c r="D790"/>
    </row>
    <row r="791" spans="2:4" x14ac:dyDescent="0.2">
      <c r="B791"/>
      <c r="C791"/>
      <c r="D791"/>
    </row>
    <row r="792" spans="2:4" x14ac:dyDescent="0.2">
      <c r="B792"/>
      <c r="C792"/>
      <c r="D792"/>
    </row>
    <row r="793" spans="2:4" x14ac:dyDescent="0.2">
      <c r="B793"/>
      <c r="C793"/>
      <c r="D793"/>
    </row>
    <row r="794" spans="2:4" x14ac:dyDescent="0.2">
      <c r="B794"/>
      <c r="C794"/>
      <c r="D794"/>
    </row>
    <row r="795" spans="2:4" x14ac:dyDescent="0.2">
      <c r="B795"/>
      <c r="C795"/>
      <c r="D795"/>
    </row>
    <row r="796" spans="2:4" x14ac:dyDescent="0.2">
      <c r="B796"/>
      <c r="C796"/>
      <c r="D796"/>
    </row>
    <row r="797" spans="2:4" x14ac:dyDescent="0.2">
      <c r="B797"/>
      <c r="C797"/>
      <c r="D797"/>
    </row>
    <row r="798" spans="2:4" x14ac:dyDescent="0.2">
      <c r="B798"/>
      <c r="C798"/>
      <c r="D798"/>
    </row>
    <row r="799" spans="2:4" x14ac:dyDescent="0.2">
      <c r="B799"/>
      <c r="C799"/>
      <c r="D799"/>
    </row>
    <row r="800" spans="2:4" x14ac:dyDescent="0.2">
      <c r="B800"/>
      <c r="C800"/>
      <c r="D800"/>
    </row>
    <row r="801" spans="2:4" x14ac:dyDescent="0.2">
      <c r="B801"/>
      <c r="C801"/>
      <c r="D801"/>
    </row>
    <row r="802" spans="2:4" x14ac:dyDescent="0.2">
      <c r="B802"/>
      <c r="C802"/>
      <c r="D802"/>
    </row>
    <row r="803" spans="2:4" x14ac:dyDescent="0.2">
      <c r="B803"/>
      <c r="C803"/>
      <c r="D803"/>
    </row>
    <row r="804" spans="2:4" x14ac:dyDescent="0.2">
      <c r="B804"/>
      <c r="C804"/>
      <c r="D804"/>
    </row>
    <row r="805" spans="2:4" x14ac:dyDescent="0.2">
      <c r="B805"/>
      <c r="C805"/>
      <c r="D805"/>
    </row>
    <row r="806" spans="2:4" x14ac:dyDescent="0.2">
      <c r="B806"/>
      <c r="C806"/>
      <c r="D806"/>
    </row>
    <row r="807" spans="2:4" x14ac:dyDescent="0.2">
      <c r="B807"/>
      <c r="C807"/>
      <c r="D807"/>
    </row>
    <row r="808" spans="2:4" x14ac:dyDescent="0.2">
      <c r="B808"/>
      <c r="C808"/>
      <c r="D808"/>
    </row>
    <row r="809" spans="2:4" x14ac:dyDescent="0.2">
      <c r="B809"/>
      <c r="C809"/>
      <c r="D809"/>
    </row>
    <row r="810" spans="2:4" x14ac:dyDescent="0.2">
      <c r="B810"/>
      <c r="C810"/>
      <c r="D810"/>
    </row>
    <row r="811" spans="2:4" x14ac:dyDescent="0.2">
      <c r="B811"/>
      <c r="C811"/>
      <c r="D811"/>
    </row>
    <row r="812" spans="2:4" x14ac:dyDescent="0.2">
      <c r="B812"/>
      <c r="C812"/>
      <c r="D812"/>
    </row>
    <row r="813" spans="2:4" x14ac:dyDescent="0.2">
      <c r="B813"/>
      <c r="C813"/>
      <c r="D813"/>
    </row>
    <row r="814" spans="2:4" x14ac:dyDescent="0.2">
      <c r="B814"/>
      <c r="C814"/>
      <c r="D814"/>
    </row>
    <row r="815" spans="2:4" x14ac:dyDescent="0.2">
      <c r="B815"/>
      <c r="C815"/>
      <c r="D815"/>
    </row>
    <row r="816" spans="2:4" x14ac:dyDescent="0.2">
      <c r="B816"/>
      <c r="C816"/>
      <c r="D816"/>
    </row>
    <row r="817" spans="2:4" x14ac:dyDescent="0.2">
      <c r="B817"/>
      <c r="C817"/>
      <c r="D817"/>
    </row>
    <row r="818" spans="2:4" x14ac:dyDescent="0.2">
      <c r="B818"/>
      <c r="C818"/>
      <c r="D818"/>
    </row>
    <row r="819" spans="2:4" x14ac:dyDescent="0.2">
      <c r="B819"/>
      <c r="C819"/>
      <c r="D819"/>
    </row>
    <row r="820" spans="2:4" x14ac:dyDescent="0.2">
      <c r="B820"/>
      <c r="C820"/>
      <c r="D820"/>
    </row>
    <row r="821" spans="2:4" x14ac:dyDescent="0.2">
      <c r="B821"/>
      <c r="C821"/>
      <c r="D821"/>
    </row>
    <row r="822" spans="2:4" x14ac:dyDescent="0.2">
      <c r="B822"/>
      <c r="C822"/>
      <c r="D822"/>
    </row>
    <row r="823" spans="2:4" x14ac:dyDescent="0.2">
      <c r="B823"/>
      <c r="C823"/>
      <c r="D823"/>
    </row>
    <row r="824" spans="2:4" x14ac:dyDescent="0.2">
      <c r="B824"/>
      <c r="C824"/>
      <c r="D824"/>
    </row>
    <row r="825" spans="2:4" x14ac:dyDescent="0.2">
      <c r="B825"/>
      <c r="C825"/>
      <c r="D825"/>
    </row>
    <row r="826" spans="2:4" x14ac:dyDescent="0.2">
      <c r="B826"/>
      <c r="C826"/>
      <c r="D826"/>
    </row>
    <row r="827" spans="2:4" x14ac:dyDescent="0.2">
      <c r="B827"/>
      <c r="C827"/>
      <c r="D827"/>
    </row>
    <row r="828" spans="2:4" x14ac:dyDescent="0.2">
      <c r="B828"/>
      <c r="C828"/>
      <c r="D828"/>
    </row>
    <row r="829" spans="2:4" x14ac:dyDescent="0.2">
      <c r="B829"/>
      <c r="C829"/>
      <c r="D829"/>
    </row>
    <row r="830" spans="2:4" x14ac:dyDescent="0.2">
      <c r="B830"/>
      <c r="C830"/>
      <c r="D830"/>
    </row>
    <row r="831" spans="2:4" x14ac:dyDescent="0.2">
      <c r="B831"/>
      <c r="C831"/>
      <c r="D831"/>
    </row>
    <row r="832" spans="2:4" x14ac:dyDescent="0.2">
      <c r="B832"/>
      <c r="C832"/>
      <c r="D832"/>
    </row>
    <row r="833" spans="2:4" x14ac:dyDescent="0.2">
      <c r="B833"/>
      <c r="C833"/>
      <c r="D833"/>
    </row>
    <row r="834" spans="2:4" x14ac:dyDescent="0.2">
      <c r="B834"/>
      <c r="C834"/>
      <c r="D834"/>
    </row>
    <row r="835" spans="2:4" x14ac:dyDescent="0.2">
      <c r="B835"/>
      <c r="C835"/>
      <c r="D835"/>
    </row>
    <row r="836" spans="2:4" x14ac:dyDescent="0.2">
      <c r="B836"/>
      <c r="C836"/>
      <c r="D836"/>
    </row>
    <row r="837" spans="2:4" x14ac:dyDescent="0.2">
      <c r="B837"/>
      <c r="C837"/>
      <c r="D837"/>
    </row>
    <row r="838" spans="2:4" x14ac:dyDescent="0.2">
      <c r="B838"/>
      <c r="C838"/>
      <c r="D838"/>
    </row>
    <row r="839" spans="2:4" x14ac:dyDescent="0.2">
      <c r="B839"/>
      <c r="C839"/>
      <c r="D839"/>
    </row>
    <row r="840" spans="2:4" x14ac:dyDescent="0.2">
      <c r="B840"/>
      <c r="C840"/>
      <c r="D840"/>
    </row>
    <row r="841" spans="2:4" x14ac:dyDescent="0.2">
      <c r="B841"/>
      <c r="C841"/>
      <c r="D841"/>
    </row>
    <row r="842" spans="2:4" x14ac:dyDescent="0.2">
      <c r="B842"/>
      <c r="C842"/>
      <c r="D842"/>
    </row>
    <row r="843" spans="2:4" x14ac:dyDescent="0.2">
      <c r="B843"/>
      <c r="C843"/>
      <c r="D843"/>
    </row>
    <row r="844" spans="2:4" x14ac:dyDescent="0.2">
      <c r="B844"/>
      <c r="C844"/>
      <c r="D844"/>
    </row>
    <row r="845" spans="2:4" x14ac:dyDescent="0.2">
      <c r="B845"/>
      <c r="C845"/>
      <c r="D845"/>
    </row>
    <row r="846" spans="2:4" x14ac:dyDescent="0.2">
      <c r="B846"/>
      <c r="C846"/>
      <c r="D846"/>
    </row>
    <row r="847" spans="2:4" x14ac:dyDescent="0.2">
      <c r="B847"/>
      <c r="C847"/>
      <c r="D847"/>
    </row>
    <row r="848" spans="2:4" x14ac:dyDescent="0.2">
      <c r="B848"/>
      <c r="C848"/>
      <c r="D848"/>
    </row>
    <row r="849" spans="2:4" x14ac:dyDescent="0.2">
      <c r="B849"/>
      <c r="C849"/>
      <c r="D849"/>
    </row>
    <row r="850" spans="2:4" x14ac:dyDescent="0.2">
      <c r="B850"/>
      <c r="C850"/>
      <c r="D850"/>
    </row>
    <row r="851" spans="2:4" x14ac:dyDescent="0.2">
      <c r="B851"/>
      <c r="C851"/>
      <c r="D851"/>
    </row>
    <row r="852" spans="2:4" x14ac:dyDescent="0.2">
      <c r="B852"/>
      <c r="C852"/>
      <c r="D852"/>
    </row>
    <row r="853" spans="2:4" x14ac:dyDescent="0.2">
      <c r="B853"/>
      <c r="C853"/>
      <c r="D853"/>
    </row>
    <row r="854" spans="2:4" x14ac:dyDescent="0.2">
      <c r="B854"/>
      <c r="C854"/>
      <c r="D854"/>
    </row>
    <row r="855" spans="2:4" x14ac:dyDescent="0.2">
      <c r="B855"/>
      <c r="C855"/>
      <c r="D855"/>
    </row>
    <row r="856" spans="2:4" x14ac:dyDescent="0.2">
      <c r="B856"/>
      <c r="C856"/>
      <c r="D856"/>
    </row>
    <row r="857" spans="2:4" x14ac:dyDescent="0.2">
      <c r="B857"/>
      <c r="C857"/>
      <c r="D857"/>
    </row>
    <row r="858" spans="2:4" x14ac:dyDescent="0.2">
      <c r="B858"/>
      <c r="C858"/>
      <c r="D858"/>
    </row>
    <row r="859" spans="2:4" x14ac:dyDescent="0.2">
      <c r="B859"/>
      <c r="C859"/>
      <c r="D859"/>
    </row>
    <row r="860" spans="2:4" x14ac:dyDescent="0.2">
      <c r="B860"/>
      <c r="C860"/>
      <c r="D860"/>
    </row>
    <row r="861" spans="2:4" x14ac:dyDescent="0.2">
      <c r="B861"/>
      <c r="C861"/>
      <c r="D861"/>
    </row>
    <row r="862" spans="2:4" x14ac:dyDescent="0.2">
      <c r="B862"/>
      <c r="C862"/>
      <c r="D862"/>
    </row>
    <row r="863" spans="2:4" x14ac:dyDescent="0.2">
      <c r="B863"/>
      <c r="C863"/>
      <c r="D863"/>
    </row>
    <row r="864" spans="2:4" x14ac:dyDescent="0.2">
      <c r="B864"/>
      <c r="C864"/>
      <c r="D864"/>
    </row>
    <row r="865" spans="2:4" x14ac:dyDescent="0.2">
      <c r="B865"/>
      <c r="C865"/>
      <c r="D865"/>
    </row>
    <row r="866" spans="2:4" x14ac:dyDescent="0.2">
      <c r="B866"/>
      <c r="C866"/>
      <c r="D866"/>
    </row>
    <row r="867" spans="2:4" x14ac:dyDescent="0.2">
      <c r="B867"/>
      <c r="C867"/>
      <c r="D867"/>
    </row>
    <row r="868" spans="2:4" x14ac:dyDescent="0.2">
      <c r="B868"/>
      <c r="C868"/>
      <c r="D868"/>
    </row>
    <row r="869" spans="2:4" x14ac:dyDescent="0.2">
      <c r="B869"/>
      <c r="C869"/>
      <c r="D869"/>
    </row>
    <row r="870" spans="2:4" x14ac:dyDescent="0.2">
      <c r="B870"/>
      <c r="C870"/>
      <c r="D870"/>
    </row>
    <row r="871" spans="2:4" x14ac:dyDescent="0.2">
      <c r="B871"/>
      <c r="C871"/>
      <c r="D871"/>
    </row>
    <row r="872" spans="2:4" x14ac:dyDescent="0.2">
      <c r="B872"/>
      <c r="C872"/>
      <c r="D872"/>
    </row>
    <row r="873" spans="2:4" x14ac:dyDescent="0.2">
      <c r="B873"/>
      <c r="C873"/>
      <c r="D873"/>
    </row>
    <row r="874" spans="2:4" x14ac:dyDescent="0.2">
      <c r="B874"/>
      <c r="C874"/>
      <c r="D874"/>
    </row>
    <row r="875" spans="2:4" x14ac:dyDescent="0.2">
      <c r="B875"/>
      <c r="C875"/>
      <c r="D875"/>
    </row>
    <row r="876" spans="2:4" x14ac:dyDescent="0.2">
      <c r="B876"/>
      <c r="C876"/>
      <c r="D876"/>
    </row>
    <row r="877" spans="2:4" x14ac:dyDescent="0.2">
      <c r="B877"/>
      <c r="C877"/>
      <c r="D877"/>
    </row>
    <row r="878" spans="2:4" x14ac:dyDescent="0.2">
      <c r="B878"/>
      <c r="C878"/>
      <c r="D878"/>
    </row>
    <row r="879" spans="2:4" x14ac:dyDescent="0.2">
      <c r="B879"/>
      <c r="C879"/>
      <c r="D879"/>
    </row>
    <row r="880" spans="2:4" x14ac:dyDescent="0.2">
      <c r="B880"/>
      <c r="C880"/>
      <c r="D880"/>
    </row>
    <row r="881" spans="2:4" x14ac:dyDescent="0.2">
      <c r="B881"/>
      <c r="C881"/>
      <c r="D881"/>
    </row>
    <row r="882" spans="2:4" x14ac:dyDescent="0.2">
      <c r="B882"/>
      <c r="C882"/>
      <c r="D882"/>
    </row>
    <row r="883" spans="2:4" x14ac:dyDescent="0.2">
      <c r="B883"/>
      <c r="C883"/>
      <c r="D883"/>
    </row>
    <row r="884" spans="2:4" x14ac:dyDescent="0.2">
      <c r="B884"/>
      <c r="C884"/>
      <c r="D884"/>
    </row>
    <row r="885" spans="2:4" x14ac:dyDescent="0.2">
      <c r="B885"/>
      <c r="C885"/>
      <c r="D885"/>
    </row>
    <row r="886" spans="2:4" x14ac:dyDescent="0.2">
      <c r="B886"/>
      <c r="C886"/>
      <c r="D886"/>
    </row>
    <row r="887" spans="2:4" x14ac:dyDescent="0.2">
      <c r="B887"/>
      <c r="C887"/>
      <c r="D887"/>
    </row>
    <row r="888" spans="2:4" x14ac:dyDescent="0.2">
      <c r="B888"/>
      <c r="C888"/>
      <c r="D888"/>
    </row>
    <row r="889" spans="2:4" x14ac:dyDescent="0.2">
      <c r="B889"/>
      <c r="C889"/>
      <c r="D889"/>
    </row>
    <row r="890" spans="2:4" x14ac:dyDescent="0.2">
      <c r="B890"/>
      <c r="C890"/>
      <c r="D890"/>
    </row>
    <row r="891" spans="2:4" x14ac:dyDescent="0.2">
      <c r="B891"/>
      <c r="C891"/>
      <c r="D891"/>
    </row>
    <row r="892" spans="2:4" x14ac:dyDescent="0.2">
      <c r="B892"/>
      <c r="C892"/>
      <c r="D892"/>
    </row>
    <row r="893" spans="2:4" x14ac:dyDescent="0.2">
      <c r="B893"/>
      <c r="C893"/>
      <c r="D893"/>
    </row>
    <row r="894" spans="2:4" x14ac:dyDescent="0.2">
      <c r="B894"/>
      <c r="C894"/>
      <c r="D894"/>
    </row>
    <row r="895" spans="2:4" x14ac:dyDescent="0.2">
      <c r="B895"/>
      <c r="C895"/>
      <c r="D895"/>
    </row>
    <row r="896" spans="2:4" x14ac:dyDescent="0.2">
      <c r="B896"/>
      <c r="C896"/>
      <c r="D896"/>
    </row>
    <row r="897" spans="2:4" x14ac:dyDescent="0.2">
      <c r="B897"/>
      <c r="C897"/>
      <c r="D897"/>
    </row>
    <row r="898" spans="2:4" x14ac:dyDescent="0.2">
      <c r="B898"/>
      <c r="C898"/>
      <c r="D898"/>
    </row>
    <row r="899" spans="2:4" x14ac:dyDescent="0.2">
      <c r="B899"/>
      <c r="C899"/>
      <c r="D899"/>
    </row>
    <row r="900" spans="2:4" x14ac:dyDescent="0.2">
      <c r="B900"/>
      <c r="C900"/>
      <c r="D900"/>
    </row>
    <row r="901" spans="2:4" x14ac:dyDescent="0.2">
      <c r="B901"/>
      <c r="C901"/>
      <c r="D901"/>
    </row>
    <row r="902" spans="2:4" x14ac:dyDescent="0.2">
      <c r="B902"/>
      <c r="C902"/>
      <c r="D902"/>
    </row>
    <row r="903" spans="2:4" x14ac:dyDescent="0.2">
      <c r="B903"/>
      <c r="C903"/>
      <c r="D903"/>
    </row>
    <row r="904" spans="2:4" x14ac:dyDescent="0.2">
      <c r="B904"/>
      <c r="C904"/>
      <c r="D904"/>
    </row>
    <row r="905" spans="2:4" x14ac:dyDescent="0.2">
      <c r="B905"/>
      <c r="C905"/>
      <c r="D905"/>
    </row>
    <row r="906" spans="2:4" x14ac:dyDescent="0.2">
      <c r="B906"/>
      <c r="C906"/>
      <c r="D906"/>
    </row>
    <row r="907" spans="2:4" x14ac:dyDescent="0.2">
      <c r="B907"/>
      <c r="C907"/>
      <c r="D907"/>
    </row>
    <row r="908" spans="2:4" x14ac:dyDescent="0.2">
      <c r="B908"/>
      <c r="C908"/>
      <c r="D908"/>
    </row>
    <row r="909" spans="2:4" x14ac:dyDescent="0.2">
      <c r="B909"/>
      <c r="C909"/>
      <c r="D909"/>
    </row>
    <row r="910" spans="2:4" x14ac:dyDescent="0.2">
      <c r="B910"/>
      <c r="C910"/>
      <c r="D910"/>
    </row>
    <row r="911" spans="2:4" x14ac:dyDescent="0.2">
      <c r="B911"/>
      <c r="C911"/>
      <c r="D911"/>
    </row>
    <row r="912" spans="2:4" x14ac:dyDescent="0.2">
      <c r="B912"/>
      <c r="C912"/>
      <c r="D912"/>
    </row>
    <row r="913" spans="2:4" x14ac:dyDescent="0.2">
      <c r="B913"/>
      <c r="C913"/>
      <c r="D913"/>
    </row>
    <row r="914" spans="2:4" x14ac:dyDescent="0.2">
      <c r="B914"/>
      <c r="C914"/>
      <c r="D914"/>
    </row>
    <row r="915" spans="2:4" x14ac:dyDescent="0.2">
      <c r="B915"/>
      <c r="C915"/>
      <c r="D915"/>
    </row>
    <row r="916" spans="2:4" x14ac:dyDescent="0.2">
      <c r="B916"/>
      <c r="C916"/>
      <c r="D916"/>
    </row>
    <row r="917" spans="2:4" x14ac:dyDescent="0.2">
      <c r="B917"/>
      <c r="C917"/>
      <c r="D917"/>
    </row>
    <row r="918" spans="2:4" x14ac:dyDescent="0.2">
      <c r="B918"/>
      <c r="C918"/>
      <c r="D918"/>
    </row>
    <row r="919" spans="2:4" x14ac:dyDescent="0.2">
      <c r="B919"/>
      <c r="C919"/>
      <c r="D919"/>
    </row>
    <row r="920" spans="2:4" x14ac:dyDescent="0.2">
      <c r="B920"/>
      <c r="C920"/>
      <c r="D920"/>
    </row>
    <row r="921" spans="2:4" x14ac:dyDescent="0.2">
      <c r="B921"/>
      <c r="C921"/>
      <c r="D921"/>
    </row>
    <row r="922" spans="2:4" x14ac:dyDescent="0.2">
      <c r="B922"/>
      <c r="C922"/>
      <c r="D922"/>
    </row>
    <row r="923" spans="2:4" x14ac:dyDescent="0.2">
      <c r="B923"/>
      <c r="C923"/>
      <c r="D923"/>
    </row>
    <row r="924" spans="2:4" x14ac:dyDescent="0.2">
      <c r="B924"/>
      <c r="C924"/>
      <c r="D924"/>
    </row>
    <row r="925" spans="2:4" x14ac:dyDescent="0.2">
      <c r="B925"/>
      <c r="C925"/>
      <c r="D925"/>
    </row>
    <row r="926" spans="2:4" x14ac:dyDescent="0.2">
      <c r="B926"/>
      <c r="C926"/>
      <c r="D926"/>
    </row>
    <row r="927" spans="2:4" x14ac:dyDescent="0.2">
      <c r="B927"/>
      <c r="C927"/>
      <c r="D927"/>
    </row>
    <row r="928" spans="2:4" x14ac:dyDescent="0.2">
      <c r="B928"/>
      <c r="C928"/>
      <c r="D928"/>
    </row>
    <row r="929" spans="2:4" x14ac:dyDescent="0.2">
      <c r="B929"/>
      <c r="C929"/>
      <c r="D929"/>
    </row>
    <row r="930" spans="2:4" x14ac:dyDescent="0.2">
      <c r="B930"/>
      <c r="C930"/>
      <c r="D930"/>
    </row>
    <row r="931" spans="2:4" x14ac:dyDescent="0.2">
      <c r="B931"/>
      <c r="C931"/>
      <c r="D931"/>
    </row>
    <row r="932" spans="2:4" x14ac:dyDescent="0.2">
      <c r="B932"/>
      <c r="C932"/>
      <c r="D932"/>
    </row>
    <row r="933" spans="2:4" x14ac:dyDescent="0.2">
      <c r="B933"/>
      <c r="C933"/>
      <c r="D933"/>
    </row>
    <row r="934" spans="2:4" x14ac:dyDescent="0.2">
      <c r="B934"/>
      <c r="C934"/>
      <c r="D934"/>
    </row>
    <row r="935" spans="2:4" x14ac:dyDescent="0.2">
      <c r="B935"/>
      <c r="C935"/>
      <c r="D935"/>
    </row>
    <row r="936" spans="2:4" x14ac:dyDescent="0.2">
      <c r="B936"/>
      <c r="C936"/>
      <c r="D936"/>
    </row>
    <row r="937" spans="2:4" x14ac:dyDescent="0.2">
      <c r="B937"/>
      <c r="C937"/>
      <c r="D937"/>
    </row>
    <row r="938" spans="2:4" x14ac:dyDescent="0.2">
      <c r="B938"/>
      <c r="C938"/>
      <c r="D938"/>
    </row>
    <row r="939" spans="2:4" x14ac:dyDescent="0.2">
      <c r="B939"/>
      <c r="C939"/>
      <c r="D939"/>
    </row>
    <row r="940" spans="2:4" x14ac:dyDescent="0.2">
      <c r="B940"/>
      <c r="C940"/>
      <c r="D940"/>
    </row>
    <row r="941" spans="2:4" x14ac:dyDescent="0.2">
      <c r="B941"/>
      <c r="C941"/>
      <c r="D941"/>
    </row>
    <row r="942" spans="2:4" x14ac:dyDescent="0.2">
      <c r="B942"/>
      <c r="C942"/>
      <c r="D942"/>
    </row>
    <row r="943" spans="2:4" x14ac:dyDescent="0.2">
      <c r="B943"/>
      <c r="C943"/>
      <c r="D943"/>
    </row>
    <row r="944" spans="2:4" x14ac:dyDescent="0.2">
      <c r="B944"/>
      <c r="C944"/>
      <c r="D944"/>
    </row>
    <row r="945" spans="2:4" x14ac:dyDescent="0.2">
      <c r="B945"/>
      <c r="C945"/>
      <c r="D945"/>
    </row>
    <row r="946" spans="2:4" x14ac:dyDescent="0.2">
      <c r="B946"/>
      <c r="C946"/>
      <c r="D946"/>
    </row>
    <row r="947" spans="2:4" x14ac:dyDescent="0.2">
      <c r="B947"/>
      <c r="C947"/>
      <c r="D947"/>
    </row>
    <row r="948" spans="2:4" x14ac:dyDescent="0.2">
      <c r="B948"/>
      <c r="C948"/>
      <c r="D948"/>
    </row>
    <row r="949" spans="2:4" x14ac:dyDescent="0.2">
      <c r="B949"/>
      <c r="C949"/>
      <c r="D949"/>
    </row>
    <row r="950" spans="2:4" x14ac:dyDescent="0.2">
      <c r="B950"/>
      <c r="C950"/>
      <c r="D950"/>
    </row>
    <row r="951" spans="2:4" x14ac:dyDescent="0.2">
      <c r="B951"/>
      <c r="C951"/>
      <c r="D951"/>
    </row>
    <row r="952" spans="2:4" x14ac:dyDescent="0.2">
      <c r="B952"/>
      <c r="C952"/>
      <c r="D952"/>
    </row>
    <row r="953" spans="2:4" x14ac:dyDescent="0.2">
      <c r="B953"/>
      <c r="C953"/>
      <c r="D953"/>
    </row>
    <row r="954" spans="2:4" x14ac:dyDescent="0.2">
      <c r="B954"/>
      <c r="C954"/>
      <c r="D954"/>
    </row>
    <row r="955" spans="2:4" x14ac:dyDescent="0.2">
      <c r="B955"/>
      <c r="C955"/>
      <c r="D955"/>
    </row>
    <row r="956" spans="2:4" x14ac:dyDescent="0.2">
      <c r="B956"/>
      <c r="C956"/>
      <c r="D956"/>
    </row>
    <row r="957" spans="2:4" x14ac:dyDescent="0.2">
      <c r="B957"/>
      <c r="C957"/>
      <c r="D957"/>
    </row>
    <row r="958" spans="2:4" x14ac:dyDescent="0.2">
      <c r="B958"/>
      <c r="C958"/>
      <c r="D958"/>
    </row>
    <row r="959" spans="2:4" x14ac:dyDescent="0.2">
      <c r="B959"/>
      <c r="C959"/>
      <c r="D959"/>
    </row>
    <row r="960" spans="2:4" x14ac:dyDescent="0.2">
      <c r="B960"/>
      <c r="C960"/>
      <c r="D960"/>
    </row>
    <row r="961" spans="2:4" x14ac:dyDescent="0.2">
      <c r="B961"/>
      <c r="C961"/>
      <c r="D961"/>
    </row>
    <row r="962" spans="2:4" x14ac:dyDescent="0.2">
      <c r="B962"/>
      <c r="C962"/>
      <c r="D962"/>
    </row>
    <row r="963" spans="2:4" x14ac:dyDescent="0.2">
      <c r="B963"/>
      <c r="C963"/>
      <c r="D963"/>
    </row>
    <row r="964" spans="2:4" x14ac:dyDescent="0.2">
      <c r="B964"/>
      <c r="C964"/>
      <c r="D964"/>
    </row>
    <row r="965" spans="2:4" x14ac:dyDescent="0.2">
      <c r="B965"/>
      <c r="C965"/>
      <c r="D965"/>
    </row>
    <row r="966" spans="2:4" x14ac:dyDescent="0.2">
      <c r="B966"/>
      <c r="C966"/>
      <c r="D966"/>
    </row>
    <row r="967" spans="2:4" x14ac:dyDescent="0.2">
      <c r="B967"/>
      <c r="C967"/>
      <c r="D967"/>
    </row>
    <row r="968" spans="2:4" x14ac:dyDescent="0.2">
      <c r="B968"/>
      <c r="C968"/>
      <c r="D968"/>
    </row>
    <row r="969" spans="2:4" x14ac:dyDescent="0.2">
      <c r="B969"/>
      <c r="C969"/>
      <c r="D969"/>
    </row>
    <row r="970" spans="2:4" x14ac:dyDescent="0.2">
      <c r="B970"/>
      <c r="C970"/>
      <c r="D970"/>
    </row>
    <row r="971" spans="2:4" x14ac:dyDescent="0.2">
      <c r="B971"/>
      <c r="C971"/>
      <c r="D971"/>
    </row>
    <row r="972" spans="2:4" x14ac:dyDescent="0.2">
      <c r="B972"/>
      <c r="C972"/>
      <c r="D972"/>
    </row>
    <row r="973" spans="2:4" x14ac:dyDescent="0.2">
      <c r="B973"/>
      <c r="C973"/>
      <c r="D973"/>
    </row>
    <row r="974" spans="2:4" x14ac:dyDescent="0.2">
      <c r="B974"/>
      <c r="C974"/>
      <c r="D974"/>
    </row>
    <row r="975" spans="2:4" x14ac:dyDescent="0.2">
      <c r="B975"/>
      <c r="C975"/>
      <c r="D975"/>
    </row>
    <row r="976" spans="2:4" x14ac:dyDescent="0.2">
      <c r="B976"/>
      <c r="C976"/>
      <c r="D976"/>
    </row>
    <row r="977" spans="2:4" x14ac:dyDescent="0.2">
      <c r="B977"/>
      <c r="C977"/>
      <c r="D977"/>
    </row>
    <row r="978" spans="2:4" x14ac:dyDescent="0.2">
      <c r="B978"/>
      <c r="C978"/>
      <c r="D978"/>
    </row>
    <row r="979" spans="2:4" x14ac:dyDescent="0.2">
      <c r="B979"/>
      <c r="C979"/>
      <c r="D979"/>
    </row>
    <row r="980" spans="2:4" x14ac:dyDescent="0.2">
      <c r="B980"/>
      <c r="C980"/>
      <c r="D980"/>
    </row>
    <row r="981" spans="2:4" x14ac:dyDescent="0.2">
      <c r="B981"/>
      <c r="C981"/>
      <c r="D981"/>
    </row>
    <row r="982" spans="2:4" x14ac:dyDescent="0.2">
      <c r="B982"/>
      <c r="C982"/>
      <c r="D982"/>
    </row>
    <row r="983" spans="2:4" x14ac:dyDescent="0.2">
      <c r="B983"/>
      <c r="C983"/>
      <c r="D983"/>
    </row>
    <row r="984" spans="2:4" x14ac:dyDescent="0.2">
      <c r="B984"/>
      <c r="C984"/>
      <c r="D984"/>
    </row>
    <row r="985" spans="2:4" x14ac:dyDescent="0.2">
      <c r="B985"/>
      <c r="C985"/>
      <c r="D985"/>
    </row>
    <row r="986" spans="2:4" x14ac:dyDescent="0.2">
      <c r="B986"/>
      <c r="C986"/>
      <c r="D986"/>
    </row>
    <row r="987" spans="2:4" x14ac:dyDescent="0.2">
      <c r="B987"/>
      <c r="C987"/>
      <c r="D987"/>
    </row>
    <row r="988" spans="2:4" x14ac:dyDescent="0.2">
      <c r="B988"/>
      <c r="C988"/>
      <c r="D988"/>
    </row>
    <row r="989" spans="2:4" x14ac:dyDescent="0.2">
      <c r="B989"/>
      <c r="C989"/>
      <c r="D989"/>
    </row>
    <row r="990" spans="2:4" x14ac:dyDescent="0.2">
      <c r="B990"/>
      <c r="C990"/>
      <c r="D990"/>
    </row>
    <row r="991" spans="2:4" x14ac:dyDescent="0.2">
      <c r="B991"/>
      <c r="C991"/>
      <c r="D991"/>
    </row>
    <row r="992" spans="2:4" x14ac:dyDescent="0.2">
      <c r="B992"/>
      <c r="C992"/>
      <c r="D992"/>
    </row>
    <row r="993" spans="2:4" x14ac:dyDescent="0.2">
      <c r="B993"/>
      <c r="C993"/>
      <c r="D993"/>
    </row>
    <row r="994" spans="2:4" x14ac:dyDescent="0.2">
      <c r="B994"/>
      <c r="C994"/>
      <c r="D994"/>
    </row>
    <row r="995" spans="2:4" x14ac:dyDescent="0.2">
      <c r="B995"/>
      <c r="C995"/>
      <c r="D995"/>
    </row>
    <row r="996" spans="2:4" x14ac:dyDescent="0.2">
      <c r="B996"/>
      <c r="C996"/>
      <c r="D996"/>
    </row>
    <row r="997" spans="2:4" x14ac:dyDescent="0.2">
      <c r="B997"/>
      <c r="C997"/>
      <c r="D997"/>
    </row>
    <row r="998" spans="2:4" x14ac:dyDescent="0.2">
      <c r="B998"/>
      <c r="C998"/>
      <c r="D998"/>
    </row>
    <row r="999" spans="2:4" x14ac:dyDescent="0.2">
      <c r="B999"/>
      <c r="C999"/>
      <c r="D999"/>
    </row>
    <row r="1000" spans="2:4" x14ac:dyDescent="0.2">
      <c r="B1000"/>
      <c r="C1000"/>
      <c r="D1000"/>
    </row>
    <row r="1001" spans="2:4" x14ac:dyDescent="0.2">
      <c r="B1001"/>
      <c r="C1001"/>
      <c r="D1001"/>
    </row>
    <row r="1002" spans="2:4" x14ac:dyDescent="0.2">
      <c r="B1002"/>
      <c r="C1002"/>
      <c r="D1002"/>
    </row>
    <row r="1003" spans="2:4" x14ac:dyDescent="0.2">
      <c r="B1003"/>
      <c r="C1003"/>
      <c r="D1003"/>
    </row>
    <row r="1004" spans="2:4" x14ac:dyDescent="0.2">
      <c r="B1004"/>
      <c r="C1004"/>
      <c r="D1004"/>
    </row>
    <row r="1005" spans="2:4" x14ac:dyDescent="0.2">
      <c r="B1005"/>
      <c r="C1005"/>
      <c r="D1005"/>
    </row>
    <row r="1006" spans="2:4" x14ac:dyDescent="0.2">
      <c r="B1006"/>
      <c r="C1006"/>
      <c r="D1006"/>
    </row>
    <row r="1007" spans="2:4" x14ac:dyDescent="0.2">
      <c r="B1007"/>
      <c r="C1007"/>
      <c r="D1007"/>
    </row>
    <row r="1008" spans="2:4" x14ac:dyDescent="0.2">
      <c r="B1008"/>
      <c r="C1008"/>
      <c r="D1008"/>
    </row>
    <row r="1009" spans="2:4" x14ac:dyDescent="0.2">
      <c r="B1009"/>
      <c r="C1009"/>
      <c r="D1009"/>
    </row>
    <row r="1010" spans="2:4" x14ac:dyDescent="0.2">
      <c r="B1010"/>
      <c r="C1010"/>
      <c r="D1010"/>
    </row>
    <row r="1011" spans="2:4" x14ac:dyDescent="0.2">
      <c r="B1011"/>
      <c r="C1011"/>
      <c r="D1011"/>
    </row>
    <row r="1012" spans="2:4" x14ac:dyDescent="0.2">
      <c r="B1012"/>
      <c r="C1012"/>
      <c r="D1012"/>
    </row>
    <row r="1013" spans="2:4" x14ac:dyDescent="0.2">
      <c r="B1013"/>
      <c r="C1013"/>
      <c r="D1013"/>
    </row>
    <row r="1014" spans="2:4" x14ac:dyDescent="0.2">
      <c r="B1014"/>
      <c r="C1014"/>
      <c r="D1014"/>
    </row>
    <row r="1015" spans="2:4" x14ac:dyDescent="0.2">
      <c r="B1015"/>
      <c r="C1015"/>
      <c r="D1015"/>
    </row>
    <row r="1016" spans="2:4" x14ac:dyDescent="0.2">
      <c r="B1016"/>
      <c r="C1016"/>
      <c r="D1016"/>
    </row>
    <row r="1017" spans="2:4" x14ac:dyDescent="0.2">
      <c r="B1017"/>
      <c r="C1017"/>
      <c r="D1017"/>
    </row>
    <row r="1018" spans="2:4" x14ac:dyDescent="0.2">
      <c r="B1018"/>
      <c r="C1018"/>
      <c r="D1018"/>
    </row>
    <row r="1019" spans="2:4" x14ac:dyDescent="0.2">
      <c r="B1019"/>
      <c r="C1019"/>
      <c r="D1019"/>
    </row>
    <row r="1020" spans="2:4" x14ac:dyDescent="0.2">
      <c r="B1020"/>
      <c r="C1020"/>
      <c r="D1020"/>
    </row>
    <row r="1021" spans="2:4" x14ac:dyDescent="0.2">
      <c r="B1021"/>
      <c r="C1021"/>
      <c r="D1021"/>
    </row>
    <row r="1022" spans="2:4" x14ac:dyDescent="0.2">
      <c r="B1022"/>
      <c r="C1022"/>
      <c r="D1022"/>
    </row>
    <row r="1023" spans="2:4" x14ac:dyDescent="0.2">
      <c r="B1023"/>
      <c r="C1023"/>
      <c r="D1023"/>
    </row>
    <row r="1024" spans="2:4" x14ac:dyDescent="0.2">
      <c r="B1024"/>
      <c r="C1024"/>
      <c r="D1024"/>
    </row>
    <row r="1025" spans="2:4" x14ac:dyDescent="0.2">
      <c r="B1025"/>
      <c r="C1025"/>
      <c r="D1025"/>
    </row>
    <row r="1026" spans="2:4" x14ac:dyDescent="0.2">
      <c r="B1026"/>
      <c r="C1026"/>
      <c r="D1026"/>
    </row>
    <row r="1027" spans="2:4" x14ac:dyDescent="0.2">
      <c r="B1027"/>
      <c r="C1027"/>
      <c r="D1027"/>
    </row>
    <row r="1028" spans="2:4" x14ac:dyDescent="0.2">
      <c r="B1028"/>
      <c r="C1028"/>
      <c r="D1028"/>
    </row>
    <row r="1029" spans="2:4" x14ac:dyDescent="0.2">
      <c r="B1029"/>
      <c r="C1029"/>
      <c r="D1029"/>
    </row>
    <row r="1030" spans="2:4" x14ac:dyDescent="0.2">
      <c r="B1030"/>
      <c r="C1030"/>
      <c r="D1030"/>
    </row>
    <row r="1031" spans="2:4" x14ac:dyDescent="0.2">
      <c r="B1031"/>
      <c r="C1031"/>
      <c r="D1031"/>
    </row>
    <row r="1032" spans="2:4" x14ac:dyDescent="0.2">
      <c r="B1032"/>
      <c r="C1032"/>
      <c r="D1032"/>
    </row>
    <row r="1033" spans="2:4" x14ac:dyDescent="0.2">
      <c r="B1033"/>
      <c r="C1033"/>
      <c r="D1033"/>
    </row>
    <row r="1034" spans="2:4" x14ac:dyDescent="0.2">
      <c r="B1034"/>
      <c r="C1034"/>
      <c r="D1034"/>
    </row>
    <row r="1035" spans="2:4" x14ac:dyDescent="0.2">
      <c r="B1035"/>
      <c r="C1035"/>
      <c r="D1035"/>
    </row>
    <row r="1036" spans="2:4" x14ac:dyDescent="0.2">
      <c r="B1036"/>
      <c r="C1036"/>
      <c r="D1036"/>
    </row>
    <row r="1037" spans="2:4" x14ac:dyDescent="0.2">
      <c r="B1037"/>
      <c r="C1037"/>
      <c r="D1037"/>
    </row>
    <row r="1038" spans="2:4" x14ac:dyDescent="0.2">
      <c r="B1038"/>
      <c r="C1038"/>
      <c r="D1038"/>
    </row>
    <row r="1039" spans="2:4" x14ac:dyDescent="0.2">
      <c r="B1039"/>
      <c r="C1039"/>
      <c r="D1039"/>
    </row>
    <row r="1040" spans="2:4" x14ac:dyDescent="0.2">
      <c r="B1040"/>
      <c r="C1040"/>
      <c r="D1040"/>
    </row>
    <row r="1041" spans="2:4" x14ac:dyDescent="0.2">
      <c r="B1041"/>
      <c r="C1041"/>
      <c r="D1041"/>
    </row>
    <row r="1042" spans="2:4" x14ac:dyDescent="0.2">
      <c r="B1042"/>
      <c r="C1042"/>
      <c r="D1042"/>
    </row>
    <row r="1043" spans="2:4" x14ac:dyDescent="0.2">
      <c r="B1043"/>
      <c r="C1043"/>
      <c r="D1043"/>
    </row>
    <row r="1044" spans="2:4" x14ac:dyDescent="0.2">
      <c r="B1044"/>
      <c r="C1044"/>
      <c r="D1044"/>
    </row>
    <row r="1045" spans="2:4" x14ac:dyDescent="0.2">
      <c r="B1045"/>
      <c r="C1045"/>
      <c r="D1045"/>
    </row>
    <row r="1046" spans="2:4" x14ac:dyDescent="0.2">
      <c r="B1046"/>
      <c r="C1046"/>
      <c r="D1046"/>
    </row>
    <row r="1047" spans="2:4" x14ac:dyDescent="0.2">
      <c r="B1047"/>
      <c r="C1047"/>
      <c r="D1047"/>
    </row>
    <row r="1048" spans="2:4" x14ac:dyDescent="0.2">
      <c r="B1048"/>
      <c r="C1048"/>
      <c r="D1048"/>
    </row>
    <row r="1049" spans="2:4" x14ac:dyDescent="0.2">
      <c r="B1049"/>
      <c r="C1049"/>
      <c r="D1049"/>
    </row>
    <row r="1050" spans="2:4" x14ac:dyDescent="0.2">
      <c r="B1050"/>
      <c r="C1050"/>
      <c r="D1050"/>
    </row>
    <row r="1051" spans="2:4" x14ac:dyDescent="0.2">
      <c r="B1051"/>
      <c r="C1051"/>
      <c r="D1051"/>
    </row>
    <row r="1052" spans="2:4" x14ac:dyDescent="0.2">
      <c r="B1052"/>
      <c r="C1052"/>
      <c r="D1052"/>
    </row>
    <row r="1053" spans="2:4" x14ac:dyDescent="0.2">
      <c r="B1053"/>
      <c r="C1053"/>
      <c r="D1053"/>
    </row>
    <row r="1054" spans="2:4" x14ac:dyDescent="0.2">
      <c r="B1054"/>
      <c r="C1054"/>
      <c r="D1054"/>
    </row>
    <row r="1055" spans="2:4" x14ac:dyDescent="0.2">
      <c r="B1055"/>
      <c r="C1055"/>
      <c r="D1055"/>
    </row>
    <row r="1056" spans="2:4" x14ac:dyDescent="0.2">
      <c r="B1056"/>
      <c r="C1056"/>
      <c r="D1056"/>
    </row>
    <row r="1057" spans="2:4" x14ac:dyDescent="0.2">
      <c r="B1057"/>
      <c r="C1057"/>
      <c r="D1057"/>
    </row>
    <row r="1058" spans="2:4" x14ac:dyDescent="0.2">
      <c r="B1058"/>
      <c r="C1058"/>
      <c r="D1058"/>
    </row>
    <row r="1059" spans="2:4" x14ac:dyDescent="0.2">
      <c r="B1059"/>
      <c r="C1059"/>
      <c r="D1059"/>
    </row>
    <row r="1060" spans="2:4" x14ac:dyDescent="0.2">
      <c r="B1060"/>
      <c r="C1060"/>
      <c r="D1060"/>
    </row>
    <row r="1061" spans="2:4" x14ac:dyDescent="0.2">
      <c r="B1061"/>
      <c r="C1061"/>
      <c r="D1061"/>
    </row>
    <row r="1062" spans="2:4" x14ac:dyDescent="0.2">
      <c r="B1062"/>
      <c r="C1062"/>
      <c r="D1062"/>
    </row>
    <row r="1063" spans="2:4" x14ac:dyDescent="0.2">
      <c r="B1063"/>
      <c r="C1063"/>
      <c r="D1063"/>
    </row>
    <row r="1064" spans="2:4" x14ac:dyDescent="0.2">
      <c r="B1064"/>
      <c r="C1064"/>
      <c r="D1064"/>
    </row>
    <row r="1065" spans="2:4" x14ac:dyDescent="0.2">
      <c r="B1065"/>
      <c r="C1065"/>
      <c r="D1065"/>
    </row>
    <row r="1066" spans="2:4" x14ac:dyDescent="0.2">
      <c r="B1066"/>
      <c r="C1066"/>
      <c r="D1066"/>
    </row>
    <row r="1067" spans="2:4" x14ac:dyDescent="0.2">
      <c r="B1067"/>
      <c r="C1067"/>
      <c r="D1067"/>
    </row>
    <row r="1068" spans="2:4" x14ac:dyDescent="0.2">
      <c r="B1068"/>
      <c r="C1068"/>
      <c r="D1068"/>
    </row>
    <row r="1069" spans="2:4" x14ac:dyDescent="0.2">
      <c r="B1069"/>
      <c r="C1069"/>
      <c r="D1069"/>
    </row>
    <row r="1070" spans="2:4" x14ac:dyDescent="0.2">
      <c r="B1070"/>
      <c r="C1070"/>
      <c r="D1070"/>
    </row>
    <row r="1071" spans="2:4" x14ac:dyDescent="0.2">
      <c r="B1071"/>
      <c r="C1071"/>
      <c r="D1071"/>
    </row>
    <row r="1072" spans="2:4" x14ac:dyDescent="0.2">
      <c r="B1072"/>
      <c r="C1072"/>
      <c r="D1072"/>
    </row>
    <row r="1073" spans="2:4" x14ac:dyDescent="0.2">
      <c r="B1073"/>
      <c r="C1073"/>
      <c r="D1073"/>
    </row>
    <row r="1074" spans="2:4" x14ac:dyDescent="0.2">
      <c r="B1074"/>
      <c r="C1074"/>
      <c r="D1074"/>
    </row>
    <row r="1075" spans="2:4" x14ac:dyDescent="0.2">
      <c r="B1075"/>
      <c r="C1075"/>
      <c r="D1075"/>
    </row>
    <row r="1076" spans="2:4" x14ac:dyDescent="0.2">
      <c r="B1076"/>
      <c r="C1076"/>
      <c r="D1076"/>
    </row>
    <row r="1077" spans="2:4" x14ac:dyDescent="0.2">
      <c r="B1077"/>
      <c r="C1077"/>
      <c r="D1077"/>
    </row>
    <row r="1078" spans="2:4" x14ac:dyDescent="0.2">
      <c r="B1078"/>
      <c r="C1078"/>
      <c r="D1078"/>
    </row>
    <row r="1079" spans="2:4" x14ac:dyDescent="0.2">
      <c r="B1079"/>
      <c r="C1079"/>
      <c r="D1079"/>
    </row>
    <row r="1080" spans="2:4" x14ac:dyDescent="0.2">
      <c r="B1080"/>
      <c r="C1080"/>
      <c r="D1080"/>
    </row>
    <row r="1081" spans="2:4" x14ac:dyDescent="0.2">
      <c r="B1081"/>
      <c r="C1081"/>
      <c r="D1081"/>
    </row>
    <row r="1082" spans="2:4" x14ac:dyDescent="0.2">
      <c r="B1082"/>
      <c r="C1082"/>
      <c r="D1082"/>
    </row>
    <row r="1083" spans="2:4" x14ac:dyDescent="0.2">
      <c r="B1083"/>
      <c r="C1083"/>
      <c r="D1083"/>
    </row>
    <row r="1084" spans="2:4" x14ac:dyDescent="0.2">
      <c r="B1084"/>
      <c r="C1084"/>
      <c r="D1084"/>
    </row>
    <row r="1085" spans="2:4" x14ac:dyDescent="0.2">
      <c r="B1085"/>
      <c r="C1085"/>
      <c r="D1085"/>
    </row>
    <row r="1086" spans="2:4" x14ac:dyDescent="0.2">
      <c r="B1086"/>
      <c r="C1086"/>
      <c r="D1086"/>
    </row>
    <row r="1087" spans="2:4" x14ac:dyDescent="0.2">
      <c r="B1087"/>
      <c r="C1087"/>
      <c r="D1087"/>
    </row>
    <row r="1088" spans="2:4" x14ac:dyDescent="0.2">
      <c r="B1088"/>
      <c r="C1088"/>
      <c r="D1088"/>
    </row>
    <row r="1089" spans="2:4" x14ac:dyDescent="0.2">
      <c r="B1089"/>
      <c r="C1089"/>
      <c r="D1089"/>
    </row>
    <row r="1090" spans="2:4" x14ac:dyDescent="0.2">
      <c r="B1090"/>
      <c r="C1090"/>
      <c r="D1090"/>
    </row>
    <row r="1091" spans="2:4" x14ac:dyDescent="0.2">
      <c r="B1091"/>
      <c r="C1091"/>
      <c r="D1091"/>
    </row>
    <row r="1092" spans="2:4" x14ac:dyDescent="0.2">
      <c r="B1092"/>
      <c r="C1092"/>
      <c r="D1092"/>
    </row>
    <row r="1093" spans="2:4" x14ac:dyDescent="0.2">
      <c r="B1093"/>
      <c r="C1093"/>
      <c r="D1093"/>
    </row>
    <row r="1094" spans="2:4" x14ac:dyDescent="0.2">
      <c r="B1094"/>
      <c r="C1094"/>
      <c r="D1094"/>
    </row>
    <row r="1095" spans="2:4" x14ac:dyDescent="0.2">
      <c r="B1095"/>
      <c r="C1095"/>
      <c r="D1095"/>
    </row>
    <row r="1096" spans="2:4" x14ac:dyDescent="0.2">
      <c r="B1096"/>
      <c r="C1096"/>
      <c r="D1096"/>
    </row>
    <row r="1097" spans="2:4" x14ac:dyDescent="0.2">
      <c r="B1097"/>
      <c r="C1097"/>
      <c r="D1097"/>
    </row>
    <row r="1098" spans="2:4" x14ac:dyDescent="0.2">
      <c r="B1098"/>
      <c r="C1098"/>
      <c r="D1098"/>
    </row>
    <row r="1099" spans="2:4" x14ac:dyDescent="0.2">
      <c r="B1099"/>
      <c r="C1099"/>
      <c r="D1099"/>
    </row>
    <row r="1100" spans="2:4" x14ac:dyDescent="0.2">
      <c r="B1100"/>
      <c r="C1100"/>
      <c r="D1100"/>
    </row>
    <row r="1101" spans="2:4" x14ac:dyDescent="0.2">
      <c r="B1101"/>
      <c r="C1101"/>
      <c r="D1101"/>
    </row>
    <row r="1102" spans="2:4" x14ac:dyDescent="0.2">
      <c r="B1102"/>
      <c r="C1102"/>
      <c r="D1102"/>
    </row>
    <row r="1103" spans="2:4" x14ac:dyDescent="0.2">
      <c r="B1103"/>
      <c r="C1103"/>
      <c r="D1103"/>
    </row>
    <row r="1104" spans="2:4" x14ac:dyDescent="0.2">
      <c r="B1104"/>
      <c r="C1104"/>
      <c r="D1104"/>
    </row>
    <row r="1105" spans="2:4" x14ac:dyDescent="0.2">
      <c r="B1105"/>
      <c r="C1105"/>
      <c r="D1105"/>
    </row>
    <row r="1106" spans="2:4" x14ac:dyDescent="0.2">
      <c r="B1106"/>
      <c r="C1106"/>
      <c r="D1106"/>
    </row>
    <row r="1107" spans="2:4" x14ac:dyDescent="0.2">
      <c r="B1107"/>
      <c r="C1107"/>
      <c r="D1107"/>
    </row>
    <row r="1108" spans="2:4" x14ac:dyDescent="0.2">
      <c r="B1108"/>
      <c r="C1108"/>
      <c r="D1108"/>
    </row>
    <row r="1109" spans="2:4" x14ac:dyDescent="0.2">
      <c r="B1109"/>
      <c r="C1109"/>
      <c r="D1109"/>
    </row>
    <row r="1110" spans="2:4" x14ac:dyDescent="0.2">
      <c r="B1110"/>
      <c r="C1110"/>
      <c r="D1110"/>
    </row>
    <row r="1111" spans="2:4" x14ac:dyDescent="0.2">
      <c r="B1111"/>
      <c r="C1111"/>
      <c r="D1111"/>
    </row>
    <row r="1112" spans="2:4" x14ac:dyDescent="0.2">
      <c r="B1112"/>
      <c r="C1112"/>
      <c r="D1112"/>
    </row>
    <row r="1113" spans="2:4" x14ac:dyDescent="0.2">
      <c r="B1113"/>
      <c r="C1113"/>
      <c r="D1113"/>
    </row>
    <row r="1114" spans="2:4" x14ac:dyDescent="0.2">
      <c r="B1114"/>
      <c r="C1114"/>
      <c r="D1114"/>
    </row>
    <row r="1115" spans="2:4" x14ac:dyDescent="0.2">
      <c r="B1115"/>
      <c r="C1115"/>
      <c r="D1115"/>
    </row>
    <row r="1116" spans="2:4" x14ac:dyDescent="0.2">
      <c r="B1116"/>
      <c r="C1116"/>
      <c r="D1116"/>
    </row>
    <row r="1117" spans="2:4" x14ac:dyDescent="0.2">
      <c r="B1117"/>
      <c r="C1117"/>
      <c r="D1117"/>
    </row>
    <row r="1118" spans="2:4" x14ac:dyDescent="0.2">
      <c r="B1118"/>
      <c r="C1118"/>
      <c r="D1118"/>
    </row>
    <row r="1119" spans="2:4" x14ac:dyDescent="0.2">
      <c r="B1119"/>
      <c r="C1119"/>
      <c r="D1119"/>
    </row>
    <row r="1120" spans="2:4" x14ac:dyDescent="0.2">
      <c r="B1120"/>
      <c r="C1120"/>
      <c r="D1120"/>
    </row>
    <row r="1121" spans="2:4" x14ac:dyDescent="0.2">
      <c r="B1121"/>
      <c r="C1121"/>
      <c r="D1121"/>
    </row>
    <row r="1122" spans="2:4" x14ac:dyDescent="0.2">
      <c r="B1122"/>
      <c r="C1122"/>
      <c r="D1122"/>
    </row>
    <row r="1123" spans="2:4" x14ac:dyDescent="0.2">
      <c r="B1123"/>
      <c r="C1123"/>
      <c r="D1123"/>
    </row>
    <row r="1124" spans="2:4" x14ac:dyDescent="0.2">
      <c r="B1124"/>
      <c r="C1124"/>
      <c r="D1124"/>
    </row>
    <row r="1125" spans="2:4" x14ac:dyDescent="0.2">
      <c r="B1125"/>
      <c r="C1125"/>
      <c r="D1125"/>
    </row>
    <row r="1126" spans="2:4" x14ac:dyDescent="0.2">
      <c r="B1126"/>
      <c r="C1126"/>
      <c r="D1126"/>
    </row>
    <row r="1127" spans="2:4" x14ac:dyDescent="0.2">
      <c r="B1127"/>
      <c r="C1127"/>
      <c r="D1127"/>
    </row>
    <row r="1128" spans="2:4" x14ac:dyDescent="0.2">
      <c r="B1128"/>
      <c r="C1128"/>
      <c r="D1128"/>
    </row>
    <row r="1129" spans="2:4" x14ac:dyDescent="0.2">
      <c r="B1129"/>
      <c r="C1129"/>
      <c r="D1129"/>
    </row>
    <row r="1130" spans="2:4" x14ac:dyDescent="0.2">
      <c r="B1130"/>
      <c r="C1130"/>
      <c r="D1130"/>
    </row>
    <row r="1131" spans="2:4" x14ac:dyDescent="0.2">
      <c r="B1131"/>
      <c r="C1131"/>
      <c r="D1131"/>
    </row>
    <row r="1132" spans="2:4" x14ac:dyDescent="0.2">
      <c r="B1132"/>
      <c r="C1132"/>
      <c r="D1132"/>
    </row>
    <row r="1133" spans="2:4" x14ac:dyDescent="0.2">
      <c r="B1133"/>
      <c r="C1133"/>
      <c r="D1133"/>
    </row>
    <row r="1134" spans="2:4" x14ac:dyDescent="0.2">
      <c r="B1134"/>
      <c r="C1134"/>
      <c r="D1134"/>
    </row>
    <row r="1135" spans="2:4" x14ac:dyDescent="0.2">
      <c r="B1135"/>
      <c r="C1135"/>
      <c r="D1135"/>
    </row>
    <row r="1136" spans="2:4" x14ac:dyDescent="0.2">
      <c r="B1136"/>
      <c r="C1136"/>
      <c r="D1136"/>
    </row>
    <row r="1137" spans="2:4" x14ac:dyDescent="0.2">
      <c r="B1137"/>
      <c r="C1137"/>
      <c r="D1137"/>
    </row>
    <row r="1138" spans="2:4" x14ac:dyDescent="0.2">
      <c r="B1138"/>
      <c r="C1138"/>
      <c r="D1138"/>
    </row>
    <row r="1139" spans="2:4" x14ac:dyDescent="0.2">
      <c r="B1139"/>
      <c r="C1139"/>
      <c r="D1139"/>
    </row>
    <row r="1140" spans="2:4" x14ac:dyDescent="0.2">
      <c r="B1140"/>
      <c r="C1140"/>
      <c r="D1140"/>
    </row>
    <row r="1141" spans="2:4" x14ac:dyDescent="0.2">
      <c r="B1141"/>
      <c r="C1141"/>
      <c r="D1141"/>
    </row>
    <row r="1142" spans="2:4" x14ac:dyDescent="0.2">
      <c r="B1142"/>
      <c r="C1142"/>
      <c r="D1142"/>
    </row>
    <row r="1143" spans="2:4" x14ac:dyDescent="0.2">
      <c r="B1143"/>
      <c r="C1143"/>
      <c r="D1143"/>
    </row>
    <row r="1144" spans="2:4" x14ac:dyDescent="0.2">
      <c r="B1144"/>
      <c r="C1144"/>
      <c r="D1144"/>
    </row>
    <row r="1145" spans="2:4" x14ac:dyDescent="0.2">
      <c r="B1145"/>
      <c r="C1145"/>
      <c r="D1145"/>
    </row>
    <row r="1146" spans="2:4" x14ac:dyDescent="0.2">
      <c r="B1146"/>
      <c r="C1146"/>
      <c r="D1146"/>
    </row>
    <row r="1147" spans="2:4" x14ac:dyDescent="0.2">
      <c r="B1147"/>
      <c r="C1147"/>
      <c r="D1147"/>
    </row>
    <row r="1148" spans="2:4" x14ac:dyDescent="0.2">
      <c r="B1148"/>
      <c r="C1148"/>
      <c r="D1148"/>
    </row>
    <row r="1149" spans="2:4" x14ac:dyDescent="0.2">
      <c r="B1149"/>
      <c r="C1149"/>
      <c r="D1149"/>
    </row>
    <row r="1150" spans="2:4" x14ac:dyDescent="0.2">
      <c r="B1150"/>
      <c r="C1150"/>
      <c r="D1150"/>
    </row>
    <row r="1151" spans="2:4" x14ac:dyDescent="0.2">
      <c r="B1151"/>
      <c r="C1151"/>
      <c r="D1151"/>
    </row>
    <row r="1152" spans="2:4" x14ac:dyDescent="0.2">
      <c r="B1152"/>
      <c r="C1152"/>
      <c r="D1152"/>
    </row>
    <row r="1153" spans="2:4" x14ac:dyDescent="0.2">
      <c r="B1153"/>
      <c r="C1153"/>
      <c r="D1153"/>
    </row>
    <row r="1154" spans="2:4" x14ac:dyDescent="0.2">
      <c r="B1154"/>
      <c r="C1154"/>
      <c r="D1154"/>
    </row>
    <row r="1155" spans="2:4" x14ac:dyDescent="0.2">
      <c r="B1155"/>
      <c r="C1155"/>
      <c r="D1155"/>
    </row>
    <row r="1156" spans="2:4" x14ac:dyDescent="0.2">
      <c r="B1156"/>
      <c r="C1156"/>
      <c r="D1156"/>
    </row>
    <row r="1157" spans="2:4" x14ac:dyDescent="0.2">
      <c r="B1157"/>
      <c r="C1157"/>
      <c r="D1157"/>
    </row>
    <row r="1158" spans="2:4" x14ac:dyDescent="0.2">
      <c r="B1158"/>
      <c r="C1158"/>
      <c r="D1158"/>
    </row>
    <row r="1159" spans="2:4" x14ac:dyDescent="0.2">
      <c r="B1159"/>
      <c r="C1159"/>
      <c r="D1159"/>
    </row>
    <row r="1160" spans="2:4" x14ac:dyDescent="0.2">
      <c r="B1160"/>
      <c r="C1160"/>
      <c r="D1160"/>
    </row>
    <row r="1161" spans="2:4" x14ac:dyDescent="0.2">
      <c r="B1161"/>
      <c r="C1161"/>
      <c r="D1161"/>
    </row>
    <row r="1162" spans="2:4" x14ac:dyDescent="0.2">
      <c r="B1162"/>
      <c r="C1162"/>
      <c r="D1162"/>
    </row>
    <row r="1163" spans="2:4" x14ac:dyDescent="0.2">
      <c r="B1163"/>
      <c r="C1163"/>
      <c r="D1163"/>
    </row>
    <row r="1164" spans="2:4" x14ac:dyDescent="0.2">
      <c r="B1164"/>
      <c r="C1164"/>
      <c r="D1164"/>
    </row>
    <row r="1165" spans="2:4" x14ac:dyDescent="0.2">
      <c r="B1165"/>
      <c r="C1165"/>
      <c r="D1165"/>
    </row>
    <row r="1166" spans="2:4" x14ac:dyDescent="0.2">
      <c r="B1166"/>
      <c r="C1166"/>
      <c r="D1166"/>
    </row>
    <row r="1167" spans="2:4" x14ac:dyDescent="0.2">
      <c r="B1167"/>
      <c r="C1167"/>
      <c r="D1167"/>
    </row>
    <row r="1168" spans="2:4" x14ac:dyDescent="0.2">
      <c r="B1168"/>
      <c r="C1168"/>
      <c r="D1168"/>
    </row>
    <row r="1169" spans="2:4" x14ac:dyDescent="0.2">
      <c r="B1169"/>
      <c r="C1169"/>
      <c r="D1169"/>
    </row>
    <row r="1170" spans="2:4" x14ac:dyDescent="0.2">
      <c r="B1170"/>
      <c r="C1170"/>
      <c r="D1170"/>
    </row>
    <row r="1171" spans="2:4" x14ac:dyDescent="0.2">
      <c r="B1171"/>
      <c r="C1171"/>
      <c r="D1171"/>
    </row>
    <row r="1172" spans="2:4" x14ac:dyDescent="0.2">
      <c r="B1172"/>
      <c r="C1172"/>
      <c r="D1172"/>
    </row>
    <row r="1173" spans="2:4" x14ac:dyDescent="0.2">
      <c r="B1173"/>
      <c r="C1173"/>
      <c r="D1173"/>
    </row>
    <row r="1174" spans="2:4" x14ac:dyDescent="0.2">
      <c r="B1174"/>
      <c r="C1174"/>
      <c r="D1174"/>
    </row>
    <row r="1175" spans="2:4" x14ac:dyDescent="0.2">
      <c r="B1175"/>
      <c r="C1175"/>
      <c r="D1175"/>
    </row>
    <row r="1176" spans="2:4" x14ac:dyDescent="0.2">
      <c r="B1176"/>
      <c r="C1176"/>
      <c r="D1176"/>
    </row>
    <row r="1177" spans="2:4" x14ac:dyDescent="0.2">
      <c r="B1177"/>
      <c r="C1177"/>
      <c r="D1177"/>
    </row>
    <row r="1178" spans="2:4" x14ac:dyDescent="0.2">
      <c r="B1178"/>
      <c r="C1178"/>
      <c r="D1178"/>
    </row>
    <row r="1179" spans="2:4" x14ac:dyDescent="0.2">
      <c r="B1179"/>
      <c r="C1179"/>
      <c r="D1179"/>
    </row>
    <row r="1180" spans="2:4" x14ac:dyDescent="0.2">
      <c r="B1180"/>
      <c r="C1180"/>
      <c r="D1180"/>
    </row>
    <row r="1181" spans="2:4" x14ac:dyDescent="0.2">
      <c r="B1181"/>
      <c r="C1181"/>
      <c r="D1181"/>
    </row>
    <row r="1182" spans="2:4" x14ac:dyDescent="0.2">
      <c r="B1182"/>
      <c r="C1182"/>
      <c r="D1182"/>
    </row>
    <row r="1183" spans="2:4" x14ac:dyDescent="0.2">
      <c r="B1183"/>
      <c r="C1183"/>
      <c r="D1183"/>
    </row>
    <row r="1184" spans="2:4" x14ac:dyDescent="0.2">
      <c r="B1184"/>
      <c r="C1184"/>
      <c r="D1184"/>
    </row>
    <row r="1185" spans="2:4" x14ac:dyDescent="0.2">
      <c r="B1185"/>
      <c r="C1185"/>
      <c r="D1185"/>
    </row>
    <row r="1186" spans="2:4" x14ac:dyDescent="0.2">
      <c r="B1186"/>
      <c r="C1186"/>
      <c r="D1186"/>
    </row>
    <row r="1187" spans="2:4" x14ac:dyDescent="0.2">
      <c r="B1187"/>
      <c r="C1187"/>
      <c r="D1187"/>
    </row>
    <row r="1188" spans="2:4" x14ac:dyDescent="0.2">
      <c r="B1188"/>
      <c r="C1188"/>
      <c r="D1188"/>
    </row>
    <row r="1189" spans="2:4" x14ac:dyDescent="0.2">
      <c r="B1189"/>
      <c r="C1189"/>
      <c r="D1189"/>
    </row>
    <row r="1190" spans="2:4" x14ac:dyDescent="0.2">
      <c r="B1190"/>
      <c r="C1190"/>
      <c r="D1190"/>
    </row>
    <row r="1191" spans="2:4" x14ac:dyDescent="0.2">
      <c r="B1191"/>
      <c r="C1191"/>
      <c r="D1191"/>
    </row>
    <row r="1192" spans="2:4" x14ac:dyDescent="0.2">
      <c r="B1192"/>
      <c r="C1192"/>
      <c r="D1192"/>
    </row>
    <row r="1193" spans="2:4" x14ac:dyDescent="0.2">
      <c r="B1193"/>
      <c r="C1193"/>
      <c r="D1193"/>
    </row>
    <row r="1194" spans="2:4" x14ac:dyDescent="0.2">
      <c r="B1194"/>
      <c r="C1194"/>
      <c r="D1194"/>
    </row>
    <row r="1195" spans="2:4" x14ac:dyDescent="0.2">
      <c r="B1195"/>
      <c r="C1195"/>
      <c r="D1195"/>
    </row>
    <row r="1196" spans="2:4" x14ac:dyDescent="0.2">
      <c r="B1196"/>
      <c r="C1196"/>
      <c r="D1196"/>
    </row>
    <row r="1197" spans="2:4" x14ac:dyDescent="0.2">
      <c r="B1197"/>
      <c r="C1197"/>
      <c r="D1197"/>
    </row>
    <row r="1198" spans="2:4" x14ac:dyDescent="0.2">
      <c r="B1198"/>
      <c r="C1198"/>
      <c r="D1198"/>
    </row>
    <row r="1199" spans="2:4" x14ac:dyDescent="0.2">
      <c r="B1199"/>
      <c r="C1199"/>
      <c r="D1199"/>
    </row>
    <row r="1200" spans="2:4" x14ac:dyDescent="0.2">
      <c r="B1200"/>
      <c r="C1200"/>
      <c r="D1200"/>
    </row>
    <row r="1201" spans="2:4" x14ac:dyDescent="0.2">
      <c r="B1201"/>
      <c r="C1201"/>
      <c r="D1201"/>
    </row>
    <row r="1202" spans="2:4" x14ac:dyDescent="0.2">
      <c r="B1202"/>
      <c r="C1202"/>
      <c r="D1202"/>
    </row>
    <row r="1203" spans="2:4" x14ac:dyDescent="0.2">
      <c r="B1203"/>
      <c r="C1203"/>
      <c r="D1203"/>
    </row>
    <row r="1204" spans="2:4" x14ac:dyDescent="0.2">
      <c r="B1204"/>
      <c r="C1204"/>
      <c r="D1204"/>
    </row>
    <row r="1205" spans="2:4" x14ac:dyDescent="0.2">
      <c r="B1205"/>
      <c r="C1205"/>
      <c r="D1205"/>
    </row>
    <row r="1206" spans="2:4" x14ac:dyDescent="0.2">
      <c r="B1206"/>
      <c r="C1206"/>
      <c r="D1206"/>
    </row>
    <row r="1207" spans="2:4" x14ac:dyDescent="0.2">
      <c r="B1207"/>
      <c r="C1207"/>
      <c r="D1207"/>
    </row>
    <row r="1208" spans="2:4" x14ac:dyDescent="0.2">
      <c r="B1208"/>
      <c r="C1208"/>
      <c r="D1208"/>
    </row>
    <row r="1209" spans="2:4" x14ac:dyDescent="0.2">
      <c r="B1209"/>
      <c r="C1209"/>
      <c r="D1209"/>
    </row>
    <row r="1210" spans="2:4" x14ac:dyDescent="0.2">
      <c r="B1210"/>
      <c r="C1210"/>
      <c r="D1210"/>
    </row>
    <row r="1211" spans="2:4" x14ac:dyDescent="0.2">
      <c r="B1211"/>
      <c r="C1211"/>
      <c r="D1211"/>
    </row>
    <row r="1212" spans="2:4" x14ac:dyDescent="0.2">
      <c r="B1212"/>
      <c r="C1212"/>
      <c r="D1212"/>
    </row>
    <row r="1213" spans="2:4" x14ac:dyDescent="0.2">
      <c r="B1213"/>
      <c r="C1213"/>
      <c r="D1213"/>
    </row>
    <row r="1214" spans="2:4" x14ac:dyDescent="0.2">
      <c r="B1214"/>
      <c r="C1214"/>
      <c r="D1214"/>
    </row>
    <row r="1215" spans="2:4" x14ac:dyDescent="0.2">
      <c r="B1215"/>
      <c r="C1215"/>
      <c r="D1215"/>
    </row>
    <row r="1216" spans="2:4" x14ac:dyDescent="0.2">
      <c r="B1216"/>
      <c r="C1216"/>
      <c r="D1216"/>
    </row>
    <row r="1217" spans="2:4" x14ac:dyDescent="0.2">
      <c r="B1217"/>
      <c r="C1217"/>
      <c r="D1217"/>
    </row>
    <row r="1218" spans="2:4" x14ac:dyDescent="0.2">
      <c r="B1218"/>
      <c r="C1218"/>
      <c r="D1218"/>
    </row>
    <row r="1219" spans="2:4" x14ac:dyDescent="0.2">
      <c r="B1219"/>
      <c r="C1219"/>
      <c r="D1219"/>
    </row>
    <row r="1220" spans="2:4" x14ac:dyDescent="0.2">
      <c r="B1220"/>
      <c r="C1220"/>
      <c r="D1220"/>
    </row>
    <row r="1221" spans="2:4" x14ac:dyDescent="0.2">
      <c r="B1221"/>
      <c r="C1221"/>
      <c r="D1221"/>
    </row>
    <row r="1222" spans="2:4" x14ac:dyDescent="0.2">
      <c r="B1222"/>
      <c r="C1222"/>
      <c r="D1222"/>
    </row>
    <row r="1223" spans="2:4" x14ac:dyDescent="0.2">
      <c r="B1223"/>
      <c r="C1223"/>
      <c r="D1223"/>
    </row>
    <row r="1224" spans="2:4" x14ac:dyDescent="0.2">
      <c r="B1224"/>
      <c r="C1224"/>
      <c r="D1224"/>
    </row>
    <row r="1225" spans="2:4" x14ac:dyDescent="0.2">
      <c r="B1225"/>
      <c r="C1225"/>
      <c r="D1225"/>
    </row>
    <row r="1226" spans="2:4" x14ac:dyDescent="0.2">
      <c r="B1226"/>
      <c r="C1226"/>
      <c r="D1226"/>
    </row>
    <row r="1227" spans="2:4" x14ac:dyDescent="0.2">
      <c r="B1227"/>
      <c r="C1227"/>
      <c r="D1227"/>
    </row>
    <row r="1228" spans="2:4" x14ac:dyDescent="0.2">
      <c r="B1228"/>
      <c r="C1228"/>
      <c r="D1228"/>
    </row>
    <row r="1229" spans="2:4" x14ac:dyDescent="0.2">
      <c r="B1229"/>
      <c r="C1229"/>
      <c r="D1229"/>
    </row>
    <row r="1230" spans="2:4" x14ac:dyDescent="0.2">
      <c r="B1230"/>
      <c r="C1230"/>
      <c r="D1230"/>
    </row>
    <row r="1231" spans="2:4" x14ac:dyDescent="0.2">
      <c r="B1231"/>
      <c r="C1231"/>
      <c r="D1231"/>
    </row>
    <row r="1232" spans="2:4" x14ac:dyDescent="0.2">
      <c r="B1232"/>
      <c r="C1232"/>
      <c r="D1232"/>
    </row>
    <row r="1233" spans="2:4" x14ac:dyDescent="0.2">
      <c r="B1233"/>
      <c r="C1233"/>
      <c r="D1233"/>
    </row>
    <row r="1234" spans="2:4" x14ac:dyDescent="0.2">
      <c r="B1234"/>
      <c r="C1234"/>
      <c r="D1234"/>
    </row>
    <row r="1235" spans="2:4" x14ac:dyDescent="0.2">
      <c r="B1235"/>
      <c r="C1235"/>
      <c r="D1235"/>
    </row>
    <row r="1236" spans="2:4" x14ac:dyDescent="0.2">
      <c r="B1236"/>
      <c r="C1236"/>
      <c r="D1236"/>
    </row>
    <row r="1237" spans="2:4" x14ac:dyDescent="0.2">
      <c r="B1237"/>
      <c r="C1237"/>
      <c r="D1237"/>
    </row>
    <row r="1238" spans="2:4" x14ac:dyDescent="0.2">
      <c r="B1238"/>
      <c r="C1238"/>
      <c r="D1238"/>
    </row>
    <row r="1239" spans="2:4" x14ac:dyDescent="0.2">
      <c r="B1239"/>
      <c r="C1239"/>
      <c r="D1239"/>
    </row>
    <row r="1240" spans="2:4" x14ac:dyDescent="0.2">
      <c r="B1240"/>
      <c r="C1240"/>
      <c r="D1240"/>
    </row>
    <row r="1241" spans="2:4" x14ac:dyDescent="0.2">
      <c r="B1241"/>
      <c r="C1241"/>
      <c r="D1241"/>
    </row>
    <row r="1242" spans="2:4" x14ac:dyDescent="0.2">
      <c r="B1242"/>
      <c r="C1242"/>
      <c r="D1242"/>
    </row>
    <row r="1243" spans="2:4" x14ac:dyDescent="0.2">
      <c r="B1243"/>
      <c r="C1243"/>
      <c r="D1243"/>
    </row>
    <row r="1244" spans="2:4" x14ac:dyDescent="0.2">
      <c r="B1244"/>
      <c r="C1244"/>
      <c r="D1244"/>
    </row>
    <row r="1245" spans="2:4" x14ac:dyDescent="0.2">
      <c r="B1245"/>
      <c r="C1245"/>
      <c r="D1245"/>
    </row>
    <row r="1246" spans="2:4" x14ac:dyDescent="0.2">
      <c r="B1246"/>
      <c r="C1246"/>
      <c r="D1246"/>
    </row>
    <row r="1247" spans="2:4" x14ac:dyDescent="0.2">
      <c r="B1247"/>
      <c r="C1247"/>
      <c r="D1247"/>
    </row>
    <row r="1248" spans="2:4" x14ac:dyDescent="0.2">
      <c r="B1248"/>
      <c r="C1248"/>
      <c r="D1248"/>
    </row>
    <row r="1249" spans="2:4" x14ac:dyDescent="0.2">
      <c r="B1249"/>
      <c r="C1249"/>
      <c r="D1249"/>
    </row>
    <row r="1250" spans="2:4" x14ac:dyDescent="0.2">
      <c r="B1250"/>
      <c r="C1250"/>
      <c r="D1250"/>
    </row>
    <row r="1251" spans="2:4" x14ac:dyDescent="0.2">
      <c r="B1251"/>
      <c r="C1251"/>
      <c r="D1251"/>
    </row>
    <row r="1252" spans="2:4" x14ac:dyDescent="0.2">
      <c r="B1252"/>
      <c r="C1252"/>
      <c r="D1252"/>
    </row>
    <row r="1253" spans="2:4" x14ac:dyDescent="0.2">
      <c r="B1253"/>
      <c r="C1253"/>
      <c r="D1253"/>
    </row>
    <row r="1254" spans="2:4" x14ac:dyDescent="0.2">
      <c r="B1254"/>
      <c r="C1254"/>
      <c r="D1254"/>
    </row>
    <row r="1255" spans="2:4" x14ac:dyDescent="0.2">
      <c r="B1255"/>
      <c r="C1255"/>
      <c r="D1255"/>
    </row>
    <row r="1256" spans="2:4" x14ac:dyDescent="0.2">
      <c r="B1256"/>
      <c r="C1256"/>
      <c r="D1256"/>
    </row>
    <row r="1257" spans="2:4" x14ac:dyDescent="0.2">
      <c r="B1257"/>
      <c r="C1257"/>
      <c r="D1257"/>
    </row>
    <row r="1258" spans="2:4" x14ac:dyDescent="0.2">
      <c r="B1258"/>
      <c r="C1258"/>
      <c r="D1258"/>
    </row>
    <row r="1259" spans="2:4" x14ac:dyDescent="0.2">
      <c r="B1259"/>
      <c r="C1259"/>
      <c r="D1259"/>
    </row>
    <row r="1260" spans="2:4" x14ac:dyDescent="0.2">
      <c r="B1260"/>
      <c r="C1260"/>
      <c r="D1260"/>
    </row>
    <row r="1261" spans="2:4" x14ac:dyDescent="0.2">
      <c r="B1261"/>
      <c r="C1261"/>
      <c r="D1261"/>
    </row>
    <row r="1262" spans="2:4" x14ac:dyDescent="0.2">
      <c r="B1262"/>
      <c r="C1262"/>
      <c r="D1262"/>
    </row>
    <row r="1263" spans="2:4" x14ac:dyDescent="0.2">
      <c r="B1263"/>
      <c r="C1263"/>
      <c r="D1263"/>
    </row>
    <row r="1264" spans="2:4" x14ac:dyDescent="0.2">
      <c r="B1264"/>
      <c r="C1264"/>
      <c r="D1264"/>
    </row>
    <row r="1265" spans="2:4" x14ac:dyDescent="0.2">
      <c r="B1265"/>
      <c r="C1265"/>
      <c r="D1265"/>
    </row>
    <row r="1266" spans="2:4" x14ac:dyDescent="0.2">
      <c r="B1266"/>
      <c r="C1266"/>
      <c r="D1266"/>
    </row>
    <row r="1267" spans="2:4" x14ac:dyDescent="0.2">
      <c r="B1267"/>
      <c r="C1267"/>
      <c r="D1267"/>
    </row>
    <row r="1268" spans="2:4" x14ac:dyDescent="0.2">
      <c r="B1268"/>
      <c r="C1268"/>
      <c r="D1268"/>
    </row>
    <row r="1269" spans="2:4" x14ac:dyDescent="0.2">
      <c r="B1269"/>
      <c r="C1269"/>
      <c r="D1269"/>
    </row>
    <row r="1270" spans="2:4" x14ac:dyDescent="0.2">
      <c r="B1270"/>
      <c r="C1270"/>
      <c r="D1270"/>
    </row>
    <row r="1271" spans="2:4" x14ac:dyDescent="0.2">
      <c r="B1271"/>
      <c r="C1271"/>
      <c r="D1271"/>
    </row>
    <row r="1272" spans="2:4" x14ac:dyDescent="0.2">
      <c r="B1272"/>
      <c r="C1272"/>
      <c r="D1272"/>
    </row>
    <row r="1273" spans="2:4" x14ac:dyDescent="0.2">
      <c r="B1273"/>
      <c r="C1273"/>
      <c r="D1273"/>
    </row>
    <row r="1274" spans="2:4" x14ac:dyDescent="0.2">
      <c r="B1274"/>
      <c r="C1274"/>
      <c r="D1274"/>
    </row>
    <row r="1275" spans="2:4" x14ac:dyDescent="0.2">
      <c r="B1275"/>
      <c r="C1275"/>
      <c r="D1275"/>
    </row>
    <row r="1276" spans="2:4" x14ac:dyDescent="0.2">
      <c r="B1276"/>
      <c r="C1276"/>
      <c r="D1276"/>
    </row>
    <row r="1277" spans="2:4" x14ac:dyDescent="0.2">
      <c r="B1277"/>
      <c r="C1277"/>
      <c r="D1277"/>
    </row>
    <row r="1278" spans="2:4" x14ac:dyDescent="0.2">
      <c r="B1278"/>
      <c r="C1278"/>
      <c r="D1278"/>
    </row>
    <row r="1279" spans="2:4" x14ac:dyDescent="0.2">
      <c r="B1279"/>
      <c r="C1279"/>
      <c r="D1279"/>
    </row>
    <row r="1280" spans="2:4" x14ac:dyDescent="0.2">
      <c r="B1280"/>
      <c r="C1280"/>
      <c r="D1280"/>
    </row>
    <row r="1281" spans="2:4" x14ac:dyDescent="0.2">
      <c r="B1281"/>
      <c r="C1281"/>
      <c r="D1281"/>
    </row>
    <row r="1282" spans="2:4" x14ac:dyDescent="0.2">
      <c r="B1282"/>
      <c r="C1282"/>
      <c r="D1282"/>
    </row>
    <row r="1283" spans="2:4" x14ac:dyDescent="0.2">
      <c r="B1283"/>
      <c r="C1283"/>
      <c r="D1283"/>
    </row>
    <row r="1284" spans="2:4" x14ac:dyDescent="0.2">
      <c r="B1284"/>
      <c r="C1284"/>
      <c r="D1284"/>
    </row>
    <row r="1285" spans="2:4" x14ac:dyDescent="0.2">
      <c r="B1285"/>
      <c r="C1285"/>
      <c r="D1285"/>
    </row>
    <row r="1286" spans="2:4" x14ac:dyDescent="0.2">
      <c r="B1286"/>
      <c r="C1286"/>
      <c r="D1286"/>
    </row>
    <row r="1287" spans="2:4" x14ac:dyDescent="0.2">
      <c r="B1287"/>
      <c r="C1287"/>
      <c r="D1287"/>
    </row>
    <row r="1288" spans="2:4" x14ac:dyDescent="0.2">
      <c r="B1288"/>
      <c r="C1288"/>
      <c r="D1288"/>
    </row>
    <row r="1289" spans="2:4" x14ac:dyDescent="0.2">
      <c r="B1289"/>
      <c r="C1289"/>
      <c r="D1289"/>
    </row>
    <row r="1290" spans="2:4" x14ac:dyDescent="0.2">
      <c r="B1290"/>
      <c r="C1290"/>
      <c r="D1290"/>
    </row>
    <row r="1291" spans="2:4" x14ac:dyDescent="0.2">
      <c r="B1291"/>
      <c r="C1291"/>
      <c r="D1291"/>
    </row>
    <row r="1292" spans="2:4" x14ac:dyDescent="0.2">
      <c r="B1292"/>
      <c r="C1292"/>
      <c r="D1292"/>
    </row>
    <row r="1293" spans="2:4" x14ac:dyDescent="0.2">
      <c r="B1293"/>
      <c r="C1293"/>
      <c r="D1293"/>
    </row>
    <row r="1294" spans="2:4" x14ac:dyDescent="0.2">
      <c r="B1294"/>
      <c r="C1294"/>
      <c r="D1294"/>
    </row>
    <row r="1295" spans="2:4" x14ac:dyDescent="0.2">
      <c r="B1295"/>
      <c r="C1295"/>
      <c r="D1295"/>
    </row>
    <row r="1296" spans="2:4" x14ac:dyDescent="0.2">
      <c r="B1296"/>
      <c r="C1296"/>
      <c r="D1296"/>
    </row>
    <row r="1297" spans="2:4" x14ac:dyDescent="0.2">
      <c r="B1297"/>
      <c r="C1297"/>
      <c r="D1297"/>
    </row>
    <row r="1298" spans="2:4" x14ac:dyDescent="0.2">
      <c r="B1298"/>
      <c r="C1298"/>
      <c r="D1298"/>
    </row>
    <row r="1299" spans="2:4" x14ac:dyDescent="0.2">
      <c r="B1299"/>
      <c r="C1299"/>
      <c r="D1299"/>
    </row>
    <row r="1300" spans="2:4" x14ac:dyDescent="0.2">
      <c r="B1300"/>
      <c r="C1300"/>
      <c r="D1300"/>
    </row>
    <row r="1301" spans="2:4" x14ac:dyDescent="0.2">
      <c r="B1301"/>
      <c r="C1301"/>
      <c r="D1301"/>
    </row>
    <row r="1302" spans="2:4" x14ac:dyDescent="0.2">
      <c r="B1302"/>
      <c r="C1302"/>
      <c r="D1302"/>
    </row>
    <row r="1303" spans="2:4" x14ac:dyDescent="0.2">
      <c r="B1303"/>
      <c r="C1303"/>
      <c r="D1303"/>
    </row>
    <row r="1304" spans="2:4" x14ac:dyDescent="0.2">
      <c r="B1304"/>
      <c r="C1304"/>
      <c r="D1304"/>
    </row>
    <row r="1305" spans="2:4" x14ac:dyDescent="0.2">
      <c r="B1305"/>
      <c r="C1305"/>
      <c r="D1305"/>
    </row>
    <row r="1306" spans="2:4" x14ac:dyDescent="0.2">
      <c r="B1306"/>
      <c r="C1306"/>
      <c r="D1306"/>
    </row>
    <row r="1307" spans="2:4" x14ac:dyDescent="0.2">
      <c r="B1307"/>
      <c r="C1307"/>
      <c r="D1307"/>
    </row>
    <row r="1308" spans="2:4" x14ac:dyDescent="0.2">
      <c r="B1308"/>
      <c r="C1308"/>
      <c r="D1308"/>
    </row>
    <row r="1309" spans="2:4" x14ac:dyDescent="0.2">
      <c r="B1309"/>
      <c r="C1309"/>
      <c r="D1309"/>
    </row>
    <row r="1310" spans="2:4" x14ac:dyDescent="0.2">
      <c r="B1310"/>
      <c r="C1310"/>
      <c r="D1310"/>
    </row>
    <row r="1311" spans="2:4" x14ac:dyDescent="0.2">
      <c r="B1311"/>
      <c r="C1311"/>
      <c r="D1311"/>
    </row>
    <row r="1312" spans="2:4" x14ac:dyDescent="0.2">
      <c r="B1312"/>
      <c r="C1312"/>
      <c r="D1312"/>
    </row>
    <row r="1313" spans="2:4" x14ac:dyDescent="0.2">
      <c r="B1313"/>
      <c r="C1313"/>
      <c r="D1313"/>
    </row>
    <row r="1314" spans="2:4" x14ac:dyDescent="0.2">
      <c r="B1314"/>
      <c r="C1314"/>
      <c r="D1314"/>
    </row>
    <row r="1315" spans="2:4" x14ac:dyDescent="0.2">
      <c r="B1315"/>
      <c r="C1315"/>
      <c r="D1315"/>
    </row>
    <row r="1316" spans="2:4" x14ac:dyDescent="0.2">
      <c r="B1316"/>
      <c r="C1316"/>
      <c r="D1316"/>
    </row>
    <row r="1317" spans="2:4" x14ac:dyDescent="0.2">
      <c r="B1317"/>
      <c r="C1317"/>
      <c r="D1317"/>
    </row>
    <row r="1318" spans="2:4" x14ac:dyDescent="0.2">
      <c r="B1318"/>
      <c r="C1318"/>
      <c r="D1318"/>
    </row>
    <row r="1319" spans="2:4" x14ac:dyDescent="0.2">
      <c r="B1319"/>
      <c r="C1319"/>
      <c r="D1319"/>
    </row>
    <row r="1320" spans="2:4" x14ac:dyDescent="0.2">
      <c r="B1320"/>
      <c r="C1320"/>
      <c r="D1320"/>
    </row>
    <row r="1321" spans="2:4" x14ac:dyDescent="0.2">
      <c r="B1321"/>
      <c r="C1321"/>
      <c r="D1321"/>
    </row>
    <row r="1322" spans="2:4" x14ac:dyDescent="0.2">
      <c r="B1322"/>
      <c r="C1322"/>
      <c r="D1322"/>
    </row>
    <row r="1323" spans="2:4" x14ac:dyDescent="0.2">
      <c r="B1323"/>
      <c r="C1323"/>
      <c r="D1323"/>
    </row>
    <row r="1324" spans="2:4" x14ac:dyDescent="0.2">
      <c r="B1324"/>
      <c r="C1324"/>
      <c r="D1324"/>
    </row>
    <row r="1325" spans="2:4" x14ac:dyDescent="0.2">
      <c r="B1325"/>
      <c r="C1325"/>
      <c r="D1325"/>
    </row>
    <row r="1326" spans="2:4" x14ac:dyDescent="0.2">
      <c r="B1326"/>
      <c r="C1326"/>
      <c r="D1326"/>
    </row>
    <row r="1327" spans="2:4" x14ac:dyDescent="0.2">
      <c r="B1327"/>
      <c r="C1327"/>
      <c r="D1327"/>
    </row>
    <row r="1328" spans="2:4" x14ac:dyDescent="0.2">
      <c r="B1328"/>
      <c r="C1328"/>
      <c r="D1328"/>
    </row>
    <row r="1329" spans="2:4" x14ac:dyDescent="0.2">
      <c r="B1329"/>
      <c r="C1329"/>
      <c r="D1329"/>
    </row>
    <row r="1330" spans="2:4" x14ac:dyDescent="0.2">
      <c r="B1330"/>
      <c r="C1330"/>
      <c r="D1330"/>
    </row>
    <row r="1331" spans="2:4" x14ac:dyDescent="0.2">
      <c r="B1331"/>
      <c r="C1331"/>
      <c r="D1331"/>
    </row>
    <row r="1332" spans="2:4" x14ac:dyDescent="0.2">
      <c r="B1332"/>
      <c r="C1332"/>
      <c r="D1332"/>
    </row>
    <row r="1333" spans="2:4" x14ac:dyDescent="0.2">
      <c r="B1333"/>
      <c r="C1333"/>
      <c r="D1333"/>
    </row>
    <row r="1334" spans="2:4" x14ac:dyDescent="0.2">
      <c r="B1334"/>
      <c r="C1334"/>
      <c r="D1334"/>
    </row>
    <row r="1335" spans="2:4" x14ac:dyDescent="0.2">
      <c r="B1335"/>
      <c r="C1335"/>
      <c r="D1335"/>
    </row>
    <row r="1336" spans="2:4" x14ac:dyDescent="0.2">
      <c r="B1336"/>
      <c r="C1336"/>
      <c r="D1336"/>
    </row>
    <row r="1337" spans="2:4" x14ac:dyDescent="0.2">
      <c r="B1337"/>
      <c r="C1337"/>
      <c r="D1337"/>
    </row>
    <row r="1338" spans="2:4" x14ac:dyDescent="0.2">
      <c r="B1338"/>
      <c r="C1338"/>
      <c r="D1338"/>
    </row>
    <row r="1339" spans="2:4" x14ac:dyDescent="0.2">
      <c r="B1339"/>
      <c r="C1339"/>
      <c r="D1339"/>
    </row>
    <row r="1340" spans="2:4" x14ac:dyDescent="0.2">
      <c r="B1340"/>
      <c r="C1340"/>
      <c r="D1340"/>
    </row>
    <row r="1341" spans="2:4" x14ac:dyDescent="0.2">
      <c r="B1341"/>
      <c r="C1341"/>
      <c r="D1341"/>
    </row>
    <row r="1342" spans="2:4" x14ac:dyDescent="0.2">
      <c r="B1342"/>
      <c r="C1342"/>
      <c r="D1342"/>
    </row>
    <row r="1343" spans="2:4" x14ac:dyDescent="0.2">
      <c r="B1343"/>
      <c r="C1343"/>
      <c r="D1343"/>
    </row>
    <row r="1344" spans="2:4" x14ac:dyDescent="0.2">
      <c r="B1344"/>
      <c r="C1344"/>
      <c r="D1344"/>
    </row>
    <row r="1345" spans="2:4" x14ac:dyDescent="0.2">
      <c r="B1345"/>
      <c r="C1345"/>
      <c r="D1345"/>
    </row>
    <row r="1346" spans="2:4" x14ac:dyDescent="0.2">
      <c r="B1346"/>
      <c r="C1346"/>
      <c r="D1346"/>
    </row>
    <row r="1347" spans="2:4" x14ac:dyDescent="0.2">
      <c r="B1347"/>
      <c r="C1347"/>
      <c r="D1347"/>
    </row>
    <row r="1348" spans="2:4" x14ac:dyDescent="0.2">
      <c r="B1348"/>
      <c r="C1348"/>
      <c r="D1348"/>
    </row>
    <row r="1349" spans="2:4" x14ac:dyDescent="0.2">
      <c r="B1349"/>
      <c r="C1349"/>
      <c r="D1349"/>
    </row>
    <row r="1350" spans="2:4" x14ac:dyDescent="0.2">
      <c r="B1350"/>
      <c r="C1350"/>
      <c r="D1350"/>
    </row>
    <row r="1351" spans="2:4" x14ac:dyDescent="0.2">
      <c r="B1351"/>
      <c r="C1351"/>
      <c r="D1351"/>
    </row>
    <row r="1352" spans="2:4" x14ac:dyDescent="0.2">
      <c r="B1352"/>
      <c r="C1352"/>
      <c r="D1352"/>
    </row>
    <row r="1353" spans="2:4" x14ac:dyDescent="0.2">
      <c r="B1353"/>
      <c r="C1353"/>
      <c r="D1353"/>
    </row>
    <row r="1354" spans="2:4" x14ac:dyDescent="0.2">
      <c r="B1354"/>
      <c r="C1354"/>
      <c r="D1354"/>
    </row>
    <row r="1355" spans="2:4" x14ac:dyDescent="0.2">
      <c r="B1355"/>
      <c r="C1355"/>
      <c r="D1355"/>
    </row>
    <row r="1356" spans="2:4" x14ac:dyDescent="0.2">
      <c r="B1356"/>
      <c r="C1356"/>
      <c r="D1356"/>
    </row>
    <row r="1357" spans="2:4" x14ac:dyDescent="0.2">
      <c r="B1357"/>
      <c r="C1357"/>
      <c r="D1357"/>
    </row>
    <row r="1358" spans="2:4" x14ac:dyDescent="0.2">
      <c r="B1358"/>
      <c r="C1358"/>
      <c r="D1358"/>
    </row>
    <row r="1359" spans="2:4" x14ac:dyDescent="0.2">
      <c r="B1359"/>
      <c r="C1359"/>
      <c r="D1359"/>
    </row>
    <row r="1360" spans="2:4" x14ac:dyDescent="0.2">
      <c r="B1360"/>
      <c r="C1360"/>
      <c r="D1360"/>
    </row>
    <row r="1361" spans="2:4" x14ac:dyDescent="0.2">
      <c r="B1361"/>
      <c r="C1361"/>
      <c r="D1361"/>
    </row>
    <row r="1362" spans="2:4" x14ac:dyDescent="0.2">
      <c r="B1362"/>
      <c r="C1362"/>
      <c r="D1362"/>
    </row>
    <row r="1363" spans="2:4" x14ac:dyDescent="0.2">
      <c r="B1363"/>
      <c r="C1363"/>
      <c r="D1363"/>
    </row>
    <row r="1364" spans="2:4" x14ac:dyDescent="0.2">
      <c r="B1364"/>
      <c r="C1364"/>
      <c r="D1364"/>
    </row>
    <row r="1365" spans="2:4" x14ac:dyDescent="0.2">
      <c r="B1365"/>
      <c r="C1365"/>
      <c r="D1365"/>
    </row>
    <row r="1366" spans="2:4" x14ac:dyDescent="0.2">
      <c r="B1366"/>
      <c r="C1366"/>
      <c r="D1366"/>
    </row>
    <row r="1367" spans="2:4" x14ac:dyDescent="0.2">
      <c r="B1367"/>
      <c r="C1367"/>
      <c r="D1367"/>
    </row>
    <row r="1368" spans="2:4" x14ac:dyDescent="0.2">
      <c r="B1368"/>
      <c r="C1368"/>
      <c r="D1368"/>
    </row>
    <row r="1369" spans="2:4" x14ac:dyDescent="0.2">
      <c r="B1369"/>
      <c r="C1369"/>
      <c r="D1369"/>
    </row>
    <row r="1370" spans="2:4" x14ac:dyDescent="0.2">
      <c r="B1370"/>
      <c r="C1370"/>
      <c r="D1370"/>
    </row>
    <row r="1371" spans="2:4" x14ac:dyDescent="0.2">
      <c r="B1371"/>
      <c r="C1371"/>
      <c r="D1371"/>
    </row>
    <row r="1372" spans="2:4" x14ac:dyDescent="0.2">
      <c r="B1372"/>
      <c r="C1372"/>
      <c r="D1372"/>
    </row>
    <row r="1373" spans="2:4" x14ac:dyDescent="0.2">
      <c r="B1373"/>
      <c r="C1373"/>
      <c r="D1373"/>
    </row>
    <row r="1374" spans="2:4" x14ac:dyDescent="0.2">
      <c r="B1374"/>
      <c r="C1374"/>
      <c r="D1374"/>
    </row>
    <row r="1375" spans="2:4" x14ac:dyDescent="0.2">
      <c r="B1375"/>
      <c r="C1375"/>
      <c r="D1375"/>
    </row>
    <row r="1376" spans="2:4" x14ac:dyDescent="0.2">
      <c r="B1376"/>
      <c r="C1376"/>
      <c r="D1376"/>
    </row>
    <row r="1377" spans="2:4" x14ac:dyDescent="0.2">
      <c r="B1377"/>
      <c r="C1377"/>
      <c r="D1377"/>
    </row>
    <row r="1378" spans="2:4" x14ac:dyDescent="0.2">
      <c r="B1378"/>
      <c r="C1378"/>
      <c r="D1378"/>
    </row>
    <row r="1379" spans="2:4" x14ac:dyDescent="0.2">
      <c r="B1379"/>
      <c r="C1379"/>
      <c r="D1379"/>
    </row>
    <row r="1380" spans="2:4" x14ac:dyDescent="0.2">
      <c r="B1380"/>
      <c r="C1380"/>
      <c r="D1380"/>
    </row>
    <row r="1381" spans="2:4" x14ac:dyDescent="0.2">
      <c r="B1381"/>
      <c r="C1381"/>
      <c r="D1381"/>
    </row>
    <row r="1382" spans="2:4" x14ac:dyDescent="0.2">
      <c r="B1382"/>
      <c r="C1382"/>
      <c r="D1382"/>
    </row>
    <row r="1383" spans="2:4" x14ac:dyDescent="0.2">
      <c r="B1383"/>
      <c r="C1383"/>
      <c r="D1383"/>
    </row>
    <row r="1384" spans="2:4" x14ac:dyDescent="0.2">
      <c r="B1384"/>
      <c r="C1384"/>
      <c r="D1384"/>
    </row>
    <row r="1385" spans="2:4" x14ac:dyDescent="0.2">
      <c r="B1385"/>
      <c r="C1385"/>
      <c r="D1385"/>
    </row>
    <row r="1386" spans="2:4" x14ac:dyDescent="0.2">
      <c r="B1386"/>
      <c r="C1386"/>
      <c r="D1386"/>
    </row>
    <row r="1387" spans="2:4" x14ac:dyDescent="0.2">
      <c r="B1387"/>
      <c r="C1387"/>
      <c r="D1387"/>
    </row>
    <row r="1388" spans="2:4" x14ac:dyDescent="0.2">
      <c r="B1388"/>
      <c r="C1388"/>
      <c r="D1388"/>
    </row>
    <row r="1389" spans="2:4" x14ac:dyDescent="0.2">
      <c r="B1389"/>
      <c r="C1389"/>
      <c r="D1389"/>
    </row>
    <row r="1390" spans="2:4" x14ac:dyDescent="0.2">
      <c r="B1390"/>
      <c r="C1390"/>
      <c r="D1390"/>
    </row>
    <row r="1391" spans="2:4" x14ac:dyDescent="0.2">
      <c r="B1391"/>
      <c r="C1391"/>
      <c r="D1391"/>
    </row>
    <row r="1392" spans="2:4" x14ac:dyDescent="0.2">
      <c r="B1392"/>
      <c r="C1392"/>
      <c r="D1392"/>
    </row>
    <row r="1393" spans="2:4" x14ac:dyDescent="0.2">
      <c r="B1393"/>
      <c r="C1393"/>
      <c r="D1393"/>
    </row>
    <row r="1394" spans="2:4" x14ac:dyDescent="0.2">
      <c r="B1394"/>
      <c r="C1394"/>
      <c r="D1394"/>
    </row>
    <row r="1395" spans="2:4" x14ac:dyDescent="0.2">
      <c r="B1395"/>
      <c r="C1395"/>
      <c r="D1395"/>
    </row>
    <row r="1396" spans="2:4" x14ac:dyDescent="0.2">
      <c r="B1396"/>
      <c r="C1396"/>
      <c r="D1396"/>
    </row>
    <row r="1397" spans="2:4" x14ac:dyDescent="0.2">
      <c r="B1397"/>
      <c r="C1397"/>
      <c r="D1397"/>
    </row>
    <row r="1398" spans="2:4" x14ac:dyDescent="0.2">
      <c r="B1398"/>
      <c r="C1398"/>
      <c r="D1398"/>
    </row>
    <row r="1399" spans="2:4" x14ac:dyDescent="0.2">
      <c r="B1399"/>
      <c r="C1399"/>
      <c r="D1399"/>
    </row>
    <row r="1400" spans="2:4" x14ac:dyDescent="0.2">
      <c r="B1400"/>
      <c r="C1400"/>
      <c r="D1400"/>
    </row>
    <row r="1401" spans="2:4" x14ac:dyDescent="0.2">
      <c r="B1401"/>
      <c r="C1401"/>
      <c r="D1401"/>
    </row>
    <row r="1402" spans="2:4" x14ac:dyDescent="0.2">
      <c r="B1402"/>
      <c r="C1402"/>
      <c r="D1402"/>
    </row>
    <row r="1403" spans="2:4" x14ac:dyDescent="0.2">
      <c r="B1403"/>
      <c r="C1403"/>
      <c r="D1403"/>
    </row>
    <row r="1404" spans="2:4" x14ac:dyDescent="0.2">
      <c r="B1404"/>
      <c r="C1404"/>
      <c r="D1404"/>
    </row>
    <row r="1405" spans="2:4" x14ac:dyDescent="0.2">
      <c r="B1405"/>
      <c r="C1405"/>
      <c r="D1405"/>
    </row>
    <row r="1406" spans="2:4" x14ac:dyDescent="0.2">
      <c r="B1406"/>
      <c r="C1406"/>
      <c r="D1406"/>
    </row>
    <row r="1407" spans="2:4" x14ac:dyDescent="0.2">
      <c r="B1407"/>
      <c r="C1407"/>
      <c r="D1407"/>
    </row>
    <row r="1408" spans="2:4" x14ac:dyDescent="0.2">
      <c r="B1408"/>
      <c r="C1408"/>
      <c r="D1408"/>
    </row>
    <row r="1409" spans="2:4" x14ac:dyDescent="0.2">
      <c r="B1409"/>
      <c r="C1409"/>
      <c r="D1409"/>
    </row>
    <row r="1410" spans="2:4" x14ac:dyDescent="0.2">
      <c r="B1410"/>
      <c r="C1410"/>
      <c r="D1410"/>
    </row>
    <row r="1411" spans="2:4" x14ac:dyDescent="0.2">
      <c r="B1411"/>
      <c r="C1411"/>
      <c r="D1411"/>
    </row>
    <row r="1412" spans="2:4" x14ac:dyDescent="0.2">
      <c r="B1412"/>
      <c r="C1412"/>
      <c r="D1412"/>
    </row>
    <row r="1413" spans="2:4" x14ac:dyDescent="0.2">
      <c r="B1413"/>
      <c r="C1413"/>
      <c r="D1413"/>
    </row>
    <row r="1414" spans="2:4" x14ac:dyDescent="0.2">
      <c r="B1414"/>
      <c r="C1414"/>
      <c r="D1414"/>
    </row>
    <row r="1415" spans="2:4" x14ac:dyDescent="0.2">
      <c r="B1415"/>
      <c r="C1415"/>
      <c r="D1415"/>
    </row>
    <row r="1416" spans="2:4" x14ac:dyDescent="0.2">
      <c r="B1416"/>
      <c r="C1416"/>
      <c r="D1416"/>
    </row>
    <row r="1417" spans="2:4" x14ac:dyDescent="0.2">
      <c r="B1417"/>
      <c r="C1417"/>
      <c r="D1417"/>
    </row>
    <row r="1418" spans="2:4" x14ac:dyDescent="0.2">
      <c r="B1418"/>
      <c r="C1418"/>
      <c r="D1418"/>
    </row>
    <row r="1419" spans="2:4" x14ac:dyDescent="0.2">
      <c r="B1419"/>
      <c r="C1419"/>
      <c r="D1419"/>
    </row>
    <row r="1420" spans="2:4" x14ac:dyDescent="0.2">
      <c r="B1420"/>
      <c r="C1420"/>
      <c r="D1420"/>
    </row>
    <row r="1421" spans="2:4" x14ac:dyDescent="0.2">
      <c r="B1421"/>
      <c r="C1421"/>
      <c r="D1421"/>
    </row>
    <row r="1422" spans="2:4" x14ac:dyDescent="0.2">
      <c r="B1422"/>
      <c r="C1422"/>
      <c r="D1422"/>
    </row>
    <row r="1423" spans="2:4" x14ac:dyDescent="0.2">
      <c r="B1423"/>
      <c r="C1423"/>
      <c r="D1423"/>
    </row>
    <row r="1424" spans="2:4" x14ac:dyDescent="0.2">
      <c r="B1424"/>
      <c r="C1424"/>
      <c r="D1424"/>
    </row>
    <row r="1425" spans="2:4" x14ac:dyDescent="0.2">
      <c r="B1425"/>
      <c r="C1425"/>
      <c r="D1425"/>
    </row>
    <row r="1426" spans="2:4" x14ac:dyDescent="0.2">
      <c r="B1426"/>
      <c r="C1426"/>
      <c r="D1426"/>
    </row>
    <row r="1427" spans="2:4" x14ac:dyDescent="0.2">
      <c r="B1427"/>
      <c r="C1427"/>
      <c r="D1427"/>
    </row>
    <row r="1428" spans="2:4" x14ac:dyDescent="0.2">
      <c r="B1428"/>
      <c r="C1428"/>
      <c r="D1428"/>
    </row>
    <row r="1429" spans="2:4" x14ac:dyDescent="0.2">
      <c r="B1429"/>
      <c r="C1429"/>
      <c r="D1429"/>
    </row>
    <row r="1430" spans="2:4" x14ac:dyDescent="0.2">
      <c r="B1430"/>
      <c r="C1430"/>
      <c r="D1430"/>
    </row>
    <row r="1431" spans="2:4" x14ac:dyDescent="0.2">
      <c r="B1431"/>
      <c r="C1431"/>
      <c r="D1431"/>
    </row>
    <row r="1432" spans="2:4" x14ac:dyDescent="0.2">
      <c r="B1432"/>
      <c r="C1432"/>
      <c r="D1432"/>
    </row>
    <row r="1433" spans="2:4" x14ac:dyDescent="0.2">
      <c r="B1433"/>
      <c r="C1433"/>
      <c r="D1433"/>
    </row>
    <row r="1434" spans="2:4" x14ac:dyDescent="0.2">
      <c r="B1434"/>
      <c r="C1434"/>
      <c r="D1434"/>
    </row>
    <row r="1435" spans="2:4" x14ac:dyDescent="0.2">
      <c r="B1435"/>
      <c r="C1435"/>
      <c r="D1435"/>
    </row>
    <row r="1436" spans="2:4" x14ac:dyDescent="0.2">
      <c r="B1436"/>
      <c r="C1436"/>
      <c r="D1436"/>
    </row>
    <row r="1437" spans="2:4" x14ac:dyDescent="0.2">
      <c r="B1437"/>
      <c r="C1437"/>
      <c r="D1437"/>
    </row>
    <row r="1438" spans="2:4" x14ac:dyDescent="0.2">
      <c r="B1438"/>
      <c r="C1438"/>
      <c r="D1438"/>
    </row>
    <row r="1439" spans="2:4" x14ac:dyDescent="0.2">
      <c r="B1439"/>
      <c r="C1439"/>
      <c r="D1439"/>
    </row>
    <row r="1440" spans="2:4" x14ac:dyDescent="0.2">
      <c r="B1440"/>
      <c r="C1440"/>
      <c r="D1440"/>
    </row>
    <row r="1441" spans="2:4" x14ac:dyDescent="0.2">
      <c r="B1441"/>
      <c r="C1441"/>
      <c r="D1441"/>
    </row>
    <row r="1442" spans="2:4" x14ac:dyDescent="0.2">
      <c r="B1442"/>
      <c r="C1442"/>
      <c r="D1442"/>
    </row>
    <row r="1443" spans="2:4" x14ac:dyDescent="0.2">
      <c r="B1443"/>
      <c r="C1443"/>
      <c r="D1443"/>
    </row>
    <row r="1444" spans="2:4" x14ac:dyDescent="0.2">
      <c r="B1444"/>
      <c r="C1444"/>
      <c r="D1444"/>
    </row>
    <row r="1445" spans="2:4" x14ac:dyDescent="0.2">
      <c r="B1445"/>
      <c r="C1445"/>
      <c r="D1445"/>
    </row>
    <row r="1446" spans="2:4" x14ac:dyDescent="0.2">
      <c r="B1446"/>
      <c r="C1446"/>
      <c r="D1446"/>
    </row>
    <row r="1447" spans="2:4" x14ac:dyDescent="0.2">
      <c r="B1447"/>
      <c r="C1447"/>
      <c r="D1447"/>
    </row>
    <row r="1448" spans="2:4" x14ac:dyDescent="0.2">
      <c r="B1448"/>
      <c r="C1448"/>
      <c r="D1448"/>
    </row>
    <row r="1449" spans="2:4" x14ac:dyDescent="0.2">
      <c r="B1449"/>
      <c r="C1449"/>
      <c r="D1449"/>
    </row>
    <row r="1450" spans="2:4" x14ac:dyDescent="0.2">
      <c r="B1450"/>
      <c r="C1450"/>
      <c r="D1450"/>
    </row>
    <row r="1451" spans="2:4" x14ac:dyDescent="0.2">
      <c r="B1451"/>
      <c r="C1451"/>
      <c r="D1451"/>
    </row>
    <row r="1452" spans="2:4" x14ac:dyDescent="0.2">
      <c r="B1452"/>
      <c r="C1452"/>
      <c r="D1452"/>
    </row>
    <row r="1453" spans="2:4" x14ac:dyDescent="0.2">
      <c r="B1453"/>
      <c r="C1453"/>
      <c r="D1453"/>
    </row>
    <row r="1454" spans="2:4" x14ac:dyDescent="0.2">
      <c r="B1454"/>
      <c r="C1454"/>
      <c r="D1454"/>
    </row>
    <row r="1455" spans="2:4" x14ac:dyDescent="0.2">
      <c r="B1455"/>
      <c r="C1455"/>
      <c r="D1455"/>
    </row>
    <row r="1456" spans="2:4" x14ac:dyDescent="0.2">
      <c r="B1456"/>
      <c r="C1456"/>
      <c r="D1456"/>
    </row>
    <row r="1457" spans="2:4" x14ac:dyDescent="0.2">
      <c r="B1457"/>
      <c r="C1457"/>
      <c r="D1457"/>
    </row>
    <row r="1458" spans="2:4" x14ac:dyDescent="0.2">
      <c r="B1458"/>
      <c r="C1458"/>
      <c r="D1458"/>
    </row>
    <row r="1459" spans="2:4" x14ac:dyDescent="0.2">
      <c r="B1459"/>
      <c r="C1459"/>
      <c r="D1459"/>
    </row>
    <row r="1460" spans="2:4" x14ac:dyDescent="0.2">
      <c r="B1460"/>
      <c r="C1460"/>
      <c r="D1460"/>
    </row>
    <row r="1461" spans="2:4" x14ac:dyDescent="0.2">
      <c r="B1461"/>
      <c r="C1461"/>
      <c r="D1461"/>
    </row>
    <row r="1462" spans="2:4" x14ac:dyDescent="0.2">
      <c r="B1462"/>
      <c r="C1462"/>
      <c r="D1462"/>
    </row>
    <row r="1463" spans="2:4" x14ac:dyDescent="0.2">
      <c r="B1463"/>
      <c r="C1463"/>
      <c r="D1463"/>
    </row>
    <row r="1464" spans="2:4" x14ac:dyDescent="0.2">
      <c r="B1464"/>
      <c r="C1464"/>
      <c r="D1464"/>
    </row>
    <row r="1465" spans="2:4" x14ac:dyDescent="0.2">
      <c r="B1465"/>
      <c r="C1465"/>
      <c r="D1465"/>
    </row>
    <row r="1466" spans="2:4" x14ac:dyDescent="0.2">
      <c r="B1466"/>
      <c r="C1466"/>
      <c r="D1466"/>
    </row>
    <row r="1467" spans="2:4" x14ac:dyDescent="0.2">
      <c r="B1467"/>
      <c r="C1467"/>
      <c r="D1467"/>
    </row>
    <row r="1468" spans="2:4" x14ac:dyDescent="0.2">
      <c r="B1468"/>
      <c r="C1468"/>
      <c r="D1468"/>
    </row>
    <row r="1469" spans="2:4" x14ac:dyDescent="0.2">
      <c r="B1469"/>
      <c r="C1469"/>
      <c r="D1469"/>
    </row>
    <row r="1470" spans="2:4" x14ac:dyDescent="0.2">
      <c r="B1470"/>
      <c r="C1470"/>
      <c r="D1470"/>
    </row>
    <row r="1471" spans="2:4" x14ac:dyDescent="0.2">
      <c r="B1471"/>
      <c r="C1471"/>
      <c r="D1471"/>
    </row>
    <row r="1472" spans="2:4" x14ac:dyDescent="0.2">
      <c r="B1472"/>
      <c r="C1472"/>
      <c r="D1472"/>
    </row>
    <row r="1473" spans="2:4" x14ac:dyDescent="0.2">
      <c r="B1473"/>
      <c r="C1473"/>
      <c r="D1473"/>
    </row>
    <row r="1474" spans="2:4" x14ac:dyDescent="0.2">
      <c r="B1474"/>
      <c r="C1474"/>
      <c r="D1474"/>
    </row>
    <row r="1475" spans="2:4" x14ac:dyDescent="0.2">
      <c r="B1475"/>
      <c r="C1475"/>
      <c r="D1475"/>
    </row>
    <row r="1476" spans="2:4" x14ac:dyDescent="0.2">
      <c r="B1476"/>
      <c r="C1476"/>
      <c r="D1476"/>
    </row>
    <row r="1477" spans="2:4" x14ac:dyDescent="0.2">
      <c r="B1477"/>
      <c r="C1477"/>
      <c r="D1477"/>
    </row>
    <row r="1478" spans="2:4" x14ac:dyDescent="0.2">
      <c r="B1478"/>
      <c r="C1478"/>
      <c r="D1478"/>
    </row>
    <row r="1479" spans="2:4" x14ac:dyDescent="0.2">
      <c r="B1479"/>
      <c r="C1479"/>
      <c r="D1479"/>
    </row>
    <row r="1480" spans="2:4" x14ac:dyDescent="0.2">
      <c r="B1480"/>
      <c r="C1480"/>
      <c r="D1480"/>
    </row>
    <row r="1481" spans="2:4" x14ac:dyDescent="0.2">
      <c r="B1481"/>
      <c r="C1481"/>
      <c r="D1481"/>
    </row>
    <row r="1482" spans="2:4" x14ac:dyDescent="0.2">
      <c r="B1482"/>
      <c r="C1482"/>
      <c r="D1482"/>
    </row>
    <row r="1483" spans="2:4" x14ac:dyDescent="0.2">
      <c r="B1483"/>
      <c r="C1483"/>
      <c r="D1483"/>
    </row>
    <row r="1484" spans="2:4" x14ac:dyDescent="0.2">
      <c r="B1484"/>
      <c r="C1484"/>
      <c r="D1484"/>
    </row>
    <row r="1485" spans="2:4" x14ac:dyDescent="0.2">
      <c r="B1485"/>
      <c r="C1485"/>
      <c r="D1485"/>
    </row>
    <row r="1486" spans="2:4" x14ac:dyDescent="0.2">
      <c r="B1486"/>
      <c r="C1486"/>
      <c r="D1486"/>
    </row>
    <row r="1487" spans="2:4" x14ac:dyDescent="0.2">
      <c r="B1487"/>
      <c r="C1487"/>
      <c r="D1487"/>
    </row>
    <row r="1488" spans="2:4" x14ac:dyDescent="0.2">
      <c r="B1488"/>
      <c r="C1488"/>
      <c r="D1488"/>
    </row>
    <row r="1489" spans="2:4" x14ac:dyDescent="0.2">
      <c r="B1489"/>
      <c r="C1489"/>
      <c r="D1489"/>
    </row>
    <row r="1490" spans="2:4" x14ac:dyDescent="0.2">
      <c r="B1490"/>
      <c r="C1490"/>
      <c r="D1490"/>
    </row>
    <row r="1491" spans="2:4" x14ac:dyDescent="0.2">
      <c r="B1491"/>
      <c r="C1491"/>
      <c r="D1491"/>
    </row>
    <row r="1492" spans="2:4" x14ac:dyDescent="0.2">
      <c r="B1492"/>
      <c r="C1492"/>
      <c r="D1492"/>
    </row>
    <row r="1493" spans="2:4" x14ac:dyDescent="0.2">
      <c r="B1493"/>
      <c r="C1493"/>
      <c r="D1493"/>
    </row>
    <row r="1494" spans="2:4" x14ac:dyDescent="0.2">
      <c r="B1494"/>
      <c r="C1494"/>
      <c r="D1494"/>
    </row>
    <row r="1495" spans="2:4" x14ac:dyDescent="0.2">
      <c r="B1495"/>
      <c r="C1495"/>
      <c r="D1495"/>
    </row>
    <row r="1496" spans="2:4" x14ac:dyDescent="0.2">
      <c r="B1496"/>
      <c r="C1496"/>
      <c r="D1496"/>
    </row>
    <row r="1497" spans="2:4" x14ac:dyDescent="0.2">
      <c r="B1497"/>
      <c r="C1497"/>
      <c r="D1497"/>
    </row>
    <row r="1498" spans="2:4" x14ac:dyDescent="0.2">
      <c r="B1498"/>
      <c r="C1498"/>
      <c r="D1498"/>
    </row>
    <row r="1499" spans="2:4" x14ac:dyDescent="0.2">
      <c r="B1499"/>
      <c r="C1499"/>
      <c r="D1499"/>
    </row>
    <row r="1500" spans="2:4" x14ac:dyDescent="0.2">
      <c r="B1500"/>
      <c r="C1500"/>
      <c r="D1500"/>
    </row>
    <row r="1501" spans="2:4" x14ac:dyDescent="0.2">
      <c r="B1501"/>
      <c r="C1501"/>
      <c r="D1501"/>
    </row>
    <row r="1502" spans="2:4" x14ac:dyDescent="0.2">
      <c r="B1502"/>
      <c r="C1502"/>
      <c r="D1502"/>
    </row>
    <row r="1503" spans="2:4" x14ac:dyDescent="0.2">
      <c r="B1503"/>
      <c r="C1503"/>
      <c r="D1503"/>
    </row>
    <row r="1504" spans="2:4" x14ac:dyDescent="0.2">
      <c r="B1504"/>
      <c r="C1504"/>
      <c r="D1504"/>
    </row>
    <row r="1505" spans="2:4" x14ac:dyDescent="0.2">
      <c r="B1505"/>
      <c r="C1505"/>
      <c r="D1505"/>
    </row>
    <row r="1506" spans="2:4" x14ac:dyDescent="0.2">
      <c r="B1506"/>
      <c r="C1506"/>
      <c r="D1506"/>
    </row>
    <row r="1507" spans="2:4" x14ac:dyDescent="0.2">
      <c r="B1507"/>
      <c r="C1507"/>
      <c r="D1507"/>
    </row>
    <row r="1508" spans="2:4" x14ac:dyDescent="0.2">
      <c r="B1508"/>
      <c r="C1508"/>
      <c r="D1508"/>
    </row>
    <row r="1509" spans="2:4" x14ac:dyDescent="0.2">
      <c r="B1509"/>
      <c r="C1509"/>
      <c r="D1509"/>
    </row>
    <row r="1510" spans="2:4" x14ac:dyDescent="0.2">
      <c r="B1510"/>
      <c r="C1510"/>
      <c r="D1510"/>
    </row>
    <row r="1511" spans="2:4" x14ac:dyDescent="0.2">
      <c r="B1511"/>
      <c r="C1511"/>
      <c r="D1511"/>
    </row>
    <row r="1512" spans="2:4" x14ac:dyDescent="0.2">
      <c r="B1512"/>
      <c r="C1512"/>
      <c r="D1512"/>
    </row>
    <row r="1513" spans="2:4" x14ac:dyDescent="0.2">
      <c r="B1513"/>
      <c r="C1513"/>
      <c r="D1513"/>
    </row>
    <row r="1514" spans="2:4" x14ac:dyDescent="0.2">
      <c r="B1514"/>
      <c r="C1514"/>
      <c r="D1514"/>
    </row>
    <row r="1515" spans="2:4" x14ac:dyDescent="0.2">
      <c r="B1515"/>
      <c r="C1515"/>
      <c r="D1515"/>
    </row>
    <row r="1516" spans="2:4" x14ac:dyDescent="0.2">
      <c r="B1516"/>
      <c r="C1516"/>
      <c r="D1516"/>
    </row>
    <row r="1517" spans="2:4" x14ac:dyDescent="0.2">
      <c r="B1517"/>
      <c r="C1517"/>
      <c r="D1517"/>
    </row>
    <row r="1518" spans="2:4" x14ac:dyDescent="0.2">
      <c r="B1518"/>
      <c r="C1518"/>
      <c r="D1518"/>
    </row>
    <row r="1519" spans="2:4" x14ac:dyDescent="0.2">
      <c r="B1519"/>
      <c r="C1519"/>
      <c r="D1519"/>
    </row>
    <row r="1520" spans="2:4" x14ac:dyDescent="0.2">
      <c r="B1520"/>
      <c r="C1520"/>
      <c r="D1520"/>
    </row>
    <row r="1521" spans="2:4" x14ac:dyDescent="0.2">
      <c r="B1521"/>
      <c r="C1521"/>
      <c r="D1521"/>
    </row>
    <row r="1522" spans="2:4" x14ac:dyDescent="0.2">
      <c r="B1522"/>
      <c r="C1522"/>
      <c r="D1522"/>
    </row>
    <row r="1523" spans="2:4" x14ac:dyDescent="0.2">
      <c r="B1523"/>
      <c r="C1523"/>
      <c r="D1523"/>
    </row>
    <row r="1524" spans="2:4" x14ac:dyDescent="0.2">
      <c r="B1524"/>
      <c r="C1524"/>
      <c r="D1524"/>
    </row>
    <row r="1525" spans="2:4" x14ac:dyDescent="0.2">
      <c r="B1525"/>
      <c r="C1525"/>
      <c r="D1525"/>
    </row>
    <row r="1526" spans="2:4" x14ac:dyDescent="0.2">
      <c r="B1526"/>
      <c r="C1526"/>
      <c r="D1526"/>
    </row>
    <row r="1527" spans="2:4" x14ac:dyDescent="0.2">
      <c r="B1527"/>
      <c r="C1527"/>
      <c r="D1527"/>
    </row>
    <row r="1528" spans="2:4" x14ac:dyDescent="0.2">
      <c r="B1528"/>
      <c r="C1528"/>
      <c r="D1528"/>
    </row>
    <row r="1529" spans="2:4" x14ac:dyDescent="0.2">
      <c r="B1529"/>
      <c r="C1529"/>
      <c r="D1529"/>
    </row>
    <row r="1530" spans="2:4" x14ac:dyDescent="0.2">
      <c r="B1530"/>
      <c r="C1530"/>
      <c r="D1530"/>
    </row>
    <row r="1531" spans="2:4" x14ac:dyDescent="0.2">
      <c r="B1531"/>
      <c r="C1531"/>
      <c r="D1531"/>
    </row>
    <row r="1532" spans="2:4" x14ac:dyDescent="0.2">
      <c r="B1532"/>
      <c r="C1532"/>
      <c r="D1532"/>
    </row>
    <row r="1533" spans="2:4" x14ac:dyDescent="0.2">
      <c r="B1533"/>
      <c r="C1533"/>
      <c r="D1533"/>
    </row>
    <row r="1534" spans="2:4" x14ac:dyDescent="0.2">
      <c r="B1534"/>
      <c r="C1534"/>
      <c r="D1534"/>
    </row>
    <row r="1535" spans="2:4" x14ac:dyDescent="0.2">
      <c r="B1535"/>
      <c r="C1535"/>
      <c r="D1535"/>
    </row>
    <row r="1536" spans="2:4" x14ac:dyDescent="0.2">
      <c r="B1536"/>
      <c r="C1536"/>
      <c r="D1536"/>
    </row>
    <row r="1537" spans="2:4" x14ac:dyDescent="0.2">
      <c r="B1537"/>
      <c r="C1537"/>
      <c r="D1537"/>
    </row>
    <row r="1538" spans="2:4" x14ac:dyDescent="0.2">
      <c r="B1538"/>
      <c r="C1538"/>
      <c r="D1538"/>
    </row>
    <row r="1539" spans="2:4" x14ac:dyDescent="0.2">
      <c r="B1539"/>
      <c r="C1539"/>
      <c r="D1539"/>
    </row>
    <row r="1540" spans="2:4" x14ac:dyDescent="0.2">
      <c r="B1540"/>
      <c r="C1540"/>
      <c r="D1540"/>
    </row>
    <row r="1541" spans="2:4" x14ac:dyDescent="0.2">
      <c r="B1541"/>
      <c r="C1541"/>
      <c r="D1541"/>
    </row>
    <row r="1542" spans="2:4" x14ac:dyDescent="0.2">
      <c r="B1542"/>
      <c r="C1542"/>
      <c r="D1542"/>
    </row>
    <row r="1543" spans="2:4" x14ac:dyDescent="0.2">
      <c r="B1543"/>
      <c r="C1543"/>
      <c r="D1543"/>
    </row>
    <row r="1544" spans="2:4" x14ac:dyDescent="0.2">
      <c r="B1544"/>
      <c r="C1544"/>
      <c r="D1544"/>
    </row>
    <row r="1545" spans="2:4" x14ac:dyDescent="0.2">
      <c r="B1545"/>
      <c r="C1545"/>
      <c r="D1545"/>
    </row>
    <row r="1546" spans="2:4" x14ac:dyDescent="0.2">
      <c r="B1546"/>
      <c r="C1546"/>
      <c r="D1546"/>
    </row>
    <row r="1547" spans="2:4" x14ac:dyDescent="0.2">
      <c r="B1547"/>
      <c r="C1547"/>
      <c r="D1547"/>
    </row>
    <row r="1548" spans="2:4" x14ac:dyDescent="0.2">
      <c r="B1548"/>
      <c r="C1548"/>
      <c r="D1548"/>
    </row>
    <row r="1549" spans="2:4" x14ac:dyDescent="0.2">
      <c r="B1549"/>
      <c r="C1549"/>
      <c r="D1549"/>
    </row>
    <row r="1550" spans="2:4" x14ac:dyDescent="0.2">
      <c r="B1550"/>
      <c r="C1550"/>
      <c r="D1550"/>
    </row>
    <row r="1551" spans="2:4" x14ac:dyDescent="0.2">
      <c r="B1551"/>
      <c r="C1551"/>
      <c r="D1551"/>
    </row>
    <row r="1552" spans="2:4" x14ac:dyDescent="0.2">
      <c r="B1552"/>
      <c r="C1552"/>
      <c r="D1552"/>
    </row>
    <row r="1553" spans="2:4" x14ac:dyDescent="0.2">
      <c r="B1553"/>
      <c r="C1553"/>
      <c r="D1553"/>
    </row>
    <row r="1554" spans="2:4" x14ac:dyDescent="0.2">
      <c r="B1554"/>
      <c r="C1554"/>
      <c r="D1554"/>
    </row>
    <row r="1555" spans="2:4" x14ac:dyDescent="0.2">
      <c r="B1555"/>
      <c r="C1555"/>
      <c r="D1555"/>
    </row>
    <row r="1556" spans="2:4" x14ac:dyDescent="0.2">
      <c r="B1556"/>
      <c r="C1556"/>
      <c r="D1556"/>
    </row>
    <row r="1557" spans="2:4" x14ac:dyDescent="0.2">
      <c r="B1557"/>
      <c r="C1557"/>
      <c r="D1557"/>
    </row>
    <row r="1558" spans="2:4" x14ac:dyDescent="0.2">
      <c r="B1558"/>
      <c r="C1558"/>
      <c r="D1558"/>
    </row>
    <row r="1559" spans="2:4" x14ac:dyDescent="0.2">
      <c r="B1559"/>
      <c r="C1559"/>
      <c r="D1559"/>
    </row>
    <row r="1560" spans="2:4" x14ac:dyDescent="0.2">
      <c r="B1560"/>
      <c r="C1560"/>
      <c r="D1560"/>
    </row>
    <row r="1561" spans="2:4" x14ac:dyDescent="0.2">
      <c r="B1561"/>
      <c r="C1561"/>
      <c r="D1561"/>
    </row>
    <row r="1562" spans="2:4" x14ac:dyDescent="0.2">
      <c r="B1562"/>
      <c r="C1562"/>
      <c r="D1562"/>
    </row>
    <row r="1563" spans="2:4" x14ac:dyDescent="0.2">
      <c r="B1563"/>
      <c r="C1563"/>
      <c r="D1563"/>
    </row>
    <row r="1564" spans="2:4" x14ac:dyDescent="0.2">
      <c r="B1564"/>
      <c r="C1564"/>
      <c r="D1564"/>
    </row>
    <row r="1565" spans="2:4" x14ac:dyDescent="0.2">
      <c r="B1565"/>
      <c r="C1565"/>
      <c r="D1565"/>
    </row>
    <row r="1566" spans="2:4" x14ac:dyDescent="0.2">
      <c r="B1566"/>
      <c r="C1566"/>
      <c r="D1566"/>
    </row>
    <row r="1567" spans="2:4" x14ac:dyDescent="0.2">
      <c r="B1567"/>
      <c r="C1567"/>
      <c r="D1567"/>
    </row>
    <row r="1568" spans="2:4" x14ac:dyDescent="0.2">
      <c r="B1568"/>
      <c r="C1568"/>
      <c r="D1568"/>
    </row>
    <row r="1569" spans="2:4" x14ac:dyDescent="0.2">
      <c r="B1569"/>
      <c r="C1569"/>
      <c r="D1569"/>
    </row>
    <row r="1570" spans="2:4" x14ac:dyDescent="0.2">
      <c r="B1570"/>
      <c r="C1570"/>
      <c r="D1570"/>
    </row>
    <row r="1571" spans="2:4" x14ac:dyDescent="0.2">
      <c r="B1571"/>
      <c r="C1571"/>
      <c r="D1571"/>
    </row>
    <row r="1572" spans="2:4" x14ac:dyDescent="0.2">
      <c r="B1572"/>
      <c r="C1572"/>
      <c r="D1572"/>
    </row>
    <row r="1573" spans="2:4" x14ac:dyDescent="0.2">
      <c r="B1573"/>
      <c r="C1573"/>
      <c r="D1573"/>
    </row>
    <row r="1574" spans="2:4" x14ac:dyDescent="0.2">
      <c r="B1574"/>
      <c r="C1574"/>
      <c r="D1574"/>
    </row>
    <row r="1575" spans="2:4" x14ac:dyDescent="0.2">
      <c r="B1575"/>
      <c r="C1575"/>
      <c r="D1575"/>
    </row>
    <row r="1576" spans="2:4" x14ac:dyDescent="0.2">
      <c r="B1576"/>
      <c r="C1576"/>
      <c r="D1576"/>
    </row>
    <row r="1577" spans="2:4" x14ac:dyDescent="0.2">
      <c r="B1577"/>
      <c r="C1577"/>
      <c r="D1577"/>
    </row>
    <row r="1578" spans="2:4" x14ac:dyDescent="0.2">
      <c r="B1578"/>
      <c r="C1578"/>
      <c r="D1578"/>
    </row>
    <row r="1579" spans="2:4" x14ac:dyDescent="0.2">
      <c r="B1579"/>
      <c r="C1579"/>
      <c r="D1579"/>
    </row>
    <row r="1580" spans="2:4" x14ac:dyDescent="0.2">
      <c r="B1580"/>
      <c r="C1580"/>
      <c r="D1580"/>
    </row>
    <row r="1581" spans="2:4" x14ac:dyDescent="0.2">
      <c r="B1581"/>
      <c r="C1581"/>
      <c r="D1581"/>
    </row>
    <row r="1582" spans="2:4" x14ac:dyDescent="0.2">
      <c r="B1582"/>
      <c r="C1582"/>
      <c r="D1582"/>
    </row>
    <row r="1583" spans="2:4" x14ac:dyDescent="0.2">
      <c r="B1583"/>
      <c r="C1583"/>
      <c r="D1583"/>
    </row>
    <row r="1584" spans="2:4" x14ac:dyDescent="0.2">
      <c r="B1584"/>
      <c r="C1584"/>
      <c r="D1584"/>
    </row>
    <row r="1585" spans="2:4" x14ac:dyDescent="0.2">
      <c r="B1585"/>
      <c r="C1585"/>
      <c r="D1585"/>
    </row>
    <row r="1586" spans="2:4" x14ac:dyDescent="0.2">
      <c r="B1586"/>
      <c r="C1586"/>
      <c r="D1586"/>
    </row>
    <row r="1587" spans="2:4" x14ac:dyDescent="0.2">
      <c r="B1587"/>
      <c r="C1587"/>
      <c r="D1587"/>
    </row>
    <row r="1588" spans="2:4" x14ac:dyDescent="0.2">
      <c r="B1588"/>
      <c r="C1588"/>
      <c r="D1588"/>
    </row>
    <row r="1589" spans="2:4" x14ac:dyDescent="0.2">
      <c r="B1589"/>
      <c r="C1589"/>
      <c r="D1589"/>
    </row>
    <row r="1590" spans="2:4" x14ac:dyDescent="0.2">
      <c r="B1590"/>
      <c r="C1590"/>
      <c r="D1590"/>
    </row>
    <row r="1591" spans="2:4" x14ac:dyDescent="0.2">
      <c r="B1591"/>
      <c r="C1591"/>
      <c r="D1591"/>
    </row>
    <row r="1592" spans="2:4" x14ac:dyDescent="0.2">
      <c r="B1592"/>
      <c r="C1592"/>
      <c r="D1592"/>
    </row>
    <row r="1593" spans="2:4" x14ac:dyDescent="0.2">
      <c r="B1593"/>
      <c r="C1593"/>
      <c r="D1593"/>
    </row>
    <row r="1594" spans="2:4" x14ac:dyDescent="0.2">
      <c r="B1594"/>
      <c r="C1594"/>
      <c r="D1594"/>
    </row>
    <row r="1595" spans="2:4" x14ac:dyDescent="0.2">
      <c r="B1595"/>
      <c r="C1595"/>
      <c r="D1595"/>
    </row>
    <row r="1596" spans="2:4" x14ac:dyDescent="0.2">
      <c r="B1596"/>
      <c r="C1596"/>
      <c r="D1596"/>
    </row>
    <row r="1597" spans="2:4" x14ac:dyDescent="0.2">
      <c r="B1597"/>
      <c r="C1597"/>
      <c r="D1597"/>
    </row>
    <row r="1598" spans="2:4" x14ac:dyDescent="0.2">
      <c r="B1598"/>
      <c r="C1598"/>
      <c r="D1598"/>
    </row>
    <row r="1599" spans="2:4" x14ac:dyDescent="0.2">
      <c r="B1599"/>
      <c r="C1599"/>
      <c r="D1599"/>
    </row>
    <row r="1600" spans="2:4" x14ac:dyDescent="0.2">
      <c r="B1600"/>
      <c r="C1600"/>
      <c r="D1600"/>
    </row>
    <row r="1601" spans="2:4" x14ac:dyDescent="0.2">
      <c r="B1601"/>
      <c r="C1601"/>
      <c r="D1601"/>
    </row>
    <row r="1602" spans="2:4" x14ac:dyDescent="0.2">
      <c r="B1602"/>
      <c r="C1602"/>
      <c r="D1602"/>
    </row>
    <row r="1603" spans="2:4" x14ac:dyDescent="0.2">
      <c r="B1603"/>
      <c r="C1603"/>
      <c r="D1603"/>
    </row>
    <row r="1604" spans="2:4" x14ac:dyDescent="0.2">
      <c r="B1604"/>
      <c r="C1604"/>
      <c r="D1604"/>
    </row>
    <row r="1605" spans="2:4" x14ac:dyDescent="0.2">
      <c r="B1605"/>
      <c r="C1605"/>
      <c r="D1605"/>
    </row>
    <row r="1606" spans="2:4" x14ac:dyDescent="0.2">
      <c r="B1606"/>
      <c r="C1606"/>
      <c r="D1606"/>
    </row>
    <row r="1607" spans="2:4" x14ac:dyDescent="0.2">
      <c r="B1607"/>
      <c r="C1607"/>
      <c r="D1607"/>
    </row>
    <row r="1608" spans="2:4" x14ac:dyDescent="0.2">
      <c r="B1608"/>
      <c r="C1608"/>
      <c r="D1608"/>
    </row>
    <row r="1609" spans="2:4" x14ac:dyDescent="0.2">
      <c r="B1609"/>
      <c r="C1609"/>
      <c r="D1609"/>
    </row>
    <row r="1610" spans="2:4" x14ac:dyDescent="0.2">
      <c r="B1610"/>
      <c r="C1610"/>
      <c r="D1610"/>
    </row>
    <row r="1611" spans="2:4" x14ac:dyDescent="0.2">
      <c r="B1611"/>
      <c r="C1611"/>
      <c r="D1611"/>
    </row>
    <row r="1612" spans="2:4" x14ac:dyDescent="0.2">
      <c r="B1612"/>
      <c r="C1612"/>
      <c r="D1612"/>
    </row>
    <row r="1613" spans="2:4" x14ac:dyDescent="0.2">
      <c r="B1613"/>
      <c r="C1613"/>
      <c r="D1613"/>
    </row>
    <row r="1614" spans="2:4" x14ac:dyDescent="0.2">
      <c r="B1614"/>
      <c r="C1614"/>
      <c r="D1614"/>
    </row>
    <row r="1615" spans="2:4" x14ac:dyDescent="0.2">
      <c r="B1615"/>
      <c r="C1615"/>
      <c r="D1615"/>
    </row>
    <row r="1616" spans="2:4" x14ac:dyDescent="0.2">
      <c r="B1616"/>
      <c r="C1616"/>
      <c r="D1616"/>
    </row>
    <row r="1617" spans="2:4" x14ac:dyDescent="0.2">
      <c r="B1617"/>
      <c r="C1617"/>
      <c r="D1617"/>
    </row>
    <row r="1618" spans="2:4" x14ac:dyDescent="0.2">
      <c r="B1618"/>
      <c r="C1618"/>
      <c r="D1618"/>
    </row>
    <row r="1619" spans="2:4" x14ac:dyDescent="0.2">
      <c r="B1619"/>
      <c r="C1619"/>
      <c r="D1619"/>
    </row>
    <row r="1620" spans="2:4" x14ac:dyDescent="0.2">
      <c r="B1620"/>
      <c r="C1620"/>
      <c r="D1620"/>
    </row>
    <row r="1621" spans="2:4" x14ac:dyDescent="0.2">
      <c r="B1621"/>
      <c r="C1621"/>
      <c r="D1621"/>
    </row>
    <row r="1622" spans="2:4" x14ac:dyDescent="0.2">
      <c r="B1622"/>
      <c r="C1622"/>
      <c r="D1622"/>
    </row>
    <row r="1623" spans="2:4" x14ac:dyDescent="0.2">
      <c r="B1623"/>
      <c r="C1623"/>
      <c r="D1623"/>
    </row>
    <row r="1624" spans="2:4" x14ac:dyDescent="0.2">
      <c r="B1624"/>
      <c r="C1624"/>
      <c r="D1624"/>
    </row>
    <row r="1625" spans="2:4" x14ac:dyDescent="0.2">
      <c r="B1625"/>
      <c r="C1625"/>
      <c r="D1625"/>
    </row>
    <row r="1626" spans="2:4" x14ac:dyDescent="0.2">
      <c r="B1626"/>
      <c r="C1626"/>
      <c r="D1626"/>
    </row>
    <row r="1627" spans="2:4" x14ac:dyDescent="0.2">
      <c r="B1627"/>
      <c r="C1627"/>
      <c r="D1627"/>
    </row>
    <row r="1628" spans="2:4" x14ac:dyDescent="0.2">
      <c r="B1628"/>
      <c r="C1628"/>
      <c r="D1628"/>
    </row>
    <row r="1629" spans="2:4" x14ac:dyDescent="0.2">
      <c r="B1629"/>
      <c r="C1629"/>
      <c r="D1629"/>
    </row>
    <row r="1630" spans="2:4" x14ac:dyDescent="0.2">
      <c r="B1630"/>
      <c r="C1630"/>
      <c r="D1630"/>
    </row>
    <row r="1631" spans="2:4" x14ac:dyDescent="0.2">
      <c r="B1631"/>
      <c r="C1631"/>
      <c r="D1631"/>
    </row>
    <row r="1632" spans="2:4" x14ac:dyDescent="0.2">
      <c r="B1632"/>
      <c r="C1632"/>
      <c r="D1632"/>
    </row>
    <row r="1633" spans="2:4" x14ac:dyDescent="0.2">
      <c r="B1633"/>
      <c r="C1633"/>
      <c r="D1633"/>
    </row>
    <row r="1634" spans="2:4" x14ac:dyDescent="0.2">
      <c r="B1634"/>
      <c r="C1634"/>
      <c r="D1634"/>
    </row>
    <row r="1635" spans="2:4" x14ac:dyDescent="0.2">
      <c r="B1635"/>
      <c r="C1635"/>
      <c r="D1635"/>
    </row>
    <row r="1636" spans="2:4" x14ac:dyDescent="0.2">
      <c r="B1636"/>
      <c r="C1636"/>
      <c r="D1636"/>
    </row>
    <row r="1637" spans="2:4" x14ac:dyDescent="0.2">
      <c r="B1637"/>
      <c r="C1637"/>
      <c r="D1637"/>
    </row>
    <row r="1638" spans="2:4" x14ac:dyDescent="0.2">
      <c r="B1638"/>
      <c r="C1638"/>
      <c r="D1638"/>
    </row>
    <row r="1639" spans="2:4" x14ac:dyDescent="0.2">
      <c r="B1639"/>
      <c r="C1639"/>
      <c r="D1639"/>
    </row>
    <row r="1640" spans="2:4" x14ac:dyDescent="0.2">
      <c r="B1640"/>
      <c r="C1640"/>
      <c r="D1640"/>
    </row>
    <row r="1641" spans="2:4" x14ac:dyDescent="0.2">
      <c r="B1641"/>
      <c r="C1641"/>
      <c r="D1641"/>
    </row>
    <row r="1642" spans="2:4" x14ac:dyDescent="0.2">
      <c r="B1642"/>
      <c r="C1642"/>
      <c r="D1642"/>
    </row>
    <row r="1643" spans="2:4" x14ac:dyDescent="0.2">
      <c r="B1643"/>
      <c r="C1643"/>
      <c r="D1643"/>
    </row>
    <row r="1644" spans="2:4" x14ac:dyDescent="0.2">
      <c r="B1644"/>
      <c r="C1644"/>
      <c r="D1644"/>
    </row>
    <row r="1645" spans="2:4" x14ac:dyDescent="0.2">
      <c r="B1645"/>
      <c r="C1645"/>
      <c r="D1645"/>
    </row>
    <row r="1646" spans="2:4" x14ac:dyDescent="0.2">
      <c r="B1646"/>
      <c r="C1646"/>
      <c r="D1646"/>
    </row>
    <row r="1647" spans="2:4" x14ac:dyDescent="0.2">
      <c r="B1647"/>
      <c r="C1647"/>
      <c r="D1647"/>
    </row>
    <row r="1648" spans="2:4" x14ac:dyDescent="0.2">
      <c r="B1648"/>
      <c r="C1648"/>
      <c r="D1648"/>
    </row>
    <row r="1649" spans="2:4" x14ac:dyDescent="0.2">
      <c r="B1649"/>
      <c r="C1649"/>
      <c r="D1649"/>
    </row>
    <row r="1650" spans="2:4" x14ac:dyDescent="0.2">
      <c r="B1650"/>
      <c r="C1650"/>
      <c r="D1650"/>
    </row>
    <row r="1651" spans="2:4" x14ac:dyDescent="0.2">
      <c r="B1651"/>
      <c r="C1651"/>
      <c r="D1651"/>
    </row>
    <row r="1652" spans="2:4" x14ac:dyDescent="0.2">
      <c r="B1652"/>
      <c r="C1652"/>
      <c r="D1652"/>
    </row>
    <row r="1653" spans="2:4" x14ac:dyDescent="0.2">
      <c r="B1653"/>
      <c r="C1653"/>
      <c r="D1653"/>
    </row>
    <row r="1654" spans="2:4" x14ac:dyDescent="0.2">
      <c r="B1654"/>
      <c r="C1654"/>
      <c r="D1654"/>
    </row>
    <row r="1655" spans="2:4" x14ac:dyDescent="0.2">
      <c r="B1655"/>
      <c r="C1655"/>
      <c r="D1655"/>
    </row>
    <row r="1656" spans="2:4" x14ac:dyDescent="0.2">
      <c r="B1656"/>
      <c r="C1656"/>
      <c r="D1656"/>
    </row>
    <row r="1657" spans="2:4" x14ac:dyDescent="0.2">
      <c r="B1657"/>
      <c r="C1657"/>
      <c r="D1657"/>
    </row>
    <row r="1658" spans="2:4" x14ac:dyDescent="0.2">
      <c r="B1658"/>
      <c r="C1658"/>
      <c r="D1658"/>
    </row>
    <row r="1659" spans="2:4" x14ac:dyDescent="0.2">
      <c r="B1659"/>
      <c r="C1659"/>
      <c r="D1659"/>
    </row>
    <row r="1660" spans="2:4" x14ac:dyDescent="0.2">
      <c r="B1660"/>
      <c r="C1660"/>
      <c r="D1660"/>
    </row>
    <row r="1661" spans="2:4" x14ac:dyDescent="0.2">
      <c r="B1661"/>
      <c r="C1661"/>
      <c r="D1661"/>
    </row>
    <row r="1662" spans="2:4" x14ac:dyDescent="0.2">
      <c r="B1662"/>
      <c r="C1662"/>
      <c r="D1662"/>
    </row>
    <row r="1663" spans="2:4" x14ac:dyDescent="0.2">
      <c r="B1663"/>
      <c r="C1663"/>
      <c r="D1663"/>
    </row>
    <row r="1664" spans="2:4" x14ac:dyDescent="0.2">
      <c r="B1664"/>
      <c r="C1664"/>
      <c r="D1664"/>
    </row>
    <row r="1665" spans="2:4" x14ac:dyDescent="0.2">
      <c r="B1665"/>
      <c r="C1665"/>
      <c r="D1665"/>
    </row>
    <row r="1666" spans="2:4" x14ac:dyDescent="0.2">
      <c r="B1666"/>
      <c r="C1666"/>
      <c r="D1666"/>
    </row>
    <row r="1667" spans="2:4" x14ac:dyDescent="0.2">
      <c r="B1667"/>
      <c r="C1667"/>
      <c r="D1667"/>
    </row>
    <row r="1668" spans="2:4" x14ac:dyDescent="0.2">
      <c r="B1668"/>
      <c r="C1668"/>
      <c r="D1668"/>
    </row>
    <row r="1669" spans="2:4" x14ac:dyDescent="0.2">
      <c r="B1669"/>
      <c r="C1669"/>
      <c r="D1669"/>
    </row>
    <row r="1670" spans="2:4" x14ac:dyDescent="0.2">
      <c r="B1670"/>
      <c r="C1670"/>
      <c r="D1670"/>
    </row>
    <row r="1671" spans="2:4" x14ac:dyDescent="0.2">
      <c r="B1671"/>
      <c r="C1671"/>
      <c r="D1671"/>
    </row>
    <row r="1672" spans="2:4" x14ac:dyDescent="0.2">
      <c r="B1672"/>
      <c r="C1672"/>
      <c r="D1672"/>
    </row>
    <row r="1673" spans="2:4" x14ac:dyDescent="0.2">
      <c r="B1673"/>
      <c r="C1673"/>
      <c r="D1673"/>
    </row>
    <row r="1674" spans="2:4" x14ac:dyDescent="0.2">
      <c r="B1674"/>
      <c r="C1674"/>
      <c r="D1674"/>
    </row>
    <row r="1675" spans="2:4" x14ac:dyDescent="0.2">
      <c r="B1675"/>
      <c r="C1675"/>
      <c r="D1675"/>
    </row>
    <row r="1676" spans="2:4" x14ac:dyDescent="0.2">
      <c r="B1676"/>
      <c r="C1676"/>
      <c r="D1676"/>
    </row>
    <row r="1677" spans="2:4" x14ac:dyDescent="0.2">
      <c r="B1677"/>
      <c r="C1677"/>
      <c r="D1677"/>
    </row>
    <row r="1678" spans="2:4" x14ac:dyDescent="0.2">
      <c r="B1678"/>
      <c r="C1678"/>
      <c r="D1678"/>
    </row>
    <row r="1679" spans="2:4" x14ac:dyDescent="0.2">
      <c r="B1679"/>
      <c r="C1679"/>
      <c r="D1679"/>
    </row>
    <row r="1680" spans="2:4" x14ac:dyDescent="0.2">
      <c r="B1680"/>
      <c r="C1680"/>
      <c r="D1680"/>
    </row>
    <row r="1681" spans="2:4" x14ac:dyDescent="0.2">
      <c r="B1681"/>
      <c r="C1681"/>
      <c r="D1681"/>
    </row>
    <row r="1682" spans="2:4" x14ac:dyDescent="0.2">
      <c r="B1682"/>
      <c r="C1682"/>
      <c r="D1682"/>
    </row>
    <row r="1683" spans="2:4" x14ac:dyDescent="0.2">
      <c r="B1683"/>
      <c r="C1683"/>
      <c r="D1683"/>
    </row>
    <row r="1684" spans="2:4" x14ac:dyDescent="0.2">
      <c r="B1684"/>
      <c r="C1684"/>
      <c r="D1684"/>
    </row>
    <row r="1685" spans="2:4" x14ac:dyDescent="0.2">
      <c r="B1685"/>
      <c r="C1685"/>
      <c r="D1685"/>
    </row>
    <row r="1686" spans="2:4" x14ac:dyDescent="0.2">
      <c r="B1686"/>
      <c r="C1686"/>
      <c r="D1686"/>
    </row>
    <row r="1687" spans="2:4" x14ac:dyDescent="0.2">
      <c r="B1687"/>
      <c r="C1687"/>
      <c r="D1687"/>
    </row>
    <row r="1688" spans="2:4" x14ac:dyDescent="0.2">
      <c r="B1688"/>
      <c r="C1688"/>
      <c r="D1688"/>
    </row>
    <row r="1689" spans="2:4" x14ac:dyDescent="0.2">
      <c r="B1689"/>
      <c r="C1689"/>
      <c r="D1689"/>
    </row>
    <row r="1690" spans="2:4" x14ac:dyDescent="0.2">
      <c r="B1690"/>
      <c r="C1690"/>
      <c r="D1690"/>
    </row>
    <row r="1691" spans="2:4" x14ac:dyDescent="0.2">
      <c r="B1691"/>
      <c r="C1691"/>
      <c r="D1691"/>
    </row>
    <row r="1692" spans="2:4" x14ac:dyDescent="0.2">
      <c r="B1692"/>
      <c r="C1692"/>
      <c r="D1692"/>
    </row>
    <row r="1693" spans="2:4" x14ac:dyDescent="0.2">
      <c r="B1693"/>
      <c r="C1693"/>
      <c r="D1693"/>
    </row>
    <row r="1694" spans="2:4" x14ac:dyDescent="0.2">
      <c r="B1694"/>
      <c r="C1694"/>
      <c r="D1694"/>
    </row>
    <row r="1695" spans="2:4" x14ac:dyDescent="0.2">
      <c r="B1695"/>
      <c r="C1695"/>
      <c r="D1695"/>
    </row>
    <row r="1696" spans="2:4" x14ac:dyDescent="0.2">
      <c r="B1696"/>
      <c r="C1696"/>
      <c r="D1696"/>
    </row>
    <row r="1697" spans="2:4" x14ac:dyDescent="0.2">
      <c r="B1697"/>
      <c r="C1697"/>
      <c r="D1697"/>
    </row>
    <row r="1698" spans="2:4" x14ac:dyDescent="0.2">
      <c r="B1698"/>
      <c r="C1698"/>
      <c r="D1698"/>
    </row>
    <row r="1699" spans="2:4" x14ac:dyDescent="0.2">
      <c r="B1699"/>
      <c r="C1699"/>
      <c r="D1699"/>
    </row>
    <row r="1700" spans="2:4" x14ac:dyDescent="0.2">
      <c r="B1700"/>
      <c r="C1700"/>
      <c r="D1700"/>
    </row>
    <row r="1701" spans="2:4" x14ac:dyDescent="0.2">
      <c r="B1701"/>
      <c r="C1701"/>
      <c r="D1701"/>
    </row>
    <row r="1702" spans="2:4" x14ac:dyDescent="0.2">
      <c r="B1702"/>
      <c r="C1702"/>
      <c r="D1702"/>
    </row>
    <row r="1703" spans="2:4" x14ac:dyDescent="0.2">
      <c r="B1703"/>
      <c r="C1703"/>
      <c r="D1703"/>
    </row>
    <row r="1704" spans="2:4" x14ac:dyDescent="0.2">
      <c r="B1704"/>
      <c r="C1704"/>
      <c r="D1704"/>
    </row>
    <row r="1705" spans="2:4" x14ac:dyDescent="0.2">
      <c r="B1705"/>
      <c r="C1705"/>
      <c r="D1705"/>
    </row>
    <row r="1706" spans="2:4" x14ac:dyDescent="0.2">
      <c r="B1706"/>
      <c r="C1706"/>
      <c r="D1706"/>
    </row>
    <row r="1707" spans="2:4" x14ac:dyDescent="0.2">
      <c r="B1707"/>
      <c r="C1707"/>
      <c r="D1707"/>
    </row>
    <row r="1708" spans="2:4" x14ac:dyDescent="0.2">
      <c r="B1708"/>
      <c r="C1708"/>
      <c r="D1708"/>
    </row>
    <row r="1709" spans="2:4" x14ac:dyDescent="0.2">
      <c r="B1709"/>
      <c r="C1709"/>
      <c r="D1709"/>
    </row>
    <row r="1710" spans="2:4" x14ac:dyDescent="0.2">
      <c r="B1710"/>
      <c r="C1710"/>
      <c r="D1710"/>
    </row>
    <row r="1711" spans="2:4" x14ac:dyDescent="0.2">
      <c r="B1711"/>
      <c r="C1711"/>
      <c r="D1711"/>
    </row>
    <row r="1712" spans="2:4" x14ac:dyDescent="0.2">
      <c r="B1712"/>
      <c r="C1712"/>
      <c r="D1712"/>
    </row>
    <row r="1713" spans="2:4" x14ac:dyDescent="0.2">
      <c r="B1713"/>
      <c r="C1713"/>
      <c r="D1713"/>
    </row>
    <row r="1714" spans="2:4" x14ac:dyDescent="0.2">
      <c r="B1714"/>
      <c r="C1714"/>
      <c r="D1714"/>
    </row>
    <row r="1715" spans="2:4" x14ac:dyDescent="0.2">
      <c r="B1715"/>
      <c r="C1715"/>
      <c r="D1715"/>
    </row>
    <row r="1716" spans="2:4" x14ac:dyDescent="0.2">
      <c r="B1716"/>
      <c r="C1716"/>
      <c r="D1716"/>
    </row>
    <row r="1717" spans="2:4" x14ac:dyDescent="0.2">
      <c r="B1717"/>
      <c r="C1717"/>
      <c r="D1717"/>
    </row>
    <row r="1718" spans="2:4" x14ac:dyDescent="0.2">
      <c r="B1718"/>
      <c r="C1718"/>
      <c r="D1718"/>
    </row>
    <row r="1719" spans="2:4" x14ac:dyDescent="0.2">
      <c r="B1719"/>
      <c r="C1719"/>
      <c r="D1719"/>
    </row>
    <row r="1720" spans="2:4" x14ac:dyDescent="0.2">
      <c r="B1720"/>
      <c r="C1720"/>
      <c r="D1720"/>
    </row>
    <row r="1721" spans="2:4" x14ac:dyDescent="0.2">
      <c r="B1721"/>
      <c r="C1721"/>
      <c r="D1721"/>
    </row>
    <row r="1722" spans="2:4" x14ac:dyDescent="0.2">
      <c r="B1722"/>
      <c r="C1722"/>
      <c r="D1722"/>
    </row>
    <row r="1723" spans="2:4" x14ac:dyDescent="0.2">
      <c r="B1723"/>
      <c r="C1723"/>
      <c r="D1723"/>
    </row>
    <row r="1724" spans="2:4" x14ac:dyDescent="0.2">
      <c r="B1724"/>
      <c r="C1724"/>
      <c r="D1724"/>
    </row>
    <row r="1725" spans="2:4" x14ac:dyDescent="0.2">
      <c r="B1725"/>
      <c r="C1725"/>
      <c r="D1725"/>
    </row>
    <row r="1726" spans="2:4" x14ac:dyDescent="0.2">
      <c r="B1726"/>
      <c r="C1726"/>
      <c r="D1726"/>
    </row>
    <row r="1727" spans="2:4" x14ac:dyDescent="0.2">
      <c r="B1727"/>
      <c r="C1727"/>
      <c r="D1727"/>
    </row>
    <row r="1728" spans="2:4" x14ac:dyDescent="0.2">
      <c r="B1728"/>
      <c r="C1728"/>
      <c r="D1728"/>
    </row>
    <row r="1729" spans="2:4" x14ac:dyDescent="0.2">
      <c r="B1729"/>
      <c r="C1729"/>
      <c r="D1729"/>
    </row>
    <row r="1730" spans="2:4" x14ac:dyDescent="0.2">
      <c r="B1730"/>
      <c r="C1730"/>
      <c r="D1730"/>
    </row>
    <row r="1731" spans="2:4" x14ac:dyDescent="0.2">
      <c r="B1731"/>
      <c r="C1731"/>
      <c r="D1731"/>
    </row>
    <row r="1732" spans="2:4" x14ac:dyDescent="0.2">
      <c r="B1732"/>
      <c r="C1732"/>
      <c r="D1732"/>
    </row>
    <row r="1733" spans="2:4" x14ac:dyDescent="0.2">
      <c r="B1733"/>
      <c r="C1733"/>
      <c r="D1733"/>
    </row>
    <row r="1734" spans="2:4" x14ac:dyDescent="0.2">
      <c r="B1734"/>
      <c r="C1734"/>
      <c r="D1734"/>
    </row>
    <row r="1735" spans="2:4" x14ac:dyDescent="0.2">
      <c r="B1735"/>
      <c r="C1735"/>
      <c r="D1735"/>
    </row>
    <row r="1736" spans="2:4" x14ac:dyDescent="0.2">
      <c r="B1736"/>
      <c r="C1736"/>
      <c r="D1736"/>
    </row>
    <row r="1737" spans="2:4" x14ac:dyDescent="0.2">
      <c r="B1737"/>
      <c r="C1737"/>
      <c r="D1737"/>
    </row>
    <row r="1738" spans="2:4" x14ac:dyDescent="0.2">
      <c r="B1738"/>
      <c r="C1738"/>
      <c r="D1738"/>
    </row>
    <row r="1739" spans="2:4" x14ac:dyDescent="0.2">
      <c r="B1739"/>
      <c r="C1739"/>
      <c r="D1739"/>
    </row>
    <row r="1740" spans="2:4" x14ac:dyDescent="0.2">
      <c r="B1740"/>
      <c r="C1740"/>
      <c r="D1740"/>
    </row>
    <row r="1741" spans="2:4" x14ac:dyDescent="0.2">
      <c r="B1741"/>
      <c r="C1741"/>
      <c r="D1741"/>
    </row>
    <row r="1742" spans="2:4" x14ac:dyDescent="0.2">
      <c r="B1742"/>
      <c r="C1742"/>
      <c r="D1742"/>
    </row>
    <row r="1743" spans="2:4" x14ac:dyDescent="0.2">
      <c r="B1743"/>
      <c r="C1743"/>
      <c r="D1743"/>
    </row>
    <row r="1744" spans="2:4" x14ac:dyDescent="0.2">
      <c r="B1744"/>
      <c r="C1744"/>
      <c r="D1744"/>
    </row>
    <row r="1745" spans="2:4" x14ac:dyDescent="0.2">
      <c r="B1745"/>
      <c r="C1745"/>
      <c r="D1745"/>
    </row>
    <row r="1746" spans="2:4" x14ac:dyDescent="0.2">
      <c r="B1746"/>
      <c r="C1746"/>
      <c r="D1746"/>
    </row>
    <row r="1747" spans="2:4" x14ac:dyDescent="0.2">
      <c r="B1747"/>
      <c r="C1747"/>
      <c r="D1747"/>
    </row>
    <row r="1748" spans="2:4" x14ac:dyDescent="0.2">
      <c r="B1748"/>
      <c r="C1748"/>
      <c r="D1748"/>
    </row>
    <row r="1749" spans="2:4" x14ac:dyDescent="0.2">
      <c r="B1749"/>
      <c r="C1749"/>
      <c r="D1749"/>
    </row>
    <row r="1750" spans="2:4" x14ac:dyDescent="0.2">
      <c r="B1750"/>
      <c r="C1750"/>
      <c r="D1750"/>
    </row>
    <row r="1751" spans="2:4" x14ac:dyDescent="0.2">
      <c r="B1751"/>
      <c r="C1751"/>
      <c r="D1751"/>
    </row>
    <row r="1752" spans="2:4" x14ac:dyDescent="0.2">
      <c r="B1752"/>
      <c r="C1752"/>
      <c r="D1752"/>
    </row>
    <row r="1753" spans="2:4" x14ac:dyDescent="0.2">
      <c r="B1753"/>
      <c r="C1753"/>
      <c r="D1753"/>
    </row>
    <row r="1754" spans="2:4" x14ac:dyDescent="0.2">
      <c r="B1754"/>
      <c r="C1754"/>
      <c r="D1754"/>
    </row>
    <row r="1755" spans="2:4" x14ac:dyDescent="0.2">
      <c r="B1755"/>
      <c r="C1755"/>
      <c r="D1755"/>
    </row>
    <row r="1756" spans="2:4" x14ac:dyDescent="0.2">
      <c r="B1756"/>
      <c r="C1756"/>
      <c r="D1756"/>
    </row>
    <row r="1757" spans="2:4" x14ac:dyDescent="0.2">
      <c r="B1757"/>
      <c r="C1757"/>
      <c r="D1757"/>
    </row>
    <row r="1758" spans="2:4" x14ac:dyDescent="0.2">
      <c r="B1758"/>
      <c r="C1758"/>
      <c r="D1758"/>
    </row>
    <row r="1759" spans="2:4" x14ac:dyDescent="0.2">
      <c r="B1759"/>
      <c r="C1759"/>
      <c r="D1759"/>
    </row>
    <row r="1760" spans="2:4" x14ac:dyDescent="0.2">
      <c r="B1760"/>
      <c r="C1760"/>
      <c r="D1760"/>
    </row>
    <row r="1761" spans="2:4" x14ac:dyDescent="0.2">
      <c r="B1761"/>
      <c r="C1761"/>
      <c r="D1761"/>
    </row>
    <row r="1762" spans="2:4" x14ac:dyDescent="0.2">
      <c r="B1762"/>
      <c r="C1762"/>
      <c r="D1762"/>
    </row>
    <row r="1763" spans="2:4" x14ac:dyDescent="0.2">
      <c r="B1763"/>
      <c r="C1763"/>
      <c r="D1763"/>
    </row>
    <row r="1764" spans="2:4" x14ac:dyDescent="0.2">
      <c r="B1764"/>
      <c r="C1764"/>
      <c r="D1764"/>
    </row>
    <row r="1765" spans="2:4" x14ac:dyDescent="0.2">
      <c r="B1765"/>
      <c r="C1765"/>
      <c r="D1765"/>
    </row>
    <row r="1766" spans="2:4" x14ac:dyDescent="0.2">
      <c r="B1766"/>
      <c r="C1766"/>
      <c r="D1766"/>
    </row>
    <row r="1767" spans="2:4" x14ac:dyDescent="0.2">
      <c r="B1767"/>
      <c r="C1767"/>
      <c r="D1767"/>
    </row>
    <row r="1768" spans="2:4" x14ac:dyDescent="0.2">
      <c r="B1768"/>
      <c r="C1768"/>
      <c r="D1768"/>
    </row>
    <row r="1769" spans="2:4" x14ac:dyDescent="0.2">
      <c r="B1769"/>
      <c r="C1769"/>
      <c r="D1769"/>
    </row>
    <row r="1770" spans="2:4" x14ac:dyDescent="0.2">
      <c r="B1770"/>
      <c r="C1770"/>
      <c r="D1770"/>
    </row>
    <row r="1771" spans="2:4" x14ac:dyDescent="0.2">
      <c r="B1771"/>
      <c r="C1771"/>
      <c r="D1771"/>
    </row>
    <row r="1772" spans="2:4" x14ac:dyDescent="0.2">
      <c r="B1772"/>
      <c r="C1772"/>
      <c r="D1772"/>
    </row>
    <row r="1773" spans="2:4" x14ac:dyDescent="0.2">
      <c r="B1773"/>
      <c r="C1773"/>
      <c r="D1773"/>
    </row>
    <row r="1774" spans="2:4" x14ac:dyDescent="0.2">
      <c r="B1774"/>
      <c r="C1774"/>
      <c r="D1774"/>
    </row>
    <row r="1775" spans="2:4" x14ac:dyDescent="0.2">
      <c r="B1775"/>
      <c r="C1775"/>
      <c r="D1775"/>
    </row>
    <row r="1776" spans="2:4" x14ac:dyDescent="0.2">
      <c r="B1776"/>
      <c r="C1776"/>
      <c r="D1776"/>
    </row>
    <row r="1777" spans="2:4" x14ac:dyDescent="0.2">
      <c r="B1777"/>
      <c r="C1777"/>
      <c r="D1777"/>
    </row>
    <row r="1778" spans="2:4" x14ac:dyDescent="0.2">
      <c r="B1778"/>
      <c r="C1778"/>
      <c r="D1778"/>
    </row>
    <row r="1779" spans="2:4" x14ac:dyDescent="0.2">
      <c r="B1779"/>
      <c r="C1779"/>
      <c r="D1779"/>
    </row>
    <row r="1780" spans="2:4" x14ac:dyDescent="0.2">
      <c r="B1780"/>
      <c r="C1780"/>
      <c r="D1780"/>
    </row>
    <row r="1781" spans="2:4" x14ac:dyDescent="0.2">
      <c r="B1781"/>
      <c r="C1781"/>
      <c r="D1781"/>
    </row>
    <row r="1782" spans="2:4" x14ac:dyDescent="0.2">
      <c r="B1782"/>
      <c r="C1782"/>
      <c r="D1782"/>
    </row>
    <row r="1783" spans="2:4" x14ac:dyDescent="0.2">
      <c r="B1783"/>
      <c r="C1783"/>
      <c r="D1783"/>
    </row>
    <row r="1784" spans="2:4" x14ac:dyDescent="0.2">
      <c r="B1784"/>
      <c r="C1784"/>
      <c r="D1784"/>
    </row>
    <row r="1785" spans="2:4" x14ac:dyDescent="0.2">
      <c r="B1785"/>
      <c r="C1785"/>
      <c r="D1785"/>
    </row>
    <row r="1786" spans="2:4" x14ac:dyDescent="0.2">
      <c r="B1786"/>
      <c r="C1786"/>
      <c r="D1786"/>
    </row>
    <row r="1787" spans="2:4" x14ac:dyDescent="0.2">
      <c r="B1787"/>
      <c r="C1787"/>
      <c r="D1787"/>
    </row>
    <row r="1788" spans="2:4" x14ac:dyDescent="0.2">
      <c r="B1788"/>
      <c r="C1788"/>
      <c r="D1788"/>
    </row>
    <row r="1789" spans="2:4" x14ac:dyDescent="0.2">
      <c r="B1789"/>
      <c r="C1789"/>
      <c r="D1789"/>
    </row>
    <row r="1790" spans="2:4" x14ac:dyDescent="0.2">
      <c r="B1790"/>
      <c r="C1790"/>
      <c r="D1790"/>
    </row>
    <row r="1791" spans="2:4" x14ac:dyDescent="0.2">
      <c r="B1791"/>
      <c r="C1791"/>
      <c r="D1791"/>
    </row>
    <row r="1792" spans="2:4" x14ac:dyDescent="0.2">
      <c r="B1792"/>
      <c r="C1792"/>
      <c r="D1792"/>
    </row>
    <row r="1793" spans="2:4" x14ac:dyDescent="0.2">
      <c r="B1793"/>
      <c r="C1793"/>
      <c r="D1793"/>
    </row>
    <row r="1794" spans="2:4" x14ac:dyDescent="0.2">
      <c r="B1794"/>
      <c r="C1794"/>
      <c r="D1794"/>
    </row>
    <row r="1795" spans="2:4" x14ac:dyDescent="0.2">
      <c r="B1795"/>
      <c r="C1795"/>
      <c r="D1795"/>
    </row>
    <row r="1796" spans="2:4" x14ac:dyDescent="0.2">
      <c r="B1796"/>
      <c r="C1796"/>
      <c r="D1796"/>
    </row>
    <row r="1797" spans="2:4" x14ac:dyDescent="0.2">
      <c r="B1797"/>
      <c r="C1797"/>
      <c r="D1797"/>
    </row>
    <row r="1798" spans="2:4" x14ac:dyDescent="0.2">
      <c r="B1798"/>
      <c r="C1798"/>
      <c r="D1798"/>
    </row>
    <row r="1799" spans="2:4" x14ac:dyDescent="0.2">
      <c r="B1799"/>
      <c r="C1799"/>
      <c r="D1799"/>
    </row>
    <row r="1800" spans="2:4" x14ac:dyDescent="0.2">
      <c r="B1800"/>
      <c r="C1800"/>
      <c r="D1800"/>
    </row>
    <row r="1801" spans="2:4" x14ac:dyDescent="0.2">
      <c r="B1801"/>
      <c r="C1801"/>
      <c r="D1801"/>
    </row>
    <row r="1802" spans="2:4" x14ac:dyDescent="0.2">
      <c r="B1802"/>
      <c r="C1802"/>
      <c r="D1802"/>
    </row>
    <row r="1803" spans="2:4" x14ac:dyDescent="0.2">
      <c r="B1803"/>
      <c r="C1803"/>
      <c r="D1803"/>
    </row>
    <row r="1804" spans="2:4" x14ac:dyDescent="0.2">
      <c r="B1804"/>
      <c r="C1804"/>
      <c r="D1804"/>
    </row>
    <row r="1805" spans="2:4" x14ac:dyDescent="0.2">
      <c r="B1805"/>
      <c r="C1805"/>
      <c r="D1805"/>
    </row>
    <row r="1806" spans="2:4" x14ac:dyDescent="0.2">
      <c r="B1806"/>
      <c r="C1806"/>
      <c r="D1806"/>
    </row>
    <row r="1807" spans="2:4" x14ac:dyDescent="0.2">
      <c r="B1807"/>
      <c r="C1807"/>
      <c r="D1807"/>
    </row>
    <row r="1808" spans="2:4" x14ac:dyDescent="0.2">
      <c r="B1808"/>
      <c r="C1808"/>
      <c r="D1808"/>
    </row>
    <row r="1809" spans="2:4" x14ac:dyDescent="0.2">
      <c r="B1809"/>
      <c r="C1809"/>
      <c r="D1809"/>
    </row>
    <row r="1810" spans="2:4" x14ac:dyDescent="0.2">
      <c r="B1810"/>
      <c r="C1810"/>
      <c r="D1810"/>
    </row>
    <row r="1811" spans="2:4" x14ac:dyDescent="0.2">
      <c r="B1811"/>
      <c r="C1811"/>
      <c r="D1811"/>
    </row>
    <row r="1812" spans="2:4" x14ac:dyDescent="0.2">
      <c r="B1812"/>
      <c r="C1812"/>
      <c r="D1812"/>
    </row>
    <row r="1813" spans="2:4" x14ac:dyDescent="0.2">
      <c r="B1813"/>
      <c r="C1813"/>
      <c r="D1813"/>
    </row>
    <row r="1814" spans="2:4" x14ac:dyDescent="0.2">
      <c r="B1814"/>
      <c r="C1814"/>
      <c r="D1814"/>
    </row>
    <row r="1815" spans="2:4" x14ac:dyDescent="0.2">
      <c r="B1815"/>
      <c r="C1815"/>
      <c r="D1815"/>
    </row>
    <row r="1816" spans="2:4" x14ac:dyDescent="0.2">
      <c r="B1816"/>
      <c r="C1816"/>
      <c r="D1816"/>
    </row>
    <row r="1817" spans="2:4" x14ac:dyDescent="0.2">
      <c r="B1817"/>
      <c r="C1817"/>
      <c r="D1817"/>
    </row>
    <row r="1818" spans="2:4" x14ac:dyDescent="0.2">
      <c r="B1818"/>
      <c r="C1818"/>
      <c r="D1818"/>
    </row>
    <row r="1819" spans="2:4" x14ac:dyDescent="0.2">
      <c r="B1819"/>
      <c r="C1819"/>
      <c r="D1819"/>
    </row>
    <row r="1820" spans="2:4" x14ac:dyDescent="0.2">
      <c r="B1820"/>
      <c r="C1820"/>
      <c r="D1820"/>
    </row>
    <row r="1821" spans="2:4" x14ac:dyDescent="0.2">
      <c r="B1821"/>
      <c r="C1821"/>
      <c r="D1821"/>
    </row>
    <row r="1822" spans="2:4" x14ac:dyDescent="0.2">
      <c r="B1822"/>
      <c r="C1822"/>
      <c r="D1822"/>
    </row>
    <row r="1823" spans="2:4" x14ac:dyDescent="0.2">
      <c r="B1823"/>
      <c r="C1823"/>
      <c r="D1823"/>
    </row>
    <row r="1824" spans="2:4" x14ac:dyDescent="0.2">
      <c r="B1824"/>
      <c r="C1824"/>
      <c r="D1824"/>
    </row>
    <row r="1825" spans="2:4" x14ac:dyDescent="0.2">
      <c r="B1825"/>
      <c r="C1825"/>
      <c r="D1825"/>
    </row>
    <row r="1826" spans="2:4" x14ac:dyDescent="0.2">
      <c r="B1826"/>
      <c r="C1826"/>
      <c r="D1826"/>
    </row>
    <row r="1827" spans="2:4" x14ac:dyDescent="0.2">
      <c r="B1827"/>
      <c r="C1827"/>
      <c r="D1827"/>
    </row>
    <row r="1828" spans="2:4" x14ac:dyDescent="0.2">
      <c r="B1828"/>
      <c r="C1828"/>
      <c r="D1828"/>
    </row>
    <row r="1829" spans="2:4" x14ac:dyDescent="0.2">
      <c r="B1829"/>
      <c r="C1829"/>
      <c r="D1829"/>
    </row>
    <row r="1830" spans="2:4" x14ac:dyDescent="0.2">
      <c r="B1830"/>
      <c r="C1830"/>
      <c r="D1830"/>
    </row>
    <row r="1831" spans="2:4" x14ac:dyDescent="0.2">
      <c r="B1831"/>
      <c r="C1831"/>
      <c r="D1831"/>
    </row>
    <row r="1832" spans="2:4" x14ac:dyDescent="0.2">
      <c r="B1832"/>
      <c r="C1832"/>
      <c r="D1832"/>
    </row>
    <row r="1833" spans="2:4" x14ac:dyDescent="0.2">
      <c r="B1833"/>
      <c r="C1833"/>
      <c r="D1833"/>
    </row>
    <row r="1834" spans="2:4" x14ac:dyDescent="0.2">
      <c r="B1834"/>
      <c r="C1834"/>
      <c r="D1834"/>
    </row>
    <row r="1835" spans="2:4" x14ac:dyDescent="0.2">
      <c r="B1835"/>
      <c r="C1835"/>
      <c r="D1835"/>
    </row>
    <row r="1836" spans="2:4" x14ac:dyDescent="0.2">
      <c r="B1836"/>
      <c r="C1836"/>
      <c r="D1836"/>
    </row>
    <row r="1837" spans="2:4" x14ac:dyDescent="0.2">
      <c r="B1837"/>
      <c r="C1837"/>
      <c r="D1837"/>
    </row>
    <row r="1838" spans="2:4" x14ac:dyDescent="0.2">
      <c r="B1838"/>
      <c r="C1838"/>
      <c r="D1838"/>
    </row>
    <row r="1839" spans="2:4" x14ac:dyDescent="0.2">
      <c r="B1839"/>
      <c r="C1839"/>
      <c r="D1839"/>
    </row>
    <row r="1840" spans="2:4" x14ac:dyDescent="0.2">
      <c r="B1840"/>
      <c r="C1840"/>
      <c r="D1840"/>
    </row>
    <row r="1841" spans="2:4" x14ac:dyDescent="0.2">
      <c r="B1841"/>
      <c r="C1841"/>
      <c r="D1841"/>
    </row>
    <row r="1842" spans="2:4" x14ac:dyDescent="0.2">
      <c r="B1842"/>
      <c r="C1842"/>
      <c r="D1842"/>
    </row>
    <row r="1843" spans="2:4" x14ac:dyDescent="0.2">
      <c r="B1843"/>
      <c r="C1843"/>
      <c r="D1843"/>
    </row>
    <row r="1844" spans="2:4" x14ac:dyDescent="0.2">
      <c r="B1844"/>
      <c r="C1844"/>
      <c r="D1844"/>
    </row>
    <row r="1845" spans="2:4" x14ac:dyDescent="0.2">
      <c r="B1845"/>
      <c r="C1845"/>
      <c r="D1845"/>
    </row>
    <row r="1846" spans="2:4" x14ac:dyDescent="0.2">
      <c r="B1846"/>
      <c r="C1846"/>
      <c r="D1846"/>
    </row>
    <row r="1847" spans="2:4" x14ac:dyDescent="0.2">
      <c r="B1847"/>
      <c r="C1847"/>
      <c r="D1847"/>
    </row>
    <row r="1848" spans="2:4" x14ac:dyDescent="0.2">
      <c r="B1848"/>
      <c r="C1848"/>
      <c r="D1848"/>
    </row>
    <row r="1849" spans="2:4" x14ac:dyDescent="0.2">
      <c r="B1849"/>
      <c r="C1849"/>
      <c r="D1849"/>
    </row>
    <row r="1850" spans="2:4" x14ac:dyDescent="0.2">
      <c r="B1850"/>
      <c r="C1850"/>
      <c r="D1850"/>
    </row>
    <row r="1851" spans="2:4" x14ac:dyDescent="0.2">
      <c r="B1851"/>
      <c r="C1851"/>
      <c r="D1851"/>
    </row>
    <row r="1852" spans="2:4" x14ac:dyDescent="0.2">
      <c r="B1852"/>
      <c r="C1852"/>
      <c r="D1852"/>
    </row>
    <row r="1853" spans="2:4" x14ac:dyDescent="0.2">
      <c r="B1853"/>
      <c r="C1853"/>
      <c r="D1853"/>
    </row>
    <row r="1854" spans="2:4" x14ac:dyDescent="0.2">
      <c r="B1854"/>
      <c r="C1854"/>
      <c r="D1854"/>
    </row>
    <row r="1855" spans="2:4" x14ac:dyDescent="0.2">
      <c r="B1855"/>
      <c r="C1855"/>
      <c r="D1855"/>
    </row>
    <row r="1856" spans="2:4" x14ac:dyDescent="0.2">
      <c r="B1856"/>
      <c r="C1856"/>
      <c r="D1856"/>
    </row>
    <row r="1857" spans="2:4" x14ac:dyDescent="0.2">
      <c r="B1857"/>
      <c r="C1857"/>
      <c r="D1857"/>
    </row>
    <row r="1858" spans="2:4" x14ac:dyDescent="0.2">
      <c r="B1858"/>
      <c r="C1858"/>
      <c r="D1858"/>
    </row>
    <row r="1859" spans="2:4" x14ac:dyDescent="0.2">
      <c r="B1859"/>
      <c r="C1859"/>
      <c r="D1859"/>
    </row>
    <row r="1860" spans="2:4" x14ac:dyDescent="0.2">
      <c r="B1860"/>
      <c r="C1860"/>
      <c r="D1860"/>
    </row>
    <row r="1861" spans="2:4" x14ac:dyDescent="0.2">
      <c r="B1861"/>
      <c r="C1861"/>
      <c r="D1861"/>
    </row>
    <row r="1862" spans="2:4" x14ac:dyDescent="0.2">
      <c r="B1862"/>
      <c r="C1862"/>
      <c r="D1862"/>
    </row>
    <row r="1863" spans="2:4" x14ac:dyDescent="0.2">
      <c r="B1863"/>
      <c r="C1863"/>
      <c r="D1863"/>
    </row>
    <row r="1864" spans="2:4" x14ac:dyDescent="0.2">
      <c r="B1864"/>
      <c r="C1864"/>
      <c r="D1864"/>
    </row>
    <row r="1865" spans="2:4" x14ac:dyDescent="0.2">
      <c r="B1865"/>
      <c r="C1865"/>
      <c r="D1865"/>
    </row>
    <row r="1866" spans="2:4" x14ac:dyDescent="0.2">
      <c r="B1866"/>
      <c r="C1866"/>
      <c r="D1866"/>
    </row>
    <row r="1867" spans="2:4" x14ac:dyDescent="0.2">
      <c r="B1867"/>
      <c r="C1867"/>
      <c r="D1867"/>
    </row>
    <row r="1868" spans="2:4" x14ac:dyDescent="0.2">
      <c r="B1868"/>
      <c r="C1868"/>
      <c r="D1868"/>
    </row>
    <row r="1869" spans="2:4" x14ac:dyDescent="0.2">
      <c r="B1869"/>
      <c r="C1869"/>
      <c r="D1869"/>
    </row>
    <row r="1870" spans="2:4" x14ac:dyDescent="0.2">
      <c r="B1870"/>
      <c r="C1870"/>
      <c r="D1870"/>
    </row>
    <row r="1871" spans="2:4" x14ac:dyDescent="0.2">
      <c r="B1871"/>
      <c r="C1871"/>
      <c r="D1871"/>
    </row>
    <row r="1872" spans="2:4" x14ac:dyDescent="0.2">
      <c r="B1872"/>
      <c r="C1872"/>
      <c r="D1872"/>
    </row>
    <row r="1873" spans="2:4" x14ac:dyDescent="0.2">
      <c r="B1873"/>
      <c r="C1873"/>
      <c r="D1873"/>
    </row>
    <row r="1874" spans="2:4" x14ac:dyDescent="0.2">
      <c r="B1874"/>
      <c r="C1874"/>
      <c r="D1874"/>
    </row>
    <row r="1875" spans="2:4" x14ac:dyDescent="0.2">
      <c r="B1875"/>
      <c r="C1875"/>
      <c r="D1875"/>
    </row>
    <row r="1876" spans="2:4" x14ac:dyDescent="0.2">
      <c r="B1876"/>
      <c r="C1876"/>
      <c r="D1876"/>
    </row>
    <row r="1877" spans="2:4" x14ac:dyDescent="0.2">
      <c r="B1877"/>
      <c r="C1877"/>
      <c r="D1877"/>
    </row>
    <row r="1878" spans="2:4" x14ac:dyDescent="0.2">
      <c r="B1878"/>
      <c r="C1878"/>
      <c r="D1878"/>
    </row>
    <row r="1879" spans="2:4" x14ac:dyDescent="0.2">
      <c r="B1879"/>
      <c r="C1879"/>
      <c r="D1879"/>
    </row>
    <row r="1880" spans="2:4" x14ac:dyDescent="0.2">
      <c r="B1880"/>
      <c r="C1880"/>
      <c r="D1880"/>
    </row>
    <row r="1881" spans="2:4" x14ac:dyDescent="0.2">
      <c r="B1881"/>
      <c r="C1881"/>
      <c r="D1881"/>
    </row>
    <row r="1882" spans="2:4" x14ac:dyDescent="0.2">
      <c r="B1882"/>
      <c r="C1882"/>
      <c r="D1882"/>
    </row>
    <row r="1883" spans="2:4" x14ac:dyDescent="0.2">
      <c r="B1883"/>
      <c r="C1883"/>
      <c r="D1883"/>
    </row>
    <row r="1884" spans="2:4" x14ac:dyDescent="0.2">
      <c r="B1884"/>
      <c r="C1884"/>
      <c r="D1884"/>
    </row>
    <row r="1885" spans="2:4" x14ac:dyDescent="0.2">
      <c r="B1885"/>
      <c r="C1885"/>
      <c r="D1885"/>
    </row>
    <row r="1886" spans="2:4" x14ac:dyDescent="0.2">
      <c r="B1886"/>
      <c r="C1886"/>
      <c r="D1886"/>
    </row>
    <row r="1887" spans="2:4" x14ac:dyDescent="0.2">
      <c r="B1887"/>
      <c r="C1887"/>
      <c r="D1887"/>
    </row>
    <row r="1888" spans="2:4" x14ac:dyDescent="0.2">
      <c r="B1888"/>
      <c r="C1888"/>
      <c r="D1888"/>
    </row>
    <row r="1889" spans="2:4" x14ac:dyDescent="0.2">
      <c r="B1889"/>
      <c r="C1889"/>
      <c r="D1889"/>
    </row>
    <row r="1890" spans="2:4" x14ac:dyDescent="0.2">
      <c r="B1890"/>
      <c r="C1890"/>
      <c r="D1890"/>
    </row>
    <row r="1891" spans="2:4" x14ac:dyDescent="0.2">
      <c r="B1891"/>
      <c r="C1891"/>
      <c r="D1891"/>
    </row>
    <row r="1892" spans="2:4" x14ac:dyDescent="0.2">
      <c r="B1892"/>
      <c r="C1892"/>
      <c r="D1892"/>
    </row>
    <row r="1893" spans="2:4" x14ac:dyDescent="0.2">
      <c r="B1893"/>
      <c r="C1893"/>
      <c r="D1893"/>
    </row>
    <row r="1894" spans="2:4" x14ac:dyDescent="0.2">
      <c r="B1894"/>
      <c r="C1894"/>
      <c r="D1894"/>
    </row>
    <row r="1895" spans="2:4" x14ac:dyDescent="0.2">
      <c r="B1895"/>
      <c r="C1895"/>
      <c r="D1895"/>
    </row>
    <row r="1896" spans="2:4" x14ac:dyDescent="0.2">
      <c r="B1896"/>
      <c r="C1896"/>
      <c r="D1896"/>
    </row>
    <row r="1897" spans="2:4" x14ac:dyDescent="0.2">
      <c r="B1897"/>
      <c r="C1897"/>
      <c r="D1897"/>
    </row>
    <row r="1898" spans="2:4" x14ac:dyDescent="0.2">
      <c r="B1898"/>
      <c r="C1898"/>
      <c r="D1898"/>
    </row>
    <row r="1899" spans="2:4" x14ac:dyDescent="0.2">
      <c r="B1899"/>
      <c r="C1899"/>
      <c r="D1899"/>
    </row>
    <row r="1900" spans="2:4" x14ac:dyDescent="0.2">
      <c r="B1900"/>
      <c r="C1900"/>
      <c r="D1900"/>
    </row>
    <row r="1901" spans="2:4" x14ac:dyDescent="0.2">
      <c r="B1901"/>
      <c r="C1901"/>
      <c r="D1901"/>
    </row>
    <row r="1902" spans="2:4" x14ac:dyDescent="0.2">
      <c r="B1902"/>
      <c r="C1902"/>
      <c r="D1902"/>
    </row>
    <row r="1903" spans="2:4" x14ac:dyDescent="0.2">
      <c r="B1903"/>
      <c r="C1903"/>
      <c r="D1903"/>
    </row>
    <row r="1904" spans="2:4" x14ac:dyDescent="0.2">
      <c r="B1904"/>
      <c r="C1904"/>
      <c r="D1904"/>
    </row>
    <row r="1905" spans="2:4" x14ac:dyDescent="0.2">
      <c r="B1905"/>
      <c r="C1905"/>
      <c r="D1905"/>
    </row>
    <row r="1906" spans="2:4" x14ac:dyDescent="0.2">
      <c r="B1906"/>
      <c r="C1906"/>
      <c r="D1906"/>
    </row>
    <row r="1907" spans="2:4" x14ac:dyDescent="0.2">
      <c r="B1907"/>
      <c r="C1907"/>
      <c r="D1907"/>
    </row>
    <row r="1908" spans="2:4" x14ac:dyDescent="0.2">
      <c r="B1908"/>
      <c r="C1908"/>
      <c r="D1908"/>
    </row>
    <row r="1909" spans="2:4" x14ac:dyDescent="0.2">
      <c r="B1909"/>
      <c r="C1909"/>
      <c r="D1909"/>
    </row>
    <row r="1910" spans="2:4" x14ac:dyDescent="0.2">
      <c r="B1910"/>
      <c r="C1910"/>
      <c r="D1910"/>
    </row>
    <row r="1911" spans="2:4" x14ac:dyDescent="0.2">
      <c r="B1911"/>
      <c r="C1911"/>
      <c r="D1911"/>
    </row>
    <row r="1912" spans="2:4" x14ac:dyDescent="0.2">
      <c r="B1912"/>
      <c r="C1912"/>
      <c r="D1912"/>
    </row>
    <row r="1913" spans="2:4" x14ac:dyDescent="0.2">
      <c r="B1913"/>
      <c r="C1913"/>
      <c r="D1913"/>
    </row>
    <row r="1914" spans="2:4" x14ac:dyDescent="0.2">
      <c r="B1914"/>
      <c r="C1914"/>
      <c r="D1914"/>
    </row>
    <row r="1915" spans="2:4" x14ac:dyDescent="0.2">
      <c r="B1915"/>
      <c r="C1915"/>
      <c r="D1915"/>
    </row>
    <row r="1916" spans="2:4" x14ac:dyDescent="0.2">
      <c r="B1916"/>
      <c r="C1916"/>
      <c r="D1916"/>
    </row>
    <row r="1917" spans="2:4" x14ac:dyDescent="0.2">
      <c r="B1917"/>
      <c r="C1917"/>
      <c r="D1917"/>
    </row>
    <row r="1918" spans="2:4" x14ac:dyDescent="0.2">
      <c r="B1918"/>
      <c r="C1918"/>
      <c r="D1918"/>
    </row>
    <row r="1919" spans="2:4" x14ac:dyDescent="0.2">
      <c r="B1919"/>
      <c r="C1919"/>
      <c r="D1919"/>
    </row>
    <row r="1920" spans="2:4" x14ac:dyDescent="0.2">
      <c r="B1920"/>
      <c r="C1920"/>
      <c r="D1920"/>
    </row>
    <row r="1921" spans="2:4" x14ac:dyDescent="0.2">
      <c r="B1921"/>
      <c r="C1921"/>
      <c r="D1921"/>
    </row>
    <row r="1922" spans="2:4" x14ac:dyDescent="0.2">
      <c r="B1922"/>
      <c r="C1922"/>
      <c r="D1922"/>
    </row>
    <row r="1923" spans="2:4" x14ac:dyDescent="0.2">
      <c r="B1923"/>
      <c r="C1923"/>
      <c r="D1923"/>
    </row>
    <row r="1924" spans="2:4" x14ac:dyDescent="0.2">
      <c r="B1924"/>
      <c r="C1924"/>
      <c r="D1924"/>
    </row>
    <row r="1925" spans="2:4" x14ac:dyDescent="0.2">
      <c r="B1925"/>
      <c r="C1925"/>
      <c r="D1925"/>
    </row>
    <row r="1926" spans="2:4" x14ac:dyDescent="0.2">
      <c r="B1926"/>
      <c r="C1926"/>
      <c r="D1926"/>
    </row>
    <row r="1927" spans="2:4" x14ac:dyDescent="0.2">
      <c r="B1927"/>
      <c r="C1927"/>
      <c r="D1927"/>
    </row>
    <row r="1928" spans="2:4" x14ac:dyDescent="0.2">
      <c r="B1928"/>
      <c r="C1928"/>
      <c r="D1928"/>
    </row>
    <row r="1929" spans="2:4" x14ac:dyDescent="0.2">
      <c r="B1929"/>
      <c r="C1929"/>
      <c r="D1929"/>
    </row>
    <row r="1930" spans="2:4" x14ac:dyDescent="0.2">
      <c r="B1930"/>
      <c r="C1930"/>
      <c r="D1930"/>
    </row>
    <row r="1931" spans="2:4" x14ac:dyDescent="0.2">
      <c r="B1931"/>
      <c r="C1931"/>
      <c r="D1931"/>
    </row>
    <row r="1932" spans="2:4" x14ac:dyDescent="0.2">
      <c r="B1932"/>
      <c r="C1932"/>
      <c r="D1932"/>
    </row>
    <row r="1933" spans="2:4" x14ac:dyDescent="0.2">
      <c r="B1933"/>
      <c r="C1933"/>
      <c r="D1933"/>
    </row>
    <row r="1934" spans="2:4" x14ac:dyDescent="0.2">
      <c r="B1934"/>
      <c r="C1934"/>
      <c r="D1934"/>
    </row>
    <row r="1935" spans="2:4" x14ac:dyDescent="0.2">
      <c r="B1935"/>
      <c r="C1935"/>
      <c r="D1935"/>
    </row>
    <row r="1936" spans="2:4" x14ac:dyDescent="0.2">
      <c r="B1936"/>
      <c r="C1936"/>
      <c r="D1936"/>
    </row>
    <row r="1937" spans="2:4" x14ac:dyDescent="0.2">
      <c r="B1937"/>
      <c r="C1937"/>
      <c r="D1937"/>
    </row>
    <row r="1938" spans="2:4" x14ac:dyDescent="0.2">
      <c r="B1938"/>
      <c r="C1938"/>
      <c r="D1938"/>
    </row>
    <row r="1939" spans="2:4" x14ac:dyDescent="0.2">
      <c r="B1939"/>
      <c r="C1939"/>
      <c r="D1939"/>
    </row>
    <row r="1940" spans="2:4" x14ac:dyDescent="0.2">
      <c r="B1940"/>
      <c r="C1940"/>
      <c r="D1940"/>
    </row>
    <row r="1941" spans="2:4" x14ac:dyDescent="0.2">
      <c r="B1941"/>
      <c r="C1941"/>
      <c r="D1941"/>
    </row>
    <row r="1942" spans="2:4" x14ac:dyDescent="0.2">
      <c r="B1942"/>
      <c r="C1942"/>
      <c r="D1942"/>
    </row>
    <row r="1943" spans="2:4" x14ac:dyDescent="0.2">
      <c r="B1943"/>
      <c r="C1943"/>
      <c r="D1943"/>
    </row>
    <row r="1944" spans="2:4" x14ac:dyDescent="0.2">
      <c r="B1944"/>
      <c r="C1944"/>
      <c r="D1944"/>
    </row>
    <row r="1945" spans="2:4" x14ac:dyDescent="0.2">
      <c r="B1945"/>
      <c r="C1945"/>
      <c r="D1945"/>
    </row>
    <row r="1946" spans="2:4" x14ac:dyDescent="0.2">
      <c r="B1946"/>
      <c r="C1946"/>
      <c r="D1946"/>
    </row>
    <row r="1947" spans="2:4" x14ac:dyDescent="0.2">
      <c r="B1947"/>
      <c r="C1947"/>
      <c r="D1947"/>
    </row>
    <row r="1948" spans="2:4" x14ac:dyDescent="0.2">
      <c r="B1948"/>
      <c r="C1948"/>
      <c r="D1948"/>
    </row>
    <row r="1949" spans="2:4" x14ac:dyDescent="0.2">
      <c r="B1949"/>
      <c r="C1949"/>
      <c r="D1949"/>
    </row>
    <row r="1950" spans="2:4" x14ac:dyDescent="0.2">
      <c r="B1950"/>
      <c r="C1950"/>
      <c r="D1950"/>
    </row>
    <row r="1951" spans="2:4" x14ac:dyDescent="0.2">
      <c r="B1951"/>
      <c r="C1951"/>
      <c r="D1951"/>
    </row>
    <row r="1952" spans="2:4" x14ac:dyDescent="0.2">
      <c r="B1952"/>
      <c r="C1952"/>
      <c r="D1952"/>
    </row>
    <row r="1953" spans="2:4" x14ac:dyDescent="0.2">
      <c r="B1953"/>
      <c r="C1953"/>
      <c r="D1953"/>
    </row>
    <row r="1954" spans="2:4" x14ac:dyDescent="0.2">
      <c r="B1954"/>
      <c r="C1954"/>
      <c r="D1954"/>
    </row>
    <row r="1955" spans="2:4" x14ac:dyDescent="0.2">
      <c r="B1955"/>
      <c r="C1955"/>
      <c r="D1955"/>
    </row>
    <row r="1956" spans="2:4" x14ac:dyDescent="0.2">
      <c r="B1956"/>
      <c r="C1956"/>
      <c r="D1956"/>
    </row>
    <row r="1957" spans="2:4" x14ac:dyDescent="0.2">
      <c r="B1957"/>
      <c r="C1957"/>
      <c r="D1957"/>
    </row>
    <row r="1958" spans="2:4" x14ac:dyDescent="0.2">
      <c r="B1958"/>
      <c r="C1958"/>
      <c r="D1958"/>
    </row>
    <row r="1959" spans="2:4" x14ac:dyDescent="0.2">
      <c r="B1959"/>
      <c r="C1959"/>
      <c r="D1959"/>
    </row>
    <row r="1960" spans="2:4" x14ac:dyDescent="0.2">
      <c r="B1960"/>
      <c r="C1960"/>
      <c r="D1960"/>
    </row>
    <row r="1961" spans="2:4" x14ac:dyDescent="0.2">
      <c r="B1961"/>
      <c r="C1961"/>
      <c r="D1961"/>
    </row>
    <row r="1962" spans="2:4" x14ac:dyDescent="0.2">
      <c r="B1962"/>
      <c r="C1962"/>
      <c r="D1962"/>
    </row>
    <row r="1963" spans="2:4" x14ac:dyDescent="0.2">
      <c r="B1963"/>
      <c r="C1963"/>
      <c r="D1963"/>
    </row>
    <row r="1964" spans="2:4" x14ac:dyDescent="0.2">
      <c r="B1964"/>
      <c r="C1964"/>
      <c r="D1964"/>
    </row>
    <row r="1965" spans="2:4" x14ac:dyDescent="0.2">
      <c r="B1965"/>
      <c r="C1965"/>
      <c r="D1965"/>
    </row>
    <row r="1966" spans="2:4" x14ac:dyDescent="0.2">
      <c r="B1966"/>
      <c r="C1966"/>
      <c r="D1966"/>
    </row>
    <row r="1967" spans="2:4" x14ac:dyDescent="0.2">
      <c r="B1967"/>
      <c r="C1967"/>
      <c r="D1967"/>
    </row>
    <row r="1968" spans="2:4" x14ac:dyDescent="0.2">
      <c r="B1968"/>
      <c r="C1968"/>
      <c r="D1968"/>
    </row>
    <row r="1969" spans="2:4" x14ac:dyDescent="0.2">
      <c r="B1969"/>
      <c r="C1969"/>
      <c r="D1969"/>
    </row>
    <row r="1970" spans="2:4" x14ac:dyDescent="0.2">
      <c r="B1970"/>
      <c r="C1970"/>
      <c r="D1970"/>
    </row>
    <row r="1971" spans="2:4" x14ac:dyDescent="0.2">
      <c r="B1971"/>
      <c r="C1971"/>
      <c r="D1971"/>
    </row>
    <row r="1972" spans="2:4" x14ac:dyDescent="0.2">
      <c r="B1972"/>
      <c r="C1972"/>
      <c r="D1972"/>
    </row>
    <row r="1973" spans="2:4" x14ac:dyDescent="0.2">
      <c r="B1973"/>
      <c r="C1973"/>
      <c r="D1973"/>
    </row>
    <row r="1974" spans="2:4" x14ac:dyDescent="0.2">
      <c r="B1974"/>
      <c r="C1974"/>
      <c r="D1974"/>
    </row>
    <row r="1975" spans="2:4" x14ac:dyDescent="0.2">
      <c r="B1975"/>
      <c r="C1975"/>
      <c r="D1975"/>
    </row>
    <row r="1976" spans="2:4" x14ac:dyDescent="0.2">
      <c r="B1976"/>
      <c r="C1976"/>
      <c r="D1976"/>
    </row>
    <row r="1977" spans="2:4" x14ac:dyDescent="0.2">
      <c r="B1977"/>
      <c r="C1977"/>
      <c r="D1977"/>
    </row>
    <row r="1978" spans="2:4" x14ac:dyDescent="0.2">
      <c r="B1978"/>
      <c r="C1978"/>
      <c r="D1978"/>
    </row>
    <row r="1979" spans="2:4" x14ac:dyDescent="0.2">
      <c r="B1979"/>
      <c r="C1979"/>
      <c r="D1979"/>
    </row>
    <row r="1980" spans="2:4" x14ac:dyDescent="0.2">
      <c r="B1980"/>
      <c r="C1980"/>
      <c r="D1980"/>
    </row>
    <row r="1981" spans="2:4" x14ac:dyDescent="0.2">
      <c r="B1981"/>
      <c r="C1981"/>
      <c r="D1981"/>
    </row>
    <row r="1982" spans="2:4" x14ac:dyDescent="0.2">
      <c r="B1982"/>
      <c r="C1982"/>
      <c r="D1982"/>
    </row>
    <row r="1983" spans="2:4" x14ac:dyDescent="0.2">
      <c r="B1983"/>
      <c r="C1983"/>
      <c r="D1983"/>
    </row>
    <row r="1984" spans="2:4" x14ac:dyDescent="0.2">
      <c r="B1984"/>
      <c r="C1984"/>
      <c r="D1984"/>
    </row>
    <row r="1985" spans="2:4" x14ac:dyDescent="0.2">
      <c r="B1985"/>
      <c r="C1985"/>
      <c r="D1985"/>
    </row>
    <row r="1986" spans="2:4" x14ac:dyDescent="0.2">
      <c r="B1986"/>
      <c r="C1986"/>
      <c r="D1986"/>
    </row>
    <row r="1987" spans="2:4" x14ac:dyDescent="0.2">
      <c r="B1987"/>
      <c r="C1987"/>
      <c r="D1987"/>
    </row>
    <row r="1988" spans="2:4" x14ac:dyDescent="0.2">
      <c r="B1988"/>
      <c r="C1988"/>
      <c r="D1988"/>
    </row>
    <row r="1989" spans="2:4" x14ac:dyDescent="0.2">
      <c r="B1989"/>
      <c r="C1989"/>
      <c r="D1989"/>
    </row>
    <row r="1990" spans="2:4" x14ac:dyDescent="0.2">
      <c r="B1990"/>
      <c r="C1990"/>
      <c r="D1990"/>
    </row>
    <row r="1991" spans="2:4" x14ac:dyDescent="0.2">
      <c r="B1991"/>
      <c r="C1991"/>
      <c r="D1991"/>
    </row>
    <row r="1992" spans="2:4" x14ac:dyDescent="0.2">
      <c r="B1992"/>
      <c r="C1992"/>
      <c r="D1992"/>
    </row>
    <row r="1993" spans="2:4" x14ac:dyDescent="0.2">
      <c r="B1993"/>
      <c r="C1993"/>
      <c r="D1993"/>
    </row>
    <row r="1994" spans="2:4" x14ac:dyDescent="0.2">
      <c r="B1994"/>
      <c r="C1994"/>
      <c r="D1994"/>
    </row>
    <row r="1995" spans="2:4" x14ac:dyDescent="0.2">
      <c r="B1995"/>
      <c r="C1995"/>
      <c r="D1995"/>
    </row>
    <row r="1996" spans="2:4" x14ac:dyDescent="0.2">
      <c r="B1996"/>
      <c r="C1996"/>
      <c r="D1996"/>
    </row>
    <row r="1997" spans="2:4" x14ac:dyDescent="0.2">
      <c r="B1997"/>
      <c r="C1997"/>
      <c r="D1997"/>
    </row>
    <row r="1998" spans="2:4" x14ac:dyDescent="0.2">
      <c r="B1998"/>
      <c r="C1998"/>
      <c r="D1998"/>
    </row>
    <row r="1999" spans="2:4" x14ac:dyDescent="0.2">
      <c r="B1999"/>
      <c r="C1999"/>
      <c r="D1999"/>
    </row>
    <row r="2000" spans="2:4" x14ac:dyDescent="0.2">
      <c r="B2000"/>
      <c r="C2000"/>
      <c r="D2000"/>
    </row>
    <row r="2001" spans="2:4" x14ac:dyDescent="0.2">
      <c r="B2001"/>
      <c r="C2001"/>
      <c r="D2001"/>
    </row>
    <row r="2002" spans="2:4" x14ac:dyDescent="0.2">
      <c r="B2002"/>
      <c r="C2002"/>
      <c r="D2002"/>
    </row>
    <row r="2003" spans="2:4" x14ac:dyDescent="0.2">
      <c r="B2003"/>
      <c r="C2003"/>
      <c r="D2003"/>
    </row>
    <row r="2004" spans="2:4" x14ac:dyDescent="0.2">
      <c r="B2004"/>
      <c r="C2004"/>
      <c r="D2004"/>
    </row>
    <row r="2005" spans="2:4" x14ac:dyDescent="0.2">
      <c r="B2005"/>
      <c r="C2005"/>
      <c r="D2005"/>
    </row>
    <row r="2006" spans="2:4" x14ac:dyDescent="0.2">
      <c r="B2006"/>
      <c r="C2006"/>
      <c r="D2006"/>
    </row>
    <row r="2007" spans="2:4" x14ac:dyDescent="0.2">
      <c r="B2007"/>
      <c r="C2007"/>
      <c r="D2007"/>
    </row>
    <row r="2008" spans="2:4" x14ac:dyDescent="0.2">
      <c r="B2008"/>
      <c r="C2008"/>
      <c r="D2008"/>
    </row>
    <row r="2009" spans="2:4" x14ac:dyDescent="0.2">
      <c r="B2009"/>
      <c r="C2009"/>
      <c r="D2009"/>
    </row>
    <row r="2010" spans="2:4" x14ac:dyDescent="0.2">
      <c r="B2010"/>
      <c r="C2010"/>
      <c r="D2010"/>
    </row>
    <row r="2011" spans="2:4" x14ac:dyDescent="0.2">
      <c r="B2011"/>
      <c r="C2011"/>
      <c r="D2011"/>
    </row>
    <row r="2012" spans="2:4" x14ac:dyDescent="0.2">
      <c r="B2012"/>
      <c r="C2012"/>
      <c r="D2012"/>
    </row>
    <row r="2013" spans="2:4" x14ac:dyDescent="0.2">
      <c r="B2013"/>
      <c r="C2013"/>
      <c r="D2013"/>
    </row>
    <row r="2014" spans="2:4" x14ac:dyDescent="0.2">
      <c r="B2014"/>
      <c r="C2014"/>
      <c r="D2014"/>
    </row>
    <row r="2015" spans="2:4" x14ac:dyDescent="0.2">
      <c r="B2015"/>
      <c r="C2015"/>
      <c r="D2015"/>
    </row>
    <row r="2016" spans="2:4" x14ac:dyDescent="0.2">
      <c r="B2016"/>
      <c r="C2016"/>
      <c r="D2016"/>
    </row>
    <row r="2017" spans="2:4" x14ac:dyDescent="0.2">
      <c r="B2017"/>
      <c r="C2017"/>
      <c r="D2017"/>
    </row>
    <row r="2018" spans="2:4" x14ac:dyDescent="0.2">
      <c r="B2018"/>
      <c r="C2018"/>
      <c r="D2018"/>
    </row>
    <row r="2019" spans="2:4" x14ac:dyDescent="0.2">
      <c r="B2019"/>
      <c r="C2019"/>
      <c r="D2019"/>
    </row>
    <row r="2020" spans="2:4" x14ac:dyDescent="0.2">
      <c r="B2020"/>
      <c r="C2020"/>
      <c r="D2020"/>
    </row>
    <row r="2021" spans="2:4" x14ac:dyDescent="0.2">
      <c r="B2021"/>
      <c r="C2021"/>
      <c r="D2021"/>
    </row>
    <row r="2022" spans="2:4" x14ac:dyDescent="0.2">
      <c r="B2022"/>
      <c r="C2022"/>
      <c r="D2022"/>
    </row>
    <row r="2023" spans="2:4" x14ac:dyDescent="0.2">
      <c r="B2023"/>
      <c r="C2023"/>
      <c r="D2023"/>
    </row>
    <row r="2024" spans="2:4" x14ac:dyDescent="0.2">
      <c r="B2024"/>
      <c r="C2024"/>
      <c r="D2024"/>
    </row>
    <row r="2025" spans="2:4" x14ac:dyDescent="0.2">
      <c r="B2025"/>
      <c r="C2025"/>
      <c r="D2025"/>
    </row>
    <row r="2026" spans="2:4" x14ac:dyDescent="0.2">
      <c r="B2026"/>
      <c r="C2026"/>
      <c r="D2026"/>
    </row>
    <row r="2027" spans="2:4" x14ac:dyDescent="0.2">
      <c r="B2027"/>
      <c r="C2027"/>
      <c r="D2027"/>
    </row>
    <row r="2028" spans="2:4" x14ac:dyDescent="0.2">
      <c r="B2028"/>
      <c r="C2028"/>
      <c r="D2028"/>
    </row>
    <row r="2029" spans="2:4" x14ac:dyDescent="0.2">
      <c r="B2029"/>
      <c r="C2029"/>
      <c r="D2029"/>
    </row>
    <row r="2030" spans="2:4" x14ac:dyDescent="0.2">
      <c r="B2030"/>
      <c r="C2030"/>
      <c r="D2030"/>
    </row>
    <row r="2031" spans="2:4" x14ac:dyDescent="0.2">
      <c r="B2031"/>
      <c r="C2031"/>
      <c r="D2031"/>
    </row>
    <row r="2032" spans="2:4" x14ac:dyDescent="0.2">
      <c r="B2032"/>
      <c r="C2032"/>
      <c r="D2032"/>
    </row>
    <row r="2033" spans="2:4" x14ac:dyDescent="0.2">
      <c r="B2033"/>
      <c r="C2033"/>
      <c r="D2033"/>
    </row>
    <row r="2034" spans="2:4" x14ac:dyDescent="0.2">
      <c r="B2034"/>
      <c r="C2034"/>
      <c r="D2034"/>
    </row>
    <row r="2035" spans="2:4" x14ac:dyDescent="0.2">
      <c r="B2035"/>
      <c r="C2035"/>
      <c r="D2035"/>
    </row>
    <row r="2036" spans="2:4" x14ac:dyDescent="0.2">
      <c r="B2036"/>
      <c r="C2036"/>
      <c r="D2036"/>
    </row>
    <row r="2037" spans="2:4" x14ac:dyDescent="0.2">
      <c r="B2037"/>
      <c r="C2037"/>
      <c r="D2037"/>
    </row>
    <row r="2038" spans="2:4" x14ac:dyDescent="0.2">
      <c r="B2038"/>
      <c r="C2038"/>
      <c r="D2038"/>
    </row>
    <row r="2039" spans="2:4" x14ac:dyDescent="0.2">
      <c r="B2039"/>
      <c r="C2039"/>
      <c r="D2039"/>
    </row>
    <row r="2040" spans="2:4" x14ac:dyDescent="0.2">
      <c r="B2040"/>
      <c r="C2040"/>
      <c r="D2040"/>
    </row>
    <row r="2041" spans="2:4" x14ac:dyDescent="0.2">
      <c r="B2041"/>
      <c r="C2041"/>
      <c r="D2041"/>
    </row>
    <row r="2042" spans="2:4" x14ac:dyDescent="0.2">
      <c r="B2042"/>
      <c r="C2042"/>
      <c r="D2042"/>
    </row>
    <row r="2043" spans="2:4" x14ac:dyDescent="0.2">
      <c r="B2043"/>
      <c r="C2043"/>
      <c r="D2043"/>
    </row>
    <row r="2044" spans="2:4" x14ac:dyDescent="0.2">
      <c r="B2044"/>
      <c r="C2044"/>
      <c r="D2044"/>
    </row>
    <row r="2045" spans="2:4" x14ac:dyDescent="0.2">
      <c r="B2045"/>
      <c r="C2045"/>
      <c r="D2045"/>
    </row>
    <row r="2046" spans="2:4" x14ac:dyDescent="0.2">
      <c r="B2046"/>
      <c r="C2046"/>
      <c r="D2046"/>
    </row>
    <row r="2047" spans="2:4" x14ac:dyDescent="0.2">
      <c r="B2047"/>
      <c r="C2047"/>
      <c r="D2047"/>
    </row>
    <row r="2048" spans="2:4" x14ac:dyDescent="0.2">
      <c r="B2048"/>
      <c r="C2048"/>
      <c r="D2048"/>
    </row>
    <row r="2049" spans="2:4" x14ac:dyDescent="0.2">
      <c r="B2049"/>
      <c r="C2049"/>
      <c r="D2049"/>
    </row>
    <row r="2050" spans="2:4" x14ac:dyDescent="0.2">
      <c r="B2050"/>
      <c r="C2050"/>
      <c r="D2050"/>
    </row>
    <row r="2051" spans="2:4" x14ac:dyDescent="0.2">
      <c r="B2051"/>
      <c r="C2051"/>
      <c r="D2051"/>
    </row>
    <row r="2052" spans="2:4" x14ac:dyDescent="0.2">
      <c r="B2052"/>
      <c r="C2052"/>
      <c r="D2052"/>
    </row>
    <row r="2053" spans="2:4" x14ac:dyDescent="0.2">
      <c r="B2053"/>
      <c r="C2053"/>
      <c r="D2053"/>
    </row>
    <row r="2054" spans="2:4" x14ac:dyDescent="0.2">
      <c r="B2054"/>
      <c r="C2054"/>
      <c r="D2054"/>
    </row>
    <row r="2055" spans="2:4" x14ac:dyDescent="0.2">
      <c r="B2055"/>
      <c r="C2055"/>
      <c r="D2055"/>
    </row>
    <row r="2056" spans="2:4" x14ac:dyDescent="0.2">
      <c r="B2056"/>
      <c r="C2056"/>
      <c r="D2056"/>
    </row>
    <row r="2057" spans="2:4" x14ac:dyDescent="0.2">
      <c r="B2057"/>
      <c r="C2057"/>
      <c r="D2057"/>
    </row>
    <row r="2058" spans="2:4" x14ac:dyDescent="0.2">
      <c r="B2058"/>
      <c r="C2058"/>
      <c r="D2058"/>
    </row>
    <row r="2059" spans="2:4" x14ac:dyDescent="0.2">
      <c r="B2059"/>
      <c r="C2059"/>
      <c r="D2059"/>
    </row>
    <row r="2060" spans="2:4" x14ac:dyDescent="0.2">
      <c r="B2060"/>
      <c r="C2060"/>
      <c r="D2060"/>
    </row>
    <row r="2061" spans="2:4" x14ac:dyDescent="0.2">
      <c r="B2061"/>
      <c r="C2061"/>
      <c r="D2061"/>
    </row>
    <row r="2062" spans="2:4" x14ac:dyDescent="0.2">
      <c r="B2062"/>
      <c r="C2062"/>
      <c r="D2062"/>
    </row>
    <row r="2063" spans="2:4" x14ac:dyDescent="0.2">
      <c r="B2063"/>
      <c r="C2063"/>
      <c r="D2063"/>
    </row>
    <row r="2064" spans="2:4" x14ac:dyDescent="0.2">
      <c r="B2064"/>
      <c r="C2064"/>
      <c r="D2064"/>
    </row>
    <row r="2065" spans="2:4" x14ac:dyDescent="0.2">
      <c r="B2065"/>
      <c r="C2065"/>
      <c r="D2065"/>
    </row>
    <row r="2066" spans="2:4" x14ac:dyDescent="0.2">
      <c r="B2066"/>
      <c r="C2066"/>
      <c r="D2066"/>
    </row>
    <row r="2067" spans="2:4" x14ac:dyDescent="0.2">
      <c r="B2067"/>
      <c r="C2067"/>
      <c r="D2067"/>
    </row>
    <row r="2068" spans="2:4" x14ac:dyDescent="0.2">
      <c r="B2068"/>
      <c r="C2068"/>
      <c r="D2068"/>
    </row>
    <row r="2069" spans="2:4" x14ac:dyDescent="0.2">
      <c r="B2069"/>
      <c r="C2069"/>
      <c r="D2069"/>
    </row>
    <row r="2070" spans="2:4" x14ac:dyDescent="0.2">
      <c r="B2070"/>
      <c r="C2070"/>
      <c r="D2070"/>
    </row>
    <row r="2071" spans="2:4" x14ac:dyDescent="0.2">
      <c r="B2071"/>
      <c r="C2071"/>
      <c r="D2071"/>
    </row>
    <row r="2072" spans="2:4" x14ac:dyDescent="0.2">
      <c r="B2072"/>
      <c r="C2072"/>
      <c r="D2072"/>
    </row>
    <row r="2073" spans="2:4" x14ac:dyDescent="0.2">
      <c r="B2073"/>
      <c r="C2073"/>
      <c r="D2073"/>
    </row>
    <row r="2074" spans="2:4" x14ac:dyDescent="0.2">
      <c r="B2074"/>
      <c r="C2074"/>
      <c r="D2074"/>
    </row>
    <row r="2075" spans="2:4" x14ac:dyDescent="0.2">
      <c r="B2075"/>
      <c r="C2075"/>
      <c r="D2075"/>
    </row>
    <row r="2076" spans="2:4" x14ac:dyDescent="0.2">
      <c r="B2076"/>
      <c r="C2076"/>
      <c r="D2076"/>
    </row>
    <row r="2077" spans="2:4" x14ac:dyDescent="0.2">
      <c r="B2077"/>
      <c r="C2077"/>
      <c r="D2077"/>
    </row>
    <row r="2078" spans="2:4" x14ac:dyDescent="0.2">
      <c r="B2078"/>
      <c r="C2078"/>
      <c r="D2078"/>
    </row>
    <row r="2079" spans="2:4" x14ac:dyDescent="0.2">
      <c r="B2079"/>
      <c r="C2079"/>
      <c r="D2079"/>
    </row>
    <row r="2080" spans="2:4" x14ac:dyDescent="0.2">
      <c r="B2080"/>
      <c r="C2080"/>
      <c r="D2080"/>
    </row>
    <row r="2081" spans="2:4" x14ac:dyDescent="0.2">
      <c r="B2081"/>
      <c r="C2081"/>
      <c r="D2081"/>
    </row>
    <row r="2082" spans="2:4" x14ac:dyDescent="0.2">
      <c r="B2082"/>
      <c r="C2082"/>
      <c r="D2082"/>
    </row>
    <row r="2083" spans="2:4" x14ac:dyDescent="0.2">
      <c r="B2083"/>
      <c r="C2083"/>
      <c r="D2083"/>
    </row>
    <row r="2084" spans="2:4" x14ac:dyDescent="0.2">
      <c r="B2084"/>
      <c r="C2084"/>
      <c r="D2084"/>
    </row>
    <row r="2085" spans="2:4" x14ac:dyDescent="0.2">
      <c r="B2085"/>
      <c r="C2085"/>
      <c r="D2085"/>
    </row>
    <row r="2086" spans="2:4" x14ac:dyDescent="0.2">
      <c r="B2086"/>
      <c r="C2086"/>
      <c r="D2086"/>
    </row>
    <row r="2087" spans="2:4" x14ac:dyDescent="0.2">
      <c r="B2087"/>
      <c r="C2087"/>
      <c r="D2087"/>
    </row>
    <row r="2088" spans="2:4" x14ac:dyDescent="0.2">
      <c r="B2088"/>
      <c r="C2088"/>
      <c r="D2088"/>
    </row>
    <row r="2089" spans="2:4" x14ac:dyDescent="0.2">
      <c r="B2089"/>
      <c r="C2089"/>
      <c r="D2089"/>
    </row>
    <row r="2090" spans="2:4" x14ac:dyDescent="0.2">
      <c r="B2090"/>
      <c r="C2090"/>
      <c r="D2090"/>
    </row>
    <row r="2091" spans="2:4" x14ac:dyDescent="0.2">
      <c r="B2091"/>
      <c r="C2091"/>
      <c r="D2091"/>
    </row>
    <row r="2092" spans="2:4" x14ac:dyDescent="0.2">
      <c r="B2092"/>
      <c r="C2092"/>
      <c r="D2092"/>
    </row>
    <row r="2093" spans="2:4" x14ac:dyDescent="0.2">
      <c r="B2093"/>
      <c r="C2093"/>
      <c r="D2093"/>
    </row>
    <row r="2094" spans="2:4" x14ac:dyDescent="0.2">
      <c r="B2094"/>
      <c r="C2094"/>
      <c r="D2094"/>
    </row>
    <row r="2095" spans="2:4" x14ac:dyDescent="0.2">
      <c r="B2095"/>
      <c r="C2095"/>
      <c r="D2095"/>
    </row>
    <row r="2096" spans="2:4" x14ac:dyDescent="0.2">
      <c r="B2096"/>
      <c r="C2096"/>
      <c r="D2096"/>
    </row>
    <row r="2097" spans="2:4" x14ac:dyDescent="0.2">
      <c r="B2097"/>
      <c r="C2097"/>
      <c r="D2097"/>
    </row>
    <row r="2098" spans="2:4" x14ac:dyDescent="0.2">
      <c r="B2098"/>
      <c r="C2098"/>
      <c r="D2098"/>
    </row>
    <row r="2099" spans="2:4" x14ac:dyDescent="0.2">
      <c r="B2099"/>
      <c r="C2099"/>
      <c r="D2099"/>
    </row>
    <row r="2100" spans="2:4" x14ac:dyDescent="0.2">
      <c r="B2100"/>
      <c r="C2100"/>
      <c r="D2100"/>
    </row>
    <row r="2101" spans="2:4" x14ac:dyDescent="0.2">
      <c r="B2101"/>
      <c r="C2101"/>
      <c r="D2101"/>
    </row>
    <row r="2102" spans="2:4" x14ac:dyDescent="0.2">
      <c r="B2102"/>
      <c r="C2102"/>
      <c r="D2102"/>
    </row>
    <row r="2103" spans="2:4" x14ac:dyDescent="0.2">
      <c r="B2103"/>
      <c r="C2103"/>
      <c r="D2103"/>
    </row>
    <row r="2104" spans="2:4" x14ac:dyDescent="0.2">
      <c r="B2104"/>
      <c r="C2104"/>
      <c r="D2104"/>
    </row>
    <row r="2105" spans="2:4" x14ac:dyDescent="0.2">
      <c r="B2105"/>
      <c r="C2105"/>
      <c r="D2105"/>
    </row>
    <row r="2106" spans="2:4" x14ac:dyDescent="0.2">
      <c r="B2106"/>
      <c r="C2106"/>
      <c r="D2106"/>
    </row>
    <row r="2107" spans="2:4" x14ac:dyDescent="0.2">
      <c r="B2107"/>
      <c r="C2107"/>
      <c r="D2107"/>
    </row>
    <row r="2108" spans="2:4" x14ac:dyDescent="0.2">
      <c r="B2108"/>
      <c r="C2108"/>
      <c r="D2108"/>
    </row>
    <row r="2109" spans="2:4" x14ac:dyDescent="0.2">
      <c r="B2109"/>
      <c r="C2109"/>
      <c r="D2109"/>
    </row>
    <row r="2110" spans="2:4" x14ac:dyDescent="0.2">
      <c r="B2110"/>
      <c r="C2110"/>
      <c r="D2110"/>
    </row>
    <row r="2111" spans="2:4" x14ac:dyDescent="0.2">
      <c r="B2111"/>
      <c r="C2111"/>
      <c r="D2111"/>
    </row>
    <row r="2112" spans="2:4" x14ac:dyDescent="0.2">
      <c r="B2112"/>
      <c r="C2112"/>
      <c r="D2112"/>
    </row>
    <row r="2113" spans="2:4" x14ac:dyDescent="0.2">
      <c r="B2113"/>
      <c r="C2113"/>
      <c r="D2113"/>
    </row>
    <row r="2114" spans="2:4" x14ac:dyDescent="0.2">
      <c r="B2114"/>
      <c r="C2114"/>
      <c r="D2114"/>
    </row>
    <row r="2115" spans="2:4" x14ac:dyDescent="0.2">
      <c r="B2115"/>
      <c r="C2115"/>
      <c r="D2115"/>
    </row>
    <row r="2116" spans="2:4" x14ac:dyDescent="0.2">
      <c r="B2116"/>
      <c r="C2116"/>
      <c r="D2116"/>
    </row>
    <row r="2117" spans="2:4" x14ac:dyDescent="0.2">
      <c r="B2117"/>
      <c r="C2117"/>
      <c r="D2117"/>
    </row>
    <row r="2118" spans="2:4" x14ac:dyDescent="0.2">
      <c r="B2118"/>
      <c r="C2118"/>
      <c r="D2118"/>
    </row>
    <row r="2119" spans="2:4" x14ac:dyDescent="0.2">
      <c r="B2119"/>
      <c r="C2119"/>
      <c r="D2119"/>
    </row>
    <row r="2120" spans="2:4" x14ac:dyDescent="0.2">
      <c r="B2120"/>
      <c r="C2120"/>
      <c r="D2120"/>
    </row>
    <row r="2121" spans="2:4" x14ac:dyDescent="0.2">
      <c r="B2121"/>
      <c r="C2121"/>
      <c r="D2121"/>
    </row>
    <row r="2122" spans="2:4" x14ac:dyDescent="0.2">
      <c r="B2122"/>
      <c r="C2122"/>
      <c r="D2122"/>
    </row>
    <row r="2123" spans="2:4" x14ac:dyDescent="0.2">
      <c r="B2123"/>
      <c r="C2123"/>
      <c r="D2123"/>
    </row>
    <row r="2124" spans="2:4" x14ac:dyDescent="0.2">
      <c r="B2124"/>
      <c r="C2124"/>
      <c r="D2124"/>
    </row>
    <row r="2125" spans="2:4" x14ac:dyDescent="0.2">
      <c r="B2125"/>
      <c r="C2125"/>
      <c r="D2125"/>
    </row>
    <row r="2126" spans="2:4" x14ac:dyDescent="0.2">
      <c r="B2126"/>
      <c r="C2126"/>
      <c r="D2126"/>
    </row>
    <row r="2127" spans="2:4" x14ac:dyDescent="0.2">
      <c r="B2127"/>
      <c r="C2127"/>
      <c r="D2127"/>
    </row>
    <row r="2128" spans="2:4" x14ac:dyDescent="0.2">
      <c r="B2128"/>
      <c r="C2128"/>
      <c r="D2128"/>
    </row>
    <row r="2129" spans="2:4" x14ac:dyDescent="0.2">
      <c r="B2129"/>
      <c r="C2129"/>
      <c r="D2129"/>
    </row>
    <row r="2130" spans="2:4" x14ac:dyDescent="0.2">
      <c r="B2130"/>
      <c r="C2130"/>
      <c r="D2130"/>
    </row>
    <row r="2131" spans="2:4" x14ac:dyDescent="0.2">
      <c r="B2131"/>
      <c r="C2131"/>
      <c r="D2131"/>
    </row>
    <row r="2132" spans="2:4" x14ac:dyDescent="0.2">
      <c r="B2132"/>
      <c r="C2132"/>
      <c r="D2132"/>
    </row>
    <row r="2133" spans="2:4" x14ac:dyDescent="0.2">
      <c r="B2133"/>
      <c r="C2133"/>
      <c r="D2133"/>
    </row>
    <row r="2134" spans="2:4" x14ac:dyDescent="0.2">
      <c r="B2134"/>
      <c r="C2134"/>
      <c r="D2134"/>
    </row>
    <row r="2135" spans="2:4" x14ac:dyDescent="0.2">
      <c r="B2135"/>
      <c r="C2135"/>
      <c r="D2135"/>
    </row>
    <row r="2136" spans="2:4" x14ac:dyDescent="0.2">
      <c r="B2136"/>
      <c r="C2136"/>
      <c r="D2136"/>
    </row>
    <row r="2137" spans="2:4" x14ac:dyDescent="0.2">
      <c r="B2137"/>
      <c r="C2137"/>
      <c r="D2137"/>
    </row>
    <row r="2138" spans="2:4" x14ac:dyDescent="0.2">
      <c r="B2138"/>
      <c r="C2138"/>
      <c r="D2138"/>
    </row>
    <row r="2139" spans="2:4" x14ac:dyDescent="0.2">
      <c r="B2139"/>
      <c r="C2139"/>
      <c r="D2139"/>
    </row>
    <row r="2140" spans="2:4" x14ac:dyDescent="0.2">
      <c r="B2140"/>
      <c r="C2140"/>
      <c r="D2140"/>
    </row>
    <row r="2141" spans="2:4" x14ac:dyDescent="0.2">
      <c r="B2141"/>
      <c r="C2141"/>
      <c r="D2141"/>
    </row>
    <row r="2142" spans="2:4" x14ac:dyDescent="0.2">
      <c r="B2142"/>
      <c r="C2142"/>
      <c r="D2142"/>
    </row>
    <row r="2143" spans="2:4" x14ac:dyDescent="0.2">
      <c r="B2143"/>
      <c r="C2143"/>
      <c r="D2143"/>
    </row>
    <row r="2144" spans="2:4" x14ac:dyDescent="0.2">
      <c r="B2144"/>
      <c r="C2144"/>
      <c r="D2144"/>
    </row>
    <row r="2145" spans="2:4" x14ac:dyDescent="0.2">
      <c r="B2145"/>
      <c r="C2145"/>
      <c r="D2145"/>
    </row>
    <row r="2146" spans="2:4" x14ac:dyDescent="0.2">
      <c r="B2146"/>
      <c r="C2146"/>
      <c r="D2146"/>
    </row>
    <row r="2147" spans="2:4" x14ac:dyDescent="0.2">
      <c r="B2147"/>
      <c r="C2147"/>
      <c r="D2147"/>
    </row>
    <row r="2148" spans="2:4" x14ac:dyDescent="0.2">
      <c r="B2148"/>
      <c r="C2148"/>
      <c r="D2148"/>
    </row>
    <row r="2149" spans="2:4" x14ac:dyDescent="0.2">
      <c r="B2149"/>
      <c r="C2149"/>
      <c r="D2149"/>
    </row>
    <row r="2150" spans="2:4" x14ac:dyDescent="0.2">
      <c r="B2150"/>
      <c r="C2150"/>
      <c r="D2150"/>
    </row>
    <row r="2151" spans="2:4" x14ac:dyDescent="0.2">
      <c r="B2151"/>
      <c r="C2151"/>
      <c r="D2151"/>
    </row>
    <row r="2152" spans="2:4" x14ac:dyDescent="0.2">
      <c r="B2152"/>
      <c r="C2152"/>
      <c r="D2152"/>
    </row>
    <row r="2153" spans="2:4" x14ac:dyDescent="0.2">
      <c r="B2153"/>
      <c r="C2153"/>
      <c r="D2153"/>
    </row>
    <row r="2154" spans="2:4" x14ac:dyDescent="0.2">
      <c r="B2154"/>
      <c r="C2154"/>
      <c r="D2154"/>
    </row>
    <row r="2155" spans="2:4" x14ac:dyDescent="0.2">
      <c r="B2155"/>
      <c r="C2155"/>
      <c r="D2155"/>
    </row>
    <row r="2156" spans="2:4" x14ac:dyDescent="0.2">
      <c r="B2156"/>
      <c r="C2156"/>
      <c r="D2156"/>
    </row>
    <row r="2157" spans="2:4" x14ac:dyDescent="0.2">
      <c r="B2157"/>
      <c r="C2157"/>
      <c r="D2157"/>
    </row>
    <row r="2158" spans="2:4" x14ac:dyDescent="0.2">
      <c r="B2158"/>
      <c r="C2158"/>
      <c r="D2158"/>
    </row>
    <row r="2159" spans="2:4" x14ac:dyDescent="0.2">
      <c r="B2159"/>
      <c r="C2159"/>
      <c r="D2159"/>
    </row>
    <row r="2160" spans="2:4" x14ac:dyDescent="0.2">
      <c r="B2160"/>
      <c r="C2160"/>
      <c r="D2160"/>
    </row>
    <row r="2161" spans="2:4" x14ac:dyDescent="0.2">
      <c r="B2161"/>
      <c r="C2161"/>
      <c r="D2161"/>
    </row>
    <row r="2162" spans="2:4" x14ac:dyDescent="0.2">
      <c r="B2162"/>
      <c r="C2162"/>
      <c r="D2162"/>
    </row>
    <row r="2163" spans="2:4" x14ac:dyDescent="0.2">
      <c r="B2163"/>
      <c r="C2163"/>
      <c r="D2163"/>
    </row>
    <row r="2164" spans="2:4" x14ac:dyDescent="0.2">
      <c r="B2164"/>
      <c r="C2164"/>
      <c r="D2164"/>
    </row>
    <row r="2165" spans="2:4" x14ac:dyDescent="0.2">
      <c r="B2165"/>
      <c r="C2165"/>
      <c r="D2165"/>
    </row>
    <row r="2166" spans="2:4" x14ac:dyDescent="0.2">
      <c r="B2166"/>
      <c r="C2166"/>
      <c r="D2166"/>
    </row>
    <row r="2167" spans="2:4" x14ac:dyDescent="0.2">
      <c r="B2167"/>
      <c r="C2167"/>
      <c r="D2167"/>
    </row>
    <row r="2168" spans="2:4" x14ac:dyDescent="0.2">
      <c r="B2168"/>
      <c r="C2168"/>
      <c r="D2168"/>
    </row>
    <row r="2169" spans="2:4" x14ac:dyDescent="0.2">
      <c r="B2169"/>
      <c r="C2169"/>
      <c r="D2169"/>
    </row>
    <row r="2170" spans="2:4" x14ac:dyDescent="0.2">
      <c r="B2170"/>
      <c r="C2170"/>
      <c r="D2170"/>
    </row>
    <row r="2171" spans="2:4" x14ac:dyDescent="0.2">
      <c r="B2171"/>
      <c r="C2171"/>
      <c r="D2171"/>
    </row>
    <row r="2172" spans="2:4" x14ac:dyDescent="0.2">
      <c r="B2172"/>
      <c r="C2172"/>
      <c r="D2172"/>
    </row>
    <row r="2173" spans="2:4" x14ac:dyDescent="0.2">
      <c r="B2173"/>
      <c r="C2173"/>
      <c r="D2173"/>
    </row>
    <row r="2174" spans="2:4" x14ac:dyDescent="0.2">
      <c r="B2174"/>
      <c r="C2174"/>
      <c r="D2174"/>
    </row>
    <row r="2175" spans="2:4" x14ac:dyDescent="0.2">
      <c r="B2175"/>
      <c r="C2175"/>
      <c r="D2175"/>
    </row>
    <row r="2176" spans="2:4" x14ac:dyDescent="0.2">
      <c r="B2176"/>
      <c r="C2176"/>
      <c r="D2176"/>
    </row>
    <row r="2177" spans="2:4" x14ac:dyDescent="0.2">
      <c r="B2177"/>
      <c r="C2177"/>
      <c r="D2177"/>
    </row>
    <row r="2178" spans="2:4" x14ac:dyDescent="0.2">
      <c r="B2178"/>
      <c r="C2178"/>
      <c r="D2178"/>
    </row>
    <row r="2179" spans="2:4" x14ac:dyDescent="0.2">
      <c r="B2179"/>
      <c r="C2179"/>
      <c r="D2179"/>
    </row>
    <row r="2180" spans="2:4" x14ac:dyDescent="0.2">
      <c r="B2180"/>
      <c r="C2180"/>
      <c r="D2180"/>
    </row>
    <row r="2181" spans="2:4" x14ac:dyDescent="0.2">
      <c r="B2181"/>
      <c r="C2181"/>
      <c r="D2181"/>
    </row>
    <row r="2182" spans="2:4" x14ac:dyDescent="0.2">
      <c r="B2182"/>
      <c r="C2182"/>
      <c r="D2182"/>
    </row>
    <row r="2183" spans="2:4" x14ac:dyDescent="0.2">
      <c r="B2183"/>
      <c r="C2183"/>
      <c r="D2183"/>
    </row>
    <row r="2184" spans="2:4" x14ac:dyDescent="0.2">
      <c r="B2184"/>
      <c r="C2184"/>
      <c r="D2184"/>
    </row>
    <row r="2185" spans="2:4" x14ac:dyDescent="0.2">
      <c r="B2185"/>
      <c r="C2185"/>
      <c r="D2185"/>
    </row>
    <row r="2186" spans="2:4" x14ac:dyDescent="0.2">
      <c r="B2186"/>
      <c r="C2186"/>
      <c r="D2186"/>
    </row>
    <row r="2187" spans="2:4" x14ac:dyDescent="0.2">
      <c r="B2187"/>
      <c r="C2187"/>
      <c r="D2187"/>
    </row>
    <row r="2188" spans="2:4" x14ac:dyDescent="0.2">
      <c r="B2188"/>
      <c r="C2188"/>
      <c r="D2188"/>
    </row>
    <row r="2189" spans="2:4" x14ac:dyDescent="0.2">
      <c r="B2189"/>
      <c r="C2189"/>
      <c r="D2189"/>
    </row>
    <row r="2190" spans="2:4" x14ac:dyDescent="0.2">
      <c r="B2190"/>
      <c r="C2190"/>
      <c r="D2190"/>
    </row>
    <row r="2191" spans="2:4" x14ac:dyDescent="0.2">
      <c r="B2191"/>
      <c r="C2191"/>
      <c r="D2191"/>
    </row>
    <row r="2192" spans="2:4" x14ac:dyDescent="0.2">
      <c r="B2192"/>
      <c r="C2192"/>
      <c r="D2192"/>
    </row>
    <row r="2193" spans="2:4" x14ac:dyDescent="0.2">
      <c r="B2193"/>
      <c r="C2193"/>
      <c r="D2193"/>
    </row>
    <row r="2194" spans="2:4" x14ac:dyDescent="0.2">
      <c r="B2194"/>
      <c r="C2194"/>
      <c r="D2194"/>
    </row>
    <row r="2195" spans="2:4" x14ac:dyDescent="0.2">
      <c r="B2195"/>
      <c r="C2195"/>
      <c r="D2195"/>
    </row>
    <row r="2196" spans="2:4" x14ac:dyDescent="0.2">
      <c r="B2196"/>
      <c r="C2196"/>
      <c r="D2196"/>
    </row>
    <row r="2197" spans="2:4" x14ac:dyDescent="0.2">
      <c r="B2197"/>
      <c r="C2197"/>
      <c r="D2197"/>
    </row>
    <row r="2198" spans="2:4" x14ac:dyDescent="0.2">
      <c r="B2198"/>
      <c r="C2198"/>
      <c r="D2198"/>
    </row>
    <row r="2199" spans="2:4" x14ac:dyDescent="0.2">
      <c r="B2199"/>
      <c r="C2199"/>
      <c r="D2199"/>
    </row>
    <row r="2200" spans="2:4" x14ac:dyDescent="0.2">
      <c r="B2200"/>
      <c r="C2200"/>
      <c r="D2200"/>
    </row>
    <row r="2201" spans="2:4" x14ac:dyDescent="0.2">
      <c r="B2201"/>
      <c r="C2201"/>
      <c r="D2201"/>
    </row>
    <row r="2202" spans="2:4" x14ac:dyDescent="0.2">
      <c r="B2202"/>
      <c r="C2202"/>
      <c r="D2202"/>
    </row>
    <row r="2203" spans="2:4" x14ac:dyDescent="0.2">
      <c r="B2203"/>
      <c r="C2203"/>
      <c r="D2203"/>
    </row>
    <row r="2204" spans="2:4" x14ac:dyDescent="0.2">
      <c r="B2204"/>
      <c r="C2204"/>
      <c r="D2204"/>
    </row>
    <row r="2205" spans="2:4" x14ac:dyDescent="0.2">
      <c r="B2205"/>
      <c r="C2205"/>
      <c r="D2205"/>
    </row>
    <row r="2206" spans="2:4" x14ac:dyDescent="0.2">
      <c r="B2206"/>
      <c r="C2206"/>
      <c r="D2206"/>
    </row>
    <row r="2207" spans="2:4" x14ac:dyDescent="0.2">
      <c r="B2207"/>
      <c r="C2207"/>
      <c r="D2207"/>
    </row>
    <row r="2208" spans="2:4" x14ac:dyDescent="0.2">
      <c r="B2208"/>
      <c r="C2208"/>
      <c r="D2208"/>
    </row>
    <row r="2209" spans="2:4" x14ac:dyDescent="0.2">
      <c r="B2209"/>
      <c r="C2209"/>
      <c r="D2209"/>
    </row>
    <row r="2210" spans="2:4" x14ac:dyDescent="0.2">
      <c r="B2210"/>
      <c r="C2210"/>
      <c r="D2210"/>
    </row>
    <row r="2211" spans="2:4" x14ac:dyDescent="0.2">
      <c r="B2211"/>
      <c r="C2211"/>
      <c r="D2211"/>
    </row>
    <row r="2212" spans="2:4" x14ac:dyDescent="0.2">
      <c r="B2212"/>
      <c r="C2212"/>
      <c r="D2212"/>
    </row>
    <row r="2213" spans="2:4" x14ac:dyDescent="0.2">
      <c r="B2213"/>
      <c r="C2213"/>
      <c r="D2213"/>
    </row>
    <row r="2214" spans="2:4" x14ac:dyDescent="0.2">
      <c r="B2214"/>
      <c r="C2214"/>
      <c r="D2214"/>
    </row>
    <row r="2215" spans="2:4" x14ac:dyDescent="0.2">
      <c r="B2215"/>
      <c r="C2215"/>
      <c r="D2215"/>
    </row>
    <row r="2216" spans="2:4" x14ac:dyDescent="0.2">
      <c r="B2216"/>
      <c r="C2216"/>
      <c r="D2216"/>
    </row>
    <row r="2217" spans="2:4" x14ac:dyDescent="0.2">
      <c r="B2217"/>
      <c r="C2217"/>
      <c r="D2217"/>
    </row>
    <row r="2218" spans="2:4" x14ac:dyDescent="0.2">
      <c r="B2218"/>
      <c r="C2218"/>
      <c r="D2218"/>
    </row>
    <row r="2219" spans="2:4" x14ac:dyDescent="0.2">
      <c r="B2219"/>
      <c r="C2219"/>
      <c r="D2219"/>
    </row>
    <row r="2220" spans="2:4" x14ac:dyDescent="0.2">
      <c r="B2220"/>
      <c r="C2220"/>
      <c r="D2220"/>
    </row>
    <row r="2221" spans="2:4" x14ac:dyDescent="0.2">
      <c r="B2221"/>
      <c r="C2221"/>
      <c r="D2221"/>
    </row>
    <row r="2222" spans="2:4" x14ac:dyDescent="0.2">
      <c r="B2222"/>
      <c r="C2222"/>
      <c r="D2222"/>
    </row>
    <row r="2223" spans="2:4" x14ac:dyDescent="0.2">
      <c r="B2223"/>
      <c r="C2223"/>
      <c r="D2223"/>
    </row>
    <row r="2224" spans="2:4" x14ac:dyDescent="0.2">
      <c r="B2224"/>
      <c r="C2224"/>
      <c r="D2224"/>
    </row>
    <row r="2225" spans="2:4" x14ac:dyDescent="0.2">
      <c r="B2225"/>
      <c r="C2225"/>
      <c r="D2225"/>
    </row>
    <row r="2226" spans="2:4" x14ac:dyDescent="0.2">
      <c r="B2226"/>
      <c r="C2226"/>
      <c r="D2226"/>
    </row>
    <row r="2227" spans="2:4" x14ac:dyDescent="0.2">
      <c r="B2227"/>
      <c r="C2227"/>
      <c r="D2227"/>
    </row>
    <row r="2228" spans="2:4" x14ac:dyDescent="0.2">
      <c r="B2228"/>
      <c r="C2228"/>
      <c r="D2228"/>
    </row>
    <row r="2229" spans="2:4" x14ac:dyDescent="0.2">
      <c r="B2229"/>
      <c r="C2229"/>
      <c r="D2229"/>
    </row>
    <row r="2230" spans="2:4" x14ac:dyDescent="0.2">
      <c r="B2230"/>
      <c r="C2230"/>
      <c r="D2230"/>
    </row>
    <row r="2231" spans="2:4" x14ac:dyDescent="0.2">
      <c r="B2231"/>
      <c r="C2231"/>
      <c r="D2231"/>
    </row>
    <row r="2232" spans="2:4" x14ac:dyDescent="0.2">
      <c r="B2232"/>
      <c r="C2232"/>
      <c r="D2232"/>
    </row>
    <row r="2233" spans="2:4" x14ac:dyDescent="0.2">
      <c r="B2233"/>
      <c r="C2233"/>
      <c r="D2233"/>
    </row>
    <row r="2234" spans="2:4" x14ac:dyDescent="0.2">
      <c r="B2234"/>
      <c r="C2234"/>
      <c r="D2234"/>
    </row>
    <row r="2235" spans="2:4" x14ac:dyDescent="0.2">
      <c r="B2235"/>
      <c r="C2235"/>
      <c r="D2235"/>
    </row>
    <row r="2236" spans="2:4" x14ac:dyDescent="0.2">
      <c r="B2236"/>
      <c r="C2236"/>
      <c r="D2236"/>
    </row>
    <row r="2237" spans="2:4" x14ac:dyDescent="0.2">
      <c r="B2237"/>
      <c r="C2237"/>
      <c r="D2237"/>
    </row>
    <row r="2238" spans="2:4" x14ac:dyDescent="0.2">
      <c r="B2238"/>
      <c r="C2238"/>
      <c r="D2238"/>
    </row>
    <row r="2239" spans="2:4" x14ac:dyDescent="0.2">
      <c r="B2239"/>
      <c r="C2239"/>
      <c r="D2239"/>
    </row>
    <row r="2240" spans="2:4" x14ac:dyDescent="0.2">
      <c r="B2240"/>
      <c r="C2240"/>
      <c r="D2240"/>
    </row>
    <row r="2241" spans="2:4" x14ac:dyDescent="0.2">
      <c r="B2241"/>
      <c r="C2241"/>
      <c r="D2241"/>
    </row>
    <row r="2242" spans="2:4" x14ac:dyDescent="0.2">
      <c r="B2242"/>
      <c r="C2242"/>
      <c r="D2242"/>
    </row>
    <row r="2243" spans="2:4" x14ac:dyDescent="0.2">
      <c r="B2243"/>
      <c r="C2243"/>
      <c r="D2243"/>
    </row>
    <row r="2244" spans="2:4" x14ac:dyDescent="0.2">
      <c r="B2244"/>
      <c r="C2244"/>
      <c r="D2244"/>
    </row>
    <row r="2245" spans="2:4" x14ac:dyDescent="0.2">
      <c r="B2245"/>
      <c r="C2245"/>
      <c r="D2245"/>
    </row>
    <row r="2246" spans="2:4" x14ac:dyDescent="0.2">
      <c r="B2246"/>
      <c r="C2246"/>
      <c r="D2246"/>
    </row>
    <row r="2247" spans="2:4" x14ac:dyDescent="0.2">
      <c r="B2247"/>
      <c r="C2247"/>
      <c r="D2247"/>
    </row>
    <row r="2248" spans="2:4" x14ac:dyDescent="0.2">
      <c r="B2248"/>
      <c r="C2248"/>
      <c r="D2248"/>
    </row>
    <row r="2249" spans="2:4" x14ac:dyDescent="0.2">
      <c r="B2249"/>
      <c r="C2249"/>
      <c r="D2249"/>
    </row>
    <row r="2250" spans="2:4" x14ac:dyDescent="0.2">
      <c r="B2250"/>
      <c r="C2250"/>
      <c r="D2250"/>
    </row>
    <row r="2251" spans="2:4" x14ac:dyDescent="0.2">
      <c r="B2251"/>
      <c r="C2251"/>
      <c r="D2251"/>
    </row>
    <row r="2252" spans="2:4" x14ac:dyDescent="0.2">
      <c r="B2252"/>
      <c r="C2252"/>
      <c r="D2252"/>
    </row>
    <row r="2253" spans="2:4" x14ac:dyDescent="0.2">
      <c r="B2253"/>
      <c r="C2253"/>
      <c r="D2253"/>
    </row>
    <row r="2254" spans="2:4" x14ac:dyDescent="0.2">
      <c r="B2254"/>
      <c r="C2254"/>
      <c r="D2254"/>
    </row>
    <row r="2255" spans="2:4" x14ac:dyDescent="0.2">
      <c r="B2255"/>
      <c r="C2255"/>
      <c r="D2255"/>
    </row>
    <row r="2256" spans="2:4" x14ac:dyDescent="0.2">
      <c r="B2256"/>
      <c r="C2256"/>
      <c r="D2256"/>
    </row>
    <row r="2257" spans="2:4" x14ac:dyDescent="0.2">
      <c r="B2257"/>
      <c r="C2257"/>
      <c r="D2257"/>
    </row>
    <row r="2258" spans="2:4" x14ac:dyDescent="0.2">
      <c r="B2258"/>
      <c r="C2258"/>
      <c r="D2258"/>
    </row>
    <row r="2259" spans="2:4" x14ac:dyDescent="0.2">
      <c r="B2259"/>
      <c r="C2259"/>
      <c r="D2259"/>
    </row>
    <row r="2260" spans="2:4" x14ac:dyDescent="0.2">
      <c r="B2260"/>
      <c r="C2260"/>
      <c r="D2260"/>
    </row>
    <row r="2261" spans="2:4" x14ac:dyDescent="0.2">
      <c r="B2261"/>
      <c r="C2261"/>
      <c r="D2261"/>
    </row>
    <row r="2262" spans="2:4" x14ac:dyDescent="0.2">
      <c r="B2262"/>
      <c r="C2262"/>
      <c r="D2262"/>
    </row>
    <row r="2263" spans="2:4" x14ac:dyDescent="0.2">
      <c r="B2263"/>
      <c r="C2263"/>
      <c r="D2263"/>
    </row>
    <row r="2264" spans="2:4" x14ac:dyDescent="0.2">
      <c r="B2264"/>
      <c r="C2264"/>
      <c r="D2264"/>
    </row>
    <row r="2265" spans="2:4" x14ac:dyDescent="0.2">
      <c r="B2265"/>
      <c r="C2265"/>
      <c r="D2265"/>
    </row>
    <row r="2266" spans="2:4" x14ac:dyDescent="0.2">
      <c r="B2266"/>
      <c r="C2266"/>
      <c r="D2266"/>
    </row>
    <row r="2267" spans="2:4" x14ac:dyDescent="0.2">
      <c r="B2267"/>
      <c r="C2267"/>
      <c r="D2267"/>
    </row>
    <row r="2268" spans="2:4" x14ac:dyDescent="0.2">
      <c r="B2268"/>
      <c r="C2268"/>
      <c r="D2268"/>
    </row>
    <row r="2269" spans="2:4" x14ac:dyDescent="0.2">
      <c r="B2269"/>
      <c r="C2269"/>
      <c r="D2269"/>
    </row>
    <row r="2270" spans="2:4" x14ac:dyDescent="0.2">
      <c r="B2270"/>
      <c r="C2270"/>
      <c r="D2270"/>
    </row>
    <row r="2271" spans="2:4" x14ac:dyDescent="0.2">
      <c r="B2271"/>
      <c r="C2271"/>
      <c r="D2271"/>
    </row>
    <row r="2272" spans="2:4" x14ac:dyDescent="0.2">
      <c r="B2272"/>
      <c r="C2272"/>
      <c r="D2272"/>
    </row>
    <row r="2273" spans="2:4" x14ac:dyDescent="0.2">
      <c r="B2273"/>
      <c r="C2273"/>
      <c r="D2273"/>
    </row>
    <row r="2274" spans="2:4" x14ac:dyDescent="0.2">
      <c r="B2274"/>
      <c r="C2274"/>
      <c r="D2274"/>
    </row>
    <row r="2275" spans="2:4" x14ac:dyDescent="0.2">
      <c r="B2275"/>
      <c r="C2275"/>
      <c r="D2275"/>
    </row>
    <row r="2276" spans="2:4" x14ac:dyDescent="0.2">
      <c r="B2276"/>
      <c r="C2276"/>
      <c r="D2276"/>
    </row>
    <row r="2277" spans="2:4" x14ac:dyDescent="0.2">
      <c r="B2277"/>
      <c r="C2277"/>
      <c r="D2277"/>
    </row>
    <row r="2278" spans="2:4" x14ac:dyDescent="0.2">
      <c r="B2278"/>
      <c r="C2278"/>
      <c r="D2278"/>
    </row>
    <row r="2279" spans="2:4" x14ac:dyDescent="0.2">
      <c r="B2279"/>
      <c r="C2279"/>
      <c r="D2279"/>
    </row>
    <row r="2280" spans="2:4" x14ac:dyDescent="0.2">
      <c r="B2280"/>
      <c r="C2280"/>
      <c r="D2280"/>
    </row>
    <row r="2281" spans="2:4" x14ac:dyDescent="0.2">
      <c r="B2281"/>
      <c r="C2281"/>
      <c r="D2281"/>
    </row>
    <row r="2282" spans="2:4" x14ac:dyDescent="0.2">
      <c r="B2282"/>
      <c r="C2282"/>
      <c r="D2282"/>
    </row>
    <row r="2283" spans="2:4" x14ac:dyDescent="0.2">
      <c r="B2283"/>
      <c r="C2283"/>
      <c r="D2283"/>
    </row>
    <row r="2284" spans="2:4" x14ac:dyDescent="0.2">
      <c r="B2284"/>
      <c r="C2284"/>
      <c r="D2284"/>
    </row>
    <row r="2285" spans="2:4" x14ac:dyDescent="0.2">
      <c r="B2285"/>
      <c r="C2285"/>
      <c r="D2285"/>
    </row>
    <row r="2286" spans="2:4" x14ac:dyDescent="0.2">
      <c r="B2286"/>
      <c r="C2286"/>
      <c r="D2286"/>
    </row>
    <row r="2287" spans="2:4" x14ac:dyDescent="0.2">
      <c r="B2287"/>
      <c r="C2287"/>
      <c r="D2287"/>
    </row>
    <row r="2288" spans="2:4" x14ac:dyDescent="0.2">
      <c r="B2288"/>
      <c r="C2288"/>
      <c r="D2288"/>
    </row>
    <row r="2289" spans="2:4" x14ac:dyDescent="0.2">
      <c r="B2289"/>
      <c r="C2289"/>
      <c r="D2289"/>
    </row>
    <row r="2290" spans="2:4" x14ac:dyDescent="0.2">
      <c r="B2290"/>
      <c r="C2290"/>
      <c r="D2290"/>
    </row>
    <row r="2291" spans="2:4" x14ac:dyDescent="0.2">
      <c r="B2291"/>
      <c r="C2291"/>
      <c r="D2291"/>
    </row>
    <row r="2292" spans="2:4" x14ac:dyDescent="0.2">
      <c r="B2292"/>
      <c r="C2292"/>
      <c r="D2292"/>
    </row>
    <row r="2293" spans="2:4" x14ac:dyDescent="0.2">
      <c r="B2293"/>
      <c r="C2293"/>
      <c r="D2293"/>
    </row>
    <row r="2294" spans="2:4" x14ac:dyDescent="0.2">
      <c r="B2294"/>
      <c r="C2294"/>
      <c r="D2294"/>
    </row>
    <row r="2295" spans="2:4" x14ac:dyDescent="0.2">
      <c r="B2295"/>
      <c r="C2295"/>
      <c r="D2295"/>
    </row>
    <row r="2296" spans="2:4" x14ac:dyDescent="0.2">
      <c r="B2296"/>
      <c r="C2296"/>
      <c r="D2296"/>
    </row>
    <row r="2297" spans="2:4" x14ac:dyDescent="0.2">
      <c r="B2297"/>
      <c r="C2297"/>
      <c r="D2297"/>
    </row>
    <row r="2298" spans="2:4" x14ac:dyDescent="0.2">
      <c r="B2298"/>
      <c r="C2298"/>
      <c r="D2298"/>
    </row>
    <row r="2299" spans="2:4" x14ac:dyDescent="0.2">
      <c r="B2299"/>
      <c r="C2299"/>
      <c r="D2299"/>
    </row>
    <row r="2300" spans="2:4" x14ac:dyDescent="0.2">
      <c r="B2300"/>
      <c r="C2300"/>
      <c r="D2300"/>
    </row>
    <row r="2301" spans="2:4" x14ac:dyDescent="0.2">
      <c r="B2301"/>
      <c r="C2301"/>
      <c r="D2301"/>
    </row>
    <row r="2302" spans="2:4" x14ac:dyDescent="0.2">
      <c r="B2302"/>
      <c r="C2302"/>
      <c r="D2302"/>
    </row>
    <row r="2303" spans="2:4" x14ac:dyDescent="0.2">
      <c r="B2303"/>
      <c r="C2303"/>
      <c r="D2303"/>
    </row>
    <row r="2304" spans="2:4" x14ac:dyDescent="0.2">
      <c r="B2304"/>
      <c r="C2304"/>
      <c r="D2304"/>
    </row>
    <row r="2305" spans="2:4" x14ac:dyDescent="0.2">
      <c r="B2305"/>
      <c r="C2305"/>
      <c r="D2305"/>
    </row>
    <row r="2306" spans="2:4" x14ac:dyDescent="0.2">
      <c r="B2306"/>
      <c r="C2306"/>
      <c r="D2306"/>
    </row>
    <row r="2307" spans="2:4" x14ac:dyDescent="0.2">
      <c r="B2307"/>
      <c r="C2307"/>
      <c r="D2307"/>
    </row>
    <row r="2308" spans="2:4" x14ac:dyDescent="0.2">
      <c r="B2308"/>
      <c r="C2308"/>
      <c r="D2308"/>
    </row>
    <row r="2309" spans="2:4" x14ac:dyDescent="0.2">
      <c r="B2309"/>
      <c r="C2309"/>
      <c r="D2309"/>
    </row>
    <row r="2310" spans="2:4" x14ac:dyDescent="0.2">
      <c r="B2310"/>
      <c r="C2310"/>
      <c r="D2310"/>
    </row>
    <row r="2311" spans="2:4" x14ac:dyDescent="0.2">
      <c r="B2311"/>
      <c r="C2311"/>
      <c r="D2311"/>
    </row>
    <row r="2312" spans="2:4" x14ac:dyDescent="0.2">
      <c r="B2312"/>
      <c r="C2312"/>
      <c r="D2312"/>
    </row>
    <row r="2313" spans="2:4" x14ac:dyDescent="0.2">
      <c r="B2313"/>
      <c r="C2313"/>
      <c r="D2313"/>
    </row>
    <row r="2314" spans="2:4" x14ac:dyDescent="0.2">
      <c r="B2314"/>
      <c r="C2314"/>
      <c r="D2314"/>
    </row>
    <row r="2315" spans="2:4" x14ac:dyDescent="0.2">
      <c r="B2315"/>
      <c r="C2315"/>
      <c r="D2315"/>
    </row>
    <row r="2316" spans="2:4" x14ac:dyDescent="0.2">
      <c r="B2316"/>
      <c r="C2316"/>
      <c r="D2316"/>
    </row>
    <row r="2317" spans="2:4" x14ac:dyDescent="0.2">
      <c r="B2317"/>
      <c r="C2317"/>
      <c r="D2317"/>
    </row>
    <row r="2318" spans="2:4" x14ac:dyDescent="0.2">
      <c r="B2318"/>
      <c r="C2318"/>
      <c r="D2318"/>
    </row>
    <row r="2319" spans="2:4" x14ac:dyDescent="0.2">
      <c r="B2319"/>
      <c r="C2319"/>
      <c r="D2319"/>
    </row>
    <row r="2320" spans="2:4" x14ac:dyDescent="0.2">
      <c r="B2320"/>
      <c r="C2320"/>
      <c r="D2320"/>
    </row>
    <row r="2321" spans="2:4" x14ac:dyDescent="0.2">
      <c r="B2321"/>
      <c r="C2321"/>
      <c r="D2321"/>
    </row>
    <row r="2322" spans="2:4" x14ac:dyDescent="0.2">
      <c r="B2322"/>
      <c r="C2322"/>
      <c r="D2322"/>
    </row>
    <row r="2323" spans="2:4" x14ac:dyDescent="0.2">
      <c r="B2323"/>
      <c r="C2323"/>
      <c r="D2323"/>
    </row>
    <row r="2324" spans="2:4" x14ac:dyDescent="0.2">
      <c r="B2324"/>
      <c r="C2324"/>
      <c r="D2324"/>
    </row>
    <row r="2325" spans="2:4" x14ac:dyDescent="0.2">
      <c r="B2325"/>
      <c r="C2325"/>
      <c r="D2325"/>
    </row>
    <row r="2326" spans="2:4" x14ac:dyDescent="0.2">
      <c r="B2326"/>
      <c r="C2326"/>
      <c r="D2326"/>
    </row>
    <row r="2327" spans="2:4" x14ac:dyDescent="0.2">
      <c r="B2327"/>
      <c r="C2327"/>
      <c r="D2327"/>
    </row>
    <row r="2328" spans="2:4" x14ac:dyDescent="0.2">
      <c r="B2328"/>
      <c r="C2328"/>
      <c r="D2328"/>
    </row>
    <row r="2329" spans="2:4" x14ac:dyDescent="0.2">
      <c r="B2329"/>
      <c r="C2329"/>
      <c r="D2329"/>
    </row>
    <row r="2330" spans="2:4" x14ac:dyDescent="0.2">
      <c r="B2330"/>
      <c r="C2330"/>
      <c r="D2330"/>
    </row>
    <row r="2331" spans="2:4" x14ac:dyDescent="0.2">
      <c r="B2331"/>
      <c r="C2331"/>
      <c r="D2331"/>
    </row>
    <row r="2332" spans="2:4" x14ac:dyDescent="0.2">
      <c r="B2332"/>
      <c r="C2332"/>
      <c r="D2332"/>
    </row>
    <row r="2333" spans="2:4" x14ac:dyDescent="0.2">
      <c r="B2333"/>
      <c r="C2333"/>
      <c r="D2333"/>
    </row>
    <row r="2334" spans="2:4" x14ac:dyDescent="0.2">
      <c r="B2334"/>
      <c r="C2334"/>
      <c r="D2334"/>
    </row>
    <row r="2335" spans="2:4" x14ac:dyDescent="0.2">
      <c r="B2335"/>
      <c r="C2335"/>
      <c r="D2335"/>
    </row>
    <row r="2336" spans="2:4" x14ac:dyDescent="0.2">
      <c r="B2336"/>
      <c r="C2336"/>
      <c r="D2336"/>
    </row>
    <row r="2337" spans="2:4" x14ac:dyDescent="0.2">
      <c r="B2337"/>
      <c r="C2337"/>
      <c r="D2337"/>
    </row>
    <row r="2338" spans="2:4" x14ac:dyDescent="0.2">
      <c r="B2338"/>
      <c r="C2338"/>
      <c r="D2338"/>
    </row>
    <row r="2339" spans="2:4" x14ac:dyDescent="0.2">
      <c r="B2339"/>
      <c r="C2339"/>
      <c r="D2339"/>
    </row>
    <row r="2340" spans="2:4" x14ac:dyDescent="0.2">
      <c r="B2340"/>
      <c r="C2340"/>
      <c r="D2340"/>
    </row>
    <row r="2341" spans="2:4" x14ac:dyDescent="0.2">
      <c r="B2341"/>
      <c r="C2341"/>
      <c r="D2341"/>
    </row>
    <row r="2342" spans="2:4" x14ac:dyDescent="0.2">
      <c r="B2342"/>
      <c r="C2342"/>
      <c r="D2342"/>
    </row>
    <row r="2343" spans="2:4" x14ac:dyDescent="0.2">
      <c r="B2343"/>
      <c r="C2343"/>
      <c r="D2343"/>
    </row>
    <row r="2344" spans="2:4" x14ac:dyDescent="0.2">
      <c r="B2344"/>
      <c r="C2344"/>
      <c r="D2344"/>
    </row>
    <row r="2345" spans="2:4" x14ac:dyDescent="0.2">
      <c r="B2345"/>
      <c r="C2345"/>
      <c r="D2345"/>
    </row>
    <row r="2346" spans="2:4" x14ac:dyDescent="0.2">
      <c r="B2346"/>
      <c r="C2346"/>
      <c r="D2346"/>
    </row>
    <row r="2347" spans="2:4" x14ac:dyDescent="0.2">
      <c r="B2347"/>
      <c r="C2347"/>
      <c r="D2347"/>
    </row>
    <row r="2348" spans="2:4" x14ac:dyDescent="0.2">
      <c r="B2348"/>
      <c r="C2348"/>
      <c r="D2348"/>
    </row>
    <row r="2349" spans="2:4" x14ac:dyDescent="0.2">
      <c r="B2349"/>
      <c r="C2349"/>
      <c r="D2349"/>
    </row>
    <row r="2350" spans="2:4" x14ac:dyDescent="0.2">
      <c r="B2350"/>
      <c r="C2350"/>
      <c r="D2350"/>
    </row>
    <row r="2351" spans="2:4" x14ac:dyDescent="0.2">
      <c r="B2351"/>
      <c r="C2351"/>
      <c r="D2351"/>
    </row>
    <row r="2352" spans="2:4" x14ac:dyDescent="0.2">
      <c r="B2352"/>
      <c r="C2352"/>
      <c r="D2352"/>
    </row>
    <row r="2353" spans="2:4" x14ac:dyDescent="0.2">
      <c r="B2353"/>
      <c r="C2353"/>
      <c r="D2353"/>
    </row>
    <row r="2354" spans="2:4" x14ac:dyDescent="0.2">
      <c r="B2354"/>
      <c r="C2354"/>
      <c r="D2354"/>
    </row>
    <row r="2355" spans="2:4" x14ac:dyDescent="0.2">
      <c r="B2355"/>
      <c r="C2355"/>
      <c r="D2355"/>
    </row>
    <row r="2356" spans="2:4" x14ac:dyDescent="0.2">
      <c r="B2356"/>
      <c r="C2356"/>
      <c r="D2356"/>
    </row>
    <row r="2357" spans="2:4" x14ac:dyDescent="0.2">
      <c r="B2357"/>
      <c r="C2357"/>
      <c r="D2357"/>
    </row>
    <row r="2358" spans="2:4" x14ac:dyDescent="0.2">
      <c r="B2358"/>
      <c r="C2358"/>
      <c r="D2358"/>
    </row>
    <row r="2359" spans="2:4" x14ac:dyDescent="0.2">
      <c r="B2359"/>
      <c r="C2359"/>
      <c r="D2359"/>
    </row>
    <row r="2360" spans="2:4" x14ac:dyDescent="0.2">
      <c r="B2360"/>
      <c r="C2360"/>
      <c r="D2360"/>
    </row>
    <row r="2361" spans="2:4" x14ac:dyDescent="0.2">
      <c r="B2361"/>
      <c r="C2361"/>
      <c r="D2361"/>
    </row>
    <row r="2362" spans="2:4" x14ac:dyDescent="0.2">
      <c r="B2362"/>
      <c r="C2362"/>
      <c r="D2362"/>
    </row>
    <row r="2363" spans="2:4" x14ac:dyDescent="0.2">
      <c r="B2363"/>
      <c r="C2363"/>
      <c r="D2363"/>
    </row>
    <row r="2364" spans="2:4" x14ac:dyDescent="0.2">
      <c r="B2364"/>
      <c r="C2364"/>
      <c r="D2364"/>
    </row>
    <row r="2365" spans="2:4" x14ac:dyDescent="0.2">
      <c r="B2365"/>
      <c r="C2365"/>
      <c r="D2365"/>
    </row>
    <row r="2366" spans="2:4" x14ac:dyDescent="0.2">
      <c r="B2366"/>
      <c r="C2366"/>
      <c r="D2366"/>
    </row>
    <row r="2367" spans="2:4" x14ac:dyDescent="0.2">
      <c r="B2367"/>
      <c r="C2367"/>
      <c r="D2367"/>
    </row>
    <row r="2368" spans="2:4" x14ac:dyDescent="0.2">
      <c r="B2368"/>
      <c r="C2368"/>
      <c r="D2368"/>
    </row>
    <row r="2369" spans="2:4" x14ac:dyDescent="0.2">
      <c r="B2369"/>
      <c r="C2369"/>
      <c r="D2369"/>
    </row>
    <row r="2370" spans="2:4" x14ac:dyDescent="0.2">
      <c r="B2370"/>
      <c r="C2370"/>
      <c r="D2370"/>
    </row>
    <row r="2371" spans="2:4" x14ac:dyDescent="0.2">
      <c r="B2371"/>
      <c r="C2371"/>
      <c r="D2371"/>
    </row>
    <row r="2372" spans="2:4" x14ac:dyDescent="0.2">
      <c r="B2372"/>
      <c r="C2372"/>
      <c r="D2372"/>
    </row>
    <row r="2373" spans="2:4" x14ac:dyDescent="0.2">
      <c r="B2373"/>
      <c r="C2373"/>
      <c r="D2373"/>
    </row>
    <row r="2374" spans="2:4" x14ac:dyDescent="0.2">
      <c r="B2374"/>
      <c r="C2374"/>
      <c r="D2374"/>
    </row>
    <row r="2375" spans="2:4" x14ac:dyDescent="0.2">
      <c r="B2375"/>
      <c r="C2375"/>
      <c r="D2375"/>
    </row>
    <row r="2376" spans="2:4" x14ac:dyDescent="0.2">
      <c r="B2376"/>
      <c r="C2376"/>
      <c r="D2376"/>
    </row>
    <row r="2377" spans="2:4" x14ac:dyDescent="0.2">
      <c r="B2377"/>
      <c r="C2377"/>
      <c r="D2377"/>
    </row>
    <row r="2378" spans="2:4" x14ac:dyDescent="0.2">
      <c r="B2378"/>
      <c r="C2378"/>
      <c r="D2378"/>
    </row>
    <row r="2379" spans="2:4" x14ac:dyDescent="0.2">
      <c r="B2379"/>
      <c r="C2379"/>
      <c r="D2379"/>
    </row>
    <row r="2380" spans="2:4" x14ac:dyDescent="0.2">
      <c r="B2380"/>
      <c r="C2380"/>
      <c r="D2380"/>
    </row>
    <row r="2381" spans="2:4" x14ac:dyDescent="0.2">
      <c r="B2381"/>
      <c r="C2381"/>
      <c r="D2381"/>
    </row>
    <row r="2382" spans="2:4" x14ac:dyDescent="0.2">
      <c r="B2382"/>
      <c r="C2382"/>
      <c r="D2382"/>
    </row>
    <row r="2383" spans="2:4" x14ac:dyDescent="0.2">
      <c r="B2383"/>
      <c r="C2383"/>
      <c r="D2383"/>
    </row>
    <row r="2384" spans="2:4" x14ac:dyDescent="0.2">
      <c r="B2384"/>
      <c r="C2384"/>
      <c r="D2384"/>
    </row>
    <row r="2385" spans="2:4" x14ac:dyDescent="0.2">
      <c r="B2385"/>
      <c r="C2385"/>
      <c r="D2385"/>
    </row>
    <row r="2386" spans="2:4" x14ac:dyDescent="0.2">
      <c r="B2386"/>
      <c r="C2386"/>
      <c r="D2386"/>
    </row>
    <row r="2387" spans="2:4" x14ac:dyDescent="0.2">
      <c r="B2387"/>
      <c r="C2387"/>
      <c r="D2387"/>
    </row>
    <row r="2388" spans="2:4" x14ac:dyDescent="0.2">
      <c r="B2388"/>
      <c r="C2388"/>
      <c r="D2388"/>
    </row>
    <row r="2389" spans="2:4" x14ac:dyDescent="0.2">
      <c r="B2389"/>
      <c r="C2389"/>
      <c r="D2389"/>
    </row>
    <row r="2390" spans="2:4" x14ac:dyDescent="0.2">
      <c r="B2390"/>
      <c r="C2390"/>
      <c r="D2390"/>
    </row>
    <row r="2391" spans="2:4" x14ac:dyDescent="0.2">
      <c r="B2391"/>
      <c r="C2391"/>
      <c r="D2391"/>
    </row>
    <row r="2392" spans="2:4" x14ac:dyDescent="0.2">
      <c r="B2392"/>
      <c r="C2392"/>
      <c r="D2392"/>
    </row>
    <row r="2393" spans="2:4" x14ac:dyDescent="0.2">
      <c r="B2393"/>
      <c r="C2393"/>
      <c r="D2393"/>
    </row>
    <row r="2394" spans="2:4" x14ac:dyDescent="0.2">
      <c r="B2394"/>
      <c r="C2394"/>
      <c r="D2394"/>
    </row>
    <row r="2395" spans="2:4" x14ac:dyDescent="0.2">
      <c r="B2395"/>
      <c r="C2395"/>
      <c r="D2395"/>
    </row>
    <row r="2396" spans="2:4" x14ac:dyDescent="0.2">
      <c r="B2396"/>
      <c r="C2396"/>
      <c r="D2396"/>
    </row>
    <row r="2397" spans="2:4" x14ac:dyDescent="0.2">
      <c r="B2397"/>
      <c r="C2397"/>
      <c r="D2397"/>
    </row>
    <row r="2398" spans="2:4" x14ac:dyDescent="0.2">
      <c r="B2398"/>
      <c r="C2398"/>
      <c r="D2398"/>
    </row>
    <row r="2399" spans="2:4" x14ac:dyDescent="0.2">
      <c r="B2399"/>
      <c r="C2399"/>
      <c r="D2399"/>
    </row>
    <row r="2400" spans="2:4" x14ac:dyDescent="0.2">
      <c r="B2400"/>
      <c r="C2400"/>
      <c r="D2400"/>
    </row>
    <row r="2401" spans="2:4" x14ac:dyDescent="0.2">
      <c r="B2401"/>
      <c r="C2401"/>
      <c r="D2401"/>
    </row>
    <row r="2402" spans="2:4" x14ac:dyDescent="0.2">
      <c r="B2402"/>
      <c r="C2402"/>
      <c r="D2402"/>
    </row>
    <row r="2403" spans="2:4" x14ac:dyDescent="0.2">
      <c r="B2403"/>
      <c r="C2403"/>
      <c r="D2403"/>
    </row>
    <row r="2404" spans="2:4" x14ac:dyDescent="0.2">
      <c r="B2404"/>
      <c r="C2404"/>
      <c r="D2404"/>
    </row>
    <row r="2405" spans="2:4" x14ac:dyDescent="0.2">
      <c r="B2405"/>
      <c r="C2405"/>
      <c r="D2405"/>
    </row>
    <row r="2406" spans="2:4" x14ac:dyDescent="0.2">
      <c r="B2406"/>
      <c r="C2406"/>
      <c r="D2406"/>
    </row>
    <row r="2407" spans="2:4" x14ac:dyDescent="0.2">
      <c r="B2407"/>
      <c r="C2407"/>
      <c r="D2407"/>
    </row>
    <row r="2408" spans="2:4" x14ac:dyDescent="0.2">
      <c r="B2408"/>
      <c r="C2408"/>
      <c r="D2408"/>
    </row>
    <row r="2409" spans="2:4" x14ac:dyDescent="0.2">
      <c r="B2409"/>
      <c r="C2409"/>
      <c r="D2409"/>
    </row>
    <row r="2410" spans="2:4" x14ac:dyDescent="0.2">
      <c r="B2410"/>
      <c r="C2410"/>
      <c r="D2410"/>
    </row>
    <row r="2411" spans="2:4" x14ac:dyDescent="0.2">
      <c r="B2411"/>
      <c r="C2411"/>
      <c r="D2411"/>
    </row>
    <row r="2412" spans="2:4" x14ac:dyDescent="0.2">
      <c r="B2412"/>
      <c r="C2412"/>
      <c r="D2412"/>
    </row>
    <row r="2413" spans="2:4" x14ac:dyDescent="0.2">
      <c r="B2413"/>
      <c r="C2413"/>
      <c r="D2413"/>
    </row>
    <row r="2414" spans="2:4" x14ac:dyDescent="0.2">
      <c r="B2414"/>
      <c r="C2414"/>
      <c r="D2414"/>
    </row>
    <row r="2415" spans="2:4" x14ac:dyDescent="0.2">
      <c r="B2415"/>
      <c r="C2415"/>
      <c r="D2415"/>
    </row>
    <row r="2416" spans="2:4" x14ac:dyDescent="0.2">
      <c r="B2416"/>
      <c r="C2416"/>
      <c r="D2416"/>
    </row>
    <row r="2417" spans="2:4" x14ac:dyDescent="0.2">
      <c r="B2417"/>
      <c r="C2417"/>
      <c r="D2417"/>
    </row>
    <row r="2418" spans="2:4" x14ac:dyDescent="0.2">
      <c r="B2418"/>
      <c r="C2418"/>
      <c r="D2418"/>
    </row>
    <row r="2419" spans="2:4" x14ac:dyDescent="0.2">
      <c r="B2419"/>
      <c r="C2419"/>
      <c r="D2419"/>
    </row>
    <row r="2420" spans="2:4" x14ac:dyDescent="0.2">
      <c r="B2420"/>
      <c r="C2420"/>
      <c r="D2420"/>
    </row>
    <row r="2421" spans="2:4" x14ac:dyDescent="0.2">
      <c r="B2421"/>
      <c r="C2421"/>
      <c r="D2421"/>
    </row>
    <row r="2422" spans="2:4" x14ac:dyDescent="0.2">
      <c r="B2422"/>
      <c r="C2422"/>
      <c r="D2422"/>
    </row>
    <row r="2423" spans="2:4" x14ac:dyDescent="0.2">
      <c r="B2423"/>
      <c r="C2423"/>
      <c r="D2423"/>
    </row>
    <row r="2424" spans="2:4" x14ac:dyDescent="0.2">
      <c r="B2424"/>
      <c r="C2424"/>
      <c r="D2424"/>
    </row>
    <row r="2425" spans="2:4" x14ac:dyDescent="0.2">
      <c r="B2425"/>
      <c r="C2425"/>
      <c r="D2425"/>
    </row>
    <row r="2426" spans="2:4" x14ac:dyDescent="0.2">
      <c r="B2426"/>
      <c r="C2426"/>
      <c r="D2426"/>
    </row>
    <row r="2427" spans="2:4" x14ac:dyDescent="0.2">
      <c r="B2427"/>
      <c r="C2427"/>
      <c r="D2427"/>
    </row>
    <row r="2428" spans="2:4" x14ac:dyDescent="0.2">
      <c r="B2428"/>
      <c r="C2428"/>
      <c r="D2428"/>
    </row>
    <row r="2429" spans="2:4" x14ac:dyDescent="0.2">
      <c r="B2429"/>
      <c r="C2429"/>
      <c r="D2429"/>
    </row>
    <row r="2430" spans="2:4" x14ac:dyDescent="0.2">
      <c r="B2430"/>
      <c r="C2430"/>
      <c r="D2430"/>
    </row>
    <row r="2431" spans="2:4" x14ac:dyDescent="0.2">
      <c r="B2431"/>
      <c r="C2431"/>
      <c r="D2431"/>
    </row>
    <row r="2432" spans="2:4" x14ac:dyDescent="0.2">
      <c r="B2432"/>
      <c r="C2432"/>
      <c r="D2432"/>
    </row>
    <row r="2433" spans="2:4" x14ac:dyDescent="0.2">
      <c r="B2433"/>
      <c r="C2433"/>
      <c r="D2433"/>
    </row>
    <row r="2434" spans="2:4" x14ac:dyDescent="0.2">
      <c r="B2434"/>
      <c r="C2434"/>
      <c r="D2434"/>
    </row>
    <row r="2435" spans="2:4" x14ac:dyDescent="0.2">
      <c r="B2435"/>
      <c r="C2435"/>
      <c r="D2435"/>
    </row>
    <row r="2436" spans="2:4" x14ac:dyDescent="0.2">
      <c r="B2436"/>
      <c r="C2436"/>
      <c r="D2436"/>
    </row>
    <row r="2437" spans="2:4" x14ac:dyDescent="0.2">
      <c r="B2437"/>
      <c r="C2437"/>
      <c r="D2437"/>
    </row>
    <row r="2438" spans="2:4" x14ac:dyDescent="0.2">
      <c r="B2438"/>
      <c r="C2438"/>
      <c r="D2438"/>
    </row>
    <row r="2439" spans="2:4" x14ac:dyDescent="0.2">
      <c r="B2439"/>
      <c r="C2439"/>
      <c r="D2439"/>
    </row>
    <row r="2440" spans="2:4" x14ac:dyDescent="0.2">
      <c r="B2440"/>
      <c r="C2440"/>
      <c r="D2440"/>
    </row>
    <row r="2441" spans="2:4" x14ac:dyDescent="0.2">
      <c r="B2441"/>
      <c r="C2441"/>
      <c r="D2441"/>
    </row>
    <row r="2442" spans="2:4" x14ac:dyDescent="0.2">
      <c r="B2442"/>
      <c r="C2442"/>
      <c r="D2442"/>
    </row>
    <row r="2443" spans="2:4" x14ac:dyDescent="0.2">
      <c r="B2443"/>
      <c r="C2443"/>
      <c r="D2443"/>
    </row>
    <row r="2444" spans="2:4" x14ac:dyDescent="0.2">
      <c r="B2444"/>
      <c r="C2444"/>
      <c r="D2444"/>
    </row>
    <row r="2445" spans="2:4" x14ac:dyDescent="0.2">
      <c r="B2445"/>
      <c r="C2445"/>
      <c r="D2445"/>
    </row>
    <row r="2446" spans="2:4" x14ac:dyDescent="0.2">
      <c r="B2446"/>
      <c r="C2446"/>
      <c r="D2446"/>
    </row>
    <row r="2447" spans="2:4" x14ac:dyDescent="0.2">
      <c r="B2447"/>
      <c r="C2447"/>
      <c r="D2447"/>
    </row>
    <row r="2448" spans="2:4" x14ac:dyDescent="0.2">
      <c r="B2448"/>
      <c r="C2448"/>
      <c r="D2448"/>
    </row>
    <row r="2449" spans="2:4" x14ac:dyDescent="0.2">
      <c r="B2449"/>
      <c r="C2449"/>
      <c r="D2449"/>
    </row>
    <row r="2450" spans="2:4" x14ac:dyDescent="0.2">
      <c r="B2450"/>
      <c r="C2450"/>
      <c r="D2450"/>
    </row>
    <row r="2451" spans="2:4" x14ac:dyDescent="0.2">
      <c r="B2451"/>
      <c r="C2451"/>
      <c r="D2451"/>
    </row>
    <row r="2452" spans="2:4" x14ac:dyDescent="0.2">
      <c r="B2452"/>
      <c r="C2452"/>
      <c r="D2452"/>
    </row>
    <row r="2453" spans="2:4" x14ac:dyDescent="0.2">
      <c r="B2453"/>
      <c r="C2453"/>
      <c r="D2453"/>
    </row>
    <row r="2454" spans="2:4" x14ac:dyDescent="0.2">
      <c r="B2454"/>
      <c r="C2454"/>
      <c r="D2454"/>
    </row>
    <row r="2455" spans="2:4" x14ac:dyDescent="0.2">
      <c r="B2455"/>
      <c r="C2455"/>
      <c r="D2455"/>
    </row>
    <row r="2456" spans="2:4" x14ac:dyDescent="0.2">
      <c r="B2456"/>
      <c r="C2456"/>
      <c r="D2456"/>
    </row>
    <row r="2457" spans="2:4" x14ac:dyDescent="0.2">
      <c r="B2457"/>
      <c r="C2457"/>
      <c r="D2457"/>
    </row>
    <row r="2458" spans="2:4" x14ac:dyDescent="0.2">
      <c r="B2458"/>
      <c r="C2458"/>
      <c r="D2458"/>
    </row>
    <row r="2459" spans="2:4" x14ac:dyDescent="0.2">
      <c r="B2459"/>
      <c r="C2459"/>
      <c r="D2459"/>
    </row>
    <row r="2460" spans="2:4" x14ac:dyDescent="0.2">
      <c r="B2460"/>
      <c r="C2460"/>
      <c r="D2460"/>
    </row>
    <row r="2461" spans="2:4" x14ac:dyDescent="0.2">
      <c r="B2461"/>
      <c r="C2461"/>
      <c r="D2461"/>
    </row>
    <row r="2462" spans="2:4" x14ac:dyDescent="0.2">
      <c r="B2462"/>
      <c r="C2462"/>
      <c r="D2462"/>
    </row>
    <row r="2463" spans="2:4" x14ac:dyDescent="0.2">
      <c r="B2463"/>
      <c r="C2463"/>
      <c r="D2463"/>
    </row>
    <row r="2464" spans="2:4" x14ac:dyDescent="0.2">
      <c r="B2464"/>
      <c r="C2464"/>
      <c r="D2464"/>
    </row>
    <row r="2465" spans="2:4" x14ac:dyDescent="0.2">
      <c r="B2465"/>
      <c r="C2465"/>
      <c r="D2465"/>
    </row>
    <row r="2466" spans="2:4" x14ac:dyDescent="0.2">
      <c r="B2466"/>
      <c r="C2466"/>
      <c r="D2466"/>
    </row>
    <row r="2467" spans="2:4" x14ac:dyDescent="0.2">
      <c r="B2467"/>
      <c r="C2467"/>
      <c r="D2467"/>
    </row>
    <row r="2468" spans="2:4" x14ac:dyDescent="0.2">
      <c r="B2468"/>
      <c r="C2468"/>
      <c r="D2468"/>
    </row>
    <row r="2469" spans="2:4" x14ac:dyDescent="0.2">
      <c r="B2469"/>
      <c r="C2469"/>
      <c r="D2469"/>
    </row>
    <row r="2470" spans="2:4" x14ac:dyDescent="0.2">
      <c r="B2470"/>
      <c r="C2470"/>
      <c r="D2470"/>
    </row>
    <row r="2471" spans="2:4" x14ac:dyDescent="0.2">
      <c r="B2471"/>
      <c r="C2471"/>
      <c r="D2471"/>
    </row>
    <row r="2472" spans="2:4" x14ac:dyDescent="0.2">
      <c r="B2472"/>
      <c r="C2472"/>
      <c r="D2472"/>
    </row>
    <row r="2473" spans="2:4" x14ac:dyDescent="0.2">
      <c r="B2473"/>
      <c r="C2473"/>
      <c r="D2473"/>
    </row>
    <row r="2474" spans="2:4" x14ac:dyDescent="0.2">
      <c r="B2474"/>
      <c r="C2474"/>
      <c r="D2474"/>
    </row>
    <row r="2475" spans="2:4" x14ac:dyDescent="0.2">
      <c r="B2475"/>
      <c r="C2475"/>
      <c r="D2475"/>
    </row>
    <row r="2476" spans="2:4" x14ac:dyDescent="0.2">
      <c r="B2476"/>
      <c r="C2476"/>
      <c r="D2476"/>
    </row>
    <row r="2477" spans="2:4" x14ac:dyDescent="0.2">
      <c r="B2477"/>
      <c r="C2477"/>
      <c r="D2477"/>
    </row>
    <row r="2478" spans="2:4" x14ac:dyDescent="0.2">
      <c r="B2478"/>
      <c r="C2478"/>
      <c r="D2478"/>
    </row>
    <row r="2479" spans="2:4" x14ac:dyDescent="0.2">
      <c r="B2479"/>
      <c r="C2479"/>
      <c r="D2479"/>
    </row>
    <row r="2480" spans="2:4" x14ac:dyDescent="0.2">
      <c r="B2480"/>
      <c r="C2480"/>
      <c r="D2480"/>
    </row>
    <row r="2481" spans="2:4" x14ac:dyDescent="0.2">
      <c r="B2481"/>
      <c r="C2481"/>
      <c r="D2481"/>
    </row>
    <row r="2482" spans="2:4" x14ac:dyDescent="0.2">
      <c r="B2482"/>
      <c r="C2482"/>
      <c r="D2482"/>
    </row>
    <row r="2483" spans="2:4" x14ac:dyDescent="0.2">
      <c r="B2483"/>
      <c r="C2483"/>
      <c r="D2483"/>
    </row>
    <row r="2484" spans="2:4" x14ac:dyDescent="0.2">
      <c r="B2484"/>
      <c r="C2484"/>
      <c r="D2484"/>
    </row>
    <row r="2485" spans="2:4" x14ac:dyDescent="0.2">
      <c r="B2485"/>
      <c r="C2485"/>
      <c r="D2485"/>
    </row>
    <row r="2486" spans="2:4" x14ac:dyDescent="0.2">
      <c r="B2486"/>
      <c r="C2486"/>
      <c r="D2486"/>
    </row>
    <row r="2487" spans="2:4" x14ac:dyDescent="0.2">
      <c r="B2487"/>
      <c r="C2487"/>
      <c r="D2487"/>
    </row>
    <row r="2488" spans="2:4" x14ac:dyDescent="0.2">
      <c r="B2488"/>
      <c r="C2488"/>
      <c r="D2488"/>
    </row>
    <row r="2489" spans="2:4" x14ac:dyDescent="0.2">
      <c r="B2489"/>
      <c r="C2489"/>
      <c r="D2489"/>
    </row>
    <row r="2490" spans="2:4" x14ac:dyDescent="0.2">
      <c r="B2490"/>
      <c r="C2490"/>
      <c r="D2490"/>
    </row>
    <row r="2491" spans="2:4" x14ac:dyDescent="0.2">
      <c r="B2491"/>
      <c r="C2491"/>
      <c r="D2491"/>
    </row>
    <row r="2492" spans="2:4" x14ac:dyDescent="0.2">
      <c r="B2492"/>
      <c r="C2492"/>
      <c r="D2492"/>
    </row>
    <row r="2493" spans="2:4" x14ac:dyDescent="0.2">
      <c r="B2493"/>
      <c r="C2493"/>
      <c r="D2493"/>
    </row>
    <row r="2494" spans="2:4" x14ac:dyDescent="0.2">
      <c r="B2494"/>
      <c r="C2494"/>
      <c r="D2494"/>
    </row>
    <row r="2495" spans="2:4" x14ac:dyDescent="0.2">
      <c r="B2495"/>
      <c r="C2495"/>
      <c r="D2495"/>
    </row>
    <row r="2496" spans="2:4" x14ac:dyDescent="0.2">
      <c r="B2496"/>
      <c r="C2496"/>
      <c r="D2496"/>
    </row>
    <row r="2497" spans="2:4" x14ac:dyDescent="0.2">
      <c r="B2497"/>
      <c r="C2497"/>
      <c r="D2497"/>
    </row>
    <row r="2498" spans="2:4" x14ac:dyDescent="0.2">
      <c r="B2498"/>
      <c r="C2498"/>
      <c r="D2498"/>
    </row>
    <row r="2499" spans="2:4" x14ac:dyDescent="0.2">
      <c r="B2499"/>
      <c r="C2499"/>
      <c r="D2499"/>
    </row>
    <row r="2500" spans="2:4" x14ac:dyDescent="0.2">
      <c r="B2500"/>
      <c r="C2500"/>
      <c r="D2500"/>
    </row>
    <row r="2501" spans="2:4" x14ac:dyDescent="0.2">
      <c r="B2501"/>
      <c r="C2501"/>
      <c r="D2501"/>
    </row>
    <row r="2502" spans="2:4" x14ac:dyDescent="0.2">
      <c r="B2502"/>
      <c r="C2502"/>
      <c r="D2502"/>
    </row>
    <row r="2503" spans="2:4" x14ac:dyDescent="0.2">
      <c r="B2503"/>
      <c r="C2503"/>
      <c r="D2503"/>
    </row>
    <row r="2504" spans="2:4" x14ac:dyDescent="0.2">
      <c r="B2504"/>
      <c r="C2504"/>
      <c r="D2504"/>
    </row>
    <row r="2505" spans="2:4" x14ac:dyDescent="0.2">
      <c r="B2505"/>
      <c r="C2505"/>
      <c r="D2505"/>
    </row>
    <row r="2506" spans="2:4" x14ac:dyDescent="0.2">
      <c r="B2506"/>
      <c r="C2506"/>
      <c r="D2506"/>
    </row>
    <row r="2507" spans="2:4" x14ac:dyDescent="0.2">
      <c r="B2507"/>
      <c r="C2507"/>
      <c r="D2507"/>
    </row>
    <row r="2508" spans="2:4" x14ac:dyDescent="0.2">
      <c r="B2508"/>
      <c r="C2508"/>
      <c r="D2508"/>
    </row>
    <row r="2509" spans="2:4" x14ac:dyDescent="0.2">
      <c r="B2509"/>
      <c r="C2509"/>
      <c r="D2509"/>
    </row>
    <row r="2510" spans="2:4" x14ac:dyDescent="0.2">
      <c r="B2510"/>
      <c r="C2510"/>
      <c r="D2510"/>
    </row>
    <row r="2511" spans="2:4" x14ac:dyDescent="0.2">
      <c r="B2511"/>
      <c r="C2511"/>
      <c r="D2511"/>
    </row>
    <row r="2512" spans="2:4" x14ac:dyDescent="0.2">
      <c r="B2512"/>
      <c r="C2512"/>
      <c r="D2512"/>
    </row>
    <row r="2513" spans="2:4" x14ac:dyDescent="0.2">
      <c r="B2513"/>
      <c r="C2513"/>
      <c r="D2513"/>
    </row>
    <row r="2514" spans="2:4" x14ac:dyDescent="0.2">
      <c r="B2514"/>
      <c r="C2514"/>
      <c r="D2514"/>
    </row>
    <row r="2515" spans="2:4" x14ac:dyDescent="0.2">
      <c r="B2515"/>
      <c r="C2515"/>
      <c r="D2515"/>
    </row>
    <row r="2516" spans="2:4" x14ac:dyDescent="0.2">
      <c r="B2516"/>
      <c r="C2516"/>
      <c r="D2516"/>
    </row>
    <row r="2517" spans="2:4" x14ac:dyDescent="0.2">
      <c r="B2517"/>
      <c r="C2517"/>
      <c r="D2517"/>
    </row>
    <row r="2518" spans="2:4" x14ac:dyDescent="0.2">
      <c r="B2518"/>
      <c r="C2518"/>
      <c r="D2518"/>
    </row>
    <row r="2519" spans="2:4" x14ac:dyDescent="0.2">
      <c r="B2519"/>
      <c r="C2519"/>
      <c r="D2519"/>
    </row>
    <row r="2520" spans="2:4" x14ac:dyDescent="0.2">
      <c r="B2520"/>
      <c r="C2520"/>
      <c r="D2520"/>
    </row>
    <row r="2521" spans="2:4" x14ac:dyDescent="0.2">
      <c r="B2521"/>
      <c r="C2521"/>
      <c r="D2521"/>
    </row>
    <row r="2522" spans="2:4" x14ac:dyDescent="0.2">
      <c r="B2522"/>
      <c r="C2522"/>
      <c r="D2522"/>
    </row>
    <row r="2523" spans="2:4" x14ac:dyDescent="0.2">
      <c r="B2523"/>
      <c r="C2523"/>
      <c r="D2523"/>
    </row>
    <row r="2524" spans="2:4" x14ac:dyDescent="0.2">
      <c r="B2524"/>
      <c r="C2524"/>
      <c r="D2524"/>
    </row>
    <row r="2525" spans="2:4" x14ac:dyDescent="0.2">
      <c r="B2525"/>
      <c r="C2525"/>
      <c r="D2525"/>
    </row>
    <row r="2526" spans="2:4" x14ac:dyDescent="0.2">
      <c r="B2526"/>
      <c r="C2526"/>
      <c r="D2526"/>
    </row>
    <row r="2527" spans="2:4" x14ac:dyDescent="0.2">
      <c r="B2527"/>
      <c r="C2527"/>
      <c r="D2527"/>
    </row>
    <row r="2528" spans="2:4" x14ac:dyDescent="0.2">
      <c r="B2528"/>
      <c r="C2528"/>
      <c r="D2528"/>
    </row>
    <row r="2529" spans="2:4" x14ac:dyDescent="0.2">
      <c r="B2529"/>
      <c r="C2529"/>
      <c r="D2529"/>
    </row>
    <row r="2530" spans="2:4" x14ac:dyDescent="0.2">
      <c r="B2530"/>
      <c r="C2530"/>
      <c r="D2530"/>
    </row>
    <row r="2531" spans="2:4" x14ac:dyDescent="0.2">
      <c r="B2531"/>
      <c r="C2531"/>
      <c r="D2531"/>
    </row>
    <row r="2532" spans="2:4" x14ac:dyDescent="0.2">
      <c r="B2532"/>
      <c r="C2532"/>
      <c r="D2532"/>
    </row>
    <row r="2533" spans="2:4" x14ac:dyDescent="0.2">
      <c r="B2533"/>
      <c r="C2533"/>
      <c r="D2533"/>
    </row>
    <row r="2534" spans="2:4" x14ac:dyDescent="0.2">
      <c r="B2534"/>
      <c r="C2534"/>
      <c r="D2534"/>
    </row>
    <row r="2535" spans="2:4" x14ac:dyDescent="0.2">
      <c r="B2535"/>
      <c r="C2535"/>
      <c r="D2535"/>
    </row>
    <row r="2536" spans="2:4" x14ac:dyDescent="0.2">
      <c r="B2536"/>
      <c r="C2536"/>
      <c r="D2536"/>
    </row>
    <row r="2537" spans="2:4" x14ac:dyDescent="0.2">
      <c r="B2537"/>
      <c r="C2537"/>
      <c r="D2537"/>
    </row>
    <row r="2538" spans="2:4" x14ac:dyDescent="0.2">
      <c r="B2538"/>
      <c r="C2538"/>
      <c r="D2538"/>
    </row>
    <row r="2539" spans="2:4" x14ac:dyDescent="0.2">
      <c r="B2539"/>
      <c r="C2539"/>
      <c r="D2539"/>
    </row>
    <row r="2540" spans="2:4" x14ac:dyDescent="0.2">
      <c r="B2540"/>
      <c r="C2540"/>
      <c r="D2540"/>
    </row>
    <row r="2541" spans="2:4" x14ac:dyDescent="0.2">
      <c r="B2541"/>
      <c r="C2541"/>
      <c r="D2541"/>
    </row>
    <row r="2542" spans="2:4" x14ac:dyDescent="0.2">
      <c r="B2542"/>
      <c r="C2542"/>
      <c r="D2542"/>
    </row>
    <row r="2543" spans="2:4" x14ac:dyDescent="0.2">
      <c r="B2543"/>
      <c r="C2543"/>
      <c r="D2543"/>
    </row>
    <row r="2544" spans="2:4" x14ac:dyDescent="0.2">
      <c r="B2544"/>
      <c r="C2544"/>
      <c r="D2544"/>
    </row>
    <row r="2545" spans="2:4" x14ac:dyDescent="0.2">
      <c r="B2545"/>
      <c r="C2545"/>
      <c r="D2545"/>
    </row>
    <row r="2546" spans="2:4" x14ac:dyDescent="0.2">
      <c r="B2546"/>
      <c r="C2546"/>
      <c r="D2546"/>
    </row>
    <row r="2547" spans="2:4" x14ac:dyDescent="0.2">
      <c r="B2547"/>
      <c r="C2547"/>
      <c r="D2547"/>
    </row>
    <row r="2548" spans="2:4" x14ac:dyDescent="0.2">
      <c r="B2548"/>
      <c r="C2548"/>
      <c r="D2548"/>
    </row>
    <row r="2549" spans="2:4" x14ac:dyDescent="0.2">
      <c r="B2549"/>
      <c r="C2549"/>
      <c r="D2549"/>
    </row>
    <row r="2550" spans="2:4" x14ac:dyDescent="0.2">
      <c r="B2550"/>
      <c r="C2550"/>
      <c r="D2550"/>
    </row>
    <row r="2551" spans="2:4" x14ac:dyDescent="0.2">
      <c r="B2551"/>
      <c r="C2551"/>
      <c r="D2551"/>
    </row>
    <row r="2552" spans="2:4" x14ac:dyDescent="0.2">
      <c r="B2552"/>
      <c r="C2552"/>
      <c r="D2552"/>
    </row>
    <row r="2553" spans="2:4" x14ac:dyDescent="0.2">
      <c r="B2553"/>
      <c r="C2553"/>
      <c r="D2553"/>
    </row>
    <row r="2554" spans="2:4" x14ac:dyDescent="0.2">
      <c r="B2554"/>
      <c r="C2554"/>
      <c r="D2554"/>
    </row>
    <row r="2555" spans="2:4" x14ac:dyDescent="0.2">
      <c r="B2555"/>
      <c r="C2555"/>
      <c r="D2555"/>
    </row>
    <row r="2556" spans="2:4" x14ac:dyDescent="0.2">
      <c r="B2556"/>
      <c r="C2556"/>
      <c r="D2556"/>
    </row>
    <row r="2557" spans="2:4" x14ac:dyDescent="0.2">
      <c r="B2557"/>
      <c r="C2557"/>
      <c r="D2557"/>
    </row>
    <row r="2558" spans="2:4" x14ac:dyDescent="0.2">
      <c r="B2558"/>
      <c r="C2558"/>
      <c r="D2558"/>
    </row>
    <row r="2559" spans="2:4" x14ac:dyDescent="0.2">
      <c r="B2559"/>
      <c r="C2559"/>
      <c r="D2559"/>
    </row>
    <row r="2560" spans="2:4" x14ac:dyDescent="0.2">
      <c r="B2560"/>
      <c r="C2560"/>
      <c r="D2560"/>
    </row>
    <row r="2561" spans="2:4" x14ac:dyDescent="0.2">
      <c r="B2561"/>
      <c r="C2561"/>
      <c r="D2561"/>
    </row>
    <row r="2562" spans="2:4" x14ac:dyDescent="0.2">
      <c r="B2562"/>
      <c r="C2562"/>
      <c r="D2562"/>
    </row>
    <row r="2563" spans="2:4" x14ac:dyDescent="0.2">
      <c r="B2563"/>
      <c r="C2563"/>
      <c r="D2563"/>
    </row>
    <row r="2564" spans="2:4" x14ac:dyDescent="0.2">
      <c r="B2564"/>
      <c r="C2564"/>
      <c r="D2564"/>
    </row>
    <row r="2565" spans="2:4" x14ac:dyDescent="0.2">
      <c r="B2565"/>
      <c r="C2565"/>
      <c r="D2565"/>
    </row>
    <row r="2566" spans="2:4" x14ac:dyDescent="0.2">
      <c r="B2566"/>
      <c r="C2566"/>
      <c r="D2566"/>
    </row>
    <row r="2567" spans="2:4" x14ac:dyDescent="0.2">
      <c r="B2567"/>
      <c r="C2567"/>
      <c r="D2567"/>
    </row>
    <row r="2568" spans="2:4" x14ac:dyDescent="0.2">
      <c r="B2568"/>
      <c r="C2568"/>
      <c r="D2568"/>
    </row>
    <row r="2569" spans="2:4" x14ac:dyDescent="0.2">
      <c r="B2569"/>
      <c r="C2569"/>
      <c r="D2569"/>
    </row>
    <row r="2570" spans="2:4" x14ac:dyDescent="0.2">
      <c r="B2570"/>
      <c r="C2570"/>
      <c r="D2570"/>
    </row>
    <row r="2571" spans="2:4" x14ac:dyDescent="0.2">
      <c r="B2571"/>
      <c r="C2571"/>
      <c r="D2571"/>
    </row>
    <row r="2572" spans="2:4" x14ac:dyDescent="0.2">
      <c r="B2572"/>
      <c r="C2572"/>
      <c r="D2572"/>
    </row>
    <row r="2573" spans="2:4" x14ac:dyDescent="0.2">
      <c r="B2573"/>
      <c r="C2573"/>
      <c r="D2573"/>
    </row>
    <row r="2574" spans="2:4" x14ac:dyDescent="0.2">
      <c r="B2574"/>
      <c r="C2574"/>
      <c r="D2574"/>
    </row>
    <row r="2575" spans="2:4" x14ac:dyDescent="0.2">
      <c r="B2575"/>
      <c r="C2575"/>
      <c r="D2575"/>
    </row>
    <row r="2576" spans="2:4" x14ac:dyDescent="0.2">
      <c r="B2576"/>
      <c r="C2576"/>
      <c r="D2576"/>
    </row>
    <row r="2577" spans="2:4" x14ac:dyDescent="0.2">
      <c r="B2577"/>
      <c r="C2577"/>
      <c r="D2577"/>
    </row>
    <row r="2578" spans="2:4" x14ac:dyDescent="0.2">
      <c r="B2578"/>
      <c r="C2578"/>
      <c r="D2578"/>
    </row>
    <row r="2579" spans="2:4" x14ac:dyDescent="0.2">
      <c r="B2579"/>
      <c r="C2579"/>
      <c r="D2579"/>
    </row>
    <row r="2580" spans="2:4" x14ac:dyDescent="0.2">
      <c r="B2580"/>
      <c r="C2580"/>
      <c r="D2580"/>
    </row>
    <row r="2581" spans="2:4" x14ac:dyDescent="0.2">
      <c r="B2581"/>
      <c r="C2581"/>
      <c r="D2581"/>
    </row>
    <row r="2582" spans="2:4" x14ac:dyDescent="0.2">
      <c r="B2582"/>
      <c r="C2582"/>
      <c r="D2582"/>
    </row>
    <row r="2583" spans="2:4" x14ac:dyDescent="0.2">
      <c r="B2583"/>
      <c r="C2583"/>
      <c r="D2583"/>
    </row>
    <row r="2584" spans="2:4" x14ac:dyDescent="0.2">
      <c r="B2584"/>
      <c r="C2584"/>
      <c r="D2584"/>
    </row>
    <row r="2585" spans="2:4" x14ac:dyDescent="0.2">
      <c r="B2585"/>
      <c r="C2585"/>
      <c r="D2585"/>
    </row>
    <row r="2586" spans="2:4" x14ac:dyDescent="0.2">
      <c r="B2586"/>
      <c r="C2586"/>
      <c r="D2586"/>
    </row>
    <row r="2587" spans="2:4" x14ac:dyDescent="0.2">
      <c r="B2587"/>
      <c r="C2587"/>
      <c r="D2587"/>
    </row>
    <row r="2588" spans="2:4" x14ac:dyDescent="0.2">
      <c r="B2588"/>
      <c r="C2588"/>
      <c r="D2588"/>
    </row>
    <row r="2589" spans="2:4" x14ac:dyDescent="0.2">
      <c r="B2589"/>
      <c r="C2589"/>
      <c r="D2589"/>
    </row>
    <row r="2590" spans="2:4" x14ac:dyDescent="0.2">
      <c r="B2590"/>
      <c r="C2590"/>
      <c r="D2590"/>
    </row>
    <row r="2591" spans="2:4" x14ac:dyDescent="0.2">
      <c r="B2591"/>
      <c r="C2591"/>
      <c r="D2591"/>
    </row>
    <row r="2592" spans="2:4" x14ac:dyDescent="0.2">
      <c r="B2592"/>
      <c r="C2592"/>
      <c r="D2592"/>
    </row>
    <row r="2593" spans="2:4" x14ac:dyDescent="0.2">
      <c r="B2593"/>
      <c r="C2593"/>
      <c r="D2593"/>
    </row>
    <row r="2594" spans="2:4" x14ac:dyDescent="0.2">
      <c r="B2594"/>
      <c r="C2594"/>
      <c r="D2594"/>
    </row>
    <row r="2595" spans="2:4" x14ac:dyDescent="0.2">
      <c r="B2595"/>
      <c r="C2595"/>
      <c r="D2595"/>
    </row>
    <row r="2596" spans="2:4" x14ac:dyDescent="0.2">
      <c r="B2596"/>
      <c r="C2596"/>
      <c r="D2596"/>
    </row>
    <row r="2597" spans="2:4" x14ac:dyDescent="0.2">
      <c r="B2597"/>
      <c r="C2597"/>
      <c r="D2597"/>
    </row>
    <row r="2598" spans="2:4" x14ac:dyDescent="0.2">
      <c r="B2598"/>
      <c r="C2598"/>
      <c r="D2598"/>
    </row>
    <row r="2599" spans="2:4" x14ac:dyDescent="0.2">
      <c r="B2599"/>
      <c r="C2599"/>
      <c r="D2599"/>
    </row>
    <row r="2600" spans="2:4" x14ac:dyDescent="0.2">
      <c r="B2600"/>
      <c r="C2600"/>
      <c r="D2600"/>
    </row>
    <row r="2601" spans="2:4" x14ac:dyDescent="0.2">
      <c r="B2601"/>
      <c r="C2601"/>
      <c r="D2601"/>
    </row>
    <row r="2602" spans="2:4" x14ac:dyDescent="0.2">
      <c r="B2602"/>
      <c r="C2602"/>
      <c r="D2602"/>
    </row>
    <row r="2603" spans="2:4" x14ac:dyDescent="0.2">
      <c r="B2603"/>
      <c r="C2603"/>
      <c r="D2603"/>
    </row>
    <row r="2604" spans="2:4" x14ac:dyDescent="0.2">
      <c r="B2604"/>
      <c r="C2604"/>
      <c r="D2604"/>
    </row>
    <row r="2605" spans="2:4" x14ac:dyDescent="0.2">
      <c r="B2605"/>
      <c r="C2605"/>
      <c r="D2605"/>
    </row>
    <row r="2606" spans="2:4" x14ac:dyDescent="0.2">
      <c r="B2606"/>
      <c r="C2606"/>
      <c r="D2606"/>
    </row>
    <row r="2607" spans="2:4" x14ac:dyDescent="0.2">
      <c r="B2607"/>
      <c r="C2607"/>
      <c r="D2607"/>
    </row>
    <row r="2608" spans="2:4" x14ac:dyDescent="0.2">
      <c r="B2608"/>
      <c r="C2608"/>
      <c r="D2608"/>
    </row>
    <row r="2609" spans="2:4" x14ac:dyDescent="0.2">
      <c r="B2609"/>
      <c r="C2609"/>
      <c r="D2609"/>
    </row>
    <row r="2610" spans="2:4" x14ac:dyDescent="0.2">
      <c r="B2610"/>
      <c r="C2610"/>
      <c r="D2610"/>
    </row>
    <row r="2611" spans="2:4" x14ac:dyDescent="0.2">
      <c r="B2611"/>
      <c r="C2611"/>
      <c r="D2611"/>
    </row>
    <row r="2612" spans="2:4" x14ac:dyDescent="0.2">
      <c r="B2612"/>
      <c r="C2612"/>
      <c r="D2612"/>
    </row>
    <row r="2613" spans="2:4" x14ac:dyDescent="0.2">
      <c r="B2613"/>
      <c r="C2613"/>
      <c r="D2613"/>
    </row>
    <row r="2614" spans="2:4" x14ac:dyDescent="0.2">
      <c r="B2614"/>
      <c r="C2614"/>
      <c r="D2614"/>
    </row>
    <row r="2615" spans="2:4" x14ac:dyDescent="0.2">
      <c r="B2615"/>
      <c r="C2615"/>
      <c r="D2615"/>
    </row>
    <row r="2616" spans="2:4" x14ac:dyDescent="0.2">
      <c r="B2616"/>
      <c r="C2616"/>
      <c r="D2616"/>
    </row>
    <row r="2617" spans="2:4" x14ac:dyDescent="0.2">
      <c r="B2617"/>
      <c r="C2617"/>
      <c r="D2617"/>
    </row>
    <row r="2618" spans="2:4" x14ac:dyDescent="0.2">
      <c r="B2618"/>
      <c r="C2618"/>
      <c r="D2618"/>
    </row>
    <row r="2619" spans="2:4" x14ac:dyDescent="0.2">
      <c r="B2619"/>
      <c r="C2619"/>
      <c r="D2619"/>
    </row>
    <row r="2620" spans="2:4" x14ac:dyDescent="0.2">
      <c r="B2620"/>
      <c r="C2620"/>
      <c r="D2620"/>
    </row>
    <row r="2621" spans="2:4" x14ac:dyDescent="0.2">
      <c r="B2621"/>
      <c r="C2621"/>
      <c r="D2621"/>
    </row>
    <row r="2622" spans="2:4" x14ac:dyDescent="0.2">
      <c r="B2622"/>
      <c r="C2622"/>
      <c r="D2622"/>
    </row>
    <row r="2623" spans="2:4" x14ac:dyDescent="0.2">
      <c r="B2623"/>
      <c r="C2623"/>
      <c r="D2623"/>
    </row>
    <row r="2624" spans="2:4" x14ac:dyDescent="0.2">
      <c r="B2624"/>
      <c r="C2624"/>
      <c r="D2624"/>
    </row>
    <row r="2625" spans="2:4" x14ac:dyDescent="0.2">
      <c r="B2625"/>
      <c r="C2625"/>
      <c r="D2625"/>
    </row>
    <row r="2626" spans="2:4" x14ac:dyDescent="0.2">
      <c r="B2626"/>
      <c r="C2626"/>
      <c r="D2626"/>
    </row>
    <row r="2627" spans="2:4" x14ac:dyDescent="0.2">
      <c r="B2627"/>
      <c r="C2627"/>
      <c r="D2627"/>
    </row>
    <row r="2628" spans="2:4" x14ac:dyDescent="0.2">
      <c r="B2628"/>
      <c r="C2628"/>
      <c r="D2628"/>
    </row>
    <row r="2629" spans="2:4" x14ac:dyDescent="0.2">
      <c r="B2629"/>
      <c r="C2629"/>
      <c r="D2629"/>
    </row>
    <row r="2630" spans="2:4" x14ac:dyDescent="0.2">
      <c r="B2630"/>
      <c r="C2630"/>
      <c r="D2630"/>
    </row>
    <row r="2631" spans="2:4" x14ac:dyDescent="0.2">
      <c r="B2631"/>
      <c r="C2631"/>
      <c r="D2631"/>
    </row>
    <row r="2632" spans="2:4" x14ac:dyDescent="0.2">
      <c r="B2632"/>
      <c r="C2632"/>
      <c r="D2632"/>
    </row>
    <row r="2633" spans="2:4" x14ac:dyDescent="0.2">
      <c r="B2633"/>
      <c r="C2633"/>
      <c r="D2633"/>
    </row>
    <row r="2634" spans="2:4" x14ac:dyDescent="0.2">
      <c r="B2634"/>
      <c r="C2634"/>
      <c r="D2634"/>
    </row>
    <row r="2635" spans="2:4" x14ac:dyDescent="0.2">
      <c r="B2635"/>
      <c r="C2635"/>
      <c r="D2635"/>
    </row>
    <row r="2636" spans="2:4" x14ac:dyDescent="0.2">
      <c r="B2636"/>
      <c r="C2636"/>
      <c r="D2636"/>
    </row>
    <row r="2637" spans="2:4" x14ac:dyDescent="0.2">
      <c r="B2637"/>
      <c r="C2637"/>
      <c r="D2637"/>
    </row>
    <row r="2638" spans="2:4" x14ac:dyDescent="0.2">
      <c r="B2638"/>
      <c r="C2638"/>
      <c r="D2638"/>
    </row>
    <row r="2639" spans="2:4" x14ac:dyDescent="0.2">
      <c r="B2639"/>
      <c r="C2639"/>
      <c r="D2639"/>
    </row>
    <row r="2640" spans="2:4" x14ac:dyDescent="0.2">
      <c r="B2640"/>
      <c r="C2640"/>
      <c r="D2640"/>
    </row>
    <row r="2641" spans="2:4" x14ac:dyDescent="0.2">
      <c r="B2641"/>
      <c r="C2641"/>
      <c r="D2641"/>
    </row>
    <row r="2642" spans="2:4" x14ac:dyDescent="0.2">
      <c r="B2642"/>
      <c r="C2642"/>
      <c r="D2642"/>
    </row>
    <row r="2643" spans="2:4" x14ac:dyDescent="0.2">
      <c r="B2643"/>
      <c r="C2643"/>
      <c r="D2643"/>
    </row>
    <row r="2644" spans="2:4" x14ac:dyDescent="0.2">
      <c r="B2644"/>
      <c r="C2644"/>
      <c r="D2644"/>
    </row>
    <row r="2645" spans="2:4" x14ac:dyDescent="0.2">
      <c r="B2645"/>
      <c r="C2645"/>
      <c r="D2645"/>
    </row>
    <row r="2646" spans="2:4" x14ac:dyDescent="0.2">
      <c r="B2646"/>
      <c r="C2646"/>
      <c r="D2646"/>
    </row>
    <row r="2647" spans="2:4" x14ac:dyDescent="0.2">
      <c r="B2647"/>
      <c r="C2647"/>
      <c r="D2647"/>
    </row>
    <row r="2648" spans="2:4" x14ac:dyDescent="0.2">
      <c r="B2648"/>
      <c r="C2648"/>
      <c r="D2648"/>
    </row>
    <row r="2649" spans="2:4" x14ac:dyDescent="0.2">
      <c r="B2649"/>
      <c r="C2649"/>
      <c r="D2649"/>
    </row>
    <row r="2650" spans="2:4" x14ac:dyDescent="0.2">
      <c r="B2650"/>
      <c r="C2650"/>
      <c r="D2650"/>
    </row>
    <row r="2651" spans="2:4" x14ac:dyDescent="0.2">
      <c r="B2651"/>
      <c r="C2651"/>
      <c r="D2651"/>
    </row>
    <row r="2652" spans="2:4" x14ac:dyDescent="0.2">
      <c r="B2652"/>
      <c r="C2652"/>
      <c r="D2652"/>
    </row>
    <row r="2653" spans="2:4" x14ac:dyDescent="0.2">
      <c r="B2653"/>
      <c r="C2653"/>
      <c r="D2653"/>
    </row>
    <row r="2654" spans="2:4" x14ac:dyDescent="0.2">
      <c r="B2654"/>
      <c r="C2654"/>
      <c r="D2654"/>
    </row>
    <row r="2655" spans="2:4" x14ac:dyDescent="0.2">
      <c r="B2655"/>
      <c r="C2655"/>
      <c r="D2655"/>
    </row>
    <row r="2656" spans="2:4" x14ac:dyDescent="0.2">
      <c r="B2656"/>
      <c r="C2656"/>
      <c r="D2656"/>
    </row>
    <row r="2657" spans="2:4" x14ac:dyDescent="0.2">
      <c r="B2657"/>
      <c r="C2657"/>
      <c r="D2657"/>
    </row>
    <row r="2658" spans="2:4" x14ac:dyDescent="0.2">
      <c r="B2658"/>
      <c r="C2658"/>
      <c r="D2658"/>
    </row>
    <row r="2659" spans="2:4" x14ac:dyDescent="0.2">
      <c r="B2659"/>
      <c r="C2659"/>
      <c r="D2659"/>
    </row>
    <row r="2660" spans="2:4" x14ac:dyDescent="0.2">
      <c r="B2660"/>
      <c r="C2660"/>
      <c r="D2660"/>
    </row>
    <row r="2661" spans="2:4" x14ac:dyDescent="0.2">
      <c r="B2661"/>
      <c r="C2661"/>
      <c r="D2661"/>
    </row>
    <row r="2662" spans="2:4" x14ac:dyDescent="0.2">
      <c r="B2662"/>
      <c r="C2662"/>
      <c r="D2662"/>
    </row>
    <row r="2663" spans="2:4" x14ac:dyDescent="0.2">
      <c r="B2663"/>
      <c r="C2663"/>
      <c r="D2663"/>
    </row>
    <row r="2664" spans="2:4" x14ac:dyDescent="0.2">
      <c r="B2664"/>
      <c r="C2664"/>
      <c r="D2664"/>
    </row>
    <row r="2665" spans="2:4" x14ac:dyDescent="0.2">
      <c r="B2665"/>
      <c r="C2665"/>
      <c r="D2665"/>
    </row>
    <row r="2666" spans="2:4" x14ac:dyDescent="0.2">
      <c r="B2666"/>
      <c r="C2666"/>
      <c r="D2666"/>
    </row>
    <row r="2667" spans="2:4" x14ac:dyDescent="0.2">
      <c r="B2667"/>
      <c r="C2667"/>
      <c r="D2667"/>
    </row>
    <row r="2668" spans="2:4" x14ac:dyDescent="0.2">
      <c r="B2668"/>
      <c r="C2668"/>
      <c r="D2668"/>
    </row>
    <row r="2669" spans="2:4" x14ac:dyDescent="0.2">
      <c r="B2669"/>
      <c r="C2669"/>
      <c r="D2669"/>
    </row>
    <row r="2670" spans="2:4" x14ac:dyDescent="0.2">
      <c r="B2670"/>
      <c r="C2670"/>
      <c r="D2670"/>
    </row>
    <row r="2671" spans="2:4" x14ac:dyDescent="0.2">
      <c r="B2671"/>
      <c r="C2671"/>
      <c r="D2671"/>
    </row>
    <row r="2672" spans="2:4" x14ac:dyDescent="0.2">
      <c r="B2672"/>
      <c r="C2672"/>
      <c r="D2672"/>
    </row>
    <row r="2673" spans="2:4" x14ac:dyDescent="0.2">
      <c r="B2673"/>
      <c r="C2673"/>
      <c r="D2673"/>
    </row>
    <row r="2674" spans="2:4" x14ac:dyDescent="0.2">
      <c r="B2674"/>
      <c r="C2674"/>
      <c r="D2674"/>
    </row>
    <row r="2675" spans="2:4" x14ac:dyDescent="0.2">
      <c r="B2675"/>
      <c r="C2675"/>
      <c r="D2675"/>
    </row>
    <row r="2676" spans="2:4" x14ac:dyDescent="0.2">
      <c r="B2676"/>
      <c r="C2676"/>
      <c r="D2676"/>
    </row>
    <row r="2677" spans="2:4" x14ac:dyDescent="0.2">
      <c r="B2677"/>
      <c r="C2677"/>
      <c r="D2677"/>
    </row>
    <row r="2678" spans="2:4" x14ac:dyDescent="0.2">
      <c r="B2678"/>
      <c r="C2678"/>
      <c r="D2678"/>
    </row>
    <row r="2679" spans="2:4" x14ac:dyDescent="0.2">
      <c r="B2679"/>
      <c r="C2679"/>
      <c r="D2679"/>
    </row>
    <row r="2680" spans="2:4" x14ac:dyDescent="0.2">
      <c r="B2680"/>
      <c r="C2680"/>
      <c r="D2680"/>
    </row>
    <row r="2681" spans="2:4" x14ac:dyDescent="0.2">
      <c r="B2681"/>
      <c r="C2681"/>
      <c r="D2681"/>
    </row>
    <row r="2682" spans="2:4" x14ac:dyDescent="0.2">
      <c r="B2682"/>
      <c r="C2682"/>
      <c r="D2682"/>
    </row>
    <row r="2683" spans="2:4" x14ac:dyDescent="0.2">
      <c r="B2683"/>
      <c r="C2683"/>
      <c r="D2683"/>
    </row>
    <row r="2684" spans="2:4" x14ac:dyDescent="0.2">
      <c r="B2684"/>
      <c r="C2684"/>
      <c r="D2684"/>
    </row>
    <row r="2685" spans="2:4" x14ac:dyDescent="0.2">
      <c r="B2685"/>
      <c r="C2685"/>
      <c r="D2685"/>
    </row>
    <row r="2686" spans="2:4" x14ac:dyDescent="0.2">
      <c r="B2686"/>
      <c r="C2686"/>
      <c r="D2686"/>
    </row>
    <row r="2687" spans="2:4" x14ac:dyDescent="0.2">
      <c r="B2687"/>
      <c r="C2687"/>
      <c r="D2687"/>
    </row>
    <row r="2688" spans="2:4" x14ac:dyDescent="0.2">
      <c r="B2688"/>
      <c r="C2688"/>
      <c r="D2688"/>
    </row>
    <row r="2689" spans="2:4" x14ac:dyDescent="0.2">
      <c r="B2689"/>
      <c r="C2689"/>
      <c r="D2689"/>
    </row>
    <row r="2690" spans="2:4" x14ac:dyDescent="0.2">
      <c r="B2690"/>
      <c r="C2690"/>
      <c r="D2690"/>
    </row>
    <row r="2691" spans="2:4" x14ac:dyDescent="0.2">
      <c r="B2691"/>
      <c r="C2691"/>
      <c r="D2691"/>
    </row>
    <row r="2692" spans="2:4" x14ac:dyDescent="0.2">
      <c r="B2692"/>
      <c r="C2692"/>
      <c r="D2692"/>
    </row>
    <row r="2693" spans="2:4" x14ac:dyDescent="0.2">
      <c r="B2693"/>
      <c r="C2693"/>
      <c r="D2693"/>
    </row>
    <row r="2694" spans="2:4" x14ac:dyDescent="0.2">
      <c r="B2694"/>
      <c r="C2694"/>
      <c r="D2694"/>
    </row>
    <row r="2695" spans="2:4" x14ac:dyDescent="0.2">
      <c r="B2695"/>
      <c r="C2695"/>
      <c r="D2695"/>
    </row>
    <row r="2696" spans="2:4" x14ac:dyDescent="0.2">
      <c r="B2696"/>
      <c r="C2696"/>
      <c r="D2696"/>
    </row>
    <row r="2697" spans="2:4" x14ac:dyDescent="0.2">
      <c r="B2697"/>
      <c r="C2697"/>
      <c r="D2697"/>
    </row>
    <row r="2698" spans="2:4" x14ac:dyDescent="0.2">
      <c r="B2698"/>
      <c r="C2698"/>
      <c r="D2698"/>
    </row>
    <row r="2699" spans="2:4" x14ac:dyDescent="0.2">
      <c r="B2699"/>
      <c r="C2699"/>
      <c r="D2699"/>
    </row>
    <row r="2700" spans="2:4" x14ac:dyDescent="0.2">
      <c r="B2700"/>
      <c r="C2700"/>
      <c r="D2700"/>
    </row>
    <row r="2701" spans="2:4" x14ac:dyDescent="0.2">
      <c r="B2701"/>
      <c r="C2701"/>
      <c r="D2701"/>
    </row>
    <row r="2702" spans="2:4" x14ac:dyDescent="0.2">
      <c r="B2702"/>
      <c r="C2702"/>
      <c r="D2702"/>
    </row>
    <row r="2703" spans="2:4" x14ac:dyDescent="0.2">
      <c r="B2703"/>
      <c r="C2703"/>
      <c r="D2703"/>
    </row>
    <row r="2704" spans="2:4" x14ac:dyDescent="0.2">
      <c r="B2704"/>
      <c r="C2704"/>
      <c r="D2704"/>
    </row>
    <row r="2705" spans="2:4" x14ac:dyDescent="0.2">
      <c r="B2705"/>
      <c r="C2705"/>
      <c r="D2705"/>
    </row>
    <row r="2706" spans="2:4" x14ac:dyDescent="0.2">
      <c r="B2706"/>
      <c r="C2706"/>
      <c r="D2706"/>
    </row>
    <row r="2707" spans="2:4" x14ac:dyDescent="0.2">
      <c r="B2707"/>
      <c r="C2707"/>
      <c r="D2707"/>
    </row>
    <row r="2708" spans="2:4" x14ac:dyDescent="0.2">
      <c r="B2708"/>
      <c r="C2708"/>
      <c r="D2708"/>
    </row>
    <row r="2709" spans="2:4" x14ac:dyDescent="0.2">
      <c r="B2709"/>
      <c r="C2709"/>
      <c r="D2709"/>
    </row>
    <row r="2710" spans="2:4" x14ac:dyDescent="0.2">
      <c r="B2710"/>
      <c r="C2710"/>
      <c r="D2710"/>
    </row>
    <row r="2711" spans="2:4" x14ac:dyDescent="0.2">
      <c r="B2711"/>
      <c r="C2711"/>
      <c r="D2711"/>
    </row>
    <row r="2712" spans="2:4" x14ac:dyDescent="0.2">
      <c r="B2712"/>
      <c r="C2712"/>
      <c r="D2712"/>
    </row>
    <row r="2713" spans="2:4" x14ac:dyDescent="0.2">
      <c r="B2713"/>
      <c r="C2713"/>
      <c r="D2713"/>
    </row>
    <row r="2714" spans="2:4" x14ac:dyDescent="0.2">
      <c r="B2714"/>
      <c r="C2714"/>
      <c r="D2714"/>
    </row>
    <row r="2715" spans="2:4" x14ac:dyDescent="0.2">
      <c r="B2715"/>
      <c r="C2715"/>
      <c r="D2715"/>
    </row>
    <row r="2716" spans="2:4" x14ac:dyDescent="0.2">
      <c r="B2716"/>
      <c r="C2716"/>
      <c r="D2716"/>
    </row>
    <row r="2717" spans="2:4" x14ac:dyDescent="0.2">
      <c r="B2717"/>
      <c r="C2717"/>
      <c r="D2717"/>
    </row>
    <row r="2718" spans="2:4" x14ac:dyDescent="0.2">
      <c r="B2718"/>
      <c r="C2718"/>
      <c r="D2718"/>
    </row>
    <row r="2719" spans="2:4" x14ac:dyDescent="0.2">
      <c r="B2719"/>
      <c r="C2719"/>
      <c r="D2719"/>
    </row>
    <row r="2720" spans="2:4" x14ac:dyDescent="0.2">
      <c r="B2720"/>
      <c r="C2720"/>
      <c r="D2720"/>
    </row>
    <row r="2721" spans="2:4" x14ac:dyDescent="0.2">
      <c r="B2721"/>
      <c r="C2721"/>
      <c r="D2721"/>
    </row>
    <row r="2722" spans="2:4" x14ac:dyDescent="0.2">
      <c r="B2722"/>
      <c r="C2722"/>
      <c r="D2722"/>
    </row>
    <row r="2723" spans="2:4" x14ac:dyDescent="0.2">
      <c r="B2723"/>
      <c r="C2723"/>
      <c r="D2723"/>
    </row>
    <row r="2724" spans="2:4" x14ac:dyDescent="0.2">
      <c r="B2724"/>
      <c r="C2724"/>
      <c r="D2724"/>
    </row>
    <row r="2725" spans="2:4" x14ac:dyDescent="0.2">
      <c r="B2725"/>
      <c r="C2725"/>
      <c r="D2725"/>
    </row>
    <row r="2726" spans="2:4" x14ac:dyDescent="0.2">
      <c r="B2726"/>
      <c r="C2726"/>
      <c r="D2726"/>
    </row>
    <row r="2727" spans="2:4" x14ac:dyDescent="0.2">
      <c r="B2727"/>
      <c r="C2727"/>
      <c r="D2727"/>
    </row>
    <row r="2728" spans="2:4" x14ac:dyDescent="0.2">
      <c r="B2728"/>
      <c r="C2728"/>
      <c r="D2728"/>
    </row>
    <row r="2729" spans="2:4" x14ac:dyDescent="0.2">
      <c r="B2729"/>
      <c r="C2729"/>
      <c r="D2729"/>
    </row>
    <row r="2730" spans="2:4" x14ac:dyDescent="0.2">
      <c r="B2730"/>
      <c r="C2730"/>
      <c r="D2730"/>
    </row>
    <row r="2731" spans="2:4" x14ac:dyDescent="0.2">
      <c r="B2731"/>
      <c r="C2731"/>
      <c r="D2731"/>
    </row>
    <row r="2732" spans="2:4" x14ac:dyDescent="0.2">
      <c r="B2732"/>
      <c r="C2732"/>
      <c r="D2732"/>
    </row>
    <row r="2733" spans="2:4" x14ac:dyDescent="0.2">
      <c r="B2733"/>
      <c r="C2733"/>
      <c r="D2733"/>
    </row>
    <row r="2734" spans="2:4" x14ac:dyDescent="0.2">
      <c r="B2734"/>
      <c r="C2734"/>
      <c r="D2734"/>
    </row>
    <row r="2735" spans="2:4" x14ac:dyDescent="0.2">
      <c r="B2735"/>
      <c r="C2735"/>
      <c r="D2735"/>
    </row>
    <row r="2736" spans="2:4" x14ac:dyDescent="0.2">
      <c r="B2736"/>
      <c r="C2736"/>
      <c r="D2736"/>
    </row>
    <row r="2737" spans="2:4" x14ac:dyDescent="0.2">
      <c r="B2737"/>
      <c r="C2737"/>
      <c r="D2737"/>
    </row>
    <row r="2738" spans="2:4" x14ac:dyDescent="0.2">
      <c r="B2738"/>
      <c r="C2738"/>
      <c r="D2738"/>
    </row>
    <row r="2739" spans="2:4" x14ac:dyDescent="0.2">
      <c r="B2739"/>
      <c r="C2739"/>
      <c r="D2739"/>
    </row>
    <row r="2740" spans="2:4" x14ac:dyDescent="0.2">
      <c r="B2740"/>
      <c r="C2740"/>
      <c r="D2740"/>
    </row>
    <row r="2741" spans="2:4" x14ac:dyDescent="0.2">
      <c r="B2741"/>
      <c r="C2741"/>
      <c r="D2741"/>
    </row>
    <row r="2742" spans="2:4" x14ac:dyDescent="0.2">
      <c r="B2742"/>
      <c r="C2742"/>
      <c r="D2742"/>
    </row>
    <row r="2743" spans="2:4" x14ac:dyDescent="0.2">
      <c r="B2743"/>
      <c r="C2743"/>
      <c r="D2743"/>
    </row>
    <row r="2744" spans="2:4" x14ac:dyDescent="0.2">
      <c r="B2744"/>
      <c r="C2744"/>
      <c r="D2744"/>
    </row>
    <row r="2745" spans="2:4" x14ac:dyDescent="0.2">
      <c r="B2745"/>
      <c r="C2745"/>
      <c r="D2745"/>
    </row>
    <row r="2746" spans="2:4" x14ac:dyDescent="0.2">
      <c r="B2746"/>
      <c r="C2746"/>
      <c r="D2746"/>
    </row>
    <row r="2747" spans="2:4" x14ac:dyDescent="0.2">
      <c r="B2747"/>
      <c r="C2747"/>
      <c r="D2747"/>
    </row>
    <row r="2748" spans="2:4" x14ac:dyDescent="0.2">
      <c r="B2748"/>
      <c r="C2748"/>
      <c r="D2748"/>
    </row>
    <row r="2749" spans="2:4" x14ac:dyDescent="0.2">
      <c r="B2749"/>
      <c r="C2749"/>
      <c r="D2749"/>
    </row>
    <row r="2750" spans="2:4" x14ac:dyDescent="0.2">
      <c r="B2750"/>
      <c r="C2750"/>
      <c r="D2750"/>
    </row>
    <row r="2751" spans="2:4" x14ac:dyDescent="0.2">
      <c r="B2751"/>
      <c r="C2751"/>
      <c r="D2751"/>
    </row>
    <row r="2752" spans="2:4" x14ac:dyDescent="0.2">
      <c r="B2752"/>
      <c r="C2752"/>
      <c r="D2752"/>
    </row>
    <row r="2753" spans="2:4" x14ac:dyDescent="0.2">
      <c r="B2753"/>
      <c r="C2753"/>
      <c r="D2753"/>
    </row>
    <row r="2754" spans="2:4" x14ac:dyDescent="0.2">
      <c r="B2754"/>
      <c r="C2754"/>
      <c r="D2754"/>
    </row>
    <row r="2755" spans="2:4" x14ac:dyDescent="0.2">
      <c r="B2755"/>
      <c r="C2755"/>
      <c r="D2755"/>
    </row>
    <row r="2756" spans="2:4" x14ac:dyDescent="0.2">
      <c r="B2756"/>
      <c r="C2756"/>
      <c r="D2756"/>
    </row>
    <row r="2757" spans="2:4" x14ac:dyDescent="0.2">
      <c r="B2757"/>
      <c r="C2757"/>
      <c r="D2757"/>
    </row>
    <row r="2758" spans="2:4" x14ac:dyDescent="0.2">
      <c r="B2758"/>
      <c r="C2758"/>
      <c r="D2758"/>
    </row>
    <row r="2759" spans="2:4" x14ac:dyDescent="0.2">
      <c r="B2759"/>
      <c r="C2759"/>
      <c r="D2759"/>
    </row>
    <row r="2760" spans="2:4" x14ac:dyDescent="0.2">
      <c r="B2760"/>
      <c r="C2760"/>
      <c r="D2760"/>
    </row>
    <row r="2761" spans="2:4" x14ac:dyDescent="0.2">
      <c r="B2761"/>
      <c r="C2761"/>
      <c r="D2761"/>
    </row>
    <row r="2762" spans="2:4" x14ac:dyDescent="0.2">
      <c r="B2762"/>
      <c r="C2762"/>
      <c r="D2762"/>
    </row>
    <row r="2763" spans="2:4" x14ac:dyDescent="0.2">
      <c r="B2763"/>
      <c r="C2763"/>
      <c r="D2763"/>
    </row>
    <row r="2764" spans="2:4" x14ac:dyDescent="0.2">
      <c r="B2764"/>
      <c r="C2764"/>
      <c r="D2764"/>
    </row>
    <row r="2765" spans="2:4" x14ac:dyDescent="0.2">
      <c r="B2765"/>
      <c r="C2765"/>
      <c r="D2765"/>
    </row>
    <row r="2766" spans="2:4" x14ac:dyDescent="0.2">
      <c r="B2766"/>
      <c r="C2766"/>
      <c r="D2766"/>
    </row>
    <row r="2767" spans="2:4" x14ac:dyDescent="0.2">
      <c r="B2767"/>
      <c r="C2767"/>
      <c r="D2767"/>
    </row>
    <row r="2768" spans="2:4" x14ac:dyDescent="0.2">
      <c r="B2768"/>
      <c r="C2768"/>
      <c r="D2768"/>
    </row>
    <row r="2769" spans="2:4" x14ac:dyDescent="0.2">
      <c r="B2769"/>
      <c r="C2769"/>
      <c r="D2769"/>
    </row>
    <row r="2770" spans="2:4" x14ac:dyDescent="0.2">
      <c r="B2770"/>
      <c r="C2770"/>
      <c r="D2770"/>
    </row>
    <row r="2771" spans="2:4" x14ac:dyDescent="0.2">
      <c r="B2771"/>
      <c r="C2771"/>
      <c r="D2771"/>
    </row>
    <row r="2772" spans="2:4" x14ac:dyDescent="0.2">
      <c r="B2772"/>
      <c r="C2772"/>
      <c r="D2772"/>
    </row>
    <row r="2773" spans="2:4" x14ac:dyDescent="0.2">
      <c r="B2773"/>
      <c r="C2773"/>
      <c r="D2773"/>
    </row>
    <row r="2774" spans="2:4" x14ac:dyDescent="0.2">
      <c r="B2774"/>
      <c r="C2774"/>
      <c r="D2774"/>
    </row>
    <row r="2775" spans="2:4" x14ac:dyDescent="0.2">
      <c r="B2775"/>
      <c r="C2775"/>
      <c r="D2775"/>
    </row>
    <row r="2776" spans="2:4" x14ac:dyDescent="0.2">
      <c r="B2776"/>
      <c r="C2776"/>
      <c r="D2776"/>
    </row>
    <row r="2777" spans="2:4" x14ac:dyDescent="0.2">
      <c r="B2777"/>
      <c r="C2777"/>
      <c r="D2777"/>
    </row>
    <row r="2778" spans="2:4" x14ac:dyDescent="0.2">
      <c r="B2778"/>
      <c r="C2778"/>
      <c r="D2778"/>
    </row>
    <row r="2779" spans="2:4" x14ac:dyDescent="0.2">
      <c r="B2779"/>
      <c r="C2779"/>
      <c r="D2779"/>
    </row>
    <row r="2780" spans="2:4" x14ac:dyDescent="0.2">
      <c r="B2780"/>
      <c r="C2780"/>
      <c r="D2780"/>
    </row>
    <row r="2781" spans="2:4" x14ac:dyDescent="0.2">
      <c r="B2781"/>
      <c r="C2781"/>
      <c r="D2781"/>
    </row>
    <row r="2782" spans="2:4" x14ac:dyDescent="0.2">
      <c r="B2782"/>
      <c r="C2782"/>
      <c r="D2782"/>
    </row>
    <row r="2783" spans="2:4" x14ac:dyDescent="0.2">
      <c r="B2783"/>
      <c r="C2783"/>
      <c r="D2783"/>
    </row>
    <row r="2784" spans="2:4" x14ac:dyDescent="0.2">
      <c r="B2784"/>
      <c r="C2784"/>
      <c r="D2784"/>
    </row>
    <row r="2785" spans="2:4" x14ac:dyDescent="0.2">
      <c r="B2785"/>
      <c r="C2785"/>
      <c r="D2785"/>
    </row>
    <row r="2786" spans="2:4" x14ac:dyDescent="0.2">
      <c r="B2786"/>
      <c r="C2786"/>
      <c r="D2786"/>
    </row>
    <row r="2787" spans="2:4" x14ac:dyDescent="0.2">
      <c r="B2787"/>
      <c r="C2787"/>
      <c r="D2787"/>
    </row>
    <row r="2788" spans="2:4" x14ac:dyDescent="0.2">
      <c r="B2788"/>
      <c r="C2788"/>
      <c r="D2788"/>
    </row>
    <row r="2789" spans="2:4" x14ac:dyDescent="0.2">
      <c r="B2789"/>
      <c r="C2789"/>
      <c r="D2789"/>
    </row>
    <row r="2790" spans="2:4" x14ac:dyDescent="0.2">
      <c r="B2790"/>
      <c r="C2790"/>
      <c r="D2790"/>
    </row>
    <row r="2791" spans="2:4" x14ac:dyDescent="0.2">
      <c r="B2791"/>
      <c r="C2791"/>
      <c r="D2791"/>
    </row>
    <row r="2792" spans="2:4" x14ac:dyDescent="0.2">
      <c r="B2792"/>
      <c r="C2792"/>
      <c r="D2792"/>
    </row>
    <row r="2793" spans="2:4" x14ac:dyDescent="0.2">
      <c r="B2793"/>
      <c r="C2793"/>
      <c r="D2793"/>
    </row>
    <row r="2794" spans="2:4" x14ac:dyDescent="0.2">
      <c r="B2794"/>
      <c r="C2794"/>
      <c r="D2794"/>
    </row>
    <row r="2795" spans="2:4" x14ac:dyDescent="0.2">
      <c r="B2795"/>
      <c r="C2795"/>
      <c r="D2795"/>
    </row>
    <row r="2796" spans="2:4" x14ac:dyDescent="0.2">
      <c r="B2796"/>
      <c r="C2796"/>
      <c r="D2796"/>
    </row>
    <row r="2797" spans="2:4" x14ac:dyDescent="0.2">
      <c r="B2797"/>
      <c r="C2797"/>
      <c r="D2797"/>
    </row>
    <row r="2798" spans="2:4" x14ac:dyDescent="0.2">
      <c r="B2798"/>
      <c r="C2798"/>
      <c r="D2798"/>
    </row>
    <row r="2799" spans="2:4" x14ac:dyDescent="0.2">
      <c r="B2799"/>
      <c r="C2799"/>
      <c r="D2799"/>
    </row>
    <row r="2800" spans="2:4" x14ac:dyDescent="0.2">
      <c r="B2800"/>
      <c r="C2800"/>
      <c r="D2800"/>
    </row>
    <row r="2801" spans="2:4" x14ac:dyDescent="0.2">
      <c r="B2801"/>
      <c r="C2801"/>
      <c r="D2801"/>
    </row>
    <row r="2802" spans="2:4" x14ac:dyDescent="0.2">
      <c r="B2802"/>
      <c r="C2802"/>
      <c r="D2802"/>
    </row>
    <row r="2803" spans="2:4" x14ac:dyDescent="0.2">
      <c r="B2803"/>
      <c r="C2803"/>
      <c r="D2803"/>
    </row>
    <row r="2804" spans="2:4" x14ac:dyDescent="0.2">
      <c r="B2804"/>
      <c r="C2804"/>
      <c r="D2804"/>
    </row>
    <row r="2805" spans="2:4" x14ac:dyDescent="0.2">
      <c r="B2805"/>
      <c r="C2805"/>
      <c r="D2805"/>
    </row>
    <row r="2806" spans="2:4" x14ac:dyDescent="0.2">
      <c r="B2806"/>
      <c r="C2806"/>
      <c r="D2806"/>
    </row>
    <row r="2807" spans="2:4" x14ac:dyDescent="0.2">
      <c r="B2807"/>
      <c r="C2807"/>
      <c r="D2807"/>
    </row>
    <row r="2808" spans="2:4" x14ac:dyDescent="0.2">
      <c r="B2808"/>
      <c r="C2808"/>
      <c r="D2808"/>
    </row>
    <row r="2809" spans="2:4" x14ac:dyDescent="0.2">
      <c r="B2809"/>
      <c r="C2809"/>
      <c r="D2809"/>
    </row>
    <row r="2810" spans="2:4" x14ac:dyDescent="0.2">
      <c r="B2810"/>
      <c r="C2810"/>
      <c r="D2810"/>
    </row>
    <row r="2811" spans="2:4" x14ac:dyDescent="0.2">
      <c r="B2811"/>
      <c r="C2811"/>
      <c r="D2811"/>
    </row>
    <row r="2812" spans="2:4" x14ac:dyDescent="0.2">
      <c r="B2812"/>
      <c r="C2812"/>
      <c r="D2812"/>
    </row>
    <row r="2813" spans="2:4" x14ac:dyDescent="0.2">
      <c r="B2813"/>
      <c r="C2813"/>
      <c r="D2813"/>
    </row>
    <row r="2814" spans="2:4" x14ac:dyDescent="0.2">
      <c r="B2814"/>
      <c r="C2814"/>
      <c r="D2814"/>
    </row>
    <row r="2815" spans="2:4" x14ac:dyDescent="0.2">
      <c r="B2815"/>
      <c r="C2815"/>
      <c r="D2815"/>
    </row>
    <row r="2816" spans="2:4" x14ac:dyDescent="0.2">
      <c r="B2816"/>
      <c r="C2816"/>
      <c r="D2816"/>
    </row>
    <row r="2817" spans="2:4" x14ac:dyDescent="0.2">
      <c r="B2817"/>
      <c r="C2817"/>
      <c r="D2817"/>
    </row>
    <row r="2818" spans="2:4" x14ac:dyDescent="0.2">
      <c r="B2818"/>
      <c r="C2818"/>
      <c r="D2818"/>
    </row>
    <row r="2819" spans="2:4" x14ac:dyDescent="0.2">
      <c r="B2819"/>
      <c r="C2819"/>
      <c r="D2819"/>
    </row>
    <row r="2820" spans="2:4" x14ac:dyDescent="0.2">
      <c r="B2820"/>
      <c r="C2820"/>
      <c r="D2820"/>
    </row>
    <row r="2821" spans="2:4" x14ac:dyDescent="0.2">
      <c r="B2821"/>
      <c r="C2821"/>
      <c r="D2821"/>
    </row>
    <row r="2822" spans="2:4" x14ac:dyDescent="0.2">
      <c r="B2822"/>
      <c r="C2822"/>
      <c r="D2822"/>
    </row>
    <row r="2823" spans="2:4" x14ac:dyDescent="0.2">
      <c r="B2823"/>
      <c r="C2823"/>
      <c r="D2823"/>
    </row>
    <row r="2824" spans="2:4" x14ac:dyDescent="0.2">
      <c r="B2824"/>
      <c r="C2824"/>
      <c r="D2824"/>
    </row>
    <row r="2825" spans="2:4" x14ac:dyDescent="0.2">
      <c r="B2825"/>
      <c r="C2825"/>
      <c r="D2825"/>
    </row>
    <row r="2826" spans="2:4" x14ac:dyDescent="0.2">
      <c r="B2826"/>
      <c r="C2826"/>
      <c r="D2826"/>
    </row>
    <row r="2827" spans="2:4" x14ac:dyDescent="0.2">
      <c r="B2827"/>
      <c r="C2827"/>
      <c r="D2827"/>
    </row>
    <row r="2828" spans="2:4" x14ac:dyDescent="0.2">
      <c r="B2828"/>
      <c r="C2828"/>
      <c r="D2828"/>
    </row>
    <row r="2829" spans="2:4" x14ac:dyDescent="0.2">
      <c r="B2829"/>
      <c r="C2829"/>
      <c r="D2829"/>
    </row>
    <row r="2830" spans="2:4" x14ac:dyDescent="0.2">
      <c r="B2830"/>
      <c r="C2830"/>
      <c r="D2830"/>
    </row>
    <row r="2831" spans="2:4" x14ac:dyDescent="0.2">
      <c r="B2831"/>
      <c r="C2831"/>
      <c r="D2831"/>
    </row>
    <row r="2832" spans="2:4" x14ac:dyDescent="0.2">
      <c r="B2832"/>
      <c r="C2832"/>
      <c r="D2832"/>
    </row>
    <row r="2833" spans="2:4" x14ac:dyDescent="0.2">
      <c r="B2833"/>
      <c r="C2833"/>
      <c r="D2833"/>
    </row>
    <row r="2834" spans="2:4" x14ac:dyDescent="0.2">
      <c r="B2834"/>
      <c r="C2834"/>
      <c r="D2834"/>
    </row>
    <row r="2835" spans="2:4" x14ac:dyDescent="0.2">
      <c r="B2835"/>
      <c r="C2835"/>
      <c r="D2835"/>
    </row>
    <row r="2836" spans="2:4" x14ac:dyDescent="0.2">
      <c r="B2836"/>
      <c r="C2836"/>
      <c r="D2836"/>
    </row>
    <row r="2837" spans="2:4" x14ac:dyDescent="0.2">
      <c r="B2837"/>
      <c r="C2837"/>
      <c r="D2837"/>
    </row>
    <row r="2838" spans="2:4" x14ac:dyDescent="0.2">
      <c r="B2838"/>
      <c r="C2838"/>
      <c r="D2838"/>
    </row>
    <row r="2839" spans="2:4" x14ac:dyDescent="0.2">
      <c r="B2839"/>
      <c r="C2839"/>
      <c r="D2839"/>
    </row>
    <row r="2840" spans="2:4" x14ac:dyDescent="0.2">
      <c r="B2840"/>
      <c r="C2840"/>
      <c r="D2840"/>
    </row>
    <row r="2841" spans="2:4" x14ac:dyDescent="0.2">
      <c r="B2841"/>
      <c r="C2841"/>
      <c r="D2841"/>
    </row>
    <row r="2842" spans="2:4" x14ac:dyDescent="0.2">
      <c r="B2842"/>
      <c r="C2842"/>
      <c r="D2842"/>
    </row>
    <row r="2843" spans="2:4" x14ac:dyDescent="0.2">
      <c r="B2843"/>
      <c r="C2843"/>
      <c r="D2843"/>
    </row>
    <row r="2844" spans="2:4" x14ac:dyDescent="0.2">
      <c r="B2844"/>
      <c r="C2844"/>
      <c r="D2844"/>
    </row>
    <row r="2845" spans="2:4" x14ac:dyDescent="0.2">
      <c r="B2845"/>
      <c r="C2845"/>
      <c r="D2845"/>
    </row>
    <row r="2846" spans="2:4" x14ac:dyDescent="0.2">
      <c r="B2846"/>
      <c r="C2846"/>
      <c r="D2846"/>
    </row>
    <row r="2847" spans="2:4" x14ac:dyDescent="0.2">
      <c r="B2847"/>
      <c r="C2847"/>
      <c r="D2847"/>
    </row>
    <row r="2848" spans="2:4" x14ac:dyDescent="0.2">
      <c r="B2848"/>
      <c r="C2848"/>
      <c r="D2848"/>
    </row>
    <row r="2849" spans="2:4" x14ac:dyDescent="0.2">
      <c r="B2849"/>
      <c r="C2849"/>
      <c r="D2849"/>
    </row>
    <row r="2850" spans="2:4" x14ac:dyDescent="0.2">
      <c r="B2850"/>
      <c r="C2850"/>
      <c r="D2850"/>
    </row>
    <row r="2851" spans="2:4" x14ac:dyDescent="0.2">
      <c r="B2851"/>
      <c r="C2851"/>
      <c r="D2851"/>
    </row>
    <row r="2852" spans="2:4" x14ac:dyDescent="0.2">
      <c r="B2852"/>
      <c r="C2852"/>
      <c r="D2852"/>
    </row>
    <row r="2853" spans="2:4" x14ac:dyDescent="0.2">
      <c r="B2853"/>
      <c r="C2853"/>
      <c r="D2853"/>
    </row>
    <row r="2854" spans="2:4" x14ac:dyDescent="0.2">
      <c r="B2854"/>
      <c r="C2854"/>
      <c r="D2854"/>
    </row>
    <row r="2855" spans="2:4" x14ac:dyDescent="0.2">
      <c r="B2855"/>
      <c r="C2855"/>
      <c r="D2855"/>
    </row>
    <row r="2856" spans="2:4" x14ac:dyDescent="0.2">
      <c r="B2856"/>
      <c r="C2856"/>
      <c r="D2856"/>
    </row>
    <row r="2857" spans="2:4" x14ac:dyDescent="0.2">
      <c r="B2857"/>
      <c r="C2857"/>
      <c r="D2857"/>
    </row>
    <row r="2858" spans="2:4" x14ac:dyDescent="0.2">
      <c r="B2858"/>
      <c r="C2858"/>
      <c r="D2858"/>
    </row>
    <row r="2859" spans="2:4" x14ac:dyDescent="0.2">
      <c r="B2859"/>
      <c r="C2859"/>
      <c r="D2859"/>
    </row>
    <row r="2860" spans="2:4" x14ac:dyDescent="0.2">
      <c r="B2860"/>
      <c r="C2860"/>
      <c r="D2860"/>
    </row>
    <row r="2861" spans="2:4" x14ac:dyDescent="0.2">
      <c r="B2861"/>
      <c r="C2861"/>
      <c r="D2861"/>
    </row>
    <row r="2862" spans="2:4" x14ac:dyDescent="0.2">
      <c r="B2862"/>
      <c r="C2862"/>
      <c r="D2862"/>
    </row>
    <row r="2863" spans="2:4" x14ac:dyDescent="0.2">
      <c r="B2863"/>
      <c r="C2863"/>
      <c r="D2863"/>
    </row>
    <row r="2864" spans="2:4" x14ac:dyDescent="0.2">
      <c r="B2864"/>
      <c r="C2864"/>
      <c r="D2864"/>
    </row>
    <row r="2865" spans="2:4" x14ac:dyDescent="0.2">
      <c r="B2865"/>
      <c r="C2865"/>
      <c r="D2865"/>
    </row>
    <row r="2866" spans="2:4" x14ac:dyDescent="0.2">
      <c r="B2866"/>
      <c r="C2866"/>
      <c r="D2866"/>
    </row>
    <row r="2867" spans="2:4" x14ac:dyDescent="0.2">
      <c r="B2867"/>
      <c r="C2867"/>
      <c r="D2867"/>
    </row>
    <row r="2868" spans="2:4" x14ac:dyDescent="0.2">
      <c r="B2868"/>
      <c r="C2868"/>
      <c r="D2868"/>
    </row>
    <row r="2869" spans="2:4" x14ac:dyDescent="0.2">
      <c r="B2869"/>
      <c r="C2869"/>
      <c r="D2869"/>
    </row>
    <row r="2870" spans="2:4" x14ac:dyDescent="0.2">
      <c r="B2870"/>
      <c r="C2870"/>
      <c r="D2870"/>
    </row>
    <row r="2871" spans="2:4" x14ac:dyDescent="0.2">
      <c r="B2871"/>
      <c r="C2871"/>
      <c r="D2871"/>
    </row>
    <row r="2872" spans="2:4" x14ac:dyDescent="0.2">
      <c r="B2872"/>
      <c r="C2872"/>
      <c r="D2872"/>
    </row>
    <row r="2873" spans="2:4" x14ac:dyDescent="0.2">
      <c r="B2873"/>
      <c r="C2873"/>
      <c r="D2873"/>
    </row>
    <row r="2874" spans="2:4" x14ac:dyDescent="0.2">
      <c r="B2874"/>
      <c r="C2874"/>
      <c r="D2874"/>
    </row>
    <row r="2875" spans="2:4" x14ac:dyDescent="0.2">
      <c r="B2875"/>
      <c r="C2875"/>
      <c r="D2875"/>
    </row>
    <row r="2876" spans="2:4" x14ac:dyDescent="0.2">
      <c r="B2876"/>
      <c r="C2876"/>
      <c r="D2876"/>
    </row>
    <row r="2877" spans="2:4" x14ac:dyDescent="0.2">
      <c r="B2877"/>
      <c r="C2877"/>
      <c r="D2877"/>
    </row>
    <row r="2878" spans="2:4" x14ac:dyDescent="0.2">
      <c r="B2878"/>
      <c r="C2878"/>
      <c r="D2878"/>
    </row>
    <row r="2879" spans="2:4" x14ac:dyDescent="0.2">
      <c r="B2879"/>
      <c r="C2879"/>
      <c r="D2879"/>
    </row>
    <row r="2880" spans="2:4" x14ac:dyDescent="0.2">
      <c r="B2880"/>
      <c r="C2880"/>
      <c r="D2880"/>
    </row>
    <row r="2881" spans="2:4" x14ac:dyDescent="0.2">
      <c r="B2881"/>
      <c r="C2881"/>
      <c r="D2881"/>
    </row>
    <row r="2882" spans="2:4" x14ac:dyDescent="0.2">
      <c r="B2882"/>
      <c r="C2882"/>
      <c r="D2882"/>
    </row>
    <row r="2883" spans="2:4" x14ac:dyDescent="0.2">
      <c r="B2883"/>
      <c r="C2883"/>
      <c r="D2883"/>
    </row>
    <row r="2884" spans="2:4" x14ac:dyDescent="0.2">
      <c r="B2884"/>
      <c r="C2884"/>
      <c r="D2884"/>
    </row>
    <row r="2885" spans="2:4" x14ac:dyDescent="0.2">
      <c r="B2885"/>
      <c r="C2885"/>
      <c r="D2885"/>
    </row>
    <row r="2886" spans="2:4" x14ac:dyDescent="0.2">
      <c r="B2886"/>
      <c r="C2886"/>
      <c r="D2886"/>
    </row>
    <row r="2887" spans="2:4" x14ac:dyDescent="0.2">
      <c r="B2887"/>
      <c r="C2887"/>
      <c r="D2887"/>
    </row>
    <row r="2888" spans="2:4" x14ac:dyDescent="0.2">
      <c r="B2888"/>
      <c r="C2888"/>
      <c r="D2888"/>
    </row>
    <row r="2889" spans="2:4" x14ac:dyDescent="0.2">
      <c r="B2889"/>
      <c r="C2889"/>
      <c r="D2889"/>
    </row>
    <row r="2890" spans="2:4" x14ac:dyDescent="0.2">
      <c r="B2890"/>
      <c r="C2890"/>
      <c r="D2890"/>
    </row>
    <row r="2891" spans="2:4" x14ac:dyDescent="0.2">
      <c r="B2891"/>
      <c r="C2891"/>
      <c r="D2891"/>
    </row>
    <row r="2892" spans="2:4" x14ac:dyDescent="0.2">
      <c r="B2892"/>
      <c r="C2892"/>
      <c r="D2892"/>
    </row>
    <row r="2893" spans="2:4" x14ac:dyDescent="0.2">
      <c r="B2893"/>
      <c r="C2893"/>
      <c r="D2893"/>
    </row>
    <row r="2894" spans="2:4" x14ac:dyDescent="0.2">
      <c r="B2894"/>
      <c r="C2894"/>
      <c r="D2894"/>
    </row>
    <row r="2895" spans="2:4" x14ac:dyDescent="0.2">
      <c r="B2895"/>
      <c r="C2895"/>
      <c r="D2895"/>
    </row>
    <row r="2896" spans="2:4" x14ac:dyDescent="0.2">
      <c r="B2896"/>
      <c r="C2896"/>
      <c r="D2896"/>
    </row>
    <row r="2897" spans="2:4" x14ac:dyDescent="0.2">
      <c r="B2897"/>
      <c r="C2897"/>
      <c r="D2897"/>
    </row>
    <row r="2898" spans="2:4" x14ac:dyDescent="0.2">
      <c r="B2898"/>
      <c r="C2898"/>
      <c r="D2898"/>
    </row>
    <row r="2899" spans="2:4" x14ac:dyDescent="0.2">
      <c r="B2899"/>
      <c r="C2899"/>
      <c r="D2899"/>
    </row>
    <row r="2900" spans="2:4" x14ac:dyDescent="0.2">
      <c r="B2900"/>
      <c r="C2900"/>
      <c r="D2900"/>
    </row>
    <row r="2901" spans="2:4" x14ac:dyDescent="0.2">
      <c r="B2901"/>
      <c r="C2901"/>
      <c r="D2901"/>
    </row>
    <row r="2902" spans="2:4" x14ac:dyDescent="0.2">
      <c r="B2902"/>
      <c r="C2902"/>
      <c r="D2902"/>
    </row>
    <row r="2903" spans="2:4" x14ac:dyDescent="0.2">
      <c r="B2903"/>
      <c r="C2903"/>
      <c r="D2903"/>
    </row>
    <row r="2904" spans="2:4" x14ac:dyDescent="0.2">
      <c r="B2904"/>
      <c r="C2904"/>
      <c r="D2904"/>
    </row>
    <row r="2905" spans="2:4" x14ac:dyDescent="0.2">
      <c r="B2905"/>
      <c r="C2905"/>
      <c r="D2905"/>
    </row>
    <row r="2906" spans="2:4" x14ac:dyDescent="0.2">
      <c r="B2906"/>
      <c r="C2906"/>
      <c r="D2906"/>
    </row>
    <row r="2907" spans="2:4" x14ac:dyDescent="0.2">
      <c r="B2907"/>
      <c r="C2907"/>
      <c r="D2907"/>
    </row>
    <row r="2908" spans="2:4" x14ac:dyDescent="0.2">
      <c r="B2908"/>
      <c r="C2908"/>
      <c r="D2908"/>
    </row>
    <row r="2909" spans="2:4" x14ac:dyDescent="0.2">
      <c r="B2909"/>
      <c r="C2909"/>
      <c r="D2909"/>
    </row>
    <row r="2910" spans="2:4" x14ac:dyDescent="0.2">
      <c r="B2910"/>
      <c r="C2910"/>
      <c r="D2910"/>
    </row>
    <row r="2911" spans="2:4" x14ac:dyDescent="0.2">
      <c r="B2911"/>
      <c r="C2911"/>
      <c r="D2911"/>
    </row>
    <row r="2912" spans="2:4" x14ac:dyDescent="0.2">
      <c r="B2912"/>
      <c r="C2912"/>
      <c r="D2912"/>
    </row>
    <row r="2913" spans="2:4" x14ac:dyDescent="0.2">
      <c r="B2913"/>
      <c r="C2913"/>
      <c r="D2913"/>
    </row>
    <row r="2914" spans="2:4" x14ac:dyDescent="0.2">
      <c r="B2914"/>
      <c r="C2914"/>
      <c r="D2914"/>
    </row>
    <row r="2915" spans="2:4" x14ac:dyDescent="0.2">
      <c r="B2915"/>
      <c r="C2915"/>
      <c r="D2915"/>
    </row>
    <row r="2916" spans="2:4" x14ac:dyDescent="0.2">
      <c r="B2916"/>
      <c r="C2916"/>
      <c r="D2916"/>
    </row>
    <row r="2917" spans="2:4" x14ac:dyDescent="0.2">
      <c r="B2917"/>
      <c r="C2917"/>
      <c r="D2917"/>
    </row>
    <row r="2918" spans="2:4" x14ac:dyDescent="0.2">
      <c r="B2918"/>
      <c r="C2918"/>
      <c r="D2918"/>
    </row>
    <row r="2919" spans="2:4" x14ac:dyDescent="0.2">
      <c r="B2919"/>
      <c r="C2919"/>
      <c r="D2919"/>
    </row>
    <row r="2920" spans="2:4" x14ac:dyDescent="0.2">
      <c r="B2920"/>
      <c r="C2920"/>
      <c r="D2920"/>
    </row>
    <row r="2921" spans="2:4" x14ac:dyDescent="0.2">
      <c r="B2921"/>
      <c r="C2921"/>
      <c r="D2921"/>
    </row>
    <row r="2922" spans="2:4" x14ac:dyDescent="0.2">
      <c r="B2922"/>
      <c r="C2922"/>
      <c r="D2922"/>
    </row>
    <row r="2923" spans="2:4" x14ac:dyDescent="0.2">
      <c r="B2923"/>
      <c r="C2923"/>
      <c r="D2923"/>
    </row>
    <row r="2924" spans="2:4" x14ac:dyDescent="0.2">
      <c r="B2924"/>
      <c r="C2924"/>
      <c r="D2924"/>
    </row>
    <row r="2925" spans="2:4" x14ac:dyDescent="0.2">
      <c r="B2925"/>
      <c r="C2925"/>
      <c r="D2925"/>
    </row>
    <row r="2926" spans="2:4" x14ac:dyDescent="0.2">
      <c r="B2926"/>
      <c r="C2926"/>
      <c r="D2926"/>
    </row>
    <row r="2927" spans="2:4" x14ac:dyDescent="0.2">
      <c r="B2927"/>
      <c r="C2927"/>
      <c r="D2927"/>
    </row>
    <row r="2928" spans="2:4" x14ac:dyDescent="0.2">
      <c r="B2928"/>
      <c r="C2928"/>
      <c r="D2928"/>
    </row>
    <row r="2929" spans="2:4" x14ac:dyDescent="0.2">
      <c r="B2929"/>
      <c r="C2929"/>
      <c r="D2929"/>
    </row>
    <row r="2930" spans="2:4" x14ac:dyDescent="0.2">
      <c r="B2930"/>
      <c r="C2930"/>
      <c r="D2930"/>
    </row>
    <row r="2931" spans="2:4" x14ac:dyDescent="0.2">
      <c r="B2931"/>
      <c r="C2931"/>
      <c r="D2931"/>
    </row>
    <row r="2932" spans="2:4" x14ac:dyDescent="0.2">
      <c r="B2932"/>
      <c r="C2932"/>
      <c r="D2932"/>
    </row>
    <row r="2933" spans="2:4" x14ac:dyDescent="0.2">
      <c r="B2933"/>
      <c r="C2933"/>
      <c r="D2933"/>
    </row>
    <row r="2934" spans="2:4" x14ac:dyDescent="0.2">
      <c r="B2934"/>
      <c r="C2934"/>
      <c r="D2934"/>
    </row>
    <row r="2935" spans="2:4" x14ac:dyDescent="0.2">
      <c r="B2935"/>
      <c r="C2935"/>
      <c r="D2935"/>
    </row>
    <row r="2936" spans="2:4" x14ac:dyDescent="0.2">
      <c r="B2936"/>
      <c r="C2936"/>
      <c r="D2936"/>
    </row>
    <row r="2937" spans="2:4" x14ac:dyDescent="0.2">
      <c r="B2937"/>
      <c r="C2937"/>
      <c r="D2937"/>
    </row>
    <row r="2938" spans="2:4" x14ac:dyDescent="0.2">
      <c r="B2938"/>
      <c r="C2938"/>
      <c r="D2938"/>
    </row>
    <row r="2939" spans="2:4" x14ac:dyDescent="0.2">
      <c r="B2939"/>
      <c r="C2939"/>
      <c r="D2939"/>
    </row>
    <row r="2940" spans="2:4" x14ac:dyDescent="0.2">
      <c r="B2940"/>
      <c r="C2940"/>
      <c r="D2940"/>
    </row>
    <row r="2941" spans="2:4" x14ac:dyDescent="0.2">
      <c r="B2941"/>
      <c r="C2941"/>
      <c r="D2941"/>
    </row>
    <row r="2942" spans="2:4" x14ac:dyDescent="0.2">
      <c r="B2942"/>
      <c r="C2942"/>
      <c r="D2942"/>
    </row>
    <row r="2943" spans="2:4" x14ac:dyDescent="0.2">
      <c r="B2943"/>
      <c r="C2943"/>
      <c r="D2943"/>
    </row>
    <row r="2944" spans="2:4" x14ac:dyDescent="0.2">
      <c r="B2944"/>
      <c r="C2944"/>
      <c r="D2944"/>
    </row>
    <row r="2945" spans="2:4" x14ac:dyDescent="0.2">
      <c r="B2945"/>
      <c r="C2945"/>
      <c r="D2945"/>
    </row>
    <row r="2946" spans="2:4" x14ac:dyDescent="0.2">
      <c r="B2946"/>
      <c r="C2946"/>
      <c r="D2946"/>
    </row>
    <row r="2947" spans="2:4" x14ac:dyDescent="0.2">
      <c r="B2947"/>
      <c r="C2947"/>
      <c r="D2947"/>
    </row>
    <row r="2948" spans="2:4" x14ac:dyDescent="0.2">
      <c r="B2948"/>
      <c r="C2948"/>
      <c r="D2948"/>
    </row>
    <row r="2949" spans="2:4" x14ac:dyDescent="0.2">
      <c r="B2949"/>
      <c r="C2949"/>
      <c r="D2949"/>
    </row>
    <row r="2950" spans="2:4" x14ac:dyDescent="0.2">
      <c r="B2950"/>
      <c r="C2950"/>
      <c r="D2950"/>
    </row>
    <row r="2951" spans="2:4" x14ac:dyDescent="0.2">
      <c r="B2951"/>
      <c r="C2951"/>
      <c r="D2951"/>
    </row>
    <row r="2952" spans="2:4" x14ac:dyDescent="0.2">
      <c r="B2952"/>
      <c r="C2952"/>
      <c r="D2952"/>
    </row>
    <row r="2953" spans="2:4" x14ac:dyDescent="0.2">
      <c r="B2953"/>
      <c r="C2953"/>
      <c r="D2953"/>
    </row>
    <row r="2954" spans="2:4" x14ac:dyDescent="0.2">
      <c r="B2954"/>
      <c r="C2954"/>
      <c r="D2954"/>
    </row>
    <row r="2955" spans="2:4" x14ac:dyDescent="0.2">
      <c r="B2955"/>
      <c r="C2955"/>
      <c r="D2955"/>
    </row>
    <row r="2956" spans="2:4" x14ac:dyDescent="0.2">
      <c r="B2956"/>
      <c r="C2956"/>
      <c r="D2956"/>
    </row>
    <row r="2957" spans="2:4" x14ac:dyDescent="0.2">
      <c r="B2957"/>
      <c r="C2957"/>
      <c r="D2957"/>
    </row>
    <row r="2958" spans="2:4" x14ac:dyDescent="0.2">
      <c r="B2958"/>
      <c r="C2958"/>
      <c r="D2958"/>
    </row>
    <row r="2959" spans="2:4" x14ac:dyDescent="0.2">
      <c r="B2959"/>
      <c r="C2959"/>
      <c r="D2959"/>
    </row>
    <row r="2960" spans="2:4" x14ac:dyDescent="0.2">
      <c r="B2960"/>
      <c r="C2960"/>
      <c r="D2960"/>
    </row>
    <row r="2961" spans="2:4" x14ac:dyDescent="0.2">
      <c r="B2961"/>
      <c r="C2961"/>
      <c r="D2961"/>
    </row>
    <row r="2962" spans="2:4" x14ac:dyDescent="0.2">
      <c r="B2962"/>
      <c r="C2962"/>
      <c r="D2962"/>
    </row>
    <row r="2963" spans="2:4" x14ac:dyDescent="0.2">
      <c r="B2963"/>
      <c r="C2963"/>
      <c r="D2963"/>
    </row>
    <row r="2964" spans="2:4" x14ac:dyDescent="0.2">
      <c r="B2964"/>
      <c r="C2964"/>
      <c r="D2964"/>
    </row>
    <row r="2965" spans="2:4" x14ac:dyDescent="0.2">
      <c r="B2965"/>
      <c r="C2965"/>
      <c r="D2965"/>
    </row>
    <row r="2966" spans="2:4" x14ac:dyDescent="0.2">
      <c r="B2966"/>
      <c r="C2966"/>
      <c r="D2966"/>
    </row>
    <row r="2967" spans="2:4" x14ac:dyDescent="0.2">
      <c r="B2967"/>
      <c r="C2967"/>
      <c r="D2967"/>
    </row>
    <row r="2968" spans="2:4" x14ac:dyDescent="0.2">
      <c r="B2968"/>
      <c r="C2968"/>
      <c r="D2968"/>
    </row>
    <row r="2969" spans="2:4" x14ac:dyDescent="0.2">
      <c r="B2969"/>
      <c r="C2969"/>
      <c r="D2969"/>
    </row>
    <row r="2970" spans="2:4" x14ac:dyDescent="0.2">
      <c r="B2970"/>
      <c r="C2970"/>
      <c r="D2970"/>
    </row>
    <row r="2971" spans="2:4" x14ac:dyDescent="0.2">
      <c r="B2971"/>
      <c r="C2971"/>
      <c r="D2971"/>
    </row>
    <row r="2972" spans="2:4" x14ac:dyDescent="0.2">
      <c r="B2972"/>
      <c r="C2972"/>
      <c r="D2972"/>
    </row>
    <row r="2973" spans="2:4" x14ac:dyDescent="0.2">
      <c r="B2973"/>
      <c r="C2973"/>
      <c r="D2973"/>
    </row>
    <row r="2974" spans="2:4" x14ac:dyDescent="0.2">
      <c r="B2974"/>
      <c r="C2974"/>
      <c r="D2974"/>
    </row>
    <row r="2975" spans="2:4" x14ac:dyDescent="0.2">
      <c r="B2975"/>
      <c r="C2975"/>
      <c r="D2975"/>
    </row>
    <row r="2976" spans="2:4" x14ac:dyDescent="0.2">
      <c r="B2976"/>
      <c r="C2976"/>
      <c r="D2976"/>
    </row>
    <row r="2977" spans="2:4" x14ac:dyDescent="0.2">
      <c r="B2977"/>
      <c r="C2977"/>
      <c r="D2977"/>
    </row>
    <row r="2978" spans="2:4" x14ac:dyDescent="0.2">
      <c r="B2978"/>
      <c r="C2978"/>
      <c r="D2978"/>
    </row>
    <row r="2979" spans="2:4" x14ac:dyDescent="0.2">
      <c r="B2979"/>
      <c r="C2979"/>
      <c r="D2979"/>
    </row>
    <row r="2980" spans="2:4" x14ac:dyDescent="0.2">
      <c r="B2980"/>
      <c r="C2980"/>
      <c r="D2980"/>
    </row>
    <row r="2981" spans="2:4" x14ac:dyDescent="0.2">
      <c r="B2981"/>
      <c r="C2981"/>
      <c r="D2981"/>
    </row>
    <row r="2982" spans="2:4" x14ac:dyDescent="0.2">
      <c r="B2982"/>
      <c r="C2982"/>
      <c r="D2982"/>
    </row>
    <row r="2983" spans="2:4" x14ac:dyDescent="0.2">
      <c r="B2983"/>
      <c r="C2983"/>
      <c r="D2983"/>
    </row>
    <row r="2984" spans="2:4" x14ac:dyDescent="0.2">
      <c r="B2984"/>
      <c r="C2984"/>
      <c r="D2984"/>
    </row>
    <row r="2985" spans="2:4" x14ac:dyDescent="0.2">
      <c r="B2985"/>
      <c r="C2985"/>
      <c r="D2985"/>
    </row>
    <row r="2986" spans="2:4" x14ac:dyDescent="0.2">
      <c r="B2986"/>
      <c r="C2986"/>
      <c r="D2986"/>
    </row>
    <row r="2987" spans="2:4" x14ac:dyDescent="0.2">
      <c r="B2987"/>
      <c r="C2987"/>
      <c r="D2987"/>
    </row>
    <row r="2988" spans="2:4" x14ac:dyDescent="0.2">
      <c r="B2988"/>
      <c r="C2988"/>
      <c r="D2988"/>
    </row>
    <row r="2989" spans="2:4" x14ac:dyDescent="0.2">
      <c r="B2989"/>
      <c r="C2989"/>
      <c r="D2989"/>
    </row>
    <row r="2990" spans="2:4" x14ac:dyDescent="0.2">
      <c r="B2990"/>
      <c r="C2990"/>
      <c r="D2990"/>
    </row>
    <row r="2991" spans="2:4" x14ac:dyDescent="0.2">
      <c r="B2991"/>
      <c r="C2991"/>
      <c r="D2991"/>
    </row>
    <row r="2992" spans="2:4" x14ac:dyDescent="0.2">
      <c r="B2992"/>
      <c r="C2992"/>
      <c r="D2992"/>
    </row>
    <row r="2993" spans="2:4" x14ac:dyDescent="0.2">
      <c r="B2993"/>
      <c r="C2993"/>
      <c r="D2993"/>
    </row>
    <row r="2994" spans="2:4" x14ac:dyDescent="0.2">
      <c r="B2994"/>
      <c r="C2994"/>
      <c r="D2994"/>
    </row>
    <row r="2995" spans="2:4" x14ac:dyDescent="0.2">
      <c r="B2995"/>
      <c r="C2995"/>
      <c r="D2995"/>
    </row>
    <row r="2996" spans="2:4" x14ac:dyDescent="0.2">
      <c r="B2996"/>
      <c r="C2996"/>
      <c r="D2996"/>
    </row>
    <row r="2997" spans="2:4" x14ac:dyDescent="0.2">
      <c r="B2997"/>
      <c r="C2997"/>
      <c r="D2997"/>
    </row>
    <row r="2998" spans="2:4" x14ac:dyDescent="0.2">
      <c r="B2998"/>
      <c r="C2998"/>
      <c r="D2998"/>
    </row>
    <row r="2999" spans="2:4" x14ac:dyDescent="0.2">
      <c r="B2999"/>
      <c r="C2999"/>
      <c r="D2999"/>
    </row>
    <row r="3000" spans="2:4" x14ac:dyDescent="0.2">
      <c r="B3000"/>
      <c r="C3000"/>
      <c r="D3000"/>
    </row>
    <row r="3001" spans="2:4" x14ac:dyDescent="0.2">
      <c r="B3001"/>
      <c r="C3001"/>
      <c r="D3001"/>
    </row>
    <row r="3002" spans="2:4" x14ac:dyDescent="0.2">
      <c r="B3002"/>
      <c r="C3002"/>
      <c r="D3002"/>
    </row>
    <row r="3003" spans="2:4" x14ac:dyDescent="0.2">
      <c r="B3003"/>
      <c r="C3003"/>
      <c r="D3003"/>
    </row>
    <row r="3004" spans="2:4" x14ac:dyDescent="0.2">
      <c r="B3004"/>
      <c r="C3004"/>
      <c r="D3004"/>
    </row>
    <row r="3005" spans="2:4" x14ac:dyDescent="0.2">
      <c r="B3005"/>
      <c r="C3005"/>
      <c r="D3005"/>
    </row>
    <row r="3006" spans="2:4" x14ac:dyDescent="0.2">
      <c r="B3006"/>
      <c r="C3006"/>
      <c r="D3006"/>
    </row>
    <row r="3007" spans="2:4" x14ac:dyDescent="0.2">
      <c r="B3007"/>
      <c r="C3007"/>
      <c r="D3007"/>
    </row>
    <row r="3008" spans="2:4" x14ac:dyDescent="0.2">
      <c r="B3008"/>
      <c r="C3008"/>
      <c r="D3008"/>
    </row>
    <row r="3009" spans="2:4" x14ac:dyDescent="0.2">
      <c r="B3009"/>
      <c r="C3009"/>
      <c r="D3009"/>
    </row>
    <row r="3010" spans="2:4" x14ac:dyDescent="0.2">
      <c r="B3010"/>
      <c r="C3010"/>
      <c r="D3010"/>
    </row>
    <row r="3011" spans="2:4" x14ac:dyDescent="0.2">
      <c r="B3011"/>
      <c r="C3011"/>
      <c r="D3011"/>
    </row>
    <row r="3012" spans="2:4" x14ac:dyDescent="0.2">
      <c r="B3012"/>
      <c r="C3012"/>
      <c r="D3012"/>
    </row>
    <row r="3013" spans="2:4" x14ac:dyDescent="0.2">
      <c r="B3013"/>
      <c r="C3013"/>
      <c r="D3013"/>
    </row>
    <row r="3014" spans="2:4" x14ac:dyDescent="0.2">
      <c r="B3014"/>
      <c r="C3014"/>
      <c r="D3014"/>
    </row>
    <row r="3015" spans="2:4" x14ac:dyDescent="0.2">
      <c r="B3015"/>
      <c r="C3015"/>
      <c r="D3015"/>
    </row>
    <row r="3016" spans="2:4" x14ac:dyDescent="0.2">
      <c r="B3016"/>
      <c r="C3016"/>
      <c r="D3016"/>
    </row>
    <row r="3017" spans="2:4" x14ac:dyDescent="0.2">
      <c r="B3017"/>
      <c r="C3017"/>
      <c r="D3017"/>
    </row>
    <row r="3018" spans="2:4" x14ac:dyDescent="0.2">
      <c r="B3018"/>
      <c r="C3018"/>
      <c r="D3018"/>
    </row>
    <row r="3019" spans="2:4" x14ac:dyDescent="0.2">
      <c r="B3019"/>
      <c r="C3019"/>
      <c r="D3019"/>
    </row>
    <row r="3020" spans="2:4" x14ac:dyDescent="0.2">
      <c r="B3020"/>
      <c r="C3020"/>
      <c r="D3020"/>
    </row>
    <row r="3021" spans="2:4" x14ac:dyDescent="0.2">
      <c r="B3021"/>
      <c r="C3021"/>
      <c r="D3021"/>
    </row>
    <row r="3022" spans="2:4" x14ac:dyDescent="0.2">
      <c r="B3022"/>
      <c r="C3022"/>
      <c r="D3022"/>
    </row>
    <row r="3023" spans="2:4" x14ac:dyDescent="0.2">
      <c r="B3023"/>
      <c r="C3023"/>
      <c r="D3023"/>
    </row>
    <row r="3024" spans="2:4" x14ac:dyDescent="0.2">
      <c r="B3024"/>
      <c r="C3024"/>
      <c r="D3024"/>
    </row>
    <row r="3025" spans="2:4" x14ac:dyDescent="0.2">
      <c r="B3025"/>
      <c r="C3025"/>
      <c r="D3025"/>
    </row>
    <row r="3026" spans="2:4" x14ac:dyDescent="0.2">
      <c r="B3026"/>
      <c r="C3026"/>
      <c r="D3026"/>
    </row>
    <row r="3027" spans="2:4" x14ac:dyDescent="0.2">
      <c r="B3027"/>
      <c r="C3027"/>
      <c r="D3027"/>
    </row>
    <row r="3028" spans="2:4" x14ac:dyDescent="0.2">
      <c r="B3028"/>
      <c r="C3028"/>
      <c r="D3028"/>
    </row>
    <row r="3029" spans="2:4" x14ac:dyDescent="0.2">
      <c r="B3029"/>
      <c r="C3029"/>
      <c r="D3029"/>
    </row>
    <row r="3030" spans="2:4" x14ac:dyDescent="0.2">
      <c r="B3030"/>
      <c r="C3030"/>
      <c r="D3030"/>
    </row>
    <row r="3031" spans="2:4" x14ac:dyDescent="0.2">
      <c r="B3031"/>
      <c r="C3031"/>
      <c r="D3031"/>
    </row>
    <row r="3032" spans="2:4" x14ac:dyDescent="0.2">
      <c r="B3032"/>
      <c r="C3032"/>
      <c r="D3032"/>
    </row>
    <row r="3033" spans="2:4" x14ac:dyDescent="0.2">
      <c r="B3033"/>
      <c r="C3033"/>
      <c r="D3033"/>
    </row>
    <row r="3034" spans="2:4" x14ac:dyDescent="0.2">
      <c r="B3034"/>
      <c r="C3034"/>
      <c r="D3034"/>
    </row>
    <row r="3035" spans="2:4" x14ac:dyDescent="0.2">
      <c r="B3035"/>
      <c r="C3035"/>
      <c r="D3035"/>
    </row>
    <row r="3036" spans="2:4" x14ac:dyDescent="0.2">
      <c r="B3036"/>
      <c r="C3036"/>
      <c r="D3036"/>
    </row>
    <row r="3037" spans="2:4" x14ac:dyDescent="0.2">
      <c r="B3037"/>
      <c r="C3037"/>
      <c r="D3037"/>
    </row>
    <row r="3038" spans="2:4" x14ac:dyDescent="0.2">
      <c r="B3038"/>
      <c r="C3038"/>
      <c r="D3038"/>
    </row>
    <row r="3039" spans="2:4" x14ac:dyDescent="0.2">
      <c r="B3039"/>
      <c r="C3039"/>
      <c r="D3039"/>
    </row>
    <row r="3040" spans="2:4" x14ac:dyDescent="0.2">
      <c r="B3040"/>
      <c r="C3040"/>
      <c r="D3040"/>
    </row>
    <row r="3041" spans="2:4" x14ac:dyDescent="0.2">
      <c r="B3041"/>
      <c r="C3041"/>
      <c r="D3041"/>
    </row>
    <row r="3042" spans="2:4" x14ac:dyDescent="0.2">
      <c r="B3042"/>
      <c r="C3042"/>
      <c r="D3042"/>
    </row>
    <row r="3043" spans="2:4" x14ac:dyDescent="0.2">
      <c r="B3043"/>
      <c r="C3043"/>
      <c r="D3043"/>
    </row>
    <row r="3044" spans="2:4" x14ac:dyDescent="0.2">
      <c r="B3044"/>
      <c r="C3044"/>
      <c r="D3044"/>
    </row>
    <row r="3045" spans="2:4" x14ac:dyDescent="0.2">
      <c r="B3045"/>
      <c r="C3045"/>
      <c r="D3045"/>
    </row>
    <row r="3046" spans="2:4" x14ac:dyDescent="0.2">
      <c r="B3046"/>
      <c r="C3046"/>
      <c r="D3046"/>
    </row>
    <row r="3047" spans="2:4" x14ac:dyDescent="0.2">
      <c r="B3047"/>
      <c r="C3047"/>
      <c r="D3047"/>
    </row>
    <row r="3048" spans="2:4" x14ac:dyDescent="0.2">
      <c r="B3048"/>
      <c r="C3048"/>
      <c r="D3048"/>
    </row>
    <row r="3049" spans="2:4" x14ac:dyDescent="0.2">
      <c r="B3049"/>
      <c r="C3049"/>
      <c r="D3049"/>
    </row>
    <row r="3050" spans="2:4" x14ac:dyDescent="0.2">
      <c r="B3050"/>
      <c r="C3050"/>
      <c r="D3050"/>
    </row>
    <row r="3051" spans="2:4" x14ac:dyDescent="0.2">
      <c r="B3051"/>
      <c r="C3051"/>
      <c r="D3051"/>
    </row>
    <row r="3052" spans="2:4" x14ac:dyDescent="0.2">
      <c r="B3052"/>
      <c r="C3052"/>
      <c r="D3052"/>
    </row>
    <row r="3053" spans="2:4" x14ac:dyDescent="0.2">
      <c r="B3053"/>
      <c r="C3053"/>
      <c r="D3053"/>
    </row>
    <row r="3054" spans="2:4" x14ac:dyDescent="0.2">
      <c r="B3054"/>
      <c r="C3054"/>
      <c r="D3054"/>
    </row>
    <row r="3055" spans="2:4" x14ac:dyDescent="0.2">
      <c r="B3055"/>
      <c r="C3055"/>
      <c r="D3055"/>
    </row>
    <row r="3056" spans="2:4" x14ac:dyDescent="0.2">
      <c r="B3056"/>
      <c r="C3056"/>
      <c r="D3056"/>
    </row>
    <row r="3057" spans="2:4" x14ac:dyDescent="0.2">
      <c r="B3057"/>
      <c r="C3057"/>
      <c r="D3057"/>
    </row>
    <row r="3058" spans="2:4" x14ac:dyDescent="0.2">
      <c r="B3058"/>
      <c r="C3058"/>
      <c r="D3058"/>
    </row>
    <row r="3059" spans="2:4" x14ac:dyDescent="0.2">
      <c r="B3059"/>
      <c r="C3059"/>
      <c r="D3059"/>
    </row>
    <row r="3060" spans="2:4" x14ac:dyDescent="0.2">
      <c r="B3060"/>
      <c r="C3060"/>
      <c r="D3060"/>
    </row>
    <row r="3061" spans="2:4" x14ac:dyDescent="0.2">
      <c r="B3061"/>
      <c r="C3061"/>
      <c r="D3061"/>
    </row>
    <row r="3062" spans="2:4" x14ac:dyDescent="0.2">
      <c r="B3062"/>
      <c r="C3062"/>
      <c r="D3062"/>
    </row>
    <row r="3063" spans="2:4" x14ac:dyDescent="0.2">
      <c r="B3063"/>
      <c r="C3063"/>
      <c r="D3063"/>
    </row>
    <row r="3064" spans="2:4" x14ac:dyDescent="0.2">
      <c r="B3064"/>
      <c r="C3064"/>
      <c r="D3064"/>
    </row>
    <row r="3065" spans="2:4" x14ac:dyDescent="0.2">
      <c r="B3065"/>
      <c r="C3065"/>
      <c r="D3065"/>
    </row>
    <row r="3066" spans="2:4" x14ac:dyDescent="0.2">
      <c r="B3066"/>
      <c r="C3066"/>
      <c r="D3066"/>
    </row>
    <row r="3067" spans="2:4" x14ac:dyDescent="0.2">
      <c r="B3067"/>
      <c r="C3067"/>
      <c r="D3067"/>
    </row>
    <row r="3068" spans="2:4" x14ac:dyDescent="0.2">
      <c r="B3068"/>
      <c r="C3068"/>
      <c r="D3068"/>
    </row>
    <row r="3069" spans="2:4" x14ac:dyDescent="0.2">
      <c r="B3069"/>
      <c r="C3069"/>
      <c r="D3069"/>
    </row>
    <row r="3070" spans="2:4" x14ac:dyDescent="0.2">
      <c r="B3070"/>
      <c r="C3070"/>
      <c r="D3070"/>
    </row>
    <row r="3071" spans="2:4" x14ac:dyDescent="0.2">
      <c r="B3071"/>
      <c r="C3071"/>
      <c r="D3071"/>
    </row>
    <row r="3072" spans="2:4" x14ac:dyDescent="0.2">
      <c r="B3072"/>
      <c r="C3072"/>
      <c r="D3072"/>
    </row>
    <row r="3073" spans="2:4" x14ac:dyDescent="0.2">
      <c r="B3073"/>
      <c r="C3073"/>
      <c r="D3073"/>
    </row>
    <row r="3074" spans="2:4" x14ac:dyDescent="0.2">
      <c r="B3074"/>
      <c r="C3074"/>
      <c r="D3074"/>
    </row>
    <row r="3075" spans="2:4" x14ac:dyDescent="0.2">
      <c r="B3075"/>
      <c r="C3075"/>
      <c r="D3075"/>
    </row>
    <row r="3076" spans="2:4" x14ac:dyDescent="0.2">
      <c r="B3076"/>
      <c r="C3076"/>
      <c r="D3076"/>
    </row>
    <row r="3077" spans="2:4" x14ac:dyDescent="0.2">
      <c r="B3077"/>
      <c r="C3077"/>
      <c r="D3077"/>
    </row>
    <row r="3078" spans="2:4" x14ac:dyDescent="0.2">
      <c r="B3078"/>
      <c r="C3078"/>
      <c r="D3078"/>
    </row>
    <row r="3079" spans="2:4" x14ac:dyDescent="0.2">
      <c r="B3079"/>
      <c r="C3079"/>
      <c r="D3079"/>
    </row>
    <row r="3080" spans="2:4" x14ac:dyDescent="0.2">
      <c r="B3080"/>
      <c r="C3080"/>
      <c r="D3080"/>
    </row>
    <row r="3081" spans="2:4" x14ac:dyDescent="0.2">
      <c r="B3081"/>
      <c r="C3081"/>
      <c r="D3081"/>
    </row>
    <row r="3082" spans="2:4" x14ac:dyDescent="0.2">
      <c r="B3082"/>
      <c r="C3082"/>
      <c r="D3082"/>
    </row>
    <row r="3083" spans="2:4" x14ac:dyDescent="0.2">
      <c r="B3083"/>
      <c r="C3083"/>
      <c r="D3083"/>
    </row>
    <row r="3084" spans="2:4" x14ac:dyDescent="0.2">
      <c r="B3084"/>
      <c r="C3084"/>
      <c r="D3084"/>
    </row>
    <row r="3085" spans="2:4" x14ac:dyDescent="0.2">
      <c r="B3085"/>
      <c r="C3085"/>
      <c r="D3085"/>
    </row>
    <row r="3086" spans="2:4" x14ac:dyDescent="0.2">
      <c r="B3086"/>
      <c r="C3086"/>
      <c r="D3086"/>
    </row>
    <row r="3087" spans="2:4" x14ac:dyDescent="0.2">
      <c r="B3087"/>
      <c r="C3087"/>
      <c r="D3087"/>
    </row>
    <row r="3088" spans="2:4" x14ac:dyDescent="0.2">
      <c r="B3088"/>
      <c r="C3088"/>
      <c r="D3088"/>
    </row>
    <row r="3089" spans="2:4" x14ac:dyDescent="0.2">
      <c r="B3089"/>
      <c r="C3089"/>
      <c r="D3089"/>
    </row>
    <row r="3090" spans="2:4" x14ac:dyDescent="0.2">
      <c r="B3090"/>
      <c r="C3090"/>
      <c r="D3090"/>
    </row>
    <row r="3091" spans="2:4" x14ac:dyDescent="0.2">
      <c r="B3091"/>
      <c r="C3091"/>
      <c r="D3091"/>
    </row>
    <row r="3092" spans="2:4" x14ac:dyDescent="0.2">
      <c r="B3092"/>
      <c r="C3092"/>
      <c r="D3092"/>
    </row>
    <row r="3093" spans="2:4" x14ac:dyDescent="0.2">
      <c r="B3093"/>
      <c r="C3093"/>
      <c r="D3093"/>
    </row>
    <row r="3094" spans="2:4" x14ac:dyDescent="0.2">
      <c r="B3094"/>
      <c r="C3094"/>
      <c r="D3094"/>
    </row>
    <row r="3095" spans="2:4" x14ac:dyDescent="0.2">
      <c r="B3095"/>
      <c r="C3095"/>
      <c r="D3095"/>
    </row>
    <row r="3096" spans="2:4" x14ac:dyDescent="0.2">
      <c r="B3096"/>
      <c r="C3096"/>
      <c r="D3096"/>
    </row>
    <row r="3097" spans="2:4" x14ac:dyDescent="0.2">
      <c r="B3097"/>
      <c r="C3097"/>
      <c r="D3097"/>
    </row>
    <row r="3098" spans="2:4" x14ac:dyDescent="0.2">
      <c r="B3098"/>
      <c r="C3098"/>
      <c r="D3098"/>
    </row>
    <row r="3099" spans="2:4" x14ac:dyDescent="0.2">
      <c r="B3099"/>
      <c r="C3099"/>
      <c r="D3099"/>
    </row>
    <row r="3100" spans="2:4" x14ac:dyDescent="0.2">
      <c r="B3100"/>
      <c r="C3100"/>
      <c r="D3100"/>
    </row>
    <row r="3101" spans="2:4" x14ac:dyDescent="0.2">
      <c r="B3101"/>
      <c r="C3101"/>
      <c r="D3101"/>
    </row>
    <row r="3102" spans="2:4" x14ac:dyDescent="0.2">
      <c r="B3102"/>
      <c r="C3102"/>
      <c r="D3102"/>
    </row>
    <row r="3103" spans="2:4" x14ac:dyDescent="0.2">
      <c r="B3103"/>
      <c r="C3103"/>
      <c r="D3103"/>
    </row>
    <row r="3104" spans="2:4" x14ac:dyDescent="0.2">
      <c r="B3104"/>
      <c r="C3104"/>
      <c r="D3104"/>
    </row>
    <row r="3105" spans="2:4" x14ac:dyDescent="0.2">
      <c r="B3105"/>
      <c r="C3105"/>
      <c r="D3105"/>
    </row>
    <row r="3106" spans="2:4" x14ac:dyDescent="0.2">
      <c r="B3106"/>
      <c r="C3106"/>
      <c r="D3106"/>
    </row>
    <row r="3107" spans="2:4" x14ac:dyDescent="0.2">
      <c r="B3107"/>
      <c r="C3107"/>
      <c r="D3107"/>
    </row>
    <row r="3108" spans="2:4" x14ac:dyDescent="0.2">
      <c r="B3108"/>
      <c r="C3108"/>
      <c r="D3108"/>
    </row>
    <row r="3109" spans="2:4" x14ac:dyDescent="0.2">
      <c r="B3109"/>
      <c r="C3109"/>
      <c r="D3109"/>
    </row>
    <row r="3110" spans="2:4" x14ac:dyDescent="0.2">
      <c r="B3110"/>
      <c r="C3110"/>
      <c r="D3110"/>
    </row>
    <row r="3111" spans="2:4" x14ac:dyDescent="0.2">
      <c r="B3111"/>
      <c r="C3111"/>
      <c r="D3111"/>
    </row>
    <row r="3112" spans="2:4" x14ac:dyDescent="0.2">
      <c r="B3112"/>
      <c r="C3112"/>
      <c r="D3112"/>
    </row>
    <row r="3113" spans="2:4" x14ac:dyDescent="0.2">
      <c r="B3113"/>
      <c r="C3113"/>
      <c r="D3113"/>
    </row>
    <row r="3114" spans="2:4" x14ac:dyDescent="0.2">
      <c r="B3114"/>
      <c r="C3114"/>
      <c r="D3114"/>
    </row>
    <row r="3115" spans="2:4" x14ac:dyDescent="0.2">
      <c r="B3115"/>
      <c r="C3115"/>
      <c r="D3115"/>
    </row>
    <row r="3116" spans="2:4" x14ac:dyDescent="0.2">
      <c r="B3116"/>
      <c r="C3116"/>
      <c r="D3116"/>
    </row>
    <row r="3117" spans="2:4" x14ac:dyDescent="0.2">
      <c r="B3117"/>
      <c r="C3117"/>
      <c r="D3117"/>
    </row>
    <row r="3118" spans="2:4" x14ac:dyDescent="0.2">
      <c r="B3118"/>
      <c r="C3118"/>
      <c r="D3118"/>
    </row>
    <row r="3119" spans="2:4" x14ac:dyDescent="0.2">
      <c r="B3119"/>
      <c r="C3119"/>
      <c r="D3119"/>
    </row>
    <row r="3120" spans="2:4" x14ac:dyDescent="0.2">
      <c r="B3120"/>
      <c r="C3120"/>
      <c r="D3120"/>
    </row>
    <row r="3121" spans="2:4" x14ac:dyDescent="0.2">
      <c r="B3121"/>
      <c r="C3121"/>
      <c r="D3121"/>
    </row>
    <row r="3122" spans="2:4" x14ac:dyDescent="0.2">
      <c r="B3122"/>
      <c r="C3122"/>
      <c r="D3122"/>
    </row>
    <row r="3123" spans="2:4" x14ac:dyDescent="0.2">
      <c r="B3123"/>
      <c r="C3123"/>
      <c r="D3123"/>
    </row>
    <row r="3124" spans="2:4" x14ac:dyDescent="0.2">
      <c r="B3124"/>
      <c r="C3124"/>
      <c r="D3124"/>
    </row>
    <row r="3125" spans="2:4" x14ac:dyDescent="0.2">
      <c r="B3125"/>
      <c r="C3125"/>
      <c r="D3125"/>
    </row>
    <row r="3126" spans="2:4" x14ac:dyDescent="0.2">
      <c r="B3126"/>
      <c r="C3126"/>
      <c r="D3126"/>
    </row>
    <row r="3127" spans="2:4" x14ac:dyDescent="0.2">
      <c r="B3127"/>
      <c r="C3127"/>
      <c r="D3127"/>
    </row>
    <row r="3128" spans="2:4" x14ac:dyDescent="0.2">
      <c r="B3128"/>
      <c r="C3128"/>
      <c r="D3128"/>
    </row>
    <row r="3129" spans="2:4" x14ac:dyDescent="0.2">
      <c r="B3129"/>
      <c r="C3129"/>
      <c r="D3129"/>
    </row>
    <row r="3130" spans="2:4" x14ac:dyDescent="0.2">
      <c r="B3130"/>
      <c r="C3130"/>
      <c r="D3130"/>
    </row>
    <row r="3131" spans="2:4" x14ac:dyDescent="0.2">
      <c r="B3131"/>
      <c r="C3131"/>
      <c r="D3131"/>
    </row>
    <row r="3132" spans="2:4" x14ac:dyDescent="0.2">
      <c r="B3132"/>
      <c r="C3132"/>
      <c r="D3132"/>
    </row>
    <row r="3133" spans="2:4" x14ac:dyDescent="0.2">
      <c r="B3133"/>
      <c r="C3133"/>
      <c r="D3133"/>
    </row>
    <row r="3134" spans="2:4" x14ac:dyDescent="0.2">
      <c r="B3134"/>
      <c r="C3134"/>
      <c r="D3134"/>
    </row>
    <row r="3135" spans="2:4" x14ac:dyDescent="0.2">
      <c r="B3135"/>
      <c r="C3135"/>
      <c r="D3135"/>
    </row>
    <row r="3136" spans="2:4" x14ac:dyDescent="0.2">
      <c r="B3136"/>
      <c r="C3136"/>
      <c r="D3136"/>
    </row>
    <row r="3137" spans="2:4" x14ac:dyDescent="0.2">
      <c r="B3137"/>
      <c r="C3137"/>
      <c r="D3137"/>
    </row>
    <row r="3138" spans="2:4" x14ac:dyDescent="0.2">
      <c r="B3138"/>
      <c r="C3138"/>
      <c r="D3138"/>
    </row>
    <row r="3139" spans="2:4" x14ac:dyDescent="0.2">
      <c r="B3139"/>
      <c r="C3139"/>
      <c r="D3139"/>
    </row>
    <row r="3140" spans="2:4" x14ac:dyDescent="0.2">
      <c r="B3140"/>
      <c r="C3140"/>
      <c r="D3140"/>
    </row>
    <row r="3141" spans="2:4" x14ac:dyDescent="0.2">
      <c r="B3141"/>
      <c r="C3141"/>
      <c r="D3141"/>
    </row>
    <row r="3142" spans="2:4" x14ac:dyDescent="0.2">
      <c r="B3142"/>
      <c r="C3142"/>
      <c r="D3142"/>
    </row>
    <row r="3143" spans="2:4" x14ac:dyDescent="0.2">
      <c r="B3143"/>
      <c r="C3143"/>
      <c r="D3143"/>
    </row>
    <row r="3144" spans="2:4" x14ac:dyDescent="0.2">
      <c r="B3144"/>
      <c r="C3144"/>
      <c r="D3144"/>
    </row>
    <row r="3145" spans="2:4" x14ac:dyDescent="0.2">
      <c r="B3145"/>
      <c r="C3145"/>
      <c r="D3145"/>
    </row>
    <row r="3146" spans="2:4" x14ac:dyDescent="0.2">
      <c r="B3146"/>
      <c r="C3146"/>
      <c r="D3146"/>
    </row>
    <row r="3147" spans="2:4" x14ac:dyDescent="0.2">
      <c r="B3147"/>
      <c r="C3147"/>
      <c r="D3147"/>
    </row>
    <row r="3148" spans="2:4" x14ac:dyDescent="0.2">
      <c r="B3148"/>
      <c r="C3148"/>
      <c r="D3148"/>
    </row>
    <row r="3149" spans="2:4" x14ac:dyDescent="0.2">
      <c r="B3149"/>
      <c r="C3149"/>
      <c r="D3149"/>
    </row>
    <row r="3150" spans="2:4" x14ac:dyDescent="0.2">
      <c r="B3150"/>
      <c r="C3150"/>
      <c r="D3150"/>
    </row>
    <row r="3151" spans="2:4" x14ac:dyDescent="0.2">
      <c r="B3151"/>
      <c r="C3151"/>
      <c r="D3151"/>
    </row>
    <row r="3152" spans="2:4" x14ac:dyDescent="0.2">
      <c r="B3152"/>
      <c r="C3152"/>
      <c r="D3152"/>
    </row>
    <row r="3153" spans="2:4" x14ac:dyDescent="0.2">
      <c r="B3153"/>
      <c r="C3153"/>
      <c r="D3153"/>
    </row>
    <row r="3154" spans="2:4" x14ac:dyDescent="0.2">
      <c r="B3154"/>
      <c r="C3154"/>
      <c r="D3154"/>
    </row>
    <row r="3155" spans="2:4" x14ac:dyDescent="0.2">
      <c r="B3155"/>
      <c r="C3155"/>
      <c r="D3155"/>
    </row>
    <row r="3156" spans="2:4" x14ac:dyDescent="0.2">
      <c r="B3156"/>
      <c r="C3156"/>
      <c r="D3156"/>
    </row>
    <row r="3157" spans="2:4" x14ac:dyDescent="0.2">
      <c r="B3157"/>
      <c r="C3157"/>
      <c r="D3157"/>
    </row>
    <row r="3158" spans="2:4" x14ac:dyDescent="0.2">
      <c r="B3158"/>
      <c r="C3158"/>
      <c r="D3158"/>
    </row>
    <row r="3159" spans="2:4" x14ac:dyDescent="0.2">
      <c r="B3159"/>
      <c r="C3159"/>
      <c r="D3159"/>
    </row>
    <row r="3160" spans="2:4" x14ac:dyDescent="0.2">
      <c r="B3160"/>
      <c r="C3160"/>
      <c r="D3160"/>
    </row>
    <row r="3161" spans="2:4" x14ac:dyDescent="0.2">
      <c r="B3161"/>
      <c r="C3161"/>
      <c r="D3161"/>
    </row>
    <row r="3162" spans="2:4" x14ac:dyDescent="0.2">
      <c r="B3162"/>
      <c r="C3162"/>
      <c r="D3162"/>
    </row>
    <row r="3163" spans="2:4" x14ac:dyDescent="0.2">
      <c r="B3163"/>
      <c r="C3163"/>
      <c r="D3163"/>
    </row>
    <row r="3164" spans="2:4" x14ac:dyDescent="0.2">
      <c r="B3164"/>
      <c r="C3164"/>
      <c r="D3164"/>
    </row>
    <row r="3165" spans="2:4" x14ac:dyDescent="0.2">
      <c r="B3165"/>
      <c r="C3165"/>
      <c r="D3165"/>
    </row>
    <row r="3166" spans="2:4" x14ac:dyDescent="0.2">
      <c r="B3166"/>
      <c r="C3166"/>
      <c r="D3166"/>
    </row>
    <row r="3167" spans="2:4" x14ac:dyDescent="0.2">
      <c r="B3167"/>
      <c r="C3167"/>
      <c r="D3167"/>
    </row>
    <row r="3168" spans="2:4" x14ac:dyDescent="0.2">
      <c r="B3168"/>
      <c r="C3168"/>
      <c r="D3168"/>
    </row>
    <row r="3169" spans="2:4" x14ac:dyDescent="0.2">
      <c r="B3169"/>
      <c r="C3169"/>
      <c r="D3169"/>
    </row>
    <row r="3170" spans="2:4" x14ac:dyDescent="0.2">
      <c r="B3170"/>
      <c r="C3170"/>
      <c r="D3170"/>
    </row>
    <row r="3171" spans="2:4" x14ac:dyDescent="0.2">
      <c r="B3171"/>
      <c r="C3171"/>
      <c r="D3171"/>
    </row>
    <row r="3172" spans="2:4" x14ac:dyDescent="0.2">
      <c r="B3172"/>
      <c r="C3172"/>
      <c r="D3172"/>
    </row>
    <row r="3173" spans="2:4" x14ac:dyDescent="0.2">
      <c r="B3173"/>
      <c r="C3173"/>
      <c r="D3173"/>
    </row>
    <row r="3174" spans="2:4" x14ac:dyDescent="0.2">
      <c r="B3174"/>
      <c r="C3174"/>
      <c r="D3174"/>
    </row>
    <row r="3175" spans="2:4" x14ac:dyDescent="0.2">
      <c r="B3175"/>
      <c r="C3175"/>
      <c r="D3175"/>
    </row>
    <row r="3176" spans="2:4" x14ac:dyDescent="0.2">
      <c r="B3176"/>
      <c r="C3176"/>
      <c r="D3176"/>
    </row>
    <row r="3177" spans="2:4" x14ac:dyDescent="0.2">
      <c r="B3177"/>
      <c r="C3177"/>
      <c r="D3177"/>
    </row>
    <row r="3178" spans="2:4" x14ac:dyDescent="0.2">
      <c r="B3178"/>
      <c r="C3178"/>
      <c r="D3178"/>
    </row>
    <row r="3179" spans="2:4" x14ac:dyDescent="0.2">
      <c r="B3179"/>
      <c r="C3179"/>
      <c r="D3179"/>
    </row>
    <row r="3180" spans="2:4" x14ac:dyDescent="0.2">
      <c r="B3180"/>
      <c r="C3180"/>
      <c r="D3180"/>
    </row>
    <row r="3181" spans="2:4" x14ac:dyDescent="0.2">
      <c r="B3181"/>
      <c r="C3181"/>
      <c r="D3181"/>
    </row>
    <row r="3182" spans="2:4" x14ac:dyDescent="0.2">
      <c r="B3182"/>
      <c r="C3182"/>
      <c r="D3182"/>
    </row>
    <row r="3183" spans="2:4" x14ac:dyDescent="0.2">
      <c r="B3183"/>
      <c r="C3183"/>
      <c r="D3183"/>
    </row>
    <row r="3184" spans="2:4" x14ac:dyDescent="0.2">
      <c r="B3184"/>
      <c r="C3184"/>
      <c r="D3184"/>
    </row>
    <row r="3185" spans="2:4" x14ac:dyDescent="0.2">
      <c r="B3185"/>
      <c r="C3185"/>
      <c r="D3185"/>
    </row>
    <row r="3186" spans="2:4" x14ac:dyDescent="0.2">
      <c r="B3186"/>
      <c r="C3186"/>
      <c r="D3186"/>
    </row>
    <row r="3187" spans="2:4" x14ac:dyDescent="0.2">
      <c r="B3187"/>
      <c r="C3187"/>
      <c r="D3187"/>
    </row>
    <row r="3188" spans="2:4" x14ac:dyDescent="0.2">
      <c r="B3188"/>
      <c r="C3188"/>
      <c r="D3188"/>
    </row>
    <row r="3189" spans="2:4" x14ac:dyDescent="0.2">
      <c r="B3189"/>
      <c r="C3189"/>
      <c r="D3189"/>
    </row>
    <row r="3190" spans="2:4" x14ac:dyDescent="0.2">
      <c r="B3190"/>
      <c r="C3190"/>
      <c r="D3190"/>
    </row>
    <row r="3191" spans="2:4" x14ac:dyDescent="0.2">
      <c r="B3191"/>
      <c r="C3191"/>
      <c r="D3191"/>
    </row>
    <row r="3192" spans="2:4" x14ac:dyDescent="0.2">
      <c r="B3192"/>
      <c r="C3192"/>
      <c r="D3192"/>
    </row>
    <row r="3193" spans="2:4" x14ac:dyDescent="0.2">
      <c r="B3193"/>
      <c r="C3193"/>
      <c r="D3193"/>
    </row>
    <row r="3194" spans="2:4" x14ac:dyDescent="0.2">
      <c r="B3194"/>
      <c r="C3194"/>
      <c r="D3194"/>
    </row>
    <row r="3195" spans="2:4" x14ac:dyDescent="0.2">
      <c r="B3195"/>
      <c r="C3195"/>
      <c r="D3195"/>
    </row>
    <row r="3196" spans="2:4" x14ac:dyDescent="0.2">
      <c r="B3196"/>
      <c r="C3196"/>
      <c r="D3196"/>
    </row>
    <row r="3197" spans="2:4" x14ac:dyDescent="0.2">
      <c r="B3197"/>
      <c r="C3197"/>
      <c r="D3197"/>
    </row>
    <row r="3198" spans="2:4" x14ac:dyDescent="0.2">
      <c r="B3198"/>
      <c r="C3198"/>
      <c r="D3198"/>
    </row>
    <row r="3199" spans="2:4" x14ac:dyDescent="0.2">
      <c r="B3199"/>
      <c r="C3199"/>
      <c r="D3199"/>
    </row>
    <row r="3200" spans="2:4" x14ac:dyDescent="0.2">
      <c r="B3200"/>
      <c r="C3200"/>
      <c r="D3200"/>
    </row>
    <row r="3201" spans="2:4" x14ac:dyDescent="0.2">
      <c r="B3201"/>
      <c r="C3201"/>
      <c r="D3201"/>
    </row>
    <row r="3202" spans="2:4" x14ac:dyDescent="0.2">
      <c r="B3202"/>
      <c r="C3202"/>
      <c r="D3202"/>
    </row>
    <row r="3203" spans="2:4" x14ac:dyDescent="0.2">
      <c r="B3203"/>
      <c r="C3203"/>
      <c r="D3203"/>
    </row>
    <row r="3204" spans="2:4" x14ac:dyDescent="0.2">
      <c r="B3204"/>
      <c r="C3204"/>
      <c r="D3204"/>
    </row>
    <row r="3205" spans="2:4" x14ac:dyDescent="0.2">
      <c r="B3205"/>
      <c r="C3205"/>
      <c r="D3205"/>
    </row>
    <row r="3206" spans="2:4" x14ac:dyDescent="0.2">
      <c r="B3206"/>
      <c r="C3206"/>
      <c r="D3206"/>
    </row>
    <row r="3207" spans="2:4" x14ac:dyDescent="0.2">
      <c r="B3207"/>
      <c r="C3207"/>
      <c r="D3207"/>
    </row>
    <row r="3208" spans="2:4" x14ac:dyDescent="0.2">
      <c r="B3208"/>
      <c r="C3208"/>
      <c r="D3208"/>
    </row>
    <row r="3209" spans="2:4" x14ac:dyDescent="0.2">
      <c r="B3209"/>
      <c r="C3209"/>
      <c r="D3209"/>
    </row>
    <row r="3210" spans="2:4" x14ac:dyDescent="0.2">
      <c r="B3210"/>
      <c r="C3210"/>
      <c r="D3210"/>
    </row>
    <row r="3211" spans="2:4" x14ac:dyDescent="0.2">
      <c r="B3211"/>
      <c r="C3211"/>
      <c r="D3211"/>
    </row>
    <row r="3212" spans="2:4" x14ac:dyDescent="0.2">
      <c r="B3212"/>
      <c r="C3212"/>
      <c r="D3212"/>
    </row>
    <row r="3213" spans="2:4" x14ac:dyDescent="0.2">
      <c r="B3213"/>
      <c r="C3213"/>
      <c r="D3213"/>
    </row>
    <row r="3214" spans="2:4" x14ac:dyDescent="0.2">
      <c r="B3214"/>
      <c r="C3214"/>
      <c r="D3214"/>
    </row>
    <row r="3215" spans="2:4" x14ac:dyDescent="0.2">
      <c r="B3215"/>
      <c r="C3215"/>
      <c r="D3215"/>
    </row>
    <row r="3216" spans="2:4" x14ac:dyDescent="0.2">
      <c r="B3216"/>
      <c r="C3216"/>
      <c r="D3216"/>
    </row>
    <row r="3217" spans="2:4" x14ac:dyDescent="0.2">
      <c r="B3217"/>
      <c r="C3217"/>
      <c r="D3217"/>
    </row>
    <row r="3218" spans="2:4" x14ac:dyDescent="0.2">
      <c r="B3218"/>
      <c r="C3218"/>
      <c r="D3218"/>
    </row>
    <row r="3219" spans="2:4" x14ac:dyDescent="0.2">
      <c r="B3219"/>
      <c r="C3219"/>
      <c r="D3219"/>
    </row>
    <row r="3220" spans="2:4" x14ac:dyDescent="0.2">
      <c r="B3220"/>
      <c r="C3220"/>
      <c r="D3220"/>
    </row>
    <row r="3221" spans="2:4" x14ac:dyDescent="0.2">
      <c r="B3221"/>
      <c r="C3221"/>
      <c r="D3221"/>
    </row>
    <row r="3222" spans="2:4" x14ac:dyDescent="0.2">
      <c r="B3222"/>
      <c r="C3222"/>
      <c r="D3222"/>
    </row>
    <row r="3223" spans="2:4" x14ac:dyDescent="0.2">
      <c r="B3223"/>
      <c r="C3223"/>
      <c r="D3223"/>
    </row>
    <row r="3224" spans="2:4" x14ac:dyDescent="0.2">
      <c r="B3224"/>
      <c r="C3224"/>
      <c r="D3224"/>
    </row>
    <row r="3225" spans="2:4" x14ac:dyDescent="0.2">
      <c r="B3225"/>
      <c r="C3225"/>
      <c r="D3225"/>
    </row>
    <row r="3226" spans="2:4" x14ac:dyDescent="0.2">
      <c r="B3226"/>
      <c r="C3226"/>
      <c r="D3226"/>
    </row>
    <row r="3227" spans="2:4" x14ac:dyDescent="0.2">
      <c r="B3227"/>
      <c r="C3227"/>
      <c r="D3227"/>
    </row>
    <row r="3228" spans="2:4" x14ac:dyDescent="0.2">
      <c r="B3228"/>
      <c r="C3228"/>
      <c r="D3228"/>
    </row>
    <row r="3229" spans="2:4" x14ac:dyDescent="0.2">
      <c r="B3229"/>
      <c r="C3229"/>
      <c r="D3229"/>
    </row>
    <row r="3230" spans="2:4" x14ac:dyDescent="0.2">
      <c r="B3230"/>
      <c r="C3230"/>
      <c r="D3230"/>
    </row>
    <row r="3231" spans="2:4" x14ac:dyDescent="0.2">
      <c r="B3231"/>
      <c r="C3231"/>
      <c r="D3231"/>
    </row>
    <row r="3232" spans="2:4" x14ac:dyDescent="0.2">
      <c r="B3232"/>
      <c r="C3232"/>
      <c r="D3232"/>
    </row>
    <row r="3233" spans="2:4" x14ac:dyDescent="0.2">
      <c r="B3233"/>
      <c r="C3233"/>
      <c r="D3233"/>
    </row>
    <row r="3234" spans="2:4" x14ac:dyDescent="0.2">
      <c r="B3234"/>
      <c r="C3234"/>
      <c r="D3234"/>
    </row>
    <row r="3235" spans="2:4" x14ac:dyDescent="0.2">
      <c r="B3235"/>
      <c r="C3235"/>
      <c r="D3235"/>
    </row>
    <row r="3236" spans="2:4" x14ac:dyDescent="0.2">
      <c r="B3236"/>
      <c r="C3236"/>
      <c r="D3236"/>
    </row>
    <row r="3237" spans="2:4" x14ac:dyDescent="0.2">
      <c r="B3237"/>
      <c r="C3237"/>
      <c r="D3237"/>
    </row>
    <row r="3238" spans="2:4" x14ac:dyDescent="0.2">
      <c r="B3238"/>
      <c r="C3238"/>
      <c r="D3238"/>
    </row>
    <row r="3239" spans="2:4" x14ac:dyDescent="0.2">
      <c r="B3239"/>
      <c r="C3239"/>
      <c r="D3239"/>
    </row>
    <row r="3240" spans="2:4" x14ac:dyDescent="0.2">
      <c r="B3240"/>
      <c r="C3240"/>
      <c r="D3240"/>
    </row>
    <row r="3241" spans="2:4" x14ac:dyDescent="0.2">
      <c r="B3241"/>
      <c r="C3241"/>
      <c r="D3241"/>
    </row>
    <row r="3242" spans="2:4" x14ac:dyDescent="0.2">
      <c r="B3242"/>
      <c r="C3242"/>
      <c r="D3242"/>
    </row>
    <row r="3243" spans="2:4" x14ac:dyDescent="0.2">
      <c r="B3243"/>
      <c r="C3243"/>
      <c r="D3243"/>
    </row>
    <row r="3244" spans="2:4" x14ac:dyDescent="0.2">
      <c r="B3244"/>
      <c r="C3244"/>
      <c r="D3244"/>
    </row>
    <row r="3245" spans="2:4" x14ac:dyDescent="0.2">
      <c r="B3245"/>
      <c r="C3245"/>
      <c r="D3245"/>
    </row>
    <row r="3246" spans="2:4" x14ac:dyDescent="0.2">
      <c r="B3246"/>
      <c r="C3246"/>
      <c r="D3246"/>
    </row>
    <row r="3247" spans="2:4" x14ac:dyDescent="0.2">
      <c r="B3247"/>
      <c r="C3247"/>
      <c r="D3247"/>
    </row>
    <row r="3248" spans="2:4" x14ac:dyDescent="0.2">
      <c r="B3248"/>
      <c r="C3248"/>
      <c r="D3248"/>
    </row>
    <row r="3249" spans="2:4" x14ac:dyDescent="0.2">
      <c r="B3249"/>
      <c r="C3249"/>
      <c r="D3249"/>
    </row>
    <row r="3250" spans="2:4" x14ac:dyDescent="0.2">
      <c r="B3250"/>
      <c r="C3250"/>
      <c r="D3250"/>
    </row>
    <row r="3251" spans="2:4" x14ac:dyDescent="0.2">
      <c r="B3251"/>
      <c r="C3251"/>
      <c r="D3251"/>
    </row>
    <row r="3252" spans="2:4" x14ac:dyDescent="0.2">
      <c r="B3252"/>
      <c r="C3252"/>
      <c r="D3252"/>
    </row>
    <row r="3253" spans="2:4" x14ac:dyDescent="0.2">
      <c r="B3253"/>
      <c r="C3253"/>
      <c r="D3253"/>
    </row>
    <row r="3254" spans="2:4" x14ac:dyDescent="0.2">
      <c r="B3254"/>
      <c r="C3254"/>
      <c r="D3254"/>
    </row>
    <row r="3255" spans="2:4" x14ac:dyDescent="0.2">
      <c r="B3255"/>
      <c r="C3255"/>
      <c r="D3255"/>
    </row>
    <row r="3256" spans="2:4" x14ac:dyDescent="0.2">
      <c r="B3256"/>
      <c r="C3256"/>
      <c r="D3256"/>
    </row>
    <row r="3257" spans="2:4" x14ac:dyDescent="0.2">
      <c r="B3257"/>
      <c r="C3257"/>
      <c r="D3257"/>
    </row>
    <row r="3258" spans="2:4" x14ac:dyDescent="0.2">
      <c r="B3258"/>
      <c r="C3258"/>
      <c r="D3258"/>
    </row>
    <row r="3259" spans="2:4" x14ac:dyDescent="0.2">
      <c r="B3259"/>
      <c r="C3259"/>
      <c r="D3259"/>
    </row>
    <row r="3260" spans="2:4" x14ac:dyDescent="0.2">
      <c r="B3260"/>
      <c r="C3260"/>
      <c r="D3260"/>
    </row>
    <row r="3261" spans="2:4" x14ac:dyDescent="0.2">
      <c r="B3261"/>
      <c r="C3261"/>
      <c r="D3261"/>
    </row>
    <row r="3262" spans="2:4" x14ac:dyDescent="0.2">
      <c r="B3262"/>
      <c r="C3262"/>
      <c r="D3262"/>
    </row>
    <row r="3263" spans="2:4" x14ac:dyDescent="0.2">
      <c r="B3263"/>
      <c r="C3263"/>
      <c r="D3263"/>
    </row>
    <row r="3264" spans="2:4" x14ac:dyDescent="0.2">
      <c r="B3264"/>
      <c r="C3264"/>
      <c r="D3264"/>
    </row>
    <row r="3265" spans="2:4" x14ac:dyDescent="0.2">
      <c r="B3265"/>
      <c r="C3265"/>
      <c r="D3265"/>
    </row>
    <row r="3266" spans="2:4" x14ac:dyDescent="0.2">
      <c r="B3266"/>
      <c r="C3266"/>
      <c r="D3266"/>
    </row>
    <row r="3267" spans="2:4" x14ac:dyDescent="0.2">
      <c r="B3267"/>
      <c r="C3267"/>
      <c r="D3267"/>
    </row>
    <row r="3268" spans="2:4" x14ac:dyDescent="0.2">
      <c r="B3268"/>
      <c r="C3268"/>
      <c r="D3268"/>
    </row>
    <row r="3269" spans="2:4" x14ac:dyDescent="0.2">
      <c r="B3269"/>
      <c r="C3269"/>
      <c r="D3269"/>
    </row>
    <row r="3270" spans="2:4" x14ac:dyDescent="0.2">
      <c r="B3270"/>
      <c r="C3270"/>
      <c r="D3270"/>
    </row>
    <row r="3271" spans="2:4" x14ac:dyDescent="0.2">
      <c r="B3271"/>
      <c r="C3271"/>
      <c r="D3271"/>
    </row>
    <row r="3272" spans="2:4" x14ac:dyDescent="0.2">
      <c r="B3272"/>
      <c r="C3272"/>
      <c r="D3272"/>
    </row>
    <row r="3273" spans="2:4" x14ac:dyDescent="0.2">
      <c r="B3273"/>
      <c r="C3273"/>
      <c r="D3273"/>
    </row>
    <row r="3274" spans="2:4" x14ac:dyDescent="0.2">
      <c r="B3274"/>
      <c r="C3274"/>
      <c r="D3274"/>
    </row>
    <row r="3275" spans="2:4" x14ac:dyDescent="0.2">
      <c r="B3275"/>
      <c r="C3275"/>
      <c r="D3275"/>
    </row>
    <row r="3276" spans="2:4" x14ac:dyDescent="0.2">
      <c r="B3276"/>
      <c r="C3276"/>
      <c r="D3276"/>
    </row>
    <row r="3277" spans="2:4" x14ac:dyDescent="0.2">
      <c r="B3277"/>
      <c r="C3277"/>
      <c r="D3277"/>
    </row>
    <row r="3278" spans="2:4" x14ac:dyDescent="0.2">
      <c r="B3278"/>
      <c r="C3278"/>
      <c r="D3278"/>
    </row>
    <row r="3279" spans="2:4" x14ac:dyDescent="0.2">
      <c r="B3279"/>
      <c r="C3279"/>
      <c r="D3279"/>
    </row>
    <row r="3280" spans="2:4" x14ac:dyDescent="0.2">
      <c r="B3280"/>
      <c r="C3280"/>
      <c r="D3280"/>
    </row>
    <row r="3281" spans="2:4" x14ac:dyDescent="0.2">
      <c r="B3281"/>
      <c r="C3281"/>
      <c r="D3281"/>
    </row>
    <row r="3282" spans="2:4" x14ac:dyDescent="0.2">
      <c r="B3282"/>
      <c r="C3282"/>
      <c r="D3282"/>
    </row>
    <row r="3283" spans="2:4" x14ac:dyDescent="0.2">
      <c r="B3283"/>
      <c r="C3283"/>
      <c r="D3283"/>
    </row>
    <row r="3284" spans="2:4" x14ac:dyDescent="0.2">
      <c r="B3284"/>
      <c r="C3284"/>
      <c r="D3284"/>
    </row>
    <row r="3285" spans="2:4" x14ac:dyDescent="0.2">
      <c r="B3285"/>
      <c r="C3285"/>
      <c r="D3285"/>
    </row>
    <row r="3286" spans="2:4" x14ac:dyDescent="0.2">
      <c r="B3286"/>
      <c r="C3286"/>
      <c r="D3286"/>
    </row>
    <row r="3287" spans="2:4" x14ac:dyDescent="0.2">
      <c r="B3287"/>
      <c r="C3287"/>
      <c r="D3287"/>
    </row>
    <row r="3288" spans="2:4" x14ac:dyDescent="0.2">
      <c r="B3288"/>
      <c r="C3288"/>
      <c r="D3288"/>
    </row>
    <row r="3289" spans="2:4" x14ac:dyDescent="0.2">
      <c r="B3289"/>
      <c r="C3289"/>
      <c r="D3289"/>
    </row>
    <row r="3290" spans="2:4" x14ac:dyDescent="0.2">
      <c r="B3290"/>
      <c r="C3290"/>
      <c r="D3290"/>
    </row>
    <row r="3291" spans="2:4" x14ac:dyDescent="0.2">
      <c r="B3291"/>
      <c r="C3291"/>
      <c r="D3291"/>
    </row>
    <row r="3292" spans="2:4" x14ac:dyDescent="0.2">
      <c r="B3292"/>
      <c r="C3292"/>
      <c r="D3292"/>
    </row>
    <row r="3293" spans="2:4" x14ac:dyDescent="0.2">
      <c r="B3293"/>
      <c r="C3293"/>
      <c r="D3293"/>
    </row>
    <row r="3294" spans="2:4" x14ac:dyDescent="0.2">
      <c r="B3294"/>
      <c r="C3294"/>
      <c r="D3294"/>
    </row>
    <row r="3295" spans="2:4" x14ac:dyDescent="0.2">
      <c r="B3295"/>
      <c r="C3295"/>
      <c r="D3295"/>
    </row>
    <row r="3296" spans="2:4" x14ac:dyDescent="0.2">
      <c r="B3296"/>
      <c r="C3296"/>
      <c r="D3296"/>
    </row>
    <row r="3297" spans="2:4" x14ac:dyDescent="0.2">
      <c r="B3297"/>
      <c r="C3297"/>
      <c r="D3297"/>
    </row>
    <row r="3298" spans="2:4" x14ac:dyDescent="0.2">
      <c r="B3298"/>
      <c r="C3298"/>
      <c r="D3298"/>
    </row>
    <row r="3299" spans="2:4" x14ac:dyDescent="0.2">
      <c r="B3299"/>
      <c r="C3299"/>
      <c r="D3299"/>
    </row>
    <row r="3300" spans="2:4" x14ac:dyDescent="0.2">
      <c r="B3300"/>
      <c r="C3300"/>
      <c r="D3300"/>
    </row>
    <row r="3301" spans="2:4" x14ac:dyDescent="0.2">
      <c r="B3301"/>
      <c r="C3301"/>
      <c r="D3301"/>
    </row>
    <row r="3302" spans="2:4" x14ac:dyDescent="0.2">
      <c r="B3302"/>
      <c r="C3302"/>
      <c r="D3302"/>
    </row>
    <row r="3303" spans="2:4" x14ac:dyDescent="0.2">
      <c r="B3303"/>
      <c r="C3303"/>
      <c r="D3303"/>
    </row>
    <row r="3304" spans="2:4" x14ac:dyDescent="0.2">
      <c r="B3304"/>
      <c r="C3304"/>
      <c r="D3304"/>
    </row>
    <row r="3305" spans="2:4" x14ac:dyDescent="0.2">
      <c r="B3305"/>
      <c r="C3305"/>
      <c r="D3305"/>
    </row>
    <row r="3306" spans="2:4" x14ac:dyDescent="0.2">
      <c r="B3306"/>
      <c r="C3306"/>
      <c r="D3306"/>
    </row>
    <row r="3307" spans="2:4" x14ac:dyDescent="0.2">
      <c r="B3307"/>
      <c r="C3307"/>
      <c r="D3307"/>
    </row>
    <row r="3308" spans="2:4" x14ac:dyDescent="0.2">
      <c r="B3308"/>
      <c r="C3308"/>
      <c r="D3308"/>
    </row>
    <row r="3309" spans="2:4" x14ac:dyDescent="0.2">
      <c r="B3309"/>
      <c r="C3309"/>
      <c r="D3309"/>
    </row>
    <row r="3310" spans="2:4" x14ac:dyDescent="0.2">
      <c r="B3310"/>
      <c r="C3310"/>
      <c r="D3310"/>
    </row>
    <row r="3311" spans="2:4" x14ac:dyDescent="0.2">
      <c r="B3311"/>
      <c r="C3311"/>
      <c r="D3311"/>
    </row>
    <row r="3312" spans="2:4" x14ac:dyDescent="0.2">
      <c r="B3312"/>
      <c r="C3312"/>
      <c r="D3312"/>
    </row>
    <row r="3313" spans="2:4" x14ac:dyDescent="0.2">
      <c r="B3313"/>
      <c r="C3313"/>
      <c r="D3313"/>
    </row>
    <row r="3314" spans="2:4" x14ac:dyDescent="0.2">
      <c r="B3314"/>
      <c r="C3314"/>
      <c r="D3314"/>
    </row>
    <row r="3315" spans="2:4" x14ac:dyDescent="0.2">
      <c r="B3315"/>
      <c r="C3315"/>
      <c r="D3315"/>
    </row>
    <row r="3316" spans="2:4" x14ac:dyDescent="0.2">
      <c r="B3316"/>
      <c r="C3316"/>
      <c r="D3316"/>
    </row>
    <row r="3317" spans="2:4" x14ac:dyDescent="0.2">
      <c r="B3317"/>
      <c r="C3317"/>
      <c r="D3317"/>
    </row>
    <row r="3318" spans="2:4" x14ac:dyDescent="0.2">
      <c r="B3318"/>
      <c r="C3318"/>
      <c r="D3318"/>
    </row>
    <row r="3319" spans="2:4" x14ac:dyDescent="0.2">
      <c r="B3319"/>
      <c r="C3319"/>
      <c r="D3319"/>
    </row>
    <row r="3320" spans="2:4" x14ac:dyDescent="0.2">
      <c r="B3320"/>
      <c r="C3320"/>
      <c r="D3320"/>
    </row>
    <row r="3321" spans="2:4" x14ac:dyDescent="0.2">
      <c r="B3321"/>
      <c r="C3321"/>
      <c r="D3321"/>
    </row>
    <row r="3322" spans="2:4" x14ac:dyDescent="0.2">
      <c r="B3322"/>
      <c r="C3322"/>
      <c r="D3322"/>
    </row>
    <row r="3323" spans="2:4" x14ac:dyDescent="0.2">
      <c r="B3323"/>
      <c r="C3323"/>
      <c r="D3323"/>
    </row>
    <row r="3324" spans="2:4" x14ac:dyDescent="0.2">
      <c r="B3324"/>
      <c r="C3324"/>
      <c r="D3324"/>
    </row>
    <row r="3325" spans="2:4" x14ac:dyDescent="0.2">
      <c r="B3325"/>
      <c r="C3325"/>
      <c r="D3325"/>
    </row>
    <row r="3326" spans="2:4" x14ac:dyDescent="0.2">
      <c r="B3326"/>
      <c r="C3326"/>
      <c r="D3326"/>
    </row>
    <row r="3327" spans="2:4" x14ac:dyDescent="0.2">
      <c r="B3327"/>
      <c r="C3327"/>
      <c r="D3327"/>
    </row>
    <row r="3328" spans="2:4" x14ac:dyDescent="0.2">
      <c r="B3328"/>
      <c r="C3328"/>
      <c r="D3328"/>
    </row>
    <row r="3329" spans="2:4" x14ac:dyDescent="0.2">
      <c r="B3329"/>
      <c r="C3329"/>
      <c r="D3329"/>
    </row>
    <row r="3330" spans="2:4" x14ac:dyDescent="0.2">
      <c r="B3330"/>
      <c r="C3330"/>
      <c r="D3330"/>
    </row>
    <row r="3331" spans="2:4" x14ac:dyDescent="0.2">
      <c r="B3331"/>
      <c r="C3331"/>
      <c r="D3331"/>
    </row>
    <row r="3332" spans="2:4" x14ac:dyDescent="0.2">
      <c r="B3332"/>
      <c r="C3332"/>
      <c r="D3332"/>
    </row>
    <row r="3333" spans="2:4" x14ac:dyDescent="0.2">
      <c r="B3333"/>
      <c r="C3333"/>
      <c r="D3333"/>
    </row>
    <row r="3334" spans="2:4" x14ac:dyDescent="0.2">
      <c r="B3334"/>
      <c r="C3334"/>
      <c r="D3334"/>
    </row>
    <row r="3335" spans="2:4" x14ac:dyDescent="0.2">
      <c r="B3335"/>
      <c r="C3335"/>
      <c r="D3335"/>
    </row>
    <row r="3336" spans="2:4" x14ac:dyDescent="0.2">
      <c r="B3336"/>
      <c r="C3336"/>
      <c r="D3336"/>
    </row>
    <row r="3337" spans="2:4" x14ac:dyDescent="0.2">
      <c r="B3337"/>
      <c r="C3337"/>
      <c r="D3337"/>
    </row>
    <row r="3338" spans="2:4" x14ac:dyDescent="0.2">
      <c r="B3338"/>
      <c r="C3338"/>
      <c r="D3338"/>
    </row>
    <row r="3339" spans="2:4" x14ac:dyDescent="0.2">
      <c r="B3339"/>
      <c r="C3339"/>
      <c r="D3339"/>
    </row>
    <row r="3340" spans="2:4" x14ac:dyDescent="0.2">
      <c r="B3340"/>
      <c r="C3340"/>
      <c r="D3340"/>
    </row>
    <row r="3341" spans="2:4" x14ac:dyDescent="0.2">
      <c r="B3341"/>
      <c r="C3341"/>
      <c r="D3341"/>
    </row>
    <row r="3342" spans="2:4" x14ac:dyDescent="0.2">
      <c r="B3342"/>
      <c r="C3342"/>
      <c r="D3342"/>
    </row>
    <row r="3343" spans="2:4" x14ac:dyDescent="0.2">
      <c r="B3343"/>
      <c r="C3343"/>
      <c r="D3343"/>
    </row>
    <row r="3344" spans="2:4" x14ac:dyDescent="0.2">
      <c r="B3344"/>
      <c r="C3344"/>
      <c r="D3344"/>
    </row>
    <row r="3345" spans="2:4" x14ac:dyDescent="0.2">
      <c r="B3345"/>
      <c r="C3345"/>
      <c r="D3345"/>
    </row>
    <row r="3346" spans="2:4" x14ac:dyDescent="0.2">
      <c r="B3346"/>
      <c r="C3346"/>
      <c r="D3346"/>
    </row>
    <row r="3347" spans="2:4" x14ac:dyDescent="0.2">
      <c r="B3347"/>
      <c r="C3347"/>
      <c r="D3347"/>
    </row>
    <row r="3348" spans="2:4" x14ac:dyDescent="0.2">
      <c r="B3348"/>
      <c r="C3348"/>
      <c r="D3348"/>
    </row>
    <row r="3349" spans="2:4" x14ac:dyDescent="0.2">
      <c r="B3349"/>
      <c r="C3349"/>
      <c r="D3349"/>
    </row>
    <row r="3350" spans="2:4" x14ac:dyDescent="0.2">
      <c r="B3350"/>
      <c r="C3350"/>
      <c r="D3350"/>
    </row>
    <row r="3351" spans="2:4" x14ac:dyDescent="0.2">
      <c r="B3351"/>
      <c r="C3351"/>
      <c r="D3351"/>
    </row>
    <row r="3352" spans="2:4" x14ac:dyDescent="0.2">
      <c r="B3352"/>
      <c r="C3352"/>
      <c r="D3352"/>
    </row>
    <row r="3353" spans="2:4" x14ac:dyDescent="0.2">
      <c r="B3353"/>
      <c r="C3353"/>
      <c r="D3353"/>
    </row>
    <row r="3354" spans="2:4" x14ac:dyDescent="0.2">
      <c r="B3354"/>
      <c r="C3354"/>
      <c r="D3354"/>
    </row>
    <row r="3355" spans="2:4" x14ac:dyDescent="0.2">
      <c r="B3355"/>
      <c r="C3355"/>
      <c r="D3355"/>
    </row>
    <row r="3356" spans="2:4" x14ac:dyDescent="0.2">
      <c r="B3356"/>
      <c r="C3356"/>
      <c r="D3356"/>
    </row>
    <row r="3357" spans="2:4" x14ac:dyDescent="0.2">
      <c r="B3357"/>
      <c r="C3357"/>
      <c r="D3357"/>
    </row>
    <row r="3358" spans="2:4" x14ac:dyDescent="0.2">
      <c r="B3358"/>
      <c r="C3358"/>
      <c r="D3358"/>
    </row>
    <row r="3359" spans="2:4" x14ac:dyDescent="0.2">
      <c r="B3359"/>
      <c r="C3359"/>
      <c r="D3359"/>
    </row>
    <row r="3360" spans="2:4" x14ac:dyDescent="0.2">
      <c r="B3360"/>
      <c r="C3360"/>
      <c r="D3360"/>
    </row>
    <row r="3361" spans="2:4" x14ac:dyDescent="0.2">
      <c r="B3361"/>
      <c r="C3361"/>
      <c r="D3361"/>
    </row>
    <row r="3362" spans="2:4" x14ac:dyDescent="0.2">
      <c r="B3362"/>
      <c r="C3362"/>
      <c r="D3362"/>
    </row>
    <row r="3363" spans="2:4" x14ac:dyDescent="0.2">
      <c r="B3363"/>
      <c r="C3363"/>
      <c r="D3363"/>
    </row>
    <row r="3364" spans="2:4" x14ac:dyDescent="0.2">
      <c r="B3364"/>
      <c r="C3364"/>
      <c r="D3364"/>
    </row>
    <row r="3365" spans="2:4" x14ac:dyDescent="0.2">
      <c r="B3365"/>
      <c r="C3365"/>
      <c r="D3365"/>
    </row>
    <row r="3366" spans="2:4" x14ac:dyDescent="0.2">
      <c r="B3366"/>
      <c r="C3366"/>
      <c r="D3366"/>
    </row>
    <row r="3367" spans="2:4" x14ac:dyDescent="0.2">
      <c r="B3367"/>
      <c r="C3367"/>
      <c r="D3367"/>
    </row>
    <row r="3368" spans="2:4" x14ac:dyDescent="0.2">
      <c r="B3368"/>
      <c r="C3368"/>
      <c r="D3368"/>
    </row>
    <row r="3369" spans="2:4" x14ac:dyDescent="0.2">
      <c r="B3369"/>
      <c r="C3369"/>
      <c r="D3369"/>
    </row>
    <row r="3370" spans="2:4" x14ac:dyDescent="0.2">
      <c r="B3370"/>
      <c r="C3370"/>
      <c r="D3370"/>
    </row>
    <row r="3371" spans="2:4" x14ac:dyDescent="0.2">
      <c r="B3371"/>
      <c r="C3371"/>
      <c r="D3371"/>
    </row>
    <row r="3372" spans="2:4" x14ac:dyDescent="0.2">
      <c r="B3372"/>
      <c r="C3372"/>
      <c r="D3372"/>
    </row>
  </sheetData>
  <autoFilter ref="E1:E29" xr:uid="{00000000-0009-0000-0000-00000C000000}"/>
  <pageMargins left="1.25" right="0.75" top="1.75" bottom="0.75" header="0.75" footer="0.3"/>
  <pageSetup scale="64" fitToHeight="0" orientation="portrait" r:id="rId2"/>
  <headerFooter>
    <oddHeader>&amp;LEL PASO ELECTRIC COMPANY
2021 TEXAS RATE CASE FILING
WORKPAPER TO SCHEDULE A-1
COST OF SERVICE-RETAIL BY ACCOUNT
SPONSOR:  ADRIAN HERNANDEZ
PREPARER:  ADRIAN HERNANDEZ
FOR THE TEST YEAR ENDED DECEMBER 31, 2020&amp;RWP / A-1
PAGE &amp;P OF &amp;N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G3372"/>
  <sheetViews>
    <sheetView workbookViewId="0">
      <selection activeCell="I14" sqref="I14"/>
    </sheetView>
  </sheetViews>
  <sheetFormatPr defaultRowHeight="12.75" x14ac:dyDescent="0.2"/>
  <cols>
    <col min="1" max="1" width="33" bestFit="1" customWidth="1"/>
    <col min="2" max="2" width="14.5703125" style="1" customWidth="1"/>
    <col min="3" max="3" width="27.7109375" style="1" bestFit="1" customWidth="1"/>
    <col min="4" max="4" width="11.140625" style="1" bestFit="1" customWidth="1"/>
    <col min="5" max="5" width="16.140625" customWidth="1"/>
    <col min="6" max="7" width="14" bestFit="1" customWidth="1"/>
    <col min="8" max="8" width="12.28515625" bestFit="1" customWidth="1"/>
  </cols>
  <sheetData>
    <row r="1" spans="1:7" x14ac:dyDescent="0.2">
      <c r="A1" s="23" t="s">
        <v>2</v>
      </c>
      <c r="B1" s="24" t="s">
        <v>1497</v>
      </c>
      <c r="D1" s="1" t="s">
        <v>1552</v>
      </c>
    </row>
    <row r="2" spans="1:7" x14ac:dyDescent="0.2">
      <c r="A2" s="23" t="s">
        <v>12</v>
      </c>
      <c r="B2" s="24" t="s">
        <v>1538</v>
      </c>
    </row>
    <row r="3" spans="1:7" x14ac:dyDescent="0.2">
      <c r="A3" s="23" t="s">
        <v>13</v>
      </c>
      <c r="B3" s="24" t="s">
        <v>1538</v>
      </c>
      <c r="D3"/>
    </row>
    <row r="4" spans="1:7" x14ac:dyDescent="0.2">
      <c r="B4"/>
      <c r="C4"/>
      <c r="D4"/>
    </row>
    <row r="5" spans="1:7" x14ac:dyDescent="0.2">
      <c r="A5" s="5" t="s">
        <v>1498</v>
      </c>
      <c r="B5" s="6"/>
      <c r="C5" s="6"/>
      <c r="D5" s="6"/>
      <c r="E5" s="25" t="s">
        <v>6</v>
      </c>
      <c r="F5" s="6"/>
      <c r="G5" s="7"/>
    </row>
    <row r="6" spans="1:7" x14ac:dyDescent="0.2">
      <c r="A6" s="5" t="s">
        <v>15</v>
      </c>
      <c r="B6" s="5" t="s">
        <v>18</v>
      </c>
      <c r="C6" s="5" t="s">
        <v>19</v>
      </c>
      <c r="D6" s="5" t="s">
        <v>9</v>
      </c>
      <c r="E6" s="8" t="s">
        <v>27</v>
      </c>
      <c r="F6" s="9" t="s">
        <v>39</v>
      </c>
      <c r="G6" s="10" t="s">
        <v>1537</v>
      </c>
    </row>
    <row r="7" spans="1:7" x14ac:dyDescent="0.2">
      <c r="A7" s="8" t="s">
        <v>1485</v>
      </c>
      <c r="B7" s="8">
        <v>41140</v>
      </c>
      <c r="C7" s="8" t="s">
        <v>1363</v>
      </c>
      <c r="D7" s="8" t="s">
        <v>258</v>
      </c>
      <c r="E7" s="11">
        <v>-1505970.76</v>
      </c>
      <c r="F7" s="12">
        <v>-349564.24</v>
      </c>
      <c r="G7" s="13">
        <v>-1855535</v>
      </c>
    </row>
    <row r="8" spans="1:7" x14ac:dyDescent="0.2">
      <c r="A8" s="8" t="s">
        <v>1514</v>
      </c>
      <c r="B8" s="6"/>
      <c r="C8" s="6"/>
      <c r="D8" s="6"/>
      <c r="E8" s="11">
        <v>-1505970.76</v>
      </c>
      <c r="F8" s="12">
        <v>-349564.24</v>
      </c>
      <c r="G8" s="13">
        <v>-1855535</v>
      </c>
    </row>
    <row r="9" spans="1:7" x14ac:dyDescent="0.2">
      <c r="A9" s="18" t="s">
        <v>1537</v>
      </c>
      <c r="B9" s="19"/>
      <c r="C9" s="19"/>
      <c r="D9" s="19"/>
      <c r="E9" s="20">
        <v>-1505970.76</v>
      </c>
      <c r="F9" s="21">
        <v>-349564.24</v>
      </c>
      <c r="G9" s="22">
        <v>-1855535</v>
      </c>
    </row>
    <row r="10" spans="1:7" x14ac:dyDescent="0.2">
      <c r="B10"/>
      <c r="C10"/>
      <c r="D10"/>
    </row>
    <row r="11" spans="1:7" x14ac:dyDescent="0.2">
      <c r="B11"/>
      <c r="C11"/>
      <c r="D11"/>
    </row>
    <row r="12" spans="1:7" x14ac:dyDescent="0.2">
      <c r="B12"/>
      <c r="C12"/>
      <c r="D12"/>
    </row>
    <row r="13" spans="1:7" x14ac:dyDescent="0.2">
      <c r="B13"/>
      <c r="C13"/>
      <c r="D13"/>
    </row>
    <row r="14" spans="1:7" x14ac:dyDescent="0.2">
      <c r="B14"/>
      <c r="C14"/>
      <c r="D14"/>
    </row>
    <row r="15" spans="1:7" x14ac:dyDescent="0.2">
      <c r="B15"/>
      <c r="C15"/>
      <c r="D15"/>
    </row>
    <row r="16" spans="1:7" x14ac:dyDescent="0.2">
      <c r="B16"/>
      <c r="C16"/>
      <c r="D16"/>
    </row>
    <row r="17" spans="2:4" x14ac:dyDescent="0.2">
      <c r="B17"/>
      <c r="C17"/>
      <c r="D17"/>
    </row>
    <row r="18" spans="2:4" x14ac:dyDescent="0.2">
      <c r="B18"/>
      <c r="C18"/>
      <c r="D18"/>
    </row>
    <row r="19" spans="2:4" x14ac:dyDescent="0.2">
      <c r="B19"/>
      <c r="C19"/>
      <c r="D19"/>
    </row>
    <row r="20" spans="2:4" x14ac:dyDescent="0.2">
      <c r="B20"/>
      <c r="C20"/>
      <c r="D20"/>
    </row>
    <row r="21" spans="2:4" x14ac:dyDescent="0.2">
      <c r="B21"/>
      <c r="C21"/>
      <c r="D21"/>
    </row>
    <row r="22" spans="2:4" x14ac:dyDescent="0.2">
      <c r="B22"/>
      <c r="C22"/>
      <c r="D22"/>
    </row>
    <row r="23" spans="2:4" x14ac:dyDescent="0.2">
      <c r="B23"/>
      <c r="C23"/>
      <c r="D23"/>
    </row>
    <row r="24" spans="2:4" x14ac:dyDescent="0.2">
      <c r="B24"/>
      <c r="C24"/>
      <c r="D24"/>
    </row>
    <row r="25" spans="2:4" x14ac:dyDescent="0.2">
      <c r="B25"/>
      <c r="C25"/>
      <c r="D25"/>
    </row>
    <row r="26" spans="2:4" x14ac:dyDescent="0.2">
      <c r="B26"/>
      <c r="C26"/>
      <c r="D26"/>
    </row>
    <row r="27" spans="2:4" x14ac:dyDescent="0.2">
      <c r="B27"/>
      <c r="C27"/>
      <c r="D27"/>
    </row>
    <row r="28" spans="2:4" x14ac:dyDescent="0.2">
      <c r="B28"/>
      <c r="C28"/>
      <c r="D28"/>
    </row>
    <row r="29" spans="2:4" x14ac:dyDescent="0.2">
      <c r="B29"/>
      <c r="C29"/>
      <c r="D29"/>
    </row>
    <row r="30" spans="2:4" x14ac:dyDescent="0.2">
      <c r="B30"/>
      <c r="C30"/>
      <c r="D30"/>
    </row>
    <row r="31" spans="2:4" x14ac:dyDescent="0.2">
      <c r="B31"/>
      <c r="C31"/>
      <c r="D31"/>
    </row>
    <row r="32" spans="2:4" x14ac:dyDescent="0.2">
      <c r="B32"/>
      <c r="C32"/>
      <c r="D32"/>
    </row>
    <row r="33" spans="2:4" x14ac:dyDescent="0.2">
      <c r="B33"/>
      <c r="C33"/>
      <c r="D33"/>
    </row>
    <row r="34" spans="2:4" x14ac:dyDescent="0.2">
      <c r="B34"/>
      <c r="C34"/>
      <c r="D34"/>
    </row>
    <row r="35" spans="2:4" x14ac:dyDescent="0.2">
      <c r="B35"/>
      <c r="C35"/>
      <c r="D35"/>
    </row>
    <row r="36" spans="2:4" x14ac:dyDescent="0.2">
      <c r="B36"/>
      <c r="C36"/>
      <c r="D36"/>
    </row>
    <row r="37" spans="2:4" x14ac:dyDescent="0.2">
      <c r="B37"/>
      <c r="C37"/>
      <c r="D37"/>
    </row>
    <row r="38" spans="2:4" x14ac:dyDescent="0.2">
      <c r="B38"/>
      <c r="C38"/>
      <c r="D38"/>
    </row>
    <row r="39" spans="2:4" x14ac:dyDescent="0.2">
      <c r="B39"/>
      <c r="C39"/>
      <c r="D39"/>
    </row>
    <row r="40" spans="2:4" x14ac:dyDescent="0.2">
      <c r="B40"/>
      <c r="C40"/>
      <c r="D40"/>
    </row>
    <row r="41" spans="2:4" x14ac:dyDescent="0.2">
      <c r="B41"/>
      <c r="C41"/>
      <c r="D41"/>
    </row>
    <row r="42" spans="2:4" x14ac:dyDescent="0.2">
      <c r="B42"/>
      <c r="C42"/>
      <c r="D42"/>
    </row>
    <row r="43" spans="2:4" x14ac:dyDescent="0.2">
      <c r="B43"/>
      <c r="C43"/>
      <c r="D43"/>
    </row>
    <row r="44" spans="2:4" x14ac:dyDescent="0.2">
      <c r="B44"/>
      <c r="C44"/>
      <c r="D44"/>
    </row>
    <row r="45" spans="2:4" x14ac:dyDescent="0.2">
      <c r="B45"/>
      <c r="C45"/>
      <c r="D45"/>
    </row>
    <row r="46" spans="2:4" x14ac:dyDescent="0.2">
      <c r="B46"/>
      <c r="C46"/>
      <c r="D46"/>
    </row>
    <row r="47" spans="2:4" x14ac:dyDescent="0.2">
      <c r="B47"/>
      <c r="C47"/>
      <c r="D47"/>
    </row>
    <row r="48" spans="2:4" x14ac:dyDescent="0.2">
      <c r="B48"/>
      <c r="C48"/>
      <c r="D48"/>
    </row>
    <row r="49" spans="2:4" x14ac:dyDescent="0.2">
      <c r="B49"/>
      <c r="C49"/>
      <c r="D49"/>
    </row>
    <row r="50" spans="2:4" x14ac:dyDescent="0.2">
      <c r="B50"/>
      <c r="C50"/>
      <c r="D50"/>
    </row>
    <row r="51" spans="2:4" x14ac:dyDescent="0.2">
      <c r="B51"/>
      <c r="C51"/>
      <c r="D51"/>
    </row>
    <row r="52" spans="2:4" x14ac:dyDescent="0.2">
      <c r="B52"/>
      <c r="C52"/>
      <c r="D52"/>
    </row>
    <row r="53" spans="2:4" x14ac:dyDescent="0.2">
      <c r="B53"/>
      <c r="C53"/>
      <c r="D53"/>
    </row>
    <row r="54" spans="2:4" x14ac:dyDescent="0.2">
      <c r="B54"/>
      <c r="C54"/>
      <c r="D54"/>
    </row>
    <row r="55" spans="2:4" x14ac:dyDescent="0.2">
      <c r="B55"/>
      <c r="C55"/>
      <c r="D55"/>
    </row>
    <row r="56" spans="2:4" x14ac:dyDescent="0.2">
      <c r="B56"/>
      <c r="C56"/>
      <c r="D56"/>
    </row>
    <row r="57" spans="2:4" x14ac:dyDescent="0.2">
      <c r="B57"/>
      <c r="C57"/>
      <c r="D57"/>
    </row>
    <row r="58" spans="2:4" x14ac:dyDescent="0.2">
      <c r="B58"/>
      <c r="C58"/>
      <c r="D58"/>
    </row>
    <row r="59" spans="2:4" x14ac:dyDescent="0.2">
      <c r="B59"/>
      <c r="C59"/>
      <c r="D59"/>
    </row>
    <row r="60" spans="2:4" x14ac:dyDescent="0.2">
      <c r="B60"/>
      <c r="C60"/>
      <c r="D60"/>
    </row>
    <row r="61" spans="2:4" x14ac:dyDescent="0.2">
      <c r="B61"/>
      <c r="C61"/>
      <c r="D61"/>
    </row>
    <row r="62" spans="2:4" x14ac:dyDescent="0.2">
      <c r="B62"/>
      <c r="C62"/>
      <c r="D62"/>
    </row>
    <row r="63" spans="2:4" x14ac:dyDescent="0.2">
      <c r="B63"/>
      <c r="C63"/>
      <c r="D63"/>
    </row>
    <row r="64" spans="2:4" x14ac:dyDescent="0.2">
      <c r="B64"/>
      <c r="C64"/>
      <c r="D64"/>
    </row>
    <row r="65" spans="2:4" x14ac:dyDescent="0.2">
      <c r="B65"/>
      <c r="C65"/>
      <c r="D65"/>
    </row>
    <row r="66" spans="2:4" x14ac:dyDescent="0.2">
      <c r="B66"/>
      <c r="C66"/>
      <c r="D66"/>
    </row>
    <row r="67" spans="2:4" x14ac:dyDescent="0.2">
      <c r="B67"/>
      <c r="C67"/>
      <c r="D67"/>
    </row>
    <row r="68" spans="2:4" x14ac:dyDescent="0.2">
      <c r="B68"/>
      <c r="C68"/>
      <c r="D68"/>
    </row>
    <row r="69" spans="2:4" x14ac:dyDescent="0.2">
      <c r="B69"/>
      <c r="C69"/>
      <c r="D69"/>
    </row>
    <row r="70" spans="2:4" x14ac:dyDescent="0.2">
      <c r="B70"/>
      <c r="C70"/>
      <c r="D70"/>
    </row>
    <row r="71" spans="2:4" x14ac:dyDescent="0.2">
      <c r="B71"/>
      <c r="C71"/>
      <c r="D71"/>
    </row>
    <row r="72" spans="2:4" x14ac:dyDescent="0.2">
      <c r="B72"/>
      <c r="C72"/>
      <c r="D72"/>
    </row>
    <row r="73" spans="2:4" x14ac:dyDescent="0.2">
      <c r="B73"/>
      <c r="C73"/>
      <c r="D73"/>
    </row>
    <row r="74" spans="2:4" x14ac:dyDescent="0.2">
      <c r="B74"/>
      <c r="C74"/>
      <c r="D74"/>
    </row>
    <row r="75" spans="2:4" x14ac:dyDescent="0.2">
      <c r="B75"/>
      <c r="C75"/>
      <c r="D75"/>
    </row>
    <row r="76" spans="2:4" x14ac:dyDescent="0.2">
      <c r="B76"/>
      <c r="C76"/>
      <c r="D76"/>
    </row>
    <row r="77" spans="2:4" x14ac:dyDescent="0.2">
      <c r="B77"/>
      <c r="C77"/>
      <c r="D77"/>
    </row>
    <row r="78" spans="2:4" x14ac:dyDescent="0.2">
      <c r="B78"/>
      <c r="C78"/>
      <c r="D78"/>
    </row>
    <row r="79" spans="2:4" x14ac:dyDescent="0.2">
      <c r="B79"/>
      <c r="C79"/>
      <c r="D79"/>
    </row>
    <row r="80" spans="2:4" x14ac:dyDescent="0.2">
      <c r="B80"/>
      <c r="C80"/>
      <c r="D80"/>
    </row>
    <row r="81" spans="2:4" x14ac:dyDescent="0.2">
      <c r="B81"/>
      <c r="C81"/>
      <c r="D81"/>
    </row>
    <row r="82" spans="2:4" x14ac:dyDescent="0.2">
      <c r="B82"/>
      <c r="C82"/>
      <c r="D82"/>
    </row>
    <row r="83" spans="2:4" x14ac:dyDescent="0.2">
      <c r="B83"/>
      <c r="C83"/>
      <c r="D83"/>
    </row>
    <row r="84" spans="2:4" x14ac:dyDescent="0.2">
      <c r="B84"/>
      <c r="C84"/>
      <c r="D84"/>
    </row>
    <row r="85" spans="2:4" x14ac:dyDescent="0.2">
      <c r="B85"/>
      <c r="C85"/>
      <c r="D85"/>
    </row>
    <row r="86" spans="2:4" x14ac:dyDescent="0.2">
      <c r="B86"/>
      <c r="C86"/>
      <c r="D86"/>
    </row>
    <row r="87" spans="2:4" x14ac:dyDescent="0.2">
      <c r="B87"/>
      <c r="C87"/>
      <c r="D87"/>
    </row>
    <row r="88" spans="2:4" x14ac:dyDescent="0.2">
      <c r="B88"/>
      <c r="C88"/>
      <c r="D88"/>
    </row>
    <row r="89" spans="2:4" x14ac:dyDescent="0.2">
      <c r="B89"/>
      <c r="C89"/>
      <c r="D89"/>
    </row>
    <row r="90" spans="2:4" x14ac:dyDescent="0.2">
      <c r="B90"/>
      <c r="C90"/>
      <c r="D90"/>
    </row>
    <row r="91" spans="2:4" x14ac:dyDescent="0.2">
      <c r="B91"/>
      <c r="C91"/>
      <c r="D91"/>
    </row>
    <row r="92" spans="2:4" x14ac:dyDescent="0.2">
      <c r="B92"/>
      <c r="C92"/>
      <c r="D92"/>
    </row>
    <row r="93" spans="2:4" x14ac:dyDescent="0.2">
      <c r="B93"/>
      <c r="C93"/>
      <c r="D93"/>
    </row>
    <row r="94" spans="2:4" x14ac:dyDescent="0.2">
      <c r="B94"/>
      <c r="C94"/>
      <c r="D94"/>
    </row>
    <row r="95" spans="2:4" x14ac:dyDescent="0.2">
      <c r="B95"/>
      <c r="C95"/>
      <c r="D95"/>
    </row>
    <row r="96" spans="2:4" x14ac:dyDescent="0.2">
      <c r="B96"/>
      <c r="C96"/>
      <c r="D96"/>
    </row>
    <row r="97" spans="2:4" x14ac:dyDescent="0.2">
      <c r="B97"/>
      <c r="C97"/>
      <c r="D97"/>
    </row>
    <row r="98" spans="2:4" x14ac:dyDescent="0.2">
      <c r="B98"/>
      <c r="C98"/>
      <c r="D98"/>
    </row>
    <row r="99" spans="2:4" x14ac:dyDescent="0.2">
      <c r="B99"/>
      <c r="C99"/>
      <c r="D99"/>
    </row>
    <row r="100" spans="2:4" x14ac:dyDescent="0.2">
      <c r="B100"/>
      <c r="C100"/>
      <c r="D100"/>
    </row>
    <row r="101" spans="2:4" x14ac:dyDescent="0.2">
      <c r="B101"/>
      <c r="C101"/>
      <c r="D101"/>
    </row>
    <row r="102" spans="2:4" x14ac:dyDescent="0.2">
      <c r="B102"/>
      <c r="C102"/>
      <c r="D102"/>
    </row>
    <row r="103" spans="2:4" x14ac:dyDescent="0.2">
      <c r="B103"/>
      <c r="C103"/>
      <c r="D103"/>
    </row>
    <row r="104" spans="2:4" x14ac:dyDescent="0.2">
      <c r="B104"/>
      <c r="C104"/>
      <c r="D104"/>
    </row>
    <row r="105" spans="2:4" x14ac:dyDescent="0.2">
      <c r="B105"/>
      <c r="C105"/>
      <c r="D105"/>
    </row>
    <row r="106" spans="2:4" x14ac:dyDescent="0.2">
      <c r="B106"/>
      <c r="C106"/>
      <c r="D106"/>
    </row>
    <row r="107" spans="2:4" x14ac:dyDescent="0.2">
      <c r="B107"/>
      <c r="C107"/>
      <c r="D107"/>
    </row>
    <row r="108" spans="2:4" x14ac:dyDescent="0.2">
      <c r="B108"/>
      <c r="C108"/>
      <c r="D108"/>
    </row>
    <row r="109" spans="2:4" x14ac:dyDescent="0.2">
      <c r="B109"/>
      <c r="C109"/>
      <c r="D109"/>
    </row>
    <row r="110" spans="2:4" x14ac:dyDescent="0.2">
      <c r="B110"/>
      <c r="C110"/>
      <c r="D110"/>
    </row>
    <row r="111" spans="2:4" x14ac:dyDescent="0.2">
      <c r="B111"/>
      <c r="C111"/>
      <c r="D111"/>
    </row>
    <row r="112" spans="2:4" x14ac:dyDescent="0.2">
      <c r="B112"/>
      <c r="C112"/>
      <c r="D112"/>
    </row>
    <row r="113" spans="2:4" x14ac:dyDescent="0.2">
      <c r="B113"/>
      <c r="C113"/>
      <c r="D113"/>
    </row>
    <row r="114" spans="2:4" x14ac:dyDescent="0.2">
      <c r="B114"/>
      <c r="C114"/>
      <c r="D114"/>
    </row>
    <row r="115" spans="2:4" x14ac:dyDescent="0.2">
      <c r="B115"/>
      <c r="C115"/>
      <c r="D115"/>
    </row>
    <row r="116" spans="2:4" x14ac:dyDescent="0.2">
      <c r="B116"/>
      <c r="C116"/>
      <c r="D116"/>
    </row>
    <row r="117" spans="2:4" x14ac:dyDescent="0.2">
      <c r="B117"/>
      <c r="C117"/>
      <c r="D117"/>
    </row>
    <row r="118" spans="2:4" x14ac:dyDescent="0.2">
      <c r="B118"/>
      <c r="C118"/>
      <c r="D118"/>
    </row>
    <row r="119" spans="2:4" x14ac:dyDescent="0.2">
      <c r="B119"/>
      <c r="C119"/>
      <c r="D119"/>
    </row>
    <row r="120" spans="2:4" x14ac:dyDescent="0.2">
      <c r="B120"/>
      <c r="C120"/>
      <c r="D120"/>
    </row>
    <row r="121" spans="2:4" x14ac:dyDescent="0.2">
      <c r="B121"/>
      <c r="C121"/>
      <c r="D121"/>
    </row>
    <row r="122" spans="2:4" x14ac:dyDescent="0.2">
      <c r="B122"/>
      <c r="C122"/>
      <c r="D122"/>
    </row>
    <row r="123" spans="2:4" x14ac:dyDescent="0.2">
      <c r="B123"/>
      <c r="C123"/>
      <c r="D123"/>
    </row>
    <row r="124" spans="2:4" x14ac:dyDescent="0.2">
      <c r="B124"/>
      <c r="C124"/>
      <c r="D124"/>
    </row>
    <row r="125" spans="2:4" x14ac:dyDescent="0.2">
      <c r="B125"/>
      <c r="C125"/>
      <c r="D125"/>
    </row>
    <row r="126" spans="2:4" x14ac:dyDescent="0.2">
      <c r="B126"/>
      <c r="C126"/>
      <c r="D126"/>
    </row>
    <row r="127" spans="2:4" x14ac:dyDescent="0.2">
      <c r="B127"/>
      <c r="C127"/>
      <c r="D127"/>
    </row>
    <row r="128" spans="2:4" x14ac:dyDescent="0.2">
      <c r="B128"/>
      <c r="C128"/>
      <c r="D128"/>
    </row>
    <row r="129" spans="2:4" x14ac:dyDescent="0.2">
      <c r="B129"/>
      <c r="C129"/>
      <c r="D129"/>
    </row>
    <row r="130" spans="2:4" x14ac:dyDescent="0.2">
      <c r="B130"/>
      <c r="C130"/>
      <c r="D130"/>
    </row>
    <row r="131" spans="2:4" x14ac:dyDescent="0.2">
      <c r="B131"/>
      <c r="C131"/>
      <c r="D131"/>
    </row>
    <row r="132" spans="2:4" x14ac:dyDescent="0.2">
      <c r="B132"/>
      <c r="C132"/>
      <c r="D132"/>
    </row>
    <row r="133" spans="2:4" x14ac:dyDescent="0.2">
      <c r="B133"/>
      <c r="C133"/>
      <c r="D133"/>
    </row>
    <row r="134" spans="2:4" x14ac:dyDescent="0.2">
      <c r="B134"/>
      <c r="C134"/>
      <c r="D134"/>
    </row>
    <row r="135" spans="2:4" x14ac:dyDescent="0.2">
      <c r="B135"/>
      <c r="C135"/>
      <c r="D135"/>
    </row>
    <row r="136" spans="2:4" x14ac:dyDescent="0.2">
      <c r="B136"/>
      <c r="C136"/>
      <c r="D136"/>
    </row>
    <row r="137" spans="2:4" x14ac:dyDescent="0.2">
      <c r="B137"/>
      <c r="C137"/>
      <c r="D137"/>
    </row>
    <row r="138" spans="2:4" x14ac:dyDescent="0.2">
      <c r="B138"/>
      <c r="C138"/>
      <c r="D138"/>
    </row>
    <row r="139" spans="2:4" x14ac:dyDescent="0.2">
      <c r="B139"/>
      <c r="C139"/>
      <c r="D139"/>
    </row>
    <row r="140" spans="2:4" x14ac:dyDescent="0.2">
      <c r="B140"/>
      <c r="C140"/>
      <c r="D140"/>
    </row>
    <row r="141" spans="2:4" x14ac:dyDescent="0.2">
      <c r="B141"/>
      <c r="C141"/>
      <c r="D141"/>
    </row>
    <row r="142" spans="2:4" x14ac:dyDescent="0.2">
      <c r="B142"/>
      <c r="C142"/>
      <c r="D142"/>
    </row>
    <row r="143" spans="2:4" x14ac:dyDescent="0.2">
      <c r="B143"/>
      <c r="C143"/>
      <c r="D143"/>
    </row>
    <row r="144" spans="2:4" x14ac:dyDescent="0.2">
      <c r="B144"/>
      <c r="C144"/>
      <c r="D144"/>
    </row>
    <row r="145" spans="2:4" x14ac:dyDescent="0.2">
      <c r="B145"/>
      <c r="C145"/>
      <c r="D145"/>
    </row>
    <row r="146" spans="2:4" x14ac:dyDescent="0.2">
      <c r="B146"/>
      <c r="C146"/>
      <c r="D146"/>
    </row>
    <row r="147" spans="2:4" x14ac:dyDescent="0.2">
      <c r="B147"/>
      <c r="C147"/>
      <c r="D147"/>
    </row>
    <row r="148" spans="2:4" x14ac:dyDescent="0.2">
      <c r="B148"/>
      <c r="C148"/>
      <c r="D148"/>
    </row>
    <row r="149" spans="2:4" x14ac:dyDescent="0.2">
      <c r="B149"/>
      <c r="C149"/>
      <c r="D149"/>
    </row>
    <row r="150" spans="2:4" x14ac:dyDescent="0.2">
      <c r="B150"/>
      <c r="C150"/>
      <c r="D150"/>
    </row>
    <row r="151" spans="2:4" x14ac:dyDescent="0.2">
      <c r="B151"/>
      <c r="C151"/>
      <c r="D151"/>
    </row>
    <row r="152" spans="2:4" x14ac:dyDescent="0.2">
      <c r="B152"/>
      <c r="C152"/>
      <c r="D152"/>
    </row>
    <row r="153" spans="2:4" x14ac:dyDescent="0.2">
      <c r="B153"/>
      <c r="C153"/>
      <c r="D153"/>
    </row>
    <row r="154" spans="2:4" x14ac:dyDescent="0.2">
      <c r="B154"/>
      <c r="C154"/>
      <c r="D154"/>
    </row>
    <row r="155" spans="2:4" x14ac:dyDescent="0.2">
      <c r="B155"/>
      <c r="C155"/>
      <c r="D155"/>
    </row>
    <row r="156" spans="2:4" x14ac:dyDescent="0.2">
      <c r="B156"/>
      <c r="C156"/>
      <c r="D156"/>
    </row>
    <row r="157" spans="2:4" x14ac:dyDescent="0.2">
      <c r="B157"/>
      <c r="C157"/>
      <c r="D157"/>
    </row>
    <row r="158" spans="2:4" x14ac:dyDescent="0.2">
      <c r="B158"/>
      <c r="C158"/>
      <c r="D158"/>
    </row>
    <row r="159" spans="2:4" x14ac:dyDescent="0.2">
      <c r="B159"/>
      <c r="C159"/>
      <c r="D159"/>
    </row>
    <row r="160" spans="2:4" x14ac:dyDescent="0.2">
      <c r="B160"/>
      <c r="C160"/>
      <c r="D160"/>
    </row>
    <row r="161" spans="2:4" x14ac:dyDescent="0.2">
      <c r="B161"/>
      <c r="C161"/>
      <c r="D161"/>
    </row>
    <row r="162" spans="2:4" x14ac:dyDescent="0.2">
      <c r="B162"/>
      <c r="C162"/>
      <c r="D162"/>
    </row>
    <row r="163" spans="2:4" x14ac:dyDescent="0.2">
      <c r="B163"/>
      <c r="C163"/>
      <c r="D163"/>
    </row>
    <row r="164" spans="2:4" x14ac:dyDescent="0.2">
      <c r="B164"/>
      <c r="C164"/>
      <c r="D164"/>
    </row>
    <row r="165" spans="2:4" x14ac:dyDescent="0.2">
      <c r="B165"/>
      <c r="C165"/>
      <c r="D165"/>
    </row>
    <row r="166" spans="2:4" x14ac:dyDescent="0.2">
      <c r="B166"/>
      <c r="C166"/>
      <c r="D166"/>
    </row>
    <row r="167" spans="2:4" x14ac:dyDescent="0.2">
      <c r="B167"/>
      <c r="C167"/>
      <c r="D167"/>
    </row>
    <row r="168" spans="2:4" x14ac:dyDescent="0.2">
      <c r="B168"/>
      <c r="C168"/>
      <c r="D168"/>
    </row>
    <row r="169" spans="2:4" x14ac:dyDescent="0.2">
      <c r="B169"/>
      <c r="C169"/>
      <c r="D169"/>
    </row>
    <row r="170" spans="2:4" x14ac:dyDescent="0.2">
      <c r="B170"/>
      <c r="C170"/>
      <c r="D170"/>
    </row>
    <row r="171" spans="2:4" x14ac:dyDescent="0.2">
      <c r="B171"/>
      <c r="C171"/>
      <c r="D171"/>
    </row>
    <row r="172" spans="2:4" x14ac:dyDescent="0.2">
      <c r="B172"/>
      <c r="C172"/>
      <c r="D172"/>
    </row>
    <row r="173" spans="2:4" x14ac:dyDescent="0.2">
      <c r="B173"/>
      <c r="C173"/>
      <c r="D173"/>
    </row>
    <row r="174" spans="2:4" x14ac:dyDescent="0.2">
      <c r="B174"/>
      <c r="C174"/>
      <c r="D174"/>
    </row>
    <row r="175" spans="2:4" x14ac:dyDescent="0.2">
      <c r="B175"/>
      <c r="C175"/>
      <c r="D175"/>
    </row>
    <row r="176" spans="2:4" x14ac:dyDescent="0.2">
      <c r="B176"/>
      <c r="C176"/>
      <c r="D176"/>
    </row>
    <row r="177" spans="2:4" x14ac:dyDescent="0.2">
      <c r="B177"/>
      <c r="C177"/>
      <c r="D177"/>
    </row>
    <row r="178" spans="2:4" x14ac:dyDescent="0.2">
      <c r="B178"/>
      <c r="C178"/>
      <c r="D178"/>
    </row>
    <row r="179" spans="2:4" x14ac:dyDescent="0.2">
      <c r="B179"/>
      <c r="C179"/>
      <c r="D179"/>
    </row>
    <row r="180" spans="2:4" x14ac:dyDescent="0.2">
      <c r="B180"/>
      <c r="C180"/>
      <c r="D180"/>
    </row>
    <row r="181" spans="2:4" x14ac:dyDescent="0.2">
      <c r="B181"/>
      <c r="C181"/>
      <c r="D181"/>
    </row>
    <row r="182" spans="2:4" x14ac:dyDescent="0.2">
      <c r="B182"/>
      <c r="C182"/>
      <c r="D182"/>
    </row>
    <row r="183" spans="2:4" x14ac:dyDescent="0.2">
      <c r="B183"/>
      <c r="C183"/>
      <c r="D183"/>
    </row>
    <row r="184" spans="2:4" x14ac:dyDescent="0.2">
      <c r="B184"/>
      <c r="C184"/>
      <c r="D184"/>
    </row>
    <row r="185" spans="2:4" x14ac:dyDescent="0.2">
      <c r="B185"/>
      <c r="C185"/>
      <c r="D185"/>
    </row>
    <row r="186" spans="2:4" x14ac:dyDescent="0.2">
      <c r="B186"/>
      <c r="C186"/>
      <c r="D186"/>
    </row>
    <row r="187" spans="2:4" x14ac:dyDescent="0.2">
      <c r="B187"/>
      <c r="C187"/>
      <c r="D187"/>
    </row>
    <row r="188" spans="2:4" x14ac:dyDescent="0.2">
      <c r="B188"/>
      <c r="C188"/>
      <c r="D188"/>
    </row>
    <row r="189" spans="2:4" x14ac:dyDescent="0.2">
      <c r="B189"/>
      <c r="C189"/>
      <c r="D189"/>
    </row>
    <row r="190" spans="2:4" x14ac:dyDescent="0.2">
      <c r="B190"/>
      <c r="C190"/>
      <c r="D190"/>
    </row>
    <row r="191" spans="2:4" x14ac:dyDescent="0.2">
      <c r="B191"/>
      <c r="C191"/>
      <c r="D191"/>
    </row>
    <row r="192" spans="2:4" x14ac:dyDescent="0.2">
      <c r="B192"/>
      <c r="C192"/>
      <c r="D192"/>
    </row>
    <row r="193" spans="2:4" x14ac:dyDescent="0.2">
      <c r="B193"/>
      <c r="C193"/>
      <c r="D193"/>
    </row>
    <row r="194" spans="2:4" x14ac:dyDescent="0.2">
      <c r="B194"/>
      <c r="C194"/>
      <c r="D194"/>
    </row>
    <row r="195" spans="2:4" x14ac:dyDescent="0.2">
      <c r="B195"/>
      <c r="C195"/>
      <c r="D195"/>
    </row>
    <row r="196" spans="2:4" x14ac:dyDescent="0.2">
      <c r="B196"/>
      <c r="C196"/>
      <c r="D196"/>
    </row>
    <row r="197" spans="2:4" x14ac:dyDescent="0.2">
      <c r="B197"/>
      <c r="C197"/>
      <c r="D197"/>
    </row>
    <row r="198" spans="2:4" x14ac:dyDescent="0.2">
      <c r="B198"/>
      <c r="C198"/>
      <c r="D198"/>
    </row>
    <row r="199" spans="2:4" x14ac:dyDescent="0.2">
      <c r="B199"/>
      <c r="C199"/>
      <c r="D199"/>
    </row>
    <row r="200" spans="2:4" x14ac:dyDescent="0.2">
      <c r="B200"/>
      <c r="C200"/>
      <c r="D200"/>
    </row>
    <row r="201" spans="2:4" x14ac:dyDescent="0.2">
      <c r="B201"/>
      <c r="C201"/>
      <c r="D201"/>
    </row>
    <row r="202" spans="2:4" x14ac:dyDescent="0.2">
      <c r="B202"/>
      <c r="C202"/>
      <c r="D202"/>
    </row>
    <row r="203" spans="2:4" x14ac:dyDescent="0.2">
      <c r="B203"/>
      <c r="C203"/>
      <c r="D203"/>
    </row>
    <row r="204" spans="2:4" x14ac:dyDescent="0.2">
      <c r="B204"/>
      <c r="C204"/>
      <c r="D204"/>
    </row>
    <row r="205" spans="2:4" x14ac:dyDescent="0.2">
      <c r="B205"/>
      <c r="C205"/>
      <c r="D205"/>
    </row>
    <row r="206" spans="2:4" x14ac:dyDescent="0.2">
      <c r="B206"/>
      <c r="C206"/>
      <c r="D206"/>
    </row>
    <row r="207" spans="2:4" x14ac:dyDescent="0.2">
      <c r="B207"/>
      <c r="C207"/>
      <c r="D207"/>
    </row>
    <row r="208" spans="2:4" x14ac:dyDescent="0.2">
      <c r="B208"/>
      <c r="C208"/>
      <c r="D208"/>
    </row>
    <row r="209" spans="2:4" x14ac:dyDescent="0.2">
      <c r="B209"/>
      <c r="C209"/>
      <c r="D209"/>
    </row>
    <row r="210" spans="2:4" x14ac:dyDescent="0.2">
      <c r="B210"/>
      <c r="C210"/>
      <c r="D210"/>
    </row>
    <row r="211" spans="2:4" x14ac:dyDescent="0.2">
      <c r="B211"/>
      <c r="C211"/>
      <c r="D211"/>
    </row>
    <row r="212" spans="2:4" x14ac:dyDescent="0.2">
      <c r="B212"/>
      <c r="C212"/>
      <c r="D212"/>
    </row>
    <row r="213" spans="2:4" x14ac:dyDescent="0.2">
      <c r="B213"/>
      <c r="C213"/>
      <c r="D213"/>
    </row>
    <row r="214" spans="2:4" x14ac:dyDescent="0.2">
      <c r="B214"/>
      <c r="C214"/>
      <c r="D214"/>
    </row>
    <row r="215" spans="2:4" x14ac:dyDescent="0.2">
      <c r="B215"/>
      <c r="C215"/>
      <c r="D215"/>
    </row>
    <row r="216" spans="2:4" x14ac:dyDescent="0.2">
      <c r="B216"/>
      <c r="C216"/>
      <c r="D216"/>
    </row>
    <row r="217" spans="2:4" x14ac:dyDescent="0.2">
      <c r="B217"/>
      <c r="C217"/>
      <c r="D217"/>
    </row>
    <row r="218" spans="2:4" x14ac:dyDescent="0.2">
      <c r="B218"/>
      <c r="C218"/>
      <c r="D218"/>
    </row>
    <row r="219" spans="2:4" x14ac:dyDescent="0.2">
      <c r="B219"/>
      <c r="C219"/>
      <c r="D219"/>
    </row>
    <row r="220" spans="2:4" x14ac:dyDescent="0.2">
      <c r="B220"/>
      <c r="C220"/>
      <c r="D220"/>
    </row>
    <row r="221" spans="2:4" x14ac:dyDescent="0.2">
      <c r="B221"/>
      <c r="C221"/>
      <c r="D221"/>
    </row>
    <row r="222" spans="2:4" x14ac:dyDescent="0.2">
      <c r="B222"/>
      <c r="C222"/>
      <c r="D222"/>
    </row>
    <row r="223" spans="2:4" x14ac:dyDescent="0.2">
      <c r="B223"/>
      <c r="C223"/>
      <c r="D223"/>
    </row>
    <row r="224" spans="2:4" x14ac:dyDescent="0.2">
      <c r="B224"/>
      <c r="C224"/>
      <c r="D224"/>
    </row>
    <row r="225" spans="2:4" x14ac:dyDescent="0.2">
      <c r="B225"/>
      <c r="C225"/>
      <c r="D225"/>
    </row>
    <row r="226" spans="2:4" x14ac:dyDescent="0.2">
      <c r="B226"/>
      <c r="C226"/>
      <c r="D226"/>
    </row>
    <row r="227" spans="2:4" x14ac:dyDescent="0.2">
      <c r="B227"/>
      <c r="C227"/>
      <c r="D227"/>
    </row>
    <row r="228" spans="2:4" x14ac:dyDescent="0.2">
      <c r="B228"/>
      <c r="C228"/>
      <c r="D228"/>
    </row>
    <row r="229" spans="2:4" x14ac:dyDescent="0.2">
      <c r="B229"/>
      <c r="C229"/>
      <c r="D229"/>
    </row>
    <row r="230" spans="2:4" x14ac:dyDescent="0.2">
      <c r="B230"/>
      <c r="C230"/>
      <c r="D230"/>
    </row>
    <row r="231" spans="2:4" x14ac:dyDescent="0.2">
      <c r="B231"/>
      <c r="C231"/>
      <c r="D231"/>
    </row>
    <row r="232" spans="2:4" x14ac:dyDescent="0.2">
      <c r="B232"/>
      <c r="C232"/>
      <c r="D232"/>
    </row>
    <row r="233" spans="2:4" x14ac:dyDescent="0.2">
      <c r="B233"/>
      <c r="C233"/>
      <c r="D233"/>
    </row>
    <row r="234" spans="2:4" x14ac:dyDescent="0.2">
      <c r="B234"/>
      <c r="C234"/>
      <c r="D234"/>
    </row>
    <row r="235" spans="2:4" x14ac:dyDescent="0.2">
      <c r="B235"/>
      <c r="C235"/>
      <c r="D235"/>
    </row>
    <row r="236" spans="2:4" x14ac:dyDescent="0.2">
      <c r="B236"/>
      <c r="C236"/>
      <c r="D236"/>
    </row>
    <row r="237" spans="2:4" x14ac:dyDescent="0.2">
      <c r="B237"/>
      <c r="C237"/>
      <c r="D237"/>
    </row>
    <row r="238" spans="2:4" x14ac:dyDescent="0.2">
      <c r="B238"/>
      <c r="C238"/>
      <c r="D238"/>
    </row>
    <row r="239" spans="2:4" x14ac:dyDescent="0.2">
      <c r="B239"/>
      <c r="C239"/>
      <c r="D239"/>
    </row>
    <row r="240" spans="2:4" x14ac:dyDescent="0.2">
      <c r="B240"/>
      <c r="C240"/>
      <c r="D240"/>
    </row>
    <row r="241" spans="2:4" x14ac:dyDescent="0.2">
      <c r="B241"/>
      <c r="C241"/>
      <c r="D241"/>
    </row>
    <row r="242" spans="2:4" x14ac:dyDescent="0.2">
      <c r="B242"/>
      <c r="C242"/>
      <c r="D242"/>
    </row>
    <row r="243" spans="2:4" x14ac:dyDescent="0.2">
      <c r="B243"/>
      <c r="C243"/>
      <c r="D243"/>
    </row>
    <row r="244" spans="2:4" x14ac:dyDescent="0.2">
      <c r="B244"/>
      <c r="C244"/>
      <c r="D244"/>
    </row>
    <row r="245" spans="2:4" x14ac:dyDescent="0.2">
      <c r="B245"/>
      <c r="C245"/>
      <c r="D245"/>
    </row>
    <row r="246" spans="2:4" x14ac:dyDescent="0.2">
      <c r="B246"/>
      <c r="C246"/>
      <c r="D246"/>
    </row>
    <row r="247" spans="2:4" x14ac:dyDescent="0.2">
      <c r="B247"/>
      <c r="C247"/>
      <c r="D247"/>
    </row>
    <row r="248" spans="2:4" x14ac:dyDescent="0.2">
      <c r="B248"/>
      <c r="C248"/>
      <c r="D248"/>
    </row>
    <row r="249" spans="2:4" x14ac:dyDescent="0.2">
      <c r="B249"/>
      <c r="C249"/>
      <c r="D249"/>
    </row>
    <row r="250" spans="2:4" x14ac:dyDescent="0.2">
      <c r="B250"/>
      <c r="C250"/>
      <c r="D250"/>
    </row>
    <row r="251" spans="2:4" x14ac:dyDescent="0.2">
      <c r="B251"/>
      <c r="C251"/>
      <c r="D251"/>
    </row>
    <row r="252" spans="2:4" x14ac:dyDescent="0.2">
      <c r="B252"/>
      <c r="C252"/>
      <c r="D252"/>
    </row>
    <row r="253" spans="2:4" x14ac:dyDescent="0.2">
      <c r="B253"/>
      <c r="C253"/>
      <c r="D253"/>
    </row>
    <row r="254" spans="2:4" x14ac:dyDescent="0.2">
      <c r="B254"/>
      <c r="C254"/>
      <c r="D254"/>
    </row>
    <row r="255" spans="2:4" x14ac:dyDescent="0.2">
      <c r="B255"/>
      <c r="C255"/>
      <c r="D255"/>
    </row>
    <row r="256" spans="2:4" x14ac:dyDescent="0.2">
      <c r="B256"/>
      <c r="C256"/>
      <c r="D256"/>
    </row>
    <row r="257" spans="2:4" x14ac:dyDescent="0.2">
      <c r="B257"/>
      <c r="C257"/>
      <c r="D257"/>
    </row>
    <row r="258" spans="2:4" x14ac:dyDescent="0.2">
      <c r="B258"/>
      <c r="C258"/>
      <c r="D258"/>
    </row>
    <row r="259" spans="2:4" x14ac:dyDescent="0.2">
      <c r="B259"/>
      <c r="C259"/>
      <c r="D259"/>
    </row>
    <row r="260" spans="2:4" x14ac:dyDescent="0.2">
      <c r="B260"/>
      <c r="C260"/>
      <c r="D260"/>
    </row>
    <row r="261" spans="2:4" x14ac:dyDescent="0.2">
      <c r="B261"/>
      <c r="C261"/>
      <c r="D261"/>
    </row>
    <row r="262" spans="2:4" x14ac:dyDescent="0.2">
      <c r="B262"/>
      <c r="C262"/>
      <c r="D262"/>
    </row>
    <row r="263" spans="2:4" x14ac:dyDescent="0.2">
      <c r="B263"/>
      <c r="C263"/>
      <c r="D263"/>
    </row>
    <row r="264" spans="2:4" x14ac:dyDescent="0.2">
      <c r="B264"/>
      <c r="C264"/>
      <c r="D264"/>
    </row>
    <row r="265" spans="2:4" x14ac:dyDescent="0.2">
      <c r="B265"/>
      <c r="C265"/>
      <c r="D265"/>
    </row>
    <row r="266" spans="2:4" x14ac:dyDescent="0.2">
      <c r="B266"/>
      <c r="C266"/>
      <c r="D266"/>
    </row>
    <row r="267" spans="2:4" x14ac:dyDescent="0.2">
      <c r="B267"/>
      <c r="C267"/>
      <c r="D267"/>
    </row>
    <row r="268" spans="2:4" x14ac:dyDescent="0.2">
      <c r="B268"/>
      <c r="C268"/>
      <c r="D268"/>
    </row>
    <row r="269" spans="2:4" x14ac:dyDescent="0.2">
      <c r="B269"/>
      <c r="C269"/>
      <c r="D269"/>
    </row>
    <row r="270" spans="2:4" x14ac:dyDescent="0.2">
      <c r="B270"/>
      <c r="C270"/>
      <c r="D270"/>
    </row>
    <row r="271" spans="2:4" x14ac:dyDescent="0.2">
      <c r="B271"/>
      <c r="C271"/>
      <c r="D271"/>
    </row>
    <row r="272" spans="2:4" x14ac:dyDescent="0.2">
      <c r="B272"/>
      <c r="C272"/>
      <c r="D272"/>
    </row>
    <row r="273" spans="2:4" x14ac:dyDescent="0.2">
      <c r="B273"/>
      <c r="C273"/>
      <c r="D273"/>
    </row>
    <row r="274" spans="2:4" x14ac:dyDescent="0.2">
      <c r="B274"/>
      <c r="C274"/>
      <c r="D274"/>
    </row>
    <row r="275" spans="2:4" x14ac:dyDescent="0.2">
      <c r="B275"/>
      <c r="C275"/>
      <c r="D275"/>
    </row>
    <row r="276" spans="2:4" x14ac:dyDescent="0.2">
      <c r="B276"/>
      <c r="C276"/>
      <c r="D276"/>
    </row>
    <row r="277" spans="2:4" x14ac:dyDescent="0.2">
      <c r="B277"/>
      <c r="C277"/>
      <c r="D277"/>
    </row>
    <row r="278" spans="2:4" x14ac:dyDescent="0.2">
      <c r="B278"/>
      <c r="C278"/>
      <c r="D278"/>
    </row>
    <row r="279" spans="2:4" x14ac:dyDescent="0.2">
      <c r="B279"/>
      <c r="C279"/>
      <c r="D279"/>
    </row>
    <row r="280" spans="2:4" x14ac:dyDescent="0.2">
      <c r="B280"/>
      <c r="C280"/>
      <c r="D280"/>
    </row>
    <row r="281" spans="2:4" x14ac:dyDescent="0.2">
      <c r="B281"/>
      <c r="C281"/>
      <c r="D281"/>
    </row>
    <row r="282" spans="2:4" x14ac:dyDescent="0.2">
      <c r="B282"/>
      <c r="C282"/>
      <c r="D282"/>
    </row>
    <row r="283" spans="2:4" x14ac:dyDescent="0.2">
      <c r="B283"/>
      <c r="C283"/>
      <c r="D283"/>
    </row>
    <row r="284" spans="2:4" x14ac:dyDescent="0.2">
      <c r="B284"/>
      <c r="C284"/>
      <c r="D284"/>
    </row>
    <row r="285" spans="2:4" x14ac:dyDescent="0.2">
      <c r="B285"/>
      <c r="C285"/>
      <c r="D285"/>
    </row>
    <row r="286" spans="2:4" x14ac:dyDescent="0.2">
      <c r="B286"/>
      <c r="C286"/>
      <c r="D286"/>
    </row>
    <row r="287" spans="2:4" x14ac:dyDescent="0.2">
      <c r="B287"/>
      <c r="C287"/>
      <c r="D287"/>
    </row>
    <row r="288" spans="2:4" x14ac:dyDescent="0.2">
      <c r="B288"/>
      <c r="C288"/>
      <c r="D288"/>
    </row>
    <row r="289" spans="2:4" x14ac:dyDescent="0.2">
      <c r="B289"/>
      <c r="C289"/>
      <c r="D289"/>
    </row>
    <row r="290" spans="2:4" x14ac:dyDescent="0.2">
      <c r="B290"/>
      <c r="C290"/>
      <c r="D290"/>
    </row>
    <row r="291" spans="2:4" x14ac:dyDescent="0.2">
      <c r="B291"/>
      <c r="C291"/>
      <c r="D291"/>
    </row>
    <row r="292" spans="2:4" x14ac:dyDescent="0.2">
      <c r="B292"/>
      <c r="C292"/>
      <c r="D292"/>
    </row>
    <row r="293" spans="2:4" x14ac:dyDescent="0.2">
      <c r="B293"/>
      <c r="C293"/>
      <c r="D293"/>
    </row>
    <row r="294" spans="2:4" x14ac:dyDescent="0.2">
      <c r="B294"/>
      <c r="C294"/>
      <c r="D294"/>
    </row>
    <row r="295" spans="2:4" x14ac:dyDescent="0.2">
      <c r="B295"/>
      <c r="C295"/>
      <c r="D295"/>
    </row>
    <row r="296" spans="2:4" x14ac:dyDescent="0.2">
      <c r="B296"/>
      <c r="C296"/>
      <c r="D296"/>
    </row>
    <row r="297" spans="2:4" x14ac:dyDescent="0.2">
      <c r="B297"/>
      <c r="C297"/>
      <c r="D297"/>
    </row>
    <row r="298" spans="2:4" x14ac:dyDescent="0.2">
      <c r="B298"/>
      <c r="C298"/>
      <c r="D298"/>
    </row>
    <row r="299" spans="2:4" x14ac:dyDescent="0.2">
      <c r="B299"/>
      <c r="C299"/>
      <c r="D299"/>
    </row>
    <row r="300" spans="2:4" x14ac:dyDescent="0.2">
      <c r="B300"/>
      <c r="C300"/>
      <c r="D300"/>
    </row>
    <row r="301" spans="2:4" x14ac:dyDescent="0.2">
      <c r="B301"/>
      <c r="C301"/>
      <c r="D301"/>
    </row>
    <row r="302" spans="2:4" x14ac:dyDescent="0.2">
      <c r="B302"/>
      <c r="C302"/>
      <c r="D302"/>
    </row>
    <row r="303" spans="2:4" x14ac:dyDescent="0.2">
      <c r="B303"/>
      <c r="C303"/>
      <c r="D303"/>
    </row>
    <row r="304" spans="2:4" x14ac:dyDescent="0.2">
      <c r="B304"/>
      <c r="C304"/>
      <c r="D304"/>
    </row>
    <row r="305" spans="2:4" x14ac:dyDescent="0.2">
      <c r="B305"/>
      <c r="C305"/>
      <c r="D305"/>
    </row>
    <row r="306" spans="2:4" x14ac:dyDescent="0.2">
      <c r="B306"/>
      <c r="C306"/>
      <c r="D306"/>
    </row>
    <row r="307" spans="2:4" x14ac:dyDescent="0.2">
      <c r="B307"/>
      <c r="C307"/>
      <c r="D307"/>
    </row>
    <row r="308" spans="2:4" x14ac:dyDescent="0.2">
      <c r="B308"/>
      <c r="C308"/>
      <c r="D308"/>
    </row>
    <row r="309" spans="2:4" x14ac:dyDescent="0.2">
      <c r="B309"/>
      <c r="C309"/>
      <c r="D309"/>
    </row>
    <row r="310" spans="2:4" x14ac:dyDescent="0.2">
      <c r="B310"/>
      <c r="C310"/>
      <c r="D310"/>
    </row>
    <row r="311" spans="2:4" x14ac:dyDescent="0.2">
      <c r="B311"/>
      <c r="C311"/>
      <c r="D311"/>
    </row>
    <row r="312" spans="2:4" x14ac:dyDescent="0.2">
      <c r="B312"/>
      <c r="C312"/>
      <c r="D312"/>
    </row>
    <row r="313" spans="2:4" x14ac:dyDescent="0.2">
      <c r="B313"/>
      <c r="C313"/>
      <c r="D313"/>
    </row>
    <row r="314" spans="2:4" x14ac:dyDescent="0.2">
      <c r="B314"/>
      <c r="C314"/>
      <c r="D314"/>
    </row>
    <row r="315" spans="2:4" x14ac:dyDescent="0.2">
      <c r="B315"/>
      <c r="C315"/>
      <c r="D315"/>
    </row>
    <row r="316" spans="2:4" x14ac:dyDescent="0.2">
      <c r="B316"/>
      <c r="C316"/>
      <c r="D316"/>
    </row>
    <row r="317" spans="2:4" x14ac:dyDescent="0.2">
      <c r="B317"/>
      <c r="C317"/>
      <c r="D317"/>
    </row>
    <row r="318" spans="2:4" x14ac:dyDescent="0.2">
      <c r="B318"/>
      <c r="C318"/>
      <c r="D318"/>
    </row>
    <row r="319" spans="2:4" x14ac:dyDescent="0.2">
      <c r="B319"/>
      <c r="C319"/>
      <c r="D319"/>
    </row>
    <row r="320" spans="2:4" x14ac:dyDescent="0.2">
      <c r="B320"/>
      <c r="C320"/>
      <c r="D320"/>
    </row>
    <row r="321" spans="2:4" x14ac:dyDescent="0.2">
      <c r="B321"/>
      <c r="C321"/>
      <c r="D321"/>
    </row>
    <row r="322" spans="2:4" x14ac:dyDescent="0.2">
      <c r="B322"/>
      <c r="C322"/>
      <c r="D322"/>
    </row>
    <row r="323" spans="2:4" x14ac:dyDescent="0.2">
      <c r="B323"/>
      <c r="C323"/>
      <c r="D323"/>
    </row>
    <row r="324" spans="2:4" x14ac:dyDescent="0.2">
      <c r="B324"/>
      <c r="C324"/>
      <c r="D324"/>
    </row>
    <row r="325" spans="2:4" x14ac:dyDescent="0.2">
      <c r="B325"/>
      <c r="C325"/>
      <c r="D325"/>
    </row>
    <row r="326" spans="2:4" x14ac:dyDescent="0.2">
      <c r="B326"/>
      <c r="C326"/>
      <c r="D326"/>
    </row>
    <row r="327" spans="2:4" x14ac:dyDescent="0.2">
      <c r="B327"/>
      <c r="C327"/>
      <c r="D327"/>
    </row>
    <row r="328" spans="2:4" x14ac:dyDescent="0.2">
      <c r="B328"/>
      <c r="C328"/>
      <c r="D328"/>
    </row>
    <row r="329" spans="2:4" x14ac:dyDescent="0.2">
      <c r="B329"/>
      <c r="C329"/>
      <c r="D329"/>
    </row>
    <row r="330" spans="2:4" x14ac:dyDescent="0.2">
      <c r="B330"/>
      <c r="C330"/>
      <c r="D330"/>
    </row>
    <row r="331" spans="2:4" x14ac:dyDescent="0.2">
      <c r="B331"/>
      <c r="C331"/>
      <c r="D331"/>
    </row>
    <row r="332" spans="2:4" x14ac:dyDescent="0.2">
      <c r="B332"/>
      <c r="C332"/>
      <c r="D332"/>
    </row>
    <row r="333" spans="2:4" x14ac:dyDescent="0.2">
      <c r="B333"/>
      <c r="C333"/>
      <c r="D333"/>
    </row>
    <row r="334" spans="2:4" x14ac:dyDescent="0.2">
      <c r="B334"/>
      <c r="C334"/>
      <c r="D334"/>
    </row>
    <row r="335" spans="2:4" x14ac:dyDescent="0.2">
      <c r="B335"/>
      <c r="C335"/>
      <c r="D335"/>
    </row>
    <row r="336" spans="2:4" x14ac:dyDescent="0.2">
      <c r="B336"/>
      <c r="C336"/>
      <c r="D336"/>
    </row>
    <row r="337" spans="2:4" x14ac:dyDescent="0.2">
      <c r="B337"/>
      <c r="C337"/>
      <c r="D337"/>
    </row>
    <row r="338" spans="2:4" x14ac:dyDescent="0.2">
      <c r="B338"/>
      <c r="C338"/>
      <c r="D338"/>
    </row>
    <row r="339" spans="2:4" x14ac:dyDescent="0.2">
      <c r="B339"/>
      <c r="C339"/>
      <c r="D339"/>
    </row>
    <row r="340" spans="2:4" x14ac:dyDescent="0.2">
      <c r="B340"/>
      <c r="C340"/>
      <c r="D340"/>
    </row>
    <row r="341" spans="2:4" x14ac:dyDescent="0.2">
      <c r="B341"/>
      <c r="C341"/>
      <c r="D341"/>
    </row>
    <row r="342" spans="2:4" x14ac:dyDescent="0.2">
      <c r="B342"/>
      <c r="C342"/>
      <c r="D342"/>
    </row>
    <row r="343" spans="2:4" x14ac:dyDescent="0.2">
      <c r="B343"/>
      <c r="C343"/>
      <c r="D343"/>
    </row>
    <row r="344" spans="2:4" x14ac:dyDescent="0.2">
      <c r="B344"/>
      <c r="C344"/>
      <c r="D344"/>
    </row>
    <row r="345" spans="2:4" x14ac:dyDescent="0.2">
      <c r="B345"/>
      <c r="C345"/>
      <c r="D345"/>
    </row>
    <row r="346" spans="2:4" x14ac:dyDescent="0.2">
      <c r="B346"/>
      <c r="C346"/>
      <c r="D346"/>
    </row>
    <row r="347" spans="2:4" x14ac:dyDescent="0.2">
      <c r="B347"/>
      <c r="C347"/>
      <c r="D347"/>
    </row>
    <row r="348" spans="2:4" x14ac:dyDescent="0.2">
      <c r="B348"/>
      <c r="C348"/>
      <c r="D348"/>
    </row>
    <row r="349" spans="2:4" x14ac:dyDescent="0.2">
      <c r="B349"/>
      <c r="C349"/>
      <c r="D349"/>
    </row>
    <row r="350" spans="2:4" x14ac:dyDescent="0.2">
      <c r="B350"/>
      <c r="C350"/>
      <c r="D350"/>
    </row>
    <row r="351" spans="2:4" x14ac:dyDescent="0.2">
      <c r="B351"/>
      <c r="C351"/>
      <c r="D351"/>
    </row>
    <row r="352" spans="2:4" x14ac:dyDescent="0.2">
      <c r="B352"/>
      <c r="C352"/>
      <c r="D352"/>
    </row>
    <row r="353" spans="2:4" x14ac:dyDescent="0.2">
      <c r="B353"/>
      <c r="C353"/>
      <c r="D353"/>
    </row>
    <row r="354" spans="2:4" x14ac:dyDescent="0.2">
      <c r="B354"/>
      <c r="C354"/>
      <c r="D354"/>
    </row>
    <row r="355" spans="2:4" x14ac:dyDescent="0.2">
      <c r="B355"/>
      <c r="C355"/>
      <c r="D355"/>
    </row>
    <row r="356" spans="2:4" x14ac:dyDescent="0.2">
      <c r="B356"/>
      <c r="C356"/>
      <c r="D356"/>
    </row>
    <row r="357" spans="2:4" x14ac:dyDescent="0.2">
      <c r="B357"/>
      <c r="C357"/>
      <c r="D357"/>
    </row>
    <row r="358" spans="2:4" x14ac:dyDescent="0.2">
      <c r="B358"/>
      <c r="C358"/>
      <c r="D358"/>
    </row>
    <row r="359" spans="2:4" x14ac:dyDescent="0.2">
      <c r="B359"/>
      <c r="C359"/>
      <c r="D359"/>
    </row>
    <row r="360" spans="2:4" x14ac:dyDescent="0.2">
      <c r="B360"/>
      <c r="C360"/>
      <c r="D360"/>
    </row>
    <row r="361" spans="2:4" x14ac:dyDescent="0.2">
      <c r="B361"/>
      <c r="C361"/>
      <c r="D361"/>
    </row>
    <row r="362" spans="2:4" x14ac:dyDescent="0.2">
      <c r="B362"/>
      <c r="C362"/>
      <c r="D362"/>
    </row>
    <row r="363" spans="2:4" x14ac:dyDescent="0.2">
      <c r="B363"/>
      <c r="C363"/>
      <c r="D363"/>
    </row>
    <row r="364" spans="2:4" x14ac:dyDescent="0.2">
      <c r="B364"/>
      <c r="C364"/>
      <c r="D364"/>
    </row>
    <row r="365" spans="2:4" x14ac:dyDescent="0.2">
      <c r="B365"/>
      <c r="C365"/>
      <c r="D365"/>
    </row>
    <row r="366" spans="2:4" x14ac:dyDescent="0.2">
      <c r="B366"/>
      <c r="C366"/>
      <c r="D366"/>
    </row>
    <row r="367" spans="2:4" x14ac:dyDescent="0.2">
      <c r="B367"/>
      <c r="C367"/>
      <c r="D367"/>
    </row>
    <row r="368" spans="2:4" x14ac:dyDescent="0.2">
      <c r="B368"/>
      <c r="C368"/>
      <c r="D368"/>
    </row>
    <row r="369" spans="2:4" x14ac:dyDescent="0.2">
      <c r="B369"/>
      <c r="C369"/>
      <c r="D369"/>
    </row>
    <row r="370" spans="2:4" x14ac:dyDescent="0.2">
      <c r="B370"/>
      <c r="C370"/>
      <c r="D370"/>
    </row>
    <row r="371" spans="2:4" x14ac:dyDescent="0.2">
      <c r="B371"/>
      <c r="C371"/>
      <c r="D371"/>
    </row>
    <row r="372" spans="2:4" x14ac:dyDescent="0.2">
      <c r="B372"/>
      <c r="C372"/>
      <c r="D372"/>
    </row>
    <row r="373" spans="2:4" x14ac:dyDescent="0.2">
      <c r="B373"/>
      <c r="C373"/>
      <c r="D373"/>
    </row>
    <row r="374" spans="2:4" x14ac:dyDescent="0.2">
      <c r="B374"/>
      <c r="C374"/>
      <c r="D374"/>
    </row>
    <row r="375" spans="2:4" x14ac:dyDescent="0.2">
      <c r="B375"/>
      <c r="C375"/>
      <c r="D375"/>
    </row>
    <row r="376" spans="2:4" x14ac:dyDescent="0.2">
      <c r="B376"/>
      <c r="C376"/>
      <c r="D376"/>
    </row>
    <row r="377" spans="2:4" x14ac:dyDescent="0.2">
      <c r="B377"/>
      <c r="C377"/>
      <c r="D377"/>
    </row>
    <row r="378" spans="2:4" x14ac:dyDescent="0.2">
      <c r="B378"/>
      <c r="C378"/>
      <c r="D378"/>
    </row>
    <row r="379" spans="2:4" x14ac:dyDescent="0.2">
      <c r="B379"/>
      <c r="C379"/>
      <c r="D379"/>
    </row>
    <row r="380" spans="2:4" x14ac:dyDescent="0.2">
      <c r="B380"/>
      <c r="C380"/>
      <c r="D380"/>
    </row>
    <row r="381" spans="2:4" x14ac:dyDescent="0.2">
      <c r="B381"/>
      <c r="C381"/>
      <c r="D381"/>
    </row>
    <row r="382" spans="2:4" x14ac:dyDescent="0.2">
      <c r="B382"/>
      <c r="C382"/>
      <c r="D382"/>
    </row>
    <row r="383" spans="2:4" x14ac:dyDescent="0.2">
      <c r="B383"/>
      <c r="C383"/>
      <c r="D383"/>
    </row>
    <row r="384" spans="2:4" x14ac:dyDescent="0.2">
      <c r="B384"/>
      <c r="C384"/>
      <c r="D384"/>
    </row>
    <row r="385" spans="2:4" x14ac:dyDescent="0.2">
      <c r="B385"/>
      <c r="C385"/>
      <c r="D385"/>
    </row>
    <row r="386" spans="2:4" x14ac:dyDescent="0.2">
      <c r="B386"/>
      <c r="C386"/>
      <c r="D386"/>
    </row>
    <row r="387" spans="2:4" x14ac:dyDescent="0.2">
      <c r="B387"/>
      <c r="C387"/>
      <c r="D387"/>
    </row>
    <row r="388" spans="2:4" x14ac:dyDescent="0.2">
      <c r="B388"/>
      <c r="C388"/>
      <c r="D388"/>
    </row>
    <row r="389" spans="2:4" x14ac:dyDescent="0.2">
      <c r="B389"/>
      <c r="C389"/>
      <c r="D389"/>
    </row>
    <row r="390" spans="2:4" x14ac:dyDescent="0.2">
      <c r="B390"/>
      <c r="C390"/>
      <c r="D390"/>
    </row>
    <row r="391" spans="2:4" x14ac:dyDescent="0.2">
      <c r="B391"/>
      <c r="C391"/>
      <c r="D391"/>
    </row>
    <row r="392" spans="2:4" x14ac:dyDescent="0.2">
      <c r="B392"/>
      <c r="C392"/>
      <c r="D392"/>
    </row>
    <row r="393" spans="2:4" x14ac:dyDescent="0.2">
      <c r="B393"/>
      <c r="C393"/>
      <c r="D393"/>
    </row>
    <row r="394" spans="2:4" x14ac:dyDescent="0.2">
      <c r="B394"/>
      <c r="C394"/>
      <c r="D394"/>
    </row>
    <row r="395" spans="2:4" x14ac:dyDescent="0.2">
      <c r="B395"/>
      <c r="C395"/>
      <c r="D395"/>
    </row>
    <row r="396" spans="2:4" x14ac:dyDescent="0.2">
      <c r="B396"/>
      <c r="C396"/>
      <c r="D396"/>
    </row>
    <row r="397" spans="2:4" x14ac:dyDescent="0.2">
      <c r="B397"/>
      <c r="C397"/>
      <c r="D397"/>
    </row>
    <row r="398" spans="2:4" x14ac:dyDescent="0.2">
      <c r="B398"/>
      <c r="C398"/>
      <c r="D398"/>
    </row>
    <row r="399" spans="2:4" x14ac:dyDescent="0.2">
      <c r="B399"/>
      <c r="C399"/>
      <c r="D399"/>
    </row>
    <row r="400" spans="2:4" x14ac:dyDescent="0.2">
      <c r="B400"/>
      <c r="C400"/>
      <c r="D400"/>
    </row>
    <row r="401" spans="2:4" x14ac:dyDescent="0.2">
      <c r="B401"/>
      <c r="C401"/>
      <c r="D401"/>
    </row>
    <row r="402" spans="2:4" x14ac:dyDescent="0.2">
      <c r="B402"/>
      <c r="C402"/>
      <c r="D402"/>
    </row>
    <row r="403" spans="2:4" x14ac:dyDescent="0.2">
      <c r="B403"/>
      <c r="C403"/>
      <c r="D403"/>
    </row>
    <row r="404" spans="2:4" x14ac:dyDescent="0.2">
      <c r="B404"/>
      <c r="C404"/>
      <c r="D404"/>
    </row>
    <row r="405" spans="2:4" x14ac:dyDescent="0.2">
      <c r="B405"/>
      <c r="C405"/>
      <c r="D405"/>
    </row>
    <row r="406" spans="2:4" x14ac:dyDescent="0.2">
      <c r="B406"/>
      <c r="C406"/>
      <c r="D406"/>
    </row>
    <row r="407" spans="2:4" x14ac:dyDescent="0.2">
      <c r="B407"/>
      <c r="C407"/>
      <c r="D407"/>
    </row>
    <row r="408" spans="2:4" x14ac:dyDescent="0.2">
      <c r="B408"/>
      <c r="C408"/>
      <c r="D408"/>
    </row>
    <row r="409" spans="2:4" x14ac:dyDescent="0.2">
      <c r="B409"/>
      <c r="C409"/>
      <c r="D409"/>
    </row>
    <row r="410" spans="2:4" x14ac:dyDescent="0.2">
      <c r="B410"/>
      <c r="C410"/>
      <c r="D410"/>
    </row>
    <row r="411" spans="2:4" x14ac:dyDescent="0.2">
      <c r="B411"/>
      <c r="C411"/>
      <c r="D411"/>
    </row>
    <row r="412" spans="2:4" x14ac:dyDescent="0.2">
      <c r="B412"/>
      <c r="C412"/>
      <c r="D412"/>
    </row>
    <row r="413" spans="2:4" x14ac:dyDescent="0.2">
      <c r="B413"/>
      <c r="C413"/>
      <c r="D413"/>
    </row>
    <row r="414" spans="2:4" x14ac:dyDescent="0.2">
      <c r="B414"/>
      <c r="C414"/>
      <c r="D414"/>
    </row>
    <row r="415" spans="2:4" x14ac:dyDescent="0.2">
      <c r="B415"/>
      <c r="C415"/>
      <c r="D415"/>
    </row>
    <row r="416" spans="2:4" x14ac:dyDescent="0.2">
      <c r="B416"/>
      <c r="C416"/>
      <c r="D416"/>
    </row>
    <row r="417" spans="2:4" x14ac:dyDescent="0.2">
      <c r="B417"/>
      <c r="C417"/>
      <c r="D417"/>
    </row>
    <row r="418" spans="2:4" x14ac:dyDescent="0.2">
      <c r="B418"/>
      <c r="C418"/>
      <c r="D418"/>
    </row>
    <row r="419" spans="2:4" x14ac:dyDescent="0.2">
      <c r="B419"/>
      <c r="C419"/>
      <c r="D419"/>
    </row>
    <row r="420" spans="2:4" x14ac:dyDescent="0.2">
      <c r="B420"/>
      <c r="C420"/>
      <c r="D420"/>
    </row>
    <row r="421" spans="2:4" x14ac:dyDescent="0.2">
      <c r="B421"/>
      <c r="C421"/>
      <c r="D421"/>
    </row>
    <row r="422" spans="2:4" x14ac:dyDescent="0.2">
      <c r="B422"/>
      <c r="C422"/>
      <c r="D422"/>
    </row>
    <row r="423" spans="2:4" x14ac:dyDescent="0.2">
      <c r="B423"/>
      <c r="C423"/>
      <c r="D423"/>
    </row>
    <row r="424" spans="2:4" x14ac:dyDescent="0.2">
      <c r="B424"/>
      <c r="C424"/>
      <c r="D424"/>
    </row>
    <row r="425" spans="2:4" x14ac:dyDescent="0.2">
      <c r="B425"/>
      <c r="C425"/>
      <c r="D425"/>
    </row>
    <row r="426" spans="2:4" x14ac:dyDescent="0.2">
      <c r="B426"/>
      <c r="C426"/>
      <c r="D426"/>
    </row>
    <row r="427" spans="2:4" x14ac:dyDescent="0.2">
      <c r="B427"/>
      <c r="C427"/>
      <c r="D427"/>
    </row>
    <row r="428" spans="2:4" x14ac:dyDescent="0.2">
      <c r="B428"/>
      <c r="C428"/>
      <c r="D428"/>
    </row>
    <row r="429" spans="2:4" x14ac:dyDescent="0.2">
      <c r="B429"/>
      <c r="C429"/>
      <c r="D429"/>
    </row>
    <row r="430" spans="2:4" x14ac:dyDescent="0.2">
      <c r="B430"/>
      <c r="C430"/>
      <c r="D430"/>
    </row>
    <row r="431" spans="2:4" x14ac:dyDescent="0.2">
      <c r="B431"/>
      <c r="C431"/>
      <c r="D431"/>
    </row>
    <row r="432" spans="2:4" x14ac:dyDescent="0.2">
      <c r="B432"/>
      <c r="C432"/>
      <c r="D432"/>
    </row>
    <row r="433" spans="2:4" x14ac:dyDescent="0.2">
      <c r="B433"/>
      <c r="C433"/>
      <c r="D433"/>
    </row>
    <row r="434" spans="2:4" x14ac:dyDescent="0.2">
      <c r="B434"/>
      <c r="C434"/>
      <c r="D434"/>
    </row>
    <row r="435" spans="2:4" x14ac:dyDescent="0.2">
      <c r="B435"/>
      <c r="C435"/>
      <c r="D435"/>
    </row>
    <row r="436" spans="2:4" x14ac:dyDescent="0.2">
      <c r="B436"/>
      <c r="C436"/>
      <c r="D436"/>
    </row>
    <row r="437" spans="2:4" x14ac:dyDescent="0.2">
      <c r="B437"/>
      <c r="C437"/>
      <c r="D437"/>
    </row>
    <row r="438" spans="2:4" x14ac:dyDescent="0.2">
      <c r="B438"/>
      <c r="C438"/>
      <c r="D438"/>
    </row>
    <row r="439" spans="2:4" x14ac:dyDescent="0.2">
      <c r="B439"/>
      <c r="C439"/>
      <c r="D439"/>
    </row>
    <row r="440" spans="2:4" x14ac:dyDescent="0.2">
      <c r="B440"/>
      <c r="C440"/>
      <c r="D440"/>
    </row>
    <row r="441" spans="2:4" x14ac:dyDescent="0.2">
      <c r="B441"/>
      <c r="C441"/>
      <c r="D441"/>
    </row>
    <row r="442" spans="2:4" x14ac:dyDescent="0.2">
      <c r="B442"/>
      <c r="C442"/>
      <c r="D442"/>
    </row>
    <row r="443" spans="2:4" x14ac:dyDescent="0.2">
      <c r="B443"/>
      <c r="C443"/>
      <c r="D443"/>
    </row>
    <row r="444" spans="2:4" x14ac:dyDescent="0.2">
      <c r="B444"/>
      <c r="C444"/>
      <c r="D444"/>
    </row>
    <row r="445" spans="2:4" x14ac:dyDescent="0.2">
      <c r="B445"/>
      <c r="C445"/>
      <c r="D445"/>
    </row>
    <row r="446" spans="2:4" x14ac:dyDescent="0.2">
      <c r="B446"/>
      <c r="C446"/>
      <c r="D446"/>
    </row>
    <row r="447" spans="2:4" x14ac:dyDescent="0.2">
      <c r="B447"/>
      <c r="C447"/>
      <c r="D447"/>
    </row>
    <row r="448" spans="2:4" x14ac:dyDescent="0.2">
      <c r="B448"/>
      <c r="C448"/>
      <c r="D448"/>
    </row>
    <row r="449" spans="2:4" x14ac:dyDescent="0.2">
      <c r="B449"/>
      <c r="C449"/>
      <c r="D449"/>
    </row>
    <row r="450" spans="2:4" x14ac:dyDescent="0.2">
      <c r="B450"/>
      <c r="C450"/>
      <c r="D450"/>
    </row>
    <row r="451" spans="2:4" x14ac:dyDescent="0.2">
      <c r="B451"/>
      <c r="C451"/>
      <c r="D451"/>
    </row>
    <row r="452" spans="2:4" x14ac:dyDescent="0.2">
      <c r="B452"/>
      <c r="C452"/>
      <c r="D452"/>
    </row>
    <row r="453" spans="2:4" x14ac:dyDescent="0.2">
      <c r="B453"/>
      <c r="C453"/>
      <c r="D453"/>
    </row>
    <row r="454" spans="2:4" x14ac:dyDescent="0.2">
      <c r="B454"/>
      <c r="C454"/>
      <c r="D454"/>
    </row>
    <row r="455" spans="2:4" x14ac:dyDescent="0.2">
      <c r="B455"/>
      <c r="C455"/>
      <c r="D455"/>
    </row>
    <row r="456" spans="2:4" x14ac:dyDescent="0.2">
      <c r="B456"/>
      <c r="C456"/>
      <c r="D456"/>
    </row>
    <row r="457" spans="2:4" x14ac:dyDescent="0.2">
      <c r="B457"/>
      <c r="C457"/>
      <c r="D457"/>
    </row>
    <row r="458" spans="2:4" x14ac:dyDescent="0.2">
      <c r="B458"/>
      <c r="C458"/>
      <c r="D458"/>
    </row>
    <row r="459" spans="2:4" x14ac:dyDescent="0.2">
      <c r="B459"/>
      <c r="C459"/>
      <c r="D459"/>
    </row>
    <row r="460" spans="2:4" x14ac:dyDescent="0.2">
      <c r="B460"/>
      <c r="C460"/>
      <c r="D460"/>
    </row>
    <row r="461" spans="2:4" x14ac:dyDescent="0.2">
      <c r="B461"/>
      <c r="C461"/>
      <c r="D461"/>
    </row>
    <row r="462" spans="2:4" x14ac:dyDescent="0.2">
      <c r="B462"/>
      <c r="C462"/>
      <c r="D462"/>
    </row>
    <row r="463" spans="2:4" x14ac:dyDescent="0.2">
      <c r="B463"/>
      <c r="C463"/>
      <c r="D463"/>
    </row>
    <row r="464" spans="2:4" x14ac:dyDescent="0.2">
      <c r="B464"/>
      <c r="C464"/>
      <c r="D464"/>
    </row>
    <row r="465" spans="2:4" x14ac:dyDescent="0.2">
      <c r="B465"/>
      <c r="C465"/>
      <c r="D465"/>
    </row>
    <row r="466" spans="2:4" x14ac:dyDescent="0.2">
      <c r="B466"/>
      <c r="C466"/>
      <c r="D466"/>
    </row>
    <row r="467" spans="2:4" x14ac:dyDescent="0.2">
      <c r="B467"/>
      <c r="C467"/>
      <c r="D467"/>
    </row>
    <row r="468" spans="2:4" x14ac:dyDescent="0.2">
      <c r="B468"/>
      <c r="C468"/>
      <c r="D468"/>
    </row>
    <row r="469" spans="2:4" x14ac:dyDescent="0.2">
      <c r="B469"/>
      <c r="C469"/>
      <c r="D469"/>
    </row>
    <row r="470" spans="2:4" x14ac:dyDescent="0.2">
      <c r="B470"/>
      <c r="C470"/>
      <c r="D470"/>
    </row>
    <row r="471" spans="2:4" x14ac:dyDescent="0.2">
      <c r="B471"/>
      <c r="C471"/>
      <c r="D471"/>
    </row>
    <row r="472" spans="2:4" x14ac:dyDescent="0.2">
      <c r="B472"/>
      <c r="C472"/>
      <c r="D472"/>
    </row>
    <row r="473" spans="2:4" x14ac:dyDescent="0.2">
      <c r="B473"/>
      <c r="C473"/>
      <c r="D473"/>
    </row>
    <row r="474" spans="2:4" x14ac:dyDescent="0.2">
      <c r="B474"/>
      <c r="C474"/>
      <c r="D474"/>
    </row>
    <row r="475" spans="2:4" x14ac:dyDescent="0.2">
      <c r="B475"/>
      <c r="C475"/>
      <c r="D475"/>
    </row>
    <row r="476" spans="2:4" x14ac:dyDescent="0.2">
      <c r="B476"/>
      <c r="C476"/>
      <c r="D476"/>
    </row>
    <row r="477" spans="2:4" x14ac:dyDescent="0.2">
      <c r="B477"/>
      <c r="C477"/>
      <c r="D477"/>
    </row>
    <row r="478" spans="2:4" x14ac:dyDescent="0.2">
      <c r="B478"/>
      <c r="C478"/>
      <c r="D478"/>
    </row>
    <row r="479" spans="2:4" x14ac:dyDescent="0.2">
      <c r="B479"/>
      <c r="C479"/>
      <c r="D479"/>
    </row>
    <row r="480" spans="2:4" x14ac:dyDescent="0.2">
      <c r="B480"/>
      <c r="C480"/>
      <c r="D480"/>
    </row>
    <row r="481" spans="2:4" x14ac:dyDescent="0.2">
      <c r="B481"/>
      <c r="C481"/>
      <c r="D481"/>
    </row>
    <row r="482" spans="2:4" x14ac:dyDescent="0.2">
      <c r="B482"/>
      <c r="C482"/>
      <c r="D482"/>
    </row>
    <row r="483" spans="2:4" x14ac:dyDescent="0.2">
      <c r="B483"/>
      <c r="C483"/>
      <c r="D483"/>
    </row>
    <row r="484" spans="2:4" x14ac:dyDescent="0.2">
      <c r="B484"/>
      <c r="C484"/>
      <c r="D484"/>
    </row>
    <row r="485" spans="2:4" x14ac:dyDescent="0.2">
      <c r="B485"/>
      <c r="C485"/>
      <c r="D485"/>
    </row>
    <row r="486" spans="2:4" x14ac:dyDescent="0.2">
      <c r="B486"/>
      <c r="C486"/>
      <c r="D486"/>
    </row>
    <row r="487" spans="2:4" x14ac:dyDescent="0.2">
      <c r="B487"/>
      <c r="C487"/>
      <c r="D487"/>
    </row>
    <row r="488" spans="2:4" x14ac:dyDescent="0.2">
      <c r="B488"/>
      <c r="C488"/>
      <c r="D488"/>
    </row>
    <row r="489" spans="2:4" x14ac:dyDescent="0.2">
      <c r="B489"/>
      <c r="C489"/>
      <c r="D489"/>
    </row>
    <row r="490" spans="2:4" x14ac:dyDescent="0.2">
      <c r="B490"/>
      <c r="C490"/>
      <c r="D490"/>
    </row>
    <row r="491" spans="2:4" x14ac:dyDescent="0.2">
      <c r="B491"/>
      <c r="C491"/>
      <c r="D491"/>
    </row>
    <row r="492" spans="2:4" x14ac:dyDescent="0.2">
      <c r="B492"/>
      <c r="C492"/>
      <c r="D492"/>
    </row>
    <row r="493" spans="2:4" x14ac:dyDescent="0.2">
      <c r="B493"/>
      <c r="C493"/>
      <c r="D493"/>
    </row>
    <row r="494" spans="2:4" x14ac:dyDescent="0.2">
      <c r="B494"/>
      <c r="C494"/>
      <c r="D494"/>
    </row>
    <row r="495" spans="2:4" x14ac:dyDescent="0.2">
      <c r="B495"/>
      <c r="C495"/>
      <c r="D495"/>
    </row>
    <row r="496" spans="2:4" x14ac:dyDescent="0.2">
      <c r="B496"/>
      <c r="C496"/>
      <c r="D496"/>
    </row>
    <row r="497" spans="2:4" x14ac:dyDescent="0.2">
      <c r="B497"/>
      <c r="C497"/>
      <c r="D497"/>
    </row>
    <row r="498" spans="2:4" x14ac:dyDescent="0.2">
      <c r="B498"/>
      <c r="C498"/>
      <c r="D498"/>
    </row>
    <row r="499" spans="2:4" x14ac:dyDescent="0.2">
      <c r="B499"/>
      <c r="C499"/>
      <c r="D499"/>
    </row>
    <row r="500" spans="2:4" x14ac:dyDescent="0.2">
      <c r="B500"/>
      <c r="C500"/>
      <c r="D500"/>
    </row>
    <row r="501" spans="2:4" x14ac:dyDescent="0.2">
      <c r="B501"/>
      <c r="C501"/>
      <c r="D501"/>
    </row>
    <row r="502" spans="2:4" x14ac:dyDescent="0.2">
      <c r="B502"/>
      <c r="C502"/>
      <c r="D502"/>
    </row>
    <row r="503" spans="2:4" x14ac:dyDescent="0.2">
      <c r="B503"/>
      <c r="C503"/>
      <c r="D503"/>
    </row>
    <row r="504" spans="2:4" x14ac:dyDescent="0.2">
      <c r="B504"/>
      <c r="C504"/>
      <c r="D504"/>
    </row>
    <row r="505" spans="2:4" x14ac:dyDescent="0.2">
      <c r="B505"/>
      <c r="C505"/>
      <c r="D505"/>
    </row>
    <row r="506" spans="2:4" x14ac:dyDescent="0.2">
      <c r="B506"/>
      <c r="C506"/>
      <c r="D506"/>
    </row>
    <row r="507" spans="2:4" x14ac:dyDescent="0.2">
      <c r="B507"/>
      <c r="C507"/>
      <c r="D507"/>
    </row>
    <row r="508" spans="2:4" x14ac:dyDescent="0.2">
      <c r="B508"/>
      <c r="C508"/>
      <c r="D508"/>
    </row>
    <row r="509" spans="2:4" x14ac:dyDescent="0.2">
      <c r="B509"/>
      <c r="C509"/>
      <c r="D509"/>
    </row>
    <row r="510" spans="2:4" x14ac:dyDescent="0.2">
      <c r="B510"/>
      <c r="C510"/>
      <c r="D510"/>
    </row>
    <row r="511" spans="2:4" x14ac:dyDescent="0.2">
      <c r="B511"/>
      <c r="C511"/>
      <c r="D511"/>
    </row>
    <row r="512" spans="2:4" x14ac:dyDescent="0.2">
      <c r="B512"/>
      <c r="C512"/>
      <c r="D512"/>
    </row>
    <row r="513" spans="2:4" x14ac:dyDescent="0.2">
      <c r="B513"/>
      <c r="C513"/>
      <c r="D513"/>
    </row>
    <row r="514" spans="2:4" x14ac:dyDescent="0.2">
      <c r="B514"/>
      <c r="C514"/>
      <c r="D514"/>
    </row>
    <row r="515" spans="2:4" x14ac:dyDescent="0.2">
      <c r="B515"/>
      <c r="C515"/>
      <c r="D515"/>
    </row>
    <row r="516" spans="2:4" x14ac:dyDescent="0.2">
      <c r="B516"/>
      <c r="C516"/>
      <c r="D516"/>
    </row>
    <row r="517" spans="2:4" x14ac:dyDescent="0.2">
      <c r="B517"/>
      <c r="C517"/>
      <c r="D517"/>
    </row>
    <row r="518" spans="2:4" x14ac:dyDescent="0.2">
      <c r="B518"/>
      <c r="C518"/>
      <c r="D518"/>
    </row>
    <row r="519" spans="2:4" x14ac:dyDescent="0.2">
      <c r="B519"/>
      <c r="C519"/>
      <c r="D519"/>
    </row>
    <row r="520" spans="2:4" x14ac:dyDescent="0.2">
      <c r="B520"/>
      <c r="C520"/>
      <c r="D520"/>
    </row>
    <row r="521" spans="2:4" x14ac:dyDescent="0.2">
      <c r="B521"/>
      <c r="C521"/>
      <c r="D521"/>
    </row>
    <row r="522" spans="2:4" x14ac:dyDescent="0.2">
      <c r="B522"/>
      <c r="C522"/>
      <c r="D522"/>
    </row>
    <row r="523" spans="2:4" x14ac:dyDescent="0.2">
      <c r="B523"/>
      <c r="C523"/>
      <c r="D523"/>
    </row>
    <row r="524" spans="2:4" x14ac:dyDescent="0.2">
      <c r="B524"/>
      <c r="C524"/>
      <c r="D524"/>
    </row>
    <row r="525" spans="2:4" x14ac:dyDescent="0.2">
      <c r="B525"/>
      <c r="C525"/>
      <c r="D525"/>
    </row>
    <row r="526" spans="2:4" x14ac:dyDescent="0.2">
      <c r="B526"/>
      <c r="C526"/>
      <c r="D526"/>
    </row>
    <row r="527" spans="2:4" x14ac:dyDescent="0.2">
      <c r="B527"/>
      <c r="C527"/>
      <c r="D527"/>
    </row>
    <row r="528" spans="2:4" x14ac:dyDescent="0.2">
      <c r="B528"/>
      <c r="C528"/>
      <c r="D528"/>
    </row>
    <row r="529" spans="2:4" x14ac:dyDescent="0.2">
      <c r="B529"/>
      <c r="C529"/>
      <c r="D529"/>
    </row>
    <row r="530" spans="2:4" x14ac:dyDescent="0.2">
      <c r="B530"/>
      <c r="C530"/>
      <c r="D530"/>
    </row>
    <row r="531" spans="2:4" x14ac:dyDescent="0.2">
      <c r="B531"/>
      <c r="C531"/>
      <c r="D531"/>
    </row>
    <row r="532" spans="2:4" x14ac:dyDescent="0.2">
      <c r="B532"/>
      <c r="C532"/>
      <c r="D532"/>
    </row>
    <row r="533" spans="2:4" x14ac:dyDescent="0.2">
      <c r="B533"/>
      <c r="C533"/>
      <c r="D533"/>
    </row>
    <row r="534" spans="2:4" x14ac:dyDescent="0.2">
      <c r="B534"/>
      <c r="C534"/>
      <c r="D534"/>
    </row>
    <row r="535" spans="2:4" x14ac:dyDescent="0.2">
      <c r="B535"/>
      <c r="C535"/>
      <c r="D535"/>
    </row>
    <row r="536" spans="2:4" x14ac:dyDescent="0.2">
      <c r="B536"/>
      <c r="C536"/>
      <c r="D536"/>
    </row>
    <row r="537" spans="2:4" x14ac:dyDescent="0.2">
      <c r="B537"/>
      <c r="C537"/>
      <c r="D537"/>
    </row>
    <row r="538" spans="2:4" x14ac:dyDescent="0.2">
      <c r="B538"/>
      <c r="C538"/>
      <c r="D538"/>
    </row>
    <row r="539" spans="2:4" x14ac:dyDescent="0.2">
      <c r="B539"/>
      <c r="C539"/>
      <c r="D539"/>
    </row>
    <row r="540" spans="2:4" x14ac:dyDescent="0.2">
      <c r="B540"/>
      <c r="C540"/>
      <c r="D540"/>
    </row>
    <row r="541" spans="2:4" x14ac:dyDescent="0.2">
      <c r="B541"/>
      <c r="C541"/>
      <c r="D541"/>
    </row>
    <row r="542" spans="2:4" x14ac:dyDescent="0.2">
      <c r="B542"/>
      <c r="C542"/>
      <c r="D542"/>
    </row>
    <row r="543" spans="2:4" x14ac:dyDescent="0.2">
      <c r="B543"/>
      <c r="C543"/>
      <c r="D543"/>
    </row>
    <row r="544" spans="2:4" x14ac:dyDescent="0.2">
      <c r="B544"/>
      <c r="C544"/>
      <c r="D544"/>
    </row>
    <row r="545" spans="2:4" x14ac:dyDescent="0.2">
      <c r="B545"/>
      <c r="C545"/>
      <c r="D545"/>
    </row>
    <row r="546" spans="2:4" x14ac:dyDescent="0.2">
      <c r="B546"/>
      <c r="C546"/>
      <c r="D546"/>
    </row>
    <row r="547" spans="2:4" x14ac:dyDescent="0.2">
      <c r="B547"/>
      <c r="C547"/>
      <c r="D547"/>
    </row>
    <row r="548" spans="2:4" x14ac:dyDescent="0.2">
      <c r="B548"/>
      <c r="C548"/>
      <c r="D548"/>
    </row>
    <row r="549" spans="2:4" x14ac:dyDescent="0.2">
      <c r="B549"/>
      <c r="C549"/>
      <c r="D549"/>
    </row>
    <row r="550" spans="2:4" x14ac:dyDescent="0.2">
      <c r="B550"/>
      <c r="C550"/>
      <c r="D550"/>
    </row>
    <row r="551" spans="2:4" x14ac:dyDescent="0.2">
      <c r="B551"/>
      <c r="C551"/>
      <c r="D551"/>
    </row>
    <row r="552" spans="2:4" x14ac:dyDescent="0.2">
      <c r="B552"/>
      <c r="C552"/>
      <c r="D552"/>
    </row>
    <row r="553" spans="2:4" x14ac:dyDescent="0.2">
      <c r="B553"/>
      <c r="C553"/>
      <c r="D553"/>
    </row>
    <row r="554" spans="2:4" x14ac:dyDescent="0.2">
      <c r="B554"/>
      <c r="C554"/>
      <c r="D554"/>
    </row>
    <row r="555" spans="2:4" x14ac:dyDescent="0.2">
      <c r="B555"/>
      <c r="C555"/>
      <c r="D555"/>
    </row>
    <row r="556" spans="2:4" x14ac:dyDescent="0.2">
      <c r="B556"/>
      <c r="C556"/>
      <c r="D556"/>
    </row>
    <row r="557" spans="2:4" x14ac:dyDescent="0.2">
      <c r="B557"/>
      <c r="C557"/>
      <c r="D557"/>
    </row>
    <row r="558" spans="2:4" x14ac:dyDescent="0.2">
      <c r="B558"/>
      <c r="C558"/>
      <c r="D558"/>
    </row>
    <row r="559" spans="2:4" x14ac:dyDescent="0.2">
      <c r="B559"/>
      <c r="C559"/>
      <c r="D559"/>
    </row>
    <row r="560" spans="2:4" x14ac:dyDescent="0.2">
      <c r="B560"/>
      <c r="C560"/>
      <c r="D560"/>
    </row>
    <row r="561" spans="2:4" x14ac:dyDescent="0.2">
      <c r="B561"/>
      <c r="C561"/>
      <c r="D561"/>
    </row>
    <row r="562" spans="2:4" x14ac:dyDescent="0.2">
      <c r="B562"/>
      <c r="C562"/>
      <c r="D562"/>
    </row>
    <row r="563" spans="2:4" x14ac:dyDescent="0.2">
      <c r="B563"/>
      <c r="C563"/>
      <c r="D563"/>
    </row>
    <row r="564" spans="2:4" x14ac:dyDescent="0.2">
      <c r="B564"/>
      <c r="C564"/>
      <c r="D564"/>
    </row>
    <row r="565" spans="2:4" x14ac:dyDescent="0.2">
      <c r="B565"/>
      <c r="C565"/>
      <c r="D565"/>
    </row>
    <row r="566" spans="2:4" x14ac:dyDescent="0.2">
      <c r="B566"/>
      <c r="C566"/>
      <c r="D566"/>
    </row>
    <row r="567" spans="2:4" x14ac:dyDescent="0.2">
      <c r="B567"/>
      <c r="C567"/>
      <c r="D567"/>
    </row>
    <row r="568" spans="2:4" x14ac:dyDescent="0.2">
      <c r="B568"/>
      <c r="C568"/>
      <c r="D568"/>
    </row>
    <row r="569" spans="2:4" x14ac:dyDescent="0.2">
      <c r="B569"/>
      <c r="C569"/>
      <c r="D569"/>
    </row>
    <row r="570" spans="2:4" x14ac:dyDescent="0.2">
      <c r="B570"/>
      <c r="C570"/>
      <c r="D570"/>
    </row>
    <row r="571" spans="2:4" x14ac:dyDescent="0.2">
      <c r="B571"/>
      <c r="C571"/>
      <c r="D571"/>
    </row>
    <row r="572" spans="2:4" x14ac:dyDescent="0.2">
      <c r="B572"/>
      <c r="C572"/>
      <c r="D572"/>
    </row>
    <row r="573" spans="2:4" x14ac:dyDescent="0.2">
      <c r="B573"/>
      <c r="C573"/>
      <c r="D573"/>
    </row>
    <row r="574" spans="2:4" x14ac:dyDescent="0.2">
      <c r="B574"/>
      <c r="C574"/>
      <c r="D574"/>
    </row>
    <row r="575" spans="2:4" x14ac:dyDescent="0.2">
      <c r="B575"/>
      <c r="C575"/>
      <c r="D575"/>
    </row>
    <row r="576" spans="2:4" x14ac:dyDescent="0.2">
      <c r="B576"/>
      <c r="C576"/>
      <c r="D576"/>
    </row>
    <row r="577" spans="2:4" x14ac:dyDescent="0.2">
      <c r="B577"/>
      <c r="C577"/>
      <c r="D577"/>
    </row>
    <row r="578" spans="2:4" x14ac:dyDescent="0.2">
      <c r="B578"/>
      <c r="C578"/>
      <c r="D578"/>
    </row>
    <row r="579" spans="2:4" x14ac:dyDescent="0.2">
      <c r="B579"/>
      <c r="C579"/>
      <c r="D579"/>
    </row>
    <row r="580" spans="2:4" x14ac:dyDescent="0.2">
      <c r="B580"/>
      <c r="C580"/>
      <c r="D580"/>
    </row>
    <row r="581" spans="2:4" x14ac:dyDescent="0.2">
      <c r="B581"/>
      <c r="C581"/>
      <c r="D581"/>
    </row>
    <row r="582" spans="2:4" x14ac:dyDescent="0.2">
      <c r="B582"/>
      <c r="C582"/>
      <c r="D582"/>
    </row>
    <row r="583" spans="2:4" x14ac:dyDescent="0.2">
      <c r="B583"/>
      <c r="C583"/>
      <c r="D583"/>
    </row>
    <row r="584" spans="2:4" x14ac:dyDescent="0.2">
      <c r="B584"/>
      <c r="C584"/>
      <c r="D584"/>
    </row>
    <row r="585" spans="2:4" x14ac:dyDescent="0.2">
      <c r="B585"/>
      <c r="C585"/>
      <c r="D585"/>
    </row>
    <row r="586" spans="2:4" x14ac:dyDescent="0.2">
      <c r="B586"/>
      <c r="C586"/>
      <c r="D586"/>
    </row>
    <row r="587" spans="2:4" x14ac:dyDescent="0.2">
      <c r="B587"/>
      <c r="C587"/>
      <c r="D587"/>
    </row>
    <row r="588" spans="2:4" x14ac:dyDescent="0.2">
      <c r="B588"/>
      <c r="C588"/>
      <c r="D588"/>
    </row>
    <row r="589" spans="2:4" x14ac:dyDescent="0.2">
      <c r="B589"/>
      <c r="C589"/>
      <c r="D589"/>
    </row>
    <row r="590" spans="2:4" x14ac:dyDescent="0.2">
      <c r="B590"/>
      <c r="C590"/>
      <c r="D590"/>
    </row>
    <row r="591" spans="2:4" x14ac:dyDescent="0.2">
      <c r="B591"/>
      <c r="C591"/>
      <c r="D591"/>
    </row>
    <row r="592" spans="2:4" x14ac:dyDescent="0.2">
      <c r="B592"/>
      <c r="C592"/>
      <c r="D592"/>
    </row>
    <row r="593" spans="2:4" x14ac:dyDescent="0.2">
      <c r="B593"/>
      <c r="C593"/>
      <c r="D593"/>
    </row>
    <row r="594" spans="2:4" x14ac:dyDescent="0.2">
      <c r="B594"/>
      <c r="C594"/>
      <c r="D594"/>
    </row>
    <row r="595" spans="2:4" x14ac:dyDescent="0.2">
      <c r="B595"/>
      <c r="C595"/>
      <c r="D595"/>
    </row>
    <row r="596" spans="2:4" x14ac:dyDescent="0.2">
      <c r="B596"/>
      <c r="C596"/>
      <c r="D596"/>
    </row>
    <row r="597" spans="2:4" x14ac:dyDescent="0.2">
      <c r="B597"/>
      <c r="C597"/>
      <c r="D597"/>
    </row>
    <row r="598" spans="2:4" x14ac:dyDescent="0.2">
      <c r="B598"/>
      <c r="C598"/>
      <c r="D598"/>
    </row>
    <row r="599" spans="2:4" x14ac:dyDescent="0.2">
      <c r="B599"/>
      <c r="C599"/>
      <c r="D599"/>
    </row>
    <row r="600" spans="2:4" x14ac:dyDescent="0.2">
      <c r="B600"/>
      <c r="C600"/>
      <c r="D600"/>
    </row>
    <row r="601" spans="2:4" x14ac:dyDescent="0.2">
      <c r="B601"/>
      <c r="C601"/>
      <c r="D601"/>
    </row>
    <row r="602" spans="2:4" x14ac:dyDescent="0.2">
      <c r="B602"/>
      <c r="C602"/>
      <c r="D602"/>
    </row>
    <row r="603" spans="2:4" x14ac:dyDescent="0.2">
      <c r="B603"/>
      <c r="C603"/>
      <c r="D603"/>
    </row>
    <row r="604" spans="2:4" x14ac:dyDescent="0.2">
      <c r="B604"/>
      <c r="C604"/>
      <c r="D604"/>
    </row>
    <row r="605" spans="2:4" x14ac:dyDescent="0.2">
      <c r="B605"/>
      <c r="C605"/>
      <c r="D605"/>
    </row>
    <row r="606" spans="2:4" x14ac:dyDescent="0.2">
      <c r="B606"/>
      <c r="C606"/>
      <c r="D606"/>
    </row>
    <row r="607" spans="2:4" x14ac:dyDescent="0.2">
      <c r="B607"/>
      <c r="C607"/>
      <c r="D607"/>
    </row>
    <row r="608" spans="2:4" x14ac:dyDescent="0.2">
      <c r="B608"/>
      <c r="C608"/>
      <c r="D608"/>
    </row>
    <row r="609" spans="2:4" x14ac:dyDescent="0.2">
      <c r="B609"/>
      <c r="C609"/>
      <c r="D609"/>
    </row>
    <row r="610" spans="2:4" x14ac:dyDescent="0.2">
      <c r="B610"/>
      <c r="C610"/>
      <c r="D610"/>
    </row>
    <row r="611" spans="2:4" x14ac:dyDescent="0.2">
      <c r="B611"/>
      <c r="C611"/>
      <c r="D611"/>
    </row>
    <row r="612" spans="2:4" x14ac:dyDescent="0.2">
      <c r="B612"/>
      <c r="C612"/>
      <c r="D612"/>
    </row>
    <row r="613" spans="2:4" x14ac:dyDescent="0.2">
      <c r="B613"/>
      <c r="C613"/>
      <c r="D613"/>
    </row>
    <row r="614" spans="2:4" x14ac:dyDescent="0.2">
      <c r="B614"/>
      <c r="C614"/>
      <c r="D614"/>
    </row>
    <row r="615" spans="2:4" x14ac:dyDescent="0.2">
      <c r="B615"/>
      <c r="C615"/>
      <c r="D615"/>
    </row>
    <row r="616" spans="2:4" x14ac:dyDescent="0.2">
      <c r="B616"/>
      <c r="C616"/>
      <c r="D616"/>
    </row>
    <row r="617" spans="2:4" x14ac:dyDescent="0.2">
      <c r="B617"/>
      <c r="C617"/>
      <c r="D617"/>
    </row>
    <row r="618" spans="2:4" x14ac:dyDescent="0.2">
      <c r="B618"/>
      <c r="C618"/>
      <c r="D618"/>
    </row>
    <row r="619" spans="2:4" x14ac:dyDescent="0.2">
      <c r="B619"/>
      <c r="C619"/>
      <c r="D619"/>
    </row>
    <row r="620" spans="2:4" x14ac:dyDescent="0.2">
      <c r="B620"/>
      <c r="C620"/>
      <c r="D620"/>
    </row>
    <row r="621" spans="2:4" x14ac:dyDescent="0.2">
      <c r="B621"/>
      <c r="C621"/>
      <c r="D621"/>
    </row>
    <row r="622" spans="2:4" x14ac:dyDescent="0.2">
      <c r="B622"/>
      <c r="C622"/>
      <c r="D622"/>
    </row>
    <row r="623" spans="2:4" x14ac:dyDescent="0.2">
      <c r="B623"/>
      <c r="C623"/>
      <c r="D623"/>
    </row>
    <row r="624" spans="2:4" x14ac:dyDescent="0.2">
      <c r="B624"/>
      <c r="C624"/>
      <c r="D624"/>
    </row>
    <row r="625" spans="2:4" x14ac:dyDescent="0.2">
      <c r="B625"/>
      <c r="C625"/>
      <c r="D625"/>
    </row>
    <row r="626" spans="2:4" x14ac:dyDescent="0.2">
      <c r="B626"/>
      <c r="C626"/>
      <c r="D626"/>
    </row>
    <row r="627" spans="2:4" x14ac:dyDescent="0.2">
      <c r="B627"/>
      <c r="C627"/>
      <c r="D627"/>
    </row>
    <row r="628" spans="2:4" x14ac:dyDescent="0.2">
      <c r="B628"/>
      <c r="C628"/>
      <c r="D628"/>
    </row>
    <row r="629" spans="2:4" x14ac:dyDescent="0.2">
      <c r="B629"/>
      <c r="C629"/>
      <c r="D629"/>
    </row>
    <row r="630" spans="2:4" x14ac:dyDescent="0.2">
      <c r="B630"/>
      <c r="C630"/>
      <c r="D630"/>
    </row>
    <row r="631" spans="2:4" x14ac:dyDescent="0.2">
      <c r="B631"/>
      <c r="C631"/>
      <c r="D631"/>
    </row>
    <row r="632" spans="2:4" x14ac:dyDescent="0.2">
      <c r="B632"/>
      <c r="C632"/>
      <c r="D632"/>
    </row>
    <row r="633" spans="2:4" x14ac:dyDescent="0.2">
      <c r="B633"/>
      <c r="C633"/>
      <c r="D633"/>
    </row>
    <row r="634" spans="2:4" x14ac:dyDescent="0.2">
      <c r="B634"/>
      <c r="C634"/>
      <c r="D634"/>
    </row>
    <row r="635" spans="2:4" x14ac:dyDescent="0.2">
      <c r="B635"/>
      <c r="C635"/>
      <c r="D635"/>
    </row>
    <row r="636" spans="2:4" x14ac:dyDescent="0.2">
      <c r="B636"/>
      <c r="C636"/>
      <c r="D636"/>
    </row>
    <row r="637" spans="2:4" x14ac:dyDescent="0.2">
      <c r="B637"/>
      <c r="C637"/>
      <c r="D637"/>
    </row>
    <row r="638" spans="2:4" x14ac:dyDescent="0.2">
      <c r="B638"/>
      <c r="C638"/>
      <c r="D638"/>
    </row>
    <row r="639" spans="2:4" x14ac:dyDescent="0.2">
      <c r="B639"/>
      <c r="C639"/>
      <c r="D639"/>
    </row>
    <row r="640" spans="2:4" x14ac:dyDescent="0.2">
      <c r="B640"/>
      <c r="C640"/>
      <c r="D640"/>
    </row>
    <row r="641" spans="2:4" x14ac:dyDescent="0.2">
      <c r="B641"/>
      <c r="C641"/>
      <c r="D641"/>
    </row>
    <row r="642" spans="2:4" x14ac:dyDescent="0.2">
      <c r="B642"/>
      <c r="C642"/>
      <c r="D642"/>
    </row>
    <row r="643" spans="2:4" x14ac:dyDescent="0.2">
      <c r="B643"/>
      <c r="C643"/>
      <c r="D643"/>
    </row>
    <row r="644" spans="2:4" x14ac:dyDescent="0.2">
      <c r="B644"/>
      <c r="C644"/>
      <c r="D644"/>
    </row>
    <row r="645" spans="2:4" x14ac:dyDescent="0.2">
      <c r="B645"/>
      <c r="C645"/>
      <c r="D645"/>
    </row>
    <row r="646" spans="2:4" x14ac:dyDescent="0.2">
      <c r="B646"/>
      <c r="C646"/>
      <c r="D646"/>
    </row>
    <row r="647" spans="2:4" x14ac:dyDescent="0.2">
      <c r="B647"/>
      <c r="C647"/>
      <c r="D647"/>
    </row>
    <row r="648" spans="2:4" x14ac:dyDescent="0.2">
      <c r="B648"/>
      <c r="C648"/>
      <c r="D648"/>
    </row>
    <row r="649" spans="2:4" x14ac:dyDescent="0.2">
      <c r="B649"/>
      <c r="C649"/>
      <c r="D649"/>
    </row>
    <row r="650" spans="2:4" x14ac:dyDescent="0.2">
      <c r="B650"/>
      <c r="C650"/>
      <c r="D650"/>
    </row>
    <row r="651" spans="2:4" x14ac:dyDescent="0.2">
      <c r="B651"/>
      <c r="C651"/>
      <c r="D651"/>
    </row>
    <row r="652" spans="2:4" x14ac:dyDescent="0.2">
      <c r="B652"/>
      <c r="C652"/>
      <c r="D652"/>
    </row>
    <row r="653" spans="2:4" x14ac:dyDescent="0.2">
      <c r="B653"/>
      <c r="C653"/>
      <c r="D653"/>
    </row>
    <row r="654" spans="2:4" x14ac:dyDescent="0.2">
      <c r="B654"/>
      <c r="C654"/>
      <c r="D654"/>
    </row>
    <row r="655" spans="2:4" x14ac:dyDescent="0.2">
      <c r="B655"/>
      <c r="C655"/>
      <c r="D655"/>
    </row>
    <row r="656" spans="2:4" x14ac:dyDescent="0.2">
      <c r="B656"/>
      <c r="C656"/>
      <c r="D656"/>
    </row>
    <row r="657" spans="2:4" x14ac:dyDescent="0.2">
      <c r="B657"/>
      <c r="C657"/>
      <c r="D657"/>
    </row>
    <row r="658" spans="2:4" x14ac:dyDescent="0.2">
      <c r="B658"/>
      <c r="C658"/>
      <c r="D658"/>
    </row>
    <row r="659" spans="2:4" x14ac:dyDescent="0.2">
      <c r="B659"/>
      <c r="C659"/>
      <c r="D659"/>
    </row>
    <row r="660" spans="2:4" x14ac:dyDescent="0.2">
      <c r="B660"/>
      <c r="C660"/>
      <c r="D660"/>
    </row>
    <row r="661" spans="2:4" x14ac:dyDescent="0.2">
      <c r="B661"/>
      <c r="C661"/>
      <c r="D661"/>
    </row>
    <row r="662" spans="2:4" x14ac:dyDescent="0.2">
      <c r="B662"/>
      <c r="C662"/>
      <c r="D662"/>
    </row>
    <row r="663" spans="2:4" x14ac:dyDescent="0.2">
      <c r="B663"/>
      <c r="C663"/>
      <c r="D663"/>
    </row>
    <row r="664" spans="2:4" x14ac:dyDescent="0.2">
      <c r="B664"/>
      <c r="C664"/>
      <c r="D664"/>
    </row>
    <row r="665" spans="2:4" x14ac:dyDescent="0.2">
      <c r="B665"/>
      <c r="C665"/>
      <c r="D665"/>
    </row>
    <row r="666" spans="2:4" x14ac:dyDescent="0.2">
      <c r="B666"/>
      <c r="C666"/>
      <c r="D666"/>
    </row>
    <row r="667" spans="2:4" x14ac:dyDescent="0.2">
      <c r="B667"/>
      <c r="C667"/>
      <c r="D667"/>
    </row>
    <row r="668" spans="2:4" x14ac:dyDescent="0.2">
      <c r="B668"/>
      <c r="C668"/>
      <c r="D668"/>
    </row>
    <row r="669" spans="2:4" x14ac:dyDescent="0.2">
      <c r="B669"/>
      <c r="C669"/>
      <c r="D669"/>
    </row>
    <row r="670" spans="2:4" x14ac:dyDescent="0.2">
      <c r="B670"/>
      <c r="C670"/>
      <c r="D670"/>
    </row>
    <row r="671" spans="2:4" x14ac:dyDescent="0.2">
      <c r="B671"/>
      <c r="C671"/>
      <c r="D671"/>
    </row>
    <row r="672" spans="2:4" x14ac:dyDescent="0.2">
      <c r="B672"/>
      <c r="C672"/>
      <c r="D672"/>
    </row>
    <row r="673" spans="2:4" x14ac:dyDescent="0.2">
      <c r="B673"/>
      <c r="C673"/>
      <c r="D673"/>
    </row>
    <row r="674" spans="2:4" x14ac:dyDescent="0.2">
      <c r="B674"/>
      <c r="C674"/>
      <c r="D674"/>
    </row>
    <row r="675" spans="2:4" x14ac:dyDescent="0.2">
      <c r="B675"/>
      <c r="C675"/>
      <c r="D675"/>
    </row>
    <row r="676" spans="2:4" x14ac:dyDescent="0.2">
      <c r="B676"/>
      <c r="C676"/>
      <c r="D676"/>
    </row>
    <row r="677" spans="2:4" x14ac:dyDescent="0.2">
      <c r="B677"/>
      <c r="C677"/>
      <c r="D677"/>
    </row>
    <row r="678" spans="2:4" x14ac:dyDescent="0.2">
      <c r="B678"/>
      <c r="C678"/>
      <c r="D678"/>
    </row>
    <row r="679" spans="2:4" x14ac:dyDescent="0.2">
      <c r="B679"/>
      <c r="C679"/>
      <c r="D679"/>
    </row>
    <row r="680" spans="2:4" x14ac:dyDescent="0.2">
      <c r="B680"/>
      <c r="C680"/>
      <c r="D680"/>
    </row>
    <row r="681" spans="2:4" x14ac:dyDescent="0.2">
      <c r="B681"/>
      <c r="C681"/>
      <c r="D681"/>
    </row>
    <row r="682" spans="2:4" x14ac:dyDescent="0.2">
      <c r="B682"/>
      <c r="C682"/>
      <c r="D682"/>
    </row>
    <row r="683" spans="2:4" x14ac:dyDescent="0.2">
      <c r="B683"/>
      <c r="C683"/>
      <c r="D683"/>
    </row>
    <row r="684" spans="2:4" x14ac:dyDescent="0.2">
      <c r="B684"/>
      <c r="C684"/>
      <c r="D684"/>
    </row>
    <row r="685" spans="2:4" x14ac:dyDescent="0.2">
      <c r="B685"/>
      <c r="C685"/>
      <c r="D685"/>
    </row>
    <row r="686" spans="2:4" x14ac:dyDescent="0.2">
      <c r="B686"/>
      <c r="C686"/>
      <c r="D686"/>
    </row>
    <row r="687" spans="2:4" x14ac:dyDescent="0.2">
      <c r="B687"/>
      <c r="C687"/>
      <c r="D687"/>
    </row>
    <row r="688" spans="2:4" x14ac:dyDescent="0.2">
      <c r="B688"/>
      <c r="C688"/>
      <c r="D688"/>
    </row>
    <row r="689" spans="2:4" x14ac:dyDescent="0.2">
      <c r="B689"/>
      <c r="C689"/>
      <c r="D689"/>
    </row>
    <row r="690" spans="2:4" x14ac:dyDescent="0.2">
      <c r="B690"/>
      <c r="C690"/>
      <c r="D690"/>
    </row>
    <row r="691" spans="2:4" x14ac:dyDescent="0.2">
      <c r="B691"/>
      <c r="C691"/>
      <c r="D691"/>
    </row>
    <row r="692" spans="2:4" x14ac:dyDescent="0.2">
      <c r="B692"/>
      <c r="C692"/>
      <c r="D692"/>
    </row>
    <row r="693" spans="2:4" x14ac:dyDescent="0.2">
      <c r="B693"/>
      <c r="C693"/>
      <c r="D693"/>
    </row>
    <row r="694" spans="2:4" x14ac:dyDescent="0.2">
      <c r="B694"/>
      <c r="C694"/>
      <c r="D694"/>
    </row>
    <row r="695" spans="2:4" x14ac:dyDescent="0.2">
      <c r="B695"/>
      <c r="C695"/>
      <c r="D695"/>
    </row>
    <row r="696" spans="2:4" x14ac:dyDescent="0.2">
      <c r="B696"/>
      <c r="C696"/>
      <c r="D696"/>
    </row>
    <row r="697" spans="2:4" x14ac:dyDescent="0.2">
      <c r="B697"/>
      <c r="C697"/>
      <c r="D697"/>
    </row>
    <row r="698" spans="2:4" x14ac:dyDescent="0.2">
      <c r="B698"/>
      <c r="C698"/>
      <c r="D698"/>
    </row>
    <row r="699" spans="2:4" x14ac:dyDescent="0.2">
      <c r="B699"/>
      <c r="C699"/>
      <c r="D699"/>
    </row>
    <row r="700" spans="2:4" x14ac:dyDescent="0.2">
      <c r="B700"/>
      <c r="C700"/>
      <c r="D700"/>
    </row>
    <row r="701" spans="2:4" x14ac:dyDescent="0.2">
      <c r="B701"/>
      <c r="C701"/>
      <c r="D701"/>
    </row>
    <row r="702" spans="2:4" x14ac:dyDescent="0.2">
      <c r="B702"/>
      <c r="C702"/>
      <c r="D702"/>
    </row>
    <row r="703" spans="2:4" x14ac:dyDescent="0.2">
      <c r="B703"/>
      <c r="C703"/>
      <c r="D703"/>
    </row>
    <row r="704" spans="2:4" x14ac:dyDescent="0.2">
      <c r="B704"/>
      <c r="C704"/>
      <c r="D704"/>
    </row>
    <row r="705" spans="2:4" x14ac:dyDescent="0.2">
      <c r="B705"/>
      <c r="C705"/>
      <c r="D705"/>
    </row>
    <row r="706" spans="2:4" x14ac:dyDescent="0.2">
      <c r="B706"/>
      <c r="C706"/>
      <c r="D706"/>
    </row>
    <row r="707" spans="2:4" x14ac:dyDescent="0.2">
      <c r="B707"/>
      <c r="C707"/>
      <c r="D707"/>
    </row>
    <row r="708" spans="2:4" x14ac:dyDescent="0.2">
      <c r="B708"/>
      <c r="C708"/>
      <c r="D708"/>
    </row>
    <row r="709" spans="2:4" x14ac:dyDescent="0.2">
      <c r="B709"/>
      <c r="C709"/>
      <c r="D709"/>
    </row>
    <row r="710" spans="2:4" x14ac:dyDescent="0.2">
      <c r="B710"/>
      <c r="C710"/>
      <c r="D710"/>
    </row>
    <row r="711" spans="2:4" x14ac:dyDescent="0.2">
      <c r="B711"/>
      <c r="C711"/>
      <c r="D711"/>
    </row>
    <row r="712" spans="2:4" x14ac:dyDescent="0.2">
      <c r="B712"/>
      <c r="C712"/>
      <c r="D712"/>
    </row>
    <row r="713" spans="2:4" x14ac:dyDescent="0.2">
      <c r="B713"/>
      <c r="C713"/>
      <c r="D713"/>
    </row>
    <row r="714" spans="2:4" x14ac:dyDescent="0.2">
      <c r="B714"/>
      <c r="C714"/>
      <c r="D714"/>
    </row>
    <row r="715" spans="2:4" x14ac:dyDescent="0.2">
      <c r="B715"/>
      <c r="C715"/>
      <c r="D715"/>
    </row>
    <row r="716" spans="2:4" x14ac:dyDescent="0.2">
      <c r="B716"/>
      <c r="C716"/>
      <c r="D716"/>
    </row>
    <row r="717" spans="2:4" x14ac:dyDescent="0.2">
      <c r="B717"/>
      <c r="C717"/>
      <c r="D717"/>
    </row>
    <row r="718" spans="2:4" x14ac:dyDescent="0.2">
      <c r="B718"/>
      <c r="C718"/>
      <c r="D718"/>
    </row>
    <row r="719" spans="2:4" x14ac:dyDescent="0.2">
      <c r="B719"/>
      <c r="C719"/>
      <c r="D719"/>
    </row>
    <row r="720" spans="2:4" x14ac:dyDescent="0.2">
      <c r="B720"/>
      <c r="C720"/>
      <c r="D720"/>
    </row>
    <row r="721" spans="2:4" x14ac:dyDescent="0.2">
      <c r="B721"/>
      <c r="C721"/>
      <c r="D721"/>
    </row>
    <row r="722" spans="2:4" x14ac:dyDescent="0.2">
      <c r="B722"/>
      <c r="C722"/>
      <c r="D722"/>
    </row>
    <row r="723" spans="2:4" x14ac:dyDescent="0.2">
      <c r="B723"/>
      <c r="C723"/>
      <c r="D723"/>
    </row>
    <row r="724" spans="2:4" x14ac:dyDescent="0.2">
      <c r="B724"/>
      <c r="C724"/>
      <c r="D724"/>
    </row>
    <row r="725" spans="2:4" x14ac:dyDescent="0.2">
      <c r="B725"/>
      <c r="C725"/>
      <c r="D725"/>
    </row>
    <row r="726" spans="2:4" x14ac:dyDescent="0.2">
      <c r="B726"/>
      <c r="C726"/>
      <c r="D726"/>
    </row>
    <row r="727" spans="2:4" x14ac:dyDescent="0.2">
      <c r="B727"/>
      <c r="C727"/>
      <c r="D727"/>
    </row>
    <row r="728" spans="2:4" x14ac:dyDescent="0.2">
      <c r="B728"/>
      <c r="C728"/>
      <c r="D728"/>
    </row>
    <row r="729" spans="2:4" x14ac:dyDescent="0.2">
      <c r="B729"/>
      <c r="C729"/>
      <c r="D729"/>
    </row>
    <row r="730" spans="2:4" x14ac:dyDescent="0.2">
      <c r="B730"/>
      <c r="C730"/>
      <c r="D730"/>
    </row>
    <row r="731" spans="2:4" x14ac:dyDescent="0.2">
      <c r="B731"/>
      <c r="C731"/>
      <c r="D731"/>
    </row>
    <row r="732" spans="2:4" x14ac:dyDescent="0.2">
      <c r="B732"/>
      <c r="C732"/>
      <c r="D732"/>
    </row>
    <row r="733" spans="2:4" x14ac:dyDescent="0.2">
      <c r="B733"/>
      <c r="C733"/>
      <c r="D733"/>
    </row>
    <row r="734" spans="2:4" x14ac:dyDescent="0.2">
      <c r="B734"/>
      <c r="C734"/>
      <c r="D734"/>
    </row>
    <row r="735" spans="2:4" x14ac:dyDescent="0.2">
      <c r="B735"/>
      <c r="C735"/>
      <c r="D735"/>
    </row>
    <row r="736" spans="2:4" x14ac:dyDescent="0.2">
      <c r="B736"/>
      <c r="C736"/>
      <c r="D736"/>
    </row>
    <row r="737" spans="2:4" x14ac:dyDescent="0.2">
      <c r="B737"/>
      <c r="C737"/>
      <c r="D737"/>
    </row>
    <row r="738" spans="2:4" x14ac:dyDescent="0.2">
      <c r="B738"/>
      <c r="C738"/>
      <c r="D738"/>
    </row>
    <row r="739" spans="2:4" x14ac:dyDescent="0.2">
      <c r="B739"/>
      <c r="C739"/>
      <c r="D739"/>
    </row>
    <row r="740" spans="2:4" x14ac:dyDescent="0.2">
      <c r="B740"/>
      <c r="C740"/>
      <c r="D740"/>
    </row>
    <row r="741" spans="2:4" x14ac:dyDescent="0.2">
      <c r="B741"/>
      <c r="C741"/>
      <c r="D741"/>
    </row>
    <row r="742" spans="2:4" x14ac:dyDescent="0.2">
      <c r="B742"/>
      <c r="C742"/>
      <c r="D742"/>
    </row>
    <row r="743" spans="2:4" x14ac:dyDescent="0.2">
      <c r="B743"/>
      <c r="C743"/>
      <c r="D743"/>
    </row>
    <row r="744" spans="2:4" x14ac:dyDescent="0.2">
      <c r="B744"/>
      <c r="C744"/>
      <c r="D744"/>
    </row>
    <row r="745" spans="2:4" x14ac:dyDescent="0.2">
      <c r="B745"/>
      <c r="C745"/>
      <c r="D745"/>
    </row>
    <row r="746" spans="2:4" x14ac:dyDescent="0.2">
      <c r="B746"/>
      <c r="C746"/>
      <c r="D746"/>
    </row>
    <row r="747" spans="2:4" x14ac:dyDescent="0.2">
      <c r="B747"/>
      <c r="C747"/>
      <c r="D747"/>
    </row>
    <row r="748" spans="2:4" x14ac:dyDescent="0.2">
      <c r="B748"/>
      <c r="C748"/>
      <c r="D748"/>
    </row>
    <row r="749" spans="2:4" x14ac:dyDescent="0.2">
      <c r="B749"/>
      <c r="C749"/>
      <c r="D749"/>
    </row>
    <row r="750" spans="2:4" x14ac:dyDescent="0.2">
      <c r="B750"/>
      <c r="C750"/>
      <c r="D750"/>
    </row>
    <row r="751" spans="2:4" x14ac:dyDescent="0.2">
      <c r="B751"/>
      <c r="C751"/>
      <c r="D751"/>
    </row>
    <row r="752" spans="2:4" x14ac:dyDescent="0.2">
      <c r="B752"/>
      <c r="C752"/>
      <c r="D752"/>
    </row>
    <row r="753" spans="2:4" x14ac:dyDescent="0.2">
      <c r="B753"/>
      <c r="C753"/>
      <c r="D753"/>
    </row>
    <row r="754" spans="2:4" x14ac:dyDescent="0.2">
      <c r="B754"/>
      <c r="C754"/>
      <c r="D754"/>
    </row>
    <row r="755" spans="2:4" x14ac:dyDescent="0.2">
      <c r="B755"/>
      <c r="C755"/>
      <c r="D755"/>
    </row>
    <row r="756" spans="2:4" x14ac:dyDescent="0.2">
      <c r="B756"/>
      <c r="C756"/>
      <c r="D756"/>
    </row>
    <row r="757" spans="2:4" x14ac:dyDescent="0.2">
      <c r="B757"/>
      <c r="C757"/>
      <c r="D757"/>
    </row>
    <row r="758" spans="2:4" x14ac:dyDescent="0.2">
      <c r="B758"/>
      <c r="C758"/>
      <c r="D758"/>
    </row>
    <row r="759" spans="2:4" x14ac:dyDescent="0.2">
      <c r="B759"/>
      <c r="C759"/>
      <c r="D759"/>
    </row>
    <row r="760" spans="2:4" x14ac:dyDescent="0.2">
      <c r="B760"/>
      <c r="C760"/>
      <c r="D760"/>
    </row>
    <row r="761" spans="2:4" x14ac:dyDescent="0.2">
      <c r="B761"/>
      <c r="C761"/>
      <c r="D761"/>
    </row>
    <row r="762" spans="2:4" x14ac:dyDescent="0.2">
      <c r="B762"/>
      <c r="C762"/>
      <c r="D762"/>
    </row>
    <row r="763" spans="2:4" x14ac:dyDescent="0.2">
      <c r="B763"/>
      <c r="C763"/>
      <c r="D763"/>
    </row>
    <row r="764" spans="2:4" x14ac:dyDescent="0.2">
      <c r="B764"/>
      <c r="C764"/>
      <c r="D764"/>
    </row>
    <row r="765" spans="2:4" x14ac:dyDescent="0.2">
      <c r="B765"/>
      <c r="C765"/>
      <c r="D765"/>
    </row>
    <row r="766" spans="2:4" x14ac:dyDescent="0.2">
      <c r="B766"/>
      <c r="C766"/>
      <c r="D766"/>
    </row>
    <row r="767" spans="2:4" x14ac:dyDescent="0.2">
      <c r="B767"/>
      <c r="C767"/>
      <c r="D767"/>
    </row>
    <row r="768" spans="2:4" x14ac:dyDescent="0.2">
      <c r="B768"/>
      <c r="C768"/>
      <c r="D768"/>
    </row>
    <row r="769" spans="2:4" x14ac:dyDescent="0.2">
      <c r="B769"/>
      <c r="C769"/>
      <c r="D769"/>
    </row>
    <row r="770" spans="2:4" x14ac:dyDescent="0.2">
      <c r="B770"/>
      <c r="C770"/>
      <c r="D770"/>
    </row>
    <row r="771" spans="2:4" x14ac:dyDescent="0.2">
      <c r="B771"/>
      <c r="C771"/>
      <c r="D771"/>
    </row>
    <row r="772" spans="2:4" x14ac:dyDescent="0.2">
      <c r="B772"/>
      <c r="C772"/>
      <c r="D772"/>
    </row>
    <row r="773" spans="2:4" x14ac:dyDescent="0.2">
      <c r="B773"/>
      <c r="C773"/>
      <c r="D773"/>
    </row>
    <row r="774" spans="2:4" x14ac:dyDescent="0.2">
      <c r="B774"/>
      <c r="C774"/>
      <c r="D774"/>
    </row>
    <row r="775" spans="2:4" x14ac:dyDescent="0.2">
      <c r="B775"/>
      <c r="C775"/>
      <c r="D775"/>
    </row>
    <row r="776" spans="2:4" x14ac:dyDescent="0.2">
      <c r="B776"/>
      <c r="C776"/>
      <c r="D776"/>
    </row>
    <row r="777" spans="2:4" x14ac:dyDescent="0.2">
      <c r="B777"/>
      <c r="C777"/>
      <c r="D777"/>
    </row>
    <row r="778" spans="2:4" x14ac:dyDescent="0.2">
      <c r="B778"/>
      <c r="C778"/>
      <c r="D778"/>
    </row>
    <row r="779" spans="2:4" x14ac:dyDescent="0.2">
      <c r="B779"/>
      <c r="C779"/>
      <c r="D779"/>
    </row>
    <row r="780" spans="2:4" x14ac:dyDescent="0.2">
      <c r="B780"/>
      <c r="C780"/>
      <c r="D780"/>
    </row>
    <row r="781" spans="2:4" x14ac:dyDescent="0.2">
      <c r="B781"/>
      <c r="C781"/>
      <c r="D781"/>
    </row>
    <row r="782" spans="2:4" x14ac:dyDescent="0.2">
      <c r="B782"/>
      <c r="C782"/>
      <c r="D782"/>
    </row>
    <row r="783" spans="2:4" x14ac:dyDescent="0.2">
      <c r="B783"/>
      <c r="C783"/>
      <c r="D783"/>
    </row>
    <row r="784" spans="2:4" x14ac:dyDescent="0.2">
      <c r="B784"/>
      <c r="C784"/>
      <c r="D784"/>
    </row>
    <row r="785" spans="2:4" x14ac:dyDescent="0.2">
      <c r="B785"/>
      <c r="C785"/>
      <c r="D785"/>
    </row>
    <row r="786" spans="2:4" x14ac:dyDescent="0.2">
      <c r="B786"/>
      <c r="C786"/>
      <c r="D786"/>
    </row>
    <row r="787" spans="2:4" x14ac:dyDescent="0.2">
      <c r="B787"/>
      <c r="C787"/>
      <c r="D787"/>
    </row>
    <row r="788" spans="2:4" x14ac:dyDescent="0.2">
      <c r="B788"/>
      <c r="C788"/>
      <c r="D788"/>
    </row>
    <row r="789" spans="2:4" x14ac:dyDescent="0.2">
      <c r="B789"/>
      <c r="C789"/>
      <c r="D789"/>
    </row>
    <row r="790" spans="2:4" x14ac:dyDescent="0.2">
      <c r="B790"/>
      <c r="C790"/>
      <c r="D790"/>
    </row>
    <row r="791" spans="2:4" x14ac:dyDescent="0.2">
      <c r="B791"/>
      <c r="C791"/>
      <c r="D791"/>
    </row>
    <row r="792" spans="2:4" x14ac:dyDescent="0.2">
      <c r="B792"/>
      <c r="C792"/>
      <c r="D792"/>
    </row>
    <row r="793" spans="2:4" x14ac:dyDescent="0.2">
      <c r="B793"/>
      <c r="C793"/>
      <c r="D793"/>
    </row>
    <row r="794" spans="2:4" x14ac:dyDescent="0.2">
      <c r="B794"/>
      <c r="C794"/>
      <c r="D794"/>
    </row>
    <row r="795" spans="2:4" x14ac:dyDescent="0.2">
      <c r="B795"/>
      <c r="C795"/>
      <c r="D795"/>
    </row>
    <row r="796" spans="2:4" x14ac:dyDescent="0.2">
      <c r="B796"/>
      <c r="C796"/>
      <c r="D796"/>
    </row>
    <row r="797" spans="2:4" x14ac:dyDescent="0.2">
      <c r="B797"/>
      <c r="C797"/>
      <c r="D797"/>
    </row>
    <row r="798" spans="2:4" x14ac:dyDescent="0.2">
      <c r="B798"/>
      <c r="C798"/>
      <c r="D798"/>
    </row>
    <row r="799" spans="2:4" x14ac:dyDescent="0.2">
      <c r="B799"/>
      <c r="C799"/>
      <c r="D799"/>
    </row>
    <row r="800" spans="2:4" x14ac:dyDescent="0.2">
      <c r="B800"/>
      <c r="C800"/>
      <c r="D800"/>
    </row>
    <row r="801" spans="2:4" x14ac:dyDescent="0.2">
      <c r="B801"/>
      <c r="C801"/>
      <c r="D801"/>
    </row>
    <row r="802" spans="2:4" x14ac:dyDescent="0.2">
      <c r="B802"/>
      <c r="C802"/>
      <c r="D802"/>
    </row>
    <row r="803" spans="2:4" x14ac:dyDescent="0.2">
      <c r="B803"/>
      <c r="C803"/>
      <c r="D803"/>
    </row>
    <row r="804" spans="2:4" x14ac:dyDescent="0.2">
      <c r="B804"/>
      <c r="C804"/>
      <c r="D804"/>
    </row>
    <row r="805" spans="2:4" x14ac:dyDescent="0.2">
      <c r="B805"/>
      <c r="C805"/>
      <c r="D805"/>
    </row>
    <row r="806" spans="2:4" x14ac:dyDescent="0.2">
      <c r="B806"/>
      <c r="C806"/>
      <c r="D806"/>
    </row>
    <row r="807" spans="2:4" x14ac:dyDescent="0.2">
      <c r="B807"/>
      <c r="C807"/>
      <c r="D807"/>
    </row>
    <row r="808" spans="2:4" x14ac:dyDescent="0.2">
      <c r="B808"/>
      <c r="C808"/>
      <c r="D808"/>
    </row>
    <row r="809" spans="2:4" x14ac:dyDescent="0.2">
      <c r="B809"/>
      <c r="C809"/>
      <c r="D809"/>
    </row>
    <row r="810" spans="2:4" x14ac:dyDescent="0.2">
      <c r="B810"/>
      <c r="C810"/>
      <c r="D810"/>
    </row>
    <row r="811" spans="2:4" x14ac:dyDescent="0.2">
      <c r="B811"/>
      <c r="C811"/>
      <c r="D811"/>
    </row>
    <row r="812" spans="2:4" x14ac:dyDescent="0.2">
      <c r="B812"/>
      <c r="C812"/>
      <c r="D812"/>
    </row>
    <row r="813" spans="2:4" x14ac:dyDescent="0.2">
      <c r="B813"/>
      <c r="C813"/>
      <c r="D813"/>
    </row>
    <row r="814" spans="2:4" x14ac:dyDescent="0.2">
      <c r="B814"/>
      <c r="C814"/>
      <c r="D814"/>
    </row>
    <row r="815" spans="2:4" x14ac:dyDescent="0.2">
      <c r="B815"/>
      <c r="C815"/>
      <c r="D815"/>
    </row>
    <row r="816" spans="2:4" x14ac:dyDescent="0.2">
      <c r="B816"/>
      <c r="C816"/>
      <c r="D816"/>
    </row>
    <row r="817" spans="2:4" x14ac:dyDescent="0.2">
      <c r="B817"/>
      <c r="C817"/>
      <c r="D817"/>
    </row>
    <row r="818" spans="2:4" x14ac:dyDescent="0.2">
      <c r="B818"/>
      <c r="C818"/>
      <c r="D818"/>
    </row>
    <row r="819" spans="2:4" x14ac:dyDescent="0.2">
      <c r="B819"/>
      <c r="C819"/>
      <c r="D819"/>
    </row>
    <row r="820" spans="2:4" x14ac:dyDescent="0.2">
      <c r="B820"/>
      <c r="C820"/>
      <c r="D820"/>
    </row>
    <row r="821" spans="2:4" x14ac:dyDescent="0.2">
      <c r="B821"/>
      <c r="C821"/>
      <c r="D821"/>
    </row>
    <row r="822" spans="2:4" x14ac:dyDescent="0.2">
      <c r="B822"/>
      <c r="C822"/>
      <c r="D822"/>
    </row>
    <row r="823" spans="2:4" x14ac:dyDescent="0.2">
      <c r="B823"/>
      <c r="C823"/>
      <c r="D823"/>
    </row>
    <row r="824" spans="2:4" x14ac:dyDescent="0.2">
      <c r="B824"/>
      <c r="C824"/>
      <c r="D824"/>
    </row>
    <row r="825" spans="2:4" x14ac:dyDescent="0.2">
      <c r="B825"/>
      <c r="C825"/>
      <c r="D825"/>
    </row>
    <row r="826" spans="2:4" x14ac:dyDescent="0.2">
      <c r="B826"/>
      <c r="C826"/>
      <c r="D826"/>
    </row>
    <row r="827" spans="2:4" x14ac:dyDescent="0.2">
      <c r="B827"/>
      <c r="C827"/>
      <c r="D827"/>
    </row>
    <row r="828" spans="2:4" x14ac:dyDescent="0.2">
      <c r="B828"/>
      <c r="C828"/>
      <c r="D828"/>
    </row>
    <row r="829" spans="2:4" x14ac:dyDescent="0.2">
      <c r="B829"/>
      <c r="C829"/>
      <c r="D829"/>
    </row>
    <row r="830" spans="2:4" x14ac:dyDescent="0.2">
      <c r="B830"/>
      <c r="C830"/>
      <c r="D830"/>
    </row>
    <row r="831" spans="2:4" x14ac:dyDescent="0.2">
      <c r="B831"/>
      <c r="C831"/>
      <c r="D831"/>
    </row>
    <row r="832" spans="2:4" x14ac:dyDescent="0.2">
      <c r="B832"/>
      <c r="C832"/>
      <c r="D832"/>
    </row>
    <row r="833" spans="2:4" x14ac:dyDescent="0.2">
      <c r="B833"/>
      <c r="C833"/>
      <c r="D833"/>
    </row>
    <row r="834" spans="2:4" x14ac:dyDescent="0.2">
      <c r="B834"/>
      <c r="C834"/>
      <c r="D834"/>
    </row>
    <row r="835" spans="2:4" x14ac:dyDescent="0.2">
      <c r="B835"/>
      <c r="C835"/>
      <c r="D835"/>
    </row>
    <row r="836" spans="2:4" x14ac:dyDescent="0.2">
      <c r="B836"/>
      <c r="C836"/>
      <c r="D836"/>
    </row>
    <row r="837" spans="2:4" x14ac:dyDescent="0.2">
      <c r="B837"/>
      <c r="C837"/>
      <c r="D837"/>
    </row>
    <row r="838" spans="2:4" x14ac:dyDescent="0.2">
      <c r="B838"/>
      <c r="C838"/>
      <c r="D838"/>
    </row>
    <row r="839" spans="2:4" x14ac:dyDescent="0.2">
      <c r="B839"/>
      <c r="C839"/>
      <c r="D839"/>
    </row>
    <row r="840" spans="2:4" x14ac:dyDescent="0.2">
      <c r="B840"/>
      <c r="C840"/>
      <c r="D840"/>
    </row>
    <row r="841" spans="2:4" x14ac:dyDescent="0.2">
      <c r="B841"/>
      <c r="C841"/>
      <c r="D841"/>
    </row>
    <row r="842" spans="2:4" x14ac:dyDescent="0.2">
      <c r="B842"/>
      <c r="C842"/>
      <c r="D842"/>
    </row>
    <row r="843" spans="2:4" x14ac:dyDescent="0.2">
      <c r="B843"/>
      <c r="C843"/>
      <c r="D843"/>
    </row>
    <row r="844" spans="2:4" x14ac:dyDescent="0.2">
      <c r="B844"/>
      <c r="C844"/>
      <c r="D844"/>
    </row>
    <row r="845" spans="2:4" x14ac:dyDescent="0.2">
      <c r="B845"/>
      <c r="C845"/>
      <c r="D845"/>
    </row>
    <row r="846" spans="2:4" x14ac:dyDescent="0.2">
      <c r="B846"/>
      <c r="C846"/>
      <c r="D846"/>
    </row>
    <row r="847" spans="2:4" x14ac:dyDescent="0.2">
      <c r="B847"/>
      <c r="C847"/>
      <c r="D847"/>
    </row>
    <row r="848" spans="2:4" x14ac:dyDescent="0.2">
      <c r="B848"/>
      <c r="C848"/>
      <c r="D848"/>
    </row>
    <row r="849" spans="2:4" x14ac:dyDescent="0.2">
      <c r="B849"/>
      <c r="C849"/>
      <c r="D849"/>
    </row>
    <row r="850" spans="2:4" x14ac:dyDescent="0.2">
      <c r="B850"/>
      <c r="C850"/>
      <c r="D850"/>
    </row>
    <row r="851" spans="2:4" x14ac:dyDescent="0.2">
      <c r="B851"/>
      <c r="C851"/>
      <c r="D851"/>
    </row>
    <row r="852" spans="2:4" x14ac:dyDescent="0.2">
      <c r="B852"/>
      <c r="C852"/>
      <c r="D852"/>
    </row>
    <row r="853" spans="2:4" x14ac:dyDescent="0.2">
      <c r="B853"/>
      <c r="C853"/>
      <c r="D853"/>
    </row>
    <row r="854" spans="2:4" x14ac:dyDescent="0.2">
      <c r="B854"/>
      <c r="C854"/>
      <c r="D854"/>
    </row>
    <row r="855" spans="2:4" x14ac:dyDescent="0.2">
      <c r="B855"/>
      <c r="C855"/>
      <c r="D855"/>
    </row>
    <row r="856" spans="2:4" x14ac:dyDescent="0.2">
      <c r="B856"/>
      <c r="C856"/>
      <c r="D856"/>
    </row>
    <row r="857" spans="2:4" x14ac:dyDescent="0.2">
      <c r="B857"/>
      <c r="C857"/>
      <c r="D857"/>
    </row>
    <row r="858" spans="2:4" x14ac:dyDescent="0.2">
      <c r="B858"/>
      <c r="C858"/>
      <c r="D858"/>
    </row>
    <row r="859" spans="2:4" x14ac:dyDescent="0.2">
      <c r="B859"/>
      <c r="C859"/>
      <c r="D859"/>
    </row>
    <row r="860" spans="2:4" x14ac:dyDescent="0.2">
      <c r="B860"/>
      <c r="C860"/>
      <c r="D860"/>
    </row>
    <row r="861" spans="2:4" x14ac:dyDescent="0.2">
      <c r="B861"/>
      <c r="C861"/>
      <c r="D861"/>
    </row>
    <row r="862" spans="2:4" x14ac:dyDescent="0.2">
      <c r="B862"/>
      <c r="C862"/>
      <c r="D862"/>
    </row>
    <row r="863" spans="2:4" x14ac:dyDescent="0.2">
      <c r="B863"/>
      <c r="C863"/>
      <c r="D863"/>
    </row>
    <row r="864" spans="2:4" x14ac:dyDescent="0.2">
      <c r="B864"/>
      <c r="C864"/>
      <c r="D864"/>
    </row>
    <row r="865" spans="2:4" x14ac:dyDescent="0.2">
      <c r="B865"/>
      <c r="C865"/>
      <c r="D865"/>
    </row>
    <row r="866" spans="2:4" x14ac:dyDescent="0.2">
      <c r="B866"/>
      <c r="C866"/>
      <c r="D866"/>
    </row>
    <row r="867" spans="2:4" x14ac:dyDescent="0.2">
      <c r="B867"/>
      <c r="C867"/>
      <c r="D867"/>
    </row>
    <row r="868" spans="2:4" x14ac:dyDescent="0.2">
      <c r="B868"/>
      <c r="C868"/>
      <c r="D868"/>
    </row>
    <row r="869" spans="2:4" x14ac:dyDescent="0.2">
      <c r="B869"/>
      <c r="C869"/>
      <c r="D869"/>
    </row>
    <row r="870" spans="2:4" x14ac:dyDescent="0.2">
      <c r="B870"/>
      <c r="C870"/>
      <c r="D870"/>
    </row>
    <row r="871" spans="2:4" x14ac:dyDescent="0.2">
      <c r="B871"/>
      <c r="C871"/>
      <c r="D871"/>
    </row>
    <row r="872" spans="2:4" x14ac:dyDescent="0.2">
      <c r="B872"/>
      <c r="C872"/>
      <c r="D872"/>
    </row>
    <row r="873" spans="2:4" x14ac:dyDescent="0.2">
      <c r="B873"/>
      <c r="C873"/>
      <c r="D873"/>
    </row>
    <row r="874" spans="2:4" x14ac:dyDescent="0.2">
      <c r="B874"/>
      <c r="C874"/>
      <c r="D874"/>
    </row>
    <row r="875" spans="2:4" x14ac:dyDescent="0.2">
      <c r="B875"/>
      <c r="C875"/>
      <c r="D875"/>
    </row>
    <row r="876" spans="2:4" x14ac:dyDescent="0.2">
      <c r="B876"/>
      <c r="C876"/>
      <c r="D876"/>
    </row>
    <row r="877" spans="2:4" x14ac:dyDescent="0.2">
      <c r="B877"/>
      <c r="C877"/>
      <c r="D877"/>
    </row>
    <row r="878" spans="2:4" x14ac:dyDescent="0.2">
      <c r="B878"/>
      <c r="C878"/>
      <c r="D878"/>
    </row>
    <row r="879" spans="2:4" x14ac:dyDescent="0.2">
      <c r="B879"/>
      <c r="C879"/>
      <c r="D879"/>
    </row>
    <row r="880" spans="2:4" x14ac:dyDescent="0.2">
      <c r="B880"/>
      <c r="C880"/>
      <c r="D880"/>
    </row>
    <row r="881" spans="2:4" x14ac:dyDescent="0.2">
      <c r="B881"/>
      <c r="C881"/>
      <c r="D881"/>
    </row>
    <row r="882" spans="2:4" x14ac:dyDescent="0.2">
      <c r="B882"/>
      <c r="C882"/>
      <c r="D882"/>
    </row>
    <row r="883" spans="2:4" x14ac:dyDescent="0.2">
      <c r="B883"/>
      <c r="C883"/>
      <c r="D883"/>
    </row>
    <row r="884" spans="2:4" x14ac:dyDescent="0.2">
      <c r="B884"/>
      <c r="C884"/>
      <c r="D884"/>
    </row>
    <row r="885" spans="2:4" x14ac:dyDescent="0.2">
      <c r="B885"/>
      <c r="C885"/>
      <c r="D885"/>
    </row>
    <row r="886" spans="2:4" x14ac:dyDescent="0.2">
      <c r="B886"/>
      <c r="C886"/>
      <c r="D886"/>
    </row>
    <row r="887" spans="2:4" x14ac:dyDescent="0.2">
      <c r="B887"/>
      <c r="C887"/>
      <c r="D887"/>
    </row>
    <row r="888" spans="2:4" x14ac:dyDescent="0.2">
      <c r="B888"/>
      <c r="C888"/>
      <c r="D888"/>
    </row>
    <row r="889" spans="2:4" x14ac:dyDescent="0.2">
      <c r="B889"/>
      <c r="C889"/>
      <c r="D889"/>
    </row>
    <row r="890" spans="2:4" x14ac:dyDescent="0.2">
      <c r="B890"/>
      <c r="C890"/>
      <c r="D890"/>
    </row>
    <row r="891" spans="2:4" x14ac:dyDescent="0.2">
      <c r="B891"/>
      <c r="C891"/>
      <c r="D891"/>
    </row>
    <row r="892" spans="2:4" x14ac:dyDescent="0.2">
      <c r="B892"/>
      <c r="C892"/>
      <c r="D892"/>
    </row>
    <row r="893" spans="2:4" x14ac:dyDescent="0.2">
      <c r="B893"/>
      <c r="C893"/>
      <c r="D893"/>
    </row>
    <row r="894" spans="2:4" x14ac:dyDescent="0.2">
      <c r="B894"/>
      <c r="C894"/>
      <c r="D894"/>
    </row>
    <row r="895" spans="2:4" x14ac:dyDescent="0.2">
      <c r="B895"/>
      <c r="C895"/>
      <c r="D895"/>
    </row>
    <row r="896" spans="2:4" x14ac:dyDescent="0.2">
      <c r="B896"/>
      <c r="C896"/>
      <c r="D896"/>
    </row>
    <row r="897" spans="2:4" x14ac:dyDescent="0.2">
      <c r="B897"/>
      <c r="C897"/>
      <c r="D897"/>
    </row>
    <row r="898" spans="2:4" x14ac:dyDescent="0.2">
      <c r="B898"/>
      <c r="C898"/>
      <c r="D898"/>
    </row>
    <row r="899" spans="2:4" x14ac:dyDescent="0.2">
      <c r="B899"/>
      <c r="C899"/>
      <c r="D899"/>
    </row>
    <row r="900" spans="2:4" x14ac:dyDescent="0.2">
      <c r="B900"/>
      <c r="C900"/>
      <c r="D900"/>
    </row>
    <row r="901" spans="2:4" x14ac:dyDescent="0.2">
      <c r="B901"/>
      <c r="C901"/>
      <c r="D901"/>
    </row>
    <row r="902" spans="2:4" x14ac:dyDescent="0.2">
      <c r="B902"/>
      <c r="C902"/>
      <c r="D902"/>
    </row>
    <row r="903" spans="2:4" x14ac:dyDescent="0.2">
      <c r="B903"/>
      <c r="C903"/>
      <c r="D903"/>
    </row>
    <row r="904" spans="2:4" x14ac:dyDescent="0.2">
      <c r="B904"/>
      <c r="C904"/>
      <c r="D904"/>
    </row>
    <row r="905" spans="2:4" x14ac:dyDescent="0.2">
      <c r="B905"/>
      <c r="C905"/>
      <c r="D905"/>
    </row>
    <row r="906" spans="2:4" x14ac:dyDescent="0.2">
      <c r="B906"/>
      <c r="C906"/>
      <c r="D906"/>
    </row>
    <row r="907" spans="2:4" x14ac:dyDescent="0.2">
      <c r="B907"/>
      <c r="C907"/>
      <c r="D907"/>
    </row>
    <row r="908" spans="2:4" x14ac:dyDescent="0.2">
      <c r="B908"/>
      <c r="C908"/>
      <c r="D908"/>
    </row>
    <row r="909" spans="2:4" x14ac:dyDescent="0.2">
      <c r="B909"/>
      <c r="C909"/>
      <c r="D909"/>
    </row>
    <row r="910" spans="2:4" x14ac:dyDescent="0.2">
      <c r="B910"/>
      <c r="C910"/>
      <c r="D910"/>
    </row>
    <row r="911" spans="2:4" x14ac:dyDescent="0.2">
      <c r="B911"/>
      <c r="C911"/>
      <c r="D911"/>
    </row>
    <row r="912" spans="2:4" x14ac:dyDescent="0.2">
      <c r="B912"/>
      <c r="C912"/>
      <c r="D912"/>
    </row>
    <row r="913" spans="2:4" x14ac:dyDescent="0.2">
      <c r="B913"/>
      <c r="C913"/>
      <c r="D913"/>
    </row>
    <row r="914" spans="2:4" x14ac:dyDescent="0.2">
      <c r="B914"/>
      <c r="C914"/>
      <c r="D914"/>
    </row>
    <row r="915" spans="2:4" x14ac:dyDescent="0.2">
      <c r="B915"/>
      <c r="C915"/>
      <c r="D915"/>
    </row>
    <row r="916" spans="2:4" x14ac:dyDescent="0.2">
      <c r="B916"/>
      <c r="C916"/>
      <c r="D916"/>
    </row>
    <row r="917" spans="2:4" x14ac:dyDescent="0.2">
      <c r="B917"/>
      <c r="C917"/>
      <c r="D917"/>
    </row>
    <row r="918" spans="2:4" x14ac:dyDescent="0.2">
      <c r="B918"/>
      <c r="C918"/>
      <c r="D918"/>
    </row>
    <row r="919" spans="2:4" x14ac:dyDescent="0.2">
      <c r="B919"/>
      <c r="C919"/>
      <c r="D919"/>
    </row>
    <row r="920" spans="2:4" x14ac:dyDescent="0.2">
      <c r="B920"/>
      <c r="C920"/>
      <c r="D920"/>
    </row>
    <row r="921" spans="2:4" x14ac:dyDescent="0.2">
      <c r="B921"/>
      <c r="C921"/>
      <c r="D921"/>
    </row>
    <row r="922" spans="2:4" x14ac:dyDescent="0.2">
      <c r="B922"/>
      <c r="C922"/>
      <c r="D922"/>
    </row>
    <row r="923" spans="2:4" x14ac:dyDescent="0.2">
      <c r="B923"/>
      <c r="C923"/>
      <c r="D923"/>
    </row>
    <row r="924" spans="2:4" x14ac:dyDescent="0.2">
      <c r="B924"/>
      <c r="C924"/>
      <c r="D924"/>
    </row>
    <row r="925" spans="2:4" x14ac:dyDescent="0.2">
      <c r="B925"/>
      <c r="C925"/>
      <c r="D925"/>
    </row>
    <row r="926" spans="2:4" x14ac:dyDescent="0.2">
      <c r="B926"/>
      <c r="C926"/>
      <c r="D926"/>
    </row>
    <row r="927" spans="2:4" x14ac:dyDescent="0.2">
      <c r="B927"/>
      <c r="C927"/>
      <c r="D927"/>
    </row>
    <row r="928" spans="2:4" x14ac:dyDescent="0.2">
      <c r="B928"/>
      <c r="C928"/>
      <c r="D928"/>
    </row>
    <row r="929" spans="2:4" x14ac:dyDescent="0.2">
      <c r="B929"/>
      <c r="C929"/>
      <c r="D929"/>
    </row>
    <row r="930" spans="2:4" x14ac:dyDescent="0.2">
      <c r="B930"/>
      <c r="C930"/>
      <c r="D930"/>
    </row>
    <row r="931" spans="2:4" x14ac:dyDescent="0.2">
      <c r="B931"/>
      <c r="C931"/>
      <c r="D931"/>
    </row>
    <row r="932" spans="2:4" x14ac:dyDescent="0.2">
      <c r="B932"/>
      <c r="C932"/>
      <c r="D932"/>
    </row>
    <row r="933" spans="2:4" x14ac:dyDescent="0.2">
      <c r="B933"/>
      <c r="C933"/>
      <c r="D933"/>
    </row>
    <row r="934" spans="2:4" x14ac:dyDescent="0.2">
      <c r="B934"/>
      <c r="C934"/>
      <c r="D934"/>
    </row>
    <row r="935" spans="2:4" x14ac:dyDescent="0.2">
      <c r="B935"/>
      <c r="C935"/>
      <c r="D935"/>
    </row>
    <row r="936" spans="2:4" x14ac:dyDescent="0.2">
      <c r="B936"/>
      <c r="C936"/>
      <c r="D936"/>
    </row>
    <row r="937" spans="2:4" x14ac:dyDescent="0.2">
      <c r="B937"/>
      <c r="C937"/>
      <c r="D937"/>
    </row>
    <row r="938" spans="2:4" x14ac:dyDescent="0.2">
      <c r="B938"/>
      <c r="C938"/>
      <c r="D938"/>
    </row>
    <row r="939" spans="2:4" x14ac:dyDescent="0.2">
      <c r="B939"/>
      <c r="C939"/>
      <c r="D939"/>
    </row>
    <row r="940" spans="2:4" x14ac:dyDescent="0.2">
      <c r="B940"/>
      <c r="C940"/>
      <c r="D940"/>
    </row>
    <row r="941" spans="2:4" x14ac:dyDescent="0.2">
      <c r="B941"/>
      <c r="C941"/>
      <c r="D941"/>
    </row>
    <row r="942" spans="2:4" x14ac:dyDescent="0.2">
      <c r="B942"/>
      <c r="C942"/>
      <c r="D942"/>
    </row>
    <row r="943" spans="2:4" x14ac:dyDescent="0.2">
      <c r="B943"/>
      <c r="C943"/>
      <c r="D943"/>
    </row>
    <row r="944" spans="2:4" x14ac:dyDescent="0.2">
      <c r="B944"/>
      <c r="C944"/>
      <c r="D944"/>
    </row>
    <row r="945" spans="2:4" x14ac:dyDescent="0.2">
      <c r="B945"/>
      <c r="C945"/>
      <c r="D945"/>
    </row>
    <row r="946" spans="2:4" x14ac:dyDescent="0.2">
      <c r="B946"/>
      <c r="C946"/>
      <c r="D946"/>
    </row>
    <row r="947" spans="2:4" x14ac:dyDescent="0.2">
      <c r="B947"/>
      <c r="C947"/>
      <c r="D947"/>
    </row>
    <row r="948" spans="2:4" x14ac:dyDescent="0.2">
      <c r="B948"/>
      <c r="C948"/>
      <c r="D948"/>
    </row>
    <row r="949" spans="2:4" x14ac:dyDescent="0.2">
      <c r="B949"/>
      <c r="C949"/>
      <c r="D949"/>
    </row>
    <row r="950" spans="2:4" x14ac:dyDescent="0.2">
      <c r="B950"/>
      <c r="C950"/>
      <c r="D950"/>
    </row>
    <row r="951" spans="2:4" x14ac:dyDescent="0.2">
      <c r="B951"/>
      <c r="C951"/>
      <c r="D951"/>
    </row>
    <row r="952" spans="2:4" x14ac:dyDescent="0.2">
      <c r="B952"/>
      <c r="C952"/>
      <c r="D952"/>
    </row>
    <row r="953" spans="2:4" x14ac:dyDescent="0.2">
      <c r="B953"/>
      <c r="C953"/>
      <c r="D953"/>
    </row>
    <row r="954" spans="2:4" x14ac:dyDescent="0.2">
      <c r="B954"/>
      <c r="C954"/>
      <c r="D954"/>
    </row>
    <row r="955" spans="2:4" x14ac:dyDescent="0.2">
      <c r="B955"/>
      <c r="C955"/>
      <c r="D955"/>
    </row>
    <row r="956" spans="2:4" x14ac:dyDescent="0.2">
      <c r="B956"/>
      <c r="C956"/>
      <c r="D956"/>
    </row>
    <row r="957" spans="2:4" x14ac:dyDescent="0.2">
      <c r="B957"/>
      <c r="C957"/>
      <c r="D957"/>
    </row>
    <row r="958" spans="2:4" x14ac:dyDescent="0.2">
      <c r="B958"/>
      <c r="C958"/>
      <c r="D958"/>
    </row>
    <row r="959" spans="2:4" x14ac:dyDescent="0.2">
      <c r="B959"/>
      <c r="C959"/>
      <c r="D959"/>
    </row>
    <row r="960" spans="2:4" x14ac:dyDescent="0.2">
      <c r="B960"/>
      <c r="C960"/>
      <c r="D960"/>
    </row>
    <row r="961" spans="2:4" x14ac:dyDescent="0.2">
      <c r="B961"/>
      <c r="C961"/>
      <c r="D961"/>
    </row>
    <row r="962" spans="2:4" x14ac:dyDescent="0.2">
      <c r="B962"/>
      <c r="C962"/>
      <c r="D962"/>
    </row>
    <row r="963" spans="2:4" x14ac:dyDescent="0.2">
      <c r="B963"/>
      <c r="C963"/>
      <c r="D963"/>
    </row>
    <row r="964" spans="2:4" x14ac:dyDescent="0.2">
      <c r="B964"/>
      <c r="C964"/>
      <c r="D964"/>
    </row>
    <row r="965" spans="2:4" x14ac:dyDescent="0.2">
      <c r="B965"/>
      <c r="C965"/>
      <c r="D965"/>
    </row>
    <row r="966" spans="2:4" x14ac:dyDescent="0.2">
      <c r="B966"/>
      <c r="C966"/>
      <c r="D966"/>
    </row>
    <row r="967" spans="2:4" x14ac:dyDescent="0.2">
      <c r="B967"/>
      <c r="C967"/>
      <c r="D967"/>
    </row>
    <row r="968" spans="2:4" x14ac:dyDescent="0.2">
      <c r="B968"/>
      <c r="C968"/>
      <c r="D968"/>
    </row>
    <row r="969" spans="2:4" x14ac:dyDescent="0.2">
      <c r="B969"/>
      <c r="C969"/>
      <c r="D969"/>
    </row>
    <row r="970" spans="2:4" x14ac:dyDescent="0.2">
      <c r="B970"/>
      <c r="C970"/>
      <c r="D970"/>
    </row>
    <row r="971" spans="2:4" x14ac:dyDescent="0.2">
      <c r="B971"/>
      <c r="C971"/>
      <c r="D971"/>
    </row>
    <row r="972" spans="2:4" x14ac:dyDescent="0.2">
      <c r="B972"/>
      <c r="C972"/>
      <c r="D972"/>
    </row>
    <row r="973" spans="2:4" x14ac:dyDescent="0.2">
      <c r="B973"/>
      <c r="C973"/>
      <c r="D973"/>
    </row>
    <row r="974" spans="2:4" x14ac:dyDescent="0.2">
      <c r="B974"/>
      <c r="C974"/>
      <c r="D974"/>
    </row>
    <row r="975" spans="2:4" x14ac:dyDescent="0.2">
      <c r="B975"/>
      <c r="C975"/>
      <c r="D975"/>
    </row>
    <row r="976" spans="2:4" x14ac:dyDescent="0.2">
      <c r="B976"/>
      <c r="C976"/>
      <c r="D976"/>
    </row>
    <row r="977" spans="2:4" x14ac:dyDescent="0.2">
      <c r="B977"/>
      <c r="C977"/>
      <c r="D977"/>
    </row>
    <row r="978" spans="2:4" x14ac:dyDescent="0.2">
      <c r="B978"/>
      <c r="C978"/>
      <c r="D978"/>
    </row>
    <row r="979" spans="2:4" x14ac:dyDescent="0.2">
      <c r="B979"/>
      <c r="C979"/>
      <c r="D979"/>
    </row>
    <row r="980" spans="2:4" x14ac:dyDescent="0.2">
      <c r="B980"/>
      <c r="C980"/>
      <c r="D980"/>
    </row>
    <row r="981" spans="2:4" x14ac:dyDescent="0.2">
      <c r="B981"/>
      <c r="C981"/>
      <c r="D981"/>
    </row>
    <row r="982" spans="2:4" x14ac:dyDescent="0.2">
      <c r="B982"/>
      <c r="C982"/>
      <c r="D982"/>
    </row>
    <row r="983" spans="2:4" x14ac:dyDescent="0.2">
      <c r="B983"/>
      <c r="C983"/>
      <c r="D983"/>
    </row>
    <row r="984" spans="2:4" x14ac:dyDescent="0.2">
      <c r="B984"/>
      <c r="C984"/>
      <c r="D984"/>
    </row>
    <row r="985" spans="2:4" x14ac:dyDescent="0.2">
      <c r="B985"/>
      <c r="C985"/>
      <c r="D985"/>
    </row>
    <row r="986" spans="2:4" x14ac:dyDescent="0.2">
      <c r="B986"/>
      <c r="C986"/>
      <c r="D986"/>
    </row>
    <row r="987" spans="2:4" x14ac:dyDescent="0.2">
      <c r="B987"/>
      <c r="C987"/>
      <c r="D987"/>
    </row>
    <row r="988" spans="2:4" x14ac:dyDescent="0.2">
      <c r="B988"/>
      <c r="C988"/>
      <c r="D988"/>
    </row>
    <row r="989" spans="2:4" x14ac:dyDescent="0.2">
      <c r="B989"/>
      <c r="C989"/>
      <c r="D989"/>
    </row>
    <row r="990" spans="2:4" x14ac:dyDescent="0.2">
      <c r="B990"/>
      <c r="C990"/>
      <c r="D990"/>
    </row>
    <row r="991" spans="2:4" x14ac:dyDescent="0.2">
      <c r="B991"/>
      <c r="C991"/>
      <c r="D991"/>
    </row>
    <row r="992" spans="2:4" x14ac:dyDescent="0.2">
      <c r="B992"/>
      <c r="C992"/>
      <c r="D992"/>
    </row>
    <row r="993" spans="2:4" x14ac:dyDescent="0.2">
      <c r="B993"/>
      <c r="C993"/>
      <c r="D993"/>
    </row>
    <row r="994" spans="2:4" x14ac:dyDescent="0.2">
      <c r="B994"/>
      <c r="C994"/>
      <c r="D994"/>
    </row>
    <row r="995" spans="2:4" x14ac:dyDescent="0.2">
      <c r="B995"/>
      <c r="C995"/>
      <c r="D995"/>
    </row>
    <row r="996" spans="2:4" x14ac:dyDescent="0.2">
      <c r="B996"/>
      <c r="C996"/>
      <c r="D996"/>
    </row>
    <row r="997" spans="2:4" x14ac:dyDescent="0.2">
      <c r="B997"/>
      <c r="C997"/>
      <c r="D997"/>
    </row>
    <row r="998" spans="2:4" x14ac:dyDescent="0.2">
      <c r="B998"/>
      <c r="C998"/>
      <c r="D998"/>
    </row>
    <row r="999" spans="2:4" x14ac:dyDescent="0.2">
      <c r="B999"/>
      <c r="C999"/>
      <c r="D999"/>
    </row>
    <row r="1000" spans="2:4" x14ac:dyDescent="0.2">
      <c r="B1000"/>
      <c r="C1000"/>
      <c r="D1000"/>
    </row>
    <row r="1001" spans="2:4" x14ac:dyDescent="0.2">
      <c r="B1001"/>
      <c r="C1001"/>
      <c r="D1001"/>
    </row>
    <row r="1002" spans="2:4" x14ac:dyDescent="0.2">
      <c r="B1002"/>
      <c r="C1002"/>
      <c r="D1002"/>
    </row>
    <row r="1003" spans="2:4" x14ac:dyDescent="0.2">
      <c r="B1003"/>
      <c r="C1003"/>
      <c r="D1003"/>
    </row>
    <row r="1004" spans="2:4" x14ac:dyDescent="0.2">
      <c r="B1004"/>
      <c r="C1004"/>
      <c r="D1004"/>
    </row>
    <row r="1005" spans="2:4" x14ac:dyDescent="0.2">
      <c r="B1005"/>
      <c r="C1005"/>
      <c r="D1005"/>
    </row>
    <row r="1006" spans="2:4" x14ac:dyDescent="0.2">
      <c r="B1006"/>
      <c r="C1006"/>
      <c r="D1006"/>
    </row>
    <row r="1007" spans="2:4" x14ac:dyDescent="0.2">
      <c r="B1007"/>
      <c r="C1007"/>
      <c r="D1007"/>
    </row>
    <row r="1008" spans="2:4" x14ac:dyDescent="0.2">
      <c r="B1008"/>
      <c r="C1008"/>
      <c r="D1008"/>
    </row>
    <row r="1009" spans="2:4" x14ac:dyDescent="0.2">
      <c r="B1009"/>
      <c r="C1009"/>
      <c r="D1009"/>
    </row>
    <row r="1010" spans="2:4" x14ac:dyDescent="0.2">
      <c r="B1010"/>
      <c r="C1010"/>
      <c r="D1010"/>
    </row>
    <row r="1011" spans="2:4" x14ac:dyDescent="0.2">
      <c r="B1011"/>
      <c r="C1011"/>
      <c r="D1011"/>
    </row>
    <row r="1012" spans="2:4" x14ac:dyDescent="0.2">
      <c r="B1012"/>
      <c r="C1012"/>
      <c r="D1012"/>
    </row>
    <row r="1013" spans="2:4" x14ac:dyDescent="0.2">
      <c r="B1013"/>
      <c r="C1013"/>
      <c r="D1013"/>
    </row>
    <row r="1014" spans="2:4" x14ac:dyDescent="0.2">
      <c r="B1014"/>
      <c r="C1014"/>
      <c r="D1014"/>
    </row>
    <row r="1015" spans="2:4" x14ac:dyDescent="0.2">
      <c r="B1015"/>
      <c r="C1015"/>
      <c r="D1015"/>
    </row>
    <row r="1016" spans="2:4" x14ac:dyDescent="0.2">
      <c r="B1016"/>
      <c r="C1016"/>
      <c r="D1016"/>
    </row>
    <row r="1017" spans="2:4" x14ac:dyDescent="0.2">
      <c r="B1017"/>
      <c r="C1017"/>
      <c r="D1017"/>
    </row>
    <row r="1018" spans="2:4" x14ac:dyDescent="0.2">
      <c r="B1018"/>
      <c r="C1018"/>
      <c r="D1018"/>
    </row>
    <row r="1019" spans="2:4" x14ac:dyDescent="0.2">
      <c r="B1019"/>
      <c r="C1019"/>
      <c r="D1019"/>
    </row>
    <row r="1020" spans="2:4" x14ac:dyDescent="0.2">
      <c r="B1020"/>
      <c r="C1020"/>
      <c r="D1020"/>
    </row>
    <row r="1021" spans="2:4" x14ac:dyDescent="0.2">
      <c r="B1021"/>
      <c r="C1021"/>
      <c r="D1021"/>
    </row>
    <row r="1022" spans="2:4" x14ac:dyDescent="0.2">
      <c r="B1022"/>
      <c r="C1022"/>
      <c r="D1022"/>
    </row>
    <row r="1023" spans="2:4" x14ac:dyDescent="0.2">
      <c r="B1023"/>
      <c r="C1023"/>
      <c r="D1023"/>
    </row>
    <row r="1024" spans="2:4" x14ac:dyDescent="0.2">
      <c r="B1024"/>
      <c r="C1024"/>
      <c r="D1024"/>
    </row>
    <row r="1025" spans="2:4" x14ac:dyDescent="0.2">
      <c r="B1025"/>
      <c r="C1025"/>
      <c r="D1025"/>
    </row>
    <row r="1026" spans="2:4" x14ac:dyDescent="0.2">
      <c r="B1026"/>
      <c r="C1026"/>
      <c r="D1026"/>
    </row>
    <row r="1027" spans="2:4" x14ac:dyDescent="0.2">
      <c r="B1027"/>
      <c r="C1027"/>
      <c r="D1027"/>
    </row>
    <row r="1028" spans="2:4" x14ac:dyDescent="0.2">
      <c r="B1028"/>
      <c r="C1028"/>
      <c r="D1028"/>
    </row>
    <row r="1029" spans="2:4" x14ac:dyDescent="0.2">
      <c r="B1029"/>
      <c r="C1029"/>
      <c r="D1029"/>
    </row>
    <row r="1030" spans="2:4" x14ac:dyDescent="0.2">
      <c r="B1030"/>
      <c r="C1030"/>
      <c r="D1030"/>
    </row>
    <row r="1031" spans="2:4" x14ac:dyDescent="0.2">
      <c r="B1031"/>
      <c r="C1031"/>
      <c r="D1031"/>
    </row>
    <row r="1032" spans="2:4" x14ac:dyDescent="0.2">
      <c r="B1032"/>
      <c r="C1032"/>
      <c r="D1032"/>
    </row>
    <row r="1033" spans="2:4" x14ac:dyDescent="0.2">
      <c r="B1033"/>
      <c r="C1033"/>
      <c r="D1033"/>
    </row>
    <row r="1034" spans="2:4" x14ac:dyDescent="0.2">
      <c r="B1034"/>
      <c r="C1034"/>
      <c r="D1034"/>
    </row>
    <row r="1035" spans="2:4" x14ac:dyDescent="0.2">
      <c r="B1035"/>
      <c r="C1035"/>
      <c r="D1035"/>
    </row>
    <row r="1036" spans="2:4" x14ac:dyDescent="0.2">
      <c r="B1036"/>
      <c r="C1036"/>
      <c r="D1036"/>
    </row>
    <row r="1037" spans="2:4" x14ac:dyDescent="0.2">
      <c r="B1037"/>
      <c r="C1037"/>
      <c r="D1037"/>
    </row>
    <row r="1038" spans="2:4" x14ac:dyDescent="0.2">
      <c r="B1038"/>
      <c r="C1038"/>
      <c r="D1038"/>
    </row>
    <row r="1039" spans="2:4" x14ac:dyDescent="0.2">
      <c r="B1039"/>
      <c r="C1039"/>
      <c r="D1039"/>
    </row>
    <row r="1040" spans="2:4" x14ac:dyDescent="0.2">
      <c r="B1040"/>
      <c r="C1040"/>
      <c r="D1040"/>
    </row>
    <row r="1041" spans="2:4" x14ac:dyDescent="0.2">
      <c r="B1041"/>
      <c r="C1041"/>
      <c r="D1041"/>
    </row>
    <row r="1042" spans="2:4" x14ac:dyDescent="0.2">
      <c r="B1042"/>
      <c r="C1042"/>
      <c r="D1042"/>
    </row>
    <row r="1043" spans="2:4" x14ac:dyDescent="0.2">
      <c r="B1043"/>
      <c r="C1043"/>
      <c r="D1043"/>
    </row>
    <row r="1044" spans="2:4" x14ac:dyDescent="0.2">
      <c r="B1044"/>
      <c r="C1044"/>
      <c r="D1044"/>
    </row>
    <row r="1045" spans="2:4" x14ac:dyDescent="0.2">
      <c r="B1045"/>
      <c r="C1045"/>
      <c r="D1045"/>
    </row>
    <row r="1046" spans="2:4" x14ac:dyDescent="0.2">
      <c r="B1046"/>
      <c r="C1046"/>
      <c r="D1046"/>
    </row>
    <row r="1047" spans="2:4" x14ac:dyDescent="0.2">
      <c r="B1047"/>
      <c r="C1047"/>
      <c r="D1047"/>
    </row>
    <row r="1048" spans="2:4" x14ac:dyDescent="0.2">
      <c r="B1048"/>
      <c r="C1048"/>
      <c r="D1048"/>
    </row>
    <row r="1049" spans="2:4" x14ac:dyDescent="0.2">
      <c r="B1049"/>
      <c r="C1049"/>
      <c r="D1049"/>
    </row>
    <row r="1050" spans="2:4" x14ac:dyDescent="0.2">
      <c r="B1050"/>
      <c r="C1050"/>
      <c r="D1050"/>
    </row>
    <row r="1051" spans="2:4" x14ac:dyDescent="0.2">
      <c r="B1051"/>
      <c r="C1051"/>
      <c r="D1051"/>
    </row>
    <row r="1052" spans="2:4" x14ac:dyDescent="0.2">
      <c r="B1052"/>
      <c r="C1052"/>
      <c r="D1052"/>
    </row>
    <row r="1053" spans="2:4" x14ac:dyDescent="0.2">
      <c r="B1053"/>
      <c r="C1053"/>
      <c r="D1053"/>
    </row>
    <row r="1054" spans="2:4" x14ac:dyDescent="0.2">
      <c r="B1054"/>
      <c r="C1054"/>
      <c r="D1054"/>
    </row>
    <row r="1055" spans="2:4" x14ac:dyDescent="0.2">
      <c r="B1055"/>
      <c r="C1055"/>
      <c r="D1055"/>
    </row>
    <row r="1056" spans="2:4" x14ac:dyDescent="0.2">
      <c r="B1056"/>
      <c r="C1056"/>
      <c r="D1056"/>
    </row>
    <row r="1057" spans="2:4" x14ac:dyDescent="0.2">
      <c r="B1057"/>
      <c r="C1057"/>
      <c r="D1057"/>
    </row>
    <row r="1058" spans="2:4" x14ac:dyDescent="0.2">
      <c r="B1058"/>
      <c r="C1058"/>
      <c r="D1058"/>
    </row>
    <row r="1059" spans="2:4" x14ac:dyDescent="0.2">
      <c r="B1059"/>
      <c r="C1059"/>
      <c r="D1059"/>
    </row>
    <row r="1060" spans="2:4" x14ac:dyDescent="0.2">
      <c r="B1060"/>
      <c r="C1060"/>
      <c r="D1060"/>
    </row>
    <row r="1061" spans="2:4" x14ac:dyDescent="0.2">
      <c r="B1061"/>
      <c r="C1061"/>
      <c r="D1061"/>
    </row>
    <row r="1062" spans="2:4" x14ac:dyDescent="0.2">
      <c r="B1062"/>
      <c r="C1062"/>
      <c r="D1062"/>
    </row>
    <row r="1063" spans="2:4" x14ac:dyDescent="0.2">
      <c r="B1063"/>
      <c r="C1063"/>
      <c r="D1063"/>
    </row>
    <row r="1064" spans="2:4" x14ac:dyDescent="0.2">
      <c r="B1064"/>
      <c r="C1064"/>
      <c r="D1064"/>
    </row>
    <row r="1065" spans="2:4" x14ac:dyDescent="0.2">
      <c r="B1065"/>
      <c r="C1065"/>
      <c r="D1065"/>
    </row>
    <row r="1066" spans="2:4" x14ac:dyDescent="0.2">
      <c r="B1066"/>
      <c r="C1066"/>
      <c r="D1066"/>
    </row>
    <row r="1067" spans="2:4" x14ac:dyDescent="0.2">
      <c r="B1067"/>
      <c r="C1067"/>
      <c r="D1067"/>
    </row>
    <row r="1068" spans="2:4" x14ac:dyDescent="0.2">
      <c r="B1068"/>
      <c r="C1068"/>
      <c r="D1068"/>
    </row>
    <row r="1069" spans="2:4" x14ac:dyDescent="0.2">
      <c r="B1069"/>
      <c r="C1069"/>
      <c r="D1069"/>
    </row>
    <row r="1070" spans="2:4" x14ac:dyDescent="0.2">
      <c r="B1070"/>
      <c r="C1070"/>
      <c r="D1070"/>
    </row>
    <row r="1071" spans="2:4" x14ac:dyDescent="0.2">
      <c r="B1071"/>
      <c r="C1071"/>
      <c r="D1071"/>
    </row>
    <row r="1072" spans="2:4" x14ac:dyDescent="0.2">
      <c r="B1072"/>
      <c r="C1072"/>
      <c r="D1072"/>
    </row>
    <row r="1073" spans="2:4" x14ac:dyDescent="0.2">
      <c r="B1073"/>
      <c r="C1073"/>
      <c r="D1073"/>
    </row>
    <row r="1074" spans="2:4" x14ac:dyDescent="0.2">
      <c r="B1074"/>
      <c r="C1074"/>
      <c r="D1074"/>
    </row>
    <row r="1075" spans="2:4" x14ac:dyDescent="0.2">
      <c r="B1075"/>
      <c r="C1075"/>
      <c r="D1075"/>
    </row>
    <row r="1076" spans="2:4" x14ac:dyDescent="0.2">
      <c r="B1076"/>
      <c r="C1076"/>
      <c r="D1076"/>
    </row>
    <row r="1077" spans="2:4" x14ac:dyDescent="0.2">
      <c r="B1077"/>
      <c r="C1077"/>
      <c r="D1077"/>
    </row>
    <row r="1078" spans="2:4" x14ac:dyDescent="0.2">
      <c r="B1078"/>
      <c r="C1078"/>
      <c r="D1078"/>
    </row>
    <row r="1079" spans="2:4" x14ac:dyDescent="0.2">
      <c r="B1079"/>
      <c r="C1079"/>
      <c r="D1079"/>
    </row>
    <row r="1080" spans="2:4" x14ac:dyDescent="0.2">
      <c r="B1080"/>
      <c r="C1080"/>
      <c r="D1080"/>
    </row>
    <row r="1081" spans="2:4" x14ac:dyDescent="0.2">
      <c r="B1081"/>
      <c r="C1081"/>
      <c r="D1081"/>
    </row>
    <row r="1082" spans="2:4" x14ac:dyDescent="0.2">
      <c r="B1082"/>
      <c r="C1082"/>
      <c r="D1082"/>
    </row>
    <row r="1083" spans="2:4" x14ac:dyDescent="0.2">
      <c r="B1083"/>
      <c r="C1083"/>
      <c r="D1083"/>
    </row>
    <row r="1084" spans="2:4" x14ac:dyDescent="0.2">
      <c r="B1084"/>
      <c r="C1084"/>
      <c r="D1084"/>
    </row>
    <row r="1085" spans="2:4" x14ac:dyDescent="0.2">
      <c r="B1085"/>
      <c r="C1085"/>
      <c r="D1085"/>
    </row>
    <row r="1086" spans="2:4" x14ac:dyDescent="0.2">
      <c r="B1086"/>
      <c r="C1086"/>
      <c r="D1086"/>
    </row>
    <row r="1087" spans="2:4" x14ac:dyDescent="0.2">
      <c r="B1087"/>
      <c r="C1087"/>
      <c r="D1087"/>
    </row>
    <row r="1088" spans="2:4" x14ac:dyDescent="0.2">
      <c r="B1088"/>
      <c r="C1088"/>
      <c r="D1088"/>
    </row>
    <row r="1089" spans="2:4" x14ac:dyDescent="0.2">
      <c r="B1089"/>
      <c r="C1089"/>
      <c r="D1089"/>
    </row>
    <row r="1090" spans="2:4" x14ac:dyDescent="0.2">
      <c r="B1090"/>
      <c r="C1090"/>
      <c r="D1090"/>
    </row>
    <row r="1091" spans="2:4" x14ac:dyDescent="0.2">
      <c r="B1091"/>
      <c r="C1091"/>
      <c r="D1091"/>
    </row>
    <row r="1092" spans="2:4" x14ac:dyDescent="0.2">
      <c r="B1092"/>
      <c r="C1092"/>
      <c r="D1092"/>
    </row>
    <row r="1093" spans="2:4" x14ac:dyDescent="0.2">
      <c r="B1093"/>
      <c r="C1093"/>
      <c r="D1093"/>
    </row>
    <row r="1094" spans="2:4" x14ac:dyDescent="0.2">
      <c r="B1094"/>
      <c r="C1094"/>
      <c r="D1094"/>
    </row>
    <row r="1095" spans="2:4" x14ac:dyDescent="0.2">
      <c r="B1095"/>
      <c r="C1095"/>
      <c r="D1095"/>
    </row>
    <row r="1096" spans="2:4" x14ac:dyDescent="0.2">
      <c r="B1096"/>
      <c r="C1096"/>
      <c r="D1096"/>
    </row>
    <row r="1097" spans="2:4" x14ac:dyDescent="0.2">
      <c r="B1097"/>
      <c r="C1097"/>
      <c r="D1097"/>
    </row>
    <row r="1098" spans="2:4" x14ac:dyDescent="0.2">
      <c r="B1098"/>
      <c r="C1098"/>
      <c r="D1098"/>
    </row>
    <row r="1099" spans="2:4" x14ac:dyDescent="0.2">
      <c r="B1099"/>
      <c r="C1099"/>
      <c r="D1099"/>
    </row>
    <row r="1100" spans="2:4" x14ac:dyDescent="0.2">
      <c r="B1100"/>
      <c r="C1100"/>
      <c r="D1100"/>
    </row>
    <row r="1101" spans="2:4" x14ac:dyDescent="0.2">
      <c r="B1101"/>
      <c r="C1101"/>
      <c r="D1101"/>
    </row>
    <row r="1102" spans="2:4" x14ac:dyDescent="0.2">
      <c r="B1102"/>
      <c r="C1102"/>
      <c r="D1102"/>
    </row>
    <row r="1103" spans="2:4" x14ac:dyDescent="0.2">
      <c r="B1103"/>
      <c r="C1103"/>
      <c r="D1103"/>
    </row>
    <row r="1104" spans="2:4" x14ac:dyDescent="0.2">
      <c r="B1104"/>
      <c r="C1104"/>
      <c r="D1104"/>
    </row>
    <row r="1105" spans="2:4" x14ac:dyDescent="0.2">
      <c r="B1105"/>
      <c r="C1105"/>
      <c r="D1105"/>
    </row>
    <row r="1106" spans="2:4" x14ac:dyDescent="0.2">
      <c r="B1106"/>
      <c r="C1106"/>
      <c r="D1106"/>
    </row>
    <row r="1107" spans="2:4" x14ac:dyDescent="0.2">
      <c r="B1107"/>
      <c r="C1107"/>
      <c r="D1107"/>
    </row>
    <row r="1108" spans="2:4" x14ac:dyDescent="0.2">
      <c r="B1108"/>
      <c r="C1108"/>
      <c r="D1108"/>
    </row>
    <row r="1109" spans="2:4" x14ac:dyDescent="0.2">
      <c r="B1109"/>
      <c r="C1109"/>
      <c r="D1109"/>
    </row>
    <row r="1110" spans="2:4" x14ac:dyDescent="0.2">
      <c r="B1110"/>
      <c r="C1110"/>
      <c r="D1110"/>
    </row>
    <row r="1111" spans="2:4" x14ac:dyDescent="0.2">
      <c r="B1111"/>
      <c r="C1111"/>
      <c r="D1111"/>
    </row>
    <row r="1112" spans="2:4" x14ac:dyDescent="0.2">
      <c r="B1112"/>
      <c r="C1112"/>
      <c r="D1112"/>
    </row>
    <row r="1113" spans="2:4" x14ac:dyDescent="0.2">
      <c r="B1113"/>
      <c r="C1113"/>
      <c r="D1113"/>
    </row>
    <row r="1114" spans="2:4" x14ac:dyDescent="0.2">
      <c r="B1114"/>
      <c r="C1114"/>
      <c r="D1114"/>
    </row>
    <row r="1115" spans="2:4" x14ac:dyDescent="0.2">
      <c r="B1115"/>
      <c r="C1115"/>
      <c r="D1115"/>
    </row>
    <row r="1116" spans="2:4" x14ac:dyDescent="0.2">
      <c r="B1116"/>
      <c r="C1116"/>
      <c r="D1116"/>
    </row>
    <row r="1117" spans="2:4" x14ac:dyDescent="0.2">
      <c r="B1117"/>
      <c r="C1117"/>
      <c r="D1117"/>
    </row>
    <row r="1118" spans="2:4" x14ac:dyDescent="0.2">
      <c r="B1118"/>
      <c r="C1118"/>
      <c r="D1118"/>
    </row>
    <row r="1119" spans="2:4" x14ac:dyDescent="0.2">
      <c r="B1119"/>
      <c r="C1119"/>
      <c r="D1119"/>
    </row>
    <row r="1120" spans="2:4" x14ac:dyDescent="0.2">
      <c r="B1120"/>
      <c r="C1120"/>
      <c r="D1120"/>
    </row>
    <row r="1121" spans="2:4" x14ac:dyDescent="0.2">
      <c r="B1121"/>
      <c r="C1121"/>
      <c r="D1121"/>
    </row>
    <row r="1122" spans="2:4" x14ac:dyDescent="0.2">
      <c r="B1122"/>
      <c r="C1122"/>
      <c r="D1122"/>
    </row>
    <row r="1123" spans="2:4" x14ac:dyDescent="0.2">
      <c r="B1123"/>
      <c r="C1123"/>
      <c r="D1123"/>
    </row>
    <row r="1124" spans="2:4" x14ac:dyDescent="0.2">
      <c r="B1124"/>
      <c r="C1124"/>
      <c r="D1124"/>
    </row>
    <row r="1125" spans="2:4" x14ac:dyDescent="0.2">
      <c r="B1125"/>
      <c r="C1125"/>
      <c r="D1125"/>
    </row>
    <row r="1126" spans="2:4" x14ac:dyDescent="0.2">
      <c r="B1126"/>
      <c r="C1126"/>
      <c r="D1126"/>
    </row>
    <row r="1127" spans="2:4" x14ac:dyDescent="0.2">
      <c r="B1127"/>
      <c r="C1127"/>
      <c r="D1127"/>
    </row>
    <row r="1128" spans="2:4" x14ac:dyDescent="0.2">
      <c r="B1128"/>
      <c r="C1128"/>
      <c r="D1128"/>
    </row>
    <row r="1129" spans="2:4" x14ac:dyDescent="0.2">
      <c r="B1129"/>
      <c r="C1129"/>
      <c r="D1129"/>
    </row>
    <row r="1130" spans="2:4" x14ac:dyDescent="0.2">
      <c r="B1130"/>
      <c r="C1130"/>
      <c r="D1130"/>
    </row>
    <row r="1131" spans="2:4" x14ac:dyDescent="0.2">
      <c r="B1131"/>
      <c r="C1131"/>
      <c r="D1131"/>
    </row>
    <row r="1132" spans="2:4" x14ac:dyDescent="0.2">
      <c r="B1132"/>
      <c r="C1132"/>
      <c r="D1132"/>
    </row>
    <row r="1133" spans="2:4" x14ac:dyDescent="0.2">
      <c r="B1133"/>
      <c r="C1133"/>
      <c r="D1133"/>
    </row>
    <row r="1134" spans="2:4" x14ac:dyDescent="0.2">
      <c r="B1134"/>
      <c r="C1134"/>
      <c r="D1134"/>
    </row>
    <row r="1135" spans="2:4" x14ac:dyDescent="0.2">
      <c r="B1135"/>
      <c r="C1135"/>
      <c r="D1135"/>
    </row>
    <row r="1136" spans="2:4" x14ac:dyDescent="0.2">
      <c r="B1136"/>
      <c r="C1136"/>
      <c r="D1136"/>
    </row>
    <row r="1137" spans="2:4" x14ac:dyDescent="0.2">
      <c r="B1137"/>
      <c r="C1137"/>
      <c r="D1137"/>
    </row>
    <row r="1138" spans="2:4" x14ac:dyDescent="0.2">
      <c r="B1138"/>
      <c r="C1138"/>
      <c r="D1138"/>
    </row>
    <row r="1139" spans="2:4" x14ac:dyDescent="0.2">
      <c r="B1139"/>
      <c r="C1139"/>
      <c r="D1139"/>
    </row>
    <row r="1140" spans="2:4" x14ac:dyDescent="0.2">
      <c r="B1140"/>
      <c r="C1140"/>
      <c r="D1140"/>
    </row>
    <row r="1141" spans="2:4" x14ac:dyDescent="0.2">
      <c r="B1141"/>
      <c r="C1141"/>
      <c r="D1141"/>
    </row>
    <row r="1142" spans="2:4" x14ac:dyDescent="0.2">
      <c r="B1142"/>
      <c r="C1142"/>
      <c r="D1142"/>
    </row>
    <row r="1143" spans="2:4" x14ac:dyDescent="0.2">
      <c r="B1143"/>
      <c r="C1143"/>
      <c r="D1143"/>
    </row>
    <row r="1144" spans="2:4" x14ac:dyDescent="0.2">
      <c r="B1144"/>
      <c r="C1144"/>
      <c r="D1144"/>
    </row>
    <row r="1145" spans="2:4" x14ac:dyDescent="0.2">
      <c r="B1145"/>
      <c r="C1145"/>
      <c r="D1145"/>
    </row>
    <row r="1146" spans="2:4" x14ac:dyDescent="0.2">
      <c r="B1146"/>
      <c r="C1146"/>
      <c r="D1146"/>
    </row>
    <row r="1147" spans="2:4" x14ac:dyDescent="0.2">
      <c r="B1147"/>
      <c r="C1147"/>
      <c r="D1147"/>
    </row>
    <row r="1148" spans="2:4" x14ac:dyDescent="0.2">
      <c r="B1148"/>
      <c r="C1148"/>
      <c r="D1148"/>
    </row>
    <row r="1149" spans="2:4" x14ac:dyDescent="0.2">
      <c r="B1149"/>
      <c r="C1149"/>
      <c r="D1149"/>
    </row>
    <row r="1150" spans="2:4" x14ac:dyDescent="0.2">
      <c r="B1150"/>
      <c r="C1150"/>
      <c r="D1150"/>
    </row>
    <row r="1151" spans="2:4" x14ac:dyDescent="0.2">
      <c r="B1151"/>
      <c r="C1151"/>
      <c r="D1151"/>
    </row>
    <row r="1152" spans="2:4" x14ac:dyDescent="0.2">
      <c r="B1152"/>
      <c r="C1152"/>
      <c r="D1152"/>
    </row>
    <row r="1153" spans="2:4" x14ac:dyDescent="0.2">
      <c r="B1153"/>
      <c r="C1153"/>
      <c r="D1153"/>
    </row>
    <row r="1154" spans="2:4" x14ac:dyDescent="0.2">
      <c r="B1154"/>
      <c r="C1154"/>
      <c r="D1154"/>
    </row>
    <row r="1155" spans="2:4" x14ac:dyDescent="0.2">
      <c r="B1155"/>
      <c r="C1155"/>
      <c r="D1155"/>
    </row>
    <row r="1156" spans="2:4" x14ac:dyDescent="0.2">
      <c r="B1156"/>
      <c r="C1156"/>
      <c r="D1156"/>
    </row>
    <row r="1157" spans="2:4" x14ac:dyDescent="0.2">
      <c r="B1157"/>
      <c r="C1157"/>
      <c r="D1157"/>
    </row>
    <row r="1158" spans="2:4" x14ac:dyDescent="0.2">
      <c r="B1158"/>
      <c r="C1158"/>
      <c r="D1158"/>
    </row>
    <row r="1159" spans="2:4" x14ac:dyDescent="0.2">
      <c r="B1159"/>
      <c r="C1159"/>
      <c r="D1159"/>
    </row>
    <row r="1160" spans="2:4" x14ac:dyDescent="0.2">
      <c r="B1160"/>
      <c r="C1160"/>
      <c r="D1160"/>
    </row>
    <row r="1161" spans="2:4" x14ac:dyDescent="0.2">
      <c r="B1161"/>
      <c r="C1161"/>
      <c r="D1161"/>
    </row>
    <row r="1162" spans="2:4" x14ac:dyDescent="0.2">
      <c r="B1162"/>
      <c r="C1162"/>
      <c r="D1162"/>
    </row>
    <row r="1163" spans="2:4" x14ac:dyDescent="0.2">
      <c r="B1163"/>
      <c r="C1163"/>
      <c r="D1163"/>
    </row>
    <row r="1164" spans="2:4" x14ac:dyDescent="0.2">
      <c r="B1164"/>
      <c r="C1164"/>
      <c r="D1164"/>
    </row>
    <row r="1165" spans="2:4" x14ac:dyDescent="0.2">
      <c r="B1165"/>
      <c r="C1165"/>
      <c r="D1165"/>
    </row>
    <row r="1166" spans="2:4" x14ac:dyDescent="0.2">
      <c r="B1166"/>
      <c r="C1166"/>
      <c r="D1166"/>
    </row>
    <row r="1167" spans="2:4" x14ac:dyDescent="0.2">
      <c r="B1167"/>
      <c r="C1167"/>
      <c r="D1167"/>
    </row>
    <row r="1168" spans="2:4" x14ac:dyDescent="0.2">
      <c r="B1168"/>
      <c r="C1168"/>
      <c r="D1168"/>
    </row>
    <row r="1169" spans="2:4" x14ac:dyDescent="0.2">
      <c r="B1169"/>
      <c r="C1169"/>
      <c r="D1169"/>
    </row>
    <row r="1170" spans="2:4" x14ac:dyDescent="0.2">
      <c r="B1170"/>
      <c r="C1170"/>
      <c r="D1170"/>
    </row>
    <row r="1171" spans="2:4" x14ac:dyDescent="0.2">
      <c r="B1171"/>
      <c r="C1171"/>
      <c r="D1171"/>
    </row>
    <row r="1172" spans="2:4" x14ac:dyDescent="0.2">
      <c r="B1172"/>
      <c r="C1172"/>
      <c r="D1172"/>
    </row>
    <row r="1173" spans="2:4" x14ac:dyDescent="0.2">
      <c r="B1173"/>
      <c r="C1173"/>
      <c r="D1173"/>
    </row>
    <row r="1174" spans="2:4" x14ac:dyDescent="0.2">
      <c r="B1174"/>
      <c r="C1174"/>
      <c r="D1174"/>
    </row>
    <row r="1175" spans="2:4" x14ac:dyDescent="0.2">
      <c r="B1175"/>
      <c r="C1175"/>
      <c r="D1175"/>
    </row>
    <row r="1176" spans="2:4" x14ac:dyDescent="0.2">
      <c r="B1176"/>
      <c r="C1176"/>
      <c r="D1176"/>
    </row>
    <row r="1177" spans="2:4" x14ac:dyDescent="0.2">
      <c r="B1177"/>
      <c r="C1177"/>
      <c r="D1177"/>
    </row>
    <row r="1178" spans="2:4" x14ac:dyDescent="0.2">
      <c r="B1178"/>
      <c r="C1178"/>
      <c r="D1178"/>
    </row>
    <row r="1179" spans="2:4" x14ac:dyDescent="0.2">
      <c r="B1179"/>
      <c r="C1179"/>
      <c r="D1179"/>
    </row>
    <row r="1180" spans="2:4" x14ac:dyDescent="0.2">
      <c r="B1180"/>
      <c r="C1180"/>
      <c r="D1180"/>
    </row>
    <row r="1181" spans="2:4" x14ac:dyDescent="0.2">
      <c r="B1181"/>
      <c r="C1181"/>
      <c r="D1181"/>
    </row>
    <row r="1182" spans="2:4" x14ac:dyDescent="0.2">
      <c r="B1182"/>
      <c r="C1182"/>
      <c r="D1182"/>
    </row>
    <row r="1183" spans="2:4" x14ac:dyDescent="0.2">
      <c r="B1183"/>
      <c r="C1183"/>
      <c r="D1183"/>
    </row>
    <row r="1184" spans="2:4" x14ac:dyDescent="0.2">
      <c r="B1184"/>
      <c r="C1184"/>
      <c r="D1184"/>
    </row>
    <row r="1185" spans="2:4" x14ac:dyDescent="0.2">
      <c r="B1185"/>
      <c r="C1185"/>
      <c r="D1185"/>
    </row>
    <row r="1186" spans="2:4" x14ac:dyDescent="0.2">
      <c r="B1186"/>
      <c r="C1186"/>
      <c r="D1186"/>
    </row>
    <row r="1187" spans="2:4" x14ac:dyDescent="0.2">
      <c r="B1187"/>
      <c r="C1187"/>
      <c r="D1187"/>
    </row>
    <row r="1188" spans="2:4" x14ac:dyDescent="0.2">
      <c r="B1188"/>
      <c r="C1188"/>
      <c r="D1188"/>
    </row>
    <row r="1189" spans="2:4" x14ac:dyDescent="0.2">
      <c r="B1189"/>
      <c r="C1189"/>
      <c r="D1189"/>
    </row>
    <row r="1190" spans="2:4" x14ac:dyDescent="0.2">
      <c r="B1190"/>
      <c r="C1190"/>
      <c r="D1190"/>
    </row>
    <row r="1191" spans="2:4" x14ac:dyDescent="0.2">
      <c r="B1191"/>
      <c r="C1191"/>
      <c r="D1191"/>
    </row>
    <row r="1192" spans="2:4" x14ac:dyDescent="0.2">
      <c r="B1192"/>
      <c r="C1192"/>
      <c r="D1192"/>
    </row>
    <row r="1193" spans="2:4" x14ac:dyDescent="0.2">
      <c r="B1193"/>
      <c r="C1193"/>
      <c r="D1193"/>
    </row>
    <row r="1194" spans="2:4" x14ac:dyDescent="0.2">
      <c r="B1194"/>
      <c r="C1194"/>
      <c r="D1194"/>
    </row>
    <row r="1195" spans="2:4" x14ac:dyDescent="0.2">
      <c r="B1195"/>
      <c r="C1195"/>
      <c r="D1195"/>
    </row>
    <row r="1196" spans="2:4" x14ac:dyDescent="0.2">
      <c r="B1196"/>
      <c r="C1196"/>
      <c r="D1196"/>
    </row>
    <row r="1197" spans="2:4" x14ac:dyDescent="0.2">
      <c r="B1197"/>
      <c r="C1197"/>
      <c r="D1197"/>
    </row>
    <row r="1198" spans="2:4" x14ac:dyDescent="0.2">
      <c r="B1198"/>
      <c r="C1198"/>
      <c r="D1198"/>
    </row>
    <row r="1199" spans="2:4" x14ac:dyDescent="0.2">
      <c r="B1199"/>
      <c r="C1199"/>
      <c r="D1199"/>
    </row>
    <row r="1200" spans="2:4" x14ac:dyDescent="0.2">
      <c r="B1200"/>
      <c r="C1200"/>
      <c r="D1200"/>
    </row>
    <row r="1201" spans="2:4" x14ac:dyDescent="0.2">
      <c r="B1201"/>
      <c r="C1201"/>
      <c r="D1201"/>
    </row>
    <row r="1202" spans="2:4" x14ac:dyDescent="0.2">
      <c r="B1202"/>
      <c r="C1202"/>
      <c r="D1202"/>
    </row>
    <row r="1203" spans="2:4" x14ac:dyDescent="0.2">
      <c r="B1203"/>
      <c r="C1203"/>
      <c r="D1203"/>
    </row>
    <row r="1204" spans="2:4" x14ac:dyDescent="0.2">
      <c r="B1204"/>
      <c r="C1204"/>
      <c r="D1204"/>
    </row>
    <row r="1205" spans="2:4" x14ac:dyDescent="0.2">
      <c r="B1205"/>
      <c r="C1205"/>
      <c r="D1205"/>
    </row>
    <row r="1206" spans="2:4" x14ac:dyDescent="0.2">
      <c r="B1206"/>
      <c r="C1206"/>
      <c r="D1206"/>
    </row>
    <row r="1207" spans="2:4" x14ac:dyDescent="0.2">
      <c r="B1207"/>
      <c r="C1207"/>
      <c r="D1207"/>
    </row>
    <row r="1208" spans="2:4" x14ac:dyDescent="0.2">
      <c r="B1208"/>
      <c r="C1208"/>
      <c r="D1208"/>
    </row>
    <row r="1209" spans="2:4" x14ac:dyDescent="0.2">
      <c r="B1209"/>
      <c r="C1209"/>
      <c r="D1209"/>
    </row>
    <row r="1210" spans="2:4" x14ac:dyDescent="0.2">
      <c r="B1210"/>
      <c r="C1210"/>
      <c r="D1210"/>
    </row>
    <row r="1211" spans="2:4" x14ac:dyDescent="0.2">
      <c r="B1211"/>
      <c r="C1211"/>
      <c r="D1211"/>
    </row>
    <row r="1212" spans="2:4" x14ac:dyDescent="0.2">
      <c r="B1212"/>
      <c r="C1212"/>
      <c r="D1212"/>
    </row>
    <row r="1213" spans="2:4" x14ac:dyDescent="0.2">
      <c r="B1213"/>
      <c r="C1213"/>
      <c r="D1213"/>
    </row>
    <row r="1214" spans="2:4" x14ac:dyDescent="0.2">
      <c r="B1214"/>
      <c r="C1214"/>
      <c r="D1214"/>
    </row>
    <row r="1215" spans="2:4" x14ac:dyDescent="0.2">
      <c r="B1215"/>
      <c r="C1215"/>
      <c r="D1215"/>
    </row>
    <row r="1216" spans="2:4" x14ac:dyDescent="0.2">
      <c r="B1216"/>
      <c r="C1216"/>
      <c r="D1216"/>
    </row>
    <row r="1217" spans="2:4" x14ac:dyDescent="0.2">
      <c r="B1217"/>
      <c r="C1217"/>
      <c r="D1217"/>
    </row>
    <row r="1218" spans="2:4" x14ac:dyDescent="0.2">
      <c r="B1218"/>
      <c r="C1218"/>
      <c r="D1218"/>
    </row>
    <row r="1219" spans="2:4" x14ac:dyDescent="0.2">
      <c r="B1219"/>
      <c r="C1219"/>
      <c r="D1219"/>
    </row>
    <row r="1220" spans="2:4" x14ac:dyDescent="0.2">
      <c r="B1220"/>
      <c r="C1220"/>
      <c r="D1220"/>
    </row>
    <row r="1221" spans="2:4" x14ac:dyDescent="0.2">
      <c r="B1221"/>
      <c r="C1221"/>
      <c r="D1221"/>
    </row>
    <row r="1222" spans="2:4" x14ac:dyDescent="0.2">
      <c r="B1222"/>
      <c r="C1222"/>
      <c r="D1222"/>
    </row>
    <row r="1223" spans="2:4" x14ac:dyDescent="0.2">
      <c r="B1223"/>
      <c r="C1223"/>
      <c r="D1223"/>
    </row>
    <row r="1224" spans="2:4" x14ac:dyDescent="0.2">
      <c r="B1224"/>
      <c r="C1224"/>
      <c r="D1224"/>
    </row>
    <row r="1225" spans="2:4" x14ac:dyDescent="0.2">
      <c r="B1225"/>
      <c r="C1225"/>
      <c r="D1225"/>
    </row>
    <row r="1226" spans="2:4" x14ac:dyDescent="0.2">
      <c r="B1226"/>
      <c r="C1226"/>
      <c r="D1226"/>
    </row>
    <row r="1227" spans="2:4" x14ac:dyDescent="0.2">
      <c r="B1227"/>
      <c r="C1227"/>
      <c r="D1227"/>
    </row>
    <row r="1228" spans="2:4" x14ac:dyDescent="0.2">
      <c r="B1228"/>
      <c r="C1228"/>
      <c r="D1228"/>
    </row>
    <row r="1229" spans="2:4" x14ac:dyDescent="0.2">
      <c r="B1229"/>
      <c r="C1229"/>
      <c r="D1229"/>
    </row>
    <row r="1230" spans="2:4" x14ac:dyDescent="0.2">
      <c r="B1230"/>
      <c r="C1230"/>
      <c r="D1230"/>
    </row>
    <row r="1231" spans="2:4" x14ac:dyDescent="0.2">
      <c r="B1231"/>
      <c r="C1231"/>
      <c r="D1231"/>
    </row>
    <row r="1232" spans="2:4" x14ac:dyDescent="0.2">
      <c r="B1232"/>
      <c r="C1232"/>
      <c r="D1232"/>
    </row>
    <row r="1233" spans="2:4" x14ac:dyDescent="0.2">
      <c r="B1233"/>
      <c r="C1233"/>
      <c r="D1233"/>
    </row>
    <row r="1234" spans="2:4" x14ac:dyDescent="0.2">
      <c r="B1234"/>
      <c r="C1234"/>
      <c r="D1234"/>
    </row>
    <row r="1235" spans="2:4" x14ac:dyDescent="0.2">
      <c r="B1235"/>
      <c r="C1235"/>
      <c r="D1235"/>
    </row>
    <row r="1236" spans="2:4" x14ac:dyDescent="0.2">
      <c r="B1236"/>
      <c r="C1236"/>
      <c r="D1236"/>
    </row>
    <row r="1237" spans="2:4" x14ac:dyDescent="0.2">
      <c r="B1237"/>
      <c r="C1237"/>
      <c r="D1237"/>
    </row>
    <row r="1238" spans="2:4" x14ac:dyDescent="0.2">
      <c r="B1238"/>
      <c r="C1238"/>
      <c r="D1238"/>
    </row>
    <row r="1239" spans="2:4" x14ac:dyDescent="0.2">
      <c r="B1239"/>
      <c r="C1239"/>
      <c r="D1239"/>
    </row>
    <row r="1240" spans="2:4" x14ac:dyDescent="0.2">
      <c r="B1240"/>
      <c r="C1240"/>
      <c r="D1240"/>
    </row>
    <row r="1241" spans="2:4" x14ac:dyDescent="0.2">
      <c r="B1241"/>
      <c r="C1241"/>
      <c r="D1241"/>
    </row>
    <row r="1242" spans="2:4" x14ac:dyDescent="0.2">
      <c r="B1242"/>
      <c r="C1242"/>
      <c r="D1242"/>
    </row>
    <row r="1243" spans="2:4" x14ac:dyDescent="0.2">
      <c r="B1243"/>
      <c r="C1243"/>
      <c r="D1243"/>
    </row>
    <row r="1244" spans="2:4" x14ac:dyDescent="0.2">
      <c r="B1244"/>
      <c r="C1244"/>
      <c r="D1244"/>
    </row>
    <row r="1245" spans="2:4" x14ac:dyDescent="0.2">
      <c r="B1245"/>
      <c r="C1245"/>
      <c r="D1245"/>
    </row>
    <row r="1246" spans="2:4" x14ac:dyDescent="0.2">
      <c r="B1246"/>
      <c r="C1246"/>
      <c r="D1246"/>
    </row>
    <row r="1247" spans="2:4" x14ac:dyDescent="0.2">
      <c r="B1247"/>
      <c r="C1247"/>
      <c r="D1247"/>
    </row>
    <row r="1248" spans="2:4" x14ac:dyDescent="0.2">
      <c r="B1248"/>
      <c r="C1248"/>
      <c r="D1248"/>
    </row>
    <row r="1249" spans="2:4" x14ac:dyDescent="0.2">
      <c r="B1249"/>
      <c r="C1249"/>
      <c r="D1249"/>
    </row>
    <row r="1250" spans="2:4" x14ac:dyDescent="0.2">
      <c r="B1250"/>
      <c r="C1250"/>
      <c r="D1250"/>
    </row>
    <row r="1251" spans="2:4" x14ac:dyDescent="0.2">
      <c r="B1251"/>
      <c r="C1251"/>
      <c r="D1251"/>
    </row>
    <row r="1252" spans="2:4" x14ac:dyDescent="0.2">
      <c r="B1252"/>
      <c r="C1252"/>
      <c r="D1252"/>
    </row>
    <row r="1253" spans="2:4" x14ac:dyDescent="0.2">
      <c r="B1253"/>
      <c r="C1253"/>
      <c r="D1253"/>
    </row>
    <row r="1254" spans="2:4" x14ac:dyDescent="0.2">
      <c r="B1254"/>
      <c r="C1254"/>
      <c r="D1254"/>
    </row>
    <row r="1255" spans="2:4" x14ac:dyDescent="0.2">
      <c r="B1255"/>
      <c r="C1255"/>
      <c r="D1255"/>
    </row>
    <row r="1256" spans="2:4" x14ac:dyDescent="0.2">
      <c r="B1256"/>
      <c r="C1256"/>
      <c r="D1256"/>
    </row>
    <row r="1257" spans="2:4" x14ac:dyDescent="0.2">
      <c r="B1257"/>
      <c r="C1257"/>
      <c r="D1257"/>
    </row>
    <row r="1258" spans="2:4" x14ac:dyDescent="0.2">
      <c r="B1258"/>
      <c r="C1258"/>
      <c r="D1258"/>
    </row>
    <row r="1259" spans="2:4" x14ac:dyDescent="0.2">
      <c r="B1259"/>
      <c r="C1259"/>
      <c r="D1259"/>
    </row>
    <row r="1260" spans="2:4" x14ac:dyDescent="0.2">
      <c r="B1260"/>
      <c r="C1260"/>
      <c r="D1260"/>
    </row>
    <row r="1261" spans="2:4" x14ac:dyDescent="0.2">
      <c r="B1261"/>
      <c r="C1261"/>
      <c r="D1261"/>
    </row>
    <row r="1262" spans="2:4" x14ac:dyDescent="0.2">
      <c r="B1262"/>
      <c r="C1262"/>
      <c r="D1262"/>
    </row>
    <row r="1263" spans="2:4" x14ac:dyDescent="0.2">
      <c r="B1263"/>
      <c r="C1263"/>
      <c r="D1263"/>
    </row>
    <row r="1264" spans="2:4" x14ac:dyDescent="0.2">
      <c r="B1264"/>
      <c r="C1264"/>
      <c r="D1264"/>
    </row>
    <row r="1265" spans="2:4" x14ac:dyDescent="0.2">
      <c r="B1265"/>
      <c r="C1265"/>
      <c r="D1265"/>
    </row>
    <row r="1266" spans="2:4" x14ac:dyDescent="0.2">
      <c r="B1266"/>
      <c r="C1266"/>
      <c r="D1266"/>
    </row>
    <row r="1267" spans="2:4" x14ac:dyDescent="0.2">
      <c r="B1267"/>
      <c r="C1267"/>
      <c r="D1267"/>
    </row>
    <row r="1268" spans="2:4" x14ac:dyDescent="0.2">
      <c r="B1268"/>
      <c r="C1268"/>
      <c r="D1268"/>
    </row>
    <row r="1269" spans="2:4" x14ac:dyDescent="0.2">
      <c r="B1269"/>
      <c r="C1269"/>
      <c r="D1269"/>
    </row>
    <row r="1270" spans="2:4" x14ac:dyDescent="0.2">
      <c r="B1270"/>
      <c r="C1270"/>
      <c r="D1270"/>
    </row>
    <row r="1271" spans="2:4" x14ac:dyDescent="0.2">
      <c r="B1271"/>
      <c r="C1271"/>
      <c r="D1271"/>
    </row>
    <row r="1272" spans="2:4" x14ac:dyDescent="0.2">
      <c r="B1272"/>
      <c r="C1272"/>
      <c r="D1272"/>
    </row>
    <row r="1273" spans="2:4" x14ac:dyDescent="0.2">
      <c r="B1273"/>
      <c r="C1273"/>
      <c r="D1273"/>
    </row>
    <row r="1274" spans="2:4" x14ac:dyDescent="0.2">
      <c r="B1274"/>
      <c r="C1274"/>
      <c r="D1274"/>
    </row>
    <row r="1275" spans="2:4" x14ac:dyDescent="0.2">
      <c r="B1275"/>
      <c r="C1275"/>
      <c r="D1275"/>
    </row>
    <row r="1276" spans="2:4" x14ac:dyDescent="0.2">
      <c r="B1276"/>
      <c r="C1276"/>
      <c r="D1276"/>
    </row>
    <row r="1277" spans="2:4" x14ac:dyDescent="0.2">
      <c r="B1277"/>
      <c r="C1277"/>
      <c r="D1277"/>
    </row>
    <row r="1278" spans="2:4" x14ac:dyDescent="0.2">
      <c r="B1278"/>
      <c r="C1278"/>
      <c r="D1278"/>
    </row>
    <row r="1279" spans="2:4" x14ac:dyDescent="0.2">
      <c r="B1279"/>
      <c r="C1279"/>
      <c r="D1279"/>
    </row>
    <row r="1280" spans="2:4" x14ac:dyDescent="0.2">
      <c r="B1280"/>
      <c r="C1280"/>
      <c r="D1280"/>
    </row>
    <row r="1281" spans="2:4" x14ac:dyDescent="0.2">
      <c r="B1281"/>
      <c r="C1281"/>
      <c r="D1281"/>
    </row>
    <row r="1282" spans="2:4" x14ac:dyDescent="0.2">
      <c r="B1282"/>
      <c r="C1282"/>
      <c r="D1282"/>
    </row>
    <row r="1283" spans="2:4" x14ac:dyDescent="0.2">
      <c r="B1283"/>
      <c r="C1283"/>
      <c r="D1283"/>
    </row>
    <row r="1284" spans="2:4" x14ac:dyDescent="0.2">
      <c r="B1284"/>
      <c r="C1284"/>
      <c r="D1284"/>
    </row>
    <row r="1285" spans="2:4" x14ac:dyDescent="0.2">
      <c r="B1285"/>
      <c r="C1285"/>
      <c r="D1285"/>
    </row>
    <row r="1286" spans="2:4" x14ac:dyDescent="0.2">
      <c r="B1286"/>
      <c r="C1286"/>
      <c r="D1286"/>
    </row>
    <row r="1287" spans="2:4" x14ac:dyDescent="0.2">
      <c r="B1287"/>
      <c r="C1287"/>
      <c r="D1287"/>
    </row>
    <row r="1288" spans="2:4" x14ac:dyDescent="0.2">
      <c r="B1288"/>
      <c r="C1288"/>
      <c r="D1288"/>
    </row>
    <row r="1289" spans="2:4" x14ac:dyDescent="0.2">
      <c r="B1289"/>
      <c r="C1289"/>
      <c r="D1289"/>
    </row>
    <row r="1290" spans="2:4" x14ac:dyDescent="0.2">
      <c r="B1290"/>
      <c r="C1290"/>
      <c r="D1290"/>
    </row>
    <row r="1291" spans="2:4" x14ac:dyDescent="0.2">
      <c r="B1291"/>
      <c r="C1291"/>
      <c r="D1291"/>
    </row>
    <row r="1292" spans="2:4" x14ac:dyDescent="0.2">
      <c r="B1292"/>
      <c r="C1292"/>
      <c r="D1292"/>
    </row>
    <row r="1293" spans="2:4" x14ac:dyDescent="0.2">
      <c r="B1293"/>
      <c r="C1293"/>
      <c r="D1293"/>
    </row>
    <row r="1294" spans="2:4" x14ac:dyDescent="0.2">
      <c r="B1294"/>
      <c r="C1294"/>
      <c r="D1294"/>
    </row>
    <row r="1295" spans="2:4" x14ac:dyDescent="0.2">
      <c r="B1295"/>
      <c r="C1295"/>
      <c r="D1295"/>
    </row>
    <row r="1296" spans="2:4" x14ac:dyDescent="0.2">
      <c r="B1296"/>
      <c r="C1296"/>
      <c r="D1296"/>
    </row>
    <row r="1297" spans="2:4" x14ac:dyDescent="0.2">
      <c r="B1297"/>
      <c r="C1297"/>
      <c r="D1297"/>
    </row>
    <row r="1298" spans="2:4" x14ac:dyDescent="0.2">
      <c r="B1298"/>
      <c r="C1298"/>
      <c r="D1298"/>
    </row>
    <row r="1299" spans="2:4" x14ac:dyDescent="0.2">
      <c r="B1299"/>
      <c r="C1299"/>
      <c r="D1299"/>
    </row>
    <row r="1300" spans="2:4" x14ac:dyDescent="0.2">
      <c r="B1300"/>
      <c r="C1300"/>
      <c r="D1300"/>
    </row>
    <row r="1301" spans="2:4" x14ac:dyDescent="0.2">
      <c r="B1301"/>
      <c r="C1301"/>
      <c r="D1301"/>
    </row>
    <row r="1302" spans="2:4" x14ac:dyDescent="0.2">
      <c r="B1302"/>
      <c r="C1302"/>
      <c r="D1302"/>
    </row>
    <row r="1303" spans="2:4" x14ac:dyDescent="0.2">
      <c r="B1303"/>
      <c r="C1303"/>
      <c r="D1303"/>
    </row>
    <row r="1304" spans="2:4" x14ac:dyDescent="0.2">
      <c r="B1304"/>
      <c r="C1304"/>
      <c r="D1304"/>
    </row>
    <row r="1305" spans="2:4" x14ac:dyDescent="0.2">
      <c r="B1305"/>
      <c r="C1305"/>
      <c r="D1305"/>
    </row>
    <row r="1306" spans="2:4" x14ac:dyDescent="0.2">
      <c r="B1306"/>
      <c r="C1306"/>
      <c r="D1306"/>
    </row>
    <row r="1307" spans="2:4" x14ac:dyDescent="0.2">
      <c r="B1307"/>
      <c r="C1307"/>
      <c r="D1307"/>
    </row>
    <row r="1308" spans="2:4" x14ac:dyDescent="0.2">
      <c r="B1308"/>
      <c r="C1308"/>
      <c r="D1308"/>
    </row>
    <row r="1309" spans="2:4" x14ac:dyDescent="0.2">
      <c r="B1309"/>
      <c r="C1309"/>
      <c r="D1309"/>
    </row>
    <row r="1310" spans="2:4" x14ac:dyDescent="0.2">
      <c r="B1310"/>
      <c r="C1310"/>
      <c r="D1310"/>
    </row>
    <row r="1311" spans="2:4" x14ac:dyDescent="0.2">
      <c r="B1311"/>
      <c r="C1311"/>
      <c r="D1311"/>
    </row>
    <row r="1312" spans="2:4" x14ac:dyDescent="0.2">
      <c r="B1312"/>
      <c r="C1312"/>
      <c r="D1312"/>
    </row>
    <row r="1313" spans="2:4" x14ac:dyDescent="0.2">
      <c r="B1313"/>
      <c r="C1313"/>
      <c r="D1313"/>
    </row>
    <row r="1314" spans="2:4" x14ac:dyDescent="0.2">
      <c r="B1314"/>
      <c r="C1314"/>
      <c r="D1314"/>
    </row>
    <row r="1315" spans="2:4" x14ac:dyDescent="0.2">
      <c r="B1315"/>
      <c r="C1315"/>
      <c r="D1315"/>
    </row>
    <row r="1316" spans="2:4" x14ac:dyDescent="0.2">
      <c r="B1316"/>
      <c r="C1316"/>
      <c r="D1316"/>
    </row>
    <row r="1317" spans="2:4" x14ac:dyDescent="0.2">
      <c r="B1317"/>
      <c r="C1317"/>
      <c r="D1317"/>
    </row>
    <row r="1318" spans="2:4" x14ac:dyDescent="0.2">
      <c r="B1318"/>
      <c r="C1318"/>
      <c r="D1318"/>
    </row>
    <row r="1319" spans="2:4" x14ac:dyDescent="0.2">
      <c r="B1319"/>
      <c r="C1319"/>
      <c r="D1319"/>
    </row>
    <row r="1320" spans="2:4" x14ac:dyDescent="0.2">
      <c r="B1320"/>
      <c r="C1320"/>
      <c r="D1320"/>
    </row>
    <row r="1321" spans="2:4" x14ac:dyDescent="0.2">
      <c r="B1321"/>
      <c r="C1321"/>
      <c r="D1321"/>
    </row>
    <row r="1322" spans="2:4" x14ac:dyDescent="0.2">
      <c r="B1322"/>
      <c r="C1322"/>
      <c r="D1322"/>
    </row>
    <row r="1323" spans="2:4" x14ac:dyDescent="0.2">
      <c r="B1323"/>
      <c r="C1323"/>
      <c r="D1323"/>
    </row>
    <row r="1324" spans="2:4" x14ac:dyDescent="0.2">
      <c r="B1324"/>
      <c r="C1324"/>
      <c r="D1324"/>
    </row>
    <row r="1325" spans="2:4" x14ac:dyDescent="0.2">
      <c r="B1325"/>
      <c r="C1325"/>
      <c r="D1325"/>
    </row>
    <row r="1326" spans="2:4" x14ac:dyDescent="0.2">
      <c r="B1326"/>
      <c r="C1326"/>
      <c r="D1326"/>
    </row>
    <row r="1327" spans="2:4" x14ac:dyDescent="0.2">
      <c r="B1327"/>
      <c r="C1327"/>
      <c r="D1327"/>
    </row>
    <row r="1328" spans="2:4" x14ac:dyDescent="0.2">
      <c r="B1328"/>
      <c r="C1328"/>
      <c r="D1328"/>
    </row>
    <row r="1329" spans="2:4" x14ac:dyDescent="0.2">
      <c r="B1329"/>
      <c r="C1329"/>
      <c r="D1329"/>
    </row>
    <row r="1330" spans="2:4" x14ac:dyDescent="0.2">
      <c r="B1330"/>
      <c r="C1330"/>
      <c r="D1330"/>
    </row>
    <row r="1331" spans="2:4" x14ac:dyDescent="0.2">
      <c r="B1331"/>
      <c r="C1331"/>
      <c r="D1331"/>
    </row>
    <row r="1332" spans="2:4" x14ac:dyDescent="0.2">
      <c r="B1332"/>
      <c r="C1332"/>
      <c r="D1332"/>
    </row>
    <row r="1333" spans="2:4" x14ac:dyDescent="0.2">
      <c r="B1333"/>
      <c r="C1333"/>
      <c r="D1333"/>
    </row>
    <row r="1334" spans="2:4" x14ac:dyDescent="0.2">
      <c r="B1334"/>
      <c r="C1334"/>
      <c r="D1334"/>
    </row>
    <row r="1335" spans="2:4" x14ac:dyDescent="0.2">
      <c r="B1335"/>
      <c r="C1335"/>
      <c r="D1335"/>
    </row>
    <row r="1336" spans="2:4" x14ac:dyDescent="0.2">
      <c r="B1336"/>
      <c r="C1336"/>
      <c r="D1336"/>
    </row>
    <row r="1337" spans="2:4" x14ac:dyDescent="0.2">
      <c r="B1337"/>
      <c r="C1337"/>
      <c r="D1337"/>
    </row>
    <row r="1338" spans="2:4" x14ac:dyDescent="0.2">
      <c r="B1338"/>
      <c r="C1338"/>
      <c r="D1338"/>
    </row>
    <row r="1339" spans="2:4" x14ac:dyDescent="0.2">
      <c r="B1339"/>
      <c r="C1339"/>
      <c r="D1339"/>
    </row>
    <row r="1340" spans="2:4" x14ac:dyDescent="0.2">
      <c r="B1340"/>
      <c r="C1340"/>
      <c r="D1340"/>
    </row>
    <row r="1341" spans="2:4" x14ac:dyDescent="0.2">
      <c r="B1341"/>
      <c r="C1341"/>
      <c r="D1341"/>
    </row>
    <row r="1342" spans="2:4" x14ac:dyDescent="0.2">
      <c r="B1342"/>
      <c r="C1342"/>
      <c r="D1342"/>
    </row>
    <row r="1343" spans="2:4" x14ac:dyDescent="0.2">
      <c r="B1343"/>
      <c r="C1343"/>
      <c r="D1343"/>
    </row>
    <row r="1344" spans="2:4" x14ac:dyDescent="0.2">
      <c r="B1344"/>
      <c r="C1344"/>
      <c r="D1344"/>
    </row>
    <row r="1345" spans="2:4" x14ac:dyDescent="0.2">
      <c r="B1345"/>
      <c r="C1345"/>
      <c r="D1345"/>
    </row>
    <row r="1346" spans="2:4" x14ac:dyDescent="0.2">
      <c r="B1346"/>
      <c r="C1346"/>
      <c r="D1346"/>
    </row>
    <row r="1347" spans="2:4" x14ac:dyDescent="0.2">
      <c r="B1347"/>
      <c r="C1347"/>
      <c r="D1347"/>
    </row>
    <row r="1348" spans="2:4" x14ac:dyDescent="0.2">
      <c r="B1348"/>
      <c r="C1348"/>
      <c r="D1348"/>
    </row>
    <row r="1349" spans="2:4" x14ac:dyDescent="0.2">
      <c r="B1349"/>
      <c r="C1349"/>
      <c r="D1349"/>
    </row>
    <row r="1350" spans="2:4" x14ac:dyDescent="0.2">
      <c r="B1350"/>
      <c r="C1350"/>
      <c r="D1350"/>
    </row>
    <row r="1351" spans="2:4" x14ac:dyDescent="0.2">
      <c r="B1351"/>
      <c r="C1351"/>
      <c r="D1351"/>
    </row>
    <row r="1352" spans="2:4" x14ac:dyDescent="0.2">
      <c r="B1352"/>
      <c r="C1352"/>
      <c r="D1352"/>
    </row>
    <row r="1353" spans="2:4" x14ac:dyDescent="0.2">
      <c r="B1353"/>
      <c r="C1353"/>
      <c r="D1353"/>
    </row>
    <row r="1354" spans="2:4" x14ac:dyDescent="0.2">
      <c r="B1354"/>
      <c r="C1354"/>
      <c r="D1354"/>
    </row>
    <row r="1355" spans="2:4" x14ac:dyDescent="0.2">
      <c r="B1355"/>
      <c r="C1355"/>
      <c r="D1355"/>
    </row>
    <row r="1356" spans="2:4" x14ac:dyDescent="0.2">
      <c r="B1356"/>
      <c r="C1356"/>
      <c r="D1356"/>
    </row>
    <row r="1357" spans="2:4" x14ac:dyDescent="0.2">
      <c r="B1357"/>
      <c r="C1357"/>
      <c r="D1357"/>
    </row>
    <row r="1358" spans="2:4" x14ac:dyDescent="0.2">
      <c r="B1358"/>
      <c r="C1358"/>
      <c r="D1358"/>
    </row>
    <row r="1359" spans="2:4" x14ac:dyDescent="0.2">
      <c r="B1359"/>
      <c r="C1359"/>
      <c r="D1359"/>
    </row>
    <row r="1360" spans="2:4" x14ac:dyDescent="0.2">
      <c r="B1360"/>
      <c r="C1360"/>
      <c r="D1360"/>
    </row>
    <row r="1361" spans="2:4" x14ac:dyDescent="0.2">
      <c r="B1361"/>
      <c r="C1361"/>
      <c r="D1361"/>
    </row>
    <row r="1362" spans="2:4" x14ac:dyDescent="0.2">
      <c r="B1362"/>
      <c r="C1362"/>
      <c r="D1362"/>
    </row>
    <row r="1363" spans="2:4" x14ac:dyDescent="0.2">
      <c r="B1363"/>
      <c r="C1363"/>
      <c r="D1363"/>
    </row>
    <row r="1364" spans="2:4" x14ac:dyDescent="0.2">
      <c r="B1364"/>
      <c r="C1364"/>
      <c r="D1364"/>
    </row>
    <row r="1365" spans="2:4" x14ac:dyDescent="0.2">
      <c r="B1365"/>
      <c r="C1365"/>
      <c r="D1365"/>
    </row>
    <row r="1366" spans="2:4" x14ac:dyDescent="0.2">
      <c r="B1366"/>
      <c r="C1366"/>
      <c r="D1366"/>
    </row>
    <row r="1367" spans="2:4" x14ac:dyDescent="0.2">
      <c r="B1367"/>
      <c r="C1367"/>
      <c r="D1367"/>
    </row>
    <row r="1368" spans="2:4" x14ac:dyDescent="0.2">
      <c r="B1368"/>
      <c r="C1368"/>
      <c r="D1368"/>
    </row>
    <row r="1369" spans="2:4" x14ac:dyDescent="0.2">
      <c r="B1369"/>
      <c r="C1369"/>
      <c r="D1369"/>
    </row>
    <row r="1370" spans="2:4" x14ac:dyDescent="0.2">
      <c r="B1370"/>
      <c r="C1370"/>
      <c r="D1370"/>
    </row>
    <row r="1371" spans="2:4" x14ac:dyDescent="0.2">
      <c r="B1371"/>
      <c r="C1371"/>
      <c r="D1371"/>
    </row>
    <row r="1372" spans="2:4" x14ac:dyDescent="0.2">
      <c r="B1372"/>
      <c r="C1372"/>
      <c r="D1372"/>
    </row>
    <row r="1373" spans="2:4" x14ac:dyDescent="0.2">
      <c r="B1373"/>
      <c r="C1373"/>
      <c r="D1373"/>
    </row>
    <row r="1374" spans="2:4" x14ac:dyDescent="0.2">
      <c r="B1374"/>
      <c r="C1374"/>
      <c r="D1374"/>
    </row>
    <row r="1375" spans="2:4" x14ac:dyDescent="0.2">
      <c r="B1375"/>
      <c r="C1375"/>
      <c r="D1375"/>
    </row>
    <row r="1376" spans="2:4" x14ac:dyDescent="0.2">
      <c r="B1376"/>
      <c r="C1376"/>
      <c r="D1376"/>
    </row>
    <row r="1377" spans="2:4" x14ac:dyDescent="0.2">
      <c r="B1377"/>
      <c r="C1377"/>
      <c r="D1377"/>
    </row>
    <row r="1378" spans="2:4" x14ac:dyDescent="0.2">
      <c r="B1378"/>
      <c r="C1378"/>
      <c r="D1378"/>
    </row>
    <row r="1379" spans="2:4" x14ac:dyDescent="0.2">
      <c r="B1379"/>
      <c r="C1379"/>
      <c r="D1379"/>
    </row>
    <row r="1380" spans="2:4" x14ac:dyDescent="0.2">
      <c r="B1380"/>
      <c r="C1380"/>
      <c r="D1380"/>
    </row>
    <row r="1381" spans="2:4" x14ac:dyDescent="0.2">
      <c r="B1381"/>
      <c r="C1381"/>
      <c r="D1381"/>
    </row>
    <row r="1382" spans="2:4" x14ac:dyDescent="0.2">
      <c r="B1382"/>
      <c r="C1382"/>
      <c r="D1382"/>
    </row>
    <row r="1383" spans="2:4" x14ac:dyDescent="0.2">
      <c r="B1383"/>
      <c r="C1383"/>
      <c r="D1383"/>
    </row>
    <row r="1384" spans="2:4" x14ac:dyDescent="0.2">
      <c r="B1384"/>
      <c r="C1384"/>
      <c r="D1384"/>
    </row>
    <row r="1385" spans="2:4" x14ac:dyDescent="0.2">
      <c r="B1385"/>
      <c r="C1385"/>
      <c r="D1385"/>
    </row>
    <row r="1386" spans="2:4" x14ac:dyDescent="0.2">
      <c r="B1386"/>
      <c r="C1386"/>
      <c r="D1386"/>
    </row>
    <row r="1387" spans="2:4" x14ac:dyDescent="0.2">
      <c r="B1387"/>
      <c r="C1387"/>
      <c r="D1387"/>
    </row>
    <row r="1388" spans="2:4" x14ac:dyDescent="0.2">
      <c r="B1388"/>
      <c r="C1388"/>
      <c r="D1388"/>
    </row>
    <row r="1389" spans="2:4" x14ac:dyDescent="0.2">
      <c r="B1389"/>
      <c r="C1389"/>
      <c r="D1389"/>
    </row>
    <row r="1390" spans="2:4" x14ac:dyDescent="0.2">
      <c r="B1390"/>
      <c r="C1390"/>
      <c r="D1390"/>
    </row>
    <row r="1391" spans="2:4" x14ac:dyDescent="0.2">
      <c r="B1391"/>
      <c r="C1391"/>
      <c r="D1391"/>
    </row>
    <row r="1392" spans="2:4" x14ac:dyDescent="0.2">
      <c r="B1392"/>
      <c r="C1392"/>
      <c r="D1392"/>
    </row>
    <row r="1393" spans="2:4" x14ac:dyDescent="0.2">
      <c r="B1393"/>
      <c r="C1393"/>
      <c r="D1393"/>
    </row>
    <row r="1394" spans="2:4" x14ac:dyDescent="0.2">
      <c r="B1394"/>
      <c r="C1394"/>
      <c r="D1394"/>
    </row>
    <row r="1395" spans="2:4" x14ac:dyDescent="0.2">
      <c r="B1395"/>
      <c r="C1395"/>
      <c r="D1395"/>
    </row>
    <row r="1396" spans="2:4" x14ac:dyDescent="0.2">
      <c r="B1396"/>
      <c r="C1396"/>
      <c r="D1396"/>
    </row>
    <row r="1397" spans="2:4" x14ac:dyDescent="0.2">
      <c r="B1397"/>
      <c r="C1397"/>
      <c r="D1397"/>
    </row>
    <row r="1398" spans="2:4" x14ac:dyDescent="0.2">
      <c r="B1398"/>
      <c r="C1398"/>
      <c r="D1398"/>
    </row>
    <row r="1399" spans="2:4" x14ac:dyDescent="0.2">
      <c r="B1399"/>
      <c r="C1399"/>
      <c r="D1399"/>
    </row>
    <row r="1400" spans="2:4" x14ac:dyDescent="0.2">
      <c r="B1400"/>
      <c r="C1400"/>
      <c r="D1400"/>
    </row>
    <row r="1401" spans="2:4" x14ac:dyDescent="0.2">
      <c r="B1401"/>
      <c r="C1401"/>
      <c r="D1401"/>
    </row>
    <row r="1402" spans="2:4" x14ac:dyDescent="0.2">
      <c r="B1402"/>
      <c r="C1402"/>
      <c r="D1402"/>
    </row>
    <row r="1403" spans="2:4" x14ac:dyDescent="0.2">
      <c r="B1403"/>
      <c r="C1403"/>
      <c r="D1403"/>
    </row>
    <row r="1404" spans="2:4" x14ac:dyDescent="0.2">
      <c r="B1404"/>
      <c r="C1404"/>
      <c r="D1404"/>
    </row>
    <row r="1405" spans="2:4" x14ac:dyDescent="0.2">
      <c r="B1405"/>
      <c r="C1405"/>
      <c r="D1405"/>
    </row>
    <row r="1406" spans="2:4" x14ac:dyDescent="0.2">
      <c r="B1406"/>
      <c r="C1406"/>
      <c r="D1406"/>
    </row>
    <row r="1407" spans="2:4" x14ac:dyDescent="0.2">
      <c r="B1407"/>
      <c r="C1407"/>
      <c r="D1407"/>
    </row>
    <row r="1408" spans="2:4" x14ac:dyDescent="0.2">
      <c r="B1408"/>
      <c r="C1408"/>
      <c r="D1408"/>
    </row>
    <row r="1409" spans="2:4" x14ac:dyDescent="0.2">
      <c r="B1409"/>
      <c r="C1409"/>
      <c r="D1409"/>
    </row>
    <row r="1410" spans="2:4" x14ac:dyDescent="0.2">
      <c r="B1410"/>
      <c r="C1410"/>
      <c r="D1410"/>
    </row>
    <row r="1411" spans="2:4" x14ac:dyDescent="0.2">
      <c r="B1411"/>
      <c r="C1411"/>
      <c r="D1411"/>
    </row>
    <row r="1412" spans="2:4" x14ac:dyDescent="0.2">
      <c r="B1412"/>
      <c r="C1412"/>
      <c r="D1412"/>
    </row>
    <row r="1413" spans="2:4" x14ac:dyDescent="0.2">
      <c r="B1413"/>
      <c r="C1413"/>
      <c r="D1413"/>
    </row>
    <row r="1414" spans="2:4" x14ac:dyDescent="0.2">
      <c r="B1414"/>
      <c r="C1414"/>
      <c r="D1414"/>
    </row>
    <row r="1415" spans="2:4" x14ac:dyDescent="0.2">
      <c r="B1415"/>
      <c r="C1415"/>
      <c r="D1415"/>
    </row>
    <row r="1416" spans="2:4" x14ac:dyDescent="0.2">
      <c r="B1416"/>
      <c r="C1416"/>
      <c r="D1416"/>
    </row>
    <row r="1417" spans="2:4" x14ac:dyDescent="0.2">
      <c r="B1417"/>
      <c r="C1417"/>
      <c r="D1417"/>
    </row>
    <row r="1418" spans="2:4" x14ac:dyDescent="0.2">
      <c r="B1418"/>
      <c r="C1418"/>
      <c r="D1418"/>
    </row>
    <row r="1419" spans="2:4" x14ac:dyDescent="0.2">
      <c r="B1419"/>
      <c r="C1419"/>
      <c r="D1419"/>
    </row>
    <row r="1420" spans="2:4" x14ac:dyDescent="0.2">
      <c r="B1420"/>
      <c r="C1420"/>
      <c r="D1420"/>
    </row>
    <row r="1421" spans="2:4" x14ac:dyDescent="0.2">
      <c r="B1421"/>
      <c r="C1421"/>
      <c r="D1421"/>
    </row>
    <row r="1422" spans="2:4" x14ac:dyDescent="0.2">
      <c r="B1422"/>
      <c r="C1422"/>
      <c r="D1422"/>
    </row>
    <row r="1423" spans="2:4" x14ac:dyDescent="0.2">
      <c r="B1423"/>
      <c r="C1423"/>
      <c r="D1423"/>
    </row>
    <row r="1424" spans="2:4" x14ac:dyDescent="0.2">
      <c r="B1424"/>
      <c r="C1424"/>
      <c r="D1424"/>
    </row>
    <row r="1425" spans="2:4" x14ac:dyDescent="0.2">
      <c r="B1425"/>
      <c r="C1425"/>
      <c r="D1425"/>
    </row>
    <row r="1426" spans="2:4" x14ac:dyDescent="0.2">
      <c r="B1426"/>
      <c r="C1426"/>
      <c r="D1426"/>
    </row>
    <row r="1427" spans="2:4" x14ac:dyDescent="0.2">
      <c r="B1427"/>
      <c r="C1427"/>
      <c r="D1427"/>
    </row>
    <row r="1428" spans="2:4" x14ac:dyDescent="0.2">
      <c r="B1428"/>
      <c r="C1428"/>
      <c r="D1428"/>
    </row>
    <row r="1429" spans="2:4" x14ac:dyDescent="0.2">
      <c r="B1429"/>
      <c r="C1429"/>
      <c r="D1429"/>
    </row>
    <row r="1430" spans="2:4" x14ac:dyDescent="0.2">
      <c r="B1430"/>
      <c r="C1430"/>
      <c r="D1430"/>
    </row>
    <row r="1431" spans="2:4" x14ac:dyDescent="0.2">
      <c r="B1431"/>
      <c r="C1431"/>
      <c r="D1431"/>
    </row>
    <row r="1432" spans="2:4" x14ac:dyDescent="0.2">
      <c r="B1432"/>
      <c r="C1432"/>
      <c r="D1432"/>
    </row>
    <row r="1433" spans="2:4" x14ac:dyDescent="0.2">
      <c r="B1433"/>
      <c r="C1433"/>
      <c r="D1433"/>
    </row>
    <row r="1434" spans="2:4" x14ac:dyDescent="0.2">
      <c r="B1434"/>
      <c r="C1434"/>
      <c r="D1434"/>
    </row>
    <row r="1435" spans="2:4" x14ac:dyDescent="0.2">
      <c r="B1435"/>
      <c r="C1435"/>
      <c r="D1435"/>
    </row>
    <row r="1436" spans="2:4" x14ac:dyDescent="0.2">
      <c r="B1436"/>
      <c r="C1436"/>
      <c r="D1436"/>
    </row>
    <row r="1437" spans="2:4" x14ac:dyDescent="0.2">
      <c r="B1437"/>
      <c r="C1437"/>
      <c r="D1437"/>
    </row>
    <row r="1438" spans="2:4" x14ac:dyDescent="0.2">
      <c r="B1438"/>
      <c r="C1438"/>
      <c r="D1438"/>
    </row>
    <row r="1439" spans="2:4" x14ac:dyDescent="0.2">
      <c r="B1439"/>
      <c r="C1439"/>
      <c r="D1439"/>
    </row>
    <row r="1440" spans="2:4" x14ac:dyDescent="0.2">
      <c r="B1440"/>
      <c r="C1440"/>
      <c r="D1440"/>
    </row>
    <row r="1441" spans="2:4" x14ac:dyDescent="0.2">
      <c r="B1441"/>
      <c r="C1441"/>
      <c r="D1441"/>
    </row>
    <row r="1442" spans="2:4" x14ac:dyDescent="0.2">
      <c r="B1442"/>
      <c r="C1442"/>
      <c r="D1442"/>
    </row>
    <row r="1443" spans="2:4" x14ac:dyDescent="0.2">
      <c r="B1443"/>
      <c r="C1443"/>
      <c r="D1443"/>
    </row>
    <row r="1444" spans="2:4" x14ac:dyDescent="0.2">
      <c r="B1444"/>
      <c r="C1444"/>
      <c r="D1444"/>
    </row>
    <row r="1445" spans="2:4" x14ac:dyDescent="0.2">
      <c r="B1445"/>
      <c r="C1445"/>
      <c r="D1445"/>
    </row>
    <row r="1446" spans="2:4" x14ac:dyDescent="0.2">
      <c r="B1446"/>
      <c r="C1446"/>
      <c r="D1446"/>
    </row>
    <row r="1447" spans="2:4" x14ac:dyDescent="0.2">
      <c r="B1447"/>
      <c r="C1447"/>
      <c r="D1447"/>
    </row>
    <row r="1448" spans="2:4" x14ac:dyDescent="0.2">
      <c r="B1448"/>
      <c r="C1448"/>
      <c r="D1448"/>
    </row>
    <row r="1449" spans="2:4" x14ac:dyDescent="0.2">
      <c r="B1449"/>
      <c r="C1449"/>
      <c r="D1449"/>
    </row>
    <row r="1450" spans="2:4" x14ac:dyDescent="0.2">
      <c r="B1450"/>
      <c r="C1450"/>
      <c r="D1450"/>
    </row>
    <row r="1451" spans="2:4" x14ac:dyDescent="0.2">
      <c r="B1451"/>
      <c r="C1451"/>
      <c r="D1451"/>
    </row>
    <row r="1452" spans="2:4" x14ac:dyDescent="0.2">
      <c r="B1452"/>
      <c r="C1452"/>
      <c r="D1452"/>
    </row>
    <row r="1453" spans="2:4" x14ac:dyDescent="0.2">
      <c r="B1453"/>
      <c r="C1453"/>
      <c r="D1453"/>
    </row>
    <row r="1454" spans="2:4" x14ac:dyDescent="0.2">
      <c r="B1454"/>
      <c r="C1454"/>
      <c r="D1454"/>
    </row>
    <row r="1455" spans="2:4" x14ac:dyDescent="0.2">
      <c r="B1455"/>
      <c r="C1455"/>
      <c r="D1455"/>
    </row>
    <row r="1456" spans="2:4" x14ac:dyDescent="0.2">
      <c r="B1456"/>
      <c r="C1456"/>
      <c r="D1456"/>
    </row>
    <row r="1457" spans="2:4" x14ac:dyDescent="0.2">
      <c r="B1457"/>
      <c r="C1457"/>
      <c r="D1457"/>
    </row>
    <row r="1458" spans="2:4" x14ac:dyDescent="0.2">
      <c r="B1458"/>
      <c r="C1458"/>
      <c r="D1458"/>
    </row>
    <row r="1459" spans="2:4" x14ac:dyDescent="0.2">
      <c r="B1459"/>
      <c r="C1459"/>
      <c r="D1459"/>
    </row>
    <row r="1460" spans="2:4" x14ac:dyDescent="0.2">
      <c r="B1460"/>
      <c r="C1460"/>
      <c r="D1460"/>
    </row>
    <row r="1461" spans="2:4" x14ac:dyDescent="0.2">
      <c r="B1461"/>
      <c r="C1461"/>
      <c r="D1461"/>
    </row>
    <row r="1462" spans="2:4" x14ac:dyDescent="0.2">
      <c r="B1462"/>
      <c r="C1462"/>
      <c r="D1462"/>
    </row>
    <row r="1463" spans="2:4" x14ac:dyDescent="0.2">
      <c r="B1463"/>
      <c r="C1463"/>
      <c r="D1463"/>
    </row>
    <row r="1464" spans="2:4" x14ac:dyDescent="0.2">
      <c r="B1464"/>
      <c r="C1464"/>
      <c r="D1464"/>
    </row>
    <row r="1465" spans="2:4" x14ac:dyDescent="0.2">
      <c r="B1465"/>
      <c r="C1465"/>
      <c r="D1465"/>
    </row>
    <row r="1466" spans="2:4" x14ac:dyDescent="0.2">
      <c r="B1466"/>
      <c r="C1466"/>
      <c r="D1466"/>
    </row>
    <row r="1467" spans="2:4" x14ac:dyDescent="0.2">
      <c r="B1467"/>
      <c r="C1467"/>
      <c r="D1467"/>
    </row>
    <row r="1468" spans="2:4" x14ac:dyDescent="0.2">
      <c r="B1468"/>
      <c r="C1468"/>
      <c r="D1468"/>
    </row>
    <row r="1469" spans="2:4" x14ac:dyDescent="0.2">
      <c r="B1469"/>
      <c r="C1469"/>
      <c r="D1469"/>
    </row>
    <row r="1470" spans="2:4" x14ac:dyDescent="0.2">
      <c r="B1470"/>
      <c r="C1470"/>
      <c r="D1470"/>
    </row>
    <row r="1471" spans="2:4" x14ac:dyDescent="0.2">
      <c r="B1471"/>
      <c r="C1471"/>
      <c r="D1471"/>
    </row>
    <row r="1472" spans="2:4" x14ac:dyDescent="0.2">
      <c r="B1472"/>
      <c r="C1472"/>
      <c r="D1472"/>
    </row>
    <row r="1473" spans="2:4" x14ac:dyDescent="0.2">
      <c r="B1473"/>
      <c r="C1473"/>
      <c r="D1473"/>
    </row>
    <row r="1474" spans="2:4" x14ac:dyDescent="0.2">
      <c r="B1474"/>
      <c r="C1474"/>
      <c r="D1474"/>
    </row>
    <row r="1475" spans="2:4" x14ac:dyDescent="0.2">
      <c r="B1475"/>
      <c r="C1475"/>
      <c r="D1475"/>
    </row>
    <row r="1476" spans="2:4" x14ac:dyDescent="0.2">
      <c r="B1476"/>
      <c r="C1476"/>
      <c r="D1476"/>
    </row>
    <row r="1477" spans="2:4" x14ac:dyDescent="0.2">
      <c r="B1477"/>
      <c r="C1477"/>
      <c r="D1477"/>
    </row>
    <row r="1478" spans="2:4" x14ac:dyDescent="0.2">
      <c r="B1478"/>
      <c r="C1478"/>
      <c r="D1478"/>
    </row>
    <row r="1479" spans="2:4" x14ac:dyDescent="0.2">
      <c r="B1479"/>
      <c r="C1479"/>
      <c r="D1479"/>
    </row>
    <row r="1480" spans="2:4" x14ac:dyDescent="0.2">
      <c r="B1480"/>
      <c r="C1480"/>
      <c r="D1480"/>
    </row>
    <row r="1481" spans="2:4" x14ac:dyDescent="0.2">
      <c r="B1481"/>
      <c r="C1481"/>
      <c r="D1481"/>
    </row>
    <row r="1482" spans="2:4" x14ac:dyDescent="0.2">
      <c r="B1482"/>
      <c r="C1482"/>
      <c r="D1482"/>
    </row>
    <row r="1483" spans="2:4" x14ac:dyDescent="0.2">
      <c r="B1483"/>
      <c r="C1483"/>
      <c r="D1483"/>
    </row>
    <row r="1484" spans="2:4" x14ac:dyDescent="0.2">
      <c r="B1484"/>
      <c r="C1484"/>
      <c r="D1484"/>
    </row>
    <row r="1485" spans="2:4" x14ac:dyDescent="0.2">
      <c r="B1485"/>
      <c r="C1485"/>
      <c r="D1485"/>
    </row>
    <row r="1486" spans="2:4" x14ac:dyDescent="0.2">
      <c r="B1486"/>
      <c r="C1486"/>
      <c r="D1486"/>
    </row>
    <row r="1487" spans="2:4" x14ac:dyDescent="0.2">
      <c r="B1487"/>
      <c r="C1487"/>
      <c r="D1487"/>
    </row>
    <row r="1488" spans="2:4" x14ac:dyDescent="0.2">
      <c r="B1488"/>
      <c r="C1488"/>
      <c r="D1488"/>
    </row>
    <row r="1489" spans="2:4" x14ac:dyDescent="0.2">
      <c r="B1489"/>
      <c r="C1489"/>
      <c r="D1489"/>
    </row>
    <row r="1490" spans="2:4" x14ac:dyDescent="0.2">
      <c r="B1490"/>
      <c r="C1490"/>
      <c r="D1490"/>
    </row>
    <row r="1491" spans="2:4" x14ac:dyDescent="0.2">
      <c r="B1491"/>
      <c r="C1491"/>
      <c r="D1491"/>
    </row>
    <row r="1492" spans="2:4" x14ac:dyDescent="0.2">
      <c r="B1492"/>
      <c r="C1492"/>
      <c r="D1492"/>
    </row>
    <row r="1493" spans="2:4" x14ac:dyDescent="0.2">
      <c r="B1493"/>
      <c r="C1493"/>
      <c r="D1493"/>
    </row>
    <row r="1494" spans="2:4" x14ac:dyDescent="0.2">
      <c r="B1494"/>
      <c r="C1494"/>
      <c r="D1494"/>
    </row>
    <row r="1495" spans="2:4" x14ac:dyDescent="0.2">
      <c r="B1495"/>
      <c r="C1495"/>
      <c r="D1495"/>
    </row>
    <row r="1496" spans="2:4" x14ac:dyDescent="0.2">
      <c r="B1496"/>
      <c r="C1496"/>
      <c r="D1496"/>
    </row>
    <row r="1497" spans="2:4" x14ac:dyDescent="0.2">
      <c r="B1497"/>
      <c r="C1497"/>
      <c r="D1497"/>
    </row>
    <row r="1498" spans="2:4" x14ac:dyDescent="0.2">
      <c r="B1498"/>
      <c r="C1498"/>
      <c r="D1498"/>
    </row>
    <row r="1499" spans="2:4" x14ac:dyDescent="0.2">
      <c r="B1499"/>
      <c r="C1499"/>
      <c r="D1499"/>
    </row>
    <row r="1500" spans="2:4" x14ac:dyDescent="0.2">
      <c r="B1500"/>
      <c r="C1500"/>
      <c r="D1500"/>
    </row>
    <row r="1501" spans="2:4" x14ac:dyDescent="0.2">
      <c r="B1501"/>
      <c r="C1501"/>
      <c r="D1501"/>
    </row>
    <row r="1502" spans="2:4" x14ac:dyDescent="0.2">
      <c r="B1502"/>
      <c r="C1502"/>
      <c r="D1502"/>
    </row>
    <row r="1503" spans="2:4" x14ac:dyDescent="0.2">
      <c r="B1503"/>
      <c r="C1503"/>
      <c r="D1503"/>
    </row>
    <row r="1504" spans="2:4" x14ac:dyDescent="0.2">
      <c r="B1504"/>
      <c r="C1504"/>
      <c r="D1504"/>
    </row>
    <row r="1505" spans="2:4" x14ac:dyDescent="0.2">
      <c r="B1505"/>
      <c r="C1505"/>
      <c r="D1505"/>
    </row>
    <row r="1506" spans="2:4" x14ac:dyDescent="0.2">
      <c r="B1506"/>
      <c r="C1506"/>
      <c r="D1506"/>
    </row>
    <row r="1507" spans="2:4" x14ac:dyDescent="0.2">
      <c r="B1507"/>
      <c r="C1507"/>
      <c r="D1507"/>
    </row>
    <row r="1508" spans="2:4" x14ac:dyDescent="0.2">
      <c r="B1508"/>
      <c r="C1508"/>
      <c r="D1508"/>
    </row>
    <row r="1509" spans="2:4" x14ac:dyDescent="0.2">
      <c r="B1509"/>
      <c r="C1509"/>
      <c r="D1509"/>
    </row>
    <row r="1510" spans="2:4" x14ac:dyDescent="0.2">
      <c r="B1510"/>
      <c r="C1510"/>
      <c r="D1510"/>
    </row>
    <row r="1511" spans="2:4" x14ac:dyDescent="0.2">
      <c r="B1511"/>
      <c r="C1511"/>
      <c r="D1511"/>
    </row>
    <row r="1512" spans="2:4" x14ac:dyDescent="0.2">
      <c r="B1512"/>
      <c r="C1512"/>
      <c r="D1512"/>
    </row>
    <row r="1513" spans="2:4" x14ac:dyDescent="0.2">
      <c r="B1513"/>
      <c r="C1513"/>
      <c r="D1513"/>
    </row>
    <row r="1514" spans="2:4" x14ac:dyDescent="0.2">
      <c r="B1514"/>
      <c r="C1514"/>
      <c r="D1514"/>
    </row>
    <row r="1515" spans="2:4" x14ac:dyDescent="0.2">
      <c r="B1515"/>
      <c r="C1515"/>
      <c r="D1515"/>
    </row>
    <row r="1516" spans="2:4" x14ac:dyDescent="0.2">
      <c r="B1516"/>
      <c r="C1516"/>
      <c r="D1516"/>
    </row>
    <row r="1517" spans="2:4" x14ac:dyDescent="0.2">
      <c r="B1517"/>
      <c r="C1517"/>
      <c r="D1517"/>
    </row>
    <row r="1518" spans="2:4" x14ac:dyDescent="0.2">
      <c r="B1518"/>
      <c r="C1518"/>
      <c r="D1518"/>
    </row>
    <row r="1519" spans="2:4" x14ac:dyDescent="0.2">
      <c r="B1519"/>
      <c r="C1519"/>
      <c r="D1519"/>
    </row>
    <row r="1520" spans="2:4" x14ac:dyDescent="0.2">
      <c r="B1520"/>
      <c r="C1520"/>
      <c r="D1520"/>
    </row>
    <row r="1521" spans="2:4" x14ac:dyDescent="0.2">
      <c r="B1521"/>
      <c r="C1521"/>
      <c r="D1521"/>
    </row>
    <row r="1522" spans="2:4" x14ac:dyDescent="0.2">
      <c r="B1522"/>
      <c r="C1522"/>
      <c r="D1522"/>
    </row>
    <row r="1523" spans="2:4" x14ac:dyDescent="0.2">
      <c r="B1523"/>
      <c r="C1523"/>
      <c r="D1523"/>
    </row>
    <row r="1524" spans="2:4" x14ac:dyDescent="0.2">
      <c r="B1524"/>
      <c r="C1524"/>
      <c r="D1524"/>
    </row>
    <row r="1525" spans="2:4" x14ac:dyDescent="0.2">
      <c r="B1525"/>
      <c r="C1525"/>
      <c r="D1525"/>
    </row>
    <row r="1526" spans="2:4" x14ac:dyDescent="0.2">
      <c r="B1526"/>
      <c r="C1526"/>
      <c r="D1526"/>
    </row>
    <row r="1527" spans="2:4" x14ac:dyDescent="0.2">
      <c r="B1527"/>
      <c r="C1527"/>
      <c r="D1527"/>
    </row>
    <row r="1528" spans="2:4" x14ac:dyDescent="0.2">
      <c r="B1528"/>
      <c r="C1528"/>
      <c r="D1528"/>
    </row>
    <row r="1529" spans="2:4" x14ac:dyDescent="0.2">
      <c r="B1529"/>
      <c r="C1529"/>
      <c r="D1529"/>
    </row>
    <row r="1530" spans="2:4" x14ac:dyDescent="0.2">
      <c r="B1530"/>
      <c r="C1530"/>
      <c r="D1530"/>
    </row>
    <row r="1531" spans="2:4" x14ac:dyDescent="0.2">
      <c r="B1531"/>
      <c r="C1531"/>
      <c r="D1531"/>
    </row>
    <row r="1532" spans="2:4" x14ac:dyDescent="0.2">
      <c r="B1532"/>
      <c r="C1532"/>
      <c r="D1532"/>
    </row>
    <row r="1533" spans="2:4" x14ac:dyDescent="0.2">
      <c r="B1533"/>
      <c r="C1533"/>
      <c r="D1533"/>
    </row>
    <row r="1534" spans="2:4" x14ac:dyDescent="0.2">
      <c r="B1534"/>
      <c r="C1534"/>
      <c r="D1534"/>
    </row>
    <row r="1535" spans="2:4" x14ac:dyDescent="0.2">
      <c r="B1535"/>
      <c r="C1535"/>
      <c r="D1535"/>
    </row>
    <row r="1536" spans="2:4" x14ac:dyDescent="0.2">
      <c r="B1536"/>
      <c r="C1536"/>
      <c r="D1536"/>
    </row>
    <row r="1537" spans="2:4" x14ac:dyDescent="0.2">
      <c r="B1537"/>
      <c r="C1537"/>
      <c r="D1537"/>
    </row>
    <row r="1538" spans="2:4" x14ac:dyDescent="0.2">
      <c r="B1538"/>
      <c r="C1538"/>
      <c r="D1538"/>
    </row>
    <row r="1539" spans="2:4" x14ac:dyDescent="0.2">
      <c r="B1539"/>
      <c r="C1539"/>
      <c r="D1539"/>
    </row>
    <row r="1540" spans="2:4" x14ac:dyDescent="0.2">
      <c r="B1540"/>
      <c r="C1540"/>
      <c r="D1540"/>
    </row>
    <row r="1541" spans="2:4" x14ac:dyDescent="0.2">
      <c r="B1541"/>
      <c r="C1541"/>
      <c r="D1541"/>
    </row>
    <row r="1542" spans="2:4" x14ac:dyDescent="0.2">
      <c r="B1542"/>
      <c r="C1542"/>
      <c r="D1542"/>
    </row>
    <row r="1543" spans="2:4" x14ac:dyDescent="0.2">
      <c r="B1543"/>
      <c r="C1543"/>
      <c r="D1543"/>
    </row>
    <row r="1544" spans="2:4" x14ac:dyDescent="0.2">
      <c r="B1544"/>
      <c r="C1544"/>
      <c r="D1544"/>
    </row>
    <row r="1545" spans="2:4" x14ac:dyDescent="0.2">
      <c r="B1545"/>
      <c r="C1545"/>
      <c r="D1545"/>
    </row>
    <row r="1546" spans="2:4" x14ac:dyDescent="0.2">
      <c r="B1546"/>
      <c r="C1546"/>
      <c r="D1546"/>
    </row>
    <row r="1547" spans="2:4" x14ac:dyDescent="0.2">
      <c r="B1547"/>
      <c r="C1547"/>
      <c r="D1547"/>
    </row>
    <row r="1548" spans="2:4" x14ac:dyDescent="0.2">
      <c r="B1548"/>
      <c r="C1548"/>
      <c r="D1548"/>
    </row>
    <row r="1549" spans="2:4" x14ac:dyDescent="0.2">
      <c r="B1549"/>
      <c r="C1549"/>
      <c r="D1549"/>
    </row>
    <row r="1550" spans="2:4" x14ac:dyDescent="0.2">
      <c r="B1550"/>
      <c r="C1550"/>
      <c r="D1550"/>
    </row>
    <row r="1551" spans="2:4" x14ac:dyDescent="0.2">
      <c r="B1551"/>
      <c r="C1551"/>
      <c r="D1551"/>
    </row>
    <row r="1552" spans="2:4" x14ac:dyDescent="0.2">
      <c r="B1552"/>
      <c r="C1552"/>
      <c r="D1552"/>
    </row>
    <row r="1553" spans="2:4" x14ac:dyDescent="0.2">
      <c r="B1553"/>
      <c r="C1553"/>
      <c r="D1553"/>
    </row>
    <row r="1554" spans="2:4" x14ac:dyDescent="0.2">
      <c r="B1554"/>
      <c r="C1554"/>
      <c r="D1554"/>
    </row>
    <row r="1555" spans="2:4" x14ac:dyDescent="0.2">
      <c r="B1555"/>
      <c r="C1555"/>
      <c r="D1555"/>
    </row>
    <row r="1556" spans="2:4" x14ac:dyDescent="0.2">
      <c r="B1556"/>
      <c r="C1556"/>
      <c r="D1556"/>
    </row>
    <row r="1557" spans="2:4" x14ac:dyDescent="0.2">
      <c r="B1557"/>
      <c r="C1557"/>
      <c r="D1557"/>
    </row>
    <row r="1558" spans="2:4" x14ac:dyDescent="0.2">
      <c r="B1558"/>
      <c r="C1558"/>
      <c r="D1558"/>
    </row>
    <row r="1559" spans="2:4" x14ac:dyDescent="0.2">
      <c r="B1559"/>
      <c r="C1559"/>
      <c r="D1559"/>
    </row>
    <row r="1560" spans="2:4" x14ac:dyDescent="0.2">
      <c r="B1560"/>
      <c r="C1560"/>
      <c r="D1560"/>
    </row>
    <row r="1561" spans="2:4" x14ac:dyDescent="0.2">
      <c r="B1561"/>
      <c r="C1561"/>
      <c r="D1561"/>
    </row>
    <row r="1562" spans="2:4" x14ac:dyDescent="0.2">
      <c r="B1562"/>
      <c r="C1562"/>
      <c r="D1562"/>
    </row>
    <row r="1563" spans="2:4" x14ac:dyDescent="0.2">
      <c r="B1563"/>
      <c r="C1563"/>
      <c r="D1563"/>
    </row>
    <row r="1564" spans="2:4" x14ac:dyDescent="0.2">
      <c r="B1564"/>
      <c r="C1564"/>
      <c r="D1564"/>
    </row>
    <row r="1565" spans="2:4" x14ac:dyDescent="0.2">
      <c r="B1565"/>
      <c r="C1565"/>
      <c r="D1565"/>
    </row>
    <row r="1566" spans="2:4" x14ac:dyDescent="0.2">
      <c r="B1566"/>
      <c r="C1566"/>
      <c r="D1566"/>
    </row>
    <row r="1567" spans="2:4" x14ac:dyDescent="0.2">
      <c r="B1567"/>
      <c r="C1567"/>
      <c r="D1567"/>
    </row>
    <row r="1568" spans="2:4" x14ac:dyDescent="0.2">
      <c r="B1568"/>
      <c r="C1568"/>
      <c r="D1568"/>
    </row>
    <row r="1569" spans="2:4" x14ac:dyDescent="0.2">
      <c r="B1569"/>
      <c r="C1569"/>
      <c r="D1569"/>
    </row>
    <row r="1570" spans="2:4" x14ac:dyDescent="0.2">
      <c r="B1570"/>
      <c r="C1570"/>
      <c r="D1570"/>
    </row>
    <row r="1571" spans="2:4" x14ac:dyDescent="0.2">
      <c r="B1571"/>
      <c r="C1571"/>
      <c r="D1571"/>
    </row>
    <row r="1572" spans="2:4" x14ac:dyDescent="0.2">
      <c r="B1572"/>
      <c r="C1572"/>
      <c r="D1572"/>
    </row>
    <row r="1573" spans="2:4" x14ac:dyDescent="0.2">
      <c r="B1573"/>
      <c r="C1573"/>
      <c r="D1573"/>
    </row>
    <row r="1574" spans="2:4" x14ac:dyDescent="0.2">
      <c r="B1574"/>
      <c r="C1574"/>
      <c r="D1574"/>
    </row>
    <row r="1575" spans="2:4" x14ac:dyDescent="0.2">
      <c r="B1575"/>
      <c r="C1575"/>
      <c r="D1575"/>
    </row>
    <row r="1576" spans="2:4" x14ac:dyDescent="0.2">
      <c r="B1576"/>
      <c r="C1576"/>
      <c r="D1576"/>
    </row>
    <row r="1577" spans="2:4" x14ac:dyDescent="0.2">
      <c r="B1577"/>
      <c r="C1577"/>
      <c r="D1577"/>
    </row>
    <row r="1578" spans="2:4" x14ac:dyDescent="0.2">
      <c r="B1578"/>
      <c r="C1578"/>
      <c r="D1578"/>
    </row>
    <row r="1579" spans="2:4" x14ac:dyDescent="0.2">
      <c r="B1579"/>
      <c r="C1579"/>
      <c r="D1579"/>
    </row>
    <row r="1580" spans="2:4" x14ac:dyDescent="0.2">
      <c r="B1580"/>
      <c r="C1580"/>
      <c r="D1580"/>
    </row>
    <row r="1581" spans="2:4" x14ac:dyDescent="0.2">
      <c r="B1581"/>
      <c r="C1581"/>
      <c r="D1581"/>
    </row>
    <row r="1582" spans="2:4" x14ac:dyDescent="0.2">
      <c r="B1582"/>
      <c r="C1582"/>
      <c r="D1582"/>
    </row>
    <row r="1583" spans="2:4" x14ac:dyDescent="0.2">
      <c r="B1583"/>
      <c r="C1583"/>
      <c r="D1583"/>
    </row>
    <row r="1584" spans="2:4" x14ac:dyDescent="0.2">
      <c r="B1584"/>
      <c r="C1584"/>
      <c r="D1584"/>
    </row>
    <row r="1585" spans="2:4" x14ac:dyDescent="0.2">
      <c r="B1585"/>
      <c r="C1585"/>
      <c r="D1585"/>
    </row>
    <row r="1586" spans="2:4" x14ac:dyDescent="0.2">
      <c r="B1586"/>
      <c r="C1586"/>
      <c r="D1586"/>
    </row>
    <row r="1587" spans="2:4" x14ac:dyDescent="0.2">
      <c r="B1587"/>
      <c r="C1587"/>
      <c r="D1587"/>
    </row>
    <row r="1588" spans="2:4" x14ac:dyDescent="0.2">
      <c r="B1588"/>
      <c r="C1588"/>
      <c r="D1588"/>
    </row>
    <row r="1589" spans="2:4" x14ac:dyDescent="0.2">
      <c r="B1589"/>
      <c r="C1589"/>
      <c r="D1589"/>
    </row>
    <row r="1590" spans="2:4" x14ac:dyDescent="0.2">
      <c r="B1590"/>
      <c r="C1590"/>
      <c r="D1590"/>
    </row>
    <row r="1591" spans="2:4" x14ac:dyDescent="0.2">
      <c r="B1591"/>
      <c r="C1591"/>
      <c r="D1591"/>
    </row>
    <row r="1592" spans="2:4" x14ac:dyDescent="0.2">
      <c r="B1592"/>
      <c r="C1592"/>
      <c r="D1592"/>
    </row>
    <row r="1593" spans="2:4" x14ac:dyDescent="0.2">
      <c r="B1593"/>
      <c r="C1593"/>
      <c r="D1593"/>
    </row>
    <row r="1594" spans="2:4" x14ac:dyDescent="0.2">
      <c r="B1594"/>
      <c r="C1594"/>
      <c r="D1594"/>
    </row>
    <row r="1595" spans="2:4" x14ac:dyDescent="0.2">
      <c r="B1595"/>
      <c r="C1595"/>
      <c r="D1595"/>
    </row>
    <row r="1596" spans="2:4" x14ac:dyDescent="0.2">
      <c r="B1596"/>
      <c r="C1596"/>
      <c r="D1596"/>
    </row>
    <row r="1597" spans="2:4" x14ac:dyDescent="0.2">
      <c r="B1597"/>
      <c r="C1597"/>
      <c r="D1597"/>
    </row>
    <row r="1598" spans="2:4" x14ac:dyDescent="0.2">
      <c r="B1598"/>
      <c r="C1598"/>
      <c r="D1598"/>
    </row>
    <row r="1599" spans="2:4" x14ac:dyDescent="0.2">
      <c r="B1599"/>
      <c r="C1599"/>
      <c r="D1599"/>
    </row>
    <row r="1600" spans="2:4" x14ac:dyDescent="0.2">
      <c r="B1600"/>
      <c r="C1600"/>
      <c r="D1600"/>
    </row>
    <row r="1601" spans="2:4" x14ac:dyDescent="0.2">
      <c r="B1601"/>
      <c r="C1601"/>
      <c r="D1601"/>
    </row>
    <row r="1602" spans="2:4" x14ac:dyDescent="0.2">
      <c r="B1602"/>
      <c r="C1602"/>
      <c r="D1602"/>
    </row>
    <row r="1603" spans="2:4" x14ac:dyDescent="0.2">
      <c r="B1603"/>
      <c r="C1603"/>
      <c r="D1603"/>
    </row>
    <row r="1604" spans="2:4" x14ac:dyDescent="0.2">
      <c r="B1604"/>
      <c r="C1604"/>
      <c r="D1604"/>
    </row>
    <row r="1605" spans="2:4" x14ac:dyDescent="0.2">
      <c r="B1605"/>
      <c r="C1605"/>
      <c r="D1605"/>
    </row>
    <row r="1606" spans="2:4" x14ac:dyDescent="0.2">
      <c r="B1606"/>
      <c r="C1606"/>
      <c r="D1606"/>
    </row>
    <row r="1607" spans="2:4" x14ac:dyDescent="0.2">
      <c r="B1607"/>
      <c r="C1607"/>
      <c r="D1607"/>
    </row>
    <row r="1608" spans="2:4" x14ac:dyDescent="0.2">
      <c r="B1608"/>
      <c r="C1608"/>
      <c r="D1608"/>
    </row>
    <row r="1609" spans="2:4" x14ac:dyDescent="0.2">
      <c r="B1609"/>
      <c r="C1609"/>
      <c r="D1609"/>
    </row>
    <row r="1610" spans="2:4" x14ac:dyDescent="0.2">
      <c r="B1610"/>
      <c r="C1610"/>
      <c r="D1610"/>
    </row>
    <row r="1611" spans="2:4" x14ac:dyDescent="0.2">
      <c r="B1611"/>
      <c r="C1611"/>
      <c r="D1611"/>
    </row>
    <row r="1612" spans="2:4" x14ac:dyDescent="0.2">
      <c r="B1612"/>
      <c r="C1612"/>
      <c r="D1612"/>
    </row>
    <row r="1613" spans="2:4" x14ac:dyDescent="0.2">
      <c r="B1613"/>
      <c r="C1613"/>
      <c r="D1613"/>
    </row>
    <row r="1614" spans="2:4" x14ac:dyDescent="0.2">
      <c r="B1614"/>
      <c r="C1614"/>
      <c r="D1614"/>
    </row>
    <row r="1615" spans="2:4" x14ac:dyDescent="0.2">
      <c r="B1615"/>
      <c r="C1615"/>
      <c r="D1615"/>
    </row>
    <row r="1616" spans="2:4" x14ac:dyDescent="0.2">
      <c r="B1616"/>
      <c r="C1616"/>
      <c r="D1616"/>
    </row>
    <row r="1617" spans="2:4" x14ac:dyDescent="0.2">
      <c r="B1617"/>
      <c r="C1617"/>
      <c r="D1617"/>
    </row>
    <row r="1618" spans="2:4" x14ac:dyDescent="0.2">
      <c r="B1618"/>
      <c r="C1618"/>
      <c r="D1618"/>
    </row>
    <row r="1619" spans="2:4" x14ac:dyDescent="0.2">
      <c r="B1619"/>
      <c r="C1619"/>
      <c r="D1619"/>
    </row>
    <row r="1620" spans="2:4" x14ac:dyDescent="0.2">
      <c r="B1620"/>
      <c r="C1620"/>
      <c r="D1620"/>
    </row>
    <row r="1621" spans="2:4" x14ac:dyDescent="0.2">
      <c r="B1621"/>
      <c r="C1621"/>
      <c r="D1621"/>
    </row>
    <row r="1622" spans="2:4" x14ac:dyDescent="0.2">
      <c r="B1622"/>
      <c r="C1622"/>
      <c r="D1622"/>
    </row>
    <row r="1623" spans="2:4" x14ac:dyDescent="0.2">
      <c r="B1623"/>
      <c r="C1623"/>
      <c r="D1623"/>
    </row>
    <row r="1624" spans="2:4" x14ac:dyDescent="0.2">
      <c r="B1624"/>
      <c r="C1624"/>
      <c r="D1624"/>
    </row>
    <row r="1625" spans="2:4" x14ac:dyDescent="0.2">
      <c r="B1625"/>
      <c r="C1625"/>
      <c r="D1625"/>
    </row>
    <row r="1626" spans="2:4" x14ac:dyDescent="0.2">
      <c r="B1626"/>
      <c r="C1626"/>
      <c r="D1626"/>
    </row>
    <row r="1627" spans="2:4" x14ac:dyDescent="0.2">
      <c r="B1627"/>
      <c r="C1627"/>
      <c r="D1627"/>
    </row>
    <row r="1628" spans="2:4" x14ac:dyDescent="0.2">
      <c r="B1628"/>
      <c r="C1628"/>
      <c r="D1628"/>
    </row>
    <row r="1629" spans="2:4" x14ac:dyDescent="0.2">
      <c r="B1629"/>
      <c r="C1629"/>
      <c r="D1629"/>
    </row>
    <row r="1630" spans="2:4" x14ac:dyDescent="0.2">
      <c r="B1630"/>
      <c r="C1630"/>
      <c r="D1630"/>
    </row>
    <row r="1631" spans="2:4" x14ac:dyDescent="0.2">
      <c r="B1631"/>
      <c r="C1631"/>
      <c r="D1631"/>
    </row>
    <row r="1632" spans="2:4" x14ac:dyDescent="0.2">
      <c r="B1632"/>
      <c r="C1632"/>
      <c r="D1632"/>
    </row>
    <row r="1633" spans="2:4" x14ac:dyDescent="0.2">
      <c r="B1633"/>
      <c r="C1633"/>
      <c r="D1633"/>
    </row>
    <row r="1634" spans="2:4" x14ac:dyDescent="0.2">
      <c r="B1634"/>
      <c r="C1634"/>
      <c r="D1634"/>
    </row>
    <row r="1635" spans="2:4" x14ac:dyDescent="0.2">
      <c r="B1635"/>
      <c r="C1635"/>
      <c r="D1635"/>
    </row>
    <row r="1636" spans="2:4" x14ac:dyDescent="0.2">
      <c r="B1636"/>
      <c r="C1636"/>
      <c r="D1636"/>
    </row>
    <row r="1637" spans="2:4" x14ac:dyDescent="0.2">
      <c r="B1637"/>
      <c r="C1637"/>
      <c r="D1637"/>
    </row>
    <row r="1638" spans="2:4" x14ac:dyDescent="0.2">
      <c r="B1638"/>
      <c r="C1638"/>
      <c r="D1638"/>
    </row>
    <row r="1639" spans="2:4" x14ac:dyDescent="0.2">
      <c r="B1639"/>
      <c r="C1639"/>
      <c r="D1639"/>
    </row>
    <row r="1640" spans="2:4" x14ac:dyDescent="0.2">
      <c r="B1640"/>
      <c r="C1640"/>
      <c r="D1640"/>
    </row>
    <row r="1641" spans="2:4" x14ac:dyDescent="0.2">
      <c r="B1641"/>
      <c r="C1641"/>
      <c r="D1641"/>
    </row>
    <row r="1642" spans="2:4" x14ac:dyDescent="0.2">
      <c r="B1642"/>
      <c r="C1642"/>
      <c r="D1642"/>
    </row>
    <row r="1643" spans="2:4" x14ac:dyDescent="0.2">
      <c r="B1643"/>
      <c r="C1643"/>
      <c r="D1643"/>
    </row>
    <row r="1644" spans="2:4" x14ac:dyDescent="0.2">
      <c r="B1644"/>
      <c r="C1644"/>
      <c r="D1644"/>
    </row>
    <row r="1645" spans="2:4" x14ac:dyDescent="0.2">
      <c r="B1645"/>
      <c r="C1645"/>
      <c r="D1645"/>
    </row>
    <row r="1646" spans="2:4" x14ac:dyDescent="0.2">
      <c r="B1646"/>
      <c r="C1646"/>
      <c r="D1646"/>
    </row>
    <row r="1647" spans="2:4" x14ac:dyDescent="0.2">
      <c r="B1647"/>
      <c r="C1647"/>
      <c r="D1647"/>
    </row>
    <row r="1648" spans="2:4" x14ac:dyDescent="0.2">
      <c r="B1648"/>
      <c r="C1648"/>
      <c r="D1648"/>
    </row>
    <row r="1649" spans="2:4" x14ac:dyDescent="0.2">
      <c r="B1649"/>
      <c r="C1649"/>
      <c r="D1649"/>
    </row>
    <row r="1650" spans="2:4" x14ac:dyDescent="0.2">
      <c r="B1650"/>
      <c r="C1650"/>
      <c r="D1650"/>
    </row>
    <row r="1651" spans="2:4" x14ac:dyDescent="0.2">
      <c r="B1651"/>
      <c r="C1651"/>
      <c r="D1651"/>
    </row>
    <row r="1652" spans="2:4" x14ac:dyDescent="0.2">
      <c r="B1652"/>
      <c r="C1652"/>
      <c r="D1652"/>
    </row>
    <row r="1653" spans="2:4" x14ac:dyDescent="0.2">
      <c r="B1653"/>
      <c r="C1653"/>
      <c r="D1653"/>
    </row>
    <row r="1654" spans="2:4" x14ac:dyDescent="0.2">
      <c r="B1654"/>
      <c r="C1654"/>
      <c r="D1654"/>
    </row>
    <row r="1655" spans="2:4" x14ac:dyDescent="0.2">
      <c r="B1655"/>
      <c r="C1655"/>
      <c r="D1655"/>
    </row>
    <row r="1656" spans="2:4" x14ac:dyDescent="0.2">
      <c r="B1656"/>
      <c r="C1656"/>
      <c r="D1656"/>
    </row>
    <row r="1657" spans="2:4" x14ac:dyDescent="0.2">
      <c r="B1657"/>
      <c r="C1657"/>
      <c r="D1657"/>
    </row>
    <row r="1658" spans="2:4" x14ac:dyDescent="0.2">
      <c r="B1658"/>
      <c r="C1658"/>
      <c r="D1658"/>
    </row>
    <row r="1659" spans="2:4" x14ac:dyDescent="0.2">
      <c r="B1659"/>
      <c r="C1659"/>
      <c r="D1659"/>
    </row>
    <row r="1660" spans="2:4" x14ac:dyDescent="0.2">
      <c r="B1660"/>
      <c r="C1660"/>
      <c r="D1660"/>
    </row>
    <row r="1661" spans="2:4" x14ac:dyDescent="0.2">
      <c r="B1661"/>
      <c r="C1661"/>
      <c r="D1661"/>
    </row>
    <row r="1662" spans="2:4" x14ac:dyDescent="0.2">
      <c r="B1662"/>
      <c r="C1662"/>
      <c r="D1662"/>
    </row>
    <row r="1663" spans="2:4" x14ac:dyDescent="0.2">
      <c r="B1663"/>
      <c r="C1663"/>
      <c r="D1663"/>
    </row>
    <row r="1664" spans="2:4" x14ac:dyDescent="0.2">
      <c r="B1664"/>
      <c r="C1664"/>
      <c r="D1664"/>
    </row>
    <row r="1665" spans="2:4" x14ac:dyDescent="0.2">
      <c r="B1665"/>
      <c r="C1665"/>
      <c r="D1665"/>
    </row>
    <row r="1666" spans="2:4" x14ac:dyDescent="0.2">
      <c r="B1666"/>
      <c r="C1666"/>
      <c r="D1666"/>
    </row>
    <row r="1667" spans="2:4" x14ac:dyDescent="0.2">
      <c r="B1667"/>
      <c r="C1667"/>
      <c r="D1667"/>
    </row>
    <row r="1668" spans="2:4" x14ac:dyDescent="0.2">
      <c r="B1668"/>
      <c r="C1668"/>
      <c r="D1668"/>
    </row>
    <row r="1669" spans="2:4" x14ac:dyDescent="0.2">
      <c r="B1669"/>
      <c r="C1669"/>
      <c r="D1669"/>
    </row>
    <row r="1670" spans="2:4" x14ac:dyDescent="0.2">
      <c r="B1670"/>
      <c r="C1670"/>
      <c r="D1670"/>
    </row>
    <row r="1671" spans="2:4" x14ac:dyDescent="0.2">
      <c r="B1671"/>
      <c r="C1671"/>
      <c r="D1671"/>
    </row>
    <row r="1672" spans="2:4" x14ac:dyDescent="0.2">
      <c r="B1672"/>
      <c r="C1672"/>
      <c r="D1672"/>
    </row>
    <row r="1673" spans="2:4" x14ac:dyDescent="0.2">
      <c r="B1673"/>
      <c r="C1673"/>
      <c r="D1673"/>
    </row>
    <row r="1674" spans="2:4" x14ac:dyDescent="0.2">
      <c r="B1674"/>
      <c r="C1674"/>
      <c r="D1674"/>
    </row>
    <row r="1675" spans="2:4" x14ac:dyDescent="0.2">
      <c r="B1675"/>
      <c r="C1675"/>
      <c r="D1675"/>
    </row>
    <row r="1676" spans="2:4" x14ac:dyDescent="0.2">
      <c r="B1676"/>
      <c r="C1676"/>
      <c r="D1676"/>
    </row>
    <row r="1677" spans="2:4" x14ac:dyDescent="0.2">
      <c r="B1677"/>
      <c r="C1677"/>
      <c r="D1677"/>
    </row>
    <row r="1678" spans="2:4" x14ac:dyDescent="0.2">
      <c r="B1678"/>
      <c r="C1678"/>
      <c r="D1678"/>
    </row>
    <row r="1679" spans="2:4" x14ac:dyDescent="0.2">
      <c r="B1679"/>
      <c r="C1679"/>
      <c r="D1679"/>
    </row>
    <row r="1680" spans="2:4" x14ac:dyDescent="0.2">
      <c r="B1680"/>
      <c r="C1680"/>
      <c r="D1680"/>
    </row>
    <row r="1681" spans="2:4" x14ac:dyDescent="0.2">
      <c r="B1681"/>
      <c r="C1681"/>
      <c r="D1681"/>
    </row>
    <row r="1682" spans="2:4" x14ac:dyDescent="0.2">
      <c r="B1682"/>
      <c r="C1682"/>
      <c r="D1682"/>
    </row>
    <row r="1683" spans="2:4" x14ac:dyDescent="0.2">
      <c r="B1683"/>
      <c r="C1683"/>
      <c r="D1683"/>
    </row>
    <row r="1684" spans="2:4" x14ac:dyDescent="0.2">
      <c r="B1684"/>
      <c r="C1684"/>
      <c r="D1684"/>
    </row>
    <row r="1685" spans="2:4" x14ac:dyDescent="0.2">
      <c r="B1685"/>
      <c r="C1685"/>
      <c r="D1685"/>
    </row>
    <row r="1686" spans="2:4" x14ac:dyDescent="0.2">
      <c r="B1686"/>
      <c r="C1686"/>
      <c r="D1686"/>
    </row>
    <row r="1687" spans="2:4" x14ac:dyDescent="0.2">
      <c r="B1687"/>
      <c r="C1687"/>
      <c r="D1687"/>
    </row>
    <row r="1688" spans="2:4" x14ac:dyDescent="0.2">
      <c r="B1688"/>
      <c r="C1688"/>
      <c r="D1688"/>
    </row>
    <row r="1689" spans="2:4" x14ac:dyDescent="0.2">
      <c r="B1689"/>
      <c r="C1689"/>
      <c r="D1689"/>
    </row>
    <row r="1690" spans="2:4" x14ac:dyDescent="0.2">
      <c r="B1690"/>
      <c r="C1690"/>
      <c r="D1690"/>
    </row>
    <row r="1691" spans="2:4" x14ac:dyDescent="0.2">
      <c r="B1691"/>
      <c r="C1691"/>
      <c r="D1691"/>
    </row>
    <row r="1692" spans="2:4" x14ac:dyDescent="0.2">
      <c r="B1692"/>
      <c r="C1692"/>
      <c r="D1692"/>
    </row>
    <row r="1693" spans="2:4" x14ac:dyDescent="0.2">
      <c r="B1693"/>
      <c r="C1693"/>
      <c r="D1693"/>
    </row>
    <row r="1694" spans="2:4" x14ac:dyDescent="0.2">
      <c r="B1694"/>
      <c r="C1694"/>
      <c r="D1694"/>
    </row>
    <row r="1695" spans="2:4" x14ac:dyDescent="0.2">
      <c r="B1695"/>
      <c r="C1695"/>
      <c r="D1695"/>
    </row>
    <row r="1696" spans="2:4" x14ac:dyDescent="0.2">
      <c r="B1696"/>
      <c r="C1696"/>
      <c r="D1696"/>
    </row>
    <row r="1697" spans="2:4" x14ac:dyDescent="0.2">
      <c r="B1697"/>
      <c r="C1697"/>
      <c r="D1697"/>
    </row>
    <row r="1698" spans="2:4" x14ac:dyDescent="0.2">
      <c r="B1698"/>
      <c r="C1698"/>
      <c r="D1698"/>
    </row>
    <row r="1699" spans="2:4" x14ac:dyDescent="0.2">
      <c r="B1699"/>
      <c r="C1699"/>
      <c r="D1699"/>
    </row>
    <row r="1700" spans="2:4" x14ac:dyDescent="0.2">
      <c r="B1700"/>
      <c r="C1700"/>
      <c r="D1700"/>
    </row>
    <row r="1701" spans="2:4" x14ac:dyDescent="0.2">
      <c r="B1701"/>
      <c r="C1701"/>
      <c r="D1701"/>
    </row>
    <row r="1702" spans="2:4" x14ac:dyDescent="0.2">
      <c r="B1702"/>
      <c r="C1702"/>
      <c r="D1702"/>
    </row>
    <row r="1703" spans="2:4" x14ac:dyDescent="0.2">
      <c r="B1703"/>
      <c r="C1703"/>
      <c r="D1703"/>
    </row>
    <row r="1704" spans="2:4" x14ac:dyDescent="0.2">
      <c r="B1704"/>
      <c r="C1704"/>
      <c r="D1704"/>
    </row>
    <row r="1705" spans="2:4" x14ac:dyDescent="0.2">
      <c r="B1705"/>
      <c r="C1705"/>
      <c r="D1705"/>
    </row>
    <row r="1706" spans="2:4" x14ac:dyDescent="0.2">
      <c r="B1706"/>
      <c r="C1706"/>
      <c r="D1706"/>
    </row>
    <row r="1707" spans="2:4" x14ac:dyDescent="0.2">
      <c r="B1707"/>
      <c r="C1707"/>
      <c r="D1707"/>
    </row>
    <row r="1708" spans="2:4" x14ac:dyDescent="0.2">
      <c r="B1708"/>
      <c r="C1708"/>
      <c r="D1708"/>
    </row>
    <row r="1709" spans="2:4" x14ac:dyDescent="0.2">
      <c r="B1709"/>
      <c r="C1709"/>
      <c r="D1709"/>
    </row>
    <row r="1710" spans="2:4" x14ac:dyDescent="0.2">
      <c r="B1710"/>
      <c r="C1710"/>
      <c r="D1710"/>
    </row>
    <row r="1711" spans="2:4" x14ac:dyDescent="0.2">
      <c r="B1711"/>
      <c r="C1711"/>
      <c r="D1711"/>
    </row>
    <row r="1712" spans="2:4" x14ac:dyDescent="0.2">
      <c r="B1712"/>
      <c r="C1712"/>
      <c r="D1712"/>
    </row>
    <row r="1713" spans="2:4" x14ac:dyDescent="0.2">
      <c r="B1713"/>
      <c r="C1713"/>
      <c r="D1713"/>
    </row>
    <row r="1714" spans="2:4" x14ac:dyDescent="0.2">
      <c r="B1714"/>
      <c r="C1714"/>
      <c r="D1714"/>
    </row>
    <row r="1715" spans="2:4" x14ac:dyDescent="0.2">
      <c r="B1715"/>
      <c r="C1715"/>
      <c r="D1715"/>
    </row>
    <row r="1716" spans="2:4" x14ac:dyDescent="0.2">
      <c r="B1716"/>
      <c r="C1716"/>
      <c r="D1716"/>
    </row>
    <row r="1717" spans="2:4" x14ac:dyDescent="0.2">
      <c r="B1717"/>
      <c r="C1717"/>
      <c r="D1717"/>
    </row>
    <row r="1718" spans="2:4" x14ac:dyDescent="0.2">
      <c r="B1718"/>
      <c r="C1718"/>
      <c r="D1718"/>
    </row>
    <row r="1719" spans="2:4" x14ac:dyDescent="0.2">
      <c r="B1719"/>
      <c r="C1719"/>
      <c r="D1719"/>
    </row>
    <row r="1720" spans="2:4" x14ac:dyDescent="0.2">
      <c r="B1720"/>
      <c r="C1720"/>
      <c r="D1720"/>
    </row>
    <row r="1721" spans="2:4" x14ac:dyDescent="0.2">
      <c r="B1721"/>
      <c r="C1721"/>
      <c r="D1721"/>
    </row>
    <row r="1722" spans="2:4" x14ac:dyDescent="0.2">
      <c r="B1722"/>
      <c r="C1722"/>
      <c r="D1722"/>
    </row>
    <row r="1723" spans="2:4" x14ac:dyDescent="0.2">
      <c r="B1723"/>
      <c r="C1723"/>
      <c r="D1723"/>
    </row>
    <row r="1724" spans="2:4" x14ac:dyDescent="0.2">
      <c r="B1724"/>
      <c r="C1724"/>
      <c r="D1724"/>
    </row>
    <row r="1725" spans="2:4" x14ac:dyDescent="0.2">
      <c r="B1725"/>
      <c r="C1725"/>
      <c r="D1725"/>
    </row>
    <row r="1726" spans="2:4" x14ac:dyDescent="0.2">
      <c r="B1726"/>
      <c r="C1726"/>
      <c r="D1726"/>
    </row>
    <row r="1727" spans="2:4" x14ac:dyDescent="0.2">
      <c r="B1727"/>
      <c r="C1727"/>
      <c r="D1727"/>
    </row>
    <row r="1728" spans="2:4" x14ac:dyDescent="0.2">
      <c r="B1728"/>
      <c r="C1728"/>
      <c r="D1728"/>
    </row>
    <row r="1729" spans="2:4" x14ac:dyDescent="0.2">
      <c r="B1729"/>
      <c r="C1729"/>
      <c r="D1729"/>
    </row>
    <row r="1730" spans="2:4" x14ac:dyDescent="0.2">
      <c r="B1730"/>
      <c r="C1730"/>
      <c r="D1730"/>
    </row>
    <row r="1731" spans="2:4" x14ac:dyDescent="0.2">
      <c r="B1731"/>
      <c r="C1731"/>
      <c r="D1731"/>
    </row>
    <row r="1732" spans="2:4" x14ac:dyDescent="0.2">
      <c r="B1732"/>
      <c r="C1732"/>
      <c r="D1732"/>
    </row>
    <row r="1733" spans="2:4" x14ac:dyDescent="0.2">
      <c r="B1733"/>
      <c r="C1733"/>
      <c r="D1733"/>
    </row>
    <row r="1734" spans="2:4" x14ac:dyDescent="0.2">
      <c r="B1734"/>
      <c r="C1734"/>
      <c r="D1734"/>
    </row>
    <row r="1735" spans="2:4" x14ac:dyDescent="0.2">
      <c r="B1735"/>
      <c r="C1735"/>
      <c r="D1735"/>
    </row>
    <row r="1736" spans="2:4" x14ac:dyDescent="0.2">
      <c r="B1736"/>
      <c r="C1736"/>
      <c r="D1736"/>
    </row>
    <row r="1737" spans="2:4" x14ac:dyDescent="0.2">
      <c r="B1737"/>
      <c r="C1737"/>
      <c r="D1737"/>
    </row>
    <row r="1738" spans="2:4" x14ac:dyDescent="0.2">
      <c r="B1738"/>
      <c r="C1738"/>
      <c r="D1738"/>
    </row>
    <row r="1739" spans="2:4" x14ac:dyDescent="0.2">
      <c r="B1739"/>
      <c r="C1739"/>
      <c r="D1739"/>
    </row>
    <row r="1740" spans="2:4" x14ac:dyDescent="0.2">
      <c r="B1740"/>
      <c r="C1740"/>
      <c r="D1740"/>
    </row>
    <row r="1741" spans="2:4" x14ac:dyDescent="0.2">
      <c r="B1741"/>
      <c r="C1741"/>
      <c r="D1741"/>
    </row>
    <row r="1742" spans="2:4" x14ac:dyDescent="0.2">
      <c r="B1742"/>
      <c r="C1742"/>
      <c r="D1742"/>
    </row>
    <row r="1743" spans="2:4" x14ac:dyDescent="0.2">
      <c r="B1743"/>
      <c r="C1743"/>
      <c r="D1743"/>
    </row>
    <row r="1744" spans="2:4" x14ac:dyDescent="0.2">
      <c r="B1744"/>
      <c r="C1744"/>
      <c r="D1744"/>
    </row>
    <row r="1745" spans="2:4" x14ac:dyDescent="0.2">
      <c r="B1745"/>
      <c r="C1745"/>
      <c r="D1745"/>
    </row>
    <row r="1746" spans="2:4" x14ac:dyDescent="0.2">
      <c r="B1746"/>
      <c r="C1746"/>
      <c r="D1746"/>
    </row>
    <row r="1747" spans="2:4" x14ac:dyDescent="0.2">
      <c r="B1747"/>
      <c r="C1747"/>
      <c r="D1747"/>
    </row>
    <row r="1748" spans="2:4" x14ac:dyDescent="0.2">
      <c r="B1748"/>
      <c r="C1748"/>
      <c r="D1748"/>
    </row>
    <row r="1749" spans="2:4" x14ac:dyDescent="0.2">
      <c r="B1749"/>
      <c r="C1749"/>
      <c r="D1749"/>
    </row>
    <row r="1750" spans="2:4" x14ac:dyDescent="0.2">
      <c r="B1750"/>
      <c r="C1750"/>
      <c r="D1750"/>
    </row>
    <row r="1751" spans="2:4" x14ac:dyDescent="0.2">
      <c r="B1751"/>
      <c r="C1751"/>
      <c r="D1751"/>
    </row>
    <row r="1752" spans="2:4" x14ac:dyDescent="0.2">
      <c r="B1752"/>
      <c r="C1752"/>
      <c r="D1752"/>
    </row>
    <row r="1753" spans="2:4" x14ac:dyDescent="0.2">
      <c r="B1753"/>
      <c r="C1753"/>
      <c r="D1753"/>
    </row>
    <row r="1754" spans="2:4" x14ac:dyDescent="0.2">
      <c r="B1754"/>
      <c r="C1754"/>
      <c r="D1754"/>
    </row>
    <row r="1755" spans="2:4" x14ac:dyDescent="0.2">
      <c r="B1755"/>
      <c r="C1755"/>
      <c r="D1755"/>
    </row>
    <row r="1756" spans="2:4" x14ac:dyDescent="0.2">
      <c r="B1756"/>
      <c r="C1756"/>
      <c r="D1756"/>
    </row>
    <row r="1757" spans="2:4" x14ac:dyDescent="0.2">
      <c r="B1757"/>
      <c r="C1757"/>
      <c r="D1757"/>
    </row>
    <row r="1758" spans="2:4" x14ac:dyDescent="0.2">
      <c r="B1758"/>
      <c r="C1758"/>
      <c r="D1758"/>
    </row>
    <row r="1759" spans="2:4" x14ac:dyDescent="0.2">
      <c r="B1759"/>
      <c r="C1759"/>
      <c r="D1759"/>
    </row>
    <row r="1760" spans="2:4" x14ac:dyDescent="0.2">
      <c r="B1760"/>
      <c r="C1760"/>
      <c r="D1760"/>
    </row>
    <row r="1761" spans="2:4" x14ac:dyDescent="0.2">
      <c r="B1761"/>
      <c r="C1761"/>
      <c r="D1761"/>
    </row>
    <row r="1762" spans="2:4" x14ac:dyDescent="0.2">
      <c r="B1762"/>
      <c r="C1762"/>
      <c r="D1762"/>
    </row>
    <row r="1763" spans="2:4" x14ac:dyDescent="0.2">
      <c r="B1763"/>
      <c r="C1763"/>
      <c r="D1763"/>
    </row>
    <row r="1764" spans="2:4" x14ac:dyDescent="0.2">
      <c r="B1764"/>
      <c r="C1764"/>
      <c r="D1764"/>
    </row>
    <row r="1765" spans="2:4" x14ac:dyDescent="0.2">
      <c r="B1765"/>
      <c r="C1765"/>
      <c r="D1765"/>
    </row>
    <row r="1766" spans="2:4" x14ac:dyDescent="0.2">
      <c r="B1766"/>
      <c r="C1766"/>
      <c r="D1766"/>
    </row>
    <row r="1767" spans="2:4" x14ac:dyDescent="0.2">
      <c r="B1767"/>
      <c r="C1767"/>
      <c r="D1767"/>
    </row>
    <row r="1768" spans="2:4" x14ac:dyDescent="0.2">
      <c r="B1768"/>
      <c r="C1768"/>
      <c r="D1768"/>
    </row>
    <row r="1769" spans="2:4" x14ac:dyDescent="0.2">
      <c r="B1769"/>
      <c r="C1769"/>
      <c r="D1769"/>
    </row>
    <row r="1770" spans="2:4" x14ac:dyDescent="0.2">
      <c r="B1770"/>
      <c r="C1770"/>
      <c r="D1770"/>
    </row>
    <row r="1771" spans="2:4" x14ac:dyDescent="0.2">
      <c r="B1771"/>
      <c r="C1771"/>
      <c r="D1771"/>
    </row>
    <row r="1772" spans="2:4" x14ac:dyDescent="0.2">
      <c r="B1772"/>
      <c r="C1772"/>
      <c r="D1772"/>
    </row>
    <row r="1773" spans="2:4" x14ac:dyDescent="0.2">
      <c r="B1773"/>
      <c r="C1773"/>
      <c r="D1773"/>
    </row>
    <row r="1774" spans="2:4" x14ac:dyDescent="0.2">
      <c r="B1774"/>
      <c r="C1774"/>
      <c r="D1774"/>
    </row>
    <row r="1775" spans="2:4" x14ac:dyDescent="0.2">
      <c r="B1775"/>
      <c r="C1775"/>
      <c r="D1775"/>
    </row>
    <row r="1776" spans="2:4" x14ac:dyDescent="0.2">
      <c r="B1776"/>
      <c r="C1776"/>
      <c r="D1776"/>
    </row>
    <row r="1777" spans="2:4" x14ac:dyDescent="0.2">
      <c r="B1777"/>
      <c r="C1777"/>
      <c r="D1777"/>
    </row>
    <row r="1778" spans="2:4" x14ac:dyDescent="0.2">
      <c r="B1778"/>
      <c r="C1778"/>
      <c r="D1778"/>
    </row>
    <row r="1779" spans="2:4" x14ac:dyDescent="0.2">
      <c r="B1779"/>
      <c r="C1779"/>
      <c r="D1779"/>
    </row>
    <row r="1780" spans="2:4" x14ac:dyDescent="0.2">
      <c r="B1780"/>
      <c r="C1780"/>
      <c r="D1780"/>
    </row>
    <row r="1781" spans="2:4" x14ac:dyDescent="0.2">
      <c r="B1781"/>
      <c r="C1781"/>
      <c r="D1781"/>
    </row>
    <row r="1782" spans="2:4" x14ac:dyDescent="0.2">
      <c r="B1782"/>
      <c r="C1782"/>
      <c r="D1782"/>
    </row>
    <row r="1783" spans="2:4" x14ac:dyDescent="0.2">
      <c r="B1783"/>
      <c r="C1783"/>
      <c r="D1783"/>
    </row>
    <row r="1784" spans="2:4" x14ac:dyDescent="0.2">
      <c r="B1784"/>
      <c r="C1784"/>
      <c r="D1784"/>
    </row>
    <row r="1785" spans="2:4" x14ac:dyDescent="0.2">
      <c r="B1785"/>
      <c r="C1785"/>
      <c r="D1785"/>
    </row>
    <row r="1786" spans="2:4" x14ac:dyDescent="0.2">
      <c r="B1786"/>
      <c r="C1786"/>
      <c r="D1786"/>
    </row>
    <row r="1787" spans="2:4" x14ac:dyDescent="0.2">
      <c r="B1787"/>
      <c r="C1787"/>
      <c r="D1787"/>
    </row>
    <row r="1788" spans="2:4" x14ac:dyDescent="0.2">
      <c r="B1788"/>
      <c r="C1788"/>
      <c r="D1788"/>
    </row>
    <row r="1789" spans="2:4" x14ac:dyDescent="0.2">
      <c r="B1789"/>
      <c r="C1789"/>
      <c r="D1789"/>
    </row>
    <row r="1790" spans="2:4" x14ac:dyDescent="0.2">
      <c r="B1790"/>
      <c r="C1790"/>
      <c r="D1790"/>
    </row>
    <row r="1791" spans="2:4" x14ac:dyDescent="0.2">
      <c r="B1791"/>
      <c r="C1791"/>
      <c r="D1791"/>
    </row>
    <row r="1792" spans="2:4" x14ac:dyDescent="0.2">
      <c r="B1792"/>
      <c r="C1792"/>
      <c r="D1792"/>
    </row>
    <row r="1793" spans="2:4" x14ac:dyDescent="0.2">
      <c r="B1793"/>
      <c r="C1793"/>
      <c r="D1793"/>
    </row>
    <row r="1794" spans="2:4" x14ac:dyDescent="0.2">
      <c r="B1794"/>
      <c r="C1794"/>
      <c r="D1794"/>
    </row>
    <row r="1795" spans="2:4" x14ac:dyDescent="0.2">
      <c r="B1795"/>
      <c r="C1795"/>
      <c r="D1795"/>
    </row>
    <row r="1796" spans="2:4" x14ac:dyDescent="0.2">
      <c r="B1796"/>
      <c r="C1796"/>
      <c r="D1796"/>
    </row>
    <row r="1797" spans="2:4" x14ac:dyDescent="0.2">
      <c r="B1797"/>
      <c r="C1797"/>
      <c r="D1797"/>
    </row>
    <row r="1798" spans="2:4" x14ac:dyDescent="0.2">
      <c r="B1798"/>
      <c r="C1798"/>
      <c r="D1798"/>
    </row>
    <row r="1799" spans="2:4" x14ac:dyDescent="0.2">
      <c r="B1799"/>
      <c r="C1799"/>
      <c r="D1799"/>
    </row>
    <row r="1800" spans="2:4" x14ac:dyDescent="0.2">
      <c r="B1800"/>
      <c r="C1800"/>
      <c r="D1800"/>
    </row>
    <row r="1801" spans="2:4" x14ac:dyDescent="0.2">
      <c r="B1801"/>
      <c r="C1801"/>
      <c r="D1801"/>
    </row>
    <row r="1802" spans="2:4" x14ac:dyDescent="0.2">
      <c r="B1802"/>
      <c r="C1802"/>
      <c r="D1802"/>
    </row>
    <row r="1803" spans="2:4" x14ac:dyDescent="0.2">
      <c r="B1803"/>
      <c r="C1803"/>
      <c r="D1803"/>
    </row>
    <row r="1804" spans="2:4" x14ac:dyDescent="0.2">
      <c r="B1804"/>
      <c r="C1804"/>
      <c r="D1804"/>
    </row>
    <row r="1805" spans="2:4" x14ac:dyDescent="0.2">
      <c r="B1805"/>
      <c r="C1805"/>
      <c r="D1805"/>
    </row>
    <row r="1806" spans="2:4" x14ac:dyDescent="0.2">
      <c r="B1806"/>
      <c r="C1806"/>
      <c r="D1806"/>
    </row>
    <row r="1807" spans="2:4" x14ac:dyDescent="0.2">
      <c r="B1807"/>
      <c r="C1807"/>
      <c r="D1807"/>
    </row>
    <row r="1808" spans="2:4" x14ac:dyDescent="0.2">
      <c r="B1808"/>
      <c r="C1808"/>
      <c r="D1808"/>
    </row>
    <row r="1809" spans="2:4" x14ac:dyDescent="0.2">
      <c r="B1809"/>
      <c r="C1809"/>
      <c r="D1809"/>
    </row>
    <row r="1810" spans="2:4" x14ac:dyDescent="0.2">
      <c r="B1810"/>
      <c r="C1810"/>
      <c r="D1810"/>
    </row>
    <row r="1811" spans="2:4" x14ac:dyDescent="0.2">
      <c r="B1811"/>
      <c r="C1811"/>
      <c r="D1811"/>
    </row>
    <row r="1812" spans="2:4" x14ac:dyDescent="0.2">
      <c r="B1812"/>
      <c r="C1812"/>
      <c r="D1812"/>
    </row>
    <row r="1813" spans="2:4" x14ac:dyDescent="0.2">
      <c r="B1813"/>
      <c r="C1813"/>
      <c r="D1813"/>
    </row>
    <row r="1814" spans="2:4" x14ac:dyDescent="0.2">
      <c r="B1814"/>
      <c r="C1814"/>
      <c r="D1814"/>
    </row>
    <row r="1815" spans="2:4" x14ac:dyDescent="0.2">
      <c r="B1815"/>
      <c r="C1815"/>
      <c r="D1815"/>
    </row>
    <row r="1816" spans="2:4" x14ac:dyDescent="0.2">
      <c r="B1816"/>
      <c r="C1816"/>
      <c r="D1816"/>
    </row>
    <row r="1817" spans="2:4" x14ac:dyDescent="0.2">
      <c r="B1817"/>
      <c r="C1817"/>
      <c r="D1817"/>
    </row>
    <row r="1818" spans="2:4" x14ac:dyDescent="0.2">
      <c r="B1818"/>
      <c r="C1818"/>
      <c r="D1818"/>
    </row>
    <row r="1819" spans="2:4" x14ac:dyDescent="0.2">
      <c r="B1819"/>
      <c r="C1819"/>
      <c r="D1819"/>
    </row>
    <row r="1820" spans="2:4" x14ac:dyDescent="0.2">
      <c r="B1820"/>
      <c r="C1820"/>
      <c r="D1820"/>
    </row>
    <row r="1821" spans="2:4" x14ac:dyDescent="0.2">
      <c r="B1821"/>
      <c r="C1821"/>
      <c r="D1821"/>
    </row>
    <row r="1822" spans="2:4" x14ac:dyDescent="0.2">
      <c r="B1822"/>
      <c r="C1822"/>
      <c r="D1822"/>
    </row>
    <row r="1823" spans="2:4" x14ac:dyDescent="0.2">
      <c r="B1823"/>
      <c r="C1823"/>
      <c r="D1823"/>
    </row>
    <row r="1824" spans="2:4" x14ac:dyDescent="0.2">
      <c r="B1824"/>
      <c r="C1824"/>
      <c r="D1824"/>
    </row>
    <row r="1825" spans="2:4" x14ac:dyDescent="0.2">
      <c r="B1825"/>
      <c r="C1825"/>
      <c r="D1825"/>
    </row>
    <row r="1826" spans="2:4" x14ac:dyDescent="0.2">
      <c r="B1826"/>
      <c r="C1826"/>
      <c r="D1826"/>
    </row>
    <row r="1827" spans="2:4" x14ac:dyDescent="0.2">
      <c r="B1827"/>
      <c r="C1827"/>
      <c r="D1827"/>
    </row>
    <row r="1828" spans="2:4" x14ac:dyDescent="0.2">
      <c r="B1828"/>
      <c r="C1828"/>
      <c r="D1828"/>
    </row>
    <row r="1829" spans="2:4" x14ac:dyDescent="0.2">
      <c r="B1829"/>
      <c r="C1829"/>
      <c r="D1829"/>
    </row>
    <row r="1830" spans="2:4" x14ac:dyDescent="0.2">
      <c r="B1830"/>
      <c r="C1830"/>
      <c r="D1830"/>
    </row>
    <row r="1831" spans="2:4" x14ac:dyDescent="0.2">
      <c r="B1831"/>
      <c r="C1831"/>
      <c r="D1831"/>
    </row>
    <row r="1832" spans="2:4" x14ac:dyDescent="0.2">
      <c r="B1832"/>
      <c r="C1832"/>
      <c r="D1832"/>
    </row>
    <row r="1833" spans="2:4" x14ac:dyDescent="0.2">
      <c r="B1833"/>
      <c r="C1833"/>
      <c r="D1833"/>
    </row>
    <row r="1834" spans="2:4" x14ac:dyDescent="0.2">
      <c r="B1834"/>
      <c r="C1834"/>
      <c r="D1834"/>
    </row>
    <row r="1835" spans="2:4" x14ac:dyDescent="0.2">
      <c r="B1835"/>
      <c r="C1835"/>
      <c r="D1835"/>
    </row>
    <row r="1836" spans="2:4" x14ac:dyDescent="0.2">
      <c r="B1836"/>
      <c r="C1836"/>
      <c r="D1836"/>
    </row>
    <row r="1837" spans="2:4" x14ac:dyDescent="0.2">
      <c r="B1837"/>
      <c r="C1837"/>
      <c r="D1837"/>
    </row>
    <row r="1838" spans="2:4" x14ac:dyDescent="0.2">
      <c r="B1838"/>
      <c r="C1838"/>
      <c r="D1838"/>
    </row>
    <row r="1839" spans="2:4" x14ac:dyDescent="0.2">
      <c r="B1839"/>
      <c r="C1839"/>
      <c r="D1839"/>
    </row>
    <row r="1840" spans="2:4" x14ac:dyDescent="0.2">
      <c r="B1840"/>
      <c r="C1840"/>
      <c r="D1840"/>
    </row>
    <row r="1841" spans="2:4" x14ac:dyDescent="0.2">
      <c r="B1841"/>
      <c r="C1841"/>
      <c r="D1841"/>
    </row>
    <row r="1842" spans="2:4" x14ac:dyDescent="0.2">
      <c r="B1842"/>
      <c r="C1842"/>
      <c r="D1842"/>
    </row>
    <row r="1843" spans="2:4" x14ac:dyDescent="0.2">
      <c r="B1843"/>
      <c r="C1843"/>
      <c r="D1843"/>
    </row>
    <row r="1844" spans="2:4" x14ac:dyDescent="0.2">
      <c r="B1844"/>
      <c r="C1844"/>
      <c r="D1844"/>
    </row>
    <row r="1845" spans="2:4" x14ac:dyDescent="0.2">
      <c r="B1845"/>
      <c r="C1845"/>
      <c r="D1845"/>
    </row>
    <row r="1846" spans="2:4" x14ac:dyDescent="0.2">
      <c r="B1846"/>
      <c r="C1846"/>
      <c r="D1846"/>
    </row>
    <row r="1847" spans="2:4" x14ac:dyDescent="0.2">
      <c r="B1847"/>
      <c r="C1847"/>
      <c r="D1847"/>
    </row>
    <row r="1848" spans="2:4" x14ac:dyDescent="0.2">
      <c r="B1848"/>
      <c r="C1848"/>
      <c r="D1848"/>
    </row>
    <row r="1849" spans="2:4" x14ac:dyDescent="0.2">
      <c r="B1849"/>
      <c r="C1849"/>
      <c r="D1849"/>
    </row>
    <row r="1850" spans="2:4" x14ac:dyDescent="0.2">
      <c r="B1850"/>
      <c r="C1850"/>
      <c r="D1850"/>
    </row>
    <row r="1851" spans="2:4" x14ac:dyDescent="0.2">
      <c r="B1851"/>
      <c r="C1851"/>
      <c r="D1851"/>
    </row>
    <row r="1852" spans="2:4" x14ac:dyDescent="0.2">
      <c r="B1852"/>
      <c r="C1852"/>
      <c r="D1852"/>
    </row>
    <row r="1853" spans="2:4" x14ac:dyDescent="0.2">
      <c r="B1853"/>
      <c r="C1853"/>
      <c r="D1853"/>
    </row>
    <row r="1854" spans="2:4" x14ac:dyDescent="0.2">
      <c r="B1854"/>
      <c r="C1854"/>
      <c r="D1854"/>
    </row>
    <row r="1855" spans="2:4" x14ac:dyDescent="0.2">
      <c r="B1855"/>
      <c r="C1855"/>
      <c r="D1855"/>
    </row>
    <row r="1856" spans="2:4" x14ac:dyDescent="0.2">
      <c r="B1856"/>
      <c r="C1856"/>
      <c r="D1856"/>
    </row>
    <row r="1857" spans="2:4" x14ac:dyDescent="0.2">
      <c r="B1857"/>
      <c r="C1857"/>
      <c r="D1857"/>
    </row>
    <row r="1858" spans="2:4" x14ac:dyDescent="0.2">
      <c r="B1858"/>
      <c r="C1858"/>
      <c r="D1858"/>
    </row>
    <row r="1859" spans="2:4" x14ac:dyDescent="0.2">
      <c r="B1859"/>
      <c r="C1859"/>
      <c r="D1859"/>
    </row>
    <row r="1860" spans="2:4" x14ac:dyDescent="0.2">
      <c r="B1860"/>
      <c r="C1860"/>
      <c r="D1860"/>
    </row>
    <row r="1861" spans="2:4" x14ac:dyDescent="0.2">
      <c r="B1861"/>
      <c r="C1861"/>
      <c r="D1861"/>
    </row>
    <row r="1862" spans="2:4" x14ac:dyDescent="0.2">
      <c r="B1862"/>
      <c r="C1862"/>
      <c r="D1862"/>
    </row>
    <row r="1863" spans="2:4" x14ac:dyDescent="0.2">
      <c r="B1863"/>
      <c r="C1863"/>
      <c r="D1863"/>
    </row>
    <row r="1864" spans="2:4" x14ac:dyDescent="0.2">
      <c r="B1864"/>
      <c r="C1864"/>
      <c r="D1864"/>
    </row>
    <row r="1865" spans="2:4" x14ac:dyDescent="0.2">
      <c r="B1865"/>
      <c r="C1865"/>
      <c r="D1865"/>
    </row>
    <row r="1866" spans="2:4" x14ac:dyDescent="0.2">
      <c r="B1866"/>
      <c r="C1866"/>
      <c r="D1866"/>
    </row>
    <row r="1867" spans="2:4" x14ac:dyDescent="0.2">
      <c r="B1867"/>
      <c r="C1867"/>
      <c r="D1867"/>
    </row>
    <row r="1868" spans="2:4" x14ac:dyDescent="0.2">
      <c r="B1868"/>
      <c r="C1868"/>
      <c r="D1868"/>
    </row>
    <row r="1869" spans="2:4" x14ac:dyDescent="0.2">
      <c r="B1869"/>
      <c r="C1869"/>
      <c r="D1869"/>
    </row>
    <row r="1870" spans="2:4" x14ac:dyDescent="0.2">
      <c r="B1870"/>
      <c r="C1870"/>
      <c r="D1870"/>
    </row>
    <row r="1871" spans="2:4" x14ac:dyDescent="0.2">
      <c r="B1871"/>
      <c r="C1871"/>
      <c r="D1871"/>
    </row>
    <row r="1872" spans="2:4" x14ac:dyDescent="0.2">
      <c r="B1872"/>
      <c r="C1872"/>
      <c r="D1872"/>
    </row>
    <row r="1873" spans="2:4" x14ac:dyDescent="0.2">
      <c r="B1873"/>
      <c r="C1873"/>
      <c r="D1873"/>
    </row>
    <row r="1874" spans="2:4" x14ac:dyDescent="0.2">
      <c r="B1874"/>
      <c r="C1874"/>
      <c r="D1874"/>
    </row>
    <row r="1875" spans="2:4" x14ac:dyDescent="0.2">
      <c r="B1875"/>
      <c r="C1875"/>
      <c r="D1875"/>
    </row>
    <row r="1876" spans="2:4" x14ac:dyDescent="0.2">
      <c r="B1876"/>
      <c r="C1876"/>
      <c r="D1876"/>
    </row>
    <row r="1877" spans="2:4" x14ac:dyDescent="0.2">
      <c r="B1877"/>
      <c r="C1877"/>
      <c r="D1877"/>
    </row>
    <row r="1878" spans="2:4" x14ac:dyDescent="0.2">
      <c r="B1878"/>
      <c r="C1878"/>
      <c r="D1878"/>
    </row>
    <row r="1879" spans="2:4" x14ac:dyDescent="0.2">
      <c r="B1879"/>
      <c r="C1879"/>
      <c r="D1879"/>
    </row>
    <row r="1880" spans="2:4" x14ac:dyDescent="0.2">
      <c r="B1880"/>
      <c r="C1880"/>
      <c r="D1880"/>
    </row>
    <row r="1881" spans="2:4" x14ac:dyDescent="0.2">
      <c r="B1881"/>
      <c r="C1881"/>
      <c r="D1881"/>
    </row>
    <row r="1882" spans="2:4" x14ac:dyDescent="0.2">
      <c r="B1882"/>
      <c r="C1882"/>
      <c r="D1882"/>
    </row>
    <row r="1883" spans="2:4" x14ac:dyDescent="0.2">
      <c r="B1883"/>
      <c r="C1883"/>
      <c r="D1883"/>
    </row>
    <row r="1884" spans="2:4" x14ac:dyDescent="0.2">
      <c r="B1884"/>
      <c r="C1884"/>
      <c r="D1884"/>
    </row>
    <row r="1885" spans="2:4" x14ac:dyDescent="0.2">
      <c r="B1885"/>
      <c r="C1885"/>
      <c r="D1885"/>
    </row>
    <row r="1886" spans="2:4" x14ac:dyDescent="0.2">
      <c r="B1886"/>
      <c r="C1886"/>
      <c r="D1886"/>
    </row>
    <row r="1887" spans="2:4" x14ac:dyDescent="0.2">
      <c r="B1887"/>
      <c r="C1887"/>
      <c r="D1887"/>
    </row>
    <row r="1888" spans="2:4" x14ac:dyDescent="0.2">
      <c r="B1888"/>
      <c r="C1888"/>
      <c r="D1888"/>
    </row>
    <row r="1889" spans="2:4" x14ac:dyDescent="0.2">
      <c r="B1889"/>
      <c r="C1889"/>
      <c r="D1889"/>
    </row>
    <row r="1890" spans="2:4" x14ac:dyDescent="0.2">
      <c r="B1890"/>
      <c r="C1890"/>
      <c r="D1890"/>
    </row>
    <row r="1891" spans="2:4" x14ac:dyDescent="0.2">
      <c r="B1891"/>
      <c r="C1891"/>
      <c r="D1891"/>
    </row>
    <row r="1892" spans="2:4" x14ac:dyDescent="0.2">
      <c r="B1892"/>
      <c r="C1892"/>
      <c r="D1892"/>
    </row>
    <row r="1893" spans="2:4" x14ac:dyDescent="0.2">
      <c r="B1893"/>
      <c r="C1893"/>
      <c r="D1893"/>
    </row>
    <row r="1894" spans="2:4" x14ac:dyDescent="0.2">
      <c r="B1894"/>
      <c r="C1894"/>
      <c r="D1894"/>
    </row>
    <row r="1895" spans="2:4" x14ac:dyDescent="0.2">
      <c r="B1895"/>
      <c r="C1895"/>
      <c r="D1895"/>
    </row>
    <row r="1896" spans="2:4" x14ac:dyDescent="0.2">
      <c r="B1896"/>
      <c r="C1896"/>
      <c r="D1896"/>
    </row>
    <row r="1897" spans="2:4" x14ac:dyDescent="0.2">
      <c r="B1897"/>
      <c r="C1897"/>
      <c r="D1897"/>
    </row>
    <row r="1898" spans="2:4" x14ac:dyDescent="0.2">
      <c r="B1898"/>
      <c r="C1898"/>
      <c r="D1898"/>
    </row>
    <row r="1899" spans="2:4" x14ac:dyDescent="0.2">
      <c r="B1899"/>
      <c r="C1899"/>
      <c r="D1899"/>
    </row>
    <row r="1900" spans="2:4" x14ac:dyDescent="0.2">
      <c r="B1900"/>
      <c r="C1900"/>
      <c r="D1900"/>
    </row>
    <row r="1901" spans="2:4" x14ac:dyDescent="0.2">
      <c r="B1901"/>
      <c r="C1901"/>
      <c r="D1901"/>
    </row>
    <row r="1902" spans="2:4" x14ac:dyDescent="0.2">
      <c r="B1902"/>
      <c r="C1902"/>
      <c r="D1902"/>
    </row>
    <row r="1903" spans="2:4" x14ac:dyDescent="0.2">
      <c r="B1903"/>
      <c r="C1903"/>
      <c r="D1903"/>
    </row>
    <row r="1904" spans="2:4" x14ac:dyDescent="0.2">
      <c r="B1904"/>
      <c r="C1904"/>
      <c r="D1904"/>
    </row>
    <row r="1905" spans="2:4" x14ac:dyDescent="0.2">
      <c r="B1905"/>
      <c r="C1905"/>
      <c r="D1905"/>
    </row>
    <row r="1906" spans="2:4" x14ac:dyDescent="0.2">
      <c r="B1906"/>
      <c r="C1906"/>
      <c r="D1906"/>
    </row>
    <row r="1907" spans="2:4" x14ac:dyDescent="0.2">
      <c r="B1907"/>
      <c r="C1907"/>
      <c r="D1907"/>
    </row>
    <row r="1908" spans="2:4" x14ac:dyDescent="0.2">
      <c r="B1908"/>
      <c r="C1908"/>
      <c r="D1908"/>
    </row>
    <row r="1909" spans="2:4" x14ac:dyDescent="0.2">
      <c r="B1909"/>
      <c r="C1909"/>
      <c r="D1909"/>
    </row>
    <row r="1910" spans="2:4" x14ac:dyDescent="0.2">
      <c r="B1910"/>
      <c r="C1910"/>
      <c r="D1910"/>
    </row>
    <row r="1911" spans="2:4" x14ac:dyDescent="0.2">
      <c r="B1911"/>
      <c r="C1911"/>
      <c r="D1911"/>
    </row>
    <row r="1912" spans="2:4" x14ac:dyDescent="0.2">
      <c r="B1912"/>
      <c r="C1912"/>
      <c r="D1912"/>
    </row>
    <row r="1913" spans="2:4" x14ac:dyDescent="0.2">
      <c r="B1913"/>
      <c r="C1913"/>
      <c r="D1913"/>
    </row>
    <row r="1914" spans="2:4" x14ac:dyDescent="0.2">
      <c r="B1914"/>
      <c r="C1914"/>
      <c r="D1914"/>
    </row>
    <row r="1915" spans="2:4" x14ac:dyDescent="0.2">
      <c r="B1915"/>
      <c r="C1915"/>
      <c r="D1915"/>
    </row>
    <row r="1916" spans="2:4" x14ac:dyDescent="0.2">
      <c r="B1916"/>
      <c r="C1916"/>
      <c r="D1916"/>
    </row>
    <row r="1917" spans="2:4" x14ac:dyDescent="0.2">
      <c r="B1917"/>
      <c r="C1917"/>
      <c r="D1917"/>
    </row>
    <row r="1918" spans="2:4" x14ac:dyDescent="0.2">
      <c r="B1918"/>
      <c r="C1918"/>
      <c r="D1918"/>
    </row>
    <row r="1919" spans="2:4" x14ac:dyDescent="0.2">
      <c r="B1919"/>
      <c r="C1919"/>
      <c r="D1919"/>
    </row>
    <row r="1920" spans="2:4" x14ac:dyDescent="0.2">
      <c r="B1920"/>
      <c r="C1920"/>
      <c r="D1920"/>
    </row>
    <row r="1921" spans="2:4" x14ac:dyDescent="0.2">
      <c r="B1921"/>
      <c r="C1921"/>
      <c r="D1921"/>
    </row>
    <row r="1922" spans="2:4" x14ac:dyDescent="0.2">
      <c r="B1922"/>
      <c r="C1922"/>
      <c r="D1922"/>
    </row>
    <row r="1923" spans="2:4" x14ac:dyDescent="0.2">
      <c r="B1923"/>
      <c r="C1923"/>
      <c r="D1923"/>
    </row>
    <row r="1924" spans="2:4" x14ac:dyDescent="0.2">
      <c r="B1924"/>
      <c r="C1924"/>
      <c r="D1924"/>
    </row>
    <row r="1925" spans="2:4" x14ac:dyDescent="0.2">
      <c r="B1925"/>
      <c r="C1925"/>
      <c r="D1925"/>
    </row>
    <row r="1926" spans="2:4" x14ac:dyDescent="0.2">
      <c r="B1926"/>
      <c r="C1926"/>
      <c r="D1926"/>
    </row>
    <row r="1927" spans="2:4" x14ac:dyDescent="0.2">
      <c r="B1927"/>
      <c r="C1927"/>
      <c r="D1927"/>
    </row>
    <row r="1928" spans="2:4" x14ac:dyDescent="0.2">
      <c r="B1928"/>
      <c r="C1928"/>
      <c r="D1928"/>
    </row>
    <row r="1929" spans="2:4" x14ac:dyDescent="0.2">
      <c r="B1929"/>
      <c r="C1929"/>
      <c r="D1929"/>
    </row>
    <row r="1930" spans="2:4" x14ac:dyDescent="0.2">
      <c r="B1930"/>
      <c r="C1930"/>
      <c r="D1930"/>
    </row>
    <row r="1931" spans="2:4" x14ac:dyDescent="0.2">
      <c r="B1931"/>
      <c r="C1931"/>
      <c r="D1931"/>
    </row>
    <row r="1932" spans="2:4" x14ac:dyDescent="0.2">
      <c r="B1932"/>
      <c r="C1932"/>
      <c r="D1932"/>
    </row>
    <row r="1933" spans="2:4" x14ac:dyDescent="0.2">
      <c r="B1933"/>
      <c r="C1933"/>
      <c r="D1933"/>
    </row>
    <row r="1934" spans="2:4" x14ac:dyDescent="0.2">
      <c r="B1934"/>
      <c r="C1934"/>
      <c r="D1934"/>
    </row>
    <row r="1935" spans="2:4" x14ac:dyDescent="0.2">
      <c r="B1935"/>
      <c r="C1935"/>
      <c r="D1935"/>
    </row>
    <row r="1936" spans="2:4" x14ac:dyDescent="0.2">
      <c r="B1936"/>
      <c r="C1936"/>
      <c r="D1936"/>
    </row>
    <row r="1937" spans="2:4" x14ac:dyDescent="0.2">
      <c r="B1937"/>
      <c r="C1937"/>
      <c r="D1937"/>
    </row>
    <row r="1938" spans="2:4" x14ac:dyDescent="0.2">
      <c r="B1938"/>
      <c r="C1938"/>
      <c r="D1938"/>
    </row>
    <row r="1939" spans="2:4" x14ac:dyDescent="0.2">
      <c r="B1939"/>
      <c r="C1939"/>
      <c r="D1939"/>
    </row>
    <row r="1940" spans="2:4" x14ac:dyDescent="0.2">
      <c r="B1940"/>
      <c r="C1940"/>
      <c r="D1940"/>
    </row>
    <row r="1941" spans="2:4" x14ac:dyDescent="0.2">
      <c r="B1941"/>
      <c r="C1941"/>
      <c r="D1941"/>
    </row>
    <row r="1942" spans="2:4" x14ac:dyDescent="0.2">
      <c r="B1942"/>
      <c r="C1942"/>
      <c r="D1942"/>
    </row>
    <row r="1943" spans="2:4" x14ac:dyDescent="0.2">
      <c r="B1943"/>
      <c r="C1943"/>
      <c r="D1943"/>
    </row>
    <row r="1944" spans="2:4" x14ac:dyDescent="0.2">
      <c r="B1944"/>
      <c r="C1944"/>
      <c r="D1944"/>
    </row>
    <row r="1945" spans="2:4" x14ac:dyDescent="0.2">
      <c r="B1945"/>
      <c r="C1945"/>
      <c r="D1945"/>
    </row>
    <row r="1946" spans="2:4" x14ac:dyDescent="0.2">
      <c r="B1946"/>
      <c r="C1946"/>
      <c r="D1946"/>
    </row>
    <row r="1947" spans="2:4" x14ac:dyDescent="0.2">
      <c r="B1947"/>
      <c r="C1947"/>
      <c r="D1947"/>
    </row>
    <row r="1948" spans="2:4" x14ac:dyDescent="0.2">
      <c r="B1948"/>
      <c r="C1948"/>
      <c r="D1948"/>
    </row>
    <row r="1949" spans="2:4" x14ac:dyDescent="0.2">
      <c r="B1949"/>
      <c r="C1949"/>
      <c r="D1949"/>
    </row>
    <row r="1950" spans="2:4" x14ac:dyDescent="0.2">
      <c r="B1950"/>
      <c r="C1950"/>
      <c r="D1950"/>
    </row>
    <row r="1951" spans="2:4" x14ac:dyDescent="0.2">
      <c r="B1951"/>
      <c r="C1951"/>
      <c r="D1951"/>
    </row>
    <row r="1952" spans="2:4" x14ac:dyDescent="0.2">
      <c r="B1952"/>
      <c r="C1952"/>
      <c r="D1952"/>
    </row>
    <row r="1953" spans="2:4" x14ac:dyDescent="0.2">
      <c r="B1953"/>
      <c r="C1953"/>
      <c r="D1953"/>
    </row>
    <row r="1954" spans="2:4" x14ac:dyDescent="0.2">
      <c r="B1954"/>
      <c r="C1954"/>
      <c r="D1954"/>
    </row>
    <row r="1955" spans="2:4" x14ac:dyDescent="0.2">
      <c r="B1955"/>
      <c r="C1955"/>
      <c r="D1955"/>
    </row>
    <row r="1956" spans="2:4" x14ac:dyDescent="0.2">
      <c r="B1956"/>
      <c r="C1956"/>
      <c r="D1956"/>
    </row>
    <row r="1957" spans="2:4" x14ac:dyDescent="0.2">
      <c r="B1957"/>
      <c r="C1957"/>
      <c r="D1957"/>
    </row>
    <row r="1958" spans="2:4" x14ac:dyDescent="0.2">
      <c r="B1958"/>
      <c r="C1958"/>
      <c r="D1958"/>
    </row>
    <row r="1959" spans="2:4" x14ac:dyDescent="0.2">
      <c r="B1959"/>
      <c r="C1959"/>
      <c r="D1959"/>
    </row>
    <row r="1960" spans="2:4" x14ac:dyDescent="0.2">
      <c r="B1960"/>
      <c r="C1960"/>
      <c r="D1960"/>
    </row>
    <row r="1961" spans="2:4" x14ac:dyDescent="0.2">
      <c r="B1961"/>
      <c r="C1961"/>
      <c r="D1961"/>
    </row>
    <row r="1962" spans="2:4" x14ac:dyDescent="0.2">
      <c r="B1962"/>
      <c r="C1962"/>
      <c r="D1962"/>
    </row>
    <row r="1963" spans="2:4" x14ac:dyDescent="0.2">
      <c r="B1963"/>
      <c r="C1963"/>
      <c r="D1963"/>
    </row>
    <row r="1964" spans="2:4" x14ac:dyDescent="0.2">
      <c r="B1964"/>
      <c r="C1964"/>
      <c r="D1964"/>
    </row>
    <row r="1965" spans="2:4" x14ac:dyDescent="0.2">
      <c r="B1965"/>
      <c r="C1965"/>
      <c r="D1965"/>
    </row>
    <row r="1966" spans="2:4" x14ac:dyDescent="0.2">
      <c r="B1966"/>
      <c r="C1966"/>
      <c r="D1966"/>
    </row>
    <row r="1967" spans="2:4" x14ac:dyDescent="0.2">
      <c r="B1967"/>
      <c r="C1967"/>
      <c r="D1967"/>
    </row>
    <row r="1968" spans="2:4" x14ac:dyDescent="0.2">
      <c r="B1968"/>
      <c r="C1968"/>
      <c r="D1968"/>
    </row>
    <row r="1969" spans="2:4" x14ac:dyDescent="0.2">
      <c r="B1969"/>
      <c r="C1969"/>
      <c r="D1969"/>
    </row>
    <row r="1970" spans="2:4" x14ac:dyDescent="0.2">
      <c r="B1970"/>
      <c r="C1970"/>
      <c r="D1970"/>
    </row>
    <row r="1971" spans="2:4" x14ac:dyDescent="0.2">
      <c r="B1971"/>
      <c r="C1971"/>
      <c r="D1971"/>
    </row>
    <row r="1972" spans="2:4" x14ac:dyDescent="0.2">
      <c r="B1972"/>
      <c r="C1972"/>
      <c r="D1972"/>
    </row>
    <row r="1973" spans="2:4" x14ac:dyDescent="0.2">
      <c r="B1973"/>
      <c r="C1973"/>
      <c r="D1973"/>
    </row>
    <row r="1974" spans="2:4" x14ac:dyDescent="0.2">
      <c r="B1974"/>
      <c r="C1974"/>
      <c r="D1974"/>
    </row>
    <row r="1975" spans="2:4" x14ac:dyDescent="0.2">
      <c r="B1975"/>
      <c r="C1975"/>
      <c r="D1975"/>
    </row>
    <row r="1976" spans="2:4" x14ac:dyDescent="0.2">
      <c r="B1976"/>
      <c r="C1976"/>
      <c r="D1976"/>
    </row>
    <row r="1977" spans="2:4" x14ac:dyDescent="0.2">
      <c r="B1977"/>
      <c r="C1977"/>
      <c r="D1977"/>
    </row>
    <row r="1978" spans="2:4" x14ac:dyDescent="0.2">
      <c r="B1978"/>
      <c r="C1978"/>
      <c r="D1978"/>
    </row>
    <row r="1979" spans="2:4" x14ac:dyDescent="0.2">
      <c r="B1979"/>
      <c r="C1979"/>
      <c r="D1979"/>
    </row>
    <row r="1980" spans="2:4" x14ac:dyDescent="0.2">
      <c r="B1980"/>
      <c r="C1980"/>
      <c r="D1980"/>
    </row>
    <row r="1981" spans="2:4" x14ac:dyDescent="0.2">
      <c r="B1981"/>
      <c r="C1981"/>
      <c r="D1981"/>
    </row>
    <row r="1982" spans="2:4" x14ac:dyDescent="0.2">
      <c r="B1982"/>
      <c r="C1982"/>
      <c r="D1982"/>
    </row>
    <row r="1983" spans="2:4" x14ac:dyDescent="0.2">
      <c r="B1983"/>
      <c r="C1983"/>
      <c r="D1983"/>
    </row>
    <row r="1984" spans="2:4" x14ac:dyDescent="0.2">
      <c r="B1984"/>
      <c r="C1984"/>
      <c r="D1984"/>
    </row>
    <row r="1985" spans="2:4" x14ac:dyDescent="0.2">
      <c r="B1985"/>
      <c r="C1985"/>
      <c r="D1985"/>
    </row>
    <row r="1986" spans="2:4" x14ac:dyDescent="0.2">
      <c r="B1986"/>
      <c r="C1986"/>
      <c r="D1986"/>
    </row>
    <row r="1987" spans="2:4" x14ac:dyDescent="0.2">
      <c r="B1987"/>
      <c r="C1987"/>
      <c r="D1987"/>
    </row>
    <row r="1988" spans="2:4" x14ac:dyDescent="0.2">
      <c r="B1988"/>
      <c r="C1988"/>
      <c r="D1988"/>
    </row>
    <row r="1989" spans="2:4" x14ac:dyDescent="0.2">
      <c r="B1989"/>
      <c r="C1989"/>
      <c r="D1989"/>
    </row>
    <row r="1990" spans="2:4" x14ac:dyDescent="0.2">
      <c r="B1990"/>
      <c r="C1990"/>
      <c r="D1990"/>
    </row>
    <row r="1991" spans="2:4" x14ac:dyDescent="0.2">
      <c r="B1991"/>
      <c r="C1991"/>
      <c r="D1991"/>
    </row>
    <row r="1992" spans="2:4" x14ac:dyDescent="0.2">
      <c r="B1992"/>
      <c r="C1992"/>
      <c r="D1992"/>
    </row>
    <row r="1993" spans="2:4" x14ac:dyDescent="0.2">
      <c r="B1993"/>
      <c r="C1993"/>
      <c r="D1993"/>
    </row>
    <row r="1994" spans="2:4" x14ac:dyDescent="0.2">
      <c r="B1994"/>
      <c r="C1994"/>
      <c r="D1994"/>
    </row>
    <row r="1995" spans="2:4" x14ac:dyDescent="0.2">
      <c r="B1995"/>
      <c r="C1995"/>
      <c r="D1995"/>
    </row>
    <row r="1996" spans="2:4" x14ac:dyDescent="0.2">
      <c r="B1996"/>
      <c r="C1996"/>
      <c r="D1996"/>
    </row>
    <row r="1997" spans="2:4" x14ac:dyDescent="0.2">
      <c r="B1997"/>
      <c r="C1997"/>
      <c r="D1997"/>
    </row>
    <row r="1998" spans="2:4" x14ac:dyDescent="0.2">
      <c r="B1998"/>
      <c r="C1998"/>
      <c r="D1998"/>
    </row>
    <row r="1999" spans="2:4" x14ac:dyDescent="0.2">
      <c r="B1999"/>
      <c r="C1999"/>
      <c r="D1999"/>
    </row>
    <row r="2000" spans="2:4" x14ac:dyDescent="0.2">
      <c r="B2000"/>
      <c r="C2000"/>
      <c r="D2000"/>
    </row>
    <row r="2001" spans="2:4" x14ac:dyDescent="0.2">
      <c r="B2001"/>
      <c r="C2001"/>
      <c r="D2001"/>
    </row>
    <row r="2002" spans="2:4" x14ac:dyDescent="0.2">
      <c r="B2002"/>
      <c r="C2002"/>
      <c r="D2002"/>
    </row>
    <row r="2003" spans="2:4" x14ac:dyDescent="0.2">
      <c r="B2003"/>
      <c r="C2003"/>
      <c r="D2003"/>
    </row>
    <row r="2004" spans="2:4" x14ac:dyDescent="0.2">
      <c r="B2004"/>
      <c r="C2004"/>
      <c r="D2004"/>
    </row>
    <row r="2005" spans="2:4" x14ac:dyDescent="0.2">
      <c r="B2005"/>
      <c r="C2005"/>
      <c r="D2005"/>
    </row>
    <row r="2006" spans="2:4" x14ac:dyDescent="0.2">
      <c r="B2006"/>
      <c r="C2006"/>
      <c r="D2006"/>
    </row>
    <row r="2007" spans="2:4" x14ac:dyDescent="0.2">
      <c r="B2007"/>
      <c r="C2007"/>
      <c r="D2007"/>
    </row>
    <row r="2008" spans="2:4" x14ac:dyDescent="0.2">
      <c r="B2008"/>
      <c r="C2008"/>
      <c r="D2008"/>
    </row>
    <row r="2009" spans="2:4" x14ac:dyDescent="0.2">
      <c r="B2009"/>
      <c r="C2009"/>
      <c r="D2009"/>
    </row>
    <row r="2010" spans="2:4" x14ac:dyDescent="0.2">
      <c r="B2010"/>
      <c r="C2010"/>
      <c r="D2010"/>
    </row>
    <row r="2011" spans="2:4" x14ac:dyDescent="0.2">
      <c r="B2011"/>
      <c r="C2011"/>
      <c r="D2011"/>
    </row>
    <row r="2012" spans="2:4" x14ac:dyDescent="0.2">
      <c r="B2012"/>
      <c r="C2012"/>
      <c r="D2012"/>
    </row>
    <row r="2013" spans="2:4" x14ac:dyDescent="0.2">
      <c r="B2013"/>
      <c r="C2013"/>
      <c r="D2013"/>
    </row>
    <row r="2014" spans="2:4" x14ac:dyDescent="0.2">
      <c r="B2014"/>
      <c r="C2014"/>
      <c r="D2014"/>
    </row>
    <row r="2015" spans="2:4" x14ac:dyDescent="0.2">
      <c r="B2015"/>
      <c r="C2015"/>
      <c r="D2015"/>
    </row>
    <row r="2016" spans="2:4" x14ac:dyDescent="0.2">
      <c r="B2016"/>
      <c r="C2016"/>
      <c r="D2016"/>
    </row>
    <row r="2017" spans="2:4" x14ac:dyDescent="0.2">
      <c r="B2017"/>
      <c r="C2017"/>
      <c r="D2017"/>
    </row>
    <row r="2018" spans="2:4" x14ac:dyDescent="0.2">
      <c r="B2018"/>
      <c r="C2018"/>
      <c r="D2018"/>
    </row>
    <row r="2019" spans="2:4" x14ac:dyDescent="0.2">
      <c r="B2019"/>
      <c r="C2019"/>
      <c r="D2019"/>
    </row>
    <row r="2020" spans="2:4" x14ac:dyDescent="0.2">
      <c r="B2020"/>
      <c r="C2020"/>
      <c r="D2020"/>
    </row>
    <row r="2021" spans="2:4" x14ac:dyDescent="0.2">
      <c r="B2021"/>
      <c r="C2021"/>
      <c r="D2021"/>
    </row>
    <row r="2022" spans="2:4" x14ac:dyDescent="0.2">
      <c r="B2022"/>
      <c r="C2022"/>
      <c r="D2022"/>
    </row>
    <row r="2023" spans="2:4" x14ac:dyDescent="0.2">
      <c r="B2023"/>
      <c r="C2023"/>
      <c r="D2023"/>
    </row>
    <row r="2024" spans="2:4" x14ac:dyDescent="0.2">
      <c r="B2024"/>
      <c r="C2024"/>
      <c r="D2024"/>
    </row>
    <row r="2025" spans="2:4" x14ac:dyDescent="0.2">
      <c r="B2025"/>
      <c r="C2025"/>
      <c r="D2025"/>
    </row>
    <row r="2026" spans="2:4" x14ac:dyDescent="0.2">
      <c r="B2026"/>
      <c r="C2026"/>
      <c r="D2026"/>
    </row>
    <row r="2027" spans="2:4" x14ac:dyDescent="0.2">
      <c r="B2027"/>
      <c r="C2027"/>
      <c r="D2027"/>
    </row>
    <row r="2028" spans="2:4" x14ac:dyDescent="0.2">
      <c r="B2028"/>
      <c r="C2028"/>
      <c r="D2028"/>
    </row>
    <row r="2029" spans="2:4" x14ac:dyDescent="0.2">
      <c r="B2029"/>
      <c r="C2029"/>
      <c r="D2029"/>
    </row>
    <row r="2030" spans="2:4" x14ac:dyDescent="0.2">
      <c r="B2030"/>
      <c r="C2030"/>
      <c r="D2030"/>
    </row>
    <row r="2031" spans="2:4" x14ac:dyDescent="0.2">
      <c r="B2031"/>
      <c r="C2031"/>
      <c r="D2031"/>
    </row>
    <row r="2032" spans="2:4" x14ac:dyDescent="0.2">
      <c r="B2032"/>
      <c r="C2032"/>
      <c r="D2032"/>
    </row>
    <row r="2033" spans="2:4" x14ac:dyDescent="0.2">
      <c r="B2033"/>
      <c r="C2033"/>
      <c r="D2033"/>
    </row>
    <row r="2034" spans="2:4" x14ac:dyDescent="0.2">
      <c r="B2034"/>
      <c r="C2034"/>
      <c r="D2034"/>
    </row>
    <row r="2035" spans="2:4" x14ac:dyDescent="0.2">
      <c r="B2035"/>
      <c r="C2035"/>
      <c r="D2035"/>
    </row>
    <row r="2036" spans="2:4" x14ac:dyDescent="0.2">
      <c r="B2036"/>
      <c r="C2036"/>
      <c r="D2036"/>
    </row>
    <row r="2037" spans="2:4" x14ac:dyDescent="0.2">
      <c r="B2037"/>
      <c r="C2037"/>
      <c r="D2037"/>
    </row>
    <row r="2038" spans="2:4" x14ac:dyDescent="0.2">
      <c r="B2038"/>
      <c r="C2038"/>
      <c r="D2038"/>
    </row>
    <row r="2039" spans="2:4" x14ac:dyDescent="0.2">
      <c r="B2039"/>
      <c r="C2039"/>
      <c r="D2039"/>
    </row>
    <row r="2040" spans="2:4" x14ac:dyDescent="0.2">
      <c r="B2040"/>
      <c r="C2040"/>
      <c r="D2040"/>
    </row>
    <row r="2041" spans="2:4" x14ac:dyDescent="0.2">
      <c r="B2041"/>
      <c r="C2041"/>
      <c r="D2041"/>
    </row>
    <row r="2042" spans="2:4" x14ac:dyDescent="0.2">
      <c r="B2042"/>
      <c r="C2042"/>
      <c r="D2042"/>
    </row>
    <row r="2043" spans="2:4" x14ac:dyDescent="0.2">
      <c r="B2043"/>
      <c r="C2043"/>
      <c r="D2043"/>
    </row>
    <row r="2044" spans="2:4" x14ac:dyDescent="0.2">
      <c r="B2044"/>
      <c r="C2044"/>
      <c r="D2044"/>
    </row>
    <row r="2045" spans="2:4" x14ac:dyDescent="0.2">
      <c r="B2045"/>
      <c r="C2045"/>
      <c r="D2045"/>
    </row>
    <row r="2046" spans="2:4" x14ac:dyDescent="0.2">
      <c r="B2046"/>
      <c r="C2046"/>
      <c r="D2046"/>
    </row>
    <row r="2047" spans="2:4" x14ac:dyDescent="0.2">
      <c r="B2047"/>
      <c r="C2047"/>
      <c r="D2047"/>
    </row>
    <row r="2048" spans="2:4" x14ac:dyDescent="0.2">
      <c r="B2048"/>
      <c r="C2048"/>
      <c r="D2048"/>
    </row>
    <row r="2049" spans="2:4" x14ac:dyDescent="0.2">
      <c r="B2049"/>
      <c r="C2049"/>
      <c r="D2049"/>
    </row>
    <row r="2050" spans="2:4" x14ac:dyDescent="0.2">
      <c r="B2050"/>
      <c r="C2050"/>
      <c r="D2050"/>
    </row>
    <row r="2051" spans="2:4" x14ac:dyDescent="0.2">
      <c r="B2051"/>
      <c r="C2051"/>
      <c r="D2051"/>
    </row>
    <row r="2052" spans="2:4" x14ac:dyDescent="0.2">
      <c r="B2052"/>
      <c r="C2052"/>
      <c r="D2052"/>
    </row>
    <row r="2053" spans="2:4" x14ac:dyDescent="0.2">
      <c r="B2053"/>
      <c r="C2053"/>
      <c r="D2053"/>
    </row>
    <row r="2054" spans="2:4" x14ac:dyDescent="0.2">
      <c r="B2054"/>
      <c r="C2054"/>
      <c r="D2054"/>
    </row>
    <row r="2055" spans="2:4" x14ac:dyDescent="0.2">
      <c r="B2055"/>
      <c r="C2055"/>
      <c r="D2055"/>
    </row>
    <row r="2056" spans="2:4" x14ac:dyDescent="0.2">
      <c r="B2056"/>
      <c r="C2056"/>
      <c r="D2056"/>
    </row>
    <row r="2057" spans="2:4" x14ac:dyDescent="0.2">
      <c r="B2057"/>
      <c r="C2057"/>
      <c r="D2057"/>
    </row>
    <row r="2058" spans="2:4" x14ac:dyDescent="0.2">
      <c r="B2058"/>
      <c r="C2058"/>
      <c r="D2058"/>
    </row>
    <row r="2059" spans="2:4" x14ac:dyDescent="0.2">
      <c r="B2059"/>
      <c r="C2059"/>
      <c r="D2059"/>
    </row>
    <row r="2060" spans="2:4" x14ac:dyDescent="0.2">
      <c r="B2060"/>
      <c r="C2060"/>
      <c r="D2060"/>
    </row>
    <row r="2061" spans="2:4" x14ac:dyDescent="0.2">
      <c r="B2061"/>
      <c r="C2061"/>
      <c r="D2061"/>
    </row>
    <row r="2062" spans="2:4" x14ac:dyDescent="0.2">
      <c r="B2062"/>
      <c r="C2062"/>
      <c r="D2062"/>
    </row>
    <row r="2063" spans="2:4" x14ac:dyDescent="0.2">
      <c r="B2063"/>
      <c r="C2063"/>
      <c r="D2063"/>
    </row>
    <row r="2064" spans="2:4" x14ac:dyDescent="0.2">
      <c r="B2064"/>
      <c r="C2064"/>
      <c r="D2064"/>
    </row>
    <row r="2065" spans="2:4" x14ac:dyDescent="0.2">
      <c r="B2065"/>
      <c r="C2065"/>
      <c r="D2065"/>
    </row>
    <row r="2066" spans="2:4" x14ac:dyDescent="0.2">
      <c r="B2066"/>
      <c r="C2066"/>
      <c r="D2066"/>
    </row>
    <row r="2067" spans="2:4" x14ac:dyDescent="0.2">
      <c r="B2067"/>
      <c r="C2067"/>
      <c r="D2067"/>
    </row>
    <row r="2068" spans="2:4" x14ac:dyDescent="0.2">
      <c r="B2068"/>
      <c r="C2068"/>
      <c r="D2068"/>
    </row>
    <row r="2069" spans="2:4" x14ac:dyDescent="0.2">
      <c r="B2069"/>
      <c r="C2069"/>
      <c r="D2069"/>
    </row>
    <row r="2070" spans="2:4" x14ac:dyDescent="0.2">
      <c r="B2070"/>
      <c r="C2070"/>
      <c r="D2070"/>
    </row>
    <row r="2071" spans="2:4" x14ac:dyDescent="0.2">
      <c r="B2071"/>
      <c r="C2071"/>
      <c r="D2071"/>
    </row>
    <row r="2072" spans="2:4" x14ac:dyDescent="0.2">
      <c r="B2072"/>
      <c r="C2072"/>
      <c r="D2072"/>
    </row>
    <row r="2073" spans="2:4" x14ac:dyDescent="0.2">
      <c r="B2073"/>
      <c r="C2073"/>
      <c r="D2073"/>
    </row>
    <row r="2074" spans="2:4" x14ac:dyDescent="0.2">
      <c r="B2074"/>
      <c r="C2074"/>
      <c r="D2074"/>
    </row>
    <row r="2075" spans="2:4" x14ac:dyDescent="0.2">
      <c r="B2075"/>
      <c r="C2075"/>
      <c r="D2075"/>
    </row>
    <row r="2076" spans="2:4" x14ac:dyDescent="0.2">
      <c r="B2076"/>
      <c r="C2076"/>
      <c r="D2076"/>
    </row>
    <row r="2077" spans="2:4" x14ac:dyDescent="0.2">
      <c r="B2077"/>
      <c r="C2077"/>
      <c r="D2077"/>
    </row>
    <row r="2078" spans="2:4" x14ac:dyDescent="0.2">
      <c r="B2078"/>
      <c r="C2078"/>
      <c r="D2078"/>
    </row>
    <row r="2079" spans="2:4" x14ac:dyDescent="0.2">
      <c r="B2079"/>
      <c r="C2079"/>
      <c r="D2079"/>
    </row>
    <row r="2080" spans="2:4" x14ac:dyDescent="0.2">
      <c r="B2080"/>
      <c r="C2080"/>
      <c r="D2080"/>
    </row>
    <row r="2081" spans="2:4" x14ac:dyDescent="0.2">
      <c r="B2081"/>
      <c r="C2081"/>
      <c r="D2081"/>
    </row>
    <row r="2082" spans="2:4" x14ac:dyDescent="0.2">
      <c r="B2082"/>
      <c r="C2082"/>
      <c r="D2082"/>
    </row>
    <row r="2083" spans="2:4" x14ac:dyDescent="0.2">
      <c r="B2083"/>
      <c r="C2083"/>
      <c r="D2083"/>
    </row>
    <row r="2084" spans="2:4" x14ac:dyDescent="0.2">
      <c r="B2084"/>
      <c r="C2084"/>
      <c r="D2084"/>
    </row>
    <row r="2085" spans="2:4" x14ac:dyDescent="0.2">
      <c r="B2085"/>
      <c r="C2085"/>
      <c r="D2085"/>
    </row>
    <row r="2086" spans="2:4" x14ac:dyDescent="0.2">
      <c r="B2086"/>
      <c r="C2086"/>
      <c r="D2086"/>
    </row>
    <row r="2087" spans="2:4" x14ac:dyDescent="0.2">
      <c r="B2087"/>
      <c r="C2087"/>
      <c r="D2087"/>
    </row>
    <row r="2088" spans="2:4" x14ac:dyDescent="0.2">
      <c r="B2088"/>
      <c r="C2088"/>
      <c r="D2088"/>
    </row>
    <row r="2089" spans="2:4" x14ac:dyDescent="0.2">
      <c r="B2089"/>
      <c r="C2089"/>
      <c r="D2089"/>
    </row>
    <row r="2090" spans="2:4" x14ac:dyDescent="0.2">
      <c r="B2090"/>
      <c r="C2090"/>
      <c r="D2090"/>
    </row>
    <row r="2091" spans="2:4" x14ac:dyDescent="0.2">
      <c r="B2091"/>
      <c r="C2091"/>
      <c r="D2091"/>
    </row>
    <row r="2092" spans="2:4" x14ac:dyDescent="0.2">
      <c r="B2092"/>
      <c r="C2092"/>
      <c r="D2092"/>
    </row>
    <row r="2093" spans="2:4" x14ac:dyDescent="0.2">
      <c r="B2093"/>
      <c r="C2093"/>
      <c r="D2093"/>
    </row>
    <row r="2094" spans="2:4" x14ac:dyDescent="0.2">
      <c r="B2094"/>
      <c r="C2094"/>
      <c r="D2094"/>
    </row>
    <row r="2095" spans="2:4" x14ac:dyDescent="0.2">
      <c r="B2095"/>
      <c r="C2095"/>
      <c r="D2095"/>
    </row>
    <row r="2096" spans="2:4" x14ac:dyDescent="0.2">
      <c r="B2096"/>
      <c r="C2096"/>
      <c r="D2096"/>
    </row>
    <row r="2097" spans="2:4" x14ac:dyDescent="0.2">
      <c r="B2097"/>
      <c r="C2097"/>
      <c r="D2097"/>
    </row>
    <row r="2098" spans="2:4" x14ac:dyDescent="0.2">
      <c r="B2098"/>
      <c r="C2098"/>
      <c r="D2098"/>
    </row>
    <row r="2099" spans="2:4" x14ac:dyDescent="0.2">
      <c r="B2099"/>
      <c r="C2099"/>
      <c r="D2099"/>
    </row>
    <row r="2100" spans="2:4" x14ac:dyDescent="0.2">
      <c r="B2100"/>
      <c r="C2100"/>
      <c r="D2100"/>
    </row>
    <row r="2101" spans="2:4" x14ac:dyDescent="0.2">
      <c r="B2101"/>
      <c r="C2101"/>
      <c r="D2101"/>
    </row>
    <row r="2102" spans="2:4" x14ac:dyDescent="0.2">
      <c r="B2102"/>
      <c r="C2102"/>
      <c r="D2102"/>
    </row>
    <row r="2103" spans="2:4" x14ac:dyDescent="0.2">
      <c r="B2103"/>
      <c r="C2103"/>
      <c r="D2103"/>
    </row>
    <row r="2104" spans="2:4" x14ac:dyDescent="0.2">
      <c r="B2104"/>
      <c r="C2104"/>
      <c r="D2104"/>
    </row>
    <row r="2105" spans="2:4" x14ac:dyDescent="0.2">
      <c r="B2105"/>
      <c r="C2105"/>
      <c r="D2105"/>
    </row>
    <row r="2106" spans="2:4" x14ac:dyDescent="0.2">
      <c r="B2106"/>
      <c r="C2106"/>
      <c r="D2106"/>
    </row>
    <row r="2107" spans="2:4" x14ac:dyDescent="0.2">
      <c r="B2107"/>
      <c r="C2107"/>
      <c r="D2107"/>
    </row>
    <row r="2108" spans="2:4" x14ac:dyDescent="0.2">
      <c r="B2108"/>
      <c r="C2108"/>
      <c r="D2108"/>
    </row>
    <row r="2109" spans="2:4" x14ac:dyDescent="0.2">
      <c r="B2109"/>
      <c r="C2109"/>
      <c r="D2109"/>
    </row>
    <row r="2110" spans="2:4" x14ac:dyDescent="0.2">
      <c r="B2110"/>
      <c r="C2110"/>
      <c r="D2110"/>
    </row>
    <row r="2111" spans="2:4" x14ac:dyDescent="0.2">
      <c r="B2111"/>
      <c r="C2111"/>
      <c r="D2111"/>
    </row>
    <row r="2112" spans="2:4" x14ac:dyDescent="0.2">
      <c r="B2112"/>
      <c r="C2112"/>
      <c r="D2112"/>
    </row>
    <row r="2113" spans="2:4" x14ac:dyDescent="0.2">
      <c r="B2113"/>
      <c r="C2113"/>
      <c r="D2113"/>
    </row>
    <row r="2114" spans="2:4" x14ac:dyDescent="0.2">
      <c r="B2114"/>
      <c r="C2114"/>
      <c r="D2114"/>
    </row>
    <row r="2115" spans="2:4" x14ac:dyDescent="0.2">
      <c r="B2115"/>
      <c r="C2115"/>
      <c r="D2115"/>
    </row>
    <row r="2116" spans="2:4" x14ac:dyDescent="0.2">
      <c r="B2116"/>
      <c r="C2116"/>
      <c r="D2116"/>
    </row>
    <row r="2117" spans="2:4" x14ac:dyDescent="0.2">
      <c r="B2117"/>
      <c r="C2117"/>
      <c r="D2117"/>
    </row>
    <row r="2118" spans="2:4" x14ac:dyDescent="0.2">
      <c r="B2118"/>
      <c r="C2118"/>
      <c r="D2118"/>
    </row>
    <row r="2119" spans="2:4" x14ac:dyDescent="0.2">
      <c r="B2119"/>
      <c r="C2119"/>
      <c r="D2119"/>
    </row>
    <row r="2120" spans="2:4" x14ac:dyDescent="0.2">
      <c r="B2120"/>
      <c r="C2120"/>
      <c r="D2120"/>
    </row>
    <row r="2121" spans="2:4" x14ac:dyDescent="0.2">
      <c r="B2121"/>
      <c r="C2121"/>
      <c r="D2121"/>
    </row>
    <row r="2122" spans="2:4" x14ac:dyDescent="0.2">
      <c r="B2122"/>
      <c r="C2122"/>
      <c r="D2122"/>
    </row>
    <row r="2123" spans="2:4" x14ac:dyDescent="0.2">
      <c r="B2123"/>
      <c r="C2123"/>
      <c r="D2123"/>
    </row>
    <row r="2124" spans="2:4" x14ac:dyDescent="0.2">
      <c r="B2124"/>
      <c r="C2124"/>
      <c r="D2124"/>
    </row>
    <row r="2125" spans="2:4" x14ac:dyDescent="0.2">
      <c r="B2125"/>
      <c r="C2125"/>
      <c r="D2125"/>
    </row>
    <row r="2126" spans="2:4" x14ac:dyDescent="0.2">
      <c r="B2126"/>
      <c r="C2126"/>
      <c r="D2126"/>
    </row>
    <row r="2127" spans="2:4" x14ac:dyDescent="0.2">
      <c r="B2127"/>
      <c r="C2127"/>
      <c r="D2127"/>
    </row>
    <row r="2128" spans="2:4" x14ac:dyDescent="0.2">
      <c r="B2128"/>
      <c r="C2128"/>
      <c r="D2128"/>
    </row>
    <row r="2129" spans="2:4" x14ac:dyDescent="0.2">
      <c r="B2129"/>
      <c r="C2129"/>
      <c r="D2129"/>
    </row>
    <row r="2130" spans="2:4" x14ac:dyDescent="0.2">
      <c r="B2130"/>
      <c r="C2130"/>
      <c r="D2130"/>
    </row>
    <row r="2131" spans="2:4" x14ac:dyDescent="0.2">
      <c r="B2131"/>
      <c r="C2131"/>
      <c r="D2131"/>
    </row>
    <row r="2132" spans="2:4" x14ac:dyDescent="0.2">
      <c r="B2132"/>
      <c r="C2132"/>
      <c r="D2132"/>
    </row>
    <row r="2133" spans="2:4" x14ac:dyDescent="0.2">
      <c r="B2133"/>
      <c r="C2133"/>
      <c r="D2133"/>
    </row>
    <row r="2134" spans="2:4" x14ac:dyDescent="0.2">
      <c r="B2134"/>
      <c r="C2134"/>
      <c r="D2134"/>
    </row>
    <row r="2135" spans="2:4" x14ac:dyDescent="0.2">
      <c r="B2135"/>
      <c r="C2135"/>
      <c r="D2135"/>
    </row>
    <row r="2136" spans="2:4" x14ac:dyDescent="0.2">
      <c r="B2136"/>
      <c r="C2136"/>
      <c r="D2136"/>
    </row>
    <row r="2137" spans="2:4" x14ac:dyDescent="0.2">
      <c r="B2137"/>
      <c r="C2137"/>
      <c r="D2137"/>
    </row>
    <row r="2138" spans="2:4" x14ac:dyDescent="0.2">
      <c r="B2138"/>
      <c r="C2138"/>
      <c r="D2138"/>
    </row>
    <row r="2139" spans="2:4" x14ac:dyDescent="0.2">
      <c r="B2139"/>
      <c r="C2139"/>
      <c r="D2139"/>
    </row>
    <row r="2140" spans="2:4" x14ac:dyDescent="0.2">
      <c r="B2140"/>
      <c r="C2140"/>
      <c r="D2140"/>
    </row>
    <row r="2141" spans="2:4" x14ac:dyDescent="0.2">
      <c r="B2141"/>
      <c r="C2141"/>
      <c r="D2141"/>
    </row>
    <row r="2142" spans="2:4" x14ac:dyDescent="0.2">
      <c r="B2142"/>
      <c r="C2142"/>
      <c r="D2142"/>
    </row>
    <row r="2143" spans="2:4" x14ac:dyDescent="0.2">
      <c r="B2143"/>
      <c r="C2143"/>
      <c r="D2143"/>
    </row>
    <row r="2144" spans="2:4" x14ac:dyDescent="0.2">
      <c r="B2144"/>
      <c r="C2144"/>
      <c r="D2144"/>
    </row>
    <row r="2145" spans="2:4" x14ac:dyDescent="0.2">
      <c r="B2145"/>
      <c r="C2145"/>
      <c r="D2145"/>
    </row>
    <row r="2146" spans="2:4" x14ac:dyDescent="0.2">
      <c r="B2146"/>
      <c r="C2146"/>
      <c r="D2146"/>
    </row>
    <row r="2147" spans="2:4" x14ac:dyDescent="0.2">
      <c r="B2147"/>
      <c r="C2147"/>
      <c r="D2147"/>
    </row>
    <row r="2148" spans="2:4" x14ac:dyDescent="0.2">
      <c r="B2148"/>
      <c r="C2148"/>
      <c r="D2148"/>
    </row>
    <row r="2149" spans="2:4" x14ac:dyDescent="0.2">
      <c r="B2149"/>
      <c r="C2149"/>
      <c r="D2149"/>
    </row>
    <row r="2150" spans="2:4" x14ac:dyDescent="0.2">
      <c r="B2150"/>
      <c r="C2150"/>
      <c r="D2150"/>
    </row>
    <row r="2151" spans="2:4" x14ac:dyDescent="0.2">
      <c r="B2151"/>
      <c r="C2151"/>
      <c r="D2151"/>
    </row>
    <row r="2152" spans="2:4" x14ac:dyDescent="0.2">
      <c r="B2152"/>
      <c r="C2152"/>
      <c r="D2152"/>
    </row>
    <row r="2153" spans="2:4" x14ac:dyDescent="0.2">
      <c r="B2153"/>
      <c r="C2153"/>
      <c r="D2153"/>
    </row>
    <row r="2154" spans="2:4" x14ac:dyDescent="0.2">
      <c r="B2154"/>
      <c r="C2154"/>
      <c r="D2154"/>
    </row>
    <row r="2155" spans="2:4" x14ac:dyDescent="0.2">
      <c r="B2155"/>
      <c r="C2155"/>
      <c r="D2155"/>
    </row>
    <row r="2156" spans="2:4" x14ac:dyDescent="0.2">
      <c r="B2156"/>
      <c r="C2156"/>
      <c r="D2156"/>
    </row>
    <row r="2157" spans="2:4" x14ac:dyDescent="0.2">
      <c r="B2157"/>
      <c r="C2157"/>
      <c r="D2157"/>
    </row>
    <row r="2158" spans="2:4" x14ac:dyDescent="0.2">
      <c r="B2158"/>
      <c r="C2158"/>
      <c r="D2158"/>
    </row>
    <row r="2159" spans="2:4" x14ac:dyDescent="0.2">
      <c r="B2159"/>
      <c r="C2159"/>
      <c r="D2159"/>
    </row>
    <row r="2160" spans="2:4" x14ac:dyDescent="0.2">
      <c r="B2160"/>
      <c r="C2160"/>
      <c r="D2160"/>
    </row>
    <row r="2161" spans="2:4" x14ac:dyDescent="0.2">
      <c r="B2161"/>
      <c r="C2161"/>
      <c r="D2161"/>
    </row>
    <row r="2162" spans="2:4" x14ac:dyDescent="0.2">
      <c r="B2162"/>
      <c r="C2162"/>
      <c r="D2162"/>
    </row>
    <row r="2163" spans="2:4" x14ac:dyDescent="0.2">
      <c r="B2163"/>
      <c r="C2163"/>
      <c r="D2163"/>
    </row>
    <row r="2164" spans="2:4" x14ac:dyDescent="0.2">
      <c r="B2164"/>
      <c r="C2164"/>
      <c r="D2164"/>
    </row>
    <row r="2165" spans="2:4" x14ac:dyDescent="0.2">
      <c r="B2165"/>
      <c r="C2165"/>
      <c r="D2165"/>
    </row>
    <row r="2166" spans="2:4" x14ac:dyDescent="0.2">
      <c r="B2166"/>
      <c r="C2166"/>
      <c r="D2166"/>
    </row>
    <row r="2167" spans="2:4" x14ac:dyDescent="0.2">
      <c r="B2167"/>
      <c r="C2167"/>
      <c r="D2167"/>
    </row>
    <row r="2168" spans="2:4" x14ac:dyDescent="0.2">
      <c r="B2168"/>
      <c r="C2168"/>
      <c r="D2168"/>
    </row>
    <row r="2169" spans="2:4" x14ac:dyDescent="0.2">
      <c r="B2169"/>
      <c r="C2169"/>
      <c r="D2169"/>
    </row>
    <row r="2170" spans="2:4" x14ac:dyDescent="0.2">
      <c r="B2170"/>
      <c r="C2170"/>
      <c r="D2170"/>
    </row>
    <row r="2171" spans="2:4" x14ac:dyDescent="0.2">
      <c r="B2171"/>
      <c r="C2171"/>
      <c r="D2171"/>
    </row>
    <row r="2172" spans="2:4" x14ac:dyDescent="0.2">
      <c r="B2172"/>
      <c r="C2172"/>
      <c r="D2172"/>
    </row>
    <row r="2173" spans="2:4" x14ac:dyDescent="0.2">
      <c r="B2173"/>
      <c r="C2173"/>
      <c r="D2173"/>
    </row>
    <row r="2174" spans="2:4" x14ac:dyDescent="0.2">
      <c r="B2174"/>
      <c r="C2174"/>
      <c r="D2174"/>
    </row>
    <row r="2175" spans="2:4" x14ac:dyDescent="0.2">
      <c r="B2175"/>
      <c r="C2175"/>
      <c r="D2175"/>
    </row>
    <row r="2176" spans="2:4" x14ac:dyDescent="0.2">
      <c r="B2176"/>
      <c r="C2176"/>
      <c r="D2176"/>
    </row>
    <row r="2177" spans="2:4" x14ac:dyDescent="0.2">
      <c r="B2177"/>
      <c r="C2177"/>
      <c r="D2177"/>
    </row>
    <row r="2178" spans="2:4" x14ac:dyDescent="0.2">
      <c r="B2178"/>
      <c r="C2178"/>
      <c r="D2178"/>
    </row>
    <row r="2179" spans="2:4" x14ac:dyDescent="0.2">
      <c r="B2179"/>
      <c r="C2179"/>
      <c r="D2179"/>
    </row>
    <row r="2180" spans="2:4" x14ac:dyDescent="0.2">
      <c r="B2180"/>
      <c r="C2180"/>
      <c r="D2180"/>
    </row>
    <row r="2181" spans="2:4" x14ac:dyDescent="0.2">
      <c r="B2181"/>
      <c r="C2181"/>
      <c r="D2181"/>
    </row>
    <row r="2182" spans="2:4" x14ac:dyDescent="0.2">
      <c r="B2182"/>
      <c r="C2182"/>
      <c r="D2182"/>
    </row>
    <row r="2183" spans="2:4" x14ac:dyDescent="0.2">
      <c r="B2183"/>
      <c r="C2183"/>
      <c r="D2183"/>
    </row>
    <row r="2184" spans="2:4" x14ac:dyDescent="0.2">
      <c r="B2184"/>
      <c r="C2184"/>
      <c r="D2184"/>
    </row>
    <row r="2185" spans="2:4" x14ac:dyDescent="0.2">
      <c r="B2185"/>
      <c r="C2185"/>
      <c r="D2185"/>
    </row>
    <row r="2186" spans="2:4" x14ac:dyDescent="0.2">
      <c r="B2186"/>
      <c r="C2186"/>
      <c r="D2186"/>
    </row>
    <row r="2187" spans="2:4" x14ac:dyDescent="0.2">
      <c r="B2187"/>
      <c r="C2187"/>
      <c r="D2187"/>
    </row>
    <row r="2188" spans="2:4" x14ac:dyDescent="0.2">
      <c r="B2188"/>
      <c r="C2188"/>
      <c r="D2188"/>
    </row>
    <row r="2189" spans="2:4" x14ac:dyDescent="0.2">
      <c r="B2189"/>
      <c r="C2189"/>
      <c r="D2189"/>
    </row>
    <row r="2190" spans="2:4" x14ac:dyDescent="0.2">
      <c r="B2190"/>
      <c r="C2190"/>
      <c r="D2190"/>
    </row>
    <row r="2191" spans="2:4" x14ac:dyDescent="0.2">
      <c r="B2191"/>
      <c r="C2191"/>
      <c r="D2191"/>
    </row>
    <row r="2192" spans="2:4" x14ac:dyDescent="0.2">
      <c r="B2192"/>
      <c r="C2192"/>
      <c r="D2192"/>
    </row>
    <row r="2193" spans="2:4" x14ac:dyDescent="0.2">
      <c r="B2193"/>
      <c r="C2193"/>
      <c r="D2193"/>
    </row>
    <row r="2194" spans="2:4" x14ac:dyDescent="0.2">
      <c r="B2194"/>
      <c r="C2194"/>
      <c r="D2194"/>
    </row>
    <row r="2195" spans="2:4" x14ac:dyDescent="0.2">
      <c r="B2195"/>
      <c r="C2195"/>
      <c r="D2195"/>
    </row>
    <row r="2196" spans="2:4" x14ac:dyDescent="0.2">
      <c r="B2196"/>
      <c r="C2196"/>
      <c r="D2196"/>
    </row>
    <row r="2197" spans="2:4" x14ac:dyDescent="0.2">
      <c r="B2197"/>
      <c r="C2197"/>
      <c r="D2197"/>
    </row>
    <row r="2198" spans="2:4" x14ac:dyDescent="0.2">
      <c r="B2198"/>
      <c r="C2198"/>
      <c r="D2198"/>
    </row>
    <row r="2199" spans="2:4" x14ac:dyDescent="0.2">
      <c r="B2199"/>
      <c r="C2199"/>
      <c r="D2199"/>
    </row>
    <row r="2200" spans="2:4" x14ac:dyDescent="0.2">
      <c r="B2200"/>
      <c r="C2200"/>
      <c r="D2200"/>
    </row>
    <row r="2201" spans="2:4" x14ac:dyDescent="0.2">
      <c r="B2201"/>
      <c r="C2201"/>
      <c r="D2201"/>
    </row>
    <row r="2202" spans="2:4" x14ac:dyDescent="0.2">
      <c r="B2202"/>
      <c r="C2202"/>
      <c r="D2202"/>
    </row>
    <row r="2203" spans="2:4" x14ac:dyDescent="0.2">
      <c r="B2203"/>
      <c r="C2203"/>
      <c r="D2203"/>
    </row>
    <row r="2204" spans="2:4" x14ac:dyDescent="0.2">
      <c r="B2204"/>
      <c r="C2204"/>
      <c r="D2204"/>
    </row>
    <row r="2205" spans="2:4" x14ac:dyDescent="0.2">
      <c r="B2205"/>
      <c r="C2205"/>
      <c r="D2205"/>
    </row>
    <row r="2206" spans="2:4" x14ac:dyDescent="0.2">
      <c r="B2206"/>
      <c r="C2206"/>
      <c r="D2206"/>
    </row>
    <row r="2207" spans="2:4" x14ac:dyDescent="0.2">
      <c r="B2207"/>
      <c r="C2207"/>
      <c r="D2207"/>
    </row>
    <row r="2208" spans="2:4" x14ac:dyDescent="0.2">
      <c r="B2208"/>
      <c r="C2208"/>
      <c r="D2208"/>
    </row>
    <row r="2209" spans="2:4" x14ac:dyDescent="0.2">
      <c r="B2209"/>
      <c r="C2209"/>
      <c r="D2209"/>
    </row>
    <row r="2210" spans="2:4" x14ac:dyDescent="0.2">
      <c r="B2210"/>
      <c r="C2210"/>
      <c r="D2210"/>
    </row>
    <row r="2211" spans="2:4" x14ac:dyDescent="0.2">
      <c r="B2211"/>
      <c r="C2211"/>
      <c r="D2211"/>
    </row>
    <row r="2212" spans="2:4" x14ac:dyDescent="0.2">
      <c r="B2212"/>
      <c r="C2212"/>
      <c r="D2212"/>
    </row>
    <row r="2213" spans="2:4" x14ac:dyDescent="0.2">
      <c r="B2213"/>
      <c r="C2213"/>
      <c r="D2213"/>
    </row>
    <row r="2214" spans="2:4" x14ac:dyDescent="0.2">
      <c r="B2214"/>
      <c r="C2214"/>
      <c r="D2214"/>
    </row>
    <row r="2215" spans="2:4" x14ac:dyDescent="0.2">
      <c r="B2215"/>
      <c r="C2215"/>
      <c r="D2215"/>
    </row>
    <row r="2216" spans="2:4" x14ac:dyDescent="0.2">
      <c r="B2216"/>
      <c r="C2216"/>
      <c r="D2216"/>
    </row>
    <row r="2217" spans="2:4" x14ac:dyDescent="0.2">
      <c r="B2217"/>
      <c r="C2217"/>
      <c r="D2217"/>
    </row>
    <row r="2218" spans="2:4" x14ac:dyDescent="0.2">
      <c r="B2218"/>
      <c r="C2218"/>
      <c r="D2218"/>
    </row>
    <row r="2219" spans="2:4" x14ac:dyDescent="0.2">
      <c r="B2219"/>
      <c r="C2219"/>
      <c r="D2219"/>
    </row>
    <row r="2220" spans="2:4" x14ac:dyDescent="0.2">
      <c r="B2220"/>
      <c r="C2220"/>
      <c r="D2220"/>
    </row>
    <row r="2221" spans="2:4" x14ac:dyDescent="0.2">
      <c r="B2221"/>
      <c r="C2221"/>
      <c r="D2221"/>
    </row>
    <row r="2222" spans="2:4" x14ac:dyDescent="0.2">
      <c r="B2222"/>
      <c r="C2222"/>
      <c r="D2222"/>
    </row>
    <row r="2223" spans="2:4" x14ac:dyDescent="0.2">
      <c r="B2223"/>
      <c r="C2223"/>
      <c r="D2223"/>
    </row>
    <row r="2224" spans="2:4" x14ac:dyDescent="0.2">
      <c r="B2224"/>
      <c r="C2224"/>
      <c r="D2224"/>
    </row>
    <row r="2225" spans="2:4" x14ac:dyDescent="0.2">
      <c r="B2225"/>
      <c r="C2225"/>
      <c r="D2225"/>
    </row>
    <row r="2226" spans="2:4" x14ac:dyDescent="0.2">
      <c r="B2226"/>
      <c r="C2226"/>
      <c r="D2226"/>
    </row>
    <row r="2227" spans="2:4" x14ac:dyDescent="0.2">
      <c r="B2227"/>
      <c r="C2227"/>
      <c r="D2227"/>
    </row>
    <row r="2228" spans="2:4" x14ac:dyDescent="0.2">
      <c r="B2228"/>
      <c r="C2228"/>
      <c r="D2228"/>
    </row>
    <row r="2229" spans="2:4" x14ac:dyDescent="0.2">
      <c r="B2229"/>
      <c r="C2229"/>
      <c r="D2229"/>
    </row>
    <row r="2230" spans="2:4" x14ac:dyDescent="0.2">
      <c r="B2230"/>
      <c r="C2230"/>
      <c r="D2230"/>
    </row>
    <row r="2231" spans="2:4" x14ac:dyDescent="0.2">
      <c r="B2231"/>
      <c r="C2231"/>
      <c r="D2231"/>
    </row>
    <row r="2232" spans="2:4" x14ac:dyDescent="0.2">
      <c r="B2232"/>
      <c r="C2232"/>
      <c r="D2232"/>
    </row>
    <row r="2233" spans="2:4" x14ac:dyDescent="0.2">
      <c r="B2233"/>
      <c r="C2233"/>
      <c r="D2233"/>
    </row>
    <row r="2234" spans="2:4" x14ac:dyDescent="0.2">
      <c r="B2234"/>
      <c r="C2234"/>
      <c r="D2234"/>
    </row>
    <row r="2235" spans="2:4" x14ac:dyDescent="0.2">
      <c r="B2235"/>
      <c r="C2235"/>
      <c r="D2235"/>
    </row>
    <row r="2236" spans="2:4" x14ac:dyDescent="0.2">
      <c r="B2236"/>
      <c r="C2236"/>
      <c r="D2236"/>
    </row>
    <row r="2237" spans="2:4" x14ac:dyDescent="0.2">
      <c r="B2237"/>
      <c r="C2237"/>
      <c r="D2237"/>
    </row>
    <row r="2238" spans="2:4" x14ac:dyDescent="0.2">
      <c r="B2238"/>
      <c r="C2238"/>
      <c r="D2238"/>
    </row>
    <row r="2239" spans="2:4" x14ac:dyDescent="0.2">
      <c r="B2239"/>
      <c r="C2239"/>
      <c r="D2239"/>
    </row>
    <row r="2240" spans="2:4" x14ac:dyDescent="0.2">
      <c r="B2240"/>
      <c r="C2240"/>
      <c r="D2240"/>
    </row>
    <row r="2241" spans="2:4" x14ac:dyDescent="0.2">
      <c r="B2241"/>
      <c r="C2241"/>
      <c r="D2241"/>
    </row>
    <row r="2242" spans="2:4" x14ac:dyDescent="0.2">
      <c r="B2242"/>
      <c r="C2242"/>
      <c r="D2242"/>
    </row>
    <row r="2243" spans="2:4" x14ac:dyDescent="0.2">
      <c r="B2243"/>
      <c r="C2243"/>
      <c r="D2243"/>
    </row>
    <row r="2244" spans="2:4" x14ac:dyDescent="0.2">
      <c r="B2244"/>
      <c r="C2244"/>
      <c r="D2244"/>
    </row>
    <row r="2245" spans="2:4" x14ac:dyDescent="0.2">
      <c r="B2245"/>
      <c r="C2245"/>
      <c r="D2245"/>
    </row>
    <row r="2246" spans="2:4" x14ac:dyDescent="0.2">
      <c r="B2246"/>
      <c r="C2246"/>
      <c r="D2246"/>
    </row>
    <row r="2247" spans="2:4" x14ac:dyDescent="0.2">
      <c r="B2247"/>
      <c r="C2247"/>
      <c r="D2247"/>
    </row>
    <row r="2248" spans="2:4" x14ac:dyDescent="0.2">
      <c r="B2248"/>
      <c r="C2248"/>
      <c r="D2248"/>
    </row>
    <row r="2249" spans="2:4" x14ac:dyDescent="0.2">
      <c r="B2249"/>
      <c r="C2249"/>
      <c r="D2249"/>
    </row>
    <row r="2250" spans="2:4" x14ac:dyDescent="0.2">
      <c r="B2250"/>
      <c r="C2250"/>
      <c r="D2250"/>
    </row>
    <row r="2251" spans="2:4" x14ac:dyDescent="0.2">
      <c r="B2251"/>
      <c r="C2251"/>
      <c r="D2251"/>
    </row>
    <row r="2252" spans="2:4" x14ac:dyDescent="0.2">
      <c r="B2252"/>
      <c r="C2252"/>
      <c r="D2252"/>
    </row>
    <row r="2253" spans="2:4" x14ac:dyDescent="0.2">
      <c r="B2253"/>
      <c r="C2253"/>
      <c r="D2253"/>
    </row>
    <row r="2254" spans="2:4" x14ac:dyDescent="0.2">
      <c r="B2254"/>
      <c r="C2254"/>
      <c r="D2254"/>
    </row>
    <row r="2255" spans="2:4" x14ac:dyDescent="0.2">
      <c r="B2255"/>
      <c r="C2255"/>
      <c r="D2255"/>
    </row>
    <row r="2256" spans="2:4" x14ac:dyDescent="0.2">
      <c r="B2256"/>
      <c r="C2256"/>
      <c r="D2256"/>
    </row>
    <row r="2257" spans="2:4" x14ac:dyDescent="0.2">
      <c r="B2257"/>
      <c r="C2257"/>
      <c r="D2257"/>
    </row>
    <row r="2258" spans="2:4" x14ac:dyDescent="0.2">
      <c r="B2258"/>
      <c r="C2258"/>
      <c r="D2258"/>
    </row>
    <row r="2259" spans="2:4" x14ac:dyDescent="0.2">
      <c r="B2259"/>
      <c r="C2259"/>
      <c r="D2259"/>
    </row>
    <row r="2260" spans="2:4" x14ac:dyDescent="0.2">
      <c r="B2260"/>
      <c r="C2260"/>
      <c r="D2260"/>
    </row>
    <row r="2261" spans="2:4" x14ac:dyDescent="0.2">
      <c r="B2261"/>
      <c r="C2261"/>
      <c r="D2261"/>
    </row>
    <row r="2262" spans="2:4" x14ac:dyDescent="0.2">
      <c r="B2262"/>
      <c r="C2262"/>
      <c r="D2262"/>
    </row>
    <row r="2263" spans="2:4" x14ac:dyDescent="0.2">
      <c r="B2263"/>
      <c r="C2263"/>
      <c r="D2263"/>
    </row>
    <row r="2264" spans="2:4" x14ac:dyDescent="0.2">
      <c r="B2264"/>
      <c r="C2264"/>
      <c r="D2264"/>
    </row>
    <row r="2265" spans="2:4" x14ac:dyDescent="0.2">
      <c r="B2265"/>
      <c r="C2265"/>
      <c r="D2265"/>
    </row>
    <row r="2266" spans="2:4" x14ac:dyDescent="0.2">
      <c r="B2266"/>
      <c r="C2266"/>
      <c r="D2266"/>
    </row>
    <row r="2267" spans="2:4" x14ac:dyDescent="0.2">
      <c r="B2267"/>
      <c r="C2267"/>
      <c r="D2267"/>
    </row>
    <row r="2268" spans="2:4" x14ac:dyDescent="0.2">
      <c r="B2268"/>
      <c r="C2268"/>
      <c r="D2268"/>
    </row>
    <row r="2269" spans="2:4" x14ac:dyDescent="0.2">
      <c r="B2269"/>
      <c r="C2269"/>
      <c r="D2269"/>
    </row>
    <row r="2270" spans="2:4" x14ac:dyDescent="0.2">
      <c r="B2270"/>
      <c r="C2270"/>
      <c r="D2270"/>
    </row>
    <row r="2271" spans="2:4" x14ac:dyDescent="0.2">
      <c r="B2271"/>
      <c r="C2271"/>
      <c r="D2271"/>
    </row>
    <row r="2272" spans="2:4" x14ac:dyDescent="0.2">
      <c r="B2272"/>
      <c r="C2272"/>
      <c r="D2272"/>
    </row>
    <row r="2273" spans="2:4" x14ac:dyDescent="0.2">
      <c r="B2273"/>
      <c r="C2273"/>
      <c r="D2273"/>
    </row>
    <row r="2274" spans="2:4" x14ac:dyDescent="0.2">
      <c r="B2274"/>
      <c r="C2274"/>
      <c r="D2274"/>
    </row>
    <row r="2275" spans="2:4" x14ac:dyDescent="0.2">
      <c r="B2275"/>
      <c r="C2275"/>
      <c r="D2275"/>
    </row>
    <row r="2276" spans="2:4" x14ac:dyDescent="0.2">
      <c r="B2276"/>
      <c r="C2276"/>
      <c r="D2276"/>
    </row>
    <row r="2277" spans="2:4" x14ac:dyDescent="0.2">
      <c r="B2277"/>
      <c r="C2277"/>
      <c r="D2277"/>
    </row>
    <row r="2278" spans="2:4" x14ac:dyDescent="0.2">
      <c r="B2278"/>
      <c r="C2278"/>
      <c r="D2278"/>
    </row>
    <row r="2279" spans="2:4" x14ac:dyDescent="0.2">
      <c r="B2279"/>
      <c r="C2279"/>
      <c r="D2279"/>
    </row>
    <row r="2280" spans="2:4" x14ac:dyDescent="0.2">
      <c r="B2280"/>
      <c r="C2280"/>
      <c r="D2280"/>
    </row>
    <row r="2281" spans="2:4" x14ac:dyDescent="0.2">
      <c r="B2281"/>
      <c r="C2281"/>
      <c r="D2281"/>
    </row>
    <row r="2282" spans="2:4" x14ac:dyDescent="0.2">
      <c r="B2282"/>
      <c r="C2282"/>
      <c r="D2282"/>
    </row>
    <row r="2283" spans="2:4" x14ac:dyDescent="0.2">
      <c r="B2283"/>
      <c r="C2283"/>
      <c r="D2283"/>
    </row>
    <row r="2284" spans="2:4" x14ac:dyDescent="0.2">
      <c r="B2284"/>
      <c r="C2284"/>
      <c r="D2284"/>
    </row>
    <row r="2285" spans="2:4" x14ac:dyDescent="0.2">
      <c r="B2285"/>
      <c r="C2285"/>
      <c r="D2285"/>
    </row>
    <row r="2286" spans="2:4" x14ac:dyDescent="0.2">
      <c r="B2286"/>
      <c r="C2286"/>
      <c r="D2286"/>
    </row>
    <row r="2287" spans="2:4" x14ac:dyDescent="0.2">
      <c r="B2287"/>
      <c r="C2287"/>
      <c r="D2287"/>
    </row>
    <row r="2288" spans="2:4" x14ac:dyDescent="0.2">
      <c r="B2288"/>
      <c r="C2288"/>
      <c r="D2288"/>
    </row>
    <row r="2289" spans="2:4" x14ac:dyDescent="0.2">
      <c r="B2289"/>
      <c r="C2289"/>
      <c r="D2289"/>
    </row>
    <row r="2290" spans="2:4" x14ac:dyDescent="0.2">
      <c r="B2290"/>
      <c r="C2290"/>
      <c r="D2290"/>
    </row>
    <row r="2291" spans="2:4" x14ac:dyDescent="0.2">
      <c r="B2291"/>
      <c r="C2291"/>
      <c r="D2291"/>
    </row>
    <row r="2292" spans="2:4" x14ac:dyDescent="0.2">
      <c r="B2292"/>
      <c r="C2292"/>
      <c r="D2292"/>
    </row>
    <row r="2293" spans="2:4" x14ac:dyDescent="0.2">
      <c r="B2293"/>
      <c r="C2293"/>
      <c r="D2293"/>
    </row>
    <row r="2294" spans="2:4" x14ac:dyDescent="0.2">
      <c r="B2294"/>
      <c r="C2294"/>
      <c r="D2294"/>
    </row>
    <row r="2295" spans="2:4" x14ac:dyDescent="0.2">
      <c r="B2295"/>
      <c r="C2295"/>
      <c r="D2295"/>
    </row>
    <row r="2296" spans="2:4" x14ac:dyDescent="0.2">
      <c r="B2296"/>
      <c r="C2296"/>
      <c r="D2296"/>
    </row>
    <row r="2297" spans="2:4" x14ac:dyDescent="0.2">
      <c r="B2297"/>
      <c r="C2297"/>
      <c r="D2297"/>
    </row>
    <row r="2298" spans="2:4" x14ac:dyDescent="0.2">
      <c r="B2298"/>
      <c r="C2298"/>
      <c r="D2298"/>
    </row>
    <row r="2299" spans="2:4" x14ac:dyDescent="0.2">
      <c r="B2299"/>
      <c r="C2299"/>
      <c r="D2299"/>
    </row>
    <row r="2300" spans="2:4" x14ac:dyDescent="0.2">
      <c r="B2300"/>
      <c r="C2300"/>
      <c r="D2300"/>
    </row>
    <row r="2301" spans="2:4" x14ac:dyDescent="0.2">
      <c r="B2301"/>
      <c r="C2301"/>
      <c r="D2301"/>
    </row>
    <row r="2302" spans="2:4" x14ac:dyDescent="0.2">
      <c r="B2302"/>
      <c r="C2302"/>
      <c r="D2302"/>
    </row>
    <row r="2303" spans="2:4" x14ac:dyDescent="0.2">
      <c r="B2303"/>
      <c r="C2303"/>
      <c r="D2303"/>
    </row>
    <row r="2304" spans="2:4" x14ac:dyDescent="0.2">
      <c r="B2304"/>
      <c r="C2304"/>
      <c r="D2304"/>
    </row>
    <row r="2305" spans="2:4" x14ac:dyDescent="0.2">
      <c r="B2305"/>
      <c r="C2305"/>
      <c r="D2305"/>
    </row>
    <row r="2306" spans="2:4" x14ac:dyDescent="0.2">
      <c r="B2306"/>
      <c r="C2306"/>
      <c r="D2306"/>
    </row>
    <row r="2307" spans="2:4" x14ac:dyDescent="0.2">
      <c r="B2307"/>
      <c r="C2307"/>
      <c r="D2307"/>
    </row>
    <row r="2308" spans="2:4" x14ac:dyDescent="0.2">
      <c r="B2308"/>
      <c r="C2308"/>
      <c r="D2308"/>
    </row>
    <row r="2309" spans="2:4" x14ac:dyDescent="0.2">
      <c r="B2309"/>
      <c r="C2309"/>
      <c r="D2309"/>
    </row>
    <row r="2310" spans="2:4" x14ac:dyDescent="0.2">
      <c r="B2310"/>
      <c r="C2310"/>
      <c r="D2310"/>
    </row>
    <row r="2311" spans="2:4" x14ac:dyDescent="0.2">
      <c r="B2311"/>
      <c r="C2311"/>
      <c r="D2311"/>
    </row>
    <row r="2312" spans="2:4" x14ac:dyDescent="0.2">
      <c r="B2312"/>
      <c r="C2312"/>
      <c r="D2312"/>
    </row>
    <row r="2313" spans="2:4" x14ac:dyDescent="0.2">
      <c r="B2313"/>
      <c r="C2313"/>
      <c r="D2313"/>
    </row>
    <row r="2314" spans="2:4" x14ac:dyDescent="0.2">
      <c r="B2314"/>
      <c r="C2314"/>
      <c r="D2314"/>
    </row>
    <row r="2315" spans="2:4" x14ac:dyDescent="0.2">
      <c r="B2315"/>
      <c r="C2315"/>
      <c r="D2315"/>
    </row>
    <row r="2316" spans="2:4" x14ac:dyDescent="0.2">
      <c r="B2316"/>
      <c r="C2316"/>
      <c r="D2316"/>
    </row>
    <row r="2317" spans="2:4" x14ac:dyDescent="0.2">
      <c r="B2317"/>
      <c r="C2317"/>
      <c r="D2317"/>
    </row>
    <row r="2318" spans="2:4" x14ac:dyDescent="0.2">
      <c r="B2318"/>
      <c r="C2318"/>
      <c r="D2318"/>
    </row>
    <row r="2319" spans="2:4" x14ac:dyDescent="0.2">
      <c r="B2319"/>
      <c r="C2319"/>
      <c r="D2319"/>
    </row>
    <row r="2320" spans="2:4" x14ac:dyDescent="0.2">
      <c r="B2320"/>
      <c r="C2320"/>
      <c r="D2320"/>
    </row>
    <row r="2321" spans="2:4" x14ac:dyDescent="0.2">
      <c r="B2321"/>
      <c r="C2321"/>
      <c r="D2321"/>
    </row>
    <row r="2322" spans="2:4" x14ac:dyDescent="0.2">
      <c r="B2322"/>
      <c r="C2322"/>
      <c r="D2322"/>
    </row>
    <row r="2323" spans="2:4" x14ac:dyDescent="0.2">
      <c r="B2323"/>
      <c r="C2323"/>
      <c r="D2323"/>
    </row>
    <row r="2324" spans="2:4" x14ac:dyDescent="0.2">
      <c r="B2324"/>
      <c r="C2324"/>
      <c r="D2324"/>
    </row>
    <row r="2325" spans="2:4" x14ac:dyDescent="0.2">
      <c r="B2325"/>
      <c r="C2325"/>
      <c r="D2325"/>
    </row>
    <row r="2326" spans="2:4" x14ac:dyDescent="0.2">
      <c r="B2326"/>
      <c r="C2326"/>
      <c r="D2326"/>
    </row>
    <row r="2327" spans="2:4" x14ac:dyDescent="0.2">
      <c r="B2327"/>
      <c r="C2327"/>
      <c r="D2327"/>
    </row>
    <row r="2328" spans="2:4" x14ac:dyDescent="0.2">
      <c r="B2328"/>
      <c r="C2328"/>
      <c r="D2328"/>
    </row>
    <row r="2329" spans="2:4" x14ac:dyDescent="0.2">
      <c r="B2329"/>
      <c r="C2329"/>
      <c r="D2329"/>
    </row>
    <row r="2330" spans="2:4" x14ac:dyDescent="0.2">
      <c r="B2330"/>
      <c r="C2330"/>
      <c r="D2330"/>
    </row>
    <row r="2331" spans="2:4" x14ac:dyDescent="0.2">
      <c r="B2331"/>
      <c r="C2331"/>
      <c r="D2331"/>
    </row>
    <row r="2332" spans="2:4" x14ac:dyDescent="0.2">
      <c r="B2332"/>
      <c r="C2332"/>
      <c r="D2332"/>
    </row>
    <row r="2333" spans="2:4" x14ac:dyDescent="0.2">
      <c r="B2333"/>
      <c r="C2333"/>
      <c r="D2333"/>
    </row>
    <row r="2334" spans="2:4" x14ac:dyDescent="0.2">
      <c r="B2334"/>
      <c r="C2334"/>
      <c r="D2334"/>
    </row>
    <row r="2335" spans="2:4" x14ac:dyDescent="0.2">
      <c r="B2335"/>
      <c r="C2335"/>
      <c r="D2335"/>
    </row>
    <row r="2336" spans="2:4" x14ac:dyDescent="0.2">
      <c r="B2336"/>
      <c r="C2336"/>
      <c r="D2336"/>
    </row>
    <row r="2337" spans="2:4" x14ac:dyDescent="0.2">
      <c r="B2337"/>
      <c r="C2337"/>
      <c r="D2337"/>
    </row>
    <row r="2338" spans="2:4" x14ac:dyDescent="0.2">
      <c r="B2338"/>
      <c r="C2338"/>
      <c r="D2338"/>
    </row>
    <row r="2339" spans="2:4" x14ac:dyDescent="0.2">
      <c r="B2339"/>
      <c r="C2339"/>
      <c r="D2339"/>
    </row>
    <row r="2340" spans="2:4" x14ac:dyDescent="0.2">
      <c r="B2340"/>
      <c r="C2340"/>
      <c r="D2340"/>
    </row>
    <row r="2341" spans="2:4" x14ac:dyDescent="0.2">
      <c r="B2341"/>
      <c r="C2341"/>
      <c r="D2341"/>
    </row>
    <row r="2342" spans="2:4" x14ac:dyDescent="0.2">
      <c r="B2342"/>
      <c r="C2342"/>
      <c r="D2342"/>
    </row>
    <row r="2343" spans="2:4" x14ac:dyDescent="0.2">
      <c r="B2343"/>
      <c r="C2343"/>
      <c r="D2343"/>
    </row>
    <row r="2344" spans="2:4" x14ac:dyDescent="0.2">
      <c r="B2344"/>
      <c r="C2344"/>
      <c r="D2344"/>
    </row>
    <row r="2345" spans="2:4" x14ac:dyDescent="0.2">
      <c r="B2345"/>
      <c r="C2345"/>
      <c r="D2345"/>
    </row>
    <row r="2346" spans="2:4" x14ac:dyDescent="0.2">
      <c r="B2346"/>
      <c r="C2346"/>
      <c r="D2346"/>
    </row>
    <row r="2347" spans="2:4" x14ac:dyDescent="0.2">
      <c r="B2347"/>
      <c r="C2347"/>
      <c r="D2347"/>
    </row>
    <row r="2348" spans="2:4" x14ac:dyDescent="0.2">
      <c r="B2348"/>
      <c r="C2348"/>
      <c r="D2348"/>
    </row>
    <row r="2349" spans="2:4" x14ac:dyDescent="0.2">
      <c r="B2349"/>
      <c r="C2349"/>
      <c r="D2349"/>
    </row>
    <row r="2350" spans="2:4" x14ac:dyDescent="0.2">
      <c r="B2350"/>
      <c r="C2350"/>
      <c r="D2350"/>
    </row>
    <row r="2351" spans="2:4" x14ac:dyDescent="0.2">
      <c r="B2351"/>
      <c r="C2351"/>
      <c r="D2351"/>
    </row>
    <row r="2352" spans="2:4" x14ac:dyDescent="0.2">
      <c r="B2352"/>
      <c r="C2352"/>
      <c r="D2352"/>
    </row>
    <row r="2353" spans="2:4" x14ac:dyDescent="0.2">
      <c r="B2353"/>
      <c r="C2353"/>
      <c r="D2353"/>
    </row>
    <row r="2354" spans="2:4" x14ac:dyDescent="0.2">
      <c r="B2354"/>
      <c r="C2354"/>
      <c r="D2354"/>
    </row>
    <row r="2355" spans="2:4" x14ac:dyDescent="0.2">
      <c r="B2355"/>
      <c r="C2355"/>
      <c r="D2355"/>
    </row>
    <row r="2356" spans="2:4" x14ac:dyDescent="0.2">
      <c r="B2356"/>
      <c r="C2356"/>
      <c r="D2356"/>
    </row>
    <row r="2357" spans="2:4" x14ac:dyDescent="0.2">
      <c r="B2357"/>
      <c r="C2357"/>
      <c r="D2357"/>
    </row>
    <row r="2358" spans="2:4" x14ac:dyDescent="0.2">
      <c r="B2358"/>
      <c r="C2358"/>
      <c r="D2358"/>
    </row>
    <row r="2359" spans="2:4" x14ac:dyDescent="0.2">
      <c r="B2359"/>
      <c r="C2359"/>
      <c r="D2359"/>
    </row>
    <row r="2360" spans="2:4" x14ac:dyDescent="0.2">
      <c r="B2360"/>
      <c r="C2360"/>
      <c r="D2360"/>
    </row>
    <row r="2361" spans="2:4" x14ac:dyDescent="0.2">
      <c r="B2361"/>
      <c r="C2361"/>
      <c r="D2361"/>
    </row>
    <row r="2362" spans="2:4" x14ac:dyDescent="0.2">
      <c r="B2362"/>
      <c r="C2362"/>
      <c r="D2362"/>
    </row>
    <row r="2363" spans="2:4" x14ac:dyDescent="0.2">
      <c r="B2363"/>
      <c r="C2363"/>
      <c r="D2363"/>
    </row>
    <row r="2364" spans="2:4" x14ac:dyDescent="0.2">
      <c r="B2364"/>
      <c r="C2364"/>
      <c r="D2364"/>
    </row>
    <row r="2365" spans="2:4" x14ac:dyDescent="0.2">
      <c r="B2365"/>
      <c r="C2365"/>
      <c r="D2365"/>
    </row>
    <row r="2366" spans="2:4" x14ac:dyDescent="0.2">
      <c r="B2366"/>
      <c r="C2366"/>
      <c r="D2366"/>
    </row>
    <row r="2367" spans="2:4" x14ac:dyDescent="0.2">
      <c r="B2367"/>
      <c r="C2367"/>
      <c r="D2367"/>
    </row>
    <row r="2368" spans="2:4" x14ac:dyDescent="0.2">
      <c r="B2368"/>
      <c r="C2368"/>
      <c r="D2368"/>
    </row>
    <row r="2369" spans="2:4" x14ac:dyDescent="0.2">
      <c r="B2369"/>
      <c r="C2369"/>
      <c r="D2369"/>
    </row>
    <row r="2370" spans="2:4" x14ac:dyDescent="0.2">
      <c r="B2370"/>
      <c r="C2370"/>
      <c r="D2370"/>
    </row>
    <row r="2371" spans="2:4" x14ac:dyDescent="0.2">
      <c r="B2371"/>
      <c r="C2371"/>
      <c r="D2371"/>
    </row>
    <row r="2372" spans="2:4" x14ac:dyDescent="0.2">
      <c r="B2372"/>
      <c r="C2372"/>
      <c r="D2372"/>
    </row>
    <row r="2373" spans="2:4" x14ac:dyDescent="0.2">
      <c r="B2373"/>
      <c r="C2373"/>
      <c r="D2373"/>
    </row>
    <row r="2374" spans="2:4" x14ac:dyDescent="0.2">
      <c r="B2374"/>
      <c r="C2374"/>
      <c r="D2374"/>
    </row>
    <row r="2375" spans="2:4" x14ac:dyDescent="0.2">
      <c r="B2375"/>
      <c r="C2375"/>
      <c r="D2375"/>
    </row>
    <row r="2376" spans="2:4" x14ac:dyDescent="0.2">
      <c r="B2376"/>
      <c r="C2376"/>
      <c r="D2376"/>
    </row>
    <row r="2377" spans="2:4" x14ac:dyDescent="0.2">
      <c r="B2377"/>
      <c r="C2377"/>
      <c r="D2377"/>
    </row>
    <row r="2378" spans="2:4" x14ac:dyDescent="0.2">
      <c r="B2378"/>
      <c r="C2378"/>
      <c r="D2378"/>
    </row>
    <row r="2379" spans="2:4" x14ac:dyDescent="0.2">
      <c r="B2379"/>
      <c r="C2379"/>
      <c r="D2379"/>
    </row>
    <row r="2380" spans="2:4" x14ac:dyDescent="0.2">
      <c r="B2380"/>
      <c r="C2380"/>
      <c r="D2380"/>
    </row>
    <row r="2381" spans="2:4" x14ac:dyDescent="0.2">
      <c r="B2381"/>
      <c r="C2381"/>
      <c r="D2381"/>
    </row>
    <row r="2382" spans="2:4" x14ac:dyDescent="0.2">
      <c r="B2382"/>
      <c r="C2382"/>
      <c r="D2382"/>
    </row>
    <row r="2383" spans="2:4" x14ac:dyDescent="0.2">
      <c r="B2383"/>
      <c r="C2383"/>
      <c r="D2383"/>
    </row>
    <row r="2384" spans="2:4" x14ac:dyDescent="0.2">
      <c r="B2384"/>
      <c r="C2384"/>
      <c r="D2384"/>
    </row>
    <row r="2385" spans="2:4" x14ac:dyDescent="0.2">
      <c r="B2385"/>
      <c r="C2385"/>
      <c r="D2385"/>
    </row>
    <row r="2386" spans="2:4" x14ac:dyDescent="0.2">
      <c r="B2386"/>
      <c r="C2386"/>
      <c r="D2386"/>
    </row>
    <row r="2387" spans="2:4" x14ac:dyDescent="0.2">
      <c r="B2387"/>
      <c r="C2387"/>
      <c r="D2387"/>
    </row>
    <row r="2388" spans="2:4" x14ac:dyDescent="0.2">
      <c r="B2388"/>
      <c r="C2388"/>
      <c r="D2388"/>
    </row>
    <row r="2389" spans="2:4" x14ac:dyDescent="0.2">
      <c r="B2389"/>
      <c r="C2389"/>
      <c r="D2389"/>
    </row>
    <row r="2390" spans="2:4" x14ac:dyDescent="0.2">
      <c r="B2390"/>
      <c r="C2390"/>
      <c r="D2390"/>
    </row>
    <row r="2391" spans="2:4" x14ac:dyDescent="0.2">
      <c r="B2391"/>
      <c r="C2391"/>
      <c r="D2391"/>
    </row>
    <row r="2392" spans="2:4" x14ac:dyDescent="0.2">
      <c r="B2392"/>
      <c r="C2392"/>
      <c r="D2392"/>
    </row>
    <row r="2393" spans="2:4" x14ac:dyDescent="0.2">
      <c r="B2393"/>
      <c r="C2393"/>
      <c r="D2393"/>
    </row>
    <row r="2394" spans="2:4" x14ac:dyDescent="0.2">
      <c r="B2394"/>
      <c r="C2394"/>
      <c r="D2394"/>
    </row>
    <row r="2395" spans="2:4" x14ac:dyDescent="0.2">
      <c r="B2395"/>
      <c r="C2395"/>
      <c r="D2395"/>
    </row>
    <row r="2396" spans="2:4" x14ac:dyDescent="0.2">
      <c r="B2396"/>
      <c r="C2396"/>
      <c r="D2396"/>
    </row>
    <row r="2397" spans="2:4" x14ac:dyDescent="0.2">
      <c r="B2397"/>
      <c r="C2397"/>
      <c r="D2397"/>
    </row>
    <row r="2398" spans="2:4" x14ac:dyDescent="0.2">
      <c r="B2398"/>
      <c r="C2398"/>
      <c r="D2398"/>
    </row>
    <row r="2399" spans="2:4" x14ac:dyDescent="0.2">
      <c r="B2399"/>
      <c r="C2399"/>
      <c r="D2399"/>
    </row>
    <row r="2400" spans="2:4" x14ac:dyDescent="0.2">
      <c r="B2400"/>
      <c r="C2400"/>
      <c r="D2400"/>
    </row>
    <row r="2401" spans="2:4" x14ac:dyDescent="0.2">
      <c r="B2401"/>
      <c r="C2401"/>
      <c r="D2401"/>
    </row>
    <row r="2402" spans="2:4" x14ac:dyDescent="0.2">
      <c r="B2402"/>
      <c r="C2402"/>
      <c r="D2402"/>
    </row>
    <row r="2403" spans="2:4" x14ac:dyDescent="0.2">
      <c r="B2403"/>
      <c r="C2403"/>
      <c r="D2403"/>
    </row>
    <row r="2404" spans="2:4" x14ac:dyDescent="0.2">
      <c r="B2404"/>
      <c r="C2404"/>
      <c r="D2404"/>
    </row>
    <row r="2405" spans="2:4" x14ac:dyDescent="0.2">
      <c r="B2405"/>
      <c r="C2405"/>
      <c r="D2405"/>
    </row>
    <row r="2406" spans="2:4" x14ac:dyDescent="0.2">
      <c r="B2406"/>
      <c r="C2406"/>
      <c r="D2406"/>
    </row>
    <row r="2407" spans="2:4" x14ac:dyDescent="0.2">
      <c r="B2407"/>
      <c r="C2407"/>
      <c r="D2407"/>
    </row>
    <row r="2408" spans="2:4" x14ac:dyDescent="0.2">
      <c r="B2408"/>
      <c r="C2408"/>
      <c r="D2408"/>
    </row>
    <row r="2409" spans="2:4" x14ac:dyDescent="0.2">
      <c r="B2409"/>
      <c r="C2409"/>
      <c r="D2409"/>
    </row>
    <row r="2410" spans="2:4" x14ac:dyDescent="0.2">
      <c r="B2410"/>
      <c r="C2410"/>
      <c r="D2410"/>
    </row>
    <row r="2411" spans="2:4" x14ac:dyDescent="0.2">
      <c r="B2411"/>
      <c r="C2411"/>
      <c r="D2411"/>
    </row>
    <row r="2412" spans="2:4" x14ac:dyDescent="0.2">
      <c r="B2412"/>
      <c r="C2412"/>
      <c r="D2412"/>
    </row>
    <row r="2413" spans="2:4" x14ac:dyDescent="0.2">
      <c r="B2413"/>
      <c r="C2413"/>
      <c r="D2413"/>
    </row>
    <row r="2414" spans="2:4" x14ac:dyDescent="0.2">
      <c r="B2414"/>
      <c r="C2414"/>
      <c r="D2414"/>
    </row>
    <row r="2415" spans="2:4" x14ac:dyDescent="0.2">
      <c r="B2415"/>
      <c r="C2415"/>
      <c r="D2415"/>
    </row>
    <row r="2416" spans="2:4" x14ac:dyDescent="0.2">
      <c r="B2416"/>
      <c r="C2416"/>
      <c r="D2416"/>
    </row>
    <row r="2417" spans="2:4" x14ac:dyDescent="0.2">
      <c r="B2417"/>
      <c r="C2417"/>
      <c r="D2417"/>
    </row>
    <row r="2418" spans="2:4" x14ac:dyDescent="0.2">
      <c r="B2418"/>
      <c r="C2418"/>
      <c r="D2418"/>
    </row>
    <row r="2419" spans="2:4" x14ac:dyDescent="0.2">
      <c r="B2419"/>
      <c r="C2419"/>
      <c r="D2419"/>
    </row>
    <row r="2420" spans="2:4" x14ac:dyDescent="0.2">
      <c r="B2420"/>
      <c r="C2420"/>
      <c r="D2420"/>
    </row>
    <row r="2421" spans="2:4" x14ac:dyDescent="0.2">
      <c r="B2421"/>
      <c r="C2421"/>
      <c r="D2421"/>
    </row>
    <row r="2422" spans="2:4" x14ac:dyDescent="0.2">
      <c r="B2422"/>
      <c r="C2422"/>
      <c r="D2422"/>
    </row>
    <row r="2423" spans="2:4" x14ac:dyDescent="0.2">
      <c r="B2423"/>
      <c r="C2423"/>
      <c r="D2423"/>
    </row>
    <row r="2424" spans="2:4" x14ac:dyDescent="0.2">
      <c r="B2424"/>
      <c r="C2424"/>
      <c r="D2424"/>
    </row>
    <row r="2425" spans="2:4" x14ac:dyDescent="0.2">
      <c r="B2425"/>
      <c r="C2425"/>
      <c r="D2425"/>
    </row>
    <row r="2426" spans="2:4" x14ac:dyDescent="0.2">
      <c r="B2426"/>
      <c r="C2426"/>
      <c r="D2426"/>
    </row>
    <row r="2427" spans="2:4" x14ac:dyDescent="0.2">
      <c r="B2427"/>
      <c r="C2427"/>
      <c r="D2427"/>
    </row>
    <row r="2428" spans="2:4" x14ac:dyDescent="0.2">
      <c r="B2428"/>
      <c r="C2428"/>
      <c r="D2428"/>
    </row>
    <row r="2429" spans="2:4" x14ac:dyDescent="0.2">
      <c r="B2429"/>
      <c r="C2429"/>
      <c r="D2429"/>
    </row>
    <row r="2430" spans="2:4" x14ac:dyDescent="0.2">
      <c r="B2430"/>
      <c r="C2430"/>
      <c r="D2430"/>
    </row>
    <row r="2431" spans="2:4" x14ac:dyDescent="0.2">
      <c r="B2431"/>
      <c r="C2431"/>
      <c r="D2431"/>
    </row>
    <row r="2432" spans="2:4" x14ac:dyDescent="0.2">
      <c r="B2432"/>
      <c r="C2432"/>
      <c r="D2432"/>
    </row>
    <row r="2433" spans="2:4" x14ac:dyDescent="0.2">
      <c r="B2433"/>
      <c r="C2433"/>
      <c r="D2433"/>
    </row>
    <row r="2434" spans="2:4" x14ac:dyDescent="0.2">
      <c r="B2434"/>
      <c r="C2434"/>
      <c r="D2434"/>
    </row>
    <row r="2435" spans="2:4" x14ac:dyDescent="0.2">
      <c r="B2435"/>
      <c r="C2435"/>
      <c r="D2435"/>
    </row>
    <row r="2436" spans="2:4" x14ac:dyDescent="0.2">
      <c r="B2436"/>
      <c r="C2436"/>
      <c r="D2436"/>
    </row>
    <row r="2437" spans="2:4" x14ac:dyDescent="0.2">
      <c r="B2437"/>
      <c r="C2437"/>
      <c r="D2437"/>
    </row>
    <row r="2438" spans="2:4" x14ac:dyDescent="0.2">
      <c r="B2438"/>
      <c r="C2438"/>
      <c r="D2438"/>
    </row>
    <row r="2439" spans="2:4" x14ac:dyDescent="0.2">
      <c r="B2439"/>
      <c r="C2439"/>
      <c r="D2439"/>
    </row>
    <row r="2440" spans="2:4" x14ac:dyDescent="0.2">
      <c r="B2440"/>
      <c r="C2440"/>
      <c r="D2440"/>
    </row>
    <row r="2441" spans="2:4" x14ac:dyDescent="0.2">
      <c r="B2441"/>
      <c r="C2441"/>
      <c r="D2441"/>
    </row>
    <row r="2442" spans="2:4" x14ac:dyDescent="0.2">
      <c r="B2442"/>
      <c r="C2442"/>
      <c r="D2442"/>
    </row>
    <row r="2443" spans="2:4" x14ac:dyDescent="0.2">
      <c r="B2443"/>
      <c r="C2443"/>
      <c r="D2443"/>
    </row>
    <row r="2444" spans="2:4" x14ac:dyDescent="0.2">
      <c r="B2444"/>
      <c r="C2444"/>
      <c r="D2444"/>
    </row>
    <row r="2445" spans="2:4" x14ac:dyDescent="0.2">
      <c r="B2445"/>
      <c r="C2445"/>
      <c r="D2445"/>
    </row>
    <row r="2446" spans="2:4" x14ac:dyDescent="0.2">
      <c r="B2446"/>
      <c r="C2446"/>
      <c r="D2446"/>
    </row>
    <row r="2447" spans="2:4" x14ac:dyDescent="0.2">
      <c r="B2447"/>
      <c r="C2447"/>
      <c r="D2447"/>
    </row>
    <row r="2448" spans="2:4" x14ac:dyDescent="0.2">
      <c r="B2448"/>
      <c r="C2448"/>
      <c r="D2448"/>
    </row>
    <row r="2449" spans="2:4" x14ac:dyDescent="0.2">
      <c r="B2449"/>
      <c r="C2449"/>
      <c r="D2449"/>
    </row>
    <row r="2450" spans="2:4" x14ac:dyDescent="0.2">
      <c r="B2450"/>
      <c r="C2450"/>
      <c r="D2450"/>
    </row>
    <row r="2451" spans="2:4" x14ac:dyDescent="0.2">
      <c r="B2451"/>
      <c r="C2451"/>
      <c r="D2451"/>
    </row>
    <row r="2452" spans="2:4" x14ac:dyDescent="0.2">
      <c r="B2452"/>
      <c r="C2452"/>
      <c r="D2452"/>
    </row>
    <row r="2453" spans="2:4" x14ac:dyDescent="0.2">
      <c r="B2453"/>
      <c r="C2453"/>
      <c r="D2453"/>
    </row>
    <row r="2454" spans="2:4" x14ac:dyDescent="0.2">
      <c r="B2454"/>
      <c r="C2454"/>
      <c r="D2454"/>
    </row>
    <row r="2455" spans="2:4" x14ac:dyDescent="0.2">
      <c r="B2455"/>
      <c r="C2455"/>
      <c r="D2455"/>
    </row>
    <row r="2456" spans="2:4" x14ac:dyDescent="0.2">
      <c r="B2456"/>
      <c r="C2456"/>
      <c r="D2456"/>
    </row>
    <row r="2457" spans="2:4" x14ac:dyDescent="0.2">
      <c r="B2457"/>
      <c r="C2457"/>
      <c r="D2457"/>
    </row>
    <row r="2458" spans="2:4" x14ac:dyDescent="0.2">
      <c r="B2458"/>
      <c r="C2458"/>
      <c r="D2458"/>
    </row>
    <row r="2459" spans="2:4" x14ac:dyDescent="0.2">
      <c r="B2459"/>
      <c r="C2459"/>
      <c r="D2459"/>
    </row>
    <row r="2460" spans="2:4" x14ac:dyDescent="0.2">
      <c r="B2460"/>
      <c r="C2460"/>
      <c r="D2460"/>
    </row>
    <row r="2461" spans="2:4" x14ac:dyDescent="0.2">
      <c r="B2461"/>
      <c r="C2461"/>
      <c r="D2461"/>
    </row>
    <row r="2462" spans="2:4" x14ac:dyDescent="0.2">
      <c r="B2462"/>
      <c r="C2462"/>
      <c r="D2462"/>
    </row>
    <row r="2463" spans="2:4" x14ac:dyDescent="0.2">
      <c r="B2463"/>
      <c r="C2463"/>
      <c r="D2463"/>
    </row>
    <row r="2464" spans="2:4" x14ac:dyDescent="0.2">
      <c r="B2464"/>
      <c r="C2464"/>
      <c r="D2464"/>
    </row>
    <row r="2465" spans="2:4" x14ac:dyDescent="0.2">
      <c r="B2465"/>
      <c r="C2465"/>
      <c r="D2465"/>
    </row>
    <row r="2466" spans="2:4" x14ac:dyDescent="0.2">
      <c r="B2466"/>
      <c r="C2466"/>
      <c r="D2466"/>
    </row>
    <row r="2467" spans="2:4" x14ac:dyDescent="0.2">
      <c r="B2467"/>
      <c r="C2467"/>
      <c r="D2467"/>
    </row>
    <row r="2468" spans="2:4" x14ac:dyDescent="0.2">
      <c r="B2468"/>
      <c r="C2468"/>
      <c r="D2468"/>
    </row>
    <row r="2469" spans="2:4" x14ac:dyDescent="0.2">
      <c r="B2469"/>
      <c r="C2469"/>
      <c r="D2469"/>
    </row>
    <row r="2470" spans="2:4" x14ac:dyDescent="0.2">
      <c r="B2470"/>
      <c r="C2470"/>
      <c r="D2470"/>
    </row>
    <row r="2471" spans="2:4" x14ac:dyDescent="0.2">
      <c r="B2471"/>
      <c r="C2471"/>
      <c r="D2471"/>
    </row>
    <row r="2472" spans="2:4" x14ac:dyDescent="0.2">
      <c r="B2472"/>
      <c r="C2472"/>
      <c r="D2472"/>
    </row>
    <row r="2473" spans="2:4" x14ac:dyDescent="0.2">
      <c r="B2473"/>
      <c r="C2473"/>
      <c r="D2473"/>
    </row>
    <row r="2474" spans="2:4" x14ac:dyDescent="0.2">
      <c r="B2474"/>
      <c r="C2474"/>
      <c r="D2474"/>
    </row>
    <row r="2475" spans="2:4" x14ac:dyDescent="0.2">
      <c r="B2475"/>
      <c r="C2475"/>
      <c r="D2475"/>
    </row>
    <row r="2476" spans="2:4" x14ac:dyDescent="0.2">
      <c r="B2476"/>
      <c r="C2476"/>
      <c r="D2476"/>
    </row>
    <row r="2477" spans="2:4" x14ac:dyDescent="0.2">
      <c r="B2477"/>
      <c r="C2477"/>
      <c r="D2477"/>
    </row>
    <row r="2478" spans="2:4" x14ac:dyDescent="0.2">
      <c r="B2478"/>
      <c r="C2478"/>
      <c r="D2478"/>
    </row>
    <row r="2479" spans="2:4" x14ac:dyDescent="0.2">
      <c r="B2479"/>
      <c r="C2479"/>
      <c r="D2479"/>
    </row>
    <row r="2480" spans="2:4" x14ac:dyDescent="0.2">
      <c r="B2480"/>
      <c r="C2480"/>
      <c r="D2480"/>
    </row>
    <row r="2481" spans="2:4" x14ac:dyDescent="0.2">
      <c r="B2481"/>
      <c r="C2481"/>
      <c r="D2481"/>
    </row>
    <row r="2482" spans="2:4" x14ac:dyDescent="0.2">
      <c r="B2482"/>
      <c r="C2482"/>
      <c r="D2482"/>
    </row>
    <row r="2483" spans="2:4" x14ac:dyDescent="0.2">
      <c r="B2483"/>
      <c r="C2483"/>
      <c r="D2483"/>
    </row>
    <row r="2484" spans="2:4" x14ac:dyDescent="0.2">
      <c r="B2484"/>
      <c r="C2484"/>
      <c r="D2484"/>
    </row>
    <row r="2485" spans="2:4" x14ac:dyDescent="0.2">
      <c r="B2485"/>
      <c r="C2485"/>
      <c r="D2485"/>
    </row>
    <row r="2486" spans="2:4" x14ac:dyDescent="0.2">
      <c r="B2486"/>
      <c r="C2486"/>
      <c r="D2486"/>
    </row>
    <row r="2487" spans="2:4" x14ac:dyDescent="0.2">
      <c r="B2487"/>
      <c r="C2487"/>
      <c r="D2487"/>
    </row>
    <row r="2488" spans="2:4" x14ac:dyDescent="0.2">
      <c r="B2488"/>
      <c r="C2488"/>
      <c r="D2488"/>
    </row>
    <row r="2489" spans="2:4" x14ac:dyDescent="0.2">
      <c r="B2489"/>
      <c r="C2489"/>
      <c r="D2489"/>
    </row>
    <row r="2490" spans="2:4" x14ac:dyDescent="0.2">
      <c r="B2490"/>
      <c r="C2490"/>
      <c r="D2490"/>
    </row>
    <row r="2491" spans="2:4" x14ac:dyDescent="0.2">
      <c r="B2491"/>
      <c r="C2491"/>
      <c r="D2491"/>
    </row>
    <row r="2492" spans="2:4" x14ac:dyDescent="0.2">
      <c r="B2492"/>
      <c r="C2492"/>
      <c r="D2492"/>
    </row>
    <row r="2493" spans="2:4" x14ac:dyDescent="0.2">
      <c r="B2493"/>
      <c r="C2493"/>
      <c r="D2493"/>
    </row>
    <row r="2494" spans="2:4" x14ac:dyDescent="0.2">
      <c r="B2494"/>
      <c r="C2494"/>
      <c r="D2494"/>
    </row>
    <row r="2495" spans="2:4" x14ac:dyDescent="0.2">
      <c r="B2495"/>
      <c r="C2495"/>
      <c r="D2495"/>
    </row>
    <row r="2496" spans="2:4" x14ac:dyDescent="0.2">
      <c r="B2496"/>
      <c r="C2496"/>
      <c r="D2496"/>
    </row>
    <row r="2497" spans="2:4" x14ac:dyDescent="0.2">
      <c r="B2497"/>
      <c r="C2497"/>
      <c r="D2497"/>
    </row>
    <row r="2498" spans="2:4" x14ac:dyDescent="0.2">
      <c r="B2498"/>
      <c r="C2498"/>
      <c r="D2498"/>
    </row>
    <row r="2499" spans="2:4" x14ac:dyDescent="0.2">
      <c r="B2499"/>
      <c r="C2499"/>
      <c r="D2499"/>
    </row>
    <row r="2500" spans="2:4" x14ac:dyDescent="0.2">
      <c r="B2500"/>
      <c r="C2500"/>
      <c r="D2500"/>
    </row>
    <row r="2501" spans="2:4" x14ac:dyDescent="0.2">
      <c r="B2501"/>
      <c r="C2501"/>
      <c r="D2501"/>
    </row>
    <row r="2502" spans="2:4" x14ac:dyDescent="0.2">
      <c r="B2502"/>
      <c r="C2502"/>
      <c r="D2502"/>
    </row>
    <row r="2503" spans="2:4" x14ac:dyDescent="0.2">
      <c r="B2503"/>
      <c r="C2503"/>
      <c r="D2503"/>
    </row>
    <row r="2504" spans="2:4" x14ac:dyDescent="0.2">
      <c r="B2504"/>
      <c r="C2504"/>
      <c r="D2504"/>
    </row>
    <row r="2505" spans="2:4" x14ac:dyDescent="0.2">
      <c r="B2505"/>
      <c r="C2505"/>
      <c r="D2505"/>
    </row>
    <row r="2506" spans="2:4" x14ac:dyDescent="0.2">
      <c r="B2506"/>
      <c r="C2506"/>
      <c r="D2506"/>
    </row>
    <row r="2507" spans="2:4" x14ac:dyDescent="0.2">
      <c r="B2507"/>
      <c r="C2507"/>
      <c r="D2507"/>
    </row>
    <row r="2508" spans="2:4" x14ac:dyDescent="0.2">
      <c r="B2508"/>
      <c r="C2508"/>
      <c r="D2508"/>
    </row>
    <row r="2509" spans="2:4" x14ac:dyDescent="0.2">
      <c r="B2509"/>
      <c r="C2509"/>
      <c r="D2509"/>
    </row>
    <row r="2510" spans="2:4" x14ac:dyDescent="0.2">
      <c r="B2510"/>
      <c r="C2510"/>
      <c r="D2510"/>
    </row>
    <row r="2511" spans="2:4" x14ac:dyDescent="0.2">
      <c r="B2511"/>
      <c r="C2511"/>
      <c r="D2511"/>
    </row>
    <row r="2512" spans="2:4" x14ac:dyDescent="0.2">
      <c r="B2512"/>
      <c r="C2512"/>
      <c r="D2512"/>
    </row>
    <row r="2513" spans="2:4" x14ac:dyDescent="0.2">
      <c r="B2513"/>
      <c r="C2513"/>
      <c r="D2513"/>
    </row>
    <row r="2514" spans="2:4" x14ac:dyDescent="0.2">
      <c r="B2514"/>
      <c r="C2514"/>
      <c r="D2514"/>
    </row>
    <row r="2515" spans="2:4" x14ac:dyDescent="0.2">
      <c r="B2515"/>
      <c r="C2515"/>
      <c r="D2515"/>
    </row>
    <row r="2516" spans="2:4" x14ac:dyDescent="0.2">
      <c r="B2516"/>
      <c r="C2516"/>
      <c r="D2516"/>
    </row>
    <row r="2517" spans="2:4" x14ac:dyDescent="0.2">
      <c r="B2517"/>
      <c r="C2517"/>
      <c r="D2517"/>
    </row>
    <row r="2518" spans="2:4" x14ac:dyDescent="0.2">
      <c r="B2518"/>
      <c r="C2518"/>
      <c r="D2518"/>
    </row>
    <row r="2519" spans="2:4" x14ac:dyDescent="0.2">
      <c r="B2519"/>
      <c r="C2519"/>
      <c r="D2519"/>
    </row>
    <row r="2520" spans="2:4" x14ac:dyDescent="0.2">
      <c r="B2520"/>
      <c r="C2520"/>
      <c r="D2520"/>
    </row>
    <row r="2521" spans="2:4" x14ac:dyDescent="0.2">
      <c r="B2521"/>
      <c r="C2521"/>
      <c r="D2521"/>
    </row>
    <row r="2522" spans="2:4" x14ac:dyDescent="0.2">
      <c r="B2522"/>
      <c r="C2522"/>
      <c r="D2522"/>
    </row>
    <row r="2523" spans="2:4" x14ac:dyDescent="0.2">
      <c r="B2523"/>
      <c r="C2523"/>
      <c r="D2523"/>
    </row>
    <row r="2524" spans="2:4" x14ac:dyDescent="0.2">
      <c r="B2524"/>
      <c r="C2524"/>
      <c r="D2524"/>
    </row>
    <row r="2525" spans="2:4" x14ac:dyDescent="0.2">
      <c r="B2525"/>
      <c r="C2525"/>
      <c r="D2525"/>
    </row>
    <row r="2526" spans="2:4" x14ac:dyDescent="0.2">
      <c r="B2526"/>
      <c r="C2526"/>
      <c r="D2526"/>
    </row>
    <row r="2527" spans="2:4" x14ac:dyDescent="0.2">
      <c r="B2527"/>
      <c r="C2527"/>
      <c r="D2527"/>
    </row>
    <row r="2528" spans="2:4" x14ac:dyDescent="0.2">
      <c r="B2528"/>
      <c r="C2528"/>
      <c r="D2528"/>
    </row>
    <row r="2529" spans="2:4" x14ac:dyDescent="0.2">
      <c r="B2529"/>
      <c r="C2529"/>
      <c r="D2529"/>
    </row>
    <row r="2530" spans="2:4" x14ac:dyDescent="0.2">
      <c r="B2530"/>
      <c r="C2530"/>
      <c r="D2530"/>
    </row>
    <row r="2531" spans="2:4" x14ac:dyDescent="0.2">
      <c r="B2531"/>
      <c r="C2531"/>
      <c r="D2531"/>
    </row>
    <row r="2532" spans="2:4" x14ac:dyDescent="0.2">
      <c r="B2532"/>
      <c r="C2532"/>
      <c r="D2532"/>
    </row>
    <row r="2533" spans="2:4" x14ac:dyDescent="0.2">
      <c r="B2533"/>
      <c r="C2533"/>
      <c r="D2533"/>
    </row>
    <row r="2534" spans="2:4" x14ac:dyDescent="0.2">
      <c r="B2534"/>
      <c r="C2534"/>
      <c r="D2534"/>
    </row>
    <row r="2535" spans="2:4" x14ac:dyDescent="0.2">
      <c r="B2535"/>
      <c r="C2535"/>
      <c r="D2535"/>
    </row>
    <row r="2536" spans="2:4" x14ac:dyDescent="0.2">
      <c r="B2536"/>
      <c r="C2536"/>
      <c r="D2536"/>
    </row>
    <row r="2537" spans="2:4" x14ac:dyDescent="0.2">
      <c r="B2537"/>
      <c r="C2537"/>
      <c r="D2537"/>
    </row>
    <row r="2538" spans="2:4" x14ac:dyDescent="0.2">
      <c r="B2538"/>
      <c r="C2538"/>
      <c r="D2538"/>
    </row>
    <row r="2539" spans="2:4" x14ac:dyDescent="0.2">
      <c r="B2539"/>
      <c r="C2539"/>
      <c r="D2539"/>
    </row>
    <row r="2540" spans="2:4" x14ac:dyDescent="0.2">
      <c r="B2540"/>
      <c r="C2540"/>
      <c r="D2540"/>
    </row>
    <row r="2541" spans="2:4" x14ac:dyDescent="0.2">
      <c r="B2541"/>
      <c r="C2541"/>
      <c r="D2541"/>
    </row>
    <row r="2542" spans="2:4" x14ac:dyDescent="0.2">
      <c r="B2542"/>
      <c r="C2542"/>
      <c r="D2542"/>
    </row>
    <row r="2543" spans="2:4" x14ac:dyDescent="0.2">
      <c r="B2543"/>
      <c r="C2543"/>
      <c r="D2543"/>
    </row>
    <row r="2544" spans="2:4" x14ac:dyDescent="0.2">
      <c r="B2544"/>
      <c r="C2544"/>
      <c r="D2544"/>
    </row>
    <row r="2545" spans="2:4" x14ac:dyDescent="0.2">
      <c r="B2545"/>
      <c r="C2545"/>
      <c r="D2545"/>
    </row>
    <row r="2546" spans="2:4" x14ac:dyDescent="0.2">
      <c r="B2546"/>
      <c r="C2546"/>
      <c r="D2546"/>
    </row>
    <row r="2547" spans="2:4" x14ac:dyDescent="0.2">
      <c r="B2547"/>
      <c r="C2547"/>
      <c r="D2547"/>
    </row>
    <row r="2548" spans="2:4" x14ac:dyDescent="0.2">
      <c r="B2548"/>
      <c r="C2548"/>
      <c r="D2548"/>
    </row>
    <row r="2549" spans="2:4" x14ac:dyDescent="0.2">
      <c r="B2549"/>
      <c r="C2549"/>
      <c r="D2549"/>
    </row>
    <row r="2550" spans="2:4" x14ac:dyDescent="0.2">
      <c r="B2550"/>
      <c r="C2550"/>
      <c r="D2550"/>
    </row>
    <row r="2551" spans="2:4" x14ac:dyDescent="0.2">
      <c r="B2551"/>
      <c r="C2551"/>
      <c r="D2551"/>
    </row>
    <row r="2552" spans="2:4" x14ac:dyDescent="0.2">
      <c r="B2552"/>
      <c r="C2552"/>
      <c r="D2552"/>
    </row>
    <row r="2553" spans="2:4" x14ac:dyDescent="0.2">
      <c r="B2553"/>
      <c r="C2553"/>
      <c r="D2553"/>
    </row>
    <row r="2554" spans="2:4" x14ac:dyDescent="0.2">
      <c r="B2554"/>
      <c r="C2554"/>
      <c r="D2554"/>
    </row>
    <row r="2555" spans="2:4" x14ac:dyDescent="0.2">
      <c r="B2555"/>
      <c r="C2555"/>
      <c r="D2555"/>
    </row>
    <row r="2556" spans="2:4" x14ac:dyDescent="0.2">
      <c r="B2556"/>
      <c r="C2556"/>
      <c r="D2556"/>
    </row>
    <row r="2557" spans="2:4" x14ac:dyDescent="0.2">
      <c r="B2557"/>
      <c r="C2557"/>
      <c r="D2557"/>
    </row>
    <row r="2558" spans="2:4" x14ac:dyDescent="0.2">
      <c r="B2558"/>
      <c r="C2558"/>
      <c r="D2558"/>
    </row>
    <row r="2559" spans="2:4" x14ac:dyDescent="0.2">
      <c r="B2559"/>
      <c r="C2559"/>
      <c r="D2559"/>
    </row>
    <row r="2560" spans="2:4" x14ac:dyDescent="0.2">
      <c r="B2560"/>
      <c r="C2560"/>
      <c r="D2560"/>
    </row>
    <row r="2561" spans="2:4" x14ac:dyDescent="0.2">
      <c r="B2561"/>
      <c r="C2561"/>
      <c r="D2561"/>
    </row>
    <row r="2562" spans="2:4" x14ac:dyDescent="0.2">
      <c r="B2562"/>
      <c r="C2562"/>
      <c r="D2562"/>
    </row>
    <row r="2563" spans="2:4" x14ac:dyDescent="0.2">
      <c r="B2563"/>
      <c r="C2563"/>
      <c r="D2563"/>
    </row>
    <row r="2564" spans="2:4" x14ac:dyDescent="0.2">
      <c r="B2564"/>
      <c r="C2564"/>
      <c r="D2564"/>
    </row>
    <row r="2565" spans="2:4" x14ac:dyDescent="0.2">
      <c r="B2565"/>
      <c r="C2565"/>
      <c r="D2565"/>
    </row>
    <row r="2566" spans="2:4" x14ac:dyDescent="0.2">
      <c r="B2566"/>
      <c r="C2566"/>
      <c r="D2566"/>
    </row>
    <row r="2567" spans="2:4" x14ac:dyDescent="0.2">
      <c r="B2567"/>
      <c r="C2567"/>
      <c r="D2567"/>
    </row>
    <row r="2568" spans="2:4" x14ac:dyDescent="0.2">
      <c r="B2568"/>
      <c r="C2568"/>
      <c r="D2568"/>
    </row>
    <row r="2569" spans="2:4" x14ac:dyDescent="0.2">
      <c r="B2569"/>
      <c r="C2569"/>
      <c r="D2569"/>
    </row>
    <row r="2570" spans="2:4" x14ac:dyDescent="0.2">
      <c r="B2570"/>
      <c r="C2570"/>
      <c r="D2570"/>
    </row>
    <row r="2571" spans="2:4" x14ac:dyDescent="0.2">
      <c r="B2571"/>
      <c r="C2571"/>
      <c r="D2571"/>
    </row>
    <row r="2572" spans="2:4" x14ac:dyDescent="0.2">
      <c r="B2572"/>
      <c r="C2572"/>
      <c r="D2572"/>
    </row>
    <row r="2573" spans="2:4" x14ac:dyDescent="0.2">
      <c r="B2573"/>
      <c r="C2573"/>
      <c r="D2573"/>
    </row>
    <row r="2574" spans="2:4" x14ac:dyDescent="0.2">
      <c r="B2574"/>
      <c r="C2574"/>
      <c r="D2574"/>
    </row>
    <row r="2575" spans="2:4" x14ac:dyDescent="0.2">
      <c r="B2575"/>
      <c r="C2575"/>
      <c r="D2575"/>
    </row>
    <row r="2576" spans="2:4" x14ac:dyDescent="0.2">
      <c r="B2576"/>
      <c r="C2576"/>
      <c r="D2576"/>
    </row>
    <row r="2577" spans="2:4" x14ac:dyDescent="0.2">
      <c r="B2577"/>
      <c r="C2577"/>
      <c r="D2577"/>
    </row>
    <row r="2578" spans="2:4" x14ac:dyDescent="0.2">
      <c r="B2578"/>
      <c r="C2578"/>
      <c r="D2578"/>
    </row>
    <row r="2579" spans="2:4" x14ac:dyDescent="0.2">
      <c r="B2579"/>
      <c r="C2579"/>
      <c r="D2579"/>
    </row>
    <row r="2580" spans="2:4" x14ac:dyDescent="0.2">
      <c r="B2580"/>
      <c r="C2580"/>
      <c r="D2580"/>
    </row>
    <row r="2581" spans="2:4" x14ac:dyDescent="0.2">
      <c r="B2581"/>
      <c r="C2581"/>
      <c r="D2581"/>
    </row>
    <row r="2582" spans="2:4" x14ac:dyDescent="0.2">
      <c r="B2582"/>
      <c r="C2582"/>
      <c r="D2582"/>
    </row>
    <row r="2583" spans="2:4" x14ac:dyDescent="0.2">
      <c r="B2583"/>
      <c r="C2583"/>
      <c r="D2583"/>
    </row>
    <row r="2584" spans="2:4" x14ac:dyDescent="0.2">
      <c r="B2584"/>
      <c r="C2584"/>
      <c r="D2584"/>
    </row>
    <row r="2585" spans="2:4" x14ac:dyDescent="0.2">
      <c r="B2585"/>
      <c r="C2585"/>
      <c r="D2585"/>
    </row>
    <row r="2586" spans="2:4" x14ac:dyDescent="0.2">
      <c r="B2586"/>
      <c r="C2586"/>
      <c r="D2586"/>
    </row>
    <row r="2587" spans="2:4" x14ac:dyDescent="0.2">
      <c r="B2587"/>
      <c r="C2587"/>
      <c r="D2587"/>
    </row>
    <row r="2588" spans="2:4" x14ac:dyDescent="0.2">
      <c r="B2588"/>
      <c r="C2588"/>
      <c r="D2588"/>
    </row>
    <row r="2589" spans="2:4" x14ac:dyDescent="0.2">
      <c r="B2589"/>
      <c r="C2589"/>
      <c r="D2589"/>
    </row>
    <row r="2590" spans="2:4" x14ac:dyDescent="0.2">
      <c r="B2590"/>
      <c r="C2590"/>
      <c r="D2590"/>
    </row>
    <row r="2591" spans="2:4" x14ac:dyDescent="0.2">
      <c r="B2591"/>
      <c r="C2591"/>
      <c r="D2591"/>
    </row>
    <row r="2592" spans="2:4" x14ac:dyDescent="0.2">
      <c r="B2592"/>
      <c r="C2592"/>
      <c r="D2592"/>
    </row>
    <row r="2593" spans="2:4" x14ac:dyDescent="0.2">
      <c r="B2593"/>
      <c r="C2593"/>
      <c r="D2593"/>
    </row>
    <row r="2594" spans="2:4" x14ac:dyDescent="0.2">
      <c r="B2594"/>
      <c r="C2594"/>
      <c r="D2594"/>
    </row>
    <row r="2595" spans="2:4" x14ac:dyDescent="0.2">
      <c r="B2595"/>
      <c r="C2595"/>
      <c r="D2595"/>
    </row>
    <row r="2596" spans="2:4" x14ac:dyDescent="0.2">
      <c r="B2596"/>
      <c r="C2596"/>
      <c r="D2596"/>
    </row>
    <row r="2597" spans="2:4" x14ac:dyDescent="0.2">
      <c r="B2597"/>
      <c r="C2597"/>
      <c r="D2597"/>
    </row>
    <row r="2598" spans="2:4" x14ac:dyDescent="0.2">
      <c r="B2598"/>
      <c r="C2598"/>
      <c r="D2598"/>
    </row>
    <row r="2599" spans="2:4" x14ac:dyDescent="0.2">
      <c r="B2599"/>
      <c r="C2599"/>
      <c r="D2599"/>
    </row>
    <row r="2600" spans="2:4" x14ac:dyDescent="0.2">
      <c r="B2600"/>
      <c r="C2600"/>
      <c r="D2600"/>
    </row>
    <row r="2601" spans="2:4" x14ac:dyDescent="0.2">
      <c r="B2601"/>
      <c r="C2601"/>
      <c r="D2601"/>
    </row>
    <row r="2602" spans="2:4" x14ac:dyDescent="0.2">
      <c r="B2602"/>
      <c r="C2602"/>
      <c r="D2602"/>
    </row>
    <row r="2603" spans="2:4" x14ac:dyDescent="0.2">
      <c r="B2603"/>
      <c r="C2603"/>
      <c r="D2603"/>
    </row>
    <row r="2604" spans="2:4" x14ac:dyDescent="0.2">
      <c r="B2604"/>
      <c r="C2604"/>
      <c r="D2604"/>
    </row>
    <row r="2605" spans="2:4" x14ac:dyDescent="0.2">
      <c r="B2605"/>
      <c r="C2605"/>
      <c r="D2605"/>
    </row>
    <row r="2606" spans="2:4" x14ac:dyDescent="0.2">
      <c r="B2606"/>
      <c r="C2606"/>
      <c r="D2606"/>
    </row>
    <row r="2607" spans="2:4" x14ac:dyDescent="0.2">
      <c r="B2607"/>
      <c r="C2607"/>
      <c r="D2607"/>
    </row>
    <row r="2608" spans="2:4" x14ac:dyDescent="0.2">
      <c r="B2608"/>
      <c r="C2608"/>
      <c r="D2608"/>
    </row>
    <row r="2609" spans="2:4" x14ac:dyDescent="0.2">
      <c r="B2609"/>
      <c r="C2609"/>
      <c r="D2609"/>
    </row>
    <row r="2610" spans="2:4" x14ac:dyDescent="0.2">
      <c r="B2610"/>
      <c r="C2610"/>
      <c r="D2610"/>
    </row>
    <row r="2611" spans="2:4" x14ac:dyDescent="0.2">
      <c r="B2611"/>
      <c r="C2611"/>
      <c r="D2611"/>
    </row>
    <row r="2612" spans="2:4" x14ac:dyDescent="0.2">
      <c r="B2612"/>
      <c r="C2612"/>
      <c r="D2612"/>
    </row>
    <row r="2613" spans="2:4" x14ac:dyDescent="0.2">
      <c r="B2613"/>
      <c r="C2613"/>
      <c r="D2613"/>
    </row>
    <row r="2614" spans="2:4" x14ac:dyDescent="0.2">
      <c r="B2614"/>
      <c r="C2614"/>
      <c r="D2614"/>
    </row>
    <row r="2615" spans="2:4" x14ac:dyDescent="0.2">
      <c r="B2615"/>
      <c r="C2615"/>
      <c r="D2615"/>
    </row>
    <row r="2616" spans="2:4" x14ac:dyDescent="0.2">
      <c r="B2616"/>
      <c r="C2616"/>
      <c r="D2616"/>
    </row>
    <row r="2617" spans="2:4" x14ac:dyDescent="0.2">
      <c r="B2617"/>
      <c r="C2617"/>
      <c r="D2617"/>
    </row>
    <row r="2618" spans="2:4" x14ac:dyDescent="0.2">
      <c r="B2618"/>
      <c r="C2618"/>
      <c r="D2618"/>
    </row>
    <row r="2619" spans="2:4" x14ac:dyDescent="0.2">
      <c r="B2619"/>
      <c r="C2619"/>
      <c r="D2619"/>
    </row>
    <row r="2620" spans="2:4" x14ac:dyDescent="0.2">
      <c r="B2620"/>
      <c r="C2620"/>
      <c r="D2620"/>
    </row>
    <row r="2621" spans="2:4" x14ac:dyDescent="0.2">
      <c r="B2621"/>
      <c r="C2621"/>
      <c r="D2621"/>
    </row>
    <row r="2622" spans="2:4" x14ac:dyDescent="0.2">
      <c r="B2622"/>
      <c r="C2622"/>
      <c r="D2622"/>
    </row>
    <row r="2623" spans="2:4" x14ac:dyDescent="0.2">
      <c r="B2623"/>
      <c r="C2623"/>
      <c r="D2623"/>
    </row>
    <row r="2624" spans="2:4" x14ac:dyDescent="0.2">
      <c r="B2624"/>
      <c r="C2624"/>
      <c r="D2624"/>
    </row>
    <row r="2625" spans="2:4" x14ac:dyDescent="0.2">
      <c r="B2625"/>
      <c r="C2625"/>
      <c r="D2625"/>
    </row>
    <row r="2626" spans="2:4" x14ac:dyDescent="0.2">
      <c r="B2626"/>
      <c r="C2626"/>
      <c r="D2626"/>
    </row>
    <row r="2627" spans="2:4" x14ac:dyDescent="0.2">
      <c r="B2627"/>
      <c r="C2627"/>
      <c r="D2627"/>
    </row>
    <row r="2628" spans="2:4" x14ac:dyDescent="0.2">
      <c r="B2628"/>
      <c r="C2628"/>
      <c r="D2628"/>
    </row>
    <row r="2629" spans="2:4" x14ac:dyDescent="0.2">
      <c r="B2629"/>
      <c r="C2629"/>
      <c r="D2629"/>
    </row>
    <row r="2630" spans="2:4" x14ac:dyDescent="0.2">
      <c r="B2630"/>
      <c r="C2630"/>
      <c r="D2630"/>
    </row>
    <row r="2631" spans="2:4" x14ac:dyDescent="0.2">
      <c r="B2631"/>
      <c r="C2631"/>
      <c r="D2631"/>
    </row>
    <row r="2632" spans="2:4" x14ac:dyDescent="0.2">
      <c r="B2632"/>
      <c r="C2632"/>
      <c r="D2632"/>
    </row>
    <row r="2633" spans="2:4" x14ac:dyDescent="0.2">
      <c r="B2633"/>
      <c r="C2633"/>
      <c r="D2633"/>
    </row>
    <row r="2634" spans="2:4" x14ac:dyDescent="0.2">
      <c r="B2634"/>
      <c r="C2634"/>
      <c r="D2634"/>
    </row>
    <row r="2635" spans="2:4" x14ac:dyDescent="0.2">
      <c r="B2635"/>
      <c r="C2635"/>
      <c r="D2635"/>
    </row>
    <row r="2636" spans="2:4" x14ac:dyDescent="0.2">
      <c r="B2636"/>
      <c r="C2636"/>
      <c r="D2636"/>
    </row>
    <row r="2637" spans="2:4" x14ac:dyDescent="0.2">
      <c r="B2637"/>
      <c r="C2637"/>
      <c r="D2637"/>
    </row>
    <row r="2638" spans="2:4" x14ac:dyDescent="0.2">
      <c r="B2638"/>
      <c r="C2638"/>
      <c r="D2638"/>
    </row>
    <row r="2639" spans="2:4" x14ac:dyDescent="0.2">
      <c r="B2639"/>
      <c r="C2639"/>
      <c r="D2639"/>
    </row>
    <row r="2640" spans="2:4" x14ac:dyDescent="0.2">
      <c r="B2640"/>
      <c r="C2640"/>
      <c r="D2640"/>
    </row>
    <row r="2641" spans="2:4" x14ac:dyDescent="0.2">
      <c r="B2641"/>
      <c r="C2641"/>
      <c r="D2641"/>
    </row>
    <row r="2642" spans="2:4" x14ac:dyDescent="0.2">
      <c r="B2642"/>
      <c r="C2642"/>
      <c r="D2642"/>
    </row>
    <row r="2643" spans="2:4" x14ac:dyDescent="0.2">
      <c r="B2643"/>
      <c r="C2643"/>
      <c r="D2643"/>
    </row>
    <row r="2644" spans="2:4" x14ac:dyDescent="0.2">
      <c r="B2644"/>
      <c r="C2644"/>
      <c r="D2644"/>
    </row>
    <row r="2645" spans="2:4" x14ac:dyDescent="0.2">
      <c r="B2645"/>
      <c r="C2645"/>
      <c r="D2645"/>
    </row>
    <row r="2646" spans="2:4" x14ac:dyDescent="0.2">
      <c r="B2646"/>
      <c r="C2646"/>
      <c r="D2646"/>
    </row>
    <row r="2647" spans="2:4" x14ac:dyDescent="0.2">
      <c r="B2647"/>
      <c r="C2647"/>
      <c r="D2647"/>
    </row>
    <row r="2648" spans="2:4" x14ac:dyDescent="0.2">
      <c r="B2648"/>
      <c r="C2648"/>
      <c r="D2648"/>
    </row>
    <row r="2649" spans="2:4" x14ac:dyDescent="0.2">
      <c r="B2649"/>
      <c r="C2649"/>
      <c r="D2649"/>
    </row>
    <row r="2650" spans="2:4" x14ac:dyDescent="0.2">
      <c r="B2650"/>
      <c r="C2650"/>
      <c r="D2650"/>
    </row>
    <row r="2651" spans="2:4" x14ac:dyDescent="0.2">
      <c r="B2651"/>
      <c r="C2651"/>
      <c r="D2651"/>
    </row>
    <row r="2652" spans="2:4" x14ac:dyDescent="0.2">
      <c r="B2652"/>
      <c r="C2652"/>
      <c r="D2652"/>
    </row>
    <row r="2653" spans="2:4" x14ac:dyDescent="0.2">
      <c r="B2653"/>
      <c r="C2653"/>
      <c r="D2653"/>
    </row>
    <row r="2654" spans="2:4" x14ac:dyDescent="0.2">
      <c r="B2654"/>
      <c r="C2654"/>
      <c r="D2654"/>
    </row>
    <row r="2655" spans="2:4" x14ac:dyDescent="0.2">
      <c r="B2655"/>
      <c r="C2655"/>
      <c r="D2655"/>
    </row>
    <row r="2656" spans="2:4" x14ac:dyDescent="0.2">
      <c r="B2656"/>
      <c r="C2656"/>
      <c r="D2656"/>
    </row>
    <row r="2657" spans="2:4" x14ac:dyDescent="0.2">
      <c r="B2657"/>
      <c r="C2657"/>
      <c r="D2657"/>
    </row>
    <row r="2658" spans="2:4" x14ac:dyDescent="0.2">
      <c r="B2658"/>
      <c r="C2658"/>
      <c r="D2658"/>
    </row>
    <row r="2659" spans="2:4" x14ac:dyDescent="0.2">
      <c r="B2659"/>
      <c r="C2659"/>
      <c r="D2659"/>
    </row>
    <row r="2660" spans="2:4" x14ac:dyDescent="0.2">
      <c r="B2660"/>
      <c r="C2660"/>
      <c r="D2660"/>
    </row>
    <row r="2661" spans="2:4" x14ac:dyDescent="0.2">
      <c r="B2661"/>
      <c r="C2661"/>
      <c r="D2661"/>
    </row>
    <row r="2662" spans="2:4" x14ac:dyDescent="0.2">
      <c r="B2662"/>
      <c r="C2662"/>
      <c r="D2662"/>
    </row>
    <row r="2663" spans="2:4" x14ac:dyDescent="0.2">
      <c r="B2663"/>
      <c r="C2663"/>
      <c r="D2663"/>
    </row>
    <row r="2664" spans="2:4" x14ac:dyDescent="0.2">
      <c r="B2664"/>
      <c r="C2664"/>
      <c r="D2664"/>
    </row>
    <row r="2665" spans="2:4" x14ac:dyDescent="0.2">
      <c r="B2665"/>
      <c r="C2665"/>
      <c r="D2665"/>
    </row>
    <row r="2666" spans="2:4" x14ac:dyDescent="0.2">
      <c r="B2666"/>
      <c r="C2666"/>
      <c r="D2666"/>
    </row>
    <row r="2667" spans="2:4" x14ac:dyDescent="0.2">
      <c r="B2667"/>
      <c r="C2667"/>
      <c r="D2667"/>
    </row>
    <row r="2668" spans="2:4" x14ac:dyDescent="0.2">
      <c r="B2668"/>
      <c r="C2668"/>
      <c r="D2668"/>
    </row>
    <row r="2669" spans="2:4" x14ac:dyDescent="0.2">
      <c r="B2669"/>
      <c r="C2669"/>
      <c r="D2669"/>
    </row>
    <row r="2670" spans="2:4" x14ac:dyDescent="0.2">
      <c r="B2670"/>
      <c r="C2670"/>
      <c r="D2670"/>
    </row>
    <row r="2671" spans="2:4" x14ac:dyDescent="0.2">
      <c r="B2671"/>
      <c r="C2671"/>
      <c r="D2671"/>
    </row>
    <row r="2672" spans="2:4" x14ac:dyDescent="0.2">
      <c r="B2672"/>
      <c r="C2672"/>
      <c r="D2672"/>
    </row>
    <row r="2673" spans="2:4" x14ac:dyDescent="0.2">
      <c r="B2673"/>
      <c r="C2673"/>
      <c r="D2673"/>
    </row>
    <row r="2674" spans="2:4" x14ac:dyDescent="0.2">
      <c r="B2674"/>
      <c r="C2674"/>
      <c r="D2674"/>
    </row>
    <row r="2675" spans="2:4" x14ac:dyDescent="0.2">
      <c r="B2675"/>
      <c r="C2675"/>
      <c r="D2675"/>
    </row>
    <row r="2676" spans="2:4" x14ac:dyDescent="0.2">
      <c r="B2676"/>
      <c r="C2676"/>
      <c r="D2676"/>
    </row>
    <row r="2677" spans="2:4" x14ac:dyDescent="0.2">
      <c r="B2677"/>
      <c r="C2677"/>
      <c r="D2677"/>
    </row>
    <row r="2678" spans="2:4" x14ac:dyDescent="0.2">
      <c r="B2678"/>
      <c r="C2678"/>
      <c r="D2678"/>
    </row>
    <row r="2679" spans="2:4" x14ac:dyDescent="0.2">
      <c r="B2679"/>
      <c r="C2679"/>
      <c r="D2679"/>
    </row>
    <row r="2680" spans="2:4" x14ac:dyDescent="0.2">
      <c r="B2680"/>
      <c r="C2680"/>
      <c r="D2680"/>
    </row>
    <row r="2681" spans="2:4" x14ac:dyDescent="0.2">
      <c r="B2681"/>
      <c r="C2681"/>
      <c r="D2681"/>
    </row>
    <row r="2682" spans="2:4" x14ac:dyDescent="0.2">
      <c r="B2682"/>
      <c r="C2682"/>
      <c r="D2682"/>
    </row>
    <row r="2683" spans="2:4" x14ac:dyDescent="0.2">
      <c r="B2683"/>
      <c r="C2683"/>
      <c r="D2683"/>
    </row>
    <row r="2684" spans="2:4" x14ac:dyDescent="0.2">
      <c r="B2684"/>
      <c r="C2684"/>
      <c r="D2684"/>
    </row>
    <row r="2685" spans="2:4" x14ac:dyDescent="0.2">
      <c r="B2685"/>
      <c r="C2685"/>
      <c r="D2685"/>
    </row>
    <row r="2686" spans="2:4" x14ac:dyDescent="0.2">
      <c r="B2686"/>
      <c r="C2686"/>
      <c r="D2686"/>
    </row>
    <row r="2687" spans="2:4" x14ac:dyDescent="0.2">
      <c r="B2687"/>
      <c r="C2687"/>
      <c r="D2687"/>
    </row>
    <row r="2688" spans="2:4" x14ac:dyDescent="0.2">
      <c r="B2688"/>
      <c r="C2688"/>
      <c r="D2688"/>
    </row>
    <row r="2689" spans="2:4" x14ac:dyDescent="0.2">
      <c r="B2689"/>
      <c r="C2689"/>
      <c r="D2689"/>
    </row>
    <row r="2690" spans="2:4" x14ac:dyDescent="0.2">
      <c r="B2690"/>
      <c r="C2690"/>
      <c r="D2690"/>
    </row>
    <row r="2691" spans="2:4" x14ac:dyDescent="0.2">
      <c r="B2691"/>
      <c r="C2691"/>
      <c r="D2691"/>
    </row>
    <row r="2692" spans="2:4" x14ac:dyDescent="0.2">
      <c r="B2692"/>
      <c r="C2692"/>
      <c r="D2692"/>
    </row>
    <row r="2693" spans="2:4" x14ac:dyDescent="0.2">
      <c r="B2693"/>
      <c r="C2693"/>
      <c r="D2693"/>
    </row>
    <row r="2694" spans="2:4" x14ac:dyDescent="0.2">
      <c r="B2694"/>
      <c r="C2694"/>
      <c r="D2694"/>
    </row>
    <row r="2695" spans="2:4" x14ac:dyDescent="0.2">
      <c r="B2695"/>
      <c r="C2695"/>
      <c r="D2695"/>
    </row>
    <row r="2696" spans="2:4" x14ac:dyDescent="0.2">
      <c r="B2696"/>
      <c r="C2696"/>
      <c r="D2696"/>
    </row>
    <row r="2697" spans="2:4" x14ac:dyDescent="0.2">
      <c r="B2697"/>
      <c r="C2697"/>
      <c r="D2697"/>
    </row>
    <row r="2698" spans="2:4" x14ac:dyDescent="0.2">
      <c r="B2698"/>
      <c r="C2698"/>
      <c r="D2698"/>
    </row>
    <row r="2699" spans="2:4" x14ac:dyDescent="0.2">
      <c r="B2699"/>
      <c r="C2699"/>
      <c r="D2699"/>
    </row>
    <row r="2700" spans="2:4" x14ac:dyDescent="0.2">
      <c r="B2700"/>
      <c r="C2700"/>
      <c r="D2700"/>
    </row>
    <row r="2701" spans="2:4" x14ac:dyDescent="0.2">
      <c r="B2701"/>
      <c r="C2701"/>
      <c r="D2701"/>
    </row>
    <row r="2702" spans="2:4" x14ac:dyDescent="0.2">
      <c r="B2702"/>
      <c r="C2702"/>
      <c r="D2702"/>
    </row>
    <row r="2703" spans="2:4" x14ac:dyDescent="0.2">
      <c r="B2703"/>
      <c r="C2703"/>
      <c r="D2703"/>
    </row>
    <row r="2704" spans="2:4" x14ac:dyDescent="0.2">
      <c r="B2704"/>
      <c r="C2704"/>
      <c r="D2704"/>
    </row>
    <row r="2705" spans="2:4" x14ac:dyDescent="0.2">
      <c r="B2705"/>
      <c r="C2705"/>
      <c r="D2705"/>
    </row>
    <row r="2706" spans="2:4" x14ac:dyDescent="0.2">
      <c r="B2706"/>
      <c r="C2706"/>
      <c r="D2706"/>
    </row>
    <row r="2707" spans="2:4" x14ac:dyDescent="0.2">
      <c r="B2707"/>
      <c r="C2707"/>
      <c r="D2707"/>
    </row>
    <row r="2708" spans="2:4" x14ac:dyDescent="0.2">
      <c r="B2708"/>
      <c r="C2708"/>
      <c r="D2708"/>
    </row>
    <row r="2709" spans="2:4" x14ac:dyDescent="0.2">
      <c r="B2709"/>
      <c r="C2709"/>
      <c r="D2709"/>
    </row>
    <row r="2710" spans="2:4" x14ac:dyDescent="0.2">
      <c r="B2710"/>
      <c r="C2710"/>
      <c r="D2710"/>
    </row>
    <row r="2711" spans="2:4" x14ac:dyDescent="0.2">
      <c r="B2711"/>
      <c r="C2711"/>
      <c r="D2711"/>
    </row>
    <row r="2712" spans="2:4" x14ac:dyDescent="0.2">
      <c r="B2712"/>
      <c r="C2712"/>
      <c r="D2712"/>
    </row>
    <row r="2713" spans="2:4" x14ac:dyDescent="0.2">
      <c r="B2713"/>
      <c r="C2713"/>
      <c r="D2713"/>
    </row>
    <row r="2714" spans="2:4" x14ac:dyDescent="0.2">
      <c r="B2714"/>
      <c r="C2714"/>
      <c r="D2714"/>
    </row>
    <row r="2715" spans="2:4" x14ac:dyDescent="0.2">
      <c r="B2715"/>
      <c r="C2715"/>
      <c r="D2715"/>
    </row>
    <row r="2716" spans="2:4" x14ac:dyDescent="0.2">
      <c r="B2716"/>
      <c r="C2716"/>
      <c r="D2716"/>
    </row>
    <row r="2717" spans="2:4" x14ac:dyDescent="0.2">
      <c r="B2717"/>
      <c r="C2717"/>
      <c r="D2717"/>
    </row>
    <row r="2718" spans="2:4" x14ac:dyDescent="0.2">
      <c r="B2718"/>
      <c r="C2718"/>
      <c r="D2718"/>
    </row>
    <row r="2719" spans="2:4" x14ac:dyDescent="0.2">
      <c r="B2719"/>
      <c r="C2719"/>
      <c r="D2719"/>
    </row>
    <row r="2720" spans="2:4" x14ac:dyDescent="0.2">
      <c r="B2720"/>
      <c r="C2720"/>
      <c r="D2720"/>
    </row>
    <row r="2721" spans="2:4" x14ac:dyDescent="0.2">
      <c r="B2721"/>
      <c r="C2721"/>
      <c r="D2721"/>
    </row>
    <row r="2722" spans="2:4" x14ac:dyDescent="0.2">
      <c r="B2722"/>
      <c r="C2722"/>
      <c r="D2722"/>
    </row>
    <row r="2723" spans="2:4" x14ac:dyDescent="0.2">
      <c r="B2723"/>
      <c r="C2723"/>
      <c r="D2723"/>
    </row>
    <row r="2724" spans="2:4" x14ac:dyDescent="0.2">
      <c r="B2724"/>
      <c r="C2724"/>
      <c r="D2724"/>
    </row>
    <row r="2725" spans="2:4" x14ac:dyDescent="0.2">
      <c r="B2725"/>
      <c r="C2725"/>
      <c r="D2725"/>
    </row>
    <row r="2726" spans="2:4" x14ac:dyDescent="0.2">
      <c r="B2726"/>
      <c r="C2726"/>
      <c r="D2726"/>
    </row>
    <row r="2727" spans="2:4" x14ac:dyDescent="0.2">
      <c r="B2727"/>
      <c r="C2727"/>
      <c r="D2727"/>
    </row>
    <row r="2728" spans="2:4" x14ac:dyDescent="0.2">
      <c r="B2728"/>
      <c r="C2728"/>
      <c r="D2728"/>
    </row>
    <row r="2729" spans="2:4" x14ac:dyDescent="0.2">
      <c r="B2729"/>
      <c r="C2729"/>
      <c r="D2729"/>
    </row>
    <row r="2730" spans="2:4" x14ac:dyDescent="0.2">
      <c r="B2730"/>
      <c r="C2730"/>
      <c r="D2730"/>
    </row>
    <row r="2731" spans="2:4" x14ac:dyDescent="0.2">
      <c r="B2731"/>
      <c r="C2731"/>
      <c r="D2731"/>
    </row>
    <row r="2732" spans="2:4" x14ac:dyDescent="0.2">
      <c r="B2732"/>
      <c r="C2732"/>
      <c r="D2732"/>
    </row>
    <row r="2733" spans="2:4" x14ac:dyDescent="0.2">
      <c r="B2733"/>
      <c r="C2733"/>
      <c r="D2733"/>
    </row>
    <row r="2734" spans="2:4" x14ac:dyDescent="0.2">
      <c r="B2734"/>
      <c r="C2734"/>
      <c r="D2734"/>
    </row>
    <row r="2735" spans="2:4" x14ac:dyDescent="0.2">
      <c r="B2735"/>
      <c r="C2735"/>
      <c r="D2735"/>
    </row>
    <row r="2736" spans="2:4" x14ac:dyDescent="0.2">
      <c r="B2736"/>
      <c r="C2736"/>
      <c r="D2736"/>
    </row>
    <row r="2737" spans="2:4" x14ac:dyDescent="0.2">
      <c r="B2737"/>
      <c r="C2737"/>
      <c r="D2737"/>
    </row>
    <row r="2738" spans="2:4" x14ac:dyDescent="0.2">
      <c r="B2738"/>
      <c r="C2738"/>
      <c r="D2738"/>
    </row>
    <row r="2739" spans="2:4" x14ac:dyDescent="0.2">
      <c r="B2739"/>
      <c r="C2739"/>
      <c r="D2739"/>
    </row>
    <row r="2740" spans="2:4" x14ac:dyDescent="0.2">
      <c r="B2740"/>
      <c r="C2740"/>
      <c r="D2740"/>
    </row>
    <row r="2741" spans="2:4" x14ac:dyDescent="0.2">
      <c r="B2741"/>
      <c r="C2741"/>
      <c r="D2741"/>
    </row>
    <row r="2742" spans="2:4" x14ac:dyDescent="0.2">
      <c r="B2742"/>
      <c r="C2742"/>
      <c r="D2742"/>
    </row>
    <row r="2743" spans="2:4" x14ac:dyDescent="0.2">
      <c r="B2743"/>
      <c r="C2743"/>
      <c r="D2743"/>
    </row>
    <row r="2744" spans="2:4" x14ac:dyDescent="0.2">
      <c r="B2744"/>
      <c r="C2744"/>
      <c r="D2744"/>
    </row>
    <row r="2745" spans="2:4" x14ac:dyDescent="0.2">
      <c r="B2745"/>
      <c r="C2745"/>
      <c r="D2745"/>
    </row>
    <row r="2746" spans="2:4" x14ac:dyDescent="0.2">
      <c r="B2746"/>
      <c r="C2746"/>
      <c r="D2746"/>
    </row>
    <row r="2747" spans="2:4" x14ac:dyDescent="0.2">
      <c r="B2747"/>
      <c r="C2747"/>
      <c r="D2747"/>
    </row>
    <row r="2748" spans="2:4" x14ac:dyDescent="0.2">
      <c r="B2748"/>
      <c r="C2748"/>
      <c r="D2748"/>
    </row>
    <row r="2749" spans="2:4" x14ac:dyDescent="0.2">
      <c r="B2749"/>
      <c r="C2749"/>
      <c r="D2749"/>
    </row>
    <row r="2750" spans="2:4" x14ac:dyDescent="0.2">
      <c r="B2750"/>
      <c r="C2750"/>
      <c r="D2750"/>
    </row>
    <row r="2751" spans="2:4" x14ac:dyDescent="0.2">
      <c r="B2751"/>
      <c r="C2751"/>
      <c r="D2751"/>
    </row>
    <row r="2752" spans="2:4" x14ac:dyDescent="0.2">
      <c r="B2752"/>
      <c r="C2752"/>
      <c r="D2752"/>
    </row>
    <row r="2753" spans="2:4" x14ac:dyDescent="0.2">
      <c r="B2753"/>
      <c r="C2753"/>
      <c r="D2753"/>
    </row>
    <row r="2754" spans="2:4" x14ac:dyDescent="0.2">
      <c r="B2754"/>
      <c r="C2754"/>
      <c r="D2754"/>
    </row>
    <row r="2755" spans="2:4" x14ac:dyDescent="0.2">
      <c r="B2755"/>
      <c r="C2755"/>
      <c r="D2755"/>
    </row>
    <row r="2756" spans="2:4" x14ac:dyDescent="0.2">
      <c r="B2756"/>
      <c r="C2756"/>
      <c r="D2756"/>
    </row>
    <row r="2757" spans="2:4" x14ac:dyDescent="0.2">
      <c r="B2757"/>
      <c r="C2757"/>
      <c r="D2757"/>
    </row>
    <row r="2758" spans="2:4" x14ac:dyDescent="0.2">
      <c r="B2758"/>
      <c r="C2758"/>
      <c r="D2758"/>
    </row>
    <row r="2759" spans="2:4" x14ac:dyDescent="0.2">
      <c r="B2759"/>
      <c r="C2759"/>
      <c r="D2759"/>
    </row>
    <row r="2760" spans="2:4" x14ac:dyDescent="0.2">
      <c r="B2760"/>
      <c r="C2760"/>
      <c r="D2760"/>
    </row>
    <row r="2761" spans="2:4" x14ac:dyDescent="0.2">
      <c r="B2761"/>
      <c r="C2761"/>
      <c r="D2761"/>
    </row>
    <row r="2762" spans="2:4" x14ac:dyDescent="0.2">
      <c r="B2762"/>
      <c r="C2762"/>
      <c r="D2762"/>
    </row>
    <row r="2763" spans="2:4" x14ac:dyDescent="0.2">
      <c r="B2763"/>
      <c r="C2763"/>
      <c r="D2763"/>
    </row>
    <row r="2764" spans="2:4" x14ac:dyDescent="0.2">
      <c r="B2764"/>
      <c r="C2764"/>
      <c r="D2764"/>
    </row>
    <row r="2765" spans="2:4" x14ac:dyDescent="0.2">
      <c r="B2765"/>
      <c r="C2765"/>
      <c r="D2765"/>
    </row>
    <row r="2766" spans="2:4" x14ac:dyDescent="0.2">
      <c r="B2766"/>
      <c r="C2766"/>
      <c r="D2766"/>
    </row>
    <row r="2767" spans="2:4" x14ac:dyDescent="0.2">
      <c r="B2767"/>
      <c r="C2767"/>
      <c r="D2767"/>
    </row>
    <row r="2768" spans="2:4" x14ac:dyDescent="0.2">
      <c r="B2768"/>
      <c r="C2768"/>
      <c r="D2768"/>
    </row>
    <row r="2769" spans="2:4" x14ac:dyDescent="0.2">
      <c r="B2769"/>
      <c r="C2769"/>
      <c r="D2769"/>
    </row>
    <row r="2770" spans="2:4" x14ac:dyDescent="0.2">
      <c r="B2770"/>
      <c r="C2770"/>
      <c r="D2770"/>
    </row>
    <row r="2771" spans="2:4" x14ac:dyDescent="0.2">
      <c r="B2771"/>
      <c r="C2771"/>
      <c r="D2771"/>
    </row>
    <row r="2772" spans="2:4" x14ac:dyDescent="0.2">
      <c r="B2772"/>
      <c r="C2772"/>
      <c r="D2772"/>
    </row>
    <row r="2773" spans="2:4" x14ac:dyDescent="0.2">
      <c r="B2773"/>
      <c r="C2773"/>
      <c r="D2773"/>
    </row>
    <row r="2774" spans="2:4" x14ac:dyDescent="0.2">
      <c r="B2774"/>
      <c r="C2774"/>
      <c r="D2774"/>
    </row>
    <row r="2775" spans="2:4" x14ac:dyDescent="0.2">
      <c r="B2775"/>
      <c r="C2775"/>
      <c r="D2775"/>
    </row>
    <row r="2776" spans="2:4" x14ac:dyDescent="0.2">
      <c r="B2776"/>
      <c r="C2776"/>
      <c r="D2776"/>
    </row>
    <row r="2777" spans="2:4" x14ac:dyDescent="0.2">
      <c r="B2777"/>
      <c r="C2777"/>
      <c r="D2777"/>
    </row>
    <row r="2778" spans="2:4" x14ac:dyDescent="0.2">
      <c r="B2778"/>
      <c r="C2778"/>
      <c r="D2778"/>
    </row>
    <row r="2779" spans="2:4" x14ac:dyDescent="0.2">
      <c r="B2779"/>
      <c r="C2779"/>
      <c r="D2779"/>
    </row>
    <row r="2780" spans="2:4" x14ac:dyDescent="0.2">
      <c r="B2780"/>
      <c r="C2780"/>
      <c r="D2780"/>
    </row>
    <row r="2781" spans="2:4" x14ac:dyDescent="0.2">
      <c r="B2781"/>
      <c r="C2781"/>
      <c r="D2781"/>
    </row>
    <row r="2782" spans="2:4" x14ac:dyDescent="0.2">
      <c r="B2782"/>
      <c r="C2782"/>
      <c r="D2782"/>
    </row>
    <row r="2783" spans="2:4" x14ac:dyDescent="0.2">
      <c r="B2783"/>
      <c r="C2783"/>
      <c r="D2783"/>
    </row>
    <row r="2784" spans="2:4" x14ac:dyDescent="0.2">
      <c r="B2784"/>
      <c r="C2784"/>
      <c r="D2784"/>
    </row>
    <row r="2785" spans="2:4" x14ac:dyDescent="0.2">
      <c r="B2785"/>
      <c r="C2785"/>
      <c r="D2785"/>
    </row>
    <row r="2786" spans="2:4" x14ac:dyDescent="0.2">
      <c r="B2786"/>
      <c r="C2786"/>
      <c r="D2786"/>
    </row>
    <row r="2787" spans="2:4" x14ac:dyDescent="0.2">
      <c r="B2787"/>
      <c r="C2787"/>
      <c r="D2787"/>
    </row>
    <row r="2788" spans="2:4" x14ac:dyDescent="0.2">
      <c r="B2788"/>
      <c r="C2788"/>
      <c r="D2788"/>
    </row>
    <row r="2789" spans="2:4" x14ac:dyDescent="0.2">
      <c r="B2789"/>
      <c r="C2789"/>
      <c r="D2789"/>
    </row>
    <row r="2790" spans="2:4" x14ac:dyDescent="0.2">
      <c r="B2790"/>
      <c r="C2790"/>
      <c r="D2790"/>
    </row>
    <row r="2791" spans="2:4" x14ac:dyDescent="0.2">
      <c r="B2791"/>
      <c r="C2791"/>
      <c r="D2791"/>
    </row>
    <row r="2792" spans="2:4" x14ac:dyDescent="0.2">
      <c r="B2792"/>
      <c r="C2792"/>
      <c r="D2792"/>
    </row>
    <row r="2793" spans="2:4" x14ac:dyDescent="0.2">
      <c r="B2793"/>
      <c r="C2793"/>
      <c r="D2793"/>
    </row>
    <row r="2794" spans="2:4" x14ac:dyDescent="0.2">
      <c r="B2794"/>
      <c r="C2794"/>
      <c r="D2794"/>
    </row>
    <row r="2795" spans="2:4" x14ac:dyDescent="0.2">
      <c r="B2795"/>
      <c r="C2795"/>
      <c r="D2795"/>
    </row>
    <row r="2796" spans="2:4" x14ac:dyDescent="0.2">
      <c r="B2796"/>
      <c r="C2796"/>
      <c r="D2796"/>
    </row>
    <row r="2797" spans="2:4" x14ac:dyDescent="0.2">
      <c r="B2797"/>
      <c r="C2797"/>
      <c r="D2797"/>
    </row>
    <row r="2798" spans="2:4" x14ac:dyDescent="0.2">
      <c r="B2798"/>
      <c r="C2798"/>
      <c r="D2798"/>
    </row>
    <row r="2799" spans="2:4" x14ac:dyDescent="0.2">
      <c r="B2799"/>
      <c r="C2799"/>
      <c r="D2799"/>
    </row>
    <row r="2800" spans="2:4" x14ac:dyDescent="0.2">
      <c r="B2800"/>
      <c r="C2800"/>
      <c r="D2800"/>
    </row>
    <row r="2801" spans="2:4" x14ac:dyDescent="0.2">
      <c r="B2801"/>
      <c r="C2801"/>
      <c r="D2801"/>
    </row>
    <row r="2802" spans="2:4" x14ac:dyDescent="0.2">
      <c r="B2802"/>
      <c r="C2802"/>
      <c r="D2802"/>
    </row>
    <row r="2803" spans="2:4" x14ac:dyDescent="0.2">
      <c r="B2803"/>
      <c r="C2803"/>
      <c r="D2803"/>
    </row>
    <row r="2804" spans="2:4" x14ac:dyDescent="0.2">
      <c r="B2804"/>
      <c r="C2804"/>
      <c r="D2804"/>
    </row>
    <row r="2805" spans="2:4" x14ac:dyDescent="0.2">
      <c r="B2805"/>
      <c r="C2805"/>
      <c r="D2805"/>
    </row>
    <row r="2806" spans="2:4" x14ac:dyDescent="0.2">
      <c r="B2806"/>
      <c r="C2806"/>
      <c r="D2806"/>
    </row>
    <row r="2807" spans="2:4" x14ac:dyDescent="0.2">
      <c r="B2807"/>
      <c r="C2807"/>
      <c r="D2807"/>
    </row>
    <row r="2808" spans="2:4" x14ac:dyDescent="0.2">
      <c r="B2808"/>
      <c r="C2808"/>
      <c r="D2808"/>
    </row>
    <row r="2809" spans="2:4" x14ac:dyDescent="0.2">
      <c r="B2809"/>
      <c r="C2809"/>
      <c r="D2809"/>
    </row>
    <row r="2810" spans="2:4" x14ac:dyDescent="0.2">
      <c r="B2810"/>
      <c r="C2810"/>
      <c r="D2810"/>
    </row>
    <row r="2811" spans="2:4" x14ac:dyDescent="0.2">
      <c r="B2811"/>
      <c r="C2811"/>
      <c r="D2811"/>
    </row>
    <row r="2812" spans="2:4" x14ac:dyDescent="0.2">
      <c r="B2812"/>
      <c r="C2812"/>
      <c r="D2812"/>
    </row>
    <row r="2813" spans="2:4" x14ac:dyDescent="0.2">
      <c r="B2813"/>
      <c r="C2813"/>
      <c r="D2813"/>
    </row>
    <row r="2814" spans="2:4" x14ac:dyDescent="0.2">
      <c r="B2814"/>
      <c r="C2814"/>
      <c r="D2814"/>
    </row>
    <row r="2815" spans="2:4" x14ac:dyDescent="0.2">
      <c r="B2815"/>
      <c r="C2815"/>
      <c r="D2815"/>
    </row>
    <row r="2816" spans="2:4" x14ac:dyDescent="0.2">
      <c r="B2816"/>
      <c r="C2816"/>
      <c r="D2816"/>
    </row>
    <row r="2817" spans="2:4" x14ac:dyDescent="0.2">
      <c r="B2817"/>
      <c r="C2817"/>
      <c r="D2817"/>
    </row>
    <row r="2818" spans="2:4" x14ac:dyDescent="0.2">
      <c r="B2818"/>
      <c r="C2818"/>
      <c r="D2818"/>
    </row>
    <row r="2819" spans="2:4" x14ac:dyDescent="0.2">
      <c r="B2819"/>
      <c r="C2819"/>
      <c r="D2819"/>
    </row>
    <row r="2820" spans="2:4" x14ac:dyDescent="0.2">
      <c r="B2820"/>
      <c r="C2820"/>
      <c r="D2820"/>
    </row>
    <row r="2821" spans="2:4" x14ac:dyDescent="0.2">
      <c r="B2821"/>
      <c r="C2821"/>
      <c r="D2821"/>
    </row>
    <row r="2822" spans="2:4" x14ac:dyDescent="0.2">
      <c r="B2822"/>
      <c r="C2822"/>
      <c r="D2822"/>
    </row>
    <row r="2823" spans="2:4" x14ac:dyDescent="0.2">
      <c r="B2823"/>
      <c r="C2823"/>
      <c r="D2823"/>
    </row>
    <row r="2824" spans="2:4" x14ac:dyDescent="0.2">
      <c r="B2824"/>
      <c r="C2824"/>
      <c r="D2824"/>
    </row>
    <row r="2825" spans="2:4" x14ac:dyDescent="0.2">
      <c r="B2825"/>
      <c r="C2825"/>
      <c r="D2825"/>
    </row>
    <row r="2826" spans="2:4" x14ac:dyDescent="0.2">
      <c r="B2826"/>
      <c r="C2826"/>
      <c r="D2826"/>
    </row>
    <row r="2827" spans="2:4" x14ac:dyDescent="0.2">
      <c r="B2827"/>
      <c r="C2827"/>
      <c r="D2827"/>
    </row>
    <row r="2828" spans="2:4" x14ac:dyDescent="0.2">
      <c r="B2828"/>
      <c r="C2828"/>
      <c r="D2828"/>
    </row>
    <row r="2829" spans="2:4" x14ac:dyDescent="0.2">
      <c r="B2829"/>
      <c r="C2829"/>
      <c r="D2829"/>
    </row>
    <row r="2830" spans="2:4" x14ac:dyDescent="0.2">
      <c r="B2830"/>
      <c r="C2830"/>
      <c r="D2830"/>
    </row>
    <row r="2831" spans="2:4" x14ac:dyDescent="0.2">
      <c r="B2831"/>
      <c r="C2831"/>
      <c r="D2831"/>
    </row>
    <row r="2832" spans="2:4" x14ac:dyDescent="0.2">
      <c r="B2832"/>
      <c r="C2832"/>
      <c r="D2832"/>
    </row>
    <row r="2833" spans="2:4" x14ac:dyDescent="0.2">
      <c r="B2833"/>
      <c r="C2833"/>
      <c r="D2833"/>
    </row>
    <row r="2834" spans="2:4" x14ac:dyDescent="0.2">
      <c r="B2834"/>
      <c r="C2834"/>
      <c r="D2834"/>
    </row>
    <row r="2835" spans="2:4" x14ac:dyDescent="0.2">
      <c r="B2835"/>
      <c r="C2835"/>
      <c r="D2835"/>
    </row>
    <row r="2836" spans="2:4" x14ac:dyDescent="0.2">
      <c r="B2836"/>
      <c r="C2836"/>
      <c r="D2836"/>
    </row>
    <row r="2837" spans="2:4" x14ac:dyDescent="0.2">
      <c r="B2837"/>
      <c r="C2837"/>
      <c r="D2837"/>
    </row>
    <row r="2838" spans="2:4" x14ac:dyDescent="0.2">
      <c r="B2838"/>
      <c r="C2838"/>
      <c r="D2838"/>
    </row>
    <row r="2839" spans="2:4" x14ac:dyDescent="0.2">
      <c r="B2839"/>
      <c r="C2839"/>
      <c r="D2839"/>
    </row>
    <row r="2840" spans="2:4" x14ac:dyDescent="0.2">
      <c r="B2840"/>
      <c r="C2840"/>
      <c r="D2840"/>
    </row>
    <row r="2841" spans="2:4" x14ac:dyDescent="0.2">
      <c r="B2841"/>
      <c r="C2841"/>
      <c r="D2841"/>
    </row>
    <row r="2842" spans="2:4" x14ac:dyDescent="0.2">
      <c r="B2842"/>
      <c r="C2842"/>
      <c r="D2842"/>
    </row>
    <row r="2843" spans="2:4" x14ac:dyDescent="0.2">
      <c r="B2843"/>
      <c r="C2843"/>
      <c r="D2843"/>
    </row>
    <row r="2844" spans="2:4" x14ac:dyDescent="0.2">
      <c r="B2844"/>
      <c r="C2844"/>
      <c r="D2844"/>
    </row>
    <row r="2845" spans="2:4" x14ac:dyDescent="0.2">
      <c r="B2845"/>
      <c r="C2845"/>
      <c r="D2845"/>
    </row>
    <row r="2846" spans="2:4" x14ac:dyDescent="0.2">
      <c r="B2846"/>
      <c r="C2846"/>
      <c r="D2846"/>
    </row>
    <row r="2847" spans="2:4" x14ac:dyDescent="0.2">
      <c r="B2847"/>
      <c r="C2847"/>
      <c r="D2847"/>
    </row>
    <row r="2848" spans="2:4" x14ac:dyDescent="0.2">
      <c r="B2848"/>
      <c r="C2848"/>
      <c r="D2848"/>
    </row>
    <row r="2849" spans="2:4" x14ac:dyDescent="0.2">
      <c r="B2849"/>
      <c r="C2849"/>
      <c r="D2849"/>
    </row>
    <row r="2850" spans="2:4" x14ac:dyDescent="0.2">
      <c r="B2850"/>
      <c r="C2850"/>
      <c r="D2850"/>
    </row>
    <row r="2851" spans="2:4" x14ac:dyDescent="0.2">
      <c r="B2851"/>
      <c r="C2851"/>
      <c r="D2851"/>
    </row>
    <row r="2852" spans="2:4" x14ac:dyDescent="0.2">
      <c r="B2852"/>
      <c r="C2852"/>
      <c r="D2852"/>
    </row>
    <row r="2853" spans="2:4" x14ac:dyDescent="0.2">
      <c r="B2853"/>
      <c r="C2853"/>
      <c r="D2853"/>
    </row>
    <row r="2854" spans="2:4" x14ac:dyDescent="0.2">
      <c r="B2854"/>
      <c r="C2854"/>
      <c r="D2854"/>
    </row>
    <row r="2855" spans="2:4" x14ac:dyDescent="0.2">
      <c r="B2855"/>
      <c r="C2855"/>
      <c r="D2855"/>
    </row>
    <row r="2856" spans="2:4" x14ac:dyDescent="0.2">
      <c r="B2856"/>
      <c r="C2856"/>
      <c r="D2856"/>
    </row>
    <row r="2857" spans="2:4" x14ac:dyDescent="0.2">
      <c r="B2857"/>
      <c r="C2857"/>
      <c r="D2857"/>
    </row>
    <row r="2858" spans="2:4" x14ac:dyDescent="0.2">
      <c r="B2858"/>
      <c r="C2858"/>
      <c r="D2858"/>
    </row>
    <row r="2859" spans="2:4" x14ac:dyDescent="0.2">
      <c r="B2859"/>
      <c r="C2859"/>
      <c r="D2859"/>
    </row>
    <row r="2860" spans="2:4" x14ac:dyDescent="0.2">
      <c r="B2860"/>
      <c r="C2860"/>
      <c r="D2860"/>
    </row>
    <row r="2861" spans="2:4" x14ac:dyDescent="0.2">
      <c r="B2861"/>
      <c r="C2861"/>
      <c r="D2861"/>
    </row>
    <row r="2862" spans="2:4" x14ac:dyDescent="0.2">
      <c r="B2862"/>
      <c r="C2862"/>
      <c r="D2862"/>
    </row>
    <row r="2863" spans="2:4" x14ac:dyDescent="0.2">
      <c r="B2863"/>
      <c r="C2863"/>
      <c r="D2863"/>
    </row>
    <row r="2864" spans="2:4" x14ac:dyDescent="0.2">
      <c r="B2864"/>
      <c r="C2864"/>
      <c r="D2864"/>
    </row>
    <row r="2865" spans="2:4" x14ac:dyDescent="0.2">
      <c r="B2865"/>
      <c r="C2865"/>
      <c r="D2865"/>
    </row>
    <row r="2866" spans="2:4" x14ac:dyDescent="0.2">
      <c r="B2866"/>
      <c r="C2866"/>
      <c r="D2866"/>
    </row>
    <row r="2867" spans="2:4" x14ac:dyDescent="0.2">
      <c r="B2867"/>
      <c r="C2867"/>
      <c r="D2867"/>
    </row>
    <row r="2868" spans="2:4" x14ac:dyDescent="0.2">
      <c r="B2868"/>
      <c r="C2868"/>
      <c r="D2868"/>
    </row>
    <row r="2869" spans="2:4" x14ac:dyDescent="0.2">
      <c r="B2869"/>
      <c r="C2869"/>
      <c r="D2869"/>
    </row>
    <row r="2870" spans="2:4" x14ac:dyDescent="0.2">
      <c r="B2870"/>
      <c r="C2870"/>
      <c r="D2870"/>
    </row>
    <row r="2871" spans="2:4" x14ac:dyDescent="0.2">
      <c r="B2871"/>
      <c r="C2871"/>
      <c r="D2871"/>
    </row>
    <row r="2872" spans="2:4" x14ac:dyDescent="0.2">
      <c r="B2872"/>
      <c r="C2872"/>
      <c r="D2872"/>
    </row>
    <row r="2873" spans="2:4" x14ac:dyDescent="0.2">
      <c r="B2873"/>
      <c r="C2873"/>
      <c r="D2873"/>
    </row>
    <row r="2874" spans="2:4" x14ac:dyDescent="0.2">
      <c r="B2874"/>
      <c r="C2874"/>
      <c r="D2874"/>
    </row>
    <row r="2875" spans="2:4" x14ac:dyDescent="0.2">
      <c r="B2875"/>
      <c r="C2875"/>
      <c r="D2875"/>
    </row>
    <row r="2876" spans="2:4" x14ac:dyDescent="0.2">
      <c r="B2876"/>
      <c r="C2876"/>
      <c r="D2876"/>
    </row>
    <row r="2877" spans="2:4" x14ac:dyDescent="0.2">
      <c r="B2877"/>
      <c r="C2877"/>
      <c r="D2877"/>
    </row>
    <row r="2878" spans="2:4" x14ac:dyDescent="0.2">
      <c r="B2878"/>
      <c r="C2878"/>
      <c r="D2878"/>
    </row>
    <row r="2879" spans="2:4" x14ac:dyDescent="0.2">
      <c r="B2879"/>
      <c r="C2879"/>
      <c r="D2879"/>
    </row>
    <row r="2880" spans="2:4" x14ac:dyDescent="0.2">
      <c r="B2880"/>
      <c r="C2880"/>
      <c r="D2880"/>
    </row>
    <row r="2881" spans="2:4" x14ac:dyDescent="0.2">
      <c r="B2881"/>
      <c r="C2881"/>
      <c r="D2881"/>
    </row>
    <row r="2882" spans="2:4" x14ac:dyDescent="0.2">
      <c r="B2882"/>
      <c r="C2882"/>
      <c r="D2882"/>
    </row>
    <row r="2883" spans="2:4" x14ac:dyDescent="0.2">
      <c r="B2883"/>
      <c r="C2883"/>
      <c r="D2883"/>
    </row>
    <row r="2884" spans="2:4" x14ac:dyDescent="0.2">
      <c r="B2884"/>
      <c r="C2884"/>
      <c r="D2884"/>
    </row>
    <row r="2885" spans="2:4" x14ac:dyDescent="0.2">
      <c r="B2885"/>
      <c r="C2885"/>
      <c r="D2885"/>
    </row>
    <row r="2886" spans="2:4" x14ac:dyDescent="0.2">
      <c r="B2886"/>
      <c r="C2886"/>
      <c r="D2886"/>
    </row>
    <row r="2887" spans="2:4" x14ac:dyDescent="0.2">
      <c r="B2887"/>
      <c r="C2887"/>
      <c r="D2887"/>
    </row>
    <row r="2888" spans="2:4" x14ac:dyDescent="0.2">
      <c r="B2888"/>
      <c r="C2888"/>
      <c r="D2888"/>
    </row>
    <row r="2889" spans="2:4" x14ac:dyDescent="0.2">
      <c r="B2889"/>
      <c r="C2889"/>
      <c r="D2889"/>
    </row>
    <row r="2890" spans="2:4" x14ac:dyDescent="0.2">
      <c r="B2890"/>
      <c r="C2890"/>
      <c r="D2890"/>
    </row>
    <row r="2891" spans="2:4" x14ac:dyDescent="0.2">
      <c r="B2891"/>
      <c r="C2891"/>
      <c r="D2891"/>
    </row>
    <row r="2892" spans="2:4" x14ac:dyDescent="0.2">
      <c r="B2892"/>
      <c r="C2892"/>
      <c r="D2892"/>
    </row>
    <row r="2893" spans="2:4" x14ac:dyDescent="0.2">
      <c r="B2893"/>
      <c r="C2893"/>
      <c r="D2893"/>
    </row>
    <row r="2894" spans="2:4" x14ac:dyDescent="0.2">
      <c r="B2894"/>
      <c r="C2894"/>
      <c r="D2894"/>
    </row>
    <row r="2895" spans="2:4" x14ac:dyDescent="0.2">
      <c r="B2895"/>
      <c r="C2895"/>
      <c r="D2895"/>
    </row>
    <row r="2896" spans="2:4" x14ac:dyDescent="0.2">
      <c r="B2896"/>
      <c r="C2896"/>
      <c r="D2896"/>
    </row>
    <row r="2897" spans="2:4" x14ac:dyDescent="0.2">
      <c r="B2897"/>
      <c r="C2897"/>
      <c r="D2897"/>
    </row>
    <row r="2898" spans="2:4" x14ac:dyDescent="0.2">
      <c r="B2898"/>
      <c r="C2898"/>
      <c r="D2898"/>
    </row>
    <row r="2899" spans="2:4" x14ac:dyDescent="0.2">
      <c r="B2899"/>
      <c r="C2899"/>
      <c r="D2899"/>
    </row>
    <row r="2900" spans="2:4" x14ac:dyDescent="0.2">
      <c r="B2900"/>
      <c r="C2900"/>
      <c r="D2900"/>
    </row>
    <row r="2901" spans="2:4" x14ac:dyDescent="0.2">
      <c r="B2901"/>
      <c r="C2901"/>
      <c r="D2901"/>
    </row>
    <row r="2902" spans="2:4" x14ac:dyDescent="0.2">
      <c r="B2902"/>
      <c r="C2902"/>
      <c r="D2902"/>
    </row>
    <row r="2903" spans="2:4" x14ac:dyDescent="0.2">
      <c r="B2903"/>
      <c r="C2903"/>
      <c r="D2903"/>
    </row>
    <row r="2904" spans="2:4" x14ac:dyDescent="0.2">
      <c r="B2904"/>
      <c r="C2904"/>
      <c r="D2904"/>
    </row>
    <row r="2905" spans="2:4" x14ac:dyDescent="0.2">
      <c r="B2905"/>
      <c r="C2905"/>
      <c r="D2905"/>
    </row>
    <row r="2906" spans="2:4" x14ac:dyDescent="0.2">
      <c r="B2906"/>
      <c r="C2906"/>
      <c r="D2906"/>
    </row>
    <row r="2907" spans="2:4" x14ac:dyDescent="0.2">
      <c r="B2907"/>
      <c r="C2907"/>
      <c r="D2907"/>
    </row>
    <row r="2908" spans="2:4" x14ac:dyDescent="0.2">
      <c r="B2908"/>
      <c r="C2908"/>
      <c r="D2908"/>
    </row>
    <row r="2909" spans="2:4" x14ac:dyDescent="0.2">
      <c r="B2909"/>
      <c r="C2909"/>
      <c r="D2909"/>
    </row>
    <row r="2910" spans="2:4" x14ac:dyDescent="0.2">
      <c r="B2910"/>
      <c r="C2910"/>
      <c r="D2910"/>
    </row>
    <row r="2911" spans="2:4" x14ac:dyDescent="0.2">
      <c r="B2911"/>
      <c r="C2911"/>
      <c r="D2911"/>
    </row>
    <row r="2912" spans="2:4" x14ac:dyDescent="0.2">
      <c r="B2912"/>
      <c r="C2912"/>
      <c r="D2912"/>
    </row>
    <row r="2913" spans="2:4" x14ac:dyDescent="0.2">
      <c r="B2913"/>
      <c r="C2913"/>
      <c r="D2913"/>
    </row>
    <row r="2914" spans="2:4" x14ac:dyDescent="0.2">
      <c r="B2914"/>
      <c r="C2914"/>
      <c r="D2914"/>
    </row>
    <row r="2915" spans="2:4" x14ac:dyDescent="0.2">
      <c r="B2915"/>
      <c r="C2915"/>
      <c r="D2915"/>
    </row>
    <row r="2916" spans="2:4" x14ac:dyDescent="0.2">
      <c r="B2916"/>
      <c r="C2916"/>
      <c r="D2916"/>
    </row>
    <row r="2917" spans="2:4" x14ac:dyDescent="0.2">
      <c r="B2917"/>
      <c r="C2917"/>
      <c r="D2917"/>
    </row>
    <row r="2918" spans="2:4" x14ac:dyDescent="0.2">
      <c r="B2918"/>
      <c r="C2918"/>
      <c r="D2918"/>
    </row>
    <row r="2919" spans="2:4" x14ac:dyDescent="0.2">
      <c r="B2919"/>
      <c r="C2919"/>
      <c r="D2919"/>
    </row>
    <row r="2920" spans="2:4" x14ac:dyDescent="0.2">
      <c r="B2920"/>
      <c r="C2920"/>
      <c r="D2920"/>
    </row>
    <row r="2921" spans="2:4" x14ac:dyDescent="0.2">
      <c r="B2921"/>
      <c r="C2921"/>
      <c r="D2921"/>
    </row>
    <row r="2922" spans="2:4" x14ac:dyDescent="0.2">
      <c r="B2922"/>
      <c r="C2922"/>
      <c r="D2922"/>
    </row>
    <row r="2923" spans="2:4" x14ac:dyDescent="0.2">
      <c r="B2923"/>
      <c r="C2923"/>
      <c r="D2923"/>
    </row>
    <row r="2924" spans="2:4" x14ac:dyDescent="0.2">
      <c r="B2924"/>
      <c r="C2924"/>
      <c r="D2924"/>
    </row>
    <row r="2925" spans="2:4" x14ac:dyDescent="0.2">
      <c r="B2925"/>
      <c r="C2925"/>
      <c r="D2925"/>
    </row>
    <row r="2926" spans="2:4" x14ac:dyDescent="0.2">
      <c r="B2926"/>
      <c r="C2926"/>
      <c r="D2926"/>
    </row>
    <row r="2927" spans="2:4" x14ac:dyDescent="0.2">
      <c r="B2927"/>
      <c r="C2927"/>
      <c r="D2927"/>
    </row>
    <row r="2928" spans="2:4" x14ac:dyDescent="0.2">
      <c r="B2928"/>
      <c r="C2928"/>
      <c r="D2928"/>
    </row>
    <row r="2929" spans="2:4" x14ac:dyDescent="0.2">
      <c r="B2929"/>
      <c r="C2929"/>
      <c r="D2929"/>
    </row>
    <row r="2930" spans="2:4" x14ac:dyDescent="0.2">
      <c r="B2930"/>
      <c r="C2930"/>
      <c r="D2930"/>
    </row>
    <row r="2931" spans="2:4" x14ac:dyDescent="0.2">
      <c r="B2931"/>
      <c r="C2931"/>
      <c r="D2931"/>
    </row>
    <row r="2932" spans="2:4" x14ac:dyDescent="0.2">
      <c r="B2932"/>
      <c r="C2932"/>
      <c r="D2932"/>
    </row>
    <row r="2933" spans="2:4" x14ac:dyDescent="0.2">
      <c r="B2933"/>
      <c r="C2933"/>
      <c r="D2933"/>
    </row>
    <row r="2934" spans="2:4" x14ac:dyDescent="0.2">
      <c r="B2934"/>
      <c r="C2934"/>
      <c r="D2934"/>
    </row>
    <row r="2935" spans="2:4" x14ac:dyDescent="0.2">
      <c r="B2935"/>
      <c r="C2935"/>
      <c r="D2935"/>
    </row>
    <row r="2936" spans="2:4" x14ac:dyDescent="0.2">
      <c r="B2936"/>
      <c r="C2936"/>
      <c r="D2936"/>
    </row>
    <row r="2937" spans="2:4" x14ac:dyDescent="0.2">
      <c r="B2937"/>
      <c r="C2937"/>
      <c r="D2937"/>
    </row>
    <row r="2938" spans="2:4" x14ac:dyDescent="0.2">
      <c r="B2938"/>
      <c r="C2938"/>
      <c r="D2938"/>
    </row>
    <row r="2939" spans="2:4" x14ac:dyDescent="0.2">
      <c r="B2939"/>
      <c r="C2939"/>
      <c r="D2939"/>
    </row>
    <row r="2940" spans="2:4" x14ac:dyDescent="0.2">
      <c r="B2940"/>
      <c r="C2940"/>
      <c r="D2940"/>
    </row>
    <row r="2941" spans="2:4" x14ac:dyDescent="0.2">
      <c r="B2941"/>
      <c r="C2941"/>
      <c r="D2941"/>
    </row>
    <row r="2942" spans="2:4" x14ac:dyDescent="0.2">
      <c r="B2942"/>
      <c r="C2942"/>
      <c r="D2942"/>
    </row>
    <row r="2943" spans="2:4" x14ac:dyDescent="0.2">
      <c r="B2943"/>
      <c r="C2943"/>
      <c r="D2943"/>
    </row>
    <row r="2944" spans="2:4" x14ac:dyDescent="0.2">
      <c r="B2944"/>
      <c r="C2944"/>
      <c r="D2944"/>
    </row>
    <row r="2945" spans="2:4" x14ac:dyDescent="0.2">
      <c r="B2945"/>
      <c r="C2945"/>
      <c r="D2945"/>
    </row>
    <row r="2946" spans="2:4" x14ac:dyDescent="0.2">
      <c r="B2946"/>
      <c r="C2946"/>
      <c r="D2946"/>
    </row>
    <row r="2947" spans="2:4" x14ac:dyDescent="0.2">
      <c r="B2947"/>
      <c r="C2947"/>
      <c r="D2947"/>
    </row>
    <row r="2948" spans="2:4" x14ac:dyDescent="0.2">
      <c r="B2948"/>
      <c r="C2948"/>
      <c r="D2948"/>
    </row>
    <row r="2949" spans="2:4" x14ac:dyDescent="0.2">
      <c r="B2949"/>
      <c r="C2949"/>
      <c r="D2949"/>
    </row>
    <row r="2950" spans="2:4" x14ac:dyDescent="0.2">
      <c r="B2950"/>
      <c r="C2950"/>
      <c r="D2950"/>
    </row>
    <row r="2951" spans="2:4" x14ac:dyDescent="0.2">
      <c r="B2951"/>
      <c r="C2951"/>
      <c r="D2951"/>
    </row>
    <row r="2952" spans="2:4" x14ac:dyDescent="0.2">
      <c r="B2952"/>
      <c r="C2952"/>
      <c r="D2952"/>
    </row>
    <row r="2953" spans="2:4" x14ac:dyDescent="0.2">
      <c r="B2953"/>
      <c r="C2953"/>
      <c r="D2953"/>
    </row>
    <row r="2954" spans="2:4" x14ac:dyDescent="0.2">
      <c r="B2954"/>
      <c r="C2954"/>
      <c r="D2954"/>
    </row>
    <row r="2955" spans="2:4" x14ac:dyDescent="0.2">
      <c r="B2955"/>
      <c r="C2955"/>
      <c r="D2955"/>
    </row>
    <row r="2956" spans="2:4" x14ac:dyDescent="0.2">
      <c r="B2956"/>
      <c r="C2956"/>
      <c r="D2956"/>
    </row>
    <row r="2957" spans="2:4" x14ac:dyDescent="0.2">
      <c r="B2957"/>
      <c r="C2957"/>
      <c r="D2957"/>
    </row>
    <row r="2958" spans="2:4" x14ac:dyDescent="0.2">
      <c r="B2958"/>
      <c r="C2958"/>
      <c r="D2958"/>
    </row>
    <row r="2959" spans="2:4" x14ac:dyDescent="0.2">
      <c r="B2959"/>
      <c r="C2959"/>
      <c r="D2959"/>
    </row>
    <row r="2960" spans="2:4" x14ac:dyDescent="0.2">
      <c r="B2960"/>
      <c r="C2960"/>
      <c r="D2960"/>
    </row>
    <row r="2961" spans="2:4" x14ac:dyDescent="0.2">
      <c r="B2961"/>
      <c r="C2961"/>
      <c r="D2961"/>
    </row>
    <row r="2962" spans="2:4" x14ac:dyDescent="0.2">
      <c r="B2962"/>
      <c r="C2962"/>
      <c r="D2962"/>
    </row>
    <row r="2963" spans="2:4" x14ac:dyDescent="0.2">
      <c r="B2963"/>
      <c r="C2963"/>
      <c r="D2963"/>
    </row>
    <row r="2964" spans="2:4" x14ac:dyDescent="0.2">
      <c r="B2964"/>
      <c r="C2964"/>
      <c r="D2964"/>
    </row>
    <row r="2965" spans="2:4" x14ac:dyDescent="0.2">
      <c r="B2965"/>
      <c r="C2965"/>
      <c r="D2965"/>
    </row>
    <row r="2966" spans="2:4" x14ac:dyDescent="0.2">
      <c r="B2966"/>
      <c r="C2966"/>
      <c r="D2966"/>
    </row>
    <row r="2967" spans="2:4" x14ac:dyDescent="0.2">
      <c r="B2967"/>
      <c r="C2967"/>
      <c r="D2967"/>
    </row>
    <row r="2968" spans="2:4" x14ac:dyDescent="0.2">
      <c r="B2968"/>
      <c r="C2968"/>
      <c r="D2968"/>
    </row>
    <row r="2969" spans="2:4" x14ac:dyDescent="0.2">
      <c r="B2969"/>
      <c r="C2969"/>
      <c r="D2969"/>
    </row>
    <row r="2970" spans="2:4" x14ac:dyDescent="0.2">
      <c r="B2970"/>
      <c r="C2970"/>
      <c r="D2970"/>
    </row>
    <row r="2971" spans="2:4" x14ac:dyDescent="0.2">
      <c r="B2971"/>
      <c r="C2971"/>
      <c r="D2971"/>
    </row>
    <row r="2972" spans="2:4" x14ac:dyDescent="0.2">
      <c r="B2972"/>
      <c r="C2972"/>
      <c r="D2972"/>
    </row>
    <row r="2973" spans="2:4" x14ac:dyDescent="0.2">
      <c r="B2973"/>
      <c r="C2973"/>
      <c r="D2973"/>
    </row>
    <row r="2974" spans="2:4" x14ac:dyDescent="0.2">
      <c r="B2974"/>
      <c r="C2974"/>
      <c r="D2974"/>
    </row>
    <row r="2975" spans="2:4" x14ac:dyDescent="0.2">
      <c r="B2975"/>
      <c r="C2975"/>
      <c r="D2975"/>
    </row>
    <row r="2976" spans="2:4" x14ac:dyDescent="0.2">
      <c r="B2976"/>
      <c r="C2976"/>
      <c r="D2976"/>
    </row>
    <row r="2977" spans="2:4" x14ac:dyDescent="0.2">
      <c r="B2977"/>
      <c r="C2977"/>
      <c r="D2977"/>
    </row>
    <row r="2978" spans="2:4" x14ac:dyDescent="0.2">
      <c r="B2978"/>
      <c r="C2978"/>
      <c r="D2978"/>
    </row>
    <row r="2979" spans="2:4" x14ac:dyDescent="0.2">
      <c r="B2979"/>
      <c r="C2979"/>
      <c r="D2979"/>
    </row>
    <row r="2980" spans="2:4" x14ac:dyDescent="0.2">
      <c r="B2980"/>
      <c r="C2980"/>
      <c r="D2980"/>
    </row>
    <row r="2981" spans="2:4" x14ac:dyDescent="0.2">
      <c r="B2981"/>
      <c r="C2981"/>
      <c r="D2981"/>
    </row>
    <row r="2982" spans="2:4" x14ac:dyDescent="0.2">
      <c r="B2982"/>
      <c r="C2982"/>
      <c r="D2982"/>
    </row>
    <row r="2983" spans="2:4" x14ac:dyDescent="0.2">
      <c r="B2983"/>
      <c r="C2983"/>
      <c r="D2983"/>
    </row>
    <row r="2984" spans="2:4" x14ac:dyDescent="0.2">
      <c r="B2984"/>
      <c r="C2984"/>
      <c r="D2984"/>
    </row>
    <row r="2985" spans="2:4" x14ac:dyDescent="0.2">
      <c r="B2985"/>
      <c r="C2985"/>
      <c r="D2985"/>
    </row>
    <row r="2986" spans="2:4" x14ac:dyDescent="0.2">
      <c r="B2986"/>
      <c r="C2986"/>
      <c r="D2986"/>
    </row>
    <row r="2987" spans="2:4" x14ac:dyDescent="0.2">
      <c r="B2987"/>
      <c r="C2987"/>
      <c r="D2987"/>
    </row>
    <row r="2988" spans="2:4" x14ac:dyDescent="0.2">
      <c r="B2988"/>
      <c r="C2988"/>
      <c r="D2988"/>
    </row>
    <row r="2989" spans="2:4" x14ac:dyDescent="0.2">
      <c r="B2989"/>
      <c r="C2989"/>
      <c r="D2989"/>
    </row>
    <row r="2990" spans="2:4" x14ac:dyDescent="0.2">
      <c r="B2990"/>
      <c r="C2990"/>
      <c r="D2990"/>
    </row>
    <row r="2991" spans="2:4" x14ac:dyDescent="0.2">
      <c r="B2991"/>
      <c r="C2991"/>
      <c r="D2991"/>
    </row>
    <row r="2992" spans="2:4" x14ac:dyDescent="0.2">
      <c r="B2992"/>
      <c r="C2992"/>
      <c r="D2992"/>
    </row>
    <row r="2993" spans="2:4" x14ac:dyDescent="0.2">
      <c r="B2993"/>
      <c r="C2993"/>
      <c r="D2993"/>
    </row>
    <row r="2994" spans="2:4" x14ac:dyDescent="0.2">
      <c r="B2994"/>
      <c r="C2994"/>
      <c r="D2994"/>
    </row>
    <row r="2995" spans="2:4" x14ac:dyDescent="0.2">
      <c r="B2995"/>
      <c r="C2995"/>
      <c r="D2995"/>
    </row>
    <row r="2996" spans="2:4" x14ac:dyDescent="0.2">
      <c r="B2996"/>
      <c r="C2996"/>
      <c r="D2996"/>
    </row>
    <row r="2997" spans="2:4" x14ac:dyDescent="0.2">
      <c r="B2997"/>
      <c r="C2997"/>
      <c r="D2997"/>
    </row>
    <row r="2998" spans="2:4" x14ac:dyDescent="0.2">
      <c r="B2998"/>
      <c r="C2998"/>
      <c r="D2998"/>
    </row>
    <row r="2999" spans="2:4" x14ac:dyDescent="0.2">
      <c r="B2999"/>
      <c r="C2999"/>
      <c r="D2999"/>
    </row>
    <row r="3000" spans="2:4" x14ac:dyDescent="0.2">
      <c r="B3000"/>
      <c r="C3000"/>
      <c r="D3000"/>
    </row>
    <row r="3001" spans="2:4" x14ac:dyDescent="0.2">
      <c r="B3001"/>
      <c r="C3001"/>
      <c r="D3001"/>
    </row>
    <row r="3002" spans="2:4" x14ac:dyDescent="0.2">
      <c r="B3002"/>
      <c r="C3002"/>
      <c r="D3002"/>
    </row>
    <row r="3003" spans="2:4" x14ac:dyDescent="0.2">
      <c r="B3003"/>
      <c r="C3003"/>
      <c r="D3003"/>
    </row>
    <row r="3004" spans="2:4" x14ac:dyDescent="0.2">
      <c r="B3004"/>
      <c r="C3004"/>
      <c r="D3004"/>
    </row>
    <row r="3005" spans="2:4" x14ac:dyDescent="0.2">
      <c r="B3005"/>
      <c r="C3005"/>
      <c r="D3005"/>
    </row>
    <row r="3006" spans="2:4" x14ac:dyDescent="0.2">
      <c r="B3006"/>
      <c r="C3006"/>
      <c r="D3006"/>
    </row>
    <row r="3007" spans="2:4" x14ac:dyDescent="0.2">
      <c r="B3007"/>
      <c r="C3007"/>
      <c r="D3007"/>
    </row>
    <row r="3008" spans="2:4" x14ac:dyDescent="0.2">
      <c r="B3008"/>
      <c r="C3008"/>
      <c r="D3008"/>
    </row>
    <row r="3009" spans="2:4" x14ac:dyDescent="0.2">
      <c r="B3009"/>
      <c r="C3009"/>
      <c r="D3009"/>
    </row>
    <row r="3010" spans="2:4" x14ac:dyDescent="0.2">
      <c r="B3010"/>
      <c r="C3010"/>
      <c r="D3010"/>
    </row>
    <row r="3011" spans="2:4" x14ac:dyDescent="0.2">
      <c r="B3011"/>
      <c r="C3011"/>
      <c r="D3011"/>
    </row>
    <row r="3012" spans="2:4" x14ac:dyDescent="0.2">
      <c r="B3012"/>
      <c r="C3012"/>
      <c r="D3012"/>
    </row>
    <row r="3013" spans="2:4" x14ac:dyDescent="0.2">
      <c r="B3013"/>
      <c r="C3013"/>
      <c r="D3013"/>
    </row>
    <row r="3014" spans="2:4" x14ac:dyDescent="0.2">
      <c r="B3014"/>
      <c r="C3014"/>
      <c r="D3014"/>
    </row>
    <row r="3015" spans="2:4" x14ac:dyDescent="0.2">
      <c r="B3015"/>
      <c r="C3015"/>
      <c r="D3015"/>
    </row>
    <row r="3016" spans="2:4" x14ac:dyDescent="0.2">
      <c r="B3016"/>
      <c r="C3016"/>
      <c r="D3016"/>
    </row>
    <row r="3017" spans="2:4" x14ac:dyDescent="0.2">
      <c r="B3017"/>
      <c r="C3017"/>
      <c r="D3017"/>
    </row>
    <row r="3018" spans="2:4" x14ac:dyDescent="0.2">
      <c r="B3018"/>
      <c r="C3018"/>
      <c r="D3018"/>
    </row>
    <row r="3019" spans="2:4" x14ac:dyDescent="0.2">
      <c r="B3019"/>
      <c r="C3019"/>
      <c r="D3019"/>
    </row>
    <row r="3020" spans="2:4" x14ac:dyDescent="0.2">
      <c r="B3020"/>
      <c r="C3020"/>
      <c r="D3020"/>
    </row>
    <row r="3021" spans="2:4" x14ac:dyDescent="0.2">
      <c r="B3021"/>
      <c r="C3021"/>
      <c r="D3021"/>
    </row>
    <row r="3022" spans="2:4" x14ac:dyDescent="0.2">
      <c r="B3022"/>
      <c r="C3022"/>
      <c r="D3022"/>
    </row>
    <row r="3023" spans="2:4" x14ac:dyDescent="0.2">
      <c r="B3023"/>
      <c r="C3023"/>
      <c r="D3023"/>
    </row>
    <row r="3024" spans="2:4" x14ac:dyDescent="0.2">
      <c r="B3024"/>
      <c r="C3024"/>
      <c r="D3024"/>
    </row>
    <row r="3025" spans="2:4" x14ac:dyDescent="0.2">
      <c r="B3025"/>
      <c r="C3025"/>
      <c r="D3025"/>
    </row>
    <row r="3026" spans="2:4" x14ac:dyDescent="0.2">
      <c r="B3026"/>
      <c r="C3026"/>
      <c r="D3026"/>
    </row>
    <row r="3027" spans="2:4" x14ac:dyDescent="0.2">
      <c r="B3027"/>
      <c r="C3027"/>
      <c r="D3027"/>
    </row>
    <row r="3028" spans="2:4" x14ac:dyDescent="0.2">
      <c r="B3028"/>
      <c r="C3028"/>
      <c r="D3028"/>
    </row>
    <row r="3029" spans="2:4" x14ac:dyDescent="0.2">
      <c r="B3029"/>
      <c r="C3029"/>
      <c r="D3029"/>
    </row>
    <row r="3030" spans="2:4" x14ac:dyDescent="0.2">
      <c r="B3030"/>
      <c r="C3030"/>
      <c r="D3030"/>
    </row>
    <row r="3031" spans="2:4" x14ac:dyDescent="0.2">
      <c r="B3031"/>
      <c r="C3031"/>
      <c r="D3031"/>
    </row>
    <row r="3032" spans="2:4" x14ac:dyDescent="0.2">
      <c r="B3032"/>
      <c r="C3032"/>
      <c r="D3032"/>
    </row>
    <row r="3033" spans="2:4" x14ac:dyDescent="0.2">
      <c r="B3033"/>
      <c r="C3033"/>
      <c r="D3033"/>
    </row>
    <row r="3034" spans="2:4" x14ac:dyDescent="0.2">
      <c r="B3034"/>
      <c r="C3034"/>
      <c r="D3034"/>
    </row>
    <row r="3035" spans="2:4" x14ac:dyDescent="0.2">
      <c r="B3035"/>
      <c r="C3035"/>
      <c r="D3035"/>
    </row>
    <row r="3036" spans="2:4" x14ac:dyDescent="0.2">
      <c r="B3036"/>
      <c r="C3036"/>
      <c r="D3036"/>
    </row>
    <row r="3037" spans="2:4" x14ac:dyDescent="0.2">
      <c r="B3037"/>
      <c r="C3037"/>
      <c r="D3037"/>
    </row>
    <row r="3038" spans="2:4" x14ac:dyDescent="0.2">
      <c r="B3038"/>
      <c r="C3038"/>
      <c r="D3038"/>
    </row>
    <row r="3039" spans="2:4" x14ac:dyDescent="0.2">
      <c r="B3039"/>
      <c r="C3039"/>
      <c r="D3039"/>
    </row>
    <row r="3040" spans="2:4" x14ac:dyDescent="0.2">
      <c r="B3040"/>
      <c r="C3040"/>
      <c r="D3040"/>
    </row>
    <row r="3041" spans="2:4" x14ac:dyDescent="0.2">
      <c r="B3041"/>
      <c r="C3041"/>
      <c r="D3041"/>
    </row>
    <row r="3042" spans="2:4" x14ac:dyDescent="0.2">
      <c r="B3042"/>
      <c r="C3042"/>
      <c r="D3042"/>
    </row>
    <row r="3043" spans="2:4" x14ac:dyDescent="0.2">
      <c r="B3043"/>
      <c r="C3043"/>
      <c r="D3043"/>
    </row>
    <row r="3044" spans="2:4" x14ac:dyDescent="0.2">
      <c r="B3044"/>
      <c r="C3044"/>
      <c r="D3044"/>
    </row>
    <row r="3045" spans="2:4" x14ac:dyDescent="0.2">
      <c r="B3045"/>
      <c r="C3045"/>
      <c r="D3045"/>
    </row>
    <row r="3046" spans="2:4" x14ac:dyDescent="0.2">
      <c r="B3046"/>
      <c r="C3046"/>
      <c r="D3046"/>
    </row>
    <row r="3047" spans="2:4" x14ac:dyDescent="0.2">
      <c r="B3047"/>
      <c r="C3047"/>
      <c r="D3047"/>
    </row>
    <row r="3048" spans="2:4" x14ac:dyDescent="0.2">
      <c r="B3048"/>
      <c r="C3048"/>
      <c r="D3048"/>
    </row>
    <row r="3049" spans="2:4" x14ac:dyDescent="0.2">
      <c r="B3049"/>
      <c r="C3049"/>
      <c r="D3049"/>
    </row>
    <row r="3050" spans="2:4" x14ac:dyDescent="0.2">
      <c r="B3050"/>
      <c r="C3050"/>
      <c r="D3050"/>
    </row>
    <row r="3051" spans="2:4" x14ac:dyDescent="0.2">
      <c r="B3051"/>
      <c r="C3051"/>
      <c r="D3051"/>
    </row>
    <row r="3052" spans="2:4" x14ac:dyDescent="0.2">
      <c r="B3052"/>
      <c r="C3052"/>
      <c r="D3052"/>
    </row>
    <row r="3053" spans="2:4" x14ac:dyDescent="0.2">
      <c r="B3053"/>
      <c r="C3053"/>
      <c r="D3053"/>
    </row>
    <row r="3054" spans="2:4" x14ac:dyDescent="0.2">
      <c r="B3054"/>
      <c r="C3054"/>
      <c r="D3054"/>
    </row>
    <row r="3055" spans="2:4" x14ac:dyDescent="0.2">
      <c r="B3055"/>
      <c r="C3055"/>
      <c r="D3055"/>
    </row>
    <row r="3056" spans="2:4" x14ac:dyDescent="0.2">
      <c r="B3056"/>
      <c r="C3056"/>
      <c r="D3056"/>
    </row>
    <row r="3057" spans="2:4" x14ac:dyDescent="0.2">
      <c r="B3057"/>
      <c r="C3057"/>
      <c r="D3057"/>
    </row>
    <row r="3058" spans="2:4" x14ac:dyDescent="0.2">
      <c r="B3058"/>
      <c r="C3058"/>
      <c r="D3058"/>
    </row>
    <row r="3059" spans="2:4" x14ac:dyDescent="0.2">
      <c r="B3059"/>
      <c r="C3059"/>
      <c r="D3059"/>
    </row>
    <row r="3060" spans="2:4" x14ac:dyDescent="0.2">
      <c r="B3060"/>
      <c r="C3060"/>
      <c r="D3060"/>
    </row>
    <row r="3061" spans="2:4" x14ac:dyDescent="0.2">
      <c r="B3061"/>
      <c r="C3061"/>
      <c r="D3061"/>
    </row>
    <row r="3062" spans="2:4" x14ac:dyDescent="0.2">
      <c r="B3062"/>
      <c r="C3062"/>
      <c r="D3062"/>
    </row>
    <row r="3063" spans="2:4" x14ac:dyDescent="0.2">
      <c r="B3063"/>
      <c r="C3063"/>
      <c r="D3063"/>
    </row>
    <row r="3064" spans="2:4" x14ac:dyDescent="0.2">
      <c r="B3064"/>
      <c r="C3064"/>
      <c r="D3064"/>
    </row>
    <row r="3065" spans="2:4" x14ac:dyDescent="0.2">
      <c r="B3065"/>
      <c r="C3065"/>
      <c r="D3065"/>
    </row>
    <row r="3066" spans="2:4" x14ac:dyDescent="0.2">
      <c r="B3066"/>
      <c r="C3066"/>
      <c r="D3066"/>
    </row>
    <row r="3067" spans="2:4" x14ac:dyDescent="0.2">
      <c r="B3067"/>
      <c r="C3067"/>
      <c r="D3067"/>
    </row>
    <row r="3068" spans="2:4" x14ac:dyDescent="0.2">
      <c r="B3068"/>
      <c r="C3068"/>
      <c r="D3068"/>
    </row>
    <row r="3069" spans="2:4" x14ac:dyDescent="0.2">
      <c r="B3069"/>
      <c r="C3069"/>
      <c r="D3069"/>
    </row>
    <row r="3070" spans="2:4" x14ac:dyDescent="0.2">
      <c r="B3070"/>
      <c r="C3070"/>
      <c r="D3070"/>
    </row>
    <row r="3071" spans="2:4" x14ac:dyDescent="0.2">
      <c r="B3071"/>
      <c r="C3071"/>
      <c r="D3071"/>
    </row>
    <row r="3072" spans="2:4" x14ac:dyDescent="0.2">
      <c r="B3072"/>
      <c r="C3072"/>
      <c r="D3072"/>
    </row>
    <row r="3073" spans="2:4" x14ac:dyDescent="0.2">
      <c r="B3073"/>
      <c r="C3073"/>
      <c r="D3073"/>
    </row>
    <row r="3074" spans="2:4" x14ac:dyDescent="0.2">
      <c r="B3074"/>
      <c r="C3074"/>
      <c r="D3074"/>
    </row>
    <row r="3075" spans="2:4" x14ac:dyDescent="0.2">
      <c r="B3075"/>
      <c r="C3075"/>
      <c r="D3075"/>
    </row>
    <row r="3076" spans="2:4" x14ac:dyDescent="0.2">
      <c r="B3076"/>
      <c r="C3076"/>
      <c r="D3076"/>
    </row>
    <row r="3077" spans="2:4" x14ac:dyDescent="0.2">
      <c r="B3077"/>
      <c r="C3077"/>
      <c r="D3077"/>
    </row>
    <row r="3078" spans="2:4" x14ac:dyDescent="0.2">
      <c r="B3078"/>
      <c r="C3078"/>
      <c r="D3078"/>
    </row>
    <row r="3079" spans="2:4" x14ac:dyDescent="0.2">
      <c r="B3079"/>
      <c r="C3079"/>
      <c r="D3079"/>
    </row>
    <row r="3080" spans="2:4" x14ac:dyDescent="0.2">
      <c r="B3080"/>
      <c r="C3080"/>
      <c r="D3080"/>
    </row>
    <row r="3081" spans="2:4" x14ac:dyDescent="0.2">
      <c r="B3081"/>
      <c r="C3081"/>
      <c r="D3081"/>
    </row>
    <row r="3082" spans="2:4" x14ac:dyDescent="0.2">
      <c r="B3082"/>
      <c r="C3082"/>
      <c r="D3082"/>
    </row>
    <row r="3083" spans="2:4" x14ac:dyDescent="0.2">
      <c r="B3083"/>
      <c r="C3083"/>
      <c r="D3083"/>
    </row>
    <row r="3084" spans="2:4" x14ac:dyDescent="0.2">
      <c r="B3084"/>
      <c r="C3084"/>
      <c r="D3084"/>
    </row>
    <row r="3085" spans="2:4" x14ac:dyDescent="0.2">
      <c r="B3085"/>
      <c r="C3085"/>
      <c r="D3085"/>
    </row>
    <row r="3086" spans="2:4" x14ac:dyDescent="0.2">
      <c r="B3086"/>
      <c r="C3086"/>
      <c r="D3086"/>
    </row>
    <row r="3087" spans="2:4" x14ac:dyDescent="0.2">
      <c r="B3087"/>
      <c r="C3087"/>
      <c r="D3087"/>
    </row>
    <row r="3088" spans="2:4" x14ac:dyDescent="0.2">
      <c r="B3088"/>
      <c r="C3088"/>
      <c r="D3088"/>
    </row>
    <row r="3089" spans="2:4" x14ac:dyDescent="0.2">
      <c r="B3089"/>
      <c r="C3089"/>
      <c r="D3089"/>
    </row>
    <row r="3090" spans="2:4" x14ac:dyDescent="0.2">
      <c r="B3090"/>
      <c r="C3090"/>
      <c r="D3090"/>
    </row>
    <row r="3091" spans="2:4" x14ac:dyDescent="0.2">
      <c r="B3091"/>
      <c r="C3091"/>
      <c r="D3091"/>
    </row>
    <row r="3092" spans="2:4" x14ac:dyDescent="0.2">
      <c r="B3092"/>
      <c r="C3092"/>
      <c r="D3092"/>
    </row>
    <row r="3093" spans="2:4" x14ac:dyDescent="0.2">
      <c r="B3093"/>
      <c r="C3093"/>
      <c r="D3093"/>
    </row>
    <row r="3094" spans="2:4" x14ac:dyDescent="0.2">
      <c r="B3094"/>
      <c r="C3094"/>
      <c r="D3094"/>
    </row>
    <row r="3095" spans="2:4" x14ac:dyDescent="0.2">
      <c r="B3095"/>
      <c r="C3095"/>
      <c r="D3095"/>
    </row>
    <row r="3096" spans="2:4" x14ac:dyDescent="0.2">
      <c r="B3096"/>
      <c r="C3096"/>
      <c r="D3096"/>
    </row>
    <row r="3097" spans="2:4" x14ac:dyDescent="0.2">
      <c r="B3097"/>
      <c r="C3097"/>
      <c r="D3097"/>
    </row>
    <row r="3098" spans="2:4" x14ac:dyDescent="0.2">
      <c r="B3098"/>
      <c r="C3098"/>
      <c r="D3098"/>
    </row>
    <row r="3099" spans="2:4" x14ac:dyDescent="0.2">
      <c r="B3099"/>
      <c r="C3099"/>
      <c r="D3099"/>
    </row>
    <row r="3100" spans="2:4" x14ac:dyDescent="0.2">
      <c r="B3100"/>
      <c r="C3100"/>
      <c r="D3100"/>
    </row>
    <row r="3101" spans="2:4" x14ac:dyDescent="0.2">
      <c r="B3101"/>
      <c r="C3101"/>
      <c r="D3101"/>
    </row>
    <row r="3102" spans="2:4" x14ac:dyDescent="0.2">
      <c r="B3102"/>
      <c r="C3102"/>
      <c r="D3102"/>
    </row>
    <row r="3103" spans="2:4" x14ac:dyDescent="0.2">
      <c r="B3103"/>
      <c r="C3103"/>
      <c r="D3103"/>
    </row>
    <row r="3104" spans="2:4" x14ac:dyDescent="0.2">
      <c r="B3104"/>
      <c r="C3104"/>
      <c r="D3104"/>
    </row>
    <row r="3105" spans="2:4" x14ac:dyDescent="0.2">
      <c r="B3105"/>
      <c r="C3105"/>
      <c r="D3105"/>
    </row>
    <row r="3106" spans="2:4" x14ac:dyDescent="0.2">
      <c r="B3106"/>
      <c r="C3106"/>
      <c r="D3106"/>
    </row>
    <row r="3107" spans="2:4" x14ac:dyDescent="0.2">
      <c r="B3107"/>
      <c r="C3107"/>
      <c r="D3107"/>
    </row>
    <row r="3108" spans="2:4" x14ac:dyDescent="0.2">
      <c r="B3108"/>
      <c r="C3108"/>
      <c r="D3108"/>
    </row>
    <row r="3109" spans="2:4" x14ac:dyDescent="0.2">
      <c r="B3109"/>
      <c r="C3109"/>
      <c r="D3109"/>
    </row>
    <row r="3110" spans="2:4" x14ac:dyDescent="0.2">
      <c r="B3110"/>
      <c r="C3110"/>
      <c r="D3110"/>
    </row>
    <row r="3111" spans="2:4" x14ac:dyDescent="0.2">
      <c r="B3111"/>
      <c r="C3111"/>
      <c r="D3111"/>
    </row>
    <row r="3112" spans="2:4" x14ac:dyDescent="0.2">
      <c r="B3112"/>
      <c r="C3112"/>
      <c r="D3112"/>
    </row>
    <row r="3113" spans="2:4" x14ac:dyDescent="0.2">
      <c r="B3113"/>
      <c r="C3113"/>
      <c r="D3113"/>
    </row>
    <row r="3114" spans="2:4" x14ac:dyDescent="0.2">
      <c r="B3114"/>
      <c r="C3114"/>
      <c r="D3114"/>
    </row>
    <row r="3115" spans="2:4" x14ac:dyDescent="0.2">
      <c r="B3115"/>
      <c r="C3115"/>
      <c r="D3115"/>
    </row>
    <row r="3116" spans="2:4" x14ac:dyDescent="0.2">
      <c r="B3116"/>
      <c r="C3116"/>
      <c r="D3116"/>
    </row>
    <row r="3117" spans="2:4" x14ac:dyDescent="0.2">
      <c r="B3117"/>
      <c r="C3117"/>
      <c r="D3117"/>
    </row>
    <row r="3118" spans="2:4" x14ac:dyDescent="0.2">
      <c r="B3118"/>
      <c r="C3118"/>
      <c r="D3118"/>
    </row>
    <row r="3119" spans="2:4" x14ac:dyDescent="0.2">
      <c r="B3119"/>
      <c r="C3119"/>
      <c r="D3119"/>
    </row>
    <row r="3120" spans="2:4" x14ac:dyDescent="0.2">
      <c r="B3120"/>
      <c r="C3120"/>
      <c r="D3120"/>
    </row>
    <row r="3121" spans="2:4" x14ac:dyDescent="0.2">
      <c r="B3121"/>
      <c r="C3121"/>
      <c r="D3121"/>
    </row>
    <row r="3122" spans="2:4" x14ac:dyDescent="0.2">
      <c r="B3122"/>
      <c r="C3122"/>
      <c r="D3122"/>
    </row>
    <row r="3123" spans="2:4" x14ac:dyDescent="0.2">
      <c r="B3123"/>
      <c r="C3123"/>
      <c r="D3123"/>
    </row>
    <row r="3124" spans="2:4" x14ac:dyDescent="0.2">
      <c r="B3124"/>
      <c r="C3124"/>
      <c r="D3124"/>
    </row>
    <row r="3125" spans="2:4" x14ac:dyDescent="0.2">
      <c r="B3125"/>
      <c r="C3125"/>
      <c r="D3125"/>
    </row>
    <row r="3126" spans="2:4" x14ac:dyDescent="0.2">
      <c r="B3126"/>
      <c r="C3126"/>
      <c r="D3126"/>
    </row>
    <row r="3127" spans="2:4" x14ac:dyDescent="0.2">
      <c r="B3127"/>
      <c r="C3127"/>
      <c r="D3127"/>
    </row>
    <row r="3128" spans="2:4" x14ac:dyDescent="0.2">
      <c r="B3128"/>
      <c r="C3128"/>
      <c r="D3128"/>
    </row>
    <row r="3129" spans="2:4" x14ac:dyDescent="0.2">
      <c r="B3129"/>
      <c r="C3129"/>
      <c r="D3129"/>
    </row>
    <row r="3130" spans="2:4" x14ac:dyDescent="0.2">
      <c r="B3130"/>
      <c r="C3130"/>
      <c r="D3130"/>
    </row>
    <row r="3131" spans="2:4" x14ac:dyDescent="0.2">
      <c r="B3131"/>
      <c r="C3131"/>
      <c r="D3131"/>
    </row>
    <row r="3132" spans="2:4" x14ac:dyDescent="0.2">
      <c r="B3132"/>
      <c r="C3132"/>
      <c r="D3132"/>
    </row>
    <row r="3133" spans="2:4" x14ac:dyDescent="0.2">
      <c r="B3133"/>
      <c r="C3133"/>
      <c r="D3133"/>
    </row>
    <row r="3134" spans="2:4" x14ac:dyDescent="0.2">
      <c r="B3134"/>
      <c r="C3134"/>
      <c r="D3134"/>
    </row>
    <row r="3135" spans="2:4" x14ac:dyDescent="0.2">
      <c r="B3135"/>
      <c r="C3135"/>
      <c r="D3135"/>
    </row>
    <row r="3136" spans="2:4" x14ac:dyDescent="0.2">
      <c r="B3136"/>
      <c r="C3136"/>
      <c r="D3136"/>
    </row>
    <row r="3137" spans="2:4" x14ac:dyDescent="0.2">
      <c r="B3137"/>
      <c r="C3137"/>
      <c r="D3137"/>
    </row>
    <row r="3138" spans="2:4" x14ac:dyDescent="0.2">
      <c r="B3138"/>
      <c r="C3138"/>
      <c r="D3138"/>
    </row>
    <row r="3139" spans="2:4" x14ac:dyDescent="0.2">
      <c r="B3139"/>
      <c r="C3139"/>
      <c r="D3139"/>
    </row>
    <row r="3140" spans="2:4" x14ac:dyDescent="0.2">
      <c r="B3140"/>
      <c r="C3140"/>
      <c r="D3140"/>
    </row>
    <row r="3141" spans="2:4" x14ac:dyDescent="0.2">
      <c r="B3141"/>
      <c r="C3141"/>
      <c r="D3141"/>
    </row>
    <row r="3142" spans="2:4" x14ac:dyDescent="0.2">
      <c r="B3142"/>
      <c r="C3142"/>
      <c r="D3142"/>
    </row>
    <row r="3143" spans="2:4" x14ac:dyDescent="0.2">
      <c r="B3143"/>
      <c r="C3143"/>
      <c r="D3143"/>
    </row>
    <row r="3144" spans="2:4" x14ac:dyDescent="0.2">
      <c r="B3144"/>
      <c r="C3144"/>
      <c r="D3144"/>
    </row>
    <row r="3145" spans="2:4" x14ac:dyDescent="0.2">
      <c r="B3145"/>
      <c r="C3145"/>
      <c r="D3145"/>
    </row>
    <row r="3146" spans="2:4" x14ac:dyDescent="0.2">
      <c r="B3146"/>
      <c r="C3146"/>
      <c r="D3146"/>
    </row>
    <row r="3147" spans="2:4" x14ac:dyDescent="0.2">
      <c r="B3147"/>
      <c r="C3147"/>
      <c r="D3147"/>
    </row>
    <row r="3148" spans="2:4" x14ac:dyDescent="0.2">
      <c r="B3148"/>
      <c r="C3148"/>
      <c r="D3148"/>
    </row>
    <row r="3149" spans="2:4" x14ac:dyDescent="0.2">
      <c r="B3149"/>
      <c r="C3149"/>
      <c r="D3149"/>
    </row>
    <row r="3150" spans="2:4" x14ac:dyDescent="0.2">
      <c r="B3150"/>
      <c r="C3150"/>
      <c r="D3150"/>
    </row>
    <row r="3151" spans="2:4" x14ac:dyDescent="0.2">
      <c r="B3151"/>
      <c r="C3151"/>
      <c r="D3151"/>
    </row>
    <row r="3152" spans="2:4" x14ac:dyDescent="0.2">
      <c r="B3152"/>
      <c r="C3152"/>
      <c r="D3152"/>
    </row>
    <row r="3153" spans="2:4" x14ac:dyDescent="0.2">
      <c r="B3153"/>
      <c r="C3153"/>
      <c r="D3153"/>
    </row>
    <row r="3154" spans="2:4" x14ac:dyDescent="0.2">
      <c r="B3154"/>
      <c r="C3154"/>
      <c r="D3154"/>
    </row>
    <row r="3155" spans="2:4" x14ac:dyDescent="0.2">
      <c r="B3155"/>
      <c r="C3155"/>
      <c r="D3155"/>
    </row>
    <row r="3156" spans="2:4" x14ac:dyDescent="0.2">
      <c r="B3156"/>
      <c r="C3156"/>
      <c r="D3156"/>
    </row>
    <row r="3157" spans="2:4" x14ac:dyDescent="0.2">
      <c r="B3157"/>
      <c r="C3157"/>
      <c r="D3157"/>
    </row>
    <row r="3158" spans="2:4" x14ac:dyDescent="0.2">
      <c r="B3158"/>
      <c r="C3158"/>
      <c r="D3158"/>
    </row>
    <row r="3159" spans="2:4" x14ac:dyDescent="0.2">
      <c r="B3159"/>
      <c r="C3159"/>
      <c r="D3159"/>
    </row>
    <row r="3160" spans="2:4" x14ac:dyDescent="0.2">
      <c r="B3160"/>
      <c r="C3160"/>
      <c r="D3160"/>
    </row>
    <row r="3161" spans="2:4" x14ac:dyDescent="0.2">
      <c r="B3161"/>
      <c r="C3161"/>
      <c r="D3161"/>
    </row>
    <row r="3162" spans="2:4" x14ac:dyDescent="0.2">
      <c r="B3162"/>
      <c r="C3162"/>
      <c r="D3162"/>
    </row>
    <row r="3163" spans="2:4" x14ac:dyDescent="0.2">
      <c r="B3163"/>
      <c r="C3163"/>
      <c r="D3163"/>
    </row>
    <row r="3164" spans="2:4" x14ac:dyDescent="0.2">
      <c r="B3164"/>
      <c r="C3164"/>
      <c r="D3164"/>
    </row>
    <row r="3165" spans="2:4" x14ac:dyDescent="0.2">
      <c r="B3165"/>
      <c r="C3165"/>
      <c r="D3165"/>
    </row>
    <row r="3166" spans="2:4" x14ac:dyDescent="0.2">
      <c r="B3166"/>
      <c r="C3166"/>
      <c r="D3166"/>
    </row>
    <row r="3167" spans="2:4" x14ac:dyDescent="0.2">
      <c r="B3167"/>
      <c r="C3167"/>
      <c r="D3167"/>
    </row>
    <row r="3168" spans="2:4" x14ac:dyDescent="0.2">
      <c r="B3168"/>
      <c r="C3168"/>
      <c r="D3168"/>
    </row>
    <row r="3169" spans="2:4" x14ac:dyDescent="0.2">
      <c r="B3169"/>
      <c r="C3169"/>
      <c r="D3169"/>
    </row>
    <row r="3170" spans="2:4" x14ac:dyDescent="0.2">
      <c r="B3170"/>
      <c r="C3170"/>
      <c r="D3170"/>
    </row>
    <row r="3171" spans="2:4" x14ac:dyDescent="0.2">
      <c r="B3171"/>
      <c r="C3171"/>
      <c r="D3171"/>
    </row>
    <row r="3172" spans="2:4" x14ac:dyDescent="0.2">
      <c r="B3172"/>
      <c r="C3172"/>
      <c r="D3172"/>
    </row>
    <row r="3173" spans="2:4" x14ac:dyDescent="0.2">
      <c r="B3173"/>
      <c r="C3173"/>
      <c r="D3173"/>
    </row>
    <row r="3174" spans="2:4" x14ac:dyDescent="0.2">
      <c r="B3174"/>
      <c r="C3174"/>
      <c r="D3174"/>
    </row>
    <row r="3175" spans="2:4" x14ac:dyDescent="0.2">
      <c r="B3175"/>
      <c r="C3175"/>
      <c r="D3175"/>
    </row>
    <row r="3176" spans="2:4" x14ac:dyDescent="0.2">
      <c r="B3176"/>
      <c r="C3176"/>
      <c r="D3176"/>
    </row>
    <row r="3177" spans="2:4" x14ac:dyDescent="0.2">
      <c r="B3177"/>
      <c r="C3177"/>
      <c r="D3177"/>
    </row>
    <row r="3178" spans="2:4" x14ac:dyDescent="0.2">
      <c r="B3178"/>
      <c r="C3178"/>
      <c r="D3178"/>
    </row>
    <row r="3179" spans="2:4" x14ac:dyDescent="0.2">
      <c r="B3179"/>
      <c r="C3179"/>
      <c r="D3179"/>
    </row>
    <row r="3180" spans="2:4" x14ac:dyDescent="0.2">
      <c r="B3180"/>
      <c r="C3180"/>
      <c r="D3180"/>
    </row>
    <row r="3181" spans="2:4" x14ac:dyDescent="0.2">
      <c r="B3181"/>
      <c r="C3181"/>
      <c r="D3181"/>
    </row>
    <row r="3182" spans="2:4" x14ac:dyDescent="0.2">
      <c r="B3182"/>
      <c r="C3182"/>
      <c r="D3182"/>
    </row>
    <row r="3183" spans="2:4" x14ac:dyDescent="0.2">
      <c r="B3183"/>
      <c r="C3183"/>
      <c r="D3183"/>
    </row>
    <row r="3184" spans="2:4" x14ac:dyDescent="0.2">
      <c r="B3184"/>
      <c r="C3184"/>
      <c r="D3184"/>
    </row>
    <row r="3185" spans="2:4" x14ac:dyDescent="0.2">
      <c r="B3185"/>
      <c r="C3185"/>
      <c r="D3185"/>
    </row>
    <row r="3186" spans="2:4" x14ac:dyDescent="0.2">
      <c r="B3186"/>
      <c r="C3186"/>
      <c r="D3186"/>
    </row>
    <row r="3187" spans="2:4" x14ac:dyDescent="0.2">
      <c r="B3187"/>
      <c r="C3187"/>
      <c r="D3187"/>
    </row>
    <row r="3188" spans="2:4" x14ac:dyDescent="0.2">
      <c r="B3188"/>
      <c r="C3188"/>
      <c r="D3188"/>
    </row>
    <row r="3189" spans="2:4" x14ac:dyDescent="0.2">
      <c r="B3189"/>
      <c r="C3189"/>
      <c r="D3189"/>
    </row>
    <row r="3190" spans="2:4" x14ac:dyDescent="0.2">
      <c r="B3190"/>
      <c r="C3190"/>
      <c r="D3190"/>
    </row>
    <row r="3191" spans="2:4" x14ac:dyDescent="0.2">
      <c r="B3191"/>
      <c r="C3191"/>
      <c r="D3191"/>
    </row>
    <row r="3192" spans="2:4" x14ac:dyDescent="0.2">
      <c r="B3192"/>
      <c r="C3192"/>
      <c r="D3192"/>
    </row>
    <row r="3193" spans="2:4" x14ac:dyDescent="0.2">
      <c r="B3193"/>
      <c r="C3193"/>
      <c r="D3193"/>
    </row>
    <row r="3194" spans="2:4" x14ac:dyDescent="0.2">
      <c r="B3194"/>
      <c r="C3194"/>
      <c r="D3194"/>
    </row>
    <row r="3195" spans="2:4" x14ac:dyDescent="0.2">
      <c r="B3195"/>
      <c r="C3195"/>
      <c r="D3195"/>
    </row>
    <row r="3196" spans="2:4" x14ac:dyDescent="0.2">
      <c r="B3196"/>
      <c r="C3196"/>
      <c r="D3196"/>
    </row>
    <row r="3197" spans="2:4" x14ac:dyDescent="0.2">
      <c r="B3197"/>
      <c r="C3197"/>
      <c r="D3197"/>
    </row>
    <row r="3198" spans="2:4" x14ac:dyDescent="0.2">
      <c r="B3198"/>
      <c r="C3198"/>
      <c r="D3198"/>
    </row>
    <row r="3199" spans="2:4" x14ac:dyDescent="0.2">
      <c r="B3199"/>
      <c r="C3199"/>
      <c r="D3199"/>
    </row>
    <row r="3200" spans="2:4" x14ac:dyDescent="0.2">
      <c r="B3200"/>
      <c r="C3200"/>
      <c r="D3200"/>
    </row>
    <row r="3201" spans="2:4" x14ac:dyDescent="0.2">
      <c r="B3201"/>
      <c r="C3201"/>
      <c r="D3201"/>
    </row>
    <row r="3202" spans="2:4" x14ac:dyDescent="0.2">
      <c r="B3202"/>
      <c r="C3202"/>
      <c r="D3202"/>
    </row>
    <row r="3203" spans="2:4" x14ac:dyDescent="0.2">
      <c r="B3203"/>
      <c r="C3203"/>
      <c r="D3203"/>
    </row>
    <row r="3204" spans="2:4" x14ac:dyDescent="0.2">
      <c r="B3204"/>
      <c r="C3204"/>
      <c r="D3204"/>
    </row>
    <row r="3205" spans="2:4" x14ac:dyDescent="0.2">
      <c r="B3205"/>
      <c r="C3205"/>
      <c r="D3205"/>
    </row>
    <row r="3206" spans="2:4" x14ac:dyDescent="0.2">
      <c r="B3206"/>
      <c r="C3206"/>
      <c r="D3206"/>
    </row>
    <row r="3207" spans="2:4" x14ac:dyDescent="0.2">
      <c r="B3207"/>
      <c r="C3207"/>
      <c r="D3207"/>
    </row>
    <row r="3208" spans="2:4" x14ac:dyDescent="0.2">
      <c r="B3208"/>
      <c r="C3208"/>
      <c r="D3208"/>
    </row>
    <row r="3209" spans="2:4" x14ac:dyDescent="0.2">
      <c r="B3209"/>
      <c r="C3209"/>
      <c r="D3209"/>
    </row>
    <row r="3210" spans="2:4" x14ac:dyDescent="0.2">
      <c r="B3210"/>
      <c r="C3210"/>
      <c r="D3210"/>
    </row>
    <row r="3211" spans="2:4" x14ac:dyDescent="0.2">
      <c r="B3211"/>
      <c r="C3211"/>
      <c r="D3211"/>
    </row>
    <row r="3212" spans="2:4" x14ac:dyDescent="0.2">
      <c r="B3212"/>
      <c r="C3212"/>
      <c r="D3212"/>
    </row>
    <row r="3213" spans="2:4" x14ac:dyDescent="0.2">
      <c r="B3213"/>
      <c r="C3213"/>
      <c r="D3213"/>
    </row>
    <row r="3214" spans="2:4" x14ac:dyDescent="0.2">
      <c r="B3214"/>
      <c r="C3214"/>
      <c r="D3214"/>
    </row>
    <row r="3215" spans="2:4" x14ac:dyDescent="0.2">
      <c r="B3215"/>
      <c r="C3215"/>
      <c r="D3215"/>
    </row>
    <row r="3216" spans="2:4" x14ac:dyDescent="0.2">
      <c r="B3216"/>
      <c r="C3216"/>
      <c r="D3216"/>
    </row>
    <row r="3217" spans="2:4" x14ac:dyDescent="0.2">
      <c r="B3217"/>
      <c r="C3217"/>
      <c r="D3217"/>
    </row>
    <row r="3218" spans="2:4" x14ac:dyDescent="0.2">
      <c r="B3218"/>
      <c r="C3218"/>
      <c r="D3218"/>
    </row>
    <row r="3219" spans="2:4" x14ac:dyDescent="0.2">
      <c r="B3219"/>
      <c r="C3219"/>
      <c r="D3219"/>
    </row>
    <row r="3220" spans="2:4" x14ac:dyDescent="0.2">
      <c r="B3220"/>
      <c r="C3220"/>
      <c r="D3220"/>
    </row>
    <row r="3221" spans="2:4" x14ac:dyDescent="0.2">
      <c r="B3221"/>
      <c r="C3221"/>
      <c r="D3221"/>
    </row>
    <row r="3222" spans="2:4" x14ac:dyDescent="0.2">
      <c r="B3222"/>
      <c r="C3222"/>
      <c r="D3222"/>
    </row>
    <row r="3223" spans="2:4" x14ac:dyDescent="0.2">
      <c r="B3223"/>
      <c r="C3223"/>
      <c r="D3223"/>
    </row>
    <row r="3224" spans="2:4" x14ac:dyDescent="0.2">
      <c r="B3224"/>
      <c r="C3224"/>
      <c r="D3224"/>
    </row>
    <row r="3225" spans="2:4" x14ac:dyDescent="0.2">
      <c r="B3225"/>
      <c r="C3225"/>
      <c r="D3225"/>
    </row>
    <row r="3226" spans="2:4" x14ac:dyDescent="0.2">
      <c r="B3226"/>
      <c r="C3226"/>
      <c r="D3226"/>
    </row>
    <row r="3227" spans="2:4" x14ac:dyDescent="0.2">
      <c r="B3227"/>
      <c r="C3227"/>
      <c r="D3227"/>
    </row>
    <row r="3228" spans="2:4" x14ac:dyDescent="0.2">
      <c r="B3228"/>
      <c r="C3228"/>
      <c r="D3228"/>
    </row>
    <row r="3229" spans="2:4" x14ac:dyDescent="0.2">
      <c r="B3229"/>
      <c r="C3229"/>
      <c r="D3229"/>
    </row>
    <row r="3230" spans="2:4" x14ac:dyDescent="0.2">
      <c r="B3230"/>
      <c r="C3230"/>
      <c r="D3230"/>
    </row>
    <row r="3231" spans="2:4" x14ac:dyDescent="0.2">
      <c r="B3231"/>
      <c r="C3231"/>
      <c r="D3231"/>
    </row>
    <row r="3232" spans="2:4" x14ac:dyDescent="0.2">
      <c r="B3232"/>
      <c r="C3232"/>
      <c r="D3232"/>
    </row>
    <row r="3233" spans="2:4" x14ac:dyDescent="0.2">
      <c r="B3233"/>
      <c r="C3233"/>
      <c r="D3233"/>
    </row>
    <row r="3234" spans="2:4" x14ac:dyDescent="0.2">
      <c r="B3234"/>
      <c r="C3234"/>
      <c r="D3234"/>
    </row>
    <row r="3235" spans="2:4" x14ac:dyDescent="0.2">
      <c r="B3235"/>
      <c r="C3235"/>
      <c r="D3235"/>
    </row>
    <row r="3236" spans="2:4" x14ac:dyDescent="0.2">
      <c r="B3236"/>
      <c r="C3236"/>
      <c r="D3236"/>
    </row>
    <row r="3237" spans="2:4" x14ac:dyDescent="0.2">
      <c r="B3237"/>
      <c r="C3237"/>
      <c r="D3237"/>
    </row>
    <row r="3238" spans="2:4" x14ac:dyDescent="0.2">
      <c r="B3238"/>
      <c r="C3238"/>
      <c r="D3238"/>
    </row>
    <row r="3239" spans="2:4" x14ac:dyDescent="0.2">
      <c r="B3239"/>
      <c r="C3239"/>
      <c r="D3239"/>
    </row>
    <row r="3240" spans="2:4" x14ac:dyDescent="0.2">
      <c r="B3240"/>
      <c r="C3240"/>
      <c r="D3240"/>
    </row>
    <row r="3241" spans="2:4" x14ac:dyDescent="0.2">
      <c r="B3241"/>
      <c r="C3241"/>
      <c r="D3241"/>
    </row>
    <row r="3242" spans="2:4" x14ac:dyDescent="0.2">
      <c r="B3242"/>
      <c r="C3242"/>
      <c r="D3242"/>
    </row>
    <row r="3243" spans="2:4" x14ac:dyDescent="0.2">
      <c r="B3243"/>
      <c r="C3243"/>
      <c r="D3243"/>
    </row>
    <row r="3244" spans="2:4" x14ac:dyDescent="0.2">
      <c r="B3244"/>
      <c r="C3244"/>
      <c r="D3244"/>
    </row>
    <row r="3245" spans="2:4" x14ac:dyDescent="0.2">
      <c r="B3245"/>
      <c r="C3245"/>
      <c r="D3245"/>
    </row>
    <row r="3246" spans="2:4" x14ac:dyDescent="0.2">
      <c r="B3246"/>
      <c r="C3246"/>
      <c r="D3246"/>
    </row>
    <row r="3247" spans="2:4" x14ac:dyDescent="0.2">
      <c r="B3247"/>
      <c r="C3247"/>
      <c r="D3247"/>
    </row>
    <row r="3248" spans="2:4" x14ac:dyDescent="0.2">
      <c r="B3248"/>
      <c r="C3248"/>
      <c r="D3248"/>
    </row>
    <row r="3249" spans="2:4" x14ac:dyDescent="0.2">
      <c r="B3249"/>
      <c r="C3249"/>
      <c r="D3249"/>
    </row>
    <row r="3250" spans="2:4" x14ac:dyDescent="0.2">
      <c r="B3250"/>
      <c r="C3250"/>
      <c r="D3250"/>
    </row>
    <row r="3251" spans="2:4" x14ac:dyDescent="0.2">
      <c r="B3251"/>
      <c r="C3251"/>
      <c r="D3251"/>
    </row>
    <row r="3252" spans="2:4" x14ac:dyDescent="0.2">
      <c r="B3252"/>
      <c r="C3252"/>
      <c r="D3252"/>
    </row>
    <row r="3253" spans="2:4" x14ac:dyDescent="0.2">
      <c r="B3253"/>
      <c r="C3253"/>
      <c r="D3253"/>
    </row>
    <row r="3254" spans="2:4" x14ac:dyDescent="0.2">
      <c r="B3254"/>
      <c r="C3254"/>
      <c r="D3254"/>
    </row>
    <row r="3255" spans="2:4" x14ac:dyDescent="0.2">
      <c r="B3255"/>
      <c r="C3255"/>
      <c r="D3255"/>
    </row>
    <row r="3256" spans="2:4" x14ac:dyDescent="0.2">
      <c r="B3256"/>
      <c r="C3256"/>
      <c r="D3256"/>
    </row>
    <row r="3257" spans="2:4" x14ac:dyDescent="0.2">
      <c r="B3257"/>
      <c r="C3257"/>
      <c r="D3257"/>
    </row>
    <row r="3258" spans="2:4" x14ac:dyDescent="0.2">
      <c r="B3258"/>
      <c r="C3258"/>
      <c r="D3258"/>
    </row>
    <row r="3259" spans="2:4" x14ac:dyDescent="0.2">
      <c r="B3259"/>
      <c r="C3259"/>
      <c r="D3259"/>
    </row>
    <row r="3260" spans="2:4" x14ac:dyDescent="0.2">
      <c r="B3260"/>
      <c r="C3260"/>
      <c r="D3260"/>
    </row>
    <row r="3261" spans="2:4" x14ac:dyDescent="0.2">
      <c r="B3261"/>
      <c r="C3261"/>
      <c r="D3261"/>
    </row>
    <row r="3262" spans="2:4" x14ac:dyDescent="0.2">
      <c r="B3262"/>
      <c r="C3262"/>
      <c r="D3262"/>
    </row>
    <row r="3263" spans="2:4" x14ac:dyDescent="0.2">
      <c r="B3263"/>
      <c r="C3263"/>
      <c r="D3263"/>
    </row>
    <row r="3264" spans="2:4" x14ac:dyDescent="0.2">
      <c r="B3264"/>
      <c r="C3264"/>
      <c r="D3264"/>
    </row>
    <row r="3265" spans="2:4" x14ac:dyDescent="0.2">
      <c r="B3265"/>
      <c r="C3265"/>
      <c r="D3265"/>
    </row>
    <row r="3266" spans="2:4" x14ac:dyDescent="0.2">
      <c r="B3266"/>
      <c r="C3266"/>
      <c r="D3266"/>
    </row>
    <row r="3267" spans="2:4" x14ac:dyDescent="0.2">
      <c r="B3267"/>
      <c r="C3267"/>
      <c r="D3267"/>
    </row>
    <row r="3268" spans="2:4" x14ac:dyDescent="0.2">
      <c r="B3268"/>
      <c r="C3268"/>
      <c r="D3268"/>
    </row>
    <row r="3269" spans="2:4" x14ac:dyDescent="0.2">
      <c r="B3269"/>
      <c r="C3269"/>
      <c r="D3269"/>
    </row>
    <row r="3270" spans="2:4" x14ac:dyDescent="0.2">
      <c r="B3270"/>
      <c r="C3270"/>
      <c r="D3270"/>
    </row>
    <row r="3271" spans="2:4" x14ac:dyDescent="0.2">
      <c r="B3271"/>
      <c r="C3271"/>
      <c r="D3271"/>
    </row>
    <row r="3272" spans="2:4" x14ac:dyDescent="0.2">
      <c r="B3272"/>
      <c r="C3272"/>
      <c r="D3272"/>
    </row>
    <row r="3273" spans="2:4" x14ac:dyDescent="0.2">
      <c r="B3273"/>
      <c r="C3273"/>
      <c r="D3273"/>
    </row>
    <row r="3274" spans="2:4" x14ac:dyDescent="0.2">
      <c r="B3274"/>
      <c r="C3274"/>
      <c r="D3274"/>
    </row>
    <row r="3275" spans="2:4" x14ac:dyDescent="0.2">
      <c r="B3275"/>
      <c r="C3275"/>
      <c r="D3275"/>
    </row>
    <row r="3276" spans="2:4" x14ac:dyDescent="0.2">
      <c r="B3276"/>
      <c r="C3276"/>
      <c r="D3276"/>
    </row>
    <row r="3277" spans="2:4" x14ac:dyDescent="0.2">
      <c r="B3277"/>
      <c r="C3277"/>
      <c r="D3277"/>
    </row>
    <row r="3278" spans="2:4" x14ac:dyDescent="0.2">
      <c r="B3278"/>
      <c r="C3278"/>
      <c r="D3278"/>
    </row>
    <row r="3279" spans="2:4" x14ac:dyDescent="0.2">
      <c r="B3279"/>
      <c r="C3279"/>
      <c r="D3279"/>
    </row>
    <row r="3280" spans="2:4" x14ac:dyDescent="0.2">
      <c r="B3280"/>
      <c r="C3280"/>
      <c r="D3280"/>
    </row>
    <row r="3281" spans="2:4" x14ac:dyDescent="0.2">
      <c r="B3281"/>
      <c r="C3281"/>
      <c r="D3281"/>
    </row>
    <row r="3282" spans="2:4" x14ac:dyDescent="0.2">
      <c r="B3282"/>
      <c r="C3282"/>
      <c r="D3282"/>
    </row>
    <row r="3283" spans="2:4" x14ac:dyDescent="0.2">
      <c r="B3283"/>
      <c r="C3283"/>
      <c r="D3283"/>
    </row>
    <row r="3284" spans="2:4" x14ac:dyDescent="0.2">
      <c r="B3284"/>
      <c r="C3284"/>
      <c r="D3284"/>
    </row>
    <row r="3285" spans="2:4" x14ac:dyDescent="0.2">
      <c r="B3285"/>
      <c r="C3285"/>
      <c r="D3285"/>
    </row>
    <row r="3286" spans="2:4" x14ac:dyDescent="0.2">
      <c r="B3286"/>
      <c r="C3286"/>
      <c r="D3286"/>
    </row>
    <row r="3287" spans="2:4" x14ac:dyDescent="0.2">
      <c r="B3287"/>
      <c r="C3287"/>
      <c r="D3287"/>
    </row>
    <row r="3288" spans="2:4" x14ac:dyDescent="0.2">
      <c r="B3288"/>
      <c r="C3288"/>
      <c r="D3288"/>
    </row>
    <row r="3289" spans="2:4" x14ac:dyDescent="0.2">
      <c r="B3289"/>
      <c r="C3289"/>
      <c r="D3289"/>
    </row>
    <row r="3290" spans="2:4" x14ac:dyDescent="0.2">
      <c r="B3290"/>
      <c r="C3290"/>
      <c r="D3290"/>
    </row>
    <row r="3291" spans="2:4" x14ac:dyDescent="0.2">
      <c r="B3291"/>
      <c r="C3291"/>
      <c r="D3291"/>
    </row>
    <row r="3292" spans="2:4" x14ac:dyDescent="0.2">
      <c r="B3292"/>
      <c r="C3292"/>
      <c r="D3292"/>
    </row>
    <row r="3293" spans="2:4" x14ac:dyDescent="0.2">
      <c r="B3293"/>
      <c r="C3293"/>
      <c r="D3293"/>
    </row>
    <row r="3294" spans="2:4" x14ac:dyDescent="0.2">
      <c r="B3294"/>
      <c r="C3294"/>
      <c r="D3294"/>
    </row>
    <row r="3295" spans="2:4" x14ac:dyDescent="0.2">
      <c r="B3295"/>
      <c r="C3295"/>
      <c r="D3295"/>
    </row>
    <row r="3296" spans="2:4" x14ac:dyDescent="0.2">
      <c r="B3296"/>
      <c r="C3296"/>
      <c r="D3296"/>
    </row>
    <row r="3297" spans="2:4" x14ac:dyDescent="0.2">
      <c r="B3297"/>
      <c r="C3297"/>
      <c r="D3297"/>
    </row>
    <row r="3298" spans="2:4" x14ac:dyDescent="0.2">
      <c r="B3298"/>
      <c r="C3298"/>
      <c r="D3298"/>
    </row>
    <row r="3299" spans="2:4" x14ac:dyDescent="0.2">
      <c r="B3299"/>
      <c r="C3299"/>
      <c r="D3299"/>
    </row>
    <row r="3300" spans="2:4" x14ac:dyDescent="0.2">
      <c r="B3300"/>
      <c r="C3300"/>
      <c r="D3300"/>
    </row>
    <row r="3301" spans="2:4" x14ac:dyDescent="0.2">
      <c r="B3301"/>
      <c r="C3301"/>
      <c r="D3301"/>
    </row>
    <row r="3302" spans="2:4" x14ac:dyDescent="0.2">
      <c r="B3302"/>
      <c r="C3302"/>
      <c r="D3302"/>
    </row>
    <row r="3303" spans="2:4" x14ac:dyDescent="0.2">
      <c r="B3303"/>
      <c r="C3303"/>
      <c r="D3303"/>
    </row>
    <row r="3304" spans="2:4" x14ac:dyDescent="0.2">
      <c r="B3304"/>
      <c r="C3304"/>
      <c r="D3304"/>
    </row>
    <row r="3305" spans="2:4" x14ac:dyDescent="0.2">
      <c r="B3305"/>
      <c r="C3305"/>
      <c r="D3305"/>
    </row>
    <row r="3306" spans="2:4" x14ac:dyDescent="0.2">
      <c r="B3306"/>
      <c r="C3306"/>
      <c r="D3306"/>
    </row>
    <row r="3307" spans="2:4" x14ac:dyDescent="0.2">
      <c r="B3307"/>
      <c r="C3307"/>
      <c r="D3307"/>
    </row>
    <row r="3308" spans="2:4" x14ac:dyDescent="0.2">
      <c r="B3308"/>
      <c r="C3308"/>
      <c r="D3308"/>
    </row>
    <row r="3309" spans="2:4" x14ac:dyDescent="0.2">
      <c r="B3309"/>
      <c r="C3309"/>
      <c r="D3309"/>
    </row>
    <row r="3310" spans="2:4" x14ac:dyDescent="0.2">
      <c r="B3310"/>
      <c r="C3310"/>
      <c r="D3310"/>
    </row>
    <row r="3311" spans="2:4" x14ac:dyDescent="0.2">
      <c r="B3311"/>
      <c r="C3311"/>
      <c r="D3311"/>
    </row>
    <row r="3312" spans="2:4" x14ac:dyDescent="0.2">
      <c r="B3312"/>
      <c r="C3312"/>
      <c r="D3312"/>
    </row>
    <row r="3313" spans="2:4" x14ac:dyDescent="0.2">
      <c r="B3313"/>
      <c r="C3313"/>
      <c r="D3313"/>
    </row>
    <row r="3314" spans="2:4" x14ac:dyDescent="0.2">
      <c r="B3314"/>
      <c r="C3314"/>
      <c r="D3314"/>
    </row>
    <row r="3315" spans="2:4" x14ac:dyDescent="0.2">
      <c r="B3315"/>
      <c r="C3315"/>
      <c r="D3315"/>
    </row>
    <row r="3316" spans="2:4" x14ac:dyDescent="0.2">
      <c r="B3316"/>
      <c r="C3316"/>
      <c r="D3316"/>
    </row>
    <row r="3317" spans="2:4" x14ac:dyDescent="0.2">
      <c r="B3317"/>
      <c r="C3317"/>
      <c r="D3317"/>
    </row>
    <row r="3318" spans="2:4" x14ac:dyDescent="0.2">
      <c r="B3318"/>
      <c r="C3318"/>
      <c r="D3318"/>
    </row>
    <row r="3319" spans="2:4" x14ac:dyDescent="0.2">
      <c r="B3319"/>
      <c r="C3319"/>
      <c r="D3319"/>
    </row>
    <row r="3320" spans="2:4" x14ac:dyDescent="0.2">
      <c r="B3320"/>
      <c r="C3320"/>
      <c r="D3320"/>
    </row>
    <row r="3321" spans="2:4" x14ac:dyDescent="0.2">
      <c r="B3321"/>
      <c r="C3321"/>
      <c r="D3321"/>
    </row>
    <row r="3322" spans="2:4" x14ac:dyDescent="0.2">
      <c r="B3322"/>
      <c r="C3322"/>
      <c r="D3322"/>
    </row>
    <row r="3323" spans="2:4" x14ac:dyDescent="0.2">
      <c r="B3323"/>
      <c r="C3323"/>
      <c r="D3323"/>
    </row>
    <row r="3324" spans="2:4" x14ac:dyDescent="0.2">
      <c r="B3324"/>
      <c r="C3324"/>
      <c r="D3324"/>
    </row>
    <row r="3325" spans="2:4" x14ac:dyDescent="0.2">
      <c r="B3325"/>
      <c r="C3325"/>
      <c r="D3325"/>
    </row>
    <row r="3326" spans="2:4" x14ac:dyDescent="0.2">
      <c r="B3326"/>
      <c r="C3326"/>
      <c r="D3326"/>
    </row>
    <row r="3327" spans="2:4" x14ac:dyDescent="0.2">
      <c r="B3327"/>
      <c r="C3327"/>
      <c r="D3327"/>
    </row>
    <row r="3328" spans="2:4" x14ac:dyDescent="0.2">
      <c r="B3328"/>
      <c r="C3328"/>
      <c r="D3328"/>
    </row>
    <row r="3329" spans="2:4" x14ac:dyDescent="0.2">
      <c r="B3329"/>
      <c r="C3329"/>
      <c r="D3329"/>
    </row>
    <row r="3330" spans="2:4" x14ac:dyDescent="0.2">
      <c r="B3330"/>
      <c r="C3330"/>
      <c r="D3330"/>
    </row>
    <row r="3331" spans="2:4" x14ac:dyDescent="0.2">
      <c r="B3331"/>
      <c r="C3331"/>
      <c r="D3331"/>
    </row>
    <row r="3332" spans="2:4" x14ac:dyDescent="0.2">
      <c r="B3332"/>
      <c r="C3332"/>
      <c r="D3332"/>
    </row>
    <row r="3333" spans="2:4" x14ac:dyDescent="0.2">
      <c r="B3333"/>
      <c r="C3333"/>
      <c r="D3333"/>
    </row>
    <row r="3334" spans="2:4" x14ac:dyDescent="0.2">
      <c r="B3334"/>
      <c r="C3334"/>
      <c r="D3334"/>
    </row>
    <row r="3335" spans="2:4" x14ac:dyDescent="0.2">
      <c r="B3335"/>
      <c r="C3335"/>
      <c r="D3335"/>
    </row>
    <row r="3336" spans="2:4" x14ac:dyDescent="0.2">
      <c r="B3336"/>
      <c r="C3336"/>
      <c r="D3336"/>
    </row>
    <row r="3337" spans="2:4" x14ac:dyDescent="0.2">
      <c r="B3337"/>
      <c r="C3337"/>
      <c r="D3337"/>
    </row>
    <row r="3338" spans="2:4" x14ac:dyDescent="0.2">
      <c r="B3338"/>
      <c r="C3338"/>
      <c r="D3338"/>
    </row>
    <row r="3339" spans="2:4" x14ac:dyDescent="0.2">
      <c r="B3339"/>
      <c r="C3339"/>
      <c r="D3339"/>
    </row>
    <row r="3340" spans="2:4" x14ac:dyDescent="0.2">
      <c r="B3340"/>
      <c r="C3340"/>
      <c r="D3340"/>
    </row>
    <row r="3341" spans="2:4" x14ac:dyDescent="0.2">
      <c r="B3341"/>
      <c r="C3341"/>
      <c r="D3341"/>
    </row>
    <row r="3342" spans="2:4" x14ac:dyDescent="0.2">
      <c r="B3342"/>
      <c r="C3342"/>
      <c r="D3342"/>
    </row>
    <row r="3343" spans="2:4" x14ac:dyDescent="0.2">
      <c r="B3343"/>
      <c r="C3343"/>
      <c r="D3343"/>
    </row>
    <row r="3344" spans="2:4" x14ac:dyDescent="0.2">
      <c r="B3344"/>
      <c r="C3344"/>
      <c r="D3344"/>
    </row>
    <row r="3345" spans="2:4" x14ac:dyDescent="0.2">
      <c r="B3345"/>
      <c r="C3345"/>
      <c r="D3345"/>
    </row>
    <row r="3346" spans="2:4" x14ac:dyDescent="0.2">
      <c r="B3346"/>
      <c r="C3346"/>
      <c r="D3346"/>
    </row>
    <row r="3347" spans="2:4" x14ac:dyDescent="0.2">
      <c r="B3347"/>
      <c r="C3347"/>
      <c r="D3347"/>
    </row>
    <row r="3348" spans="2:4" x14ac:dyDescent="0.2">
      <c r="B3348"/>
      <c r="C3348"/>
      <c r="D3348"/>
    </row>
    <row r="3349" spans="2:4" x14ac:dyDescent="0.2">
      <c r="B3349"/>
      <c r="C3349"/>
      <c r="D3349"/>
    </row>
    <row r="3350" spans="2:4" x14ac:dyDescent="0.2">
      <c r="B3350"/>
      <c r="C3350"/>
      <c r="D3350"/>
    </row>
    <row r="3351" spans="2:4" x14ac:dyDescent="0.2">
      <c r="B3351"/>
      <c r="C3351"/>
      <c r="D3351"/>
    </row>
    <row r="3352" spans="2:4" x14ac:dyDescent="0.2">
      <c r="B3352"/>
      <c r="C3352"/>
      <c r="D3352"/>
    </row>
    <row r="3353" spans="2:4" x14ac:dyDescent="0.2">
      <c r="B3353"/>
      <c r="C3353"/>
      <c r="D3353"/>
    </row>
    <row r="3354" spans="2:4" x14ac:dyDescent="0.2">
      <c r="B3354"/>
      <c r="C3354"/>
      <c r="D3354"/>
    </row>
    <row r="3355" spans="2:4" x14ac:dyDescent="0.2">
      <c r="B3355"/>
      <c r="C3355"/>
      <c r="D3355"/>
    </row>
    <row r="3356" spans="2:4" x14ac:dyDescent="0.2">
      <c r="B3356"/>
      <c r="C3356"/>
      <c r="D3356"/>
    </row>
    <row r="3357" spans="2:4" x14ac:dyDescent="0.2">
      <c r="B3357"/>
      <c r="C3357"/>
      <c r="D3357"/>
    </row>
    <row r="3358" spans="2:4" x14ac:dyDescent="0.2">
      <c r="B3358"/>
      <c r="C3358"/>
      <c r="D3358"/>
    </row>
    <row r="3359" spans="2:4" x14ac:dyDescent="0.2">
      <c r="B3359"/>
      <c r="C3359"/>
      <c r="D3359"/>
    </row>
    <row r="3360" spans="2:4" x14ac:dyDescent="0.2">
      <c r="B3360"/>
      <c r="C3360"/>
      <c r="D3360"/>
    </row>
    <row r="3361" spans="2:4" x14ac:dyDescent="0.2">
      <c r="B3361"/>
      <c r="C3361"/>
      <c r="D3361"/>
    </row>
    <row r="3362" spans="2:4" x14ac:dyDescent="0.2">
      <c r="B3362"/>
      <c r="C3362"/>
      <c r="D3362"/>
    </row>
    <row r="3363" spans="2:4" x14ac:dyDescent="0.2">
      <c r="B3363"/>
      <c r="C3363"/>
      <c r="D3363"/>
    </row>
    <row r="3364" spans="2:4" x14ac:dyDescent="0.2">
      <c r="B3364"/>
      <c r="C3364"/>
      <c r="D3364"/>
    </row>
    <row r="3365" spans="2:4" x14ac:dyDescent="0.2">
      <c r="B3365"/>
      <c r="C3365"/>
      <c r="D3365"/>
    </row>
    <row r="3366" spans="2:4" x14ac:dyDescent="0.2">
      <c r="B3366"/>
      <c r="C3366"/>
      <c r="D3366"/>
    </row>
    <row r="3367" spans="2:4" x14ac:dyDescent="0.2">
      <c r="B3367"/>
      <c r="C3367"/>
      <c r="D3367"/>
    </row>
    <row r="3368" spans="2:4" x14ac:dyDescent="0.2">
      <c r="B3368"/>
      <c r="C3368"/>
      <c r="D3368"/>
    </row>
    <row r="3369" spans="2:4" x14ac:dyDescent="0.2">
      <c r="B3369"/>
      <c r="C3369"/>
      <c r="D3369"/>
    </row>
    <row r="3370" spans="2:4" x14ac:dyDescent="0.2">
      <c r="B3370"/>
      <c r="C3370"/>
      <c r="D3370"/>
    </row>
    <row r="3371" spans="2:4" x14ac:dyDescent="0.2">
      <c r="B3371"/>
      <c r="C3371"/>
      <c r="D3371"/>
    </row>
    <row r="3372" spans="2:4" x14ac:dyDescent="0.2">
      <c r="B3372"/>
      <c r="C3372"/>
      <c r="D3372"/>
    </row>
  </sheetData>
  <autoFilter ref="E1:E29" xr:uid="{00000000-0009-0000-0000-00000D000000}"/>
  <pageMargins left="1.25" right="0.75" top="1.75" bottom="0.75" header="0.75" footer="0.3"/>
  <pageSetup scale="64" fitToHeight="0" orientation="portrait" r:id="rId2"/>
  <headerFooter>
    <oddHeader>&amp;LEL PASO ELECTRIC COMPANY
2021 TEXAS RATE CASE FILING
WORKPAPER TO SCHEDULE A-1
COST OF SERVICE-RETAIL BY ACCOUNT
SPONSOR:  ADRIAN HERNANDEZ
PREPARER:  ADRIAN HERNANDEZ
FOR THE TEST YEAR ENDED DECEMBER 31, 2020&amp;RWP / A-1
PAGE &amp;P OF &amp;N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7465"/>
  <sheetViews>
    <sheetView tabSelected="1" workbookViewId="0">
      <selection activeCell="C5" sqref="C5"/>
    </sheetView>
  </sheetViews>
  <sheetFormatPr defaultRowHeight="12.75" x14ac:dyDescent="0.2"/>
  <sheetData>
    <row r="1" spans="1:2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 spans="1:27" x14ac:dyDescent="0.2">
      <c r="A2">
        <v>140</v>
      </c>
      <c r="B2" t="s">
        <v>1553</v>
      </c>
      <c r="C2" t="s">
        <v>27</v>
      </c>
      <c r="D2" t="s">
        <v>28</v>
      </c>
      <c r="E2">
        <v>0</v>
      </c>
      <c r="F2" t="s">
        <v>29</v>
      </c>
      <c r="G2" t="s">
        <v>27</v>
      </c>
      <c r="H2">
        <v>0</v>
      </c>
      <c r="I2">
        <v>0</v>
      </c>
      <c r="J2" t="s">
        <v>30</v>
      </c>
      <c r="K2">
        <v>202001</v>
      </c>
      <c r="L2">
        <v>1</v>
      </c>
      <c r="M2" t="s">
        <v>31</v>
      </c>
      <c r="N2" t="s">
        <v>32</v>
      </c>
      <c r="O2">
        <v>10</v>
      </c>
      <c r="P2" t="s">
        <v>33</v>
      </c>
      <c r="Q2" t="s">
        <v>34</v>
      </c>
      <c r="R2">
        <v>440000</v>
      </c>
      <c r="S2">
        <v>44000</v>
      </c>
      <c r="T2" t="s">
        <v>35</v>
      </c>
      <c r="U2" t="s">
        <v>36</v>
      </c>
      <c r="V2" t="s">
        <v>37</v>
      </c>
      <c r="W2" t="s">
        <v>38</v>
      </c>
      <c r="Y2">
        <v>110</v>
      </c>
      <c r="Z2">
        <v>233192</v>
      </c>
      <c r="AA2">
        <v>202012</v>
      </c>
    </row>
    <row r="3" spans="1:27" x14ac:dyDescent="0.2">
      <c r="A3">
        <v>140</v>
      </c>
      <c r="B3" t="s">
        <v>1553</v>
      </c>
      <c r="C3" t="s">
        <v>27</v>
      </c>
      <c r="D3" t="s">
        <v>28</v>
      </c>
      <c r="E3">
        <v>6395.46</v>
      </c>
      <c r="F3" t="s">
        <v>29</v>
      </c>
      <c r="G3" t="s">
        <v>39</v>
      </c>
      <c r="H3">
        <v>1</v>
      </c>
      <c r="I3">
        <v>1</v>
      </c>
      <c r="J3" t="s">
        <v>30</v>
      </c>
      <c r="K3">
        <v>202001</v>
      </c>
      <c r="L3">
        <v>1</v>
      </c>
      <c r="M3" t="s">
        <v>31</v>
      </c>
      <c r="N3" t="s">
        <v>32</v>
      </c>
      <c r="O3">
        <v>10</v>
      </c>
      <c r="P3" t="s">
        <v>33</v>
      </c>
      <c r="Q3" t="s">
        <v>34</v>
      </c>
      <c r="R3">
        <v>440000</v>
      </c>
      <c r="S3">
        <v>44000</v>
      </c>
      <c r="T3" t="s">
        <v>35</v>
      </c>
      <c r="U3" t="s">
        <v>36</v>
      </c>
      <c r="V3" t="s">
        <v>37</v>
      </c>
      <c r="W3" t="s">
        <v>38</v>
      </c>
      <c r="Y3">
        <v>110</v>
      </c>
      <c r="Z3">
        <v>233192</v>
      </c>
      <c r="AA3">
        <v>202012</v>
      </c>
    </row>
    <row r="4" spans="1:27" x14ac:dyDescent="0.2">
      <c r="A4">
        <v>140</v>
      </c>
      <c r="B4" t="s">
        <v>1553</v>
      </c>
      <c r="C4" t="s">
        <v>27</v>
      </c>
      <c r="D4" t="s">
        <v>40</v>
      </c>
      <c r="E4">
        <v>0</v>
      </c>
      <c r="F4" t="s">
        <v>29</v>
      </c>
      <c r="G4" t="s">
        <v>27</v>
      </c>
      <c r="H4">
        <v>0</v>
      </c>
      <c r="I4">
        <v>0</v>
      </c>
      <c r="J4" t="s">
        <v>30</v>
      </c>
      <c r="K4">
        <v>202001</v>
      </c>
      <c r="L4">
        <v>1</v>
      </c>
      <c r="M4" t="s">
        <v>31</v>
      </c>
      <c r="N4" t="s">
        <v>32</v>
      </c>
      <c r="O4">
        <v>10</v>
      </c>
      <c r="P4" t="s">
        <v>33</v>
      </c>
      <c r="Q4" t="s">
        <v>34</v>
      </c>
      <c r="R4">
        <v>440000</v>
      </c>
      <c r="S4">
        <v>44000</v>
      </c>
      <c r="T4" t="s">
        <v>35</v>
      </c>
      <c r="U4" t="s">
        <v>36</v>
      </c>
      <c r="V4" t="s">
        <v>37</v>
      </c>
      <c r="W4" t="s">
        <v>38</v>
      </c>
      <c r="Y4">
        <v>110</v>
      </c>
      <c r="Z4">
        <v>223757</v>
      </c>
      <c r="AA4">
        <v>202012</v>
      </c>
    </row>
    <row r="5" spans="1:27" x14ac:dyDescent="0.2">
      <c r="A5">
        <v>140</v>
      </c>
      <c r="B5" t="s">
        <v>1553</v>
      </c>
      <c r="C5" t="s">
        <v>27</v>
      </c>
      <c r="D5" t="s">
        <v>40</v>
      </c>
      <c r="E5">
        <v>-17000</v>
      </c>
      <c r="F5" t="s">
        <v>29</v>
      </c>
      <c r="G5" t="s">
        <v>39</v>
      </c>
      <c r="H5">
        <v>1</v>
      </c>
      <c r="I5">
        <v>1</v>
      </c>
      <c r="J5" t="s">
        <v>30</v>
      </c>
      <c r="K5">
        <v>202001</v>
      </c>
      <c r="L5">
        <v>1</v>
      </c>
      <c r="M5" t="s">
        <v>31</v>
      </c>
      <c r="N5" t="s">
        <v>32</v>
      </c>
      <c r="O5">
        <v>10</v>
      </c>
      <c r="P5" t="s">
        <v>33</v>
      </c>
      <c r="Q5" t="s">
        <v>34</v>
      </c>
      <c r="R5">
        <v>440000</v>
      </c>
      <c r="S5">
        <v>44000</v>
      </c>
      <c r="T5" t="s">
        <v>35</v>
      </c>
      <c r="U5" t="s">
        <v>36</v>
      </c>
      <c r="V5" t="s">
        <v>37</v>
      </c>
      <c r="W5" t="s">
        <v>38</v>
      </c>
      <c r="Y5">
        <v>110</v>
      </c>
      <c r="Z5">
        <v>223757</v>
      </c>
      <c r="AA5">
        <v>202012</v>
      </c>
    </row>
    <row r="6" spans="1:27" x14ac:dyDescent="0.2">
      <c r="A6">
        <v>140</v>
      </c>
      <c r="B6" t="s">
        <v>1553</v>
      </c>
      <c r="C6" t="s">
        <v>27</v>
      </c>
      <c r="D6" t="s">
        <v>41</v>
      </c>
      <c r="E6">
        <v>0</v>
      </c>
      <c r="F6" t="s">
        <v>29</v>
      </c>
      <c r="G6" t="s">
        <v>27</v>
      </c>
      <c r="H6">
        <v>0</v>
      </c>
      <c r="I6">
        <v>0</v>
      </c>
      <c r="J6" t="s">
        <v>30</v>
      </c>
      <c r="K6">
        <v>202001</v>
      </c>
      <c r="L6">
        <v>1</v>
      </c>
      <c r="M6" t="s">
        <v>31</v>
      </c>
      <c r="N6" t="s">
        <v>32</v>
      </c>
      <c r="O6">
        <v>10</v>
      </c>
      <c r="P6" t="s">
        <v>33</v>
      </c>
      <c r="Q6" t="s">
        <v>34</v>
      </c>
      <c r="R6">
        <v>440000</v>
      </c>
      <c r="S6">
        <v>44000</v>
      </c>
      <c r="T6" t="s">
        <v>35</v>
      </c>
      <c r="U6" t="s">
        <v>36</v>
      </c>
      <c r="V6" t="s">
        <v>37</v>
      </c>
      <c r="W6" t="s">
        <v>38</v>
      </c>
      <c r="Y6">
        <v>110</v>
      </c>
      <c r="Z6">
        <v>232857</v>
      </c>
      <c r="AA6">
        <v>202012</v>
      </c>
    </row>
    <row r="7" spans="1:27" x14ac:dyDescent="0.2">
      <c r="A7">
        <v>140</v>
      </c>
      <c r="B7" t="s">
        <v>1553</v>
      </c>
      <c r="C7" t="s">
        <v>27</v>
      </c>
      <c r="D7" t="s">
        <v>41</v>
      </c>
      <c r="E7">
        <v>-64758292.969999999</v>
      </c>
      <c r="F7" t="s">
        <v>29</v>
      </c>
      <c r="G7" t="s">
        <v>39</v>
      </c>
      <c r="H7">
        <v>1</v>
      </c>
      <c r="I7">
        <v>1</v>
      </c>
      <c r="J7" t="s">
        <v>30</v>
      </c>
      <c r="K7">
        <v>202001</v>
      </c>
      <c r="L7">
        <v>1</v>
      </c>
      <c r="M7" t="s">
        <v>31</v>
      </c>
      <c r="N7" t="s">
        <v>32</v>
      </c>
      <c r="O7">
        <v>10</v>
      </c>
      <c r="P7" t="s">
        <v>33</v>
      </c>
      <c r="Q7" t="s">
        <v>34</v>
      </c>
      <c r="R7">
        <v>440000</v>
      </c>
      <c r="S7">
        <v>44000</v>
      </c>
      <c r="T7" t="s">
        <v>35</v>
      </c>
      <c r="U7" t="s">
        <v>36</v>
      </c>
      <c r="V7" t="s">
        <v>37</v>
      </c>
      <c r="W7" t="s">
        <v>38</v>
      </c>
      <c r="Y7">
        <v>110</v>
      </c>
      <c r="Z7">
        <v>232857</v>
      </c>
      <c r="AA7">
        <v>202012</v>
      </c>
    </row>
    <row r="8" spans="1:27" x14ac:dyDescent="0.2">
      <c r="A8">
        <v>140</v>
      </c>
      <c r="B8" t="s">
        <v>1553</v>
      </c>
      <c r="C8" t="s">
        <v>27</v>
      </c>
      <c r="D8" t="s">
        <v>42</v>
      </c>
      <c r="E8">
        <v>0</v>
      </c>
      <c r="F8" t="s">
        <v>29</v>
      </c>
      <c r="G8" t="s">
        <v>27</v>
      </c>
      <c r="H8">
        <v>0</v>
      </c>
      <c r="I8">
        <v>0</v>
      </c>
      <c r="J8" t="s">
        <v>30</v>
      </c>
      <c r="K8">
        <v>202001</v>
      </c>
      <c r="L8">
        <v>1</v>
      </c>
      <c r="M8" t="s">
        <v>31</v>
      </c>
      <c r="N8" t="s">
        <v>32</v>
      </c>
      <c r="O8">
        <v>10</v>
      </c>
      <c r="P8" t="s">
        <v>33</v>
      </c>
      <c r="Q8" t="s">
        <v>34</v>
      </c>
      <c r="R8">
        <v>440000</v>
      </c>
      <c r="S8">
        <v>44000</v>
      </c>
      <c r="T8" t="s">
        <v>35</v>
      </c>
      <c r="U8" t="s">
        <v>36</v>
      </c>
      <c r="V8" t="s">
        <v>37</v>
      </c>
      <c r="W8" t="s">
        <v>38</v>
      </c>
      <c r="Y8">
        <v>110</v>
      </c>
      <c r="Z8">
        <v>232863</v>
      </c>
      <c r="AA8">
        <v>202012</v>
      </c>
    </row>
    <row r="9" spans="1:27" x14ac:dyDescent="0.2">
      <c r="A9">
        <v>140</v>
      </c>
      <c r="B9" t="s">
        <v>1553</v>
      </c>
      <c r="C9" t="s">
        <v>27</v>
      </c>
      <c r="D9" t="s">
        <v>42</v>
      </c>
      <c r="E9">
        <v>-507408.51</v>
      </c>
      <c r="F9" t="s">
        <v>29</v>
      </c>
      <c r="G9" t="s">
        <v>39</v>
      </c>
      <c r="H9">
        <v>1</v>
      </c>
      <c r="I9">
        <v>1</v>
      </c>
      <c r="J9" t="s">
        <v>30</v>
      </c>
      <c r="K9">
        <v>202001</v>
      </c>
      <c r="L9">
        <v>1</v>
      </c>
      <c r="M9" t="s">
        <v>31</v>
      </c>
      <c r="N9" t="s">
        <v>32</v>
      </c>
      <c r="O9">
        <v>10</v>
      </c>
      <c r="P9" t="s">
        <v>33</v>
      </c>
      <c r="Q9" t="s">
        <v>34</v>
      </c>
      <c r="R9">
        <v>440000</v>
      </c>
      <c r="S9">
        <v>44000</v>
      </c>
      <c r="T9" t="s">
        <v>35</v>
      </c>
      <c r="U9" t="s">
        <v>36</v>
      </c>
      <c r="V9" t="s">
        <v>37</v>
      </c>
      <c r="W9" t="s">
        <v>38</v>
      </c>
      <c r="Y9">
        <v>110</v>
      </c>
      <c r="Z9">
        <v>232863</v>
      </c>
      <c r="AA9">
        <v>202012</v>
      </c>
    </row>
    <row r="10" spans="1:27" x14ac:dyDescent="0.2">
      <c r="A10">
        <v>140</v>
      </c>
      <c r="B10" t="s">
        <v>1553</v>
      </c>
      <c r="C10" t="s">
        <v>27</v>
      </c>
      <c r="D10" t="s">
        <v>2794</v>
      </c>
      <c r="E10">
        <v>0</v>
      </c>
      <c r="F10" t="s">
        <v>29</v>
      </c>
      <c r="G10" t="s">
        <v>27</v>
      </c>
      <c r="H10">
        <v>1</v>
      </c>
      <c r="I10">
        <v>1</v>
      </c>
      <c r="J10" t="s">
        <v>43</v>
      </c>
      <c r="K10">
        <v>202001</v>
      </c>
      <c r="L10">
        <v>1</v>
      </c>
      <c r="M10" t="s">
        <v>31</v>
      </c>
      <c r="N10" t="s">
        <v>32</v>
      </c>
      <c r="O10">
        <v>10</v>
      </c>
      <c r="P10" t="s">
        <v>33</v>
      </c>
      <c r="Q10" t="s">
        <v>44</v>
      </c>
      <c r="R10">
        <v>440000</v>
      </c>
      <c r="S10">
        <v>44000</v>
      </c>
      <c r="T10" t="s">
        <v>35</v>
      </c>
      <c r="U10" t="s">
        <v>36</v>
      </c>
      <c r="V10" t="s">
        <v>37</v>
      </c>
      <c r="W10" t="s">
        <v>38</v>
      </c>
      <c r="Y10">
        <v>110</v>
      </c>
      <c r="Z10">
        <v>233193</v>
      </c>
      <c r="AA10">
        <v>202012</v>
      </c>
    </row>
    <row r="11" spans="1:27" x14ac:dyDescent="0.2">
      <c r="A11">
        <v>140</v>
      </c>
      <c r="B11" t="s">
        <v>1553</v>
      </c>
      <c r="C11" t="s">
        <v>27</v>
      </c>
      <c r="D11" t="s">
        <v>2794</v>
      </c>
      <c r="E11">
        <v>0</v>
      </c>
      <c r="F11" t="s">
        <v>29</v>
      </c>
      <c r="G11" t="s">
        <v>39</v>
      </c>
      <c r="H11">
        <v>0</v>
      </c>
      <c r="I11">
        <v>0</v>
      </c>
      <c r="J11" t="s">
        <v>43</v>
      </c>
      <c r="K11">
        <v>202001</v>
      </c>
      <c r="L11">
        <v>1</v>
      </c>
      <c r="M11" t="s">
        <v>31</v>
      </c>
      <c r="N11" t="s">
        <v>32</v>
      </c>
      <c r="O11">
        <v>10</v>
      </c>
      <c r="P11" t="s">
        <v>33</v>
      </c>
      <c r="Q11" t="s">
        <v>44</v>
      </c>
      <c r="R11">
        <v>440000</v>
      </c>
      <c r="S11">
        <v>44000</v>
      </c>
      <c r="T11" t="s">
        <v>35</v>
      </c>
      <c r="U11" t="s">
        <v>36</v>
      </c>
      <c r="V11" t="s">
        <v>37</v>
      </c>
      <c r="W11" t="s">
        <v>38</v>
      </c>
      <c r="Y11">
        <v>110</v>
      </c>
      <c r="Z11">
        <v>233193</v>
      </c>
      <c r="AA11">
        <v>202012</v>
      </c>
    </row>
    <row r="12" spans="1:27" x14ac:dyDescent="0.2">
      <c r="A12">
        <v>140</v>
      </c>
      <c r="B12" t="s">
        <v>1553</v>
      </c>
      <c r="C12" t="s">
        <v>27</v>
      </c>
      <c r="D12" t="s">
        <v>2795</v>
      </c>
      <c r="E12">
        <v>0</v>
      </c>
      <c r="F12" t="s">
        <v>29</v>
      </c>
      <c r="G12" t="s">
        <v>27</v>
      </c>
      <c r="H12">
        <v>1</v>
      </c>
      <c r="I12">
        <v>1</v>
      </c>
      <c r="J12" t="s">
        <v>43</v>
      </c>
      <c r="K12">
        <v>202001</v>
      </c>
      <c r="L12">
        <v>1</v>
      </c>
      <c r="M12" t="s">
        <v>31</v>
      </c>
      <c r="N12" t="s">
        <v>32</v>
      </c>
      <c r="O12">
        <v>10</v>
      </c>
      <c r="P12" t="s">
        <v>33</v>
      </c>
      <c r="Q12" t="s">
        <v>44</v>
      </c>
      <c r="R12">
        <v>440000</v>
      </c>
      <c r="S12">
        <v>44000</v>
      </c>
      <c r="T12" t="s">
        <v>35</v>
      </c>
      <c r="U12" t="s">
        <v>36</v>
      </c>
      <c r="V12" t="s">
        <v>37</v>
      </c>
      <c r="W12" t="s">
        <v>38</v>
      </c>
      <c r="Y12">
        <v>110</v>
      </c>
      <c r="Z12">
        <v>223756</v>
      </c>
      <c r="AA12">
        <v>202012</v>
      </c>
    </row>
    <row r="13" spans="1:27" x14ac:dyDescent="0.2">
      <c r="A13">
        <v>140</v>
      </c>
      <c r="B13" t="s">
        <v>1553</v>
      </c>
      <c r="C13" t="s">
        <v>27</v>
      </c>
      <c r="D13" t="s">
        <v>2795</v>
      </c>
      <c r="E13">
        <v>0</v>
      </c>
      <c r="F13" t="s">
        <v>29</v>
      </c>
      <c r="G13" t="s">
        <v>39</v>
      </c>
      <c r="H13">
        <v>0</v>
      </c>
      <c r="I13">
        <v>0</v>
      </c>
      <c r="J13" t="s">
        <v>43</v>
      </c>
      <c r="K13">
        <v>202001</v>
      </c>
      <c r="L13">
        <v>1</v>
      </c>
      <c r="M13" t="s">
        <v>31</v>
      </c>
      <c r="N13" t="s">
        <v>32</v>
      </c>
      <c r="O13">
        <v>10</v>
      </c>
      <c r="P13" t="s">
        <v>33</v>
      </c>
      <c r="Q13" t="s">
        <v>44</v>
      </c>
      <c r="R13">
        <v>440000</v>
      </c>
      <c r="S13">
        <v>44000</v>
      </c>
      <c r="T13" t="s">
        <v>35</v>
      </c>
      <c r="U13" t="s">
        <v>36</v>
      </c>
      <c r="V13" t="s">
        <v>37</v>
      </c>
      <c r="W13" t="s">
        <v>38</v>
      </c>
      <c r="Y13">
        <v>110</v>
      </c>
      <c r="Z13">
        <v>223756</v>
      </c>
      <c r="AA13">
        <v>202012</v>
      </c>
    </row>
    <row r="14" spans="1:27" x14ac:dyDescent="0.2">
      <c r="A14">
        <v>140</v>
      </c>
      <c r="B14" t="s">
        <v>1553</v>
      </c>
      <c r="C14" t="s">
        <v>27</v>
      </c>
      <c r="D14" t="s">
        <v>45</v>
      </c>
      <c r="E14">
        <v>-326719094.13</v>
      </c>
      <c r="F14" t="s">
        <v>29</v>
      </c>
      <c r="G14" t="s">
        <v>27</v>
      </c>
      <c r="H14">
        <v>1</v>
      </c>
      <c r="I14">
        <v>1</v>
      </c>
      <c r="J14" t="s">
        <v>43</v>
      </c>
      <c r="K14">
        <v>202001</v>
      </c>
      <c r="L14">
        <v>1</v>
      </c>
      <c r="M14" t="s">
        <v>31</v>
      </c>
      <c r="N14" t="s">
        <v>32</v>
      </c>
      <c r="O14">
        <v>10</v>
      </c>
      <c r="P14" t="s">
        <v>33</v>
      </c>
      <c r="Q14" t="s">
        <v>44</v>
      </c>
      <c r="R14">
        <v>440000</v>
      </c>
      <c r="S14">
        <v>44000</v>
      </c>
      <c r="T14" t="s">
        <v>35</v>
      </c>
      <c r="U14" t="s">
        <v>36</v>
      </c>
      <c r="V14" t="s">
        <v>37</v>
      </c>
      <c r="W14" t="s">
        <v>38</v>
      </c>
      <c r="Y14">
        <v>110</v>
      </c>
      <c r="Z14">
        <v>232869</v>
      </c>
      <c r="AA14">
        <v>202012</v>
      </c>
    </row>
    <row r="15" spans="1:27" x14ac:dyDescent="0.2">
      <c r="A15">
        <v>140</v>
      </c>
      <c r="B15" t="s">
        <v>1553</v>
      </c>
      <c r="C15" t="s">
        <v>27</v>
      </c>
      <c r="D15" t="s">
        <v>45</v>
      </c>
      <c r="E15">
        <v>0</v>
      </c>
      <c r="F15" t="s">
        <v>29</v>
      </c>
      <c r="G15" t="s">
        <v>39</v>
      </c>
      <c r="H15">
        <v>0</v>
      </c>
      <c r="I15">
        <v>0</v>
      </c>
      <c r="J15" t="s">
        <v>43</v>
      </c>
      <c r="K15">
        <v>202001</v>
      </c>
      <c r="L15">
        <v>1</v>
      </c>
      <c r="M15" t="s">
        <v>31</v>
      </c>
      <c r="N15" t="s">
        <v>32</v>
      </c>
      <c r="O15">
        <v>10</v>
      </c>
      <c r="P15" t="s">
        <v>33</v>
      </c>
      <c r="Q15" t="s">
        <v>44</v>
      </c>
      <c r="R15">
        <v>440000</v>
      </c>
      <c r="S15">
        <v>44000</v>
      </c>
      <c r="T15" t="s">
        <v>35</v>
      </c>
      <c r="U15" t="s">
        <v>36</v>
      </c>
      <c r="V15" t="s">
        <v>37</v>
      </c>
      <c r="W15" t="s">
        <v>38</v>
      </c>
      <c r="Y15">
        <v>110</v>
      </c>
      <c r="Z15">
        <v>232869</v>
      </c>
      <c r="AA15">
        <v>202012</v>
      </c>
    </row>
    <row r="16" spans="1:27" x14ac:dyDescent="0.2">
      <c r="A16">
        <v>140</v>
      </c>
      <c r="B16" t="s">
        <v>1553</v>
      </c>
      <c r="C16" t="s">
        <v>27</v>
      </c>
      <c r="D16" t="s">
        <v>46</v>
      </c>
      <c r="E16">
        <v>-263245.46000000002</v>
      </c>
      <c r="F16" t="s">
        <v>29</v>
      </c>
      <c r="G16" t="s">
        <v>27</v>
      </c>
      <c r="H16">
        <v>1</v>
      </c>
      <c r="I16">
        <v>1</v>
      </c>
      <c r="J16" t="s">
        <v>43</v>
      </c>
      <c r="K16">
        <v>202001</v>
      </c>
      <c r="L16">
        <v>1</v>
      </c>
      <c r="M16" t="s">
        <v>31</v>
      </c>
      <c r="N16" t="s">
        <v>32</v>
      </c>
      <c r="O16">
        <v>10</v>
      </c>
      <c r="P16" t="s">
        <v>33</v>
      </c>
      <c r="Q16" t="s">
        <v>44</v>
      </c>
      <c r="R16">
        <v>440000</v>
      </c>
      <c r="S16">
        <v>44000</v>
      </c>
      <c r="T16" t="s">
        <v>35</v>
      </c>
      <c r="U16" t="s">
        <v>36</v>
      </c>
      <c r="V16" t="s">
        <v>37</v>
      </c>
      <c r="W16" t="s">
        <v>38</v>
      </c>
      <c r="Y16">
        <v>110</v>
      </c>
      <c r="Z16">
        <v>232874</v>
      </c>
      <c r="AA16">
        <v>202012</v>
      </c>
    </row>
    <row r="17" spans="1:27" x14ac:dyDescent="0.2">
      <c r="A17">
        <v>140</v>
      </c>
      <c r="B17" t="s">
        <v>1553</v>
      </c>
      <c r="C17" t="s">
        <v>27</v>
      </c>
      <c r="D17" t="s">
        <v>46</v>
      </c>
      <c r="E17">
        <v>0</v>
      </c>
      <c r="F17" t="s">
        <v>29</v>
      </c>
      <c r="G17" t="s">
        <v>39</v>
      </c>
      <c r="H17">
        <v>0</v>
      </c>
      <c r="I17">
        <v>0</v>
      </c>
      <c r="J17" t="s">
        <v>43</v>
      </c>
      <c r="K17">
        <v>202001</v>
      </c>
      <c r="L17">
        <v>1</v>
      </c>
      <c r="M17" t="s">
        <v>31</v>
      </c>
      <c r="N17" t="s">
        <v>32</v>
      </c>
      <c r="O17">
        <v>10</v>
      </c>
      <c r="P17" t="s">
        <v>33</v>
      </c>
      <c r="Q17" t="s">
        <v>44</v>
      </c>
      <c r="R17">
        <v>440000</v>
      </c>
      <c r="S17">
        <v>44000</v>
      </c>
      <c r="T17" t="s">
        <v>35</v>
      </c>
      <c r="U17" t="s">
        <v>36</v>
      </c>
      <c r="V17" t="s">
        <v>37</v>
      </c>
      <c r="W17" t="s">
        <v>38</v>
      </c>
      <c r="Y17">
        <v>110</v>
      </c>
      <c r="Z17">
        <v>232874</v>
      </c>
      <c r="AA17">
        <v>202012</v>
      </c>
    </row>
    <row r="18" spans="1:27" x14ac:dyDescent="0.2">
      <c r="A18">
        <v>140</v>
      </c>
      <c r="B18" t="s">
        <v>1553</v>
      </c>
      <c r="C18" t="s">
        <v>27</v>
      </c>
      <c r="D18" t="s">
        <v>1554</v>
      </c>
      <c r="E18">
        <v>0</v>
      </c>
      <c r="F18" t="s">
        <v>29</v>
      </c>
      <c r="G18" t="s">
        <v>27</v>
      </c>
      <c r="H18">
        <v>0</v>
      </c>
      <c r="I18">
        <v>0</v>
      </c>
      <c r="J18" t="s">
        <v>30</v>
      </c>
      <c r="K18">
        <v>202001</v>
      </c>
      <c r="L18">
        <v>1</v>
      </c>
      <c r="M18" t="s">
        <v>31</v>
      </c>
      <c r="N18" t="s">
        <v>32</v>
      </c>
      <c r="O18">
        <v>10</v>
      </c>
      <c r="P18" t="s">
        <v>33</v>
      </c>
      <c r="Q18" t="s">
        <v>44</v>
      </c>
      <c r="R18">
        <v>440000</v>
      </c>
      <c r="S18">
        <v>44000</v>
      </c>
      <c r="T18" t="s">
        <v>35</v>
      </c>
      <c r="U18" t="s">
        <v>36</v>
      </c>
      <c r="V18" t="s">
        <v>37</v>
      </c>
      <c r="W18" t="s">
        <v>38</v>
      </c>
      <c r="Y18">
        <v>110</v>
      </c>
      <c r="Z18">
        <v>16571769</v>
      </c>
      <c r="AA18">
        <v>202012</v>
      </c>
    </row>
    <row r="19" spans="1:27" x14ac:dyDescent="0.2">
      <c r="A19">
        <v>140</v>
      </c>
      <c r="B19" t="s">
        <v>1553</v>
      </c>
      <c r="C19" t="s">
        <v>27</v>
      </c>
      <c r="D19" t="s">
        <v>1554</v>
      </c>
      <c r="E19">
        <v>-963734.94</v>
      </c>
      <c r="F19" t="s">
        <v>29</v>
      </c>
      <c r="G19" t="s">
        <v>39</v>
      </c>
      <c r="H19">
        <v>1</v>
      </c>
      <c r="I19">
        <v>1</v>
      </c>
      <c r="J19" t="s">
        <v>30</v>
      </c>
      <c r="K19">
        <v>202001</v>
      </c>
      <c r="L19">
        <v>1</v>
      </c>
      <c r="M19" t="s">
        <v>31</v>
      </c>
      <c r="N19" t="s">
        <v>32</v>
      </c>
      <c r="O19">
        <v>10</v>
      </c>
      <c r="P19" t="s">
        <v>33</v>
      </c>
      <c r="Q19" t="s">
        <v>44</v>
      </c>
      <c r="R19">
        <v>440000</v>
      </c>
      <c r="S19">
        <v>44000</v>
      </c>
      <c r="T19" t="s">
        <v>35</v>
      </c>
      <c r="U19" t="s">
        <v>36</v>
      </c>
      <c r="V19" t="s">
        <v>37</v>
      </c>
      <c r="W19" t="s">
        <v>38</v>
      </c>
      <c r="Y19">
        <v>110</v>
      </c>
      <c r="Z19">
        <v>16571769</v>
      </c>
      <c r="AA19">
        <v>202012</v>
      </c>
    </row>
    <row r="20" spans="1:27" x14ac:dyDescent="0.2">
      <c r="A20">
        <v>140</v>
      </c>
      <c r="B20" t="s">
        <v>1553</v>
      </c>
      <c r="C20" t="s">
        <v>27</v>
      </c>
      <c r="D20" t="s">
        <v>2796</v>
      </c>
      <c r="E20">
        <v>0</v>
      </c>
      <c r="F20" t="s">
        <v>29</v>
      </c>
      <c r="G20" t="s">
        <v>27</v>
      </c>
      <c r="H20">
        <v>1</v>
      </c>
      <c r="I20">
        <v>1</v>
      </c>
      <c r="J20" t="s">
        <v>43</v>
      </c>
      <c r="K20">
        <v>202001</v>
      </c>
      <c r="L20">
        <v>1</v>
      </c>
      <c r="M20" t="s">
        <v>31</v>
      </c>
      <c r="N20" t="s">
        <v>32</v>
      </c>
      <c r="O20">
        <v>10</v>
      </c>
      <c r="P20" t="s">
        <v>33</v>
      </c>
      <c r="Q20" t="s">
        <v>44</v>
      </c>
      <c r="R20">
        <v>440000</v>
      </c>
      <c r="S20">
        <v>44000</v>
      </c>
      <c r="T20" t="s">
        <v>35</v>
      </c>
      <c r="U20" t="s">
        <v>36</v>
      </c>
      <c r="V20" t="s">
        <v>37</v>
      </c>
      <c r="W20" t="s">
        <v>38</v>
      </c>
      <c r="Y20">
        <v>110</v>
      </c>
      <c r="Z20">
        <v>18295739</v>
      </c>
      <c r="AA20">
        <v>202012</v>
      </c>
    </row>
    <row r="21" spans="1:27" x14ac:dyDescent="0.2">
      <c r="A21">
        <v>140</v>
      </c>
      <c r="B21" t="s">
        <v>1553</v>
      </c>
      <c r="C21" t="s">
        <v>27</v>
      </c>
      <c r="D21" t="s">
        <v>2796</v>
      </c>
      <c r="E21">
        <v>0</v>
      </c>
      <c r="F21" t="s">
        <v>29</v>
      </c>
      <c r="G21" t="s">
        <v>39</v>
      </c>
      <c r="H21">
        <v>0</v>
      </c>
      <c r="I21">
        <v>0</v>
      </c>
      <c r="J21" t="s">
        <v>43</v>
      </c>
      <c r="K21">
        <v>202001</v>
      </c>
      <c r="L21">
        <v>1</v>
      </c>
      <c r="M21" t="s">
        <v>31</v>
      </c>
      <c r="N21" t="s">
        <v>32</v>
      </c>
      <c r="O21">
        <v>10</v>
      </c>
      <c r="P21" t="s">
        <v>33</v>
      </c>
      <c r="Q21" t="s">
        <v>44</v>
      </c>
      <c r="R21">
        <v>440000</v>
      </c>
      <c r="S21">
        <v>44000</v>
      </c>
      <c r="T21" t="s">
        <v>35</v>
      </c>
      <c r="U21" t="s">
        <v>36</v>
      </c>
      <c r="V21" t="s">
        <v>37</v>
      </c>
      <c r="W21" t="s">
        <v>38</v>
      </c>
      <c r="Y21">
        <v>110</v>
      </c>
      <c r="Z21">
        <v>18295739</v>
      </c>
      <c r="AA21">
        <v>202012</v>
      </c>
    </row>
    <row r="22" spans="1:27" x14ac:dyDescent="0.2">
      <c r="A22">
        <v>140</v>
      </c>
      <c r="B22" t="s">
        <v>1553</v>
      </c>
      <c r="C22" t="s">
        <v>27</v>
      </c>
      <c r="D22" t="s">
        <v>2797</v>
      </c>
      <c r="E22">
        <v>0</v>
      </c>
      <c r="F22" t="s">
        <v>29</v>
      </c>
      <c r="G22" t="s">
        <v>27</v>
      </c>
      <c r="H22">
        <v>1</v>
      </c>
      <c r="I22">
        <v>1</v>
      </c>
      <c r="J22" t="s">
        <v>43</v>
      </c>
      <c r="K22">
        <v>202001</v>
      </c>
      <c r="L22">
        <v>1</v>
      </c>
      <c r="M22" t="s">
        <v>31</v>
      </c>
      <c r="N22" t="s">
        <v>32</v>
      </c>
      <c r="O22">
        <v>10</v>
      </c>
      <c r="P22" t="s">
        <v>33</v>
      </c>
      <c r="Q22" t="s">
        <v>44</v>
      </c>
      <c r="R22">
        <v>440000</v>
      </c>
      <c r="S22">
        <v>44000</v>
      </c>
      <c r="T22" t="s">
        <v>35</v>
      </c>
      <c r="U22" t="s">
        <v>36</v>
      </c>
      <c r="V22" t="s">
        <v>37</v>
      </c>
      <c r="W22" t="s">
        <v>38</v>
      </c>
      <c r="Y22">
        <v>110</v>
      </c>
      <c r="Z22">
        <v>232879</v>
      </c>
      <c r="AA22">
        <v>202012</v>
      </c>
    </row>
    <row r="23" spans="1:27" x14ac:dyDescent="0.2">
      <c r="A23">
        <v>140</v>
      </c>
      <c r="B23" t="s">
        <v>1553</v>
      </c>
      <c r="C23" t="s">
        <v>27</v>
      </c>
      <c r="D23" t="s">
        <v>2797</v>
      </c>
      <c r="E23">
        <v>0</v>
      </c>
      <c r="F23" t="s">
        <v>29</v>
      </c>
      <c r="G23" t="s">
        <v>39</v>
      </c>
      <c r="H23">
        <v>0</v>
      </c>
      <c r="I23">
        <v>0</v>
      </c>
      <c r="J23" t="s">
        <v>43</v>
      </c>
      <c r="K23">
        <v>202001</v>
      </c>
      <c r="L23">
        <v>1</v>
      </c>
      <c r="M23" t="s">
        <v>31</v>
      </c>
      <c r="N23" t="s">
        <v>32</v>
      </c>
      <c r="O23">
        <v>10</v>
      </c>
      <c r="P23" t="s">
        <v>33</v>
      </c>
      <c r="Q23" t="s">
        <v>44</v>
      </c>
      <c r="R23">
        <v>440000</v>
      </c>
      <c r="S23">
        <v>44000</v>
      </c>
      <c r="T23" t="s">
        <v>35</v>
      </c>
      <c r="U23" t="s">
        <v>36</v>
      </c>
      <c r="V23" t="s">
        <v>37</v>
      </c>
      <c r="W23" t="s">
        <v>38</v>
      </c>
      <c r="Y23">
        <v>110</v>
      </c>
      <c r="Z23">
        <v>232879</v>
      </c>
      <c r="AA23">
        <v>202012</v>
      </c>
    </row>
    <row r="24" spans="1:27" x14ac:dyDescent="0.2">
      <c r="A24">
        <v>140</v>
      </c>
      <c r="B24" t="s">
        <v>1553</v>
      </c>
      <c r="C24" t="s">
        <v>27</v>
      </c>
      <c r="D24" t="s">
        <v>47</v>
      </c>
      <c r="E24">
        <v>-805906.08</v>
      </c>
      <c r="F24" t="s">
        <v>29</v>
      </c>
      <c r="G24" t="s">
        <v>27</v>
      </c>
      <c r="H24">
        <v>1</v>
      </c>
      <c r="I24">
        <v>1</v>
      </c>
      <c r="J24" t="s">
        <v>43</v>
      </c>
      <c r="K24">
        <v>202001</v>
      </c>
      <c r="L24">
        <v>1</v>
      </c>
      <c r="M24" t="s">
        <v>31</v>
      </c>
      <c r="N24" t="s">
        <v>32</v>
      </c>
      <c r="O24">
        <v>10</v>
      </c>
      <c r="P24" t="s">
        <v>33</v>
      </c>
      <c r="Q24" t="s">
        <v>44</v>
      </c>
      <c r="R24">
        <v>440000</v>
      </c>
      <c r="S24">
        <v>44000</v>
      </c>
      <c r="T24" t="s">
        <v>35</v>
      </c>
      <c r="U24" t="s">
        <v>36</v>
      </c>
      <c r="V24" t="s">
        <v>37</v>
      </c>
      <c r="W24" t="s">
        <v>38</v>
      </c>
      <c r="Y24">
        <v>110</v>
      </c>
      <c r="Z24">
        <v>232884</v>
      </c>
      <c r="AA24">
        <v>202012</v>
      </c>
    </row>
    <row r="25" spans="1:27" x14ac:dyDescent="0.2">
      <c r="A25">
        <v>140</v>
      </c>
      <c r="B25" t="s">
        <v>1553</v>
      </c>
      <c r="C25" t="s">
        <v>27</v>
      </c>
      <c r="D25" t="s">
        <v>47</v>
      </c>
      <c r="E25">
        <v>0</v>
      </c>
      <c r="F25" t="s">
        <v>29</v>
      </c>
      <c r="G25" t="s">
        <v>39</v>
      </c>
      <c r="H25">
        <v>0</v>
      </c>
      <c r="I25">
        <v>0</v>
      </c>
      <c r="J25" t="s">
        <v>43</v>
      </c>
      <c r="K25">
        <v>202001</v>
      </c>
      <c r="L25">
        <v>1</v>
      </c>
      <c r="M25" t="s">
        <v>31</v>
      </c>
      <c r="N25" t="s">
        <v>32</v>
      </c>
      <c r="O25">
        <v>10</v>
      </c>
      <c r="P25" t="s">
        <v>33</v>
      </c>
      <c r="Q25" t="s">
        <v>44</v>
      </c>
      <c r="R25">
        <v>440000</v>
      </c>
      <c r="S25">
        <v>44000</v>
      </c>
      <c r="T25" t="s">
        <v>35</v>
      </c>
      <c r="U25" t="s">
        <v>36</v>
      </c>
      <c r="V25" t="s">
        <v>37</v>
      </c>
      <c r="W25" t="s">
        <v>38</v>
      </c>
      <c r="Y25">
        <v>110</v>
      </c>
      <c r="Z25">
        <v>232884</v>
      </c>
      <c r="AA25">
        <v>202012</v>
      </c>
    </row>
    <row r="26" spans="1:27" x14ac:dyDescent="0.2">
      <c r="A26">
        <v>140</v>
      </c>
      <c r="B26" t="s">
        <v>1553</v>
      </c>
      <c r="C26" t="s">
        <v>27</v>
      </c>
      <c r="D26" t="s">
        <v>2798</v>
      </c>
      <c r="E26">
        <v>0</v>
      </c>
      <c r="F26" t="s">
        <v>29</v>
      </c>
      <c r="G26" t="s">
        <v>27</v>
      </c>
      <c r="H26">
        <v>0</v>
      </c>
      <c r="I26">
        <v>0</v>
      </c>
      <c r="J26" t="s">
        <v>30</v>
      </c>
      <c r="K26">
        <v>202001</v>
      </c>
      <c r="L26">
        <v>1</v>
      </c>
      <c r="M26" t="s">
        <v>31</v>
      </c>
      <c r="N26" t="s">
        <v>32</v>
      </c>
      <c r="O26">
        <v>15</v>
      </c>
      <c r="P26" t="s">
        <v>48</v>
      </c>
      <c r="Q26" t="s">
        <v>49</v>
      </c>
      <c r="R26">
        <v>440000</v>
      </c>
      <c r="S26">
        <v>44000</v>
      </c>
      <c r="T26" t="s">
        <v>35</v>
      </c>
      <c r="U26" t="s">
        <v>36</v>
      </c>
      <c r="V26" t="s">
        <v>37</v>
      </c>
      <c r="W26" t="s">
        <v>38</v>
      </c>
      <c r="Y26">
        <v>110</v>
      </c>
      <c r="Z26">
        <v>223759</v>
      </c>
      <c r="AA26">
        <v>202012</v>
      </c>
    </row>
    <row r="27" spans="1:27" x14ac:dyDescent="0.2">
      <c r="A27">
        <v>140</v>
      </c>
      <c r="B27" t="s">
        <v>1553</v>
      </c>
      <c r="C27" t="s">
        <v>27</v>
      </c>
      <c r="D27" t="s">
        <v>2798</v>
      </c>
      <c r="E27">
        <v>0</v>
      </c>
      <c r="F27" t="s">
        <v>29</v>
      </c>
      <c r="G27" t="s">
        <v>39</v>
      </c>
      <c r="H27">
        <v>1</v>
      </c>
      <c r="I27">
        <v>1</v>
      </c>
      <c r="J27" t="s">
        <v>30</v>
      </c>
      <c r="K27">
        <v>202001</v>
      </c>
      <c r="L27">
        <v>1</v>
      </c>
      <c r="M27" t="s">
        <v>31</v>
      </c>
      <c r="N27" t="s">
        <v>32</v>
      </c>
      <c r="O27">
        <v>15</v>
      </c>
      <c r="P27" t="s">
        <v>48</v>
      </c>
      <c r="Q27" t="s">
        <v>49</v>
      </c>
      <c r="R27">
        <v>440000</v>
      </c>
      <c r="S27">
        <v>44000</v>
      </c>
      <c r="T27" t="s">
        <v>35</v>
      </c>
      <c r="U27" t="s">
        <v>36</v>
      </c>
      <c r="V27" t="s">
        <v>37</v>
      </c>
      <c r="W27" t="s">
        <v>38</v>
      </c>
      <c r="Y27">
        <v>110</v>
      </c>
      <c r="Z27">
        <v>223759</v>
      </c>
      <c r="AA27">
        <v>202012</v>
      </c>
    </row>
    <row r="28" spans="1:27" x14ac:dyDescent="0.2">
      <c r="A28">
        <v>140</v>
      </c>
      <c r="B28" t="s">
        <v>1553</v>
      </c>
      <c r="C28" t="s">
        <v>27</v>
      </c>
      <c r="D28" t="s">
        <v>50</v>
      </c>
      <c r="E28">
        <v>0</v>
      </c>
      <c r="F28" t="s">
        <v>29</v>
      </c>
      <c r="G28" t="s">
        <v>27</v>
      </c>
      <c r="H28">
        <v>0</v>
      </c>
      <c r="I28">
        <v>0</v>
      </c>
      <c r="J28" t="s">
        <v>30</v>
      </c>
      <c r="K28">
        <v>202001</v>
      </c>
      <c r="L28">
        <v>1</v>
      </c>
      <c r="M28" t="s">
        <v>31</v>
      </c>
      <c r="N28" t="s">
        <v>32</v>
      </c>
      <c r="O28">
        <v>15</v>
      </c>
      <c r="P28" t="s">
        <v>48</v>
      </c>
      <c r="Q28" t="s">
        <v>49</v>
      </c>
      <c r="R28">
        <v>440000</v>
      </c>
      <c r="S28">
        <v>44000</v>
      </c>
      <c r="T28" t="s">
        <v>35</v>
      </c>
      <c r="U28" t="s">
        <v>36</v>
      </c>
      <c r="V28" t="s">
        <v>37</v>
      </c>
      <c r="W28" t="s">
        <v>38</v>
      </c>
      <c r="Y28">
        <v>110</v>
      </c>
      <c r="Z28">
        <v>232859</v>
      </c>
      <c r="AA28">
        <v>202012</v>
      </c>
    </row>
    <row r="29" spans="1:27" x14ac:dyDescent="0.2">
      <c r="A29">
        <v>140</v>
      </c>
      <c r="B29" t="s">
        <v>1553</v>
      </c>
      <c r="C29" t="s">
        <v>27</v>
      </c>
      <c r="D29" t="s">
        <v>50</v>
      </c>
      <c r="E29">
        <v>-34417529.079999998</v>
      </c>
      <c r="F29" t="s">
        <v>29</v>
      </c>
      <c r="G29" t="s">
        <v>39</v>
      </c>
      <c r="H29">
        <v>1</v>
      </c>
      <c r="I29">
        <v>1</v>
      </c>
      <c r="J29" t="s">
        <v>30</v>
      </c>
      <c r="K29">
        <v>202001</v>
      </c>
      <c r="L29">
        <v>1</v>
      </c>
      <c r="M29" t="s">
        <v>31</v>
      </c>
      <c r="N29" t="s">
        <v>32</v>
      </c>
      <c r="O29">
        <v>15</v>
      </c>
      <c r="P29" t="s">
        <v>48</v>
      </c>
      <c r="Q29" t="s">
        <v>49</v>
      </c>
      <c r="R29">
        <v>440000</v>
      </c>
      <c r="S29">
        <v>44000</v>
      </c>
      <c r="T29" t="s">
        <v>35</v>
      </c>
      <c r="U29" t="s">
        <v>36</v>
      </c>
      <c r="V29" t="s">
        <v>37</v>
      </c>
      <c r="W29" t="s">
        <v>38</v>
      </c>
      <c r="Y29">
        <v>110</v>
      </c>
      <c r="Z29">
        <v>232859</v>
      </c>
      <c r="AA29">
        <v>202012</v>
      </c>
    </row>
    <row r="30" spans="1:27" x14ac:dyDescent="0.2">
      <c r="A30">
        <v>140</v>
      </c>
      <c r="B30" t="s">
        <v>1553</v>
      </c>
      <c r="C30" t="s">
        <v>27</v>
      </c>
      <c r="D30" t="s">
        <v>2799</v>
      </c>
      <c r="E30">
        <v>0</v>
      </c>
      <c r="F30" t="s">
        <v>29</v>
      </c>
      <c r="G30" t="s">
        <v>27</v>
      </c>
      <c r="H30">
        <v>0</v>
      </c>
      <c r="I30">
        <v>0</v>
      </c>
      <c r="J30" t="s">
        <v>30</v>
      </c>
      <c r="K30">
        <v>202001</v>
      </c>
      <c r="L30">
        <v>1</v>
      </c>
      <c r="M30" t="s">
        <v>31</v>
      </c>
      <c r="N30" t="s">
        <v>32</v>
      </c>
      <c r="O30">
        <v>15</v>
      </c>
      <c r="P30" t="s">
        <v>48</v>
      </c>
      <c r="Q30" t="s">
        <v>49</v>
      </c>
      <c r="R30">
        <v>440000</v>
      </c>
      <c r="S30">
        <v>44000</v>
      </c>
      <c r="T30" t="s">
        <v>35</v>
      </c>
      <c r="U30" t="s">
        <v>36</v>
      </c>
      <c r="V30" t="s">
        <v>37</v>
      </c>
      <c r="W30" t="s">
        <v>38</v>
      </c>
      <c r="Y30">
        <v>110</v>
      </c>
      <c r="Z30">
        <v>232860</v>
      </c>
      <c r="AA30">
        <v>202012</v>
      </c>
    </row>
    <row r="31" spans="1:27" x14ac:dyDescent="0.2">
      <c r="A31">
        <v>140</v>
      </c>
      <c r="B31" t="s">
        <v>1553</v>
      </c>
      <c r="C31" t="s">
        <v>27</v>
      </c>
      <c r="D31" t="s">
        <v>2799</v>
      </c>
      <c r="E31">
        <v>0</v>
      </c>
      <c r="F31" t="s">
        <v>29</v>
      </c>
      <c r="G31" t="s">
        <v>39</v>
      </c>
      <c r="H31">
        <v>1</v>
      </c>
      <c r="I31">
        <v>1</v>
      </c>
      <c r="J31" t="s">
        <v>30</v>
      </c>
      <c r="K31">
        <v>202001</v>
      </c>
      <c r="L31">
        <v>1</v>
      </c>
      <c r="M31" t="s">
        <v>31</v>
      </c>
      <c r="N31" t="s">
        <v>32</v>
      </c>
      <c r="O31">
        <v>15</v>
      </c>
      <c r="P31" t="s">
        <v>48</v>
      </c>
      <c r="Q31" t="s">
        <v>49</v>
      </c>
      <c r="R31">
        <v>440000</v>
      </c>
      <c r="S31">
        <v>44000</v>
      </c>
      <c r="T31" t="s">
        <v>35</v>
      </c>
      <c r="U31" t="s">
        <v>36</v>
      </c>
      <c r="V31" t="s">
        <v>37</v>
      </c>
      <c r="W31" t="s">
        <v>38</v>
      </c>
      <c r="Y31">
        <v>110</v>
      </c>
      <c r="Z31">
        <v>232860</v>
      </c>
      <c r="AA31">
        <v>202012</v>
      </c>
    </row>
    <row r="32" spans="1:27" x14ac:dyDescent="0.2">
      <c r="A32">
        <v>140</v>
      </c>
      <c r="B32" t="s">
        <v>1553</v>
      </c>
      <c r="C32" t="s">
        <v>27</v>
      </c>
      <c r="D32" t="s">
        <v>2800</v>
      </c>
      <c r="E32">
        <v>0</v>
      </c>
      <c r="F32" t="s">
        <v>29</v>
      </c>
      <c r="G32" t="s">
        <v>27</v>
      </c>
      <c r="H32">
        <v>0</v>
      </c>
      <c r="I32">
        <v>0</v>
      </c>
      <c r="J32" t="s">
        <v>30</v>
      </c>
      <c r="K32">
        <v>202001</v>
      </c>
      <c r="L32">
        <v>1</v>
      </c>
      <c r="M32" t="s">
        <v>31</v>
      </c>
      <c r="N32" t="s">
        <v>32</v>
      </c>
      <c r="O32">
        <v>15</v>
      </c>
      <c r="P32" t="s">
        <v>48</v>
      </c>
      <c r="Q32" t="s">
        <v>49</v>
      </c>
      <c r="R32">
        <v>440000</v>
      </c>
      <c r="S32">
        <v>44000</v>
      </c>
      <c r="T32" t="s">
        <v>35</v>
      </c>
      <c r="U32" t="s">
        <v>36</v>
      </c>
      <c r="V32" t="s">
        <v>37</v>
      </c>
      <c r="W32" t="s">
        <v>38</v>
      </c>
      <c r="Y32">
        <v>110</v>
      </c>
      <c r="Z32">
        <v>232865</v>
      </c>
      <c r="AA32">
        <v>202012</v>
      </c>
    </row>
    <row r="33" spans="1:27" x14ac:dyDescent="0.2">
      <c r="A33">
        <v>140</v>
      </c>
      <c r="B33" t="s">
        <v>1553</v>
      </c>
      <c r="C33" t="s">
        <v>27</v>
      </c>
      <c r="D33" t="s">
        <v>2800</v>
      </c>
      <c r="E33">
        <v>0</v>
      </c>
      <c r="F33" t="s">
        <v>29</v>
      </c>
      <c r="G33" t="s">
        <v>39</v>
      </c>
      <c r="H33">
        <v>1</v>
      </c>
      <c r="I33">
        <v>1</v>
      </c>
      <c r="J33" t="s">
        <v>30</v>
      </c>
      <c r="K33">
        <v>202001</v>
      </c>
      <c r="L33">
        <v>1</v>
      </c>
      <c r="M33" t="s">
        <v>31</v>
      </c>
      <c r="N33" t="s">
        <v>32</v>
      </c>
      <c r="O33">
        <v>15</v>
      </c>
      <c r="P33" t="s">
        <v>48</v>
      </c>
      <c r="Q33" t="s">
        <v>49</v>
      </c>
      <c r="R33">
        <v>440000</v>
      </c>
      <c r="S33">
        <v>44000</v>
      </c>
      <c r="T33" t="s">
        <v>35</v>
      </c>
      <c r="U33" t="s">
        <v>36</v>
      </c>
      <c r="V33" t="s">
        <v>37</v>
      </c>
      <c r="W33" t="s">
        <v>38</v>
      </c>
      <c r="Y33">
        <v>110</v>
      </c>
      <c r="Z33">
        <v>232865</v>
      </c>
      <c r="AA33">
        <v>202012</v>
      </c>
    </row>
    <row r="34" spans="1:27" x14ac:dyDescent="0.2">
      <c r="A34">
        <v>140</v>
      </c>
      <c r="B34" t="s">
        <v>1553</v>
      </c>
      <c r="C34" t="s">
        <v>27</v>
      </c>
      <c r="D34" t="s">
        <v>2801</v>
      </c>
      <c r="E34">
        <v>0</v>
      </c>
      <c r="F34" t="s">
        <v>29</v>
      </c>
      <c r="G34" t="s">
        <v>27</v>
      </c>
      <c r="H34">
        <v>0</v>
      </c>
      <c r="I34">
        <v>0</v>
      </c>
      <c r="J34" t="s">
        <v>30</v>
      </c>
      <c r="K34">
        <v>202001</v>
      </c>
      <c r="L34">
        <v>1</v>
      </c>
      <c r="M34" t="s">
        <v>31</v>
      </c>
      <c r="N34" t="s">
        <v>32</v>
      </c>
      <c r="O34">
        <v>15</v>
      </c>
      <c r="P34" t="s">
        <v>48</v>
      </c>
      <c r="Q34" t="s">
        <v>49</v>
      </c>
      <c r="R34">
        <v>440000</v>
      </c>
      <c r="S34">
        <v>44000</v>
      </c>
      <c r="T34" t="s">
        <v>35</v>
      </c>
      <c r="U34" t="s">
        <v>36</v>
      </c>
      <c r="V34" t="s">
        <v>37</v>
      </c>
      <c r="W34" t="s">
        <v>38</v>
      </c>
      <c r="Y34">
        <v>110</v>
      </c>
      <c r="Z34">
        <v>232866</v>
      </c>
      <c r="AA34">
        <v>202012</v>
      </c>
    </row>
    <row r="35" spans="1:27" x14ac:dyDescent="0.2">
      <c r="A35">
        <v>140</v>
      </c>
      <c r="B35" t="s">
        <v>1553</v>
      </c>
      <c r="C35" t="s">
        <v>27</v>
      </c>
      <c r="D35" t="s">
        <v>2801</v>
      </c>
      <c r="E35">
        <v>0</v>
      </c>
      <c r="F35" t="s">
        <v>29</v>
      </c>
      <c r="G35" t="s">
        <v>39</v>
      </c>
      <c r="H35">
        <v>1</v>
      </c>
      <c r="I35">
        <v>1</v>
      </c>
      <c r="J35" t="s">
        <v>30</v>
      </c>
      <c r="K35">
        <v>202001</v>
      </c>
      <c r="L35">
        <v>1</v>
      </c>
      <c r="M35" t="s">
        <v>31</v>
      </c>
      <c r="N35" t="s">
        <v>32</v>
      </c>
      <c r="O35">
        <v>15</v>
      </c>
      <c r="P35" t="s">
        <v>48</v>
      </c>
      <c r="Q35" t="s">
        <v>49</v>
      </c>
      <c r="R35">
        <v>440000</v>
      </c>
      <c r="S35">
        <v>44000</v>
      </c>
      <c r="T35" t="s">
        <v>35</v>
      </c>
      <c r="U35" t="s">
        <v>36</v>
      </c>
      <c r="V35" t="s">
        <v>37</v>
      </c>
      <c r="W35" t="s">
        <v>38</v>
      </c>
      <c r="Y35">
        <v>110</v>
      </c>
      <c r="Z35">
        <v>232866</v>
      </c>
      <c r="AA35">
        <v>202012</v>
      </c>
    </row>
    <row r="36" spans="1:27" x14ac:dyDescent="0.2">
      <c r="A36">
        <v>140</v>
      </c>
      <c r="B36" t="s">
        <v>1553</v>
      </c>
      <c r="C36" t="s">
        <v>27</v>
      </c>
      <c r="D36" t="s">
        <v>2802</v>
      </c>
      <c r="E36">
        <v>0</v>
      </c>
      <c r="F36" t="s">
        <v>29</v>
      </c>
      <c r="G36" t="s">
        <v>27</v>
      </c>
      <c r="H36">
        <v>1</v>
      </c>
      <c r="I36">
        <v>1</v>
      </c>
      <c r="J36" t="s">
        <v>43</v>
      </c>
      <c r="K36">
        <v>202001</v>
      </c>
      <c r="L36">
        <v>1</v>
      </c>
      <c r="M36" t="s">
        <v>31</v>
      </c>
      <c r="N36" t="s">
        <v>32</v>
      </c>
      <c r="O36">
        <v>15</v>
      </c>
      <c r="P36" t="s">
        <v>48</v>
      </c>
      <c r="Q36" t="s">
        <v>51</v>
      </c>
      <c r="R36">
        <v>440000</v>
      </c>
      <c r="S36">
        <v>44000</v>
      </c>
      <c r="T36" t="s">
        <v>35</v>
      </c>
      <c r="U36" t="s">
        <v>36</v>
      </c>
      <c r="V36" t="s">
        <v>37</v>
      </c>
      <c r="W36" t="s">
        <v>38</v>
      </c>
      <c r="Y36">
        <v>110</v>
      </c>
      <c r="Z36">
        <v>233194</v>
      </c>
      <c r="AA36">
        <v>202012</v>
      </c>
    </row>
    <row r="37" spans="1:27" x14ac:dyDescent="0.2">
      <c r="A37">
        <v>140</v>
      </c>
      <c r="B37" t="s">
        <v>1553</v>
      </c>
      <c r="C37" t="s">
        <v>27</v>
      </c>
      <c r="D37" t="s">
        <v>2802</v>
      </c>
      <c r="E37">
        <v>0</v>
      </c>
      <c r="F37" t="s">
        <v>29</v>
      </c>
      <c r="G37" t="s">
        <v>39</v>
      </c>
      <c r="H37">
        <v>0</v>
      </c>
      <c r="I37">
        <v>0</v>
      </c>
      <c r="J37" t="s">
        <v>43</v>
      </c>
      <c r="K37">
        <v>202001</v>
      </c>
      <c r="L37">
        <v>1</v>
      </c>
      <c r="M37" t="s">
        <v>31</v>
      </c>
      <c r="N37" t="s">
        <v>32</v>
      </c>
      <c r="O37">
        <v>15</v>
      </c>
      <c r="P37" t="s">
        <v>48</v>
      </c>
      <c r="Q37" t="s">
        <v>51</v>
      </c>
      <c r="R37">
        <v>440000</v>
      </c>
      <c r="S37">
        <v>44000</v>
      </c>
      <c r="T37" t="s">
        <v>35</v>
      </c>
      <c r="U37" t="s">
        <v>36</v>
      </c>
      <c r="V37" t="s">
        <v>37</v>
      </c>
      <c r="W37" t="s">
        <v>38</v>
      </c>
      <c r="Y37">
        <v>110</v>
      </c>
      <c r="Z37">
        <v>233194</v>
      </c>
      <c r="AA37">
        <v>202012</v>
      </c>
    </row>
    <row r="38" spans="1:27" x14ac:dyDescent="0.2">
      <c r="A38">
        <v>140</v>
      </c>
      <c r="B38" t="s">
        <v>1553</v>
      </c>
      <c r="C38" t="s">
        <v>27</v>
      </c>
      <c r="D38" t="s">
        <v>2803</v>
      </c>
      <c r="E38">
        <v>0</v>
      </c>
      <c r="F38" t="s">
        <v>29</v>
      </c>
      <c r="G38" t="s">
        <v>27</v>
      </c>
      <c r="H38">
        <v>1</v>
      </c>
      <c r="I38">
        <v>1</v>
      </c>
      <c r="J38" t="s">
        <v>43</v>
      </c>
      <c r="K38">
        <v>202001</v>
      </c>
      <c r="L38">
        <v>1</v>
      </c>
      <c r="M38" t="s">
        <v>31</v>
      </c>
      <c r="N38" t="s">
        <v>32</v>
      </c>
      <c r="O38">
        <v>15</v>
      </c>
      <c r="P38" t="s">
        <v>48</v>
      </c>
      <c r="Q38" t="s">
        <v>51</v>
      </c>
      <c r="R38">
        <v>440000</v>
      </c>
      <c r="S38">
        <v>44000</v>
      </c>
      <c r="T38" t="s">
        <v>35</v>
      </c>
      <c r="U38" t="s">
        <v>36</v>
      </c>
      <c r="V38" t="s">
        <v>37</v>
      </c>
      <c r="W38" t="s">
        <v>38</v>
      </c>
      <c r="Y38">
        <v>110</v>
      </c>
      <c r="Z38">
        <v>223758</v>
      </c>
      <c r="AA38">
        <v>202012</v>
      </c>
    </row>
    <row r="39" spans="1:27" x14ac:dyDescent="0.2">
      <c r="A39">
        <v>140</v>
      </c>
      <c r="B39" t="s">
        <v>1553</v>
      </c>
      <c r="C39" t="s">
        <v>27</v>
      </c>
      <c r="D39" t="s">
        <v>2803</v>
      </c>
      <c r="E39">
        <v>0</v>
      </c>
      <c r="F39" t="s">
        <v>29</v>
      </c>
      <c r="G39" t="s">
        <v>39</v>
      </c>
      <c r="H39">
        <v>0</v>
      </c>
      <c r="I39">
        <v>0</v>
      </c>
      <c r="J39" t="s">
        <v>43</v>
      </c>
      <c r="K39">
        <v>202001</v>
      </c>
      <c r="L39">
        <v>1</v>
      </c>
      <c r="M39" t="s">
        <v>31</v>
      </c>
      <c r="N39" t="s">
        <v>32</v>
      </c>
      <c r="O39">
        <v>15</v>
      </c>
      <c r="P39" t="s">
        <v>48</v>
      </c>
      <c r="Q39" t="s">
        <v>51</v>
      </c>
      <c r="R39">
        <v>440000</v>
      </c>
      <c r="S39">
        <v>44000</v>
      </c>
      <c r="T39" t="s">
        <v>35</v>
      </c>
      <c r="U39" t="s">
        <v>36</v>
      </c>
      <c r="V39" t="s">
        <v>37</v>
      </c>
      <c r="W39" t="s">
        <v>38</v>
      </c>
      <c r="Y39">
        <v>110</v>
      </c>
      <c r="Z39">
        <v>223758</v>
      </c>
      <c r="AA39">
        <v>202012</v>
      </c>
    </row>
    <row r="40" spans="1:27" x14ac:dyDescent="0.2">
      <c r="A40">
        <v>140</v>
      </c>
      <c r="B40" t="s">
        <v>1553</v>
      </c>
      <c r="C40" t="s">
        <v>27</v>
      </c>
      <c r="D40" t="s">
        <v>52</v>
      </c>
      <c r="E40">
        <v>-31772461</v>
      </c>
      <c r="F40" t="s">
        <v>29</v>
      </c>
      <c r="G40" t="s">
        <v>27</v>
      </c>
      <c r="H40">
        <v>1</v>
      </c>
      <c r="I40">
        <v>1</v>
      </c>
      <c r="J40" t="s">
        <v>43</v>
      </c>
      <c r="K40">
        <v>202001</v>
      </c>
      <c r="L40">
        <v>1</v>
      </c>
      <c r="M40" t="s">
        <v>31</v>
      </c>
      <c r="N40" t="s">
        <v>32</v>
      </c>
      <c r="O40">
        <v>15</v>
      </c>
      <c r="P40" t="s">
        <v>48</v>
      </c>
      <c r="Q40" t="s">
        <v>51</v>
      </c>
      <c r="R40">
        <v>440000</v>
      </c>
      <c r="S40">
        <v>44000</v>
      </c>
      <c r="T40" t="s">
        <v>35</v>
      </c>
      <c r="U40" t="s">
        <v>36</v>
      </c>
      <c r="V40" t="s">
        <v>37</v>
      </c>
      <c r="W40" t="s">
        <v>38</v>
      </c>
      <c r="Y40">
        <v>110</v>
      </c>
      <c r="Z40">
        <v>232871</v>
      </c>
      <c r="AA40">
        <v>202012</v>
      </c>
    </row>
    <row r="41" spans="1:27" x14ac:dyDescent="0.2">
      <c r="A41">
        <v>140</v>
      </c>
      <c r="B41" t="s">
        <v>1553</v>
      </c>
      <c r="C41" t="s">
        <v>27</v>
      </c>
      <c r="D41" t="s">
        <v>52</v>
      </c>
      <c r="E41">
        <v>0</v>
      </c>
      <c r="F41" t="s">
        <v>29</v>
      </c>
      <c r="G41" t="s">
        <v>39</v>
      </c>
      <c r="H41">
        <v>0</v>
      </c>
      <c r="I41">
        <v>0</v>
      </c>
      <c r="J41" t="s">
        <v>43</v>
      </c>
      <c r="K41">
        <v>202001</v>
      </c>
      <c r="L41">
        <v>1</v>
      </c>
      <c r="M41" t="s">
        <v>31</v>
      </c>
      <c r="N41" t="s">
        <v>32</v>
      </c>
      <c r="O41">
        <v>15</v>
      </c>
      <c r="P41" t="s">
        <v>48</v>
      </c>
      <c r="Q41" t="s">
        <v>51</v>
      </c>
      <c r="R41">
        <v>440000</v>
      </c>
      <c r="S41">
        <v>44000</v>
      </c>
      <c r="T41" t="s">
        <v>35</v>
      </c>
      <c r="U41" t="s">
        <v>36</v>
      </c>
      <c r="V41" t="s">
        <v>37</v>
      </c>
      <c r="W41" t="s">
        <v>38</v>
      </c>
      <c r="Y41">
        <v>110</v>
      </c>
      <c r="Z41">
        <v>232871</v>
      </c>
      <c r="AA41">
        <v>202012</v>
      </c>
    </row>
    <row r="42" spans="1:27" x14ac:dyDescent="0.2">
      <c r="A42">
        <v>140</v>
      </c>
      <c r="B42" t="s">
        <v>1553</v>
      </c>
      <c r="C42" t="s">
        <v>27</v>
      </c>
      <c r="D42" t="s">
        <v>53</v>
      </c>
      <c r="E42">
        <v>-25787.7</v>
      </c>
      <c r="F42" t="s">
        <v>29</v>
      </c>
      <c r="G42" t="s">
        <v>27</v>
      </c>
      <c r="H42">
        <v>1</v>
      </c>
      <c r="I42">
        <v>1</v>
      </c>
      <c r="J42" t="s">
        <v>43</v>
      </c>
      <c r="K42">
        <v>202001</v>
      </c>
      <c r="L42">
        <v>1</v>
      </c>
      <c r="M42" t="s">
        <v>31</v>
      </c>
      <c r="N42" t="s">
        <v>32</v>
      </c>
      <c r="O42">
        <v>15</v>
      </c>
      <c r="P42" t="s">
        <v>48</v>
      </c>
      <c r="Q42" t="s">
        <v>51</v>
      </c>
      <c r="R42">
        <v>440000</v>
      </c>
      <c r="S42">
        <v>44000</v>
      </c>
      <c r="T42" t="s">
        <v>35</v>
      </c>
      <c r="U42" t="s">
        <v>36</v>
      </c>
      <c r="V42" t="s">
        <v>37</v>
      </c>
      <c r="W42" t="s">
        <v>38</v>
      </c>
      <c r="Y42">
        <v>110</v>
      </c>
      <c r="Z42">
        <v>232876</v>
      </c>
      <c r="AA42">
        <v>202012</v>
      </c>
    </row>
    <row r="43" spans="1:27" x14ac:dyDescent="0.2">
      <c r="A43">
        <v>140</v>
      </c>
      <c r="B43" t="s">
        <v>1553</v>
      </c>
      <c r="C43" t="s">
        <v>27</v>
      </c>
      <c r="D43" t="s">
        <v>53</v>
      </c>
      <c r="E43">
        <v>0</v>
      </c>
      <c r="F43" t="s">
        <v>29</v>
      </c>
      <c r="G43" t="s">
        <v>39</v>
      </c>
      <c r="H43">
        <v>0</v>
      </c>
      <c r="I43">
        <v>0</v>
      </c>
      <c r="J43" t="s">
        <v>43</v>
      </c>
      <c r="K43">
        <v>202001</v>
      </c>
      <c r="L43">
        <v>1</v>
      </c>
      <c r="M43" t="s">
        <v>31</v>
      </c>
      <c r="N43" t="s">
        <v>32</v>
      </c>
      <c r="O43">
        <v>15</v>
      </c>
      <c r="P43" t="s">
        <v>48</v>
      </c>
      <c r="Q43" t="s">
        <v>51</v>
      </c>
      <c r="R43">
        <v>440000</v>
      </c>
      <c r="S43">
        <v>44000</v>
      </c>
      <c r="T43" t="s">
        <v>35</v>
      </c>
      <c r="U43" t="s">
        <v>36</v>
      </c>
      <c r="V43" t="s">
        <v>37</v>
      </c>
      <c r="W43" t="s">
        <v>38</v>
      </c>
      <c r="Y43">
        <v>110</v>
      </c>
      <c r="Z43">
        <v>232876</v>
      </c>
      <c r="AA43">
        <v>202012</v>
      </c>
    </row>
    <row r="44" spans="1:27" x14ac:dyDescent="0.2">
      <c r="A44">
        <v>140</v>
      </c>
      <c r="B44" t="s">
        <v>1553</v>
      </c>
      <c r="C44" t="s">
        <v>27</v>
      </c>
      <c r="D44" t="s">
        <v>2804</v>
      </c>
      <c r="E44">
        <v>0</v>
      </c>
      <c r="F44" t="s">
        <v>29</v>
      </c>
      <c r="G44" t="s">
        <v>27</v>
      </c>
      <c r="H44">
        <v>1</v>
      </c>
      <c r="I44">
        <v>1</v>
      </c>
      <c r="J44" t="s">
        <v>43</v>
      </c>
      <c r="K44">
        <v>202001</v>
      </c>
      <c r="L44">
        <v>1</v>
      </c>
      <c r="M44" t="s">
        <v>31</v>
      </c>
      <c r="N44" t="s">
        <v>32</v>
      </c>
      <c r="O44">
        <v>15</v>
      </c>
      <c r="P44" t="s">
        <v>48</v>
      </c>
      <c r="Q44" t="s">
        <v>51</v>
      </c>
      <c r="R44">
        <v>440000</v>
      </c>
      <c r="S44">
        <v>44000</v>
      </c>
      <c r="T44" t="s">
        <v>35</v>
      </c>
      <c r="U44" t="s">
        <v>36</v>
      </c>
      <c r="V44" t="s">
        <v>37</v>
      </c>
      <c r="W44" t="s">
        <v>38</v>
      </c>
      <c r="Y44">
        <v>110</v>
      </c>
      <c r="Z44">
        <v>16571772</v>
      </c>
      <c r="AA44">
        <v>202012</v>
      </c>
    </row>
    <row r="45" spans="1:27" x14ac:dyDescent="0.2">
      <c r="A45">
        <v>140</v>
      </c>
      <c r="B45" t="s">
        <v>1553</v>
      </c>
      <c r="C45" t="s">
        <v>27</v>
      </c>
      <c r="D45" t="s">
        <v>2804</v>
      </c>
      <c r="E45">
        <v>0</v>
      </c>
      <c r="F45" t="s">
        <v>29</v>
      </c>
      <c r="G45" t="s">
        <v>39</v>
      </c>
      <c r="H45">
        <v>0</v>
      </c>
      <c r="I45">
        <v>0</v>
      </c>
      <c r="J45" t="s">
        <v>43</v>
      </c>
      <c r="K45">
        <v>202001</v>
      </c>
      <c r="L45">
        <v>1</v>
      </c>
      <c r="M45" t="s">
        <v>31</v>
      </c>
      <c r="N45" t="s">
        <v>32</v>
      </c>
      <c r="O45">
        <v>15</v>
      </c>
      <c r="P45" t="s">
        <v>48</v>
      </c>
      <c r="Q45" t="s">
        <v>51</v>
      </c>
      <c r="R45">
        <v>440000</v>
      </c>
      <c r="S45">
        <v>44000</v>
      </c>
      <c r="T45" t="s">
        <v>35</v>
      </c>
      <c r="U45" t="s">
        <v>36</v>
      </c>
      <c r="V45" t="s">
        <v>37</v>
      </c>
      <c r="W45" t="s">
        <v>38</v>
      </c>
      <c r="Y45">
        <v>110</v>
      </c>
      <c r="Z45">
        <v>16571772</v>
      </c>
      <c r="AA45">
        <v>202012</v>
      </c>
    </row>
    <row r="46" spans="1:27" x14ac:dyDescent="0.2">
      <c r="A46">
        <v>140</v>
      </c>
      <c r="B46" t="s">
        <v>1553</v>
      </c>
      <c r="C46" t="s">
        <v>27</v>
      </c>
      <c r="D46" t="s">
        <v>2805</v>
      </c>
      <c r="E46">
        <v>0</v>
      </c>
      <c r="F46" t="s">
        <v>29</v>
      </c>
      <c r="G46" t="s">
        <v>27</v>
      </c>
      <c r="H46">
        <v>1</v>
      </c>
      <c r="I46">
        <v>1</v>
      </c>
      <c r="J46" t="s">
        <v>43</v>
      </c>
      <c r="K46">
        <v>202001</v>
      </c>
      <c r="L46">
        <v>1</v>
      </c>
      <c r="M46" t="s">
        <v>31</v>
      </c>
      <c r="N46" t="s">
        <v>32</v>
      </c>
      <c r="O46">
        <v>15</v>
      </c>
      <c r="P46" t="s">
        <v>48</v>
      </c>
      <c r="Q46" t="s">
        <v>51</v>
      </c>
      <c r="R46">
        <v>440000</v>
      </c>
      <c r="S46">
        <v>44000</v>
      </c>
      <c r="T46" t="s">
        <v>35</v>
      </c>
      <c r="U46" t="s">
        <v>36</v>
      </c>
      <c r="V46" t="s">
        <v>37</v>
      </c>
      <c r="W46" t="s">
        <v>38</v>
      </c>
      <c r="Y46">
        <v>110</v>
      </c>
      <c r="Z46">
        <v>18295741</v>
      </c>
      <c r="AA46">
        <v>202012</v>
      </c>
    </row>
    <row r="47" spans="1:27" x14ac:dyDescent="0.2">
      <c r="A47">
        <v>140</v>
      </c>
      <c r="B47" t="s">
        <v>1553</v>
      </c>
      <c r="C47" t="s">
        <v>27</v>
      </c>
      <c r="D47" t="s">
        <v>2805</v>
      </c>
      <c r="E47">
        <v>0</v>
      </c>
      <c r="F47" t="s">
        <v>29</v>
      </c>
      <c r="G47" t="s">
        <v>39</v>
      </c>
      <c r="H47">
        <v>0</v>
      </c>
      <c r="I47">
        <v>0</v>
      </c>
      <c r="J47" t="s">
        <v>43</v>
      </c>
      <c r="K47">
        <v>202001</v>
      </c>
      <c r="L47">
        <v>1</v>
      </c>
      <c r="M47" t="s">
        <v>31</v>
      </c>
      <c r="N47" t="s">
        <v>32</v>
      </c>
      <c r="O47">
        <v>15</v>
      </c>
      <c r="P47" t="s">
        <v>48</v>
      </c>
      <c r="Q47" t="s">
        <v>51</v>
      </c>
      <c r="R47">
        <v>440000</v>
      </c>
      <c r="S47">
        <v>44000</v>
      </c>
      <c r="T47" t="s">
        <v>35</v>
      </c>
      <c r="U47" t="s">
        <v>36</v>
      </c>
      <c r="V47" t="s">
        <v>37</v>
      </c>
      <c r="W47" t="s">
        <v>38</v>
      </c>
      <c r="Y47">
        <v>110</v>
      </c>
      <c r="Z47">
        <v>18295741</v>
      </c>
      <c r="AA47">
        <v>202012</v>
      </c>
    </row>
    <row r="48" spans="1:27" x14ac:dyDescent="0.2">
      <c r="A48">
        <v>140</v>
      </c>
      <c r="B48" t="s">
        <v>1553</v>
      </c>
      <c r="C48" t="s">
        <v>27</v>
      </c>
      <c r="D48" t="s">
        <v>2806</v>
      </c>
      <c r="E48">
        <v>0</v>
      </c>
      <c r="F48" t="s">
        <v>29</v>
      </c>
      <c r="G48" t="s">
        <v>27</v>
      </c>
      <c r="H48">
        <v>1</v>
      </c>
      <c r="I48">
        <v>1</v>
      </c>
      <c r="J48" t="s">
        <v>43</v>
      </c>
      <c r="K48">
        <v>202001</v>
      </c>
      <c r="L48">
        <v>1</v>
      </c>
      <c r="M48" t="s">
        <v>31</v>
      </c>
      <c r="N48" t="s">
        <v>32</v>
      </c>
      <c r="O48">
        <v>15</v>
      </c>
      <c r="P48" t="s">
        <v>48</v>
      </c>
      <c r="Q48" t="s">
        <v>51</v>
      </c>
      <c r="R48">
        <v>440000</v>
      </c>
      <c r="S48">
        <v>44000</v>
      </c>
      <c r="T48" t="s">
        <v>35</v>
      </c>
      <c r="U48" t="s">
        <v>36</v>
      </c>
      <c r="V48" t="s">
        <v>37</v>
      </c>
      <c r="W48" t="s">
        <v>38</v>
      </c>
      <c r="Y48">
        <v>110</v>
      </c>
      <c r="Z48">
        <v>232881</v>
      </c>
      <c r="AA48">
        <v>202012</v>
      </c>
    </row>
    <row r="49" spans="1:27" x14ac:dyDescent="0.2">
      <c r="A49">
        <v>140</v>
      </c>
      <c r="B49" t="s">
        <v>1553</v>
      </c>
      <c r="C49" t="s">
        <v>27</v>
      </c>
      <c r="D49" t="s">
        <v>2806</v>
      </c>
      <c r="E49">
        <v>0</v>
      </c>
      <c r="F49" t="s">
        <v>29</v>
      </c>
      <c r="G49" t="s">
        <v>39</v>
      </c>
      <c r="H49">
        <v>0</v>
      </c>
      <c r="I49">
        <v>0</v>
      </c>
      <c r="J49" t="s">
        <v>43</v>
      </c>
      <c r="K49">
        <v>202001</v>
      </c>
      <c r="L49">
        <v>1</v>
      </c>
      <c r="M49" t="s">
        <v>31</v>
      </c>
      <c r="N49" t="s">
        <v>32</v>
      </c>
      <c r="O49">
        <v>15</v>
      </c>
      <c r="P49" t="s">
        <v>48</v>
      </c>
      <c r="Q49" t="s">
        <v>51</v>
      </c>
      <c r="R49">
        <v>440000</v>
      </c>
      <c r="S49">
        <v>44000</v>
      </c>
      <c r="T49" t="s">
        <v>35</v>
      </c>
      <c r="U49" t="s">
        <v>36</v>
      </c>
      <c r="V49" t="s">
        <v>37</v>
      </c>
      <c r="W49" t="s">
        <v>38</v>
      </c>
      <c r="Y49">
        <v>110</v>
      </c>
      <c r="Z49">
        <v>232881</v>
      </c>
      <c r="AA49">
        <v>202012</v>
      </c>
    </row>
    <row r="50" spans="1:27" x14ac:dyDescent="0.2">
      <c r="A50">
        <v>140</v>
      </c>
      <c r="B50" t="s">
        <v>1553</v>
      </c>
      <c r="C50" t="s">
        <v>27</v>
      </c>
      <c r="D50" t="s">
        <v>54</v>
      </c>
      <c r="E50">
        <v>-65157.13</v>
      </c>
      <c r="F50" t="s">
        <v>29</v>
      </c>
      <c r="G50" t="s">
        <v>27</v>
      </c>
      <c r="H50">
        <v>1</v>
      </c>
      <c r="I50">
        <v>1</v>
      </c>
      <c r="J50" t="s">
        <v>43</v>
      </c>
      <c r="K50">
        <v>202001</v>
      </c>
      <c r="L50">
        <v>1</v>
      </c>
      <c r="M50" t="s">
        <v>31</v>
      </c>
      <c r="N50" t="s">
        <v>32</v>
      </c>
      <c r="O50">
        <v>15</v>
      </c>
      <c r="P50" t="s">
        <v>48</v>
      </c>
      <c r="Q50" t="s">
        <v>51</v>
      </c>
      <c r="R50">
        <v>440000</v>
      </c>
      <c r="S50">
        <v>44000</v>
      </c>
      <c r="T50" t="s">
        <v>35</v>
      </c>
      <c r="U50" t="s">
        <v>36</v>
      </c>
      <c r="V50" t="s">
        <v>37</v>
      </c>
      <c r="W50" t="s">
        <v>38</v>
      </c>
      <c r="Y50">
        <v>110</v>
      </c>
      <c r="Z50">
        <v>232886</v>
      </c>
      <c r="AA50">
        <v>202012</v>
      </c>
    </row>
    <row r="51" spans="1:27" x14ac:dyDescent="0.2">
      <c r="A51">
        <v>140</v>
      </c>
      <c r="B51" t="s">
        <v>1553</v>
      </c>
      <c r="C51" t="s">
        <v>27</v>
      </c>
      <c r="D51" t="s">
        <v>54</v>
      </c>
      <c r="E51">
        <v>0</v>
      </c>
      <c r="F51" t="s">
        <v>29</v>
      </c>
      <c r="G51" t="s">
        <v>39</v>
      </c>
      <c r="H51">
        <v>0</v>
      </c>
      <c r="I51">
        <v>0</v>
      </c>
      <c r="J51" t="s">
        <v>43</v>
      </c>
      <c r="K51">
        <v>202001</v>
      </c>
      <c r="L51">
        <v>1</v>
      </c>
      <c r="M51" t="s">
        <v>31</v>
      </c>
      <c r="N51" t="s">
        <v>32</v>
      </c>
      <c r="O51">
        <v>15</v>
      </c>
      <c r="P51" t="s">
        <v>48</v>
      </c>
      <c r="Q51" t="s">
        <v>51</v>
      </c>
      <c r="R51">
        <v>440000</v>
      </c>
      <c r="S51">
        <v>44000</v>
      </c>
      <c r="T51" t="s">
        <v>35</v>
      </c>
      <c r="U51" t="s">
        <v>36</v>
      </c>
      <c r="V51" t="s">
        <v>37</v>
      </c>
      <c r="W51" t="s">
        <v>38</v>
      </c>
      <c r="Y51">
        <v>110</v>
      </c>
      <c r="Z51">
        <v>232886</v>
      </c>
      <c r="AA51">
        <v>202012</v>
      </c>
    </row>
    <row r="52" spans="1:27" x14ac:dyDescent="0.2">
      <c r="A52">
        <v>140</v>
      </c>
      <c r="B52" t="s">
        <v>1553</v>
      </c>
      <c r="C52" t="s">
        <v>27</v>
      </c>
      <c r="D52" t="s">
        <v>55</v>
      </c>
      <c r="E52">
        <v>0</v>
      </c>
      <c r="F52" t="s">
        <v>29</v>
      </c>
      <c r="G52" t="s">
        <v>27</v>
      </c>
      <c r="H52">
        <v>0</v>
      </c>
      <c r="I52">
        <v>0</v>
      </c>
      <c r="J52" t="s">
        <v>30</v>
      </c>
      <c r="K52">
        <v>202001</v>
      </c>
      <c r="L52">
        <v>1</v>
      </c>
      <c r="M52" t="s">
        <v>31</v>
      </c>
      <c r="N52" t="s">
        <v>32</v>
      </c>
      <c r="O52">
        <v>20</v>
      </c>
      <c r="P52" t="s">
        <v>56</v>
      </c>
      <c r="Q52" t="s">
        <v>57</v>
      </c>
      <c r="R52">
        <v>442000</v>
      </c>
      <c r="S52">
        <v>44200</v>
      </c>
      <c r="T52" t="s">
        <v>58</v>
      </c>
      <c r="U52" t="s">
        <v>36</v>
      </c>
      <c r="V52" t="s">
        <v>37</v>
      </c>
      <c r="W52" t="s">
        <v>38</v>
      </c>
      <c r="Y52">
        <v>110</v>
      </c>
      <c r="Z52">
        <v>223761</v>
      </c>
      <c r="AA52">
        <v>202012</v>
      </c>
    </row>
    <row r="53" spans="1:27" x14ac:dyDescent="0.2">
      <c r="A53">
        <v>140</v>
      </c>
      <c r="B53" t="s">
        <v>1553</v>
      </c>
      <c r="C53" t="s">
        <v>27</v>
      </c>
      <c r="D53" t="s">
        <v>55</v>
      </c>
      <c r="E53">
        <v>77000</v>
      </c>
      <c r="F53" t="s">
        <v>29</v>
      </c>
      <c r="G53" t="s">
        <v>39</v>
      </c>
      <c r="H53">
        <v>1</v>
      </c>
      <c r="I53">
        <v>1</v>
      </c>
      <c r="J53" t="s">
        <v>30</v>
      </c>
      <c r="K53">
        <v>202001</v>
      </c>
      <c r="L53">
        <v>1</v>
      </c>
      <c r="M53" t="s">
        <v>31</v>
      </c>
      <c r="N53" t="s">
        <v>32</v>
      </c>
      <c r="O53">
        <v>20</v>
      </c>
      <c r="P53" t="s">
        <v>56</v>
      </c>
      <c r="Q53" t="s">
        <v>57</v>
      </c>
      <c r="R53">
        <v>442000</v>
      </c>
      <c r="S53">
        <v>44200</v>
      </c>
      <c r="T53" t="s">
        <v>58</v>
      </c>
      <c r="U53" t="s">
        <v>36</v>
      </c>
      <c r="V53" t="s">
        <v>37</v>
      </c>
      <c r="W53" t="s">
        <v>38</v>
      </c>
      <c r="Y53">
        <v>110</v>
      </c>
      <c r="Z53">
        <v>223761</v>
      </c>
      <c r="AA53">
        <v>202012</v>
      </c>
    </row>
    <row r="54" spans="1:27" x14ac:dyDescent="0.2">
      <c r="A54">
        <v>140</v>
      </c>
      <c r="B54" t="s">
        <v>1553</v>
      </c>
      <c r="C54" t="s">
        <v>27</v>
      </c>
      <c r="D54" t="s">
        <v>59</v>
      </c>
      <c r="E54">
        <v>0</v>
      </c>
      <c r="F54" t="s">
        <v>29</v>
      </c>
      <c r="G54" t="s">
        <v>27</v>
      </c>
      <c r="H54">
        <v>0</v>
      </c>
      <c r="I54">
        <v>0</v>
      </c>
      <c r="J54" t="s">
        <v>30</v>
      </c>
      <c r="K54">
        <v>202001</v>
      </c>
      <c r="L54">
        <v>1</v>
      </c>
      <c r="M54" t="s">
        <v>31</v>
      </c>
      <c r="N54" t="s">
        <v>32</v>
      </c>
      <c r="O54">
        <v>20</v>
      </c>
      <c r="P54" t="s">
        <v>56</v>
      </c>
      <c r="Q54" t="s">
        <v>57</v>
      </c>
      <c r="R54">
        <v>442000</v>
      </c>
      <c r="S54">
        <v>44200</v>
      </c>
      <c r="T54" t="s">
        <v>58</v>
      </c>
      <c r="U54" t="s">
        <v>36</v>
      </c>
      <c r="V54" t="s">
        <v>37</v>
      </c>
      <c r="W54" t="s">
        <v>38</v>
      </c>
      <c r="Y54">
        <v>110</v>
      </c>
      <c r="Z54">
        <v>233195</v>
      </c>
      <c r="AA54">
        <v>202012</v>
      </c>
    </row>
    <row r="55" spans="1:27" x14ac:dyDescent="0.2">
      <c r="A55">
        <v>140</v>
      </c>
      <c r="B55" t="s">
        <v>1553</v>
      </c>
      <c r="C55" t="s">
        <v>27</v>
      </c>
      <c r="D55" t="s">
        <v>59</v>
      </c>
      <c r="E55">
        <v>3034.2</v>
      </c>
      <c r="F55" t="s">
        <v>29</v>
      </c>
      <c r="G55" t="s">
        <v>39</v>
      </c>
      <c r="H55">
        <v>1</v>
      </c>
      <c r="I55">
        <v>1</v>
      </c>
      <c r="J55" t="s">
        <v>30</v>
      </c>
      <c r="K55">
        <v>202001</v>
      </c>
      <c r="L55">
        <v>1</v>
      </c>
      <c r="M55" t="s">
        <v>31</v>
      </c>
      <c r="N55" t="s">
        <v>32</v>
      </c>
      <c r="O55">
        <v>20</v>
      </c>
      <c r="P55" t="s">
        <v>56</v>
      </c>
      <c r="Q55" t="s">
        <v>57</v>
      </c>
      <c r="R55">
        <v>442000</v>
      </c>
      <c r="S55">
        <v>44200</v>
      </c>
      <c r="T55" t="s">
        <v>58</v>
      </c>
      <c r="U55" t="s">
        <v>36</v>
      </c>
      <c r="V55" t="s">
        <v>37</v>
      </c>
      <c r="W55" t="s">
        <v>38</v>
      </c>
      <c r="Y55">
        <v>110</v>
      </c>
      <c r="Z55">
        <v>233195</v>
      </c>
      <c r="AA55">
        <v>202012</v>
      </c>
    </row>
    <row r="56" spans="1:27" x14ac:dyDescent="0.2">
      <c r="A56">
        <v>140</v>
      </c>
      <c r="B56" t="s">
        <v>1553</v>
      </c>
      <c r="C56" t="s">
        <v>27</v>
      </c>
      <c r="D56" t="s">
        <v>60</v>
      </c>
      <c r="E56">
        <v>0</v>
      </c>
      <c r="F56" t="s">
        <v>29</v>
      </c>
      <c r="G56" t="s">
        <v>27</v>
      </c>
      <c r="H56">
        <v>0</v>
      </c>
      <c r="I56">
        <v>0</v>
      </c>
      <c r="J56" t="s">
        <v>30</v>
      </c>
      <c r="K56">
        <v>202001</v>
      </c>
      <c r="L56">
        <v>1</v>
      </c>
      <c r="M56" t="s">
        <v>31</v>
      </c>
      <c r="N56" t="s">
        <v>32</v>
      </c>
      <c r="O56">
        <v>20</v>
      </c>
      <c r="P56" t="s">
        <v>56</v>
      </c>
      <c r="Q56" t="s">
        <v>57</v>
      </c>
      <c r="R56">
        <v>442000</v>
      </c>
      <c r="S56">
        <v>44200</v>
      </c>
      <c r="T56" t="s">
        <v>58</v>
      </c>
      <c r="U56" t="s">
        <v>36</v>
      </c>
      <c r="V56" t="s">
        <v>37</v>
      </c>
      <c r="W56" t="s">
        <v>38</v>
      </c>
      <c r="Y56">
        <v>110</v>
      </c>
      <c r="Z56">
        <v>232889</v>
      </c>
      <c r="AA56">
        <v>202012</v>
      </c>
    </row>
    <row r="57" spans="1:27" x14ac:dyDescent="0.2">
      <c r="A57">
        <v>140</v>
      </c>
      <c r="B57" t="s">
        <v>1553</v>
      </c>
      <c r="C57" t="s">
        <v>27</v>
      </c>
      <c r="D57" t="s">
        <v>60</v>
      </c>
      <c r="E57">
        <v>-15844845.619999999</v>
      </c>
      <c r="F57" t="s">
        <v>29</v>
      </c>
      <c r="G57" t="s">
        <v>39</v>
      </c>
      <c r="H57">
        <v>1</v>
      </c>
      <c r="I57">
        <v>1</v>
      </c>
      <c r="J57" t="s">
        <v>30</v>
      </c>
      <c r="K57">
        <v>202001</v>
      </c>
      <c r="L57">
        <v>1</v>
      </c>
      <c r="M57" t="s">
        <v>31</v>
      </c>
      <c r="N57" t="s">
        <v>32</v>
      </c>
      <c r="O57">
        <v>20</v>
      </c>
      <c r="P57" t="s">
        <v>56</v>
      </c>
      <c r="Q57" t="s">
        <v>57</v>
      </c>
      <c r="R57">
        <v>442000</v>
      </c>
      <c r="S57">
        <v>44200</v>
      </c>
      <c r="T57" t="s">
        <v>58</v>
      </c>
      <c r="U57" t="s">
        <v>36</v>
      </c>
      <c r="V57" t="s">
        <v>37</v>
      </c>
      <c r="W57" t="s">
        <v>38</v>
      </c>
      <c r="Y57">
        <v>110</v>
      </c>
      <c r="Z57">
        <v>232889</v>
      </c>
      <c r="AA57">
        <v>202012</v>
      </c>
    </row>
    <row r="58" spans="1:27" x14ac:dyDescent="0.2">
      <c r="A58">
        <v>140</v>
      </c>
      <c r="B58" t="s">
        <v>1553</v>
      </c>
      <c r="C58" t="s">
        <v>27</v>
      </c>
      <c r="D58" t="s">
        <v>61</v>
      </c>
      <c r="E58">
        <v>0</v>
      </c>
      <c r="F58" t="s">
        <v>29</v>
      </c>
      <c r="G58" t="s">
        <v>27</v>
      </c>
      <c r="H58">
        <v>0</v>
      </c>
      <c r="I58">
        <v>0</v>
      </c>
      <c r="J58" t="s">
        <v>30</v>
      </c>
      <c r="K58">
        <v>202001</v>
      </c>
      <c r="L58">
        <v>1</v>
      </c>
      <c r="M58" t="s">
        <v>31</v>
      </c>
      <c r="N58" t="s">
        <v>32</v>
      </c>
      <c r="O58">
        <v>20</v>
      </c>
      <c r="P58" t="s">
        <v>56</v>
      </c>
      <c r="Q58" t="s">
        <v>57</v>
      </c>
      <c r="R58">
        <v>442000</v>
      </c>
      <c r="S58">
        <v>44200</v>
      </c>
      <c r="T58" t="s">
        <v>58</v>
      </c>
      <c r="U58" t="s">
        <v>36</v>
      </c>
      <c r="V58" t="s">
        <v>37</v>
      </c>
      <c r="W58" t="s">
        <v>38</v>
      </c>
      <c r="Y58">
        <v>110</v>
      </c>
      <c r="Z58">
        <v>232895</v>
      </c>
      <c r="AA58">
        <v>202012</v>
      </c>
    </row>
    <row r="59" spans="1:27" x14ac:dyDescent="0.2">
      <c r="A59">
        <v>140</v>
      </c>
      <c r="B59" t="s">
        <v>1553</v>
      </c>
      <c r="C59" t="s">
        <v>27</v>
      </c>
      <c r="D59" t="s">
        <v>61</v>
      </c>
      <c r="E59">
        <v>-17929821.84</v>
      </c>
      <c r="F59" t="s">
        <v>29</v>
      </c>
      <c r="G59" t="s">
        <v>39</v>
      </c>
      <c r="H59">
        <v>1</v>
      </c>
      <c r="I59">
        <v>1</v>
      </c>
      <c r="J59" t="s">
        <v>30</v>
      </c>
      <c r="K59">
        <v>202001</v>
      </c>
      <c r="L59">
        <v>1</v>
      </c>
      <c r="M59" t="s">
        <v>31</v>
      </c>
      <c r="N59" t="s">
        <v>32</v>
      </c>
      <c r="O59">
        <v>20</v>
      </c>
      <c r="P59" t="s">
        <v>56</v>
      </c>
      <c r="Q59" t="s">
        <v>57</v>
      </c>
      <c r="R59">
        <v>442000</v>
      </c>
      <c r="S59">
        <v>44200</v>
      </c>
      <c r="T59" t="s">
        <v>58</v>
      </c>
      <c r="U59" t="s">
        <v>36</v>
      </c>
      <c r="V59" t="s">
        <v>37</v>
      </c>
      <c r="W59" t="s">
        <v>38</v>
      </c>
      <c r="Y59">
        <v>110</v>
      </c>
      <c r="Z59">
        <v>232895</v>
      </c>
      <c r="AA59">
        <v>202012</v>
      </c>
    </row>
    <row r="60" spans="1:27" x14ac:dyDescent="0.2">
      <c r="A60">
        <v>140</v>
      </c>
      <c r="B60" t="s">
        <v>1553</v>
      </c>
      <c r="C60" t="s">
        <v>27</v>
      </c>
      <c r="D60" t="s">
        <v>62</v>
      </c>
      <c r="E60">
        <v>0</v>
      </c>
      <c r="F60" t="s">
        <v>29</v>
      </c>
      <c r="G60" t="s">
        <v>27</v>
      </c>
      <c r="H60">
        <v>0</v>
      </c>
      <c r="I60">
        <v>0</v>
      </c>
      <c r="J60" t="s">
        <v>30</v>
      </c>
      <c r="K60">
        <v>202001</v>
      </c>
      <c r="L60">
        <v>1</v>
      </c>
      <c r="M60" t="s">
        <v>31</v>
      </c>
      <c r="N60" t="s">
        <v>32</v>
      </c>
      <c r="O60">
        <v>20</v>
      </c>
      <c r="P60" t="s">
        <v>56</v>
      </c>
      <c r="Q60" t="s">
        <v>57</v>
      </c>
      <c r="R60">
        <v>442000</v>
      </c>
      <c r="S60">
        <v>44200</v>
      </c>
      <c r="T60" t="s">
        <v>58</v>
      </c>
      <c r="U60" t="s">
        <v>36</v>
      </c>
      <c r="V60" t="s">
        <v>37</v>
      </c>
      <c r="W60" t="s">
        <v>38</v>
      </c>
      <c r="Y60">
        <v>110</v>
      </c>
      <c r="Z60">
        <v>232901</v>
      </c>
      <c r="AA60">
        <v>202012</v>
      </c>
    </row>
    <row r="61" spans="1:27" x14ac:dyDescent="0.2">
      <c r="A61">
        <v>140</v>
      </c>
      <c r="B61" t="s">
        <v>1553</v>
      </c>
      <c r="C61" t="s">
        <v>27</v>
      </c>
      <c r="D61" t="s">
        <v>62</v>
      </c>
      <c r="E61">
        <v>-3064966.09</v>
      </c>
      <c r="F61" t="s">
        <v>29</v>
      </c>
      <c r="G61" t="s">
        <v>39</v>
      </c>
      <c r="H61">
        <v>1</v>
      </c>
      <c r="I61">
        <v>1</v>
      </c>
      <c r="J61" t="s">
        <v>30</v>
      </c>
      <c r="K61">
        <v>202001</v>
      </c>
      <c r="L61">
        <v>1</v>
      </c>
      <c r="M61" t="s">
        <v>31</v>
      </c>
      <c r="N61" t="s">
        <v>32</v>
      </c>
      <c r="O61">
        <v>20</v>
      </c>
      <c r="P61" t="s">
        <v>56</v>
      </c>
      <c r="Q61" t="s">
        <v>57</v>
      </c>
      <c r="R61">
        <v>442000</v>
      </c>
      <c r="S61">
        <v>44200</v>
      </c>
      <c r="T61" t="s">
        <v>58</v>
      </c>
      <c r="U61" t="s">
        <v>36</v>
      </c>
      <c r="V61" t="s">
        <v>37</v>
      </c>
      <c r="W61" t="s">
        <v>38</v>
      </c>
      <c r="Y61">
        <v>110</v>
      </c>
      <c r="Z61">
        <v>232901</v>
      </c>
      <c r="AA61">
        <v>202012</v>
      </c>
    </row>
    <row r="62" spans="1:27" x14ac:dyDescent="0.2">
      <c r="A62">
        <v>140</v>
      </c>
      <c r="B62" t="s">
        <v>1553</v>
      </c>
      <c r="C62" t="s">
        <v>27</v>
      </c>
      <c r="D62" t="s">
        <v>63</v>
      </c>
      <c r="E62">
        <v>0</v>
      </c>
      <c r="F62" t="s">
        <v>29</v>
      </c>
      <c r="G62" t="s">
        <v>27</v>
      </c>
      <c r="H62">
        <v>0</v>
      </c>
      <c r="I62">
        <v>0</v>
      </c>
      <c r="J62" t="s">
        <v>30</v>
      </c>
      <c r="K62">
        <v>202001</v>
      </c>
      <c r="L62">
        <v>1</v>
      </c>
      <c r="M62" t="s">
        <v>31</v>
      </c>
      <c r="N62" t="s">
        <v>32</v>
      </c>
      <c r="O62">
        <v>20</v>
      </c>
      <c r="P62" t="s">
        <v>56</v>
      </c>
      <c r="Q62" t="s">
        <v>57</v>
      </c>
      <c r="R62">
        <v>442000</v>
      </c>
      <c r="S62">
        <v>44200</v>
      </c>
      <c r="T62" t="s">
        <v>58</v>
      </c>
      <c r="U62" t="s">
        <v>36</v>
      </c>
      <c r="V62" t="s">
        <v>37</v>
      </c>
      <c r="W62" t="s">
        <v>38</v>
      </c>
      <c r="Y62">
        <v>110</v>
      </c>
      <c r="Z62">
        <v>232907</v>
      </c>
      <c r="AA62">
        <v>202012</v>
      </c>
    </row>
    <row r="63" spans="1:27" x14ac:dyDescent="0.2">
      <c r="A63">
        <v>140</v>
      </c>
      <c r="B63" t="s">
        <v>1553</v>
      </c>
      <c r="C63" t="s">
        <v>27</v>
      </c>
      <c r="D63" t="s">
        <v>63</v>
      </c>
      <c r="E63">
        <v>-172017.95</v>
      </c>
      <c r="F63" t="s">
        <v>29</v>
      </c>
      <c r="G63" t="s">
        <v>39</v>
      </c>
      <c r="H63">
        <v>1</v>
      </c>
      <c r="I63">
        <v>1</v>
      </c>
      <c r="J63" t="s">
        <v>30</v>
      </c>
      <c r="K63">
        <v>202001</v>
      </c>
      <c r="L63">
        <v>1</v>
      </c>
      <c r="M63" t="s">
        <v>31</v>
      </c>
      <c r="N63" t="s">
        <v>32</v>
      </c>
      <c r="O63">
        <v>20</v>
      </c>
      <c r="P63" t="s">
        <v>56</v>
      </c>
      <c r="Q63" t="s">
        <v>57</v>
      </c>
      <c r="R63">
        <v>442000</v>
      </c>
      <c r="S63">
        <v>44200</v>
      </c>
      <c r="T63" t="s">
        <v>58</v>
      </c>
      <c r="U63" t="s">
        <v>36</v>
      </c>
      <c r="V63" t="s">
        <v>37</v>
      </c>
      <c r="W63" t="s">
        <v>38</v>
      </c>
      <c r="Y63">
        <v>110</v>
      </c>
      <c r="Z63">
        <v>232907</v>
      </c>
      <c r="AA63">
        <v>202012</v>
      </c>
    </row>
    <row r="64" spans="1:27" x14ac:dyDescent="0.2">
      <c r="A64">
        <v>140</v>
      </c>
      <c r="B64" t="s">
        <v>1553</v>
      </c>
      <c r="C64" t="s">
        <v>27</v>
      </c>
      <c r="D64" t="s">
        <v>64</v>
      </c>
      <c r="E64">
        <v>0</v>
      </c>
      <c r="F64" t="s">
        <v>29</v>
      </c>
      <c r="G64" t="s">
        <v>27</v>
      </c>
      <c r="H64">
        <v>0</v>
      </c>
      <c r="I64">
        <v>0</v>
      </c>
      <c r="J64" t="s">
        <v>30</v>
      </c>
      <c r="K64">
        <v>202001</v>
      </c>
      <c r="L64">
        <v>1</v>
      </c>
      <c r="M64" t="s">
        <v>31</v>
      </c>
      <c r="N64" t="s">
        <v>32</v>
      </c>
      <c r="O64">
        <v>20</v>
      </c>
      <c r="P64" t="s">
        <v>56</v>
      </c>
      <c r="Q64" t="s">
        <v>57</v>
      </c>
      <c r="R64">
        <v>442000</v>
      </c>
      <c r="S64">
        <v>44200</v>
      </c>
      <c r="T64" t="s">
        <v>58</v>
      </c>
      <c r="U64" t="s">
        <v>36</v>
      </c>
      <c r="V64" t="s">
        <v>37</v>
      </c>
      <c r="W64" t="s">
        <v>38</v>
      </c>
      <c r="Y64">
        <v>110</v>
      </c>
      <c r="Z64">
        <v>232913</v>
      </c>
      <c r="AA64">
        <v>202012</v>
      </c>
    </row>
    <row r="65" spans="1:27" x14ac:dyDescent="0.2">
      <c r="A65">
        <v>140</v>
      </c>
      <c r="B65" t="s">
        <v>1553</v>
      </c>
      <c r="C65" t="s">
        <v>27</v>
      </c>
      <c r="D65" t="s">
        <v>64</v>
      </c>
      <c r="E65">
        <v>-1180773.06</v>
      </c>
      <c r="F65" t="s">
        <v>29</v>
      </c>
      <c r="G65" t="s">
        <v>39</v>
      </c>
      <c r="H65">
        <v>1</v>
      </c>
      <c r="I65">
        <v>1</v>
      </c>
      <c r="J65" t="s">
        <v>30</v>
      </c>
      <c r="K65">
        <v>202001</v>
      </c>
      <c r="L65">
        <v>1</v>
      </c>
      <c r="M65" t="s">
        <v>31</v>
      </c>
      <c r="N65" t="s">
        <v>32</v>
      </c>
      <c r="O65">
        <v>20</v>
      </c>
      <c r="P65" t="s">
        <v>56</v>
      </c>
      <c r="Q65" t="s">
        <v>57</v>
      </c>
      <c r="R65">
        <v>442000</v>
      </c>
      <c r="S65">
        <v>44200</v>
      </c>
      <c r="T65" t="s">
        <v>58</v>
      </c>
      <c r="U65" t="s">
        <v>36</v>
      </c>
      <c r="V65" t="s">
        <v>37</v>
      </c>
      <c r="W65" t="s">
        <v>38</v>
      </c>
      <c r="Y65">
        <v>110</v>
      </c>
      <c r="Z65">
        <v>232913</v>
      </c>
      <c r="AA65">
        <v>202012</v>
      </c>
    </row>
    <row r="66" spans="1:27" x14ac:dyDescent="0.2">
      <c r="A66">
        <v>140</v>
      </c>
      <c r="B66" t="s">
        <v>1553</v>
      </c>
      <c r="C66" t="s">
        <v>27</v>
      </c>
      <c r="D66" t="s">
        <v>65</v>
      </c>
      <c r="E66">
        <v>0</v>
      </c>
      <c r="F66" t="s">
        <v>29</v>
      </c>
      <c r="G66" t="s">
        <v>27</v>
      </c>
      <c r="H66">
        <v>0</v>
      </c>
      <c r="I66">
        <v>0</v>
      </c>
      <c r="J66" t="s">
        <v>30</v>
      </c>
      <c r="K66">
        <v>202001</v>
      </c>
      <c r="L66">
        <v>1</v>
      </c>
      <c r="M66" t="s">
        <v>31</v>
      </c>
      <c r="N66" t="s">
        <v>32</v>
      </c>
      <c r="O66">
        <v>20</v>
      </c>
      <c r="P66" t="s">
        <v>56</v>
      </c>
      <c r="Q66" t="s">
        <v>57</v>
      </c>
      <c r="R66">
        <v>442000</v>
      </c>
      <c r="S66">
        <v>44200</v>
      </c>
      <c r="T66" t="s">
        <v>58</v>
      </c>
      <c r="U66" t="s">
        <v>36</v>
      </c>
      <c r="V66" t="s">
        <v>37</v>
      </c>
      <c r="W66" t="s">
        <v>38</v>
      </c>
      <c r="Y66">
        <v>110</v>
      </c>
      <c r="Z66">
        <v>232919</v>
      </c>
      <c r="AA66">
        <v>202012</v>
      </c>
    </row>
    <row r="67" spans="1:27" x14ac:dyDescent="0.2">
      <c r="A67">
        <v>140</v>
      </c>
      <c r="B67" t="s">
        <v>1553</v>
      </c>
      <c r="C67" t="s">
        <v>27</v>
      </c>
      <c r="D67" t="s">
        <v>65</v>
      </c>
      <c r="E67">
        <v>-384578.93</v>
      </c>
      <c r="F67" t="s">
        <v>29</v>
      </c>
      <c r="G67" t="s">
        <v>39</v>
      </c>
      <c r="H67">
        <v>1</v>
      </c>
      <c r="I67">
        <v>1</v>
      </c>
      <c r="J67" t="s">
        <v>30</v>
      </c>
      <c r="K67">
        <v>202001</v>
      </c>
      <c r="L67">
        <v>1</v>
      </c>
      <c r="M67" t="s">
        <v>31</v>
      </c>
      <c r="N67" t="s">
        <v>32</v>
      </c>
      <c r="O67">
        <v>20</v>
      </c>
      <c r="P67" t="s">
        <v>56</v>
      </c>
      <c r="Q67" t="s">
        <v>57</v>
      </c>
      <c r="R67">
        <v>442000</v>
      </c>
      <c r="S67">
        <v>44200</v>
      </c>
      <c r="T67" t="s">
        <v>58</v>
      </c>
      <c r="U67" t="s">
        <v>36</v>
      </c>
      <c r="V67" t="s">
        <v>37</v>
      </c>
      <c r="W67" t="s">
        <v>38</v>
      </c>
      <c r="Y67">
        <v>110</v>
      </c>
      <c r="Z67">
        <v>232919</v>
      </c>
      <c r="AA67">
        <v>202012</v>
      </c>
    </row>
    <row r="68" spans="1:27" x14ac:dyDescent="0.2">
      <c r="A68">
        <v>140</v>
      </c>
      <c r="B68" t="s">
        <v>1553</v>
      </c>
      <c r="C68" t="s">
        <v>27</v>
      </c>
      <c r="D68" t="s">
        <v>66</v>
      </c>
      <c r="E68">
        <v>0</v>
      </c>
      <c r="F68" t="s">
        <v>29</v>
      </c>
      <c r="G68" t="s">
        <v>27</v>
      </c>
      <c r="H68">
        <v>0</v>
      </c>
      <c r="I68">
        <v>0</v>
      </c>
      <c r="J68" t="s">
        <v>30</v>
      </c>
      <c r="K68">
        <v>202001</v>
      </c>
      <c r="L68">
        <v>1</v>
      </c>
      <c r="M68" t="s">
        <v>31</v>
      </c>
      <c r="N68" t="s">
        <v>32</v>
      </c>
      <c r="O68">
        <v>20</v>
      </c>
      <c r="P68" t="s">
        <v>56</v>
      </c>
      <c r="Q68" t="s">
        <v>57</v>
      </c>
      <c r="R68">
        <v>442000</v>
      </c>
      <c r="S68">
        <v>44200</v>
      </c>
      <c r="T68" t="s">
        <v>58</v>
      </c>
      <c r="U68" t="s">
        <v>36</v>
      </c>
      <c r="V68" t="s">
        <v>37</v>
      </c>
      <c r="W68" t="s">
        <v>38</v>
      </c>
      <c r="Y68">
        <v>110</v>
      </c>
      <c r="Z68">
        <v>232925</v>
      </c>
      <c r="AA68">
        <v>202012</v>
      </c>
    </row>
    <row r="69" spans="1:27" x14ac:dyDescent="0.2">
      <c r="A69">
        <v>140</v>
      </c>
      <c r="B69" t="s">
        <v>1553</v>
      </c>
      <c r="C69" t="s">
        <v>27</v>
      </c>
      <c r="D69" t="s">
        <v>66</v>
      </c>
      <c r="E69">
        <v>-830926.59</v>
      </c>
      <c r="F69" t="s">
        <v>29</v>
      </c>
      <c r="G69" t="s">
        <v>39</v>
      </c>
      <c r="H69">
        <v>1</v>
      </c>
      <c r="I69">
        <v>1</v>
      </c>
      <c r="J69" t="s">
        <v>30</v>
      </c>
      <c r="K69">
        <v>202001</v>
      </c>
      <c r="L69">
        <v>1</v>
      </c>
      <c r="M69" t="s">
        <v>31</v>
      </c>
      <c r="N69" t="s">
        <v>32</v>
      </c>
      <c r="O69">
        <v>20</v>
      </c>
      <c r="P69" t="s">
        <v>56</v>
      </c>
      <c r="Q69" t="s">
        <v>57</v>
      </c>
      <c r="R69">
        <v>442000</v>
      </c>
      <c r="S69">
        <v>44200</v>
      </c>
      <c r="T69" t="s">
        <v>58</v>
      </c>
      <c r="U69" t="s">
        <v>36</v>
      </c>
      <c r="V69" t="s">
        <v>37</v>
      </c>
      <c r="W69" t="s">
        <v>38</v>
      </c>
      <c r="Y69">
        <v>110</v>
      </c>
      <c r="Z69">
        <v>232925</v>
      </c>
      <c r="AA69">
        <v>202012</v>
      </c>
    </row>
    <row r="70" spans="1:27" x14ac:dyDescent="0.2">
      <c r="A70">
        <v>140</v>
      </c>
      <c r="B70" t="s">
        <v>1553</v>
      </c>
      <c r="C70" t="s">
        <v>27</v>
      </c>
      <c r="D70" t="s">
        <v>67</v>
      </c>
      <c r="E70">
        <v>0</v>
      </c>
      <c r="F70" t="s">
        <v>29</v>
      </c>
      <c r="G70" t="s">
        <v>27</v>
      </c>
      <c r="H70">
        <v>0</v>
      </c>
      <c r="I70">
        <v>0</v>
      </c>
      <c r="J70" t="s">
        <v>30</v>
      </c>
      <c r="K70">
        <v>202001</v>
      </c>
      <c r="L70">
        <v>1</v>
      </c>
      <c r="M70" t="s">
        <v>31</v>
      </c>
      <c r="N70" t="s">
        <v>32</v>
      </c>
      <c r="O70">
        <v>20</v>
      </c>
      <c r="P70" t="s">
        <v>56</v>
      </c>
      <c r="Q70" t="s">
        <v>57</v>
      </c>
      <c r="R70">
        <v>442000</v>
      </c>
      <c r="S70">
        <v>44200</v>
      </c>
      <c r="T70" t="s">
        <v>58</v>
      </c>
      <c r="U70" t="s">
        <v>36</v>
      </c>
      <c r="V70" t="s">
        <v>37</v>
      </c>
      <c r="W70" t="s">
        <v>38</v>
      </c>
      <c r="Y70">
        <v>110</v>
      </c>
      <c r="Z70">
        <v>232931</v>
      </c>
      <c r="AA70">
        <v>202012</v>
      </c>
    </row>
    <row r="71" spans="1:27" x14ac:dyDescent="0.2">
      <c r="A71">
        <v>140</v>
      </c>
      <c r="B71" t="s">
        <v>1553</v>
      </c>
      <c r="C71" t="s">
        <v>27</v>
      </c>
      <c r="D71" t="s">
        <v>67</v>
      </c>
      <c r="E71">
        <v>-4379.75</v>
      </c>
      <c r="F71" t="s">
        <v>29</v>
      </c>
      <c r="G71" t="s">
        <v>39</v>
      </c>
      <c r="H71">
        <v>1</v>
      </c>
      <c r="I71">
        <v>1</v>
      </c>
      <c r="J71" t="s">
        <v>30</v>
      </c>
      <c r="K71">
        <v>202001</v>
      </c>
      <c r="L71">
        <v>1</v>
      </c>
      <c r="M71" t="s">
        <v>31</v>
      </c>
      <c r="N71" t="s">
        <v>32</v>
      </c>
      <c r="O71">
        <v>20</v>
      </c>
      <c r="P71" t="s">
        <v>56</v>
      </c>
      <c r="Q71" t="s">
        <v>57</v>
      </c>
      <c r="R71">
        <v>442000</v>
      </c>
      <c r="S71">
        <v>44200</v>
      </c>
      <c r="T71" t="s">
        <v>58</v>
      </c>
      <c r="U71" t="s">
        <v>36</v>
      </c>
      <c r="V71" t="s">
        <v>37</v>
      </c>
      <c r="W71" t="s">
        <v>38</v>
      </c>
      <c r="Y71">
        <v>110</v>
      </c>
      <c r="Z71">
        <v>232931</v>
      </c>
      <c r="AA71">
        <v>202012</v>
      </c>
    </row>
    <row r="72" spans="1:27" x14ac:dyDescent="0.2">
      <c r="A72">
        <v>140</v>
      </c>
      <c r="B72" t="s">
        <v>1553</v>
      </c>
      <c r="C72" t="s">
        <v>27</v>
      </c>
      <c r="D72" t="s">
        <v>2807</v>
      </c>
      <c r="E72">
        <v>0</v>
      </c>
      <c r="F72" t="s">
        <v>29</v>
      </c>
      <c r="G72" t="s">
        <v>27</v>
      </c>
      <c r="H72">
        <v>1</v>
      </c>
      <c r="I72">
        <v>1</v>
      </c>
      <c r="J72" t="s">
        <v>43</v>
      </c>
      <c r="K72">
        <v>202001</v>
      </c>
      <c r="L72">
        <v>1</v>
      </c>
      <c r="M72" t="s">
        <v>31</v>
      </c>
      <c r="N72" t="s">
        <v>32</v>
      </c>
      <c r="O72">
        <v>20</v>
      </c>
      <c r="P72" t="s">
        <v>56</v>
      </c>
      <c r="Q72" t="s">
        <v>68</v>
      </c>
      <c r="R72">
        <v>442000</v>
      </c>
      <c r="S72">
        <v>44200</v>
      </c>
      <c r="T72" t="s">
        <v>58</v>
      </c>
      <c r="U72" t="s">
        <v>36</v>
      </c>
      <c r="V72" t="s">
        <v>37</v>
      </c>
      <c r="W72" t="s">
        <v>38</v>
      </c>
      <c r="Y72">
        <v>110</v>
      </c>
      <c r="Z72">
        <v>233197</v>
      </c>
      <c r="AA72">
        <v>202012</v>
      </c>
    </row>
    <row r="73" spans="1:27" x14ac:dyDescent="0.2">
      <c r="A73">
        <v>140</v>
      </c>
      <c r="B73" t="s">
        <v>1553</v>
      </c>
      <c r="C73" t="s">
        <v>27</v>
      </c>
      <c r="D73" t="s">
        <v>2807</v>
      </c>
      <c r="E73">
        <v>0</v>
      </c>
      <c r="F73" t="s">
        <v>29</v>
      </c>
      <c r="G73" t="s">
        <v>39</v>
      </c>
      <c r="H73">
        <v>0</v>
      </c>
      <c r="I73">
        <v>0</v>
      </c>
      <c r="J73" t="s">
        <v>43</v>
      </c>
      <c r="K73">
        <v>202001</v>
      </c>
      <c r="L73">
        <v>1</v>
      </c>
      <c r="M73" t="s">
        <v>31</v>
      </c>
      <c r="N73" t="s">
        <v>32</v>
      </c>
      <c r="O73">
        <v>20</v>
      </c>
      <c r="P73" t="s">
        <v>56</v>
      </c>
      <c r="Q73" t="s">
        <v>68</v>
      </c>
      <c r="R73">
        <v>442000</v>
      </c>
      <c r="S73">
        <v>44200</v>
      </c>
      <c r="T73" t="s">
        <v>58</v>
      </c>
      <c r="U73" t="s">
        <v>36</v>
      </c>
      <c r="V73" t="s">
        <v>37</v>
      </c>
      <c r="W73" t="s">
        <v>38</v>
      </c>
      <c r="Y73">
        <v>110</v>
      </c>
      <c r="Z73">
        <v>233197</v>
      </c>
      <c r="AA73">
        <v>202012</v>
      </c>
    </row>
    <row r="74" spans="1:27" x14ac:dyDescent="0.2">
      <c r="A74">
        <v>140</v>
      </c>
      <c r="B74" t="s">
        <v>1553</v>
      </c>
      <c r="C74" t="s">
        <v>27</v>
      </c>
      <c r="D74" t="s">
        <v>2808</v>
      </c>
      <c r="E74">
        <v>0</v>
      </c>
      <c r="F74" t="s">
        <v>29</v>
      </c>
      <c r="G74" t="s">
        <v>27</v>
      </c>
      <c r="H74">
        <v>1</v>
      </c>
      <c r="I74">
        <v>1</v>
      </c>
      <c r="J74" t="s">
        <v>43</v>
      </c>
      <c r="K74">
        <v>202001</v>
      </c>
      <c r="L74">
        <v>1</v>
      </c>
      <c r="M74" t="s">
        <v>31</v>
      </c>
      <c r="N74" t="s">
        <v>32</v>
      </c>
      <c r="O74">
        <v>20</v>
      </c>
      <c r="P74" t="s">
        <v>56</v>
      </c>
      <c r="Q74" t="s">
        <v>68</v>
      </c>
      <c r="R74">
        <v>442000</v>
      </c>
      <c r="S74">
        <v>44200</v>
      </c>
      <c r="T74" t="s">
        <v>58</v>
      </c>
      <c r="U74" t="s">
        <v>36</v>
      </c>
      <c r="V74" t="s">
        <v>37</v>
      </c>
      <c r="W74" t="s">
        <v>38</v>
      </c>
      <c r="Y74">
        <v>110</v>
      </c>
      <c r="Z74">
        <v>223760</v>
      </c>
      <c r="AA74">
        <v>202012</v>
      </c>
    </row>
    <row r="75" spans="1:27" x14ac:dyDescent="0.2">
      <c r="A75">
        <v>140</v>
      </c>
      <c r="B75" t="s">
        <v>1553</v>
      </c>
      <c r="C75" t="s">
        <v>27</v>
      </c>
      <c r="D75" t="s">
        <v>2808</v>
      </c>
      <c r="E75">
        <v>0</v>
      </c>
      <c r="F75" t="s">
        <v>29</v>
      </c>
      <c r="G75" t="s">
        <v>39</v>
      </c>
      <c r="H75">
        <v>0</v>
      </c>
      <c r="I75">
        <v>0</v>
      </c>
      <c r="J75" t="s">
        <v>43</v>
      </c>
      <c r="K75">
        <v>202001</v>
      </c>
      <c r="L75">
        <v>1</v>
      </c>
      <c r="M75" t="s">
        <v>31</v>
      </c>
      <c r="N75" t="s">
        <v>32</v>
      </c>
      <c r="O75">
        <v>20</v>
      </c>
      <c r="P75" t="s">
        <v>56</v>
      </c>
      <c r="Q75" t="s">
        <v>68</v>
      </c>
      <c r="R75">
        <v>442000</v>
      </c>
      <c r="S75">
        <v>44200</v>
      </c>
      <c r="T75" t="s">
        <v>58</v>
      </c>
      <c r="U75" t="s">
        <v>36</v>
      </c>
      <c r="V75" t="s">
        <v>37</v>
      </c>
      <c r="W75" t="s">
        <v>38</v>
      </c>
      <c r="Y75">
        <v>110</v>
      </c>
      <c r="Z75">
        <v>223760</v>
      </c>
      <c r="AA75">
        <v>202012</v>
      </c>
    </row>
    <row r="76" spans="1:27" x14ac:dyDescent="0.2">
      <c r="A76">
        <v>140</v>
      </c>
      <c r="B76" t="s">
        <v>1553</v>
      </c>
      <c r="C76" t="s">
        <v>27</v>
      </c>
      <c r="D76" t="s">
        <v>2809</v>
      </c>
      <c r="E76">
        <v>0</v>
      </c>
      <c r="F76" t="s">
        <v>29</v>
      </c>
      <c r="G76" t="s">
        <v>27</v>
      </c>
      <c r="H76">
        <v>1</v>
      </c>
      <c r="I76">
        <v>1</v>
      </c>
      <c r="J76" t="s">
        <v>43</v>
      </c>
      <c r="K76">
        <v>202001</v>
      </c>
      <c r="L76">
        <v>1</v>
      </c>
      <c r="M76" t="s">
        <v>31</v>
      </c>
      <c r="N76" t="s">
        <v>32</v>
      </c>
      <c r="O76">
        <v>20</v>
      </c>
      <c r="P76" t="s">
        <v>56</v>
      </c>
      <c r="Q76" t="s">
        <v>68</v>
      </c>
      <c r="R76">
        <v>442000</v>
      </c>
      <c r="S76">
        <v>44200</v>
      </c>
      <c r="T76" t="s">
        <v>58</v>
      </c>
      <c r="U76" t="s">
        <v>36</v>
      </c>
      <c r="V76" t="s">
        <v>37</v>
      </c>
      <c r="W76" t="s">
        <v>38</v>
      </c>
      <c r="Y76">
        <v>110</v>
      </c>
      <c r="Z76">
        <v>233196</v>
      </c>
      <c r="AA76">
        <v>202012</v>
      </c>
    </row>
    <row r="77" spans="1:27" x14ac:dyDescent="0.2">
      <c r="A77">
        <v>140</v>
      </c>
      <c r="B77" t="s">
        <v>1553</v>
      </c>
      <c r="C77" t="s">
        <v>27</v>
      </c>
      <c r="D77" t="s">
        <v>2809</v>
      </c>
      <c r="E77">
        <v>0</v>
      </c>
      <c r="F77" t="s">
        <v>29</v>
      </c>
      <c r="G77" t="s">
        <v>39</v>
      </c>
      <c r="H77">
        <v>0</v>
      </c>
      <c r="I77">
        <v>0</v>
      </c>
      <c r="J77" t="s">
        <v>43</v>
      </c>
      <c r="K77">
        <v>202001</v>
      </c>
      <c r="L77">
        <v>1</v>
      </c>
      <c r="M77" t="s">
        <v>31</v>
      </c>
      <c r="N77" t="s">
        <v>32</v>
      </c>
      <c r="O77">
        <v>20</v>
      </c>
      <c r="P77" t="s">
        <v>56</v>
      </c>
      <c r="Q77" t="s">
        <v>68</v>
      </c>
      <c r="R77">
        <v>442000</v>
      </c>
      <c r="S77">
        <v>44200</v>
      </c>
      <c r="T77" t="s">
        <v>58</v>
      </c>
      <c r="U77" t="s">
        <v>36</v>
      </c>
      <c r="V77" t="s">
        <v>37</v>
      </c>
      <c r="W77" t="s">
        <v>38</v>
      </c>
      <c r="Y77">
        <v>110</v>
      </c>
      <c r="Z77">
        <v>233196</v>
      </c>
      <c r="AA77">
        <v>202012</v>
      </c>
    </row>
    <row r="78" spans="1:27" x14ac:dyDescent="0.2">
      <c r="A78">
        <v>140</v>
      </c>
      <c r="B78" t="s">
        <v>1553</v>
      </c>
      <c r="C78" t="s">
        <v>27</v>
      </c>
      <c r="D78" t="s">
        <v>69</v>
      </c>
      <c r="E78">
        <v>-27470280.68</v>
      </c>
      <c r="F78" t="s">
        <v>29</v>
      </c>
      <c r="G78" t="s">
        <v>27</v>
      </c>
      <c r="H78">
        <v>1</v>
      </c>
      <c r="I78">
        <v>1</v>
      </c>
      <c r="J78" t="s">
        <v>43</v>
      </c>
      <c r="K78">
        <v>202001</v>
      </c>
      <c r="L78">
        <v>1</v>
      </c>
      <c r="M78" t="s">
        <v>31</v>
      </c>
      <c r="N78" t="s">
        <v>32</v>
      </c>
      <c r="O78">
        <v>20</v>
      </c>
      <c r="P78" t="s">
        <v>56</v>
      </c>
      <c r="Q78" t="s">
        <v>68</v>
      </c>
      <c r="R78">
        <v>442000</v>
      </c>
      <c r="S78">
        <v>44200</v>
      </c>
      <c r="T78" t="s">
        <v>58</v>
      </c>
      <c r="U78" t="s">
        <v>36</v>
      </c>
      <c r="V78" t="s">
        <v>37</v>
      </c>
      <c r="W78" t="s">
        <v>38</v>
      </c>
      <c r="Y78">
        <v>110</v>
      </c>
      <c r="Z78">
        <v>232943</v>
      </c>
      <c r="AA78">
        <v>202012</v>
      </c>
    </row>
    <row r="79" spans="1:27" x14ac:dyDescent="0.2">
      <c r="A79">
        <v>140</v>
      </c>
      <c r="B79" t="s">
        <v>1553</v>
      </c>
      <c r="C79" t="s">
        <v>27</v>
      </c>
      <c r="D79" t="s">
        <v>69</v>
      </c>
      <c r="E79">
        <v>0</v>
      </c>
      <c r="F79" t="s">
        <v>29</v>
      </c>
      <c r="G79" t="s">
        <v>39</v>
      </c>
      <c r="H79">
        <v>0</v>
      </c>
      <c r="I79">
        <v>0</v>
      </c>
      <c r="J79" t="s">
        <v>43</v>
      </c>
      <c r="K79">
        <v>202001</v>
      </c>
      <c r="L79">
        <v>1</v>
      </c>
      <c r="M79" t="s">
        <v>31</v>
      </c>
      <c r="N79" t="s">
        <v>32</v>
      </c>
      <c r="O79">
        <v>20</v>
      </c>
      <c r="P79" t="s">
        <v>56</v>
      </c>
      <c r="Q79" t="s">
        <v>68</v>
      </c>
      <c r="R79">
        <v>442000</v>
      </c>
      <c r="S79">
        <v>44200</v>
      </c>
      <c r="T79" t="s">
        <v>58</v>
      </c>
      <c r="U79" t="s">
        <v>36</v>
      </c>
      <c r="V79" t="s">
        <v>37</v>
      </c>
      <c r="W79" t="s">
        <v>38</v>
      </c>
      <c r="Y79">
        <v>110</v>
      </c>
      <c r="Z79">
        <v>232943</v>
      </c>
      <c r="AA79">
        <v>202012</v>
      </c>
    </row>
    <row r="80" spans="1:27" x14ac:dyDescent="0.2">
      <c r="A80">
        <v>140</v>
      </c>
      <c r="B80" t="s">
        <v>1553</v>
      </c>
      <c r="C80" t="s">
        <v>27</v>
      </c>
      <c r="D80" t="s">
        <v>70</v>
      </c>
      <c r="E80">
        <v>-35383.26</v>
      </c>
      <c r="F80" t="s">
        <v>29</v>
      </c>
      <c r="G80" t="s">
        <v>27</v>
      </c>
      <c r="H80">
        <v>1</v>
      </c>
      <c r="I80">
        <v>1</v>
      </c>
      <c r="J80" t="s">
        <v>43</v>
      </c>
      <c r="K80">
        <v>202001</v>
      </c>
      <c r="L80">
        <v>1</v>
      </c>
      <c r="M80" t="s">
        <v>31</v>
      </c>
      <c r="N80" t="s">
        <v>32</v>
      </c>
      <c r="O80">
        <v>20</v>
      </c>
      <c r="P80" t="s">
        <v>56</v>
      </c>
      <c r="Q80" t="s">
        <v>68</v>
      </c>
      <c r="R80">
        <v>442000</v>
      </c>
      <c r="S80">
        <v>44200</v>
      </c>
      <c r="T80" t="s">
        <v>58</v>
      </c>
      <c r="U80" t="s">
        <v>36</v>
      </c>
      <c r="V80" t="s">
        <v>37</v>
      </c>
      <c r="W80" t="s">
        <v>38</v>
      </c>
      <c r="Y80">
        <v>110</v>
      </c>
      <c r="Z80">
        <v>232948</v>
      </c>
      <c r="AA80">
        <v>202012</v>
      </c>
    </row>
    <row r="81" spans="1:27" x14ac:dyDescent="0.2">
      <c r="A81">
        <v>140</v>
      </c>
      <c r="B81" t="s">
        <v>1553</v>
      </c>
      <c r="C81" t="s">
        <v>27</v>
      </c>
      <c r="D81" t="s">
        <v>70</v>
      </c>
      <c r="E81">
        <v>0</v>
      </c>
      <c r="F81" t="s">
        <v>29</v>
      </c>
      <c r="G81" t="s">
        <v>39</v>
      </c>
      <c r="H81">
        <v>0</v>
      </c>
      <c r="I81">
        <v>0</v>
      </c>
      <c r="J81" t="s">
        <v>43</v>
      </c>
      <c r="K81">
        <v>202001</v>
      </c>
      <c r="L81">
        <v>1</v>
      </c>
      <c r="M81" t="s">
        <v>31</v>
      </c>
      <c r="N81" t="s">
        <v>32</v>
      </c>
      <c r="O81">
        <v>20</v>
      </c>
      <c r="P81" t="s">
        <v>56</v>
      </c>
      <c r="Q81" t="s">
        <v>68</v>
      </c>
      <c r="R81">
        <v>442000</v>
      </c>
      <c r="S81">
        <v>44200</v>
      </c>
      <c r="T81" t="s">
        <v>58</v>
      </c>
      <c r="U81" t="s">
        <v>36</v>
      </c>
      <c r="V81" t="s">
        <v>37</v>
      </c>
      <c r="W81" t="s">
        <v>38</v>
      </c>
      <c r="Y81">
        <v>110</v>
      </c>
      <c r="Z81">
        <v>232948</v>
      </c>
      <c r="AA81">
        <v>202012</v>
      </c>
    </row>
    <row r="82" spans="1:27" x14ac:dyDescent="0.2">
      <c r="A82">
        <v>140</v>
      </c>
      <c r="B82" t="s">
        <v>1553</v>
      </c>
      <c r="C82" t="s">
        <v>27</v>
      </c>
      <c r="D82" t="s">
        <v>71</v>
      </c>
      <c r="E82">
        <v>-373828.72</v>
      </c>
      <c r="F82" t="s">
        <v>29</v>
      </c>
      <c r="G82" t="s">
        <v>27</v>
      </c>
      <c r="H82">
        <v>1</v>
      </c>
      <c r="I82">
        <v>1</v>
      </c>
      <c r="J82" t="s">
        <v>43</v>
      </c>
      <c r="K82">
        <v>202001</v>
      </c>
      <c r="L82">
        <v>1</v>
      </c>
      <c r="M82" t="s">
        <v>31</v>
      </c>
      <c r="N82" t="s">
        <v>32</v>
      </c>
      <c r="O82">
        <v>20</v>
      </c>
      <c r="P82" t="s">
        <v>56</v>
      </c>
      <c r="Q82" t="s">
        <v>68</v>
      </c>
      <c r="R82">
        <v>442000</v>
      </c>
      <c r="S82">
        <v>44200</v>
      </c>
      <c r="T82" t="s">
        <v>58</v>
      </c>
      <c r="U82" t="s">
        <v>36</v>
      </c>
      <c r="V82" t="s">
        <v>37</v>
      </c>
      <c r="W82" t="s">
        <v>38</v>
      </c>
      <c r="Y82">
        <v>110</v>
      </c>
      <c r="Z82">
        <v>232953</v>
      </c>
      <c r="AA82">
        <v>202012</v>
      </c>
    </row>
    <row r="83" spans="1:27" x14ac:dyDescent="0.2">
      <c r="A83">
        <v>140</v>
      </c>
      <c r="B83" t="s">
        <v>1553</v>
      </c>
      <c r="C83" t="s">
        <v>27</v>
      </c>
      <c r="D83" t="s">
        <v>71</v>
      </c>
      <c r="E83">
        <v>0</v>
      </c>
      <c r="F83" t="s">
        <v>29</v>
      </c>
      <c r="G83" t="s">
        <v>39</v>
      </c>
      <c r="H83">
        <v>0</v>
      </c>
      <c r="I83">
        <v>0</v>
      </c>
      <c r="J83" t="s">
        <v>43</v>
      </c>
      <c r="K83">
        <v>202001</v>
      </c>
      <c r="L83">
        <v>1</v>
      </c>
      <c r="M83" t="s">
        <v>31</v>
      </c>
      <c r="N83" t="s">
        <v>32</v>
      </c>
      <c r="O83">
        <v>20</v>
      </c>
      <c r="P83" t="s">
        <v>56</v>
      </c>
      <c r="Q83" t="s">
        <v>68</v>
      </c>
      <c r="R83">
        <v>442000</v>
      </c>
      <c r="S83">
        <v>44200</v>
      </c>
      <c r="T83" t="s">
        <v>58</v>
      </c>
      <c r="U83" t="s">
        <v>36</v>
      </c>
      <c r="V83" t="s">
        <v>37</v>
      </c>
      <c r="W83" t="s">
        <v>38</v>
      </c>
      <c r="Y83">
        <v>110</v>
      </c>
      <c r="Z83">
        <v>232953</v>
      </c>
      <c r="AA83">
        <v>202012</v>
      </c>
    </row>
    <row r="84" spans="1:27" x14ac:dyDescent="0.2">
      <c r="A84">
        <v>140</v>
      </c>
      <c r="B84" t="s">
        <v>1553</v>
      </c>
      <c r="C84" t="s">
        <v>27</v>
      </c>
      <c r="D84" t="s">
        <v>72</v>
      </c>
      <c r="E84">
        <v>-101278550.63</v>
      </c>
      <c r="F84" t="s">
        <v>29</v>
      </c>
      <c r="G84" t="s">
        <v>27</v>
      </c>
      <c r="H84">
        <v>1</v>
      </c>
      <c r="I84">
        <v>1</v>
      </c>
      <c r="J84" t="s">
        <v>43</v>
      </c>
      <c r="K84">
        <v>202001</v>
      </c>
      <c r="L84">
        <v>1</v>
      </c>
      <c r="M84" t="s">
        <v>31</v>
      </c>
      <c r="N84" t="s">
        <v>32</v>
      </c>
      <c r="O84">
        <v>20</v>
      </c>
      <c r="P84" t="s">
        <v>56</v>
      </c>
      <c r="Q84" t="s">
        <v>68</v>
      </c>
      <c r="R84">
        <v>442000</v>
      </c>
      <c r="S84">
        <v>44200</v>
      </c>
      <c r="T84" t="s">
        <v>58</v>
      </c>
      <c r="U84" t="s">
        <v>36</v>
      </c>
      <c r="V84" t="s">
        <v>37</v>
      </c>
      <c r="W84" t="s">
        <v>38</v>
      </c>
      <c r="Y84">
        <v>110</v>
      </c>
      <c r="Z84">
        <v>232958</v>
      </c>
      <c r="AA84">
        <v>202012</v>
      </c>
    </row>
    <row r="85" spans="1:27" x14ac:dyDescent="0.2">
      <c r="A85">
        <v>140</v>
      </c>
      <c r="B85" t="s">
        <v>1553</v>
      </c>
      <c r="C85" t="s">
        <v>27</v>
      </c>
      <c r="D85" t="s">
        <v>72</v>
      </c>
      <c r="E85">
        <v>0</v>
      </c>
      <c r="F85" t="s">
        <v>29</v>
      </c>
      <c r="G85" t="s">
        <v>39</v>
      </c>
      <c r="H85">
        <v>0</v>
      </c>
      <c r="I85">
        <v>0</v>
      </c>
      <c r="J85" t="s">
        <v>43</v>
      </c>
      <c r="K85">
        <v>202001</v>
      </c>
      <c r="L85">
        <v>1</v>
      </c>
      <c r="M85" t="s">
        <v>31</v>
      </c>
      <c r="N85" t="s">
        <v>32</v>
      </c>
      <c r="O85">
        <v>20</v>
      </c>
      <c r="P85" t="s">
        <v>56</v>
      </c>
      <c r="Q85" t="s">
        <v>68</v>
      </c>
      <c r="R85">
        <v>442000</v>
      </c>
      <c r="S85">
        <v>44200</v>
      </c>
      <c r="T85" t="s">
        <v>58</v>
      </c>
      <c r="U85" t="s">
        <v>36</v>
      </c>
      <c r="V85" t="s">
        <v>37</v>
      </c>
      <c r="W85" t="s">
        <v>38</v>
      </c>
      <c r="Y85">
        <v>110</v>
      </c>
      <c r="Z85">
        <v>232958</v>
      </c>
      <c r="AA85">
        <v>202012</v>
      </c>
    </row>
    <row r="86" spans="1:27" x14ac:dyDescent="0.2">
      <c r="A86">
        <v>140</v>
      </c>
      <c r="B86" t="s">
        <v>1553</v>
      </c>
      <c r="C86" t="s">
        <v>27</v>
      </c>
      <c r="D86" t="s">
        <v>73</v>
      </c>
      <c r="E86">
        <v>-14163671.140000001</v>
      </c>
      <c r="F86" t="s">
        <v>29</v>
      </c>
      <c r="G86" t="s">
        <v>27</v>
      </c>
      <c r="H86">
        <v>1</v>
      </c>
      <c r="I86">
        <v>1</v>
      </c>
      <c r="J86" t="s">
        <v>43</v>
      </c>
      <c r="K86">
        <v>202001</v>
      </c>
      <c r="L86">
        <v>1</v>
      </c>
      <c r="M86" t="s">
        <v>31</v>
      </c>
      <c r="N86" t="s">
        <v>32</v>
      </c>
      <c r="O86">
        <v>20</v>
      </c>
      <c r="P86" t="s">
        <v>56</v>
      </c>
      <c r="Q86" t="s">
        <v>68</v>
      </c>
      <c r="R86">
        <v>442000</v>
      </c>
      <c r="S86">
        <v>44200</v>
      </c>
      <c r="T86" t="s">
        <v>58</v>
      </c>
      <c r="U86" t="s">
        <v>36</v>
      </c>
      <c r="V86" t="s">
        <v>37</v>
      </c>
      <c r="W86" t="s">
        <v>38</v>
      </c>
      <c r="Y86">
        <v>110</v>
      </c>
      <c r="Z86">
        <v>232963</v>
      </c>
      <c r="AA86">
        <v>202012</v>
      </c>
    </row>
    <row r="87" spans="1:27" x14ac:dyDescent="0.2">
      <c r="A87">
        <v>140</v>
      </c>
      <c r="B87" t="s">
        <v>1553</v>
      </c>
      <c r="C87" t="s">
        <v>27</v>
      </c>
      <c r="D87" t="s">
        <v>73</v>
      </c>
      <c r="E87">
        <v>0</v>
      </c>
      <c r="F87" t="s">
        <v>29</v>
      </c>
      <c r="G87" t="s">
        <v>39</v>
      </c>
      <c r="H87">
        <v>0</v>
      </c>
      <c r="I87">
        <v>0</v>
      </c>
      <c r="J87" t="s">
        <v>43</v>
      </c>
      <c r="K87">
        <v>202001</v>
      </c>
      <c r="L87">
        <v>1</v>
      </c>
      <c r="M87" t="s">
        <v>31</v>
      </c>
      <c r="N87" t="s">
        <v>32</v>
      </c>
      <c r="O87">
        <v>20</v>
      </c>
      <c r="P87" t="s">
        <v>56</v>
      </c>
      <c r="Q87" t="s">
        <v>68</v>
      </c>
      <c r="R87">
        <v>442000</v>
      </c>
      <c r="S87">
        <v>44200</v>
      </c>
      <c r="T87" t="s">
        <v>58</v>
      </c>
      <c r="U87" t="s">
        <v>36</v>
      </c>
      <c r="V87" t="s">
        <v>37</v>
      </c>
      <c r="W87" t="s">
        <v>38</v>
      </c>
      <c r="Y87">
        <v>110</v>
      </c>
      <c r="Z87">
        <v>232963</v>
      </c>
      <c r="AA87">
        <v>202012</v>
      </c>
    </row>
    <row r="88" spans="1:27" x14ac:dyDescent="0.2">
      <c r="A88">
        <v>140</v>
      </c>
      <c r="B88" t="s">
        <v>1553</v>
      </c>
      <c r="C88" t="s">
        <v>27</v>
      </c>
      <c r="D88" t="s">
        <v>74</v>
      </c>
      <c r="E88">
        <v>-1536025.18</v>
      </c>
      <c r="F88" t="s">
        <v>29</v>
      </c>
      <c r="G88" t="s">
        <v>27</v>
      </c>
      <c r="H88">
        <v>1</v>
      </c>
      <c r="I88">
        <v>1</v>
      </c>
      <c r="J88" t="s">
        <v>43</v>
      </c>
      <c r="K88">
        <v>202001</v>
      </c>
      <c r="L88">
        <v>1</v>
      </c>
      <c r="M88" t="s">
        <v>31</v>
      </c>
      <c r="N88" t="s">
        <v>32</v>
      </c>
      <c r="O88">
        <v>20</v>
      </c>
      <c r="P88" t="s">
        <v>56</v>
      </c>
      <c r="Q88" t="s">
        <v>68</v>
      </c>
      <c r="R88">
        <v>442000</v>
      </c>
      <c r="S88">
        <v>44200</v>
      </c>
      <c r="T88" t="s">
        <v>58</v>
      </c>
      <c r="U88" t="s">
        <v>36</v>
      </c>
      <c r="V88" t="s">
        <v>37</v>
      </c>
      <c r="W88" t="s">
        <v>38</v>
      </c>
      <c r="Y88">
        <v>110</v>
      </c>
      <c r="Z88">
        <v>232968</v>
      </c>
      <c r="AA88">
        <v>202012</v>
      </c>
    </row>
    <row r="89" spans="1:27" x14ac:dyDescent="0.2">
      <c r="A89">
        <v>140</v>
      </c>
      <c r="B89" t="s">
        <v>1553</v>
      </c>
      <c r="C89" t="s">
        <v>27</v>
      </c>
      <c r="D89" t="s">
        <v>74</v>
      </c>
      <c r="E89">
        <v>0</v>
      </c>
      <c r="F89" t="s">
        <v>29</v>
      </c>
      <c r="G89" t="s">
        <v>39</v>
      </c>
      <c r="H89">
        <v>0</v>
      </c>
      <c r="I89">
        <v>0</v>
      </c>
      <c r="J89" t="s">
        <v>43</v>
      </c>
      <c r="K89">
        <v>202001</v>
      </c>
      <c r="L89">
        <v>1</v>
      </c>
      <c r="M89" t="s">
        <v>31</v>
      </c>
      <c r="N89" t="s">
        <v>32</v>
      </c>
      <c r="O89">
        <v>20</v>
      </c>
      <c r="P89" t="s">
        <v>56</v>
      </c>
      <c r="Q89" t="s">
        <v>68</v>
      </c>
      <c r="R89">
        <v>442000</v>
      </c>
      <c r="S89">
        <v>44200</v>
      </c>
      <c r="T89" t="s">
        <v>58</v>
      </c>
      <c r="U89" t="s">
        <v>36</v>
      </c>
      <c r="V89" t="s">
        <v>37</v>
      </c>
      <c r="W89" t="s">
        <v>38</v>
      </c>
      <c r="Y89">
        <v>110</v>
      </c>
      <c r="Z89">
        <v>232968</v>
      </c>
      <c r="AA89">
        <v>202012</v>
      </c>
    </row>
    <row r="90" spans="1:27" x14ac:dyDescent="0.2">
      <c r="A90">
        <v>140</v>
      </c>
      <c r="B90" t="s">
        <v>1553</v>
      </c>
      <c r="C90" t="s">
        <v>27</v>
      </c>
      <c r="D90" t="s">
        <v>75</v>
      </c>
      <c r="E90">
        <v>-178660.72</v>
      </c>
      <c r="F90" t="s">
        <v>29</v>
      </c>
      <c r="G90" t="s">
        <v>27</v>
      </c>
      <c r="H90">
        <v>1</v>
      </c>
      <c r="I90">
        <v>1</v>
      </c>
      <c r="J90" t="s">
        <v>43</v>
      </c>
      <c r="K90">
        <v>202001</v>
      </c>
      <c r="L90">
        <v>1</v>
      </c>
      <c r="M90" t="s">
        <v>31</v>
      </c>
      <c r="N90" t="s">
        <v>32</v>
      </c>
      <c r="O90">
        <v>20</v>
      </c>
      <c r="P90" t="s">
        <v>56</v>
      </c>
      <c r="Q90" t="s">
        <v>68</v>
      </c>
      <c r="R90">
        <v>442000</v>
      </c>
      <c r="S90">
        <v>44200</v>
      </c>
      <c r="T90" t="s">
        <v>58</v>
      </c>
      <c r="U90" t="s">
        <v>36</v>
      </c>
      <c r="V90" t="s">
        <v>37</v>
      </c>
      <c r="W90" t="s">
        <v>38</v>
      </c>
      <c r="Y90">
        <v>110</v>
      </c>
      <c r="Z90">
        <v>232973</v>
      </c>
      <c r="AA90">
        <v>202012</v>
      </c>
    </row>
    <row r="91" spans="1:27" x14ac:dyDescent="0.2">
      <c r="A91">
        <v>140</v>
      </c>
      <c r="B91" t="s">
        <v>1553</v>
      </c>
      <c r="C91" t="s">
        <v>27</v>
      </c>
      <c r="D91" t="s">
        <v>75</v>
      </c>
      <c r="E91">
        <v>0</v>
      </c>
      <c r="F91" t="s">
        <v>29</v>
      </c>
      <c r="G91" t="s">
        <v>39</v>
      </c>
      <c r="H91">
        <v>0</v>
      </c>
      <c r="I91">
        <v>0</v>
      </c>
      <c r="J91" t="s">
        <v>43</v>
      </c>
      <c r="K91">
        <v>202001</v>
      </c>
      <c r="L91">
        <v>1</v>
      </c>
      <c r="M91" t="s">
        <v>31</v>
      </c>
      <c r="N91" t="s">
        <v>32</v>
      </c>
      <c r="O91">
        <v>20</v>
      </c>
      <c r="P91" t="s">
        <v>56</v>
      </c>
      <c r="Q91" t="s">
        <v>68</v>
      </c>
      <c r="R91">
        <v>442000</v>
      </c>
      <c r="S91">
        <v>44200</v>
      </c>
      <c r="T91" t="s">
        <v>58</v>
      </c>
      <c r="U91" t="s">
        <v>36</v>
      </c>
      <c r="V91" t="s">
        <v>37</v>
      </c>
      <c r="W91" t="s">
        <v>38</v>
      </c>
      <c r="Y91">
        <v>110</v>
      </c>
      <c r="Z91">
        <v>232973</v>
      </c>
      <c r="AA91">
        <v>202012</v>
      </c>
    </row>
    <row r="92" spans="1:27" x14ac:dyDescent="0.2">
      <c r="A92">
        <v>140</v>
      </c>
      <c r="B92" t="s">
        <v>1553</v>
      </c>
      <c r="C92" t="s">
        <v>27</v>
      </c>
      <c r="D92" t="s">
        <v>1555</v>
      </c>
      <c r="E92">
        <v>0</v>
      </c>
      <c r="F92" t="s">
        <v>29</v>
      </c>
      <c r="G92" t="s">
        <v>27</v>
      </c>
      <c r="H92">
        <v>0</v>
      </c>
      <c r="I92">
        <v>0</v>
      </c>
      <c r="J92" t="s">
        <v>30</v>
      </c>
      <c r="K92">
        <v>202001</v>
      </c>
      <c r="L92">
        <v>1</v>
      </c>
      <c r="M92" t="s">
        <v>31</v>
      </c>
      <c r="N92" t="s">
        <v>32</v>
      </c>
      <c r="O92">
        <v>20</v>
      </c>
      <c r="P92" t="s">
        <v>56</v>
      </c>
      <c r="Q92" t="s">
        <v>68</v>
      </c>
      <c r="R92">
        <v>442000</v>
      </c>
      <c r="S92">
        <v>44200</v>
      </c>
      <c r="T92" t="s">
        <v>58</v>
      </c>
      <c r="U92" t="s">
        <v>36</v>
      </c>
      <c r="V92" t="s">
        <v>37</v>
      </c>
      <c r="W92" t="s">
        <v>38</v>
      </c>
      <c r="Y92">
        <v>110</v>
      </c>
      <c r="Z92">
        <v>16571781</v>
      </c>
      <c r="AA92">
        <v>202012</v>
      </c>
    </row>
    <row r="93" spans="1:27" x14ac:dyDescent="0.2">
      <c r="A93">
        <v>140</v>
      </c>
      <c r="B93" t="s">
        <v>1553</v>
      </c>
      <c r="C93" t="s">
        <v>27</v>
      </c>
      <c r="D93" t="s">
        <v>1555</v>
      </c>
      <c r="E93">
        <v>-70674.66</v>
      </c>
      <c r="F93" t="s">
        <v>29</v>
      </c>
      <c r="G93" t="s">
        <v>39</v>
      </c>
      <c r="H93">
        <v>1</v>
      </c>
      <c r="I93">
        <v>1</v>
      </c>
      <c r="J93" t="s">
        <v>30</v>
      </c>
      <c r="K93">
        <v>202001</v>
      </c>
      <c r="L93">
        <v>1</v>
      </c>
      <c r="M93" t="s">
        <v>31</v>
      </c>
      <c r="N93" t="s">
        <v>32</v>
      </c>
      <c r="O93">
        <v>20</v>
      </c>
      <c r="P93" t="s">
        <v>56</v>
      </c>
      <c r="Q93" t="s">
        <v>68</v>
      </c>
      <c r="R93">
        <v>442000</v>
      </c>
      <c r="S93">
        <v>44200</v>
      </c>
      <c r="T93" t="s">
        <v>58</v>
      </c>
      <c r="U93" t="s">
        <v>36</v>
      </c>
      <c r="V93" t="s">
        <v>37</v>
      </c>
      <c r="W93" t="s">
        <v>38</v>
      </c>
      <c r="Y93">
        <v>110</v>
      </c>
      <c r="Z93">
        <v>16571781</v>
      </c>
      <c r="AA93">
        <v>202012</v>
      </c>
    </row>
    <row r="94" spans="1:27" x14ac:dyDescent="0.2">
      <c r="A94">
        <v>140</v>
      </c>
      <c r="B94" t="s">
        <v>1553</v>
      </c>
      <c r="C94" t="s">
        <v>27</v>
      </c>
      <c r="D94" t="s">
        <v>2810</v>
      </c>
      <c r="E94">
        <v>0</v>
      </c>
      <c r="F94" t="s">
        <v>29</v>
      </c>
      <c r="G94" t="s">
        <v>27</v>
      </c>
      <c r="H94">
        <v>1</v>
      </c>
      <c r="I94">
        <v>1</v>
      </c>
      <c r="J94" t="s">
        <v>43</v>
      </c>
      <c r="K94">
        <v>202001</v>
      </c>
      <c r="L94">
        <v>1</v>
      </c>
      <c r="M94" t="s">
        <v>31</v>
      </c>
      <c r="N94" t="s">
        <v>32</v>
      </c>
      <c r="O94">
        <v>20</v>
      </c>
      <c r="P94" t="s">
        <v>56</v>
      </c>
      <c r="Q94" t="s">
        <v>68</v>
      </c>
      <c r="R94">
        <v>442000</v>
      </c>
      <c r="S94">
        <v>44200</v>
      </c>
      <c r="T94" t="s">
        <v>58</v>
      </c>
      <c r="U94" t="s">
        <v>36</v>
      </c>
      <c r="V94" t="s">
        <v>37</v>
      </c>
      <c r="W94" t="s">
        <v>38</v>
      </c>
      <c r="Y94">
        <v>110</v>
      </c>
      <c r="Z94">
        <v>26541775</v>
      </c>
      <c r="AA94">
        <v>202012</v>
      </c>
    </row>
    <row r="95" spans="1:27" x14ac:dyDescent="0.2">
      <c r="A95">
        <v>140</v>
      </c>
      <c r="B95" t="s">
        <v>1553</v>
      </c>
      <c r="C95" t="s">
        <v>27</v>
      </c>
      <c r="D95" t="s">
        <v>2810</v>
      </c>
      <c r="E95">
        <v>0</v>
      </c>
      <c r="F95" t="s">
        <v>29</v>
      </c>
      <c r="G95" t="s">
        <v>39</v>
      </c>
      <c r="H95">
        <v>0</v>
      </c>
      <c r="I95">
        <v>0</v>
      </c>
      <c r="J95" t="s">
        <v>43</v>
      </c>
      <c r="K95">
        <v>202001</v>
      </c>
      <c r="L95">
        <v>1</v>
      </c>
      <c r="M95" t="s">
        <v>31</v>
      </c>
      <c r="N95" t="s">
        <v>32</v>
      </c>
      <c r="O95">
        <v>20</v>
      </c>
      <c r="P95" t="s">
        <v>56</v>
      </c>
      <c r="Q95" t="s">
        <v>68</v>
      </c>
      <c r="R95">
        <v>442000</v>
      </c>
      <c r="S95">
        <v>44200</v>
      </c>
      <c r="T95" t="s">
        <v>58</v>
      </c>
      <c r="U95" t="s">
        <v>36</v>
      </c>
      <c r="V95" t="s">
        <v>37</v>
      </c>
      <c r="W95" t="s">
        <v>38</v>
      </c>
      <c r="Y95">
        <v>110</v>
      </c>
      <c r="Z95">
        <v>26541775</v>
      </c>
      <c r="AA95">
        <v>202012</v>
      </c>
    </row>
    <row r="96" spans="1:27" x14ac:dyDescent="0.2">
      <c r="A96">
        <v>140</v>
      </c>
      <c r="B96" t="s">
        <v>1553</v>
      </c>
      <c r="C96" t="s">
        <v>27</v>
      </c>
      <c r="D96" t="s">
        <v>2811</v>
      </c>
      <c r="E96">
        <v>0</v>
      </c>
      <c r="F96" t="s">
        <v>29</v>
      </c>
      <c r="G96" t="s">
        <v>27</v>
      </c>
      <c r="H96">
        <v>1</v>
      </c>
      <c r="I96">
        <v>1</v>
      </c>
      <c r="J96" t="s">
        <v>43</v>
      </c>
      <c r="K96">
        <v>202001</v>
      </c>
      <c r="L96">
        <v>1</v>
      </c>
      <c r="M96" t="s">
        <v>31</v>
      </c>
      <c r="N96" t="s">
        <v>32</v>
      </c>
      <c r="O96">
        <v>20</v>
      </c>
      <c r="P96" t="s">
        <v>56</v>
      </c>
      <c r="Q96" t="s">
        <v>68</v>
      </c>
      <c r="R96">
        <v>442000</v>
      </c>
      <c r="S96">
        <v>44200</v>
      </c>
      <c r="T96" t="s">
        <v>58</v>
      </c>
      <c r="U96" t="s">
        <v>36</v>
      </c>
      <c r="V96" t="s">
        <v>37</v>
      </c>
      <c r="W96" t="s">
        <v>38</v>
      </c>
      <c r="Y96">
        <v>110</v>
      </c>
      <c r="Z96">
        <v>232978</v>
      </c>
      <c r="AA96">
        <v>202012</v>
      </c>
    </row>
    <row r="97" spans="1:27" x14ac:dyDescent="0.2">
      <c r="A97">
        <v>140</v>
      </c>
      <c r="B97" t="s">
        <v>1553</v>
      </c>
      <c r="C97" t="s">
        <v>27</v>
      </c>
      <c r="D97" t="s">
        <v>2811</v>
      </c>
      <c r="E97">
        <v>0</v>
      </c>
      <c r="F97" t="s">
        <v>29</v>
      </c>
      <c r="G97" t="s">
        <v>39</v>
      </c>
      <c r="H97">
        <v>0</v>
      </c>
      <c r="I97">
        <v>0</v>
      </c>
      <c r="J97" t="s">
        <v>43</v>
      </c>
      <c r="K97">
        <v>202001</v>
      </c>
      <c r="L97">
        <v>1</v>
      </c>
      <c r="M97" t="s">
        <v>31</v>
      </c>
      <c r="N97" t="s">
        <v>32</v>
      </c>
      <c r="O97">
        <v>20</v>
      </c>
      <c r="P97" t="s">
        <v>56</v>
      </c>
      <c r="Q97" t="s">
        <v>68</v>
      </c>
      <c r="R97">
        <v>442000</v>
      </c>
      <c r="S97">
        <v>44200</v>
      </c>
      <c r="T97" t="s">
        <v>58</v>
      </c>
      <c r="U97" t="s">
        <v>36</v>
      </c>
      <c r="V97" t="s">
        <v>37</v>
      </c>
      <c r="W97" t="s">
        <v>38</v>
      </c>
      <c r="Y97">
        <v>110</v>
      </c>
      <c r="Z97">
        <v>232978</v>
      </c>
      <c r="AA97">
        <v>202012</v>
      </c>
    </row>
    <row r="98" spans="1:27" x14ac:dyDescent="0.2">
      <c r="A98">
        <v>140</v>
      </c>
      <c r="B98" t="s">
        <v>1553</v>
      </c>
      <c r="C98" t="s">
        <v>27</v>
      </c>
      <c r="D98" t="s">
        <v>76</v>
      </c>
      <c r="E98">
        <v>-5479.06</v>
      </c>
      <c r="F98" t="s">
        <v>29</v>
      </c>
      <c r="G98" t="s">
        <v>27</v>
      </c>
      <c r="H98">
        <v>1</v>
      </c>
      <c r="I98">
        <v>1</v>
      </c>
      <c r="J98" t="s">
        <v>43</v>
      </c>
      <c r="K98">
        <v>202001</v>
      </c>
      <c r="L98">
        <v>1</v>
      </c>
      <c r="M98" t="s">
        <v>31</v>
      </c>
      <c r="N98" t="s">
        <v>32</v>
      </c>
      <c r="O98">
        <v>20</v>
      </c>
      <c r="P98" t="s">
        <v>56</v>
      </c>
      <c r="Q98" t="s">
        <v>68</v>
      </c>
      <c r="R98">
        <v>442000</v>
      </c>
      <c r="S98">
        <v>44200</v>
      </c>
      <c r="T98" t="s">
        <v>58</v>
      </c>
      <c r="U98" t="s">
        <v>36</v>
      </c>
      <c r="V98" t="s">
        <v>37</v>
      </c>
      <c r="W98" t="s">
        <v>38</v>
      </c>
      <c r="Y98">
        <v>110</v>
      </c>
      <c r="Z98">
        <v>232983</v>
      </c>
      <c r="AA98">
        <v>202012</v>
      </c>
    </row>
    <row r="99" spans="1:27" x14ac:dyDescent="0.2">
      <c r="A99">
        <v>140</v>
      </c>
      <c r="B99" t="s">
        <v>1553</v>
      </c>
      <c r="C99" t="s">
        <v>27</v>
      </c>
      <c r="D99" t="s">
        <v>76</v>
      </c>
      <c r="E99">
        <v>0</v>
      </c>
      <c r="F99" t="s">
        <v>29</v>
      </c>
      <c r="G99" t="s">
        <v>39</v>
      </c>
      <c r="H99">
        <v>0</v>
      </c>
      <c r="I99">
        <v>0</v>
      </c>
      <c r="J99" t="s">
        <v>43</v>
      </c>
      <c r="K99">
        <v>202001</v>
      </c>
      <c r="L99">
        <v>1</v>
      </c>
      <c r="M99" t="s">
        <v>31</v>
      </c>
      <c r="N99" t="s">
        <v>32</v>
      </c>
      <c r="O99">
        <v>20</v>
      </c>
      <c r="P99" t="s">
        <v>56</v>
      </c>
      <c r="Q99" t="s">
        <v>68</v>
      </c>
      <c r="R99">
        <v>442000</v>
      </c>
      <c r="S99">
        <v>44200</v>
      </c>
      <c r="T99" t="s">
        <v>58</v>
      </c>
      <c r="U99" t="s">
        <v>36</v>
      </c>
      <c r="V99" t="s">
        <v>37</v>
      </c>
      <c r="W99" t="s">
        <v>38</v>
      </c>
      <c r="Y99">
        <v>110</v>
      </c>
      <c r="Z99">
        <v>232983</v>
      </c>
      <c r="AA99">
        <v>202012</v>
      </c>
    </row>
    <row r="100" spans="1:27" x14ac:dyDescent="0.2">
      <c r="A100">
        <v>140</v>
      </c>
      <c r="B100" t="s">
        <v>1553</v>
      </c>
      <c r="C100" t="s">
        <v>27</v>
      </c>
      <c r="D100" t="s">
        <v>2812</v>
      </c>
      <c r="E100">
        <v>0</v>
      </c>
      <c r="F100" t="s">
        <v>29</v>
      </c>
      <c r="G100" t="s">
        <v>27</v>
      </c>
      <c r="H100">
        <v>0</v>
      </c>
      <c r="I100">
        <v>0</v>
      </c>
      <c r="J100" t="s">
        <v>30</v>
      </c>
      <c r="K100">
        <v>202001</v>
      </c>
      <c r="L100">
        <v>1</v>
      </c>
      <c r="M100" t="s">
        <v>31</v>
      </c>
      <c r="N100" t="s">
        <v>32</v>
      </c>
      <c r="O100">
        <v>25</v>
      </c>
      <c r="P100" t="s">
        <v>80</v>
      </c>
      <c r="Q100" t="s">
        <v>2813</v>
      </c>
      <c r="R100">
        <v>442000</v>
      </c>
      <c r="S100">
        <v>44200</v>
      </c>
      <c r="T100" t="s">
        <v>58</v>
      </c>
      <c r="U100" t="s">
        <v>36</v>
      </c>
      <c r="V100" t="s">
        <v>37</v>
      </c>
      <c r="W100" t="s">
        <v>38</v>
      </c>
      <c r="Y100">
        <v>110</v>
      </c>
      <c r="Z100">
        <v>223763</v>
      </c>
      <c r="AA100">
        <v>202012</v>
      </c>
    </row>
    <row r="101" spans="1:27" x14ac:dyDescent="0.2">
      <c r="A101">
        <v>140</v>
      </c>
      <c r="B101" t="s">
        <v>1553</v>
      </c>
      <c r="C101" t="s">
        <v>27</v>
      </c>
      <c r="D101" t="s">
        <v>2812</v>
      </c>
      <c r="E101">
        <v>0</v>
      </c>
      <c r="F101" t="s">
        <v>29</v>
      </c>
      <c r="G101" t="s">
        <v>39</v>
      </c>
      <c r="H101">
        <v>1</v>
      </c>
      <c r="I101">
        <v>1</v>
      </c>
      <c r="J101" t="s">
        <v>30</v>
      </c>
      <c r="K101">
        <v>202001</v>
      </c>
      <c r="L101">
        <v>1</v>
      </c>
      <c r="M101" t="s">
        <v>31</v>
      </c>
      <c r="N101" t="s">
        <v>32</v>
      </c>
      <c r="O101">
        <v>25</v>
      </c>
      <c r="P101" t="s">
        <v>80</v>
      </c>
      <c r="Q101" t="s">
        <v>2813</v>
      </c>
      <c r="R101">
        <v>442000</v>
      </c>
      <c r="S101">
        <v>44200</v>
      </c>
      <c r="T101" t="s">
        <v>58</v>
      </c>
      <c r="U101" t="s">
        <v>36</v>
      </c>
      <c r="V101" t="s">
        <v>37</v>
      </c>
      <c r="W101" t="s">
        <v>38</v>
      </c>
      <c r="Y101">
        <v>110</v>
      </c>
      <c r="Z101">
        <v>223763</v>
      </c>
      <c r="AA101">
        <v>202012</v>
      </c>
    </row>
    <row r="102" spans="1:27" x14ac:dyDescent="0.2">
      <c r="A102">
        <v>140</v>
      </c>
      <c r="B102" t="s">
        <v>1553</v>
      </c>
      <c r="C102" t="s">
        <v>27</v>
      </c>
      <c r="D102" t="s">
        <v>2814</v>
      </c>
      <c r="E102">
        <v>0</v>
      </c>
      <c r="F102" t="s">
        <v>29</v>
      </c>
      <c r="G102" t="s">
        <v>27</v>
      </c>
      <c r="H102">
        <v>0</v>
      </c>
      <c r="I102">
        <v>0</v>
      </c>
      <c r="J102" t="s">
        <v>30</v>
      </c>
      <c r="K102">
        <v>202001</v>
      </c>
      <c r="L102">
        <v>1</v>
      </c>
      <c r="M102" t="s">
        <v>31</v>
      </c>
      <c r="N102" t="s">
        <v>32</v>
      </c>
      <c r="O102">
        <v>25</v>
      </c>
      <c r="P102" t="s">
        <v>80</v>
      </c>
      <c r="Q102" t="s">
        <v>2813</v>
      </c>
      <c r="R102">
        <v>442000</v>
      </c>
      <c r="S102">
        <v>44200</v>
      </c>
      <c r="T102" t="s">
        <v>58</v>
      </c>
      <c r="U102" t="s">
        <v>36</v>
      </c>
      <c r="V102" t="s">
        <v>37</v>
      </c>
      <c r="W102" t="s">
        <v>38</v>
      </c>
      <c r="Y102">
        <v>110</v>
      </c>
      <c r="Z102">
        <v>232891</v>
      </c>
      <c r="AA102">
        <v>202012</v>
      </c>
    </row>
    <row r="103" spans="1:27" x14ac:dyDescent="0.2">
      <c r="A103">
        <v>140</v>
      </c>
      <c r="B103" t="s">
        <v>1553</v>
      </c>
      <c r="C103" t="s">
        <v>27</v>
      </c>
      <c r="D103" t="s">
        <v>2814</v>
      </c>
      <c r="E103">
        <v>0</v>
      </c>
      <c r="F103" t="s">
        <v>29</v>
      </c>
      <c r="G103" t="s">
        <v>39</v>
      </c>
      <c r="H103">
        <v>1</v>
      </c>
      <c r="I103">
        <v>1</v>
      </c>
      <c r="J103" t="s">
        <v>30</v>
      </c>
      <c r="K103">
        <v>202001</v>
      </c>
      <c r="L103">
        <v>1</v>
      </c>
      <c r="M103" t="s">
        <v>31</v>
      </c>
      <c r="N103" t="s">
        <v>32</v>
      </c>
      <c r="O103">
        <v>25</v>
      </c>
      <c r="P103" t="s">
        <v>80</v>
      </c>
      <c r="Q103" t="s">
        <v>2813</v>
      </c>
      <c r="R103">
        <v>442000</v>
      </c>
      <c r="S103">
        <v>44200</v>
      </c>
      <c r="T103" t="s">
        <v>58</v>
      </c>
      <c r="U103" t="s">
        <v>36</v>
      </c>
      <c r="V103" t="s">
        <v>37</v>
      </c>
      <c r="W103" t="s">
        <v>38</v>
      </c>
      <c r="Y103">
        <v>110</v>
      </c>
      <c r="Z103">
        <v>232891</v>
      </c>
      <c r="AA103">
        <v>202012</v>
      </c>
    </row>
    <row r="104" spans="1:27" x14ac:dyDescent="0.2">
      <c r="A104">
        <v>140</v>
      </c>
      <c r="B104" t="s">
        <v>1553</v>
      </c>
      <c r="C104" t="s">
        <v>27</v>
      </c>
      <c r="D104" t="s">
        <v>2815</v>
      </c>
      <c r="E104">
        <v>0</v>
      </c>
      <c r="F104" t="s">
        <v>29</v>
      </c>
      <c r="G104" t="s">
        <v>27</v>
      </c>
      <c r="H104">
        <v>0</v>
      </c>
      <c r="I104">
        <v>0</v>
      </c>
      <c r="J104" t="s">
        <v>30</v>
      </c>
      <c r="K104">
        <v>202001</v>
      </c>
      <c r="L104">
        <v>1</v>
      </c>
      <c r="M104" t="s">
        <v>31</v>
      </c>
      <c r="N104" t="s">
        <v>32</v>
      </c>
      <c r="O104">
        <v>25</v>
      </c>
      <c r="P104" t="s">
        <v>80</v>
      </c>
      <c r="Q104" t="s">
        <v>2813</v>
      </c>
      <c r="R104">
        <v>442000</v>
      </c>
      <c r="S104">
        <v>44200</v>
      </c>
      <c r="T104" t="s">
        <v>58</v>
      </c>
      <c r="U104" t="s">
        <v>36</v>
      </c>
      <c r="V104" t="s">
        <v>37</v>
      </c>
      <c r="W104" t="s">
        <v>38</v>
      </c>
      <c r="Y104">
        <v>110</v>
      </c>
      <c r="Z104">
        <v>232892</v>
      </c>
      <c r="AA104">
        <v>202012</v>
      </c>
    </row>
    <row r="105" spans="1:27" x14ac:dyDescent="0.2">
      <c r="A105">
        <v>140</v>
      </c>
      <c r="B105" t="s">
        <v>1553</v>
      </c>
      <c r="C105" t="s">
        <v>27</v>
      </c>
      <c r="D105" t="s">
        <v>2815</v>
      </c>
      <c r="E105">
        <v>0</v>
      </c>
      <c r="F105" t="s">
        <v>29</v>
      </c>
      <c r="G105" t="s">
        <v>39</v>
      </c>
      <c r="H105">
        <v>1</v>
      </c>
      <c r="I105">
        <v>1</v>
      </c>
      <c r="J105" t="s">
        <v>30</v>
      </c>
      <c r="K105">
        <v>202001</v>
      </c>
      <c r="L105">
        <v>1</v>
      </c>
      <c r="M105" t="s">
        <v>31</v>
      </c>
      <c r="N105" t="s">
        <v>32</v>
      </c>
      <c r="O105">
        <v>25</v>
      </c>
      <c r="P105" t="s">
        <v>80</v>
      </c>
      <c r="Q105" t="s">
        <v>2813</v>
      </c>
      <c r="R105">
        <v>442000</v>
      </c>
      <c r="S105">
        <v>44200</v>
      </c>
      <c r="T105" t="s">
        <v>58</v>
      </c>
      <c r="U105" t="s">
        <v>36</v>
      </c>
      <c r="V105" t="s">
        <v>37</v>
      </c>
      <c r="W105" t="s">
        <v>38</v>
      </c>
      <c r="Y105">
        <v>110</v>
      </c>
      <c r="Z105">
        <v>232892</v>
      </c>
      <c r="AA105">
        <v>202012</v>
      </c>
    </row>
    <row r="106" spans="1:27" x14ac:dyDescent="0.2">
      <c r="A106">
        <v>140</v>
      </c>
      <c r="B106" t="s">
        <v>1553</v>
      </c>
      <c r="C106" t="s">
        <v>27</v>
      </c>
      <c r="D106" t="s">
        <v>2816</v>
      </c>
      <c r="E106">
        <v>0</v>
      </c>
      <c r="F106" t="s">
        <v>29</v>
      </c>
      <c r="G106" t="s">
        <v>27</v>
      </c>
      <c r="H106">
        <v>0</v>
      </c>
      <c r="I106">
        <v>0</v>
      </c>
      <c r="J106" t="s">
        <v>30</v>
      </c>
      <c r="K106">
        <v>202001</v>
      </c>
      <c r="L106">
        <v>1</v>
      </c>
      <c r="M106" t="s">
        <v>31</v>
      </c>
      <c r="N106" t="s">
        <v>32</v>
      </c>
      <c r="O106">
        <v>25</v>
      </c>
      <c r="P106" t="s">
        <v>80</v>
      </c>
      <c r="Q106" t="s">
        <v>2813</v>
      </c>
      <c r="R106">
        <v>442000</v>
      </c>
      <c r="S106">
        <v>44200</v>
      </c>
      <c r="T106" t="s">
        <v>58</v>
      </c>
      <c r="U106" t="s">
        <v>36</v>
      </c>
      <c r="V106" t="s">
        <v>37</v>
      </c>
      <c r="W106" t="s">
        <v>38</v>
      </c>
      <c r="Y106">
        <v>110</v>
      </c>
      <c r="Z106">
        <v>232897</v>
      </c>
      <c r="AA106">
        <v>202012</v>
      </c>
    </row>
    <row r="107" spans="1:27" x14ac:dyDescent="0.2">
      <c r="A107">
        <v>140</v>
      </c>
      <c r="B107" t="s">
        <v>1553</v>
      </c>
      <c r="C107" t="s">
        <v>27</v>
      </c>
      <c r="D107" t="s">
        <v>2816</v>
      </c>
      <c r="E107">
        <v>0</v>
      </c>
      <c r="F107" t="s">
        <v>29</v>
      </c>
      <c r="G107" t="s">
        <v>39</v>
      </c>
      <c r="H107">
        <v>1</v>
      </c>
      <c r="I107">
        <v>1</v>
      </c>
      <c r="J107" t="s">
        <v>30</v>
      </c>
      <c r="K107">
        <v>202001</v>
      </c>
      <c r="L107">
        <v>1</v>
      </c>
      <c r="M107" t="s">
        <v>31</v>
      </c>
      <c r="N107" t="s">
        <v>32</v>
      </c>
      <c r="O107">
        <v>25</v>
      </c>
      <c r="P107" t="s">
        <v>80</v>
      </c>
      <c r="Q107" t="s">
        <v>2813</v>
      </c>
      <c r="R107">
        <v>442000</v>
      </c>
      <c r="S107">
        <v>44200</v>
      </c>
      <c r="T107" t="s">
        <v>58</v>
      </c>
      <c r="U107" t="s">
        <v>36</v>
      </c>
      <c r="V107" t="s">
        <v>37</v>
      </c>
      <c r="W107" t="s">
        <v>38</v>
      </c>
      <c r="Y107">
        <v>110</v>
      </c>
      <c r="Z107">
        <v>232897</v>
      </c>
      <c r="AA107">
        <v>202012</v>
      </c>
    </row>
    <row r="108" spans="1:27" x14ac:dyDescent="0.2">
      <c r="A108">
        <v>140</v>
      </c>
      <c r="B108" t="s">
        <v>1553</v>
      </c>
      <c r="C108" t="s">
        <v>27</v>
      </c>
      <c r="D108" t="s">
        <v>2817</v>
      </c>
      <c r="E108">
        <v>0</v>
      </c>
      <c r="F108" t="s">
        <v>29</v>
      </c>
      <c r="G108" t="s">
        <v>27</v>
      </c>
      <c r="H108">
        <v>0</v>
      </c>
      <c r="I108">
        <v>0</v>
      </c>
      <c r="J108" t="s">
        <v>30</v>
      </c>
      <c r="K108">
        <v>202001</v>
      </c>
      <c r="L108">
        <v>1</v>
      </c>
      <c r="M108" t="s">
        <v>31</v>
      </c>
      <c r="N108" t="s">
        <v>32</v>
      </c>
      <c r="O108">
        <v>25</v>
      </c>
      <c r="P108" t="s">
        <v>80</v>
      </c>
      <c r="Q108" t="s">
        <v>2813</v>
      </c>
      <c r="R108">
        <v>442000</v>
      </c>
      <c r="S108">
        <v>44200</v>
      </c>
      <c r="T108" t="s">
        <v>58</v>
      </c>
      <c r="U108" t="s">
        <v>36</v>
      </c>
      <c r="V108" t="s">
        <v>37</v>
      </c>
      <c r="W108" t="s">
        <v>38</v>
      </c>
      <c r="Y108">
        <v>110</v>
      </c>
      <c r="Z108">
        <v>232898</v>
      </c>
      <c r="AA108">
        <v>202012</v>
      </c>
    </row>
    <row r="109" spans="1:27" x14ac:dyDescent="0.2">
      <c r="A109">
        <v>140</v>
      </c>
      <c r="B109" t="s">
        <v>1553</v>
      </c>
      <c r="C109" t="s">
        <v>27</v>
      </c>
      <c r="D109" t="s">
        <v>2817</v>
      </c>
      <c r="E109">
        <v>0</v>
      </c>
      <c r="F109" t="s">
        <v>29</v>
      </c>
      <c r="G109" t="s">
        <v>39</v>
      </c>
      <c r="H109">
        <v>1</v>
      </c>
      <c r="I109">
        <v>1</v>
      </c>
      <c r="J109" t="s">
        <v>30</v>
      </c>
      <c r="K109">
        <v>202001</v>
      </c>
      <c r="L109">
        <v>1</v>
      </c>
      <c r="M109" t="s">
        <v>31</v>
      </c>
      <c r="N109" t="s">
        <v>32</v>
      </c>
      <c r="O109">
        <v>25</v>
      </c>
      <c r="P109" t="s">
        <v>80</v>
      </c>
      <c r="Q109" t="s">
        <v>2813</v>
      </c>
      <c r="R109">
        <v>442000</v>
      </c>
      <c r="S109">
        <v>44200</v>
      </c>
      <c r="T109" t="s">
        <v>58</v>
      </c>
      <c r="U109" t="s">
        <v>36</v>
      </c>
      <c r="V109" t="s">
        <v>37</v>
      </c>
      <c r="W109" t="s">
        <v>38</v>
      </c>
      <c r="Y109">
        <v>110</v>
      </c>
      <c r="Z109">
        <v>232898</v>
      </c>
      <c r="AA109">
        <v>202012</v>
      </c>
    </row>
    <row r="110" spans="1:27" x14ac:dyDescent="0.2">
      <c r="A110">
        <v>140</v>
      </c>
      <c r="B110" t="s">
        <v>1553</v>
      </c>
      <c r="C110" t="s">
        <v>27</v>
      </c>
      <c r="D110" t="s">
        <v>2818</v>
      </c>
      <c r="E110">
        <v>0</v>
      </c>
      <c r="F110" t="s">
        <v>29</v>
      </c>
      <c r="G110" t="s">
        <v>27</v>
      </c>
      <c r="H110">
        <v>0</v>
      </c>
      <c r="I110">
        <v>0</v>
      </c>
      <c r="J110" t="s">
        <v>30</v>
      </c>
      <c r="K110">
        <v>202001</v>
      </c>
      <c r="L110">
        <v>1</v>
      </c>
      <c r="M110" t="s">
        <v>31</v>
      </c>
      <c r="N110" t="s">
        <v>32</v>
      </c>
      <c r="O110">
        <v>25</v>
      </c>
      <c r="P110" t="s">
        <v>80</v>
      </c>
      <c r="Q110" t="s">
        <v>2813</v>
      </c>
      <c r="R110">
        <v>442000</v>
      </c>
      <c r="S110">
        <v>44200</v>
      </c>
      <c r="T110" t="s">
        <v>58</v>
      </c>
      <c r="U110" t="s">
        <v>36</v>
      </c>
      <c r="V110" t="s">
        <v>37</v>
      </c>
      <c r="W110" t="s">
        <v>38</v>
      </c>
      <c r="Y110">
        <v>110</v>
      </c>
      <c r="Z110">
        <v>232903</v>
      </c>
      <c r="AA110">
        <v>202012</v>
      </c>
    </row>
    <row r="111" spans="1:27" x14ac:dyDescent="0.2">
      <c r="A111">
        <v>140</v>
      </c>
      <c r="B111" t="s">
        <v>1553</v>
      </c>
      <c r="C111" t="s">
        <v>27</v>
      </c>
      <c r="D111" t="s">
        <v>2818</v>
      </c>
      <c r="E111">
        <v>0</v>
      </c>
      <c r="F111" t="s">
        <v>29</v>
      </c>
      <c r="G111" t="s">
        <v>39</v>
      </c>
      <c r="H111">
        <v>1</v>
      </c>
      <c r="I111">
        <v>1</v>
      </c>
      <c r="J111" t="s">
        <v>30</v>
      </c>
      <c r="K111">
        <v>202001</v>
      </c>
      <c r="L111">
        <v>1</v>
      </c>
      <c r="M111" t="s">
        <v>31</v>
      </c>
      <c r="N111" t="s">
        <v>32</v>
      </c>
      <c r="O111">
        <v>25</v>
      </c>
      <c r="P111" t="s">
        <v>80</v>
      </c>
      <c r="Q111" t="s">
        <v>2813</v>
      </c>
      <c r="R111">
        <v>442000</v>
      </c>
      <c r="S111">
        <v>44200</v>
      </c>
      <c r="T111" t="s">
        <v>58</v>
      </c>
      <c r="U111" t="s">
        <v>36</v>
      </c>
      <c r="V111" t="s">
        <v>37</v>
      </c>
      <c r="W111" t="s">
        <v>38</v>
      </c>
      <c r="Y111">
        <v>110</v>
      </c>
      <c r="Z111">
        <v>232903</v>
      </c>
      <c r="AA111">
        <v>202012</v>
      </c>
    </row>
    <row r="112" spans="1:27" x14ac:dyDescent="0.2">
      <c r="A112">
        <v>140</v>
      </c>
      <c r="B112" t="s">
        <v>1553</v>
      </c>
      <c r="C112" t="s">
        <v>27</v>
      </c>
      <c r="D112" t="s">
        <v>2819</v>
      </c>
      <c r="E112">
        <v>0</v>
      </c>
      <c r="F112" t="s">
        <v>29</v>
      </c>
      <c r="G112" t="s">
        <v>27</v>
      </c>
      <c r="H112">
        <v>0</v>
      </c>
      <c r="I112">
        <v>0</v>
      </c>
      <c r="J112" t="s">
        <v>30</v>
      </c>
      <c r="K112">
        <v>202001</v>
      </c>
      <c r="L112">
        <v>1</v>
      </c>
      <c r="M112" t="s">
        <v>31</v>
      </c>
      <c r="N112" t="s">
        <v>32</v>
      </c>
      <c r="O112">
        <v>25</v>
      </c>
      <c r="P112" t="s">
        <v>80</v>
      </c>
      <c r="Q112" t="s">
        <v>2813</v>
      </c>
      <c r="R112">
        <v>442000</v>
      </c>
      <c r="S112">
        <v>44200</v>
      </c>
      <c r="T112" t="s">
        <v>58</v>
      </c>
      <c r="U112" t="s">
        <v>36</v>
      </c>
      <c r="V112" t="s">
        <v>37</v>
      </c>
      <c r="W112" t="s">
        <v>38</v>
      </c>
      <c r="Y112">
        <v>110</v>
      </c>
      <c r="Z112">
        <v>232904</v>
      </c>
      <c r="AA112">
        <v>202012</v>
      </c>
    </row>
    <row r="113" spans="1:27" x14ac:dyDescent="0.2">
      <c r="A113">
        <v>140</v>
      </c>
      <c r="B113" t="s">
        <v>1553</v>
      </c>
      <c r="C113" t="s">
        <v>27</v>
      </c>
      <c r="D113" t="s">
        <v>2819</v>
      </c>
      <c r="E113">
        <v>0</v>
      </c>
      <c r="F113" t="s">
        <v>29</v>
      </c>
      <c r="G113" t="s">
        <v>39</v>
      </c>
      <c r="H113">
        <v>1</v>
      </c>
      <c r="I113">
        <v>1</v>
      </c>
      <c r="J113" t="s">
        <v>30</v>
      </c>
      <c r="K113">
        <v>202001</v>
      </c>
      <c r="L113">
        <v>1</v>
      </c>
      <c r="M113" t="s">
        <v>31</v>
      </c>
      <c r="N113" t="s">
        <v>32</v>
      </c>
      <c r="O113">
        <v>25</v>
      </c>
      <c r="P113" t="s">
        <v>80</v>
      </c>
      <c r="Q113" t="s">
        <v>2813</v>
      </c>
      <c r="R113">
        <v>442000</v>
      </c>
      <c r="S113">
        <v>44200</v>
      </c>
      <c r="T113" t="s">
        <v>58</v>
      </c>
      <c r="U113" t="s">
        <v>36</v>
      </c>
      <c r="V113" t="s">
        <v>37</v>
      </c>
      <c r="W113" t="s">
        <v>38</v>
      </c>
      <c r="Y113">
        <v>110</v>
      </c>
      <c r="Z113">
        <v>232904</v>
      </c>
      <c r="AA113">
        <v>202012</v>
      </c>
    </row>
    <row r="114" spans="1:27" x14ac:dyDescent="0.2">
      <c r="A114">
        <v>140</v>
      </c>
      <c r="B114" t="s">
        <v>1553</v>
      </c>
      <c r="C114" t="s">
        <v>27</v>
      </c>
      <c r="D114" t="s">
        <v>2820</v>
      </c>
      <c r="E114">
        <v>0</v>
      </c>
      <c r="F114" t="s">
        <v>29</v>
      </c>
      <c r="G114" t="s">
        <v>27</v>
      </c>
      <c r="H114">
        <v>0</v>
      </c>
      <c r="I114">
        <v>0</v>
      </c>
      <c r="J114" t="s">
        <v>30</v>
      </c>
      <c r="K114">
        <v>202001</v>
      </c>
      <c r="L114">
        <v>1</v>
      </c>
      <c r="M114" t="s">
        <v>31</v>
      </c>
      <c r="N114" t="s">
        <v>32</v>
      </c>
      <c r="O114">
        <v>25</v>
      </c>
      <c r="P114" t="s">
        <v>80</v>
      </c>
      <c r="Q114" t="s">
        <v>2813</v>
      </c>
      <c r="R114">
        <v>442000</v>
      </c>
      <c r="S114">
        <v>44200</v>
      </c>
      <c r="T114" t="s">
        <v>58</v>
      </c>
      <c r="U114" t="s">
        <v>36</v>
      </c>
      <c r="V114" t="s">
        <v>37</v>
      </c>
      <c r="W114" t="s">
        <v>38</v>
      </c>
      <c r="Y114">
        <v>110</v>
      </c>
      <c r="Z114">
        <v>232909</v>
      </c>
      <c r="AA114">
        <v>202012</v>
      </c>
    </row>
    <row r="115" spans="1:27" x14ac:dyDescent="0.2">
      <c r="A115">
        <v>140</v>
      </c>
      <c r="B115" t="s">
        <v>1553</v>
      </c>
      <c r="C115" t="s">
        <v>27</v>
      </c>
      <c r="D115" t="s">
        <v>2820</v>
      </c>
      <c r="E115">
        <v>0</v>
      </c>
      <c r="F115" t="s">
        <v>29</v>
      </c>
      <c r="G115" t="s">
        <v>39</v>
      </c>
      <c r="H115">
        <v>1</v>
      </c>
      <c r="I115">
        <v>1</v>
      </c>
      <c r="J115" t="s">
        <v>30</v>
      </c>
      <c r="K115">
        <v>202001</v>
      </c>
      <c r="L115">
        <v>1</v>
      </c>
      <c r="M115" t="s">
        <v>31</v>
      </c>
      <c r="N115" t="s">
        <v>32</v>
      </c>
      <c r="O115">
        <v>25</v>
      </c>
      <c r="P115" t="s">
        <v>80</v>
      </c>
      <c r="Q115" t="s">
        <v>2813</v>
      </c>
      <c r="R115">
        <v>442000</v>
      </c>
      <c r="S115">
        <v>44200</v>
      </c>
      <c r="T115" t="s">
        <v>58</v>
      </c>
      <c r="U115" t="s">
        <v>36</v>
      </c>
      <c r="V115" t="s">
        <v>37</v>
      </c>
      <c r="W115" t="s">
        <v>38</v>
      </c>
      <c r="Y115">
        <v>110</v>
      </c>
      <c r="Z115">
        <v>232909</v>
      </c>
      <c r="AA115">
        <v>202012</v>
      </c>
    </row>
    <row r="116" spans="1:27" x14ac:dyDescent="0.2">
      <c r="A116">
        <v>140</v>
      </c>
      <c r="B116" t="s">
        <v>1553</v>
      </c>
      <c r="C116" t="s">
        <v>27</v>
      </c>
      <c r="D116" t="s">
        <v>2821</v>
      </c>
      <c r="E116">
        <v>0</v>
      </c>
      <c r="F116" t="s">
        <v>29</v>
      </c>
      <c r="G116" t="s">
        <v>27</v>
      </c>
      <c r="H116">
        <v>0</v>
      </c>
      <c r="I116">
        <v>0</v>
      </c>
      <c r="J116" t="s">
        <v>30</v>
      </c>
      <c r="K116">
        <v>202001</v>
      </c>
      <c r="L116">
        <v>1</v>
      </c>
      <c r="M116" t="s">
        <v>31</v>
      </c>
      <c r="N116" t="s">
        <v>32</v>
      </c>
      <c r="O116">
        <v>25</v>
      </c>
      <c r="P116" t="s">
        <v>80</v>
      </c>
      <c r="Q116" t="s">
        <v>2813</v>
      </c>
      <c r="R116">
        <v>442000</v>
      </c>
      <c r="S116">
        <v>44200</v>
      </c>
      <c r="T116" t="s">
        <v>58</v>
      </c>
      <c r="U116" t="s">
        <v>36</v>
      </c>
      <c r="V116" t="s">
        <v>37</v>
      </c>
      <c r="W116" t="s">
        <v>38</v>
      </c>
      <c r="Y116">
        <v>110</v>
      </c>
      <c r="Z116">
        <v>232910</v>
      </c>
      <c r="AA116">
        <v>202012</v>
      </c>
    </row>
    <row r="117" spans="1:27" x14ac:dyDescent="0.2">
      <c r="A117">
        <v>140</v>
      </c>
      <c r="B117" t="s">
        <v>1553</v>
      </c>
      <c r="C117" t="s">
        <v>27</v>
      </c>
      <c r="D117" t="s">
        <v>2821</v>
      </c>
      <c r="E117">
        <v>0</v>
      </c>
      <c r="F117" t="s">
        <v>29</v>
      </c>
      <c r="G117" t="s">
        <v>39</v>
      </c>
      <c r="H117">
        <v>1</v>
      </c>
      <c r="I117">
        <v>1</v>
      </c>
      <c r="J117" t="s">
        <v>30</v>
      </c>
      <c r="K117">
        <v>202001</v>
      </c>
      <c r="L117">
        <v>1</v>
      </c>
      <c r="M117" t="s">
        <v>31</v>
      </c>
      <c r="N117" t="s">
        <v>32</v>
      </c>
      <c r="O117">
        <v>25</v>
      </c>
      <c r="P117" t="s">
        <v>80</v>
      </c>
      <c r="Q117" t="s">
        <v>2813</v>
      </c>
      <c r="R117">
        <v>442000</v>
      </c>
      <c r="S117">
        <v>44200</v>
      </c>
      <c r="T117" t="s">
        <v>58</v>
      </c>
      <c r="U117" t="s">
        <v>36</v>
      </c>
      <c r="V117" t="s">
        <v>37</v>
      </c>
      <c r="W117" t="s">
        <v>38</v>
      </c>
      <c r="Y117">
        <v>110</v>
      </c>
      <c r="Z117">
        <v>232910</v>
      </c>
      <c r="AA117">
        <v>202012</v>
      </c>
    </row>
    <row r="118" spans="1:27" x14ac:dyDescent="0.2">
      <c r="A118">
        <v>140</v>
      </c>
      <c r="B118" t="s">
        <v>1553</v>
      </c>
      <c r="C118" t="s">
        <v>27</v>
      </c>
      <c r="D118" t="s">
        <v>2822</v>
      </c>
      <c r="E118">
        <v>0</v>
      </c>
      <c r="F118" t="s">
        <v>29</v>
      </c>
      <c r="G118" t="s">
        <v>27</v>
      </c>
      <c r="H118">
        <v>0</v>
      </c>
      <c r="I118">
        <v>0</v>
      </c>
      <c r="J118" t="s">
        <v>30</v>
      </c>
      <c r="K118">
        <v>202001</v>
      </c>
      <c r="L118">
        <v>1</v>
      </c>
      <c r="M118" t="s">
        <v>31</v>
      </c>
      <c r="N118" t="s">
        <v>32</v>
      </c>
      <c r="O118">
        <v>25</v>
      </c>
      <c r="P118" t="s">
        <v>80</v>
      </c>
      <c r="Q118" t="s">
        <v>2813</v>
      </c>
      <c r="R118">
        <v>442000</v>
      </c>
      <c r="S118">
        <v>44200</v>
      </c>
      <c r="T118" t="s">
        <v>58</v>
      </c>
      <c r="U118" t="s">
        <v>36</v>
      </c>
      <c r="V118" t="s">
        <v>37</v>
      </c>
      <c r="W118" t="s">
        <v>38</v>
      </c>
      <c r="Y118">
        <v>110</v>
      </c>
      <c r="Z118">
        <v>232915</v>
      </c>
      <c r="AA118">
        <v>202012</v>
      </c>
    </row>
    <row r="119" spans="1:27" x14ac:dyDescent="0.2">
      <c r="A119">
        <v>140</v>
      </c>
      <c r="B119" t="s">
        <v>1553</v>
      </c>
      <c r="C119" t="s">
        <v>27</v>
      </c>
      <c r="D119" t="s">
        <v>2822</v>
      </c>
      <c r="E119">
        <v>0</v>
      </c>
      <c r="F119" t="s">
        <v>29</v>
      </c>
      <c r="G119" t="s">
        <v>39</v>
      </c>
      <c r="H119">
        <v>1</v>
      </c>
      <c r="I119">
        <v>1</v>
      </c>
      <c r="J119" t="s">
        <v>30</v>
      </c>
      <c r="K119">
        <v>202001</v>
      </c>
      <c r="L119">
        <v>1</v>
      </c>
      <c r="M119" t="s">
        <v>31</v>
      </c>
      <c r="N119" t="s">
        <v>32</v>
      </c>
      <c r="O119">
        <v>25</v>
      </c>
      <c r="P119" t="s">
        <v>80</v>
      </c>
      <c r="Q119" t="s">
        <v>2813</v>
      </c>
      <c r="R119">
        <v>442000</v>
      </c>
      <c r="S119">
        <v>44200</v>
      </c>
      <c r="T119" t="s">
        <v>58</v>
      </c>
      <c r="U119" t="s">
        <v>36</v>
      </c>
      <c r="V119" t="s">
        <v>37</v>
      </c>
      <c r="W119" t="s">
        <v>38</v>
      </c>
      <c r="Y119">
        <v>110</v>
      </c>
      <c r="Z119">
        <v>232915</v>
      </c>
      <c r="AA119">
        <v>202012</v>
      </c>
    </row>
    <row r="120" spans="1:27" x14ac:dyDescent="0.2">
      <c r="A120">
        <v>140</v>
      </c>
      <c r="B120" t="s">
        <v>1553</v>
      </c>
      <c r="C120" t="s">
        <v>27</v>
      </c>
      <c r="D120" t="s">
        <v>2823</v>
      </c>
      <c r="E120">
        <v>0</v>
      </c>
      <c r="F120" t="s">
        <v>29</v>
      </c>
      <c r="G120" t="s">
        <v>27</v>
      </c>
      <c r="H120">
        <v>0</v>
      </c>
      <c r="I120">
        <v>0</v>
      </c>
      <c r="J120" t="s">
        <v>30</v>
      </c>
      <c r="K120">
        <v>202001</v>
      </c>
      <c r="L120">
        <v>1</v>
      </c>
      <c r="M120" t="s">
        <v>31</v>
      </c>
      <c r="N120" t="s">
        <v>32</v>
      </c>
      <c r="O120">
        <v>25</v>
      </c>
      <c r="P120" t="s">
        <v>80</v>
      </c>
      <c r="Q120" t="s">
        <v>2813</v>
      </c>
      <c r="R120">
        <v>442000</v>
      </c>
      <c r="S120">
        <v>44200</v>
      </c>
      <c r="T120" t="s">
        <v>58</v>
      </c>
      <c r="U120" t="s">
        <v>36</v>
      </c>
      <c r="V120" t="s">
        <v>37</v>
      </c>
      <c r="W120" t="s">
        <v>38</v>
      </c>
      <c r="Y120">
        <v>110</v>
      </c>
      <c r="Z120">
        <v>232916</v>
      </c>
      <c r="AA120">
        <v>202012</v>
      </c>
    </row>
    <row r="121" spans="1:27" x14ac:dyDescent="0.2">
      <c r="A121">
        <v>140</v>
      </c>
      <c r="B121" t="s">
        <v>1553</v>
      </c>
      <c r="C121" t="s">
        <v>27</v>
      </c>
      <c r="D121" t="s">
        <v>2823</v>
      </c>
      <c r="E121">
        <v>0</v>
      </c>
      <c r="F121" t="s">
        <v>29</v>
      </c>
      <c r="G121" t="s">
        <v>39</v>
      </c>
      <c r="H121">
        <v>1</v>
      </c>
      <c r="I121">
        <v>1</v>
      </c>
      <c r="J121" t="s">
        <v>30</v>
      </c>
      <c r="K121">
        <v>202001</v>
      </c>
      <c r="L121">
        <v>1</v>
      </c>
      <c r="M121" t="s">
        <v>31</v>
      </c>
      <c r="N121" t="s">
        <v>32</v>
      </c>
      <c r="O121">
        <v>25</v>
      </c>
      <c r="P121" t="s">
        <v>80</v>
      </c>
      <c r="Q121" t="s">
        <v>2813</v>
      </c>
      <c r="R121">
        <v>442000</v>
      </c>
      <c r="S121">
        <v>44200</v>
      </c>
      <c r="T121" t="s">
        <v>58</v>
      </c>
      <c r="U121" t="s">
        <v>36</v>
      </c>
      <c r="V121" t="s">
        <v>37</v>
      </c>
      <c r="W121" t="s">
        <v>38</v>
      </c>
      <c r="Y121">
        <v>110</v>
      </c>
      <c r="Z121">
        <v>232916</v>
      </c>
      <c r="AA121">
        <v>202012</v>
      </c>
    </row>
    <row r="122" spans="1:27" x14ac:dyDescent="0.2">
      <c r="A122">
        <v>140</v>
      </c>
      <c r="B122" t="s">
        <v>1553</v>
      </c>
      <c r="C122" t="s">
        <v>27</v>
      </c>
      <c r="D122" t="s">
        <v>2824</v>
      </c>
      <c r="E122">
        <v>0</v>
      </c>
      <c r="F122" t="s">
        <v>29</v>
      </c>
      <c r="G122" t="s">
        <v>27</v>
      </c>
      <c r="H122">
        <v>0</v>
      </c>
      <c r="I122">
        <v>0</v>
      </c>
      <c r="J122" t="s">
        <v>30</v>
      </c>
      <c r="K122">
        <v>202001</v>
      </c>
      <c r="L122">
        <v>1</v>
      </c>
      <c r="M122" t="s">
        <v>31</v>
      </c>
      <c r="N122" t="s">
        <v>32</v>
      </c>
      <c r="O122">
        <v>25</v>
      </c>
      <c r="P122" t="s">
        <v>80</v>
      </c>
      <c r="Q122" t="s">
        <v>2813</v>
      </c>
      <c r="R122">
        <v>442000</v>
      </c>
      <c r="S122">
        <v>44200</v>
      </c>
      <c r="T122" t="s">
        <v>58</v>
      </c>
      <c r="U122" t="s">
        <v>36</v>
      </c>
      <c r="V122" t="s">
        <v>37</v>
      </c>
      <c r="W122" t="s">
        <v>38</v>
      </c>
      <c r="Y122">
        <v>110</v>
      </c>
      <c r="Z122">
        <v>232921</v>
      </c>
      <c r="AA122">
        <v>202012</v>
      </c>
    </row>
    <row r="123" spans="1:27" x14ac:dyDescent="0.2">
      <c r="A123">
        <v>140</v>
      </c>
      <c r="B123" t="s">
        <v>1553</v>
      </c>
      <c r="C123" t="s">
        <v>27</v>
      </c>
      <c r="D123" t="s">
        <v>2824</v>
      </c>
      <c r="E123">
        <v>0</v>
      </c>
      <c r="F123" t="s">
        <v>29</v>
      </c>
      <c r="G123" t="s">
        <v>39</v>
      </c>
      <c r="H123">
        <v>1</v>
      </c>
      <c r="I123">
        <v>1</v>
      </c>
      <c r="J123" t="s">
        <v>30</v>
      </c>
      <c r="K123">
        <v>202001</v>
      </c>
      <c r="L123">
        <v>1</v>
      </c>
      <c r="M123" t="s">
        <v>31</v>
      </c>
      <c r="N123" t="s">
        <v>32</v>
      </c>
      <c r="O123">
        <v>25</v>
      </c>
      <c r="P123" t="s">
        <v>80</v>
      </c>
      <c r="Q123" t="s">
        <v>2813</v>
      </c>
      <c r="R123">
        <v>442000</v>
      </c>
      <c r="S123">
        <v>44200</v>
      </c>
      <c r="T123" t="s">
        <v>58</v>
      </c>
      <c r="U123" t="s">
        <v>36</v>
      </c>
      <c r="V123" t="s">
        <v>37</v>
      </c>
      <c r="W123" t="s">
        <v>38</v>
      </c>
      <c r="Y123">
        <v>110</v>
      </c>
      <c r="Z123">
        <v>232921</v>
      </c>
      <c r="AA123">
        <v>202012</v>
      </c>
    </row>
    <row r="124" spans="1:27" x14ac:dyDescent="0.2">
      <c r="A124">
        <v>140</v>
      </c>
      <c r="B124" t="s">
        <v>1553</v>
      </c>
      <c r="C124" t="s">
        <v>27</v>
      </c>
      <c r="D124" t="s">
        <v>2825</v>
      </c>
      <c r="E124">
        <v>0</v>
      </c>
      <c r="F124" t="s">
        <v>29</v>
      </c>
      <c r="G124" t="s">
        <v>27</v>
      </c>
      <c r="H124">
        <v>0</v>
      </c>
      <c r="I124">
        <v>0</v>
      </c>
      <c r="J124" t="s">
        <v>30</v>
      </c>
      <c r="K124">
        <v>202001</v>
      </c>
      <c r="L124">
        <v>1</v>
      </c>
      <c r="M124" t="s">
        <v>31</v>
      </c>
      <c r="N124" t="s">
        <v>32</v>
      </c>
      <c r="O124">
        <v>25</v>
      </c>
      <c r="P124" t="s">
        <v>80</v>
      </c>
      <c r="Q124" t="s">
        <v>2813</v>
      </c>
      <c r="R124">
        <v>442000</v>
      </c>
      <c r="S124">
        <v>44200</v>
      </c>
      <c r="T124" t="s">
        <v>58</v>
      </c>
      <c r="U124" t="s">
        <v>36</v>
      </c>
      <c r="V124" t="s">
        <v>37</v>
      </c>
      <c r="W124" t="s">
        <v>38</v>
      </c>
      <c r="Y124">
        <v>110</v>
      </c>
      <c r="Z124">
        <v>232922</v>
      </c>
      <c r="AA124">
        <v>202012</v>
      </c>
    </row>
    <row r="125" spans="1:27" x14ac:dyDescent="0.2">
      <c r="A125">
        <v>140</v>
      </c>
      <c r="B125" t="s">
        <v>1553</v>
      </c>
      <c r="C125" t="s">
        <v>27</v>
      </c>
      <c r="D125" t="s">
        <v>2825</v>
      </c>
      <c r="E125">
        <v>0</v>
      </c>
      <c r="F125" t="s">
        <v>29</v>
      </c>
      <c r="G125" t="s">
        <v>39</v>
      </c>
      <c r="H125">
        <v>1</v>
      </c>
      <c r="I125">
        <v>1</v>
      </c>
      <c r="J125" t="s">
        <v>30</v>
      </c>
      <c r="K125">
        <v>202001</v>
      </c>
      <c r="L125">
        <v>1</v>
      </c>
      <c r="M125" t="s">
        <v>31</v>
      </c>
      <c r="N125" t="s">
        <v>32</v>
      </c>
      <c r="O125">
        <v>25</v>
      </c>
      <c r="P125" t="s">
        <v>80</v>
      </c>
      <c r="Q125" t="s">
        <v>2813</v>
      </c>
      <c r="R125">
        <v>442000</v>
      </c>
      <c r="S125">
        <v>44200</v>
      </c>
      <c r="T125" t="s">
        <v>58</v>
      </c>
      <c r="U125" t="s">
        <v>36</v>
      </c>
      <c r="V125" t="s">
        <v>37</v>
      </c>
      <c r="W125" t="s">
        <v>38</v>
      </c>
      <c r="Y125">
        <v>110</v>
      </c>
      <c r="Z125">
        <v>232922</v>
      </c>
      <c r="AA125">
        <v>202012</v>
      </c>
    </row>
    <row r="126" spans="1:27" x14ac:dyDescent="0.2">
      <c r="A126">
        <v>140</v>
      </c>
      <c r="B126" t="s">
        <v>1553</v>
      </c>
      <c r="C126" t="s">
        <v>27</v>
      </c>
      <c r="D126" t="s">
        <v>2826</v>
      </c>
      <c r="E126">
        <v>0</v>
      </c>
      <c r="F126" t="s">
        <v>29</v>
      </c>
      <c r="G126" t="s">
        <v>27</v>
      </c>
      <c r="H126">
        <v>0</v>
      </c>
      <c r="I126">
        <v>0</v>
      </c>
      <c r="J126" t="s">
        <v>30</v>
      </c>
      <c r="K126">
        <v>202001</v>
      </c>
      <c r="L126">
        <v>1</v>
      </c>
      <c r="M126" t="s">
        <v>31</v>
      </c>
      <c r="N126" t="s">
        <v>32</v>
      </c>
      <c r="O126">
        <v>25</v>
      </c>
      <c r="P126" t="s">
        <v>80</v>
      </c>
      <c r="Q126" t="s">
        <v>2813</v>
      </c>
      <c r="R126">
        <v>442000</v>
      </c>
      <c r="S126">
        <v>44200</v>
      </c>
      <c r="T126" t="s">
        <v>58</v>
      </c>
      <c r="U126" t="s">
        <v>36</v>
      </c>
      <c r="V126" t="s">
        <v>37</v>
      </c>
      <c r="W126" t="s">
        <v>38</v>
      </c>
      <c r="Y126">
        <v>110</v>
      </c>
      <c r="Z126">
        <v>232927</v>
      </c>
      <c r="AA126">
        <v>202012</v>
      </c>
    </row>
    <row r="127" spans="1:27" x14ac:dyDescent="0.2">
      <c r="A127">
        <v>140</v>
      </c>
      <c r="B127" t="s">
        <v>1553</v>
      </c>
      <c r="C127" t="s">
        <v>27</v>
      </c>
      <c r="D127" t="s">
        <v>2826</v>
      </c>
      <c r="E127">
        <v>0</v>
      </c>
      <c r="F127" t="s">
        <v>29</v>
      </c>
      <c r="G127" t="s">
        <v>39</v>
      </c>
      <c r="H127">
        <v>1</v>
      </c>
      <c r="I127">
        <v>1</v>
      </c>
      <c r="J127" t="s">
        <v>30</v>
      </c>
      <c r="K127">
        <v>202001</v>
      </c>
      <c r="L127">
        <v>1</v>
      </c>
      <c r="M127" t="s">
        <v>31</v>
      </c>
      <c r="N127" t="s">
        <v>32</v>
      </c>
      <c r="O127">
        <v>25</v>
      </c>
      <c r="P127" t="s">
        <v>80</v>
      </c>
      <c r="Q127" t="s">
        <v>2813</v>
      </c>
      <c r="R127">
        <v>442000</v>
      </c>
      <c r="S127">
        <v>44200</v>
      </c>
      <c r="T127" t="s">
        <v>58</v>
      </c>
      <c r="U127" t="s">
        <v>36</v>
      </c>
      <c r="V127" t="s">
        <v>37</v>
      </c>
      <c r="W127" t="s">
        <v>38</v>
      </c>
      <c r="Y127">
        <v>110</v>
      </c>
      <c r="Z127">
        <v>232927</v>
      </c>
      <c r="AA127">
        <v>202012</v>
      </c>
    </row>
    <row r="128" spans="1:27" x14ac:dyDescent="0.2">
      <c r="A128">
        <v>140</v>
      </c>
      <c r="B128" t="s">
        <v>1553</v>
      </c>
      <c r="C128" t="s">
        <v>27</v>
      </c>
      <c r="D128" t="s">
        <v>2827</v>
      </c>
      <c r="E128">
        <v>0</v>
      </c>
      <c r="F128" t="s">
        <v>29</v>
      </c>
      <c r="G128" t="s">
        <v>27</v>
      </c>
      <c r="H128">
        <v>0</v>
      </c>
      <c r="I128">
        <v>0</v>
      </c>
      <c r="J128" t="s">
        <v>30</v>
      </c>
      <c r="K128">
        <v>202001</v>
      </c>
      <c r="L128">
        <v>1</v>
      </c>
      <c r="M128" t="s">
        <v>31</v>
      </c>
      <c r="N128" t="s">
        <v>32</v>
      </c>
      <c r="O128">
        <v>25</v>
      </c>
      <c r="P128" t="s">
        <v>80</v>
      </c>
      <c r="Q128" t="s">
        <v>2813</v>
      </c>
      <c r="R128">
        <v>442000</v>
      </c>
      <c r="S128">
        <v>44200</v>
      </c>
      <c r="T128" t="s">
        <v>58</v>
      </c>
      <c r="U128" t="s">
        <v>36</v>
      </c>
      <c r="V128" t="s">
        <v>37</v>
      </c>
      <c r="W128" t="s">
        <v>38</v>
      </c>
      <c r="Y128">
        <v>110</v>
      </c>
      <c r="Z128">
        <v>232928</v>
      </c>
      <c r="AA128">
        <v>202012</v>
      </c>
    </row>
    <row r="129" spans="1:27" x14ac:dyDescent="0.2">
      <c r="A129">
        <v>140</v>
      </c>
      <c r="B129" t="s">
        <v>1553</v>
      </c>
      <c r="C129" t="s">
        <v>27</v>
      </c>
      <c r="D129" t="s">
        <v>2827</v>
      </c>
      <c r="E129">
        <v>0</v>
      </c>
      <c r="F129" t="s">
        <v>29</v>
      </c>
      <c r="G129" t="s">
        <v>39</v>
      </c>
      <c r="H129">
        <v>1</v>
      </c>
      <c r="I129">
        <v>1</v>
      </c>
      <c r="J129" t="s">
        <v>30</v>
      </c>
      <c r="K129">
        <v>202001</v>
      </c>
      <c r="L129">
        <v>1</v>
      </c>
      <c r="M129" t="s">
        <v>31</v>
      </c>
      <c r="N129" t="s">
        <v>32</v>
      </c>
      <c r="O129">
        <v>25</v>
      </c>
      <c r="P129" t="s">
        <v>80</v>
      </c>
      <c r="Q129" t="s">
        <v>2813</v>
      </c>
      <c r="R129">
        <v>442000</v>
      </c>
      <c r="S129">
        <v>44200</v>
      </c>
      <c r="T129" t="s">
        <v>58</v>
      </c>
      <c r="U129" t="s">
        <v>36</v>
      </c>
      <c r="V129" t="s">
        <v>37</v>
      </c>
      <c r="W129" t="s">
        <v>38</v>
      </c>
      <c r="Y129">
        <v>110</v>
      </c>
      <c r="Z129">
        <v>232928</v>
      </c>
      <c r="AA129">
        <v>202012</v>
      </c>
    </row>
    <row r="130" spans="1:27" x14ac:dyDescent="0.2">
      <c r="A130">
        <v>140</v>
      </c>
      <c r="B130" t="s">
        <v>1553</v>
      </c>
      <c r="C130" t="s">
        <v>27</v>
      </c>
      <c r="D130" t="s">
        <v>2828</v>
      </c>
      <c r="E130">
        <v>0</v>
      </c>
      <c r="F130" t="s">
        <v>29</v>
      </c>
      <c r="G130" t="s">
        <v>27</v>
      </c>
      <c r="H130">
        <v>0</v>
      </c>
      <c r="I130">
        <v>0</v>
      </c>
      <c r="J130" t="s">
        <v>30</v>
      </c>
      <c r="K130">
        <v>202001</v>
      </c>
      <c r="L130">
        <v>1</v>
      </c>
      <c r="M130" t="s">
        <v>31</v>
      </c>
      <c r="N130" t="s">
        <v>32</v>
      </c>
      <c r="O130">
        <v>25</v>
      </c>
      <c r="P130" t="s">
        <v>80</v>
      </c>
      <c r="Q130" t="s">
        <v>2813</v>
      </c>
      <c r="R130">
        <v>442000</v>
      </c>
      <c r="S130">
        <v>44200</v>
      </c>
      <c r="T130" t="s">
        <v>58</v>
      </c>
      <c r="U130" t="s">
        <v>36</v>
      </c>
      <c r="V130" t="s">
        <v>37</v>
      </c>
      <c r="W130" t="s">
        <v>38</v>
      </c>
      <c r="Y130">
        <v>110</v>
      </c>
      <c r="Z130">
        <v>232933</v>
      </c>
      <c r="AA130">
        <v>202012</v>
      </c>
    </row>
    <row r="131" spans="1:27" x14ac:dyDescent="0.2">
      <c r="A131">
        <v>140</v>
      </c>
      <c r="B131" t="s">
        <v>1553</v>
      </c>
      <c r="C131" t="s">
        <v>27</v>
      </c>
      <c r="D131" t="s">
        <v>2828</v>
      </c>
      <c r="E131">
        <v>0</v>
      </c>
      <c r="F131" t="s">
        <v>29</v>
      </c>
      <c r="G131" t="s">
        <v>39</v>
      </c>
      <c r="H131">
        <v>1</v>
      </c>
      <c r="I131">
        <v>1</v>
      </c>
      <c r="J131" t="s">
        <v>30</v>
      </c>
      <c r="K131">
        <v>202001</v>
      </c>
      <c r="L131">
        <v>1</v>
      </c>
      <c r="M131" t="s">
        <v>31</v>
      </c>
      <c r="N131" t="s">
        <v>32</v>
      </c>
      <c r="O131">
        <v>25</v>
      </c>
      <c r="P131" t="s">
        <v>80</v>
      </c>
      <c r="Q131" t="s">
        <v>2813</v>
      </c>
      <c r="R131">
        <v>442000</v>
      </c>
      <c r="S131">
        <v>44200</v>
      </c>
      <c r="T131" t="s">
        <v>58</v>
      </c>
      <c r="U131" t="s">
        <v>36</v>
      </c>
      <c r="V131" t="s">
        <v>37</v>
      </c>
      <c r="W131" t="s">
        <v>38</v>
      </c>
      <c r="Y131">
        <v>110</v>
      </c>
      <c r="Z131">
        <v>232933</v>
      </c>
      <c r="AA131">
        <v>202012</v>
      </c>
    </row>
    <row r="132" spans="1:27" x14ac:dyDescent="0.2">
      <c r="A132">
        <v>140</v>
      </c>
      <c r="B132" t="s">
        <v>1553</v>
      </c>
      <c r="C132" t="s">
        <v>27</v>
      </c>
      <c r="D132" t="s">
        <v>2829</v>
      </c>
      <c r="E132">
        <v>0</v>
      </c>
      <c r="F132" t="s">
        <v>29</v>
      </c>
      <c r="G132" t="s">
        <v>27</v>
      </c>
      <c r="H132">
        <v>0</v>
      </c>
      <c r="I132">
        <v>0</v>
      </c>
      <c r="J132" t="s">
        <v>30</v>
      </c>
      <c r="K132">
        <v>202001</v>
      </c>
      <c r="L132">
        <v>1</v>
      </c>
      <c r="M132" t="s">
        <v>31</v>
      </c>
      <c r="N132" t="s">
        <v>32</v>
      </c>
      <c r="O132">
        <v>25</v>
      </c>
      <c r="P132" t="s">
        <v>80</v>
      </c>
      <c r="Q132" t="s">
        <v>2813</v>
      </c>
      <c r="R132">
        <v>442000</v>
      </c>
      <c r="S132">
        <v>44200</v>
      </c>
      <c r="T132" t="s">
        <v>58</v>
      </c>
      <c r="U132" t="s">
        <v>36</v>
      </c>
      <c r="V132" t="s">
        <v>37</v>
      </c>
      <c r="W132" t="s">
        <v>38</v>
      </c>
      <c r="Y132">
        <v>110</v>
      </c>
      <c r="Z132">
        <v>232934</v>
      </c>
      <c r="AA132">
        <v>202012</v>
      </c>
    </row>
    <row r="133" spans="1:27" x14ac:dyDescent="0.2">
      <c r="A133">
        <v>140</v>
      </c>
      <c r="B133" t="s">
        <v>1553</v>
      </c>
      <c r="C133" t="s">
        <v>27</v>
      </c>
      <c r="D133" t="s">
        <v>2829</v>
      </c>
      <c r="E133">
        <v>0</v>
      </c>
      <c r="F133" t="s">
        <v>29</v>
      </c>
      <c r="G133" t="s">
        <v>39</v>
      </c>
      <c r="H133">
        <v>1</v>
      </c>
      <c r="I133">
        <v>1</v>
      </c>
      <c r="J133" t="s">
        <v>30</v>
      </c>
      <c r="K133">
        <v>202001</v>
      </c>
      <c r="L133">
        <v>1</v>
      </c>
      <c r="M133" t="s">
        <v>31</v>
      </c>
      <c r="N133" t="s">
        <v>32</v>
      </c>
      <c r="O133">
        <v>25</v>
      </c>
      <c r="P133" t="s">
        <v>80</v>
      </c>
      <c r="Q133" t="s">
        <v>2813</v>
      </c>
      <c r="R133">
        <v>442000</v>
      </c>
      <c r="S133">
        <v>44200</v>
      </c>
      <c r="T133" t="s">
        <v>58</v>
      </c>
      <c r="U133" t="s">
        <v>36</v>
      </c>
      <c r="V133" t="s">
        <v>37</v>
      </c>
      <c r="W133" t="s">
        <v>38</v>
      </c>
      <c r="Y133">
        <v>110</v>
      </c>
      <c r="Z133">
        <v>232934</v>
      </c>
      <c r="AA133">
        <v>202012</v>
      </c>
    </row>
    <row r="134" spans="1:27" x14ac:dyDescent="0.2">
      <c r="A134">
        <v>140</v>
      </c>
      <c r="B134" t="s">
        <v>1553</v>
      </c>
      <c r="C134" t="s">
        <v>27</v>
      </c>
      <c r="D134" t="s">
        <v>2830</v>
      </c>
      <c r="E134">
        <v>0</v>
      </c>
      <c r="F134" t="s">
        <v>29</v>
      </c>
      <c r="G134" t="s">
        <v>27</v>
      </c>
      <c r="H134">
        <v>0</v>
      </c>
      <c r="I134">
        <v>0</v>
      </c>
      <c r="J134" t="s">
        <v>30</v>
      </c>
      <c r="K134">
        <v>202001</v>
      </c>
      <c r="L134">
        <v>1</v>
      </c>
      <c r="M134" t="s">
        <v>31</v>
      </c>
      <c r="N134" t="s">
        <v>32</v>
      </c>
      <c r="O134">
        <v>25</v>
      </c>
      <c r="P134" t="s">
        <v>80</v>
      </c>
      <c r="Q134" t="s">
        <v>2813</v>
      </c>
      <c r="R134">
        <v>442000</v>
      </c>
      <c r="S134">
        <v>44200</v>
      </c>
      <c r="T134" t="s">
        <v>58</v>
      </c>
      <c r="U134" t="s">
        <v>36</v>
      </c>
      <c r="V134" t="s">
        <v>37</v>
      </c>
      <c r="W134" t="s">
        <v>38</v>
      </c>
      <c r="Y134">
        <v>110</v>
      </c>
      <c r="Z134">
        <v>232939</v>
      </c>
      <c r="AA134">
        <v>202012</v>
      </c>
    </row>
    <row r="135" spans="1:27" x14ac:dyDescent="0.2">
      <c r="A135">
        <v>140</v>
      </c>
      <c r="B135" t="s">
        <v>1553</v>
      </c>
      <c r="C135" t="s">
        <v>27</v>
      </c>
      <c r="D135" t="s">
        <v>2830</v>
      </c>
      <c r="E135">
        <v>0</v>
      </c>
      <c r="F135" t="s">
        <v>29</v>
      </c>
      <c r="G135" t="s">
        <v>39</v>
      </c>
      <c r="H135">
        <v>1</v>
      </c>
      <c r="I135">
        <v>1</v>
      </c>
      <c r="J135" t="s">
        <v>30</v>
      </c>
      <c r="K135">
        <v>202001</v>
      </c>
      <c r="L135">
        <v>1</v>
      </c>
      <c r="M135" t="s">
        <v>31</v>
      </c>
      <c r="N135" t="s">
        <v>32</v>
      </c>
      <c r="O135">
        <v>25</v>
      </c>
      <c r="P135" t="s">
        <v>80</v>
      </c>
      <c r="Q135" t="s">
        <v>2813</v>
      </c>
      <c r="R135">
        <v>442000</v>
      </c>
      <c r="S135">
        <v>44200</v>
      </c>
      <c r="T135" t="s">
        <v>58</v>
      </c>
      <c r="U135" t="s">
        <v>36</v>
      </c>
      <c r="V135" t="s">
        <v>37</v>
      </c>
      <c r="W135" t="s">
        <v>38</v>
      </c>
      <c r="Y135">
        <v>110</v>
      </c>
      <c r="Z135">
        <v>232939</v>
      </c>
      <c r="AA135">
        <v>202012</v>
      </c>
    </row>
    <row r="136" spans="1:27" x14ac:dyDescent="0.2">
      <c r="A136">
        <v>140</v>
      </c>
      <c r="B136" t="s">
        <v>1553</v>
      </c>
      <c r="C136" t="s">
        <v>27</v>
      </c>
      <c r="D136" t="s">
        <v>2831</v>
      </c>
      <c r="E136">
        <v>0</v>
      </c>
      <c r="F136" t="s">
        <v>29</v>
      </c>
      <c r="G136" t="s">
        <v>27</v>
      </c>
      <c r="H136">
        <v>0</v>
      </c>
      <c r="I136">
        <v>0</v>
      </c>
      <c r="J136" t="s">
        <v>30</v>
      </c>
      <c r="K136">
        <v>202001</v>
      </c>
      <c r="L136">
        <v>1</v>
      </c>
      <c r="M136" t="s">
        <v>31</v>
      </c>
      <c r="N136" t="s">
        <v>32</v>
      </c>
      <c r="O136">
        <v>25</v>
      </c>
      <c r="P136" t="s">
        <v>80</v>
      </c>
      <c r="Q136" t="s">
        <v>2813</v>
      </c>
      <c r="R136">
        <v>442000</v>
      </c>
      <c r="S136">
        <v>44200</v>
      </c>
      <c r="T136" t="s">
        <v>58</v>
      </c>
      <c r="U136" t="s">
        <v>36</v>
      </c>
      <c r="V136" t="s">
        <v>37</v>
      </c>
      <c r="W136" t="s">
        <v>38</v>
      </c>
      <c r="Y136">
        <v>110</v>
      </c>
      <c r="Z136">
        <v>232940</v>
      </c>
      <c r="AA136">
        <v>202012</v>
      </c>
    </row>
    <row r="137" spans="1:27" x14ac:dyDescent="0.2">
      <c r="A137">
        <v>140</v>
      </c>
      <c r="B137" t="s">
        <v>1553</v>
      </c>
      <c r="C137" t="s">
        <v>27</v>
      </c>
      <c r="D137" t="s">
        <v>2831</v>
      </c>
      <c r="E137">
        <v>0</v>
      </c>
      <c r="F137" t="s">
        <v>29</v>
      </c>
      <c r="G137" t="s">
        <v>39</v>
      </c>
      <c r="H137">
        <v>1</v>
      </c>
      <c r="I137">
        <v>1</v>
      </c>
      <c r="J137" t="s">
        <v>30</v>
      </c>
      <c r="K137">
        <v>202001</v>
      </c>
      <c r="L137">
        <v>1</v>
      </c>
      <c r="M137" t="s">
        <v>31</v>
      </c>
      <c r="N137" t="s">
        <v>32</v>
      </c>
      <c r="O137">
        <v>25</v>
      </c>
      <c r="P137" t="s">
        <v>80</v>
      </c>
      <c r="Q137" t="s">
        <v>2813</v>
      </c>
      <c r="R137">
        <v>442000</v>
      </c>
      <c r="S137">
        <v>44200</v>
      </c>
      <c r="T137" t="s">
        <v>58</v>
      </c>
      <c r="U137" t="s">
        <v>36</v>
      </c>
      <c r="V137" t="s">
        <v>37</v>
      </c>
      <c r="W137" t="s">
        <v>38</v>
      </c>
      <c r="Y137">
        <v>110</v>
      </c>
      <c r="Z137">
        <v>232940</v>
      </c>
      <c r="AA137">
        <v>202012</v>
      </c>
    </row>
    <row r="138" spans="1:27" x14ac:dyDescent="0.2">
      <c r="A138">
        <v>140</v>
      </c>
      <c r="B138" t="s">
        <v>1553</v>
      </c>
      <c r="C138" t="s">
        <v>27</v>
      </c>
      <c r="D138" t="s">
        <v>2832</v>
      </c>
      <c r="E138">
        <v>0</v>
      </c>
      <c r="F138" t="s">
        <v>29</v>
      </c>
      <c r="G138" t="s">
        <v>27</v>
      </c>
      <c r="H138">
        <v>1</v>
      </c>
      <c r="I138">
        <v>1</v>
      </c>
      <c r="J138" t="s">
        <v>43</v>
      </c>
      <c r="K138">
        <v>202001</v>
      </c>
      <c r="L138">
        <v>1</v>
      </c>
      <c r="M138" t="s">
        <v>31</v>
      </c>
      <c r="N138" t="s">
        <v>32</v>
      </c>
      <c r="O138">
        <v>25</v>
      </c>
      <c r="P138" t="s">
        <v>80</v>
      </c>
      <c r="Q138" t="s">
        <v>81</v>
      </c>
      <c r="R138">
        <v>442000</v>
      </c>
      <c r="S138">
        <v>44200</v>
      </c>
      <c r="T138" t="s">
        <v>58</v>
      </c>
      <c r="U138" t="s">
        <v>36</v>
      </c>
      <c r="V138" t="s">
        <v>37</v>
      </c>
      <c r="W138" t="s">
        <v>38</v>
      </c>
      <c r="Y138">
        <v>110</v>
      </c>
      <c r="Z138">
        <v>233198</v>
      </c>
      <c r="AA138">
        <v>202012</v>
      </c>
    </row>
    <row r="139" spans="1:27" x14ac:dyDescent="0.2">
      <c r="A139">
        <v>140</v>
      </c>
      <c r="B139" t="s">
        <v>1553</v>
      </c>
      <c r="C139" t="s">
        <v>27</v>
      </c>
      <c r="D139" t="s">
        <v>2832</v>
      </c>
      <c r="E139">
        <v>0</v>
      </c>
      <c r="F139" t="s">
        <v>29</v>
      </c>
      <c r="G139" t="s">
        <v>39</v>
      </c>
      <c r="H139">
        <v>0</v>
      </c>
      <c r="I139">
        <v>0</v>
      </c>
      <c r="J139" t="s">
        <v>43</v>
      </c>
      <c r="K139">
        <v>202001</v>
      </c>
      <c r="L139">
        <v>1</v>
      </c>
      <c r="M139" t="s">
        <v>31</v>
      </c>
      <c r="N139" t="s">
        <v>32</v>
      </c>
      <c r="O139">
        <v>25</v>
      </c>
      <c r="P139" t="s">
        <v>80</v>
      </c>
      <c r="Q139" t="s">
        <v>81</v>
      </c>
      <c r="R139">
        <v>442000</v>
      </c>
      <c r="S139">
        <v>44200</v>
      </c>
      <c r="T139" t="s">
        <v>58</v>
      </c>
      <c r="U139" t="s">
        <v>36</v>
      </c>
      <c r="V139" t="s">
        <v>37</v>
      </c>
      <c r="W139" t="s">
        <v>38</v>
      </c>
      <c r="Y139">
        <v>110</v>
      </c>
      <c r="Z139">
        <v>233198</v>
      </c>
      <c r="AA139">
        <v>202012</v>
      </c>
    </row>
    <row r="140" spans="1:27" x14ac:dyDescent="0.2">
      <c r="A140">
        <v>140</v>
      </c>
      <c r="B140" t="s">
        <v>1553</v>
      </c>
      <c r="C140" t="s">
        <v>27</v>
      </c>
      <c r="D140" t="s">
        <v>2833</v>
      </c>
      <c r="E140">
        <v>0</v>
      </c>
      <c r="F140" t="s">
        <v>29</v>
      </c>
      <c r="G140" t="s">
        <v>27</v>
      </c>
      <c r="H140">
        <v>1</v>
      </c>
      <c r="I140">
        <v>1</v>
      </c>
      <c r="J140" t="s">
        <v>43</v>
      </c>
      <c r="K140">
        <v>202001</v>
      </c>
      <c r="L140">
        <v>1</v>
      </c>
      <c r="M140" t="s">
        <v>31</v>
      </c>
      <c r="N140" t="s">
        <v>32</v>
      </c>
      <c r="O140">
        <v>25</v>
      </c>
      <c r="P140" t="s">
        <v>80</v>
      </c>
      <c r="Q140" t="s">
        <v>81</v>
      </c>
      <c r="R140">
        <v>442000</v>
      </c>
      <c r="S140">
        <v>44200</v>
      </c>
      <c r="T140" t="s">
        <v>58</v>
      </c>
      <c r="U140" t="s">
        <v>36</v>
      </c>
      <c r="V140" t="s">
        <v>37</v>
      </c>
      <c r="W140" t="s">
        <v>38</v>
      </c>
      <c r="Y140">
        <v>110</v>
      </c>
      <c r="Z140">
        <v>223762</v>
      </c>
      <c r="AA140">
        <v>202012</v>
      </c>
    </row>
    <row r="141" spans="1:27" x14ac:dyDescent="0.2">
      <c r="A141">
        <v>140</v>
      </c>
      <c r="B141" t="s">
        <v>1553</v>
      </c>
      <c r="C141" t="s">
        <v>27</v>
      </c>
      <c r="D141" t="s">
        <v>2833</v>
      </c>
      <c r="E141">
        <v>0</v>
      </c>
      <c r="F141" t="s">
        <v>29</v>
      </c>
      <c r="G141" t="s">
        <v>39</v>
      </c>
      <c r="H141">
        <v>0</v>
      </c>
      <c r="I141">
        <v>0</v>
      </c>
      <c r="J141" t="s">
        <v>43</v>
      </c>
      <c r="K141">
        <v>202001</v>
      </c>
      <c r="L141">
        <v>1</v>
      </c>
      <c r="M141" t="s">
        <v>31</v>
      </c>
      <c r="N141" t="s">
        <v>32</v>
      </c>
      <c r="O141">
        <v>25</v>
      </c>
      <c r="P141" t="s">
        <v>80</v>
      </c>
      <c r="Q141" t="s">
        <v>81</v>
      </c>
      <c r="R141">
        <v>442000</v>
      </c>
      <c r="S141">
        <v>44200</v>
      </c>
      <c r="T141" t="s">
        <v>58</v>
      </c>
      <c r="U141" t="s">
        <v>36</v>
      </c>
      <c r="V141" t="s">
        <v>37</v>
      </c>
      <c r="W141" t="s">
        <v>38</v>
      </c>
      <c r="Y141">
        <v>110</v>
      </c>
      <c r="Z141">
        <v>223762</v>
      </c>
      <c r="AA141">
        <v>202012</v>
      </c>
    </row>
    <row r="142" spans="1:27" x14ac:dyDescent="0.2">
      <c r="A142">
        <v>140</v>
      </c>
      <c r="B142" t="s">
        <v>1553</v>
      </c>
      <c r="C142" t="s">
        <v>27</v>
      </c>
      <c r="D142" t="s">
        <v>82</v>
      </c>
      <c r="E142">
        <v>-3311919.77</v>
      </c>
      <c r="F142" t="s">
        <v>29</v>
      </c>
      <c r="G142" t="s">
        <v>27</v>
      </c>
      <c r="H142">
        <v>1</v>
      </c>
      <c r="I142">
        <v>1</v>
      </c>
      <c r="J142" t="s">
        <v>43</v>
      </c>
      <c r="K142">
        <v>202001</v>
      </c>
      <c r="L142">
        <v>1</v>
      </c>
      <c r="M142" t="s">
        <v>31</v>
      </c>
      <c r="N142" t="s">
        <v>32</v>
      </c>
      <c r="O142">
        <v>25</v>
      </c>
      <c r="P142" t="s">
        <v>80</v>
      </c>
      <c r="Q142" t="s">
        <v>81</v>
      </c>
      <c r="R142">
        <v>442000</v>
      </c>
      <c r="S142">
        <v>44200</v>
      </c>
      <c r="T142" t="s">
        <v>58</v>
      </c>
      <c r="U142" t="s">
        <v>36</v>
      </c>
      <c r="V142" t="s">
        <v>37</v>
      </c>
      <c r="W142" t="s">
        <v>38</v>
      </c>
      <c r="Y142">
        <v>110</v>
      </c>
      <c r="Z142">
        <v>232945</v>
      </c>
      <c r="AA142">
        <v>202012</v>
      </c>
    </row>
    <row r="143" spans="1:27" x14ac:dyDescent="0.2">
      <c r="A143">
        <v>140</v>
      </c>
      <c r="B143" t="s">
        <v>1553</v>
      </c>
      <c r="C143" t="s">
        <v>27</v>
      </c>
      <c r="D143" t="s">
        <v>82</v>
      </c>
      <c r="E143">
        <v>0</v>
      </c>
      <c r="F143" t="s">
        <v>29</v>
      </c>
      <c r="G143" t="s">
        <v>39</v>
      </c>
      <c r="H143">
        <v>0</v>
      </c>
      <c r="I143">
        <v>0</v>
      </c>
      <c r="J143" t="s">
        <v>43</v>
      </c>
      <c r="K143">
        <v>202001</v>
      </c>
      <c r="L143">
        <v>1</v>
      </c>
      <c r="M143" t="s">
        <v>31</v>
      </c>
      <c r="N143" t="s">
        <v>32</v>
      </c>
      <c r="O143">
        <v>25</v>
      </c>
      <c r="P143" t="s">
        <v>80</v>
      </c>
      <c r="Q143" t="s">
        <v>81</v>
      </c>
      <c r="R143">
        <v>442000</v>
      </c>
      <c r="S143">
        <v>44200</v>
      </c>
      <c r="T143" t="s">
        <v>58</v>
      </c>
      <c r="U143" t="s">
        <v>36</v>
      </c>
      <c r="V143" t="s">
        <v>37</v>
      </c>
      <c r="W143" t="s">
        <v>38</v>
      </c>
      <c r="Y143">
        <v>110</v>
      </c>
      <c r="Z143">
        <v>232945</v>
      </c>
      <c r="AA143">
        <v>202012</v>
      </c>
    </row>
    <row r="144" spans="1:27" x14ac:dyDescent="0.2">
      <c r="A144">
        <v>140</v>
      </c>
      <c r="B144" t="s">
        <v>1553</v>
      </c>
      <c r="C144" t="s">
        <v>27</v>
      </c>
      <c r="D144" t="s">
        <v>83</v>
      </c>
      <c r="E144">
        <v>-2665.42</v>
      </c>
      <c r="F144" t="s">
        <v>29</v>
      </c>
      <c r="G144" t="s">
        <v>27</v>
      </c>
      <c r="H144">
        <v>1</v>
      </c>
      <c r="I144">
        <v>1</v>
      </c>
      <c r="J144" t="s">
        <v>43</v>
      </c>
      <c r="K144">
        <v>202001</v>
      </c>
      <c r="L144">
        <v>1</v>
      </c>
      <c r="M144" t="s">
        <v>31</v>
      </c>
      <c r="N144" t="s">
        <v>32</v>
      </c>
      <c r="O144">
        <v>25</v>
      </c>
      <c r="P144" t="s">
        <v>80</v>
      </c>
      <c r="Q144" t="s">
        <v>81</v>
      </c>
      <c r="R144">
        <v>442000</v>
      </c>
      <c r="S144">
        <v>44200</v>
      </c>
      <c r="T144" t="s">
        <v>58</v>
      </c>
      <c r="U144" t="s">
        <v>36</v>
      </c>
      <c r="V144" t="s">
        <v>37</v>
      </c>
      <c r="W144" t="s">
        <v>38</v>
      </c>
      <c r="Y144">
        <v>110</v>
      </c>
      <c r="Z144">
        <v>232950</v>
      </c>
      <c r="AA144">
        <v>202012</v>
      </c>
    </row>
    <row r="145" spans="1:27" x14ac:dyDescent="0.2">
      <c r="A145">
        <v>140</v>
      </c>
      <c r="B145" t="s">
        <v>1553</v>
      </c>
      <c r="C145" t="s">
        <v>27</v>
      </c>
      <c r="D145" t="s">
        <v>83</v>
      </c>
      <c r="E145">
        <v>0</v>
      </c>
      <c r="F145" t="s">
        <v>29</v>
      </c>
      <c r="G145" t="s">
        <v>39</v>
      </c>
      <c r="H145">
        <v>0</v>
      </c>
      <c r="I145">
        <v>0</v>
      </c>
      <c r="J145" t="s">
        <v>43</v>
      </c>
      <c r="K145">
        <v>202001</v>
      </c>
      <c r="L145">
        <v>1</v>
      </c>
      <c r="M145" t="s">
        <v>31</v>
      </c>
      <c r="N145" t="s">
        <v>32</v>
      </c>
      <c r="O145">
        <v>25</v>
      </c>
      <c r="P145" t="s">
        <v>80</v>
      </c>
      <c r="Q145" t="s">
        <v>81</v>
      </c>
      <c r="R145">
        <v>442000</v>
      </c>
      <c r="S145">
        <v>44200</v>
      </c>
      <c r="T145" t="s">
        <v>58</v>
      </c>
      <c r="U145" t="s">
        <v>36</v>
      </c>
      <c r="V145" t="s">
        <v>37</v>
      </c>
      <c r="W145" t="s">
        <v>38</v>
      </c>
      <c r="Y145">
        <v>110</v>
      </c>
      <c r="Z145">
        <v>232950</v>
      </c>
      <c r="AA145">
        <v>202012</v>
      </c>
    </row>
    <row r="146" spans="1:27" x14ac:dyDescent="0.2">
      <c r="A146">
        <v>140</v>
      </c>
      <c r="B146" t="s">
        <v>1553</v>
      </c>
      <c r="C146" t="s">
        <v>27</v>
      </c>
      <c r="D146" t="s">
        <v>84</v>
      </c>
      <c r="E146">
        <v>-31903.759999999998</v>
      </c>
      <c r="F146" t="s">
        <v>29</v>
      </c>
      <c r="G146" t="s">
        <v>27</v>
      </c>
      <c r="H146">
        <v>1</v>
      </c>
      <c r="I146">
        <v>1</v>
      </c>
      <c r="J146" t="s">
        <v>43</v>
      </c>
      <c r="K146">
        <v>202001</v>
      </c>
      <c r="L146">
        <v>1</v>
      </c>
      <c r="M146" t="s">
        <v>31</v>
      </c>
      <c r="N146" t="s">
        <v>32</v>
      </c>
      <c r="O146">
        <v>25</v>
      </c>
      <c r="P146" t="s">
        <v>80</v>
      </c>
      <c r="Q146" t="s">
        <v>81</v>
      </c>
      <c r="R146">
        <v>442000</v>
      </c>
      <c r="S146">
        <v>44200</v>
      </c>
      <c r="T146" t="s">
        <v>58</v>
      </c>
      <c r="U146" t="s">
        <v>36</v>
      </c>
      <c r="V146" t="s">
        <v>37</v>
      </c>
      <c r="W146" t="s">
        <v>38</v>
      </c>
      <c r="Y146">
        <v>110</v>
      </c>
      <c r="Z146">
        <v>232955</v>
      </c>
      <c r="AA146">
        <v>202012</v>
      </c>
    </row>
    <row r="147" spans="1:27" x14ac:dyDescent="0.2">
      <c r="A147">
        <v>140</v>
      </c>
      <c r="B147" t="s">
        <v>1553</v>
      </c>
      <c r="C147" t="s">
        <v>27</v>
      </c>
      <c r="D147" t="s">
        <v>84</v>
      </c>
      <c r="E147">
        <v>0</v>
      </c>
      <c r="F147" t="s">
        <v>29</v>
      </c>
      <c r="G147" t="s">
        <v>39</v>
      </c>
      <c r="H147">
        <v>0</v>
      </c>
      <c r="I147">
        <v>0</v>
      </c>
      <c r="J147" t="s">
        <v>43</v>
      </c>
      <c r="K147">
        <v>202001</v>
      </c>
      <c r="L147">
        <v>1</v>
      </c>
      <c r="M147" t="s">
        <v>31</v>
      </c>
      <c r="N147" t="s">
        <v>32</v>
      </c>
      <c r="O147">
        <v>25</v>
      </c>
      <c r="P147" t="s">
        <v>80</v>
      </c>
      <c r="Q147" t="s">
        <v>81</v>
      </c>
      <c r="R147">
        <v>442000</v>
      </c>
      <c r="S147">
        <v>44200</v>
      </c>
      <c r="T147" t="s">
        <v>58</v>
      </c>
      <c r="U147" t="s">
        <v>36</v>
      </c>
      <c r="V147" t="s">
        <v>37</v>
      </c>
      <c r="W147" t="s">
        <v>38</v>
      </c>
      <c r="Y147">
        <v>110</v>
      </c>
      <c r="Z147">
        <v>232955</v>
      </c>
      <c r="AA147">
        <v>202012</v>
      </c>
    </row>
    <row r="148" spans="1:27" x14ac:dyDescent="0.2">
      <c r="A148">
        <v>140</v>
      </c>
      <c r="B148" t="s">
        <v>1553</v>
      </c>
      <c r="C148" t="s">
        <v>27</v>
      </c>
      <c r="D148" t="s">
        <v>85</v>
      </c>
      <c r="E148">
        <v>-16407394.02</v>
      </c>
      <c r="F148" t="s">
        <v>29</v>
      </c>
      <c r="G148" t="s">
        <v>27</v>
      </c>
      <c r="H148">
        <v>1</v>
      </c>
      <c r="I148">
        <v>1</v>
      </c>
      <c r="J148" t="s">
        <v>43</v>
      </c>
      <c r="K148">
        <v>202001</v>
      </c>
      <c r="L148">
        <v>1</v>
      </c>
      <c r="M148" t="s">
        <v>31</v>
      </c>
      <c r="N148" t="s">
        <v>32</v>
      </c>
      <c r="O148">
        <v>25</v>
      </c>
      <c r="P148" t="s">
        <v>80</v>
      </c>
      <c r="Q148" t="s">
        <v>81</v>
      </c>
      <c r="R148">
        <v>442000</v>
      </c>
      <c r="S148">
        <v>44200</v>
      </c>
      <c r="T148" t="s">
        <v>58</v>
      </c>
      <c r="U148" t="s">
        <v>36</v>
      </c>
      <c r="V148" t="s">
        <v>37</v>
      </c>
      <c r="W148" t="s">
        <v>38</v>
      </c>
      <c r="Y148">
        <v>110</v>
      </c>
      <c r="Z148">
        <v>232960</v>
      </c>
      <c r="AA148">
        <v>202012</v>
      </c>
    </row>
    <row r="149" spans="1:27" x14ac:dyDescent="0.2">
      <c r="A149">
        <v>140</v>
      </c>
      <c r="B149" t="s">
        <v>1553</v>
      </c>
      <c r="C149" t="s">
        <v>27</v>
      </c>
      <c r="D149" t="s">
        <v>85</v>
      </c>
      <c r="E149">
        <v>0</v>
      </c>
      <c r="F149" t="s">
        <v>29</v>
      </c>
      <c r="G149" t="s">
        <v>39</v>
      </c>
      <c r="H149">
        <v>0</v>
      </c>
      <c r="I149">
        <v>0</v>
      </c>
      <c r="J149" t="s">
        <v>43</v>
      </c>
      <c r="K149">
        <v>202001</v>
      </c>
      <c r="L149">
        <v>1</v>
      </c>
      <c r="M149" t="s">
        <v>31</v>
      </c>
      <c r="N149" t="s">
        <v>32</v>
      </c>
      <c r="O149">
        <v>25</v>
      </c>
      <c r="P149" t="s">
        <v>80</v>
      </c>
      <c r="Q149" t="s">
        <v>81</v>
      </c>
      <c r="R149">
        <v>442000</v>
      </c>
      <c r="S149">
        <v>44200</v>
      </c>
      <c r="T149" t="s">
        <v>58</v>
      </c>
      <c r="U149" t="s">
        <v>36</v>
      </c>
      <c r="V149" t="s">
        <v>37</v>
      </c>
      <c r="W149" t="s">
        <v>38</v>
      </c>
      <c r="Y149">
        <v>110</v>
      </c>
      <c r="Z149">
        <v>232960</v>
      </c>
      <c r="AA149">
        <v>202012</v>
      </c>
    </row>
    <row r="150" spans="1:27" x14ac:dyDescent="0.2">
      <c r="A150">
        <v>140</v>
      </c>
      <c r="B150" t="s">
        <v>1553</v>
      </c>
      <c r="C150" t="s">
        <v>27</v>
      </c>
      <c r="D150" t="s">
        <v>86</v>
      </c>
      <c r="E150">
        <v>-3128332.32</v>
      </c>
      <c r="F150" t="s">
        <v>29</v>
      </c>
      <c r="G150" t="s">
        <v>27</v>
      </c>
      <c r="H150">
        <v>1</v>
      </c>
      <c r="I150">
        <v>1</v>
      </c>
      <c r="J150" t="s">
        <v>43</v>
      </c>
      <c r="K150">
        <v>202001</v>
      </c>
      <c r="L150">
        <v>1</v>
      </c>
      <c r="M150" t="s">
        <v>31</v>
      </c>
      <c r="N150" t="s">
        <v>32</v>
      </c>
      <c r="O150">
        <v>25</v>
      </c>
      <c r="P150" t="s">
        <v>80</v>
      </c>
      <c r="Q150" t="s">
        <v>81</v>
      </c>
      <c r="R150">
        <v>442000</v>
      </c>
      <c r="S150">
        <v>44200</v>
      </c>
      <c r="T150" t="s">
        <v>58</v>
      </c>
      <c r="U150" t="s">
        <v>36</v>
      </c>
      <c r="V150" t="s">
        <v>37</v>
      </c>
      <c r="W150" t="s">
        <v>38</v>
      </c>
      <c r="Y150">
        <v>110</v>
      </c>
      <c r="Z150">
        <v>232965</v>
      </c>
      <c r="AA150">
        <v>202012</v>
      </c>
    </row>
    <row r="151" spans="1:27" x14ac:dyDescent="0.2">
      <c r="A151">
        <v>140</v>
      </c>
      <c r="B151" t="s">
        <v>1553</v>
      </c>
      <c r="C151" t="s">
        <v>27</v>
      </c>
      <c r="D151" t="s">
        <v>86</v>
      </c>
      <c r="E151">
        <v>0</v>
      </c>
      <c r="F151" t="s">
        <v>29</v>
      </c>
      <c r="G151" t="s">
        <v>39</v>
      </c>
      <c r="H151">
        <v>0</v>
      </c>
      <c r="I151">
        <v>0</v>
      </c>
      <c r="J151" t="s">
        <v>43</v>
      </c>
      <c r="K151">
        <v>202001</v>
      </c>
      <c r="L151">
        <v>1</v>
      </c>
      <c r="M151" t="s">
        <v>31</v>
      </c>
      <c r="N151" t="s">
        <v>32</v>
      </c>
      <c r="O151">
        <v>25</v>
      </c>
      <c r="P151" t="s">
        <v>80</v>
      </c>
      <c r="Q151" t="s">
        <v>81</v>
      </c>
      <c r="R151">
        <v>442000</v>
      </c>
      <c r="S151">
        <v>44200</v>
      </c>
      <c r="T151" t="s">
        <v>58</v>
      </c>
      <c r="U151" t="s">
        <v>36</v>
      </c>
      <c r="V151" t="s">
        <v>37</v>
      </c>
      <c r="W151" t="s">
        <v>38</v>
      </c>
      <c r="Y151">
        <v>110</v>
      </c>
      <c r="Z151">
        <v>232965</v>
      </c>
      <c r="AA151">
        <v>202012</v>
      </c>
    </row>
    <row r="152" spans="1:27" x14ac:dyDescent="0.2">
      <c r="A152">
        <v>140</v>
      </c>
      <c r="B152" t="s">
        <v>1553</v>
      </c>
      <c r="C152" t="s">
        <v>27</v>
      </c>
      <c r="D152" t="s">
        <v>87</v>
      </c>
      <c r="E152">
        <v>-199565.28</v>
      </c>
      <c r="F152" t="s">
        <v>29</v>
      </c>
      <c r="G152" t="s">
        <v>27</v>
      </c>
      <c r="H152">
        <v>1</v>
      </c>
      <c r="I152">
        <v>1</v>
      </c>
      <c r="J152" t="s">
        <v>43</v>
      </c>
      <c r="K152">
        <v>202001</v>
      </c>
      <c r="L152">
        <v>1</v>
      </c>
      <c r="M152" t="s">
        <v>31</v>
      </c>
      <c r="N152" t="s">
        <v>32</v>
      </c>
      <c r="O152">
        <v>25</v>
      </c>
      <c r="P152" t="s">
        <v>80</v>
      </c>
      <c r="Q152" t="s">
        <v>81</v>
      </c>
      <c r="R152">
        <v>442000</v>
      </c>
      <c r="S152">
        <v>44200</v>
      </c>
      <c r="T152" t="s">
        <v>58</v>
      </c>
      <c r="U152" t="s">
        <v>36</v>
      </c>
      <c r="V152" t="s">
        <v>37</v>
      </c>
      <c r="W152" t="s">
        <v>38</v>
      </c>
      <c r="Y152">
        <v>110</v>
      </c>
      <c r="Z152">
        <v>232970</v>
      </c>
      <c r="AA152">
        <v>202012</v>
      </c>
    </row>
    <row r="153" spans="1:27" x14ac:dyDescent="0.2">
      <c r="A153">
        <v>140</v>
      </c>
      <c r="B153" t="s">
        <v>1553</v>
      </c>
      <c r="C153" t="s">
        <v>27</v>
      </c>
      <c r="D153" t="s">
        <v>87</v>
      </c>
      <c r="E153">
        <v>0</v>
      </c>
      <c r="F153" t="s">
        <v>29</v>
      </c>
      <c r="G153" t="s">
        <v>39</v>
      </c>
      <c r="H153">
        <v>0</v>
      </c>
      <c r="I153">
        <v>0</v>
      </c>
      <c r="J153" t="s">
        <v>43</v>
      </c>
      <c r="K153">
        <v>202001</v>
      </c>
      <c r="L153">
        <v>1</v>
      </c>
      <c r="M153" t="s">
        <v>31</v>
      </c>
      <c r="N153" t="s">
        <v>32</v>
      </c>
      <c r="O153">
        <v>25</v>
      </c>
      <c r="P153" t="s">
        <v>80</v>
      </c>
      <c r="Q153" t="s">
        <v>81</v>
      </c>
      <c r="R153">
        <v>442000</v>
      </c>
      <c r="S153">
        <v>44200</v>
      </c>
      <c r="T153" t="s">
        <v>58</v>
      </c>
      <c r="U153" t="s">
        <v>36</v>
      </c>
      <c r="V153" t="s">
        <v>37</v>
      </c>
      <c r="W153" t="s">
        <v>38</v>
      </c>
      <c r="Y153">
        <v>110</v>
      </c>
      <c r="Z153">
        <v>232970</v>
      </c>
      <c r="AA153">
        <v>202012</v>
      </c>
    </row>
    <row r="154" spans="1:27" x14ac:dyDescent="0.2">
      <c r="A154">
        <v>140</v>
      </c>
      <c r="B154" t="s">
        <v>1553</v>
      </c>
      <c r="C154" t="s">
        <v>27</v>
      </c>
      <c r="D154" t="s">
        <v>88</v>
      </c>
      <c r="E154">
        <v>-20421.53</v>
      </c>
      <c r="F154" t="s">
        <v>29</v>
      </c>
      <c r="G154" t="s">
        <v>27</v>
      </c>
      <c r="H154">
        <v>1</v>
      </c>
      <c r="I154">
        <v>1</v>
      </c>
      <c r="J154" t="s">
        <v>43</v>
      </c>
      <c r="K154">
        <v>202001</v>
      </c>
      <c r="L154">
        <v>1</v>
      </c>
      <c r="M154" t="s">
        <v>31</v>
      </c>
      <c r="N154" t="s">
        <v>32</v>
      </c>
      <c r="O154">
        <v>25</v>
      </c>
      <c r="P154" t="s">
        <v>80</v>
      </c>
      <c r="Q154" t="s">
        <v>81</v>
      </c>
      <c r="R154">
        <v>442000</v>
      </c>
      <c r="S154">
        <v>44200</v>
      </c>
      <c r="T154" t="s">
        <v>58</v>
      </c>
      <c r="U154" t="s">
        <v>36</v>
      </c>
      <c r="V154" t="s">
        <v>37</v>
      </c>
      <c r="W154" t="s">
        <v>38</v>
      </c>
      <c r="Y154">
        <v>110</v>
      </c>
      <c r="Z154">
        <v>232975</v>
      </c>
      <c r="AA154">
        <v>202012</v>
      </c>
    </row>
    <row r="155" spans="1:27" x14ac:dyDescent="0.2">
      <c r="A155">
        <v>140</v>
      </c>
      <c r="B155" t="s">
        <v>1553</v>
      </c>
      <c r="C155" t="s">
        <v>27</v>
      </c>
      <c r="D155" t="s">
        <v>88</v>
      </c>
      <c r="E155">
        <v>0</v>
      </c>
      <c r="F155" t="s">
        <v>29</v>
      </c>
      <c r="G155" t="s">
        <v>39</v>
      </c>
      <c r="H155">
        <v>0</v>
      </c>
      <c r="I155">
        <v>0</v>
      </c>
      <c r="J155" t="s">
        <v>43</v>
      </c>
      <c r="K155">
        <v>202001</v>
      </c>
      <c r="L155">
        <v>1</v>
      </c>
      <c r="M155" t="s">
        <v>31</v>
      </c>
      <c r="N155" t="s">
        <v>32</v>
      </c>
      <c r="O155">
        <v>25</v>
      </c>
      <c r="P155" t="s">
        <v>80</v>
      </c>
      <c r="Q155" t="s">
        <v>81</v>
      </c>
      <c r="R155">
        <v>442000</v>
      </c>
      <c r="S155">
        <v>44200</v>
      </c>
      <c r="T155" t="s">
        <v>58</v>
      </c>
      <c r="U155" t="s">
        <v>36</v>
      </c>
      <c r="V155" t="s">
        <v>37</v>
      </c>
      <c r="W155" t="s">
        <v>38</v>
      </c>
      <c r="Y155">
        <v>110</v>
      </c>
      <c r="Z155">
        <v>232975</v>
      </c>
      <c r="AA155">
        <v>202012</v>
      </c>
    </row>
    <row r="156" spans="1:27" x14ac:dyDescent="0.2">
      <c r="A156">
        <v>140</v>
      </c>
      <c r="B156" t="s">
        <v>1553</v>
      </c>
      <c r="C156" t="s">
        <v>27</v>
      </c>
      <c r="D156" t="s">
        <v>2834</v>
      </c>
      <c r="E156">
        <v>0</v>
      </c>
      <c r="F156" t="s">
        <v>29</v>
      </c>
      <c r="G156" t="s">
        <v>27</v>
      </c>
      <c r="H156">
        <v>1</v>
      </c>
      <c r="I156">
        <v>1</v>
      </c>
      <c r="J156" t="s">
        <v>43</v>
      </c>
      <c r="K156">
        <v>202001</v>
      </c>
      <c r="L156">
        <v>1</v>
      </c>
      <c r="M156" t="s">
        <v>31</v>
      </c>
      <c r="N156" t="s">
        <v>32</v>
      </c>
      <c r="O156">
        <v>25</v>
      </c>
      <c r="P156" t="s">
        <v>80</v>
      </c>
      <c r="Q156" t="s">
        <v>81</v>
      </c>
      <c r="R156">
        <v>442000</v>
      </c>
      <c r="S156">
        <v>44200</v>
      </c>
      <c r="T156" t="s">
        <v>58</v>
      </c>
      <c r="U156" t="s">
        <v>36</v>
      </c>
      <c r="V156" t="s">
        <v>37</v>
      </c>
      <c r="W156" t="s">
        <v>38</v>
      </c>
      <c r="Y156">
        <v>110</v>
      </c>
      <c r="Z156">
        <v>16571778</v>
      </c>
      <c r="AA156">
        <v>202012</v>
      </c>
    </row>
    <row r="157" spans="1:27" x14ac:dyDescent="0.2">
      <c r="A157">
        <v>140</v>
      </c>
      <c r="B157" t="s">
        <v>1553</v>
      </c>
      <c r="C157" t="s">
        <v>27</v>
      </c>
      <c r="D157" t="s">
        <v>2834</v>
      </c>
      <c r="E157">
        <v>0</v>
      </c>
      <c r="F157" t="s">
        <v>29</v>
      </c>
      <c r="G157" t="s">
        <v>39</v>
      </c>
      <c r="H157">
        <v>0</v>
      </c>
      <c r="I157">
        <v>0</v>
      </c>
      <c r="J157" t="s">
        <v>43</v>
      </c>
      <c r="K157">
        <v>202001</v>
      </c>
      <c r="L157">
        <v>1</v>
      </c>
      <c r="M157" t="s">
        <v>31</v>
      </c>
      <c r="N157" t="s">
        <v>32</v>
      </c>
      <c r="O157">
        <v>25</v>
      </c>
      <c r="P157" t="s">
        <v>80</v>
      </c>
      <c r="Q157" t="s">
        <v>81</v>
      </c>
      <c r="R157">
        <v>442000</v>
      </c>
      <c r="S157">
        <v>44200</v>
      </c>
      <c r="T157" t="s">
        <v>58</v>
      </c>
      <c r="U157" t="s">
        <v>36</v>
      </c>
      <c r="V157" t="s">
        <v>37</v>
      </c>
      <c r="W157" t="s">
        <v>38</v>
      </c>
      <c r="Y157">
        <v>110</v>
      </c>
      <c r="Z157">
        <v>16571778</v>
      </c>
      <c r="AA157">
        <v>202012</v>
      </c>
    </row>
    <row r="158" spans="1:27" x14ac:dyDescent="0.2">
      <c r="A158">
        <v>140</v>
      </c>
      <c r="B158" t="s">
        <v>1553</v>
      </c>
      <c r="C158" t="s">
        <v>27</v>
      </c>
      <c r="D158" t="s">
        <v>2835</v>
      </c>
      <c r="E158">
        <v>0</v>
      </c>
      <c r="F158" t="s">
        <v>29</v>
      </c>
      <c r="G158" t="s">
        <v>27</v>
      </c>
      <c r="H158">
        <v>1</v>
      </c>
      <c r="I158">
        <v>1</v>
      </c>
      <c r="J158" t="s">
        <v>43</v>
      </c>
      <c r="K158">
        <v>202001</v>
      </c>
      <c r="L158">
        <v>1</v>
      </c>
      <c r="M158" t="s">
        <v>31</v>
      </c>
      <c r="N158" t="s">
        <v>32</v>
      </c>
      <c r="O158">
        <v>25</v>
      </c>
      <c r="P158" t="s">
        <v>80</v>
      </c>
      <c r="Q158" t="s">
        <v>81</v>
      </c>
      <c r="R158">
        <v>442000</v>
      </c>
      <c r="S158">
        <v>44200</v>
      </c>
      <c r="T158" t="s">
        <v>58</v>
      </c>
      <c r="U158" t="s">
        <v>36</v>
      </c>
      <c r="V158" t="s">
        <v>37</v>
      </c>
      <c r="W158" t="s">
        <v>38</v>
      </c>
      <c r="Y158">
        <v>110</v>
      </c>
      <c r="Z158">
        <v>26541776</v>
      </c>
      <c r="AA158">
        <v>202012</v>
      </c>
    </row>
    <row r="159" spans="1:27" x14ac:dyDescent="0.2">
      <c r="A159">
        <v>140</v>
      </c>
      <c r="B159" t="s">
        <v>1553</v>
      </c>
      <c r="C159" t="s">
        <v>27</v>
      </c>
      <c r="D159" t="s">
        <v>2835</v>
      </c>
      <c r="E159">
        <v>0</v>
      </c>
      <c r="F159" t="s">
        <v>29</v>
      </c>
      <c r="G159" t="s">
        <v>39</v>
      </c>
      <c r="H159">
        <v>0</v>
      </c>
      <c r="I159">
        <v>0</v>
      </c>
      <c r="J159" t="s">
        <v>43</v>
      </c>
      <c r="K159">
        <v>202001</v>
      </c>
      <c r="L159">
        <v>1</v>
      </c>
      <c r="M159" t="s">
        <v>31</v>
      </c>
      <c r="N159" t="s">
        <v>32</v>
      </c>
      <c r="O159">
        <v>25</v>
      </c>
      <c r="P159" t="s">
        <v>80</v>
      </c>
      <c r="Q159" t="s">
        <v>81</v>
      </c>
      <c r="R159">
        <v>442000</v>
      </c>
      <c r="S159">
        <v>44200</v>
      </c>
      <c r="T159" t="s">
        <v>58</v>
      </c>
      <c r="U159" t="s">
        <v>36</v>
      </c>
      <c r="V159" t="s">
        <v>37</v>
      </c>
      <c r="W159" t="s">
        <v>38</v>
      </c>
      <c r="Y159">
        <v>110</v>
      </c>
      <c r="Z159">
        <v>26541776</v>
      </c>
      <c r="AA159">
        <v>202012</v>
      </c>
    </row>
    <row r="160" spans="1:27" x14ac:dyDescent="0.2">
      <c r="A160">
        <v>140</v>
      </c>
      <c r="B160" t="s">
        <v>1553</v>
      </c>
      <c r="C160" t="s">
        <v>27</v>
      </c>
      <c r="D160" t="s">
        <v>2836</v>
      </c>
      <c r="E160">
        <v>0</v>
      </c>
      <c r="F160" t="s">
        <v>29</v>
      </c>
      <c r="G160" t="s">
        <v>27</v>
      </c>
      <c r="H160">
        <v>1</v>
      </c>
      <c r="I160">
        <v>1</v>
      </c>
      <c r="J160" t="s">
        <v>43</v>
      </c>
      <c r="K160">
        <v>202001</v>
      </c>
      <c r="L160">
        <v>1</v>
      </c>
      <c r="M160" t="s">
        <v>31</v>
      </c>
      <c r="N160" t="s">
        <v>32</v>
      </c>
      <c r="O160">
        <v>25</v>
      </c>
      <c r="P160" t="s">
        <v>80</v>
      </c>
      <c r="Q160" t="s">
        <v>81</v>
      </c>
      <c r="R160">
        <v>442000</v>
      </c>
      <c r="S160">
        <v>44200</v>
      </c>
      <c r="T160" t="s">
        <v>58</v>
      </c>
      <c r="U160" t="s">
        <v>36</v>
      </c>
      <c r="V160" t="s">
        <v>37</v>
      </c>
      <c r="W160" t="s">
        <v>38</v>
      </c>
      <c r="Y160">
        <v>110</v>
      </c>
      <c r="Z160">
        <v>232980</v>
      </c>
      <c r="AA160">
        <v>202012</v>
      </c>
    </row>
    <row r="161" spans="1:27" x14ac:dyDescent="0.2">
      <c r="A161">
        <v>140</v>
      </c>
      <c r="B161" t="s">
        <v>1553</v>
      </c>
      <c r="C161" t="s">
        <v>27</v>
      </c>
      <c r="D161" t="s">
        <v>2836</v>
      </c>
      <c r="E161">
        <v>0</v>
      </c>
      <c r="F161" t="s">
        <v>29</v>
      </c>
      <c r="G161" t="s">
        <v>39</v>
      </c>
      <c r="H161">
        <v>0</v>
      </c>
      <c r="I161">
        <v>0</v>
      </c>
      <c r="J161" t="s">
        <v>43</v>
      </c>
      <c r="K161">
        <v>202001</v>
      </c>
      <c r="L161">
        <v>1</v>
      </c>
      <c r="M161" t="s">
        <v>31</v>
      </c>
      <c r="N161" t="s">
        <v>32</v>
      </c>
      <c r="O161">
        <v>25</v>
      </c>
      <c r="P161" t="s">
        <v>80</v>
      </c>
      <c r="Q161" t="s">
        <v>81</v>
      </c>
      <c r="R161">
        <v>442000</v>
      </c>
      <c r="S161">
        <v>44200</v>
      </c>
      <c r="T161" t="s">
        <v>58</v>
      </c>
      <c r="U161" t="s">
        <v>36</v>
      </c>
      <c r="V161" t="s">
        <v>37</v>
      </c>
      <c r="W161" t="s">
        <v>38</v>
      </c>
      <c r="Y161">
        <v>110</v>
      </c>
      <c r="Z161">
        <v>232980</v>
      </c>
      <c r="AA161">
        <v>202012</v>
      </c>
    </row>
    <row r="162" spans="1:27" x14ac:dyDescent="0.2">
      <c r="A162">
        <v>140</v>
      </c>
      <c r="B162" t="s">
        <v>1553</v>
      </c>
      <c r="C162" t="s">
        <v>27</v>
      </c>
      <c r="D162" t="s">
        <v>89</v>
      </c>
      <c r="E162">
        <v>-347.63</v>
      </c>
      <c r="F162" t="s">
        <v>29</v>
      </c>
      <c r="G162" t="s">
        <v>27</v>
      </c>
      <c r="H162">
        <v>1</v>
      </c>
      <c r="I162">
        <v>1</v>
      </c>
      <c r="J162" t="s">
        <v>43</v>
      </c>
      <c r="K162">
        <v>202001</v>
      </c>
      <c r="L162">
        <v>1</v>
      </c>
      <c r="M162" t="s">
        <v>31</v>
      </c>
      <c r="N162" t="s">
        <v>32</v>
      </c>
      <c r="O162">
        <v>25</v>
      </c>
      <c r="P162" t="s">
        <v>80</v>
      </c>
      <c r="Q162" t="s">
        <v>81</v>
      </c>
      <c r="R162">
        <v>442000</v>
      </c>
      <c r="S162">
        <v>44200</v>
      </c>
      <c r="T162" t="s">
        <v>58</v>
      </c>
      <c r="U162" t="s">
        <v>36</v>
      </c>
      <c r="V162" t="s">
        <v>37</v>
      </c>
      <c r="W162" t="s">
        <v>38</v>
      </c>
      <c r="Y162">
        <v>110</v>
      </c>
      <c r="Z162">
        <v>232985</v>
      </c>
      <c r="AA162">
        <v>202012</v>
      </c>
    </row>
    <row r="163" spans="1:27" x14ac:dyDescent="0.2">
      <c r="A163">
        <v>140</v>
      </c>
      <c r="B163" t="s">
        <v>1553</v>
      </c>
      <c r="C163" t="s">
        <v>27</v>
      </c>
      <c r="D163" t="s">
        <v>89</v>
      </c>
      <c r="E163">
        <v>0</v>
      </c>
      <c r="F163" t="s">
        <v>29</v>
      </c>
      <c r="G163" t="s">
        <v>39</v>
      </c>
      <c r="H163">
        <v>0</v>
      </c>
      <c r="I163">
        <v>0</v>
      </c>
      <c r="J163" t="s">
        <v>43</v>
      </c>
      <c r="K163">
        <v>202001</v>
      </c>
      <c r="L163">
        <v>1</v>
      </c>
      <c r="M163" t="s">
        <v>31</v>
      </c>
      <c r="N163" t="s">
        <v>32</v>
      </c>
      <c r="O163">
        <v>25</v>
      </c>
      <c r="P163" t="s">
        <v>80</v>
      </c>
      <c r="Q163" t="s">
        <v>81</v>
      </c>
      <c r="R163">
        <v>442000</v>
      </c>
      <c r="S163">
        <v>44200</v>
      </c>
      <c r="T163" t="s">
        <v>58</v>
      </c>
      <c r="U163" t="s">
        <v>36</v>
      </c>
      <c r="V163" t="s">
        <v>37</v>
      </c>
      <c r="W163" t="s">
        <v>38</v>
      </c>
      <c r="Y163">
        <v>110</v>
      </c>
      <c r="Z163">
        <v>232985</v>
      </c>
      <c r="AA163">
        <v>202012</v>
      </c>
    </row>
    <row r="164" spans="1:27" x14ac:dyDescent="0.2">
      <c r="A164">
        <v>140</v>
      </c>
      <c r="B164" t="s">
        <v>1553</v>
      </c>
      <c r="C164" t="s">
        <v>27</v>
      </c>
      <c r="D164" t="s">
        <v>90</v>
      </c>
      <c r="E164">
        <v>0</v>
      </c>
      <c r="F164" t="s">
        <v>29</v>
      </c>
      <c r="G164" t="s">
        <v>27</v>
      </c>
      <c r="H164">
        <v>0</v>
      </c>
      <c r="I164">
        <v>0</v>
      </c>
      <c r="J164" t="s">
        <v>30</v>
      </c>
      <c r="K164">
        <v>202001</v>
      </c>
      <c r="L164">
        <v>1</v>
      </c>
      <c r="M164" t="s">
        <v>31</v>
      </c>
      <c r="N164" t="s">
        <v>32</v>
      </c>
      <c r="O164">
        <v>30</v>
      </c>
      <c r="P164" t="s">
        <v>91</v>
      </c>
      <c r="Q164" t="s">
        <v>92</v>
      </c>
      <c r="R164">
        <v>442500</v>
      </c>
      <c r="S164">
        <v>44200</v>
      </c>
      <c r="T164" t="s">
        <v>58</v>
      </c>
      <c r="U164" t="s">
        <v>36</v>
      </c>
      <c r="V164" t="s">
        <v>37</v>
      </c>
      <c r="W164" t="s">
        <v>38</v>
      </c>
      <c r="Y164">
        <v>110</v>
      </c>
      <c r="Z164">
        <v>223765</v>
      </c>
      <c r="AA164">
        <v>202012</v>
      </c>
    </row>
    <row r="165" spans="1:27" x14ac:dyDescent="0.2">
      <c r="A165">
        <v>140</v>
      </c>
      <c r="B165" t="s">
        <v>1553</v>
      </c>
      <c r="C165" t="s">
        <v>27</v>
      </c>
      <c r="D165" t="s">
        <v>90</v>
      </c>
      <c r="E165">
        <v>15000</v>
      </c>
      <c r="F165" t="s">
        <v>29</v>
      </c>
      <c r="G165" t="s">
        <v>39</v>
      </c>
      <c r="H165">
        <v>1</v>
      </c>
      <c r="I165">
        <v>1</v>
      </c>
      <c r="J165" t="s">
        <v>30</v>
      </c>
      <c r="K165">
        <v>202001</v>
      </c>
      <c r="L165">
        <v>1</v>
      </c>
      <c r="M165" t="s">
        <v>31</v>
      </c>
      <c r="N165" t="s">
        <v>32</v>
      </c>
      <c r="O165">
        <v>30</v>
      </c>
      <c r="P165" t="s">
        <v>91</v>
      </c>
      <c r="Q165" t="s">
        <v>92</v>
      </c>
      <c r="R165">
        <v>442500</v>
      </c>
      <c r="S165">
        <v>44200</v>
      </c>
      <c r="T165" t="s">
        <v>58</v>
      </c>
      <c r="U165" t="s">
        <v>36</v>
      </c>
      <c r="V165" t="s">
        <v>37</v>
      </c>
      <c r="W165" t="s">
        <v>38</v>
      </c>
      <c r="Y165">
        <v>110</v>
      </c>
      <c r="Z165">
        <v>223765</v>
      </c>
      <c r="AA165">
        <v>202012</v>
      </c>
    </row>
    <row r="166" spans="1:27" x14ac:dyDescent="0.2">
      <c r="A166">
        <v>140</v>
      </c>
      <c r="B166" t="s">
        <v>1553</v>
      </c>
      <c r="C166" t="s">
        <v>27</v>
      </c>
      <c r="D166" t="s">
        <v>93</v>
      </c>
      <c r="E166">
        <v>0</v>
      </c>
      <c r="F166" t="s">
        <v>29</v>
      </c>
      <c r="G166" t="s">
        <v>27</v>
      </c>
      <c r="H166">
        <v>0</v>
      </c>
      <c r="I166">
        <v>0</v>
      </c>
      <c r="J166" t="s">
        <v>30</v>
      </c>
      <c r="K166">
        <v>202001</v>
      </c>
      <c r="L166">
        <v>1</v>
      </c>
      <c r="M166" t="s">
        <v>31</v>
      </c>
      <c r="N166" t="s">
        <v>32</v>
      </c>
      <c r="O166">
        <v>30</v>
      </c>
      <c r="P166" t="s">
        <v>91</v>
      </c>
      <c r="Q166" t="s">
        <v>92</v>
      </c>
      <c r="R166">
        <v>442500</v>
      </c>
      <c r="S166">
        <v>44200</v>
      </c>
      <c r="T166" t="s">
        <v>58</v>
      </c>
      <c r="U166" t="s">
        <v>36</v>
      </c>
      <c r="V166" t="s">
        <v>37</v>
      </c>
      <c r="W166" t="s">
        <v>38</v>
      </c>
      <c r="Y166">
        <v>110</v>
      </c>
      <c r="Z166">
        <v>232988</v>
      </c>
      <c r="AA166">
        <v>202012</v>
      </c>
    </row>
    <row r="167" spans="1:27" x14ac:dyDescent="0.2">
      <c r="A167">
        <v>140</v>
      </c>
      <c r="B167" t="s">
        <v>1553</v>
      </c>
      <c r="C167" t="s">
        <v>27</v>
      </c>
      <c r="D167" t="s">
        <v>93</v>
      </c>
      <c r="E167">
        <v>-3248654.55</v>
      </c>
      <c r="F167" t="s">
        <v>29</v>
      </c>
      <c r="G167" t="s">
        <v>39</v>
      </c>
      <c r="H167">
        <v>1</v>
      </c>
      <c r="I167">
        <v>1</v>
      </c>
      <c r="J167" t="s">
        <v>30</v>
      </c>
      <c r="K167">
        <v>202001</v>
      </c>
      <c r="L167">
        <v>1</v>
      </c>
      <c r="M167" t="s">
        <v>31</v>
      </c>
      <c r="N167" t="s">
        <v>32</v>
      </c>
      <c r="O167">
        <v>30</v>
      </c>
      <c r="P167" t="s">
        <v>91</v>
      </c>
      <c r="Q167" t="s">
        <v>92</v>
      </c>
      <c r="R167">
        <v>442500</v>
      </c>
      <c r="S167">
        <v>44200</v>
      </c>
      <c r="T167" t="s">
        <v>58</v>
      </c>
      <c r="U167" t="s">
        <v>36</v>
      </c>
      <c r="V167" t="s">
        <v>37</v>
      </c>
      <c r="W167" t="s">
        <v>38</v>
      </c>
      <c r="Y167">
        <v>110</v>
      </c>
      <c r="Z167">
        <v>232988</v>
      </c>
      <c r="AA167">
        <v>202012</v>
      </c>
    </row>
    <row r="168" spans="1:27" x14ac:dyDescent="0.2">
      <c r="A168">
        <v>140</v>
      </c>
      <c r="B168" t="s">
        <v>1553</v>
      </c>
      <c r="C168" t="s">
        <v>27</v>
      </c>
      <c r="D168" t="s">
        <v>2837</v>
      </c>
      <c r="E168">
        <v>0</v>
      </c>
      <c r="F168" t="s">
        <v>29</v>
      </c>
      <c r="G168" t="s">
        <v>27</v>
      </c>
      <c r="H168">
        <v>1</v>
      </c>
      <c r="I168">
        <v>1</v>
      </c>
      <c r="J168" t="s">
        <v>43</v>
      </c>
      <c r="K168">
        <v>202001</v>
      </c>
      <c r="L168">
        <v>1</v>
      </c>
      <c r="M168" t="s">
        <v>31</v>
      </c>
      <c r="N168" t="s">
        <v>32</v>
      </c>
      <c r="O168">
        <v>30</v>
      </c>
      <c r="P168" t="s">
        <v>91</v>
      </c>
      <c r="Q168" t="s">
        <v>94</v>
      </c>
      <c r="R168">
        <v>442500</v>
      </c>
      <c r="S168">
        <v>44200</v>
      </c>
      <c r="T168" t="s">
        <v>58</v>
      </c>
      <c r="U168" t="s">
        <v>36</v>
      </c>
      <c r="V168" t="s">
        <v>37</v>
      </c>
      <c r="W168" t="s">
        <v>38</v>
      </c>
      <c r="Y168">
        <v>110</v>
      </c>
      <c r="Z168">
        <v>233199</v>
      </c>
      <c r="AA168">
        <v>202012</v>
      </c>
    </row>
    <row r="169" spans="1:27" x14ac:dyDescent="0.2">
      <c r="A169">
        <v>140</v>
      </c>
      <c r="B169" t="s">
        <v>1553</v>
      </c>
      <c r="C169" t="s">
        <v>27</v>
      </c>
      <c r="D169" t="s">
        <v>2837</v>
      </c>
      <c r="E169">
        <v>0</v>
      </c>
      <c r="F169" t="s">
        <v>29</v>
      </c>
      <c r="G169" t="s">
        <v>39</v>
      </c>
      <c r="H169">
        <v>0</v>
      </c>
      <c r="I169">
        <v>0</v>
      </c>
      <c r="J169" t="s">
        <v>43</v>
      </c>
      <c r="K169">
        <v>202001</v>
      </c>
      <c r="L169">
        <v>1</v>
      </c>
      <c r="M169" t="s">
        <v>31</v>
      </c>
      <c r="N169" t="s">
        <v>32</v>
      </c>
      <c r="O169">
        <v>30</v>
      </c>
      <c r="P169" t="s">
        <v>91</v>
      </c>
      <c r="Q169" t="s">
        <v>94</v>
      </c>
      <c r="R169">
        <v>442500</v>
      </c>
      <c r="S169">
        <v>44200</v>
      </c>
      <c r="T169" t="s">
        <v>58</v>
      </c>
      <c r="U169" t="s">
        <v>36</v>
      </c>
      <c r="V169" t="s">
        <v>37</v>
      </c>
      <c r="W169" t="s">
        <v>38</v>
      </c>
      <c r="Y169">
        <v>110</v>
      </c>
      <c r="Z169">
        <v>233199</v>
      </c>
      <c r="AA169">
        <v>202012</v>
      </c>
    </row>
    <row r="170" spans="1:27" x14ac:dyDescent="0.2">
      <c r="A170">
        <v>140</v>
      </c>
      <c r="B170" t="s">
        <v>1553</v>
      </c>
      <c r="C170" t="s">
        <v>27</v>
      </c>
      <c r="D170" t="s">
        <v>2838</v>
      </c>
      <c r="E170">
        <v>0</v>
      </c>
      <c r="F170" t="s">
        <v>29</v>
      </c>
      <c r="G170" t="s">
        <v>27</v>
      </c>
      <c r="H170">
        <v>1</v>
      </c>
      <c r="I170">
        <v>1</v>
      </c>
      <c r="J170" t="s">
        <v>43</v>
      </c>
      <c r="K170">
        <v>202001</v>
      </c>
      <c r="L170">
        <v>1</v>
      </c>
      <c r="M170" t="s">
        <v>31</v>
      </c>
      <c r="N170" t="s">
        <v>32</v>
      </c>
      <c r="O170">
        <v>30</v>
      </c>
      <c r="P170" t="s">
        <v>91</v>
      </c>
      <c r="Q170" t="s">
        <v>94</v>
      </c>
      <c r="R170">
        <v>442500</v>
      </c>
      <c r="S170">
        <v>44200</v>
      </c>
      <c r="T170" t="s">
        <v>58</v>
      </c>
      <c r="U170" t="s">
        <v>36</v>
      </c>
      <c r="V170" t="s">
        <v>37</v>
      </c>
      <c r="W170" t="s">
        <v>38</v>
      </c>
      <c r="Y170">
        <v>110</v>
      </c>
      <c r="Z170">
        <v>223764</v>
      </c>
      <c r="AA170">
        <v>202012</v>
      </c>
    </row>
    <row r="171" spans="1:27" x14ac:dyDescent="0.2">
      <c r="A171">
        <v>140</v>
      </c>
      <c r="B171" t="s">
        <v>1553</v>
      </c>
      <c r="C171" t="s">
        <v>27</v>
      </c>
      <c r="D171" t="s">
        <v>2838</v>
      </c>
      <c r="E171">
        <v>0</v>
      </c>
      <c r="F171" t="s">
        <v>29</v>
      </c>
      <c r="G171" t="s">
        <v>39</v>
      </c>
      <c r="H171">
        <v>0</v>
      </c>
      <c r="I171">
        <v>0</v>
      </c>
      <c r="J171" t="s">
        <v>43</v>
      </c>
      <c r="K171">
        <v>202001</v>
      </c>
      <c r="L171">
        <v>1</v>
      </c>
      <c r="M171" t="s">
        <v>31</v>
      </c>
      <c r="N171" t="s">
        <v>32</v>
      </c>
      <c r="O171">
        <v>30</v>
      </c>
      <c r="P171" t="s">
        <v>91</v>
      </c>
      <c r="Q171" t="s">
        <v>94</v>
      </c>
      <c r="R171">
        <v>442500</v>
      </c>
      <c r="S171">
        <v>44200</v>
      </c>
      <c r="T171" t="s">
        <v>58</v>
      </c>
      <c r="U171" t="s">
        <v>36</v>
      </c>
      <c r="V171" t="s">
        <v>37</v>
      </c>
      <c r="W171" t="s">
        <v>38</v>
      </c>
      <c r="Y171">
        <v>110</v>
      </c>
      <c r="Z171">
        <v>223764</v>
      </c>
      <c r="AA171">
        <v>202012</v>
      </c>
    </row>
    <row r="172" spans="1:27" x14ac:dyDescent="0.2">
      <c r="A172">
        <v>140</v>
      </c>
      <c r="B172" t="s">
        <v>1553</v>
      </c>
      <c r="C172" t="s">
        <v>27</v>
      </c>
      <c r="D172" t="s">
        <v>95</v>
      </c>
      <c r="E172">
        <v>-2237306.39</v>
      </c>
      <c r="F172" t="s">
        <v>29</v>
      </c>
      <c r="G172" t="s">
        <v>27</v>
      </c>
      <c r="H172">
        <v>1</v>
      </c>
      <c r="I172">
        <v>1</v>
      </c>
      <c r="J172" t="s">
        <v>43</v>
      </c>
      <c r="K172">
        <v>202001</v>
      </c>
      <c r="L172">
        <v>1</v>
      </c>
      <c r="M172" t="s">
        <v>31</v>
      </c>
      <c r="N172" t="s">
        <v>32</v>
      </c>
      <c r="O172">
        <v>30</v>
      </c>
      <c r="P172" t="s">
        <v>91</v>
      </c>
      <c r="Q172" t="s">
        <v>94</v>
      </c>
      <c r="R172">
        <v>442500</v>
      </c>
      <c r="S172">
        <v>44200</v>
      </c>
      <c r="T172" t="s">
        <v>58</v>
      </c>
      <c r="U172" t="s">
        <v>36</v>
      </c>
      <c r="V172" t="s">
        <v>37</v>
      </c>
      <c r="W172" t="s">
        <v>38</v>
      </c>
      <c r="Y172">
        <v>110</v>
      </c>
      <c r="Z172">
        <v>233000</v>
      </c>
      <c r="AA172">
        <v>202012</v>
      </c>
    </row>
    <row r="173" spans="1:27" x14ac:dyDescent="0.2">
      <c r="A173">
        <v>140</v>
      </c>
      <c r="B173" t="s">
        <v>1553</v>
      </c>
      <c r="C173" t="s">
        <v>27</v>
      </c>
      <c r="D173" t="s">
        <v>95</v>
      </c>
      <c r="E173">
        <v>0</v>
      </c>
      <c r="F173" t="s">
        <v>29</v>
      </c>
      <c r="G173" t="s">
        <v>39</v>
      </c>
      <c r="H173">
        <v>0</v>
      </c>
      <c r="I173">
        <v>0</v>
      </c>
      <c r="J173" t="s">
        <v>43</v>
      </c>
      <c r="K173">
        <v>202001</v>
      </c>
      <c r="L173">
        <v>1</v>
      </c>
      <c r="M173" t="s">
        <v>31</v>
      </c>
      <c r="N173" t="s">
        <v>32</v>
      </c>
      <c r="O173">
        <v>30</v>
      </c>
      <c r="P173" t="s">
        <v>91</v>
      </c>
      <c r="Q173" t="s">
        <v>94</v>
      </c>
      <c r="R173">
        <v>442500</v>
      </c>
      <c r="S173">
        <v>44200</v>
      </c>
      <c r="T173" t="s">
        <v>58</v>
      </c>
      <c r="U173" t="s">
        <v>36</v>
      </c>
      <c r="V173" t="s">
        <v>37</v>
      </c>
      <c r="W173" t="s">
        <v>38</v>
      </c>
      <c r="Y173">
        <v>110</v>
      </c>
      <c r="Z173">
        <v>233000</v>
      </c>
      <c r="AA173">
        <v>202012</v>
      </c>
    </row>
    <row r="174" spans="1:27" x14ac:dyDescent="0.2">
      <c r="A174">
        <v>140</v>
      </c>
      <c r="B174" t="s">
        <v>1553</v>
      </c>
      <c r="C174" t="s">
        <v>27</v>
      </c>
      <c r="D174" t="s">
        <v>96</v>
      </c>
      <c r="E174">
        <v>-15229576.039999999</v>
      </c>
      <c r="F174" t="s">
        <v>29</v>
      </c>
      <c r="G174" t="s">
        <v>27</v>
      </c>
      <c r="H174">
        <v>1</v>
      </c>
      <c r="I174">
        <v>1</v>
      </c>
      <c r="J174" t="s">
        <v>43</v>
      </c>
      <c r="K174">
        <v>202001</v>
      </c>
      <c r="L174">
        <v>1</v>
      </c>
      <c r="M174" t="s">
        <v>31</v>
      </c>
      <c r="N174" t="s">
        <v>32</v>
      </c>
      <c r="O174">
        <v>30</v>
      </c>
      <c r="P174" t="s">
        <v>91</v>
      </c>
      <c r="Q174" t="s">
        <v>94</v>
      </c>
      <c r="R174">
        <v>442500</v>
      </c>
      <c r="S174">
        <v>44200</v>
      </c>
      <c r="T174" t="s">
        <v>58</v>
      </c>
      <c r="U174" t="s">
        <v>36</v>
      </c>
      <c r="V174" t="s">
        <v>37</v>
      </c>
      <c r="W174" t="s">
        <v>38</v>
      </c>
      <c r="Y174">
        <v>110</v>
      </c>
      <c r="Z174">
        <v>233010</v>
      </c>
      <c r="AA174">
        <v>202012</v>
      </c>
    </row>
    <row r="175" spans="1:27" x14ac:dyDescent="0.2">
      <c r="A175">
        <v>140</v>
      </c>
      <c r="B175" t="s">
        <v>1553</v>
      </c>
      <c r="C175" t="s">
        <v>27</v>
      </c>
      <c r="D175" t="s">
        <v>96</v>
      </c>
      <c r="E175">
        <v>0</v>
      </c>
      <c r="F175" t="s">
        <v>29</v>
      </c>
      <c r="G175" t="s">
        <v>39</v>
      </c>
      <c r="H175">
        <v>0</v>
      </c>
      <c r="I175">
        <v>0</v>
      </c>
      <c r="J175" t="s">
        <v>43</v>
      </c>
      <c r="K175">
        <v>202001</v>
      </c>
      <c r="L175">
        <v>1</v>
      </c>
      <c r="M175" t="s">
        <v>31</v>
      </c>
      <c r="N175" t="s">
        <v>32</v>
      </c>
      <c r="O175">
        <v>30</v>
      </c>
      <c r="P175" t="s">
        <v>91</v>
      </c>
      <c r="Q175" t="s">
        <v>94</v>
      </c>
      <c r="R175">
        <v>442500</v>
      </c>
      <c r="S175">
        <v>44200</v>
      </c>
      <c r="T175" t="s">
        <v>58</v>
      </c>
      <c r="U175" t="s">
        <v>36</v>
      </c>
      <c r="V175" t="s">
        <v>37</v>
      </c>
      <c r="W175" t="s">
        <v>38</v>
      </c>
      <c r="Y175">
        <v>110</v>
      </c>
      <c r="Z175">
        <v>233010</v>
      </c>
      <c r="AA175">
        <v>202012</v>
      </c>
    </row>
    <row r="176" spans="1:27" x14ac:dyDescent="0.2">
      <c r="A176">
        <v>140</v>
      </c>
      <c r="B176" t="s">
        <v>1553</v>
      </c>
      <c r="C176" t="s">
        <v>27</v>
      </c>
      <c r="D176" t="s">
        <v>2839</v>
      </c>
      <c r="E176">
        <v>0</v>
      </c>
      <c r="F176" t="s">
        <v>29</v>
      </c>
      <c r="G176" t="s">
        <v>27</v>
      </c>
      <c r="H176">
        <v>1</v>
      </c>
      <c r="I176">
        <v>1</v>
      </c>
      <c r="J176" t="s">
        <v>43</v>
      </c>
      <c r="K176">
        <v>202001</v>
      </c>
      <c r="L176">
        <v>1</v>
      </c>
      <c r="M176" t="s">
        <v>31</v>
      </c>
      <c r="N176" t="s">
        <v>32</v>
      </c>
      <c r="O176">
        <v>30</v>
      </c>
      <c r="P176" t="s">
        <v>91</v>
      </c>
      <c r="Q176" t="s">
        <v>94</v>
      </c>
      <c r="R176">
        <v>442500</v>
      </c>
      <c r="S176">
        <v>44200</v>
      </c>
      <c r="T176" t="s">
        <v>58</v>
      </c>
      <c r="U176" t="s">
        <v>36</v>
      </c>
      <c r="V176" t="s">
        <v>37</v>
      </c>
      <c r="W176" t="s">
        <v>38</v>
      </c>
      <c r="Y176">
        <v>110</v>
      </c>
      <c r="Z176">
        <v>233005</v>
      </c>
      <c r="AA176">
        <v>202012</v>
      </c>
    </row>
    <row r="177" spans="1:27" x14ac:dyDescent="0.2">
      <c r="A177">
        <v>140</v>
      </c>
      <c r="B177" t="s">
        <v>1553</v>
      </c>
      <c r="C177" t="s">
        <v>27</v>
      </c>
      <c r="D177" t="s">
        <v>2839</v>
      </c>
      <c r="E177">
        <v>0</v>
      </c>
      <c r="F177" t="s">
        <v>29</v>
      </c>
      <c r="G177" t="s">
        <v>39</v>
      </c>
      <c r="H177">
        <v>0</v>
      </c>
      <c r="I177">
        <v>0</v>
      </c>
      <c r="J177" t="s">
        <v>43</v>
      </c>
      <c r="K177">
        <v>202001</v>
      </c>
      <c r="L177">
        <v>1</v>
      </c>
      <c r="M177" t="s">
        <v>31</v>
      </c>
      <c r="N177" t="s">
        <v>32</v>
      </c>
      <c r="O177">
        <v>30</v>
      </c>
      <c r="P177" t="s">
        <v>91</v>
      </c>
      <c r="Q177" t="s">
        <v>94</v>
      </c>
      <c r="R177">
        <v>442500</v>
      </c>
      <c r="S177">
        <v>44200</v>
      </c>
      <c r="T177" t="s">
        <v>58</v>
      </c>
      <c r="U177" t="s">
        <v>36</v>
      </c>
      <c r="V177" t="s">
        <v>37</v>
      </c>
      <c r="W177" t="s">
        <v>38</v>
      </c>
      <c r="Y177">
        <v>110</v>
      </c>
      <c r="Z177">
        <v>233005</v>
      </c>
      <c r="AA177">
        <v>202012</v>
      </c>
    </row>
    <row r="178" spans="1:27" x14ac:dyDescent="0.2">
      <c r="A178">
        <v>140</v>
      </c>
      <c r="B178" t="s">
        <v>1553</v>
      </c>
      <c r="C178" t="s">
        <v>27</v>
      </c>
      <c r="D178" t="s">
        <v>97</v>
      </c>
      <c r="E178">
        <v>-12941243.939999999</v>
      </c>
      <c r="F178" t="s">
        <v>29</v>
      </c>
      <c r="G178" t="s">
        <v>27</v>
      </c>
      <c r="H178">
        <v>1</v>
      </c>
      <c r="I178">
        <v>1</v>
      </c>
      <c r="J178" t="s">
        <v>43</v>
      </c>
      <c r="K178">
        <v>202001</v>
      </c>
      <c r="L178">
        <v>1</v>
      </c>
      <c r="M178" t="s">
        <v>31</v>
      </c>
      <c r="N178" t="s">
        <v>32</v>
      </c>
      <c r="O178">
        <v>30</v>
      </c>
      <c r="P178" t="s">
        <v>91</v>
      </c>
      <c r="Q178" t="s">
        <v>94</v>
      </c>
      <c r="R178">
        <v>442500</v>
      </c>
      <c r="S178">
        <v>44200</v>
      </c>
      <c r="T178" t="s">
        <v>58</v>
      </c>
      <c r="U178" t="s">
        <v>36</v>
      </c>
      <c r="V178" t="s">
        <v>37</v>
      </c>
      <c r="W178" t="s">
        <v>38</v>
      </c>
      <c r="Y178">
        <v>110</v>
      </c>
      <c r="Z178">
        <v>233015</v>
      </c>
      <c r="AA178">
        <v>202012</v>
      </c>
    </row>
    <row r="179" spans="1:27" x14ac:dyDescent="0.2">
      <c r="A179">
        <v>140</v>
      </c>
      <c r="B179" t="s">
        <v>1553</v>
      </c>
      <c r="C179" t="s">
        <v>27</v>
      </c>
      <c r="D179" t="s">
        <v>97</v>
      </c>
      <c r="E179">
        <v>0</v>
      </c>
      <c r="F179" t="s">
        <v>29</v>
      </c>
      <c r="G179" t="s">
        <v>39</v>
      </c>
      <c r="H179">
        <v>0</v>
      </c>
      <c r="I179">
        <v>0</v>
      </c>
      <c r="J179" t="s">
        <v>43</v>
      </c>
      <c r="K179">
        <v>202001</v>
      </c>
      <c r="L179">
        <v>1</v>
      </c>
      <c r="M179" t="s">
        <v>31</v>
      </c>
      <c r="N179" t="s">
        <v>32</v>
      </c>
      <c r="O179">
        <v>30</v>
      </c>
      <c r="P179" t="s">
        <v>91</v>
      </c>
      <c r="Q179" t="s">
        <v>94</v>
      </c>
      <c r="R179">
        <v>442500</v>
      </c>
      <c r="S179">
        <v>44200</v>
      </c>
      <c r="T179" t="s">
        <v>58</v>
      </c>
      <c r="U179" t="s">
        <v>36</v>
      </c>
      <c r="V179" t="s">
        <v>37</v>
      </c>
      <c r="W179" t="s">
        <v>38</v>
      </c>
      <c r="Y179">
        <v>110</v>
      </c>
      <c r="Z179">
        <v>233015</v>
      </c>
      <c r="AA179">
        <v>202012</v>
      </c>
    </row>
    <row r="180" spans="1:27" x14ac:dyDescent="0.2">
      <c r="A180">
        <v>140</v>
      </c>
      <c r="B180" t="s">
        <v>1553</v>
      </c>
      <c r="C180" t="s">
        <v>27</v>
      </c>
      <c r="D180" t="s">
        <v>98</v>
      </c>
      <c r="E180">
        <v>-18524.29</v>
      </c>
      <c r="F180" t="s">
        <v>29</v>
      </c>
      <c r="G180" t="s">
        <v>27</v>
      </c>
      <c r="H180">
        <v>1</v>
      </c>
      <c r="I180">
        <v>1</v>
      </c>
      <c r="J180" t="s">
        <v>43</v>
      </c>
      <c r="K180">
        <v>202001</v>
      </c>
      <c r="L180">
        <v>1</v>
      </c>
      <c r="M180" t="s">
        <v>31</v>
      </c>
      <c r="N180" t="s">
        <v>32</v>
      </c>
      <c r="O180">
        <v>30</v>
      </c>
      <c r="P180" t="s">
        <v>91</v>
      </c>
      <c r="Q180" t="s">
        <v>94</v>
      </c>
      <c r="R180">
        <v>442500</v>
      </c>
      <c r="S180">
        <v>44200</v>
      </c>
      <c r="T180" t="s">
        <v>58</v>
      </c>
      <c r="U180" t="s">
        <v>36</v>
      </c>
      <c r="V180" t="s">
        <v>37</v>
      </c>
      <c r="W180" t="s">
        <v>38</v>
      </c>
      <c r="Y180">
        <v>110</v>
      </c>
      <c r="Z180">
        <v>233020</v>
      </c>
      <c r="AA180">
        <v>202012</v>
      </c>
    </row>
    <row r="181" spans="1:27" x14ac:dyDescent="0.2">
      <c r="A181">
        <v>140</v>
      </c>
      <c r="B181" t="s">
        <v>1553</v>
      </c>
      <c r="C181" t="s">
        <v>27</v>
      </c>
      <c r="D181" t="s">
        <v>98</v>
      </c>
      <c r="E181">
        <v>0</v>
      </c>
      <c r="F181" t="s">
        <v>29</v>
      </c>
      <c r="G181" t="s">
        <v>39</v>
      </c>
      <c r="H181">
        <v>0</v>
      </c>
      <c r="I181">
        <v>0</v>
      </c>
      <c r="J181" t="s">
        <v>43</v>
      </c>
      <c r="K181">
        <v>202001</v>
      </c>
      <c r="L181">
        <v>1</v>
      </c>
      <c r="M181" t="s">
        <v>31</v>
      </c>
      <c r="N181" t="s">
        <v>32</v>
      </c>
      <c r="O181">
        <v>30</v>
      </c>
      <c r="P181" t="s">
        <v>91</v>
      </c>
      <c r="Q181" t="s">
        <v>94</v>
      </c>
      <c r="R181">
        <v>442500</v>
      </c>
      <c r="S181">
        <v>44200</v>
      </c>
      <c r="T181" t="s">
        <v>58</v>
      </c>
      <c r="U181" t="s">
        <v>36</v>
      </c>
      <c r="V181" t="s">
        <v>37</v>
      </c>
      <c r="W181" t="s">
        <v>38</v>
      </c>
      <c r="Y181">
        <v>110</v>
      </c>
      <c r="Z181">
        <v>233020</v>
      </c>
      <c r="AA181">
        <v>202012</v>
      </c>
    </row>
    <row r="182" spans="1:27" x14ac:dyDescent="0.2">
      <c r="A182">
        <v>140</v>
      </c>
      <c r="B182" t="s">
        <v>1553</v>
      </c>
      <c r="C182" t="s">
        <v>27</v>
      </c>
      <c r="D182" t="s">
        <v>99</v>
      </c>
      <c r="E182">
        <v>-1506318.18</v>
      </c>
      <c r="F182" t="s">
        <v>29</v>
      </c>
      <c r="G182" t="s">
        <v>27</v>
      </c>
      <c r="H182">
        <v>1</v>
      </c>
      <c r="I182">
        <v>1</v>
      </c>
      <c r="J182" t="s">
        <v>43</v>
      </c>
      <c r="K182">
        <v>202001</v>
      </c>
      <c r="L182">
        <v>1</v>
      </c>
      <c r="M182" t="s">
        <v>31</v>
      </c>
      <c r="N182" t="s">
        <v>32</v>
      </c>
      <c r="O182">
        <v>30</v>
      </c>
      <c r="P182" t="s">
        <v>91</v>
      </c>
      <c r="Q182" t="s">
        <v>94</v>
      </c>
      <c r="R182">
        <v>442500</v>
      </c>
      <c r="S182">
        <v>44200</v>
      </c>
      <c r="T182" t="s">
        <v>58</v>
      </c>
      <c r="U182" t="s">
        <v>36</v>
      </c>
      <c r="V182" t="s">
        <v>37</v>
      </c>
      <c r="W182" t="s">
        <v>38</v>
      </c>
      <c r="Y182">
        <v>110</v>
      </c>
      <c r="Z182">
        <v>233025</v>
      </c>
      <c r="AA182">
        <v>202012</v>
      </c>
    </row>
    <row r="183" spans="1:27" x14ac:dyDescent="0.2">
      <c r="A183">
        <v>140</v>
      </c>
      <c r="B183" t="s">
        <v>1553</v>
      </c>
      <c r="C183" t="s">
        <v>27</v>
      </c>
      <c r="D183" t="s">
        <v>99</v>
      </c>
      <c r="E183">
        <v>0</v>
      </c>
      <c r="F183" t="s">
        <v>29</v>
      </c>
      <c r="G183" t="s">
        <v>39</v>
      </c>
      <c r="H183">
        <v>0</v>
      </c>
      <c r="I183">
        <v>0</v>
      </c>
      <c r="J183" t="s">
        <v>43</v>
      </c>
      <c r="K183">
        <v>202001</v>
      </c>
      <c r="L183">
        <v>1</v>
      </c>
      <c r="M183" t="s">
        <v>31</v>
      </c>
      <c r="N183" t="s">
        <v>32</v>
      </c>
      <c r="O183">
        <v>30</v>
      </c>
      <c r="P183" t="s">
        <v>91</v>
      </c>
      <c r="Q183" t="s">
        <v>94</v>
      </c>
      <c r="R183">
        <v>442500</v>
      </c>
      <c r="S183">
        <v>44200</v>
      </c>
      <c r="T183" t="s">
        <v>58</v>
      </c>
      <c r="U183" t="s">
        <v>36</v>
      </c>
      <c r="V183" t="s">
        <v>37</v>
      </c>
      <c r="W183" t="s">
        <v>38</v>
      </c>
      <c r="Y183">
        <v>110</v>
      </c>
      <c r="Z183">
        <v>233025</v>
      </c>
      <c r="AA183">
        <v>202012</v>
      </c>
    </row>
    <row r="184" spans="1:27" x14ac:dyDescent="0.2">
      <c r="A184">
        <v>140</v>
      </c>
      <c r="B184" t="s">
        <v>1553</v>
      </c>
      <c r="C184" t="s">
        <v>27</v>
      </c>
      <c r="D184" t="s">
        <v>2840</v>
      </c>
      <c r="E184">
        <v>0</v>
      </c>
      <c r="F184" t="s">
        <v>29</v>
      </c>
      <c r="G184" t="s">
        <v>27</v>
      </c>
      <c r="H184">
        <v>0</v>
      </c>
      <c r="I184">
        <v>0</v>
      </c>
      <c r="J184" t="s">
        <v>30</v>
      </c>
      <c r="K184">
        <v>202001</v>
      </c>
      <c r="L184">
        <v>1</v>
      </c>
      <c r="M184" t="s">
        <v>31</v>
      </c>
      <c r="N184" t="s">
        <v>32</v>
      </c>
      <c r="O184">
        <v>35</v>
      </c>
      <c r="P184" t="s">
        <v>105</v>
      </c>
      <c r="Q184" t="s">
        <v>2841</v>
      </c>
      <c r="R184">
        <v>442500</v>
      </c>
      <c r="S184">
        <v>44200</v>
      </c>
      <c r="T184" t="s">
        <v>58</v>
      </c>
      <c r="U184" t="s">
        <v>36</v>
      </c>
      <c r="V184" t="s">
        <v>37</v>
      </c>
      <c r="W184" t="s">
        <v>38</v>
      </c>
      <c r="Y184">
        <v>110</v>
      </c>
      <c r="Z184">
        <v>223767</v>
      </c>
      <c r="AA184">
        <v>202012</v>
      </c>
    </row>
    <row r="185" spans="1:27" x14ac:dyDescent="0.2">
      <c r="A185">
        <v>140</v>
      </c>
      <c r="B185" t="s">
        <v>1553</v>
      </c>
      <c r="C185" t="s">
        <v>27</v>
      </c>
      <c r="D185" t="s">
        <v>2840</v>
      </c>
      <c r="E185">
        <v>0</v>
      </c>
      <c r="F185" t="s">
        <v>29</v>
      </c>
      <c r="G185" t="s">
        <v>39</v>
      </c>
      <c r="H185">
        <v>1</v>
      </c>
      <c r="I185">
        <v>1</v>
      </c>
      <c r="J185" t="s">
        <v>30</v>
      </c>
      <c r="K185">
        <v>202001</v>
      </c>
      <c r="L185">
        <v>1</v>
      </c>
      <c r="M185" t="s">
        <v>31</v>
      </c>
      <c r="N185" t="s">
        <v>32</v>
      </c>
      <c r="O185">
        <v>35</v>
      </c>
      <c r="P185" t="s">
        <v>105</v>
      </c>
      <c r="Q185" t="s">
        <v>2841</v>
      </c>
      <c r="R185">
        <v>442500</v>
      </c>
      <c r="S185">
        <v>44200</v>
      </c>
      <c r="T185" t="s">
        <v>58</v>
      </c>
      <c r="U185" t="s">
        <v>36</v>
      </c>
      <c r="V185" t="s">
        <v>37</v>
      </c>
      <c r="W185" t="s">
        <v>38</v>
      </c>
      <c r="Y185">
        <v>110</v>
      </c>
      <c r="Z185">
        <v>223767</v>
      </c>
      <c r="AA185">
        <v>202012</v>
      </c>
    </row>
    <row r="186" spans="1:27" x14ac:dyDescent="0.2">
      <c r="A186">
        <v>140</v>
      </c>
      <c r="B186" t="s">
        <v>1553</v>
      </c>
      <c r="C186" t="s">
        <v>27</v>
      </c>
      <c r="D186" t="s">
        <v>2842</v>
      </c>
      <c r="E186">
        <v>0</v>
      </c>
      <c r="F186" t="s">
        <v>29</v>
      </c>
      <c r="G186" t="s">
        <v>27</v>
      </c>
      <c r="H186">
        <v>0</v>
      </c>
      <c r="I186">
        <v>0</v>
      </c>
      <c r="J186" t="s">
        <v>30</v>
      </c>
      <c r="K186">
        <v>202001</v>
      </c>
      <c r="L186">
        <v>1</v>
      </c>
      <c r="M186" t="s">
        <v>31</v>
      </c>
      <c r="N186" t="s">
        <v>32</v>
      </c>
      <c r="O186">
        <v>35</v>
      </c>
      <c r="P186" t="s">
        <v>105</v>
      </c>
      <c r="Q186" t="s">
        <v>2841</v>
      </c>
      <c r="R186">
        <v>442500</v>
      </c>
      <c r="S186">
        <v>44200</v>
      </c>
      <c r="T186" t="s">
        <v>58</v>
      </c>
      <c r="U186" t="s">
        <v>36</v>
      </c>
      <c r="V186" t="s">
        <v>37</v>
      </c>
      <c r="W186" t="s">
        <v>38</v>
      </c>
      <c r="Y186">
        <v>110</v>
      </c>
      <c r="Z186">
        <v>232990</v>
      </c>
      <c r="AA186">
        <v>202012</v>
      </c>
    </row>
    <row r="187" spans="1:27" x14ac:dyDescent="0.2">
      <c r="A187">
        <v>140</v>
      </c>
      <c r="B187" t="s">
        <v>1553</v>
      </c>
      <c r="C187" t="s">
        <v>27</v>
      </c>
      <c r="D187" t="s">
        <v>2842</v>
      </c>
      <c r="E187">
        <v>0</v>
      </c>
      <c r="F187" t="s">
        <v>29</v>
      </c>
      <c r="G187" t="s">
        <v>39</v>
      </c>
      <c r="H187">
        <v>1</v>
      </c>
      <c r="I187">
        <v>1</v>
      </c>
      <c r="J187" t="s">
        <v>30</v>
      </c>
      <c r="K187">
        <v>202001</v>
      </c>
      <c r="L187">
        <v>1</v>
      </c>
      <c r="M187" t="s">
        <v>31</v>
      </c>
      <c r="N187" t="s">
        <v>32</v>
      </c>
      <c r="O187">
        <v>35</v>
      </c>
      <c r="P187" t="s">
        <v>105</v>
      </c>
      <c r="Q187" t="s">
        <v>2841</v>
      </c>
      <c r="R187">
        <v>442500</v>
      </c>
      <c r="S187">
        <v>44200</v>
      </c>
      <c r="T187" t="s">
        <v>58</v>
      </c>
      <c r="U187" t="s">
        <v>36</v>
      </c>
      <c r="V187" t="s">
        <v>37</v>
      </c>
      <c r="W187" t="s">
        <v>38</v>
      </c>
      <c r="Y187">
        <v>110</v>
      </c>
      <c r="Z187">
        <v>232990</v>
      </c>
      <c r="AA187">
        <v>202012</v>
      </c>
    </row>
    <row r="188" spans="1:27" x14ac:dyDescent="0.2">
      <c r="A188">
        <v>140</v>
      </c>
      <c r="B188" t="s">
        <v>1553</v>
      </c>
      <c r="C188" t="s">
        <v>27</v>
      </c>
      <c r="D188" t="s">
        <v>2843</v>
      </c>
      <c r="E188">
        <v>0</v>
      </c>
      <c r="F188" t="s">
        <v>29</v>
      </c>
      <c r="G188" t="s">
        <v>27</v>
      </c>
      <c r="H188">
        <v>0</v>
      </c>
      <c r="I188">
        <v>0</v>
      </c>
      <c r="J188" t="s">
        <v>30</v>
      </c>
      <c r="K188">
        <v>202001</v>
      </c>
      <c r="L188">
        <v>1</v>
      </c>
      <c r="M188" t="s">
        <v>31</v>
      </c>
      <c r="N188" t="s">
        <v>32</v>
      </c>
      <c r="O188">
        <v>35</v>
      </c>
      <c r="P188" t="s">
        <v>105</v>
      </c>
      <c r="Q188" t="s">
        <v>2841</v>
      </c>
      <c r="R188">
        <v>442500</v>
      </c>
      <c r="S188">
        <v>44200</v>
      </c>
      <c r="T188" t="s">
        <v>58</v>
      </c>
      <c r="U188" t="s">
        <v>36</v>
      </c>
      <c r="V188" t="s">
        <v>37</v>
      </c>
      <c r="W188" t="s">
        <v>38</v>
      </c>
      <c r="Y188">
        <v>110</v>
      </c>
      <c r="Z188">
        <v>232991</v>
      </c>
      <c r="AA188">
        <v>202012</v>
      </c>
    </row>
    <row r="189" spans="1:27" x14ac:dyDescent="0.2">
      <c r="A189">
        <v>140</v>
      </c>
      <c r="B189" t="s">
        <v>1553</v>
      </c>
      <c r="C189" t="s">
        <v>27</v>
      </c>
      <c r="D189" t="s">
        <v>2843</v>
      </c>
      <c r="E189">
        <v>0</v>
      </c>
      <c r="F189" t="s">
        <v>29</v>
      </c>
      <c r="G189" t="s">
        <v>39</v>
      </c>
      <c r="H189">
        <v>1</v>
      </c>
      <c r="I189">
        <v>1</v>
      </c>
      <c r="J189" t="s">
        <v>30</v>
      </c>
      <c r="K189">
        <v>202001</v>
      </c>
      <c r="L189">
        <v>1</v>
      </c>
      <c r="M189" t="s">
        <v>31</v>
      </c>
      <c r="N189" t="s">
        <v>32</v>
      </c>
      <c r="O189">
        <v>35</v>
      </c>
      <c r="P189" t="s">
        <v>105</v>
      </c>
      <c r="Q189" t="s">
        <v>2841</v>
      </c>
      <c r="R189">
        <v>442500</v>
      </c>
      <c r="S189">
        <v>44200</v>
      </c>
      <c r="T189" t="s">
        <v>58</v>
      </c>
      <c r="U189" t="s">
        <v>36</v>
      </c>
      <c r="V189" t="s">
        <v>37</v>
      </c>
      <c r="W189" t="s">
        <v>38</v>
      </c>
      <c r="Y189">
        <v>110</v>
      </c>
      <c r="Z189">
        <v>232991</v>
      </c>
      <c r="AA189">
        <v>202012</v>
      </c>
    </row>
    <row r="190" spans="1:27" x14ac:dyDescent="0.2">
      <c r="A190">
        <v>140</v>
      </c>
      <c r="B190" t="s">
        <v>1553</v>
      </c>
      <c r="C190" t="s">
        <v>27</v>
      </c>
      <c r="D190" t="s">
        <v>2844</v>
      </c>
      <c r="E190">
        <v>0</v>
      </c>
      <c r="F190" t="s">
        <v>29</v>
      </c>
      <c r="G190" t="s">
        <v>27</v>
      </c>
      <c r="H190">
        <v>0</v>
      </c>
      <c r="I190">
        <v>0</v>
      </c>
      <c r="J190" t="s">
        <v>30</v>
      </c>
      <c r="K190">
        <v>202001</v>
      </c>
      <c r="L190">
        <v>1</v>
      </c>
      <c r="M190" t="s">
        <v>31</v>
      </c>
      <c r="N190" t="s">
        <v>32</v>
      </c>
      <c r="O190">
        <v>35</v>
      </c>
      <c r="P190" t="s">
        <v>105</v>
      </c>
      <c r="Q190" t="s">
        <v>2841</v>
      </c>
      <c r="R190">
        <v>442500</v>
      </c>
      <c r="S190">
        <v>44200</v>
      </c>
      <c r="T190" t="s">
        <v>58</v>
      </c>
      <c r="U190" t="s">
        <v>36</v>
      </c>
      <c r="V190" t="s">
        <v>37</v>
      </c>
      <c r="W190" t="s">
        <v>38</v>
      </c>
      <c r="Y190">
        <v>110</v>
      </c>
      <c r="Z190">
        <v>232996</v>
      </c>
      <c r="AA190">
        <v>202012</v>
      </c>
    </row>
    <row r="191" spans="1:27" x14ac:dyDescent="0.2">
      <c r="A191">
        <v>140</v>
      </c>
      <c r="B191" t="s">
        <v>1553</v>
      </c>
      <c r="C191" t="s">
        <v>27</v>
      </c>
      <c r="D191" t="s">
        <v>2844</v>
      </c>
      <c r="E191">
        <v>0</v>
      </c>
      <c r="F191" t="s">
        <v>29</v>
      </c>
      <c r="G191" t="s">
        <v>39</v>
      </c>
      <c r="H191">
        <v>1</v>
      </c>
      <c r="I191">
        <v>1</v>
      </c>
      <c r="J191" t="s">
        <v>30</v>
      </c>
      <c r="K191">
        <v>202001</v>
      </c>
      <c r="L191">
        <v>1</v>
      </c>
      <c r="M191" t="s">
        <v>31</v>
      </c>
      <c r="N191" t="s">
        <v>32</v>
      </c>
      <c r="O191">
        <v>35</v>
      </c>
      <c r="P191" t="s">
        <v>105</v>
      </c>
      <c r="Q191" t="s">
        <v>2841</v>
      </c>
      <c r="R191">
        <v>442500</v>
      </c>
      <c r="S191">
        <v>44200</v>
      </c>
      <c r="T191" t="s">
        <v>58</v>
      </c>
      <c r="U191" t="s">
        <v>36</v>
      </c>
      <c r="V191" t="s">
        <v>37</v>
      </c>
      <c r="W191" t="s">
        <v>38</v>
      </c>
      <c r="Y191">
        <v>110</v>
      </c>
      <c r="Z191">
        <v>232996</v>
      </c>
      <c r="AA191">
        <v>202012</v>
      </c>
    </row>
    <row r="192" spans="1:27" x14ac:dyDescent="0.2">
      <c r="A192">
        <v>140</v>
      </c>
      <c r="B192" t="s">
        <v>1553</v>
      </c>
      <c r="C192" t="s">
        <v>27</v>
      </c>
      <c r="D192" t="s">
        <v>2845</v>
      </c>
      <c r="E192">
        <v>0</v>
      </c>
      <c r="F192" t="s">
        <v>29</v>
      </c>
      <c r="G192" t="s">
        <v>27</v>
      </c>
      <c r="H192">
        <v>0</v>
      </c>
      <c r="I192">
        <v>0</v>
      </c>
      <c r="J192" t="s">
        <v>30</v>
      </c>
      <c r="K192">
        <v>202001</v>
      </c>
      <c r="L192">
        <v>1</v>
      </c>
      <c r="M192" t="s">
        <v>31</v>
      </c>
      <c r="N192" t="s">
        <v>32</v>
      </c>
      <c r="O192">
        <v>35</v>
      </c>
      <c r="P192" t="s">
        <v>105</v>
      </c>
      <c r="Q192" t="s">
        <v>2841</v>
      </c>
      <c r="R192">
        <v>442500</v>
      </c>
      <c r="S192">
        <v>44200</v>
      </c>
      <c r="T192" t="s">
        <v>58</v>
      </c>
      <c r="U192" t="s">
        <v>36</v>
      </c>
      <c r="V192" t="s">
        <v>37</v>
      </c>
      <c r="W192" t="s">
        <v>38</v>
      </c>
      <c r="Y192">
        <v>110</v>
      </c>
      <c r="Z192">
        <v>232997</v>
      </c>
      <c r="AA192">
        <v>202012</v>
      </c>
    </row>
    <row r="193" spans="1:27" x14ac:dyDescent="0.2">
      <c r="A193">
        <v>140</v>
      </c>
      <c r="B193" t="s">
        <v>1553</v>
      </c>
      <c r="C193" t="s">
        <v>27</v>
      </c>
      <c r="D193" t="s">
        <v>2845</v>
      </c>
      <c r="E193">
        <v>0</v>
      </c>
      <c r="F193" t="s">
        <v>29</v>
      </c>
      <c r="G193" t="s">
        <v>39</v>
      </c>
      <c r="H193">
        <v>1</v>
      </c>
      <c r="I193">
        <v>1</v>
      </c>
      <c r="J193" t="s">
        <v>30</v>
      </c>
      <c r="K193">
        <v>202001</v>
      </c>
      <c r="L193">
        <v>1</v>
      </c>
      <c r="M193" t="s">
        <v>31</v>
      </c>
      <c r="N193" t="s">
        <v>32</v>
      </c>
      <c r="O193">
        <v>35</v>
      </c>
      <c r="P193" t="s">
        <v>105</v>
      </c>
      <c r="Q193" t="s">
        <v>2841</v>
      </c>
      <c r="R193">
        <v>442500</v>
      </c>
      <c r="S193">
        <v>44200</v>
      </c>
      <c r="T193" t="s">
        <v>58</v>
      </c>
      <c r="U193" t="s">
        <v>36</v>
      </c>
      <c r="V193" t="s">
        <v>37</v>
      </c>
      <c r="W193" t="s">
        <v>38</v>
      </c>
      <c r="Y193">
        <v>110</v>
      </c>
      <c r="Z193">
        <v>232997</v>
      </c>
      <c r="AA193">
        <v>202012</v>
      </c>
    </row>
    <row r="194" spans="1:27" x14ac:dyDescent="0.2">
      <c r="A194">
        <v>140</v>
      </c>
      <c r="B194" t="s">
        <v>1553</v>
      </c>
      <c r="C194" t="s">
        <v>27</v>
      </c>
      <c r="D194" t="s">
        <v>2846</v>
      </c>
      <c r="E194">
        <v>0</v>
      </c>
      <c r="F194" t="s">
        <v>29</v>
      </c>
      <c r="G194" t="s">
        <v>27</v>
      </c>
      <c r="H194">
        <v>1</v>
      </c>
      <c r="I194">
        <v>1</v>
      </c>
      <c r="J194" t="s">
        <v>43</v>
      </c>
      <c r="K194">
        <v>202001</v>
      </c>
      <c r="L194">
        <v>1</v>
      </c>
      <c r="M194" t="s">
        <v>31</v>
      </c>
      <c r="N194" t="s">
        <v>32</v>
      </c>
      <c r="O194">
        <v>35</v>
      </c>
      <c r="P194" t="s">
        <v>105</v>
      </c>
      <c r="Q194" t="s">
        <v>106</v>
      </c>
      <c r="R194">
        <v>442500</v>
      </c>
      <c r="S194">
        <v>44200</v>
      </c>
      <c r="T194" t="s">
        <v>58</v>
      </c>
      <c r="U194" t="s">
        <v>36</v>
      </c>
      <c r="V194" t="s">
        <v>37</v>
      </c>
      <c r="W194" t="s">
        <v>38</v>
      </c>
      <c r="Y194">
        <v>110</v>
      </c>
      <c r="Z194">
        <v>233200</v>
      </c>
      <c r="AA194">
        <v>202012</v>
      </c>
    </row>
    <row r="195" spans="1:27" x14ac:dyDescent="0.2">
      <c r="A195">
        <v>140</v>
      </c>
      <c r="B195" t="s">
        <v>1553</v>
      </c>
      <c r="C195" t="s">
        <v>27</v>
      </c>
      <c r="D195" t="s">
        <v>2846</v>
      </c>
      <c r="E195">
        <v>0</v>
      </c>
      <c r="F195" t="s">
        <v>29</v>
      </c>
      <c r="G195" t="s">
        <v>39</v>
      </c>
      <c r="H195">
        <v>0</v>
      </c>
      <c r="I195">
        <v>0</v>
      </c>
      <c r="J195" t="s">
        <v>43</v>
      </c>
      <c r="K195">
        <v>202001</v>
      </c>
      <c r="L195">
        <v>1</v>
      </c>
      <c r="M195" t="s">
        <v>31</v>
      </c>
      <c r="N195" t="s">
        <v>32</v>
      </c>
      <c r="O195">
        <v>35</v>
      </c>
      <c r="P195" t="s">
        <v>105</v>
      </c>
      <c r="Q195" t="s">
        <v>106</v>
      </c>
      <c r="R195">
        <v>442500</v>
      </c>
      <c r="S195">
        <v>44200</v>
      </c>
      <c r="T195" t="s">
        <v>58</v>
      </c>
      <c r="U195" t="s">
        <v>36</v>
      </c>
      <c r="V195" t="s">
        <v>37</v>
      </c>
      <c r="W195" t="s">
        <v>38</v>
      </c>
      <c r="Y195">
        <v>110</v>
      </c>
      <c r="Z195">
        <v>233200</v>
      </c>
      <c r="AA195">
        <v>202012</v>
      </c>
    </row>
    <row r="196" spans="1:27" x14ac:dyDescent="0.2">
      <c r="A196">
        <v>140</v>
      </c>
      <c r="B196" t="s">
        <v>1553</v>
      </c>
      <c r="C196" t="s">
        <v>27</v>
      </c>
      <c r="D196" t="s">
        <v>2847</v>
      </c>
      <c r="E196">
        <v>0</v>
      </c>
      <c r="F196" t="s">
        <v>29</v>
      </c>
      <c r="G196" t="s">
        <v>27</v>
      </c>
      <c r="H196">
        <v>1</v>
      </c>
      <c r="I196">
        <v>1</v>
      </c>
      <c r="J196" t="s">
        <v>43</v>
      </c>
      <c r="K196">
        <v>202001</v>
      </c>
      <c r="L196">
        <v>1</v>
      </c>
      <c r="M196" t="s">
        <v>31</v>
      </c>
      <c r="N196" t="s">
        <v>32</v>
      </c>
      <c r="O196">
        <v>35</v>
      </c>
      <c r="P196" t="s">
        <v>105</v>
      </c>
      <c r="Q196" t="s">
        <v>106</v>
      </c>
      <c r="R196">
        <v>442500</v>
      </c>
      <c r="S196">
        <v>44200</v>
      </c>
      <c r="T196" t="s">
        <v>58</v>
      </c>
      <c r="U196" t="s">
        <v>36</v>
      </c>
      <c r="V196" t="s">
        <v>37</v>
      </c>
      <c r="W196" t="s">
        <v>38</v>
      </c>
      <c r="Y196">
        <v>110</v>
      </c>
      <c r="Z196">
        <v>223766</v>
      </c>
      <c r="AA196">
        <v>202012</v>
      </c>
    </row>
    <row r="197" spans="1:27" x14ac:dyDescent="0.2">
      <c r="A197">
        <v>140</v>
      </c>
      <c r="B197" t="s">
        <v>1553</v>
      </c>
      <c r="C197" t="s">
        <v>27</v>
      </c>
      <c r="D197" t="s">
        <v>2847</v>
      </c>
      <c r="E197">
        <v>0</v>
      </c>
      <c r="F197" t="s">
        <v>29</v>
      </c>
      <c r="G197" t="s">
        <v>39</v>
      </c>
      <c r="H197">
        <v>0</v>
      </c>
      <c r="I197">
        <v>0</v>
      </c>
      <c r="J197" t="s">
        <v>43</v>
      </c>
      <c r="K197">
        <v>202001</v>
      </c>
      <c r="L197">
        <v>1</v>
      </c>
      <c r="M197" t="s">
        <v>31</v>
      </c>
      <c r="N197" t="s">
        <v>32</v>
      </c>
      <c r="O197">
        <v>35</v>
      </c>
      <c r="P197" t="s">
        <v>105</v>
      </c>
      <c r="Q197" t="s">
        <v>106</v>
      </c>
      <c r="R197">
        <v>442500</v>
      </c>
      <c r="S197">
        <v>44200</v>
      </c>
      <c r="T197" t="s">
        <v>58</v>
      </c>
      <c r="U197" t="s">
        <v>36</v>
      </c>
      <c r="V197" t="s">
        <v>37</v>
      </c>
      <c r="W197" t="s">
        <v>38</v>
      </c>
      <c r="Y197">
        <v>110</v>
      </c>
      <c r="Z197">
        <v>223766</v>
      </c>
      <c r="AA197">
        <v>202012</v>
      </c>
    </row>
    <row r="198" spans="1:27" x14ac:dyDescent="0.2">
      <c r="A198">
        <v>140</v>
      </c>
      <c r="B198" t="s">
        <v>1553</v>
      </c>
      <c r="C198" t="s">
        <v>27</v>
      </c>
      <c r="D198" t="s">
        <v>107</v>
      </c>
      <c r="E198">
        <v>-965884.2</v>
      </c>
      <c r="F198" t="s">
        <v>29</v>
      </c>
      <c r="G198" t="s">
        <v>27</v>
      </c>
      <c r="H198">
        <v>1</v>
      </c>
      <c r="I198">
        <v>1</v>
      </c>
      <c r="J198" t="s">
        <v>43</v>
      </c>
      <c r="K198">
        <v>202001</v>
      </c>
      <c r="L198">
        <v>1</v>
      </c>
      <c r="M198" t="s">
        <v>31</v>
      </c>
      <c r="N198" t="s">
        <v>32</v>
      </c>
      <c r="O198">
        <v>35</v>
      </c>
      <c r="P198" t="s">
        <v>105</v>
      </c>
      <c r="Q198" t="s">
        <v>106</v>
      </c>
      <c r="R198">
        <v>442500</v>
      </c>
      <c r="S198">
        <v>44200</v>
      </c>
      <c r="T198" t="s">
        <v>58</v>
      </c>
      <c r="U198" t="s">
        <v>36</v>
      </c>
      <c r="V198" t="s">
        <v>37</v>
      </c>
      <c r="W198" t="s">
        <v>38</v>
      </c>
      <c r="Y198">
        <v>110</v>
      </c>
      <c r="Z198">
        <v>233002</v>
      </c>
      <c r="AA198">
        <v>202012</v>
      </c>
    </row>
    <row r="199" spans="1:27" x14ac:dyDescent="0.2">
      <c r="A199">
        <v>140</v>
      </c>
      <c r="B199" t="s">
        <v>1553</v>
      </c>
      <c r="C199" t="s">
        <v>27</v>
      </c>
      <c r="D199" t="s">
        <v>107</v>
      </c>
      <c r="E199">
        <v>0</v>
      </c>
      <c r="F199" t="s">
        <v>29</v>
      </c>
      <c r="G199" t="s">
        <v>39</v>
      </c>
      <c r="H199">
        <v>0</v>
      </c>
      <c r="I199">
        <v>0</v>
      </c>
      <c r="J199" t="s">
        <v>43</v>
      </c>
      <c r="K199">
        <v>202001</v>
      </c>
      <c r="L199">
        <v>1</v>
      </c>
      <c r="M199" t="s">
        <v>31</v>
      </c>
      <c r="N199" t="s">
        <v>32</v>
      </c>
      <c r="O199">
        <v>35</v>
      </c>
      <c r="P199" t="s">
        <v>105</v>
      </c>
      <c r="Q199" t="s">
        <v>106</v>
      </c>
      <c r="R199">
        <v>442500</v>
      </c>
      <c r="S199">
        <v>44200</v>
      </c>
      <c r="T199" t="s">
        <v>58</v>
      </c>
      <c r="U199" t="s">
        <v>36</v>
      </c>
      <c r="V199" t="s">
        <v>37</v>
      </c>
      <c r="W199" t="s">
        <v>38</v>
      </c>
      <c r="Y199">
        <v>110</v>
      </c>
      <c r="Z199">
        <v>233002</v>
      </c>
      <c r="AA199">
        <v>202012</v>
      </c>
    </row>
    <row r="200" spans="1:27" x14ac:dyDescent="0.2">
      <c r="A200">
        <v>140</v>
      </c>
      <c r="B200" t="s">
        <v>1553</v>
      </c>
      <c r="C200" t="s">
        <v>27</v>
      </c>
      <c r="D200" t="s">
        <v>108</v>
      </c>
      <c r="E200">
        <v>-3459078.99</v>
      </c>
      <c r="F200" t="s">
        <v>29</v>
      </c>
      <c r="G200" t="s">
        <v>27</v>
      </c>
      <c r="H200">
        <v>1</v>
      </c>
      <c r="I200">
        <v>1</v>
      </c>
      <c r="J200" t="s">
        <v>43</v>
      </c>
      <c r="K200">
        <v>202001</v>
      </c>
      <c r="L200">
        <v>1</v>
      </c>
      <c r="M200" t="s">
        <v>31</v>
      </c>
      <c r="N200" t="s">
        <v>32</v>
      </c>
      <c r="O200">
        <v>35</v>
      </c>
      <c r="P200" t="s">
        <v>105</v>
      </c>
      <c r="Q200" t="s">
        <v>106</v>
      </c>
      <c r="R200">
        <v>442500</v>
      </c>
      <c r="S200">
        <v>44200</v>
      </c>
      <c r="T200" t="s">
        <v>58</v>
      </c>
      <c r="U200" t="s">
        <v>36</v>
      </c>
      <c r="V200" t="s">
        <v>37</v>
      </c>
      <c r="W200" t="s">
        <v>38</v>
      </c>
      <c r="Y200">
        <v>110</v>
      </c>
      <c r="Z200">
        <v>233012</v>
      </c>
      <c r="AA200">
        <v>202012</v>
      </c>
    </row>
    <row r="201" spans="1:27" x14ac:dyDescent="0.2">
      <c r="A201">
        <v>140</v>
      </c>
      <c r="B201" t="s">
        <v>1553</v>
      </c>
      <c r="C201" t="s">
        <v>27</v>
      </c>
      <c r="D201" t="s">
        <v>108</v>
      </c>
      <c r="E201">
        <v>0</v>
      </c>
      <c r="F201" t="s">
        <v>29</v>
      </c>
      <c r="G201" t="s">
        <v>39</v>
      </c>
      <c r="H201">
        <v>0</v>
      </c>
      <c r="I201">
        <v>0</v>
      </c>
      <c r="J201" t="s">
        <v>43</v>
      </c>
      <c r="K201">
        <v>202001</v>
      </c>
      <c r="L201">
        <v>1</v>
      </c>
      <c r="M201" t="s">
        <v>31</v>
      </c>
      <c r="N201" t="s">
        <v>32</v>
      </c>
      <c r="O201">
        <v>35</v>
      </c>
      <c r="P201" t="s">
        <v>105</v>
      </c>
      <c r="Q201" t="s">
        <v>106</v>
      </c>
      <c r="R201">
        <v>442500</v>
      </c>
      <c r="S201">
        <v>44200</v>
      </c>
      <c r="T201" t="s">
        <v>58</v>
      </c>
      <c r="U201" t="s">
        <v>36</v>
      </c>
      <c r="V201" t="s">
        <v>37</v>
      </c>
      <c r="W201" t="s">
        <v>38</v>
      </c>
      <c r="Y201">
        <v>110</v>
      </c>
      <c r="Z201">
        <v>233012</v>
      </c>
      <c r="AA201">
        <v>202012</v>
      </c>
    </row>
    <row r="202" spans="1:27" x14ac:dyDescent="0.2">
      <c r="A202">
        <v>140</v>
      </c>
      <c r="B202" t="s">
        <v>1553</v>
      </c>
      <c r="C202" t="s">
        <v>27</v>
      </c>
      <c r="D202" t="s">
        <v>2848</v>
      </c>
      <c r="E202">
        <v>0</v>
      </c>
      <c r="F202" t="s">
        <v>29</v>
      </c>
      <c r="G202" t="s">
        <v>27</v>
      </c>
      <c r="H202">
        <v>1</v>
      </c>
      <c r="I202">
        <v>1</v>
      </c>
      <c r="J202" t="s">
        <v>43</v>
      </c>
      <c r="K202">
        <v>202001</v>
      </c>
      <c r="L202">
        <v>1</v>
      </c>
      <c r="M202" t="s">
        <v>31</v>
      </c>
      <c r="N202" t="s">
        <v>32</v>
      </c>
      <c r="O202">
        <v>35</v>
      </c>
      <c r="P202" t="s">
        <v>105</v>
      </c>
      <c r="Q202" t="s">
        <v>106</v>
      </c>
      <c r="R202">
        <v>442500</v>
      </c>
      <c r="S202">
        <v>44200</v>
      </c>
      <c r="T202" t="s">
        <v>58</v>
      </c>
      <c r="U202" t="s">
        <v>36</v>
      </c>
      <c r="V202" t="s">
        <v>37</v>
      </c>
      <c r="W202" t="s">
        <v>38</v>
      </c>
      <c r="Y202">
        <v>110</v>
      </c>
      <c r="Z202">
        <v>233007</v>
      </c>
      <c r="AA202">
        <v>202012</v>
      </c>
    </row>
    <row r="203" spans="1:27" x14ac:dyDescent="0.2">
      <c r="A203">
        <v>140</v>
      </c>
      <c r="B203" t="s">
        <v>1553</v>
      </c>
      <c r="C203" t="s">
        <v>27</v>
      </c>
      <c r="D203" t="s">
        <v>2848</v>
      </c>
      <c r="E203">
        <v>0</v>
      </c>
      <c r="F203" t="s">
        <v>29</v>
      </c>
      <c r="G203" t="s">
        <v>39</v>
      </c>
      <c r="H203">
        <v>0</v>
      </c>
      <c r="I203">
        <v>0</v>
      </c>
      <c r="J203" t="s">
        <v>43</v>
      </c>
      <c r="K203">
        <v>202001</v>
      </c>
      <c r="L203">
        <v>1</v>
      </c>
      <c r="M203" t="s">
        <v>31</v>
      </c>
      <c r="N203" t="s">
        <v>32</v>
      </c>
      <c r="O203">
        <v>35</v>
      </c>
      <c r="P203" t="s">
        <v>105</v>
      </c>
      <c r="Q203" t="s">
        <v>106</v>
      </c>
      <c r="R203">
        <v>442500</v>
      </c>
      <c r="S203">
        <v>44200</v>
      </c>
      <c r="T203" t="s">
        <v>58</v>
      </c>
      <c r="U203" t="s">
        <v>36</v>
      </c>
      <c r="V203" t="s">
        <v>37</v>
      </c>
      <c r="W203" t="s">
        <v>38</v>
      </c>
      <c r="Y203">
        <v>110</v>
      </c>
      <c r="Z203">
        <v>233007</v>
      </c>
      <c r="AA203">
        <v>202012</v>
      </c>
    </row>
    <row r="204" spans="1:27" x14ac:dyDescent="0.2">
      <c r="A204">
        <v>140</v>
      </c>
      <c r="B204" t="s">
        <v>1553</v>
      </c>
      <c r="C204" t="s">
        <v>27</v>
      </c>
      <c r="D204" t="s">
        <v>109</v>
      </c>
      <c r="E204">
        <v>-4673420.55</v>
      </c>
      <c r="F204" t="s">
        <v>29</v>
      </c>
      <c r="G204" t="s">
        <v>27</v>
      </c>
      <c r="H204">
        <v>1</v>
      </c>
      <c r="I204">
        <v>1</v>
      </c>
      <c r="J204" t="s">
        <v>43</v>
      </c>
      <c r="K204">
        <v>202001</v>
      </c>
      <c r="L204">
        <v>1</v>
      </c>
      <c r="M204" t="s">
        <v>31</v>
      </c>
      <c r="N204" t="s">
        <v>32</v>
      </c>
      <c r="O204">
        <v>35</v>
      </c>
      <c r="P204" t="s">
        <v>105</v>
      </c>
      <c r="Q204" t="s">
        <v>106</v>
      </c>
      <c r="R204">
        <v>442500</v>
      </c>
      <c r="S204">
        <v>44200</v>
      </c>
      <c r="T204" t="s">
        <v>58</v>
      </c>
      <c r="U204" t="s">
        <v>36</v>
      </c>
      <c r="V204" t="s">
        <v>37</v>
      </c>
      <c r="W204" t="s">
        <v>38</v>
      </c>
      <c r="Y204">
        <v>110</v>
      </c>
      <c r="Z204">
        <v>233017</v>
      </c>
      <c r="AA204">
        <v>202012</v>
      </c>
    </row>
    <row r="205" spans="1:27" x14ac:dyDescent="0.2">
      <c r="A205">
        <v>140</v>
      </c>
      <c r="B205" t="s">
        <v>1553</v>
      </c>
      <c r="C205" t="s">
        <v>27</v>
      </c>
      <c r="D205" t="s">
        <v>109</v>
      </c>
      <c r="E205">
        <v>0</v>
      </c>
      <c r="F205" t="s">
        <v>29</v>
      </c>
      <c r="G205" t="s">
        <v>39</v>
      </c>
      <c r="H205">
        <v>0</v>
      </c>
      <c r="I205">
        <v>0</v>
      </c>
      <c r="J205" t="s">
        <v>43</v>
      </c>
      <c r="K205">
        <v>202001</v>
      </c>
      <c r="L205">
        <v>1</v>
      </c>
      <c r="M205" t="s">
        <v>31</v>
      </c>
      <c r="N205" t="s">
        <v>32</v>
      </c>
      <c r="O205">
        <v>35</v>
      </c>
      <c r="P205" t="s">
        <v>105</v>
      </c>
      <c r="Q205" t="s">
        <v>106</v>
      </c>
      <c r="R205">
        <v>442500</v>
      </c>
      <c r="S205">
        <v>44200</v>
      </c>
      <c r="T205" t="s">
        <v>58</v>
      </c>
      <c r="U205" t="s">
        <v>36</v>
      </c>
      <c r="V205" t="s">
        <v>37</v>
      </c>
      <c r="W205" t="s">
        <v>38</v>
      </c>
      <c r="Y205">
        <v>110</v>
      </c>
      <c r="Z205">
        <v>233017</v>
      </c>
      <c r="AA205">
        <v>202012</v>
      </c>
    </row>
    <row r="206" spans="1:27" x14ac:dyDescent="0.2">
      <c r="A206">
        <v>140</v>
      </c>
      <c r="B206" t="s">
        <v>1553</v>
      </c>
      <c r="C206" t="s">
        <v>27</v>
      </c>
      <c r="D206" t="s">
        <v>110</v>
      </c>
      <c r="E206">
        <v>-2652.09</v>
      </c>
      <c r="F206" t="s">
        <v>29</v>
      </c>
      <c r="G206" t="s">
        <v>27</v>
      </c>
      <c r="H206">
        <v>1</v>
      </c>
      <c r="I206">
        <v>1</v>
      </c>
      <c r="J206" t="s">
        <v>43</v>
      </c>
      <c r="K206">
        <v>202001</v>
      </c>
      <c r="L206">
        <v>1</v>
      </c>
      <c r="M206" t="s">
        <v>31</v>
      </c>
      <c r="N206" t="s">
        <v>32</v>
      </c>
      <c r="O206">
        <v>35</v>
      </c>
      <c r="P206" t="s">
        <v>105</v>
      </c>
      <c r="Q206" t="s">
        <v>106</v>
      </c>
      <c r="R206">
        <v>442500</v>
      </c>
      <c r="S206">
        <v>44200</v>
      </c>
      <c r="T206" t="s">
        <v>58</v>
      </c>
      <c r="U206" t="s">
        <v>36</v>
      </c>
      <c r="V206" t="s">
        <v>37</v>
      </c>
      <c r="W206" t="s">
        <v>38</v>
      </c>
      <c r="Y206">
        <v>110</v>
      </c>
      <c r="Z206">
        <v>233022</v>
      </c>
      <c r="AA206">
        <v>202012</v>
      </c>
    </row>
    <row r="207" spans="1:27" x14ac:dyDescent="0.2">
      <c r="A207">
        <v>140</v>
      </c>
      <c r="B207" t="s">
        <v>1553</v>
      </c>
      <c r="C207" t="s">
        <v>27</v>
      </c>
      <c r="D207" t="s">
        <v>110</v>
      </c>
      <c r="E207">
        <v>0</v>
      </c>
      <c r="F207" t="s">
        <v>29</v>
      </c>
      <c r="G207" t="s">
        <v>39</v>
      </c>
      <c r="H207">
        <v>0</v>
      </c>
      <c r="I207">
        <v>0</v>
      </c>
      <c r="J207" t="s">
        <v>43</v>
      </c>
      <c r="K207">
        <v>202001</v>
      </c>
      <c r="L207">
        <v>1</v>
      </c>
      <c r="M207" t="s">
        <v>31</v>
      </c>
      <c r="N207" t="s">
        <v>32</v>
      </c>
      <c r="O207">
        <v>35</v>
      </c>
      <c r="P207" t="s">
        <v>105</v>
      </c>
      <c r="Q207" t="s">
        <v>106</v>
      </c>
      <c r="R207">
        <v>442500</v>
      </c>
      <c r="S207">
        <v>44200</v>
      </c>
      <c r="T207" t="s">
        <v>58</v>
      </c>
      <c r="U207" t="s">
        <v>36</v>
      </c>
      <c r="V207" t="s">
        <v>37</v>
      </c>
      <c r="W207" t="s">
        <v>38</v>
      </c>
      <c r="Y207">
        <v>110</v>
      </c>
      <c r="Z207">
        <v>233022</v>
      </c>
      <c r="AA207">
        <v>202012</v>
      </c>
    </row>
    <row r="208" spans="1:27" x14ac:dyDescent="0.2">
      <c r="A208">
        <v>140</v>
      </c>
      <c r="B208" t="s">
        <v>1553</v>
      </c>
      <c r="C208" t="s">
        <v>27</v>
      </c>
      <c r="D208" t="s">
        <v>111</v>
      </c>
      <c r="E208">
        <v>-2231319.96</v>
      </c>
      <c r="F208" t="s">
        <v>29</v>
      </c>
      <c r="G208" t="s">
        <v>27</v>
      </c>
      <c r="H208">
        <v>1</v>
      </c>
      <c r="I208">
        <v>1</v>
      </c>
      <c r="J208" t="s">
        <v>43</v>
      </c>
      <c r="K208">
        <v>202001</v>
      </c>
      <c r="L208">
        <v>1</v>
      </c>
      <c r="M208" t="s">
        <v>31</v>
      </c>
      <c r="N208" t="s">
        <v>32</v>
      </c>
      <c r="O208">
        <v>35</v>
      </c>
      <c r="P208" t="s">
        <v>105</v>
      </c>
      <c r="Q208" t="s">
        <v>106</v>
      </c>
      <c r="R208">
        <v>442500</v>
      </c>
      <c r="S208">
        <v>44200</v>
      </c>
      <c r="T208" t="s">
        <v>58</v>
      </c>
      <c r="U208" t="s">
        <v>36</v>
      </c>
      <c r="V208" t="s">
        <v>37</v>
      </c>
      <c r="W208" t="s">
        <v>38</v>
      </c>
      <c r="Y208">
        <v>110</v>
      </c>
      <c r="Z208">
        <v>233027</v>
      </c>
      <c r="AA208">
        <v>202012</v>
      </c>
    </row>
    <row r="209" spans="1:27" x14ac:dyDescent="0.2">
      <c r="A209">
        <v>140</v>
      </c>
      <c r="B209" t="s">
        <v>1553</v>
      </c>
      <c r="C209" t="s">
        <v>27</v>
      </c>
      <c r="D209" t="s">
        <v>111</v>
      </c>
      <c r="E209">
        <v>0</v>
      </c>
      <c r="F209" t="s">
        <v>29</v>
      </c>
      <c r="G209" t="s">
        <v>39</v>
      </c>
      <c r="H209">
        <v>0</v>
      </c>
      <c r="I209">
        <v>0</v>
      </c>
      <c r="J209" t="s">
        <v>43</v>
      </c>
      <c r="K209">
        <v>202001</v>
      </c>
      <c r="L209">
        <v>1</v>
      </c>
      <c r="M209" t="s">
        <v>31</v>
      </c>
      <c r="N209" t="s">
        <v>32</v>
      </c>
      <c r="O209">
        <v>35</v>
      </c>
      <c r="P209" t="s">
        <v>105</v>
      </c>
      <c r="Q209" t="s">
        <v>106</v>
      </c>
      <c r="R209">
        <v>442500</v>
      </c>
      <c r="S209">
        <v>44200</v>
      </c>
      <c r="T209" t="s">
        <v>58</v>
      </c>
      <c r="U209" t="s">
        <v>36</v>
      </c>
      <c r="V209" t="s">
        <v>37</v>
      </c>
      <c r="W209" t="s">
        <v>38</v>
      </c>
      <c r="Y209">
        <v>110</v>
      </c>
      <c r="Z209">
        <v>233027</v>
      </c>
      <c r="AA209">
        <v>202012</v>
      </c>
    </row>
    <row r="210" spans="1:27" x14ac:dyDescent="0.2">
      <c r="A210">
        <v>140</v>
      </c>
      <c r="B210" t="s">
        <v>1553</v>
      </c>
      <c r="C210" t="s">
        <v>27</v>
      </c>
      <c r="D210" t="s">
        <v>2849</v>
      </c>
      <c r="E210">
        <v>0</v>
      </c>
      <c r="F210" t="s">
        <v>29</v>
      </c>
      <c r="G210" t="s">
        <v>27</v>
      </c>
      <c r="H210">
        <v>1</v>
      </c>
      <c r="I210">
        <v>1</v>
      </c>
      <c r="J210" t="s">
        <v>43</v>
      </c>
      <c r="K210">
        <v>202001</v>
      </c>
      <c r="L210">
        <v>1</v>
      </c>
      <c r="M210" t="s">
        <v>31</v>
      </c>
      <c r="N210" t="s">
        <v>32</v>
      </c>
      <c r="O210">
        <v>35</v>
      </c>
      <c r="P210" t="s">
        <v>105</v>
      </c>
      <c r="Q210" t="s">
        <v>106</v>
      </c>
      <c r="R210">
        <v>442500</v>
      </c>
      <c r="S210">
        <v>44200</v>
      </c>
      <c r="T210" t="s">
        <v>58</v>
      </c>
      <c r="U210" t="s">
        <v>36</v>
      </c>
      <c r="V210" t="s">
        <v>37</v>
      </c>
      <c r="W210" t="s">
        <v>38</v>
      </c>
      <c r="Y210">
        <v>110</v>
      </c>
      <c r="Z210">
        <v>233032</v>
      </c>
      <c r="AA210">
        <v>202012</v>
      </c>
    </row>
    <row r="211" spans="1:27" x14ac:dyDescent="0.2">
      <c r="A211">
        <v>140</v>
      </c>
      <c r="B211" t="s">
        <v>1553</v>
      </c>
      <c r="C211" t="s">
        <v>27</v>
      </c>
      <c r="D211" t="s">
        <v>2849</v>
      </c>
      <c r="E211">
        <v>0</v>
      </c>
      <c r="F211" t="s">
        <v>29</v>
      </c>
      <c r="G211" t="s">
        <v>39</v>
      </c>
      <c r="H211">
        <v>0</v>
      </c>
      <c r="I211">
        <v>0</v>
      </c>
      <c r="J211" t="s">
        <v>43</v>
      </c>
      <c r="K211">
        <v>202001</v>
      </c>
      <c r="L211">
        <v>1</v>
      </c>
      <c r="M211" t="s">
        <v>31</v>
      </c>
      <c r="N211" t="s">
        <v>32</v>
      </c>
      <c r="O211">
        <v>35</v>
      </c>
      <c r="P211" t="s">
        <v>105</v>
      </c>
      <c r="Q211" t="s">
        <v>106</v>
      </c>
      <c r="R211">
        <v>442500</v>
      </c>
      <c r="S211">
        <v>44200</v>
      </c>
      <c r="T211" t="s">
        <v>58</v>
      </c>
      <c r="U211" t="s">
        <v>36</v>
      </c>
      <c r="V211" t="s">
        <v>37</v>
      </c>
      <c r="W211" t="s">
        <v>38</v>
      </c>
      <c r="Y211">
        <v>110</v>
      </c>
      <c r="Z211">
        <v>233032</v>
      </c>
      <c r="AA211">
        <v>202012</v>
      </c>
    </row>
    <row r="212" spans="1:27" x14ac:dyDescent="0.2">
      <c r="A212">
        <v>140</v>
      </c>
      <c r="B212" t="s">
        <v>1553</v>
      </c>
      <c r="C212" t="s">
        <v>27</v>
      </c>
      <c r="D212" t="s">
        <v>112</v>
      </c>
      <c r="E212">
        <v>0</v>
      </c>
      <c r="F212" t="s">
        <v>29</v>
      </c>
      <c r="G212" t="s">
        <v>27</v>
      </c>
      <c r="H212">
        <v>0</v>
      </c>
      <c r="I212">
        <v>0</v>
      </c>
      <c r="J212" t="s">
        <v>30</v>
      </c>
      <c r="K212">
        <v>202001</v>
      </c>
      <c r="L212">
        <v>1</v>
      </c>
      <c r="M212" t="s">
        <v>31</v>
      </c>
      <c r="N212" t="s">
        <v>32</v>
      </c>
      <c r="O212">
        <v>40</v>
      </c>
      <c r="P212" t="s">
        <v>113</v>
      </c>
      <c r="Q212" t="s">
        <v>114</v>
      </c>
      <c r="R212">
        <v>444000</v>
      </c>
      <c r="S212">
        <v>44400</v>
      </c>
      <c r="T212" t="s">
        <v>115</v>
      </c>
      <c r="U212" t="s">
        <v>36</v>
      </c>
      <c r="V212" t="s">
        <v>37</v>
      </c>
      <c r="W212" t="s">
        <v>38</v>
      </c>
      <c r="Y212">
        <v>110</v>
      </c>
      <c r="Z212">
        <v>223769</v>
      </c>
      <c r="AA212">
        <v>202012</v>
      </c>
    </row>
    <row r="213" spans="1:27" x14ac:dyDescent="0.2">
      <c r="A213">
        <v>140</v>
      </c>
      <c r="B213" t="s">
        <v>1553</v>
      </c>
      <c r="C213" t="s">
        <v>27</v>
      </c>
      <c r="D213" t="s">
        <v>112</v>
      </c>
      <c r="E213">
        <v>1000</v>
      </c>
      <c r="F213" t="s">
        <v>29</v>
      </c>
      <c r="G213" t="s">
        <v>39</v>
      </c>
      <c r="H213">
        <v>1</v>
      </c>
      <c r="I213">
        <v>1</v>
      </c>
      <c r="J213" t="s">
        <v>30</v>
      </c>
      <c r="K213">
        <v>202001</v>
      </c>
      <c r="L213">
        <v>1</v>
      </c>
      <c r="M213" t="s">
        <v>31</v>
      </c>
      <c r="N213" t="s">
        <v>32</v>
      </c>
      <c r="O213">
        <v>40</v>
      </c>
      <c r="P213" t="s">
        <v>113</v>
      </c>
      <c r="Q213" t="s">
        <v>114</v>
      </c>
      <c r="R213">
        <v>444000</v>
      </c>
      <c r="S213">
        <v>44400</v>
      </c>
      <c r="T213" t="s">
        <v>115</v>
      </c>
      <c r="U213" t="s">
        <v>36</v>
      </c>
      <c r="V213" t="s">
        <v>37</v>
      </c>
      <c r="W213" t="s">
        <v>38</v>
      </c>
      <c r="Y213">
        <v>110</v>
      </c>
      <c r="Z213">
        <v>223769</v>
      </c>
      <c r="AA213">
        <v>202012</v>
      </c>
    </row>
    <row r="214" spans="1:27" x14ac:dyDescent="0.2">
      <c r="A214">
        <v>140</v>
      </c>
      <c r="B214" t="s">
        <v>1553</v>
      </c>
      <c r="C214" t="s">
        <v>27</v>
      </c>
      <c r="D214" t="s">
        <v>116</v>
      </c>
      <c r="E214">
        <v>0</v>
      </c>
      <c r="F214" t="s">
        <v>29</v>
      </c>
      <c r="G214" t="s">
        <v>27</v>
      </c>
      <c r="H214">
        <v>0</v>
      </c>
      <c r="I214">
        <v>0</v>
      </c>
      <c r="J214" t="s">
        <v>30</v>
      </c>
      <c r="K214">
        <v>202001</v>
      </c>
      <c r="L214">
        <v>1</v>
      </c>
      <c r="M214" t="s">
        <v>31</v>
      </c>
      <c r="N214" t="s">
        <v>32</v>
      </c>
      <c r="O214">
        <v>40</v>
      </c>
      <c r="P214" t="s">
        <v>113</v>
      </c>
      <c r="Q214" t="s">
        <v>114</v>
      </c>
      <c r="R214">
        <v>444000</v>
      </c>
      <c r="S214">
        <v>44400</v>
      </c>
      <c r="T214" t="s">
        <v>115</v>
      </c>
      <c r="U214" t="s">
        <v>36</v>
      </c>
      <c r="V214" t="s">
        <v>37</v>
      </c>
      <c r="W214" t="s">
        <v>38</v>
      </c>
      <c r="Y214">
        <v>110</v>
      </c>
      <c r="Z214">
        <v>233035</v>
      </c>
      <c r="AA214">
        <v>202012</v>
      </c>
    </row>
    <row r="215" spans="1:27" x14ac:dyDescent="0.2">
      <c r="A215">
        <v>140</v>
      </c>
      <c r="B215" t="s">
        <v>1553</v>
      </c>
      <c r="C215" t="s">
        <v>27</v>
      </c>
      <c r="D215" t="s">
        <v>116</v>
      </c>
      <c r="E215">
        <v>-298485.86</v>
      </c>
      <c r="F215" t="s">
        <v>29</v>
      </c>
      <c r="G215" t="s">
        <v>39</v>
      </c>
      <c r="H215">
        <v>1</v>
      </c>
      <c r="I215">
        <v>1</v>
      </c>
      <c r="J215" t="s">
        <v>30</v>
      </c>
      <c r="K215">
        <v>202001</v>
      </c>
      <c r="L215">
        <v>1</v>
      </c>
      <c r="M215" t="s">
        <v>31</v>
      </c>
      <c r="N215" t="s">
        <v>32</v>
      </c>
      <c r="O215">
        <v>40</v>
      </c>
      <c r="P215" t="s">
        <v>113</v>
      </c>
      <c r="Q215" t="s">
        <v>114</v>
      </c>
      <c r="R215">
        <v>444000</v>
      </c>
      <c r="S215">
        <v>44400</v>
      </c>
      <c r="T215" t="s">
        <v>115</v>
      </c>
      <c r="U215" t="s">
        <v>36</v>
      </c>
      <c r="V215" t="s">
        <v>37</v>
      </c>
      <c r="W215" t="s">
        <v>38</v>
      </c>
      <c r="Y215">
        <v>110</v>
      </c>
      <c r="Z215">
        <v>233035</v>
      </c>
      <c r="AA215">
        <v>202012</v>
      </c>
    </row>
    <row r="216" spans="1:27" x14ac:dyDescent="0.2">
      <c r="A216">
        <v>140</v>
      </c>
      <c r="B216" t="s">
        <v>1553</v>
      </c>
      <c r="C216" t="s">
        <v>27</v>
      </c>
      <c r="D216" t="s">
        <v>2850</v>
      </c>
      <c r="E216">
        <v>0</v>
      </c>
      <c r="F216" t="s">
        <v>29</v>
      </c>
      <c r="G216" t="s">
        <v>27</v>
      </c>
      <c r="H216">
        <v>1</v>
      </c>
      <c r="I216">
        <v>1</v>
      </c>
      <c r="J216" t="s">
        <v>43</v>
      </c>
      <c r="K216">
        <v>202001</v>
      </c>
      <c r="L216">
        <v>1</v>
      </c>
      <c r="M216" t="s">
        <v>31</v>
      </c>
      <c r="N216" t="s">
        <v>32</v>
      </c>
      <c r="O216">
        <v>40</v>
      </c>
      <c r="P216" t="s">
        <v>113</v>
      </c>
      <c r="Q216" t="s">
        <v>117</v>
      </c>
      <c r="R216">
        <v>444000</v>
      </c>
      <c r="S216">
        <v>44400</v>
      </c>
      <c r="T216" t="s">
        <v>115</v>
      </c>
      <c r="U216" t="s">
        <v>36</v>
      </c>
      <c r="V216" t="s">
        <v>37</v>
      </c>
      <c r="W216" t="s">
        <v>38</v>
      </c>
      <c r="Y216">
        <v>110</v>
      </c>
      <c r="Z216">
        <v>223768</v>
      </c>
      <c r="AA216">
        <v>202012</v>
      </c>
    </row>
    <row r="217" spans="1:27" x14ac:dyDescent="0.2">
      <c r="A217">
        <v>140</v>
      </c>
      <c r="B217" t="s">
        <v>1553</v>
      </c>
      <c r="C217" t="s">
        <v>27</v>
      </c>
      <c r="D217" t="s">
        <v>2850</v>
      </c>
      <c r="E217">
        <v>0</v>
      </c>
      <c r="F217" t="s">
        <v>29</v>
      </c>
      <c r="G217" t="s">
        <v>39</v>
      </c>
      <c r="H217">
        <v>0</v>
      </c>
      <c r="I217">
        <v>0</v>
      </c>
      <c r="J217" t="s">
        <v>43</v>
      </c>
      <c r="K217">
        <v>202001</v>
      </c>
      <c r="L217">
        <v>1</v>
      </c>
      <c r="M217" t="s">
        <v>31</v>
      </c>
      <c r="N217" t="s">
        <v>32</v>
      </c>
      <c r="O217">
        <v>40</v>
      </c>
      <c r="P217" t="s">
        <v>113</v>
      </c>
      <c r="Q217" t="s">
        <v>117</v>
      </c>
      <c r="R217">
        <v>444000</v>
      </c>
      <c r="S217">
        <v>44400</v>
      </c>
      <c r="T217" t="s">
        <v>115</v>
      </c>
      <c r="U217" t="s">
        <v>36</v>
      </c>
      <c r="V217" t="s">
        <v>37</v>
      </c>
      <c r="W217" t="s">
        <v>38</v>
      </c>
      <c r="Y217">
        <v>110</v>
      </c>
      <c r="Z217">
        <v>223768</v>
      </c>
      <c r="AA217">
        <v>202012</v>
      </c>
    </row>
    <row r="218" spans="1:27" x14ac:dyDescent="0.2">
      <c r="A218">
        <v>140</v>
      </c>
      <c r="B218" t="s">
        <v>1553</v>
      </c>
      <c r="C218" t="s">
        <v>27</v>
      </c>
      <c r="D218" t="s">
        <v>118</v>
      </c>
      <c r="E218">
        <v>-3078788.92</v>
      </c>
      <c r="F218" t="s">
        <v>29</v>
      </c>
      <c r="G218" t="s">
        <v>27</v>
      </c>
      <c r="H218">
        <v>1</v>
      </c>
      <c r="I218">
        <v>1</v>
      </c>
      <c r="J218" t="s">
        <v>43</v>
      </c>
      <c r="K218">
        <v>202001</v>
      </c>
      <c r="L218">
        <v>1</v>
      </c>
      <c r="M218" t="s">
        <v>31</v>
      </c>
      <c r="N218" t="s">
        <v>32</v>
      </c>
      <c r="O218">
        <v>40</v>
      </c>
      <c r="P218" t="s">
        <v>113</v>
      </c>
      <c r="Q218" t="s">
        <v>117</v>
      </c>
      <c r="R218">
        <v>444000</v>
      </c>
      <c r="S218">
        <v>44400</v>
      </c>
      <c r="T218" t="s">
        <v>115</v>
      </c>
      <c r="U218" t="s">
        <v>36</v>
      </c>
      <c r="V218" t="s">
        <v>37</v>
      </c>
      <c r="W218" t="s">
        <v>38</v>
      </c>
      <c r="Y218">
        <v>110</v>
      </c>
      <c r="Z218">
        <v>233041</v>
      </c>
      <c r="AA218">
        <v>202012</v>
      </c>
    </row>
    <row r="219" spans="1:27" x14ac:dyDescent="0.2">
      <c r="A219">
        <v>140</v>
      </c>
      <c r="B219" t="s">
        <v>1553</v>
      </c>
      <c r="C219" t="s">
        <v>27</v>
      </c>
      <c r="D219" t="s">
        <v>118</v>
      </c>
      <c r="E219">
        <v>0</v>
      </c>
      <c r="F219" t="s">
        <v>29</v>
      </c>
      <c r="G219" t="s">
        <v>39</v>
      </c>
      <c r="H219">
        <v>0</v>
      </c>
      <c r="I219">
        <v>0</v>
      </c>
      <c r="J219" t="s">
        <v>43</v>
      </c>
      <c r="K219">
        <v>202001</v>
      </c>
      <c r="L219">
        <v>1</v>
      </c>
      <c r="M219" t="s">
        <v>31</v>
      </c>
      <c r="N219" t="s">
        <v>32</v>
      </c>
      <c r="O219">
        <v>40</v>
      </c>
      <c r="P219" t="s">
        <v>113</v>
      </c>
      <c r="Q219" t="s">
        <v>117</v>
      </c>
      <c r="R219">
        <v>444000</v>
      </c>
      <c r="S219">
        <v>44400</v>
      </c>
      <c r="T219" t="s">
        <v>115</v>
      </c>
      <c r="U219" t="s">
        <v>36</v>
      </c>
      <c r="V219" t="s">
        <v>37</v>
      </c>
      <c r="W219" t="s">
        <v>38</v>
      </c>
      <c r="Y219">
        <v>110</v>
      </c>
      <c r="Z219">
        <v>233041</v>
      </c>
      <c r="AA219">
        <v>202012</v>
      </c>
    </row>
    <row r="220" spans="1:27" x14ac:dyDescent="0.2">
      <c r="A220">
        <v>140</v>
      </c>
      <c r="B220" t="s">
        <v>1553</v>
      </c>
      <c r="C220" t="s">
        <v>27</v>
      </c>
      <c r="D220" t="s">
        <v>119</v>
      </c>
      <c r="E220">
        <v>-98620.53</v>
      </c>
      <c r="F220" t="s">
        <v>29</v>
      </c>
      <c r="G220" t="s">
        <v>27</v>
      </c>
      <c r="H220">
        <v>1</v>
      </c>
      <c r="I220">
        <v>1</v>
      </c>
      <c r="J220" t="s">
        <v>43</v>
      </c>
      <c r="K220">
        <v>202001</v>
      </c>
      <c r="L220">
        <v>1</v>
      </c>
      <c r="M220" t="s">
        <v>31</v>
      </c>
      <c r="N220" t="s">
        <v>32</v>
      </c>
      <c r="O220">
        <v>40</v>
      </c>
      <c r="P220" t="s">
        <v>113</v>
      </c>
      <c r="Q220" t="s">
        <v>117</v>
      </c>
      <c r="R220">
        <v>444000</v>
      </c>
      <c r="S220">
        <v>44400</v>
      </c>
      <c r="T220" t="s">
        <v>115</v>
      </c>
      <c r="U220" t="s">
        <v>36</v>
      </c>
      <c r="V220" t="s">
        <v>37</v>
      </c>
      <c r="W220" t="s">
        <v>38</v>
      </c>
      <c r="Y220">
        <v>110</v>
      </c>
      <c r="Z220">
        <v>233046</v>
      </c>
      <c r="AA220">
        <v>202012</v>
      </c>
    </row>
    <row r="221" spans="1:27" x14ac:dyDescent="0.2">
      <c r="A221">
        <v>140</v>
      </c>
      <c r="B221" t="s">
        <v>1553</v>
      </c>
      <c r="C221" t="s">
        <v>27</v>
      </c>
      <c r="D221" t="s">
        <v>119</v>
      </c>
      <c r="E221">
        <v>0</v>
      </c>
      <c r="F221" t="s">
        <v>29</v>
      </c>
      <c r="G221" t="s">
        <v>39</v>
      </c>
      <c r="H221">
        <v>0</v>
      </c>
      <c r="I221">
        <v>0</v>
      </c>
      <c r="J221" t="s">
        <v>43</v>
      </c>
      <c r="K221">
        <v>202001</v>
      </c>
      <c r="L221">
        <v>1</v>
      </c>
      <c r="M221" t="s">
        <v>31</v>
      </c>
      <c r="N221" t="s">
        <v>32</v>
      </c>
      <c r="O221">
        <v>40</v>
      </c>
      <c r="P221" t="s">
        <v>113</v>
      </c>
      <c r="Q221" t="s">
        <v>117</v>
      </c>
      <c r="R221">
        <v>444000</v>
      </c>
      <c r="S221">
        <v>44400</v>
      </c>
      <c r="T221" t="s">
        <v>115</v>
      </c>
      <c r="U221" t="s">
        <v>36</v>
      </c>
      <c r="V221" t="s">
        <v>37</v>
      </c>
      <c r="W221" t="s">
        <v>38</v>
      </c>
      <c r="Y221">
        <v>110</v>
      </c>
      <c r="Z221">
        <v>233046</v>
      </c>
      <c r="AA221">
        <v>202012</v>
      </c>
    </row>
    <row r="222" spans="1:27" x14ac:dyDescent="0.2">
      <c r="A222">
        <v>140</v>
      </c>
      <c r="B222" t="s">
        <v>1553</v>
      </c>
      <c r="C222" t="s">
        <v>27</v>
      </c>
      <c r="D222" t="s">
        <v>2851</v>
      </c>
      <c r="E222">
        <v>0</v>
      </c>
      <c r="F222" t="s">
        <v>29</v>
      </c>
      <c r="G222" t="s">
        <v>27</v>
      </c>
      <c r="H222">
        <v>0</v>
      </c>
      <c r="I222">
        <v>0</v>
      </c>
      <c r="J222" t="s">
        <v>30</v>
      </c>
      <c r="K222">
        <v>202001</v>
      </c>
      <c r="L222">
        <v>1</v>
      </c>
      <c r="M222" t="s">
        <v>31</v>
      </c>
      <c r="N222" t="s">
        <v>32</v>
      </c>
      <c r="O222">
        <v>45</v>
      </c>
      <c r="P222" t="s">
        <v>120</v>
      </c>
      <c r="Q222" t="s">
        <v>2852</v>
      </c>
      <c r="R222">
        <v>444000</v>
      </c>
      <c r="S222">
        <v>44400</v>
      </c>
      <c r="T222" t="s">
        <v>115</v>
      </c>
      <c r="U222" t="s">
        <v>36</v>
      </c>
      <c r="V222" t="s">
        <v>37</v>
      </c>
      <c r="W222" t="s">
        <v>38</v>
      </c>
      <c r="Y222">
        <v>110</v>
      </c>
      <c r="Z222">
        <v>223771</v>
      </c>
      <c r="AA222">
        <v>202012</v>
      </c>
    </row>
    <row r="223" spans="1:27" x14ac:dyDescent="0.2">
      <c r="A223">
        <v>140</v>
      </c>
      <c r="B223" t="s">
        <v>1553</v>
      </c>
      <c r="C223" t="s">
        <v>27</v>
      </c>
      <c r="D223" t="s">
        <v>2851</v>
      </c>
      <c r="E223">
        <v>0</v>
      </c>
      <c r="F223" t="s">
        <v>29</v>
      </c>
      <c r="G223" t="s">
        <v>39</v>
      </c>
      <c r="H223">
        <v>1</v>
      </c>
      <c r="I223">
        <v>1</v>
      </c>
      <c r="J223" t="s">
        <v>30</v>
      </c>
      <c r="K223">
        <v>202001</v>
      </c>
      <c r="L223">
        <v>1</v>
      </c>
      <c r="M223" t="s">
        <v>31</v>
      </c>
      <c r="N223" t="s">
        <v>32</v>
      </c>
      <c r="O223">
        <v>45</v>
      </c>
      <c r="P223" t="s">
        <v>120</v>
      </c>
      <c r="Q223" t="s">
        <v>2852</v>
      </c>
      <c r="R223">
        <v>444000</v>
      </c>
      <c r="S223">
        <v>44400</v>
      </c>
      <c r="T223" t="s">
        <v>115</v>
      </c>
      <c r="U223" t="s">
        <v>36</v>
      </c>
      <c r="V223" t="s">
        <v>37</v>
      </c>
      <c r="W223" t="s">
        <v>38</v>
      </c>
      <c r="Y223">
        <v>110</v>
      </c>
      <c r="Z223">
        <v>223771</v>
      </c>
      <c r="AA223">
        <v>202012</v>
      </c>
    </row>
    <row r="224" spans="1:27" x14ac:dyDescent="0.2">
      <c r="A224">
        <v>140</v>
      </c>
      <c r="B224" t="s">
        <v>1553</v>
      </c>
      <c r="C224" t="s">
        <v>27</v>
      </c>
      <c r="D224" t="s">
        <v>2853</v>
      </c>
      <c r="E224">
        <v>0</v>
      </c>
      <c r="F224" t="s">
        <v>29</v>
      </c>
      <c r="G224" t="s">
        <v>27</v>
      </c>
      <c r="H224">
        <v>0</v>
      </c>
      <c r="I224">
        <v>0</v>
      </c>
      <c r="J224" t="s">
        <v>30</v>
      </c>
      <c r="K224">
        <v>202001</v>
      </c>
      <c r="L224">
        <v>1</v>
      </c>
      <c r="M224" t="s">
        <v>31</v>
      </c>
      <c r="N224" t="s">
        <v>32</v>
      </c>
      <c r="O224">
        <v>45</v>
      </c>
      <c r="P224" t="s">
        <v>120</v>
      </c>
      <c r="Q224" t="s">
        <v>2852</v>
      </c>
      <c r="R224">
        <v>444000</v>
      </c>
      <c r="S224">
        <v>44400</v>
      </c>
      <c r="T224" t="s">
        <v>115</v>
      </c>
      <c r="U224" t="s">
        <v>36</v>
      </c>
      <c r="V224" t="s">
        <v>37</v>
      </c>
      <c r="W224" t="s">
        <v>38</v>
      </c>
      <c r="Y224">
        <v>110</v>
      </c>
      <c r="Z224">
        <v>233037</v>
      </c>
      <c r="AA224">
        <v>202012</v>
      </c>
    </row>
    <row r="225" spans="1:27" x14ac:dyDescent="0.2">
      <c r="A225">
        <v>140</v>
      </c>
      <c r="B225" t="s">
        <v>1553</v>
      </c>
      <c r="C225" t="s">
        <v>27</v>
      </c>
      <c r="D225" t="s">
        <v>2853</v>
      </c>
      <c r="E225">
        <v>0</v>
      </c>
      <c r="F225" t="s">
        <v>29</v>
      </c>
      <c r="G225" t="s">
        <v>39</v>
      </c>
      <c r="H225">
        <v>1</v>
      </c>
      <c r="I225">
        <v>1</v>
      </c>
      <c r="J225" t="s">
        <v>30</v>
      </c>
      <c r="K225">
        <v>202001</v>
      </c>
      <c r="L225">
        <v>1</v>
      </c>
      <c r="M225" t="s">
        <v>31</v>
      </c>
      <c r="N225" t="s">
        <v>32</v>
      </c>
      <c r="O225">
        <v>45</v>
      </c>
      <c r="P225" t="s">
        <v>120</v>
      </c>
      <c r="Q225" t="s">
        <v>2852</v>
      </c>
      <c r="R225">
        <v>444000</v>
      </c>
      <c r="S225">
        <v>44400</v>
      </c>
      <c r="T225" t="s">
        <v>115</v>
      </c>
      <c r="U225" t="s">
        <v>36</v>
      </c>
      <c r="V225" t="s">
        <v>37</v>
      </c>
      <c r="W225" t="s">
        <v>38</v>
      </c>
      <c r="Y225">
        <v>110</v>
      </c>
      <c r="Z225">
        <v>233037</v>
      </c>
      <c r="AA225">
        <v>202012</v>
      </c>
    </row>
    <row r="226" spans="1:27" x14ac:dyDescent="0.2">
      <c r="A226">
        <v>140</v>
      </c>
      <c r="B226" t="s">
        <v>1553</v>
      </c>
      <c r="C226" t="s">
        <v>27</v>
      </c>
      <c r="D226" t="s">
        <v>2854</v>
      </c>
      <c r="E226">
        <v>0</v>
      </c>
      <c r="F226" t="s">
        <v>29</v>
      </c>
      <c r="G226" t="s">
        <v>27</v>
      </c>
      <c r="H226">
        <v>0</v>
      </c>
      <c r="I226">
        <v>0</v>
      </c>
      <c r="J226" t="s">
        <v>30</v>
      </c>
      <c r="K226">
        <v>202001</v>
      </c>
      <c r="L226">
        <v>1</v>
      </c>
      <c r="M226" t="s">
        <v>31</v>
      </c>
      <c r="N226" t="s">
        <v>32</v>
      </c>
      <c r="O226">
        <v>45</v>
      </c>
      <c r="P226" t="s">
        <v>120</v>
      </c>
      <c r="Q226" t="s">
        <v>2852</v>
      </c>
      <c r="R226">
        <v>444000</v>
      </c>
      <c r="S226">
        <v>44400</v>
      </c>
      <c r="T226" t="s">
        <v>115</v>
      </c>
      <c r="U226" t="s">
        <v>36</v>
      </c>
      <c r="V226" t="s">
        <v>37</v>
      </c>
      <c r="W226" t="s">
        <v>38</v>
      </c>
      <c r="Y226">
        <v>110</v>
      </c>
      <c r="Z226">
        <v>233038</v>
      </c>
      <c r="AA226">
        <v>202012</v>
      </c>
    </row>
    <row r="227" spans="1:27" x14ac:dyDescent="0.2">
      <c r="A227">
        <v>140</v>
      </c>
      <c r="B227" t="s">
        <v>1553</v>
      </c>
      <c r="C227" t="s">
        <v>27</v>
      </c>
      <c r="D227" t="s">
        <v>2854</v>
      </c>
      <c r="E227">
        <v>0</v>
      </c>
      <c r="F227" t="s">
        <v>29</v>
      </c>
      <c r="G227" t="s">
        <v>39</v>
      </c>
      <c r="H227">
        <v>1</v>
      </c>
      <c r="I227">
        <v>1</v>
      </c>
      <c r="J227" t="s">
        <v>30</v>
      </c>
      <c r="K227">
        <v>202001</v>
      </c>
      <c r="L227">
        <v>1</v>
      </c>
      <c r="M227" t="s">
        <v>31</v>
      </c>
      <c r="N227" t="s">
        <v>32</v>
      </c>
      <c r="O227">
        <v>45</v>
      </c>
      <c r="P227" t="s">
        <v>120</v>
      </c>
      <c r="Q227" t="s">
        <v>2852</v>
      </c>
      <c r="R227">
        <v>444000</v>
      </c>
      <c r="S227">
        <v>44400</v>
      </c>
      <c r="T227" t="s">
        <v>115</v>
      </c>
      <c r="U227" t="s">
        <v>36</v>
      </c>
      <c r="V227" t="s">
        <v>37</v>
      </c>
      <c r="W227" t="s">
        <v>38</v>
      </c>
      <c r="Y227">
        <v>110</v>
      </c>
      <c r="Z227">
        <v>233038</v>
      </c>
      <c r="AA227">
        <v>202012</v>
      </c>
    </row>
    <row r="228" spans="1:27" x14ac:dyDescent="0.2">
      <c r="A228">
        <v>140</v>
      </c>
      <c r="B228" t="s">
        <v>1553</v>
      </c>
      <c r="C228" t="s">
        <v>27</v>
      </c>
      <c r="D228" t="s">
        <v>2855</v>
      </c>
      <c r="E228">
        <v>0</v>
      </c>
      <c r="F228" t="s">
        <v>29</v>
      </c>
      <c r="G228" t="s">
        <v>27</v>
      </c>
      <c r="H228">
        <v>1</v>
      </c>
      <c r="I228">
        <v>1</v>
      </c>
      <c r="J228" t="s">
        <v>43</v>
      </c>
      <c r="K228">
        <v>202001</v>
      </c>
      <c r="L228">
        <v>1</v>
      </c>
      <c r="M228" t="s">
        <v>31</v>
      </c>
      <c r="N228" t="s">
        <v>32</v>
      </c>
      <c r="O228">
        <v>45</v>
      </c>
      <c r="P228" t="s">
        <v>120</v>
      </c>
      <c r="Q228" t="s">
        <v>121</v>
      </c>
      <c r="R228">
        <v>444000</v>
      </c>
      <c r="S228">
        <v>44400</v>
      </c>
      <c r="T228" t="s">
        <v>115</v>
      </c>
      <c r="U228" t="s">
        <v>36</v>
      </c>
      <c r="V228" t="s">
        <v>37</v>
      </c>
      <c r="W228" t="s">
        <v>38</v>
      </c>
      <c r="Y228">
        <v>110</v>
      </c>
      <c r="Z228">
        <v>233201</v>
      </c>
      <c r="AA228">
        <v>202012</v>
      </c>
    </row>
    <row r="229" spans="1:27" x14ac:dyDescent="0.2">
      <c r="A229">
        <v>140</v>
      </c>
      <c r="B229" t="s">
        <v>1553</v>
      </c>
      <c r="C229" t="s">
        <v>27</v>
      </c>
      <c r="D229" t="s">
        <v>2855</v>
      </c>
      <c r="E229">
        <v>0</v>
      </c>
      <c r="F229" t="s">
        <v>29</v>
      </c>
      <c r="G229" t="s">
        <v>39</v>
      </c>
      <c r="H229">
        <v>0</v>
      </c>
      <c r="I229">
        <v>0</v>
      </c>
      <c r="J229" t="s">
        <v>43</v>
      </c>
      <c r="K229">
        <v>202001</v>
      </c>
      <c r="L229">
        <v>1</v>
      </c>
      <c r="M229" t="s">
        <v>31</v>
      </c>
      <c r="N229" t="s">
        <v>32</v>
      </c>
      <c r="O229">
        <v>45</v>
      </c>
      <c r="P229" t="s">
        <v>120</v>
      </c>
      <c r="Q229" t="s">
        <v>121</v>
      </c>
      <c r="R229">
        <v>444000</v>
      </c>
      <c r="S229">
        <v>44400</v>
      </c>
      <c r="T229" t="s">
        <v>115</v>
      </c>
      <c r="U229" t="s">
        <v>36</v>
      </c>
      <c r="V229" t="s">
        <v>37</v>
      </c>
      <c r="W229" t="s">
        <v>38</v>
      </c>
      <c r="Y229">
        <v>110</v>
      </c>
      <c r="Z229">
        <v>233201</v>
      </c>
      <c r="AA229">
        <v>202012</v>
      </c>
    </row>
    <row r="230" spans="1:27" x14ac:dyDescent="0.2">
      <c r="A230">
        <v>140</v>
      </c>
      <c r="B230" t="s">
        <v>1553</v>
      </c>
      <c r="C230" t="s">
        <v>27</v>
      </c>
      <c r="D230" t="s">
        <v>2856</v>
      </c>
      <c r="E230">
        <v>0</v>
      </c>
      <c r="F230" t="s">
        <v>29</v>
      </c>
      <c r="G230" t="s">
        <v>27</v>
      </c>
      <c r="H230">
        <v>1</v>
      </c>
      <c r="I230">
        <v>1</v>
      </c>
      <c r="J230" t="s">
        <v>43</v>
      </c>
      <c r="K230">
        <v>202001</v>
      </c>
      <c r="L230">
        <v>1</v>
      </c>
      <c r="M230" t="s">
        <v>31</v>
      </c>
      <c r="N230" t="s">
        <v>32</v>
      </c>
      <c r="O230">
        <v>45</v>
      </c>
      <c r="P230" t="s">
        <v>120</v>
      </c>
      <c r="Q230" t="s">
        <v>121</v>
      </c>
      <c r="R230">
        <v>444000</v>
      </c>
      <c r="S230">
        <v>44400</v>
      </c>
      <c r="T230" t="s">
        <v>115</v>
      </c>
      <c r="U230" t="s">
        <v>36</v>
      </c>
      <c r="V230" t="s">
        <v>37</v>
      </c>
      <c r="W230" t="s">
        <v>38</v>
      </c>
      <c r="Y230">
        <v>110</v>
      </c>
      <c r="Z230">
        <v>223770</v>
      </c>
      <c r="AA230">
        <v>202012</v>
      </c>
    </row>
    <row r="231" spans="1:27" x14ac:dyDescent="0.2">
      <c r="A231">
        <v>140</v>
      </c>
      <c r="B231" t="s">
        <v>1553</v>
      </c>
      <c r="C231" t="s">
        <v>27</v>
      </c>
      <c r="D231" t="s">
        <v>2856</v>
      </c>
      <c r="E231">
        <v>0</v>
      </c>
      <c r="F231" t="s">
        <v>29</v>
      </c>
      <c r="G231" t="s">
        <v>39</v>
      </c>
      <c r="H231">
        <v>0</v>
      </c>
      <c r="I231">
        <v>0</v>
      </c>
      <c r="J231" t="s">
        <v>43</v>
      </c>
      <c r="K231">
        <v>202001</v>
      </c>
      <c r="L231">
        <v>1</v>
      </c>
      <c r="M231" t="s">
        <v>31</v>
      </c>
      <c r="N231" t="s">
        <v>32</v>
      </c>
      <c r="O231">
        <v>45</v>
      </c>
      <c r="P231" t="s">
        <v>120</v>
      </c>
      <c r="Q231" t="s">
        <v>121</v>
      </c>
      <c r="R231">
        <v>444000</v>
      </c>
      <c r="S231">
        <v>44400</v>
      </c>
      <c r="T231" t="s">
        <v>115</v>
      </c>
      <c r="U231" t="s">
        <v>36</v>
      </c>
      <c r="V231" t="s">
        <v>37</v>
      </c>
      <c r="W231" t="s">
        <v>38</v>
      </c>
      <c r="Y231">
        <v>110</v>
      </c>
      <c r="Z231">
        <v>223770</v>
      </c>
      <c r="AA231">
        <v>202012</v>
      </c>
    </row>
    <row r="232" spans="1:27" x14ac:dyDescent="0.2">
      <c r="A232">
        <v>140</v>
      </c>
      <c r="B232" t="s">
        <v>1553</v>
      </c>
      <c r="C232" t="s">
        <v>27</v>
      </c>
      <c r="D232" t="s">
        <v>122</v>
      </c>
      <c r="E232">
        <v>-461226.84</v>
      </c>
      <c r="F232" t="s">
        <v>29</v>
      </c>
      <c r="G232" t="s">
        <v>27</v>
      </c>
      <c r="H232">
        <v>1</v>
      </c>
      <c r="I232">
        <v>1</v>
      </c>
      <c r="J232" t="s">
        <v>43</v>
      </c>
      <c r="K232">
        <v>202001</v>
      </c>
      <c r="L232">
        <v>1</v>
      </c>
      <c r="M232" t="s">
        <v>31</v>
      </c>
      <c r="N232" t="s">
        <v>32</v>
      </c>
      <c r="O232">
        <v>45</v>
      </c>
      <c r="P232" t="s">
        <v>120</v>
      </c>
      <c r="Q232" t="s">
        <v>121</v>
      </c>
      <c r="R232">
        <v>444000</v>
      </c>
      <c r="S232">
        <v>44400</v>
      </c>
      <c r="T232" t="s">
        <v>115</v>
      </c>
      <c r="U232" t="s">
        <v>36</v>
      </c>
      <c r="V232" t="s">
        <v>37</v>
      </c>
      <c r="W232" t="s">
        <v>38</v>
      </c>
      <c r="Y232">
        <v>110</v>
      </c>
      <c r="Z232">
        <v>233043</v>
      </c>
      <c r="AA232">
        <v>202012</v>
      </c>
    </row>
    <row r="233" spans="1:27" x14ac:dyDescent="0.2">
      <c r="A233">
        <v>140</v>
      </c>
      <c r="B233" t="s">
        <v>1553</v>
      </c>
      <c r="C233" t="s">
        <v>27</v>
      </c>
      <c r="D233" t="s">
        <v>122</v>
      </c>
      <c r="E233">
        <v>0</v>
      </c>
      <c r="F233" t="s">
        <v>29</v>
      </c>
      <c r="G233" t="s">
        <v>39</v>
      </c>
      <c r="H233">
        <v>0</v>
      </c>
      <c r="I233">
        <v>0</v>
      </c>
      <c r="J233" t="s">
        <v>43</v>
      </c>
      <c r="K233">
        <v>202001</v>
      </c>
      <c r="L233">
        <v>1</v>
      </c>
      <c r="M233" t="s">
        <v>31</v>
      </c>
      <c r="N233" t="s">
        <v>32</v>
      </c>
      <c r="O233">
        <v>45</v>
      </c>
      <c r="P233" t="s">
        <v>120</v>
      </c>
      <c r="Q233" t="s">
        <v>121</v>
      </c>
      <c r="R233">
        <v>444000</v>
      </c>
      <c r="S233">
        <v>44400</v>
      </c>
      <c r="T233" t="s">
        <v>115</v>
      </c>
      <c r="U233" t="s">
        <v>36</v>
      </c>
      <c r="V233" t="s">
        <v>37</v>
      </c>
      <c r="W233" t="s">
        <v>38</v>
      </c>
      <c r="Y233">
        <v>110</v>
      </c>
      <c r="Z233">
        <v>233043</v>
      </c>
      <c r="AA233">
        <v>202012</v>
      </c>
    </row>
    <row r="234" spans="1:27" x14ac:dyDescent="0.2">
      <c r="A234">
        <v>140</v>
      </c>
      <c r="B234" t="s">
        <v>1553</v>
      </c>
      <c r="C234" t="s">
        <v>27</v>
      </c>
      <c r="D234" t="s">
        <v>123</v>
      </c>
      <c r="E234">
        <v>-26554.18</v>
      </c>
      <c r="F234" t="s">
        <v>29</v>
      </c>
      <c r="G234" t="s">
        <v>27</v>
      </c>
      <c r="H234">
        <v>1</v>
      </c>
      <c r="I234">
        <v>1</v>
      </c>
      <c r="J234" t="s">
        <v>43</v>
      </c>
      <c r="K234">
        <v>202001</v>
      </c>
      <c r="L234">
        <v>1</v>
      </c>
      <c r="M234" t="s">
        <v>31</v>
      </c>
      <c r="N234" t="s">
        <v>32</v>
      </c>
      <c r="O234">
        <v>45</v>
      </c>
      <c r="P234" t="s">
        <v>120</v>
      </c>
      <c r="Q234" t="s">
        <v>121</v>
      </c>
      <c r="R234">
        <v>444000</v>
      </c>
      <c r="S234">
        <v>44400</v>
      </c>
      <c r="T234" t="s">
        <v>115</v>
      </c>
      <c r="U234" t="s">
        <v>36</v>
      </c>
      <c r="V234" t="s">
        <v>37</v>
      </c>
      <c r="W234" t="s">
        <v>38</v>
      </c>
      <c r="Y234">
        <v>110</v>
      </c>
      <c r="Z234">
        <v>233048</v>
      </c>
      <c r="AA234">
        <v>202012</v>
      </c>
    </row>
    <row r="235" spans="1:27" x14ac:dyDescent="0.2">
      <c r="A235">
        <v>140</v>
      </c>
      <c r="B235" t="s">
        <v>1553</v>
      </c>
      <c r="C235" t="s">
        <v>27</v>
      </c>
      <c r="D235" t="s">
        <v>123</v>
      </c>
      <c r="E235">
        <v>0</v>
      </c>
      <c r="F235" t="s">
        <v>29</v>
      </c>
      <c r="G235" t="s">
        <v>39</v>
      </c>
      <c r="H235">
        <v>0</v>
      </c>
      <c r="I235">
        <v>0</v>
      </c>
      <c r="J235" t="s">
        <v>43</v>
      </c>
      <c r="K235">
        <v>202001</v>
      </c>
      <c r="L235">
        <v>1</v>
      </c>
      <c r="M235" t="s">
        <v>31</v>
      </c>
      <c r="N235" t="s">
        <v>32</v>
      </c>
      <c r="O235">
        <v>45</v>
      </c>
      <c r="P235" t="s">
        <v>120</v>
      </c>
      <c r="Q235" t="s">
        <v>121</v>
      </c>
      <c r="R235">
        <v>444000</v>
      </c>
      <c r="S235">
        <v>44400</v>
      </c>
      <c r="T235" t="s">
        <v>115</v>
      </c>
      <c r="U235" t="s">
        <v>36</v>
      </c>
      <c r="V235" t="s">
        <v>37</v>
      </c>
      <c r="W235" t="s">
        <v>38</v>
      </c>
      <c r="Y235">
        <v>110</v>
      </c>
      <c r="Z235">
        <v>233048</v>
      </c>
      <c r="AA235">
        <v>202012</v>
      </c>
    </row>
    <row r="236" spans="1:27" x14ac:dyDescent="0.2">
      <c r="A236">
        <v>140</v>
      </c>
      <c r="B236" t="s">
        <v>1553</v>
      </c>
      <c r="C236" t="s">
        <v>27</v>
      </c>
      <c r="D236" t="s">
        <v>124</v>
      </c>
      <c r="E236">
        <v>0</v>
      </c>
      <c r="F236" t="s">
        <v>29</v>
      </c>
      <c r="G236" t="s">
        <v>27</v>
      </c>
      <c r="H236">
        <v>0</v>
      </c>
      <c r="I236">
        <v>0</v>
      </c>
      <c r="J236" t="s">
        <v>30</v>
      </c>
      <c r="K236">
        <v>202001</v>
      </c>
      <c r="L236">
        <v>1</v>
      </c>
      <c r="M236" t="s">
        <v>31</v>
      </c>
      <c r="N236" t="s">
        <v>32</v>
      </c>
      <c r="O236">
        <v>50</v>
      </c>
      <c r="P236" t="s">
        <v>125</v>
      </c>
      <c r="Q236" t="s">
        <v>126</v>
      </c>
      <c r="R236">
        <v>445000</v>
      </c>
      <c r="S236">
        <v>44500</v>
      </c>
      <c r="T236" t="s">
        <v>127</v>
      </c>
      <c r="U236" t="s">
        <v>36</v>
      </c>
      <c r="V236" t="s">
        <v>37</v>
      </c>
      <c r="W236" t="s">
        <v>38</v>
      </c>
      <c r="Y236">
        <v>110</v>
      </c>
      <c r="Z236">
        <v>233202</v>
      </c>
      <c r="AA236">
        <v>202012</v>
      </c>
    </row>
    <row r="237" spans="1:27" x14ac:dyDescent="0.2">
      <c r="A237">
        <v>140</v>
      </c>
      <c r="B237" t="s">
        <v>1553</v>
      </c>
      <c r="C237" t="s">
        <v>27</v>
      </c>
      <c r="D237" t="s">
        <v>124</v>
      </c>
      <c r="E237">
        <v>14910.48</v>
      </c>
      <c r="F237" t="s">
        <v>29</v>
      </c>
      <c r="G237" t="s">
        <v>39</v>
      </c>
      <c r="H237">
        <v>1</v>
      </c>
      <c r="I237">
        <v>1</v>
      </c>
      <c r="J237" t="s">
        <v>30</v>
      </c>
      <c r="K237">
        <v>202001</v>
      </c>
      <c r="L237">
        <v>1</v>
      </c>
      <c r="M237" t="s">
        <v>31</v>
      </c>
      <c r="N237" t="s">
        <v>32</v>
      </c>
      <c r="O237">
        <v>50</v>
      </c>
      <c r="P237" t="s">
        <v>125</v>
      </c>
      <c r="Q237" t="s">
        <v>126</v>
      </c>
      <c r="R237">
        <v>445000</v>
      </c>
      <c r="S237">
        <v>44500</v>
      </c>
      <c r="T237" t="s">
        <v>127</v>
      </c>
      <c r="U237" t="s">
        <v>36</v>
      </c>
      <c r="V237" t="s">
        <v>37</v>
      </c>
      <c r="W237" t="s">
        <v>38</v>
      </c>
      <c r="Y237">
        <v>110</v>
      </c>
      <c r="Z237">
        <v>233202</v>
      </c>
      <c r="AA237">
        <v>202012</v>
      </c>
    </row>
    <row r="238" spans="1:27" x14ac:dyDescent="0.2">
      <c r="A238">
        <v>140</v>
      </c>
      <c r="B238" t="s">
        <v>1553</v>
      </c>
      <c r="C238" t="s">
        <v>27</v>
      </c>
      <c r="D238" t="s">
        <v>128</v>
      </c>
      <c r="E238">
        <v>0</v>
      </c>
      <c r="F238" t="s">
        <v>29</v>
      </c>
      <c r="G238" t="s">
        <v>27</v>
      </c>
      <c r="H238">
        <v>0</v>
      </c>
      <c r="I238">
        <v>0</v>
      </c>
      <c r="J238" t="s">
        <v>30</v>
      </c>
      <c r="K238">
        <v>202001</v>
      </c>
      <c r="L238">
        <v>1</v>
      </c>
      <c r="M238" t="s">
        <v>31</v>
      </c>
      <c r="N238" t="s">
        <v>32</v>
      </c>
      <c r="O238">
        <v>50</v>
      </c>
      <c r="P238" t="s">
        <v>125</v>
      </c>
      <c r="Q238" t="s">
        <v>126</v>
      </c>
      <c r="R238">
        <v>445000</v>
      </c>
      <c r="S238">
        <v>44500</v>
      </c>
      <c r="T238" t="s">
        <v>127</v>
      </c>
      <c r="U238" t="s">
        <v>36</v>
      </c>
      <c r="V238" t="s">
        <v>37</v>
      </c>
      <c r="W238" t="s">
        <v>38</v>
      </c>
      <c r="Y238">
        <v>110</v>
      </c>
      <c r="Z238">
        <v>223773</v>
      </c>
      <c r="AA238">
        <v>202012</v>
      </c>
    </row>
    <row r="239" spans="1:27" x14ac:dyDescent="0.2">
      <c r="A239">
        <v>140</v>
      </c>
      <c r="B239" t="s">
        <v>1553</v>
      </c>
      <c r="C239" t="s">
        <v>27</v>
      </c>
      <c r="D239" t="s">
        <v>128</v>
      </c>
      <c r="E239">
        <v>62000</v>
      </c>
      <c r="F239" t="s">
        <v>29</v>
      </c>
      <c r="G239" t="s">
        <v>39</v>
      </c>
      <c r="H239">
        <v>1</v>
      </c>
      <c r="I239">
        <v>1</v>
      </c>
      <c r="J239" t="s">
        <v>30</v>
      </c>
      <c r="K239">
        <v>202001</v>
      </c>
      <c r="L239">
        <v>1</v>
      </c>
      <c r="M239" t="s">
        <v>31</v>
      </c>
      <c r="N239" t="s">
        <v>32</v>
      </c>
      <c r="O239">
        <v>50</v>
      </c>
      <c r="P239" t="s">
        <v>125</v>
      </c>
      <c r="Q239" t="s">
        <v>126</v>
      </c>
      <c r="R239">
        <v>445000</v>
      </c>
      <c r="S239">
        <v>44500</v>
      </c>
      <c r="T239" t="s">
        <v>127</v>
      </c>
      <c r="U239" t="s">
        <v>36</v>
      </c>
      <c r="V239" t="s">
        <v>37</v>
      </c>
      <c r="W239" t="s">
        <v>38</v>
      </c>
      <c r="Y239">
        <v>110</v>
      </c>
      <c r="Z239">
        <v>223773</v>
      </c>
      <c r="AA239">
        <v>202012</v>
      </c>
    </row>
    <row r="240" spans="1:27" x14ac:dyDescent="0.2">
      <c r="A240">
        <v>140</v>
      </c>
      <c r="B240" t="s">
        <v>1553</v>
      </c>
      <c r="C240" t="s">
        <v>27</v>
      </c>
      <c r="D240" t="s">
        <v>129</v>
      </c>
      <c r="E240">
        <v>0</v>
      </c>
      <c r="F240" t="s">
        <v>29</v>
      </c>
      <c r="G240" t="s">
        <v>27</v>
      </c>
      <c r="H240">
        <v>0</v>
      </c>
      <c r="I240">
        <v>0</v>
      </c>
      <c r="J240" t="s">
        <v>30</v>
      </c>
      <c r="K240">
        <v>202001</v>
      </c>
      <c r="L240">
        <v>1</v>
      </c>
      <c r="M240" t="s">
        <v>31</v>
      </c>
      <c r="N240" t="s">
        <v>32</v>
      </c>
      <c r="O240">
        <v>50</v>
      </c>
      <c r="P240" t="s">
        <v>125</v>
      </c>
      <c r="Q240" t="s">
        <v>126</v>
      </c>
      <c r="R240">
        <v>445000</v>
      </c>
      <c r="S240">
        <v>44500</v>
      </c>
      <c r="T240" t="s">
        <v>127</v>
      </c>
      <c r="U240" t="s">
        <v>36</v>
      </c>
      <c r="V240" t="s">
        <v>37</v>
      </c>
      <c r="W240" t="s">
        <v>38</v>
      </c>
      <c r="Y240">
        <v>110</v>
      </c>
      <c r="Z240">
        <v>233051</v>
      </c>
      <c r="AA240">
        <v>202012</v>
      </c>
    </row>
    <row r="241" spans="1:27" x14ac:dyDescent="0.2">
      <c r="A241">
        <v>140</v>
      </c>
      <c r="B241" t="s">
        <v>1553</v>
      </c>
      <c r="C241" t="s">
        <v>27</v>
      </c>
      <c r="D241" t="s">
        <v>129</v>
      </c>
      <c r="E241">
        <v>-14477.72</v>
      </c>
      <c r="F241" t="s">
        <v>29</v>
      </c>
      <c r="G241" t="s">
        <v>39</v>
      </c>
      <c r="H241">
        <v>1</v>
      </c>
      <c r="I241">
        <v>1</v>
      </c>
      <c r="J241" t="s">
        <v>30</v>
      </c>
      <c r="K241">
        <v>202001</v>
      </c>
      <c r="L241">
        <v>1</v>
      </c>
      <c r="M241" t="s">
        <v>31</v>
      </c>
      <c r="N241" t="s">
        <v>32</v>
      </c>
      <c r="O241">
        <v>50</v>
      </c>
      <c r="P241" t="s">
        <v>125</v>
      </c>
      <c r="Q241" t="s">
        <v>126</v>
      </c>
      <c r="R241">
        <v>445000</v>
      </c>
      <c r="S241">
        <v>44500</v>
      </c>
      <c r="T241" t="s">
        <v>127</v>
      </c>
      <c r="U241" t="s">
        <v>36</v>
      </c>
      <c r="V241" t="s">
        <v>37</v>
      </c>
      <c r="W241" t="s">
        <v>38</v>
      </c>
      <c r="Y241">
        <v>110</v>
      </c>
      <c r="Z241">
        <v>233051</v>
      </c>
      <c r="AA241">
        <v>202012</v>
      </c>
    </row>
    <row r="242" spans="1:27" x14ac:dyDescent="0.2">
      <c r="A242">
        <v>140</v>
      </c>
      <c r="B242" t="s">
        <v>1553</v>
      </c>
      <c r="C242" t="s">
        <v>27</v>
      </c>
      <c r="D242" t="s">
        <v>130</v>
      </c>
      <c r="E242">
        <v>0</v>
      </c>
      <c r="F242" t="s">
        <v>29</v>
      </c>
      <c r="G242" t="s">
        <v>27</v>
      </c>
      <c r="H242">
        <v>0</v>
      </c>
      <c r="I242">
        <v>0</v>
      </c>
      <c r="J242" t="s">
        <v>30</v>
      </c>
      <c r="K242">
        <v>202001</v>
      </c>
      <c r="L242">
        <v>1</v>
      </c>
      <c r="M242" t="s">
        <v>31</v>
      </c>
      <c r="N242" t="s">
        <v>32</v>
      </c>
      <c r="O242">
        <v>50</v>
      </c>
      <c r="P242" t="s">
        <v>125</v>
      </c>
      <c r="Q242" t="s">
        <v>126</v>
      </c>
      <c r="R242">
        <v>445000</v>
      </c>
      <c r="S242">
        <v>44500</v>
      </c>
      <c r="T242" t="s">
        <v>127</v>
      </c>
      <c r="U242" t="s">
        <v>36</v>
      </c>
      <c r="V242" t="s">
        <v>37</v>
      </c>
      <c r="W242" t="s">
        <v>38</v>
      </c>
      <c r="Y242">
        <v>110</v>
      </c>
      <c r="Z242">
        <v>233057</v>
      </c>
      <c r="AA242">
        <v>202012</v>
      </c>
    </row>
    <row r="243" spans="1:27" x14ac:dyDescent="0.2">
      <c r="A243">
        <v>140</v>
      </c>
      <c r="B243" t="s">
        <v>1553</v>
      </c>
      <c r="C243" t="s">
        <v>27</v>
      </c>
      <c r="D243" t="s">
        <v>130</v>
      </c>
      <c r="E243">
        <v>-735455.07</v>
      </c>
      <c r="F243" t="s">
        <v>29</v>
      </c>
      <c r="G243" t="s">
        <v>39</v>
      </c>
      <c r="H243">
        <v>1</v>
      </c>
      <c r="I243">
        <v>1</v>
      </c>
      <c r="J243" t="s">
        <v>30</v>
      </c>
      <c r="K243">
        <v>202001</v>
      </c>
      <c r="L243">
        <v>1</v>
      </c>
      <c r="M243" t="s">
        <v>31</v>
      </c>
      <c r="N243" t="s">
        <v>32</v>
      </c>
      <c r="O243">
        <v>50</v>
      </c>
      <c r="P243" t="s">
        <v>125</v>
      </c>
      <c r="Q243" t="s">
        <v>126</v>
      </c>
      <c r="R243">
        <v>445000</v>
      </c>
      <c r="S243">
        <v>44500</v>
      </c>
      <c r="T243" t="s">
        <v>127</v>
      </c>
      <c r="U243" t="s">
        <v>36</v>
      </c>
      <c r="V243" t="s">
        <v>37</v>
      </c>
      <c r="W243" t="s">
        <v>38</v>
      </c>
      <c r="Y243">
        <v>110</v>
      </c>
      <c r="Z243">
        <v>233057</v>
      </c>
      <c r="AA243">
        <v>202012</v>
      </c>
    </row>
    <row r="244" spans="1:27" x14ac:dyDescent="0.2">
      <c r="A244">
        <v>140</v>
      </c>
      <c r="B244" t="s">
        <v>1553</v>
      </c>
      <c r="C244" t="s">
        <v>27</v>
      </c>
      <c r="D244" t="s">
        <v>131</v>
      </c>
      <c r="E244">
        <v>0</v>
      </c>
      <c r="F244" t="s">
        <v>29</v>
      </c>
      <c r="G244" t="s">
        <v>27</v>
      </c>
      <c r="H244">
        <v>0</v>
      </c>
      <c r="I244">
        <v>0</v>
      </c>
      <c r="J244" t="s">
        <v>30</v>
      </c>
      <c r="K244">
        <v>202001</v>
      </c>
      <c r="L244">
        <v>1</v>
      </c>
      <c r="M244" t="s">
        <v>31</v>
      </c>
      <c r="N244" t="s">
        <v>32</v>
      </c>
      <c r="O244">
        <v>50</v>
      </c>
      <c r="P244" t="s">
        <v>125</v>
      </c>
      <c r="Q244" t="s">
        <v>126</v>
      </c>
      <c r="R244">
        <v>445000</v>
      </c>
      <c r="S244">
        <v>44500</v>
      </c>
      <c r="T244" t="s">
        <v>127</v>
      </c>
      <c r="U244" t="s">
        <v>36</v>
      </c>
      <c r="V244" t="s">
        <v>37</v>
      </c>
      <c r="W244" t="s">
        <v>38</v>
      </c>
      <c r="Y244">
        <v>110</v>
      </c>
      <c r="Z244">
        <v>233063</v>
      </c>
      <c r="AA244">
        <v>202012</v>
      </c>
    </row>
    <row r="245" spans="1:27" x14ac:dyDescent="0.2">
      <c r="A245">
        <v>140</v>
      </c>
      <c r="B245" t="s">
        <v>1553</v>
      </c>
      <c r="C245" t="s">
        <v>27</v>
      </c>
      <c r="D245" t="s">
        <v>131</v>
      </c>
      <c r="E245">
        <v>-2494954.4700000002</v>
      </c>
      <c r="F245" t="s">
        <v>29</v>
      </c>
      <c r="G245" t="s">
        <v>39</v>
      </c>
      <c r="H245">
        <v>1</v>
      </c>
      <c r="I245">
        <v>1</v>
      </c>
      <c r="J245" t="s">
        <v>30</v>
      </c>
      <c r="K245">
        <v>202001</v>
      </c>
      <c r="L245">
        <v>1</v>
      </c>
      <c r="M245" t="s">
        <v>31</v>
      </c>
      <c r="N245" t="s">
        <v>32</v>
      </c>
      <c r="O245">
        <v>50</v>
      </c>
      <c r="P245" t="s">
        <v>125</v>
      </c>
      <c r="Q245" t="s">
        <v>126</v>
      </c>
      <c r="R245">
        <v>445000</v>
      </c>
      <c r="S245">
        <v>44500</v>
      </c>
      <c r="T245" t="s">
        <v>127</v>
      </c>
      <c r="U245" t="s">
        <v>36</v>
      </c>
      <c r="V245" t="s">
        <v>37</v>
      </c>
      <c r="W245" t="s">
        <v>38</v>
      </c>
      <c r="Y245">
        <v>110</v>
      </c>
      <c r="Z245">
        <v>233063</v>
      </c>
      <c r="AA245">
        <v>202012</v>
      </c>
    </row>
    <row r="246" spans="1:27" x14ac:dyDescent="0.2">
      <c r="A246">
        <v>140</v>
      </c>
      <c r="B246" t="s">
        <v>1553</v>
      </c>
      <c r="C246" t="s">
        <v>27</v>
      </c>
      <c r="D246" t="s">
        <v>132</v>
      </c>
      <c r="E246">
        <v>0</v>
      </c>
      <c r="F246" t="s">
        <v>29</v>
      </c>
      <c r="G246" t="s">
        <v>27</v>
      </c>
      <c r="H246">
        <v>0</v>
      </c>
      <c r="I246">
        <v>0</v>
      </c>
      <c r="J246" t="s">
        <v>30</v>
      </c>
      <c r="K246">
        <v>202001</v>
      </c>
      <c r="L246">
        <v>1</v>
      </c>
      <c r="M246" t="s">
        <v>31</v>
      </c>
      <c r="N246" t="s">
        <v>32</v>
      </c>
      <c r="O246">
        <v>50</v>
      </c>
      <c r="P246" t="s">
        <v>125</v>
      </c>
      <c r="Q246" t="s">
        <v>126</v>
      </c>
      <c r="R246">
        <v>445000</v>
      </c>
      <c r="S246">
        <v>44500</v>
      </c>
      <c r="T246" t="s">
        <v>127</v>
      </c>
      <c r="U246" t="s">
        <v>36</v>
      </c>
      <c r="V246" t="s">
        <v>37</v>
      </c>
      <c r="W246" t="s">
        <v>38</v>
      </c>
      <c r="Y246">
        <v>110</v>
      </c>
      <c r="Z246">
        <v>233069</v>
      </c>
      <c r="AA246">
        <v>202012</v>
      </c>
    </row>
    <row r="247" spans="1:27" x14ac:dyDescent="0.2">
      <c r="A247">
        <v>140</v>
      </c>
      <c r="B247" t="s">
        <v>1553</v>
      </c>
      <c r="C247" t="s">
        <v>27</v>
      </c>
      <c r="D247" t="s">
        <v>132</v>
      </c>
      <c r="E247">
        <v>-53766.74</v>
      </c>
      <c r="F247" t="s">
        <v>29</v>
      </c>
      <c r="G247" t="s">
        <v>39</v>
      </c>
      <c r="H247">
        <v>1</v>
      </c>
      <c r="I247">
        <v>1</v>
      </c>
      <c r="J247" t="s">
        <v>30</v>
      </c>
      <c r="K247">
        <v>202001</v>
      </c>
      <c r="L247">
        <v>1</v>
      </c>
      <c r="M247" t="s">
        <v>31</v>
      </c>
      <c r="N247" t="s">
        <v>32</v>
      </c>
      <c r="O247">
        <v>50</v>
      </c>
      <c r="P247" t="s">
        <v>125</v>
      </c>
      <c r="Q247" t="s">
        <v>126</v>
      </c>
      <c r="R247">
        <v>445000</v>
      </c>
      <c r="S247">
        <v>44500</v>
      </c>
      <c r="T247" t="s">
        <v>127</v>
      </c>
      <c r="U247" t="s">
        <v>36</v>
      </c>
      <c r="V247" t="s">
        <v>37</v>
      </c>
      <c r="W247" t="s">
        <v>38</v>
      </c>
      <c r="Y247">
        <v>110</v>
      </c>
      <c r="Z247">
        <v>233069</v>
      </c>
      <c r="AA247">
        <v>202012</v>
      </c>
    </row>
    <row r="248" spans="1:27" x14ac:dyDescent="0.2">
      <c r="A248">
        <v>140</v>
      </c>
      <c r="B248" t="s">
        <v>1553</v>
      </c>
      <c r="C248" t="s">
        <v>27</v>
      </c>
      <c r="D248" t="s">
        <v>133</v>
      </c>
      <c r="E248">
        <v>0</v>
      </c>
      <c r="F248" t="s">
        <v>29</v>
      </c>
      <c r="G248" t="s">
        <v>27</v>
      </c>
      <c r="H248">
        <v>0</v>
      </c>
      <c r="I248">
        <v>0</v>
      </c>
      <c r="J248" t="s">
        <v>30</v>
      </c>
      <c r="K248">
        <v>202001</v>
      </c>
      <c r="L248">
        <v>1</v>
      </c>
      <c r="M248" t="s">
        <v>31</v>
      </c>
      <c r="N248" t="s">
        <v>32</v>
      </c>
      <c r="O248">
        <v>50</v>
      </c>
      <c r="P248" t="s">
        <v>125</v>
      </c>
      <c r="Q248" t="s">
        <v>126</v>
      </c>
      <c r="R248">
        <v>445000</v>
      </c>
      <c r="S248">
        <v>44500</v>
      </c>
      <c r="T248" t="s">
        <v>127</v>
      </c>
      <c r="U248" t="s">
        <v>36</v>
      </c>
      <c r="V248" t="s">
        <v>37</v>
      </c>
      <c r="W248" t="s">
        <v>38</v>
      </c>
      <c r="Y248">
        <v>110</v>
      </c>
      <c r="Z248">
        <v>233075</v>
      </c>
      <c r="AA248">
        <v>202012</v>
      </c>
    </row>
    <row r="249" spans="1:27" x14ac:dyDescent="0.2">
      <c r="A249">
        <v>140</v>
      </c>
      <c r="B249" t="s">
        <v>1553</v>
      </c>
      <c r="C249" t="s">
        <v>27</v>
      </c>
      <c r="D249" t="s">
        <v>133</v>
      </c>
      <c r="E249">
        <v>-4270618.9800000004</v>
      </c>
      <c r="F249" t="s">
        <v>29</v>
      </c>
      <c r="G249" t="s">
        <v>39</v>
      </c>
      <c r="H249">
        <v>1</v>
      </c>
      <c r="I249">
        <v>1</v>
      </c>
      <c r="J249" t="s">
        <v>30</v>
      </c>
      <c r="K249">
        <v>202001</v>
      </c>
      <c r="L249">
        <v>1</v>
      </c>
      <c r="M249" t="s">
        <v>31</v>
      </c>
      <c r="N249" t="s">
        <v>32</v>
      </c>
      <c r="O249">
        <v>50</v>
      </c>
      <c r="P249" t="s">
        <v>125</v>
      </c>
      <c r="Q249" t="s">
        <v>126</v>
      </c>
      <c r="R249">
        <v>445000</v>
      </c>
      <c r="S249">
        <v>44500</v>
      </c>
      <c r="T249" t="s">
        <v>127</v>
      </c>
      <c r="U249" t="s">
        <v>36</v>
      </c>
      <c r="V249" t="s">
        <v>37</v>
      </c>
      <c r="W249" t="s">
        <v>38</v>
      </c>
      <c r="Y249">
        <v>110</v>
      </c>
      <c r="Z249">
        <v>233075</v>
      </c>
      <c r="AA249">
        <v>202012</v>
      </c>
    </row>
    <row r="250" spans="1:27" x14ac:dyDescent="0.2">
      <c r="A250">
        <v>140</v>
      </c>
      <c r="B250" t="s">
        <v>1553</v>
      </c>
      <c r="C250" t="s">
        <v>27</v>
      </c>
      <c r="D250" t="s">
        <v>134</v>
      </c>
      <c r="E250">
        <v>0</v>
      </c>
      <c r="F250" t="s">
        <v>29</v>
      </c>
      <c r="G250" t="s">
        <v>27</v>
      </c>
      <c r="H250">
        <v>0</v>
      </c>
      <c r="I250">
        <v>0</v>
      </c>
      <c r="J250" t="s">
        <v>30</v>
      </c>
      <c r="K250">
        <v>202001</v>
      </c>
      <c r="L250">
        <v>1</v>
      </c>
      <c r="M250" t="s">
        <v>31</v>
      </c>
      <c r="N250" t="s">
        <v>32</v>
      </c>
      <c r="O250">
        <v>50</v>
      </c>
      <c r="P250" t="s">
        <v>125</v>
      </c>
      <c r="Q250" t="s">
        <v>126</v>
      </c>
      <c r="R250">
        <v>445000</v>
      </c>
      <c r="S250">
        <v>44500</v>
      </c>
      <c r="T250" t="s">
        <v>127</v>
      </c>
      <c r="U250" t="s">
        <v>36</v>
      </c>
      <c r="V250" t="s">
        <v>37</v>
      </c>
      <c r="W250" t="s">
        <v>38</v>
      </c>
      <c r="Y250">
        <v>110</v>
      </c>
      <c r="Z250">
        <v>233081</v>
      </c>
      <c r="AA250">
        <v>202012</v>
      </c>
    </row>
    <row r="251" spans="1:27" x14ac:dyDescent="0.2">
      <c r="A251">
        <v>140</v>
      </c>
      <c r="B251" t="s">
        <v>1553</v>
      </c>
      <c r="C251" t="s">
        <v>27</v>
      </c>
      <c r="D251" t="s">
        <v>134</v>
      </c>
      <c r="E251">
        <v>-1994339.15</v>
      </c>
      <c r="F251" t="s">
        <v>29</v>
      </c>
      <c r="G251" t="s">
        <v>39</v>
      </c>
      <c r="H251">
        <v>1</v>
      </c>
      <c r="I251">
        <v>1</v>
      </c>
      <c r="J251" t="s">
        <v>30</v>
      </c>
      <c r="K251">
        <v>202001</v>
      </c>
      <c r="L251">
        <v>1</v>
      </c>
      <c r="M251" t="s">
        <v>31</v>
      </c>
      <c r="N251" t="s">
        <v>32</v>
      </c>
      <c r="O251">
        <v>50</v>
      </c>
      <c r="P251" t="s">
        <v>125</v>
      </c>
      <c r="Q251" t="s">
        <v>126</v>
      </c>
      <c r="R251">
        <v>445000</v>
      </c>
      <c r="S251">
        <v>44500</v>
      </c>
      <c r="T251" t="s">
        <v>127</v>
      </c>
      <c r="U251" t="s">
        <v>36</v>
      </c>
      <c r="V251" t="s">
        <v>37</v>
      </c>
      <c r="W251" t="s">
        <v>38</v>
      </c>
      <c r="Y251">
        <v>110</v>
      </c>
      <c r="Z251">
        <v>233081</v>
      </c>
      <c r="AA251">
        <v>202012</v>
      </c>
    </row>
    <row r="252" spans="1:27" x14ac:dyDescent="0.2">
      <c r="A252">
        <v>140</v>
      </c>
      <c r="B252" t="s">
        <v>1553</v>
      </c>
      <c r="C252" t="s">
        <v>27</v>
      </c>
      <c r="D252" t="s">
        <v>135</v>
      </c>
      <c r="E252">
        <v>0</v>
      </c>
      <c r="F252" t="s">
        <v>29</v>
      </c>
      <c r="G252" t="s">
        <v>27</v>
      </c>
      <c r="H252">
        <v>0</v>
      </c>
      <c r="I252">
        <v>0</v>
      </c>
      <c r="J252" t="s">
        <v>30</v>
      </c>
      <c r="K252">
        <v>202001</v>
      </c>
      <c r="L252">
        <v>1</v>
      </c>
      <c r="M252" t="s">
        <v>31</v>
      </c>
      <c r="N252" t="s">
        <v>32</v>
      </c>
      <c r="O252">
        <v>50</v>
      </c>
      <c r="P252" t="s">
        <v>125</v>
      </c>
      <c r="Q252" t="s">
        <v>126</v>
      </c>
      <c r="R252">
        <v>445000</v>
      </c>
      <c r="S252">
        <v>44500</v>
      </c>
      <c r="T252" t="s">
        <v>127</v>
      </c>
      <c r="U252" t="s">
        <v>36</v>
      </c>
      <c r="V252" t="s">
        <v>37</v>
      </c>
      <c r="W252" t="s">
        <v>38</v>
      </c>
      <c r="Y252">
        <v>110</v>
      </c>
      <c r="Z252">
        <v>233087</v>
      </c>
      <c r="AA252">
        <v>202012</v>
      </c>
    </row>
    <row r="253" spans="1:27" x14ac:dyDescent="0.2">
      <c r="A253">
        <v>140</v>
      </c>
      <c r="B253" t="s">
        <v>1553</v>
      </c>
      <c r="C253" t="s">
        <v>27</v>
      </c>
      <c r="D253" t="s">
        <v>135</v>
      </c>
      <c r="E253">
        <v>-3036522.08</v>
      </c>
      <c r="F253" t="s">
        <v>29</v>
      </c>
      <c r="G253" t="s">
        <v>39</v>
      </c>
      <c r="H253">
        <v>1</v>
      </c>
      <c r="I253">
        <v>1</v>
      </c>
      <c r="J253" t="s">
        <v>30</v>
      </c>
      <c r="K253">
        <v>202001</v>
      </c>
      <c r="L253">
        <v>1</v>
      </c>
      <c r="M253" t="s">
        <v>31</v>
      </c>
      <c r="N253" t="s">
        <v>32</v>
      </c>
      <c r="O253">
        <v>50</v>
      </c>
      <c r="P253" t="s">
        <v>125</v>
      </c>
      <c r="Q253" t="s">
        <v>126</v>
      </c>
      <c r="R253">
        <v>445000</v>
      </c>
      <c r="S253">
        <v>44500</v>
      </c>
      <c r="T253" t="s">
        <v>127</v>
      </c>
      <c r="U253" t="s">
        <v>36</v>
      </c>
      <c r="V253" t="s">
        <v>37</v>
      </c>
      <c r="W253" t="s">
        <v>38</v>
      </c>
      <c r="Y253">
        <v>110</v>
      </c>
      <c r="Z253">
        <v>233087</v>
      </c>
      <c r="AA253">
        <v>202012</v>
      </c>
    </row>
    <row r="254" spans="1:27" x14ac:dyDescent="0.2">
      <c r="A254">
        <v>140</v>
      </c>
      <c r="B254" t="s">
        <v>1553</v>
      </c>
      <c r="C254" t="s">
        <v>27</v>
      </c>
      <c r="D254" t="s">
        <v>136</v>
      </c>
      <c r="E254">
        <v>0</v>
      </c>
      <c r="F254" t="s">
        <v>29</v>
      </c>
      <c r="G254" t="s">
        <v>27</v>
      </c>
      <c r="H254">
        <v>0</v>
      </c>
      <c r="I254">
        <v>0</v>
      </c>
      <c r="J254" t="s">
        <v>30</v>
      </c>
      <c r="K254">
        <v>202001</v>
      </c>
      <c r="L254">
        <v>1</v>
      </c>
      <c r="M254" t="s">
        <v>31</v>
      </c>
      <c r="N254" t="s">
        <v>32</v>
      </c>
      <c r="O254">
        <v>50</v>
      </c>
      <c r="P254" t="s">
        <v>125</v>
      </c>
      <c r="Q254" t="s">
        <v>126</v>
      </c>
      <c r="R254">
        <v>445000</v>
      </c>
      <c r="S254">
        <v>44500</v>
      </c>
      <c r="T254" t="s">
        <v>127</v>
      </c>
      <c r="U254" t="s">
        <v>36</v>
      </c>
      <c r="V254" t="s">
        <v>37</v>
      </c>
      <c r="W254" t="s">
        <v>38</v>
      </c>
      <c r="Y254">
        <v>110</v>
      </c>
      <c r="Z254">
        <v>233093</v>
      </c>
      <c r="AA254">
        <v>202012</v>
      </c>
    </row>
    <row r="255" spans="1:27" x14ac:dyDescent="0.2">
      <c r="A255">
        <v>140</v>
      </c>
      <c r="B255" t="s">
        <v>1553</v>
      </c>
      <c r="C255" t="s">
        <v>27</v>
      </c>
      <c r="D255" t="s">
        <v>136</v>
      </c>
      <c r="E255">
        <v>-5157357.5</v>
      </c>
      <c r="F255" t="s">
        <v>29</v>
      </c>
      <c r="G255" t="s">
        <v>39</v>
      </c>
      <c r="H255">
        <v>1</v>
      </c>
      <c r="I255">
        <v>1</v>
      </c>
      <c r="J255" t="s">
        <v>30</v>
      </c>
      <c r="K255">
        <v>202001</v>
      </c>
      <c r="L255">
        <v>1</v>
      </c>
      <c r="M255" t="s">
        <v>31</v>
      </c>
      <c r="N255" t="s">
        <v>32</v>
      </c>
      <c r="O255">
        <v>50</v>
      </c>
      <c r="P255" t="s">
        <v>125</v>
      </c>
      <c r="Q255" t="s">
        <v>126</v>
      </c>
      <c r="R255">
        <v>445000</v>
      </c>
      <c r="S255">
        <v>44500</v>
      </c>
      <c r="T255" t="s">
        <v>127</v>
      </c>
      <c r="U255" t="s">
        <v>36</v>
      </c>
      <c r="V255" t="s">
        <v>37</v>
      </c>
      <c r="W255" t="s">
        <v>38</v>
      </c>
      <c r="Y255">
        <v>110</v>
      </c>
      <c r="Z255">
        <v>233093</v>
      </c>
      <c r="AA255">
        <v>202012</v>
      </c>
    </row>
    <row r="256" spans="1:27" x14ac:dyDescent="0.2">
      <c r="A256">
        <v>140</v>
      </c>
      <c r="B256" t="s">
        <v>1553</v>
      </c>
      <c r="C256" t="s">
        <v>27</v>
      </c>
      <c r="D256" t="s">
        <v>137</v>
      </c>
      <c r="E256">
        <v>0</v>
      </c>
      <c r="F256" t="s">
        <v>29</v>
      </c>
      <c r="G256" t="s">
        <v>27</v>
      </c>
      <c r="H256">
        <v>0</v>
      </c>
      <c r="I256">
        <v>0</v>
      </c>
      <c r="J256" t="s">
        <v>30</v>
      </c>
      <c r="K256">
        <v>202001</v>
      </c>
      <c r="L256">
        <v>1</v>
      </c>
      <c r="M256" t="s">
        <v>31</v>
      </c>
      <c r="N256" t="s">
        <v>32</v>
      </c>
      <c r="O256">
        <v>50</v>
      </c>
      <c r="P256" t="s">
        <v>125</v>
      </c>
      <c r="Q256" t="s">
        <v>126</v>
      </c>
      <c r="R256">
        <v>445000</v>
      </c>
      <c r="S256">
        <v>44500</v>
      </c>
      <c r="T256" t="s">
        <v>127</v>
      </c>
      <c r="U256" t="s">
        <v>36</v>
      </c>
      <c r="V256" t="s">
        <v>37</v>
      </c>
      <c r="W256" t="s">
        <v>38</v>
      </c>
      <c r="Y256">
        <v>110</v>
      </c>
      <c r="Z256">
        <v>233099</v>
      </c>
      <c r="AA256">
        <v>202012</v>
      </c>
    </row>
    <row r="257" spans="1:27" x14ac:dyDescent="0.2">
      <c r="A257">
        <v>140</v>
      </c>
      <c r="B257" t="s">
        <v>1553</v>
      </c>
      <c r="C257" t="s">
        <v>27</v>
      </c>
      <c r="D257" t="s">
        <v>137</v>
      </c>
      <c r="E257">
        <v>-73995.25</v>
      </c>
      <c r="F257" t="s">
        <v>29</v>
      </c>
      <c r="G257" t="s">
        <v>39</v>
      </c>
      <c r="H257">
        <v>1</v>
      </c>
      <c r="I257">
        <v>1</v>
      </c>
      <c r="J257" t="s">
        <v>30</v>
      </c>
      <c r="K257">
        <v>202001</v>
      </c>
      <c r="L257">
        <v>1</v>
      </c>
      <c r="M257" t="s">
        <v>31</v>
      </c>
      <c r="N257" t="s">
        <v>32</v>
      </c>
      <c r="O257">
        <v>50</v>
      </c>
      <c r="P257" t="s">
        <v>125</v>
      </c>
      <c r="Q257" t="s">
        <v>126</v>
      </c>
      <c r="R257">
        <v>445000</v>
      </c>
      <c r="S257">
        <v>44500</v>
      </c>
      <c r="T257" t="s">
        <v>127</v>
      </c>
      <c r="U257" t="s">
        <v>36</v>
      </c>
      <c r="V257" t="s">
        <v>37</v>
      </c>
      <c r="W257" t="s">
        <v>38</v>
      </c>
      <c r="Y257">
        <v>110</v>
      </c>
      <c r="Z257">
        <v>233099</v>
      </c>
      <c r="AA257">
        <v>202012</v>
      </c>
    </row>
    <row r="258" spans="1:27" x14ac:dyDescent="0.2">
      <c r="A258">
        <v>140</v>
      </c>
      <c r="B258" t="s">
        <v>1553</v>
      </c>
      <c r="C258" t="s">
        <v>27</v>
      </c>
      <c r="D258" t="s">
        <v>138</v>
      </c>
      <c r="E258">
        <v>0</v>
      </c>
      <c r="F258" t="s">
        <v>29</v>
      </c>
      <c r="G258" t="s">
        <v>27</v>
      </c>
      <c r="H258">
        <v>0</v>
      </c>
      <c r="I258">
        <v>0</v>
      </c>
      <c r="J258" t="s">
        <v>30</v>
      </c>
      <c r="K258">
        <v>202001</v>
      </c>
      <c r="L258">
        <v>1</v>
      </c>
      <c r="M258" t="s">
        <v>31</v>
      </c>
      <c r="N258" t="s">
        <v>32</v>
      </c>
      <c r="O258">
        <v>50</v>
      </c>
      <c r="P258" t="s">
        <v>125</v>
      </c>
      <c r="Q258" t="s">
        <v>126</v>
      </c>
      <c r="R258">
        <v>445000</v>
      </c>
      <c r="S258">
        <v>44500</v>
      </c>
      <c r="T258" t="s">
        <v>127</v>
      </c>
      <c r="U258" t="s">
        <v>36</v>
      </c>
      <c r="V258" t="s">
        <v>37</v>
      </c>
      <c r="W258" t="s">
        <v>38</v>
      </c>
      <c r="Y258">
        <v>110</v>
      </c>
      <c r="Z258">
        <v>233105</v>
      </c>
      <c r="AA258">
        <v>202012</v>
      </c>
    </row>
    <row r="259" spans="1:27" x14ac:dyDescent="0.2">
      <c r="A259">
        <v>140</v>
      </c>
      <c r="B259" t="s">
        <v>1553</v>
      </c>
      <c r="C259" t="s">
        <v>27</v>
      </c>
      <c r="D259" t="s">
        <v>138</v>
      </c>
      <c r="E259">
        <v>-32915</v>
      </c>
      <c r="F259" t="s">
        <v>29</v>
      </c>
      <c r="G259" t="s">
        <v>39</v>
      </c>
      <c r="H259">
        <v>1</v>
      </c>
      <c r="I259">
        <v>1</v>
      </c>
      <c r="J259" t="s">
        <v>30</v>
      </c>
      <c r="K259">
        <v>202001</v>
      </c>
      <c r="L259">
        <v>1</v>
      </c>
      <c r="M259" t="s">
        <v>31</v>
      </c>
      <c r="N259" t="s">
        <v>32</v>
      </c>
      <c r="O259">
        <v>50</v>
      </c>
      <c r="P259" t="s">
        <v>125</v>
      </c>
      <c r="Q259" t="s">
        <v>126</v>
      </c>
      <c r="R259">
        <v>445000</v>
      </c>
      <c r="S259">
        <v>44500</v>
      </c>
      <c r="T259" t="s">
        <v>127</v>
      </c>
      <c r="U259" t="s">
        <v>36</v>
      </c>
      <c r="V259" t="s">
        <v>37</v>
      </c>
      <c r="W259" t="s">
        <v>38</v>
      </c>
      <c r="Y259">
        <v>110</v>
      </c>
      <c r="Z259">
        <v>233105</v>
      </c>
      <c r="AA259">
        <v>202012</v>
      </c>
    </row>
    <row r="260" spans="1:27" x14ac:dyDescent="0.2">
      <c r="A260">
        <v>140</v>
      </c>
      <c r="B260" t="s">
        <v>1553</v>
      </c>
      <c r="C260" t="s">
        <v>27</v>
      </c>
      <c r="D260" t="s">
        <v>139</v>
      </c>
      <c r="E260">
        <v>0</v>
      </c>
      <c r="F260" t="s">
        <v>29</v>
      </c>
      <c r="G260" t="s">
        <v>27</v>
      </c>
      <c r="H260">
        <v>0</v>
      </c>
      <c r="I260">
        <v>0</v>
      </c>
      <c r="J260" t="s">
        <v>30</v>
      </c>
      <c r="K260">
        <v>202001</v>
      </c>
      <c r="L260">
        <v>1</v>
      </c>
      <c r="M260" t="s">
        <v>31</v>
      </c>
      <c r="N260" t="s">
        <v>32</v>
      </c>
      <c r="O260">
        <v>50</v>
      </c>
      <c r="P260" t="s">
        <v>125</v>
      </c>
      <c r="Q260" t="s">
        <v>126</v>
      </c>
      <c r="R260">
        <v>445000</v>
      </c>
      <c r="S260">
        <v>44500</v>
      </c>
      <c r="T260" t="s">
        <v>127</v>
      </c>
      <c r="U260" t="s">
        <v>36</v>
      </c>
      <c r="V260" t="s">
        <v>37</v>
      </c>
      <c r="W260" t="s">
        <v>38</v>
      </c>
      <c r="Y260">
        <v>110</v>
      </c>
      <c r="Z260">
        <v>233111</v>
      </c>
      <c r="AA260">
        <v>202012</v>
      </c>
    </row>
    <row r="261" spans="1:27" x14ac:dyDescent="0.2">
      <c r="A261">
        <v>140</v>
      </c>
      <c r="B261" t="s">
        <v>1553</v>
      </c>
      <c r="C261" t="s">
        <v>27</v>
      </c>
      <c r="D261" t="s">
        <v>139</v>
      </c>
      <c r="E261">
        <v>-1240375.6399999999</v>
      </c>
      <c r="F261" t="s">
        <v>29</v>
      </c>
      <c r="G261" t="s">
        <v>39</v>
      </c>
      <c r="H261">
        <v>1</v>
      </c>
      <c r="I261">
        <v>1</v>
      </c>
      <c r="J261" t="s">
        <v>30</v>
      </c>
      <c r="K261">
        <v>202001</v>
      </c>
      <c r="L261">
        <v>1</v>
      </c>
      <c r="M261" t="s">
        <v>31</v>
      </c>
      <c r="N261" t="s">
        <v>32</v>
      </c>
      <c r="O261">
        <v>50</v>
      </c>
      <c r="P261" t="s">
        <v>125</v>
      </c>
      <c r="Q261" t="s">
        <v>126</v>
      </c>
      <c r="R261">
        <v>445000</v>
      </c>
      <c r="S261">
        <v>44500</v>
      </c>
      <c r="T261" t="s">
        <v>127</v>
      </c>
      <c r="U261" t="s">
        <v>36</v>
      </c>
      <c r="V261" t="s">
        <v>37</v>
      </c>
      <c r="W261" t="s">
        <v>38</v>
      </c>
      <c r="Y261">
        <v>110</v>
      </c>
      <c r="Z261">
        <v>233111</v>
      </c>
      <c r="AA261">
        <v>202012</v>
      </c>
    </row>
    <row r="262" spans="1:27" x14ac:dyDescent="0.2">
      <c r="A262">
        <v>140</v>
      </c>
      <c r="B262" t="s">
        <v>1553</v>
      </c>
      <c r="C262" t="s">
        <v>27</v>
      </c>
      <c r="D262" t="s">
        <v>2857</v>
      </c>
      <c r="E262">
        <v>0</v>
      </c>
      <c r="F262" t="s">
        <v>29</v>
      </c>
      <c r="G262" t="s">
        <v>27</v>
      </c>
      <c r="H262">
        <v>1</v>
      </c>
      <c r="I262">
        <v>1</v>
      </c>
      <c r="J262" t="s">
        <v>43</v>
      </c>
      <c r="K262">
        <v>202001</v>
      </c>
      <c r="L262">
        <v>1</v>
      </c>
      <c r="M262" t="s">
        <v>31</v>
      </c>
      <c r="N262" t="s">
        <v>32</v>
      </c>
      <c r="O262">
        <v>50</v>
      </c>
      <c r="P262" t="s">
        <v>125</v>
      </c>
      <c r="Q262" t="s">
        <v>140</v>
      </c>
      <c r="R262">
        <v>445000</v>
      </c>
      <c r="S262">
        <v>44500</v>
      </c>
      <c r="T262" t="s">
        <v>127</v>
      </c>
      <c r="U262" t="s">
        <v>36</v>
      </c>
      <c r="V262" t="s">
        <v>37</v>
      </c>
      <c r="W262" t="s">
        <v>38</v>
      </c>
      <c r="Y262">
        <v>110</v>
      </c>
      <c r="Z262">
        <v>233203</v>
      </c>
      <c r="AA262">
        <v>202012</v>
      </c>
    </row>
    <row r="263" spans="1:27" x14ac:dyDescent="0.2">
      <c r="A263">
        <v>140</v>
      </c>
      <c r="B263" t="s">
        <v>1553</v>
      </c>
      <c r="C263" t="s">
        <v>27</v>
      </c>
      <c r="D263" t="s">
        <v>2857</v>
      </c>
      <c r="E263">
        <v>0</v>
      </c>
      <c r="F263" t="s">
        <v>29</v>
      </c>
      <c r="G263" t="s">
        <v>39</v>
      </c>
      <c r="H263">
        <v>0</v>
      </c>
      <c r="I263">
        <v>0</v>
      </c>
      <c r="J263" t="s">
        <v>43</v>
      </c>
      <c r="K263">
        <v>202001</v>
      </c>
      <c r="L263">
        <v>1</v>
      </c>
      <c r="M263" t="s">
        <v>31</v>
      </c>
      <c r="N263" t="s">
        <v>32</v>
      </c>
      <c r="O263">
        <v>50</v>
      </c>
      <c r="P263" t="s">
        <v>125</v>
      </c>
      <c r="Q263" t="s">
        <v>140</v>
      </c>
      <c r="R263">
        <v>445000</v>
      </c>
      <c r="S263">
        <v>44500</v>
      </c>
      <c r="T263" t="s">
        <v>127</v>
      </c>
      <c r="U263" t="s">
        <v>36</v>
      </c>
      <c r="V263" t="s">
        <v>37</v>
      </c>
      <c r="W263" t="s">
        <v>38</v>
      </c>
      <c r="Y263">
        <v>110</v>
      </c>
      <c r="Z263">
        <v>233203</v>
      </c>
      <c r="AA263">
        <v>202012</v>
      </c>
    </row>
    <row r="264" spans="1:27" x14ac:dyDescent="0.2">
      <c r="A264">
        <v>140</v>
      </c>
      <c r="B264" t="s">
        <v>1553</v>
      </c>
      <c r="C264" t="s">
        <v>27</v>
      </c>
      <c r="D264" t="s">
        <v>2858</v>
      </c>
      <c r="E264">
        <v>0</v>
      </c>
      <c r="F264" t="s">
        <v>29</v>
      </c>
      <c r="G264" t="s">
        <v>27</v>
      </c>
      <c r="H264">
        <v>1</v>
      </c>
      <c r="I264">
        <v>1</v>
      </c>
      <c r="J264" t="s">
        <v>43</v>
      </c>
      <c r="K264">
        <v>202001</v>
      </c>
      <c r="L264">
        <v>1</v>
      </c>
      <c r="M264" t="s">
        <v>31</v>
      </c>
      <c r="N264" t="s">
        <v>32</v>
      </c>
      <c r="O264">
        <v>50</v>
      </c>
      <c r="P264" t="s">
        <v>125</v>
      </c>
      <c r="Q264" t="s">
        <v>140</v>
      </c>
      <c r="R264">
        <v>445000</v>
      </c>
      <c r="S264">
        <v>44500</v>
      </c>
      <c r="T264" t="s">
        <v>127</v>
      </c>
      <c r="U264" t="s">
        <v>36</v>
      </c>
      <c r="V264" t="s">
        <v>37</v>
      </c>
      <c r="W264" t="s">
        <v>38</v>
      </c>
      <c r="Y264">
        <v>110</v>
      </c>
      <c r="Z264">
        <v>223772</v>
      </c>
      <c r="AA264">
        <v>202012</v>
      </c>
    </row>
    <row r="265" spans="1:27" x14ac:dyDescent="0.2">
      <c r="A265">
        <v>140</v>
      </c>
      <c r="B265" t="s">
        <v>1553</v>
      </c>
      <c r="C265" t="s">
        <v>27</v>
      </c>
      <c r="D265" t="s">
        <v>2858</v>
      </c>
      <c r="E265">
        <v>0</v>
      </c>
      <c r="F265" t="s">
        <v>29</v>
      </c>
      <c r="G265" t="s">
        <v>39</v>
      </c>
      <c r="H265">
        <v>0</v>
      </c>
      <c r="I265">
        <v>0</v>
      </c>
      <c r="J265" t="s">
        <v>43</v>
      </c>
      <c r="K265">
        <v>202001</v>
      </c>
      <c r="L265">
        <v>1</v>
      </c>
      <c r="M265" t="s">
        <v>31</v>
      </c>
      <c r="N265" t="s">
        <v>32</v>
      </c>
      <c r="O265">
        <v>50</v>
      </c>
      <c r="P265" t="s">
        <v>125</v>
      </c>
      <c r="Q265" t="s">
        <v>140</v>
      </c>
      <c r="R265">
        <v>445000</v>
      </c>
      <c r="S265">
        <v>44500</v>
      </c>
      <c r="T265" t="s">
        <v>127</v>
      </c>
      <c r="U265" t="s">
        <v>36</v>
      </c>
      <c r="V265" t="s">
        <v>37</v>
      </c>
      <c r="W265" t="s">
        <v>38</v>
      </c>
      <c r="Y265">
        <v>110</v>
      </c>
      <c r="Z265">
        <v>223772</v>
      </c>
      <c r="AA265">
        <v>202012</v>
      </c>
    </row>
    <row r="266" spans="1:27" x14ac:dyDescent="0.2">
      <c r="A266">
        <v>140</v>
      </c>
      <c r="B266" t="s">
        <v>1553</v>
      </c>
      <c r="C266" t="s">
        <v>27</v>
      </c>
      <c r="D266" t="s">
        <v>141</v>
      </c>
      <c r="E266">
        <v>-389717.66</v>
      </c>
      <c r="F266" t="s">
        <v>29</v>
      </c>
      <c r="G266" t="s">
        <v>27</v>
      </c>
      <c r="H266">
        <v>1</v>
      </c>
      <c r="I266">
        <v>1</v>
      </c>
      <c r="J266" t="s">
        <v>43</v>
      </c>
      <c r="K266">
        <v>202001</v>
      </c>
      <c r="L266">
        <v>1</v>
      </c>
      <c r="M266" t="s">
        <v>31</v>
      </c>
      <c r="N266" t="s">
        <v>32</v>
      </c>
      <c r="O266">
        <v>50</v>
      </c>
      <c r="P266" t="s">
        <v>125</v>
      </c>
      <c r="Q266" t="s">
        <v>140</v>
      </c>
      <c r="R266">
        <v>445000</v>
      </c>
      <c r="S266">
        <v>44500</v>
      </c>
      <c r="T266" t="s">
        <v>127</v>
      </c>
      <c r="U266" t="s">
        <v>36</v>
      </c>
      <c r="V266" t="s">
        <v>37</v>
      </c>
      <c r="W266" t="s">
        <v>38</v>
      </c>
      <c r="Y266">
        <v>110</v>
      </c>
      <c r="Z266">
        <v>233117</v>
      </c>
      <c r="AA266">
        <v>202012</v>
      </c>
    </row>
    <row r="267" spans="1:27" x14ac:dyDescent="0.2">
      <c r="A267">
        <v>140</v>
      </c>
      <c r="B267" t="s">
        <v>1553</v>
      </c>
      <c r="C267" t="s">
        <v>27</v>
      </c>
      <c r="D267" t="s">
        <v>141</v>
      </c>
      <c r="E267">
        <v>0</v>
      </c>
      <c r="F267" t="s">
        <v>29</v>
      </c>
      <c r="G267" t="s">
        <v>39</v>
      </c>
      <c r="H267">
        <v>0</v>
      </c>
      <c r="I267">
        <v>0</v>
      </c>
      <c r="J267" t="s">
        <v>43</v>
      </c>
      <c r="K267">
        <v>202001</v>
      </c>
      <c r="L267">
        <v>1</v>
      </c>
      <c r="M267" t="s">
        <v>31</v>
      </c>
      <c r="N267" t="s">
        <v>32</v>
      </c>
      <c r="O267">
        <v>50</v>
      </c>
      <c r="P267" t="s">
        <v>125</v>
      </c>
      <c r="Q267" t="s">
        <v>140</v>
      </c>
      <c r="R267">
        <v>445000</v>
      </c>
      <c r="S267">
        <v>44500</v>
      </c>
      <c r="T267" t="s">
        <v>127</v>
      </c>
      <c r="U267" t="s">
        <v>36</v>
      </c>
      <c r="V267" t="s">
        <v>37</v>
      </c>
      <c r="W267" t="s">
        <v>38</v>
      </c>
      <c r="Y267">
        <v>110</v>
      </c>
      <c r="Z267">
        <v>233117</v>
      </c>
      <c r="AA267">
        <v>202012</v>
      </c>
    </row>
    <row r="268" spans="1:27" x14ac:dyDescent="0.2">
      <c r="A268">
        <v>140</v>
      </c>
      <c r="B268" t="s">
        <v>1553</v>
      </c>
      <c r="C268" t="s">
        <v>27</v>
      </c>
      <c r="D268" t="s">
        <v>142</v>
      </c>
      <c r="E268">
        <v>-1467140.77</v>
      </c>
      <c r="F268" t="s">
        <v>29</v>
      </c>
      <c r="G268" t="s">
        <v>27</v>
      </c>
      <c r="H268">
        <v>1</v>
      </c>
      <c r="I268">
        <v>1</v>
      </c>
      <c r="J268" t="s">
        <v>43</v>
      </c>
      <c r="K268">
        <v>202001</v>
      </c>
      <c r="L268">
        <v>1</v>
      </c>
      <c r="M268" t="s">
        <v>31</v>
      </c>
      <c r="N268" t="s">
        <v>32</v>
      </c>
      <c r="O268">
        <v>50</v>
      </c>
      <c r="P268" t="s">
        <v>125</v>
      </c>
      <c r="Q268" t="s">
        <v>140</v>
      </c>
      <c r="R268">
        <v>445000</v>
      </c>
      <c r="S268">
        <v>44500</v>
      </c>
      <c r="T268" t="s">
        <v>127</v>
      </c>
      <c r="U268" t="s">
        <v>36</v>
      </c>
      <c r="V268" t="s">
        <v>37</v>
      </c>
      <c r="W268" t="s">
        <v>38</v>
      </c>
      <c r="Y268">
        <v>110</v>
      </c>
      <c r="Z268">
        <v>233122</v>
      </c>
      <c r="AA268">
        <v>202012</v>
      </c>
    </row>
    <row r="269" spans="1:27" x14ac:dyDescent="0.2">
      <c r="A269">
        <v>140</v>
      </c>
      <c r="B269" t="s">
        <v>1553</v>
      </c>
      <c r="C269" t="s">
        <v>27</v>
      </c>
      <c r="D269" t="s">
        <v>142</v>
      </c>
      <c r="E269">
        <v>0</v>
      </c>
      <c r="F269" t="s">
        <v>29</v>
      </c>
      <c r="G269" t="s">
        <v>39</v>
      </c>
      <c r="H269">
        <v>0</v>
      </c>
      <c r="I269">
        <v>0</v>
      </c>
      <c r="J269" t="s">
        <v>43</v>
      </c>
      <c r="K269">
        <v>202001</v>
      </c>
      <c r="L269">
        <v>1</v>
      </c>
      <c r="M269" t="s">
        <v>31</v>
      </c>
      <c r="N269" t="s">
        <v>32</v>
      </c>
      <c r="O269">
        <v>50</v>
      </c>
      <c r="P269" t="s">
        <v>125</v>
      </c>
      <c r="Q269" t="s">
        <v>140</v>
      </c>
      <c r="R269">
        <v>445000</v>
      </c>
      <c r="S269">
        <v>44500</v>
      </c>
      <c r="T269" t="s">
        <v>127</v>
      </c>
      <c r="U269" t="s">
        <v>36</v>
      </c>
      <c r="V269" t="s">
        <v>37</v>
      </c>
      <c r="W269" t="s">
        <v>38</v>
      </c>
      <c r="Y269">
        <v>110</v>
      </c>
      <c r="Z269">
        <v>233122</v>
      </c>
      <c r="AA269">
        <v>202012</v>
      </c>
    </row>
    <row r="270" spans="1:27" x14ac:dyDescent="0.2">
      <c r="A270">
        <v>140</v>
      </c>
      <c r="B270" t="s">
        <v>1553</v>
      </c>
      <c r="C270" t="s">
        <v>27</v>
      </c>
      <c r="D270" t="s">
        <v>143</v>
      </c>
      <c r="E270">
        <v>-581304.53</v>
      </c>
      <c r="F270" t="s">
        <v>29</v>
      </c>
      <c r="G270" t="s">
        <v>27</v>
      </c>
      <c r="H270">
        <v>1</v>
      </c>
      <c r="I270">
        <v>1</v>
      </c>
      <c r="J270" t="s">
        <v>43</v>
      </c>
      <c r="K270">
        <v>202001</v>
      </c>
      <c r="L270">
        <v>1</v>
      </c>
      <c r="M270" t="s">
        <v>31</v>
      </c>
      <c r="N270" t="s">
        <v>32</v>
      </c>
      <c r="O270">
        <v>50</v>
      </c>
      <c r="P270" t="s">
        <v>125</v>
      </c>
      <c r="Q270" t="s">
        <v>140</v>
      </c>
      <c r="R270">
        <v>445000</v>
      </c>
      <c r="S270">
        <v>44500</v>
      </c>
      <c r="T270" t="s">
        <v>127</v>
      </c>
      <c r="U270" t="s">
        <v>36</v>
      </c>
      <c r="V270" t="s">
        <v>37</v>
      </c>
      <c r="W270" t="s">
        <v>38</v>
      </c>
      <c r="Y270">
        <v>110</v>
      </c>
      <c r="Z270">
        <v>233127</v>
      </c>
      <c r="AA270">
        <v>202012</v>
      </c>
    </row>
    <row r="271" spans="1:27" x14ac:dyDescent="0.2">
      <c r="A271">
        <v>140</v>
      </c>
      <c r="B271" t="s">
        <v>1553</v>
      </c>
      <c r="C271" t="s">
        <v>27</v>
      </c>
      <c r="D271" t="s">
        <v>143</v>
      </c>
      <c r="E271">
        <v>0</v>
      </c>
      <c r="F271" t="s">
        <v>29</v>
      </c>
      <c r="G271" t="s">
        <v>39</v>
      </c>
      <c r="H271">
        <v>0</v>
      </c>
      <c r="I271">
        <v>0</v>
      </c>
      <c r="J271" t="s">
        <v>43</v>
      </c>
      <c r="K271">
        <v>202001</v>
      </c>
      <c r="L271">
        <v>1</v>
      </c>
      <c r="M271" t="s">
        <v>31</v>
      </c>
      <c r="N271" t="s">
        <v>32</v>
      </c>
      <c r="O271">
        <v>50</v>
      </c>
      <c r="P271" t="s">
        <v>125</v>
      </c>
      <c r="Q271" t="s">
        <v>140</v>
      </c>
      <c r="R271">
        <v>445000</v>
      </c>
      <c r="S271">
        <v>44500</v>
      </c>
      <c r="T271" t="s">
        <v>127</v>
      </c>
      <c r="U271" t="s">
        <v>36</v>
      </c>
      <c r="V271" t="s">
        <v>37</v>
      </c>
      <c r="W271" t="s">
        <v>38</v>
      </c>
      <c r="Y271">
        <v>110</v>
      </c>
      <c r="Z271">
        <v>233127</v>
      </c>
      <c r="AA271">
        <v>202012</v>
      </c>
    </row>
    <row r="272" spans="1:27" x14ac:dyDescent="0.2">
      <c r="A272">
        <v>140</v>
      </c>
      <c r="B272" t="s">
        <v>1553</v>
      </c>
      <c r="C272" t="s">
        <v>27</v>
      </c>
      <c r="D272" t="s">
        <v>2859</v>
      </c>
      <c r="E272">
        <v>0</v>
      </c>
      <c r="F272" t="s">
        <v>29</v>
      </c>
      <c r="G272" t="s">
        <v>27</v>
      </c>
      <c r="H272">
        <v>1</v>
      </c>
      <c r="I272">
        <v>1</v>
      </c>
      <c r="J272" t="s">
        <v>43</v>
      </c>
      <c r="K272">
        <v>202001</v>
      </c>
      <c r="L272">
        <v>1</v>
      </c>
      <c r="M272" t="s">
        <v>31</v>
      </c>
      <c r="N272" t="s">
        <v>32</v>
      </c>
      <c r="O272">
        <v>50</v>
      </c>
      <c r="P272" t="s">
        <v>125</v>
      </c>
      <c r="Q272" t="s">
        <v>140</v>
      </c>
      <c r="R272">
        <v>445000</v>
      </c>
      <c r="S272">
        <v>44500</v>
      </c>
      <c r="T272" t="s">
        <v>127</v>
      </c>
      <c r="U272" t="s">
        <v>36</v>
      </c>
      <c r="V272" t="s">
        <v>37</v>
      </c>
      <c r="W272" t="s">
        <v>38</v>
      </c>
      <c r="Y272">
        <v>110</v>
      </c>
      <c r="Z272">
        <v>233132</v>
      </c>
      <c r="AA272">
        <v>202012</v>
      </c>
    </row>
    <row r="273" spans="1:27" x14ac:dyDescent="0.2">
      <c r="A273">
        <v>140</v>
      </c>
      <c r="B273" t="s">
        <v>1553</v>
      </c>
      <c r="C273" t="s">
        <v>27</v>
      </c>
      <c r="D273" t="s">
        <v>2859</v>
      </c>
      <c r="E273">
        <v>0</v>
      </c>
      <c r="F273" t="s">
        <v>29</v>
      </c>
      <c r="G273" t="s">
        <v>39</v>
      </c>
      <c r="H273">
        <v>0</v>
      </c>
      <c r="I273">
        <v>0</v>
      </c>
      <c r="J273" t="s">
        <v>43</v>
      </c>
      <c r="K273">
        <v>202001</v>
      </c>
      <c r="L273">
        <v>1</v>
      </c>
      <c r="M273" t="s">
        <v>31</v>
      </c>
      <c r="N273" t="s">
        <v>32</v>
      </c>
      <c r="O273">
        <v>50</v>
      </c>
      <c r="P273" t="s">
        <v>125</v>
      </c>
      <c r="Q273" t="s">
        <v>140</v>
      </c>
      <c r="R273">
        <v>445000</v>
      </c>
      <c r="S273">
        <v>44500</v>
      </c>
      <c r="T273" t="s">
        <v>127</v>
      </c>
      <c r="U273" t="s">
        <v>36</v>
      </c>
      <c r="V273" t="s">
        <v>37</v>
      </c>
      <c r="W273" t="s">
        <v>38</v>
      </c>
      <c r="Y273">
        <v>110</v>
      </c>
      <c r="Z273">
        <v>233132</v>
      </c>
      <c r="AA273">
        <v>202012</v>
      </c>
    </row>
    <row r="274" spans="1:27" x14ac:dyDescent="0.2">
      <c r="A274">
        <v>140</v>
      </c>
      <c r="B274" t="s">
        <v>1553</v>
      </c>
      <c r="C274" t="s">
        <v>27</v>
      </c>
      <c r="D274" t="s">
        <v>144</v>
      </c>
      <c r="E274">
        <v>-10197506.32</v>
      </c>
      <c r="F274" t="s">
        <v>29</v>
      </c>
      <c r="G274" t="s">
        <v>27</v>
      </c>
      <c r="H274">
        <v>1</v>
      </c>
      <c r="I274">
        <v>1</v>
      </c>
      <c r="J274" t="s">
        <v>43</v>
      </c>
      <c r="K274">
        <v>202001</v>
      </c>
      <c r="L274">
        <v>1</v>
      </c>
      <c r="M274" t="s">
        <v>31</v>
      </c>
      <c r="N274" t="s">
        <v>32</v>
      </c>
      <c r="O274">
        <v>50</v>
      </c>
      <c r="P274" t="s">
        <v>125</v>
      </c>
      <c r="Q274" t="s">
        <v>140</v>
      </c>
      <c r="R274">
        <v>445000</v>
      </c>
      <c r="S274">
        <v>44500</v>
      </c>
      <c r="T274" t="s">
        <v>127</v>
      </c>
      <c r="U274" t="s">
        <v>36</v>
      </c>
      <c r="V274" t="s">
        <v>37</v>
      </c>
      <c r="W274" t="s">
        <v>38</v>
      </c>
      <c r="Y274">
        <v>110</v>
      </c>
      <c r="Z274">
        <v>233137</v>
      </c>
      <c r="AA274">
        <v>202012</v>
      </c>
    </row>
    <row r="275" spans="1:27" x14ac:dyDescent="0.2">
      <c r="A275">
        <v>140</v>
      </c>
      <c r="B275" t="s">
        <v>1553</v>
      </c>
      <c r="C275" t="s">
        <v>27</v>
      </c>
      <c r="D275" t="s">
        <v>144</v>
      </c>
      <c r="E275">
        <v>0</v>
      </c>
      <c r="F275" t="s">
        <v>29</v>
      </c>
      <c r="G275" t="s">
        <v>39</v>
      </c>
      <c r="H275">
        <v>0</v>
      </c>
      <c r="I275">
        <v>0</v>
      </c>
      <c r="J275" t="s">
        <v>43</v>
      </c>
      <c r="K275">
        <v>202001</v>
      </c>
      <c r="L275">
        <v>1</v>
      </c>
      <c r="M275" t="s">
        <v>31</v>
      </c>
      <c r="N275" t="s">
        <v>32</v>
      </c>
      <c r="O275">
        <v>50</v>
      </c>
      <c r="P275" t="s">
        <v>125</v>
      </c>
      <c r="Q275" t="s">
        <v>140</v>
      </c>
      <c r="R275">
        <v>445000</v>
      </c>
      <c r="S275">
        <v>44500</v>
      </c>
      <c r="T275" t="s">
        <v>127</v>
      </c>
      <c r="U275" t="s">
        <v>36</v>
      </c>
      <c r="V275" t="s">
        <v>37</v>
      </c>
      <c r="W275" t="s">
        <v>38</v>
      </c>
      <c r="Y275">
        <v>110</v>
      </c>
      <c r="Z275">
        <v>233137</v>
      </c>
      <c r="AA275">
        <v>202012</v>
      </c>
    </row>
    <row r="276" spans="1:27" x14ac:dyDescent="0.2">
      <c r="A276">
        <v>140</v>
      </c>
      <c r="B276" t="s">
        <v>1553</v>
      </c>
      <c r="C276" t="s">
        <v>27</v>
      </c>
      <c r="D276" t="s">
        <v>145</v>
      </c>
      <c r="E276">
        <v>-186074.28</v>
      </c>
      <c r="F276" t="s">
        <v>29</v>
      </c>
      <c r="G276" t="s">
        <v>27</v>
      </c>
      <c r="H276">
        <v>1</v>
      </c>
      <c r="I276">
        <v>1</v>
      </c>
      <c r="J276" t="s">
        <v>43</v>
      </c>
      <c r="K276">
        <v>202001</v>
      </c>
      <c r="L276">
        <v>1</v>
      </c>
      <c r="M276" t="s">
        <v>31</v>
      </c>
      <c r="N276" t="s">
        <v>32</v>
      </c>
      <c r="O276">
        <v>50</v>
      </c>
      <c r="P276" t="s">
        <v>125</v>
      </c>
      <c r="Q276" t="s">
        <v>140</v>
      </c>
      <c r="R276">
        <v>445000</v>
      </c>
      <c r="S276">
        <v>44500</v>
      </c>
      <c r="T276" t="s">
        <v>127</v>
      </c>
      <c r="U276" t="s">
        <v>36</v>
      </c>
      <c r="V276" t="s">
        <v>37</v>
      </c>
      <c r="W276" t="s">
        <v>38</v>
      </c>
      <c r="Y276">
        <v>110</v>
      </c>
      <c r="Z276">
        <v>233142</v>
      </c>
      <c r="AA276">
        <v>202012</v>
      </c>
    </row>
    <row r="277" spans="1:27" x14ac:dyDescent="0.2">
      <c r="A277">
        <v>140</v>
      </c>
      <c r="B277" t="s">
        <v>1553</v>
      </c>
      <c r="C277" t="s">
        <v>27</v>
      </c>
      <c r="D277" t="s">
        <v>145</v>
      </c>
      <c r="E277">
        <v>0</v>
      </c>
      <c r="F277" t="s">
        <v>29</v>
      </c>
      <c r="G277" t="s">
        <v>39</v>
      </c>
      <c r="H277">
        <v>0</v>
      </c>
      <c r="I277">
        <v>0</v>
      </c>
      <c r="J277" t="s">
        <v>43</v>
      </c>
      <c r="K277">
        <v>202001</v>
      </c>
      <c r="L277">
        <v>1</v>
      </c>
      <c r="M277" t="s">
        <v>31</v>
      </c>
      <c r="N277" t="s">
        <v>32</v>
      </c>
      <c r="O277">
        <v>50</v>
      </c>
      <c r="P277" t="s">
        <v>125</v>
      </c>
      <c r="Q277" t="s">
        <v>140</v>
      </c>
      <c r="R277">
        <v>445000</v>
      </c>
      <c r="S277">
        <v>44500</v>
      </c>
      <c r="T277" t="s">
        <v>127</v>
      </c>
      <c r="U277" t="s">
        <v>36</v>
      </c>
      <c r="V277" t="s">
        <v>37</v>
      </c>
      <c r="W277" t="s">
        <v>38</v>
      </c>
      <c r="Y277">
        <v>110</v>
      </c>
      <c r="Z277">
        <v>233142</v>
      </c>
      <c r="AA277">
        <v>202012</v>
      </c>
    </row>
    <row r="278" spans="1:27" x14ac:dyDescent="0.2">
      <c r="A278">
        <v>140</v>
      </c>
      <c r="B278" t="s">
        <v>1553</v>
      </c>
      <c r="C278" t="s">
        <v>27</v>
      </c>
      <c r="D278" t="s">
        <v>146</v>
      </c>
      <c r="E278">
        <v>-13246720.48</v>
      </c>
      <c r="F278" t="s">
        <v>29</v>
      </c>
      <c r="G278" t="s">
        <v>27</v>
      </c>
      <c r="H278">
        <v>1</v>
      </c>
      <c r="I278">
        <v>1</v>
      </c>
      <c r="J278" t="s">
        <v>43</v>
      </c>
      <c r="K278">
        <v>202001</v>
      </c>
      <c r="L278">
        <v>1</v>
      </c>
      <c r="M278" t="s">
        <v>31</v>
      </c>
      <c r="N278" t="s">
        <v>32</v>
      </c>
      <c r="O278">
        <v>50</v>
      </c>
      <c r="P278" t="s">
        <v>125</v>
      </c>
      <c r="Q278" t="s">
        <v>140</v>
      </c>
      <c r="R278">
        <v>445000</v>
      </c>
      <c r="S278">
        <v>44500</v>
      </c>
      <c r="T278" t="s">
        <v>127</v>
      </c>
      <c r="U278" t="s">
        <v>36</v>
      </c>
      <c r="V278" t="s">
        <v>37</v>
      </c>
      <c r="W278" t="s">
        <v>38</v>
      </c>
      <c r="Y278">
        <v>110</v>
      </c>
      <c r="Z278">
        <v>233147</v>
      </c>
      <c r="AA278">
        <v>202012</v>
      </c>
    </row>
    <row r="279" spans="1:27" x14ac:dyDescent="0.2">
      <c r="A279">
        <v>140</v>
      </c>
      <c r="B279" t="s">
        <v>1553</v>
      </c>
      <c r="C279" t="s">
        <v>27</v>
      </c>
      <c r="D279" t="s">
        <v>146</v>
      </c>
      <c r="E279">
        <v>0</v>
      </c>
      <c r="F279" t="s">
        <v>29</v>
      </c>
      <c r="G279" t="s">
        <v>39</v>
      </c>
      <c r="H279">
        <v>0</v>
      </c>
      <c r="I279">
        <v>0</v>
      </c>
      <c r="J279" t="s">
        <v>43</v>
      </c>
      <c r="K279">
        <v>202001</v>
      </c>
      <c r="L279">
        <v>1</v>
      </c>
      <c r="M279" t="s">
        <v>31</v>
      </c>
      <c r="N279" t="s">
        <v>32</v>
      </c>
      <c r="O279">
        <v>50</v>
      </c>
      <c r="P279" t="s">
        <v>125</v>
      </c>
      <c r="Q279" t="s">
        <v>140</v>
      </c>
      <c r="R279">
        <v>445000</v>
      </c>
      <c r="S279">
        <v>44500</v>
      </c>
      <c r="T279" t="s">
        <v>127</v>
      </c>
      <c r="U279" t="s">
        <v>36</v>
      </c>
      <c r="V279" t="s">
        <v>37</v>
      </c>
      <c r="W279" t="s">
        <v>38</v>
      </c>
      <c r="Y279">
        <v>110</v>
      </c>
      <c r="Z279">
        <v>233147</v>
      </c>
      <c r="AA279">
        <v>202012</v>
      </c>
    </row>
    <row r="280" spans="1:27" x14ac:dyDescent="0.2">
      <c r="A280">
        <v>140</v>
      </c>
      <c r="B280" t="s">
        <v>1553</v>
      </c>
      <c r="C280" t="s">
        <v>27</v>
      </c>
      <c r="D280" t="s">
        <v>147</v>
      </c>
      <c r="E280">
        <v>-7925380.29</v>
      </c>
      <c r="F280" t="s">
        <v>29</v>
      </c>
      <c r="G280" t="s">
        <v>27</v>
      </c>
      <c r="H280">
        <v>1</v>
      </c>
      <c r="I280">
        <v>1</v>
      </c>
      <c r="J280" t="s">
        <v>43</v>
      </c>
      <c r="K280">
        <v>202001</v>
      </c>
      <c r="L280">
        <v>1</v>
      </c>
      <c r="M280" t="s">
        <v>31</v>
      </c>
      <c r="N280" t="s">
        <v>32</v>
      </c>
      <c r="O280">
        <v>50</v>
      </c>
      <c r="P280" t="s">
        <v>125</v>
      </c>
      <c r="Q280" t="s">
        <v>140</v>
      </c>
      <c r="R280">
        <v>445000</v>
      </c>
      <c r="S280">
        <v>44500</v>
      </c>
      <c r="T280" t="s">
        <v>127</v>
      </c>
      <c r="U280" t="s">
        <v>36</v>
      </c>
      <c r="V280" t="s">
        <v>37</v>
      </c>
      <c r="W280" t="s">
        <v>38</v>
      </c>
      <c r="Y280">
        <v>110</v>
      </c>
      <c r="Z280">
        <v>233152</v>
      </c>
      <c r="AA280">
        <v>202012</v>
      </c>
    </row>
    <row r="281" spans="1:27" x14ac:dyDescent="0.2">
      <c r="A281">
        <v>140</v>
      </c>
      <c r="B281" t="s">
        <v>1553</v>
      </c>
      <c r="C281" t="s">
        <v>27</v>
      </c>
      <c r="D281" t="s">
        <v>147</v>
      </c>
      <c r="E281">
        <v>0</v>
      </c>
      <c r="F281" t="s">
        <v>29</v>
      </c>
      <c r="G281" t="s">
        <v>39</v>
      </c>
      <c r="H281">
        <v>0</v>
      </c>
      <c r="I281">
        <v>0</v>
      </c>
      <c r="J281" t="s">
        <v>43</v>
      </c>
      <c r="K281">
        <v>202001</v>
      </c>
      <c r="L281">
        <v>1</v>
      </c>
      <c r="M281" t="s">
        <v>31</v>
      </c>
      <c r="N281" t="s">
        <v>32</v>
      </c>
      <c r="O281">
        <v>50</v>
      </c>
      <c r="P281" t="s">
        <v>125</v>
      </c>
      <c r="Q281" t="s">
        <v>140</v>
      </c>
      <c r="R281">
        <v>445000</v>
      </c>
      <c r="S281">
        <v>44500</v>
      </c>
      <c r="T281" t="s">
        <v>127</v>
      </c>
      <c r="U281" t="s">
        <v>36</v>
      </c>
      <c r="V281" t="s">
        <v>37</v>
      </c>
      <c r="W281" t="s">
        <v>38</v>
      </c>
      <c r="Y281">
        <v>110</v>
      </c>
      <c r="Z281">
        <v>233152</v>
      </c>
      <c r="AA281">
        <v>202012</v>
      </c>
    </row>
    <row r="282" spans="1:27" x14ac:dyDescent="0.2">
      <c r="A282">
        <v>140</v>
      </c>
      <c r="B282" t="s">
        <v>1553</v>
      </c>
      <c r="C282" t="s">
        <v>27</v>
      </c>
      <c r="D282" t="s">
        <v>148</v>
      </c>
      <c r="E282">
        <v>-830227.32</v>
      </c>
      <c r="F282" t="s">
        <v>29</v>
      </c>
      <c r="G282" t="s">
        <v>27</v>
      </c>
      <c r="H282">
        <v>1</v>
      </c>
      <c r="I282">
        <v>1</v>
      </c>
      <c r="J282" t="s">
        <v>43</v>
      </c>
      <c r="K282">
        <v>202001</v>
      </c>
      <c r="L282">
        <v>1</v>
      </c>
      <c r="M282" t="s">
        <v>31</v>
      </c>
      <c r="N282" t="s">
        <v>32</v>
      </c>
      <c r="O282">
        <v>50</v>
      </c>
      <c r="P282" t="s">
        <v>125</v>
      </c>
      <c r="Q282" t="s">
        <v>140</v>
      </c>
      <c r="R282">
        <v>445000</v>
      </c>
      <c r="S282">
        <v>44500</v>
      </c>
      <c r="T282" t="s">
        <v>127</v>
      </c>
      <c r="U282" t="s">
        <v>36</v>
      </c>
      <c r="V282" t="s">
        <v>37</v>
      </c>
      <c r="W282" t="s">
        <v>38</v>
      </c>
      <c r="Y282">
        <v>110</v>
      </c>
      <c r="Z282">
        <v>233157</v>
      </c>
      <c r="AA282">
        <v>202012</v>
      </c>
    </row>
    <row r="283" spans="1:27" x14ac:dyDescent="0.2">
      <c r="A283">
        <v>140</v>
      </c>
      <c r="B283" t="s">
        <v>1553</v>
      </c>
      <c r="C283" t="s">
        <v>27</v>
      </c>
      <c r="D283" t="s">
        <v>148</v>
      </c>
      <c r="E283">
        <v>0</v>
      </c>
      <c r="F283" t="s">
        <v>29</v>
      </c>
      <c r="G283" t="s">
        <v>39</v>
      </c>
      <c r="H283">
        <v>0</v>
      </c>
      <c r="I283">
        <v>0</v>
      </c>
      <c r="J283" t="s">
        <v>43</v>
      </c>
      <c r="K283">
        <v>202001</v>
      </c>
      <c r="L283">
        <v>1</v>
      </c>
      <c r="M283" t="s">
        <v>31</v>
      </c>
      <c r="N283" t="s">
        <v>32</v>
      </c>
      <c r="O283">
        <v>50</v>
      </c>
      <c r="P283" t="s">
        <v>125</v>
      </c>
      <c r="Q283" t="s">
        <v>140</v>
      </c>
      <c r="R283">
        <v>445000</v>
      </c>
      <c r="S283">
        <v>44500</v>
      </c>
      <c r="T283" t="s">
        <v>127</v>
      </c>
      <c r="U283" t="s">
        <v>36</v>
      </c>
      <c r="V283" t="s">
        <v>37</v>
      </c>
      <c r="W283" t="s">
        <v>38</v>
      </c>
      <c r="Y283">
        <v>110</v>
      </c>
      <c r="Z283">
        <v>233157</v>
      </c>
      <c r="AA283">
        <v>202012</v>
      </c>
    </row>
    <row r="284" spans="1:27" x14ac:dyDescent="0.2">
      <c r="A284">
        <v>140</v>
      </c>
      <c r="B284" t="s">
        <v>1553</v>
      </c>
      <c r="C284" t="s">
        <v>27</v>
      </c>
      <c r="D284" t="s">
        <v>149</v>
      </c>
      <c r="E284">
        <v>-14775932.550000001</v>
      </c>
      <c r="F284" t="s">
        <v>29</v>
      </c>
      <c r="G284" t="s">
        <v>27</v>
      </c>
      <c r="H284">
        <v>1</v>
      </c>
      <c r="I284">
        <v>1</v>
      </c>
      <c r="J284" t="s">
        <v>43</v>
      </c>
      <c r="K284">
        <v>202001</v>
      </c>
      <c r="L284">
        <v>1</v>
      </c>
      <c r="M284" t="s">
        <v>31</v>
      </c>
      <c r="N284" t="s">
        <v>32</v>
      </c>
      <c r="O284">
        <v>50</v>
      </c>
      <c r="P284" t="s">
        <v>125</v>
      </c>
      <c r="Q284" t="s">
        <v>140</v>
      </c>
      <c r="R284">
        <v>445000</v>
      </c>
      <c r="S284">
        <v>44500</v>
      </c>
      <c r="T284" t="s">
        <v>127</v>
      </c>
      <c r="U284" t="s">
        <v>36</v>
      </c>
      <c r="V284" t="s">
        <v>37</v>
      </c>
      <c r="W284" t="s">
        <v>38</v>
      </c>
      <c r="Y284">
        <v>110</v>
      </c>
      <c r="Z284">
        <v>233162</v>
      </c>
      <c r="AA284">
        <v>202012</v>
      </c>
    </row>
    <row r="285" spans="1:27" x14ac:dyDescent="0.2">
      <c r="A285">
        <v>140</v>
      </c>
      <c r="B285" t="s">
        <v>1553</v>
      </c>
      <c r="C285" t="s">
        <v>27</v>
      </c>
      <c r="D285" t="s">
        <v>149</v>
      </c>
      <c r="E285">
        <v>0</v>
      </c>
      <c r="F285" t="s">
        <v>29</v>
      </c>
      <c r="G285" t="s">
        <v>39</v>
      </c>
      <c r="H285">
        <v>0</v>
      </c>
      <c r="I285">
        <v>0</v>
      </c>
      <c r="J285" t="s">
        <v>43</v>
      </c>
      <c r="K285">
        <v>202001</v>
      </c>
      <c r="L285">
        <v>1</v>
      </c>
      <c r="M285" t="s">
        <v>31</v>
      </c>
      <c r="N285" t="s">
        <v>32</v>
      </c>
      <c r="O285">
        <v>50</v>
      </c>
      <c r="P285" t="s">
        <v>125</v>
      </c>
      <c r="Q285" t="s">
        <v>140</v>
      </c>
      <c r="R285">
        <v>445000</v>
      </c>
      <c r="S285">
        <v>44500</v>
      </c>
      <c r="T285" t="s">
        <v>127</v>
      </c>
      <c r="U285" t="s">
        <v>36</v>
      </c>
      <c r="V285" t="s">
        <v>37</v>
      </c>
      <c r="W285" t="s">
        <v>38</v>
      </c>
      <c r="Y285">
        <v>110</v>
      </c>
      <c r="Z285">
        <v>233162</v>
      </c>
      <c r="AA285">
        <v>202012</v>
      </c>
    </row>
    <row r="286" spans="1:27" x14ac:dyDescent="0.2">
      <c r="A286">
        <v>140</v>
      </c>
      <c r="B286" t="s">
        <v>1553</v>
      </c>
      <c r="C286" t="s">
        <v>27</v>
      </c>
      <c r="D286" t="s">
        <v>150</v>
      </c>
      <c r="E286">
        <v>-16990427.920000002</v>
      </c>
      <c r="F286" t="s">
        <v>29</v>
      </c>
      <c r="G286" t="s">
        <v>27</v>
      </c>
      <c r="H286">
        <v>1</v>
      </c>
      <c r="I286">
        <v>1</v>
      </c>
      <c r="J286" t="s">
        <v>43</v>
      </c>
      <c r="K286">
        <v>202001</v>
      </c>
      <c r="L286">
        <v>1</v>
      </c>
      <c r="M286" t="s">
        <v>31</v>
      </c>
      <c r="N286" t="s">
        <v>32</v>
      </c>
      <c r="O286">
        <v>50</v>
      </c>
      <c r="P286" t="s">
        <v>125</v>
      </c>
      <c r="Q286" t="s">
        <v>140</v>
      </c>
      <c r="R286">
        <v>445000</v>
      </c>
      <c r="S286">
        <v>44500</v>
      </c>
      <c r="T286" t="s">
        <v>127</v>
      </c>
      <c r="U286" t="s">
        <v>36</v>
      </c>
      <c r="V286" t="s">
        <v>37</v>
      </c>
      <c r="W286" t="s">
        <v>38</v>
      </c>
      <c r="Y286">
        <v>110</v>
      </c>
      <c r="Z286">
        <v>233172</v>
      </c>
      <c r="AA286">
        <v>202012</v>
      </c>
    </row>
    <row r="287" spans="1:27" x14ac:dyDescent="0.2">
      <c r="A287">
        <v>140</v>
      </c>
      <c r="B287" t="s">
        <v>1553</v>
      </c>
      <c r="C287" t="s">
        <v>27</v>
      </c>
      <c r="D287" t="s">
        <v>150</v>
      </c>
      <c r="E287">
        <v>0</v>
      </c>
      <c r="F287" t="s">
        <v>29</v>
      </c>
      <c r="G287" t="s">
        <v>39</v>
      </c>
      <c r="H287">
        <v>0</v>
      </c>
      <c r="I287">
        <v>0</v>
      </c>
      <c r="J287" t="s">
        <v>43</v>
      </c>
      <c r="K287">
        <v>202001</v>
      </c>
      <c r="L287">
        <v>1</v>
      </c>
      <c r="M287" t="s">
        <v>31</v>
      </c>
      <c r="N287" t="s">
        <v>32</v>
      </c>
      <c r="O287">
        <v>50</v>
      </c>
      <c r="P287" t="s">
        <v>125</v>
      </c>
      <c r="Q287" t="s">
        <v>140</v>
      </c>
      <c r="R287">
        <v>445000</v>
      </c>
      <c r="S287">
        <v>44500</v>
      </c>
      <c r="T287" t="s">
        <v>127</v>
      </c>
      <c r="U287" t="s">
        <v>36</v>
      </c>
      <c r="V287" t="s">
        <v>37</v>
      </c>
      <c r="W287" t="s">
        <v>38</v>
      </c>
      <c r="Y287">
        <v>110</v>
      </c>
      <c r="Z287">
        <v>233172</v>
      </c>
      <c r="AA287">
        <v>202012</v>
      </c>
    </row>
    <row r="288" spans="1:27" x14ac:dyDescent="0.2">
      <c r="A288">
        <v>140</v>
      </c>
      <c r="B288" t="s">
        <v>1553</v>
      </c>
      <c r="C288" t="s">
        <v>27</v>
      </c>
      <c r="D288" t="s">
        <v>2860</v>
      </c>
      <c r="E288">
        <v>0</v>
      </c>
      <c r="F288" t="s">
        <v>29</v>
      </c>
      <c r="G288" t="s">
        <v>27</v>
      </c>
      <c r="H288">
        <v>1</v>
      </c>
      <c r="I288">
        <v>1</v>
      </c>
      <c r="J288" t="s">
        <v>43</v>
      </c>
      <c r="K288">
        <v>202001</v>
      </c>
      <c r="L288">
        <v>1</v>
      </c>
      <c r="M288" t="s">
        <v>31</v>
      </c>
      <c r="N288" t="s">
        <v>32</v>
      </c>
      <c r="O288">
        <v>50</v>
      </c>
      <c r="P288" t="s">
        <v>125</v>
      </c>
      <c r="Q288" t="s">
        <v>140</v>
      </c>
      <c r="R288">
        <v>445000</v>
      </c>
      <c r="S288">
        <v>44500</v>
      </c>
      <c r="T288" t="s">
        <v>127</v>
      </c>
      <c r="U288" t="s">
        <v>36</v>
      </c>
      <c r="V288" t="s">
        <v>37</v>
      </c>
      <c r="W288" t="s">
        <v>38</v>
      </c>
      <c r="Y288">
        <v>110</v>
      </c>
      <c r="Z288">
        <v>233177</v>
      </c>
      <c r="AA288">
        <v>202012</v>
      </c>
    </row>
    <row r="289" spans="1:27" x14ac:dyDescent="0.2">
      <c r="A289">
        <v>140</v>
      </c>
      <c r="B289" t="s">
        <v>1553</v>
      </c>
      <c r="C289" t="s">
        <v>27</v>
      </c>
      <c r="D289" t="s">
        <v>2860</v>
      </c>
      <c r="E289">
        <v>0</v>
      </c>
      <c r="F289" t="s">
        <v>29</v>
      </c>
      <c r="G289" t="s">
        <v>39</v>
      </c>
      <c r="H289">
        <v>0</v>
      </c>
      <c r="I289">
        <v>0</v>
      </c>
      <c r="J289" t="s">
        <v>43</v>
      </c>
      <c r="K289">
        <v>202001</v>
      </c>
      <c r="L289">
        <v>1</v>
      </c>
      <c r="M289" t="s">
        <v>31</v>
      </c>
      <c r="N289" t="s">
        <v>32</v>
      </c>
      <c r="O289">
        <v>50</v>
      </c>
      <c r="P289" t="s">
        <v>125</v>
      </c>
      <c r="Q289" t="s">
        <v>140</v>
      </c>
      <c r="R289">
        <v>445000</v>
      </c>
      <c r="S289">
        <v>44500</v>
      </c>
      <c r="T289" t="s">
        <v>127</v>
      </c>
      <c r="U289" t="s">
        <v>36</v>
      </c>
      <c r="V289" t="s">
        <v>37</v>
      </c>
      <c r="W289" t="s">
        <v>38</v>
      </c>
      <c r="Y289">
        <v>110</v>
      </c>
      <c r="Z289">
        <v>233177</v>
      </c>
      <c r="AA289">
        <v>202012</v>
      </c>
    </row>
    <row r="290" spans="1:27" x14ac:dyDescent="0.2">
      <c r="A290">
        <v>140</v>
      </c>
      <c r="B290" t="s">
        <v>1553</v>
      </c>
      <c r="C290" t="s">
        <v>27</v>
      </c>
      <c r="D290" t="s">
        <v>2861</v>
      </c>
      <c r="E290">
        <v>0</v>
      </c>
      <c r="F290" t="s">
        <v>29</v>
      </c>
      <c r="G290" t="s">
        <v>27</v>
      </c>
      <c r="H290">
        <v>1</v>
      </c>
      <c r="I290">
        <v>1</v>
      </c>
      <c r="J290" t="s">
        <v>43</v>
      </c>
      <c r="K290">
        <v>202001</v>
      </c>
      <c r="L290">
        <v>1</v>
      </c>
      <c r="M290" t="s">
        <v>31</v>
      </c>
      <c r="N290" t="s">
        <v>32</v>
      </c>
      <c r="O290">
        <v>50</v>
      </c>
      <c r="P290" t="s">
        <v>125</v>
      </c>
      <c r="Q290" t="s">
        <v>140</v>
      </c>
      <c r="R290">
        <v>445000</v>
      </c>
      <c r="S290">
        <v>44500</v>
      </c>
      <c r="T290" t="s">
        <v>127</v>
      </c>
      <c r="U290" t="s">
        <v>36</v>
      </c>
      <c r="V290" t="s">
        <v>37</v>
      </c>
      <c r="W290" t="s">
        <v>38</v>
      </c>
      <c r="Y290">
        <v>110</v>
      </c>
      <c r="Z290">
        <v>233182</v>
      </c>
      <c r="AA290">
        <v>202012</v>
      </c>
    </row>
    <row r="291" spans="1:27" x14ac:dyDescent="0.2">
      <c r="A291">
        <v>140</v>
      </c>
      <c r="B291" t="s">
        <v>1553</v>
      </c>
      <c r="C291" t="s">
        <v>27</v>
      </c>
      <c r="D291" t="s">
        <v>2861</v>
      </c>
      <c r="E291">
        <v>0</v>
      </c>
      <c r="F291" t="s">
        <v>29</v>
      </c>
      <c r="G291" t="s">
        <v>39</v>
      </c>
      <c r="H291">
        <v>0</v>
      </c>
      <c r="I291">
        <v>0</v>
      </c>
      <c r="J291" t="s">
        <v>43</v>
      </c>
      <c r="K291">
        <v>202001</v>
      </c>
      <c r="L291">
        <v>1</v>
      </c>
      <c r="M291" t="s">
        <v>31</v>
      </c>
      <c r="N291" t="s">
        <v>32</v>
      </c>
      <c r="O291">
        <v>50</v>
      </c>
      <c r="P291" t="s">
        <v>125</v>
      </c>
      <c r="Q291" t="s">
        <v>140</v>
      </c>
      <c r="R291">
        <v>445000</v>
      </c>
      <c r="S291">
        <v>44500</v>
      </c>
      <c r="T291" t="s">
        <v>127</v>
      </c>
      <c r="U291" t="s">
        <v>36</v>
      </c>
      <c r="V291" t="s">
        <v>37</v>
      </c>
      <c r="W291" t="s">
        <v>38</v>
      </c>
      <c r="Y291">
        <v>110</v>
      </c>
      <c r="Z291">
        <v>233182</v>
      </c>
      <c r="AA291">
        <v>202012</v>
      </c>
    </row>
    <row r="292" spans="1:27" x14ac:dyDescent="0.2">
      <c r="A292">
        <v>140</v>
      </c>
      <c r="B292" t="s">
        <v>1553</v>
      </c>
      <c r="C292" t="s">
        <v>27</v>
      </c>
      <c r="D292" t="s">
        <v>151</v>
      </c>
      <c r="E292">
        <v>-481.56</v>
      </c>
      <c r="F292" t="s">
        <v>29</v>
      </c>
      <c r="G292" t="s">
        <v>27</v>
      </c>
      <c r="H292">
        <v>1</v>
      </c>
      <c r="I292">
        <v>1</v>
      </c>
      <c r="J292" t="s">
        <v>43</v>
      </c>
      <c r="K292">
        <v>202001</v>
      </c>
      <c r="L292">
        <v>1</v>
      </c>
      <c r="M292" t="s">
        <v>31</v>
      </c>
      <c r="N292" t="s">
        <v>32</v>
      </c>
      <c r="O292">
        <v>50</v>
      </c>
      <c r="P292" t="s">
        <v>125</v>
      </c>
      <c r="Q292" t="s">
        <v>140</v>
      </c>
      <c r="R292">
        <v>445000</v>
      </c>
      <c r="S292">
        <v>44500</v>
      </c>
      <c r="T292" t="s">
        <v>127</v>
      </c>
      <c r="U292" t="s">
        <v>36</v>
      </c>
      <c r="V292" t="s">
        <v>37</v>
      </c>
      <c r="W292" t="s">
        <v>38</v>
      </c>
      <c r="Y292">
        <v>110</v>
      </c>
      <c r="Z292">
        <v>233187</v>
      </c>
      <c r="AA292">
        <v>202012</v>
      </c>
    </row>
    <row r="293" spans="1:27" x14ac:dyDescent="0.2">
      <c r="A293">
        <v>140</v>
      </c>
      <c r="B293" t="s">
        <v>1553</v>
      </c>
      <c r="C293" t="s">
        <v>27</v>
      </c>
      <c r="D293" t="s">
        <v>151</v>
      </c>
      <c r="E293">
        <v>0</v>
      </c>
      <c r="F293" t="s">
        <v>29</v>
      </c>
      <c r="G293" t="s">
        <v>39</v>
      </c>
      <c r="H293">
        <v>0</v>
      </c>
      <c r="I293">
        <v>0</v>
      </c>
      <c r="J293" t="s">
        <v>43</v>
      </c>
      <c r="K293">
        <v>202001</v>
      </c>
      <c r="L293">
        <v>1</v>
      </c>
      <c r="M293" t="s">
        <v>31</v>
      </c>
      <c r="N293" t="s">
        <v>32</v>
      </c>
      <c r="O293">
        <v>50</v>
      </c>
      <c r="P293" t="s">
        <v>125</v>
      </c>
      <c r="Q293" t="s">
        <v>140</v>
      </c>
      <c r="R293">
        <v>445000</v>
      </c>
      <c r="S293">
        <v>44500</v>
      </c>
      <c r="T293" t="s">
        <v>127</v>
      </c>
      <c r="U293" t="s">
        <v>36</v>
      </c>
      <c r="V293" t="s">
        <v>37</v>
      </c>
      <c r="W293" t="s">
        <v>38</v>
      </c>
      <c r="Y293">
        <v>110</v>
      </c>
      <c r="Z293">
        <v>233187</v>
      </c>
      <c r="AA293">
        <v>202012</v>
      </c>
    </row>
    <row r="294" spans="1:27" x14ac:dyDescent="0.2">
      <c r="A294">
        <v>140</v>
      </c>
      <c r="B294" t="s">
        <v>1553</v>
      </c>
      <c r="C294" t="s">
        <v>27</v>
      </c>
      <c r="D294" t="s">
        <v>2862</v>
      </c>
      <c r="E294">
        <v>0</v>
      </c>
      <c r="F294" t="s">
        <v>29</v>
      </c>
      <c r="G294" t="s">
        <v>27</v>
      </c>
      <c r="H294">
        <v>0</v>
      </c>
      <c r="I294">
        <v>0</v>
      </c>
      <c r="J294" t="s">
        <v>30</v>
      </c>
      <c r="K294">
        <v>202001</v>
      </c>
      <c r="L294">
        <v>1</v>
      </c>
      <c r="M294" t="s">
        <v>31</v>
      </c>
      <c r="N294" t="s">
        <v>32</v>
      </c>
      <c r="O294">
        <v>55</v>
      </c>
      <c r="P294" t="s">
        <v>155</v>
      </c>
      <c r="Q294" t="s">
        <v>2863</v>
      </c>
      <c r="R294">
        <v>445000</v>
      </c>
      <c r="S294">
        <v>44500</v>
      </c>
      <c r="T294" t="s">
        <v>127</v>
      </c>
      <c r="U294" t="s">
        <v>36</v>
      </c>
      <c r="V294" t="s">
        <v>37</v>
      </c>
      <c r="W294" t="s">
        <v>38</v>
      </c>
      <c r="Y294">
        <v>110</v>
      </c>
      <c r="Z294">
        <v>223775</v>
      </c>
      <c r="AA294">
        <v>202012</v>
      </c>
    </row>
    <row r="295" spans="1:27" x14ac:dyDescent="0.2">
      <c r="A295">
        <v>140</v>
      </c>
      <c r="B295" t="s">
        <v>1553</v>
      </c>
      <c r="C295" t="s">
        <v>27</v>
      </c>
      <c r="D295" t="s">
        <v>2862</v>
      </c>
      <c r="E295">
        <v>0</v>
      </c>
      <c r="F295" t="s">
        <v>29</v>
      </c>
      <c r="G295" t="s">
        <v>39</v>
      </c>
      <c r="H295">
        <v>1</v>
      </c>
      <c r="I295">
        <v>1</v>
      </c>
      <c r="J295" t="s">
        <v>30</v>
      </c>
      <c r="K295">
        <v>202001</v>
      </c>
      <c r="L295">
        <v>1</v>
      </c>
      <c r="M295" t="s">
        <v>31</v>
      </c>
      <c r="N295" t="s">
        <v>32</v>
      </c>
      <c r="O295">
        <v>55</v>
      </c>
      <c r="P295" t="s">
        <v>155</v>
      </c>
      <c r="Q295" t="s">
        <v>2863</v>
      </c>
      <c r="R295">
        <v>445000</v>
      </c>
      <c r="S295">
        <v>44500</v>
      </c>
      <c r="T295" t="s">
        <v>127</v>
      </c>
      <c r="U295" t="s">
        <v>36</v>
      </c>
      <c r="V295" t="s">
        <v>37</v>
      </c>
      <c r="W295" t="s">
        <v>38</v>
      </c>
      <c r="Y295">
        <v>110</v>
      </c>
      <c r="Z295">
        <v>223775</v>
      </c>
      <c r="AA295">
        <v>202012</v>
      </c>
    </row>
    <row r="296" spans="1:27" x14ac:dyDescent="0.2">
      <c r="A296">
        <v>140</v>
      </c>
      <c r="B296" t="s">
        <v>1553</v>
      </c>
      <c r="C296" t="s">
        <v>27</v>
      </c>
      <c r="D296" t="s">
        <v>2864</v>
      </c>
      <c r="E296">
        <v>0</v>
      </c>
      <c r="F296" t="s">
        <v>29</v>
      </c>
      <c r="G296" t="s">
        <v>27</v>
      </c>
      <c r="H296">
        <v>0</v>
      </c>
      <c r="I296">
        <v>0</v>
      </c>
      <c r="J296" t="s">
        <v>30</v>
      </c>
      <c r="K296">
        <v>202001</v>
      </c>
      <c r="L296">
        <v>1</v>
      </c>
      <c r="M296" t="s">
        <v>31</v>
      </c>
      <c r="N296" t="s">
        <v>32</v>
      </c>
      <c r="O296">
        <v>55</v>
      </c>
      <c r="P296" t="s">
        <v>155</v>
      </c>
      <c r="Q296" t="s">
        <v>2863</v>
      </c>
      <c r="R296">
        <v>445000</v>
      </c>
      <c r="S296">
        <v>44500</v>
      </c>
      <c r="T296" t="s">
        <v>127</v>
      </c>
      <c r="U296" t="s">
        <v>36</v>
      </c>
      <c r="V296" t="s">
        <v>37</v>
      </c>
      <c r="W296" t="s">
        <v>38</v>
      </c>
      <c r="Y296">
        <v>110</v>
      </c>
      <c r="Z296">
        <v>233053</v>
      </c>
      <c r="AA296">
        <v>202012</v>
      </c>
    </row>
    <row r="297" spans="1:27" x14ac:dyDescent="0.2">
      <c r="A297">
        <v>140</v>
      </c>
      <c r="B297" t="s">
        <v>1553</v>
      </c>
      <c r="C297" t="s">
        <v>27</v>
      </c>
      <c r="D297" t="s">
        <v>2864</v>
      </c>
      <c r="E297">
        <v>0</v>
      </c>
      <c r="F297" t="s">
        <v>29</v>
      </c>
      <c r="G297" t="s">
        <v>39</v>
      </c>
      <c r="H297">
        <v>1</v>
      </c>
      <c r="I297">
        <v>1</v>
      </c>
      <c r="J297" t="s">
        <v>30</v>
      </c>
      <c r="K297">
        <v>202001</v>
      </c>
      <c r="L297">
        <v>1</v>
      </c>
      <c r="M297" t="s">
        <v>31</v>
      </c>
      <c r="N297" t="s">
        <v>32</v>
      </c>
      <c r="O297">
        <v>55</v>
      </c>
      <c r="P297" t="s">
        <v>155</v>
      </c>
      <c r="Q297" t="s">
        <v>2863</v>
      </c>
      <c r="R297">
        <v>445000</v>
      </c>
      <c r="S297">
        <v>44500</v>
      </c>
      <c r="T297" t="s">
        <v>127</v>
      </c>
      <c r="U297" t="s">
        <v>36</v>
      </c>
      <c r="V297" t="s">
        <v>37</v>
      </c>
      <c r="W297" t="s">
        <v>38</v>
      </c>
      <c r="Y297">
        <v>110</v>
      </c>
      <c r="Z297">
        <v>233053</v>
      </c>
      <c r="AA297">
        <v>202012</v>
      </c>
    </row>
    <row r="298" spans="1:27" x14ac:dyDescent="0.2">
      <c r="A298">
        <v>140</v>
      </c>
      <c r="B298" t="s">
        <v>1553</v>
      </c>
      <c r="C298" t="s">
        <v>27</v>
      </c>
      <c r="D298" t="s">
        <v>2865</v>
      </c>
      <c r="E298">
        <v>0</v>
      </c>
      <c r="F298" t="s">
        <v>29</v>
      </c>
      <c r="G298" t="s">
        <v>27</v>
      </c>
      <c r="H298">
        <v>0</v>
      </c>
      <c r="I298">
        <v>0</v>
      </c>
      <c r="J298" t="s">
        <v>30</v>
      </c>
      <c r="K298">
        <v>202001</v>
      </c>
      <c r="L298">
        <v>1</v>
      </c>
      <c r="M298" t="s">
        <v>31</v>
      </c>
      <c r="N298" t="s">
        <v>32</v>
      </c>
      <c r="O298">
        <v>55</v>
      </c>
      <c r="P298" t="s">
        <v>155</v>
      </c>
      <c r="Q298" t="s">
        <v>2863</v>
      </c>
      <c r="R298">
        <v>445000</v>
      </c>
      <c r="S298">
        <v>44500</v>
      </c>
      <c r="T298" t="s">
        <v>127</v>
      </c>
      <c r="U298" t="s">
        <v>36</v>
      </c>
      <c r="V298" t="s">
        <v>37</v>
      </c>
      <c r="W298" t="s">
        <v>38</v>
      </c>
      <c r="Y298">
        <v>110</v>
      </c>
      <c r="Z298">
        <v>233054</v>
      </c>
      <c r="AA298">
        <v>202012</v>
      </c>
    </row>
    <row r="299" spans="1:27" x14ac:dyDescent="0.2">
      <c r="A299">
        <v>140</v>
      </c>
      <c r="B299" t="s">
        <v>1553</v>
      </c>
      <c r="C299" t="s">
        <v>27</v>
      </c>
      <c r="D299" t="s">
        <v>2865</v>
      </c>
      <c r="E299">
        <v>0</v>
      </c>
      <c r="F299" t="s">
        <v>29</v>
      </c>
      <c r="G299" t="s">
        <v>39</v>
      </c>
      <c r="H299">
        <v>1</v>
      </c>
      <c r="I299">
        <v>1</v>
      </c>
      <c r="J299" t="s">
        <v>30</v>
      </c>
      <c r="K299">
        <v>202001</v>
      </c>
      <c r="L299">
        <v>1</v>
      </c>
      <c r="M299" t="s">
        <v>31</v>
      </c>
      <c r="N299" t="s">
        <v>32</v>
      </c>
      <c r="O299">
        <v>55</v>
      </c>
      <c r="P299" t="s">
        <v>155</v>
      </c>
      <c r="Q299" t="s">
        <v>2863</v>
      </c>
      <c r="R299">
        <v>445000</v>
      </c>
      <c r="S299">
        <v>44500</v>
      </c>
      <c r="T299" t="s">
        <v>127</v>
      </c>
      <c r="U299" t="s">
        <v>36</v>
      </c>
      <c r="V299" t="s">
        <v>37</v>
      </c>
      <c r="W299" t="s">
        <v>38</v>
      </c>
      <c r="Y299">
        <v>110</v>
      </c>
      <c r="Z299">
        <v>233054</v>
      </c>
      <c r="AA299">
        <v>202012</v>
      </c>
    </row>
    <row r="300" spans="1:27" x14ac:dyDescent="0.2">
      <c r="A300">
        <v>140</v>
      </c>
      <c r="B300" t="s">
        <v>1553</v>
      </c>
      <c r="C300" t="s">
        <v>27</v>
      </c>
      <c r="D300" t="s">
        <v>2866</v>
      </c>
      <c r="E300">
        <v>0</v>
      </c>
      <c r="F300" t="s">
        <v>29</v>
      </c>
      <c r="G300" t="s">
        <v>27</v>
      </c>
      <c r="H300">
        <v>0</v>
      </c>
      <c r="I300">
        <v>0</v>
      </c>
      <c r="J300" t="s">
        <v>30</v>
      </c>
      <c r="K300">
        <v>202001</v>
      </c>
      <c r="L300">
        <v>1</v>
      </c>
      <c r="M300" t="s">
        <v>31</v>
      </c>
      <c r="N300" t="s">
        <v>32</v>
      </c>
      <c r="O300">
        <v>55</v>
      </c>
      <c r="P300" t="s">
        <v>155</v>
      </c>
      <c r="Q300" t="s">
        <v>2863</v>
      </c>
      <c r="R300">
        <v>445000</v>
      </c>
      <c r="S300">
        <v>44500</v>
      </c>
      <c r="T300" t="s">
        <v>127</v>
      </c>
      <c r="U300" t="s">
        <v>36</v>
      </c>
      <c r="V300" t="s">
        <v>37</v>
      </c>
      <c r="W300" t="s">
        <v>38</v>
      </c>
      <c r="Y300">
        <v>110</v>
      </c>
      <c r="Z300">
        <v>233059</v>
      </c>
      <c r="AA300">
        <v>202012</v>
      </c>
    </row>
    <row r="301" spans="1:27" x14ac:dyDescent="0.2">
      <c r="A301">
        <v>140</v>
      </c>
      <c r="B301" t="s">
        <v>1553</v>
      </c>
      <c r="C301" t="s">
        <v>27</v>
      </c>
      <c r="D301" t="s">
        <v>2866</v>
      </c>
      <c r="E301">
        <v>0</v>
      </c>
      <c r="F301" t="s">
        <v>29</v>
      </c>
      <c r="G301" t="s">
        <v>39</v>
      </c>
      <c r="H301">
        <v>1</v>
      </c>
      <c r="I301">
        <v>1</v>
      </c>
      <c r="J301" t="s">
        <v>30</v>
      </c>
      <c r="K301">
        <v>202001</v>
      </c>
      <c r="L301">
        <v>1</v>
      </c>
      <c r="M301" t="s">
        <v>31</v>
      </c>
      <c r="N301" t="s">
        <v>32</v>
      </c>
      <c r="O301">
        <v>55</v>
      </c>
      <c r="P301" t="s">
        <v>155</v>
      </c>
      <c r="Q301" t="s">
        <v>2863</v>
      </c>
      <c r="R301">
        <v>445000</v>
      </c>
      <c r="S301">
        <v>44500</v>
      </c>
      <c r="T301" t="s">
        <v>127</v>
      </c>
      <c r="U301" t="s">
        <v>36</v>
      </c>
      <c r="V301" t="s">
        <v>37</v>
      </c>
      <c r="W301" t="s">
        <v>38</v>
      </c>
      <c r="Y301">
        <v>110</v>
      </c>
      <c r="Z301">
        <v>233059</v>
      </c>
      <c r="AA301">
        <v>202012</v>
      </c>
    </row>
    <row r="302" spans="1:27" x14ac:dyDescent="0.2">
      <c r="A302">
        <v>140</v>
      </c>
      <c r="B302" t="s">
        <v>1553</v>
      </c>
      <c r="C302" t="s">
        <v>27</v>
      </c>
      <c r="D302" t="s">
        <v>2867</v>
      </c>
      <c r="E302">
        <v>0</v>
      </c>
      <c r="F302" t="s">
        <v>29</v>
      </c>
      <c r="G302" t="s">
        <v>27</v>
      </c>
      <c r="H302">
        <v>0</v>
      </c>
      <c r="I302">
        <v>0</v>
      </c>
      <c r="J302" t="s">
        <v>30</v>
      </c>
      <c r="K302">
        <v>202001</v>
      </c>
      <c r="L302">
        <v>1</v>
      </c>
      <c r="M302" t="s">
        <v>31</v>
      </c>
      <c r="N302" t="s">
        <v>32</v>
      </c>
      <c r="O302">
        <v>55</v>
      </c>
      <c r="P302" t="s">
        <v>155</v>
      </c>
      <c r="Q302" t="s">
        <v>2863</v>
      </c>
      <c r="R302">
        <v>445000</v>
      </c>
      <c r="S302">
        <v>44500</v>
      </c>
      <c r="T302" t="s">
        <v>127</v>
      </c>
      <c r="U302" t="s">
        <v>36</v>
      </c>
      <c r="V302" t="s">
        <v>37</v>
      </c>
      <c r="W302" t="s">
        <v>38</v>
      </c>
      <c r="Y302">
        <v>110</v>
      </c>
      <c r="Z302">
        <v>233060</v>
      </c>
      <c r="AA302">
        <v>202012</v>
      </c>
    </row>
    <row r="303" spans="1:27" x14ac:dyDescent="0.2">
      <c r="A303">
        <v>140</v>
      </c>
      <c r="B303" t="s">
        <v>1553</v>
      </c>
      <c r="C303" t="s">
        <v>27</v>
      </c>
      <c r="D303" t="s">
        <v>2867</v>
      </c>
      <c r="E303">
        <v>0</v>
      </c>
      <c r="F303" t="s">
        <v>29</v>
      </c>
      <c r="G303" t="s">
        <v>39</v>
      </c>
      <c r="H303">
        <v>1</v>
      </c>
      <c r="I303">
        <v>1</v>
      </c>
      <c r="J303" t="s">
        <v>30</v>
      </c>
      <c r="K303">
        <v>202001</v>
      </c>
      <c r="L303">
        <v>1</v>
      </c>
      <c r="M303" t="s">
        <v>31</v>
      </c>
      <c r="N303" t="s">
        <v>32</v>
      </c>
      <c r="O303">
        <v>55</v>
      </c>
      <c r="P303" t="s">
        <v>155</v>
      </c>
      <c r="Q303" t="s">
        <v>2863</v>
      </c>
      <c r="R303">
        <v>445000</v>
      </c>
      <c r="S303">
        <v>44500</v>
      </c>
      <c r="T303" t="s">
        <v>127</v>
      </c>
      <c r="U303" t="s">
        <v>36</v>
      </c>
      <c r="V303" t="s">
        <v>37</v>
      </c>
      <c r="W303" t="s">
        <v>38</v>
      </c>
      <c r="Y303">
        <v>110</v>
      </c>
      <c r="Z303">
        <v>233060</v>
      </c>
      <c r="AA303">
        <v>202012</v>
      </c>
    </row>
    <row r="304" spans="1:27" x14ac:dyDescent="0.2">
      <c r="A304">
        <v>140</v>
      </c>
      <c r="B304" t="s">
        <v>1553</v>
      </c>
      <c r="C304" t="s">
        <v>27</v>
      </c>
      <c r="D304" t="s">
        <v>2868</v>
      </c>
      <c r="E304">
        <v>0</v>
      </c>
      <c r="F304" t="s">
        <v>29</v>
      </c>
      <c r="G304" t="s">
        <v>27</v>
      </c>
      <c r="H304">
        <v>0</v>
      </c>
      <c r="I304">
        <v>0</v>
      </c>
      <c r="J304" t="s">
        <v>30</v>
      </c>
      <c r="K304">
        <v>202001</v>
      </c>
      <c r="L304">
        <v>1</v>
      </c>
      <c r="M304" t="s">
        <v>31</v>
      </c>
      <c r="N304" t="s">
        <v>32</v>
      </c>
      <c r="O304">
        <v>55</v>
      </c>
      <c r="P304" t="s">
        <v>155</v>
      </c>
      <c r="Q304" t="s">
        <v>2863</v>
      </c>
      <c r="R304">
        <v>445000</v>
      </c>
      <c r="S304">
        <v>44500</v>
      </c>
      <c r="T304" t="s">
        <v>127</v>
      </c>
      <c r="U304" t="s">
        <v>36</v>
      </c>
      <c r="V304" t="s">
        <v>37</v>
      </c>
      <c r="W304" t="s">
        <v>38</v>
      </c>
      <c r="Y304">
        <v>110</v>
      </c>
      <c r="Z304">
        <v>233065</v>
      </c>
      <c r="AA304">
        <v>202012</v>
      </c>
    </row>
    <row r="305" spans="1:27" x14ac:dyDescent="0.2">
      <c r="A305">
        <v>140</v>
      </c>
      <c r="B305" t="s">
        <v>1553</v>
      </c>
      <c r="C305" t="s">
        <v>27</v>
      </c>
      <c r="D305" t="s">
        <v>2868</v>
      </c>
      <c r="E305">
        <v>0</v>
      </c>
      <c r="F305" t="s">
        <v>29</v>
      </c>
      <c r="G305" t="s">
        <v>39</v>
      </c>
      <c r="H305">
        <v>1</v>
      </c>
      <c r="I305">
        <v>1</v>
      </c>
      <c r="J305" t="s">
        <v>30</v>
      </c>
      <c r="K305">
        <v>202001</v>
      </c>
      <c r="L305">
        <v>1</v>
      </c>
      <c r="M305" t="s">
        <v>31</v>
      </c>
      <c r="N305" t="s">
        <v>32</v>
      </c>
      <c r="O305">
        <v>55</v>
      </c>
      <c r="P305" t="s">
        <v>155</v>
      </c>
      <c r="Q305" t="s">
        <v>2863</v>
      </c>
      <c r="R305">
        <v>445000</v>
      </c>
      <c r="S305">
        <v>44500</v>
      </c>
      <c r="T305" t="s">
        <v>127</v>
      </c>
      <c r="U305" t="s">
        <v>36</v>
      </c>
      <c r="V305" t="s">
        <v>37</v>
      </c>
      <c r="W305" t="s">
        <v>38</v>
      </c>
      <c r="Y305">
        <v>110</v>
      </c>
      <c r="Z305">
        <v>233065</v>
      </c>
      <c r="AA305">
        <v>202012</v>
      </c>
    </row>
    <row r="306" spans="1:27" x14ac:dyDescent="0.2">
      <c r="A306">
        <v>140</v>
      </c>
      <c r="B306" t="s">
        <v>1553</v>
      </c>
      <c r="C306" t="s">
        <v>27</v>
      </c>
      <c r="D306" t="s">
        <v>2869</v>
      </c>
      <c r="E306">
        <v>0</v>
      </c>
      <c r="F306" t="s">
        <v>29</v>
      </c>
      <c r="G306" t="s">
        <v>27</v>
      </c>
      <c r="H306">
        <v>0</v>
      </c>
      <c r="I306">
        <v>0</v>
      </c>
      <c r="J306" t="s">
        <v>30</v>
      </c>
      <c r="K306">
        <v>202001</v>
      </c>
      <c r="L306">
        <v>1</v>
      </c>
      <c r="M306" t="s">
        <v>31</v>
      </c>
      <c r="N306" t="s">
        <v>32</v>
      </c>
      <c r="O306">
        <v>55</v>
      </c>
      <c r="P306" t="s">
        <v>155</v>
      </c>
      <c r="Q306" t="s">
        <v>2863</v>
      </c>
      <c r="R306">
        <v>445000</v>
      </c>
      <c r="S306">
        <v>44500</v>
      </c>
      <c r="T306" t="s">
        <v>127</v>
      </c>
      <c r="U306" t="s">
        <v>36</v>
      </c>
      <c r="V306" t="s">
        <v>37</v>
      </c>
      <c r="W306" t="s">
        <v>38</v>
      </c>
      <c r="Y306">
        <v>110</v>
      </c>
      <c r="Z306">
        <v>233066</v>
      </c>
      <c r="AA306">
        <v>202012</v>
      </c>
    </row>
    <row r="307" spans="1:27" x14ac:dyDescent="0.2">
      <c r="A307">
        <v>140</v>
      </c>
      <c r="B307" t="s">
        <v>1553</v>
      </c>
      <c r="C307" t="s">
        <v>27</v>
      </c>
      <c r="D307" t="s">
        <v>2869</v>
      </c>
      <c r="E307">
        <v>0</v>
      </c>
      <c r="F307" t="s">
        <v>29</v>
      </c>
      <c r="G307" t="s">
        <v>39</v>
      </c>
      <c r="H307">
        <v>1</v>
      </c>
      <c r="I307">
        <v>1</v>
      </c>
      <c r="J307" t="s">
        <v>30</v>
      </c>
      <c r="K307">
        <v>202001</v>
      </c>
      <c r="L307">
        <v>1</v>
      </c>
      <c r="M307" t="s">
        <v>31</v>
      </c>
      <c r="N307" t="s">
        <v>32</v>
      </c>
      <c r="O307">
        <v>55</v>
      </c>
      <c r="P307" t="s">
        <v>155</v>
      </c>
      <c r="Q307" t="s">
        <v>2863</v>
      </c>
      <c r="R307">
        <v>445000</v>
      </c>
      <c r="S307">
        <v>44500</v>
      </c>
      <c r="T307" t="s">
        <v>127</v>
      </c>
      <c r="U307" t="s">
        <v>36</v>
      </c>
      <c r="V307" t="s">
        <v>37</v>
      </c>
      <c r="W307" t="s">
        <v>38</v>
      </c>
      <c r="Y307">
        <v>110</v>
      </c>
      <c r="Z307">
        <v>233066</v>
      </c>
      <c r="AA307">
        <v>202012</v>
      </c>
    </row>
    <row r="308" spans="1:27" x14ac:dyDescent="0.2">
      <c r="A308">
        <v>140</v>
      </c>
      <c r="B308" t="s">
        <v>1553</v>
      </c>
      <c r="C308" t="s">
        <v>27</v>
      </c>
      <c r="D308" t="s">
        <v>2870</v>
      </c>
      <c r="E308">
        <v>0</v>
      </c>
      <c r="F308" t="s">
        <v>29</v>
      </c>
      <c r="G308" t="s">
        <v>27</v>
      </c>
      <c r="H308">
        <v>0</v>
      </c>
      <c r="I308">
        <v>0</v>
      </c>
      <c r="J308" t="s">
        <v>30</v>
      </c>
      <c r="K308">
        <v>202001</v>
      </c>
      <c r="L308">
        <v>1</v>
      </c>
      <c r="M308" t="s">
        <v>31</v>
      </c>
      <c r="N308" t="s">
        <v>32</v>
      </c>
      <c r="O308">
        <v>55</v>
      </c>
      <c r="P308" t="s">
        <v>155</v>
      </c>
      <c r="Q308" t="s">
        <v>2863</v>
      </c>
      <c r="R308">
        <v>445000</v>
      </c>
      <c r="S308">
        <v>44500</v>
      </c>
      <c r="T308" t="s">
        <v>127</v>
      </c>
      <c r="U308" t="s">
        <v>36</v>
      </c>
      <c r="V308" t="s">
        <v>37</v>
      </c>
      <c r="W308" t="s">
        <v>38</v>
      </c>
      <c r="Y308">
        <v>110</v>
      </c>
      <c r="Z308">
        <v>233071</v>
      </c>
      <c r="AA308">
        <v>202012</v>
      </c>
    </row>
    <row r="309" spans="1:27" x14ac:dyDescent="0.2">
      <c r="A309">
        <v>140</v>
      </c>
      <c r="B309" t="s">
        <v>1553</v>
      </c>
      <c r="C309" t="s">
        <v>27</v>
      </c>
      <c r="D309" t="s">
        <v>2870</v>
      </c>
      <c r="E309">
        <v>0</v>
      </c>
      <c r="F309" t="s">
        <v>29</v>
      </c>
      <c r="G309" t="s">
        <v>39</v>
      </c>
      <c r="H309">
        <v>1</v>
      </c>
      <c r="I309">
        <v>1</v>
      </c>
      <c r="J309" t="s">
        <v>30</v>
      </c>
      <c r="K309">
        <v>202001</v>
      </c>
      <c r="L309">
        <v>1</v>
      </c>
      <c r="M309" t="s">
        <v>31</v>
      </c>
      <c r="N309" t="s">
        <v>32</v>
      </c>
      <c r="O309">
        <v>55</v>
      </c>
      <c r="P309" t="s">
        <v>155</v>
      </c>
      <c r="Q309" t="s">
        <v>2863</v>
      </c>
      <c r="R309">
        <v>445000</v>
      </c>
      <c r="S309">
        <v>44500</v>
      </c>
      <c r="T309" t="s">
        <v>127</v>
      </c>
      <c r="U309" t="s">
        <v>36</v>
      </c>
      <c r="V309" t="s">
        <v>37</v>
      </c>
      <c r="W309" t="s">
        <v>38</v>
      </c>
      <c r="Y309">
        <v>110</v>
      </c>
      <c r="Z309">
        <v>233071</v>
      </c>
      <c r="AA309">
        <v>202012</v>
      </c>
    </row>
    <row r="310" spans="1:27" x14ac:dyDescent="0.2">
      <c r="A310">
        <v>140</v>
      </c>
      <c r="B310" t="s">
        <v>1553</v>
      </c>
      <c r="C310" t="s">
        <v>27</v>
      </c>
      <c r="D310" t="s">
        <v>2871</v>
      </c>
      <c r="E310">
        <v>0</v>
      </c>
      <c r="F310" t="s">
        <v>29</v>
      </c>
      <c r="G310" t="s">
        <v>27</v>
      </c>
      <c r="H310">
        <v>0</v>
      </c>
      <c r="I310">
        <v>0</v>
      </c>
      <c r="J310" t="s">
        <v>30</v>
      </c>
      <c r="K310">
        <v>202001</v>
      </c>
      <c r="L310">
        <v>1</v>
      </c>
      <c r="M310" t="s">
        <v>31</v>
      </c>
      <c r="N310" t="s">
        <v>32</v>
      </c>
      <c r="O310">
        <v>55</v>
      </c>
      <c r="P310" t="s">
        <v>155</v>
      </c>
      <c r="Q310" t="s">
        <v>2863</v>
      </c>
      <c r="R310">
        <v>445000</v>
      </c>
      <c r="S310">
        <v>44500</v>
      </c>
      <c r="T310" t="s">
        <v>127</v>
      </c>
      <c r="U310" t="s">
        <v>36</v>
      </c>
      <c r="V310" t="s">
        <v>37</v>
      </c>
      <c r="W310" t="s">
        <v>38</v>
      </c>
      <c r="Y310">
        <v>110</v>
      </c>
      <c r="Z310">
        <v>233072</v>
      </c>
      <c r="AA310">
        <v>202012</v>
      </c>
    </row>
    <row r="311" spans="1:27" x14ac:dyDescent="0.2">
      <c r="A311">
        <v>140</v>
      </c>
      <c r="B311" t="s">
        <v>1553</v>
      </c>
      <c r="C311" t="s">
        <v>27</v>
      </c>
      <c r="D311" t="s">
        <v>2871</v>
      </c>
      <c r="E311">
        <v>0</v>
      </c>
      <c r="F311" t="s">
        <v>29</v>
      </c>
      <c r="G311" t="s">
        <v>39</v>
      </c>
      <c r="H311">
        <v>1</v>
      </c>
      <c r="I311">
        <v>1</v>
      </c>
      <c r="J311" t="s">
        <v>30</v>
      </c>
      <c r="K311">
        <v>202001</v>
      </c>
      <c r="L311">
        <v>1</v>
      </c>
      <c r="M311" t="s">
        <v>31</v>
      </c>
      <c r="N311" t="s">
        <v>32</v>
      </c>
      <c r="O311">
        <v>55</v>
      </c>
      <c r="P311" t="s">
        <v>155</v>
      </c>
      <c r="Q311" t="s">
        <v>2863</v>
      </c>
      <c r="R311">
        <v>445000</v>
      </c>
      <c r="S311">
        <v>44500</v>
      </c>
      <c r="T311" t="s">
        <v>127</v>
      </c>
      <c r="U311" t="s">
        <v>36</v>
      </c>
      <c r="V311" t="s">
        <v>37</v>
      </c>
      <c r="W311" t="s">
        <v>38</v>
      </c>
      <c r="Y311">
        <v>110</v>
      </c>
      <c r="Z311">
        <v>233072</v>
      </c>
      <c r="AA311">
        <v>202012</v>
      </c>
    </row>
    <row r="312" spans="1:27" x14ac:dyDescent="0.2">
      <c r="A312">
        <v>140</v>
      </c>
      <c r="B312" t="s">
        <v>1553</v>
      </c>
      <c r="C312" t="s">
        <v>27</v>
      </c>
      <c r="D312" t="s">
        <v>2872</v>
      </c>
      <c r="E312">
        <v>0</v>
      </c>
      <c r="F312" t="s">
        <v>29</v>
      </c>
      <c r="G312" t="s">
        <v>27</v>
      </c>
      <c r="H312">
        <v>0</v>
      </c>
      <c r="I312">
        <v>0</v>
      </c>
      <c r="J312" t="s">
        <v>30</v>
      </c>
      <c r="K312">
        <v>202001</v>
      </c>
      <c r="L312">
        <v>1</v>
      </c>
      <c r="M312" t="s">
        <v>31</v>
      </c>
      <c r="N312" t="s">
        <v>32</v>
      </c>
      <c r="O312">
        <v>55</v>
      </c>
      <c r="P312" t="s">
        <v>155</v>
      </c>
      <c r="Q312" t="s">
        <v>2863</v>
      </c>
      <c r="R312">
        <v>445000</v>
      </c>
      <c r="S312">
        <v>44500</v>
      </c>
      <c r="T312" t="s">
        <v>127</v>
      </c>
      <c r="U312" t="s">
        <v>36</v>
      </c>
      <c r="V312" t="s">
        <v>37</v>
      </c>
      <c r="W312" t="s">
        <v>38</v>
      </c>
      <c r="Y312">
        <v>110</v>
      </c>
      <c r="Z312">
        <v>233077</v>
      </c>
      <c r="AA312">
        <v>202012</v>
      </c>
    </row>
    <row r="313" spans="1:27" x14ac:dyDescent="0.2">
      <c r="A313">
        <v>140</v>
      </c>
      <c r="B313" t="s">
        <v>1553</v>
      </c>
      <c r="C313" t="s">
        <v>27</v>
      </c>
      <c r="D313" t="s">
        <v>2872</v>
      </c>
      <c r="E313">
        <v>0</v>
      </c>
      <c r="F313" t="s">
        <v>29</v>
      </c>
      <c r="G313" t="s">
        <v>39</v>
      </c>
      <c r="H313">
        <v>1</v>
      </c>
      <c r="I313">
        <v>1</v>
      </c>
      <c r="J313" t="s">
        <v>30</v>
      </c>
      <c r="K313">
        <v>202001</v>
      </c>
      <c r="L313">
        <v>1</v>
      </c>
      <c r="M313" t="s">
        <v>31</v>
      </c>
      <c r="N313" t="s">
        <v>32</v>
      </c>
      <c r="O313">
        <v>55</v>
      </c>
      <c r="P313" t="s">
        <v>155</v>
      </c>
      <c r="Q313" t="s">
        <v>2863</v>
      </c>
      <c r="R313">
        <v>445000</v>
      </c>
      <c r="S313">
        <v>44500</v>
      </c>
      <c r="T313" t="s">
        <v>127</v>
      </c>
      <c r="U313" t="s">
        <v>36</v>
      </c>
      <c r="V313" t="s">
        <v>37</v>
      </c>
      <c r="W313" t="s">
        <v>38</v>
      </c>
      <c r="Y313">
        <v>110</v>
      </c>
      <c r="Z313">
        <v>233077</v>
      </c>
      <c r="AA313">
        <v>202012</v>
      </c>
    </row>
    <row r="314" spans="1:27" x14ac:dyDescent="0.2">
      <c r="A314">
        <v>140</v>
      </c>
      <c r="B314" t="s">
        <v>1553</v>
      </c>
      <c r="C314" t="s">
        <v>27</v>
      </c>
      <c r="D314" t="s">
        <v>2873</v>
      </c>
      <c r="E314">
        <v>0</v>
      </c>
      <c r="F314" t="s">
        <v>29</v>
      </c>
      <c r="G314" t="s">
        <v>27</v>
      </c>
      <c r="H314">
        <v>0</v>
      </c>
      <c r="I314">
        <v>0</v>
      </c>
      <c r="J314" t="s">
        <v>30</v>
      </c>
      <c r="K314">
        <v>202001</v>
      </c>
      <c r="L314">
        <v>1</v>
      </c>
      <c r="M314" t="s">
        <v>31</v>
      </c>
      <c r="N314" t="s">
        <v>32</v>
      </c>
      <c r="O314">
        <v>55</v>
      </c>
      <c r="P314" t="s">
        <v>155</v>
      </c>
      <c r="Q314" t="s">
        <v>2863</v>
      </c>
      <c r="R314">
        <v>445000</v>
      </c>
      <c r="S314">
        <v>44500</v>
      </c>
      <c r="T314" t="s">
        <v>127</v>
      </c>
      <c r="U314" t="s">
        <v>36</v>
      </c>
      <c r="V314" t="s">
        <v>37</v>
      </c>
      <c r="W314" t="s">
        <v>38</v>
      </c>
      <c r="Y314">
        <v>110</v>
      </c>
      <c r="Z314">
        <v>233078</v>
      </c>
      <c r="AA314">
        <v>202012</v>
      </c>
    </row>
    <row r="315" spans="1:27" x14ac:dyDescent="0.2">
      <c r="A315">
        <v>140</v>
      </c>
      <c r="B315" t="s">
        <v>1553</v>
      </c>
      <c r="C315" t="s">
        <v>27</v>
      </c>
      <c r="D315" t="s">
        <v>2873</v>
      </c>
      <c r="E315">
        <v>0</v>
      </c>
      <c r="F315" t="s">
        <v>29</v>
      </c>
      <c r="G315" t="s">
        <v>39</v>
      </c>
      <c r="H315">
        <v>1</v>
      </c>
      <c r="I315">
        <v>1</v>
      </c>
      <c r="J315" t="s">
        <v>30</v>
      </c>
      <c r="K315">
        <v>202001</v>
      </c>
      <c r="L315">
        <v>1</v>
      </c>
      <c r="M315" t="s">
        <v>31</v>
      </c>
      <c r="N315" t="s">
        <v>32</v>
      </c>
      <c r="O315">
        <v>55</v>
      </c>
      <c r="P315" t="s">
        <v>155</v>
      </c>
      <c r="Q315" t="s">
        <v>2863</v>
      </c>
      <c r="R315">
        <v>445000</v>
      </c>
      <c r="S315">
        <v>44500</v>
      </c>
      <c r="T315" t="s">
        <v>127</v>
      </c>
      <c r="U315" t="s">
        <v>36</v>
      </c>
      <c r="V315" t="s">
        <v>37</v>
      </c>
      <c r="W315" t="s">
        <v>38</v>
      </c>
      <c r="Y315">
        <v>110</v>
      </c>
      <c r="Z315">
        <v>233078</v>
      </c>
      <c r="AA315">
        <v>202012</v>
      </c>
    </row>
    <row r="316" spans="1:27" x14ac:dyDescent="0.2">
      <c r="A316">
        <v>140</v>
      </c>
      <c r="B316" t="s">
        <v>1553</v>
      </c>
      <c r="C316" t="s">
        <v>27</v>
      </c>
      <c r="D316" t="s">
        <v>2874</v>
      </c>
      <c r="E316">
        <v>0</v>
      </c>
      <c r="F316" t="s">
        <v>29</v>
      </c>
      <c r="G316" t="s">
        <v>27</v>
      </c>
      <c r="H316">
        <v>0</v>
      </c>
      <c r="I316">
        <v>0</v>
      </c>
      <c r="J316" t="s">
        <v>30</v>
      </c>
      <c r="K316">
        <v>202001</v>
      </c>
      <c r="L316">
        <v>1</v>
      </c>
      <c r="M316" t="s">
        <v>31</v>
      </c>
      <c r="N316" t="s">
        <v>32</v>
      </c>
      <c r="O316">
        <v>55</v>
      </c>
      <c r="P316" t="s">
        <v>155</v>
      </c>
      <c r="Q316" t="s">
        <v>2863</v>
      </c>
      <c r="R316">
        <v>445000</v>
      </c>
      <c r="S316">
        <v>44500</v>
      </c>
      <c r="T316" t="s">
        <v>127</v>
      </c>
      <c r="U316" t="s">
        <v>36</v>
      </c>
      <c r="V316" t="s">
        <v>37</v>
      </c>
      <c r="W316" t="s">
        <v>38</v>
      </c>
      <c r="Y316">
        <v>110</v>
      </c>
      <c r="Z316">
        <v>233083</v>
      </c>
      <c r="AA316">
        <v>202012</v>
      </c>
    </row>
    <row r="317" spans="1:27" x14ac:dyDescent="0.2">
      <c r="A317">
        <v>140</v>
      </c>
      <c r="B317" t="s">
        <v>1553</v>
      </c>
      <c r="C317" t="s">
        <v>27</v>
      </c>
      <c r="D317" t="s">
        <v>2874</v>
      </c>
      <c r="E317">
        <v>0</v>
      </c>
      <c r="F317" t="s">
        <v>29</v>
      </c>
      <c r="G317" t="s">
        <v>39</v>
      </c>
      <c r="H317">
        <v>1</v>
      </c>
      <c r="I317">
        <v>1</v>
      </c>
      <c r="J317" t="s">
        <v>30</v>
      </c>
      <c r="K317">
        <v>202001</v>
      </c>
      <c r="L317">
        <v>1</v>
      </c>
      <c r="M317" t="s">
        <v>31</v>
      </c>
      <c r="N317" t="s">
        <v>32</v>
      </c>
      <c r="O317">
        <v>55</v>
      </c>
      <c r="P317" t="s">
        <v>155</v>
      </c>
      <c r="Q317" t="s">
        <v>2863</v>
      </c>
      <c r="R317">
        <v>445000</v>
      </c>
      <c r="S317">
        <v>44500</v>
      </c>
      <c r="T317" t="s">
        <v>127</v>
      </c>
      <c r="U317" t="s">
        <v>36</v>
      </c>
      <c r="V317" t="s">
        <v>37</v>
      </c>
      <c r="W317" t="s">
        <v>38</v>
      </c>
      <c r="Y317">
        <v>110</v>
      </c>
      <c r="Z317">
        <v>233083</v>
      </c>
      <c r="AA317">
        <v>202012</v>
      </c>
    </row>
    <row r="318" spans="1:27" x14ac:dyDescent="0.2">
      <c r="A318">
        <v>140</v>
      </c>
      <c r="B318" t="s">
        <v>1553</v>
      </c>
      <c r="C318" t="s">
        <v>27</v>
      </c>
      <c r="D318" t="s">
        <v>2875</v>
      </c>
      <c r="E318">
        <v>0</v>
      </c>
      <c r="F318" t="s">
        <v>29</v>
      </c>
      <c r="G318" t="s">
        <v>27</v>
      </c>
      <c r="H318">
        <v>0</v>
      </c>
      <c r="I318">
        <v>0</v>
      </c>
      <c r="J318" t="s">
        <v>30</v>
      </c>
      <c r="K318">
        <v>202001</v>
      </c>
      <c r="L318">
        <v>1</v>
      </c>
      <c r="M318" t="s">
        <v>31</v>
      </c>
      <c r="N318" t="s">
        <v>32</v>
      </c>
      <c r="O318">
        <v>55</v>
      </c>
      <c r="P318" t="s">
        <v>155</v>
      </c>
      <c r="Q318" t="s">
        <v>2863</v>
      </c>
      <c r="R318">
        <v>445000</v>
      </c>
      <c r="S318">
        <v>44500</v>
      </c>
      <c r="T318" t="s">
        <v>127</v>
      </c>
      <c r="U318" t="s">
        <v>36</v>
      </c>
      <c r="V318" t="s">
        <v>37</v>
      </c>
      <c r="W318" t="s">
        <v>38</v>
      </c>
      <c r="Y318">
        <v>110</v>
      </c>
      <c r="Z318">
        <v>233084</v>
      </c>
      <c r="AA318">
        <v>202012</v>
      </c>
    </row>
    <row r="319" spans="1:27" x14ac:dyDescent="0.2">
      <c r="A319">
        <v>140</v>
      </c>
      <c r="B319" t="s">
        <v>1553</v>
      </c>
      <c r="C319" t="s">
        <v>27</v>
      </c>
      <c r="D319" t="s">
        <v>2875</v>
      </c>
      <c r="E319">
        <v>0</v>
      </c>
      <c r="F319" t="s">
        <v>29</v>
      </c>
      <c r="G319" t="s">
        <v>39</v>
      </c>
      <c r="H319">
        <v>1</v>
      </c>
      <c r="I319">
        <v>1</v>
      </c>
      <c r="J319" t="s">
        <v>30</v>
      </c>
      <c r="K319">
        <v>202001</v>
      </c>
      <c r="L319">
        <v>1</v>
      </c>
      <c r="M319" t="s">
        <v>31</v>
      </c>
      <c r="N319" t="s">
        <v>32</v>
      </c>
      <c r="O319">
        <v>55</v>
      </c>
      <c r="P319" t="s">
        <v>155</v>
      </c>
      <c r="Q319" t="s">
        <v>2863</v>
      </c>
      <c r="R319">
        <v>445000</v>
      </c>
      <c r="S319">
        <v>44500</v>
      </c>
      <c r="T319" t="s">
        <v>127</v>
      </c>
      <c r="U319" t="s">
        <v>36</v>
      </c>
      <c r="V319" t="s">
        <v>37</v>
      </c>
      <c r="W319" t="s">
        <v>38</v>
      </c>
      <c r="Y319">
        <v>110</v>
      </c>
      <c r="Z319">
        <v>233084</v>
      </c>
      <c r="AA319">
        <v>202012</v>
      </c>
    </row>
    <row r="320" spans="1:27" x14ac:dyDescent="0.2">
      <c r="A320">
        <v>140</v>
      </c>
      <c r="B320" t="s">
        <v>1553</v>
      </c>
      <c r="C320" t="s">
        <v>27</v>
      </c>
      <c r="D320" t="s">
        <v>2876</v>
      </c>
      <c r="E320">
        <v>0</v>
      </c>
      <c r="F320" t="s">
        <v>29</v>
      </c>
      <c r="G320" t="s">
        <v>27</v>
      </c>
      <c r="H320">
        <v>0</v>
      </c>
      <c r="I320">
        <v>0</v>
      </c>
      <c r="J320" t="s">
        <v>30</v>
      </c>
      <c r="K320">
        <v>202001</v>
      </c>
      <c r="L320">
        <v>1</v>
      </c>
      <c r="M320" t="s">
        <v>31</v>
      </c>
      <c r="N320" t="s">
        <v>32</v>
      </c>
      <c r="O320">
        <v>55</v>
      </c>
      <c r="P320" t="s">
        <v>155</v>
      </c>
      <c r="Q320" t="s">
        <v>2863</v>
      </c>
      <c r="R320">
        <v>445000</v>
      </c>
      <c r="S320">
        <v>44500</v>
      </c>
      <c r="T320" t="s">
        <v>127</v>
      </c>
      <c r="U320" t="s">
        <v>36</v>
      </c>
      <c r="V320" t="s">
        <v>37</v>
      </c>
      <c r="W320" t="s">
        <v>38</v>
      </c>
      <c r="Y320">
        <v>110</v>
      </c>
      <c r="Z320">
        <v>233089</v>
      </c>
      <c r="AA320">
        <v>202012</v>
      </c>
    </row>
    <row r="321" spans="1:27" x14ac:dyDescent="0.2">
      <c r="A321">
        <v>140</v>
      </c>
      <c r="B321" t="s">
        <v>1553</v>
      </c>
      <c r="C321" t="s">
        <v>27</v>
      </c>
      <c r="D321" t="s">
        <v>2876</v>
      </c>
      <c r="E321">
        <v>0</v>
      </c>
      <c r="F321" t="s">
        <v>29</v>
      </c>
      <c r="G321" t="s">
        <v>39</v>
      </c>
      <c r="H321">
        <v>1</v>
      </c>
      <c r="I321">
        <v>1</v>
      </c>
      <c r="J321" t="s">
        <v>30</v>
      </c>
      <c r="K321">
        <v>202001</v>
      </c>
      <c r="L321">
        <v>1</v>
      </c>
      <c r="M321" t="s">
        <v>31</v>
      </c>
      <c r="N321" t="s">
        <v>32</v>
      </c>
      <c r="O321">
        <v>55</v>
      </c>
      <c r="P321" t="s">
        <v>155</v>
      </c>
      <c r="Q321" t="s">
        <v>2863</v>
      </c>
      <c r="R321">
        <v>445000</v>
      </c>
      <c r="S321">
        <v>44500</v>
      </c>
      <c r="T321" t="s">
        <v>127</v>
      </c>
      <c r="U321" t="s">
        <v>36</v>
      </c>
      <c r="V321" t="s">
        <v>37</v>
      </c>
      <c r="W321" t="s">
        <v>38</v>
      </c>
      <c r="Y321">
        <v>110</v>
      </c>
      <c r="Z321">
        <v>233089</v>
      </c>
      <c r="AA321">
        <v>202012</v>
      </c>
    </row>
    <row r="322" spans="1:27" x14ac:dyDescent="0.2">
      <c r="A322">
        <v>140</v>
      </c>
      <c r="B322" t="s">
        <v>1553</v>
      </c>
      <c r="C322" t="s">
        <v>27</v>
      </c>
      <c r="D322" t="s">
        <v>2877</v>
      </c>
      <c r="E322">
        <v>0</v>
      </c>
      <c r="F322" t="s">
        <v>29</v>
      </c>
      <c r="G322" t="s">
        <v>27</v>
      </c>
      <c r="H322">
        <v>0</v>
      </c>
      <c r="I322">
        <v>0</v>
      </c>
      <c r="J322" t="s">
        <v>30</v>
      </c>
      <c r="K322">
        <v>202001</v>
      </c>
      <c r="L322">
        <v>1</v>
      </c>
      <c r="M322" t="s">
        <v>31</v>
      </c>
      <c r="N322" t="s">
        <v>32</v>
      </c>
      <c r="O322">
        <v>55</v>
      </c>
      <c r="P322" t="s">
        <v>155</v>
      </c>
      <c r="Q322" t="s">
        <v>2863</v>
      </c>
      <c r="R322">
        <v>445000</v>
      </c>
      <c r="S322">
        <v>44500</v>
      </c>
      <c r="T322" t="s">
        <v>127</v>
      </c>
      <c r="U322" t="s">
        <v>36</v>
      </c>
      <c r="V322" t="s">
        <v>37</v>
      </c>
      <c r="W322" t="s">
        <v>38</v>
      </c>
      <c r="Y322">
        <v>110</v>
      </c>
      <c r="Z322">
        <v>233090</v>
      </c>
      <c r="AA322">
        <v>202012</v>
      </c>
    </row>
    <row r="323" spans="1:27" x14ac:dyDescent="0.2">
      <c r="A323">
        <v>140</v>
      </c>
      <c r="B323" t="s">
        <v>1553</v>
      </c>
      <c r="C323" t="s">
        <v>27</v>
      </c>
      <c r="D323" t="s">
        <v>2877</v>
      </c>
      <c r="E323">
        <v>0</v>
      </c>
      <c r="F323" t="s">
        <v>29</v>
      </c>
      <c r="G323" t="s">
        <v>39</v>
      </c>
      <c r="H323">
        <v>1</v>
      </c>
      <c r="I323">
        <v>1</v>
      </c>
      <c r="J323" t="s">
        <v>30</v>
      </c>
      <c r="K323">
        <v>202001</v>
      </c>
      <c r="L323">
        <v>1</v>
      </c>
      <c r="M323" t="s">
        <v>31</v>
      </c>
      <c r="N323" t="s">
        <v>32</v>
      </c>
      <c r="O323">
        <v>55</v>
      </c>
      <c r="P323" t="s">
        <v>155</v>
      </c>
      <c r="Q323" t="s">
        <v>2863</v>
      </c>
      <c r="R323">
        <v>445000</v>
      </c>
      <c r="S323">
        <v>44500</v>
      </c>
      <c r="T323" t="s">
        <v>127</v>
      </c>
      <c r="U323" t="s">
        <v>36</v>
      </c>
      <c r="V323" t="s">
        <v>37</v>
      </c>
      <c r="W323" t="s">
        <v>38</v>
      </c>
      <c r="Y323">
        <v>110</v>
      </c>
      <c r="Z323">
        <v>233090</v>
      </c>
      <c r="AA323">
        <v>202012</v>
      </c>
    </row>
    <row r="324" spans="1:27" x14ac:dyDescent="0.2">
      <c r="A324">
        <v>140</v>
      </c>
      <c r="B324" t="s">
        <v>1553</v>
      </c>
      <c r="C324" t="s">
        <v>27</v>
      </c>
      <c r="D324" t="s">
        <v>2878</v>
      </c>
      <c r="E324">
        <v>0</v>
      </c>
      <c r="F324" t="s">
        <v>29</v>
      </c>
      <c r="G324" t="s">
        <v>27</v>
      </c>
      <c r="H324">
        <v>0</v>
      </c>
      <c r="I324">
        <v>0</v>
      </c>
      <c r="J324" t="s">
        <v>30</v>
      </c>
      <c r="K324">
        <v>202001</v>
      </c>
      <c r="L324">
        <v>1</v>
      </c>
      <c r="M324" t="s">
        <v>31</v>
      </c>
      <c r="N324" t="s">
        <v>32</v>
      </c>
      <c r="O324">
        <v>55</v>
      </c>
      <c r="P324" t="s">
        <v>155</v>
      </c>
      <c r="Q324" t="s">
        <v>2863</v>
      </c>
      <c r="R324">
        <v>445000</v>
      </c>
      <c r="S324">
        <v>44500</v>
      </c>
      <c r="T324" t="s">
        <v>127</v>
      </c>
      <c r="U324" t="s">
        <v>36</v>
      </c>
      <c r="V324" t="s">
        <v>37</v>
      </c>
      <c r="W324" t="s">
        <v>38</v>
      </c>
      <c r="Y324">
        <v>110</v>
      </c>
      <c r="Z324">
        <v>233095</v>
      </c>
      <c r="AA324">
        <v>202012</v>
      </c>
    </row>
    <row r="325" spans="1:27" x14ac:dyDescent="0.2">
      <c r="A325">
        <v>140</v>
      </c>
      <c r="B325" t="s">
        <v>1553</v>
      </c>
      <c r="C325" t="s">
        <v>27</v>
      </c>
      <c r="D325" t="s">
        <v>2878</v>
      </c>
      <c r="E325">
        <v>0</v>
      </c>
      <c r="F325" t="s">
        <v>29</v>
      </c>
      <c r="G325" t="s">
        <v>39</v>
      </c>
      <c r="H325">
        <v>1</v>
      </c>
      <c r="I325">
        <v>1</v>
      </c>
      <c r="J325" t="s">
        <v>30</v>
      </c>
      <c r="K325">
        <v>202001</v>
      </c>
      <c r="L325">
        <v>1</v>
      </c>
      <c r="M325" t="s">
        <v>31</v>
      </c>
      <c r="N325" t="s">
        <v>32</v>
      </c>
      <c r="O325">
        <v>55</v>
      </c>
      <c r="P325" t="s">
        <v>155</v>
      </c>
      <c r="Q325" t="s">
        <v>2863</v>
      </c>
      <c r="R325">
        <v>445000</v>
      </c>
      <c r="S325">
        <v>44500</v>
      </c>
      <c r="T325" t="s">
        <v>127</v>
      </c>
      <c r="U325" t="s">
        <v>36</v>
      </c>
      <c r="V325" t="s">
        <v>37</v>
      </c>
      <c r="W325" t="s">
        <v>38</v>
      </c>
      <c r="Y325">
        <v>110</v>
      </c>
      <c r="Z325">
        <v>233095</v>
      </c>
      <c r="AA325">
        <v>202012</v>
      </c>
    </row>
    <row r="326" spans="1:27" x14ac:dyDescent="0.2">
      <c r="A326">
        <v>140</v>
      </c>
      <c r="B326" t="s">
        <v>1553</v>
      </c>
      <c r="C326" t="s">
        <v>27</v>
      </c>
      <c r="D326" t="s">
        <v>2879</v>
      </c>
      <c r="E326">
        <v>0</v>
      </c>
      <c r="F326" t="s">
        <v>29</v>
      </c>
      <c r="G326" t="s">
        <v>27</v>
      </c>
      <c r="H326">
        <v>0</v>
      </c>
      <c r="I326">
        <v>0</v>
      </c>
      <c r="J326" t="s">
        <v>30</v>
      </c>
      <c r="K326">
        <v>202001</v>
      </c>
      <c r="L326">
        <v>1</v>
      </c>
      <c r="M326" t="s">
        <v>31</v>
      </c>
      <c r="N326" t="s">
        <v>32</v>
      </c>
      <c r="O326">
        <v>55</v>
      </c>
      <c r="P326" t="s">
        <v>155</v>
      </c>
      <c r="Q326" t="s">
        <v>2863</v>
      </c>
      <c r="R326">
        <v>445000</v>
      </c>
      <c r="S326">
        <v>44500</v>
      </c>
      <c r="T326" t="s">
        <v>127</v>
      </c>
      <c r="U326" t="s">
        <v>36</v>
      </c>
      <c r="V326" t="s">
        <v>37</v>
      </c>
      <c r="W326" t="s">
        <v>38</v>
      </c>
      <c r="Y326">
        <v>110</v>
      </c>
      <c r="Z326">
        <v>233096</v>
      </c>
      <c r="AA326">
        <v>202012</v>
      </c>
    </row>
    <row r="327" spans="1:27" x14ac:dyDescent="0.2">
      <c r="A327">
        <v>140</v>
      </c>
      <c r="B327" t="s">
        <v>1553</v>
      </c>
      <c r="C327" t="s">
        <v>27</v>
      </c>
      <c r="D327" t="s">
        <v>2879</v>
      </c>
      <c r="E327">
        <v>0</v>
      </c>
      <c r="F327" t="s">
        <v>29</v>
      </c>
      <c r="G327" t="s">
        <v>39</v>
      </c>
      <c r="H327">
        <v>1</v>
      </c>
      <c r="I327">
        <v>1</v>
      </c>
      <c r="J327" t="s">
        <v>30</v>
      </c>
      <c r="K327">
        <v>202001</v>
      </c>
      <c r="L327">
        <v>1</v>
      </c>
      <c r="M327" t="s">
        <v>31</v>
      </c>
      <c r="N327" t="s">
        <v>32</v>
      </c>
      <c r="O327">
        <v>55</v>
      </c>
      <c r="P327" t="s">
        <v>155</v>
      </c>
      <c r="Q327" t="s">
        <v>2863</v>
      </c>
      <c r="R327">
        <v>445000</v>
      </c>
      <c r="S327">
        <v>44500</v>
      </c>
      <c r="T327" t="s">
        <v>127</v>
      </c>
      <c r="U327" t="s">
        <v>36</v>
      </c>
      <c r="V327" t="s">
        <v>37</v>
      </c>
      <c r="W327" t="s">
        <v>38</v>
      </c>
      <c r="Y327">
        <v>110</v>
      </c>
      <c r="Z327">
        <v>233096</v>
      </c>
      <c r="AA327">
        <v>202012</v>
      </c>
    </row>
    <row r="328" spans="1:27" x14ac:dyDescent="0.2">
      <c r="A328">
        <v>140</v>
      </c>
      <c r="B328" t="s">
        <v>1553</v>
      </c>
      <c r="C328" t="s">
        <v>27</v>
      </c>
      <c r="D328" t="s">
        <v>2880</v>
      </c>
      <c r="E328">
        <v>0</v>
      </c>
      <c r="F328" t="s">
        <v>29</v>
      </c>
      <c r="G328" t="s">
        <v>27</v>
      </c>
      <c r="H328">
        <v>0</v>
      </c>
      <c r="I328">
        <v>0</v>
      </c>
      <c r="J328" t="s">
        <v>30</v>
      </c>
      <c r="K328">
        <v>202001</v>
      </c>
      <c r="L328">
        <v>1</v>
      </c>
      <c r="M328" t="s">
        <v>31</v>
      </c>
      <c r="N328" t="s">
        <v>32</v>
      </c>
      <c r="O328">
        <v>55</v>
      </c>
      <c r="P328" t="s">
        <v>155</v>
      </c>
      <c r="Q328" t="s">
        <v>2863</v>
      </c>
      <c r="R328">
        <v>445000</v>
      </c>
      <c r="S328">
        <v>44500</v>
      </c>
      <c r="T328" t="s">
        <v>127</v>
      </c>
      <c r="U328" t="s">
        <v>36</v>
      </c>
      <c r="V328" t="s">
        <v>37</v>
      </c>
      <c r="W328" t="s">
        <v>38</v>
      </c>
      <c r="Y328">
        <v>110</v>
      </c>
      <c r="Z328">
        <v>233101</v>
      </c>
      <c r="AA328">
        <v>202012</v>
      </c>
    </row>
    <row r="329" spans="1:27" x14ac:dyDescent="0.2">
      <c r="A329">
        <v>140</v>
      </c>
      <c r="B329" t="s">
        <v>1553</v>
      </c>
      <c r="C329" t="s">
        <v>27</v>
      </c>
      <c r="D329" t="s">
        <v>2880</v>
      </c>
      <c r="E329">
        <v>0</v>
      </c>
      <c r="F329" t="s">
        <v>29</v>
      </c>
      <c r="G329" t="s">
        <v>39</v>
      </c>
      <c r="H329">
        <v>1</v>
      </c>
      <c r="I329">
        <v>1</v>
      </c>
      <c r="J329" t="s">
        <v>30</v>
      </c>
      <c r="K329">
        <v>202001</v>
      </c>
      <c r="L329">
        <v>1</v>
      </c>
      <c r="M329" t="s">
        <v>31</v>
      </c>
      <c r="N329" t="s">
        <v>32</v>
      </c>
      <c r="O329">
        <v>55</v>
      </c>
      <c r="P329" t="s">
        <v>155</v>
      </c>
      <c r="Q329" t="s">
        <v>2863</v>
      </c>
      <c r="R329">
        <v>445000</v>
      </c>
      <c r="S329">
        <v>44500</v>
      </c>
      <c r="T329" t="s">
        <v>127</v>
      </c>
      <c r="U329" t="s">
        <v>36</v>
      </c>
      <c r="V329" t="s">
        <v>37</v>
      </c>
      <c r="W329" t="s">
        <v>38</v>
      </c>
      <c r="Y329">
        <v>110</v>
      </c>
      <c r="Z329">
        <v>233101</v>
      </c>
      <c r="AA329">
        <v>202012</v>
      </c>
    </row>
    <row r="330" spans="1:27" x14ac:dyDescent="0.2">
      <c r="A330">
        <v>140</v>
      </c>
      <c r="B330" t="s">
        <v>1553</v>
      </c>
      <c r="C330" t="s">
        <v>27</v>
      </c>
      <c r="D330" t="s">
        <v>2881</v>
      </c>
      <c r="E330">
        <v>0</v>
      </c>
      <c r="F330" t="s">
        <v>29</v>
      </c>
      <c r="G330" t="s">
        <v>27</v>
      </c>
      <c r="H330">
        <v>0</v>
      </c>
      <c r="I330">
        <v>0</v>
      </c>
      <c r="J330" t="s">
        <v>30</v>
      </c>
      <c r="K330">
        <v>202001</v>
      </c>
      <c r="L330">
        <v>1</v>
      </c>
      <c r="M330" t="s">
        <v>31</v>
      </c>
      <c r="N330" t="s">
        <v>32</v>
      </c>
      <c r="O330">
        <v>55</v>
      </c>
      <c r="P330" t="s">
        <v>155</v>
      </c>
      <c r="Q330" t="s">
        <v>2863</v>
      </c>
      <c r="R330">
        <v>445000</v>
      </c>
      <c r="S330">
        <v>44500</v>
      </c>
      <c r="T330" t="s">
        <v>127</v>
      </c>
      <c r="U330" t="s">
        <v>36</v>
      </c>
      <c r="V330" t="s">
        <v>37</v>
      </c>
      <c r="W330" t="s">
        <v>38</v>
      </c>
      <c r="Y330">
        <v>110</v>
      </c>
      <c r="Z330">
        <v>233102</v>
      </c>
      <c r="AA330">
        <v>202012</v>
      </c>
    </row>
    <row r="331" spans="1:27" x14ac:dyDescent="0.2">
      <c r="A331">
        <v>140</v>
      </c>
      <c r="B331" t="s">
        <v>1553</v>
      </c>
      <c r="C331" t="s">
        <v>27</v>
      </c>
      <c r="D331" t="s">
        <v>2881</v>
      </c>
      <c r="E331">
        <v>0</v>
      </c>
      <c r="F331" t="s">
        <v>29</v>
      </c>
      <c r="G331" t="s">
        <v>39</v>
      </c>
      <c r="H331">
        <v>1</v>
      </c>
      <c r="I331">
        <v>1</v>
      </c>
      <c r="J331" t="s">
        <v>30</v>
      </c>
      <c r="K331">
        <v>202001</v>
      </c>
      <c r="L331">
        <v>1</v>
      </c>
      <c r="M331" t="s">
        <v>31</v>
      </c>
      <c r="N331" t="s">
        <v>32</v>
      </c>
      <c r="O331">
        <v>55</v>
      </c>
      <c r="P331" t="s">
        <v>155</v>
      </c>
      <c r="Q331" t="s">
        <v>2863</v>
      </c>
      <c r="R331">
        <v>445000</v>
      </c>
      <c r="S331">
        <v>44500</v>
      </c>
      <c r="T331" t="s">
        <v>127</v>
      </c>
      <c r="U331" t="s">
        <v>36</v>
      </c>
      <c r="V331" t="s">
        <v>37</v>
      </c>
      <c r="W331" t="s">
        <v>38</v>
      </c>
      <c r="Y331">
        <v>110</v>
      </c>
      <c r="Z331">
        <v>233102</v>
      </c>
      <c r="AA331">
        <v>202012</v>
      </c>
    </row>
    <row r="332" spans="1:27" x14ac:dyDescent="0.2">
      <c r="A332">
        <v>140</v>
      </c>
      <c r="B332" t="s">
        <v>1553</v>
      </c>
      <c r="C332" t="s">
        <v>27</v>
      </c>
      <c r="D332" t="s">
        <v>2882</v>
      </c>
      <c r="E332">
        <v>0</v>
      </c>
      <c r="F332" t="s">
        <v>29</v>
      </c>
      <c r="G332" t="s">
        <v>27</v>
      </c>
      <c r="H332">
        <v>0</v>
      </c>
      <c r="I332">
        <v>0</v>
      </c>
      <c r="J332" t="s">
        <v>30</v>
      </c>
      <c r="K332">
        <v>202001</v>
      </c>
      <c r="L332">
        <v>1</v>
      </c>
      <c r="M332" t="s">
        <v>31</v>
      </c>
      <c r="N332" t="s">
        <v>32</v>
      </c>
      <c r="O332">
        <v>55</v>
      </c>
      <c r="P332" t="s">
        <v>155</v>
      </c>
      <c r="Q332" t="s">
        <v>2863</v>
      </c>
      <c r="R332">
        <v>445000</v>
      </c>
      <c r="S332">
        <v>44500</v>
      </c>
      <c r="T332" t="s">
        <v>127</v>
      </c>
      <c r="U332" t="s">
        <v>36</v>
      </c>
      <c r="V332" t="s">
        <v>37</v>
      </c>
      <c r="W332" t="s">
        <v>38</v>
      </c>
      <c r="Y332">
        <v>110</v>
      </c>
      <c r="Z332">
        <v>233107</v>
      </c>
      <c r="AA332">
        <v>202012</v>
      </c>
    </row>
    <row r="333" spans="1:27" x14ac:dyDescent="0.2">
      <c r="A333">
        <v>140</v>
      </c>
      <c r="B333" t="s">
        <v>1553</v>
      </c>
      <c r="C333" t="s">
        <v>27</v>
      </c>
      <c r="D333" t="s">
        <v>2882</v>
      </c>
      <c r="E333">
        <v>0</v>
      </c>
      <c r="F333" t="s">
        <v>29</v>
      </c>
      <c r="G333" t="s">
        <v>39</v>
      </c>
      <c r="H333">
        <v>1</v>
      </c>
      <c r="I333">
        <v>1</v>
      </c>
      <c r="J333" t="s">
        <v>30</v>
      </c>
      <c r="K333">
        <v>202001</v>
      </c>
      <c r="L333">
        <v>1</v>
      </c>
      <c r="M333" t="s">
        <v>31</v>
      </c>
      <c r="N333" t="s">
        <v>32</v>
      </c>
      <c r="O333">
        <v>55</v>
      </c>
      <c r="P333" t="s">
        <v>155</v>
      </c>
      <c r="Q333" t="s">
        <v>2863</v>
      </c>
      <c r="R333">
        <v>445000</v>
      </c>
      <c r="S333">
        <v>44500</v>
      </c>
      <c r="T333" t="s">
        <v>127</v>
      </c>
      <c r="U333" t="s">
        <v>36</v>
      </c>
      <c r="V333" t="s">
        <v>37</v>
      </c>
      <c r="W333" t="s">
        <v>38</v>
      </c>
      <c r="Y333">
        <v>110</v>
      </c>
      <c r="Z333">
        <v>233107</v>
      </c>
      <c r="AA333">
        <v>202012</v>
      </c>
    </row>
    <row r="334" spans="1:27" x14ac:dyDescent="0.2">
      <c r="A334">
        <v>140</v>
      </c>
      <c r="B334" t="s">
        <v>1553</v>
      </c>
      <c r="C334" t="s">
        <v>27</v>
      </c>
      <c r="D334" t="s">
        <v>2883</v>
      </c>
      <c r="E334">
        <v>0</v>
      </c>
      <c r="F334" t="s">
        <v>29</v>
      </c>
      <c r="G334" t="s">
        <v>27</v>
      </c>
      <c r="H334">
        <v>0</v>
      </c>
      <c r="I334">
        <v>0</v>
      </c>
      <c r="J334" t="s">
        <v>30</v>
      </c>
      <c r="K334">
        <v>202001</v>
      </c>
      <c r="L334">
        <v>1</v>
      </c>
      <c r="M334" t="s">
        <v>31</v>
      </c>
      <c r="N334" t="s">
        <v>32</v>
      </c>
      <c r="O334">
        <v>55</v>
      </c>
      <c r="P334" t="s">
        <v>155</v>
      </c>
      <c r="Q334" t="s">
        <v>2863</v>
      </c>
      <c r="R334">
        <v>445000</v>
      </c>
      <c r="S334">
        <v>44500</v>
      </c>
      <c r="T334" t="s">
        <v>127</v>
      </c>
      <c r="U334" t="s">
        <v>36</v>
      </c>
      <c r="V334" t="s">
        <v>37</v>
      </c>
      <c r="W334" t="s">
        <v>38</v>
      </c>
      <c r="Y334">
        <v>110</v>
      </c>
      <c r="Z334">
        <v>233108</v>
      </c>
      <c r="AA334">
        <v>202012</v>
      </c>
    </row>
    <row r="335" spans="1:27" x14ac:dyDescent="0.2">
      <c r="A335">
        <v>140</v>
      </c>
      <c r="B335" t="s">
        <v>1553</v>
      </c>
      <c r="C335" t="s">
        <v>27</v>
      </c>
      <c r="D335" t="s">
        <v>2883</v>
      </c>
      <c r="E335">
        <v>0</v>
      </c>
      <c r="F335" t="s">
        <v>29</v>
      </c>
      <c r="G335" t="s">
        <v>39</v>
      </c>
      <c r="H335">
        <v>1</v>
      </c>
      <c r="I335">
        <v>1</v>
      </c>
      <c r="J335" t="s">
        <v>30</v>
      </c>
      <c r="K335">
        <v>202001</v>
      </c>
      <c r="L335">
        <v>1</v>
      </c>
      <c r="M335" t="s">
        <v>31</v>
      </c>
      <c r="N335" t="s">
        <v>32</v>
      </c>
      <c r="O335">
        <v>55</v>
      </c>
      <c r="P335" t="s">
        <v>155</v>
      </c>
      <c r="Q335" t="s">
        <v>2863</v>
      </c>
      <c r="R335">
        <v>445000</v>
      </c>
      <c r="S335">
        <v>44500</v>
      </c>
      <c r="T335" t="s">
        <v>127</v>
      </c>
      <c r="U335" t="s">
        <v>36</v>
      </c>
      <c r="V335" t="s">
        <v>37</v>
      </c>
      <c r="W335" t="s">
        <v>38</v>
      </c>
      <c r="Y335">
        <v>110</v>
      </c>
      <c r="Z335">
        <v>233108</v>
      </c>
      <c r="AA335">
        <v>202012</v>
      </c>
    </row>
    <row r="336" spans="1:27" x14ac:dyDescent="0.2">
      <c r="A336">
        <v>140</v>
      </c>
      <c r="B336" t="s">
        <v>1553</v>
      </c>
      <c r="C336" t="s">
        <v>27</v>
      </c>
      <c r="D336" t="s">
        <v>2884</v>
      </c>
      <c r="E336">
        <v>0</v>
      </c>
      <c r="F336" t="s">
        <v>29</v>
      </c>
      <c r="G336" t="s">
        <v>27</v>
      </c>
      <c r="H336">
        <v>0</v>
      </c>
      <c r="I336">
        <v>0</v>
      </c>
      <c r="J336" t="s">
        <v>30</v>
      </c>
      <c r="K336">
        <v>202001</v>
      </c>
      <c r="L336">
        <v>1</v>
      </c>
      <c r="M336" t="s">
        <v>31</v>
      </c>
      <c r="N336" t="s">
        <v>32</v>
      </c>
      <c r="O336">
        <v>55</v>
      </c>
      <c r="P336" t="s">
        <v>155</v>
      </c>
      <c r="Q336" t="s">
        <v>2863</v>
      </c>
      <c r="R336">
        <v>445000</v>
      </c>
      <c r="S336">
        <v>44500</v>
      </c>
      <c r="T336" t="s">
        <v>127</v>
      </c>
      <c r="U336" t="s">
        <v>36</v>
      </c>
      <c r="V336" t="s">
        <v>37</v>
      </c>
      <c r="W336" t="s">
        <v>38</v>
      </c>
      <c r="Y336">
        <v>110</v>
      </c>
      <c r="Z336">
        <v>233113</v>
      </c>
      <c r="AA336">
        <v>202012</v>
      </c>
    </row>
    <row r="337" spans="1:27" x14ac:dyDescent="0.2">
      <c r="A337">
        <v>140</v>
      </c>
      <c r="B337" t="s">
        <v>1553</v>
      </c>
      <c r="C337" t="s">
        <v>27</v>
      </c>
      <c r="D337" t="s">
        <v>2884</v>
      </c>
      <c r="E337">
        <v>0</v>
      </c>
      <c r="F337" t="s">
        <v>29</v>
      </c>
      <c r="G337" t="s">
        <v>39</v>
      </c>
      <c r="H337">
        <v>1</v>
      </c>
      <c r="I337">
        <v>1</v>
      </c>
      <c r="J337" t="s">
        <v>30</v>
      </c>
      <c r="K337">
        <v>202001</v>
      </c>
      <c r="L337">
        <v>1</v>
      </c>
      <c r="M337" t="s">
        <v>31</v>
      </c>
      <c r="N337" t="s">
        <v>32</v>
      </c>
      <c r="O337">
        <v>55</v>
      </c>
      <c r="P337" t="s">
        <v>155</v>
      </c>
      <c r="Q337" t="s">
        <v>2863</v>
      </c>
      <c r="R337">
        <v>445000</v>
      </c>
      <c r="S337">
        <v>44500</v>
      </c>
      <c r="T337" t="s">
        <v>127</v>
      </c>
      <c r="U337" t="s">
        <v>36</v>
      </c>
      <c r="V337" t="s">
        <v>37</v>
      </c>
      <c r="W337" t="s">
        <v>38</v>
      </c>
      <c r="Y337">
        <v>110</v>
      </c>
      <c r="Z337">
        <v>233113</v>
      </c>
      <c r="AA337">
        <v>202012</v>
      </c>
    </row>
    <row r="338" spans="1:27" x14ac:dyDescent="0.2">
      <c r="A338">
        <v>140</v>
      </c>
      <c r="B338" t="s">
        <v>1553</v>
      </c>
      <c r="C338" t="s">
        <v>27</v>
      </c>
      <c r="D338" t="s">
        <v>2885</v>
      </c>
      <c r="E338">
        <v>0</v>
      </c>
      <c r="F338" t="s">
        <v>29</v>
      </c>
      <c r="G338" t="s">
        <v>27</v>
      </c>
      <c r="H338">
        <v>0</v>
      </c>
      <c r="I338">
        <v>0</v>
      </c>
      <c r="J338" t="s">
        <v>30</v>
      </c>
      <c r="K338">
        <v>202001</v>
      </c>
      <c r="L338">
        <v>1</v>
      </c>
      <c r="M338" t="s">
        <v>31</v>
      </c>
      <c r="N338" t="s">
        <v>32</v>
      </c>
      <c r="O338">
        <v>55</v>
      </c>
      <c r="P338" t="s">
        <v>155</v>
      </c>
      <c r="Q338" t="s">
        <v>2863</v>
      </c>
      <c r="R338">
        <v>445000</v>
      </c>
      <c r="S338">
        <v>44500</v>
      </c>
      <c r="T338" t="s">
        <v>127</v>
      </c>
      <c r="U338" t="s">
        <v>36</v>
      </c>
      <c r="V338" t="s">
        <v>37</v>
      </c>
      <c r="W338" t="s">
        <v>38</v>
      </c>
      <c r="Y338">
        <v>110</v>
      </c>
      <c r="Z338">
        <v>233114</v>
      </c>
      <c r="AA338">
        <v>202012</v>
      </c>
    </row>
    <row r="339" spans="1:27" x14ac:dyDescent="0.2">
      <c r="A339">
        <v>140</v>
      </c>
      <c r="B339" t="s">
        <v>1553</v>
      </c>
      <c r="C339" t="s">
        <v>27</v>
      </c>
      <c r="D339" t="s">
        <v>2885</v>
      </c>
      <c r="E339">
        <v>0</v>
      </c>
      <c r="F339" t="s">
        <v>29</v>
      </c>
      <c r="G339" t="s">
        <v>39</v>
      </c>
      <c r="H339">
        <v>1</v>
      </c>
      <c r="I339">
        <v>1</v>
      </c>
      <c r="J339" t="s">
        <v>30</v>
      </c>
      <c r="K339">
        <v>202001</v>
      </c>
      <c r="L339">
        <v>1</v>
      </c>
      <c r="M339" t="s">
        <v>31</v>
      </c>
      <c r="N339" t="s">
        <v>32</v>
      </c>
      <c r="O339">
        <v>55</v>
      </c>
      <c r="P339" t="s">
        <v>155</v>
      </c>
      <c r="Q339" t="s">
        <v>2863</v>
      </c>
      <c r="R339">
        <v>445000</v>
      </c>
      <c r="S339">
        <v>44500</v>
      </c>
      <c r="T339" t="s">
        <v>127</v>
      </c>
      <c r="U339" t="s">
        <v>36</v>
      </c>
      <c r="V339" t="s">
        <v>37</v>
      </c>
      <c r="W339" t="s">
        <v>38</v>
      </c>
      <c r="Y339">
        <v>110</v>
      </c>
      <c r="Z339">
        <v>233114</v>
      </c>
      <c r="AA339">
        <v>202012</v>
      </c>
    </row>
    <row r="340" spans="1:27" x14ac:dyDescent="0.2">
      <c r="A340">
        <v>140</v>
      </c>
      <c r="B340" t="s">
        <v>1553</v>
      </c>
      <c r="C340" t="s">
        <v>27</v>
      </c>
      <c r="D340" t="s">
        <v>2886</v>
      </c>
      <c r="E340">
        <v>0</v>
      </c>
      <c r="F340" t="s">
        <v>29</v>
      </c>
      <c r="G340" t="s">
        <v>27</v>
      </c>
      <c r="H340">
        <v>1</v>
      </c>
      <c r="I340">
        <v>1</v>
      </c>
      <c r="J340" t="s">
        <v>43</v>
      </c>
      <c r="K340">
        <v>202001</v>
      </c>
      <c r="L340">
        <v>1</v>
      </c>
      <c r="M340" t="s">
        <v>31</v>
      </c>
      <c r="N340" t="s">
        <v>32</v>
      </c>
      <c r="O340">
        <v>55</v>
      </c>
      <c r="P340" t="s">
        <v>155</v>
      </c>
      <c r="Q340" t="s">
        <v>156</v>
      </c>
      <c r="R340">
        <v>445000</v>
      </c>
      <c r="S340">
        <v>44500</v>
      </c>
      <c r="T340" t="s">
        <v>127</v>
      </c>
      <c r="U340" t="s">
        <v>36</v>
      </c>
      <c r="V340" t="s">
        <v>37</v>
      </c>
      <c r="W340" t="s">
        <v>38</v>
      </c>
      <c r="Y340">
        <v>110</v>
      </c>
      <c r="Z340">
        <v>233204</v>
      </c>
      <c r="AA340">
        <v>202012</v>
      </c>
    </row>
    <row r="341" spans="1:27" x14ac:dyDescent="0.2">
      <c r="A341">
        <v>140</v>
      </c>
      <c r="B341" t="s">
        <v>1553</v>
      </c>
      <c r="C341" t="s">
        <v>27</v>
      </c>
      <c r="D341" t="s">
        <v>2886</v>
      </c>
      <c r="E341">
        <v>0</v>
      </c>
      <c r="F341" t="s">
        <v>29</v>
      </c>
      <c r="G341" t="s">
        <v>39</v>
      </c>
      <c r="H341">
        <v>0</v>
      </c>
      <c r="I341">
        <v>0</v>
      </c>
      <c r="J341" t="s">
        <v>43</v>
      </c>
      <c r="K341">
        <v>202001</v>
      </c>
      <c r="L341">
        <v>1</v>
      </c>
      <c r="M341" t="s">
        <v>31</v>
      </c>
      <c r="N341" t="s">
        <v>32</v>
      </c>
      <c r="O341">
        <v>55</v>
      </c>
      <c r="P341" t="s">
        <v>155</v>
      </c>
      <c r="Q341" t="s">
        <v>156</v>
      </c>
      <c r="R341">
        <v>445000</v>
      </c>
      <c r="S341">
        <v>44500</v>
      </c>
      <c r="T341" t="s">
        <v>127</v>
      </c>
      <c r="U341" t="s">
        <v>36</v>
      </c>
      <c r="V341" t="s">
        <v>37</v>
      </c>
      <c r="W341" t="s">
        <v>38</v>
      </c>
      <c r="Y341">
        <v>110</v>
      </c>
      <c r="Z341">
        <v>233204</v>
      </c>
      <c r="AA341">
        <v>202012</v>
      </c>
    </row>
    <row r="342" spans="1:27" x14ac:dyDescent="0.2">
      <c r="A342">
        <v>140</v>
      </c>
      <c r="B342" t="s">
        <v>1553</v>
      </c>
      <c r="C342" t="s">
        <v>27</v>
      </c>
      <c r="D342" t="s">
        <v>2887</v>
      </c>
      <c r="E342">
        <v>0</v>
      </c>
      <c r="F342" t="s">
        <v>29</v>
      </c>
      <c r="G342" t="s">
        <v>27</v>
      </c>
      <c r="H342">
        <v>1</v>
      </c>
      <c r="I342">
        <v>1</v>
      </c>
      <c r="J342" t="s">
        <v>43</v>
      </c>
      <c r="K342">
        <v>202001</v>
      </c>
      <c r="L342">
        <v>1</v>
      </c>
      <c r="M342" t="s">
        <v>31</v>
      </c>
      <c r="N342" t="s">
        <v>32</v>
      </c>
      <c r="O342">
        <v>55</v>
      </c>
      <c r="P342" t="s">
        <v>155</v>
      </c>
      <c r="Q342" t="s">
        <v>156</v>
      </c>
      <c r="R342">
        <v>445000</v>
      </c>
      <c r="S342">
        <v>44500</v>
      </c>
      <c r="T342" t="s">
        <v>127</v>
      </c>
      <c r="U342" t="s">
        <v>36</v>
      </c>
      <c r="V342" t="s">
        <v>37</v>
      </c>
      <c r="W342" t="s">
        <v>38</v>
      </c>
      <c r="Y342">
        <v>110</v>
      </c>
      <c r="Z342">
        <v>223774</v>
      </c>
      <c r="AA342">
        <v>202012</v>
      </c>
    </row>
    <row r="343" spans="1:27" x14ac:dyDescent="0.2">
      <c r="A343">
        <v>140</v>
      </c>
      <c r="B343" t="s">
        <v>1553</v>
      </c>
      <c r="C343" t="s">
        <v>27</v>
      </c>
      <c r="D343" t="s">
        <v>2887</v>
      </c>
      <c r="E343">
        <v>0</v>
      </c>
      <c r="F343" t="s">
        <v>29</v>
      </c>
      <c r="G343" t="s">
        <v>39</v>
      </c>
      <c r="H343">
        <v>0</v>
      </c>
      <c r="I343">
        <v>0</v>
      </c>
      <c r="J343" t="s">
        <v>43</v>
      </c>
      <c r="K343">
        <v>202001</v>
      </c>
      <c r="L343">
        <v>1</v>
      </c>
      <c r="M343" t="s">
        <v>31</v>
      </c>
      <c r="N343" t="s">
        <v>32</v>
      </c>
      <c r="O343">
        <v>55</v>
      </c>
      <c r="P343" t="s">
        <v>155</v>
      </c>
      <c r="Q343" t="s">
        <v>156</v>
      </c>
      <c r="R343">
        <v>445000</v>
      </c>
      <c r="S343">
        <v>44500</v>
      </c>
      <c r="T343" t="s">
        <v>127</v>
      </c>
      <c r="U343" t="s">
        <v>36</v>
      </c>
      <c r="V343" t="s">
        <v>37</v>
      </c>
      <c r="W343" t="s">
        <v>38</v>
      </c>
      <c r="Y343">
        <v>110</v>
      </c>
      <c r="Z343">
        <v>223774</v>
      </c>
      <c r="AA343">
        <v>202012</v>
      </c>
    </row>
    <row r="344" spans="1:27" x14ac:dyDescent="0.2">
      <c r="A344">
        <v>140</v>
      </c>
      <c r="B344" t="s">
        <v>1553</v>
      </c>
      <c r="C344" t="s">
        <v>27</v>
      </c>
      <c r="D344" t="s">
        <v>157</v>
      </c>
      <c r="E344">
        <v>-32109.95</v>
      </c>
      <c r="F344" t="s">
        <v>29</v>
      </c>
      <c r="G344" t="s">
        <v>27</v>
      </c>
      <c r="H344">
        <v>1</v>
      </c>
      <c r="I344">
        <v>1</v>
      </c>
      <c r="J344" t="s">
        <v>43</v>
      </c>
      <c r="K344">
        <v>202001</v>
      </c>
      <c r="L344">
        <v>1</v>
      </c>
      <c r="M344" t="s">
        <v>31</v>
      </c>
      <c r="N344" t="s">
        <v>32</v>
      </c>
      <c r="O344">
        <v>55</v>
      </c>
      <c r="P344" t="s">
        <v>155</v>
      </c>
      <c r="Q344" t="s">
        <v>156</v>
      </c>
      <c r="R344">
        <v>445000</v>
      </c>
      <c r="S344">
        <v>44500</v>
      </c>
      <c r="T344" t="s">
        <v>127</v>
      </c>
      <c r="U344" t="s">
        <v>36</v>
      </c>
      <c r="V344" t="s">
        <v>37</v>
      </c>
      <c r="W344" t="s">
        <v>38</v>
      </c>
      <c r="Y344">
        <v>110</v>
      </c>
      <c r="Z344">
        <v>233119</v>
      </c>
      <c r="AA344">
        <v>202012</v>
      </c>
    </row>
    <row r="345" spans="1:27" x14ac:dyDescent="0.2">
      <c r="A345">
        <v>140</v>
      </c>
      <c r="B345" t="s">
        <v>1553</v>
      </c>
      <c r="C345" t="s">
        <v>27</v>
      </c>
      <c r="D345" t="s">
        <v>157</v>
      </c>
      <c r="E345">
        <v>0</v>
      </c>
      <c r="F345" t="s">
        <v>29</v>
      </c>
      <c r="G345" t="s">
        <v>39</v>
      </c>
      <c r="H345">
        <v>0</v>
      </c>
      <c r="I345">
        <v>0</v>
      </c>
      <c r="J345" t="s">
        <v>43</v>
      </c>
      <c r="K345">
        <v>202001</v>
      </c>
      <c r="L345">
        <v>1</v>
      </c>
      <c r="M345" t="s">
        <v>31</v>
      </c>
      <c r="N345" t="s">
        <v>32</v>
      </c>
      <c r="O345">
        <v>55</v>
      </c>
      <c r="P345" t="s">
        <v>155</v>
      </c>
      <c r="Q345" t="s">
        <v>156</v>
      </c>
      <c r="R345">
        <v>445000</v>
      </c>
      <c r="S345">
        <v>44500</v>
      </c>
      <c r="T345" t="s">
        <v>127</v>
      </c>
      <c r="U345" t="s">
        <v>36</v>
      </c>
      <c r="V345" t="s">
        <v>37</v>
      </c>
      <c r="W345" t="s">
        <v>38</v>
      </c>
      <c r="Y345">
        <v>110</v>
      </c>
      <c r="Z345">
        <v>233119</v>
      </c>
      <c r="AA345">
        <v>202012</v>
      </c>
    </row>
    <row r="346" spans="1:27" x14ac:dyDescent="0.2">
      <c r="A346">
        <v>140</v>
      </c>
      <c r="B346" t="s">
        <v>1553</v>
      </c>
      <c r="C346" t="s">
        <v>27</v>
      </c>
      <c r="D346" t="s">
        <v>158</v>
      </c>
      <c r="E346">
        <v>-171495.51</v>
      </c>
      <c r="F346" t="s">
        <v>29</v>
      </c>
      <c r="G346" t="s">
        <v>27</v>
      </c>
      <c r="H346">
        <v>1</v>
      </c>
      <c r="I346">
        <v>1</v>
      </c>
      <c r="J346" t="s">
        <v>43</v>
      </c>
      <c r="K346">
        <v>202001</v>
      </c>
      <c r="L346">
        <v>1</v>
      </c>
      <c r="M346" t="s">
        <v>31</v>
      </c>
      <c r="N346" t="s">
        <v>32</v>
      </c>
      <c r="O346">
        <v>55</v>
      </c>
      <c r="P346" t="s">
        <v>155</v>
      </c>
      <c r="Q346" t="s">
        <v>156</v>
      </c>
      <c r="R346">
        <v>445000</v>
      </c>
      <c r="S346">
        <v>44500</v>
      </c>
      <c r="T346" t="s">
        <v>127</v>
      </c>
      <c r="U346" t="s">
        <v>36</v>
      </c>
      <c r="V346" t="s">
        <v>37</v>
      </c>
      <c r="W346" t="s">
        <v>38</v>
      </c>
      <c r="Y346">
        <v>110</v>
      </c>
      <c r="Z346">
        <v>233124</v>
      </c>
      <c r="AA346">
        <v>202012</v>
      </c>
    </row>
    <row r="347" spans="1:27" x14ac:dyDescent="0.2">
      <c r="A347">
        <v>140</v>
      </c>
      <c r="B347" t="s">
        <v>1553</v>
      </c>
      <c r="C347" t="s">
        <v>27</v>
      </c>
      <c r="D347" t="s">
        <v>158</v>
      </c>
      <c r="E347">
        <v>0</v>
      </c>
      <c r="F347" t="s">
        <v>29</v>
      </c>
      <c r="G347" t="s">
        <v>39</v>
      </c>
      <c r="H347">
        <v>0</v>
      </c>
      <c r="I347">
        <v>0</v>
      </c>
      <c r="J347" t="s">
        <v>43</v>
      </c>
      <c r="K347">
        <v>202001</v>
      </c>
      <c r="L347">
        <v>1</v>
      </c>
      <c r="M347" t="s">
        <v>31</v>
      </c>
      <c r="N347" t="s">
        <v>32</v>
      </c>
      <c r="O347">
        <v>55</v>
      </c>
      <c r="P347" t="s">
        <v>155</v>
      </c>
      <c r="Q347" t="s">
        <v>156</v>
      </c>
      <c r="R347">
        <v>445000</v>
      </c>
      <c r="S347">
        <v>44500</v>
      </c>
      <c r="T347" t="s">
        <v>127</v>
      </c>
      <c r="U347" t="s">
        <v>36</v>
      </c>
      <c r="V347" t="s">
        <v>37</v>
      </c>
      <c r="W347" t="s">
        <v>38</v>
      </c>
      <c r="Y347">
        <v>110</v>
      </c>
      <c r="Z347">
        <v>233124</v>
      </c>
      <c r="AA347">
        <v>202012</v>
      </c>
    </row>
    <row r="348" spans="1:27" x14ac:dyDescent="0.2">
      <c r="A348">
        <v>140</v>
      </c>
      <c r="B348" t="s">
        <v>1553</v>
      </c>
      <c r="C348" t="s">
        <v>27</v>
      </c>
      <c r="D348" t="s">
        <v>159</v>
      </c>
      <c r="E348">
        <v>-44354.06</v>
      </c>
      <c r="F348" t="s">
        <v>29</v>
      </c>
      <c r="G348" t="s">
        <v>27</v>
      </c>
      <c r="H348">
        <v>1</v>
      </c>
      <c r="I348">
        <v>1</v>
      </c>
      <c r="J348" t="s">
        <v>43</v>
      </c>
      <c r="K348">
        <v>202001</v>
      </c>
      <c r="L348">
        <v>1</v>
      </c>
      <c r="M348" t="s">
        <v>31</v>
      </c>
      <c r="N348" t="s">
        <v>32</v>
      </c>
      <c r="O348">
        <v>55</v>
      </c>
      <c r="P348" t="s">
        <v>155</v>
      </c>
      <c r="Q348" t="s">
        <v>156</v>
      </c>
      <c r="R348">
        <v>445000</v>
      </c>
      <c r="S348">
        <v>44500</v>
      </c>
      <c r="T348" t="s">
        <v>127</v>
      </c>
      <c r="U348" t="s">
        <v>36</v>
      </c>
      <c r="V348" t="s">
        <v>37</v>
      </c>
      <c r="W348" t="s">
        <v>38</v>
      </c>
      <c r="Y348">
        <v>110</v>
      </c>
      <c r="Z348">
        <v>233129</v>
      </c>
      <c r="AA348">
        <v>202012</v>
      </c>
    </row>
    <row r="349" spans="1:27" x14ac:dyDescent="0.2">
      <c r="A349">
        <v>140</v>
      </c>
      <c r="B349" t="s">
        <v>1553</v>
      </c>
      <c r="C349" t="s">
        <v>27</v>
      </c>
      <c r="D349" t="s">
        <v>159</v>
      </c>
      <c r="E349">
        <v>0</v>
      </c>
      <c r="F349" t="s">
        <v>29</v>
      </c>
      <c r="G349" t="s">
        <v>39</v>
      </c>
      <c r="H349">
        <v>0</v>
      </c>
      <c r="I349">
        <v>0</v>
      </c>
      <c r="J349" t="s">
        <v>43</v>
      </c>
      <c r="K349">
        <v>202001</v>
      </c>
      <c r="L349">
        <v>1</v>
      </c>
      <c r="M349" t="s">
        <v>31</v>
      </c>
      <c r="N349" t="s">
        <v>32</v>
      </c>
      <c r="O349">
        <v>55</v>
      </c>
      <c r="P349" t="s">
        <v>155</v>
      </c>
      <c r="Q349" t="s">
        <v>156</v>
      </c>
      <c r="R349">
        <v>445000</v>
      </c>
      <c r="S349">
        <v>44500</v>
      </c>
      <c r="T349" t="s">
        <v>127</v>
      </c>
      <c r="U349" t="s">
        <v>36</v>
      </c>
      <c r="V349" t="s">
        <v>37</v>
      </c>
      <c r="W349" t="s">
        <v>38</v>
      </c>
      <c r="Y349">
        <v>110</v>
      </c>
      <c r="Z349">
        <v>233129</v>
      </c>
      <c r="AA349">
        <v>202012</v>
      </c>
    </row>
    <row r="350" spans="1:27" x14ac:dyDescent="0.2">
      <c r="A350">
        <v>140</v>
      </c>
      <c r="B350" t="s">
        <v>1553</v>
      </c>
      <c r="C350" t="s">
        <v>27</v>
      </c>
      <c r="D350" t="s">
        <v>2888</v>
      </c>
      <c r="E350">
        <v>0</v>
      </c>
      <c r="F350" t="s">
        <v>29</v>
      </c>
      <c r="G350" t="s">
        <v>27</v>
      </c>
      <c r="H350">
        <v>1</v>
      </c>
      <c r="I350">
        <v>1</v>
      </c>
      <c r="J350" t="s">
        <v>43</v>
      </c>
      <c r="K350">
        <v>202001</v>
      </c>
      <c r="L350">
        <v>1</v>
      </c>
      <c r="M350" t="s">
        <v>31</v>
      </c>
      <c r="N350" t="s">
        <v>32</v>
      </c>
      <c r="O350">
        <v>55</v>
      </c>
      <c r="P350" t="s">
        <v>155</v>
      </c>
      <c r="Q350" t="s">
        <v>156</v>
      </c>
      <c r="R350">
        <v>445000</v>
      </c>
      <c r="S350">
        <v>44500</v>
      </c>
      <c r="T350" t="s">
        <v>127</v>
      </c>
      <c r="U350" t="s">
        <v>36</v>
      </c>
      <c r="V350" t="s">
        <v>37</v>
      </c>
      <c r="W350" t="s">
        <v>38</v>
      </c>
      <c r="Y350">
        <v>110</v>
      </c>
      <c r="Z350">
        <v>233134</v>
      </c>
      <c r="AA350">
        <v>202012</v>
      </c>
    </row>
    <row r="351" spans="1:27" x14ac:dyDescent="0.2">
      <c r="A351">
        <v>140</v>
      </c>
      <c r="B351" t="s">
        <v>1553</v>
      </c>
      <c r="C351" t="s">
        <v>27</v>
      </c>
      <c r="D351" t="s">
        <v>2888</v>
      </c>
      <c r="E351">
        <v>0</v>
      </c>
      <c r="F351" t="s">
        <v>29</v>
      </c>
      <c r="G351" t="s">
        <v>39</v>
      </c>
      <c r="H351">
        <v>0</v>
      </c>
      <c r="I351">
        <v>0</v>
      </c>
      <c r="J351" t="s">
        <v>43</v>
      </c>
      <c r="K351">
        <v>202001</v>
      </c>
      <c r="L351">
        <v>1</v>
      </c>
      <c r="M351" t="s">
        <v>31</v>
      </c>
      <c r="N351" t="s">
        <v>32</v>
      </c>
      <c r="O351">
        <v>55</v>
      </c>
      <c r="P351" t="s">
        <v>155</v>
      </c>
      <c r="Q351" t="s">
        <v>156</v>
      </c>
      <c r="R351">
        <v>445000</v>
      </c>
      <c r="S351">
        <v>44500</v>
      </c>
      <c r="T351" t="s">
        <v>127</v>
      </c>
      <c r="U351" t="s">
        <v>36</v>
      </c>
      <c r="V351" t="s">
        <v>37</v>
      </c>
      <c r="W351" t="s">
        <v>38</v>
      </c>
      <c r="Y351">
        <v>110</v>
      </c>
      <c r="Z351">
        <v>233134</v>
      </c>
      <c r="AA351">
        <v>202012</v>
      </c>
    </row>
    <row r="352" spans="1:27" x14ac:dyDescent="0.2">
      <c r="A352">
        <v>140</v>
      </c>
      <c r="B352" t="s">
        <v>1553</v>
      </c>
      <c r="C352" t="s">
        <v>27</v>
      </c>
      <c r="D352" t="s">
        <v>160</v>
      </c>
      <c r="E352">
        <v>-2189127.15</v>
      </c>
      <c r="F352" t="s">
        <v>29</v>
      </c>
      <c r="G352" t="s">
        <v>27</v>
      </c>
      <c r="H352">
        <v>1</v>
      </c>
      <c r="I352">
        <v>1</v>
      </c>
      <c r="J352" t="s">
        <v>43</v>
      </c>
      <c r="K352">
        <v>202001</v>
      </c>
      <c r="L352">
        <v>1</v>
      </c>
      <c r="M352" t="s">
        <v>31</v>
      </c>
      <c r="N352" t="s">
        <v>32</v>
      </c>
      <c r="O352">
        <v>55</v>
      </c>
      <c r="P352" t="s">
        <v>155</v>
      </c>
      <c r="Q352" t="s">
        <v>156</v>
      </c>
      <c r="R352">
        <v>445000</v>
      </c>
      <c r="S352">
        <v>44500</v>
      </c>
      <c r="T352" t="s">
        <v>127</v>
      </c>
      <c r="U352" t="s">
        <v>36</v>
      </c>
      <c r="V352" t="s">
        <v>37</v>
      </c>
      <c r="W352" t="s">
        <v>38</v>
      </c>
      <c r="Y352">
        <v>110</v>
      </c>
      <c r="Z352">
        <v>233139</v>
      </c>
      <c r="AA352">
        <v>202012</v>
      </c>
    </row>
    <row r="353" spans="1:27" x14ac:dyDescent="0.2">
      <c r="A353">
        <v>140</v>
      </c>
      <c r="B353" t="s">
        <v>1553</v>
      </c>
      <c r="C353" t="s">
        <v>27</v>
      </c>
      <c r="D353" t="s">
        <v>160</v>
      </c>
      <c r="E353">
        <v>0</v>
      </c>
      <c r="F353" t="s">
        <v>29</v>
      </c>
      <c r="G353" t="s">
        <v>39</v>
      </c>
      <c r="H353">
        <v>0</v>
      </c>
      <c r="I353">
        <v>0</v>
      </c>
      <c r="J353" t="s">
        <v>43</v>
      </c>
      <c r="K353">
        <v>202001</v>
      </c>
      <c r="L353">
        <v>1</v>
      </c>
      <c r="M353" t="s">
        <v>31</v>
      </c>
      <c r="N353" t="s">
        <v>32</v>
      </c>
      <c r="O353">
        <v>55</v>
      </c>
      <c r="P353" t="s">
        <v>155</v>
      </c>
      <c r="Q353" t="s">
        <v>156</v>
      </c>
      <c r="R353">
        <v>445000</v>
      </c>
      <c r="S353">
        <v>44500</v>
      </c>
      <c r="T353" t="s">
        <v>127</v>
      </c>
      <c r="U353" t="s">
        <v>36</v>
      </c>
      <c r="V353" t="s">
        <v>37</v>
      </c>
      <c r="W353" t="s">
        <v>38</v>
      </c>
      <c r="Y353">
        <v>110</v>
      </c>
      <c r="Z353">
        <v>233139</v>
      </c>
      <c r="AA353">
        <v>202012</v>
      </c>
    </row>
    <row r="354" spans="1:27" x14ac:dyDescent="0.2">
      <c r="A354">
        <v>140</v>
      </c>
      <c r="B354" t="s">
        <v>1553</v>
      </c>
      <c r="C354" t="s">
        <v>27</v>
      </c>
      <c r="D354" t="s">
        <v>161</v>
      </c>
      <c r="E354">
        <v>-17219.43</v>
      </c>
      <c r="F354" t="s">
        <v>29</v>
      </c>
      <c r="G354" t="s">
        <v>27</v>
      </c>
      <c r="H354">
        <v>1</v>
      </c>
      <c r="I354">
        <v>1</v>
      </c>
      <c r="J354" t="s">
        <v>43</v>
      </c>
      <c r="K354">
        <v>202001</v>
      </c>
      <c r="L354">
        <v>1</v>
      </c>
      <c r="M354" t="s">
        <v>31</v>
      </c>
      <c r="N354" t="s">
        <v>32</v>
      </c>
      <c r="O354">
        <v>55</v>
      </c>
      <c r="P354" t="s">
        <v>155</v>
      </c>
      <c r="Q354" t="s">
        <v>156</v>
      </c>
      <c r="R354">
        <v>445000</v>
      </c>
      <c r="S354">
        <v>44500</v>
      </c>
      <c r="T354" t="s">
        <v>127</v>
      </c>
      <c r="U354" t="s">
        <v>36</v>
      </c>
      <c r="V354" t="s">
        <v>37</v>
      </c>
      <c r="W354" t="s">
        <v>38</v>
      </c>
      <c r="Y354">
        <v>110</v>
      </c>
      <c r="Z354">
        <v>233144</v>
      </c>
      <c r="AA354">
        <v>202012</v>
      </c>
    </row>
    <row r="355" spans="1:27" x14ac:dyDescent="0.2">
      <c r="A355">
        <v>140</v>
      </c>
      <c r="B355" t="s">
        <v>1553</v>
      </c>
      <c r="C355" t="s">
        <v>27</v>
      </c>
      <c r="D355" t="s">
        <v>161</v>
      </c>
      <c r="E355">
        <v>0</v>
      </c>
      <c r="F355" t="s">
        <v>29</v>
      </c>
      <c r="G355" t="s">
        <v>39</v>
      </c>
      <c r="H355">
        <v>0</v>
      </c>
      <c r="I355">
        <v>0</v>
      </c>
      <c r="J355" t="s">
        <v>43</v>
      </c>
      <c r="K355">
        <v>202001</v>
      </c>
      <c r="L355">
        <v>1</v>
      </c>
      <c r="M355" t="s">
        <v>31</v>
      </c>
      <c r="N355" t="s">
        <v>32</v>
      </c>
      <c r="O355">
        <v>55</v>
      </c>
      <c r="P355" t="s">
        <v>155</v>
      </c>
      <c r="Q355" t="s">
        <v>156</v>
      </c>
      <c r="R355">
        <v>445000</v>
      </c>
      <c r="S355">
        <v>44500</v>
      </c>
      <c r="T355" t="s">
        <v>127</v>
      </c>
      <c r="U355" t="s">
        <v>36</v>
      </c>
      <c r="V355" t="s">
        <v>37</v>
      </c>
      <c r="W355" t="s">
        <v>38</v>
      </c>
      <c r="Y355">
        <v>110</v>
      </c>
      <c r="Z355">
        <v>233144</v>
      </c>
      <c r="AA355">
        <v>202012</v>
      </c>
    </row>
    <row r="356" spans="1:27" x14ac:dyDescent="0.2">
      <c r="A356">
        <v>140</v>
      </c>
      <c r="B356" t="s">
        <v>1553</v>
      </c>
      <c r="C356" t="s">
        <v>27</v>
      </c>
      <c r="D356" t="s">
        <v>162</v>
      </c>
      <c r="E356">
        <v>-2141800.29</v>
      </c>
      <c r="F356" t="s">
        <v>29</v>
      </c>
      <c r="G356" t="s">
        <v>27</v>
      </c>
      <c r="H356">
        <v>1</v>
      </c>
      <c r="I356">
        <v>1</v>
      </c>
      <c r="J356" t="s">
        <v>43</v>
      </c>
      <c r="K356">
        <v>202001</v>
      </c>
      <c r="L356">
        <v>1</v>
      </c>
      <c r="M356" t="s">
        <v>31</v>
      </c>
      <c r="N356" t="s">
        <v>32</v>
      </c>
      <c r="O356">
        <v>55</v>
      </c>
      <c r="P356" t="s">
        <v>155</v>
      </c>
      <c r="Q356" t="s">
        <v>156</v>
      </c>
      <c r="R356">
        <v>445000</v>
      </c>
      <c r="S356">
        <v>44500</v>
      </c>
      <c r="T356" t="s">
        <v>127</v>
      </c>
      <c r="U356" t="s">
        <v>36</v>
      </c>
      <c r="V356" t="s">
        <v>37</v>
      </c>
      <c r="W356" t="s">
        <v>38</v>
      </c>
      <c r="Y356">
        <v>110</v>
      </c>
      <c r="Z356">
        <v>233149</v>
      </c>
      <c r="AA356">
        <v>202012</v>
      </c>
    </row>
    <row r="357" spans="1:27" x14ac:dyDescent="0.2">
      <c r="A357">
        <v>140</v>
      </c>
      <c r="B357" t="s">
        <v>1553</v>
      </c>
      <c r="C357" t="s">
        <v>27</v>
      </c>
      <c r="D357" t="s">
        <v>162</v>
      </c>
      <c r="E357">
        <v>0</v>
      </c>
      <c r="F357" t="s">
        <v>29</v>
      </c>
      <c r="G357" t="s">
        <v>39</v>
      </c>
      <c r="H357">
        <v>0</v>
      </c>
      <c r="I357">
        <v>0</v>
      </c>
      <c r="J357" t="s">
        <v>43</v>
      </c>
      <c r="K357">
        <v>202001</v>
      </c>
      <c r="L357">
        <v>1</v>
      </c>
      <c r="M357" t="s">
        <v>31</v>
      </c>
      <c r="N357" t="s">
        <v>32</v>
      </c>
      <c r="O357">
        <v>55</v>
      </c>
      <c r="P357" t="s">
        <v>155</v>
      </c>
      <c r="Q357" t="s">
        <v>156</v>
      </c>
      <c r="R357">
        <v>445000</v>
      </c>
      <c r="S357">
        <v>44500</v>
      </c>
      <c r="T357" t="s">
        <v>127</v>
      </c>
      <c r="U357" t="s">
        <v>36</v>
      </c>
      <c r="V357" t="s">
        <v>37</v>
      </c>
      <c r="W357" t="s">
        <v>38</v>
      </c>
      <c r="Y357">
        <v>110</v>
      </c>
      <c r="Z357">
        <v>233149</v>
      </c>
      <c r="AA357">
        <v>202012</v>
      </c>
    </row>
    <row r="358" spans="1:27" x14ac:dyDescent="0.2">
      <c r="A358">
        <v>140</v>
      </c>
      <c r="B358" t="s">
        <v>1553</v>
      </c>
      <c r="C358" t="s">
        <v>27</v>
      </c>
      <c r="D358" t="s">
        <v>163</v>
      </c>
      <c r="E358">
        <v>-2033612.72</v>
      </c>
      <c r="F358" t="s">
        <v>29</v>
      </c>
      <c r="G358" t="s">
        <v>27</v>
      </c>
      <c r="H358">
        <v>1</v>
      </c>
      <c r="I358">
        <v>1</v>
      </c>
      <c r="J358" t="s">
        <v>43</v>
      </c>
      <c r="K358">
        <v>202001</v>
      </c>
      <c r="L358">
        <v>1</v>
      </c>
      <c r="M358" t="s">
        <v>31</v>
      </c>
      <c r="N358" t="s">
        <v>32</v>
      </c>
      <c r="O358">
        <v>55</v>
      </c>
      <c r="P358" t="s">
        <v>155</v>
      </c>
      <c r="Q358" t="s">
        <v>156</v>
      </c>
      <c r="R358">
        <v>445000</v>
      </c>
      <c r="S358">
        <v>44500</v>
      </c>
      <c r="T358" t="s">
        <v>127</v>
      </c>
      <c r="U358" t="s">
        <v>36</v>
      </c>
      <c r="V358" t="s">
        <v>37</v>
      </c>
      <c r="W358" t="s">
        <v>38</v>
      </c>
      <c r="Y358">
        <v>110</v>
      </c>
      <c r="Z358">
        <v>233154</v>
      </c>
      <c r="AA358">
        <v>202012</v>
      </c>
    </row>
    <row r="359" spans="1:27" x14ac:dyDescent="0.2">
      <c r="A359">
        <v>140</v>
      </c>
      <c r="B359" t="s">
        <v>1553</v>
      </c>
      <c r="C359" t="s">
        <v>27</v>
      </c>
      <c r="D359" t="s">
        <v>163</v>
      </c>
      <c r="E359">
        <v>0</v>
      </c>
      <c r="F359" t="s">
        <v>29</v>
      </c>
      <c r="G359" t="s">
        <v>39</v>
      </c>
      <c r="H359">
        <v>0</v>
      </c>
      <c r="I359">
        <v>0</v>
      </c>
      <c r="J359" t="s">
        <v>43</v>
      </c>
      <c r="K359">
        <v>202001</v>
      </c>
      <c r="L359">
        <v>1</v>
      </c>
      <c r="M359" t="s">
        <v>31</v>
      </c>
      <c r="N359" t="s">
        <v>32</v>
      </c>
      <c r="O359">
        <v>55</v>
      </c>
      <c r="P359" t="s">
        <v>155</v>
      </c>
      <c r="Q359" t="s">
        <v>156</v>
      </c>
      <c r="R359">
        <v>445000</v>
      </c>
      <c r="S359">
        <v>44500</v>
      </c>
      <c r="T359" t="s">
        <v>127</v>
      </c>
      <c r="U359" t="s">
        <v>36</v>
      </c>
      <c r="V359" t="s">
        <v>37</v>
      </c>
      <c r="W359" t="s">
        <v>38</v>
      </c>
      <c r="Y359">
        <v>110</v>
      </c>
      <c r="Z359">
        <v>233154</v>
      </c>
      <c r="AA359">
        <v>202012</v>
      </c>
    </row>
    <row r="360" spans="1:27" x14ac:dyDescent="0.2">
      <c r="A360">
        <v>140</v>
      </c>
      <c r="B360" t="s">
        <v>1553</v>
      </c>
      <c r="C360" t="s">
        <v>27</v>
      </c>
      <c r="D360" t="s">
        <v>164</v>
      </c>
      <c r="E360">
        <v>-115206.23</v>
      </c>
      <c r="F360" t="s">
        <v>29</v>
      </c>
      <c r="G360" t="s">
        <v>27</v>
      </c>
      <c r="H360">
        <v>1</v>
      </c>
      <c r="I360">
        <v>1</v>
      </c>
      <c r="J360" t="s">
        <v>43</v>
      </c>
      <c r="K360">
        <v>202001</v>
      </c>
      <c r="L360">
        <v>1</v>
      </c>
      <c r="M360" t="s">
        <v>31</v>
      </c>
      <c r="N360" t="s">
        <v>32</v>
      </c>
      <c r="O360">
        <v>55</v>
      </c>
      <c r="P360" t="s">
        <v>155</v>
      </c>
      <c r="Q360" t="s">
        <v>156</v>
      </c>
      <c r="R360">
        <v>445000</v>
      </c>
      <c r="S360">
        <v>44500</v>
      </c>
      <c r="T360" t="s">
        <v>127</v>
      </c>
      <c r="U360" t="s">
        <v>36</v>
      </c>
      <c r="V360" t="s">
        <v>37</v>
      </c>
      <c r="W360" t="s">
        <v>38</v>
      </c>
      <c r="Y360">
        <v>110</v>
      </c>
      <c r="Z360">
        <v>233159</v>
      </c>
      <c r="AA360">
        <v>202012</v>
      </c>
    </row>
    <row r="361" spans="1:27" x14ac:dyDescent="0.2">
      <c r="A361">
        <v>140</v>
      </c>
      <c r="B361" t="s">
        <v>1553</v>
      </c>
      <c r="C361" t="s">
        <v>27</v>
      </c>
      <c r="D361" t="s">
        <v>164</v>
      </c>
      <c r="E361">
        <v>0</v>
      </c>
      <c r="F361" t="s">
        <v>29</v>
      </c>
      <c r="G361" t="s">
        <v>39</v>
      </c>
      <c r="H361">
        <v>0</v>
      </c>
      <c r="I361">
        <v>0</v>
      </c>
      <c r="J361" t="s">
        <v>43</v>
      </c>
      <c r="K361">
        <v>202001</v>
      </c>
      <c r="L361">
        <v>1</v>
      </c>
      <c r="M361" t="s">
        <v>31</v>
      </c>
      <c r="N361" t="s">
        <v>32</v>
      </c>
      <c r="O361">
        <v>55</v>
      </c>
      <c r="P361" t="s">
        <v>155</v>
      </c>
      <c r="Q361" t="s">
        <v>156</v>
      </c>
      <c r="R361">
        <v>445000</v>
      </c>
      <c r="S361">
        <v>44500</v>
      </c>
      <c r="T361" t="s">
        <v>127</v>
      </c>
      <c r="U361" t="s">
        <v>36</v>
      </c>
      <c r="V361" t="s">
        <v>37</v>
      </c>
      <c r="W361" t="s">
        <v>38</v>
      </c>
      <c r="Y361">
        <v>110</v>
      </c>
      <c r="Z361">
        <v>233159</v>
      </c>
      <c r="AA361">
        <v>202012</v>
      </c>
    </row>
    <row r="362" spans="1:27" x14ac:dyDescent="0.2">
      <c r="A362">
        <v>140</v>
      </c>
      <c r="B362" t="s">
        <v>1553</v>
      </c>
      <c r="C362" t="s">
        <v>27</v>
      </c>
      <c r="D362" t="s">
        <v>165</v>
      </c>
      <c r="E362">
        <v>-4077774.96</v>
      </c>
      <c r="F362" t="s">
        <v>29</v>
      </c>
      <c r="G362" t="s">
        <v>27</v>
      </c>
      <c r="H362">
        <v>1</v>
      </c>
      <c r="I362">
        <v>1</v>
      </c>
      <c r="J362" t="s">
        <v>43</v>
      </c>
      <c r="K362">
        <v>202001</v>
      </c>
      <c r="L362">
        <v>1</v>
      </c>
      <c r="M362" t="s">
        <v>31</v>
      </c>
      <c r="N362" t="s">
        <v>32</v>
      </c>
      <c r="O362">
        <v>55</v>
      </c>
      <c r="P362" t="s">
        <v>155</v>
      </c>
      <c r="Q362" t="s">
        <v>156</v>
      </c>
      <c r="R362">
        <v>445000</v>
      </c>
      <c r="S362">
        <v>44500</v>
      </c>
      <c r="T362" t="s">
        <v>127</v>
      </c>
      <c r="U362" t="s">
        <v>36</v>
      </c>
      <c r="V362" t="s">
        <v>37</v>
      </c>
      <c r="W362" t="s">
        <v>38</v>
      </c>
      <c r="Y362">
        <v>110</v>
      </c>
      <c r="Z362">
        <v>233164</v>
      </c>
      <c r="AA362">
        <v>202012</v>
      </c>
    </row>
    <row r="363" spans="1:27" x14ac:dyDescent="0.2">
      <c r="A363">
        <v>140</v>
      </c>
      <c r="B363" t="s">
        <v>1553</v>
      </c>
      <c r="C363" t="s">
        <v>27</v>
      </c>
      <c r="D363" t="s">
        <v>165</v>
      </c>
      <c r="E363">
        <v>0</v>
      </c>
      <c r="F363" t="s">
        <v>29</v>
      </c>
      <c r="G363" t="s">
        <v>39</v>
      </c>
      <c r="H363">
        <v>0</v>
      </c>
      <c r="I363">
        <v>0</v>
      </c>
      <c r="J363" t="s">
        <v>43</v>
      </c>
      <c r="K363">
        <v>202001</v>
      </c>
      <c r="L363">
        <v>1</v>
      </c>
      <c r="M363" t="s">
        <v>31</v>
      </c>
      <c r="N363" t="s">
        <v>32</v>
      </c>
      <c r="O363">
        <v>55</v>
      </c>
      <c r="P363" t="s">
        <v>155</v>
      </c>
      <c r="Q363" t="s">
        <v>156</v>
      </c>
      <c r="R363">
        <v>445000</v>
      </c>
      <c r="S363">
        <v>44500</v>
      </c>
      <c r="T363" t="s">
        <v>127</v>
      </c>
      <c r="U363" t="s">
        <v>36</v>
      </c>
      <c r="V363" t="s">
        <v>37</v>
      </c>
      <c r="W363" t="s">
        <v>38</v>
      </c>
      <c r="Y363">
        <v>110</v>
      </c>
      <c r="Z363">
        <v>233164</v>
      </c>
      <c r="AA363">
        <v>202012</v>
      </c>
    </row>
    <row r="364" spans="1:27" x14ac:dyDescent="0.2">
      <c r="A364">
        <v>140</v>
      </c>
      <c r="B364" t="s">
        <v>1553</v>
      </c>
      <c r="C364" t="s">
        <v>27</v>
      </c>
      <c r="D364" t="s">
        <v>2889</v>
      </c>
      <c r="E364">
        <v>0</v>
      </c>
      <c r="F364" t="s">
        <v>29</v>
      </c>
      <c r="G364" t="s">
        <v>27</v>
      </c>
      <c r="H364">
        <v>1</v>
      </c>
      <c r="I364">
        <v>1</v>
      </c>
      <c r="J364" t="s">
        <v>43</v>
      </c>
      <c r="K364">
        <v>202001</v>
      </c>
      <c r="L364">
        <v>1</v>
      </c>
      <c r="M364" t="s">
        <v>31</v>
      </c>
      <c r="N364" t="s">
        <v>32</v>
      </c>
      <c r="O364">
        <v>55</v>
      </c>
      <c r="P364" t="s">
        <v>155</v>
      </c>
      <c r="Q364" t="s">
        <v>156</v>
      </c>
      <c r="R364">
        <v>445000</v>
      </c>
      <c r="S364">
        <v>44500</v>
      </c>
      <c r="T364" t="s">
        <v>127</v>
      </c>
      <c r="U364" t="s">
        <v>36</v>
      </c>
      <c r="V364" t="s">
        <v>37</v>
      </c>
      <c r="W364" t="s">
        <v>38</v>
      </c>
      <c r="Y364">
        <v>110</v>
      </c>
      <c r="Z364">
        <v>233169</v>
      </c>
      <c r="AA364">
        <v>202012</v>
      </c>
    </row>
    <row r="365" spans="1:27" x14ac:dyDescent="0.2">
      <c r="A365">
        <v>140</v>
      </c>
      <c r="B365" t="s">
        <v>1553</v>
      </c>
      <c r="C365" t="s">
        <v>27</v>
      </c>
      <c r="D365" t="s">
        <v>2889</v>
      </c>
      <c r="E365">
        <v>0</v>
      </c>
      <c r="F365" t="s">
        <v>29</v>
      </c>
      <c r="G365" t="s">
        <v>39</v>
      </c>
      <c r="H365">
        <v>0</v>
      </c>
      <c r="I365">
        <v>0</v>
      </c>
      <c r="J365" t="s">
        <v>43</v>
      </c>
      <c r="K365">
        <v>202001</v>
      </c>
      <c r="L365">
        <v>1</v>
      </c>
      <c r="M365" t="s">
        <v>31</v>
      </c>
      <c r="N365" t="s">
        <v>32</v>
      </c>
      <c r="O365">
        <v>55</v>
      </c>
      <c r="P365" t="s">
        <v>155</v>
      </c>
      <c r="Q365" t="s">
        <v>156</v>
      </c>
      <c r="R365">
        <v>445000</v>
      </c>
      <c r="S365">
        <v>44500</v>
      </c>
      <c r="T365" t="s">
        <v>127</v>
      </c>
      <c r="U365" t="s">
        <v>36</v>
      </c>
      <c r="V365" t="s">
        <v>37</v>
      </c>
      <c r="W365" t="s">
        <v>38</v>
      </c>
      <c r="Y365">
        <v>110</v>
      </c>
      <c r="Z365">
        <v>233169</v>
      </c>
      <c r="AA365">
        <v>202012</v>
      </c>
    </row>
    <row r="366" spans="1:27" x14ac:dyDescent="0.2">
      <c r="A366">
        <v>140</v>
      </c>
      <c r="B366" t="s">
        <v>1553</v>
      </c>
      <c r="C366" t="s">
        <v>27</v>
      </c>
      <c r="D366" t="s">
        <v>166</v>
      </c>
      <c r="E366">
        <v>-2475874.64</v>
      </c>
      <c r="F366" t="s">
        <v>29</v>
      </c>
      <c r="G366" t="s">
        <v>27</v>
      </c>
      <c r="H366">
        <v>1</v>
      </c>
      <c r="I366">
        <v>1</v>
      </c>
      <c r="J366" t="s">
        <v>43</v>
      </c>
      <c r="K366">
        <v>202001</v>
      </c>
      <c r="L366">
        <v>1</v>
      </c>
      <c r="M366" t="s">
        <v>31</v>
      </c>
      <c r="N366" t="s">
        <v>32</v>
      </c>
      <c r="O366">
        <v>55</v>
      </c>
      <c r="P366" t="s">
        <v>155</v>
      </c>
      <c r="Q366" t="s">
        <v>156</v>
      </c>
      <c r="R366">
        <v>445000</v>
      </c>
      <c r="S366">
        <v>44500</v>
      </c>
      <c r="T366" t="s">
        <v>127</v>
      </c>
      <c r="U366" t="s">
        <v>36</v>
      </c>
      <c r="V366" t="s">
        <v>37</v>
      </c>
      <c r="W366" t="s">
        <v>38</v>
      </c>
      <c r="Y366">
        <v>110</v>
      </c>
      <c r="Z366">
        <v>233174</v>
      </c>
      <c r="AA366">
        <v>202012</v>
      </c>
    </row>
    <row r="367" spans="1:27" x14ac:dyDescent="0.2">
      <c r="A367">
        <v>140</v>
      </c>
      <c r="B367" t="s">
        <v>1553</v>
      </c>
      <c r="C367" t="s">
        <v>27</v>
      </c>
      <c r="D367" t="s">
        <v>166</v>
      </c>
      <c r="E367">
        <v>0</v>
      </c>
      <c r="F367" t="s">
        <v>29</v>
      </c>
      <c r="G367" t="s">
        <v>39</v>
      </c>
      <c r="H367">
        <v>0</v>
      </c>
      <c r="I367">
        <v>0</v>
      </c>
      <c r="J367" t="s">
        <v>43</v>
      </c>
      <c r="K367">
        <v>202001</v>
      </c>
      <c r="L367">
        <v>1</v>
      </c>
      <c r="M367" t="s">
        <v>31</v>
      </c>
      <c r="N367" t="s">
        <v>32</v>
      </c>
      <c r="O367">
        <v>55</v>
      </c>
      <c r="P367" t="s">
        <v>155</v>
      </c>
      <c r="Q367" t="s">
        <v>156</v>
      </c>
      <c r="R367">
        <v>445000</v>
      </c>
      <c r="S367">
        <v>44500</v>
      </c>
      <c r="T367" t="s">
        <v>127</v>
      </c>
      <c r="U367" t="s">
        <v>36</v>
      </c>
      <c r="V367" t="s">
        <v>37</v>
      </c>
      <c r="W367" t="s">
        <v>38</v>
      </c>
      <c r="Y367">
        <v>110</v>
      </c>
      <c r="Z367">
        <v>233174</v>
      </c>
      <c r="AA367">
        <v>202012</v>
      </c>
    </row>
    <row r="368" spans="1:27" x14ac:dyDescent="0.2">
      <c r="A368">
        <v>140</v>
      </c>
      <c r="B368" t="s">
        <v>1553</v>
      </c>
      <c r="C368" t="s">
        <v>27</v>
      </c>
      <c r="D368" t="s">
        <v>2890</v>
      </c>
      <c r="E368">
        <v>0</v>
      </c>
      <c r="F368" t="s">
        <v>29</v>
      </c>
      <c r="G368" t="s">
        <v>27</v>
      </c>
      <c r="H368">
        <v>1</v>
      </c>
      <c r="I368">
        <v>1</v>
      </c>
      <c r="J368" t="s">
        <v>43</v>
      </c>
      <c r="K368">
        <v>202001</v>
      </c>
      <c r="L368">
        <v>1</v>
      </c>
      <c r="M368" t="s">
        <v>31</v>
      </c>
      <c r="N368" t="s">
        <v>32</v>
      </c>
      <c r="O368">
        <v>55</v>
      </c>
      <c r="P368" t="s">
        <v>155</v>
      </c>
      <c r="Q368" t="s">
        <v>156</v>
      </c>
      <c r="R368">
        <v>445000</v>
      </c>
      <c r="S368">
        <v>44500</v>
      </c>
      <c r="T368" t="s">
        <v>127</v>
      </c>
      <c r="U368" t="s">
        <v>36</v>
      </c>
      <c r="V368" t="s">
        <v>37</v>
      </c>
      <c r="W368" t="s">
        <v>38</v>
      </c>
      <c r="Y368">
        <v>110</v>
      </c>
      <c r="Z368">
        <v>233179</v>
      </c>
      <c r="AA368">
        <v>202012</v>
      </c>
    </row>
    <row r="369" spans="1:27" x14ac:dyDescent="0.2">
      <c r="A369">
        <v>140</v>
      </c>
      <c r="B369" t="s">
        <v>1553</v>
      </c>
      <c r="C369" t="s">
        <v>27</v>
      </c>
      <c r="D369" t="s">
        <v>2890</v>
      </c>
      <c r="E369">
        <v>0</v>
      </c>
      <c r="F369" t="s">
        <v>29</v>
      </c>
      <c r="G369" t="s">
        <v>39</v>
      </c>
      <c r="H369">
        <v>0</v>
      </c>
      <c r="I369">
        <v>0</v>
      </c>
      <c r="J369" t="s">
        <v>43</v>
      </c>
      <c r="K369">
        <v>202001</v>
      </c>
      <c r="L369">
        <v>1</v>
      </c>
      <c r="M369" t="s">
        <v>31</v>
      </c>
      <c r="N369" t="s">
        <v>32</v>
      </c>
      <c r="O369">
        <v>55</v>
      </c>
      <c r="P369" t="s">
        <v>155</v>
      </c>
      <c r="Q369" t="s">
        <v>156</v>
      </c>
      <c r="R369">
        <v>445000</v>
      </c>
      <c r="S369">
        <v>44500</v>
      </c>
      <c r="T369" t="s">
        <v>127</v>
      </c>
      <c r="U369" t="s">
        <v>36</v>
      </c>
      <c r="V369" t="s">
        <v>37</v>
      </c>
      <c r="W369" t="s">
        <v>38</v>
      </c>
      <c r="Y369">
        <v>110</v>
      </c>
      <c r="Z369">
        <v>233179</v>
      </c>
      <c r="AA369">
        <v>202012</v>
      </c>
    </row>
    <row r="370" spans="1:27" x14ac:dyDescent="0.2">
      <c r="A370">
        <v>140</v>
      </c>
      <c r="B370" t="s">
        <v>1553</v>
      </c>
      <c r="C370" t="s">
        <v>27</v>
      </c>
      <c r="D370" t="s">
        <v>2891</v>
      </c>
      <c r="E370">
        <v>0</v>
      </c>
      <c r="F370" t="s">
        <v>29</v>
      </c>
      <c r="G370" t="s">
        <v>27</v>
      </c>
      <c r="H370">
        <v>1</v>
      </c>
      <c r="I370">
        <v>1</v>
      </c>
      <c r="J370" t="s">
        <v>43</v>
      </c>
      <c r="K370">
        <v>202001</v>
      </c>
      <c r="L370">
        <v>1</v>
      </c>
      <c r="M370" t="s">
        <v>31</v>
      </c>
      <c r="N370" t="s">
        <v>32</v>
      </c>
      <c r="O370">
        <v>55</v>
      </c>
      <c r="P370" t="s">
        <v>155</v>
      </c>
      <c r="Q370" t="s">
        <v>156</v>
      </c>
      <c r="R370">
        <v>445000</v>
      </c>
      <c r="S370">
        <v>44500</v>
      </c>
      <c r="T370" t="s">
        <v>127</v>
      </c>
      <c r="U370" t="s">
        <v>36</v>
      </c>
      <c r="V370" t="s">
        <v>37</v>
      </c>
      <c r="W370" t="s">
        <v>38</v>
      </c>
      <c r="Y370">
        <v>110</v>
      </c>
      <c r="Z370">
        <v>233184</v>
      </c>
      <c r="AA370">
        <v>202012</v>
      </c>
    </row>
    <row r="371" spans="1:27" x14ac:dyDescent="0.2">
      <c r="A371">
        <v>140</v>
      </c>
      <c r="B371" t="s">
        <v>1553</v>
      </c>
      <c r="C371" t="s">
        <v>27</v>
      </c>
      <c r="D371" t="s">
        <v>2891</v>
      </c>
      <c r="E371">
        <v>0</v>
      </c>
      <c r="F371" t="s">
        <v>29</v>
      </c>
      <c r="G371" t="s">
        <v>39</v>
      </c>
      <c r="H371">
        <v>0</v>
      </c>
      <c r="I371">
        <v>0</v>
      </c>
      <c r="J371" t="s">
        <v>43</v>
      </c>
      <c r="K371">
        <v>202001</v>
      </c>
      <c r="L371">
        <v>1</v>
      </c>
      <c r="M371" t="s">
        <v>31</v>
      </c>
      <c r="N371" t="s">
        <v>32</v>
      </c>
      <c r="O371">
        <v>55</v>
      </c>
      <c r="P371" t="s">
        <v>155</v>
      </c>
      <c r="Q371" t="s">
        <v>156</v>
      </c>
      <c r="R371">
        <v>445000</v>
      </c>
      <c r="S371">
        <v>44500</v>
      </c>
      <c r="T371" t="s">
        <v>127</v>
      </c>
      <c r="U371" t="s">
        <v>36</v>
      </c>
      <c r="V371" t="s">
        <v>37</v>
      </c>
      <c r="W371" t="s">
        <v>38</v>
      </c>
      <c r="Y371">
        <v>110</v>
      </c>
      <c r="Z371">
        <v>233184</v>
      </c>
      <c r="AA371">
        <v>202012</v>
      </c>
    </row>
    <row r="372" spans="1:27" x14ac:dyDescent="0.2">
      <c r="A372">
        <v>140</v>
      </c>
      <c r="B372" t="s">
        <v>1553</v>
      </c>
      <c r="C372" t="s">
        <v>27</v>
      </c>
      <c r="D372" t="s">
        <v>167</v>
      </c>
      <c r="E372">
        <v>-38.880000000000003</v>
      </c>
      <c r="F372" t="s">
        <v>29</v>
      </c>
      <c r="G372" t="s">
        <v>27</v>
      </c>
      <c r="H372">
        <v>1</v>
      </c>
      <c r="I372">
        <v>1</v>
      </c>
      <c r="J372" t="s">
        <v>43</v>
      </c>
      <c r="K372">
        <v>202001</v>
      </c>
      <c r="L372">
        <v>1</v>
      </c>
      <c r="M372" t="s">
        <v>31</v>
      </c>
      <c r="N372" t="s">
        <v>32</v>
      </c>
      <c r="O372">
        <v>55</v>
      </c>
      <c r="P372" t="s">
        <v>155</v>
      </c>
      <c r="Q372" t="s">
        <v>156</v>
      </c>
      <c r="R372">
        <v>445000</v>
      </c>
      <c r="S372">
        <v>44500</v>
      </c>
      <c r="T372" t="s">
        <v>127</v>
      </c>
      <c r="U372" t="s">
        <v>36</v>
      </c>
      <c r="V372" t="s">
        <v>37</v>
      </c>
      <c r="W372" t="s">
        <v>38</v>
      </c>
      <c r="Y372">
        <v>110</v>
      </c>
      <c r="Z372">
        <v>233189</v>
      </c>
      <c r="AA372">
        <v>202012</v>
      </c>
    </row>
    <row r="373" spans="1:27" x14ac:dyDescent="0.2">
      <c r="A373">
        <v>140</v>
      </c>
      <c r="B373" t="s">
        <v>1553</v>
      </c>
      <c r="C373" t="s">
        <v>27</v>
      </c>
      <c r="D373" t="s">
        <v>167</v>
      </c>
      <c r="E373">
        <v>0</v>
      </c>
      <c r="F373" t="s">
        <v>29</v>
      </c>
      <c r="G373" t="s">
        <v>39</v>
      </c>
      <c r="H373">
        <v>0</v>
      </c>
      <c r="I373">
        <v>0</v>
      </c>
      <c r="J373" t="s">
        <v>43</v>
      </c>
      <c r="K373">
        <v>202001</v>
      </c>
      <c r="L373">
        <v>1</v>
      </c>
      <c r="M373" t="s">
        <v>31</v>
      </c>
      <c r="N373" t="s">
        <v>32</v>
      </c>
      <c r="O373">
        <v>55</v>
      </c>
      <c r="P373" t="s">
        <v>155</v>
      </c>
      <c r="Q373" t="s">
        <v>156</v>
      </c>
      <c r="R373">
        <v>445000</v>
      </c>
      <c r="S373">
        <v>44500</v>
      </c>
      <c r="T373" t="s">
        <v>127</v>
      </c>
      <c r="U373" t="s">
        <v>36</v>
      </c>
      <c r="V373" t="s">
        <v>37</v>
      </c>
      <c r="W373" t="s">
        <v>38</v>
      </c>
      <c r="Y373">
        <v>110</v>
      </c>
      <c r="Z373">
        <v>233189</v>
      </c>
      <c r="AA373">
        <v>202012</v>
      </c>
    </row>
    <row r="374" spans="1:27" x14ac:dyDescent="0.2">
      <c r="A374">
        <v>140</v>
      </c>
      <c r="B374" t="s">
        <v>1553</v>
      </c>
      <c r="C374" t="s">
        <v>27</v>
      </c>
      <c r="D374" t="s">
        <v>2892</v>
      </c>
      <c r="E374">
        <v>0</v>
      </c>
      <c r="F374" t="s">
        <v>29</v>
      </c>
      <c r="G374" t="s">
        <v>27</v>
      </c>
      <c r="H374">
        <v>0</v>
      </c>
      <c r="I374">
        <v>0</v>
      </c>
      <c r="J374" t="s">
        <v>30</v>
      </c>
      <c r="K374">
        <v>202001</v>
      </c>
      <c r="L374">
        <v>1</v>
      </c>
      <c r="M374" t="s">
        <v>31</v>
      </c>
      <c r="N374" t="s">
        <v>32</v>
      </c>
      <c r="O374">
        <v>60</v>
      </c>
      <c r="P374" t="s">
        <v>168</v>
      </c>
      <c r="Q374" t="s">
        <v>169</v>
      </c>
      <c r="R374">
        <v>447000</v>
      </c>
      <c r="S374">
        <v>44700</v>
      </c>
      <c r="T374" t="s">
        <v>168</v>
      </c>
      <c r="U374" t="s">
        <v>36</v>
      </c>
      <c r="V374" t="s">
        <v>37</v>
      </c>
      <c r="W374" t="s">
        <v>38</v>
      </c>
      <c r="Y374">
        <v>110</v>
      </c>
      <c r="Z374">
        <v>223777</v>
      </c>
      <c r="AA374">
        <v>202012</v>
      </c>
    </row>
    <row r="375" spans="1:27" x14ac:dyDescent="0.2">
      <c r="A375">
        <v>140</v>
      </c>
      <c r="B375" t="s">
        <v>1553</v>
      </c>
      <c r="C375" t="s">
        <v>27</v>
      </c>
      <c r="D375" t="s">
        <v>2892</v>
      </c>
      <c r="E375">
        <v>0</v>
      </c>
      <c r="F375" t="s">
        <v>29</v>
      </c>
      <c r="G375" t="s">
        <v>39</v>
      </c>
      <c r="H375">
        <v>1</v>
      </c>
      <c r="I375">
        <v>1</v>
      </c>
      <c r="J375" t="s">
        <v>30</v>
      </c>
      <c r="K375">
        <v>202001</v>
      </c>
      <c r="L375">
        <v>1</v>
      </c>
      <c r="M375" t="s">
        <v>31</v>
      </c>
      <c r="N375" t="s">
        <v>32</v>
      </c>
      <c r="O375">
        <v>60</v>
      </c>
      <c r="P375" t="s">
        <v>168</v>
      </c>
      <c r="Q375" t="s">
        <v>169</v>
      </c>
      <c r="R375">
        <v>447000</v>
      </c>
      <c r="S375">
        <v>44700</v>
      </c>
      <c r="T375" t="s">
        <v>168</v>
      </c>
      <c r="U375" t="s">
        <v>36</v>
      </c>
      <c r="V375" t="s">
        <v>37</v>
      </c>
      <c r="W375" t="s">
        <v>38</v>
      </c>
      <c r="Y375">
        <v>110</v>
      </c>
      <c r="Z375">
        <v>223777</v>
      </c>
      <c r="AA375">
        <v>202012</v>
      </c>
    </row>
    <row r="376" spans="1:27" x14ac:dyDescent="0.2">
      <c r="A376">
        <v>140</v>
      </c>
      <c r="B376" t="s">
        <v>1553</v>
      </c>
      <c r="C376" t="s">
        <v>27</v>
      </c>
      <c r="D376" t="s">
        <v>170</v>
      </c>
      <c r="E376">
        <v>0</v>
      </c>
      <c r="F376" t="s">
        <v>29</v>
      </c>
      <c r="G376" t="s">
        <v>27</v>
      </c>
      <c r="H376">
        <v>0</v>
      </c>
      <c r="I376">
        <v>0</v>
      </c>
      <c r="J376" t="s">
        <v>30</v>
      </c>
      <c r="K376">
        <v>202001</v>
      </c>
      <c r="L376">
        <v>1</v>
      </c>
      <c r="M376" t="s">
        <v>31</v>
      </c>
      <c r="N376" t="s">
        <v>32</v>
      </c>
      <c r="O376">
        <v>60</v>
      </c>
      <c r="P376" t="s">
        <v>168</v>
      </c>
      <c r="Q376" t="s">
        <v>169</v>
      </c>
      <c r="R376">
        <v>447000</v>
      </c>
      <c r="S376">
        <v>44700</v>
      </c>
      <c r="T376" t="s">
        <v>168</v>
      </c>
      <c r="U376" t="s">
        <v>36</v>
      </c>
      <c r="V376" t="s">
        <v>37</v>
      </c>
      <c r="W376" t="s">
        <v>38</v>
      </c>
      <c r="Y376">
        <v>110</v>
      </c>
      <c r="Z376">
        <v>1801492</v>
      </c>
      <c r="AA376">
        <v>202012</v>
      </c>
    </row>
    <row r="377" spans="1:27" x14ac:dyDescent="0.2">
      <c r="A377">
        <v>140</v>
      </c>
      <c r="B377" t="s">
        <v>1553</v>
      </c>
      <c r="C377" t="s">
        <v>27</v>
      </c>
      <c r="D377" t="s">
        <v>170</v>
      </c>
      <c r="E377">
        <v>-634252.13</v>
      </c>
      <c r="F377" t="s">
        <v>29</v>
      </c>
      <c r="G377" t="s">
        <v>39</v>
      </c>
      <c r="H377">
        <v>1</v>
      </c>
      <c r="I377">
        <v>1</v>
      </c>
      <c r="J377" t="s">
        <v>30</v>
      </c>
      <c r="K377">
        <v>202001</v>
      </c>
      <c r="L377">
        <v>1</v>
      </c>
      <c r="M377" t="s">
        <v>31</v>
      </c>
      <c r="N377" t="s">
        <v>32</v>
      </c>
      <c r="O377">
        <v>60</v>
      </c>
      <c r="P377" t="s">
        <v>168</v>
      </c>
      <c r="Q377" t="s">
        <v>169</v>
      </c>
      <c r="R377">
        <v>447000</v>
      </c>
      <c r="S377">
        <v>44700</v>
      </c>
      <c r="T377" t="s">
        <v>168</v>
      </c>
      <c r="U377" t="s">
        <v>36</v>
      </c>
      <c r="V377" t="s">
        <v>37</v>
      </c>
      <c r="W377" t="s">
        <v>38</v>
      </c>
      <c r="Y377">
        <v>110</v>
      </c>
      <c r="Z377">
        <v>1801492</v>
      </c>
      <c r="AA377">
        <v>202012</v>
      </c>
    </row>
    <row r="378" spans="1:27" x14ac:dyDescent="0.2">
      <c r="A378">
        <v>140</v>
      </c>
      <c r="B378" t="s">
        <v>1553</v>
      </c>
      <c r="C378" t="s">
        <v>27</v>
      </c>
      <c r="D378" t="s">
        <v>171</v>
      </c>
      <c r="E378">
        <v>0</v>
      </c>
      <c r="F378" t="s">
        <v>29</v>
      </c>
      <c r="G378" t="s">
        <v>27</v>
      </c>
      <c r="H378">
        <v>0</v>
      </c>
      <c r="I378">
        <v>0</v>
      </c>
      <c r="J378" t="s">
        <v>30</v>
      </c>
      <c r="K378">
        <v>202001</v>
      </c>
      <c r="L378">
        <v>1</v>
      </c>
      <c r="M378" t="s">
        <v>31</v>
      </c>
      <c r="N378" t="s">
        <v>32</v>
      </c>
      <c r="O378">
        <v>60</v>
      </c>
      <c r="P378" t="s">
        <v>168</v>
      </c>
      <c r="Q378" t="s">
        <v>169</v>
      </c>
      <c r="R378">
        <v>447000</v>
      </c>
      <c r="S378">
        <v>44700</v>
      </c>
      <c r="T378" t="s">
        <v>168</v>
      </c>
      <c r="U378" t="s">
        <v>36</v>
      </c>
      <c r="V378" t="s">
        <v>37</v>
      </c>
      <c r="W378" t="s">
        <v>38</v>
      </c>
      <c r="Y378">
        <v>110</v>
      </c>
      <c r="Z378">
        <v>1801491</v>
      </c>
      <c r="AA378">
        <v>202012</v>
      </c>
    </row>
    <row r="379" spans="1:27" x14ac:dyDescent="0.2">
      <c r="A379">
        <v>140</v>
      </c>
      <c r="B379" t="s">
        <v>1553</v>
      </c>
      <c r="C379" t="s">
        <v>27</v>
      </c>
      <c r="D379" t="s">
        <v>171</v>
      </c>
      <c r="E379">
        <v>-16203304.74</v>
      </c>
      <c r="F379" t="s">
        <v>29</v>
      </c>
      <c r="G379" t="s">
        <v>39</v>
      </c>
      <c r="H379">
        <v>1</v>
      </c>
      <c r="I379">
        <v>1</v>
      </c>
      <c r="J379" t="s">
        <v>30</v>
      </c>
      <c r="K379">
        <v>202001</v>
      </c>
      <c r="L379">
        <v>1</v>
      </c>
      <c r="M379" t="s">
        <v>31</v>
      </c>
      <c r="N379" t="s">
        <v>32</v>
      </c>
      <c r="O379">
        <v>60</v>
      </c>
      <c r="P379" t="s">
        <v>168</v>
      </c>
      <c r="Q379" t="s">
        <v>169</v>
      </c>
      <c r="R379">
        <v>447000</v>
      </c>
      <c r="S379">
        <v>44700</v>
      </c>
      <c r="T379" t="s">
        <v>168</v>
      </c>
      <c r="U379" t="s">
        <v>36</v>
      </c>
      <c r="V379" t="s">
        <v>37</v>
      </c>
      <c r="W379" t="s">
        <v>38</v>
      </c>
      <c r="Y379">
        <v>110</v>
      </c>
      <c r="Z379">
        <v>1801491</v>
      </c>
      <c r="AA379">
        <v>202012</v>
      </c>
    </row>
    <row r="380" spans="1:27" x14ac:dyDescent="0.2">
      <c r="A380">
        <v>140</v>
      </c>
      <c r="B380" t="s">
        <v>1553</v>
      </c>
      <c r="C380" t="s">
        <v>27</v>
      </c>
      <c r="D380" t="s">
        <v>172</v>
      </c>
      <c r="E380">
        <v>-65919767.130000003</v>
      </c>
      <c r="F380" t="s">
        <v>29</v>
      </c>
      <c r="G380" t="s">
        <v>27</v>
      </c>
      <c r="H380">
        <v>1</v>
      </c>
      <c r="I380">
        <v>1</v>
      </c>
      <c r="J380" t="s">
        <v>43</v>
      </c>
      <c r="K380">
        <v>202001</v>
      </c>
      <c r="L380">
        <v>1</v>
      </c>
      <c r="M380" t="s">
        <v>31</v>
      </c>
      <c r="N380" t="s">
        <v>32</v>
      </c>
      <c r="O380">
        <v>60</v>
      </c>
      <c r="P380" t="s">
        <v>168</v>
      </c>
      <c r="Q380" t="s">
        <v>169</v>
      </c>
      <c r="R380">
        <v>447000</v>
      </c>
      <c r="S380">
        <v>44700</v>
      </c>
      <c r="T380" t="s">
        <v>168</v>
      </c>
      <c r="U380" t="s">
        <v>36</v>
      </c>
      <c r="V380" t="s">
        <v>37</v>
      </c>
      <c r="W380" t="s">
        <v>38</v>
      </c>
      <c r="Y380">
        <v>110</v>
      </c>
      <c r="Z380">
        <v>1801490</v>
      </c>
      <c r="AA380">
        <v>202012</v>
      </c>
    </row>
    <row r="381" spans="1:27" x14ac:dyDescent="0.2">
      <c r="A381">
        <v>140</v>
      </c>
      <c r="B381" t="s">
        <v>1553</v>
      </c>
      <c r="C381" t="s">
        <v>27</v>
      </c>
      <c r="D381" t="s">
        <v>172</v>
      </c>
      <c r="E381">
        <v>0</v>
      </c>
      <c r="F381" t="s">
        <v>29</v>
      </c>
      <c r="G381" t="s">
        <v>39</v>
      </c>
      <c r="H381">
        <v>0</v>
      </c>
      <c r="I381">
        <v>0</v>
      </c>
      <c r="J381" t="s">
        <v>43</v>
      </c>
      <c r="K381">
        <v>202001</v>
      </c>
      <c r="L381">
        <v>1</v>
      </c>
      <c r="M381" t="s">
        <v>31</v>
      </c>
      <c r="N381" t="s">
        <v>32</v>
      </c>
      <c r="O381">
        <v>60</v>
      </c>
      <c r="P381" t="s">
        <v>168</v>
      </c>
      <c r="Q381" t="s">
        <v>169</v>
      </c>
      <c r="R381">
        <v>447000</v>
      </c>
      <c r="S381">
        <v>44700</v>
      </c>
      <c r="T381" t="s">
        <v>168</v>
      </c>
      <c r="U381" t="s">
        <v>36</v>
      </c>
      <c r="V381" t="s">
        <v>37</v>
      </c>
      <c r="W381" t="s">
        <v>38</v>
      </c>
      <c r="Y381">
        <v>110</v>
      </c>
      <c r="Z381">
        <v>1801490</v>
      </c>
      <c r="AA381">
        <v>202012</v>
      </c>
    </row>
    <row r="382" spans="1:27" x14ac:dyDescent="0.2">
      <c r="A382">
        <v>140</v>
      </c>
      <c r="B382" t="s">
        <v>1553</v>
      </c>
      <c r="C382" t="s">
        <v>27</v>
      </c>
      <c r="D382" t="s">
        <v>173</v>
      </c>
      <c r="E382">
        <v>0</v>
      </c>
      <c r="F382" t="s">
        <v>29</v>
      </c>
      <c r="G382" t="s">
        <v>27</v>
      </c>
      <c r="H382">
        <v>0</v>
      </c>
      <c r="I382">
        <v>0</v>
      </c>
      <c r="J382" t="s">
        <v>30</v>
      </c>
      <c r="K382">
        <v>202001</v>
      </c>
      <c r="L382">
        <v>1</v>
      </c>
      <c r="M382" t="s">
        <v>31</v>
      </c>
      <c r="N382" t="s">
        <v>32</v>
      </c>
      <c r="O382">
        <v>60</v>
      </c>
      <c r="P382" t="s">
        <v>168</v>
      </c>
      <c r="Q382" t="s">
        <v>169</v>
      </c>
      <c r="R382">
        <v>447000</v>
      </c>
      <c r="S382">
        <v>44700</v>
      </c>
      <c r="T382" t="s">
        <v>168</v>
      </c>
      <c r="U382" t="s">
        <v>36</v>
      </c>
      <c r="V382" t="s">
        <v>37</v>
      </c>
      <c r="W382" t="s">
        <v>38</v>
      </c>
      <c r="Y382">
        <v>110</v>
      </c>
      <c r="Z382">
        <v>223776</v>
      </c>
      <c r="AA382">
        <v>202012</v>
      </c>
    </row>
    <row r="383" spans="1:27" x14ac:dyDescent="0.2">
      <c r="A383">
        <v>140</v>
      </c>
      <c r="B383" t="s">
        <v>1553</v>
      </c>
      <c r="C383" t="s">
        <v>27</v>
      </c>
      <c r="D383" t="s">
        <v>173</v>
      </c>
      <c r="E383">
        <v>-2467542.87</v>
      </c>
      <c r="F383" t="s">
        <v>29</v>
      </c>
      <c r="G383" t="s">
        <v>39</v>
      </c>
      <c r="H383">
        <v>1</v>
      </c>
      <c r="I383">
        <v>1</v>
      </c>
      <c r="J383" t="s">
        <v>30</v>
      </c>
      <c r="K383">
        <v>202001</v>
      </c>
      <c r="L383">
        <v>1</v>
      </c>
      <c r="M383" t="s">
        <v>31</v>
      </c>
      <c r="N383" t="s">
        <v>32</v>
      </c>
      <c r="O383">
        <v>60</v>
      </c>
      <c r="P383" t="s">
        <v>168</v>
      </c>
      <c r="Q383" t="s">
        <v>169</v>
      </c>
      <c r="R383">
        <v>447000</v>
      </c>
      <c r="S383">
        <v>44700</v>
      </c>
      <c r="T383" t="s">
        <v>168</v>
      </c>
      <c r="U383" t="s">
        <v>36</v>
      </c>
      <c r="V383" t="s">
        <v>37</v>
      </c>
      <c r="W383" t="s">
        <v>38</v>
      </c>
      <c r="Y383">
        <v>110</v>
      </c>
      <c r="Z383">
        <v>223776</v>
      </c>
      <c r="AA383">
        <v>202012</v>
      </c>
    </row>
    <row r="384" spans="1:27" x14ac:dyDescent="0.2">
      <c r="A384">
        <v>140</v>
      </c>
      <c r="B384" t="s">
        <v>1553</v>
      </c>
      <c r="C384" t="s">
        <v>27</v>
      </c>
      <c r="D384" t="s">
        <v>174</v>
      </c>
      <c r="E384">
        <v>0</v>
      </c>
      <c r="F384" t="s">
        <v>29</v>
      </c>
      <c r="G384" t="s">
        <v>27</v>
      </c>
      <c r="H384">
        <v>0</v>
      </c>
      <c r="I384">
        <v>0</v>
      </c>
      <c r="J384" t="s">
        <v>30</v>
      </c>
      <c r="K384">
        <v>202001</v>
      </c>
      <c r="L384">
        <v>1</v>
      </c>
      <c r="M384" t="s">
        <v>31</v>
      </c>
      <c r="N384" t="s">
        <v>32</v>
      </c>
      <c r="O384">
        <v>70</v>
      </c>
      <c r="P384" t="s">
        <v>175</v>
      </c>
      <c r="Q384" t="s">
        <v>176</v>
      </c>
      <c r="R384">
        <v>447000</v>
      </c>
      <c r="S384">
        <v>44700</v>
      </c>
      <c r="T384" t="s">
        <v>168</v>
      </c>
      <c r="U384" t="s">
        <v>36</v>
      </c>
      <c r="V384" t="s">
        <v>37</v>
      </c>
      <c r="W384" t="s">
        <v>38</v>
      </c>
      <c r="Y384">
        <v>110</v>
      </c>
      <c r="Z384">
        <v>223778</v>
      </c>
      <c r="AA384">
        <v>202012</v>
      </c>
    </row>
    <row r="385" spans="1:27" x14ac:dyDescent="0.2">
      <c r="A385">
        <v>140</v>
      </c>
      <c r="B385" t="s">
        <v>1553</v>
      </c>
      <c r="C385" t="s">
        <v>27</v>
      </c>
      <c r="D385" t="s">
        <v>174</v>
      </c>
      <c r="E385">
        <v>-2722609.85</v>
      </c>
      <c r="F385" t="s">
        <v>29</v>
      </c>
      <c r="G385" t="s">
        <v>39</v>
      </c>
      <c r="H385">
        <v>1</v>
      </c>
      <c r="I385">
        <v>1</v>
      </c>
      <c r="J385" t="s">
        <v>30</v>
      </c>
      <c r="K385">
        <v>202001</v>
      </c>
      <c r="L385">
        <v>1</v>
      </c>
      <c r="M385" t="s">
        <v>31</v>
      </c>
      <c r="N385" t="s">
        <v>32</v>
      </c>
      <c r="O385">
        <v>70</v>
      </c>
      <c r="P385" t="s">
        <v>175</v>
      </c>
      <c r="Q385" t="s">
        <v>176</v>
      </c>
      <c r="R385">
        <v>447000</v>
      </c>
      <c r="S385">
        <v>44700</v>
      </c>
      <c r="T385" t="s">
        <v>168</v>
      </c>
      <c r="U385" t="s">
        <v>36</v>
      </c>
      <c r="V385" t="s">
        <v>37</v>
      </c>
      <c r="W385" t="s">
        <v>38</v>
      </c>
      <c r="Y385">
        <v>110</v>
      </c>
      <c r="Z385">
        <v>223778</v>
      </c>
      <c r="AA385">
        <v>202012</v>
      </c>
    </row>
    <row r="386" spans="1:27" x14ac:dyDescent="0.2">
      <c r="A386">
        <v>140</v>
      </c>
      <c r="B386" t="s">
        <v>1553</v>
      </c>
      <c r="C386" t="s">
        <v>27</v>
      </c>
      <c r="D386" t="s">
        <v>2893</v>
      </c>
      <c r="E386">
        <v>0</v>
      </c>
      <c r="F386" t="s">
        <v>29</v>
      </c>
      <c r="G386" t="s">
        <v>27</v>
      </c>
      <c r="H386">
        <v>0</v>
      </c>
      <c r="I386">
        <v>0</v>
      </c>
      <c r="J386" t="s">
        <v>30</v>
      </c>
      <c r="K386">
        <v>202001</v>
      </c>
      <c r="L386">
        <v>1</v>
      </c>
      <c r="M386" t="s">
        <v>31</v>
      </c>
      <c r="N386" t="s">
        <v>32</v>
      </c>
      <c r="O386">
        <v>75</v>
      </c>
      <c r="P386" t="s">
        <v>177</v>
      </c>
      <c r="Q386" t="s">
        <v>178</v>
      </c>
      <c r="R386">
        <v>447000</v>
      </c>
      <c r="S386">
        <v>44700</v>
      </c>
      <c r="T386" t="s">
        <v>168</v>
      </c>
      <c r="U386" t="s">
        <v>36</v>
      </c>
      <c r="V386" t="s">
        <v>37</v>
      </c>
      <c r="W386" t="s">
        <v>38</v>
      </c>
      <c r="Y386">
        <v>110</v>
      </c>
      <c r="Z386">
        <v>223780</v>
      </c>
      <c r="AA386">
        <v>202012</v>
      </c>
    </row>
    <row r="387" spans="1:27" x14ac:dyDescent="0.2">
      <c r="A387">
        <v>140</v>
      </c>
      <c r="B387" t="s">
        <v>1553</v>
      </c>
      <c r="C387" t="s">
        <v>27</v>
      </c>
      <c r="D387" t="s">
        <v>2893</v>
      </c>
      <c r="E387">
        <v>0</v>
      </c>
      <c r="F387" t="s">
        <v>29</v>
      </c>
      <c r="G387" t="s">
        <v>39</v>
      </c>
      <c r="H387">
        <v>1</v>
      </c>
      <c r="I387">
        <v>1</v>
      </c>
      <c r="J387" t="s">
        <v>30</v>
      </c>
      <c r="K387">
        <v>202001</v>
      </c>
      <c r="L387">
        <v>1</v>
      </c>
      <c r="M387" t="s">
        <v>31</v>
      </c>
      <c r="N387" t="s">
        <v>32</v>
      </c>
      <c r="O387">
        <v>75</v>
      </c>
      <c r="P387" t="s">
        <v>177</v>
      </c>
      <c r="Q387" t="s">
        <v>178</v>
      </c>
      <c r="R387">
        <v>447000</v>
      </c>
      <c r="S387">
        <v>44700</v>
      </c>
      <c r="T387" t="s">
        <v>168</v>
      </c>
      <c r="U387" t="s">
        <v>36</v>
      </c>
      <c r="V387" t="s">
        <v>37</v>
      </c>
      <c r="W387" t="s">
        <v>38</v>
      </c>
      <c r="Y387">
        <v>110</v>
      </c>
      <c r="Z387">
        <v>223780</v>
      </c>
      <c r="AA387">
        <v>202012</v>
      </c>
    </row>
    <row r="388" spans="1:27" x14ac:dyDescent="0.2">
      <c r="A388">
        <v>140</v>
      </c>
      <c r="B388" t="s">
        <v>1553</v>
      </c>
      <c r="C388" t="s">
        <v>27</v>
      </c>
      <c r="D388" t="s">
        <v>179</v>
      </c>
      <c r="E388">
        <v>0</v>
      </c>
      <c r="F388" t="s">
        <v>29</v>
      </c>
      <c r="G388" t="s">
        <v>27</v>
      </c>
      <c r="H388">
        <v>0</v>
      </c>
      <c r="I388">
        <v>0</v>
      </c>
      <c r="J388" t="s">
        <v>30</v>
      </c>
      <c r="K388">
        <v>202001</v>
      </c>
      <c r="L388">
        <v>1</v>
      </c>
      <c r="M388" t="s">
        <v>31</v>
      </c>
      <c r="N388" t="s">
        <v>32</v>
      </c>
      <c r="O388">
        <v>75</v>
      </c>
      <c r="P388" t="s">
        <v>177</v>
      </c>
      <c r="Q388" t="s">
        <v>178</v>
      </c>
      <c r="R388">
        <v>447000</v>
      </c>
      <c r="S388">
        <v>44700</v>
      </c>
      <c r="T388" t="s">
        <v>168</v>
      </c>
      <c r="U388" t="s">
        <v>36</v>
      </c>
      <c r="V388" t="s">
        <v>37</v>
      </c>
      <c r="W388" t="s">
        <v>38</v>
      </c>
      <c r="Y388">
        <v>110</v>
      </c>
      <c r="Z388">
        <v>223779</v>
      </c>
      <c r="AA388">
        <v>202012</v>
      </c>
    </row>
    <row r="389" spans="1:27" x14ac:dyDescent="0.2">
      <c r="A389">
        <v>140</v>
      </c>
      <c r="B389" t="s">
        <v>1553</v>
      </c>
      <c r="C389" t="s">
        <v>27</v>
      </c>
      <c r="D389" t="s">
        <v>179</v>
      </c>
      <c r="E389">
        <v>-884322.58</v>
      </c>
      <c r="F389" t="s">
        <v>29</v>
      </c>
      <c r="G389" t="s">
        <v>39</v>
      </c>
      <c r="H389">
        <v>1</v>
      </c>
      <c r="I389">
        <v>1</v>
      </c>
      <c r="J389" t="s">
        <v>30</v>
      </c>
      <c r="K389">
        <v>202001</v>
      </c>
      <c r="L389">
        <v>1</v>
      </c>
      <c r="M389" t="s">
        <v>31</v>
      </c>
      <c r="N389" t="s">
        <v>32</v>
      </c>
      <c r="O389">
        <v>75</v>
      </c>
      <c r="P389" t="s">
        <v>177</v>
      </c>
      <c r="Q389" t="s">
        <v>178</v>
      </c>
      <c r="R389">
        <v>447000</v>
      </c>
      <c r="S389">
        <v>44700</v>
      </c>
      <c r="T389" t="s">
        <v>168</v>
      </c>
      <c r="U389" t="s">
        <v>36</v>
      </c>
      <c r="V389" t="s">
        <v>37</v>
      </c>
      <c r="W389" t="s">
        <v>38</v>
      </c>
      <c r="Y389">
        <v>110</v>
      </c>
      <c r="Z389">
        <v>223779</v>
      </c>
      <c r="AA389">
        <v>202012</v>
      </c>
    </row>
    <row r="390" spans="1:27" x14ac:dyDescent="0.2">
      <c r="A390">
        <v>140</v>
      </c>
      <c r="B390" t="s">
        <v>1553</v>
      </c>
      <c r="C390" t="s">
        <v>27</v>
      </c>
      <c r="D390" t="s">
        <v>2894</v>
      </c>
      <c r="E390">
        <v>0</v>
      </c>
      <c r="F390" t="s">
        <v>29</v>
      </c>
      <c r="G390" t="s">
        <v>27</v>
      </c>
      <c r="H390">
        <v>0</v>
      </c>
      <c r="I390">
        <v>0</v>
      </c>
      <c r="J390" t="s">
        <v>30</v>
      </c>
      <c r="K390">
        <v>202001</v>
      </c>
      <c r="L390">
        <v>1</v>
      </c>
      <c r="M390" t="s">
        <v>31</v>
      </c>
      <c r="N390" t="s">
        <v>32</v>
      </c>
      <c r="O390">
        <v>80</v>
      </c>
      <c r="P390" t="s">
        <v>2895</v>
      </c>
      <c r="Q390" t="s">
        <v>2896</v>
      </c>
      <c r="R390">
        <v>449100</v>
      </c>
      <c r="S390">
        <v>44910</v>
      </c>
      <c r="T390" t="s">
        <v>2897</v>
      </c>
      <c r="U390" t="s">
        <v>36</v>
      </c>
      <c r="V390" t="s">
        <v>37</v>
      </c>
      <c r="W390" t="s">
        <v>38</v>
      </c>
      <c r="Y390">
        <v>110</v>
      </c>
      <c r="Z390">
        <v>4002764</v>
      </c>
      <c r="AA390">
        <v>202012</v>
      </c>
    </row>
    <row r="391" spans="1:27" x14ac:dyDescent="0.2">
      <c r="A391">
        <v>140</v>
      </c>
      <c r="B391" t="s">
        <v>1553</v>
      </c>
      <c r="C391" t="s">
        <v>27</v>
      </c>
      <c r="D391" t="s">
        <v>2894</v>
      </c>
      <c r="E391">
        <v>0</v>
      </c>
      <c r="F391" t="s">
        <v>29</v>
      </c>
      <c r="G391" t="s">
        <v>39</v>
      </c>
      <c r="H391">
        <v>1</v>
      </c>
      <c r="I391">
        <v>1</v>
      </c>
      <c r="J391" t="s">
        <v>30</v>
      </c>
      <c r="K391">
        <v>202001</v>
      </c>
      <c r="L391">
        <v>1</v>
      </c>
      <c r="M391" t="s">
        <v>31</v>
      </c>
      <c r="N391" t="s">
        <v>32</v>
      </c>
      <c r="O391">
        <v>80</v>
      </c>
      <c r="P391" t="s">
        <v>2895</v>
      </c>
      <c r="Q391" t="s">
        <v>2896</v>
      </c>
      <c r="R391">
        <v>449100</v>
      </c>
      <c r="S391">
        <v>44910</v>
      </c>
      <c r="T391" t="s">
        <v>2897</v>
      </c>
      <c r="U391" t="s">
        <v>36</v>
      </c>
      <c r="V391" t="s">
        <v>37</v>
      </c>
      <c r="W391" t="s">
        <v>38</v>
      </c>
      <c r="Y391">
        <v>110</v>
      </c>
      <c r="Z391">
        <v>4002764</v>
      </c>
      <c r="AA391">
        <v>202012</v>
      </c>
    </row>
    <row r="392" spans="1:27" x14ac:dyDescent="0.2">
      <c r="A392">
        <v>140</v>
      </c>
      <c r="B392" t="s">
        <v>1553</v>
      </c>
      <c r="C392" t="s">
        <v>27</v>
      </c>
      <c r="D392" t="s">
        <v>2898</v>
      </c>
      <c r="E392">
        <v>0</v>
      </c>
      <c r="F392" t="s">
        <v>29</v>
      </c>
      <c r="G392" t="s">
        <v>27</v>
      </c>
      <c r="H392">
        <v>0</v>
      </c>
      <c r="I392">
        <v>0</v>
      </c>
      <c r="J392" t="s">
        <v>30</v>
      </c>
      <c r="K392">
        <v>202001</v>
      </c>
      <c r="L392">
        <v>1</v>
      </c>
      <c r="M392" t="s">
        <v>31</v>
      </c>
      <c r="N392" t="s">
        <v>32</v>
      </c>
      <c r="O392">
        <v>80</v>
      </c>
      <c r="P392" t="s">
        <v>2895</v>
      </c>
      <c r="Q392" t="s">
        <v>2896</v>
      </c>
      <c r="R392">
        <v>449147</v>
      </c>
      <c r="S392">
        <v>44910</v>
      </c>
      <c r="T392" t="s">
        <v>2897</v>
      </c>
      <c r="U392" t="s">
        <v>36</v>
      </c>
      <c r="V392" t="s">
        <v>37</v>
      </c>
      <c r="W392" t="s">
        <v>38</v>
      </c>
      <c r="Y392">
        <v>110</v>
      </c>
      <c r="Z392">
        <v>223781</v>
      </c>
      <c r="AA392">
        <v>202012</v>
      </c>
    </row>
    <row r="393" spans="1:27" x14ac:dyDescent="0.2">
      <c r="A393">
        <v>140</v>
      </c>
      <c r="B393" t="s">
        <v>1553</v>
      </c>
      <c r="C393" t="s">
        <v>27</v>
      </c>
      <c r="D393" t="s">
        <v>2898</v>
      </c>
      <c r="E393">
        <v>0</v>
      </c>
      <c r="F393" t="s">
        <v>29</v>
      </c>
      <c r="G393" t="s">
        <v>39</v>
      </c>
      <c r="H393">
        <v>1</v>
      </c>
      <c r="I393">
        <v>1</v>
      </c>
      <c r="J393" t="s">
        <v>30</v>
      </c>
      <c r="K393">
        <v>202001</v>
      </c>
      <c r="L393">
        <v>1</v>
      </c>
      <c r="M393" t="s">
        <v>31</v>
      </c>
      <c r="N393" t="s">
        <v>32</v>
      </c>
      <c r="O393">
        <v>80</v>
      </c>
      <c r="P393" t="s">
        <v>2895</v>
      </c>
      <c r="Q393" t="s">
        <v>2896</v>
      </c>
      <c r="R393">
        <v>449147</v>
      </c>
      <c r="S393">
        <v>44910</v>
      </c>
      <c r="T393" t="s">
        <v>2897</v>
      </c>
      <c r="U393" t="s">
        <v>36</v>
      </c>
      <c r="V393" t="s">
        <v>37</v>
      </c>
      <c r="W393" t="s">
        <v>38</v>
      </c>
      <c r="Y393">
        <v>110</v>
      </c>
      <c r="Z393">
        <v>223781</v>
      </c>
      <c r="AA393">
        <v>202012</v>
      </c>
    </row>
    <row r="394" spans="1:27" x14ac:dyDescent="0.2">
      <c r="A394">
        <v>140</v>
      </c>
      <c r="B394" t="s">
        <v>1553</v>
      </c>
      <c r="C394" t="s">
        <v>27</v>
      </c>
      <c r="D394" t="s">
        <v>180</v>
      </c>
      <c r="E394">
        <v>0</v>
      </c>
      <c r="F394" t="s">
        <v>29</v>
      </c>
      <c r="G394" t="s">
        <v>27</v>
      </c>
      <c r="H394">
        <v>0</v>
      </c>
      <c r="I394">
        <v>0</v>
      </c>
      <c r="J394" t="s">
        <v>30</v>
      </c>
      <c r="K394">
        <v>202001</v>
      </c>
      <c r="L394">
        <v>1</v>
      </c>
      <c r="M394" t="s">
        <v>31</v>
      </c>
      <c r="N394" t="s">
        <v>32</v>
      </c>
      <c r="O394">
        <v>160</v>
      </c>
      <c r="P394" t="s">
        <v>181</v>
      </c>
      <c r="Q394" t="s">
        <v>182</v>
      </c>
      <c r="R394" t="s">
        <v>183</v>
      </c>
      <c r="S394" t="s">
        <v>184</v>
      </c>
      <c r="T394" t="s">
        <v>181</v>
      </c>
      <c r="U394" t="s">
        <v>36</v>
      </c>
      <c r="V394" t="s">
        <v>37</v>
      </c>
      <c r="W394" t="s">
        <v>38</v>
      </c>
      <c r="Y394">
        <v>110</v>
      </c>
      <c r="Z394">
        <v>3800856</v>
      </c>
      <c r="AA394">
        <v>202012</v>
      </c>
    </row>
    <row r="395" spans="1:27" x14ac:dyDescent="0.2">
      <c r="A395">
        <v>140</v>
      </c>
      <c r="B395" t="s">
        <v>1553</v>
      </c>
      <c r="C395" t="s">
        <v>27</v>
      </c>
      <c r="D395" t="s">
        <v>180</v>
      </c>
      <c r="E395">
        <v>-54582300</v>
      </c>
      <c r="F395" t="s">
        <v>29</v>
      </c>
      <c r="G395" t="s">
        <v>39</v>
      </c>
      <c r="H395">
        <v>1</v>
      </c>
      <c r="I395">
        <v>1</v>
      </c>
      <c r="J395" t="s">
        <v>30</v>
      </c>
      <c r="K395">
        <v>202001</v>
      </c>
      <c r="L395">
        <v>1</v>
      </c>
      <c r="M395" t="s">
        <v>31</v>
      </c>
      <c r="N395" t="s">
        <v>32</v>
      </c>
      <c r="O395">
        <v>160</v>
      </c>
      <c r="P395" t="s">
        <v>181</v>
      </c>
      <c r="Q395" t="s">
        <v>182</v>
      </c>
      <c r="R395" t="s">
        <v>183</v>
      </c>
      <c r="S395" t="s">
        <v>184</v>
      </c>
      <c r="T395" t="s">
        <v>181</v>
      </c>
      <c r="U395" t="s">
        <v>36</v>
      </c>
      <c r="V395" t="s">
        <v>37</v>
      </c>
      <c r="W395" t="s">
        <v>38</v>
      </c>
      <c r="Y395">
        <v>110</v>
      </c>
      <c r="Z395">
        <v>3800856</v>
      </c>
      <c r="AA395">
        <v>202012</v>
      </c>
    </row>
    <row r="396" spans="1:27" x14ac:dyDescent="0.2">
      <c r="A396">
        <v>140</v>
      </c>
      <c r="B396" t="s">
        <v>1553</v>
      </c>
      <c r="C396" t="s">
        <v>27</v>
      </c>
      <c r="D396" t="s">
        <v>1556</v>
      </c>
      <c r="E396">
        <v>0</v>
      </c>
      <c r="F396" t="s">
        <v>29</v>
      </c>
      <c r="G396" t="s">
        <v>27</v>
      </c>
      <c r="H396">
        <v>0</v>
      </c>
      <c r="I396">
        <v>0</v>
      </c>
      <c r="J396" t="s">
        <v>30</v>
      </c>
      <c r="K396">
        <v>202001</v>
      </c>
      <c r="L396">
        <v>1</v>
      </c>
      <c r="M396" t="s">
        <v>31</v>
      </c>
      <c r="N396" t="s">
        <v>32</v>
      </c>
      <c r="O396">
        <v>160</v>
      </c>
      <c r="P396" t="s">
        <v>181</v>
      </c>
      <c r="Q396" t="s">
        <v>182</v>
      </c>
      <c r="R396" t="s">
        <v>183</v>
      </c>
      <c r="S396" t="s">
        <v>184</v>
      </c>
      <c r="T396" t="s">
        <v>181</v>
      </c>
      <c r="U396" t="s">
        <v>36</v>
      </c>
      <c r="V396" t="s">
        <v>37</v>
      </c>
      <c r="W396" t="s">
        <v>38</v>
      </c>
      <c r="Y396">
        <v>110</v>
      </c>
      <c r="Z396">
        <v>24473044</v>
      </c>
      <c r="AA396">
        <v>202012</v>
      </c>
    </row>
    <row r="397" spans="1:27" x14ac:dyDescent="0.2">
      <c r="A397">
        <v>140</v>
      </c>
      <c r="B397" t="s">
        <v>1553</v>
      </c>
      <c r="C397" t="s">
        <v>27</v>
      </c>
      <c r="D397" t="s">
        <v>1556</v>
      </c>
      <c r="E397">
        <v>41817778.369999997</v>
      </c>
      <c r="F397" t="s">
        <v>29</v>
      </c>
      <c r="G397" t="s">
        <v>39</v>
      </c>
      <c r="H397">
        <v>1</v>
      </c>
      <c r="I397">
        <v>1</v>
      </c>
      <c r="J397" t="s">
        <v>30</v>
      </c>
      <c r="K397">
        <v>202001</v>
      </c>
      <c r="L397">
        <v>1</v>
      </c>
      <c r="M397" t="s">
        <v>31</v>
      </c>
      <c r="N397" t="s">
        <v>32</v>
      </c>
      <c r="O397">
        <v>160</v>
      </c>
      <c r="P397" t="s">
        <v>181</v>
      </c>
      <c r="Q397" t="s">
        <v>182</v>
      </c>
      <c r="R397" t="s">
        <v>183</v>
      </c>
      <c r="S397" t="s">
        <v>184</v>
      </c>
      <c r="T397" t="s">
        <v>181</v>
      </c>
      <c r="U397" t="s">
        <v>36</v>
      </c>
      <c r="V397" t="s">
        <v>37</v>
      </c>
      <c r="W397" t="s">
        <v>38</v>
      </c>
      <c r="Y397">
        <v>110</v>
      </c>
      <c r="Z397">
        <v>24473044</v>
      </c>
      <c r="AA397">
        <v>202012</v>
      </c>
    </row>
    <row r="398" spans="1:27" x14ac:dyDescent="0.2">
      <c r="A398">
        <v>140</v>
      </c>
      <c r="B398" t="s">
        <v>1553</v>
      </c>
      <c r="C398" t="s">
        <v>27</v>
      </c>
      <c r="D398" t="s">
        <v>77</v>
      </c>
      <c r="E398">
        <v>0</v>
      </c>
      <c r="F398" t="s">
        <v>29</v>
      </c>
      <c r="G398" t="s">
        <v>27</v>
      </c>
      <c r="H398">
        <v>0</v>
      </c>
      <c r="I398">
        <v>0</v>
      </c>
      <c r="J398" t="s">
        <v>30</v>
      </c>
      <c r="K398">
        <v>202001</v>
      </c>
      <c r="L398">
        <v>1</v>
      </c>
      <c r="M398" t="s">
        <v>31</v>
      </c>
      <c r="N398" t="s">
        <v>32</v>
      </c>
      <c r="O398">
        <v>161</v>
      </c>
      <c r="P398" t="s">
        <v>78</v>
      </c>
      <c r="Q398" t="s">
        <v>79</v>
      </c>
      <c r="R398">
        <v>442000</v>
      </c>
      <c r="S398">
        <v>44200</v>
      </c>
      <c r="T398" t="s">
        <v>58</v>
      </c>
      <c r="U398" t="s">
        <v>36</v>
      </c>
      <c r="V398" t="s">
        <v>37</v>
      </c>
      <c r="W398" t="s">
        <v>38</v>
      </c>
      <c r="Y398">
        <v>110</v>
      </c>
      <c r="Z398">
        <v>232937</v>
      </c>
      <c r="AA398">
        <v>202012</v>
      </c>
    </row>
    <row r="399" spans="1:27" x14ac:dyDescent="0.2">
      <c r="A399">
        <v>140</v>
      </c>
      <c r="B399" t="s">
        <v>1553</v>
      </c>
      <c r="C399" t="s">
        <v>27</v>
      </c>
      <c r="D399" t="s">
        <v>77</v>
      </c>
      <c r="E399">
        <v>-20416.93</v>
      </c>
      <c r="F399" t="s">
        <v>29</v>
      </c>
      <c r="G399" t="s">
        <v>39</v>
      </c>
      <c r="H399">
        <v>1</v>
      </c>
      <c r="I399">
        <v>1</v>
      </c>
      <c r="J399" t="s">
        <v>30</v>
      </c>
      <c r="K399">
        <v>202001</v>
      </c>
      <c r="L399">
        <v>1</v>
      </c>
      <c r="M399" t="s">
        <v>31</v>
      </c>
      <c r="N399" t="s">
        <v>32</v>
      </c>
      <c r="O399">
        <v>161</v>
      </c>
      <c r="P399" t="s">
        <v>78</v>
      </c>
      <c r="Q399" t="s">
        <v>79</v>
      </c>
      <c r="R399">
        <v>442000</v>
      </c>
      <c r="S399">
        <v>44200</v>
      </c>
      <c r="T399" t="s">
        <v>58</v>
      </c>
      <c r="U399" t="s">
        <v>36</v>
      </c>
      <c r="V399" t="s">
        <v>37</v>
      </c>
      <c r="W399" t="s">
        <v>38</v>
      </c>
      <c r="Y399">
        <v>110</v>
      </c>
      <c r="Z399">
        <v>232937</v>
      </c>
      <c r="AA399">
        <v>202012</v>
      </c>
    </row>
    <row r="400" spans="1:27" x14ac:dyDescent="0.2">
      <c r="A400">
        <v>140</v>
      </c>
      <c r="B400" t="s">
        <v>1553</v>
      </c>
      <c r="C400" t="s">
        <v>27</v>
      </c>
      <c r="D400" t="s">
        <v>100</v>
      </c>
      <c r="E400">
        <v>0</v>
      </c>
      <c r="F400" t="s">
        <v>29</v>
      </c>
      <c r="G400" t="s">
        <v>27</v>
      </c>
      <c r="H400">
        <v>0</v>
      </c>
      <c r="I400">
        <v>0</v>
      </c>
      <c r="J400" t="s">
        <v>30</v>
      </c>
      <c r="K400">
        <v>202001</v>
      </c>
      <c r="L400">
        <v>1</v>
      </c>
      <c r="M400" t="s">
        <v>31</v>
      </c>
      <c r="N400" t="s">
        <v>32</v>
      </c>
      <c r="O400">
        <v>162</v>
      </c>
      <c r="P400" t="s">
        <v>101</v>
      </c>
      <c r="Q400" t="s">
        <v>102</v>
      </c>
      <c r="R400">
        <v>442500</v>
      </c>
      <c r="S400">
        <v>44200</v>
      </c>
      <c r="T400" t="s">
        <v>58</v>
      </c>
      <c r="U400" t="s">
        <v>36</v>
      </c>
      <c r="V400" t="s">
        <v>37</v>
      </c>
      <c r="W400" t="s">
        <v>38</v>
      </c>
      <c r="Y400">
        <v>110</v>
      </c>
      <c r="Z400">
        <v>232994</v>
      </c>
      <c r="AA400">
        <v>202012</v>
      </c>
    </row>
    <row r="401" spans="1:27" x14ac:dyDescent="0.2">
      <c r="A401">
        <v>140</v>
      </c>
      <c r="B401" t="s">
        <v>1553</v>
      </c>
      <c r="C401" t="s">
        <v>27</v>
      </c>
      <c r="D401" t="s">
        <v>100</v>
      </c>
      <c r="E401">
        <v>-119157.64</v>
      </c>
      <c r="F401" t="s">
        <v>29</v>
      </c>
      <c r="G401" t="s">
        <v>39</v>
      </c>
      <c r="H401">
        <v>1</v>
      </c>
      <c r="I401">
        <v>1</v>
      </c>
      <c r="J401" t="s">
        <v>30</v>
      </c>
      <c r="K401">
        <v>202001</v>
      </c>
      <c r="L401">
        <v>1</v>
      </c>
      <c r="M401" t="s">
        <v>31</v>
      </c>
      <c r="N401" t="s">
        <v>32</v>
      </c>
      <c r="O401">
        <v>162</v>
      </c>
      <c r="P401" t="s">
        <v>101</v>
      </c>
      <c r="Q401" t="s">
        <v>102</v>
      </c>
      <c r="R401">
        <v>442500</v>
      </c>
      <c r="S401">
        <v>44200</v>
      </c>
      <c r="T401" t="s">
        <v>58</v>
      </c>
      <c r="U401" t="s">
        <v>36</v>
      </c>
      <c r="V401" t="s">
        <v>37</v>
      </c>
      <c r="W401" t="s">
        <v>38</v>
      </c>
      <c r="Y401">
        <v>110</v>
      </c>
      <c r="Z401">
        <v>232994</v>
      </c>
      <c r="AA401">
        <v>202012</v>
      </c>
    </row>
    <row r="402" spans="1:27" x14ac:dyDescent="0.2">
      <c r="A402">
        <v>140</v>
      </c>
      <c r="B402" t="s">
        <v>1553</v>
      </c>
      <c r="C402" t="s">
        <v>27</v>
      </c>
      <c r="D402" t="s">
        <v>103</v>
      </c>
      <c r="E402">
        <v>-3124724.07</v>
      </c>
      <c r="F402" t="s">
        <v>29</v>
      </c>
      <c r="G402" t="s">
        <v>27</v>
      </c>
      <c r="H402">
        <v>1</v>
      </c>
      <c r="I402">
        <v>1</v>
      </c>
      <c r="J402" t="s">
        <v>43</v>
      </c>
      <c r="K402">
        <v>202001</v>
      </c>
      <c r="L402">
        <v>1</v>
      </c>
      <c r="M402" t="s">
        <v>31</v>
      </c>
      <c r="N402" t="s">
        <v>32</v>
      </c>
      <c r="O402">
        <v>162</v>
      </c>
      <c r="P402" t="s">
        <v>101</v>
      </c>
      <c r="Q402" t="s">
        <v>104</v>
      </c>
      <c r="R402">
        <v>442500</v>
      </c>
      <c r="S402">
        <v>44200</v>
      </c>
      <c r="T402" t="s">
        <v>58</v>
      </c>
      <c r="U402" t="s">
        <v>36</v>
      </c>
      <c r="V402" t="s">
        <v>37</v>
      </c>
      <c r="W402" t="s">
        <v>38</v>
      </c>
      <c r="Y402">
        <v>110</v>
      </c>
      <c r="Z402">
        <v>233030</v>
      </c>
      <c r="AA402">
        <v>202012</v>
      </c>
    </row>
    <row r="403" spans="1:27" x14ac:dyDescent="0.2">
      <c r="A403">
        <v>140</v>
      </c>
      <c r="B403" t="s">
        <v>1553</v>
      </c>
      <c r="C403" t="s">
        <v>27</v>
      </c>
      <c r="D403" t="s">
        <v>103</v>
      </c>
      <c r="E403">
        <v>0</v>
      </c>
      <c r="F403" t="s">
        <v>29</v>
      </c>
      <c r="G403" t="s">
        <v>39</v>
      </c>
      <c r="H403">
        <v>0</v>
      </c>
      <c r="I403">
        <v>0</v>
      </c>
      <c r="J403" t="s">
        <v>43</v>
      </c>
      <c r="K403">
        <v>202001</v>
      </c>
      <c r="L403">
        <v>1</v>
      </c>
      <c r="M403" t="s">
        <v>31</v>
      </c>
      <c r="N403" t="s">
        <v>32</v>
      </c>
      <c r="O403">
        <v>162</v>
      </c>
      <c r="P403" t="s">
        <v>101</v>
      </c>
      <c r="Q403" t="s">
        <v>104</v>
      </c>
      <c r="R403">
        <v>442500</v>
      </c>
      <c r="S403">
        <v>44200</v>
      </c>
      <c r="T403" t="s">
        <v>58</v>
      </c>
      <c r="U403" t="s">
        <v>36</v>
      </c>
      <c r="V403" t="s">
        <v>37</v>
      </c>
      <c r="W403" t="s">
        <v>38</v>
      </c>
      <c r="Y403">
        <v>110</v>
      </c>
      <c r="Z403">
        <v>233030</v>
      </c>
      <c r="AA403">
        <v>202012</v>
      </c>
    </row>
    <row r="404" spans="1:27" x14ac:dyDescent="0.2">
      <c r="A404">
        <v>140</v>
      </c>
      <c r="B404" t="s">
        <v>1553</v>
      </c>
      <c r="C404" t="s">
        <v>27</v>
      </c>
      <c r="D404" t="s">
        <v>152</v>
      </c>
      <c r="E404">
        <v>-1049618.93</v>
      </c>
      <c r="F404" t="s">
        <v>29</v>
      </c>
      <c r="G404" t="s">
        <v>27</v>
      </c>
      <c r="H404">
        <v>1</v>
      </c>
      <c r="I404">
        <v>1</v>
      </c>
      <c r="J404" t="s">
        <v>43</v>
      </c>
      <c r="K404">
        <v>202001</v>
      </c>
      <c r="L404">
        <v>1</v>
      </c>
      <c r="M404" t="s">
        <v>31</v>
      </c>
      <c r="N404" t="s">
        <v>32</v>
      </c>
      <c r="O404">
        <v>163</v>
      </c>
      <c r="P404" t="s">
        <v>153</v>
      </c>
      <c r="Q404" t="s">
        <v>154</v>
      </c>
      <c r="R404">
        <v>445000</v>
      </c>
      <c r="S404">
        <v>44500</v>
      </c>
      <c r="T404" t="s">
        <v>127</v>
      </c>
      <c r="U404" t="s">
        <v>36</v>
      </c>
      <c r="V404" t="s">
        <v>37</v>
      </c>
      <c r="W404" t="s">
        <v>38</v>
      </c>
      <c r="Y404">
        <v>110</v>
      </c>
      <c r="Z404">
        <v>233167</v>
      </c>
      <c r="AA404">
        <v>202012</v>
      </c>
    </row>
    <row r="405" spans="1:27" x14ac:dyDescent="0.2">
      <c r="A405">
        <v>140</v>
      </c>
      <c r="B405" t="s">
        <v>1553</v>
      </c>
      <c r="C405" t="s">
        <v>27</v>
      </c>
      <c r="D405" t="s">
        <v>152</v>
      </c>
      <c r="E405">
        <v>0</v>
      </c>
      <c r="F405" t="s">
        <v>29</v>
      </c>
      <c r="G405" t="s">
        <v>39</v>
      </c>
      <c r="H405">
        <v>0</v>
      </c>
      <c r="I405">
        <v>0</v>
      </c>
      <c r="J405" t="s">
        <v>43</v>
      </c>
      <c r="K405">
        <v>202001</v>
      </c>
      <c r="L405">
        <v>1</v>
      </c>
      <c r="M405" t="s">
        <v>31</v>
      </c>
      <c r="N405" t="s">
        <v>32</v>
      </c>
      <c r="O405">
        <v>163</v>
      </c>
      <c r="P405" t="s">
        <v>153</v>
      </c>
      <c r="Q405" t="s">
        <v>154</v>
      </c>
      <c r="R405">
        <v>445000</v>
      </c>
      <c r="S405">
        <v>44500</v>
      </c>
      <c r="T405" t="s">
        <v>127</v>
      </c>
      <c r="U405" t="s">
        <v>36</v>
      </c>
      <c r="V405" t="s">
        <v>37</v>
      </c>
      <c r="W405" t="s">
        <v>38</v>
      </c>
      <c r="Y405">
        <v>110</v>
      </c>
      <c r="Z405">
        <v>233167</v>
      </c>
      <c r="AA405">
        <v>202012</v>
      </c>
    </row>
    <row r="406" spans="1:27" x14ac:dyDescent="0.2">
      <c r="A406">
        <v>140</v>
      </c>
      <c r="B406" t="s">
        <v>1553</v>
      </c>
      <c r="C406" t="s">
        <v>27</v>
      </c>
      <c r="D406" t="s">
        <v>185</v>
      </c>
      <c r="E406">
        <v>-1276178.33</v>
      </c>
      <c r="F406" t="s">
        <v>29</v>
      </c>
      <c r="G406" t="s">
        <v>27</v>
      </c>
      <c r="H406">
        <v>1</v>
      </c>
      <c r="I406">
        <v>1</v>
      </c>
      <c r="J406" t="s">
        <v>43</v>
      </c>
      <c r="K406">
        <v>202001</v>
      </c>
      <c r="L406">
        <v>1</v>
      </c>
      <c r="M406" t="s">
        <v>31</v>
      </c>
      <c r="N406" t="s">
        <v>186</v>
      </c>
      <c r="O406">
        <v>110</v>
      </c>
      <c r="P406" t="s">
        <v>187</v>
      </c>
      <c r="Q406" t="s">
        <v>188</v>
      </c>
      <c r="R406">
        <v>450000</v>
      </c>
      <c r="S406">
        <v>45000</v>
      </c>
      <c r="T406" t="s">
        <v>187</v>
      </c>
      <c r="U406" t="s">
        <v>189</v>
      </c>
      <c r="V406" t="s">
        <v>37</v>
      </c>
      <c r="W406" t="s">
        <v>38</v>
      </c>
      <c r="Y406">
        <v>120</v>
      </c>
      <c r="Z406">
        <v>223782</v>
      </c>
      <c r="AA406">
        <v>202012</v>
      </c>
    </row>
    <row r="407" spans="1:27" x14ac:dyDescent="0.2">
      <c r="A407">
        <v>140</v>
      </c>
      <c r="B407" t="s">
        <v>1553</v>
      </c>
      <c r="C407" t="s">
        <v>27</v>
      </c>
      <c r="D407" t="s">
        <v>185</v>
      </c>
      <c r="E407">
        <v>0</v>
      </c>
      <c r="F407" t="s">
        <v>29</v>
      </c>
      <c r="G407" t="s">
        <v>39</v>
      </c>
      <c r="H407">
        <v>0</v>
      </c>
      <c r="I407">
        <v>0</v>
      </c>
      <c r="J407" t="s">
        <v>43</v>
      </c>
      <c r="K407">
        <v>202001</v>
      </c>
      <c r="L407">
        <v>1</v>
      </c>
      <c r="M407" t="s">
        <v>31</v>
      </c>
      <c r="N407" t="s">
        <v>186</v>
      </c>
      <c r="O407">
        <v>110</v>
      </c>
      <c r="P407" t="s">
        <v>187</v>
      </c>
      <c r="Q407" t="s">
        <v>188</v>
      </c>
      <c r="R407">
        <v>450000</v>
      </c>
      <c r="S407">
        <v>45000</v>
      </c>
      <c r="T407" t="s">
        <v>187</v>
      </c>
      <c r="U407" t="s">
        <v>189</v>
      </c>
      <c r="V407" t="s">
        <v>37</v>
      </c>
      <c r="W407" t="s">
        <v>38</v>
      </c>
      <c r="Y407">
        <v>120</v>
      </c>
      <c r="Z407">
        <v>223782</v>
      </c>
      <c r="AA407">
        <v>202012</v>
      </c>
    </row>
    <row r="408" spans="1:27" x14ac:dyDescent="0.2">
      <c r="A408">
        <v>140</v>
      </c>
      <c r="B408" t="s">
        <v>1553</v>
      </c>
      <c r="C408" t="s">
        <v>27</v>
      </c>
      <c r="D408" t="s">
        <v>190</v>
      </c>
      <c r="E408">
        <v>0</v>
      </c>
      <c r="F408" t="s">
        <v>29</v>
      </c>
      <c r="G408" t="s">
        <v>27</v>
      </c>
      <c r="H408">
        <v>0</v>
      </c>
      <c r="I408">
        <v>0</v>
      </c>
      <c r="J408" t="s">
        <v>30</v>
      </c>
      <c r="K408">
        <v>202001</v>
      </c>
      <c r="L408">
        <v>1</v>
      </c>
      <c r="M408" t="s">
        <v>31</v>
      </c>
      <c r="N408" t="s">
        <v>186</v>
      </c>
      <c r="O408">
        <v>120</v>
      </c>
      <c r="P408" t="s">
        <v>191</v>
      </c>
      <c r="Q408" t="s">
        <v>192</v>
      </c>
      <c r="R408">
        <v>451000</v>
      </c>
      <c r="S408">
        <v>45100</v>
      </c>
      <c r="T408" t="s">
        <v>193</v>
      </c>
      <c r="U408" t="s">
        <v>189</v>
      </c>
      <c r="V408" t="s">
        <v>37</v>
      </c>
      <c r="W408" t="s">
        <v>38</v>
      </c>
      <c r="Y408">
        <v>120</v>
      </c>
      <c r="Z408">
        <v>223784</v>
      </c>
      <c r="AA408">
        <v>202012</v>
      </c>
    </row>
    <row r="409" spans="1:27" x14ac:dyDescent="0.2">
      <c r="A409">
        <v>140</v>
      </c>
      <c r="B409" t="s">
        <v>1553</v>
      </c>
      <c r="C409" t="s">
        <v>27</v>
      </c>
      <c r="D409" t="s">
        <v>190</v>
      </c>
      <c r="E409">
        <v>-1293457.4099999999</v>
      </c>
      <c r="F409" t="s">
        <v>29</v>
      </c>
      <c r="G409" t="s">
        <v>39</v>
      </c>
      <c r="H409">
        <v>1</v>
      </c>
      <c r="I409">
        <v>1</v>
      </c>
      <c r="J409" t="s">
        <v>30</v>
      </c>
      <c r="K409">
        <v>202001</v>
      </c>
      <c r="L409">
        <v>1</v>
      </c>
      <c r="M409" t="s">
        <v>31</v>
      </c>
      <c r="N409" t="s">
        <v>186</v>
      </c>
      <c r="O409">
        <v>120</v>
      </c>
      <c r="P409" t="s">
        <v>191</v>
      </c>
      <c r="Q409" t="s">
        <v>192</v>
      </c>
      <c r="R409">
        <v>451000</v>
      </c>
      <c r="S409">
        <v>45100</v>
      </c>
      <c r="T409" t="s">
        <v>193</v>
      </c>
      <c r="U409" t="s">
        <v>189</v>
      </c>
      <c r="V409" t="s">
        <v>37</v>
      </c>
      <c r="W409" t="s">
        <v>38</v>
      </c>
      <c r="Y409">
        <v>120</v>
      </c>
      <c r="Z409">
        <v>223784</v>
      </c>
      <c r="AA409">
        <v>202012</v>
      </c>
    </row>
    <row r="410" spans="1:27" x14ac:dyDescent="0.2">
      <c r="A410">
        <v>140</v>
      </c>
      <c r="B410" t="s">
        <v>1553</v>
      </c>
      <c r="C410" t="s">
        <v>27</v>
      </c>
      <c r="D410" t="s">
        <v>2899</v>
      </c>
      <c r="E410">
        <v>0</v>
      </c>
      <c r="F410" t="s">
        <v>29</v>
      </c>
      <c r="G410" t="s">
        <v>27</v>
      </c>
      <c r="H410">
        <v>0</v>
      </c>
      <c r="I410">
        <v>0</v>
      </c>
      <c r="J410" t="s">
        <v>30</v>
      </c>
      <c r="K410">
        <v>202001</v>
      </c>
      <c r="L410">
        <v>1</v>
      </c>
      <c r="M410" t="s">
        <v>31</v>
      </c>
      <c r="N410" t="s">
        <v>186</v>
      </c>
      <c r="O410">
        <v>120</v>
      </c>
      <c r="P410" t="s">
        <v>191</v>
      </c>
      <c r="Q410" t="s">
        <v>192</v>
      </c>
      <c r="R410">
        <v>451000</v>
      </c>
      <c r="S410">
        <v>45100</v>
      </c>
      <c r="T410" t="s">
        <v>193</v>
      </c>
      <c r="U410" t="s">
        <v>189</v>
      </c>
      <c r="V410" t="s">
        <v>37</v>
      </c>
      <c r="W410" t="s">
        <v>38</v>
      </c>
      <c r="Y410">
        <v>120</v>
      </c>
      <c r="Z410">
        <v>232434</v>
      </c>
      <c r="AA410">
        <v>202012</v>
      </c>
    </row>
    <row r="411" spans="1:27" x14ac:dyDescent="0.2">
      <c r="A411">
        <v>140</v>
      </c>
      <c r="B411" t="s">
        <v>1553</v>
      </c>
      <c r="C411" t="s">
        <v>27</v>
      </c>
      <c r="D411" t="s">
        <v>2899</v>
      </c>
      <c r="E411">
        <v>0</v>
      </c>
      <c r="F411" t="s">
        <v>29</v>
      </c>
      <c r="G411" t="s">
        <v>39</v>
      </c>
      <c r="H411">
        <v>1</v>
      </c>
      <c r="I411">
        <v>1</v>
      </c>
      <c r="J411" t="s">
        <v>30</v>
      </c>
      <c r="K411">
        <v>202001</v>
      </c>
      <c r="L411">
        <v>1</v>
      </c>
      <c r="M411" t="s">
        <v>31</v>
      </c>
      <c r="N411" t="s">
        <v>186</v>
      </c>
      <c r="O411">
        <v>120</v>
      </c>
      <c r="P411" t="s">
        <v>191</v>
      </c>
      <c r="Q411" t="s">
        <v>192</v>
      </c>
      <c r="R411">
        <v>451000</v>
      </c>
      <c r="S411">
        <v>45100</v>
      </c>
      <c r="T411" t="s">
        <v>193</v>
      </c>
      <c r="U411" t="s">
        <v>189</v>
      </c>
      <c r="V411" t="s">
        <v>37</v>
      </c>
      <c r="W411" t="s">
        <v>38</v>
      </c>
      <c r="Y411">
        <v>120</v>
      </c>
      <c r="Z411">
        <v>232434</v>
      </c>
      <c r="AA411">
        <v>202012</v>
      </c>
    </row>
    <row r="412" spans="1:27" x14ac:dyDescent="0.2">
      <c r="A412">
        <v>140</v>
      </c>
      <c r="B412" t="s">
        <v>1553</v>
      </c>
      <c r="C412" t="s">
        <v>27</v>
      </c>
      <c r="D412" t="s">
        <v>2900</v>
      </c>
      <c r="E412">
        <v>0</v>
      </c>
      <c r="F412" t="s">
        <v>29</v>
      </c>
      <c r="G412" t="s">
        <v>27</v>
      </c>
      <c r="H412">
        <v>0</v>
      </c>
      <c r="I412">
        <v>0</v>
      </c>
      <c r="J412" t="s">
        <v>30</v>
      </c>
      <c r="K412">
        <v>202001</v>
      </c>
      <c r="L412">
        <v>1</v>
      </c>
      <c r="M412" t="s">
        <v>31</v>
      </c>
      <c r="N412" t="s">
        <v>186</v>
      </c>
      <c r="O412">
        <v>120</v>
      </c>
      <c r="P412" t="s">
        <v>191</v>
      </c>
      <c r="Q412" t="s">
        <v>192</v>
      </c>
      <c r="R412">
        <v>451000</v>
      </c>
      <c r="S412">
        <v>45100</v>
      </c>
      <c r="T412" t="s">
        <v>193</v>
      </c>
      <c r="U412" t="s">
        <v>189</v>
      </c>
      <c r="V412" t="s">
        <v>37</v>
      </c>
      <c r="W412" t="s">
        <v>38</v>
      </c>
      <c r="Y412">
        <v>120</v>
      </c>
      <c r="Z412">
        <v>232435</v>
      </c>
      <c r="AA412">
        <v>202012</v>
      </c>
    </row>
    <row r="413" spans="1:27" x14ac:dyDescent="0.2">
      <c r="A413">
        <v>140</v>
      </c>
      <c r="B413" t="s">
        <v>1553</v>
      </c>
      <c r="C413" t="s">
        <v>27</v>
      </c>
      <c r="D413" t="s">
        <v>2900</v>
      </c>
      <c r="E413">
        <v>0</v>
      </c>
      <c r="F413" t="s">
        <v>29</v>
      </c>
      <c r="G413" t="s">
        <v>39</v>
      </c>
      <c r="H413">
        <v>1</v>
      </c>
      <c r="I413">
        <v>1</v>
      </c>
      <c r="J413" t="s">
        <v>30</v>
      </c>
      <c r="K413">
        <v>202001</v>
      </c>
      <c r="L413">
        <v>1</v>
      </c>
      <c r="M413" t="s">
        <v>31</v>
      </c>
      <c r="N413" t="s">
        <v>186</v>
      </c>
      <c r="O413">
        <v>120</v>
      </c>
      <c r="P413" t="s">
        <v>191</v>
      </c>
      <c r="Q413" t="s">
        <v>192</v>
      </c>
      <c r="R413">
        <v>451000</v>
      </c>
      <c r="S413">
        <v>45100</v>
      </c>
      <c r="T413" t="s">
        <v>193</v>
      </c>
      <c r="U413" t="s">
        <v>189</v>
      </c>
      <c r="V413" t="s">
        <v>37</v>
      </c>
      <c r="W413" t="s">
        <v>38</v>
      </c>
      <c r="Y413">
        <v>120</v>
      </c>
      <c r="Z413">
        <v>232435</v>
      </c>
      <c r="AA413">
        <v>202012</v>
      </c>
    </row>
    <row r="414" spans="1:27" x14ac:dyDescent="0.2">
      <c r="A414">
        <v>140</v>
      </c>
      <c r="B414" t="s">
        <v>1553</v>
      </c>
      <c r="C414" t="s">
        <v>27</v>
      </c>
      <c r="D414" t="s">
        <v>2901</v>
      </c>
      <c r="E414">
        <v>0</v>
      </c>
      <c r="F414" t="s">
        <v>29</v>
      </c>
      <c r="G414" t="s">
        <v>27</v>
      </c>
      <c r="H414">
        <v>0</v>
      </c>
      <c r="I414">
        <v>0</v>
      </c>
      <c r="J414" t="s">
        <v>30</v>
      </c>
      <c r="K414">
        <v>202001</v>
      </c>
      <c r="L414">
        <v>1</v>
      </c>
      <c r="M414" t="s">
        <v>31</v>
      </c>
      <c r="N414" t="s">
        <v>186</v>
      </c>
      <c r="O414">
        <v>120</v>
      </c>
      <c r="P414" t="s">
        <v>191</v>
      </c>
      <c r="Q414" t="s">
        <v>192</v>
      </c>
      <c r="R414">
        <v>451000</v>
      </c>
      <c r="S414">
        <v>45100</v>
      </c>
      <c r="T414" t="s">
        <v>193</v>
      </c>
      <c r="U414" t="s">
        <v>189</v>
      </c>
      <c r="V414" t="s">
        <v>37</v>
      </c>
      <c r="W414" t="s">
        <v>38</v>
      </c>
      <c r="Y414">
        <v>120</v>
      </c>
      <c r="Z414">
        <v>232436</v>
      </c>
      <c r="AA414">
        <v>202012</v>
      </c>
    </row>
    <row r="415" spans="1:27" x14ac:dyDescent="0.2">
      <c r="A415">
        <v>140</v>
      </c>
      <c r="B415" t="s">
        <v>1553</v>
      </c>
      <c r="C415" t="s">
        <v>27</v>
      </c>
      <c r="D415" t="s">
        <v>2901</v>
      </c>
      <c r="E415">
        <v>0</v>
      </c>
      <c r="F415" t="s">
        <v>29</v>
      </c>
      <c r="G415" t="s">
        <v>39</v>
      </c>
      <c r="H415">
        <v>1</v>
      </c>
      <c r="I415">
        <v>1</v>
      </c>
      <c r="J415" t="s">
        <v>30</v>
      </c>
      <c r="K415">
        <v>202001</v>
      </c>
      <c r="L415">
        <v>1</v>
      </c>
      <c r="M415" t="s">
        <v>31</v>
      </c>
      <c r="N415" t="s">
        <v>186</v>
      </c>
      <c r="O415">
        <v>120</v>
      </c>
      <c r="P415" t="s">
        <v>191</v>
      </c>
      <c r="Q415" t="s">
        <v>192</v>
      </c>
      <c r="R415">
        <v>451000</v>
      </c>
      <c r="S415">
        <v>45100</v>
      </c>
      <c r="T415" t="s">
        <v>193</v>
      </c>
      <c r="U415" t="s">
        <v>189</v>
      </c>
      <c r="V415" t="s">
        <v>37</v>
      </c>
      <c r="W415" t="s">
        <v>38</v>
      </c>
      <c r="Y415">
        <v>120</v>
      </c>
      <c r="Z415">
        <v>232436</v>
      </c>
      <c r="AA415">
        <v>202012</v>
      </c>
    </row>
    <row r="416" spans="1:27" x14ac:dyDescent="0.2">
      <c r="A416">
        <v>140</v>
      </c>
      <c r="B416" t="s">
        <v>1553</v>
      </c>
      <c r="C416" t="s">
        <v>27</v>
      </c>
      <c r="D416" t="s">
        <v>2902</v>
      </c>
      <c r="E416">
        <v>0</v>
      </c>
      <c r="F416" t="s">
        <v>29</v>
      </c>
      <c r="G416" t="s">
        <v>27</v>
      </c>
      <c r="H416">
        <v>0</v>
      </c>
      <c r="I416">
        <v>0</v>
      </c>
      <c r="J416" t="s">
        <v>30</v>
      </c>
      <c r="K416">
        <v>202001</v>
      </c>
      <c r="L416">
        <v>1</v>
      </c>
      <c r="M416" t="s">
        <v>31</v>
      </c>
      <c r="N416" t="s">
        <v>186</v>
      </c>
      <c r="O416">
        <v>120</v>
      </c>
      <c r="P416" t="s">
        <v>191</v>
      </c>
      <c r="Q416" t="s">
        <v>192</v>
      </c>
      <c r="R416">
        <v>451000</v>
      </c>
      <c r="S416">
        <v>45100</v>
      </c>
      <c r="T416" t="s">
        <v>193</v>
      </c>
      <c r="U416" t="s">
        <v>189</v>
      </c>
      <c r="V416" t="s">
        <v>37</v>
      </c>
      <c r="W416" t="s">
        <v>38</v>
      </c>
      <c r="Y416">
        <v>120</v>
      </c>
      <c r="Z416">
        <v>232437</v>
      </c>
      <c r="AA416">
        <v>202012</v>
      </c>
    </row>
    <row r="417" spans="1:27" x14ac:dyDescent="0.2">
      <c r="A417">
        <v>140</v>
      </c>
      <c r="B417" t="s">
        <v>1553</v>
      </c>
      <c r="C417" t="s">
        <v>27</v>
      </c>
      <c r="D417" t="s">
        <v>2902</v>
      </c>
      <c r="E417">
        <v>0</v>
      </c>
      <c r="F417" t="s">
        <v>29</v>
      </c>
      <c r="G417" t="s">
        <v>39</v>
      </c>
      <c r="H417">
        <v>1</v>
      </c>
      <c r="I417">
        <v>1</v>
      </c>
      <c r="J417" t="s">
        <v>30</v>
      </c>
      <c r="K417">
        <v>202001</v>
      </c>
      <c r="L417">
        <v>1</v>
      </c>
      <c r="M417" t="s">
        <v>31</v>
      </c>
      <c r="N417" t="s">
        <v>186</v>
      </c>
      <c r="O417">
        <v>120</v>
      </c>
      <c r="P417" t="s">
        <v>191</v>
      </c>
      <c r="Q417" t="s">
        <v>192</v>
      </c>
      <c r="R417">
        <v>451000</v>
      </c>
      <c r="S417">
        <v>45100</v>
      </c>
      <c r="T417" t="s">
        <v>193</v>
      </c>
      <c r="U417" t="s">
        <v>189</v>
      </c>
      <c r="V417" t="s">
        <v>37</v>
      </c>
      <c r="W417" t="s">
        <v>38</v>
      </c>
      <c r="Y417">
        <v>120</v>
      </c>
      <c r="Z417">
        <v>232437</v>
      </c>
      <c r="AA417">
        <v>202012</v>
      </c>
    </row>
    <row r="418" spans="1:27" x14ac:dyDescent="0.2">
      <c r="A418">
        <v>140</v>
      </c>
      <c r="B418" t="s">
        <v>1553</v>
      </c>
      <c r="C418" t="s">
        <v>27</v>
      </c>
      <c r="D418" t="s">
        <v>2903</v>
      </c>
      <c r="E418">
        <v>0</v>
      </c>
      <c r="F418" t="s">
        <v>29</v>
      </c>
      <c r="G418" t="s">
        <v>27</v>
      </c>
      <c r="H418">
        <v>1</v>
      </c>
      <c r="I418">
        <v>1</v>
      </c>
      <c r="J418" t="s">
        <v>43</v>
      </c>
      <c r="K418">
        <v>202001</v>
      </c>
      <c r="L418">
        <v>1</v>
      </c>
      <c r="M418" t="s">
        <v>31</v>
      </c>
      <c r="N418" t="s">
        <v>186</v>
      </c>
      <c r="O418">
        <v>120</v>
      </c>
      <c r="P418" t="s">
        <v>191</v>
      </c>
      <c r="Q418" t="s">
        <v>192</v>
      </c>
      <c r="R418">
        <v>451000</v>
      </c>
      <c r="S418">
        <v>45100</v>
      </c>
      <c r="T418" t="s">
        <v>193</v>
      </c>
      <c r="U418" t="s">
        <v>189</v>
      </c>
      <c r="V418" t="s">
        <v>37</v>
      </c>
      <c r="W418" t="s">
        <v>38</v>
      </c>
      <c r="Y418">
        <v>120</v>
      </c>
      <c r="Z418">
        <v>223783</v>
      </c>
      <c r="AA418">
        <v>202012</v>
      </c>
    </row>
    <row r="419" spans="1:27" x14ac:dyDescent="0.2">
      <c r="A419">
        <v>140</v>
      </c>
      <c r="B419" t="s">
        <v>1553</v>
      </c>
      <c r="C419" t="s">
        <v>27</v>
      </c>
      <c r="D419" t="s">
        <v>2903</v>
      </c>
      <c r="E419">
        <v>0</v>
      </c>
      <c r="F419" t="s">
        <v>29</v>
      </c>
      <c r="G419" t="s">
        <v>39</v>
      </c>
      <c r="H419">
        <v>0</v>
      </c>
      <c r="I419">
        <v>0</v>
      </c>
      <c r="J419" t="s">
        <v>43</v>
      </c>
      <c r="K419">
        <v>202001</v>
      </c>
      <c r="L419">
        <v>1</v>
      </c>
      <c r="M419" t="s">
        <v>31</v>
      </c>
      <c r="N419" t="s">
        <v>186</v>
      </c>
      <c r="O419">
        <v>120</v>
      </c>
      <c r="P419" t="s">
        <v>191</v>
      </c>
      <c r="Q419" t="s">
        <v>192</v>
      </c>
      <c r="R419">
        <v>451000</v>
      </c>
      <c r="S419">
        <v>45100</v>
      </c>
      <c r="T419" t="s">
        <v>193</v>
      </c>
      <c r="U419" t="s">
        <v>189</v>
      </c>
      <c r="V419" t="s">
        <v>37</v>
      </c>
      <c r="W419" t="s">
        <v>38</v>
      </c>
      <c r="Y419">
        <v>120</v>
      </c>
      <c r="Z419">
        <v>223783</v>
      </c>
      <c r="AA419">
        <v>202012</v>
      </c>
    </row>
    <row r="420" spans="1:27" x14ac:dyDescent="0.2">
      <c r="A420">
        <v>140</v>
      </c>
      <c r="B420" t="s">
        <v>1553</v>
      </c>
      <c r="C420" t="s">
        <v>27</v>
      </c>
      <c r="D420" t="s">
        <v>194</v>
      </c>
      <c r="E420">
        <v>-168070.5</v>
      </c>
      <c r="F420" t="s">
        <v>29</v>
      </c>
      <c r="G420" t="s">
        <v>27</v>
      </c>
      <c r="H420">
        <v>1</v>
      </c>
      <c r="I420">
        <v>1</v>
      </c>
      <c r="J420" t="s">
        <v>43</v>
      </c>
      <c r="K420">
        <v>202001</v>
      </c>
      <c r="L420">
        <v>1</v>
      </c>
      <c r="M420" t="s">
        <v>31</v>
      </c>
      <c r="N420" t="s">
        <v>186</v>
      </c>
      <c r="O420">
        <v>120</v>
      </c>
      <c r="P420" t="s">
        <v>191</v>
      </c>
      <c r="Q420" t="s">
        <v>192</v>
      </c>
      <c r="R420">
        <v>451000</v>
      </c>
      <c r="S420">
        <v>45100</v>
      </c>
      <c r="T420" t="s">
        <v>193</v>
      </c>
      <c r="U420" t="s">
        <v>189</v>
      </c>
      <c r="V420" t="s">
        <v>37</v>
      </c>
      <c r="W420" t="s">
        <v>38</v>
      </c>
      <c r="Y420">
        <v>120</v>
      </c>
      <c r="Z420">
        <v>232438</v>
      </c>
      <c r="AA420">
        <v>202012</v>
      </c>
    </row>
    <row r="421" spans="1:27" x14ac:dyDescent="0.2">
      <c r="A421">
        <v>140</v>
      </c>
      <c r="B421" t="s">
        <v>1553</v>
      </c>
      <c r="C421" t="s">
        <v>27</v>
      </c>
      <c r="D421" t="s">
        <v>194</v>
      </c>
      <c r="E421">
        <v>0</v>
      </c>
      <c r="F421" t="s">
        <v>29</v>
      </c>
      <c r="G421" t="s">
        <v>39</v>
      </c>
      <c r="H421">
        <v>0</v>
      </c>
      <c r="I421">
        <v>0</v>
      </c>
      <c r="J421" t="s">
        <v>43</v>
      </c>
      <c r="K421">
        <v>202001</v>
      </c>
      <c r="L421">
        <v>1</v>
      </c>
      <c r="M421" t="s">
        <v>31</v>
      </c>
      <c r="N421" t="s">
        <v>186</v>
      </c>
      <c r="O421">
        <v>120</v>
      </c>
      <c r="P421" t="s">
        <v>191</v>
      </c>
      <c r="Q421" t="s">
        <v>192</v>
      </c>
      <c r="R421">
        <v>451000</v>
      </c>
      <c r="S421">
        <v>45100</v>
      </c>
      <c r="T421" t="s">
        <v>193</v>
      </c>
      <c r="U421" t="s">
        <v>189</v>
      </c>
      <c r="V421" t="s">
        <v>37</v>
      </c>
      <c r="W421" t="s">
        <v>38</v>
      </c>
      <c r="Y421">
        <v>120</v>
      </c>
      <c r="Z421">
        <v>232438</v>
      </c>
      <c r="AA421">
        <v>202012</v>
      </c>
    </row>
    <row r="422" spans="1:27" x14ac:dyDescent="0.2">
      <c r="A422">
        <v>140</v>
      </c>
      <c r="B422" t="s">
        <v>1553</v>
      </c>
      <c r="C422" t="s">
        <v>27</v>
      </c>
      <c r="D422" t="s">
        <v>195</v>
      </c>
      <c r="E422">
        <v>-773062.25</v>
      </c>
      <c r="F422" t="s">
        <v>29</v>
      </c>
      <c r="G422" t="s">
        <v>27</v>
      </c>
      <c r="H422">
        <v>1</v>
      </c>
      <c r="I422">
        <v>1</v>
      </c>
      <c r="J422" t="s">
        <v>43</v>
      </c>
      <c r="K422">
        <v>202001</v>
      </c>
      <c r="L422">
        <v>1</v>
      </c>
      <c r="M422" t="s">
        <v>31</v>
      </c>
      <c r="N422" t="s">
        <v>186</v>
      </c>
      <c r="O422">
        <v>120</v>
      </c>
      <c r="P422" t="s">
        <v>191</v>
      </c>
      <c r="Q422" t="s">
        <v>192</v>
      </c>
      <c r="R422">
        <v>451000</v>
      </c>
      <c r="S422">
        <v>45100</v>
      </c>
      <c r="T422" t="s">
        <v>193</v>
      </c>
      <c r="U422" t="s">
        <v>189</v>
      </c>
      <c r="V422" t="s">
        <v>37</v>
      </c>
      <c r="W422" t="s">
        <v>38</v>
      </c>
      <c r="Y422">
        <v>120</v>
      </c>
      <c r="Z422">
        <v>232441</v>
      </c>
      <c r="AA422">
        <v>202012</v>
      </c>
    </row>
    <row r="423" spans="1:27" x14ac:dyDescent="0.2">
      <c r="A423">
        <v>140</v>
      </c>
      <c r="B423" t="s">
        <v>1553</v>
      </c>
      <c r="C423" t="s">
        <v>27</v>
      </c>
      <c r="D423" t="s">
        <v>195</v>
      </c>
      <c r="E423">
        <v>0</v>
      </c>
      <c r="F423" t="s">
        <v>29</v>
      </c>
      <c r="G423" t="s">
        <v>39</v>
      </c>
      <c r="H423">
        <v>0</v>
      </c>
      <c r="I423">
        <v>0</v>
      </c>
      <c r="J423" t="s">
        <v>43</v>
      </c>
      <c r="K423">
        <v>202001</v>
      </c>
      <c r="L423">
        <v>1</v>
      </c>
      <c r="M423" t="s">
        <v>31</v>
      </c>
      <c r="N423" t="s">
        <v>186</v>
      </c>
      <c r="O423">
        <v>120</v>
      </c>
      <c r="P423" t="s">
        <v>191</v>
      </c>
      <c r="Q423" t="s">
        <v>192</v>
      </c>
      <c r="R423">
        <v>451000</v>
      </c>
      <c r="S423">
        <v>45100</v>
      </c>
      <c r="T423" t="s">
        <v>193</v>
      </c>
      <c r="U423" t="s">
        <v>189</v>
      </c>
      <c r="V423" t="s">
        <v>37</v>
      </c>
      <c r="W423" t="s">
        <v>38</v>
      </c>
      <c r="Y423">
        <v>120</v>
      </c>
      <c r="Z423">
        <v>232441</v>
      </c>
      <c r="AA423">
        <v>202012</v>
      </c>
    </row>
    <row r="424" spans="1:27" x14ac:dyDescent="0.2">
      <c r="A424">
        <v>140</v>
      </c>
      <c r="B424" t="s">
        <v>1553</v>
      </c>
      <c r="C424" t="s">
        <v>27</v>
      </c>
      <c r="D424" t="s">
        <v>196</v>
      </c>
      <c r="E424">
        <v>-1507880.75</v>
      </c>
      <c r="F424" t="s">
        <v>29</v>
      </c>
      <c r="G424" t="s">
        <v>27</v>
      </c>
      <c r="H424">
        <v>1</v>
      </c>
      <c r="I424">
        <v>1</v>
      </c>
      <c r="J424" t="s">
        <v>43</v>
      </c>
      <c r="K424">
        <v>202001</v>
      </c>
      <c r="L424">
        <v>1</v>
      </c>
      <c r="M424" t="s">
        <v>31</v>
      </c>
      <c r="N424" t="s">
        <v>186</v>
      </c>
      <c r="O424">
        <v>120</v>
      </c>
      <c r="P424" t="s">
        <v>191</v>
      </c>
      <c r="Q424" t="s">
        <v>192</v>
      </c>
      <c r="R424">
        <v>451000</v>
      </c>
      <c r="S424">
        <v>45100</v>
      </c>
      <c r="T424" t="s">
        <v>193</v>
      </c>
      <c r="U424" t="s">
        <v>189</v>
      </c>
      <c r="V424" t="s">
        <v>37</v>
      </c>
      <c r="W424" t="s">
        <v>38</v>
      </c>
      <c r="Y424">
        <v>120</v>
      </c>
      <c r="Z424">
        <v>232439</v>
      </c>
      <c r="AA424">
        <v>202012</v>
      </c>
    </row>
    <row r="425" spans="1:27" x14ac:dyDescent="0.2">
      <c r="A425">
        <v>140</v>
      </c>
      <c r="B425" t="s">
        <v>1553</v>
      </c>
      <c r="C425" t="s">
        <v>27</v>
      </c>
      <c r="D425" t="s">
        <v>196</v>
      </c>
      <c r="E425">
        <v>0</v>
      </c>
      <c r="F425" t="s">
        <v>29</v>
      </c>
      <c r="G425" t="s">
        <v>39</v>
      </c>
      <c r="H425">
        <v>0</v>
      </c>
      <c r="I425">
        <v>0</v>
      </c>
      <c r="J425" t="s">
        <v>43</v>
      </c>
      <c r="K425">
        <v>202001</v>
      </c>
      <c r="L425">
        <v>1</v>
      </c>
      <c r="M425" t="s">
        <v>31</v>
      </c>
      <c r="N425" t="s">
        <v>186</v>
      </c>
      <c r="O425">
        <v>120</v>
      </c>
      <c r="P425" t="s">
        <v>191</v>
      </c>
      <c r="Q425" t="s">
        <v>192</v>
      </c>
      <c r="R425">
        <v>451000</v>
      </c>
      <c r="S425">
        <v>45100</v>
      </c>
      <c r="T425" t="s">
        <v>193</v>
      </c>
      <c r="U425" t="s">
        <v>189</v>
      </c>
      <c r="V425" t="s">
        <v>37</v>
      </c>
      <c r="W425" t="s">
        <v>38</v>
      </c>
      <c r="Y425">
        <v>120</v>
      </c>
      <c r="Z425">
        <v>232439</v>
      </c>
      <c r="AA425">
        <v>202012</v>
      </c>
    </row>
    <row r="426" spans="1:27" x14ac:dyDescent="0.2">
      <c r="A426">
        <v>140</v>
      </c>
      <c r="B426" t="s">
        <v>1553</v>
      </c>
      <c r="C426" t="s">
        <v>27</v>
      </c>
      <c r="D426" t="s">
        <v>197</v>
      </c>
      <c r="E426">
        <v>-420644.5</v>
      </c>
      <c r="F426" t="s">
        <v>29</v>
      </c>
      <c r="G426" t="s">
        <v>27</v>
      </c>
      <c r="H426">
        <v>1</v>
      </c>
      <c r="I426">
        <v>1</v>
      </c>
      <c r="J426" t="s">
        <v>43</v>
      </c>
      <c r="K426">
        <v>202001</v>
      </c>
      <c r="L426">
        <v>1</v>
      </c>
      <c r="M426" t="s">
        <v>31</v>
      </c>
      <c r="N426" t="s">
        <v>186</v>
      </c>
      <c r="O426">
        <v>120</v>
      </c>
      <c r="P426" t="s">
        <v>191</v>
      </c>
      <c r="Q426" t="s">
        <v>192</v>
      </c>
      <c r="R426">
        <v>451000</v>
      </c>
      <c r="S426">
        <v>45100</v>
      </c>
      <c r="T426" t="s">
        <v>193</v>
      </c>
      <c r="U426" t="s">
        <v>189</v>
      </c>
      <c r="V426" t="s">
        <v>37</v>
      </c>
      <c r="W426" t="s">
        <v>38</v>
      </c>
      <c r="Y426">
        <v>120</v>
      </c>
      <c r="Z426">
        <v>232440</v>
      </c>
      <c r="AA426">
        <v>202012</v>
      </c>
    </row>
    <row r="427" spans="1:27" x14ac:dyDescent="0.2">
      <c r="A427">
        <v>140</v>
      </c>
      <c r="B427" t="s">
        <v>1553</v>
      </c>
      <c r="C427" t="s">
        <v>27</v>
      </c>
      <c r="D427" t="s">
        <v>197</v>
      </c>
      <c r="E427">
        <v>0</v>
      </c>
      <c r="F427" t="s">
        <v>29</v>
      </c>
      <c r="G427" t="s">
        <v>39</v>
      </c>
      <c r="H427">
        <v>0</v>
      </c>
      <c r="I427">
        <v>0</v>
      </c>
      <c r="J427" t="s">
        <v>43</v>
      </c>
      <c r="K427">
        <v>202001</v>
      </c>
      <c r="L427">
        <v>1</v>
      </c>
      <c r="M427" t="s">
        <v>31</v>
      </c>
      <c r="N427" t="s">
        <v>186</v>
      </c>
      <c r="O427">
        <v>120</v>
      </c>
      <c r="P427" t="s">
        <v>191</v>
      </c>
      <c r="Q427" t="s">
        <v>192</v>
      </c>
      <c r="R427">
        <v>451000</v>
      </c>
      <c r="S427">
        <v>45100</v>
      </c>
      <c r="T427" t="s">
        <v>193</v>
      </c>
      <c r="U427" t="s">
        <v>189</v>
      </c>
      <c r="V427" t="s">
        <v>37</v>
      </c>
      <c r="W427" t="s">
        <v>38</v>
      </c>
      <c r="Y427">
        <v>120</v>
      </c>
      <c r="Z427">
        <v>232440</v>
      </c>
      <c r="AA427">
        <v>202012</v>
      </c>
    </row>
    <row r="428" spans="1:27" x14ac:dyDescent="0.2">
      <c r="A428">
        <v>140</v>
      </c>
      <c r="B428" t="s">
        <v>1553</v>
      </c>
      <c r="C428" t="s">
        <v>27</v>
      </c>
      <c r="D428" t="s">
        <v>1557</v>
      </c>
      <c r="E428">
        <v>0</v>
      </c>
      <c r="F428" t="s">
        <v>29</v>
      </c>
      <c r="G428" t="s">
        <v>27</v>
      </c>
      <c r="H428">
        <v>0</v>
      </c>
      <c r="I428">
        <v>0</v>
      </c>
      <c r="J428" t="s">
        <v>30</v>
      </c>
      <c r="K428">
        <v>202001</v>
      </c>
      <c r="L428">
        <v>1</v>
      </c>
      <c r="M428" t="s">
        <v>31</v>
      </c>
      <c r="N428" t="s">
        <v>186</v>
      </c>
      <c r="O428">
        <v>120</v>
      </c>
      <c r="P428" t="s">
        <v>191</v>
      </c>
      <c r="Q428" t="s">
        <v>192</v>
      </c>
      <c r="R428">
        <v>451010</v>
      </c>
      <c r="S428">
        <v>45100</v>
      </c>
      <c r="T428" t="s">
        <v>193</v>
      </c>
      <c r="U428" t="s">
        <v>189</v>
      </c>
      <c r="V428" t="s">
        <v>37</v>
      </c>
      <c r="W428" t="s">
        <v>38</v>
      </c>
      <c r="Y428">
        <v>120</v>
      </c>
      <c r="Z428">
        <v>18285914</v>
      </c>
      <c r="AA428">
        <v>202012</v>
      </c>
    </row>
    <row r="429" spans="1:27" x14ac:dyDescent="0.2">
      <c r="A429">
        <v>140</v>
      </c>
      <c r="B429" t="s">
        <v>1553</v>
      </c>
      <c r="C429" t="s">
        <v>27</v>
      </c>
      <c r="D429" t="s">
        <v>1557</v>
      </c>
      <c r="E429">
        <v>-4809441.97</v>
      </c>
      <c r="F429" t="s">
        <v>29</v>
      </c>
      <c r="G429" t="s">
        <v>39</v>
      </c>
      <c r="H429">
        <v>1</v>
      </c>
      <c r="I429">
        <v>1</v>
      </c>
      <c r="J429" t="s">
        <v>30</v>
      </c>
      <c r="K429">
        <v>202001</v>
      </c>
      <c r="L429">
        <v>1</v>
      </c>
      <c r="M429" t="s">
        <v>31</v>
      </c>
      <c r="N429" t="s">
        <v>186</v>
      </c>
      <c r="O429">
        <v>120</v>
      </c>
      <c r="P429" t="s">
        <v>191</v>
      </c>
      <c r="Q429" t="s">
        <v>192</v>
      </c>
      <c r="R429">
        <v>451010</v>
      </c>
      <c r="S429">
        <v>45100</v>
      </c>
      <c r="T429" t="s">
        <v>193</v>
      </c>
      <c r="U429" t="s">
        <v>189</v>
      </c>
      <c r="V429" t="s">
        <v>37</v>
      </c>
      <c r="W429" t="s">
        <v>38</v>
      </c>
      <c r="Y429">
        <v>120</v>
      </c>
      <c r="Z429">
        <v>18285914</v>
      </c>
      <c r="AA429">
        <v>202012</v>
      </c>
    </row>
    <row r="430" spans="1:27" x14ac:dyDescent="0.2">
      <c r="A430">
        <v>140</v>
      </c>
      <c r="B430" t="s">
        <v>1553</v>
      </c>
      <c r="C430" t="s">
        <v>27</v>
      </c>
      <c r="D430" t="s">
        <v>1558</v>
      </c>
      <c r="E430">
        <v>0</v>
      </c>
      <c r="F430" t="s">
        <v>29</v>
      </c>
      <c r="G430" t="s">
        <v>27</v>
      </c>
      <c r="H430">
        <v>0</v>
      </c>
      <c r="I430">
        <v>0</v>
      </c>
      <c r="J430" t="s">
        <v>30</v>
      </c>
      <c r="K430">
        <v>202001</v>
      </c>
      <c r="L430">
        <v>1</v>
      </c>
      <c r="M430" t="s">
        <v>31</v>
      </c>
      <c r="N430" t="s">
        <v>186</v>
      </c>
      <c r="O430">
        <v>120</v>
      </c>
      <c r="P430" t="s">
        <v>191</v>
      </c>
      <c r="Q430" t="s">
        <v>192</v>
      </c>
      <c r="R430">
        <v>451010</v>
      </c>
      <c r="S430">
        <v>45100</v>
      </c>
      <c r="T430" t="s">
        <v>193</v>
      </c>
      <c r="U430" t="s">
        <v>189</v>
      </c>
      <c r="V430" t="s">
        <v>37</v>
      </c>
      <c r="W430" t="s">
        <v>38</v>
      </c>
      <c r="Y430">
        <v>120</v>
      </c>
      <c r="Z430">
        <v>18285913</v>
      </c>
      <c r="AA430">
        <v>202012</v>
      </c>
    </row>
    <row r="431" spans="1:27" x14ac:dyDescent="0.2">
      <c r="A431">
        <v>140</v>
      </c>
      <c r="B431" t="s">
        <v>1553</v>
      </c>
      <c r="C431" t="s">
        <v>27</v>
      </c>
      <c r="D431" t="s">
        <v>1558</v>
      </c>
      <c r="E431">
        <v>-4694436.57</v>
      </c>
      <c r="F431" t="s">
        <v>29</v>
      </c>
      <c r="G431" t="s">
        <v>39</v>
      </c>
      <c r="H431">
        <v>1</v>
      </c>
      <c r="I431">
        <v>1</v>
      </c>
      <c r="J431" t="s">
        <v>30</v>
      </c>
      <c r="K431">
        <v>202001</v>
      </c>
      <c r="L431">
        <v>1</v>
      </c>
      <c r="M431" t="s">
        <v>31</v>
      </c>
      <c r="N431" t="s">
        <v>186</v>
      </c>
      <c r="O431">
        <v>120</v>
      </c>
      <c r="P431" t="s">
        <v>191</v>
      </c>
      <c r="Q431" t="s">
        <v>192</v>
      </c>
      <c r="R431">
        <v>451010</v>
      </c>
      <c r="S431">
        <v>45100</v>
      </c>
      <c r="T431" t="s">
        <v>193</v>
      </c>
      <c r="U431" t="s">
        <v>189</v>
      </c>
      <c r="V431" t="s">
        <v>37</v>
      </c>
      <c r="W431" t="s">
        <v>38</v>
      </c>
      <c r="Y431">
        <v>120</v>
      </c>
      <c r="Z431">
        <v>18285913</v>
      </c>
      <c r="AA431">
        <v>202012</v>
      </c>
    </row>
    <row r="432" spans="1:27" x14ac:dyDescent="0.2">
      <c r="A432">
        <v>140</v>
      </c>
      <c r="B432" t="s">
        <v>1553</v>
      </c>
      <c r="C432" t="s">
        <v>27</v>
      </c>
      <c r="D432" t="s">
        <v>1559</v>
      </c>
      <c r="E432">
        <v>0</v>
      </c>
      <c r="F432" t="s">
        <v>29</v>
      </c>
      <c r="G432" t="s">
        <v>27</v>
      </c>
      <c r="H432">
        <v>0</v>
      </c>
      <c r="I432">
        <v>0</v>
      </c>
      <c r="J432" t="s">
        <v>30</v>
      </c>
      <c r="K432">
        <v>202001</v>
      </c>
      <c r="L432">
        <v>1</v>
      </c>
      <c r="M432" t="s">
        <v>31</v>
      </c>
      <c r="N432" t="s">
        <v>186</v>
      </c>
      <c r="O432">
        <v>120</v>
      </c>
      <c r="P432" t="s">
        <v>191</v>
      </c>
      <c r="Q432" t="s">
        <v>192</v>
      </c>
      <c r="R432" t="s">
        <v>1560</v>
      </c>
      <c r="S432">
        <v>45100</v>
      </c>
      <c r="T432" t="s">
        <v>193</v>
      </c>
      <c r="U432" t="s">
        <v>189</v>
      </c>
      <c r="V432" t="s">
        <v>37</v>
      </c>
      <c r="W432" t="s">
        <v>38</v>
      </c>
      <c r="Y432">
        <v>120</v>
      </c>
      <c r="Z432">
        <v>24473045</v>
      </c>
      <c r="AA432">
        <v>202012</v>
      </c>
    </row>
    <row r="433" spans="1:27" x14ac:dyDescent="0.2">
      <c r="A433">
        <v>140</v>
      </c>
      <c r="B433" t="s">
        <v>1553</v>
      </c>
      <c r="C433" t="s">
        <v>27</v>
      </c>
      <c r="D433" t="s">
        <v>1559</v>
      </c>
      <c r="E433">
        <v>-1100558</v>
      </c>
      <c r="F433" t="s">
        <v>29</v>
      </c>
      <c r="G433" t="s">
        <v>39</v>
      </c>
      <c r="H433">
        <v>1</v>
      </c>
      <c r="I433">
        <v>1</v>
      </c>
      <c r="J433" t="s">
        <v>30</v>
      </c>
      <c r="K433">
        <v>202001</v>
      </c>
      <c r="L433">
        <v>1</v>
      </c>
      <c r="M433" t="s">
        <v>31</v>
      </c>
      <c r="N433" t="s">
        <v>186</v>
      </c>
      <c r="O433">
        <v>120</v>
      </c>
      <c r="P433" t="s">
        <v>191</v>
      </c>
      <c r="Q433" t="s">
        <v>192</v>
      </c>
      <c r="R433" t="s">
        <v>1560</v>
      </c>
      <c r="S433">
        <v>45100</v>
      </c>
      <c r="T433" t="s">
        <v>193</v>
      </c>
      <c r="U433" t="s">
        <v>189</v>
      </c>
      <c r="V433" t="s">
        <v>37</v>
      </c>
      <c r="W433" t="s">
        <v>38</v>
      </c>
      <c r="Y433">
        <v>120</v>
      </c>
      <c r="Z433">
        <v>24473045</v>
      </c>
      <c r="AA433">
        <v>202012</v>
      </c>
    </row>
    <row r="434" spans="1:27" x14ac:dyDescent="0.2">
      <c r="A434">
        <v>140</v>
      </c>
      <c r="B434" t="s">
        <v>1553</v>
      </c>
      <c r="C434" t="s">
        <v>27</v>
      </c>
      <c r="D434" t="s">
        <v>2904</v>
      </c>
      <c r="E434">
        <v>0</v>
      </c>
      <c r="F434" t="s">
        <v>29</v>
      </c>
      <c r="G434" t="s">
        <v>27</v>
      </c>
      <c r="H434">
        <v>0</v>
      </c>
      <c r="I434">
        <v>0</v>
      </c>
      <c r="J434" t="s">
        <v>30</v>
      </c>
      <c r="K434">
        <v>202001</v>
      </c>
      <c r="L434">
        <v>1</v>
      </c>
      <c r="M434" t="s">
        <v>31</v>
      </c>
      <c r="N434" t="s">
        <v>186</v>
      </c>
      <c r="O434">
        <v>130</v>
      </c>
      <c r="P434" t="s">
        <v>199</v>
      </c>
      <c r="Q434" t="s">
        <v>200</v>
      </c>
      <c r="R434">
        <v>454000</v>
      </c>
      <c r="S434">
        <v>45400</v>
      </c>
      <c r="T434" t="s">
        <v>199</v>
      </c>
      <c r="U434" t="s">
        <v>189</v>
      </c>
      <c r="V434" t="s">
        <v>37</v>
      </c>
      <c r="W434" t="s">
        <v>38</v>
      </c>
      <c r="Y434">
        <v>120</v>
      </c>
      <c r="Z434">
        <v>223787</v>
      </c>
      <c r="AA434">
        <v>202012</v>
      </c>
    </row>
    <row r="435" spans="1:27" x14ac:dyDescent="0.2">
      <c r="A435">
        <v>140</v>
      </c>
      <c r="B435" t="s">
        <v>1553</v>
      </c>
      <c r="C435" t="s">
        <v>27</v>
      </c>
      <c r="D435" t="s">
        <v>2904</v>
      </c>
      <c r="E435">
        <v>0</v>
      </c>
      <c r="F435" t="s">
        <v>29</v>
      </c>
      <c r="G435" t="s">
        <v>39</v>
      </c>
      <c r="H435">
        <v>1</v>
      </c>
      <c r="I435">
        <v>1</v>
      </c>
      <c r="J435" t="s">
        <v>30</v>
      </c>
      <c r="K435">
        <v>202001</v>
      </c>
      <c r="L435">
        <v>1</v>
      </c>
      <c r="M435" t="s">
        <v>31</v>
      </c>
      <c r="N435" t="s">
        <v>186</v>
      </c>
      <c r="O435">
        <v>130</v>
      </c>
      <c r="P435" t="s">
        <v>199</v>
      </c>
      <c r="Q435" t="s">
        <v>200</v>
      </c>
      <c r="R435">
        <v>454000</v>
      </c>
      <c r="S435">
        <v>45400</v>
      </c>
      <c r="T435" t="s">
        <v>199</v>
      </c>
      <c r="U435" t="s">
        <v>189</v>
      </c>
      <c r="V435" t="s">
        <v>37</v>
      </c>
      <c r="W435" t="s">
        <v>38</v>
      </c>
      <c r="Y435">
        <v>120</v>
      </c>
      <c r="Z435">
        <v>223787</v>
      </c>
      <c r="AA435">
        <v>202012</v>
      </c>
    </row>
    <row r="436" spans="1:27" x14ac:dyDescent="0.2">
      <c r="A436">
        <v>140</v>
      </c>
      <c r="B436" t="s">
        <v>1553</v>
      </c>
      <c r="C436" t="s">
        <v>27</v>
      </c>
      <c r="D436" t="s">
        <v>201</v>
      </c>
      <c r="E436">
        <v>0</v>
      </c>
      <c r="F436" t="s">
        <v>29</v>
      </c>
      <c r="G436" t="s">
        <v>27</v>
      </c>
      <c r="H436">
        <v>0</v>
      </c>
      <c r="I436">
        <v>0</v>
      </c>
      <c r="J436" t="s">
        <v>30</v>
      </c>
      <c r="K436">
        <v>202001</v>
      </c>
      <c r="L436">
        <v>1</v>
      </c>
      <c r="M436" t="s">
        <v>31</v>
      </c>
      <c r="N436" t="s">
        <v>186</v>
      </c>
      <c r="O436">
        <v>130</v>
      </c>
      <c r="P436" t="s">
        <v>199</v>
      </c>
      <c r="Q436" t="s">
        <v>200</v>
      </c>
      <c r="R436">
        <v>454000</v>
      </c>
      <c r="S436">
        <v>45400</v>
      </c>
      <c r="T436" t="s">
        <v>199</v>
      </c>
      <c r="U436" t="s">
        <v>189</v>
      </c>
      <c r="V436" t="s">
        <v>37</v>
      </c>
      <c r="W436" t="s">
        <v>38</v>
      </c>
      <c r="Y436">
        <v>120</v>
      </c>
      <c r="Z436">
        <v>1801487</v>
      </c>
      <c r="AA436">
        <v>202012</v>
      </c>
    </row>
    <row r="437" spans="1:27" x14ac:dyDescent="0.2">
      <c r="A437">
        <v>140</v>
      </c>
      <c r="B437" t="s">
        <v>1553</v>
      </c>
      <c r="C437" t="s">
        <v>27</v>
      </c>
      <c r="D437" t="s">
        <v>201</v>
      </c>
      <c r="E437">
        <v>-279997.42</v>
      </c>
      <c r="F437" t="s">
        <v>29</v>
      </c>
      <c r="G437" t="s">
        <v>39</v>
      </c>
      <c r="H437">
        <v>1</v>
      </c>
      <c r="I437">
        <v>1</v>
      </c>
      <c r="J437" t="s">
        <v>30</v>
      </c>
      <c r="K437">
        <v>202001</v>
      </c>
      <c r="L437">
        <v>1</v>
      </c>
      <c r="M437" t="s">
        <v>31</v>
      </c>
      <c r="N437" t="s">
        <v>186</v>
      </c>
      <c r="O437">
        <v>130</v>
      </c>
      <c r="P437" t="s">
        <v>199</v>
      </c>
      <c r="Q437" t="s">
        <v>200</v>
      </c>
      <c r="R437">
        <v>454000</v>
      </c>
      <c r="S437">
        <v>45400</v>
      </c>
      <c r="T437" t="s">
        <v>199</v>
      </c>
      <c r="U437" t="s">
        <v>189</v>
      </c>
      <c r="V437" t="s">
        <v>37</v>
      </c>
      <c r="W437" t="s">
        <v>38</v>
      </c>
      <c r="Y437">
        <v>120</v>
      </c>
      <c r="Z437">
        <v>1801487</v>
      </c>
      <c r="AA437">
        <v>202012</v>
      </c>
    </row>
    <row r="438" spans="1:27" x14ac:dyDescent="0.2">
      <c r="A438">
        <v>140</v>
      </c>
      <c r="B438" t="s">
        <v>1553</v>
      </c>
      <c r="C438" t="s">
        <v>27</v>
      </c>
      <c r="D438" t="s">
        <v>202</v>
      </c>
      <c r="E438">
        <v>-1040745.15</v>
      </c>
      <c r="F438" t="s">
        <v>29</v>
      </c>
      <c r="G438" t="s">
        <v>27</v>
      </c>
      <c r="H438">
        <v>1</v>
      </c>
      <c r="I438">
        <v>1</v>
      </c>
      <c r="J438" t="s">
        <v>43</v>
      </c>
      <c r="K438">
        <v>202001</v>
      </c>
      <c r="L438">
        <v>1</v>
      </c>
      <c r="M438" t="s">
        <v>31</v>
      </c>
      <c r="N438" t="s">
        <v>186</v>
      </c>
      <c r="O438">
        <v>130</v>
      </c>
      <c r="P438" t="s">
        <v>199</v>
      </c>
      <c r="Q438" t="s">
        <v>200</v>
      </c>
      <c r="R438">
        <v>454000</v>
      </c>
      <c r="S438">
        <v>45400</v>
      </c>
      <c r="T438" t="s">
        <v>199</v>
      </c>
      <c r="U438" t="s">
        <v>189</v>
      </c>
      <c r="V438" t="s">
        <v>37</v>
      </c>
      <c r="W438" t="s">
        <v>38</v>
      </c>
      <c r="Y438">
        <v>120</v>
      </c>
      <c r="Z438">
        <v>1801486</v>
      </c>
      <c r="AA438">
        <v>202012</v>
      </c>
    </row>
    <row r="439" spans="1:27" x14ac:dyDescent="0.2">
      <c r="A439">
        <v>140</v>
      </c>
      <c r="B439" t="s">
        <v>1553</v>
      </c>
      <c r="C439" t="s">
        <v>27</v>
      </c>
      <c r="D439" t="s">
        <v>202</v>
      </c>
      <c r="E439">
        <v>0</v>
      </c>
      <c r="F439" t="s">
        <v>29</v>
      </c>
      <c r="G439" t="s">
        <v>39</v>
      </c>
      <c r="H439">
        <v>0</v>
      </c>
      <c r="I439">
        <v>0</v>
      </c>
      <c r="J439" t="s">
        <v>43</v>
      </c>
      <c r="K439">
        <v>202001</v>
      </c>
      <c r="L439">
        <v>1</v>
      </c>
      <c r="M439" t="s">
        <v>31</v>
      </c>
      <c r="N439" t="s">
        <v>186</v>
      </c>
      <c r="O439">
        <v>130</v>
      </c>
      <c r="P439" t="s">
        <v>199</v>
      </c>
      <c r="Q439" t="s">
        <v>200</v>
      </c>
      <c r="R439">
        <v>454000</v>
      </c>
      <c r="S439">
        <v>45400</v>
      </c>
      <c r="T439" t="s">
        <v>199</v>
      </c>
      <c r="U439" t="s">
        <v>189</v>
      </c>
      <c r="V439" t="s">
        <v>37</v>
      </c>
      <c r="W439" t="s">
        <v>38</v>
      </c>
      <c r="Y439">
        <v>120</v>
      </c>
      <c r="Z439">
        <v>1801486</v>
      </c>
      <c r="AA439">
        <v>202012</v>
      </c>
    </row>
    <row r="440" spans="1:27" x14ac:dyDescent="0.2">
      <c r="A440">
        <v>140</v>
      </c>
      <c r="B440" t="s">
        <v>1553</v>
      </c>
      <c r="C440" t="s">
        <v>27</v>
      </c>
      <c r="D440" t="s">
        <v>203</v>
      </c>
      <c r="E440">
        <v>0</v>
      </c>
      <c r="F440" t="s">
        <v>29</v>
      </c>
      <c r="G440" t="s">
        <v>27</v>
      </c>
      <c r="H440">
        <v>0</v>
      </c>
      <c r="I440">
        <v>0</v>
      </c>
      <c r="J440" t="s">
        <v>30</v>
      </c>
      <c r="K440">
        <v>202001</v>
      </c>
      <c r="L440">
        <v>1</v>
      </c>
      <c r="M440" t="s">
        <v>31</v>
      </c>
      <c r="N440" t="s">
        <v>186</v>
      </c>
      <c r="O440">
        <v>130</v>
      </c>
      <c r="P440" t="s">
        <v>199</v>
      </c>
      <c r="Q440" t="s">
        <v>200</v>
      </c>
      <c r="R440">
        <v>454000</v>
      </c>
      <c r="S440">
        <v>45400</v>
      </c>
      <c r="T440" t="s">
        <v>199</v>
      </c>
      <c r="U440" t="s">
        <v>189</v>
      </c>
      <c r="V440" t="s">
        <v>37</v>
      </c>
      <c r="W440" t="s">
        <v>38</v>
      </c>
      <c r="Y440">
        <v>120</v>
      </c>
      <c r="Z440">
        <v>223785</v>
      </c>
      <c r="AA440">
        <v>202012</v>
      </c>
    </row>
    <row r="441" spans="1:27" x14ac:dyDescent="0.2">
      <c r="A441">
        <v>140</v>
      </c>
      <c r="B441" t="s">
        <v>1553</v>
      </c>
      <c r="C441" t="s">
        <v>27</v>
      </c>
      <c r="D441" t="s">
        <v>203</v>
      </c>
      <c r="E441">
        <v>-506580.96</v>
      </c>
      <c r="F441" t="s">
        <v>29</v>
      </c>
      <c r="G441" t="s">
        <v>39</v>
      </c>
      <c r="H441">
        <v>1</v>
      </c>
      <c r="I441">
        <v>1</v>
      </c>
      <c r="J441" t="s">
        <v>30</v>
      </c>
      <c r="K441">
        <v>202001</v>
      </c>
      <c r="L441">
        <v>1</v>
      </c>
      <c r="M441" t="s">
        <v>31</v>
      </c>
      <c r="N441" t="s">
        <v>186</v>
      </c>
      <c r="O441">
        <v>130</v>
      </c>
      <c r="P441" t="s">
        <v>199</v>
      </c>
      <c r="Q441" t="s">
        <v>200</v>
      </c>
      <c r="R441">
        <v>454000</v>
      </c>
      <c r="S441">
        <v>45400</v>
      </c>
      <c r="T441" t="s">
        <v>199</v>
      </c>
      <c r="U441" t="s">
        <v>189</v>
      </c>
      <c r="V441" t="s">
        <v>37</v>
      </c>
      <c r="W441" t="s">
        <v>38</v>
      </c>
      <c r="Y441">
        <v>120</v>
      </c>
      <c r="Z441">
        <v>223785</v>
      </c>
      <c r="AA441">
        <v>202012</v>
      </c>
    </row>
    <row r="442" spans="1:27" x14ac:dyDescent="0.2">
      <c r="A442">
        <v>140</v>
      </c>
      <c r="B442" t="s">
        <v>1553</v>
      </c>
      <c r="C442" t="s">
        <v>27</v>
      </c>
      <c r="D442" t="s">
        <v>2905</v>
      </c>
      <c r="E442">
        <v>0</v>
      </c>
      <c r="F442" t="s">
        <v>29</v>
      </c>
      <c r="G442" t="s">
        <v>27</v>
      </c>
      <c r="H442">
        <v>0</v>
      </c>
      <c r="I442">
        <v>0</v>
      </c>
      <c r="J442" t="s">
        <v>30</v>
      </c>
      <c r="K442">
        <v>202001</v>
      </c>
      <c r="L442">
        <v>1</v>
      </c>
      <c r="M442" t="s">
        <v>31</v>
      </c>
      <c r="N442" t="s">
        <v>186</v>
      </c>
      <c r="O442">
        <v>130</v>
      </c>
      <c r="P442" t="s">
        <v>199</v>
      </c>
      <c r="Q442" t="s">
        <v>200</v>
      </c>
      <c r="R442">
        <v>454000</v>
      </c>
      <c r="S442">
        <v>45400</v>
      </c>
      <c r="T442" t="s">
        <v>199</v>
      </c>
      <c r="U442" t="s">
        <v>189</v>
      </c>
      <c r="V442" t="s">
        <v>37</v>
      </c>
      <c r="W442" t="s">
        <v>38</v>
      </c>
      <c r="Y442">
        <v>120</v>
      </c>
      <c r="Z442">
        <v>223788</v>
      </c>
      <c r="AA442">
        <v>202012</v>
      </c>
    </row>
    <row r="443" spans="1:27" x14ac:dyDescent="0.2">
      <c r="A443">
        <v>140</v>
      </c>
      <c r="B443" t="s">
        <v>1553</v>
      </c>
      <c r="C443" t="s">
        <v>27</v>
      </c>
      <c r="D443" t="s">
        <v>2905</v>
      </c>
      <c r="E443">
        <v>0</v>
      </c>
      <c r="F443" t="s">
        <v>29</v>
      </c>
      <c r="G443" t="s">
        <v>39</v>
      </c>
      <c r="H443">
        <v>1</v>
      </c>
      <c r="I443">
        <v>1</v>
      </c>
      <c r="J443" t="s">
        <v>30</v>
      </c>
      <c r="K443">
        <v>202001</v>
      </c>
      <c r="L443">
        <v>1</v>
      </c>
      <c r="M443" t="s">
        <v>31</v>
      </c>
      <c r="N443" t="s">
        <v>186</v>
      </c>
      <c r="O443">
        <v>130</v>
      </c>
      <c r="P443" t="s">
        <v>199</v>
      </c>
      <c r="Q443" t="s">
        <v>200</v>
      </c>
      <c r="R443">
        <v>454000</v>
      </c>
      <c r="S443">
        <v>45400</v>
      </c>
      <c r="T443" t="s">
        <v>199</v>
      </c>
      <c r="U443" t="s">
        <v>189</v>
      </c>
      <c r="V443" t="s">
        <v>37</v>
      </c>
      <c r="W443" t="s">
        <v>38</v>
      </c>
      <c r="Y443">
        <v>120</v>
      </c>
      <c r="Z443">
        <v>223788</v>
      </c>
      <c r="AA443">
        <v>202012</v>
      </c>
    </row>
    <row r="444" spans="1:27" x14ac:dyDescent="0.2">
      <c r="A444">
        <v>140</v>
      </c>
      <c r="B444" t="s">
        <v>1553</v>
      </c>
      <c r="C444" t="s">
        <v>27</v>
      </c>
      <c r="D444" t="s">
        <v>205</v>
      </c>
      <c r="E444">
        <v>0</v>
      </c>
      <c r="F444" t="s">
        <v>29</v>
      </c>
      <c r="G444" t="s">
        <v>27</v>
      </c>
      <c r="H444">
        <v>0</v>
      </c>
      <c r="I444">
        <v>0</v>
      </c>
      <c r="J444" t="s">
        <v>30</v>
      </c>
      <c r="K444">
        <v>202001</v>
      </c>
      <c r="L444">
        <v>1</v>
      </c>
      <c r="M444" t="s">
        <v>31</v>
      </c>
      <c r="N444" t="s">
        <v>186</v>
      </c>
      <c r="O444">
        <v>130</v>
      </c>
      <c r="P444" t="s">
        <v>199</v>
      </c>
      <c r="Q444" t="s">
        <v>200</v>
      </c>
      <c r="R444">
        <v>454000</v>
      </c>
      <c r="S444">
        <v>45400</v>
      </c>
      <c r="T444" t="s">
        <v>199</v>
      </c>
      <c r="U444" t="s">
        <v>189</v>
      </c>
      <c r="V444" t="s">
        <v>37</v>
      </c>
      <c r="W444" t="s">
        <v>38</v>
      </c>
      <c r="Y444">
        <v>120</v>
      </c>
      <c r="Z444">
        <v>1801494</v>
      </c>
      <c r="AA444">
        <v>202012</v>
      </c>
    </row>
    <row r="445" spans="1:27" x14ac:dyDescent="0.2">
      <c r="A445">
        <v>140</v>
      </c>
      <c r="B445" t="s">
        <v>1553</v>
      </c>
      <c r="C445" t="s">
        <v>27</v>
      </c>
      <c r="D445" t="s">
        <v>205</v>
      </c>
      <c r="E445">
        <v>-10295.1</v>
      </c>
      <c r="F445" t="s">
        <v>29</v>
      </c>
      <c r="G445" t="s">
        <v>39</v>
      </c>
      <c r="H445">
        <v>1</v>
      </c>
      <c r="I445">
        <v>1</v>
      </c>
      <c r="J445" t="s">
        <v>30</v>
      </c>
      <c r="K445">
        <v>202001</v>
      </c>
      <c r="L445">
        <v>1</v>
      </c>
      <c r="M445" t="s">
        <v>31</v>
      </c>
      <c r="N445" t="s">
        <v>186</v>
      </c>
      <c r="O445">
        <v>130</v>
      </c>
      <c r="P445" t="s">
        <v>199</v>
      </c>
      <c r="Q445" t="s">
        <v>200</v>
      </c>
      <c r="R445">
        <v>454000</v>
      </c>
      <c r="S445">
        <v>45400</v>
      </c>
      <c r="T445" t="s">
        <v>199</v>
      </c>
      <c r="U445" t="s">
        <v>189</v>
      </c>
      <c r="V445" t="s">
        <v>37</v>
      </c>
      <c r="W445" t="s">
        <v>38</v>
      </c>
      <c r="Y445">
        <v>120</v>
      </c>
      <c r="Z445">
        <v>1801494</v>
      </c>
      <c r="AA445">
        <v>202012</v>
      </c>
    </row>
    <row r="446" spans="1:27" x14ac:dyDescent="0.2">
      <c r="A446">
        <v>140</v>
      </c>
      <c r="B446" t="s">
        <v>1553</v>
      </c>
      <c r="C446" t="s">
        <v>27</v>
      </c>
      <c r="D446" t="s">
        <v>206</v>
      </c>
      <c r="E446">
        <v>-39618.699999999997</v>
      </c>
      <c r="F446" t="s">
        <v>29</v>
      </c>
      <c r="G446" t="s">
        <v>27</v>
      </c>
      <c r="H446">
        <v>1</v>
      </c>
      <c r="I446">
        <v>1</v>
      </c>
      <c r="J446" t="s">
        <v>43</v>
      </c>
      <c r="K446">
        <v>202001</v>
      </c>
      <c r="L446">
        <v>1</v>
      </c>
      <c r="M446" t="s">
        <v>31</v>
      </c>
      <c r="N446" t="s">
        <v>186</v>
      </c>
      <c r="O446">
        <v>130</v>
      </c>
      <c r="P446" t="s">
        <v>199</v>
      </c>
      <c r="Q446" t="s">
        <v>200</v>
      </c>
      <c r="R446">
        <v>454000</v>
      </c>
      <c r="S446">
        <v>45400</v>
      </c>
      <c r="T446" t="s">
        <v>199</v>
      </c>
      <c r="U446" t="s">
        <v>189</v>
      </c>
      <c r="V446" t="s">
        <v>37</v>
      </c>
      <c r="W446" t="s">
        <v>38</v>
      </c>
      <c r="Y446">
        <v>120</v>
      </c>
      <c r="Z446">
        <v>1801493</v>
      </c>
      <c r="AA446">
        <v>202012</v>
      </c>
    </row>
    <row r="447" spans="1:27" x14ac:dyDescent="0.2">
      <c r="A447">
        <v>140</v>
      </c>
      <c r="B447" t="s">
        <v>1553</v>
      </c>
      <c r="C447" t="s">
        <v>27</v>
      </c>
      <c r="D447" t="s">
        <v>206</v>
      </c>
      <c r="E447">
        <v>0</v>
      </c>
      <c r="F447" t="s">
        <v>29</v>
      </c>
      <c r="G447" t="s">
        <v>39</v>
      </c>
      <c r="H447">
        <v>0</v>
      </c>
      <c r="I447">
        <v>0</v>
      </c>
      <c r="J447" t="s">
        <v>43</v>
      </c>
      <c r="K447">
        <v>202001</v>
      </c>
      <c r="L447">
        <v>1</v>
      </c>
      <c r="M447" t="s">
        <v>31</v>
      </c>
      <c r="N447" t="s">
        <v>186</v>
      </c>
      <c r="O447">
        <v>130</v>
      </c>
      <c r="P447" t="s">
        <v>199</v>
      </c>
      <c r="Q447" t="s">
        <v>200</v>
      </c>
      <c r="R447">
        <v>454000</v>
      </c>
      <c r="S447">
        <v>45400</v>
      </c>
      <c r="T447" t="s">
        <v>199</v>
      </c>
      <c r="U447" t="s">
        <v>189</v>
      </c>
      <c r="V447" t="s">
        <v>37</v>
      </c>
      <c r="W447" t="s">
        <v>38</v>
      </c>
      <c r="Y447">
        <v>120</v>
      </c>
      <c r="Z447">
        <v>1801493</v>
      </c>
      <c r="AA447">
        <v>202012</v>
      </c>
    </row>
    <row r="448" spans="1:27" x14ac:dyDescent="0.2">
      <c r="A448">
        <v>140</v>
      </c>
      <c r="B448" t="s">
        <v>1553</v>
      </c>
      <c r="C448" t="s">
        <v>27</v>
      </c>
      <c r="D448" t="s">
        <v>207</v>
      </c>
      <c r="E448">
        <v>-1228774.3500000001</v>
      </c>
      <c r="F448" t="s">
        <v>29</v>
      </c>
      <c r="G448" t="s">
        <v>27</v>
      </c>
      <c r="H448">
        <v>1</v>
      </c>
      <c r="I448">
        <v>1</v>
      </c>
      <c r="J448" t="s">
        <v>43</v>
      </c>
      <c r="K448">
        <v>202001</v>
      </c>
      <c r="L448">
        <v>1</v>
      </c>
      <c r="M448" t="s">
        <v>31</v>
      </c>
      <c r="N448" t="s">
        <v>186</v>
      </c>
      <c r="O448">
        <v>130</v>
      </c>
      <c r="P448" t="s">
        <v>199</v>
      </c>
      <c r="Q448" t="s">
        <v>200</v>
      </c>
      <c r="R448">
        <v>454000</v>
      </c>
      <c r="S448">
        <v>45400</v>
      </c>
      <c r="T448" t="s">
        <v>199</v>
      </c>
      <c r="U448" t="s">
        <v>189</v>
      </c>
      <c r="V448" t="s">
        <v>37</v>
      </c>
      <c r="W448" t="s">
        <v>38</v>
      </c>
      <c r="Y448">
        <v>120</v>
      </c>
      <c r="Z448">
        <v>223786</v>
      </c>
      <c r="AA448">
        <v>202012</v>
      </c>
    </row>
    <row r="449" spans="1:27" x14ac:dyDescent="0.2">
      <c r="A449">
        <v>140</v>
      </c>
      <c r="B449" t="s">
        <v>1553</v>
      </c>
      <c r="C449" t="s">
        <v>27</v>
      </c>
      <c r="D449" t="s">
        <v>207</v>
      </c>
      <c r="E449">
        <v>0</v>
      </c>
      <c r="F449" t="s">
        <v>29</v>
      </c>
      <c r="G449" t="s">
        <v>39</v>
      </c>
      <c r="H449">
        <v>0</v>
      </c>
      <c r="I449">
        <v>0</v>
      </c>
      <c r="J449" t="s">
        <v>43</v>
      </c>
      <c r="K449">
        <v>202001</v>
      </c>
      <c r="L449">
        <v>1</v>
      </c>
      <c r="M449" t="s">
        <v>31</v>
      </c>
      <c r="N449" t="s">
        <v>186</v>
      </c>
      <c r="O449">
        <v>130</v>
      </c>
      <c r="P449" t="s">
        <v>199</v>
      </c>
      <c r="Q449" t="s">
        <v>200</v>
      </c>
      <c r="R449">
        <v>454000</v>
      </c>
      <c r="S449">
        <v>45400</v>
      </c>
      <c r="T449" t="s">
        <v>199</v>
      </c>
      <c r="U449" t="s">
        <v>189</v>
      </c>
      <c r="V449" t="s">
        <v>37</v>
      </c>
      <c r="W449" t="s">
        <v>38</v>
      </c>
      <c r="Y449">
        <v>120</v>
      </c>
      <c r="Z449">
        <v>223786</v>
      </c>
      <c r="AA449">
        <v>202012</v>
      </c>
    </row>
    <row r="450" spans="1:27" x14ac:dyDescent="0.2">
      <c r="A450">
        <v>140</v>
      </c>
      <c r="B450" t="s">
        <v>1553</v>
      </c>
      <c r="C450" t="s">
        <v>27</v>
      </c>
      <c r="D450" t="s">
        <v>2906</v>
      </c>
      <c r="E450">
        <v>0</v>
      </c>
      <c r="F450" t="s">
        <v>29</v>
      </c>
      <c r="G450" t="s">
        <v>27</v>
      </c>
      <c r="H450">
        <v>0</v>
      </c>
      <c r="I450">
        <v>0</v>
      </c>
      <c r="J450" t="s">
        <v>30</v>
      </c>
      <c r="K450">
        <v>202001</v>
      </c>
      <c r="L450">
        <v>1</v>
      </c>
      <c r="M450" t="s">
        <v>31</v>
      </c>
      <c r="N450" t="s">
        <v>186</v>
      </c>
      <c r="O450">
        <v>140</v>
      </c>
      <c r="P450" t="s">
        <v>209</v>
      </c>
      <c r="Q450" t="s">
        <v>210</v>
      </c>
      <c r="R450">
        <v>456000</v>
      </c>
      <c r="S450">
        <v>45600</v>
      </c>
      <c r="T450" t="s">
        <v>209</v>
      </c>
      <c r="U450" t="s">
        <v>189</v>
      </c>
      <c r="V450" t="s">
        <v>37</v>
      </c>
      <c r="W450" t="s">
        <v>38</v>
      </c>
      <c r="Y450">
        <v>120</v>
      </c>
      <c r="Z450">
        <v>223789</v>
      </c>
      <c r="AA450">
        <v>202012</v>
      </c>
    </row>
    <row r="451" spans="1:27" x14ac:dyDescent="0.2">
      <c r="A451">
        <v>140</v>
      </c>
      <c r="B451" t="s">
        <v>1553</v>
      </c>
      <c r="C451" t="s">
        <v>27</v>
      </c>
      <c r="D451" t="s">
        <v>2906</v>
      </c>
      <c r="E451">
        <v>0</v>
      </c>
      <c r="F451" t="s">
        <v>29</v>
      </c>
      <c r="G451" t="s">
        <v>39</v>
      </c>
      <c r="H451">
        <v>1</v>
      </c>
      <c r="I451">
        <v>1</v>
      </c>
      <c r="J451" t="s">
        <v>30</v>
      </c>
      <c r="K451">
        <v>202001</v>
      </c>
      <c r="L451">
        <v>1</v>
      </c>
      <c r="M451" t="s">
        <v>31</v>
      </c>
      <c r="N451" t="s">
        <v>186</v>
      </c>
      <c r="O451">
        <v>140</v>
      </c>
      <c r="P451" t="s">
        <v>209</v>
      </c>
      <c r="Q451" t="s">
        <v>210</v>
      </c>
      <c r="R451">
        <v>456000</v>
      </c>
      <c r="S451">
        <v>45600</v>
      </c>
      <c r="T451" t="s">
        <v>209</v>
      </c>
      <c r="U451" t="s">
        <v>189</v>
      </c>
      <c r="V451" t="s">
        <v>37</v>
      </c>
      <c r="W451" t="s">
        <v>38</v>
      </c>
      <c r="Y451">
        <v>120</v>
      </c>
      <c r="Z451">
        <v>223789</v>
      </c>
      <c r="AA451">
        <v>202012</v>
      </c>
    </row>
    <row r="452" spans="1:27" x14ac:dyDescent="0.2">
      <c r="A452">
        <v>140</v>
      </c>
      <c r="B452" t="s">
        <v>1553</v>
      </c>
      <c r="C452" t="s">
        <v>27</v>
      </c>
      <c r="D452" t="s">
        <v>211</v>
      </c>
      <c r="E452">
        <v>0</v>
      </c>
      <c r="F452" t="s">
        <v>29</v>
      </c>
      <c r="G452" t="s">
        <v>27</v>
      </c>
      <c r="H452">
        <v>0</v>
      </c>
      <c r="I452">
        <v>0</v>
      </c>
      <c r="J452" t="s">
        <v>30</v>
      </c>
      <c r="K452">
        <v>202001</v>
      </c>
      <c r="L452">
        <v>1</v>
      </c>
      <c r="M452" t="s">
        <v>31</v>
      </c>
      <c r="N452" t="s">
        <v>186</v>
      </c>
      <c r="O452">
        <v>140</v>
      </c>
      <c r="P452" t="s">
        <v>209</v>
      </c>
      <c r="Q452" t="s">
        <v>210</v>
      </c>
      <c r="R452">
        <v>456000</v>
      </c>
      <c r="S452">
        <v>45600</v>
      </c>
      <c r="T452" t="s">
        <v>209</v>
      </c>
      <c r="U452" t="s">
        <v>189</v>
      </c>
      <c r="V452" t="s">
        <v>37</v>
      </c>
      <c r="W452" t="s">
        <v>38</v>
      </c>
      <c r="Y452">
        <v>120</v>
      </c>
      <c r="Z452">
        <v>8159308</v>
      </c>
      <c r="AA452">
        <v>202012</v>
      </c>
    </row>
    <row r="453" spans="1:27" x14ac:dyDescent="0.2">
      <c r="A453">
        <v>140</v>
      </c>
      <c r="B453" t="s">
        <v>1553</v>
      </c>
      <c r="C453" t="s">
        <v>27</v>
      </c>
      <c r="D453" t="s">
        <v>211</v>
      </c>
      <c r="E453">
        <v>-3742.63</v>
      </c>
      <c r="F453" t="s">
        <v>29</v>
      </c>
      <c r="G453" t="s">
        <v>39</v>
      </c>
      <c r="H453">
        <v>1</v>
      </c>
      <c r="I453">
        <v>1</v>
      </c>
      <c r="J453" t="s">
        <v>30</v>
      </c>
      <c r="K453">
        <v>202001</v>
      </c>
      <c r="L453">
        <v>1</v>
      </c>
      <c r="M453" t="s">
        <v>31</v>
      </c>
      <c r="N453" t="s">
        <v>186</v>
      </c>
      <c r="O453">
        <v>140</v>
      </c>
      <c r="P453" t="s">
        <v>209</v>
      </c>
      <c r="Q453" t="s">
        <v>210</v>
      </c>
      <c r="R453">
        <v>456000</v>
      </c>
      <c r="S453">
        <v>45600</v>
      </c>
      <c r="T453" t="s">
        <v>209</v>
      </c>
      <c r="U453" t="s">
        <v>189</v>
      </c>
      <c r="V453" t="s">
        <v>37</v>
      </c>
      <c r="W453" t="s">
        <v>38</v>
      </c>
      <c r="Y453">
        <v>120</v>
      </c>
      <c r="Z453">
        <v>8159308</v>
      </c>
      <c r="AA453">
        <v>202012</v>
      </c>
    </row>
    <row r="454" spans="1:27" x14ac:dyDescent="0.2">
      <c r="A454">
        <v>140</v>
      </c>
      <c r="B454" t="s">
        <v>1553</v>
      </c>
      <c r="C454" t="s">
        <v>27</v>
      </c>
      <c r="D454" t="s">
        <v>212</v>
      </c>
      <c r="E454">
        <v>0</v>
      </c>
      <c r="F454" t="s">
        <v>29</v>
      </c>
      <c r="G454" t="s">
        <v>27</v>
      </c>
      <c r="H454">
        <v>0</v>
      </c>
      <c r="I454">
        <v>0</v>
      </c>
      <c r="J454" t="s">
        <v>30</v>
      </c>
      <c r="K454">
        <v>202001</v>
      </c>
      <c r="L454">
        <v>1</v>
      </c>
      <c r="M454" t="s">
        <v>31</v>
      </c>
      <c r="N454" t="s">
        <v>186</v>
      </c>
      <c r="O454">
        <v>140</v>
      </c>
      <c r="P454" t="s">
        <v>209</v>
      </c>
      <c r="Q454" t="s">
        <v>210</v>
      </c>
      <c r="R454">
        <v>456000</v>
      </c>
      <c r="S454">
        <v>45600</v>
      </c>
      <c r="T454" t="s">
        <v>209</v>
      </c>
      <c r="U454" t="s">
        <v>189</v>
      </c>
      <c r="V454" t="s">
        <v>37</v>
      </c>
      <c r="W454" t="s">
        <v>38</v>
      </c>
      <c r="Y454">
        <v>120</v>
      </c>
      <c r="Z454">
        <v>251798</v>
      </c>
      <c r="AA454">
        <v>202012</v>
      </c>
    </row>
    <row r="455" spans="1:27" x14ac:dyDescent="0.2">
      <c r="A455">
        <v>140</v>
      </c>
      <c r="B455" t="s">
        <v>1553</v>
      </c>
      <c r="C455" t="s">
        <v>27</v>
      </c>
      <c r="D455" t="s">
        <v>212</v>
      </c>
      <c r="E455">
        <v>-103270.46</v>
      </c>
      <c r="F455" t="s">
        <v>29</v>
      </c>
      <c r="G455" t="s">
        <v>39</v>
      </c>
      <c r="H455">
        <v>1</v>
      </c>
      <c r="I455">
        <v>1</v>
      </c>
      <c r="J455" t="s">
        <v>30</v>
      </c>
      <c r="K455">
        <v>202001</v>
      </c>
      <c r="L455">
        <v>1</v>
      </c>
      <c r="M455" t="s">
        <v>31</v>
      </c>
      <c r="N455" t="s">
        <v>186</v>
      </c>
      <c r="O455">
        <v>140</v>
      </c>
      <c r="P455" t="s">
        <v>209</v>
      </c>
      <c r="Q455" t="s">
        <v>210</v>
      </c>
      <c r="R455">
        <v>456000</v>
      </c>
      <c r="S455">
        <v>45600</v>
      </c>
      <c r="T455" t="s">
        <v>209</v>
      </c>
      <c r="U455" t="s">
        <v>189</v>
      </c>
      <c r="V455" t="s">
        <v>37</v>
      </c>
      <c r="W455" t="s">
        <v>38</v>
      </c>
      <c r="Y455">
        <v>120</v>
      </c>
      <c r="Z455">
        <v>251798</v>
      </c>
      <c r="AA455">
        <v>202012</v>
      </c>
    </row>
    <row r="456" spans="1:27" x14ac:dyDescent="0.2">
      <c r="A456">
        <v>140</v>
      </c>
      <c r="B456" t="s">
        <v>1553</v>
      </c>
      <c r="C456" t="s">
        <v>27</v>
      </c>
      <c r="D456" t="s">
        <v>2907</v>
      </c>
      <c r="E456">
        <v>0</v>
      </c>
      <c r="F456" t="s">
        <v>29</v>
      </c>
      <c r="G456" t="s">
        <v>27</v>
      </c>
      <c r="H456">
        <v>0.81161000000000005</v>
      </c>
      <c r="I456">
        <v>0.81161000000000005</v>
      </c>
      <c r="J456" t="s">
        <v>258</v>
      </c>
      <c r="K456">
        <v>202001</v>
      </c>
      <c r="L456">
        <v>1</v>
      </c>
      <c r="M456" t="s">
        <v>31</v>
      </c>
      <c r="N456" t="s">
        <v>186</v>
      </c>
      <c r="O456">
        <v>140</v>
      </c>
      <c r="P456" t="s">
        <v>209</v>
      </c>
      <c r="Q456" t="s">
        <v>210</v>
      </c>
      <c r="R456">
        <v>456000</v>
      </c>
      <c r="S456">
        <v>45600</v>
      </c>
      <c r="T456" t="s">
        <v>209</v>
      </c>
      <c r="U456" t="s">
        <v>189</v>
      </c>
      <c r="V456" t="s">
        <v>37</v>
      </c>
      <c r="W456" t="s">
        <v>38</v>
      </c>
      <c r="Y456">
        <v>120</v>
      </c>
      <c r="Z456">
        <v>223790</v>
      </c>
      <c r="AA456">
        <v>202012</v>
      </c>
    </row>
    <row r="457" spans="1:27" x14ac:dyDescent="0.2">
      <c r="A457">
        <v>140</v>
      </c>
      <c r="B457" t="s">
        <v>1553</v>
      </c>
      <c r="C457" t="s">
        <v>27</v>
      </c>
      <c r="D457" t="s">
        <v>2907</v>
      </c>
      <c r="E457">
        <v>0</v>
      </c>
      <c r="F457" t="s">
        <v>29</v>
      </c>
      <c r="G457" t="s">
        <v>39</v>
      </c>
      <c r="H457">
        <v>0.18839</v>
      </c>
      <c r="I457">
        <v>0.18839</v>
      </c>
      <c r="J457" t="s">
        <v>258</v>
      </c>
      <c r="K457">
        <v>202001</v>
      </c>
      <c r="L457">
        <v>1</v>
      </c>
      <c r="M457" t="s">
        <v>31</v>
      </c>
      <c r="N457" t="s">
        <v>186</v>
      </c>
      <c r="O457">
        <v>140</v>
      </c>
      <c r="P457" t="s">
        <v>209</v>
      </c>
      <c r="Q457" t="s">
        <v>210</v>
      </c>
      <c r="R457">
        <v>456000</v>
      </c>
      <c r="S457">
        <v>45600</v>
      </c>
      <c r="T457" t="s">
        <v>209</v>
      </c>
      <c r="U457" t="s">
        <v>189</v>
      </c>
      <c r="V457" t="s">
        <v>37</v>
      </c>
      <c r="W457" t="s">
        <v>38</v>
      </c>
      <c r="Y457">
        <v>120</v>
      </c>
      <c r="Z457">
        <v>223790</v>
      </c>
      <c r="AA457">
        <v>202012</v>
      </c>
    </row>
    <row r="458" spans="1:27" x14ac:dyDescent="0.2">
      <c r="A458">
        <v>140</v>
      </c>
      <c r="B458" t="s">
        <v>1553</v>
      </c>
      <c r="C458" t="s">
        <v>27</v>
      </c>
      <c r="D458" t="s">
        <v>213</v>
      </c>
      <c r="E458">
        <v>-504720.75</v>
      </c>
      <c r="F458" t="s">
        <v>29</v>
      </c>
      <c r="G458" t="s">
        <v>27</v>
      </c>
      <c r="H458">
        <v>1</v>
      </c>
      <c r="I458">
        <v>1</v>
      </c>
      <c r="J458" t="s">
        <v>43</v>
      </c>
      <c r="K458">
        <v>202001</v>
      </c>
      <c r="L458">
        <v>1</v>
      </c>
      <c r="M458" t="s">
        <v>31</v>
      </c>
      <c r="N458" t="s">
        <v>186</v>
      </c>
      <c r="O458">
        <v>140</v>
      </c>
      <c r="P458" t="s">
        <v>209</v>
      </c>
      <c r="Q458" t="s">
        <v>210</v>
      </c>
      <c r="R458">
        <v>456000</v>
      </c>
      <c r="S458">
        <v>45600</v>
      </c>
      <c r="T458" t="s">
        <v>209</v>
      </c>
      <c r="U458" t="s">
        <v>189</v>
      </c>
      <c r="V458" t="s">
        <v>37</v>
      </c>
      <c r="W458" t="s">
        <v>38</v>
      </c>
      <c r="Y458">
        <v>120</v>
      </c>
      <c r="Z458">
        <v>4003541</v>
      </c>
      <c r="AA458">
        <v>202012</v>
      </c>
    </row>
    <row r="459" spans="1:27" x14ac:dyDescent="0.2">
      <c r="A459">
        <v>140</v>
      </c>
      <c r="B459" t="s">
        <v>1553</v>
      </c>
      <c r="C459" t="s">
        <v>27</v>
      </c>
      <c r="D459" t="s">
        <v>213</v>
      </c>
      <c r="E459">
        <v>0</v>
      </c>
      <c r="F459" t="s">
        <v>29</v>
      </c>
      <c r="G459" t="s">
        <v>39</v>
      </c>
      <c r="H459">
        <v>0</v>
      </c>
      <c r="I459">
        <v>0</v>
      </c>
      <c r="J459" t="s">
        <v>43</v>
      </c>
      <c r="K459">
        <v>202001</v>
      </c>
      <c r="L459">
        <v>1</v>
      </c>
      <c r="M459" t="s">
        <v>31</v>
      </c>
      <c r="N459" t="s">
        <v>186</v>
      </c>
      <c r="O459">
        <v>140</v>
      </c>
      <c r="P459" t="s">
        <v>209</v>
      </c>
      <c r="Q459" t="s">
        <v>210</v>
      </c>
      <c r="R459">
        <v>456000</v>
      </c>
      <c r="S459">
        <v>45600</v>
      </c>
      <c r="T459" t="s">
        <v>209</v>
      </c>
      <c r="U459" t="s">
        <v>189</v>
      </c>
      <c r="V459" t="s">
        <v>37</v>
      </c>
      <c r="W459" t="s">
        <v>38</v>
      </c>
      <c r="Y459">
        <v>120</v>
      </c>
      <c r="Z459">
        <v>4003541</v>
      </c>
      <c r="AA459">
        <v>202012</v>
      </c>
    </row>
    <row r="460" spans="1:27" x14ac:dyDescent="0.2">
      <c r="A460">
        <v>140</v>
      </c>
      <c r="B460" t="s">
        <v>1553</v>
      </c>
      <c r="C460" t="s">
        <v>27</v>
      </c>
      <c r="D460" t="s">
        <v>214</v>
      </c>
      <c r="E460">
        <v>-452398.54</v>
      </c>
      <c r="F460" t="s">
        <v>29</v>
      </c>
      <c r="G460" t="s">
        <v>27</v>
      </c>
      <c r="H460">
        <v>1</v>
      </c>
      <c r="I460">
        <v>1</v>
      </c>
      <c r="J460" t="s">
        <v>43</v>
      </c>
      <c r="K460">
        <v>202001</v>
      </c>
      <c r="L460">
        <v>1</v>
      </c>
      <c r="M460" t="s">
        <v>31</v>
      </c>
      <c r="N460" t="s">
        <v>186</v>
      </c>
      <c r="O460">
        <v>140</v>
      </c>
      <c r="P460" t="s">
        <v>209</v>
      </c>
      <c r="Q460" t="s">
        <v>210</v>
      </c>
      <c r="R460">
        <v>456000</v>
      </c>
      <c r="S460">
        <v>45600</v>
      </c>
      <c r="T460" t="s">
        <v>209</v>
      </c>
      <c r="U460" t="s">
        <v>189</v>
      </c>
      <c r="V460" t="s">
        <v>37</v>
      </c>
      <c r="W460" t="s">
        <v>38</v>
      </c>
      <c r="Y460">
        <v>120</v>
      </c>
      <c r="Z460">
        <v>251797</v>
      </c>
      <c r="AA460">
        <v>202012</v>
      </c>
    </row>
    <row r="461" spans="1:27" x14ac:dyDescent="0.2">
      <c r="A461">
        <v>140</v>
      </c>
      <c r="B461" t="s">
        <v>1553</v>
      </c>
      <c r="C461" t="s">
        <v>27</v>
      </c>
      <c r="D461" t="s">
        <v>214</v>
      </c>
      <c r="E461">
        <v>0</v>
      </c>
      <c r="F461" t="s">
        <v>29</v>
      </c>
      <c r="G461" t="s">
        <v>39</v>
      </c>
      <c r="H461">
        <v>0</v>
      </c>
      <c r="I461">
        <v>0</v>
      </c>
      <c r="J461" t="s">
        <v>43</v>
      </c>
      <c r="K461">
        <v>202001</v>
      </c>
      <c r="L461">
        <v>1</v>
      </c>
      <c r="M461" t="s">
        <v>31</v>
      </c>
      <c r="N461" t="s">
        <v>186</v>
      </c>
      <c r="O461">
        <v>140</v>
      </c>
      <c r="P461" t="s">
        <v>209</v>
      </c>
      <c r="Q461" t="s">
        <v>210</v>
      </c>
      <c r="R461">
        <v>456000</v>
      </c>
      <c r="S461">
        <v>45600</v>
      </c>
      <c r="T461" t="s">
        <v>209</v>
      </c>
      <c r="U461" t="s">
        <v>189</v>
      </c>
      <c r="V461" t="s">
        <v>37</v>
      </c>
      <c r="W461" t="s">
        <v>38</v>
      </c>
      <c r="Y461">
        <v>120</v>
      </c>
      <c r="Z461">
        <v>251797</v>
      </c>
      <c r="AA461">
        <v>202012</v>
      </c>
    </row>
    <row r="462" spans="1:27" x14ac:dyDescent="0.2">
      <c r="A462">
        <v>140</v>
      </c>
      <c r="B462" t="s">
        <v>1553</v>
      </c>
      <c r="C462" t="s">
        <v>27</v>
      </c>
      <c r="D462" t="s">
        <v>2908</v>
      </c>
      <c r="E462">
        <v>0</v>
      </c>
      <c r="F462" t="s">
        <v>29</v>
      </c>
      <c r="G462" t="s">
        <v>27</v>
      </c>
      <c r="H462">
        <v>0</v>
      </c>
      <c r="I462">
        <v>0</v>
      </c>
      <c r="J462" t="s">
        <v>30</v>
      </c>
      <c r="K462">
        <v>202001</v>
      </c>
      <c r="L462">
        <v>1</v>
      </c>
      <c r="M462" t="s">
        <v>31</v>
      </c>
      <c r="N462" t="s">
        <v>186</v>
      </c>
      <c r="O462">
        <v>140</v>
      </c>
      <c r="P462" t="s">
        <v>209</v>
      </c>
      <c r="Q462" t="s">
        <v>210</v>
      </c>
      <c r="R462" t="s">
        <v>2909</v>
      </c>
      <c r="S462">
        <v>45600</v>
      </c>
      <c r="T462" t="s">
        <v>209</v>
      </c>
      <c r="U462" t="s">
        <v>189</v>
      </c>
      <c r="V462" t="s">
        <v>37</v>
      </c>
      <c r="W462" t="s">
        <v>38</v>
      </c>
      <c r="Y462">
        <v>120</v>
      </c>
      <c r="Z462">
        <v>24473046</v>
      </c>
      <c r="AA462">
        <v>202012</v>
      </c>
    </row>
    <row r="463" spans="1:27" x14ac:dyDescent="0.2">
      <c r="A463">
        <v>140</v>
      </c>
      <c r="B463" t="s">
        <v>1553</v>
      </c>
      <c r="C463" t="s">
        <v>27</v>
      </c>
      <c r="D463" t="s">
        <v>2908</v>
      </c>
      <c r="E463">
        <v>0</v>
      </c>
      <c r="F463" t="s">
        <v>29</v>
      </c>
      <c r="G463" t="s">
        <v>39</v>
      </c>
      <c r="H463">
        <v>1</v>
      </c>
      <c r="I463">
        <v>1</v>
      </c>
      <c r="J463" t="s">
        <v>30</v>
      </c>
      <c r="K463">
        <v>202001</v>
      </c>
      <c r="L463">
        <v>1</v>
      </c>
      <c r="M463" t="s">
        <v>31</v>
      </c>
      <c r="N463" t="s">
        <v>186</v>
      </c>
      <c r="O463">
        <v>140</v>
      </c>
      <c r="P463" t="s">
        <v>209</v>
      </c>
      <c r="Q463" t="s">
        <v>210</v>
      </c>
      <c r="R463" t="s">
        <v>2909</v>
      </c>
      <c r="S463">
        <v>45600</v>
      </c>
      <c r="T463" t="s">
        <v>209</v>
      </c>
      <c r="U463" t="s">
        <v>189</v>
      </c>
      <c r="V463" t="s">
        <v>37</v>
      </c>
      <c r="W463" t="s">
        <v>38</v>
      </c>
      <c r="Y463">
        <v>120</v>
      </c>
      <c r="Z463">
        <v>24473046</v>
      </c>
      <c r="AA463">
        <v>202012</v>
      </c>
    </row>
    <row r="464" spans="1:27" x14ac:dyDescent="0.2">
      <c r="A464">
        <v>140</v>
      </c>
      <c r="B464" t="s">
        <v>1553</v>
      </c>
      <c r="C464" t="s">
        <v>27</v>
      </c>
      <c r="D464" t="s">
        <v>215</v>
      </c>
      <c r="E464">
        <v>0</v>
      </c>
      <c r="F464" t="s">
        <v>29</v>
      </c>
      <c r="G464" t="s">
        <v>27</v>
      </c>
      <c r="H464">
        <v>0</v>
      </c>
      <c r="I464">
        <v>0</v>
      </c>
      <c r="J464" t="s">
        <v>30</v>
      </c>
      <c r="K464">
        <v>202001</v>
      </c>
      <c r="L464">
        <v>1</v>
      </c>
      <c r="M464" t="s">
        <v>31</v>
      </c>
      <c r="N464" t="s">
        <v>186</v>
      </c>
      <c r="O464">
        <v>150</v>
      </c>
      <c r="P464" t="s">
        <v>216</v>
      </c>
      <c r="Q464" t="s">
        <v>217</v>
      </c>
      <c r="R464">
        <v>456100</v>
      </c>
      <c r="S464">
        <v>45610</v>
      </c>
      <c r="T464" t="s">
        <v>218</v>
      </c>
      <c r="U464" t="s">
        <v>189</v>
      </c>
      <c r="V464" t="s">
        <v>37</v>
      </c>
      <c r="W464" t="s">
        <v>38</v>
      </c>
      <c r="Y464">
        <v>120</v>
      </c>
      <c r="Z464">
        <v>8159311</v>
      </c>
      <c r="AA464">
        <v>202012</v>
      </c>
    </row>
    <row r="465" spans="1:27" x14ac:dyDescent="0.2">
      <c r="A465">
        <v>140</v>
      </c>
      <c r="B465" t="s">
        <v>1553</v>
      </c>
      <c r="C465" t="s">
        <v>27</v>
      </c>
      <c r="D465" t="s">
        <v>215</v>
      </c>
      <c r="E465">
        <v>-162127.20000000001</v>
      </c>
      <c r="F465" t="s">
        <v>29</v>
      </c>
      <c r="G465" t="s">
        <v>39</v>
      </c>
      <c r="H465">
        <v>1</v>
      </c>
      <c r="I465">
        <v>1</v>
      </c>
      <c r="J465" t="s">
        <v>30</v>
      </c>
      <c r="K465">
        <v>202001</v>
      </c>
      <c r="L465">
        <v>1</v>
      </c>
      <c r="M465" t="s">
        <v>31</v>
      </c>
      <c r="N465" t="s">
        <v>186</v>
      </c>
      <c r="O465">
        <v>150</v>
      </c>
      <c r="P465" t="s">
        <v>216</v>
      </c>
      <c r="Q465" t="s">
        <v>217</v>
      </c>
      <c r="R465">
        <v>456100</v>
      </c>
      <c r="S465">
        <v>45610</v>
      </c>
      <c r="T465" t="s">
        <v>218</v>
      </c>
      <c r="U465" t="s">
        <v>189</v>
      </c>
      <c r="V465" t="s">
        <v>37</v>
      </c>
      <c r="W465" t="s">
        <v>38</v>
      </c>
      <c r="Y465">
        <v>120</v>
      </c>
      <c r="Z465">
        <v>8159311</v>
      </c>
      <c r="AA465">
        <v>202012</v>
      </c>
    </row>
    <row r="466" spans="1:27" x14ac:dyDescent="0.2">
      <c r="A466">
        <v>140</v>
      </c>
      <c r="B466" t="s">
        <v>1553</v>
      </c>
      <c r="C466" t="s">
        <v>27</v>
      </c>
      <c r="D466" t="s">
        <v>219</v>
      </c>
      <c r="E466">
        <v>0</v>
      </c>
      <c r="F466" t="s">
        <v>29</v>
      </c>
      <c r="G466" t="s">
        <v>27</v>
      </c>
      <c r="H466">
        <v>0</v>
      </c>
      <c r="I466">
        <v>0</v>
      </c>
      <c r="J466" t="s">
        <v>30</v>
      </c>
      <c r="K466">
        <v>202001</v>
      </c>
      <c r="L466">
        <v>1</v>
      </c>
      <c r="M466" t="s">
        <v>31</v>
      </c>
      <c r="N466" t="s">
        <v>186</v>
      </c>
      <c r="O466">
        <v>150</v>
      </c>
      <c r="P466" t="s">
        <v>216</v>
      </c>
      <c r="Q466" t="s">
        <v>217</v>
      </c>
      <c r="R466">
        <v>456100</v>
      </c>
      <c r="S466">
        <v>45610</v>
      </c>
      <c r="T466" t="s">
        <v>218</v>
      </c>
      <c r="U466" t="s">
        <v>189</v>
      </c>
      <c r="V466" t="s">
        <v>37</v>
      </c>
      <c r="W466" t="s">
        <v>38</v>
      </c>
      <c r="Y466">
        <v>120</v>
      </c>
      <c r="Z466">
        <v>8159310</v>
      </c>
      <c r="AA466">
        <v>202012</v>
      </c>
    </row>
    <row r="467" spans="1:27" x14ac:dyDescent="0.2">
      <c r="A467">
        <v>140</v>
      </c>
      <c r="B467" t="s">
        <v>1553</v>
      </c>
      <c r="C467" t="s">
        <v>27</v>
      </c>
      <c r="D467" t="s">
        <v>219</v>
      </c>
      <c r="E467">
        <v>-4907607.66</v>
      </c>
      <c r="F467" t="s">
        <v>29</v>
      </c>
      <c r="G467" t="s">
        <v>39</v>
      </c>
      <c r="H467">
        <v>1</v>
      </c>
      <c r="I467">
        <v>1</v>
      </c>
      <c r="J467" t="s">
        <v>30</v>
      </c>
      <c r="K467">
        <v>202001</v>
      </c>
      <c r="L467">
        <v>1</v>
      </c>
      <c r="M467" t="s">
        <v>31</v>
      </c>
      <c r="N467" t="s">
        <v>186</v>
      </c>
      <c r="O467">
        <v>150</v>
      </c>
      <c r="P467" t="s">
        <v>216</v>
      </c>
      <c r="Q467" t="s">
        <v>217</v>
      </c>
      <c r="R467">
        <v>456100</v>
      </c>
      <c r="S467">
        <v>45610</v>
      </c>
      <c r="T467" t="s">
        <v>218</v>
      </c>
      <c r="U467" t="s">
        <v>189</v>
      </c>
      <c r="V467" t="s">
        <v>37</v>
      </c>
      <c r="W467" t="s">
        <v>38</v>
      </c>
      <c r="Y467">
        <v>120</v>
      </c>
      <c r="Z467">
        <v>8159310</v>
      </c>
      <c r="AA467">
        <v>202012</v>
      </c>
    </row>
    <row r="468" spans="1:27" x14ac:dyDescent="0.2">
      <c r="A468">
        <v>140</v>
      </c>
      <c r="B468" t="s">
        <v>1553</v>
      </c>
      <c r="C468" t="s">
        <v>27</v>
      </c>
      <c r="D468" t="s">
        <v>2910</v>
      </c>
      <c r="E468">
        <v>0</v>
      </c>
      <c r="F468" t="s">
        <v>29</v>
      </c>
      <c r="G468" t="s">
        <v>27</v>
      </c>
      <c r="H468">
        <v>0</v>
      </c>
      <c r="I468">
        <v>0</v>
      </c>
      <c r="J468" t="s">
        <v>30</v>
      </c>
      <c r="K468">
        <v>202001</v>
      </c>
      <c r="L468">
        <v>1</v>
      </c>
      <c r="M468" t="s">
        <v>31</v>
      </c>
      <c r="N468" t="s">
        <v>186</v>
      </c>
      <c r="O468">
        <v>150</v>
      </c>
      <c r="P468" t="s">
        <v>216</v>
      </c>
      <c r="Q468" t="s">
        <v>217</v>
      </c>
      <c r="R468">
        <v>456100</v>
      </c>
      <c r="S468">
        <v>45610</v>
      </c>
      <c r="T468" t="s">
        <v>218</v>
      </c>
      <c r="U468" t="s">
        <v>189</v>
      </c>
      <c r="V468" t="s">
        <v>37</v>
      </c>
      <c r="W468" t="s">
        <v>38</v>
      </c>
      <c r="Y468">
        <v>120</v>
      </c>
      <c r="Z468">
        <v>223791</v>
      </c>
      <c r="AA468">
        <v>202012</v>
      </c>
    </row>
    <row r="469" spans="1:27" x14ac:dyDescent="0.2">
      <c r="A469">
        <v>140</v>
      </c>
      <c r="B469" t="s">
        <v>1553</v>
      </c>
      <c r="C469" t="s">
        <v>27</v>
      </c>
      <c r="D469" t="s">
        <v>2910</v>
      </c>
      <c r="E469">
        <v>0</v>
      </c>
      <c r="F469" t="s">
        <v>29</v>
      </c>
      <c r="G469" t="s">
        <v>39</v>
      </c>
      <c r="H469">
        <v>1</v>
      </c>
      <c r="I469">
        <v>1</v>
      </c>
      <c r="J469" t="s">
        <v>30</v>
      </c>
      <c r="K469">
        <v>202001</v>
      </c>
      <c r="L469">
        <v>1</v>
      </c>
      <c r="M469" t="s">
        <v>31</v>
      </c>
      <c r="N469" t="s">
        <v>186</v>
      </c>
      <c r="O469">
        <v>150</v>
      </c>
      <c r="P469" t="s">
        <v>216</v>
      </c>
      <c r="Q469" t="s">
        <v>217</v>
      </c>
      <c r="R469">
        <v>456100</v>
      </c>
      <c r="S469">
        <v>45610</v>
      </c>
      <c r="T469" t="s">
        <v>218</v>
      </c>
      <c r="U469" t="s">
        <v>189</v>
      </c>
      <c r="V469" t="s">
        <v>37</v>
      </c>
      <c r="W469" t="s">
        <v>38</v>
      </c>
      <c r="Y469">
        <v>120</v>
      </c>
      <c r="Z469">
        <v>223791</v>
      </c>
      <c r="AA469">
        <v>202012</v>
      </c>
    </row>
    <row r="470" spans="1:27" x14ac:dyDescent="0.2">
      <c r="A470">
        <v>140</v>
      </c>
      <c r="B470" t="s">
        <v>1553</v>
      </c>
      <c r="C470" t="s">
        <v>27</v>
      </c>
      <c r="D470" t="s">
        <v>220</v>
      </c>
      <c r="E470">
        <v>-19509898.32</v>
      </c>
      <c r="F470" t="s">
        <v>29</v>
      </c>
      <c r="G470" t="s">
        <v>27</v>
      </c>
      <c r="H470">
        <v>1</v>
      </c>
      <c r="I470">
        <v>1</v>
      </c>
      <c r="J470" t="s">
        <v>43</v>
      </c>
      <c r="K470">
        <v>202001</v>
      </c>
      <c r="L470">
        <v>1</v>
      </c>
      <c r="M470" t="s">
        <v>31</v>
      </c>
      <c r="N470" t="s">
        <v>186</v>
      </c>
      <c r="O470">
        <v>150</v>
      </c>
      <c r="P470" t="s">
        <v>216</v>
      </c>
      <c r="Q470" t="s">
        <v>217</v>
      </c>
      <c r="R470">
        <v>456100</v>
      </c>
      <c r="S470">
        <v>45610</v>
      </c>
      <c r="T470" t="s">
        <v>218</v>
      </c>
      <c r="U470" t="s">
        <v>189</v>
      </c>
      <c r="V470" t="s">
        <v>37</v>
      </c>
      <c r="W470" t="s">
        <v>38</v>
      </c>
      <c r="Y470">
        <v>120</v>
      </c>
      <c r="Z470">
        <v>8159309</v>
      </c>
      <c r="AA470">
        <v>202012</v>
      </c>
    </row>
    <row r="471" spans="1:27" x14ac:dyDescent="0.2">
      <c r="A471">
        <v>140</v>
      </c>
      <c r="B471" t="s">
        <v>1553</v>
      </c>
      <c r="C471" t="s">
        <v>27</v>
      </c>
      <c r="D471" t="s">
        <v>220</v>
      </c>
      <c r="E471">
        <v>0</v>
      </c>
      <c r="F471" t="s">
        <v>29</v>
      </c>
      <c r="G471" t="s">
        <v>39</v>
      </c>
      <c r="H471">
        <v>0</v>
      </c>
      <c r="I471">
        <v>0</v>
      </c>
      <c r="J471" t="s">
        <v>43</v>
      </c>
      <c r="K471">
        <v>202001</v>
      </c>
      <c r="L471">
        <v>1</v>
      </c>
      <c r="M471" t="s">
        <v>31</v>
      </c>
      <c r="N471" t="s">
        <v>186</v>
      </c>
      <c r="O471">
        <v>150</v>
      </c>
      <c r="P471" t="s">
        <v>216</v>
      </c>
      <c r="Q471" t="s">
        <v>217</v>
      </c>
      <c r="R471">
        <v>456100</v>
      </c>
      <c r="S471">
        <v>45610</v>
      </c>
      <c r="T471" t="s">
        <v>218</v>
      </c>
      <c r="U471" t="s">
        <v>189</v>
      </c>
      <c r="V471" t="s">
        <v>37</v>
      </c>
      <c r="W471" t="s">
        <v>38</v>
      </c>
      <c r="Y471">
        <v>120</v>
      </c>
      <c r="Z471">
        <v>8159309</v>
      </c>
      <c r="AA471">
        <v>202012</v>
      </c>
    </row>
    <row r="472" spans="1:27" x14ac:dyDescent="0.2">
      <c r="A472">
        <v>140</v>
      </c>
      <c r="B472" t="s">
        <v>1553</v>
      </c>
      <c r="C472" t="s">
        <v>27</v>
      </c>
      <c r="D472" t="s">
        <v>2911</v>
      </c>
      <c r="E472">
        <v>0</v>
      </c>
      <c r="F472" t="s">
        <v>29</v>
      </c>
      <c r="G472" t="s">
        <v>27</v>
      </c>
      <c r="H472">
        <v>0.79654289849043403</v>
      </c>
      <c r="I472">
        <v>6751531663</v>
      </c>
      <c r="J472" t="s">
        <v>208</v>
      </c>
      <c r="K472">
        <v>202001</v>
      </c>
      <c r="L472">
        <v>2</v>
      </c>
      <c r="M472" t="s">
        <v>221</v>
      </c>
      <c r="N472" t="s">
        <v>222</v>
      </c>
      <c r="O472">
        <v>50</v>
      </c>
      <c r="P472" t="s">
        <v>223</v>
      </c>
      <c r="Q472" t="s">
        <v>224</v>
      </c>
      <c r="R472">
        <v>501000</v>
      </c>
      <c r="S472">
        <v>50100</v>
      </c>
      <c r="T472" t="s">
        <v>225</v>
      </c>
      <c r="U472" t="s">
        <v>226</v>
      </c>
      <c r="V472" t="s">
        <v>37</v>
      </c>
      <c r="W472" t="s">
        <v>38</v>
      </c>
      <c r="Y472">
        <v>210</v>
      </c>
      <c r="Z472">
        <v>3774663</v>
      </c>
      <c r="AA472">
        <v>202012</v>
      </c>
    </row>
    <row r="473" spans="1:27" x14ac:dyDescent="0.2">
      <c r="A473">
        <v>140</v>
      </c>
      <c r="B473" t="s">
        <v>1553</v>
      </c>
      <c r="C473" t="s">
        <v>27</v>
      </c>
      <c r="D473" t="s">
        <v>2911</v>
      </c>
      <c r="E473">
        <v>0</v>
      </c>
      <c r="F473" t="s">
        <v>29</v>
      </c>
      <c r="G473" t="s">
        <v>39</v>
      </c>
      <c r="H473">
        <v>0.203457101509566</v>
      </c>
      <c r="I473">
        <v>1724511091</v>
      </c>
      <c r="J473" t="s">
        <v>208</v>
      </c>
      <c r="K473">
        <v>202001</v>
      </c>
      <c r="L473">
        <v>2</v>
      </c>
      <c r="M473" t="s">
        <v>221</v>
      </c>
      <c r="N473" t="s">
        <v>222</v>
      </c>
      <c r="O473">
        <v>50</v>
      </c>
      <c r="P473" t="s">
        <v>223</v>
      </c>
      <c r="Q473" t="s">
        <v>224</v>
      </c>
      <c r="R473">
        <v>501000</v>
      </c>
      <c r="S473">
        <v>50100</v>
      </c>
      <c r="T473" t="s">
        <v>225</v>
      </c>
      <c r="U473" t="s">
        <v>226</v>
      </c>
      <c r="V473" t="s">
        <v>37</v>
      </c>
      <c r="W473" t="s">
        <v>38</v>
      </c>
      <c r="Y473">
        <v>210</v>
      </c>
      <c r="Z473">
        <v>3774663</v>
      </c>
      <c r="AA473">
        <v>202012</v>
      </c>
    </row>
    <row r="474" spans="1:27" x14ac:dyDescent="0.2">
      <c r="A474">
        <v>140</v>
      </c>
      <c r="B474" t="s">
        <v>1553</v>
      </c>
      <c r="C474" t="s">
        <v>27</v>
      </c>
      <c r="D474" t="s">
        <v>2912</v>
      </c>
      <c r="E474">
        <v>0</v>
      </c>
      <c r="F474" t="s">
        <v>29</v>
      </c>
      <c r="G474" t="s">
        <v>27</v>
      </c>
      <c r="H474">
        <v>0</v>
      </c>
      <c r="I474">
        <v>0</v>
      </c>
      <c r="J474" t="s">
        <v>30</v>
      </c>
      <c r="K474">
        <v>202001</v>
      </c>
      <c r="L474">
        <v>2</v>
      </c>
      <c r="M474" t="s">
        <v>221</v>
      </c>
      <c r="N474" t="s">
        <v>222</v>
      </c>
      <c r="O474">
        <v>50</v>
      </c>
      <c r="P474" t="s">
        <v>223</v>
      </c>
      <c r="Q474" t="s">
        <v>224</v>
      </c>
      <c r="R474">
        <v>501000</v>
      </c>
      <c r="S474">
        <v>50100</v>
      </c>
      <c r="T474" t="s">
        <v>225</v>
      </c>
      <c r="U474" t="s">
        <v>226</v>
      </c>
      <c r="V474" t="s">
        <v>37</v>
      </c>
      <c r="W474" t="s">
        <v>38</v>
      </c>
      <c r="Y474">
        <v>210</v>
      </c>
      <c r="Z474">
        <v>225206</v>
      </c>
      <c r="AA474">
        <v>202012</v>
      </c>
    </row>
    <row r="475" spans="1:27" x14ac:dyDescent="0.2">
      <c r="A475">
        <v>140</v>
      </c>
      <c r="B475" t="s">
        <v>1553</v>
      </c>
      <c r="C475" t="s">
        <v>27</v>
      </c>
      <c r="D475" t="s">
        <v>2912</v>
      </c>
      <c r="E475">
        <v>0</v>
      </c>
      <c r="F475" t="s">
        <v>29</v>
      </c>
      <c r="G475" t="s">
        <v>39</v>
      </c>
      <c r="H475">
        <v>1</v>
      </c>
      <c r="I475">
        <v>1</v>
      </c>
      <c r="J475" t="s">
        <v>30</v>
      </c>
      <c r="K475">
        <v>202001</v>
      </c>
      <c r="L475">
        <v>2</v>
      </c>
      <c r="M475" t="s">
        <v>221</v>
      </c>
      <c r="N475" t="s">
        <v>222</v>
      </c>
      <c r="O475">
        <v>50</v>
      </c>
      <c r="P475" t="s">
        <v>223</v>
      </c>
      <c r="Q475" t="s">
        <v>224</v>
      </c>
      <c r="R475">
        <v>501000</v>
      </c>
      <c r="S475">
        <v>50100</v>
      </c>
      <c r="T475" t="s">
        <v>225</v>
      </c>
      <c r="U475" t="s">
        <v>226</v>
      </c>
      <c r="V475" t="s">
        <v>37</v>
      </c>
      <c r="W475" t="s">
        <v>38</v>
      </c>
      <c r="Y475">
        <v>210</v>
      </c>
      <c r="Z475">
        <v>225206</v>
      </c>
      <c r="AA475">
        <v>202012</v>
      </c>
    </row>
    <row r="476" spans="1:27" x14ac:dyDescent="0.2">
      <c r="A476">
        <v>140</v>
      </c>
      <c r="B476" t="s">
        <v>1553</v>
      </c>
      <c r="C476" t="s">
        <v>27</v>
      </c>
      <c r="D476" t="s">
        <v>2913</v>
      </c>
      <c r="E476">
        <v>0</v>
      </c>
      <c r="F476" t="s">
        <v>29</v>
      </c>
      <c r="G476" t="s">
        <v>27</v>
      </c>
      <c r="H476">
        <v>0</v>
      </c>
      <c r="I476">
        <v>0</v>
      </c>
      <c r="J476" t="s">
        <v>30</v>
      </c>
      <c r="K476">
        <v>202001</v>
      </c>
      <c r="L476">
        <v>2</v>
      </c>
      <c r="M476" t="s">
        <v>221</v>
      </c>
      <c r="N476" t="s">
        <v>222</v>
      </c>
      <c r="O476">
        <v>50</v>
      </c>
      <c r="P476" t="s">
        <v>223</v>
      </c>
      <c r="Q476" t="s">
        <v>224</v>
      </c>
      <c r="R476">
        <v>501000</v>
      </c>
      <c r="S476">
        <v>50100</v>
      </c>
      <c r="T476" t="s">
        <v>225</v>
      </c>
      <c r="U476" t="s">
        <v>226</v>
      </c>
      <c r="V476" t="s">
        <v>37</v>
      </c>
      <c r="W476" t="s">
        <v>38</v>
      </c>
      <c r="Y476">
        <v>210</v>
      </c>
      <c r="Z476">
        <v>3774664</v>
      </c>
      <c r="AA476">
        <v>202012</v>
      </c>
    </row>
    <row r="477" spans="1:27" x14ac:dyDescent="0.2">
      <c r="A477">
        <v>140</v>
      </c>
      <c r="B477" t="s">
        <v>1553</v>
      </c>
      <c r="C477" t="s">
        <v>27</v>
      </c>
      <c r="D477" t="s">
        <v>2913</v>
      </c>
      <c r="E477">
        <v>0</v>
      </c>
      <c r="F477" t="s">
        <v>29</v>
      </c>
      <c r="G477" t="s">
        <v>39</v>
      </c>
      <c r="H477">
        <v>1</v>
      </c>
      <c r="I477">
        <v>1</v>
      </c>
      <c r="J477" t="s">
        <v>30</v>
      </c>
      <c r="K477">
        <v>202001</v>
      </c>
      <c r="L477">
        <v>2</v>
      </c>
      <c r="M477" t="s">
        <v>221</v>
      </c>
      <c r="N477" t="s">
        <v>222</v>
      </c>
      <c r="O477">
        <v>50</v>
      </c>
      <c r="P477" t="s">
        <v>223</v>
      </c>
      <c r="Q477" t="s">
        <v>224</v>
      </c>
      <c r="R477">
        <v>501000</v>
      </c>
      <c r="S477">
        <v>50100</v>
      </c>
      <c r="T477" t="s">
        <v>225</v>
      </c>
      <c r="U477" t="s">
        <v>226</v>
      </c>
      <c r="V477" t="s">
        <v>37</v>
      </c>
      <c r="W477" t="s">
        <v>38</v>
      </c>
      <c r="Y477">
        <v>210</v>
      </c>
      <c r="Z477">
        <v>3774664</v>
      </c>
      <c r="AA477">
        <v>202012</v>
      </c>
    </row>
    <row r="478" spans="1:27" x14ac:dyDescent="0.2">
      <c r="A478">
        <v>140</v>
      </c>
      <c r="B478" t="s">
        <v>1553</v>
      </c>
      <c r="C478" t="s">
        <v>27</v>
      </c>
      <c r="D478" t="s">
        <v>2914</v>
      </c>
      <c r="E478">
        <v>0</v>
      </c>
      <c r="F478" t="s">
        <v>29</v>
      </c>
      <c r="G478" t="s">
        <v>27</v>
      </c>
      <c r="H478">
        <v>0</v>
      </c>
      <c r="I478">
        <v>0</v>
      </c>
      <c r="J478" t="s">
        <v>30</v>
      </c>
      <c r="K478">
        <v>202001</v>
      </c>
      <c r="L478">
        <v>2</v>
      </c>
      <c r="M478" t="s">
        <v>221</v>
      </c>
      <c r="N478" t="s">
        <v>222</v>
      </c>
      <c r="O478">
        <v>50</v>
      </c>
      <c r="P478" t="s">
        <v>223</v>
      </c>
      <c r="Q478" t="s">
        <v>224</v>
      </c>
      <c r="R478">
        <v>501000</v>
      </c>
      <c r="S478">
        <v>50100</v>
      </c>
      <c r="T478" t="s">
        <v>225</v>
      </c>
      <c r="U478" t="s">
        <v>226</v>
      </c>
      <c r="V478" t="s">
        <v>37</v>
      </c>
      <c r="W478" t="s">
        <v>38</v>
      </c>
      <c r="Y478">
        <v>210</v>
      </c>
      <c r="Z478">
        <v>3774665</v>
      </c>
      <c r="AA478">
        <v>202012</v>
      </c>
    </row>
    <row r="479" spans="1:27" x14ac:dyDescent="0.2">
      <c r="A479">
        <v>140</v>
      </c>
      <c r="B479" t="s">
        <v>1553</v>
      </c>
      <c r="C479" t="s">
        <v>27</v>
      </c>
      <c r="D479" t="s">
        <v>2914</v>
      </c>
      <c r="E479">
        <v>0</v>
      </c>
      <c r="F479" t="s">
        <v>29</v>
      </c>
      <c r="G479" t="s">
        <v>39</v>
      </c>
      <c r="H479">
        <v>1</v>
      </c>
      <c r="I479">
        <v>1</v>
      </c>
      <c r="J479" t="s">
        <v>30</v>
      </c>
      <c r="K479">
        <v>202001</v>
      </c>
      <c r="L479">
        <v>2</v>
      </c>
      <c r="M479" t="s">
        <v>221</v>
      </c>
      <c r="N479" t="s">
        <v>222</v>
      </c>
      <c r="O479">
        <v>50</v>
      </c>
      <c r="P479" t="s">
        <v>223</v>
      </c>
      <c r="Q479" t="s">
        <v>224</v>
      </c>
      <c r="R479">
        <v>501000</v>
      </c>
      <c r="S479">
        <v>50100</v>
      </c>
      <c r="T479" t="s">
        <v>225</v>
      </c>
      <c r="U479" t="s">
        <v>226</v>
      </c>
      <c r="V479" t="s">
        <v>37</v>
      </c>
      <c r="W479" t="s">
        <v>38</v>
      </c>
      <c r="Y479">
        <v>210</v>
      </c>
      <c r="Z479">
        <v>3774665</v>
      </c>
      <c r="AA479">
        <v>202012</v>
      </c>
    </row>
    <row r="480" spans="1:27" x14ac:dyDescent="0.2">
      <c r="A480">
        <v>140</v>
      </c>
      <c r="B480" t="s">
        <v>1553</v>
      </c>
      <c r="C480" t="s">
        <v>27</v>
      </c>
      <c r="D480" t="s">
        <v>2915</v>
      </c>
      <c r="E480">
        <v>0</v>
      </c>
      <c r="F480" t="s">
        <v>29</v>
      </c>
      <c r="G480" t="s">
        <v>27</v>
      </c>
      <c r="H480">
        <v>0</v>
      </c>
      <c r="I480">
        <v>0</v>
      </c>
      <c r="J480" t="s">
        <v>30</v>
      </c>
      <c r="K480">
        <v>202001</v>
      </c>
      <c r="L480">
        <v>2</v>
      </c>
      <c r="M480" t="s">
        <v>221</v>
      </c>
      <c r="N480" t="s">
        <v>222</v>
      </c>
      <c r="O480">
        <v>50</v>
      </c>
      <c r="P480" t="s">
        <v>223</v>
      </c>
      <c r="Q480" t="s">
        <v>224</v>
      </c>
      <c r="R480">
        <v>501000</v>
      </c>
      <c r="S480">
        <v>50100</v>
      </c>
      <c r="T480" t="s">
        <v>225</v>
      </c>
      <c r="U480" t="s">
        <v>226</v>
      </c>
      <c r="V480" t="s">
        <v>37</v>
      </c>
      <c r="W480" t="s">
        <v>38</v>
      </c>
      <c r="Y480">
        <v>210</v>
      </c>
      <c r="Z480">
        <v>18285917</v>
      </c>
      <c r="AA480">
        <v>202012</v>
      </c>
    </row>
    <row r="481" spans="1:27" x14ac:dyDescent="0.2">
      <c r="A481">
        <v>140</v>
      </c>
      <c r="B481" t="s">
        <v>1553</v>
      </c>
      <c r="C481" t="s">
        <v>27</v>
      </c>
      <c r="D481" t="s">
        <v>2915</v>
      </c>
      <c r="E481">
        <v>0</v>
      </c>
      <c r="F481" t="s">
        <v>29</v>
      </c>
      <c r="G481" t="s">
        <v>39</v>
      </c>
      <c r="H481">
        <v>1</v>
      </c>
      <c r="I481">
        <v>1</v>
      </c>
      <c r="J481" t="s">
        <v>30</v>
      </c>
      <c r="K481">
        <v>202001</v>
      </c>
      <c r="L481">
        <v>2</v>
      </c>
      <c r="M481" t="s">
        <v>221</v>
      </c>
      <c r="N481" t="s">
        <v>222</v>
      </c>
      <c r="O481">
        <v>50</v>
      </c>
      <c r="P481" t="s">
        <v>223</v>
      </c>
      <c r="Q481" t="s">
        <v>224</v>
      </c>
      <c r="R481">
        <v>501000</v>
      </c>
      <c r="S481">
        <v>50100</v>
      </c>
      <c r="T481" t="s">
        <v>225</v>
      </c>
      <c r="U481" t="s">
        <v>226</v>
      </c>
      <c r="V481" t="s">
        <v>37</v>
      </c>
      <c r="W481" t="s">
        <v>38</v>
      </c>
      <c r="Y481">
        <v>210</v>
      </c>
      <c r="Z481">
        <v>18285917</v>
      </c>
      <c r="AA481">
        <v>202012</v>
      </c>
    </row>
    <row r="482" spans="1:27" x14ac:dyDescent="0.2">
      <c r="A482">
        <v>140</v>
      </c>
      <c r="B482" t="s">
        <v>1553</v>
      </c>
      <c r="C482" t="s">
        <v>27</v>
      </c>
      <c r="D482" t="s">
        <v>228</v>
      </c>
      <c r="E482">
        <v>660531.72</v>
      </c>
      <c r="F482" t="s">
        <v>29</v>
      </c>
      <c r="G482" t="s">
        <v>27</v>
      </c>
      <c r="H482">
        <v>1</v>
      </c>
      <c r="I482">
        <v>1</v>
      </c>
      <c r="J482" t="s">
        <v>43</v>
      </c>
      <c r="K482">
        <v>202001</v>
      </c>
      <c r="L482">
        <v>2</v>
      </c>
      <c r="M482" t="s">
        <v>221</v>
      </c>
      <c r="N482" t="s">
        <v>222</v>
      </c>
      <c r="O482">
        <v>50</v>
      </c>
      <c r="P482" t="s">
        <v>223</v>
      </c>
      <c r="Q482" t="s">
        <v>224</v>
      </c>
      <c r="R482">
        <v>501000</v>
      </c>
      <c r="S482">
        <v>50100</v>
      </c>
      <c r="T482" t="s">
        <v>225</v>
      </c>
      <c r="U482" t="s">
        <v>226</v>
      </c>
      <c r="V482" t="s">
        <v>37</v>
      </c>
      <c r="W482" t="s">
        <v>38</v>
      </c>
      <c r="Y482">
        <v>210</v>
      </c>
      <c r="Z482">
        <v>142898</v>
      </c>
      <c r="AA482">
        <v>202012</v>
      </c>
    </row>
    <row r="483" spans="1:27" x14ac:dyDescent="0.2">
      <c r="A483">
        <v>140</v>
      </c>
      <c r="B483" t="s">
        <v>1553</v>
      </c>
      <c r="C483" t="s">
        <v>27</v>
      </c>
      <c r="D483" t="s">
        <v>228</v>
      </c>
      <c r="E483">
        <v>0</v>
      </c>
      <c r="F483" t="s">
        <v>29</v>
      </c>
      <c r="G483" t="s">
        <v>39</v>
      </c>
      <c r="H483">
        <v>0</v>
      </c>
      <c r="I483">
        <v>0</v>
      </c>
      <c r="J483" t="s">
        <v>43</v>
      </c>
      <c r="K483">
        <v>202001</v>
      </c>
      <c r="L483">
        <v>2</v>
      </c>
      <c r="M483" t="s">
        <v>221</v>
      </c>
      <c r="N483" t="s">
        <v>222</v>
      </c>
      <c r="O483">
        <v>50</v>
      </c>
      <c r="P483" t="s">
        <v>223</v>
      </c>
      <c r="Q483" t="s">
        <v>224</v>
      </c>
      <c r="R483">
        <v>501000</v>
      </c>
      <c r="S483">
        <v>50100</v>
      </c>
      <c r="T483" t="s">
        <v>225</v>
      </c>
      <c r="U483" t="s">
        <v>226</v>
      </c>
      <c r="V483" t="s">
        <v>37</v>
      </c>
      <c r="W483" t="s">
        <v>38</v>
      </c>
      <c r="Y483">
        <v>210</v>
      </c>
      <c r="Z483">
        <v>142898</v>
      </c>
      <c r="AA483">
        <v>202012</v>
      </c>
    </row>
    <row r="484" spans="1:27" x14ac:dyDescent="0.2">
      <c r="A484">
        <v>140</v>
      </c>
      <c r="B484" t="s">
        <v>1553</v>
      </c>
      <c r="C484" t="s">
        <v>27</v>
      </c>
      <c r="D484" t="s">
        <v>2916</v>
      </c>
      <c r="E484">
        <v>0</v>
      </c>
      <c r="F484" t="s">
        <v>29</v>
      </c>
      <c r="G484" t="s">
        <v>27</v>
      </c>
      <c r="H484">
        <v>0</v>
      </c>
      <c r="I484">
        <v>0</v>
      </c>
      <c r="J484" t="s">
        <v>30</v>
      </c>
      <c r="K484">
        <v>202001</v>
      </c>
      <c r="L484">
        <v>2</v>
      </c>
      <c r="M484" t="s">
        <v>221</v>
      </c>
      <c r="N484" t="s">
        <v>222</v>
      </c>
      <c r="O484">
        <v>50</v>
      </c>
      <c r="P484" t="s">
        <v>223</v>
      </c>
      <c r="Q484" t="s">
        <v>224</v>
      </c>
      <c r="R484">
        <v>501000</v>
      </c>
      <c r="S484">
        <v>50100</v>
      </c>
      <c r="T484" t="s">
        <v>225</v>
      </c>
      <c r="U484" t="s">
        <v>226</v>
      </c>
      <c r="V484" t="s">
        <v>37</v>
      </c>
      <c r="W484" t="s">
        <v>38</v>
      </c>
      <c r="Y484">
        <v>210</v>
      </c>
      <c r="Z484">
        <v>3774677</v>
      </c>
      <c r="AA484">
        <v>202012</v>
      </c>
    </row>
    <row r="485" spans="1:27" x14ac:dyDescent="0.2">
      <c r="A485">
        <v>140</v>
      </c>
      <c r="B485" t="s">
        <v>1553</v>
      </c>
      <c r="C485" t="s">
        <v>27</v>
      </c>
      <c r="D485" t="s">
        <v>2916</v>
      </c>
      <c r="E485">
        <v>0</v>
      </c>
      <c r="F485" t="s">
        <v>29</v>
      </c>
      <c r="G485" t="s">
        <v>39</v>
      </c>
      <c r="H485">
        <v>1</v>
      </c>
      <c r="I485">
        <v>1</v>
      </c>
      <c r="J485" t="s">
        <v>30</v>
      </c>
      <c r="K485">
        <v>202001</v>
      </c>
      <c r="L485">
        <v>2</v>
      </c>
      <c r="M485" t="s">
        <v>221</v>
      </c>
      <c r="N485" t="s">
        <v>222</v>
      </c>
      <c r="O485">
        <v>50</v>
      </c>
      <c r="P485" t="s">
        <v>223</v>
      </c>
      <c r="Q485" t="s">
        <v>224</v>
      </c>
      <c r="R485">
        <v>501000</v>
      </c>
      <c r="S485">
        <v>50100</v>
      </c>
      <c r="T485" t="s">
        <v>225</v>
      </c>
      <c r="U485" t="s">
        <v>226</v>
      </c>
      <c r="V485" t="s">
        <v>37</v>
      </c>
      <c r="W485" t="s">
        <v>38</v>
      </c>
      <c r="Y485">
        <v>210</v>
      </c>
      <c r="Z485">
        <v>3774677</v>
      </c>
      <c r="AA485">
        <v>202012</v>
      </c>
    </row>
    <row r="486" spans="1:27" x14ac:dyDescent="0.2">
      <c r="A486">
        <v>140</v>
      </c>
      <c r="B486" t="s">
        <v>1553</v>
      </c>
      <c r="C486" t="s">
        <v>27</v>
      </c>
      <c r="D486" t="s">
        <v>2917</v>
      </c>
      <c r="E486">
        <v>0</v>
      </c>
      <c r="F486" t="s">
        <v>29</v>
      </c>
      <c r="G486" t="s">
        <v>27</v>
      </c>
      <c r="H486">
        <v>0</v>
      </c>
      <c r="I486">
        <v>0</v>
      </c>
      <c r="J486" t="s">
        <v>30</v>
      </c>
      <c r="K486">
        <v>202001</v>
      </c>
      <c r="L486">
        <v>2</v>
      </c>
      <c r="M486" t="s">
        <v>221</v>
      </c>
      <c r="N486" t="s">
        <v>222</v>
      </c>
      <c r="O486">
        <v>50</v>
      </c>
      <c r="P486" t="s">
        <v>223</v>
      </c>
      <c r="Q486" t="s">
        <v>224</v>
      </c>
      <c r="R486">
        <v>501000</v>
      </c>
      <c r="S486">
        <v>50100</v>
      </c>
      <c r="T486" t="s">
        <v>225</v>
      </c>
      <c r="U486" t="s">
        <v>226</v>
      </c>
      <c r="V486" t="s">
        <v>37</v>
      </c>
      <c r="W486" t="s">
        <v>38</v>
      </c>
      <c r="Y486">
        <v>210</v>
      </c>
      <c r="Z486">
        <v>3774676</v>
      </c>
      <c r="AA486">
        <v>202012</v>
      </c>
    </row>
    <row r="487" spans="1:27" x14ac:dyDescent="0.2">
      <c r="A487">
        <v>140</v>
      </c>
      <c r="B487" t="s">
        <v>1553</v>
      </c>
      <c r="C487" t="s">
        <v>27</v>
      </c>
      <c r="D487" t="s">
        <v>2917</v>
      </c>
      <c r="E487">
        <v>0</v>
      </c>
      <c r="F487" t="s">
        <v>29</v>
      </c>
      <c r="G487" t="s">
        <v>39</v>
      </c>
      <c r="H487">
        <v>1</v>
      </c>
      <c r="I487">
        <v>1</v>
      </c>
      <c r="J487" t="s">
        <v>30</v>
      </c>
      <c r="K487">
        <v>202001</v>
      </c>
      <c r="L487">
        <v>2</v>
      </c>
      <c r="M487" t="s">
        <v>221</v>
      </c>
      <c r="N487" t="s">
        <v>222</v>
      </c>
      <c r="O487">
        <v>50</v>
      </c>
      <c r="P487" t="s">
        <v>223</v>
      </c>
      <c r="Q487" t="s">
        <v>224</v>
      </c>
      <c r="R487">
        <v>501000</v>
      </c>
      <c r="S487">
        <v>50100</v>
      </c>
      <c r="T487" t="s">
        <v>225</v>
      </c>
      <c r="U487" t="s">
        <v>226</v>
      </c>
      <c r="V487" t="s">
        <v>37</v>
      </c>
      <c r="W487" t="s">
        <v>38</v>
      </c>
      <c r="Y487">
        <v>210</v>
      </c>
      <c r="Z487">
        <v>3774676</v>
      </c>
      <c r="AA487">
        <v>202012</v>
      </c>
    </row>
    <row r="488" spans="1:27" x14ac:dyDescent="0.2">
      <c r="A488">
        <v>140</v>
      </c>
      <c r="B488" t="s">
        <v>1553</v>
      </c>
      <c r="C488" t="s">
        <v>27</v>
      </c>
      <c r="D488" t="s">
        <v>2918</v>
      </c>
      <c r="E488">
        <v>0</v>
      </c>
      <c r="F488" t="s">
        <v>29</v>
      </c>
      <c r="G488" t="s">
        <v>27</v>
      </c>
      <c r="H488">
        <v>0</v>
      </c>
      <c r="I488">
        <v>0</v>
      </c>
      <c r="J488" t="s">
        <v>30</v>
      </c>
      <c r="K488">
        <v>202001</v>
      </c>
      <c r="L488">
        <v>2</v>
      </c>
      <c r="M488" t="s">
        <v>221</v>
      </c>
      <c r="N488" t="s">
        <v>222</v>
      </c>
      <c r="O488">
        <v>50</v>
      </c>
      <c r="P488" t="s">
        <v>223</v>
      </c>
      <c r="Q488" t="s">
        <v>224</v>
      </c>
      <c r="R488">
        <v>501000</v>
      </c>
      <c r="S488">
        <v>50100</v>
      </c>
      <c r="T488" t="s">
        <v>225</v>
      </c>
      <c r="U488" t="s">
        <v>226</v>
      </c>
      <c r="V488" t="s">
        <v>37</v>
      </c>
      <c r="W488" t="s">
        <v>38</v>
      </c>
      <c r="Y488">
        <v>210</v>
      </c>
      <c r="Z488">
        <v>3774675</v>
      </c>
      <c r="AA488">
        <v>202012</v>
      </c>
    </row>
    <row r="489" spans="1:27" x14ac:dyDescent="0.2">
      <c r="A489">
        <v>140</v>
      </c>
      <c r="B489" t="s">
        <v>1553</v>
      </c>
      <c r="C489" t="s">
        <v>27</v>
      </c>
      <c r="D489" t="s">
        <v>2918</v>
      </c>
      <c r="E489">
        <v>0</v>
      </c>
      <c r="F489" t="s">
        <v>29</v>
      </c>
      <c r="G489" t="s">
        <v>39</v>
      </c>
      <c r="H489">
        <v>1</v>
      </c>
      <c r="I489">
        <v>1</v>
      </c>
      <c r="J489" t="s">
        <v>30</v>
      </c>
      <c r="K489">
        <v>202001</v>
      </c>
      <c r="L489">
        <v>2</v>
      </c>
      <c r="M489" t="s">
        <v>221</v>
      </c>
      <c r="N489" t="s">
        <v>222</v>
      </c>
      <c r="O489">
        <v>50</v>
      </c>
      <c r="P489" t="s">
        <v>223</v>
      </c>
      <c r="Q489" t="s">
        <v>224</v>
      </c>
      <c r="R489">
        <v>501000</v>
      </c>
      <c r="S489">
        <v>50100</v>
      </c>
      <c r="T489" t="s">
        <v>225</v>
      </c>
      <c r="U489" t="s">
        <v>226</v>
      </c>
      <c r="V489" t="s">
        <v>37</v>
      </c>
      <c r="W489" t="s">
        <v>38</v>
      </c>
      <c r="Y489">
        <v>210</v>
      </c>
      <c r="Z489">
        <v>3774675</v>
      </c>
      <c r="AA489">
        <v>202012</v>
      </c>
    </row>
    <row r="490" spans="1:27" x14ac:dyDescent="0.2">
      <c r="A490">
        <v>140</v>
      </c>
      <c r="B490" t="s">
        <v>1553</v>
      </c>
      <c r="C490" t="s">
        <v>27</v>
      </c>
      <c r="D490" t="s">
        <v>2919</v>
      </c>
      <c r="E490">
        <v>0</v>
      </c>
      <c r="F490" t="s">
        <v>29</v>
      </c>
      <c r="G490" t="s">
        <v>27</v>
      </c>
      <c r="H490">
        <v>0</v>
      </c>
      <c r="I490">
        <v>0</v>
      </c>
      <c r="J490" t="s">
        <v>30</v>
      </c>
      <c r="K490">
        <v>202001</v>
      </c>
      <c r="L490">
        <v>2</v>
      </c>
      <c r="M490" t="s">
        <v>221</v>
      </c>
      <c r="N490" t="s">
        <v>222</v>
      </c>
      <c r="O490">
        <v>50</v>
      </c>
      <c r="P490" t="s">
        <v>223</v>
      </c>
      <c r="Q490" t="s">
        <v>224</v>
      </c>
      <c r="R490">
        <v>501000</v>
      </c>
      <c r="S490">
        <v>50100</v>
      </c>
      <c r="T490" t="s">
        <v>225</v>
      </c>
      <c r="U490" t="s">
        <v>226</v>
      </c>
      <c r="V490" t="s">
        <v>37</v>
      </c>
      <c r="W490" t="s">
        <v>38</v>
      </c>
      <c r="Y490">
        <v>210</v>
      </c>
      <c r="Z490">
        <v>18286109</v>
      </c>
      <c r="AA490">
        <v>202012</v>
      </c>
    </row>
    <row r="491" spans="1:27" x14ac:dyDescent="0.2">
      <c r="A491">
        <v>140</v>
      </c>
      <c r="B491" t="s">
        <v>1553</v>
      </c>
      <c r="C491" t="s">
        <v>27</v>
      </c>
      <c r="D491" t="s">
        <v>2919</v>
      </c>
      <c r="E491">
        <v>0</v>
      </c>
      <c r="F491" t="s">
        <v>29</v>
      </c>
      <c r="G491" t="s">
        <v>39</v>
      </c>
      <c r="H491">
        <v>1</v>
      </c>
      <c r="I491">
        <v>1</v>
      </c>
      <c r="J491" t="s">
        <v>30</v>
      </c>
      <c r="K491">
        <v>202001</v>
      </c>
      <c r="L491">
        <v>2</v>
      </c>
      <c r="M491" t="s">
        <v>221</v>
      </c>
      <c r="N491" t="s">
        <v>222</v>
      </c>
      <c r="O491">
        <v>50</v>
      </c>
      <c r="P491" t="s">
        <v>223</v>
      </c>
      <c r="Q491" t="s">
        <v>224</v>
      </c>
      <c r="R491">
        <v>501000</v>
      </c>
      <c r="S491">
        <v>50100</v>
      </c>
      <c r="T491" t="s">
        <v>225</v>
      </c>
      <c r="U491" t="s">
        <v>226</v>
      </c>
      <c r="V491" t="s">
        <v>37</v>
      </c>
      <c r="W491" t="s">
        <v>38</v>
      </c>
      <c r="Y491">
        <v>210</v>
      </c>
      <c r="Z491">
        <v>18286109</v>
      </c>
      <c r="AA491">
        <v>202012</v>
      </c>
    </row>
    <row r="492" spans="1:27" x14ac:dyDescent="0.2">
      <c r="A492">
        <v>140</v>
      </c>
      <c r="B492" t="s">
        <v>1553</v>
      </c>
      <c r="C492" t="s">
        <v>27</v>
      </c>
      <c r="D492" t="s">
        <v>229</v>
      </c>
      <c r="E492">
        <v>37744920.460000001</v>
      </c>
      <c r="F492" t="s">
        <v>29</v>
      </c>
      <c r="G492" t="s">
        <v>27</v>
      </c>
      <c r="H492">
        <v>0.79654289849043403</v>
      </c>
      <c r="I492">
        <v>6751531663</v>
      </c>
      <c r="J492" t="s">
        <v>227</v>
      </c>
      <c r="K492">
        <v>202001</v>
      </c>
      <c r="L492">
        <v>2</v>
      </c>
      <c r="M492" t="s">
        <v>221</v>
      </c>
      <c r="N492" t="s">
        <v>222</v>
      </c>
      <c r="O492">
        <v>50</v>
      </c>
      <c r="P492" t="s">
        <v>223</v>
      </c>
      <c r="Q492" t="s">
        <v>224</v>
      </c>
      <c r="R492">
        <v>501000</v>
      </c>
      <c r="S492">
        <v>50100</v>
      </c>
      <c r="T492" t="s">
        <v>225</v>
      </c>
      <c r="U492" t="s">
        <v>226</v>
      </c>
      <c r="V492" t="s">
        <v>37</v>
      </c>
      <c r="W492" t="s">
        <v>38</v>
      </c>
      <c r="Y492">
        <v>210</v>
      </c>
      <c r="Z492">
        <v>142896</v>
      </c>
      <c r="AA492">
        <v>202012</v>
      </c>
    </row>
    <row r="493" spans="1:27" x14ac:dyDescent="0.2">
      <c r="A493">
        <v>140</v>
      </c>
      <c r="B493" t="s">
        <v>1553</v>
      </c>
      <c r="C493" t="s">
        <v>27</v>
      </c>
      <c r="D493" t="s">
        <v>229</v>
      </c>
      <c r="E493">
        <v>9641002.5500000007</v>
      </c>
      <c r="F493" t="s">
        <v>29</v>
      </c>
      <c r="G493" t="s">
        <v>39</v>
      </c>
      <c r="H493">
        <v>0.203457101509566</v>
      </c>
      <c r="I493">
        <v>1724511091</v>
      </c>
      <c r="J493" t="s">
        <v>227</v>
      </c>
      <c r="K493">
        <v>202001</v>
      </c>
      <c r="L493">
        <v>2</v>
      </c>
      <c r="M493" t="s">
        <v>221</v>
      </c>
      <c r="N493" t="s">
        <v>222</v>
      </c>
      <c r="O493">
        <v>50</v>
      </c>
      <c r="P493" t="s">
        <v>223</v>
      </c>
      <c r="Q493" t="s">
        <v>224</v>
      </c>
      <c r="R493">
        <v>501000</v>
      </c>
      <c r="S493">
        <v>50100</v>
      </c>
      <c r="T493" t="s">
        <v>225</v>
      </c>
      <c r="U493" t="s">
        <v>226</v>
      </c>
      <c r="V493" t="s">
        <v>37</v>
      </c>
      <c r="W493" t="s">
        <v>38</v>
      </c>
      <c r="Y493">
        <v>210</v>
      </c>
      <c r="Z493">
        <v>142896</v>
      </c>
      <c r="AA493">
        <v>202012</v>
      </c>
    </row>
    <row r="494" spans="1:27" x14ac:dyDescent="0.2">
      <c r="A494">
        <v>140</v>
      </c>
      <c r="B494" t="s">
        <v>1553</v>
      </c>
      <c r="C494" t="s">
        <v>27</v>
      </c>
      <c r="D494" t="s">
        <v>230</v>
      </c>
      <c r="E494">
        <v>7554417.21</v>
      </c>
      <c r="F494" t="s">
        <v>29</v>
      </c>
      <c r="G494" t="s">
        <v>27</v>
      </c>
      <c r="H494">
        <v>0.79654289849043403</v>
      </c>
      <c r="I494">
        <v>6751531663</v>
      </c>
      <c r="J494" t="s">
        <v>227</v>
      </c>
      <c r="K494">
        <v>202001</v>
      </c>
      <c r="L494">
        <v>2</v>
      </c>
      <c r="M494" t="s">
        <v>221</v>
      </c>
      <c r="N494" t="s">
        <v>222</v>
      </c>
      <c r="O494">
        <v>50</v>
      </c>
      <c r="P494" t="s">
        <v>223</v>
      </c>
      <c r="Q494" t="s">
        <v>224</v>
      </c>
      <c r="R494">
        <v>501000</v>
      </c>
      <c r="S494">
        <v>50100</v>
      </c>
      <c r="T494" t="s">
        <v>225</v>
      </c>
      <c r="U494" t="s">
        <v>226</v>
      </c>
      <c r="V494" t="s">
        <v>37</v>
      </c>
      <c r="W494" t="s">
        <v>38</v>
      </c>
      <c r="Y494">
        <v>210</v>
      </c>
      <c r="Z494">
        <v>142897</v>
      </c>
      <c r="AA494">
        <v>202012</v>
      </c>
    </row>
    <row r="495" spans="1:27" x14ac:dyDescent="0.2">
      <c r="A495">
        <v>140</v>
      </c>
      <c r="B495" t="s">
        <v>1553</v>
      </c>
      <c r="C495" t="s">
        <v>27</v>
      </c>
      <c r="D495" t="s">
        <v>230</v>
      </c>
      <c r="E495">
        <v>1929588.27</v>
      </c>
      <c r="F495" t="s">
        <v>29</v>
      </c>
      <c r="G495" t="s">
        <v>39</v>
      </c>
      <c r="H495">
        <v>0.203457101509566</v>
      </c>
      <c r="I495">
        <v>1724511091</v>
      </c>
      <c r="J495" t="s">
        <v>227</v>
      </c>
      <c r="K495">
        <v>202001</v>
      </c>
      <c r="L495">
        <v>2</v>
      </c>
      <c r="M495" t="s">
        <v>221</v>
      </c>
      <c r="N495" t="s">
        <v>222</v>
      </c>
      <c r="O495">
        <v>50</v>
      </c>
      <c r="P495" t="s">
        <v>223</v>
      </c>
      <c r="Q495" t="s">
        <v>224</v>
      </c>
      <c r="R495">
        <v>501000</v>
      </c>
      <c r="S495">
        <v>50100</v>
      </c>
      <c r="T495" t="s">
        <v>225</v>
      </c>
      <c r="U495" t="s">
        <v>226</v>
      </c>
      <c r="V495" t="s">
        <v>37</v>
      </c>
      <c r="W495" t="s">
        <v>38</v>
      </c>
      <c r="Y495">
        <v>210</v>
      </c>
      <c r="Z495">
        <v>142897</v>
      </c>
      <c r="AA495">
        <v>202012</v>
      </c>
    </row>
    <row r="496" spans="1:27" x14ac:dyDescent="0.2">
      <c r="A496">
        <v>140</v>
      </c>
      <c r="B496" t="s">
        <v>1553</v>
      </c>
      <c r="C496" t="s">
        <v>27</v>
      </c>
      <c r="D496" t="s">
        <v>231</v>
      </c>
      <c r="E496">
        <v>389310.79</v>
      </c>
      <c r="F496" t="s">
        <v>29</v>
      </c>
      <c r="G496" t="s">
        <v>27</v>
      </c>
      <c r="H496">
        <v>0.79654289849043403</v>
      </c>
      <c r="I496">
        <v>6751531663</v>
      </c>
      <c r="J496" t="s">
        <v>227</v>
      </c>
      <c r="K496">
        <v>202001</v>
      </c>
      <c r="L496">
        <v>2</v>
      </c>
      <c r="M496" t="s">
        <v>221</v>
      </c>
      <c r="N496" t="s">
        <v>222</v>
      </c>
      <c r="O496">
        <v>50</v>
      </c>
      <c r="P496" t="s">
        <v>223</v>
      </c>
      <c r="Q496" t="s">
        <v>232</v>
      </c>
      <c r="R496">
        <v>502000</v>
      </c>
      <c r="S496">
        <v>50200</v>
      </c>
      <c r="T496" t="s">
        <v>233</v>
      </c>
      <c r="U496" t="s">
        <v>226</v>
      </c>
      <c r="V496" t="s">
        <v>37</v>
      </c>
      <c r="W496" t="s">
        <v>38</v>
      </c>
      <c r="Y496">
        <v>210</v>
      </c>
      <c r="Z496">
        <v>3774678</v>
      </c>
      <c r="AA496">
        <v>202012</v>
      </c>
    </row>
    <row r="497" spans="1:27" x14ac:dyDescent="0.2">
      <c r="A497">
        <v>140</v>
      </c>
      <c r="B497" t="s">
        <v>1553</v>
      </c>
      <c r="C497" t="s">
        <v>27</v>
      </c>
      <c r="D497" t="s">
        <v>231</v>
      </c>
      <c r="E497">
        <v>99439.77</v>
      </c>
      <c r="F497" t="s">
        <v>29</v>
      </c>
      <c r="G497" t="s">
        <v>39</v>
      </c>
      <c r="H497">
        <v>0.203457101509566</v>
      </c>
      <c r="I497">
        <v>1724511091</v>
      </c>
      <c r="J497" t="s">
        <v>227</v>
      </c>
      <c r="K497">
        <v>202001</v>
      </c>
      <c r="L497">
        <v>2</v>
      </c>
      <c r="M497" t="s">
        <v>221</v>
      </c>
      <c r="N497" t="s">
        <v>222</v>
      </c>
      <c r="O497">
        <v>50</v>
      </c>
      <c r="P497" t="s">
        <v>223</v>
      </c>
      <c r="Q497" t="s">
        <v>232</v>
      </c>
      <c r="R497">
        <v>502000</v>
      </c>
      <c r="S497">
        <v>50200</v>
      </c>
      <c r="T497" t="s">
        <v>233</v>
      </c>
      <c r="U497" t="s">
        <v>226</v>
      </c>
      <c r="V497" t="s">
        <v>37</v>
      </c>
      <c r="W497" t="s">
        <v>38</v>
      </c>
      <c r="Y497">
        <v>210</v>
      </c>
      <c r="Z497">
        <v>3774678</v>
      </c>
      <c r="AA497">
        <v>202012</v>
      </c>
    </row>
    <row r="498" spans="1:27" x14ac:dyDescent="0.2">
      <c r="A498">
        <v>140</v>
      </c>
      <c r="B498" t="s">
        <v>1553</v>
      </c>
      <c r="C498" t="s">
        <v>27</v>
      </c>
      <c r="D498" t="s">
        <v>2920</v>
      </c>
      <c r="E498">
        <v>0</v>
      </c>
      <c r="F498" t="s">
        <v>29</v>
      </c>
      <c r="G498" t="s">
        <v>27</v>
      </c>
      <c r="H498">
        <v>0</v>
      </c>
      <c r="I498">
        <v>0</v>
      </c>
      <c r="J498" t="s">
        <v>30</v>
      </c>
      <c r="K498">
        <v>202001</v>
      </c>
      <c r="L498">
        <v>2</v>
      </c>
      <c r="M498" t="s">
        <v>221</v>
      </c>
      <c r="N498" t="s">
        <v>222</v>
      </c>
      <c r="O498">
        <v>50</v>
      </c>
      <c r="P498" t="s">
        <v>223</v>
      </c>
      <c r="Q498" t="s">
        <v>234</v>
      </c>
      <c r="R498">
        <v>509000</v>
      </c>
      <c r="S498">
        <v>50900</v>
      </c>
      <c r="T498" t="s">
        <v>235</v>
      </c>
      <c r="U498" t="s">
        <v>226</v>
      </c>
      <c r="V498" t="s">
        <v>37</v>
      </c>
      <c r="W498" t="s">
        <v>38</v>
      </c>
      <c r="Y498">
        <v>210</v>
      </c>
      <c r="Z498">
        <v>225211</v>
      </c>
      <c r="AA498">
        <v>202012</v>
      </c>
    </row>
    <row r="499" spans="1:27" x14ac:dyDescent="0.2">
      <c r="A499">
        <v>140</v>
      </c>
      <c r="B499" t="s">
        <v>1553</v>
      </c>
      <c r="C499" t="s">
        <v>27</v>
      </c>
      <c r="D499" t="s">
        <v>2920</v>
      </c>
      <c r="E499">
        <v>0</v>
      </c>
      <c r="F499" t="s">
        <v>29</v>
      </c>
      <c r="G499" t="s">
        <v>39</v>
      </c>
      <c r="H499">
        <v>1</v>
      </c>
      <c r="I499">
        <v>1</v>
      </c>
      <c r="J499" t="s">
        <v>30</v>
      </c>
      <c r="K499">
        <v>202001</v>
      </c>
      <c r="L499">
        <v>2</v>
      </c>
      <c r="M499" t="s">
        <v>221</v>
      </c>
      <c r="N499" t="s">
        <v>222</v>
      </c>
      <c r="O499">
        <v>50</v>
      </c>
      <c r="P499" t="s">
        <v>223</v>
      </c>
      <c r="Q499" t="s">
        <v>234</v>
      </c>
      <c r="R499">
        <v>509000</v>
      </c>
      <c r="S499">
        <v>50900</v>
      </c>
      <c r="T499" t="s">
        <v>235</v>
      </c>
      <c r="U499" t="s">
        <v>226</v>
      </c>
      <c r="V499" t="s">
        <v>37</v>
      </c>
      <c r="W499" t="s">
        <v>38</v>
      </c>
      <c r="Y499">
        <v>210</v>
      </c>
      <c r="Z499">
        <v>225211</v>
      </c>
      <c r="AA499">
        <v>202012</v>
      </c>
    </row>
    <row r="500" spans="1:27" x14ac:dyDescent="0.2">
      <c r="A500">
        <v>140</v>
      </c>
      <c r="B500" t="s">
        <v>1553</v>
      </c>
      <c r="C500" t="s">
        <v>27</v>
      </c>
      <c r="D500" t="s">
        <v>2921</v>
      </c>
      <c r="E500">
        <v>0</v>
      </c>
      <c r="F500" t="s">
        <v>29</v>
      </c>
      <c r="G500" t="s">
        <v>27</v>
      </c>
      <c r="H500">
        <v>0</v>
      </c>
      <c r="I500">
        <v>0</v>
      </c>
      <c r="J500" t="s">
        <v>30</v>
      </c>
      <c r="K500">
        <v>202001</v>
      </c>
      <c r="L500">
        <v>2</v>
      </c>
      <c r="M500" t="s">
        <v>221</v>
      </c>
      <c r="N500" t="s">
        <v>222</v>
      </c>
      <c r="O500">
        <v>50</v>
      </c>
      <c r="P500" t="s">
        <v>223</v>
      </c>
      <c r="Q500" t="s">
        <v>234</v>
      </c>
      <c r="R500">
        <v>509000</v>
      </c>
      <c r="S500">
        <v>50900</v>
      </c>
      <c r="T500" t="s">
        <v>235</v>
      </c>
      <c r="U500" t="s">
        <v>226</v>
      </c>
      <c r="V500" t="s">
        <v>37</v>
      </c>
      <c r="W500" t="s">
        <v>38</v>
      </c>
      <c r="Y500">
        <v>210</v>
      </c>
      <c r="Z500">
        <v>3774680</v>
      </c>
      <c r="AA500">
        <v>202012</v>
      </c>
    </row>
    <row r="501" spans="1:27" x14ac:dyDescent="0.2">
      <c r="A501">
        <v>140</v>
      </c>
      <c r="B501" t="s">
        <v>1553</v>
      </c>
      <c r="C501" t="s">
        <v>27</v>
      </c>
      <c r="D501" t="s">
        <v>2921</v>
      </c>
      <c r="E501">
        <v>0</v>
      </c>
      <c r="F501" t="s">
        <v>29</v>
      </c>
      <c r="G501" t="s">
        <v>39</v>
      </c>
      <c r="H501">
        <v>1</v>
      </c>
      <c r="I501">
        <v>1</v>
      </c>
      <c r="J501" t="s">
        <v>30</v>
      </c>
      <c r="K501">
        <v>202001</v>
      </c>
      <c r="L501">
        <v>2</v>
      </c>
      <c r="M501" t="s">
        <v>221</v>
      </c>
      <c r="N501" t="s">
        <v>222</v>
      </c>
      <c r="O501">
        <v>50</v>
      </c>
      <c r="P501" t="s">
        <v>223</v>
      </c>
      <c r="Q501" t="s">
        <v>234</v>
      </c>
      <c r="R501">
        <v>509000</v>
      </c>
      <c r="S501">
        <v>50900</v>
      </c>
      <c r="T501" t="s">
        <v>235</v>
      </c>
      <c r="U501" t="s">
        <v>226</v>
      </c>
      <c r="V501" t="s">
        <v>37</v>
      </c>
      <c r="W501" t="s">
        <v>38</v>
      </c>
      <c r="Y501">
        <v>210</v>
      </c>
      <c r="Z501">
        <v>3774680</v>
      </c>
      <c r="AA501">
        <v>202012</v>
      </c>
    </row>
    <row r="502" spans="1:27" x14ac:dyDescent="0.2">
      <c r="A502">
        <v>140</v>
      </c>
      <c r="B502" t="s">
        <v>1553</v>
      </c>
      <c r="C502" t="s">
        <v>27</v>
      </c>
      <c r="D502" t="s">
        <v>236</v>
      </c>
      <c r="E502">
        <v>21945.55</v>
      </c>
      <c r="F502" t="s">
        <v>29</v>
      </c>
      <c r="G502" t="s">
        <v>27</v>
      </c>
      <c r="H502">
        <v>0.79654289849043403</v>
      </c>
      <c r="I502">
        <v>6751531663</v>
      </c>
      <c r="J502" t="s">
        <v>227</v>
      </c>
      <c r="K502">
        <v>202001</v>
      </c>
      <c r="L502">
        <v>2</v>
      </c>
      <c r="M502" t="s">
        <v>221</v>
      </c>
      <c r="N502" t="s">
        <v>222</v>
      </c>
      <c r="O502">
        <v>50</v>
      </c>
      <c r="P502" t="s">
        <v>223</v>
      </c>
      <c r="Q502" t="s">
        <v>234</v>
      </c>
      <c r="R502">
        <v>509000</v>
      </c>
      <c r="S502">
        <v>50900</v>
      </c>
      <c r="T502" t="s">
        <v>235</v>
      </c>
      <c r="U502" t="s">
        <v>226</v>
      </c>
      <c r="V502" t="s">
        <v>37</v>
      </c>
      <c r="W502" t="s">
        <v>38</v>
      </c>
      <c r="Y502">
        <v>210</v>
      </c>
      <c r="Z502">
        <v>142975</v>
      </c>
      <c r="AA502">
        <v>202012</v>
      </c>
    </row>
    <row r="503" spans="1:27" x14ac:dyDescent="0.2">
      <c r="A503">
        <v>140</v>
      </c>
      <c r="B503" t="s">
        <v>1553</v>
      </c>
      <c r="C503" t="s">
        <v>27</v>
      </c>
      <c r="D503" t="s">
        <v>236</v>
      </c>
      <c r="E503">
        <v>5605.45</v>
      </c>
      <c r="F503" t="s">
        <v>29</v>
      </c>
      <c r="G503" t="s">
        <v>39</v>
      </c>
      <c r="H503">
        <v>0.203457101509566</v>
      </c>
      <c r="I503">
        <v>1724511091</v>
      </c>
      <c r="J503" t="s">
        <v>227</v>
      </c>
      <c r="K503">
        <v>202001</v>
      </c>
      <c r="L503">
        <v>2</v>
      </c>
      <c r="M503" t="s">
        <v>221</v>
      </c>
      <c r="N503" t="s">
        <v>222</v>
      </c>
      <c r="O503">
        <v>50</v>
      </c>
      <c r="P503" t="s">
        <v>223</v>
      </c>
      <c r="Q503" t="s">
        <v>234</v>
      </c>
      <c r="R503">
        <v>509000</v>
      </c>
      <c r="S503">
        <v>50900</v>
      </c>
      <c r="T503" t="s">
        <v>235</v>
      </c>
      <c r="U503" t="s">
        <v>226</v>
      </c>
      <c r="V503" t="s">
        <v>37</v>
      </c>
      <c r="W503" t="s">
        <v>38</v>
      </c>
      <c r="Y503">
        <v>210</v>
      </c>
      <c r="Z503">
        <v>142975</v>
      </c>
      <c r="AA503">
        <v>202012</v>
      </c>
    </row>
    <row r="504" spans="1:27" x14ac:dyDescent="0.2">
      <c r="A504">
        <v>140</v>
      </c>
      <c r="B504" t="s">
        <v>1553</v>
      </c>
      <c r="C504" t="s">
        <v>27</v>
      </c>
      <c r="D504" t="s">
        <v>2922</v>
      </c>
      <c r="E504">
        <v>0</v>
      </c>
      <c r="F504" t="s">
        <v>29</v>
      </c>
      <c r="G504" t="s">
        <v>27</v>
      </c>
      <c r="H504">
        <v>0</v>
      </c>
      <c r="I504">
        <v>0</v>
      </c>
      <c r="J504" t="s">
        <v>30</v>
      </c>
      <c r="K504">
        <v>202001</v>
      </c>
      <c r="L504">
        <v>2</v>
      </c>
      <c r="M504" t="s">
        <v>221</v>
      </c>
      <c r="N504" t="s">
        <v>222</v>
      </c>
      <c r="O504">
        <v>50</v>
      </c>
      <c r="P504" t="s">
        <v>223</v>
      </c>
      <c r="Q504" t="s">
        <v>234</v>
      </c>
      <c r="R504">
        <v>509000</v>
      </c>
      <c r="S504">
        <v>50900</v>
      </c>
      <c r="T504" t="s">
        <v>235</v>
      </c>
      <c r="U504" t="s">
        <v>226</v>
      </c>
      <c r="V504" t="s">
        <v>37</v>
      </c>
      <c r="W504" t="s">
        <v>38</v>
      </c>
      <c r="Y504">
        <v>210</v>
      </c>
      <c r="Z504">
        <v>3774679</v>
      </c>
      <c r="AA504">
        <v>202012</v>
      </c>
    </row>
    <row r="505" spans="1:27" x14ac:dyDescent="0.2">
      <c r="A505">
        <v>140</v>
      </c>
      <c r="B505" t="s">
        <v>1553</v>
      </c>
      <c r="C505" t="s">
        <v>27</v>
      </c>
      <c r="D505" t="s">
        <v>2922</v>
      </c>
      <c r="E505">
        <v>0</v>
      </c>
      <c r="F505" t="s">
        <v>29</v>
      </c>
      <c r="G505" t="s">
        <v>39</v>
      </c>
      <c r="H505">
        <v>1</v>
      </c>
      <c r="I505">
        <v>1</v>
      </c>
      <c r="J505" t="s">
        <v>30</v>
      </c>
      <c r="K505">
        <v>202001</v>
      </c>
      <c r="L505">
        <v>2</v>
      </c>
      <c r="M505" t="s">
        <v>221</v>
      </c>
      <c r="N505" t="s">
        <v>222</v>
      </c>
      <c r="O505">
        <v>50</v>
      </c>
      <c r="P505" t="s">
        <v>223</v>
      </c>
      <c r="Q505" t="s">
        <v>234</v>
      </c>
      <c r="R505">
        <v>509000</v>
      </c>
      <c r="S505">
        <v>50900</v>
      </c>
      <c r="T505" t="s">
        <v>235</v>
      </c>
      <c r="U505" t="s">
        <v>226</v>
      </c>
      <c r="V505" t="s">
        <v>37</v>
      </c>
      <c r="W505" t="s">
        <v>38</v>
      </c>
      <c r="Y505">
        <v>210</v>
      </c>
      <c r="Z505">
        <v>3774679</v>
      </c>
      <c r="AA505">
        <v>202012</v>
      </c>
    </row>
    <row r="506" spans="1:27" x14ac:dyDescent="0.2">
      <c r="A506">
        <v>140</v>
      </c>
      <c r="B506" t="s">
        <v>1553</v>
      </c>
      <c r="C506" t="s">
        <v>27</v>
      </c>
      <c r="D506" t="s">
        <v>2923</v>
      </c>
      <c r="E506">
        <v>0</v>
      </c>
      <c r="F506" t="s">
        <v>29</v>
      </c>
      <c r="G506" t="s">
        <v>27</v>
      </c>
      <c r="H506">
        <v>0</v>
      </c>
      <c r="I506">
        <v>0</v>
      </c>
      <c r="J506" t="s">
        <v>30</v>
      </c>
      <c r="K506">
        <v>202001</v>
      </c>
      <c r="L506">
        <v>2</v>
      </c>
      <c r="M506" t="s">
        <v>221</v>
      </c>
      <c r="N506" t="s">
        <v>222</v>
      </c>
      <c r="O506">
        <v>51</v>
      </c>
      <c r="P506" t="s">
        <v>237</v>
      </c>
      <c r="Q506" t="s">
        <v>238</v>
      </c>
      <c r="R506">
        <v>518000</v>
      </c>
      <c r="S506">
        <v>51800</v>
      </c>
      <c r="T506" t="s">
        <v>239</v>
      </c>
      <c r="U506" t="s">
        <v>240</v>
      </c>
      <c r="V506" t="s">
        <v>37</v>
      </c>
      <c r="W506" t="s">
        <v>38</v>
      </c>
      <c r="Y506">
        <v>210</v>
      </c>
      <c r="Z506">
        <v>225118</v>
      </c>
      <c r="AA506">
        <v>202012</v>
      </c>
    </row>
    <row r="507" spans="1:27" x14ac:dyDescent="0.2">
      <c r="A507">
        <v>140</v>
      </c>
      <c r="B507" t="s">
        <v>1553</v>
      </c>
      <c r="C507" t="s">
        <v>27</v>
      </c>
      <c r="D507" t="s">
        <v>2923</v>
      </c>
      <c r="E507">
        <v>0</v>
      </c>
      <c r="F507" t="s">
        <v>29</v>
      </c>
      <c r="G507" t="s">
        <v>39</v>
      </c>
      <c r="H507">
        <v>1</v>
      </c>
      <c r="I507">
        <v>1</v>
      </c>
      <c r="J507" t="s">
        <v>30</v>
      </c>
      <c r="K507">
        <v>202001</v>
      </c>
      <c r="L507">
        <v>2</v>
      </c>
      <c r="M507" t="s">
        <v>221</v>
      </c>
      <c r="N507" t="s">
        <v>222</v>
      </c>
      <c r="O507">
        <v>51</v>
      </c>
      <c r="P507" t="s">
        <v>237</v>
      </c>
      <c r="Q507" t="s">
        <v>238</v>
      </c>
      <c r="R507">
        <v>518000</v>
      </c>
      <c r="S507">
        <v>51800</v>
      </c>
      <c r="T507" t="s">
        <v>239</v>
      </c>
      <c r="U507" t="s">
        <v>240</v>
      </c>
      <c r="V507" t="s">
        <v>37</v>
      </c>
      <c r="W507" t="s">
        <v>38</v>
      </c>
      <c r="Y507">
        <v>210</v>
      </c>
      <c r="Z507">
        <v>225118</v>
      </c>
      <c r="AA507">
        <v>202012</v>
      </c>
    </row>
    <row r="508" spans="1:27" x14ac:dyDescent="0.2">
      <c r="A508">
        <v>140</v>
      </c>
      <c r="B508" t="s">
        <v>1553</v>
      </c>
      <c r="C508" t="s">
        <v>27</v>
      </c>
      <c r="D508" t="s">
        <v>2924</v>
      </c>
      <c r="E508">
        <v>0</v>
      </c>
      <c r="F508" t="s">
        <v>29</v>
      </c>
      <c r="G508" t="s">
        <v>27</v>
      </c>
      <c r="H508">
        <v>0</v>
      </c>
      <c r="I508">
        <v>0</v>
      </c>
      <c r="J508" t="s">
        <v>30</v>
      </c>
      <c r="K508">
        <v>202001</v>
      </c>
      <c r="L508">
        <v>2</v>
      </c>
      <c r="M508" t="s">
        <v>221</v>
      </c>
      <c r="N508" t="s">
        <v>222</v>
      </c>
      <c r="O508">
        <v>51</v>
      </c>
      <c r="P508" t="s">
        <v>237</v>
      </c>
      <c r="Q508" t="s">
        <v>238</v>
      </c>
      <c r="R508">
        <v>518000</v>
      </c>
      <c r="S508">
        <v>51800</v>
      </c>
      <c r="T508" t="s">
        <v>239</v>
      </c>
      <c r="U508" t="s">
        <v>240</v>
      </c>
      <c r="V508" t="s">
        <v>37</v>
      </c>
      <c r="W508" t="s">
        <v>38</v>
      </c>
      <c r="Y508">
        <v>210</v>
      </c>
      <c r="Z508">
        <v>3774667</v>
      </c>
      <c r="AA508">
        <v>202012</v>
      </c>
    </row>
    <row r="509" spans="1:27" x14ac:dyDescent="0.2">
      <c r="A509">
        <v>140</v>
      </c>
      <c r="B509" t="s">
        <v>1553</v>
      </c>
      <c r="C509" t="s">
        <v>27</v>
      </c>
      <c r="D509" t="s">
        <v>2924</v>
      </c>
      <c r="E509">
        <v>0</v>
      </c>
      <c r="F509" t="s">
        <v>29</v>
      </c>
      <c r="G509" t="s">
        <v>39</v>
      </c>
      <c r="H509">
        <v>1</v>
      </c>
      <c r="I509">
        <v>1</v>
      </c>
      <c r="J509" t="s">
        <v>30</v>
      </c>
      <c r="K509">
        <v>202001</v>
      </c>
      <c r="L509">
        <v>2</v>
      </c>
      <c r="M509" t="s">
        <v>221</v>
      </c>
      <c r="N509" t="s">
        <v>222</v>
      </c>
      <c r="O509">
        <v>51</v>
      </c>
      <c r="P509" t="s">
        <v>237</v>
      </c>
      <c r="Q509" t="s">
        <v>238</v>
      </c>
      <c r="R509">
        <v>518000</v>
      </c>
      <c r="S509">
        <v>51800</v>
      </c>
      <c r="T509" t="s">
        <v>239</v>
      </c>
      <c r="U509" t="s">
        <v>240</v>
      </c>
      <c r="V509" t="s">
        <v>37</v>
      </c>
      <c r="W509" t="s">
        <v>38</v>
      </c>
      <c r="Y509">
        <v>210</v>
      </c>
      <c r="Z509">
        <v>3774667</v>
      </c>
      <c r="AA509">
        <v>202012</v>
      </c>
    </row>
    <row r="510" spans="1:27" x14ac:dyDescent="0.2">
      <c r="A510">
        <v>140</v>
      </c>
      <c r="B510" t="s">
        <v>1553</v>
      </c>
      <c r="C510" t="s">
        <v>27</v>
      </c>
      <c r="D510" t="s">
        <v>2925</v>
      </c>
      <c r="E510">
        <v>0</v>
      </c>
      <c r="F510" t="s">
        <v>29</v>
      </c>
      <c r="G510" t="s">
        <v>27</v>
      </c>
      <c r="H510">
        <v>0</v>
      </c>
      <c r="I510">
        <v>0</v>
      </c>
      <c r="J510" t="s">
        <v>30</v>
      </c>
      <c r="K510">
        <v>202001</v>
      </c>
      <c r="L510">
        <v>2</v>
      </c>
      <c r="M510" t="s">
        <v>221</v>
      </c>
      <c r="N510" t="s">
        <v>222</v>
      </c>
      <c r="O510">
        <v>51</v>
      </c>
      <c r="P510" t="s">
        <v>237</v>
      </c>
      <c r="Q510" t="s">
        <v>238</v>
      </c>
      <c r="R510">
        <v>518000</v>
      </c>
      <c r="S510">
        <v>51800</v>
      </c>
      <c r="T510" t="s">
        <v>239</v>
      </c>
      <c r="U510" t="s">
        <v>240</v>
      </c>
      <c r="V510" t="s">
        <v>37</v>
      </c>
      <c r="W510" t="s">
        <v>38</v>
      </c>
      <c r="Y510">
        <v>210</v>
      </c>
      <c r="Z510">
        <v>3774668</v>
      </c>
      <c r="AA510">
        <v>202012</v>
      </c>
    </row>
    <row r="511" spans="1:27" x14ac:dyDescent="0.2">
      <c r="A511">
        <v>140</v>
      </c>
      <c r="B511" t="s">
        <v>1553</v>
      </c>
      <c r="C511" t="s">
        <v>27</v>
      </c>
      <c r="D511" t="s">
        <v>2925</v>
      </c>
      <c r="E511">
        <v>0</v>
      </c>
      <c r="F511" t="s">
        <v>29</v>
      </c>
      <c r="G511" t="s">
        <v>39</v>
      </c>
      <c r="H511">
        <v>1</v>
      </c>
      <c r="I511">
        <v>1</v>
      </c>
      <c r="J511" t="s">
        <v>30</v>
      </c>
      <c r="K511">
        <v>202001</v>
      </c>
      <c r="L511">
        <v>2</v>
      </c>
      <c r="M511" t="s">
        <v>221</v>
      </c>
      <c r="N511" t="s">
        <v>222</v>
      </c>
      <c r="O511">
        <v>51</v>
      </c>
      <c r="P511" t="s">
        <v>237</v>
      </c>
      <c r="Q511" t="s">
        <v>238</v>
      </c>
      <c r="R511">
        <v>518000</v>
      </c>
      <c r="S511">
        <v>51800</v>
      </c>
      <c r="T511" t="s">
        <v>239</v>
      </c>
      <c r="U511" t="s">
        <v>240</v>
      </c>
      <c r="V511" t="s">
        <v>37</v>
      </c>
      <c r="W511" t="s">
        <v>38</v>
      </c>
      <c r="Y511">
        <v>210</v>
      </c>
      <c r="Z511">
        <v>3774668</v>
      </c>
      <c r="AA511">
        <v>202012</v>
      </c>
    </row>
    <row r="512" spans="1:27" x14ac:dyDescent="0.2">
      <c r="A512">
        <v>140</v>
      </c>
      <c r="B512" t="s">
        <v>1553</v>
      </c>
      <c r="C512" t="s">
        <v>27</v>
      </c>
      <c r="D512" t="s">
        <v>2926</v>
      </c>
      <c r="E512">
        <v>0</v>
      </c>
      <c r="F512" t="s">
        <v>29</v>
      </c>
      <c r="G512" t="s">
        <v>27</v>
      </c>
      <c r="H512">
        <v>0</v>
      </c>
      <c r="I512">
        <v>0</v>
      </c>
      <c r="J512" t="s">
        <v>30</v>
      </c>
      <c r="K512">
        <v>202001</v>
      </c>
      <c r="L512">
        <v>2</v>
      </c>
      <c r="M512" t="s">
        <v>221</v>
      </c>
      <c r="N512" t="s">
        <v>222</v>
      </c>
      <c r="O512">
        <v>51</v>
      </c>
      <c r="P512" t="s">
        <v>237</v>
      </c>
      <c r="Q512" t="s">
        <v>238</v>
      </c>
      <c r="R512">
        <v>518000</v>
      </c>
      <c r="S512">
        <v>51800</v>
      </c>
      <c r="T512" t="s">
        <v>239</v>
      </c>
      <c r="U512" t="s">
        <v>240</v>
      </c>
      <c r="V512" t="s">
        <v>37</v>
      </c>
      <c r="W512" t="s">
        <v>38</v>
      </c>
      <c r="Y512">
        <v>210</v>
      </c>
      <c r="Z512">
        <v>3774666</v>
      </c>
      <c r="AA512">
        <v>202012</v>
      </c>
    </row>
    <row r="513" spans="1:27" x14ac:dyDescent="0.2">
      <c r="A513">
        <v>140</v>
      </c>
      <c r="B513" t="s">
        <v>1553</v>
      </c>
      <c r="C513" t="s">
        <v>27</v>
      </c>
      <c r="D513" t="s">
        <v>2926</v>
      </c>
      <c r="E513">
        <v>0</v>
      </c>
      <c r="F513" t="s">
        <v>29</v>
      </c>
      <c r="G513" t="s">
        <v>39</v>
      </c>
      <c r="H513">
        <v>1</v>
      </c>
      <c r="I513">
        <v>1</v>
      </c>
      <c r="J513" t="s">
        <v>30</v>
      </c>
      <c r="K513">
        <v>202001</v>
      </c>
      <c r="L513">
        <v>2</v>
      </c>
      <c r="M513" t="s">
        <v>221</v>
      </c>
      <c r="N513" t="s">
        <v>222</v>
      </c>
      <c r="O513">
        <v>51</v>
      </c>
      <c r="P513" t="s">
        <v>237</v>
      </c>
      <c r="Q513" t="s">
        <v>238</v>
      </c>
      <c r="R513">
        <v>518000</v>
      </c>
      <c r="S513">
        <v>51800</v>
      </c>
      <c r="T513" t="s">
        <v>239</v>
      </c>
      <c r="U513" t="s">
        <v>240</v>
      </c>
      <c r="V513" t="s">
        <v>37</v>
      </c>
      <c r="W513" t="s">
        <v>38</v>
      </c>
      <c r="Y513">
        <v>210</v>
      </c>
      <c r="Z513">
        <v>3774666</v>
      </c>
      <c r="AA513">
        <v>202012</v>
      </c>
    </row>
    <row r="514" spans="1:27" x14ac:dyDescent="0.2">
      <c r="A514">
        <v>140</v>
      </c>
      <c r="B514" t="s">
        <v>1553</v>
      </c>
      <c r="C514" t="s">
        <v>27</v>
      </c>
      <c r="D514" t="s">
        <v>2927</v>
      </c>
      <c r="E514">
        <v>0</v>
      </c>
      <c r="F514" t="s">
        <v>29</v>
      </c>
      <c r="G514" t="s">
        <v>27</v>
      </c>
      <c r="H514">
        <v>0</v>
      </c>
      <c r="I514">
        <v>0</v>
      </c>
      <c r="J514" t="s">
        <v>30</v>
      </c>
      <c r="K514">
        <v>202001</v>
      </c>
      <c r="L514">
        <v>2</v>
      </c>
      <c r="M514" t="s">
        <v>221</v>
      </c>
      <c r="N514" t="s">
        <v>222</v>
      </c>
      <c r="O514">
        <v>51</v>
      </c>
      <c r="P514" t="s">
        <v>237</v>
      </c>
      <c r="Q514" t="s">
        <v>238</v>
      </c>
      <c r="R514">
        <v>518000</v>
      </c>
      <c r="S514">
        <v>51800</v>
      </c>
      <c r="T514" t="s">
        <v>239</v>
      </c>
      <c r="U514" t="s">
        <v>240</v>
      </c>
      <c r="V514" t="s">
        <v>37</v>
      </c>
      <c r="W514" t="s">
        <v>38</v>
      </c>
      <c r="Y514">
        <v>210</v>
      </c>
      <c r="Z514">
        <v>3774683</v>
      </c>
      <c r="AA514">
        <v>202012</v>
      </c>
    </row>
    <row r="515" spans="1:27" x14ac:dyDescent="0.2">
      <c r="A515">
        <v>140</v>
      </c>
      <c r="B515" t="s">
        <v>1553</v>
      </c>
      <c r="C515" t="s">
        <v>27</v>
      </c>
      <c r="D515" t="s">
        <v>2927</v>
      </c>
      <c r="E515">
        <v>0</v>
      </c>
      <c r="F515" t="s">
        <v>29</v>
      </c>
      <c r="G515" t="s">
        <v>39</v>
      </c>
      <c r="H515">
        <v>1</v>
      </c>
      <c r="I515">
        <v>1</v>
      </c>
      <c r="J515" t="s">
        <v>30</v>
      </c>
      <c r="K515">
        <v>202001</v>
      </c>
      <c r="L515">
        <v>2</v>
      </c>
      <c r="M515" t="s">
        <v>221</v>
      </c>
      <c r="N515" t="s">
        <v>222</v>
      </c>
      <c r="O515">
        <v>51</v>
      </c>
      <c r="P515" t="s">
        <v>237</v>
      </c>
      <c r="Q515" t="s">
        <v>238</v>
      </c>
      <c r="R515">
        <v>518000</v>
      </c>
      <c r="S515">
        <v>51800</v>
      </c>
      <c r="T515" t="s">
        <v>239</v>
      </c>
      <c r="U515" t="s">
        <v>240</v>
      </c>
      <c r="V515" t="s">
        <v>37</v>
      </c>
      <c r="W515" t="s">
        <v>38</v>
      </c>
      <c r="Y515">
        <v>210</v>
      </c>
      <c r="Z515">
        <v>3774683</v>
      </c>
      <c r="AA515">
        <v>202012</v>
      </c>
    </row>
    <row r="516" spans="1:27" x14ac:dyDescent="0.2">
      <c r="A516">
        <v>140</v>
      </c>
      <c r="B516" t="s">
        <v>1553</v>
      </c>
      <c r="C516" t="s">
        <v>27</v>
      </c>
      <c r="D516" t="s">
        <v>2928</v>
      </c>
      <c r="E516">
        <v>0</v>
      </c>
      <c r="F516" t="s">
        <v>29</v>
      </c>
      <c r="G516" t="s">
        <v>27</v>
      </c>
      <c r="H516">
        <v>0</v>
      </c>
      <c r="I516">
        <v>0</v>
      </c>
      <c r="J516" t="s">
        <v>30</v>
      </c>
      <c r="K516">
        <v>202001</v>
      </c>
      <c r="L516">
        <v>2</v>
      </c>
      <c r="M516" t="s">
        <v>221</v>
      </c>
      <c r="N516" t="s">
        <v>222</v>
      </c>
      <c r="O516">
        <v>51</v>
      </c>
      <c r="P516" t="s">
        <v>237</v>
      </c>
      <c r="Q516" t="s">
        <v>238</v>
      </c>
      <c r="R516">
        <v>518000</v>
      </c>
      <c r="S516">
        <v>51800</v>
      </c>
      <c r="T516" t="s">
        <v>239</v>
      </c>
      <c r="U516" t="s">
        <v>240</v>
      </c>
      <c r="V516" t="s">
        <v>37</v>
      </c>
      <c r="W516" t="s">
        <v>38</v>
      </c>
      <c r="Y516">
        <v>210</v>
      </c>
      <c r="Z516">
        <v>3774682</v>
      </c>
      <c r="AA516">
        <v>202012</v>
      </c>
    </row>
    <row r="517" spans="1:27" x14ac:dyDescent="0.2">
      <c r="A517">
        <v>140</v>
      </c>
      <c r="B517" t="s">
        <v>1553</v>
      </c>
      <c r="C517" t="s">
        <v>27</v>
      </c>
      <c r="D517" t="s">
        <v>2928</v>
      </c>
      <c r="E517">
        <v>0</v>
      </c>
      <c r="F517" t="s">
        <v>29</v>
      </c>
      <c r="G517" t="s">
        <v>39</v>
      </c>
      <c r="H517">
        <v>1</v>
      </c>
      <c r="I517">
        <v>1</v>
      </c>
      <c r="J517" t="s">
        <v>30</v>
      </c>
      <c r="K517">
        <v>202001</v>
      </c>
      <c r="L517">
        <v>2</v>
      </c>
      <c r="M517" t="s">
        <v>221</v>
      </c>
      <c r="N517" t="s">
        <v>222</v>
      </c>
      <c r="O517">
        <v>51</v>
      </c>
      <c r="P517" t="s">
        <v>237</v>
      </c>
      <c r="Q517" t="s">
        <v>238</v>
      </c>
      <c r="R517">
        <v>518000</v>
      </c>
      <c r="S517">
        <v>51800</v>
      </c>
      <c r="T517" t="s">
        <v>239</v>
      </c>
      <c r="U517" t="s">
        <v>240</v>
      </c>
      <c r="V517" t="s">
        <v>37</v>
      </c>
      <c r="W517" t="s">
        <v>38</v>
      </c>
      <c r="Y517">
        <v>210</v>
      </c>
      <c r="Z517">
        <v>3774682</v>
      </c>
      <c r="AA517">
        <v>202012</v>
      </c>
    </row>
    <row r="518" spans="1:27" x14ac:dyDescent="0.2">
      <c r="A518">
        <v>140</v>
      </c>
      <c r="B518" t="s">
        <v>1553</v>
      </c>
      <c r="C518" t="s">
        <v>27</v>
      </c>
      <c r="D518" t="s">
        <v>2929</v>
      </c>
      <c r="E518">
        <v>0</v>
      </c>
      <c r="F518" t="s">
        <v>29</v>
      </c>
      <c r="G518" t="s">
        <v>27</v>
      </c>
      <c r="H518">
        <v>0</v>
      </c>
      <c r="I518">
        <v>0</v>
      </c>
      <c r="J518" t="s">
        <v>30</v>
      </c>
      <c r="K518">
        <v>202001</v>
      </c>
      <c r="L518">
        <v>2</v>
      </c>
      <c r="M518" t="s">
        <v>221</v>
      </c>
      <c r="N518" t="s">
        <v>222</v>
      </c>
      <c r="O518">
        <v>51</v>
      </c>
      <c r="P518" t="s">
        <v>237</v>
      </c>
      <c r="Q518" t="s">
        <v>238</v>
      </c>
      <c r="R518">
        <v>518000</v>
      </c>
      <c r="S518">
        <v>51800</v>
      </c>
      <c r="T518" t="s">
        <v>239</v>
      </c>
      <c r="U518" t="s">
        <v>240</v>
      </c>
      <c r="V518" t="s">
        <v>37</v>
      </c>
      <c r="W518" t="s">
        <v>38</v>
      </c>
      <c r="Y518">
        <v>210</v>
      </c>
      <c r="Z518">
        <v>3774681</v>
      </c>
      <c r="AA518">
        <v>202012</v>
      </c>
    </row>
    <row r="519" spans="1:27" x14ac:dyDescent="0.2">
      <c r="A519">
        <v>140</v>
      </c>
      <c r="B519" t="s">
        <v>1553</v>
      </c>
      <c r="C519" t="s">
        <v>27</v>
      </c>
      <c r="D519" t="s">
        <v>2929</v>
      </c>
      <c r="E519">
        <v>0</v>
      </c>
      <c r="F519" t="s">
        <v>29</v>
      </c>
      <c r="G519" t="s">
        <v>39</v>
      </c>
      <c r="H519">
        <v>1</v>
      </c>
      <c r="I519">
        <v>1</v>
      </c>
      <c r="J519" t="s">
        <v>30</v>
      </c>
      <c r="K519">
        <v>202001</v>
      </c>
      <c r="L519">
        <v>2</v>
      </c>
      <c r="M519" t="s">
        <v>221</v>
      </c>
      <c r="N519" t="s">
        <v>222</v>
      </c>
      <c r="O519">
        <v>51</v>
      </c>
      <c r="P519" t="s">
        <v>237</v>
      </c>
      <c r="Q519" t="s">
        <v>238</v>
      </c>
      <c r="R519">
        <v>518000</v>
      </c>
      <c r="S519">
        <v>51800</v>
      </c>
      <c r="T519" t="s">
        <v>239</v>
      </c>
      <c r="U519" t="s">
        <v>240</v>
      </c>
      <c r="V519" t="s">
        <v>37</v>
      </c>
      <c r="W519" t="s">
        <v>38</v>
      </c>
      <c r="Y519">
        <v>210</v>
      </c>
      <c r="Z519">
        <v>3774681</v>
      </c>
      <c r="AA519">
        <v>202012</v>
      </c>
    </row>
    <row r="520" spans="1:27" x14ac:dyDescent="0.2">
      <c r="A520">
        <v>140</v>
      </c>
      <c r="B520" t="s">
        <v>1553</v>
      </c>
      <c r="C520" t="s">
        <v>27</v>
      </c>
      <c r="D520" t="s">
        <v>2930</v>
      </c>
      <c r="E520">
        <v>0</v>
      </c>
      <c r="F520" t="s">
        <v>29</v>
      </c>
      <c r="G520" t="s">
        <v>27</v>
      </c>
      <c r="H520">
        <v>0</v>
      </c>
      <c r="I520">
        <v>0</v>
      </c>
      <c r="J520" t="s">
        <v>30</v>
      </c>
      <c r="K520">
        <v>202001</v>
      </c>
      <c r="L520">
        <v>2</v>
      </c>
      <c r="M520" t="s">
        <v>221</v>
      </c>
      <c r="N520" t="s">
        <v>222</v>
      </c>
      <c r="O520">
        <v>51</v>
      </c>
      <c r="P520" t="s">
        <v>237</v>
      </c>
      <c r="Q520" t="s">
        <v>238</v>
      </c>
      <c r="R520">
        <v>518000</v>
      </c>
      <c r="S520">
        <v>51800</v>
      </c>
      <c r="T520" t="s">
        <v>239</v>
      </c>
      <c r="U520" t="s">
        <v>240</v>
      </c>
      <c r="V520" t="s">
        <v>37</v>
      </c>
      <c r="W520" t="s">
        <v>38</v>
      </c>
      <c r="Y520">
        <v>210</v>
      </c>
      <c r="Z520">
        <v>1800906</v>
      </c>
      <c r="AA520">
        <v>202012</v>
      </c>
    </row>
    <row r="521" spans="1:27" x14ac:dyDescent="0.2">
      <c r="A521">
        <v>140</v>
      </c>
      <c r="B521" t="s">
        <v>1553</v>
      </c>
      <c r="C521" t="s">
        <v>27</v>
      </c>
      <c r="D521" t="s">
        <v>2930</v>
      </c>
      <c r="E521">
        <v>0</v>
      </c>
      <c r="F521" t="s">
        <v>29</v>
      </c>
      <c r="G521" t="s">
        <v>39</v>
      </c>
      <c r="H521">
        <v>1</v>
      </c>
      <c r="I521">
        <v>1</v>
      </c>
      <c r="J521" t="s">
        <v>30</v>
      </c>
      <c r="K521">
        <v>202001</v>
      </c>
      <c r="L521">
        <v>2</v>
      </c>
      <c r="M521" t="s">
        <v>221</v>
      </c>
      <c r="N521" t="s">
        <v>222</v>
      </c>
      <c r="O521">
        <v>51</v>
      </c>
      <c r="P521" t="s">
        <v>237</v>
      </c>
      <c r="Q521" t="s">
        <v>238</v>
      </c>
      <c r="R521">
        <v>518000</v>
      </c>
      <c r="S521">
        <v>51800</v>
      </c>
      <c r="T521" t="s">
        <v>239</v>
      </c>
      <c r="U521" t="s">
        <v>240</v>
      </c>
      <c r="V521" t="s">
        <v>37</v>
      </c>
      <c r="W521" t="s">
        <v>38</v>
      </c>
      <c r="Y521">
        <v>210</v>
      </c>
      <c r="Z521">
        <v>1800906</v>
      </c>
      <c r="AA521">
        <v>202012</v>
      </c>
    </row>
    <row r="522" spans="1:27" x14ac:dyDescent="0.2">
      <c r="A522">
        <v>140</v>
      </c>
      <c r="B522" t="s">
        <v>1553</v>
      </c>
      <c r="C522" t="s">
        <v>27</v>
      </c>
      <c r="D522" t="s">
        <v>2931</v>
      </c>
      <c r="E522">
        <v>0</v>
      </c>
      <c r="F522" t="s">
        <v>29</v>
      </c>
      <c r="G522" t="s">
        <v>27</v>
      </c>
      <c r="H522">
        <v>0</v>
      </c>
      <c r="I522">
        <v>0</v>
      </c>
      <c r="J522" t="s">
        <v>30</v>
      </c>
      <c r="K522">
        <v>202001</v>
      </c>
      <c r="L522">
        <v>2</v>
      </c>
      <c r="M522" t="s">
        <v>221</v>
      </c>
      <c r="N522" t="s">
        <v>222</v>
      </c>
      <c r="O522">
        <v>51</v>
      </c>
      <c r="P522" t="s">
        <v>237</v>
      </c>
      <c r="Q522" t="s">
        <v>238</v>
      </c>
      <c r="R522">
        <v>518000</v>
      </c>
      <c r="S522">
        <v>51800</v>
      </c>
      <c r="T522" t="s">
        <v>239</v>
      </c>
      <c r="U522" t="s">
        <v>240</v>
      </c>
      <c r="V522" t="s">
        <v>37</v>
      </c>
      <c r="W522" t="s">
        <v>38</v>
      </c>
      <c r="Y522">
        <v>210</v>
      </c>
      <c r="Z522">
        <v>143097</v>
      </c>
      <c r="AA522">
        <v>202012</v>
      </c>
    </row>
    <row r="523" spans="1:27" x14ac:dyDescent="0.2">
      <c r="A523">
        <v>140</v>
      </c>
      <c r="B523" t="s">
        <v>1553</v>
      </c>
      <c r="C523" t="s">
        <v>27</v>
      </c>
      <c r="D523" t="s">
        <v>2931</v>
      </c>
      <c r="E523">
        <v>0</v>
      </c>
      <c r="F523" t="s">
        <v>29</v>
      </c>
      <c r="G523" t="s">
        <v>39</v>
      </c>
      <c r="H523">
        <v>1</v>
      </c>
      <c r="I523">
        <v>1</v>
      </c>
      <c r="J523" t="s">
        <v>30</v>
      </c>
      <c r="K523">
        <v>202001</v>
      </c>
      <c r="L523">
        <v>2</v>
      </c>
      <c r="M523" t="s">
        <v>221</v>
      </c>
      <c r="N523" t="s">
        <v>222</v>
      </c>
      <c r="O523">
        <v>51</v>
      </c>
      <c r="P523" t="s">
        <v>237</v>
      </c>
      <c r="Q523" t="s">
        <v>238</v>
      </c>
      <c r="R523">
        <v>518000</v>
      </c>
      <c r="S523">
        <v>51800</v>
      </c>
      <c r="T523" t="s">
        <v>239</v>
      </c>
      <c r="U523" t="s">
        <v>240</v>
      </c>
      <c r="V523" t="s">
        <v>37</v>
      </c>
      <c r="W523" t="s">
        <v>38</v>
      </c>
      <c r="Y523">
        <v>210</v>
      </c>
      <c r="Z523">
        <v>143097</v>
      </c>
      <c r="AA523">
        <v>202012</v>
      </c>
    </row>
    <row r="524" spans="1:27" x14ac:dyDescent="0.2">
      <c r="A524">
        <v>140</v>
      </c>
      <c r="B524" t="s">
        <v>1553</v>
      </c>
      <c r="C524" t="s">
        <v>27</v>
      </c>
      <c r="D524" t="s">
        <v>241</v>
      </c>
      <c r="E524">
        <v>10597223.699999999</v>
      </c>
      <c r="F524" t="s">
        <v>29</v>
      </c>
      <c r="G524" t="s">
        <v>27</v>
      </c>
      <c r="H524">
        <v>0.79654289849043403</v>
      </c>
      <c r="I524">
        <v>6751531663</v>
      </c>
      <c r="J524" t="s">
        <v>227</v>
      </c>
      <c r="K524">
        <v>202001</v>
      </c>
      <c r="L524">
        <v>2</v>
      </c>
      <c r="M524" t="s">
        <v>221</v>
      </c>
      <c r="N524" t="s">
        <v>222</v>
      </c>
      <c r="O524">
        <v>51</v>
      </c>
      <c r="P524" t="s">
        <v>237</v>
      </c>
      <c r="Q524" t="s">
        <v>238</v>
      </c>
      <c r="R524">
        <v>518000</v>
      </c>
      <c r="S524">
        <v>51800</v>
      </c>
      <c r="T524" t="s">
        <v>239</v>
      </c>
      <c r="U524" t="s">
        <v>240</v>
      </c>
      <c r="V524" t="s">
        <v>37</v>
      </c>
      <c r="W524" t="s">
        <v>38</v>
      </c>
      <c r="Y524">
        <v>210</v>
      </c>
      <c r="Z524">
        <v>143094</v>
      </c>
      <c r="AA524">
        <v>202012</v>
      </c>
    </row>
    <row r="525" spans="1:27" x14ac:dyDescent="0.2">
      <c r="A525">
        <v>140</v>
      </c>
      <c r="B525" t="s">
        <v>1553</v>
      </c>
      <c r="C525" t="s">
        <v>27</v>
      </c>
      <c r="D525" t="s">
        <v>241</v>
      </c>
      <c r="E525">
        <v>2706797.61</v>
      </c>
      <c r="F525" t="s">
        <v>29</v>
      </c>
      <c r="G525" t="s">
        <v>39</v>
      </c>
      <c r="H525">
        <v>0.203457101509566</v>
      </c>
      <c r="I525">
        <v>1724511091</v>
      </c>
      <c r="J525" t="s">
        <v>227</v>
      </c>
      <c r="K525">
        <v>202001</v>
      </c>
      <c r="L525">
        <v>2</v>
      </c>
      <c r="M525" t="s">
        <v>221</v>
      </c>
      <c r="N525" t="s">
        <v>222</v>
      </c>
      <c r="O525">
        <v>51</v>
      </c>
      <c r="P525" t="s">
        <v>237</v>
      </c>
      <c r="Q525" t="s">
        <v>238</v>
      </c>
      <c r="R525">
        <v>518000</v>
      </c>
      <c r="S525">
        <v>51800</v>
      </c>
      <c r="T525" t="s">
        <v>239</v>
      </c>
      <c r="U525" t="s">
        <v>240</v>
      </c>
      <c r="V525" t="s">
        <v>37</v>
      </c>
      <c r="W525" t="s">
        <v>38</v>
      </c>
      <c r="Y525">
        <v>210</v>
      </c>
      <c r="Z525">
        <v>143094</v>
      </c>
      <c r="AA525">
        <v>202012</v>
      </c>
    </row>
    <row r="526" spans="1:27" x14ac:dyDescent="0.2">
      <c r="A526">
        <v>140</v>
      </c>
      <c r="B526" t="s">
        <v>1553</v>
      </c>
      <c r="C526" t="s">
        <v>27</v>
      </c>
      <c r="D526" t="s">
        <v>242</v>
      </c>
      <c r="E526">
        <v>10535263.65</v>
      </c>
      <c r="F526" t="s">
        <v>29</v>
      </c>
      <c r="G526" t="s">
        <v>27</v>
      </c>
      <c r="H526">
        <v>0.79654289849043403</v>
      </c>
      <c r="I526">
        <v>6751531663</v>
      </c>
      <c r="J526" t="s">
        <v>227</v>
      </c>
      <c r="K526">
        <v>202001</v>
      </c>
      <c r="L526">
        <v>2</v>
      </c>
      <c r="M526" t="s">
        <v>221</v>
      </c>
      <c r="N526" t="s">
        <v>222</v>
      </c>
      <c r="O526">
        <v>51</v>
      </c>
      <c r="P526" t="s">
        <v>237</v>
      </c>
      <c r="Q526" t="s">
        <v>238</v>
      </c>
      <c r="R526">
        <v>518000</v>
      </c>
      <c r="S526">
        <v>51800</v>
      </c>
      <c r="T526" t="s">
        <v>239</v>
      </c>
      <c r="U526" t="s">
        <v>240</v>
      </c>
      <c r="V526" t="s">
        <v>37</v>
      </c>
      <c r="W526" t="s">
        <v>38</v>
      </c>
      <c r="Y526">
        <v>210</v>
      </c>
      <c r="Z526">
        <v>143095</v>
      </c>
      <c r="AA526">
        <v>202012</v>
      </c>
    </row>
    <row r="527" spans="1:27" x14ac:dyDescent="0.2">
      <c r="A527">
        <v>140</v>
      </c>
      <c r="B527" t="s">
        <v>1553</v>
      </c>
      <c r="C527" t="s">
        <v>27</v>
      </c>
      <c r="D527" t="s">
        <v>242</v>
      </c>
      <c r="E527">
        <v>2690971.46</v>
      </c>
      <c r="F527" t="s">
        <v>29</v>
      </c>
      <c r="G527" t="s">
        <v>39</v>
      </c>
      <c r="H527">
        <v>0.203457101509566</v>
      </c>
      <c r="I527">
        <v>1724511091</v>
      </c>
      <c r="J527" t="s">
        <v>227</v>
      </c>
      <c r="K527">
        <v>202001</v>
      </c>
      <c r="L527">
        <v>2</v>
      </c>
      <c r="M527" t="s">
        <v>221</v>
      </c>
      <c r="N527" t="s">
        <v>222</v>
      </c>
      <c r="O527">
        <v>51</v>
      </c>
      <c r="P527" t="s">
        <v>237</v>
      </c>
      <c r="Q527" t="s">
        <v>238</v>
      </c>
      <c r="R527">
        <v>518000</v>
      </c>
      <c r="S527">
        <v>51800</v>
      </c>
      <c r="T527" t="s">
        <v>239</v>
      </c>
      <c r="U527" t="s">
        <v>240</v>
      </c>
      <c r="V527" t="s">
        <v>37</v>
      </c>
      <c r="W527" t="s">
        <v>38</v>
      </c>
      <c r="Y527">
        <v>210</v>
      </c>
      <c r="Z527">
        <v>143095</v>
      </c>
      <c r="AA527">
        <v>202012</v>
      </c>
    </row>
    <row r="528" spans="1:27" x14ac:dyDescent="0.2">
      <c r="A528">
        <v>140</v>
      </c>
      <c r="B528" t="s">
        <v>1553</v>
      </c>
      <c r="C528" t="s">
        <v>27</v>
      </c>
      <c r="D528" t="s">
        <v>243</v>
      </c>
      <c r="E528">
        <v>11731714.34</v>
      </c>
      <c r="F528" t="s">
        <v>29</v>
      </c>
      <c r="G528" t="s">
        <v>27</v>
      </c>
      <c r="H528">
        <v>0.79654289849043403</v>
      </c>
      <c r="I528">
        <v>6751531663</v>
      </c>
      <c r="J528" t="s">
        <v>227</v>
      </c>
      <c r="K528">
        <v>202001</v>
      </c>
      <c r="L528">
        <v>2</v>
      </c>
      <c r="M528" t="s">
        <v>221</v>
      </c>
      <c r="N528" t="s">
        <v>222</v>
      </c>
      <c r="O528">
        <v>51</v>
      </c>
      <c r="P528" t="s">
        <v>237</v>
      </c>
      <c r="Q528" t="s">
        <v>238</v>
      </c>
      <c r="R528">
        <v>518000</v>
      </c>
      <c r="S528">
        <v>51800</v>
      </c>
      <c r="T528" t="s">
        <v>239</v>
      </c>
      <c r="U528" t="s">
        <v>240</v>
      </c>
      <c r="V528" t="s">
        <v>37</v>
      </c>
      <c r="W528" t="s">
        <v>38</v>
      </c>
      <c r="Y528">
        <v>210</v>
      </c>
      <c r="Z528">
        <v>143096</v>
      </c>
      <c r="AA528">
        <v>202012</v>
      </c>
    </row>
    <row r="529" spans="1:27" x14ac:dyDescent="0.2">
      <c r="A529">
        <v>140</v>
      </c>
      <c r="B529" t="s">
        <v>1553</v>
      </c>
      <c r="C529" t="s">
        <v>27</v>
      </c>
      <c r="D529" t="s">
        <v>243</v>
      </c>
      <c r="E529">
        <v>2996575.08</v>
      </c>
      <c r="F529" t="s">
        <v>29</v>
      </c>
      <c r="G529" t="s">
        <v>39</v>
      </c>
      <c r="H529">
        <v>0.203457101509566</v>
      </c>
      <c r="I529">
        <v>1724511091</v>
      </c>
      <c r="J529" t="s">
        <v>227</v>
      </c>
      <c r="K529">
        <v>202001</v>
      </c>
      <c r="L529">
        <v>2</v>
      </c>
      <c r="M529" t="s">
        <v>221</v>
      </c>
      <c r="N529" t="s">
        <v>222</v>
      </c>
      <c r="O529">
        <v>51</v>
      </c>
      <c r="P529" t="s">
        <v>237</v>
      </c>
      <c r="Q529" t="s">
        <v>238</v>
      </c>
      <c r="R529">
        <v>518000</v>
      </c>
      <c r="S529">
        <v>51800</v>
      </c>
      <c r="T529" t="s">
        <v>239</v>
      </c>
      <c r="U529" t="s">
        <v>240</v>
      </c>
      <c r="V529" t="s">
        <v>37</v>
      </c>
      <c r="W529" t="s">
        <v>38</v>
      </c>
      <c r="Y529">
        <v>210</v>
      </c>
      <c r="Z529">
        <v>143096</v>
      </c>
      <c r="AA529">
        <v>202012</v>
      </c>
    </row>
    <row r="530" spans="1:27" x14ac:dyDescent="0.2">
      <c r="A530">
        <v>140</v>
      </c>
      <c r="B530" t="s">
        <v>1553</v>
      </c>
      <c r="C530" t="s">
        <v>27</v>
      </c>
      <c r="D530" t="s">
        <v>2932</v>
      </c>
      <c r="E530">
        <v>0</v>
      </c>
      <c r="F530" t="s">
        <v>29</v>
      </c>
      <c r="G530" t="s">
        <v>27</v>
      </c>
      <c r="H530">
        <v>0</v>
      </c>
      <c r="I530">
        <v>0</v>
      </c>
      <c r="J530" t="s">
        <v>30</v>
      </c>
      <c r="K530">
        <v>202001</v>
      </c>
      <c r="L530">
        <v>2</v>
      </c>
      <c r="M530" t="s">
        <v>221</v>
      </c>
      <c r="N530" t="s">
        <v>222</v>
      </c>
      <c r="O530">
        <v>52</v>
      </c>
      <c r="P530" t="s">
        <v>244</v>
      </c>
      <c r="Q530" t="s">
        <v>245</v>
      </c>
      <c r="R530">
        <v>547000</v>
      </c>
      <c r="S530">
        <v>54700</v>
      </c>
      <c r="T530" t="s">
        <v>225</v>
      </c>
      <c r="U530" t="s">
        <v>246</v>
      </c>
      <c r="V530" t="s">
        <v>37</v>
      </c>
      <c r="W530" t="s">
        <v>38</v>
      </c>
      <c r="Y530">
        <v>210</v>
      </c>
      <c r="Z530">
        <v>225229</v>
      </c>
      <c r="AA530">
        <v>202012</v>
      </c>
    </row>
    <row r="531" spans="1:27" x14ac:dyDescent="0.2">
      <c r="A531">
        <v>140</v>
      </c>
      <c r="B531" t="s">
        <v>1553</v>
      </c>
      <c r="C531" t="s">
        <v>27</v>
      </c>
      <c r="D531" t="s">
        <v>2932</v>
      </c>
      <c r="E531">
        <v>0</v>
      </c>
      <c r="F531" t="s">
        <v>29</v>
      </c>
      <c r="G531" t="s">
        <v>39</v>
      </c>
      <c r="H531">
        <v>1</v>
      </c>
      <c r="I531">
        <v>1</v>
      </c>
      <c r="J531" t="s">
        <v>30</v>
      </c>
      <c r="K531">
        <v>202001</v>
      </c>
      <c r="L531">
        <v>2</v>
      </c>
      <c r="M531" t="s">
        <v>221</v>
      </c>
      <c r="N531" t="s">
        <v>222</v>
      </c>
      <c r="O531">
        <v>52</v>
      </c>
      <c r="P531" t="s">
        <v>244</v>
      </c>
      <c r="Q531" t="s">
        <v>245</v>
      </c>
      <c r="R531">
        <v>547000</v>
      </c>
      <c r="S531">
        <v>54700</v>
      </c>
      <c r="T531" t="s">
        <v>225</v>
      </c>
      <c r="U531" t="s">
        <v>246</v>
      </c>
      <c r="V531" t="s">
        <v>37</v>
      </c>
      <c r="W531" t="s">
        <v>38</v>
      </c>
      <c r="Y531">
        <v>210</v>
      </c>
      <c r="Z531">
        <v>225229</v>
      </c>
      <c r="AA531">
        <v>202012</v>
      </c>
    </row>
    <row r="532" spans="1:27" x14ac:dyDescent="0.2">
      <c r="A532">
        <v>140</v>
      </c>
      <c r="B532" t="s">
        <v>1553</v>
      </c>
      <c r="C532" t="s">
        <v>27</v>
      </c>
      <c r="D532" t="s">
        <v>2933</v>
      </c>
      <c r="E532">
        <v>0</v>
      </c>
      <c r="F532" t="s">
        <v>29</v>
      </c>
      <c r="G532" t="s">
        <v>27</v>
      </c>
      <c r="H532">
        <v>0</v>
      </c>
      <c r="I532">
        <v>0</v>
      </c>
      <c r="J532" t="s">
        <v>30</v>
      </c>
      <c r="K532">
        <v>202001</v>
      </c>
      <c r="L532">
        <v>2</v>
      </c>
      <c r="M532" t="s">
        <v>221</v>
      </c>
      <c r="N532" t="s">
        <v>222</v>
      </c>
      <c r="O532">
        <v>52</v>
      </c>
      <c r="P532" t="s">
        <v>244</v>
      </c>
      <c r="Q532" t="s">
        <v>245</v>
      </c>
      <c r="R532">
        <v>547000</v>
      </c>
      <c r="S532">
        <v>54700</v>
      </c>
      <c r="T532" t="s">
        <v>225</v>
      </c>
      <c r="U532" t="s">
        <v>246</v>
      </c>
      <c r="V532" t="s">
        <v>37</v>
      </c>
      <c r="W532" t="s">
        <v>38</v>
      </c>
      <c r="Y532">
        <v>210</v>
      </c>
      <c r="Z532">
        <v>3774670</v>
      </c>
      <c r="AA532">
        <v>202012</v>
      </c>
    </row>
    <row r="533" spans="1:27" x14ac:dyDescent="0.2">
      <c r="A533">
        <v>140</v>
      </c>
      <c r="B533" t="s">
        <v>1553</v>
      </c>
      <c r="C533" t="s">
        <v>27</v>
      </c>
      <c r="D533" t="s">
        <v>2933</v>
      </c>
      <c r="E533">
        <v>0</v>
      </c>
      <c r="F533" t="s">
        <v>29</v>
      </c>
      <c r="G533" t="s">
        <v>39</v>
      </c>
      <c r="H533">
        <v>1</v>
      </c>
      <c r="I533">
        <v>1</v>
      </c>
      <c r="J533" t="s">
        <v>30</v>
      </c>
      <c r="K533">
        <v>202001</v>
      </c>
      <c r="L533">
        <v>2</v>
      </c>
      <c r="M533" t="s">
        <v>221</v>
      </c>
      <c r="N533" t="s">
        <v>222</v>
      </c>
      <c r="O533">
        <v>52</v>
      </c>
      <c r="P533" t="s">
        <v>244</v>
      </c>
      <c r="Q533" t="s">
        <v>245</v>
      </c>
      <c r="R533">
        <v>547000</v>
      </c>
      <c r="S533">
        <v>54700</v>
      </c>
      <c r="T533" t="s">
        <v>225</v>
      </c>
      <c r="U533" t="s">
        <v>246</v>
      </c>
      <c r="V533" t="s">
        <v>37</v>
      </c>
      <c r="W533" t="s">
        <v>38</v>
      </c>
      <c r="Y533">
        <v>210</v>
      </c>
      <c r="Z533">
        <v>3774670</v>
      </c>
      <c r="AA533">
        <v>202012</v>
      </c>
    </row>
    <row r="534" spans="1:27" x14ac:dyDescent="0.2">
      <c r="A534">
        <v>140</v>
      </c>
      <c r="B534" t="s">
        <v>1553</v>
      </c>
      <c r="C534" t="s">
        <v>27</v>
      </c>
      <c r="D534" t="s">
        <v>2934</v>
      </c>
      <c r="E534">
        <v>0</v>
      </c>
      <c r="F534" t="s">
        <v>29</v>
      </c>
      <c r="G534" t="s">
        <v>27</v>
      </c>
      <c r="H534">
        <v>0</v>
      </c>
      <c r="I534">
        <v>0</v>
      </c>
      <c r="J534" t="s">
        <v>30</v>
      </c>
      <c r="K534">
        <v>202001</v>
      </c>
      <c r="L534">
        <v>2</v>
      </c>
      <c r="M534" t="s">
        <v>221</v>
      </c>
      <c r="N534" t="s">
        <v>222</v>
      </c>
      <c r="O534">
        <v>52</v>
      </c>
      <c r="P534" t="s">
        <v>244</v>
      </c>
      <c r="Q534" t="s">
        <v>245</v>
      </c>
      <c r="R534">
        <v>547000</v>
      </c>
      <c r="S534">
        <v>54700</v>
      </c>
      <c r="T534" t="s">
        <v>225</v>
      </c>
      <c r="U534" t="s">
        <v>246</v>
      </c>
      <c r="V534" t="s">
        <v>37</v>
      </c>
      <c r="W534" t="s">
        <v>38</v>
      </c>
      <c r="Y534">
        <v>210</v>
      </c>
      <c r="Z534">
        <v>3774671</v>
      </c>
      <c r="AA534">
        <v>202012</v>
      </c>
    </row>
    <row r="535" spans="1:27" x14ac:dyDescent="0.2">
      <c r="A535">
        <v>140</v>
      </c>
      <c r="B535" t="s">
        <v>1553</v>
      </c>
      <c r="C535" t="s">
        <v>27</v>
      </c>
      <c r="D535" t="s">
        <v>2934</v>
      </c>
      <c r="E535">
        <v>0</v>
      </c>
      <c r="F535" t="s">
        <v>29</v>
      </c>
      <c r="G535" t="s">
        <v>39</v>
      </c>
      <c r="H535">
        <v>1</v>
      </c>
      <c r="I535">
        <v>1</v>
      </c>
      <c r="J535" t="s">
        <v>30</v>
      </c>
      <c r="K535">
        <v>202001</v>
      </c>
      <c r="L535">
        <v>2</v>
      </c>
      <c r="M535" t="s">
        <v>221</v>
      </c>
      <c r="N535" t="s">
        <v>222</v>
      </c>
      <c r="O535">
        <v>52</v>
      </c>
      <c r="P535" t="s">
        <v>244</v>
      </c>
      <c r="Q535" t="s">
        <v>245</v>
      </c>
      <c r="R535">
        <v>547000</v>
      </c>
      <c r="S535">
        <v>54700</v>
      </c>
      <c r="T535" t="s">
        <v>225</v>
      </c>
      <c r="U535" t="s">
        <v>246</v>
      </c>
      <c r="V535" t="s">
        <v>37</v>
      </c>
      <c r="W535" t="s">
        <v>38</v>
      </c>
      <c r="Y535">
        <v>210</v>
      </c>
      <c r="Z535">
        <v>3774671</v>
      </c>
      <c r="AA535">
        <v>202012</v>
      </c>
    </row>
    <row r="536" spans="1:27" x14ac:dyDescent="0.2">
      <c r="A536">
        <v>140</v>
      </c>
      <c r="B536" t="s">
        <v>1553</v>
      </c>
      <c r="C536" t="s">
        <v>27</v>
      </c>
      <c r="D536" t="s">
        <v>2935</v>
      </c>
      <c r="E536">
        <v>0</v>
      </c>
      <c r="F536" t="s">
        <v>29</v>
      </c>
      <c r="G536" t="s">
        <v>27</v>
      </c>
      <c r="H536">
        <v>0</v>
      </c>
      <c r="I536">
        <v>0</v>
      </c>
      <c r="J536" t="s">
        <v>30</v>
      </c>
      <c r="K536">
        <v>202001</v>
      </c>
      <c r="L536">
        <v>2</v>
      </c>
      <c r="M536" t="s">
        <v>221</v>
      </c>
      <c r="N536" t="s">
        <v>222</v>
      </c>
      <c r="O536">
        <v>52</v>
      </c>
      <c r="P536" t="s">
        <v>244</v>
      </c>
      <c r="Q536" t="s">
        <v>245</v>
      </c>
      <c r="R536">
        <v>547000</v>
      </c>
      <c r="S536">
        <v>54700</v>
      </c>
      <c r="T536" t="s">
        <v>225</v>
      </c>
      <c r="U536" t="s">
        <v>246</v>
      </c>
      <c r="V536" t="s">
        <v>37</v>
      </c>
      <c r="W536" t="s">
        <v>38</v>
      </c>
      <c r="Y536">
        <v>210</v>
      </c>
      <c r="Z536">
        <v>3774669</v>
      </c>
      <c r="AA536">
        <v>202012</v>
      </c>
    </row>
    <row r="537" spans="1:27" x14ac:dyDescent="0.2">
      <c r="A537">
        <v>140</v>
      </c>
      <c r="B537" t="s">
        <v>1553</v>
      </c>
      <c r="C537" t="s">
        <v>27</v>
      </c>
      <c r="D537" t="s">
        <v>2935</v>
      </c>
      <c r="E537">
        <v>0</v>
      </c>
      <c r="F537" t="s">
        <v>29</v>
      </c>
      <c r="G537" t="s">
        <v>39</v>
      </c>
      <c r="H537">
        <v>1</v>
      </c>
      <c r="I537">
        <v>1</v>
      </c>
      <c r="J537" t="s">
        <v>30</v>
      </c>
      <c r="K537">
        <v>202001</v>
      </c>
      <c r="L537">
        <v>2</v>
      </c>
      <c r="M537" t="s">
        <v>221</v>
      </c>
      <c r="N537" t="s">
        <v>222</v>
      </c>
      <c r="O537">
        <v>52</v>
      </c>
      <c r="P537" t="s">
        <v>244</v>
      </c>
      <c r="Q537" t="s">
        <v>245</v>
      </c>
      <c r="R537">
        <v>547000</v>
      </c>
      <c r="S537">
        <v>54700</v>
      </c>
      <c r="T537" t="s">
        <v>225</v>
      </c>
      <c r="U537" t="s">
        <v>246</v>
      </c>
      <c r="V537" t="s">
        <v>37</v>
      </c>
      <c r="W537" t="s">
        <v>38</v>
      </c>
      <c r="Y537">
        <v>210</v>
      </c>
      <c r="Z537">
        <v>3774669</v>
      </c>
      <c r="AA537">
        <v>202012</v>
      </c>
    </row>
    <row r="538" spans="1:27" x14ac:dyDescent="0.2">
      <c r="A538">
        <v>140</v>
      </c>
      <c r="B538" t="s">
        <v>1553</v>
      </c>
      <c r="C538" t="s">
        <v>27</v>
      </c>
      <c r="D538" t="s">
        <v>247</v>
      </c>
      <c r="E538">
        <v>1048325.8</v>
      </c>
      <c r="F538" t="s">
        <v>29</v>
      </c>
      <c r="G538" t="s">
        <v>27</v>
      </c>
      <c r="H538">
        <v>0.79654289849043403</v>
      </c>
      <c r="I538">
        <v>6751531663</v>
      </c>
      <c r="J538" t="s">
        <v>227</v>
      </c>
      <c r="K538">
        <v>202001</v>
      </c>
      <c r="L538">
        <v>2</v>
      </c>
      <c r="M538" t="s">
        <v>221</v>
      </c>
      <c r="N538" t="s">
        <v>222</v>
      </c>
      <c r="O538">
        <v>52</v>
      </c>
      <c r="P538" t="s">
        <v>244</v>
      </c>
      <c r="Q538" t="s">
        <v>245</v>
      </c>
      <c r="R538">
        <v>547000</v>
      </c>
      <c r="S538">
        <v>54700</v>
      </c>
      <c r="T538" t="s">
        <v>225</v>
      </c>
      <c r="U538" t="s">
        <v>246</v>
      </c>
      <c r="V538" t="s">
        <v>37</v>
      </c>
      <c r="W538" t="s">
        <v>38</v>
      </c>
      <c r="Y538">
        <v>210</v>
      </c>
      <c r="Z538">
        <v>143144</v>
      </c>
      <c r="AA538">
        <v>202012</v>
      </c>
    </row>
    <row r="539" spans="1:27" x14ac:dyDescent="0.2">
      <c r="A539">
        <v>140</v>
      </c>
      <c r="B539" t="s">
        <v>1553</v>
      </c>
      <c r="C539" t="s">
        <v>27</v>
      </c>
      <c r="D539" t="s">
        <v>247</v>
      </c>
      <c r="E539">
        <v>267768.78999999998</v>
      </c>
      <c r="F539" t="s">
        <v>29</v>
      </c>
      <c r="G539" t="s">
        <v>39</v>
      </c>
      <c r="H539">
        <v>0.203457101509566</v>
      </c>
      <c r="I539">
        <v>1724511091</v>
      </c>
      <c r="J539" t="s">
        <v>227</v>
      </c>
      <c r="K539">
        <v>202001</v>
      </c>
      <c r="L539">
        <v>2</v>
      </c>
      <c r="M539" t="s">
        <v>221</v>
      </c>
      <c r="N539" t="s">
        <v>222</v>
      </c>
      <c r="O539">
        <v>52</v>
      </c>
      <c r="P539" t="s">
        <v>244</v>
      </c>
      <c r="Q539" t="s">
        <v>245</v>
      </c>
      <c r="R539">
        <v>547000</v>
      </c>
      <c r="S539">
        <v>54700</v>
      </c>
      <c r="T539" t="s">
        <v>225</v>
      </c>
      <c r="U539" t="s">
        <v>246</v>
      </c>
      <c r="V539" t="s">
        <v>37</v>
      </c>
      <c r="W539" t="s">
        <v>38</v>
      </c>
      <c r="Y539">
        <v>210</v>
      </c>
      <c r="Z539">
        <v>143144</v>
      </c>
      <c r="AA539">
        <v>202012</v>
      </c>
    </row>
    <row r="540" spans="1:27" x14ac:dyDescent="0.2">
      <c r="A540">
        <v>140</v>
      </c>
      <c r="B540" t="s">
        <v>1553</v>
      </c>
      <c r="C540" t="s">
        <v>27</v>
      </c>
      <c r="D540" t="s">
        <v>2936</v>
      </c>
      <c r="E540">
        <v>0</v>
      </c>
      <c r="F540" t="s">
        <v>29</v>
      </c>
      <c r="G540" t="s">
        <v>27</v>
      </c>
      <c r="H540">
        <v>0</v>
      </c>
      <c r="I540">
        <v>0</v>
      </c>
      <c r="J540" t="s">
        <v>30</v>
      </c>
      <c r="K540">
        <v>202001</v>
      </c>
      <c r="L540">
        <v>2</v>
      </c>
      <c r="M540" t="s">
        <v>221</v>
      </c>
      <c r="N540" t="s">
        <v>222</v>
      </c>
      <c r="O540">
        <v>52</v>
      </c>
      <c r="P540" t="s">
        <v>244</v>
      </c>
      <c r="Q540" t="s">
        <v>245</v>
      </c>
      <c r="R540">
        <v>547000</v>
      </c>
      <c r="S540">
        <v>54700</v>
      </c>
      <c r="T540" t="s">
        <v>225</v>
      </c>
      <c r="U540" t="s">
        <v>246</v>
      </c>
      <c r="V540" t="s">
        <v>37</v>
      </c>
      <c r="W540" t="s">
        <v>38</v>
      </c>
      <c r="Y540">
        <v>210</v>
      </c>
      <c r="Z540">
        <v>3774686</v>
      </c>
      <c r="AA540">
        <v>202012</v>
      </c>
    </row>
    <row r="541" spans="1:27" x14ac:dyDescent="0.2">
      <c r="A541">
        <v>140</v>
      </c>
      <c r="B541" t="s">
        <v>1553</v>
      </c>
      <c r="C541" t="s">
        <v>27</v>
      </c>
      <c r="D541" t="s">
        <v>2936</v>
      </c>
      <c r="E541">
        <v>0</v>
      </c>
      <c r="F541" t="s">
        <v>29</v>
      </c>
      <c r="G541" t="s">
        <v>39</v>
      </c>
      <c r="H541">
        <v>1</v>
      </c>
      <c r="I541">
        <v>1</v>
      </c>
      <c r="J541" t="s">
        <v>30</v>
      </c>
      <c r="K541">
        <v>202001</v>
      </c>
      <c r="L541">
        <v>2</v>
      </c>
      <c r="M541" t="s">
        <v>221</v>
      </c>
      <c r="N541" t="s">
        <v>222</v>
      </c>
      <c r="O541">
        <v>52</v>
      </c>
      <c r="P541" t="s">
        <v>244</v>
      </c>
      <c r="Q541" t="s">
        <v>245</v>
      </c>
      <c r="R541">
        <v>547000</v>
      </c>
      <c r="S541">
        <v>54700</v>
      </c>
      <c r="T541" t="s">
        <v>225</v>
      </c>
      <c r="U541" t="s">
        <v>246</v>
      </c>
      <c r="V541" t="s">
        <v>37</v>
      </c>
      <c r="W541" t="s">
        <v>38</v>
      </c>
      <c r="Y541">
        <v>210</v>
      </c>
      <c r="Z541">
        <v>3774686</v>
      </c>
      <c r="AA541">
        <v>202012</v>
      </c>
    </row>
    <row r="542" spans="1:27" x14ac:dyDescent="0.2">
      <c r="A542">
        <v>140</v>
      </c>
      <c r="B542" t="s">
        <v>1553</v>
      </c>
      <c r="C542" t="s">
        <v>27</v>
      </c>
      <c r="D542" t="s">
        <v>2937</v>
      </c>
      <c r="E542">
        <v>0</v>
      </c>
      <c r="F542" t="s">
        <v>29</v>
      </c>
      <c r="G542" t="s">
        <v>27</v>
      </c>
      <c r="H542">
        <v>0</v>
      </c>
      <c r="I542">
        <v>0</v>
      </c>
      <c r="J542" t="s">
        <v>30</v>
      </c>
      <c r="K542">
        <v>202001</v>
      </c>
      <c r="L542">
        <v>2</v>
      </c>
      <c r="M542" t="s">
        <v>221</v>
      </c>
      <c r="N542" t="s">
        <v>222</v>
      </c>
      <c r="O542">
        <v>52</v>
      </c>
      <c r="P542" t="s">
        <v>244</v>
      </c>
      <c r="Q542" t="s">
        <v>245</v>
      </c>
      <c r="R542">
        <v>547000</v>
      </c>
      <c r="S542">
        <v>54700</v>
      </c>
      <c r="T542" t="s">
        <v>225</v>
      </c>
      <c r="U542" t="s">
        <v>246</v>
      </c>
      <c r="V542" t="s">
        <v>37</v>
      </c>
      <c r="W542" t="s">
        <v>38</v>
      </c>
      <c r="Y542">
        <v>210</v>
      </c>
      <c r="Z542">
        <v>3774685</v>
      </c>
      <c r="AA542">
        <v>202012</v>
      </c>
    </row>
    <row r="543" spans="1:27" x14ac:dyDescent="0.2">
      <c r="A543">
        <v>140</v>
      </c>
      <c r="B543" t="s">
        <v>1553</v>
      </c>
      <c r="C543" t="s">
        <v>27</v>
      </c>
      <c r="D543" t="s">
        <v>2937</v>
      </c>
      <c r="E543">
        <v>0</v>
      </c>
      <c r="F543" t="s">
        <v>29</v>
      </c>
      <c r="G543" t="s">
        <v>39</v>
      </c>
      <c r="H543">
        <v>1</v>
      </c>
      <c r="I543">
        <v>1</v>
      </c>
      <c r="J543" t="s">
        <v>30</v>
      </c>
      <c r="K543">
        <v>202001</v>
      </c>
      <c r="L543">
        <v>2</v>
      </c>
      <c r="M543" t="s">
        <v>221</v>
      </c>
      <c r="N543" t="s">
        <v>222</v>
      </c>
      <c r="O543">
        <v>52</v>
      </c>
      <c r="P543" t="s">
        <v>244</v>
      </c>
      <c r="Q543" t="s">
        <v>245</v>
      </c>
      <c r="R543">
        <v>547000</v>
      </c>
      <c r="S543">
        <v>54700</v>
      </c>
      <c r="T543" t="s">
        <v>225</v>
      </c>
      <c r="U543" t="s">
        <v>246</v>
      </c>
      <c r="V543" t="s">
        <v>37</v>
      </c>
      <c r="W543" t="s">
        <v>38</v>
      </c>
      <c r="Y543">
        <v>210</v>
      </c>
      <c r="Z543">
        <v>3774685</v>
      </c>
      <c r="AA543">
        <v>202012</v>
      </c>
    </row>
    <row r="544" spans="1:27" x14ac:dyDescent="0.2">
      <c r="A544">
        <v>140</v>
      </c>
      <c r="B544" t="s">
        <v>1553</v>
      </c>
      <c r="C544" t="s">
        <v>27</v>
      </c>
      <c r="D544" t="s">
        <v>2938</v>
      </c>
      <c r="E544">
        <v>0</v>
      </c>
      <c r="F544" t="s">
        <v>29</v>
      </c>
      <c r="G544" t="s">
        <v>27</v>
      </c>
      <c r="H544">
        <v>0</v>
      </c>
      <c r="I544">
        <v>0</v>
      </c>
      <c r="J544" t="s">
        <v>30</v>
      </c>
      <c r="K544">
        <v>202001</v>
      </c>
      <c r="L544">
        <v>2</v>
      </c>
      <c r="M544" t="s">
        <v>221</v>
      </c>
      <c r="N544" t="s">
        <v>222</v>
      </c>
      <c r="O544">
        <v>52</v>
      </c>
      <c r="P544" t="s">
        <v>244</v>
      </c>
      <c r="Q544" t="s">
        <v>245</v>
      </c>
      <c r="R544">
        <v>547000</v>
      </c>
      <c r="S544">
        <v>54700</v>
      </c>
      <c r="T544" t="s">
        <v>225</v>
      </c>
      <c r="U544" t="s">
        <v>246</v>
      </c>
      <c r="V544" t="s">
        <v>37</v>
      </c>
      <c r="W544" t="s">
        <v>38</v>
      </c>
      <c r="Y544">
        <v>210</v>
      </c>
      <c r="Z544">
        <v>3774684</v>
      </c>
      <c r="AA544">
        <v>202012</v>
      </c>
    </row>
    <row r="545" spans="1:27" x14ac:dyDescent="0.2">
      <c r="A545">
        <v>140</v>
      </c>
      <c r="B545" t="s">
        <v>1553</v>
      </c>
      <c r="C545" t="s">
        <v>27</v>
      </c>
      <c r="D545" t="s">
        <v>2938</v>
      </c>
      <c r="E545">
        <v>0</v>
      </c>
      <c r="F545" t="s">
        <v>29</v>
      </c>
      <c r="G545" t="s">
        <v>39</v>
      </c>
      <c r="H545">
        <v>1</v>
      </c>
      <c r="I545">
        <v>1</v>
      </c>
      <c r="J545" t="s">
        <v>30</v>
      </c>
      <c r="K545">
        <v>202001</v>
      </c>
      <c r="L545">
        <v>2</v>
      </c>
      <c r="M545" t="s">
        <v>221</v>
      </c>
      <c r="N545" t="s">
        <v>222</v>
      </c>
      <c r="O545">
        <v>52</v>
      </c>
      <c r="P545" t="s">
        <v>244</v>
      </c>
      <c r="Q545" t="s">
        <v>245</v>
      </c>
      <c r="R545">
        <v>547000</v>
      </c>
      <c r="S545">
        <v>54700</v>
      </c>
      <c r="T545" t="s">
        <v>225</v>
      </c>
      <c r="U545" t="s">
        <v>246</v>
      </c>
      <c r="V545" t="s">
        <v>37</v>
      </c>
      <c r="W545" t="s">
        <v>38</v>
      </c>
      <c r="Y545">
        <v>210</v>
      </c>
      <c r="Z545">
        <v>3774684</v>
      </c>
      <c r="AA545">
        <v>202012</v>
      </c>
    </row>
    <row r="546" spans="1:27" x14ac:dyDescent="0.2">
      <c r="A546">
        <v>140</v>
      </c>
      <c r="B546" t="s">
        <v>1553</v>
      </c>
      <c r="C546" t="s">
        <v>27</v>
      </c>
      <c r="D546" t="s">
        <v>248</v>
      </c>
      <c r="E546">
        <v>11127570.18</v>
      </c>
      <c r="F546" t="s">
        <v>29</v>
      </c>
      <c r="G546" t="s">
        <v>27</v>
      </c>
      <c r="H546">
        <v>0.79654289849043403</v>
      </c>
      <c r="I546">
        <v>6751531663</v>
      </c>
      <c r="J546" t="s">
        <v>227</v>
      </c>
      <c r="K546">
        <v>202001</v>
      </c>
      <c r="L546">
        <v>2</v>
      </c>
      <c r="M546" t="s">
        <v>221</v>
      </c>
      <c r="N546" t="s">
        <v>222</v>
      </c>
      <c r="O546">
        <v>52</v>
      </c>
      <c r="P546" t="s">
        <v>244</v>
      </c>
      <c r="Q546" t="s">
        <v>245</v>
      </c>
      <c r="R546">
        <v>547000</v>
      </c>
      <c r="S546">
        <v>54700</v>
      </c>
      <c r="T546" t="s">
        <v>225</v>
      </c>
      <c r="U546" t="s">
        <v>246</v>
      </c>
      <c r="V546" t="s">
        <v>37</v>
      </c>
      <c r="W546" t="s">
        <v>38</v>
      </c>
      <c r="Y546">
        <v>210</v>
      </c>
      <c r="Z546">
        <v>143145</v>
      </c>
      <c r="AA546">
        <v>202012</v>
      </c>
    </row>
    <row r="547" spans="1:27" x14ac:dyDescent="0.2">
      <c r="A547">
        <v>140</v>
      </c>
      <c r="B547" t="s">
        <v>1553</v>
      </c>
      <c r="C547" t="s">
        <v>27</v>
      </c>
      <c r="D547" t="s">
        <v>248</v>
      </c>
      <c r="E547">
        <v>2842261.45</v>
      </c>
      <c r="F547" t="s">
        <v>29</v>
      </c>
      <c r="G547" t="s">
        <v>39</v>
      </c>
      <c r="H547">
        <v>0.203457101509566</v>
      </c>
      <c r="I547">
        <v>1724511091</v>
      </c>
      <c r="J547" t="s">
        <v>227</v>
      </c>
      <c r="K547">
        <v>202001</v>
      </c>
      <c r="L547">
        <v>2</v>
      </c>
      <c r="M547" t="s">
        <v>221</v>
      </c>
      <c r="N547" t="s">
        <v>222</v>
      </c>
      <c r="O547">
        <v>52</v>
      </c>
      <c r="P547" t="s">
        <v>244</v>
      </c>
      <c r="Q547" t="s">
        <v>245</v>
      </c>
      <c r="R547">
        <v>547000</v>
      </c>
      <c r="S547">
        <v>54700</v>
      </c>
      <c r="T547" t="s">
        <v>225</v>
      </c>
      <c r="U547" t="s">
        <v>246</v>
      </c>
      <c r="V547" t="s">
        <v>37</v>
      </c>
      <c r="W547" t="s">
        <v>38</v>
      </c>
      <c r="Y547">
        <v>210</v>
      </c>
      <c r="Z547">
        <v>143145</v>
      </c>
      <c r="AA547">
        <v>202012</v>
      </c>
    </row>
    <row r="548" spans="1:27" x14ac:dyDescent="0.2">
      <c r="A548">
        <v>140</v>
      </c>
      <c r="B548" t="s">
        <v>1553</v>
      </c>
      <c r="C548" t="s">
        <v>27</v>
      </c>
      <c r="D548" t="s">
        <v>249</v>
      </c>
      <c r="E548">
        <v>2316757</v>
      </c>
      <c r="F548" t="s">
        <v>29</v>
      </c>
      <c r="G548" t="s">
        <v>27</v>
      </c>
      <c r="H548">
        <v>0.79654289849043403</v>
      </c>
      <c r="I548">
        <v>6751531663</v>
      </c>
      <c r="J548" t="s">
        <v>227</v>
      </c>
      <c r="K548">
        <v>202001</v>
      </c>
      <c r="L548">
        <v>2</v>
      </c>
      <c r="M548" t="s">
        <v>221</v>
      </c>
      <c r="N548" t="s">
        <v>222</v>
      </c>
      <c r="O548">
        <v>52</v>
      </c>
      <c r="P548" t="s">
        <v>244</v>
      </c>
      <c r="Q548" t="s">
        <v>245</v>
      </c>
      <c r="R548">
        <v>547000</v>
      </c>
      <c r="S548">
        <v>54700</v>
      </c>
      <c r="T548" t="s">
        <v>225</v>
      </c>
      <c r="U548" t="s">
        <v>246</v>
      </c>
      <c r="V548" t="s">
        <v>37</v>
      </c>
      <c r="W548" t="s">
        <v>38</v>
      </c>
      <c r="Y548">
        <v>210</v>
      </c>
      <c r="Z548">
        <v>143143</v>
      </c>
      <c r="AA548">
        <v>202012</v>
      </c>
    </row>
    <row r="549" spans="1:27" x14ac:dyDescent="0.2">
      <c r="A549">
        <v>140</v>
      </c>
      <c r="B549" t="s">
        <v>1553</v>
      </c>
      <c r="C549" t="s">
        <v>27</v>
      </c>
      <c r="D549" t="s">
        <v>249</v>
      </c>
      <c r="E549">
        <v>591758.04</v>
      </c>
      <c r="F549" t="s">
        <v>29</v>
      </c>
      <c r="G549" t="s">
        <v>39</v>
      </c>
      <c r="H549">
        <v>0.203457101509566</v>
      </c>
      <c r="I549">
        <v>1724511091</v>
      </c>
      <c r="J549" t="s">
        <v>227</v>
      </c>
      <c r="K549">
        <v>202001</v>
      </c>
      <c r="L549">
        <v>2</v>
      </c>
      <c r="M549" t="s">
        <v>221</v>
      </c>
      <c r="N549" t="s">
        <v>222</v>
      </c>
      <c r="O549">
        <v>52</v>
      </c>
      <c r="P549" t="s">
        <v>244</v>
      </c>
      <c r="Q549" t="s">
        <v>245</v>
      </c>
      <c r="R549">
        <v>547000</v>
      </c>
      <c r="S549">
        <v>54700</v>
      </c>
      <c r="T549" t="s">
        <v>225</v>
      </c>
      <c r="U549" t="s">
        <v>246</v>
      </c>
      <c r="V549" t="s">
        <v>37</v>
      </c>
      <c r="W549" t="s">
        <v>38</v>
      </c>
      <c r="Y549">
        <v>210</v>
      </c>
      <c r="Z549">
        <v>143143</v>
      </c>
      <c r="AA549">
        <v>202012</v>
      </c>
    </row>
    <row r="550" spans="1:27" x14ac:dyDescent="0.2">
      <c r="A550">
        <v>140</v>
      </c>
      <c r="B550" t="s">
        <v>1553</v>
      </c>
      <c r="C550" t="s">
        <v>27</v>
      </c>
      <c r="D550" t="s">
        <v>250</v>
      </c>
      <c r="E550">
        <v>1431448.73</v>
      </c>
      <c r="F550" t="s">
        <v>29</v>
      </c>
      <c r="G550" t="s">
        <v>27</v>
      </c>
      <c r="H550">
        <v>0.81161000000000005</v>
      </c>
      <c r="I550">
        <v>0.81161000000000005</v>
      </c>
      <c r="J550" t="s">
        <v>258</v>
      </c>
      <c r="K550">
        <v>202001</v>
      </c>
      <c r="L550">
        <v>2</v>
      </c>
      <c r="M550" t="s">
        <v>221</v>
      </c>
      <c r="N550" t="s">
        <v>222</v>
      </c>
      <c r="O550">
        <v>53</v>
      </c>
      <c r="P550" t="s">
        <v>251</v>
      </c>
      <c r="Q550" t="s">
        <v>252</v>
      </c>
      <c r="R550">
        <v>555000</v>
      </c>
      <c r="S550">
        <v>55500</v>
      </c>
      <c r="T550" t="s">
        <v>251</v>
      </c>
      <c r="U550" t="s">
        <v>253</v>
      </c>
      <c r="V550" t="s">
        <v>37</v>
      </c>
      <c r="W550" t="s">
        <v>38</v>
      </c>
      <c r="Y550">
        <v>210</v>
      </c>
      <c r="Z550">
        <v>3774672</v>
      </c>
      <c r="AA550">
        <v>202012</v>
      </c>
    </row>
    <row r="551" spans="1:27" x14ac:dyDescent="0.2">
      <c r="A551">
        <v>140</v>
      </c>
      <c r="B551" t="s">
        <v>1553</v>
      </c>
      <c r="C551" t="s">
        <v>27</v>
      </c>
      <c r="D551" t="s">
        <v>250</v>
      </c>
      <c r="E551">
        <v>332266.27</v>
      </c>
      <c r="F551" t="s">
        <v>29</v>
      </c>
      <c r="G551" t="s">
        <v>39</v>
      </c>
      <c r="H551">
        <v>0.18839</v>
      </c>
      <c r="I551">
        <v>0.18839</v>
      </c>
      <c r="J551" t="s">
        <v>258</v>
      </c>
      <c r="K551">
        <v>202001</v>
      </c>
      <c r="L551">
        <v>2</v>
      </c>
      <c r="M551" t="s">
        <v>221</v>
      </c>
      <c r="N551" t="s">
        <v>222</v>
      </c>
      <c r="O551">
        <v>53</v>
      </c>
      <c r="P551" t="s">
        <v>251</v>
      </c>
      <c r="Q551" t="s">
        <v>252</v>
      </c>
      <c r="R551">
        <v>555000</v>
      </c>
      <c r="S551">
        <v>55500</v>
      </c>
      <c r="T551" t="s">
        <v>251</v>
      </c>
      <c r="U551" t="s">
        <v>253</v>
      </c>
      <c r="V551" t="s">
        <v>37</v>
      </c>
      <c r="W551" t="s">
        <v>38</v>
      </c>
      <c r="Y551">
        <v>210</v>
      </c>
      <c r="Z551">
        <v>3774672</v>
      </c>
      <c r="AA551">
        <v>202012</v>
      </c>
    </row>
    <row r="552" spans="1:27" x14ac:dyDescent="0.2">
      <c r="A552">
        <v>140</v>
      </c>
      <c r="B552" t="s">
        <v>1553</v>
      </c>
      <c r="C552" t="s">
        <v>27</v>
      </c>
      <c r="D552" t="s">
        <v>2939</v>
      </c>
      <c r="E552">
        <v>0</v>
      </c>
      <c r="F552" t="s">
        <v>29</v>
      </c>
      <c r="G552" t="s">
        <v>27</v>
      </c>
      <c r="H552">
        <v>0</v>
      </c>
      <c r="I552">
        <v>0</v>
      </c>
      <c r="J552" t="s">
        <v>30</v>
      </c>
      <c r="K552">
        <v>202001</v>
      </c>
      <c r="L552">
        <v>2</v>
      </c>
      <c r="M552" t="s">
        <v>221</v>
      </c>
      <c r="N552" t="s">
        <v>222</v>
      </c>
      <c r="O552">
        <v>53</v>
      </c>
      <c r="P552" t="s">
        <v>251</v>
      </c>
      <c r="Q552" t="s">
        <v>252</v>
      </c>
      <c r="R552">
        <v>555000</v>
      </c>
      <c r="S552">
        <v>55500</v>
      </c>
      <c r="T552" t="s">
        <v>251</v>
      </c>
      <c r="U552" t="s">
        <v>253</v>
      </c>
      <c r="V552" t="s">
        <v>37</v>
      </c>
      <c r="W552" t="s">
        <v>38</v>
      </c>
      <c r="Y552">
        <v>210</v>
      </c>
      <c r="Z552">
        <v>225238</v>
      </c>
      <c r="AA552">
        <v>202012</v>
      </c>
    </row>
    <row r="553" spans="1:27" x14ac:dyDescent="0.2">
      <c r="A553">
        <v>140</v>
      </c>
      <c r="B553" t="s">
        <v>1553</v>
      </c>
      <c r="C553" t="s">
        <v>27</v>
      </c>
      <c r="D553" t="s">
        <v>2939</v>
      </c>
      <c r="E553">
        <v>0</v>
      </c>
      <c r="F553" t="s">
        <v>29</v>
      </c>
      <c r="G553" t="s">
        <v>39</v>
      </c>
      <c r="H553">
        <v>1</v>
      </c>
      <c r="I553">
        <v>1</v>
      </c>
      <c r="J553" t="s">
        <v>30</v>
      </c>
      <c r="K553">
        <v>202001</v>
      </c>
      <c r="L553">
        <v>2</v>
      </c>
      <c r="M553" t="s">
        <v>221</v>
      </c>
      <c r="N553" t="s">
        <v>222</v>
      </c>
      <c r="O553">
        <v>53</v>
      </c>
      <c r="P553" t="s">
        <v>251</v>
      </c>
      <c r="Q553" t="s">
        <v>252</v>
      </c>
      <c r="R553">
        <v>555000</v>
      </c>
      <c r="S553">
        <v>55500</v>
      </c>
      <c r="T553" t="s">
        <v>251</v>
      </c>
      <c r="U553" t="s">
        <v>253</v>
      </c>
      <c r="V553" t="s">
        <v>37</v>
      </c>
      <c r="W553" t="s">
        <v>38</v>
      </c>
      <c r="Y553">
        <v>210</v>
      </c>
      <c r="Z553">
        <v>225238</v>
      </c>
      <c r="AA553">
        <v>202012</v>
      </c>
    </row>
    <row r="554" spans="1:27" x14ac:dyDescent="0.2">
      <c r="A554">
        <v>140</v>
      </c>
      <c r="B554" t="s">
        <v>1553</v>
      </c>
      <c r="C554" t="s">
        <v>27</v>
      </c>
      <c r="D554" t="s">
        <v>2940</v>
      </c>
      <c r="E554">
        <v>0</v>
      </c>
      <c r="F554" t="s">
        <v>29</v>
      </c>
      <c r="G554" t="s">
        <v>27</v>
      </c>
      <c r="H554">
        <v>0</v>
      </c>
      <c r="I554">
        <v>0</v>
      </c>
      <c r="J554" t="s">
        <v>30</v>
      </c>
      <c r="K554">
        <v>202001</v>
      </c>
      <c r="L554">
        <v>2</v>
      </c>
      <c r="M554" t="s">
        <v>221</v>
      </c>
      <c r="N554" t="s">
        <v>222</v>
      </c>
      <c r="O554">
        <v>53</v>
      </c>
      <c r="P554" t="s">
        <v>251</v>
      </c>
      <c r="Q554" t="s">
        <v>252</v>
      </c>
      <c r="R554">
        <v>555000</v>
      </c>
      <c r="S554">
        <v>55500</v>
      </c>
      <c r="T554" t="s">
        <v>251</v>
      </c>
      <c r="U554" t="s">
        <v>253</v>
      </c>
      <c r="V554" t="s">
        <v>37</v>
      </c>
      <c r="W554" t="s">
        <v>38</v>
      </c>
      <c r="Y554">
        <v>210</v>
      </c>
      <c r="Z554">
        <v>3774673</v>
      </c>
      <c r="AA554">
        <v>202012</v>
      </c>
    </row>
    <row r="555" spans="1:27" x14ac:dyDescent="0.2">
      <c r="A555">
        <v>140</v>
      </c>
      <c r="B555" t="s">
        <v>1553</v>
      </c>
      <c r="C555" t="s">
        <v>27</v>
      </c>
      <c r="D555" t="s">
        <v>2940</v>
      </c>
      <c r="E555">
        <v>0</v>
      </c>
      <c r="F555" t="s">
        <v>29</v>
      </c>
      <c r="G555" t="s">
        <v>39</v>
      </c>
      <c r="H555">
        <v>1</v>
      </c>
      <c r="I555">
        <v>1</v>
      </c>
      <c r="J555" t="s">
        <v>30</v>
      </c>
      <c r="K555">
        <v>202001</v>
      </c>
      <c r="L555">
        <v>2</v>
      </c>
      <c r="M555" t="s">
        <v>221</v>
      </c>
      <c r="N555" t="s">
        <v>222</v>
      </c>
      <c r="O555">
        <v>53</v>
      </c>
      <c r="P555" t="s">
        <v>251</v>
      </c>
      <c r="Q555" t="s">
        <v>252</v>
      </c>
      <c r="R555">
        <v>555000</v>
      </c>
      <c r="S555">
        <v>55500</v>
      </c>
      <c r="T555" t="s">
        <v>251</v>
      </c>
      <c r="U555" t="s">
        <v>253</v>
      </c>
      <c r="V555" t="s">
        <v>37</v>
      </c>
      <c r="W555" t="s">
        <v>38</v>
      </c>
      <c r="Y555">
        <v>210</v>
      </c>
      <c r="Z555">
        <v>3774673</v>
      </c>
      <c r="AA555">
        <v>202012</v>
      </c>
    </row>
    <row r="556" spans="1:27" x14ac:dyDescent="0.2">
      <c r="A556">
        <v>140</v>
      </c>
      <c r="B556" t="s">
        <v>1553</v>
      </c>
      <c r="C556" t="s">
        <v>27</v>
      </c>
      <c r="D556" t="s">
        <v>2941</v>
      </c>
      <c r="E556">
        <v>0</v>
      </c>
      <c r="F556" t="s">
        <v>29</v>
      </c>
      <c r="G556" t="s">
        <v>27</v>
      </c>
      <c r="H556">
        <v>0</v>
      </c>
      <c r="I556">
        <v>0</v>
      </c>
      <c r="J556" t="s">
        <v>30</v>
      </c>
      <c r="K556">
        <v>202001</v>
      </c>
      <c r="L556">
        <v>2</v>
      </c>
      <c r="M556" t="s">
        <v>221</v>
      </c>
      <c r="N556" t="s">
        <v>222</v>
      </c>
      <c r="O556">
        <v>53</v>
      </c>
      <c r="P556" t="s">
        <v>251</v>
      </c>
      <c r="Q556" t="s">
        <v>252</v>
      </c>
      <c r="R556">
        <v>555000</v>
      </c>
      <c r="S556">
        <v>55500</v>
      </c>
      <c r="T556" t="s">
        <v>251</v>
      </c>
      <c r="U556" t="s">
        <v>253</v>
      </c>
      <c r="V556" t="s">
        <v>37</v>
      </c>
      <c r="W556" t="s">
        <v>38</v>
      </c>
      <c r="Y556">
        <v>210</v>
      </c>
      <c r="Z556">
        <v>3774674</v>
      </c>
      <c r="AA556">
        <v>202012</v>
      </c>
    </row>
    <row r="557" spans="1:27" x14ac:dyDescent="0.2">
      <c r="A557">
        <v>140</v>
      </c>
      <c r="B557" t="s">
        <v>1553</v>
      </c>
      <c r="C557" t="s">
        <v>27</v>
      </c>
      <c r="D557" t="s">
        <v>2941</v>
      </c>
      <c r="E557">
        <v>0</v>
      </c>
      <c r="F557" t="s">
        <v>29</v>
      </c>
      <c r="G557" t="s">
        <v>39</v>
      </c>
      <c r="H557">
        <v>1</v>
      </c>
      <c r="I557">
        <v>1</v>
      </c>
      <c r="J557" t="s">
        <v>30</v>
      </c>
      <c r="K557">
        <v>202001</v>
      </c>
      <c r="L557">
        <v>2</v>
      </c>
      <c r="M557" t="s">
        <v>221</v>
      </c>
      <c r="N557" t="s">
        <v>222</v>
      </c>
      <c r="O557">
        <v>53</v>
      </c>
      <c r="P557" t="s">
        <v>251</v>
      </c>
      <c r="Q557" t="s">
        <v>252</v>
      </c>
      <c r="R557">
        <v>555000</v>
      </c>
      <c r="S557">
        <v>55500</v>
      </c>
      <c r="T557" t="s">
        <v>251</v>
      </c>
      <c r="U557" t="s">
        <v>253</v>
      </c>
      <c r="V557" t="s">
        <v>37</v>
      </c>
      <c r="W557" t="s">
        <v>38</v>
      </c>
      <c r="Y557">
        <v>210</v>
      </c>
      <c r="Z557">
        <v>3774674</v>
      </c>
      <c r="AA557">
        <v>202012</v>
      </c>
    </row>
    <row r="558" spans="1:27" x14ac:dyDescent="0.2">
      <c r="A558">
        <v>140</v>
      </c>
      <c r="B558" t="s">
        <v>1553</v>
      </c>
      <c r="C558" t="s">
        <v>27</v>
      </c>
      <c r="D558" t="s">
        <v>254</v>
      </c>
      <c r="E558">
        <v>0</v>
      </c>
      <c r="F558" t="s">
        <v>29</v>
      </c>
      <c r="G558" t="s">
        <v>27</v>
      </c>
      <c r="H558">
        <v>0</v>
      </c>
      <c r="I558">
        <v>0</v>
      </c>
      <c r="J558" t="s">
        <v>30</v>
      </c>
      <c r="K558">
        <v>202001</v>
      </c>
      <c r="L558">
        <v>2</v>
      </c>
      <c r="M558" t="s">
        <v>221</v>
      </c>
      <c r="N558" t="s">
        <v>222</v>
      </c>
      <c r="O558">
        <v>53</v>
      </c>
      <c r="P558" t="s">
        <v>251</v>
      </c>
      <c r="Q558" t="s">
        <v>252</v>
      </c>
      <c r="R558">
        <v>555000</v>
      </c>
      <c r="S558">
        <v>55500</v>
      </c>
      <c r="T558" t="s">
        <v>251</v>
      </c>
      <c r="U558" t="s">
        <v>253</v>
      </c>
      <c r="V558" t="s">
        <v>37</v>
      </c>
      <c r="W558" t="s">
        <v>38</v>
      </c>
      <c r="Y558">
        <v>210</v>
      </c>
      <c r="Z558">
        <v>143190</v>
      </c>
      <c r="AA558">
        <v>202012</v>
      </c>
    </row>
    <row r="559" spans="1:27" x14ac:dyDescent="0.2">
      <c r="A559">
        <v>140</v>
      </c>
      <c r="B559" t="s">
        <v>1553</v>
      </c>
      <c r="C559" t="s">
        <v>27</v>
      </c>
      <c r="D559" t="s">
        <v>254</v>
      </c>
      <c r="E559">
        <v>15303449</v>
      </c>
      <c r="F559" t="s">
        <v>29</v>
      </c>
      <c r="G559" t="s">
        <v>39</v>
      </c>
      <c r="H559">
        <v>1</v>
      </c>
      <c r="I559">
        <v>1</v>
      </c>
      <c r="J559" t="s">
        <v>30</v>
      </c>
      <c r="K559">
        <v>202001</v>
      </c>
      <c r="L559">
        <v>2</v>
      </c>
      <c r="M559" t="s">
        <v>221</v>
      </c>
      <c r="N559" t="s">
        <v>222</v>
      </c>
      <c r="O559">
        <v>53</v>
      </c>
      <c r="P559" t="s">
        <v>251</v>
      </c>
      <c r="Q559" t="s">
        <v>252</v>
      </c>
      <c r="R559">
        <v>555000</v>
      </c>
      <c r="S559">
        <v>55500</v>
      </c>
      <c r="T559" t="s">
        <v>251</v>
      </c>
      <c r="U559" t="s">
        <v>253</v>
      </c>
      <c r="V559" t="s">
        <v>37</v>
      </c>
      <c r="W559" t="s">
        <v>38</v>
      </c>
      <c r="Y559">
        <v>210</v>
      </c>
      <c r="Z559">
        <v>143190</v>
      </c>
      <c r="AA559">
        <v>202012</v>
      </c>
    </row>
    <row r="560" spans="1:27" x14ac:dyDescent="0.2">
      <c r="A560">
        <v>140</v>
      </c>
      <c r="B560" t="s">
        <v>1553</v>
      </c>
      <c r="C560" t="s">
        <v>27</v>
      </c>
      <c r="D560" t="s">
        <v>255</v>
      </c>
      <c r="E560">
        <v>51146843.909999996</v>
      </c>
      <c r="F560" t="s">
        <v>29</v>
      </c>
      <c r="G560" t="s">
        <v>27</v>
      </c>
      <c r="H560">
        <v>0.79654289849043403</v>
      </c>
      <c r="I560">
        <v>6751531663</v>
      </c>
      <c r="J560" t="s">
        <v>227</v>
      </c>
      <c r="K560">
        <v>202001</v>
      </c>
      <c r="L560">
        <v>2</v>
      </c>
      <c r="M560" t="s">
        <v>221</v>
      </c>
      <c r="N560" t="s">
        <v>222</v>
      </c>
      <c r="O560">
        <v>53</v>
      </c>
      <c r="P560" t="s">
        <v>251</v>
      </c>
      <c r="Q560" t="s">
        <v>252</v>
      </c>
      <c r="R560">
        <v>555000</v>
      </c>
      <c r="S560">
        <v>55500</v>
      </c>
      <c r="T560" t="s">
        <v>251</v>
      </c>
      <c r="U560" t="s">
        <v>253</v>
      </c>
      <c r="V560" t="s">
        <v>37</v>
      </c>
      <c r="W560" t="s">
        <v>38</v>
      </c>
      <c r="Y560">
        <v>210</v>
      </c>
      <c r="Z560">
        <v>143191</v>
      </c>
      <c r="AA560">
        <v>202012</v>
      </c>
    </row>
    <row r="561" spans="1:27" x14ac:dyDescent="0.2">
      <c r="A561">
        <v>140</v>
      </c>
      <c r="B561" t="s">
        <v>1553</v>
      </c>
      <c r="C561" t="s">
        <v>27</v>
      </c>
      <c r="D561" t="s">
        <v>255</v>
      </c>
      <c r="E561">
        <v>13064191.060000001</v>
      </c>
      <c r="F561" t="s">
        <v>29</v>
      </c>
      <c r="G561" t="s">
        <v>39</v>
      </c>
      <c r="H561">
        <v>0.203457101509566</v>
      </c>
      <c r="I561">
        <v>1724511091</v>
      </c>
      <c r="J561" t="s">
        <v>227</v>
      </c>
      <c r="K561">
        <v>202001</v>
      </c>
      <c r="L561">
        <v>2</v>
      </c>
      <c r="M561" t="s">
        <v>221</v>
      </c>
      <c r="N561" t="s">
        <v>222</v>
      </c>
      <c r="O561">
        <v>53</v>
      </c>
      <c r="P561" t="s">
        <v>251</v>
      </c>
      <c r="Q561" t="s">
        <v>252</v>
      </c>
      <c r="R561">
        <v>555000</v>
      </c>
      <c r="S561">
        <v>55500</v>
      </c>
      <c r="T561" t="s">
        <v>251</v>
      </c>
      <c r="U561" t="s">
        <v>253</v>
      </c>
      <c r="V561" t="s">
        <v>37</v>
      </c>
      <c r="W561" t="s">
        <v>38</v>
      </c>
      <c r="Y561">
        <v>210</v>
      </c>
      <c r="Z561">
        <v>143191</v>
      </c>
      <c r="AA561">
        <v>202012</v>
      </c>
    </row>
    <row r="562" spans="1:27" x14ac:dyDescent="0.2">
      <c r="A562">
        <v>140</v>
      </c>
      <c r="B562" t="s">
        <v>1553</v>
      </c>
      <c r="C562" t="s">
        <v>27</v>
      </c>
      <c r="D562" t="s">
        <v>2942</v>
      </c>
      <c r="E562">
        <v>0</v>
      </c>
      <c r="F562" t="s">
        <v>29</v>
      </c>
      <c r="G562" t="s">
        <v>27</v>
      </c>
      <c r="H562">
        <v>0</v>
      </c>
      <c r="I562">
        <v>0</v>
      </c>
      <c r="J562" t="s">
        <v>30</v>
      </c>
      <c r="K562">
        <v>202001</v>
      </c>
      <c r="L562">
        <v>2</v>
      </c>
      <c r="M562" t="s">
        <v>221</v>
      </c>
      <c r="N562" t="s">
        <v>222</v>
      </c>
      <c r="O562">
        <v>53</v>
      </c>
      <c r="P562" t="s">
        <v>251</v>
      </c>
      <c r="Q562" t="s">
        <v>252</v>
      </c>
      <c r="R562">
        <v>555000</v>
      </c>
      <c r="S562">
        <v>55500</v>
      </c>
      <c r="T562" t="s">
        <v>251</v>
      </c>
      <c r="U562" t="s">
        <v>253</v>
      </c>
      <c r="V562" t="s">
        <v>37</v>
      </c>
      <c r="W562" t="s">
        <v>38</v>
      </c>
      <c r="Y562">
        <v>210</v>
      </c>
      <c r="Z562">
        <v>3774689</v>
      </c>
      <c r="AA562">
        <v>202012</v>
      </c>
    </row>
    <row r="563" spans="1:27" x14ac:dyDescent="0.2">
      <c r="A563">
        <v>140</v>
      </c>
      <c r="B563" t="s">
        <v>1553</v>
      </c>
      <c r="C563" t="s">
        <v>27</v>
      </c>
      <c r="D563" t="s">
        <v>2942</v>
      </c>
      <c r="E563">
        <v>0</v>
      </c>
      <c r="F563" t="s">
        <v>29</v>
      </c>
      <c r="G563" t="s">
        <v>39</v>
      </c>
      <c r="H563">
        <v>1</v>
      </c>
      <c r="I563">
        <v>1</v>
      </c>
      <c r="J563" t="s">
        <v>30</v>
      </c>
      <c r="K563">
        <v>202001</v>
      </c>
      <c r="L563">
        <v>2</v>
      </c>
      <c r="M563" t="s">
        <v>221</v>
      </c>
      <c r="N563" t="s">
        <v>222</v>
      </c>
      <c r="O563">
        <v>53</v>
      </c>
      <c r="P563" t="s">
        <v>251</v>
      </c>
      <c r="Q563" t="s">
        <v>252</v>
      </c>
      <c r="R563">
        <v>555000</v>
      </c>
      <c r="S563">
        <v>55500</v>
      </c>
      <c r="T563" t="s">
        <v>251</v>
      </c>
      <c r="U563" t="s">
        <v>253</v>
      </c>
      <c r="V563" t="s">
        <v>37</v>
      </c>
      <c r="W563" t="s">
        <v>38</v>
      </c>
      <c r="Y563">
        <v>210</v>
      </c>
      <c r="Z563">
        <v>3774689</v>
      </c>
      <c r="AA563">
        <v>202012</v>
      </c>
    </row>
    <row r="564" spans="1:27" x14ac:dyDescent="0.2">
      <c r="A564">
        <v>140</v>
      </c>
      <c r="B564" t="s">
        <v>1553</v>
      </c>
      <c r="C564" t="s">
        <v>27</v>
      </c>
      <c r="D564" t="s">
        <v>2943</v>
      </c>
      <c r="E564">
        <v>0</v>
      </c>
      <c r="F564" t="s">
        <v>29</v>
      </c>
      <c r="G564" t="s">
        <v>27</v>
      </c>
      <c r="H564">
        <v>0</v>
      </c>
      <c r="I564">
        <v>0</v>
      </c>
      <c r="J564" t="s">
        <v>30</v>
      </c>
      <c r="K564">
        <v>202001</v>
      </c>
      <c r="L564">
        <v>2</v>
      </c>
      <c r="M564" t="s">
        <v>221</v>
      </c>
      <c r="N564" t="s">
        <v>222</v>
      </c>
      <c r="O564">
        <v>53</v>
      </c>
      <c r="P564" t="s">
        <v>251</v>
      </c>
      <c r="Q564" t="s">
        <v>252</v>
      </c>
      <c r="R564">
        <v>555000</v>
      </c>
      <c r="S564">
        <v>55500</v>
      </c>
      <c r="T564" t="s">
        <v>251</v>
      </c>
      <c r="U564" t="s">
        <v>253</v>
      </c>
      <c r="V564" t="s">
        <v>37</v>
      </c>
      <c r="W564" t="s">
        <v>38</v>
      </c>
      <c r="Y564">
        <v>210</v>
      </c>
      <c r="Z564">
        <v>3774688</v>
      </c>
      <c r="AA564">
        <v>202012</v>
      </c>
    </row>
    <row r="565" spans="1:27" x14ac:dyDescent="0.2">
      <c r="A565">
        <v>140</v>
      </c>
      <c r="B565" t="s">
        <v>1553</v>
      </c>
      <c r="C565" t="s">
        <v>27</v>
      </c>
      <c r="D565" t="s">
        <v>2943</v>
      </c>
      <c r="E565">
        <v>0</v>
      </c>
      <c r="F565" t="s">
        <v>29</v>
      </c>
      <c r="G565" t="s">
        <v>39</v>
      </c>
      <c r="H565">
        <v>1</v>
      </c>
      <c r="I565">
        <v>1</v>
      </c>
      <c r="J565" t="s">
        <v>30</v>
      </c>
      <c r="K565">
        <v>202001</v>
      </c>
      <c r="L565">
        <v>2</v>
      </c>
      <c r="M565" t="s">
        <v>221</v>
      </c>
      <c r="N565" t="s">
        <v>222</v>
      </c>
      <c r="O565">
        <v>53</v>
      </c>
      <c r="P565" t="s">
        <v>251</v>
      </c>
      <c r="Q565" t="s">
        <v>252</v>
      </c>
      <c r="R565">
        <v>555000</v>
      </c>
      <c r="S565">
        <v>55500</v>
      </c>
      <c r="T565" t="s">
        <v>251</v>
      </c>
      <c r="U565" t="s">
        <v>253</v>
      </c>
      <c r="V565" t="s">
        <v>37</v>
      </c>
      <c r="W565" t="s">
        <v>38</v>
      </c>
      <c r="Y565">
        <v>210</v>
      </c>
      <c r="Z565">
        <v>3774688</v>
      </c>
      <c r="AA565">
        <v>202012</v>
      </c>
    </row>
    <row r="566" spans="1:27" x14ac:dyDescent="0.2">
      <c r="A566">
        <v>140</v>
      </c>
      <c r="B566" t="s">
        <v>1553</v>
      </c>
      <c r="C566" t="s">
        <v>27</v>
      </c>
      <c r="D566" t="s">
        <v>2944</v>
      </c>
      <c r="E566">
        <v>0</v>
      </c>
      <c r="F566" t="s">
        <v>29</v>
      </c>
      <c r="G566" t="s">
        <v>27</v>
      </c>
      <c r="H566">
        <v>0</v>
      </c>
      <c r="I566">
        <v>0</v>
      </c>
      <c r="J566" t="s">
        <v>30</v>
      </c>
      <c r="K566">
        <v>202001</v>
      </c>
      <c r="L566">
        <v>2</v>
      </c>
      <c r="M566" t="s">
        <v>221</v>
      </c>
      <c r="N566" t="s">
        <v>222</v>
      </c>
      <c r="O566">
        <v>53</v>
      </c>
      <c r="P566" t="s">
        <v>251</v>
      </c>
      <c r="Q566" t="s">
        <v>252</v>
      </c>
      <c r="R566">
        <v>555000</v>
      </c>
      <c r="S566">
        <v>55500</v>
      </c>
      <c r="T566" t="s">
        <v>251</v>
      </c>
      <c r="U566" t="s">
        <v>253</v>
      </c>
      <c r="V566" t="s">
        <v>37</v>
      </c>
      <c r="W566" t="s">
        <v>38</v>
      </c>
      <c r="Y566">
        <v>210</v>
      </c>
      <c r="Z566">
        <v>3774687</v>
      </c>
      <c r="AA566">
        <v>202012</v>
      </c>
    </row>
    <row r="567" spans="1:27" x14ac:dyDescent="0.2">
      <c r="A567">
        <v>140</v>
      </c>
      <c r="B567" t="s">
        <v>1553</v>
      </c>
      <c r="C567" t="s">
        <v>27</v>
      </c>
      <c r="D567" t="s">
        <v>2944</v>
      </c>
      <c r="E567">
        <v>0</v>
      </c>
      <c r="F567" t="s">
        <v>29</v>
      </c>
      <c r="G567" t="s">
        <v>39</v>
      </c>
      <c r="H567">
        <v>1</v>
      </c>
      <c r="I567">
        <v>1</v>
      </c>
      <c r="J567" t="s">
        <v>30</v>
      </c>
      <c r="K567">
        <v>202001</v>
      </c>
      <c r="L567">
        <v>2</v>
      </c>
      <c r="M567" t="s">
        <v>221</v>
      </c>
      <c r="N567" t="s">
        <v>222</v>
      </c>
      <c r="O567">
        <v>53</v>
      </c>
      <c r="P567" t="s">
        <v>251</v>
      </c>
      <c r="Q567" t="s">
        <v>252</v>
      </c>
      <c r="R567">
        <v>555000</v>
      </c>
      <c r="S567">
        <v>55500</v>
      </c>
      <c r="T567" t="s">
        <v>251</v>
      </c>
      <c r="U567" t="s">
        <v>253</v>
      </c>
      <c r="V567" t="s">
        <v>37</v>
      </c>
      <c r="W567" t="s">
        <v>38</v>
      </c>
      <c r="Y567">
        <v>210</v>
      </c>
      <c r="Z567">
        <v>3774687</v>
      </c>
      <c r="AA567">
        <v>202012</v>
      </c>
    </row>
    <row r="568" spans="1:27" x14ac:dyDescent="0.2">
      <c r="A568">
        <v>140</v>
      </c>
      <c r="B568" t="s">
        <v>1553</v>
      </c>
      <c r="C568" t="s">
        <v>27</v>
      </c>
      <c r="D568" t="s">
        <v>2945</v>
      </c>
      <c r="E568">
        <v>0</v>
      </c>
      <c r="F568" t="s">
        <v>29</v>
      </c>
      <c r="G568" t="s">
        <v>27</v>
      </c>
      <c r="H568">
        <v>0</v>
      </c>
      <c r="I568">
        <v>0</v>
      </c>
      <c r="J568" t="s">
        <v>30</v>
      </c>
      <c r="K568">
        <v>202001</v>
      </c>
      <c r="L568">
        <v>2</v>
      </c>
      <c r="M568" t="s">
        <v>221</v>
      </c>
      <c r="N568" t="s">
        <v>222</v>
      </c>
      <c r="O568">
        <v>53</v>
      </c>
      <c r="P568" t="s">
        <v>251</v>
      </c>
      <c r="Q568" t="s">
        <v>252</v>
      </c>
      <c r="R568">
        <v>555000</v>
      </c>
      <c r="S568">
        <v>55500</v>
      </c>
      <c r="T568" t="s">
        <v>251</v>
      </c>
      <c r="U568" t="s">
        <v>253</v>
      </c>
      <c r="V568" t="s">
        <v>37</v>
      </c>
      <c r="W568" t="s">
        <v>38</v>
      </c>
      <c r="Y568">
        <v>210</v>
      </c>
      <c r="Z568">
        <v>3774690</v>
      </c>
      <c r="AA568">
        <v>202012</v>
      </c>
    </row>
    <row r="569" spans="1:27" x14ac:dyDescent="0.2">
      <c r="A569">
        <v>140</v>
      </c>
      <c r="B569" t="s">
        <v>1553</v>
      </c>
      <c r="C569" t="s">
        <v>27</v>
      </c>
      <c r="D569" t="s">
        <v>2945</v>
      </c>
      <c r="E569">
        <v>0</v>
      </c>
      <c r="F569" t="s">
        <v>29</v>
      </c>
      <c r="G569" t="s">
        <v>39</v>
      </c>
      <c r="H569">
        <v>1</v>
      </c>
      <c r="I569">
        <v>1</v>
      </c>
      <c r="J569" t="s">
        <v>30</v>
      </c>
      <c r="K569">
        <v>202001</v>
      </c>
      <c r="L569">
        <v>2</v>
      </c>
      <c r="M569" t="s">
        <v>221</v>
      </c>
      <c r="N569" t="s">
        <v>222</v>
      </c>
      <c r="O569">
        <v>53</v>
      </c>
      <c r="P569" t="s">
        <v>251</v>
      </c>
      <c r="Q569" t="s">
        <v>252</v>
      </c>
      <c r="R569">
        <v>555000</v>
      </c>
      <c r="S569">
        <v>55500</v>
      </c>
      <c r="T569" t="s">
        <v>251</v>
      </c>
      <c r="U569" t="s">
        <v>253</v>
      </c>
      <c r="V569" t="s">
        <v>37</v>
      </c>
      <c r="W569" t="s">
        <v>38</v>
      </c>
      <c r="Y569">
        <v>210</v>
      </c>
      <c r="Z569">
        <v>3774690</v>
      </c>
      <c r="AA569">
        <v>202012</v>
      </c>
    </row>
    <row r="570" spans="1:27" x14ac:dyDescent="0.2">
      <c r="A570">
        <v>140</v>
      </c>
      <c r="B570" t="s">
        <v>1553</v>
      </c>
      <c r="C570" t="s">
        <v>27</v>
      </c>
      <c r="D570" t="s">
        <v>256</v>
      </c>
      <c r="E570">
        <v>1129649</v>
      </c>
      <c r="F570" t="s">
        <v>29</v>
      </c>
      <c r="G570" t="s">
        <v>27</v>
      </c>
      <c r="H570">
        <v>1</v>
      </c>
      <c r="I570">
        <v>1</v>
      </c>
      <c r="J570" t="s">
        <v>43</v>
      </c>
      <c r="K570">
        <v>202001</v>
      </c>
      <c r="L570">
        <v>2</v>
      </c>
      <c r="M570" t="s">
        <v>221</v>
      </c>
      <c r="N570" t="s">
        <v>222</v>
      </c>
      <c r="O570">
        <v>53</v>
      </c>
      <c r="P570" t="s">
        <v>251</v>
      </c>
      <c r="Q570" t="s">
        <v>252</v>
      </c>
      <c r="R570">
        <v>555000</v>
      </c>
      <c r="S570">
        <v>55500</v>
      </c>
      <c r="T570" t="s">
        <v>251</v>
      </c>
      <c r="U570" t="s">
        <v>253</v>
      </c>
      <c r="V570" t="s">
        <v>37</v>
      </c>
      <c r="W570" t="s">
        <v>38</v>
      </c>
      <c r="Y570">
        <v>210</v>
      </c>
      <c r="Z570">
        <v>143189</v>
      </c>
      <c r="AA570">
        <v>202012</v>
      </c>
    </row>
    <row r="571" spans="1:27" x14ac:dyDescent="0.2">
      <c r="A571">
        <v>140</v>
      </c>
      <c r="B571" t="s">
        <v>1553</v>
      </c>
      <c r="C571" t="s">
        <v>27</v>
      </c>
      <c r="D571" t="s">
        <v>256</v>
      </c>
      <c r="E571">
        <v>0</v>
      </c>
      <c r="F571" t="s">
        <v>29</v>
      </c>
      <c r="G571" t="s">
        <v>39</v>
      </c>
      <c r="H571">
        <v>0</v>
      </c>
      <c r="I571">
        <v>0</v>
      </c>
      <c r="J571" t="s">
        <v>43</v>
      </c>
      <c r="K571">
        <v>202001</v>
      </c>
      <c r="L571">
        <v>2</v>
      </c>
      <c r="M571" t="s">
        <v>221</v>
      </c>
      <c r="N571" t="s">
        <v>222</v>
      </c>
      <c r="O571">
        <v>53</v>
      </c>
      <c r="P571" t="s">
        <v>251</v>
      </c>
      <c r="Q571" t="s">
        <v>252</v>
      </c>
      <c r="R571">
        <v>555000</v>
      </c>
      <c r="S571">
        <v>55500</v>
      </c>
      <c r="T571" t="s">
        <v>251</v>
      </c>
      <c r="U571" t="s">
        <v>253</v>
      </c>
      <c r="V571" t="s">
        <v>37</v>
      </c>
      <c r="W571" t="s">
        <v>38</v>
      </c>
      <c r="Y571">
        <v>210</v>
      </c>
      <c r="Z571">
        <v>143189</v>
      </c>
      <c r="AA571">
        <v>202012</v>
      </c>
    </row>
    <row r="572" spans="1:27" x14ac:dyDescent="0.2">
      <c r="A572">
        <v>140</v>
      </c>
      <c r="B572" t="s">
        <v>1553</v>
      </c>
      <c r="C572" t="s">
        <v>27</v>
      </c>
      <c r="D572" t="s">
        <v>257</v>
      </c>
      <c r="E572">
        <v>780910.07999999996</v>
      </c>
      <c r="F572" t="s">
        <v>29</v>
      </c>
      <c r="G572" t="s">
        <v>27</v>
      </c>
      <c r="H572">
        <v>0.81161000000000005</v>
      </c>
      <c r="I572">
        <v>0.81161000000000005</v>
      </c>
      <c r="J572" t="s">
        <v>258</v>
      </c>
      <c r="K572">
        <v>202001</v>
      </c>
      <c r="L572">
        <v>2</v>
      </c>
      <c r="M572" t="s">
        <v>221</v>
      </c>
      <c r="N572" t="s">
        <v>259</v>
      </c>
      <c r="O572">
        <v>20</v>
      </c>
      <c r="P572" t="s">
        <v>260</v>
      </c>
      <c r="Q572" t="s">
        <v>261</v>
      </c>
      <c r="R572">
        <v>500000</v>
      </c>
      <c r="S572">
        <v>50000</v>
      </c>
      <c r="T572" t="s">
        <v>262</v>
      </c>
      <c r="U572" t="s">
        <v>226</v>
      </c>
      <c r="V572" t="s">
        <v>37</v>
      </c>
      <c r="W572" t="s">
        <v>263</v>
      </c>
      <c r="Y572">
        <v>220</v>
      </c>
      <c r="Z572">
        <v>142877</v>
      </c>
      <c r="AA572">
        <v>202012</v>
      </c>
    </row>
    <row r="573" spans="1:27" x14ac:dyDescent="0.2">
      <c r="A573">
        <v>140</v>
      </c>
      <c r="B573" t="s">
        <v>1553</v>
      </c>
      <c r="C573" t="s">
        <v>27</v>
      </c>
      <c r="D573" t="s">
        <v>257</v>
      </c>
      <c r="E573">
        <v>181263.97</v>
      </c>
      <c r="F573" t="s">
        <v>29</v>
      </c>
      <c r="G573" t="s">
        <v>39</v>
      </c>
      <c r="H573">
        <v>0.18839</v>
      </c>
      <c r="I573">
        <v>0.18839</v>
      </c>
      <c r="J573" t="s">
        <v>258</v>
      </c>
      <c r="K573">
        <v>202001</v>
      </c>
      <c r="L573">
        <v>2</v>
      </c>
      <c r="M573" t="s">
        <v>221</v>
      </c>
      <c r="N573" t="s">
        <v>259</v>
      </c>
      <c r="O573">
        <v>20</v>
      </c>
      <c r="P573" t="s">
        <v>260</v>
      </c>
      <c r="Q573" t="s">
        <v>261</v>
      </c>
      <c r="R573">
        <v>500000</v>
      </c>
      <c r="S573">
        <v>50000</v>
      </c>
      <c r="T573" t="s">
        <v>262</v>
      </c>
      <c r="U573" t="s">
        <v>226</v>
      </c>
      <c r="V573" t="s">
        <v>37</v>
      </c>
      <c r="W573" t="s">
        <v>263</v>
      </c>
      <c r="Y573">
        <v>220</v>
      </c>
      <c r="Z573">
        <v>142877</v>
      </c>
      <c r="AA573">
        <v>202012</v>
      </c>
    </row>
    <row r="574" spans="1:27" x14ac:dyDescent="0.2">
      <c r="A574">
        <v>140</v>
      </c>
      <c r="B574" t="s">
        <v>1553</v>
      </c>
      <c r="C574" t="s">
        <v>27</v>
      </c>
      <c r="D574" t="s">
        <v>2946</v>
      </c>
      <c r="E574">
        <v>0</v>
      </c>
      <c r="F574" t="s">
        <v>29</v>
      </c>
      <c r="G574" t="s">
        <v>27</v>
      </c>
      <c r="H574">
        <v>0</v>
      </c>
      <c r="I574">
        <v>0</v>
      </c>
      <c r="J574" t="s">
        <v>2947</v>
      </c>
      <c r="K574">
        <v>202001</v>
      </c>
      <c r="L574">
        <v>2</v>
      </c>
      <c r="M574" t="s">
        <v>221</v>
      </c>
      <c r="N574" t="s">
        <v>259</v>
      </c>
      <c r="O574">
        <v>20</v>
      </c>
      <c r="P574" t="s">
        <v>260</v>
      </c>
      <c r="Q574" t="s">
        <v>261</v>
      </c>
      <c r="R574">
        <v>500000</v>
      </c>
      <c r="S574">
        <v>50000</v>
      </c>
      <c r="T574" t="s">
        <v>262</v>
      </c>
      <c r="U574" t="s">
        <v>226</v>
      </c>
      <c r="V574" t="s">
        <v>37</v>
      </c>
      <c r="W574" t="s">
        <v>263</v>
      </c>
      <c r="Y574">
        <v>220</v>
      </c>
      <c r="Z574">
        <v>142881</v>
      </c>
      <c r="AA574">
        <v>202012</v>
      </c>
    </row>
    <row r="575" spans="1:27" x14ac:dyDescent="0.2">
      <c r="A575">
        <v>140</v>
      </c>
      <c r="B575" t="s">
        <v>1553</v>
      </c>
      <c r="C575" t="s">
        <v>27</v>
      </c>
      <c r="D575" t="s">
        <v>2946</v>
      </c>
      <c r="E575">
        <v>0</v>
      </c>
      <c r="F575" t="s">
        <v>29</v>
      </c>
      <c r="G575" t="s">
        <v>39</v>
      </c>
      <c r="H575">
        <v>1</v>
      </c>
      <c r="I575">
        <v>1</v>
      </c>
      <c r="J575" t="s">
        <v>2947</v>
      </c>
      <c r="K575">
        <v>202001</v>
      </c>
      <c r="L575">
        <v>2</v>
      </c>
      <c r="M575" t="s">
        <v>221</v>
      </c>
      <c r="N575" t="s">
        <v>259</v>
      </c>
      <c r="O575">
        <v>20</v>
      </c>
      <c r="P575" t="s">
        <v>260</v>
      </c>
      <c r="Q575" t="s">
        <v>261</v>
      </c>
      <c r="R575">
        <v>500000</v>
      </c>
      <c r="S575">
        <v>50000</v>
      </c>
      <c r="T575" t="s">
        <v>262</v>
      </c>
      <c r="U575" t="s">
        <v>226</v>
      </c>
      <c r="V575" t="s">
        <v>37</v>
      </c>
      <c r="W575" t="s">
        <v>263</v>
      </c>
      <c r="Y575">
        <v>220</v>
      </c>
      <c r="Z575">
        <v>142881</v>
      </c>
      <c r="AA575">
        <v>202012</v>
      </c>
    </row>
    <row r="576" spans="1:27" x14ac:dyDescent="0.2">
      <c r="A576">
        <v>140</v>
      </c>
      <c r="B576" t="s">
        <v>1553</v>
      </c>
      <c r="C576" t="s">
        <v>27</v>
      </c>
      <c r="D576" t="s">
        <v>2948</v>
      </c>
      <c r="E576">
        <v>0</v>
      </c>
      <c r="F576" t="s">
        <v>29</v>
      </c>
      <c r="G576" t="s">
        <v>27</v>
      </c>
      <c r="H576">
        <v>0</v>
      </c>
      <c r="I576">
        <v>0</v>
      </c>
      <c r="J576" t="s">
        <v>2947</v>
      </c>
      <c r="K576">
        <v>202001</v>
      </c>
      <c r="L576">
        <v>2</v>
      </c>
      <c r="M576" t="s">
        <v>221</v>
      </c>
      <c r="N576" t="s">
        <v>259</v>
      </c>
      <c r="O576">
        <v>20</v>
      </c>
      <c r="P576" t="s">
        <v>260</v>
      </c>
      <c r="Q576" t="s">
        <v>261</v>
      </c>
      <c r="R576">
        <v>500000</v>
      </c>
      <c r="S576">
        <v>50000</v>
      </c>
      <c r="T576" t="s">
        <v>262</v>
      </c>
      <c r="U576" t="s">
        <v>226</v>
      </c>
      <c r="V576" t="s">
        <v>37</v>
      </c>
      <c r="W576" t="s">
        <v>263</v>
      </c>
      <c r="Y576">
        <v>220</v>
      </c>
      <c r="Z576">
        <v>142883</v>
      </c>
      <c r="AA576">
        <v>202012</v>
      </c>
    </row>
    <row r="577" spans="1:27" x14ac:dyDescent="0.2">
      <c r="A577">
        <v>140</v>
      </c>
      <c r="B577" t="s">
        <v>1553</v>
      </c>
      <c r="C577" t="s">
        <v>27</v>
      </c>
      <c r="D577" t="s">
        <v>2948</v>
      </c>
      <c r="E577">
        <v>0</v>
      </c>
      <c r="F577" t="s">
        <v>29</v>
      </c>
      <c r="G577" t="s">
        <v>39</v>
      </c>
      <c r="H577">
        <v>1</v>
      </c>
      <c r="I577">
        <v>1</v>
      </c>
      <c r="J577" t="s">
        <v>2947</v>
      </c>
      <c r="K577">
        <v>202001</v>
      </c>
      <c r="L577">
        <v>2</v>
      </c>
      <c r="M577" t="s">
        <v>221</v>
      </c>
      <c r="N577" t="s">
        <v>259</v>
      </c>
      <c r="O577">
        <v>20</v>
      </c>
      <c r="P577" t="s">
        <v>260</v>
      </c>
      <c r="Q577" t="s">
        <v>261</v>
      </c>
      <c r="R577">
        <v>500000</v>
      </c>
      <c r="S577">
        <v>50000</v>
      </c>
      <c r="T577" t="s">
        <v>262</v>
      </c>
      <c r="U577" t="s">
        <v>226</v>
      </c>
      <c r="V577" t="s">
        <v>37</v>
      </c>
      <c r="W577" t="s">
        <v>263</v>
      </c>
      <c r="Y577">
        <v>220</v>
      </c>
      <c r="Z577">
        <v>142883</v>
      </c>
      <c r="AA577">
        <v>202012</v>
      </c>
    </row>
    <row r="578" spans="1:27" x14ac:dyDescent="0.2">
      <c r="A578">
        <v>140</v>
      </c>
      <c r="B578" t="s">
        <v>1553</v>
      </c>
      <c r="C578" t="s">
        <v>27</v>
      </c>
      <c r="D578" t="s">
        <v>2949</v>
      </c>
      <c r="E578">
        <v>0</v>
      </c>
      <c r="F578" t="s">
        <v>29</v>
      </c>
      <c r="G578" t="s">
        <v>27</v>
      </c>
      <c r="H578">
        <v>0</v>
      </c>
      <c r="I578">
        <v>0</v>
      </c>
      <c r="J578" t="s">
        <v>2947</v>
      </c>
      <c r="K578">
        <v>202001</v>
      </c>
      <c r="L578">
        <v>2</v>
      </c>
      <c r="M578" t="s">
        <v>221</v>
      </c>
      <c r="N578" t="s">
        <v>259</v>
      </c>
      <c r="O578">
        <v>20</v>
      </c>
      <c r="P578" t="s">
        <v>260</v>
      </c>
      <c r="Q578" t="s">
        <v>261</v>
      </c>
      <c r="R578">
        <v>500000</v>
      </c>
      <c r="S578">
        <v>50000</v>
      </c>
      <c r="T578" t="s">
        <v>262</v>
      </c>
      <c r="U578" t="s">
        <v>226</v>
      </c>
      <c r="V578" t="s">
        <v>37</v>
      </c>
      <c r="W578" t="s">
        <v>263</v>
      </c>
      <c r="Y578">
        <v>220</v>
      </c>
      <c r="Z578">
        <v>142885</v>
      </c>
      <c r="AA578">
        <v>202012</v>
      </c>
    </row>
    <row r="579" spans="1:27" x14ac:dyDescent="0.2">
      <c r="A579">
        <v>140</v>
      </c>
      <c r="B579" t="s">
        <v>1553</v>
      </c>
      <c r="C579" t="s">
        <v>27</v>
      </c>
      <c r="D579" t="s">
        <v>2949</v>
      </c>
      <c r="E579">
        <v>0</v>
      </c>
      <c r="F579" t="s">
        <v>29</v>
      </c>
      <c r="G579" t="s">
        <v>39</v>
      </c>
      <c r="H579">
        <v>1</v>
      </c>
      <c r="I579">
        <v>1</v>
      </c>
      <c r="J579" t="s">
        <v>2947</v>
      </c>
      <c r="K579">
        <v>202001</v>
      </c>
      <c r="L579">
        <v>2</v>
      </c>
      <c r="M579" t="s">
        <v>221</v>
      </c>
      <c r="N579" t="s">
        <v>259</v>
      </c>
      <c r="O579">
        <v>20</v>
      </c>
      <c r="P579" t="s">
        <v>260</v>
      </c>
      <c r="Q579" t="s">
        <v>261</v>
      </c>
      <c r="R579">
        <v>500000</v>
      </c>
      <c r="S579">
        <v>50000</v>
      </c>
      <c r="T579" t="s">
        <v>262</v>
      </c>
      <c r="U579" t="s">
        <v>226</v>
      </c>
      <c r="V579" t="s">
        <v>37</v>
      </c>
      <c r="W579" t="s">
        <v>263</v>
      </c>
      <c r="Y579">
        <v>220</v>
      </c>
      <c r="Z579">
        <v>142885</v>
      </c>
      <c r="AA579">
        <v>202012</v>
      </c>
    </row>
    <row r="580" spans="1:27" x14ac:dyDescent="0.2">
      <c r="A580">
        <v>140</v>
      </c>
      <c r="B580" t="s">
        <v>1553</v>
      </c>
      <c r="C580" t="s">
        <v>27</v>
      </c>
      <c r="D580" t="s">
        <v>2950</v>
      </c>
      <c r="E580">
        <v>0</v>
      </c>
      <c r="F580" t="s">
        <v>29</v>
      </c>
      <c r="G580" t="s">
        <v>27</v>
      </c>
      <c r="H580">
        <v>0</v>
      </c>
      <c r="I580">
        <v>0</v>
      </c>
      <c r="J580" t="s">
        <v>2947</v>
      </c>
      <c r="K580">
        <v>202001</v>
      </c>
      <c r="L580">
        <v>2</v>
      </c>
      <c r="M580" t="s">
        <v>221</v>
      </c>
      <c r="N580" t="s">
        <v>259</v>
      </c>
      <c r="O580">
        <v>20</v>
      </c>
      <c r="P580" t="s">
        <v>260</v>
      </c>
      <c r="Q580" t="s">
        <v>261</v>
      </c>
      <c r="R580">
        <v>500000</v>
      </c>
      <c r="S580">
        <v>50000</v>
      </c>
      <c r="T580" t="s">
        <v>262</v>
      </c>
      <c r="U580" t="s">
        <v>226</v>
      </c>
      <c r="V580" t="s">
        <v>37</v>
      </c>
      <c r="W580" t="s">
        <v>263</v>
      </c>
      <c r="Y580">
        <v>220</v>
      </c>
      <c r="Z580">
        <v>142887</v>
      </c>
      <c r="AA580">
        <v>202012</v>
      </c>
    </row>
    <row r="581" spans="1:27" x14ac:dyDescent="0.2">
      <c r="A581">
        <v>140</v>
      </c>
      <c r="B581" t="s">
        <v>1553</v>
      </c>
      <c r="C581" t="s">
        <v>27</v>
      </c>
      <c r="D581" t="s">
        <v>2950</v>
      </c>
      <c r="E581">
        <v>0</v>
      </c>
      <c r="F581" t="s">
        <v>29</v>
      </c>
      <c r="G581" t="s">
        <v>39</v>
      </c>
      <c r="H581">
        <v>1</v>
      </c>
      <c r="I581">
        <v>1</v>
      </c>
      <c r="J581" t="s">
        <v>2947</v>
      </c>
      <c r="K581">
        <v>202001</v>
      </c>
      <c r="L581">
        <v>2</v>
      </c>
      <c r="M581" t="s">
        <v>221</v>
      </c>
      <c r="N581" t="s">
        <v>259</v>
      </c>
      <c r="O581">
        <v>20</v>
      </c>
      <c r="P581" t="s">
        <v>260</v>
      </c>
      <c r="Q581" t="s">
        <v>261</v>
      </c>
      <c r="R581">
        <v>500000</v>
      </c>
      <c r="S581">
        <v>50000</v>
      </c>
      <c r="T581" t="s">
        <v>262</v>
      </c>
      <c r="U581" t="s">
        <v>226</v>
      </c>
      <c r="V581" t="s">
        <v>37</v>
      </c>
      <c r="W581" t="s">
        <v>263</v>
      </c>
      <c r="Y581">
        <v>220</v>
      </c>
      <c r="Z581">
        <v>142887</v>
      </c>
      <c r="AA581">
        <v>202012</v>
      </c>
    </row>
    <row r="582" spans="1:27" x14ac:dyDescent="0.2">
      <c r="A582">
        <v>140</v>
      </c>
      <c r="B582" t="s">
        <v>1553</v>
      </c>
      <c r="C582" t="s">
        <v>27</v>
      </c>
      <c r="D582" t="s">
        <v>2951</v>
      </c>
      <c r="E582">
        <v>0</v>
      </c>
      <c r="F582" t="s">
        <v>29</v>
      </c>
      <c r="G582" t="s">
        <v>27</v>
      </c>
      <c r="H582">
        <v>0</v>
      </c>
      <c r="I582">
        <v>0</v>
      </c>
      <c r="J582" t="s">
        <v>2947</v>
      </c>
      <c r="K582">
        <v>202001</v>
      </c>
      <c r="L582">
        <v>2</v>
      </c>
      <c r="M582" t="s">
        <v>221</v>
      </c>
      <c r="N582" t="s">
        <v>259</v>
      </c>
      <c r="O582">
        <v>20</v>
      </c>
      <c r="P582" t="s">
        <v>260</v>
      </c>
      <c r="Q582" t="s">
        <v>261</v>
      </c>
      <c r="R582">
        <v>500000</v>
      </c>
      <c r="S582">
        <v>50000</v>
      </c>
      <c r="T582" t="s">
        <v>262</v>
      </c>
      <c r="U582" t="s">
        <v>226</v>
      </c>
      <c r="V582" t="s">
        <v>37</v>
      </c>
      <c r="W582" t="s">
        <v>263</v>
      </c>
      <c r="Y582">
        <v>220</v>
      </c>
      <c r="Z582">
        <v>142879</v>
      </c>
      <c r="AA582">
        <v>202012</v>
      </c>
    </row>
    <row r="583" spans="1:27" x14ac:dyDescent="0.2">
      <c r="A583">
        <v>140</v>
      </c>
      <c r="B583" t="s">
        <v>1553</v>
      </c>
      <c r="C583" t="s">
        <v>27</v>
      </c>
      <c r="D583" t="s">
        <v>2951</v>
      </c>
      <c r="E583">
        <v>0</v>
      </c>
      <c r="F583" t="s">
        <v>29</v>
      </c>
      <c r="G583" t="s">
        <v>39</v>
      </c>
      <c r="H583">
        <v>1</v>
      </c>
      <c r="I583">
        <v>1</v>
      </c>
      <c r="J583" t="s">
        <v>2947</v>
      </c>
      <c r="K583">
        <v>202001</v>
      </c>
      <c r="L583">
        <v>2</v>
      </c>
      <c r="M583" t="s">
        <v>221</v>
      </c>
      <c r="N583" t="s">
        <v>259</v>
      </c>
      <c r="O583">
        <v>20</v>
      </c>
      <c r="P583" t="s">
        <v>260</v>
      </c>
      <c r="Q583" t="s">
        <v>261</v>
      </c>
      <c r="R583">
        <v>500000</v>
      </c>
      <c r="S583">
        <v>50000</v>
      </c>
      <c r="T583" t="s">
        <v>262</v>
      </c>
      <c r="U583" t="s">
        <v>226</v>
      </c>
      <c r="V583" t="s">
        <v>37</v>
      </c>
      <c r="W583" t="s">
        <v>263</v>
      </c>
      <c r="Y583">
        <v>220</v>
      </c>
      <c r="Z583">
        <v>142879</v>
      </c>
      <c r="AA583">
        <v>202012</v>
      </c>
    </row>
    <row r="584" spans="1:27" x14ac:dyDescent="0.2">
      <c r="A584">
        <v>140</v>
      </c>
      <c r="B584" t="s">
        <v>1553</v>
      </c>
      <c r="C584" t="s">
        <v>27</v>
      </c>
      <c r="D584" t="s">
        <v>264</v>
      </c>
      <c r="E584">
        <v>440691.67</v>
      </c>
      <c r="F584" t="s">
        <v>29</v>
      </c>
      <c r="G584" t="s">
        <v>27</v>
      </c>
      <c r="H584">
        <v>0.81161000000000005</v>
      </c>
      <c r="I584">
        <v>0.81161000000000005</v>
      </c>
      <c r="J584" t="s">
        <v>258</v>
      </c>
      <c r="K584">
        <v>202001</v>
      </c>
      <c r="L584">
        <v>2</v>
      </c>
      <c r="M584" t="s">
        <v>221</v>
      </c>
      <c r="N584" t="s">
        <v>259</v>
      </c>
      <c r="O584">
        <v>20</v>
      </c>
      <c r="P584" t="s">
        <v>260</v>
      </c>
      <c r="Q584" t="s">
        <v>261</v>
      </c>
      <c r="R584">
        <v>500000</v>
      </c>
      <c r="S584">
        <v>50000</v>
      </c>
      <c r="T584" t="s">
        <v>262</v>
      </c>
      <c r="U584" t="s">
        <v>226</v>
      </c>
      <c r="V584" t="s">
        <v>37</v>
      </c>
      <c r="W584" t="s">
        <v>263</v>
      </c>
      <c r="Y584">
        <v>220</v>
      </c>
      <c r="Z584">
        <v>142873</v>
      </c>
      <c r="AA584">
        <v>202012</v>
      </c>
    </row>
    <row r="585" spans="1:27" x14ac:dyDescent="0.2">
      <c r="A585">
        <v>140</v>
      </c>
      <c r="B585" t="s">
        <v>1553</v>
      </c>
      <c r="C585" t="s">
        <v>27</v>
      </c>
      <c r="D585" t="s">
        <v>264</v>
      </c>
      <c r="E585">
        <v>102292.85</v>
      </c>
      <c r="F585" t="s">
        <v>29</v>
      </c>
      <c r="G585" t="s">
        <v>39</v>
      </c>
      <c r="H585">
        <v>0.18839</v>
      </c>
      <c r="I585">
        <v>0.18839</v>
      </c>
      <c r="J585" t="s">
        <v>258</v>
      </c>
      <c r="K585">
        <v>202001</v>
      </c>
      <c r="L585">
        <v>2</v>
      </c>
      <c r="M585" t="s">
        <v>221</v>
      </c>
      <c r="N585" t="s">
        <v>259</v>
      </c>
      <c r="O585">
        <v>20</v>
      </c>
      <c r="P585" t="s">
        <v>260</v>
      </c>
      <c r="Q585" t="s">
        <v>261</v>
      </c>
      <c r="R585">
        <v>500000</v>
      </c>
      <c r="S585">
        <v>50000</v>
      </c>
      <c r="T585" t="s">
        <v>262</v>
      </c>
      <c r="U585" t="s">
        <v>226</v>
      </c>
      <c r="V585" t="s">
        <v>37</v>
      </c>
      <c r="W585" t="s">
        <v>263</v>
      </c>
      <c r="Y585">
        <v>220</v>
      </c>
      <c r="Z585">
        <v>142873</v>
      </c>
      <c r="AA585">
        <v>202012</v>
      </c>
    </row>
    <row r="586" spans="1:27" x14ac:dyDescent="0.2">
      <c r="A586">
        <v>140</v>
      </c>
      <c r="B586" t="s">
        <v>1553</v>
      </c>
      <c r="C586" t="s">
        <v>27</v>
      </c>
      <c r="D586" t="s">
        <v>265</v>
      </c>
      <c r="E586">
        <v>681996.86</v>
      </c>
      <c r="F586" t="s">
        <v>29</v>
      </c>
      <c r="G586" t="s">
        <v>27</v>
      </c>
      <c r="H586">
        <v>0.81161000000000005</v>
      </c>
      <c r="I586">
        <v>0.81161000000000005</v>
      </c>
      <c r="J586" t="s">
        <v>258</v>
      </c>
      <c r="K586">
        <v>202001</v>
      </c>
      <c r="L586">
        <v>2</v>
      </c>
      <c r="M586" t="s">
        <v>221</v>
      </c>
      <c r="N586" t="s">
        <v>259</v>
      </c>
      <c r="O586">
        <v>20</v>
      </c>
      <c r="P586" t="s">
        <v>260</v>
      </c>
      <c r="Q586" t="s">
        <v>261</v>
      </c>
      <c r="R586">
        <v>500000</v>
      </c>
      <c r="S586">
        <v>50000</v>
      </c>
      <c r="T586" t="s">
        <v>262</v>
      </c>
      <c r="U586" t="s">
        <v>226</v>
      </c>
      <c r="V586" t="s">
        <v>37</v>
      </c>
      <c r="W586" t="s">
        <v>263</v>
      </c>
      <c r="Y586">
        <v>220</v>
      </c>
      <c r="Z586">
        <v>142889</v>
      </c>
      <c r="AA586">
        <v>202012</v>
      </c>
    </row>
    <row r="587" spans="1:27" x14ac:dyDescent="0.2">
      <c r="A587">
        <v>140</v>
      </c>
      <c r="B587" t="s">
        <v>1553</v>
      </c>
      <c r="C587" t="s">
        <v>27</v>
      </c>
      <c r="D587" t="s">
        <v>265</v>
      </c>
      <c r="E587">
        <v>158304.34</v>
      </c>
      <c r="F587" t="s">
        <v>29</v>
      </c>
      <c r="G587" t="s">
        <v>39</v>
      </c>
      <c r="H587">
        <v>0.18839</v>
      </c>
      <c r="I587">
        <v>0.18839</v>
      </c>
      <c r="J587" t="s">
        <v>258</v>
      </c>
      <c r="K587">
        <v>202001</v>
      </c>
      <c r="L587">
        <v>2</v>
      </c>
      <c r="M587" t="s">
        <v>221</v>
      </c>
      <c r="N587" t="s">
        <v>259</v>
      </c>
      <c r="O587">
        <v>20</v>
      </c>
      <c r="P587" t="s">
        <v>260</v>
      </c>
      <c r="Q587" t="s">
        <v>261</v>
      </c>
      <c r="R587">
        <v>500000</v>
      </c>
      <c r="S587">
        <v>50000</v>
      </c>
      <c r="T587" t="s">
        <v>262</v>
      </c>
      <c r="U587" t="s">
        <v>226</v>
      </c>
      <c r="V587" t="s">
        <v>37</v>
      </c>
      <c r="W587" t="s">
        <v>263</v>
      </c>
      <c r="Y587">
        <v>220</v>
      </c>
      <c r="Z587">
        <v>142889</v>
      </c>
      <c r="AA587">
        <v>202012</v>
      </c>
    </row>
    <row r="588" spans="1:27" x14ac:dyDescent="0.2">
      <c r="A588">
        <v>140</v>
      </c>
      <c r="B588" t="s">
        <v>1553</v>
      </c>
      <c r="C588" t="s">
        <v>27</v>
      </c>
      <c r="D588" t="s">
        <v>2952</v>
      </c>
      <c r="E588">
        <v>0</v>
      </c>
      <c r="F588" t="s">
        <v>29</v>
      </c>
      <c r="G588" t="s">
        <v>27</v>
      </c>
      <c r="H588">
        <v>0</v>
      </c>
      <c r="I588">
        <v>0</v>
      </c>
      <c r="J588" t="s">
        <v>2947</v>
      </c>
      <c r="K588">
        <v>202001</v>
      </c>
      <c r="L588">
        <v>2</v>
      </c>
      <c r="M588" t="s">
        <v>221</v>
      </c>
      <c r="N588" t="s">
        <v>259</v>
      </c>
      <c r="O588">
        <v>20</v>
      </c>
      <c r="P588" t="s">
        <v>260</v>
      </c>
      <c r="Q588" t="s">
        <v>261</v>
      </c>
      <c r="R588">
        <v>500000</v>
      </c>
      <c r="S588">
        <v>50000</v>
      </c>
      <c r="T588" t="s">
        <v>262</v>
      </c>
      <c r="U588" t="s">
        <v>226</v>
      </c>
      <c r="V588" t="s">
        <v>37</v>
      </c>
      <c r="W588" t="s">
        <v>263</v>
      </c>
      <c r="Y588">
        <v>220</v>
      </c>
      <c r="Z588">
        <v>142891</v>
      </c>
      <c r="AA588">
        <v>202012</v>
      </c>
    </row>
    <row r="589" spans="1:27" x14ac:dyDescent="0.2">
      <c r="A589">
        <v>140</v>
      </c>
      <c r="B589" t="s">
        <v>1553</v>
      </c>
      <c r="C589" t="s">
        <v>27</v>
      </c>
      <c r="D589" t="s">
        <v>2952</v>
      </c>
      <c r="E589">
        <v>0</v>
      </c>
      <c r="F589" t="s">
        <v>29</v>
      </c>
      <c r="G589" t="s">
        <v>39</v>
      </c>
      <c r="H589">
        <v>1</v>
      </c>
      <c r="I589">
        <v>1</v>
      </c>
      <c r="J589" t="s">
        <v>2947</v>
      </c>
      <c r="K589">
        <v>202001</v>
      </c>
      <c r="L589">
        <v>2</v>
      </c>
      <c r="M589" t="s">
        <v>221</v>
      </c>
      <c r="N589" t="s">
        <v>259</v>
      </c>
      <c r="O589">
        <v>20</v>
      </c>
      <c r="P589" t="s">
        <v>260</v>
      </c>
      <c r="Q589" t="s">
        <v>261</v>
      </c>
      <c r="R589">
        <v>500000</v>
      </c>
      <c r="S589">
        <v>50000</v>
      </c>
      <c r="T589" t="s">
        <v>262</v>
      </c>
      <c r="U589" t="s">
        <v>226</v>
      </c>
      <c r="V589" t="s">
        <v>37</v>
      </c>
      <c r="W589" t="s">
        <v>263</v>
      </c>
      <c r="Y589">
        <v>220</v>
      </c>
      <c r="Z589">
        <v>142891</v>
      </c>
      <c r="AA589">
        <v>202012</v>
      </c>
    </row>
    <row r="590" spans="1:27" x14ac:dyDescent="0.2">
      <c r="A590">
        <v>140</v>
      </c>
      <c r="B590" t="s">
        <v>1553</v>
      </c>
      <c r="C590" t="s">
        <v>27</v>
      </c>
      <c r="D590" t="s">
        <v>2953</v>
      </c>
      <c r="E590">
        <v>0</v>
      </c>
      <c r="F590" t="s">
        <v>29</v>
      </c>
      <c r="G590" t="s">
        <v>27</v>
      </c>
      <c r="H590">
        <v>0</v>
      </c>
      <c r="I590">
        <v>0</v>
      </c>
      <c r="J590" t="s">
        <v>2947</v>
      </c>
      <c r="K590">
        <v>202001</v>
      </c>
      <c r="L590">
        <v>2</v>
      </c>
      <c r="M590" t="s">
        <v>221</v>
      </c>
      <c r="N590" t="s">
        <v>259</v>
      </c>
      <c r="O590">
        <v>20</v>
      </c>
      <c r="P590" t="s">
        <v>260</v>
      </c>
      <c r="Q590" t="s">
        <v>261</v>
      </c>
      <c r="R590">
        <v>500000</v>
      </c>
      <c r="S590">
        <v>50000</v>
      </c>
      <c r="T590" t="s">
        <v>262</v>
      </c>
      <c r="U590" t="s">
        <v>226</v>
      </c>
      <c r="V590" t="s">
        <v>37</v>
      </c>
      <c r="W590" t="s">
        <v>263</v>
      </c>
      <c r="Y590">
        <v>220</v>
      </c>
      <c r="Z590">
        <v>142893</v>
      </c>
      <c r="AA590">
        <v>202012</v>
      </c>
    </row>
    <row r="591" spans="1:27" x14ac:dyDescent="0.2">
      <c r="A591">
        <v>140</v>
      </c>
      <c r="B591" t="s">
        <v>1553</v>
      </c>
      <c r="C591" t="s">
        <v>27</v>
      </c>
      <c r="D591" t="s">
        <v>2953</v>
      </c>
      <c r="E591">
        <v>0</v>
      </c>
      <c r="F591" t="s">
        <v>29</v>
      </c>
      <c r="G591" t="s">
        <v>39</v>
      </c>
      <c r="H591">
        <v>1</v>
      </c>
      <c r="I591">
        <v>1</v>
      </c>
      <c r="J591" t="s">
        <v>2947</v>
      </c>
      <c r="K591">
        <v>202001</v>
      </c>
      <c r="L591">
        <v>2</v>
      </c>
      <c r="M591" t="s">
        <v>221</v>
      </c>
      <c r="N591" t="s">
        <v>259</v>
      </c>
      <c r="O591">
        <v>20</v>
      </c>
      <c r="P591" t="s">
        <v>260</v>
      </c>
      <c r="Q591" t="s">
        <v>261</v>
      </c>
      <c r="R591">
        <v>500000</v>
      </c>
      <c r="S591">
        <v>50000</v>
      </c>
      <c r="T591" t="s">
        <v>262</v>
      </c>
      <c r="U591" t="s">
        <v>226</v>
      </c>
      <c r="V591" t="s">
        <v>37</v>
      </c>
      <c r="W591" t="s">
        <v>263</v>
      </c>
      <c r="Y591">
        <v>220</v>
      </c>
      <c r="Z591">
        <v>142893</v>
      </c>
      <c r="AA591">
        <v>202012</v>
      </c>
    </row>
    <row r="592" spans="1:27" x14ac:dyDescent="0.2">
      <c r="A592">
        <v>140</v>
      </c>
      <c r="B592" t="s">
        <v>1553</v>
      </c>
      <c r="C592" t="s">
        <v>27</v>
      </c>
      <c r="D592" t="s">
        <v>266</v>
      </c>
      <c r="E592">
        <v>-114.8</v>
      </c>
      <c r="F592" t="s">
        <v>29</v>
      </c>
      <c r="G592" t="s">
        <v>27</v>
      </c>
      <c r="H592">
        <v>0.81161000000000005</v>
      </c>
      <c r="I592">
        <v>0.81161000000000005</v>
      </c>
      <c r="J592" t="s">
        <v>258</v>
      </c>
      <c r="K592">
        <v>202001</v>
      </c>
      <c r="L592">
        <v>2</v>
      </c>
      <c r="M592" t="s">
        <v>221</v>
      </c>
      <c r="N592" t="s">
        <v>259</v>
      </c>
      <c r="O592">
        <v>20</v>
      </c>
      <c r="P592" t="s">
        <v>260</v>
      </c>
      <c r="Q592" t="s">
        <v>261</v>
      </c>
      <c r="R592">
        <v>500000</v>
      </c>
      <c r="S592">
        <v>50000</v>
      </c>
      <c r="T592" t="s">
        <v>262</v>
      </c>
      <c r="U592" t="s">
        <v>226</v>
      </c>
      <c r="V592" t="s">
        <v>37</v>
      </c>
      <c r="W592" t="s">
        <v>263</v>
      </c>
      <c r="Y592">
        <v>220</v>
      </c>
      <c r="Z592">
        <v>142895</v>
      </c>
      <c r="AA592">
        <v>202012</v>
      </c>
    </row>
    <row r="593" spans="1:27" x14ac:dyDescent="0.2">
      <c r="A593">
        <v>140</v>
      </c>
      <c r="B593" t="s">
        <v>1553</v>
      </c>
      <c r="C593" t="s">
        <v>27</v>
      </c>
      <c r="D593" t="s">
        <v>266</v>
      </c>
      <c r="E593">
        <v>-26.65</v>
      </c>
      <c r="F593" t="s">
        <v>29</v>
      </c>
      <c r="G593" t="s">
        <v>39</v>
      </c>
      <c r="H593">
        <v>0.18839</v>
      </c>
      <c r="I593">
        <v>0.18839</v>
      </c>
      <c r="J593" t="s">
        <v>258</v>
      </c>
      <c r="K593">
        <v>202001</v>
      </c>
      <c r="L593">
        <v>2</v>
      </c>
      <c r="M593" t="s">
        <v>221</v>
      </c>
      <c r="N593" t="s">
        <v>259</v>
      </c>
      <c r="O593">
        <v>20</v>
      </c>
      <c r="P593" t="s">
        <v>260</v>
      </c>
      <c r="Q593" t="s">
        <v>261</v>
      </c>
      <c r="R593">
        <v>500000</v>
      </c>
      <c r="S593">
        <v>50000</v>
      </c>
      <c r="T593" t="s">
        <v>262</v>
      </c>
      <c r="U593" t="s">
        <v>226</v>
      </c>
      <c r="V593" t="s">
        <v>37</v>
      </c>
      <c r="W593" t="s">
        <v>263</v>
      </c>
      <c r="Y593">
        <v>220</v>
      </c>
      <c r="Z593">
        <v>142895</v>
      </c>
      <c r="AA593">
        <v>202012</v>
      </c>
    </row>
    <row r="594" spans="1:27" x14ac:dyDescent="0.2">
      <c r="A594">
        <v>140</v>
      </c>
      <c r="B594" t="s">
        <v>1553</v>
      </c>
      <c r="C594" t="s">
        <v>27</v>
      </c>
      <c r="D594" t="s">
        <v>2954</v>
      </c>
      <c r="E594">
        <v>0</v>
      </c>
      <c r="F594" t="s">
        <v>29</v>
      </c>
      <c r="G594" t="s">
        <v>27</v>
      </c>
      <c r="H594">
        <v>0</v>
      </c>
      <c r="I594">
        <v>0</v>
      </c>
      <c r="J594" t="s">
        <v>2947</v>
      </c>
      <c r="K594">
        <v>202001</v>
      </c>
      <c r="L594">
        <v>2</v>
      </c>
      <c r="M594" t="s">
        <v>221</v>
      </c>
      <c r="N594" t="s">
        <v>259</v>
      </c>
      <c r="O594">
        <v>20</v>
      </c>
      <c r="P594" t="s">
        <v>260</v>
      </c>
      <c r="Q594" t="s">
        <v>267</v>
      </c>
      <c r="R594">
        <v>500000</v>
      </c>
      <c r="S594">
        <v>50000</v>
      </c>
      <c r="T594" t="s">
        <v>262</v>
      </c>
      <c r="U594" t="s">
        <v>226</v>
      </c>
      <c r="V594" t="s">
        <v>37</v>
      </c>
      <c r="W594" t="s">
        <v>38</v>
      </c>
      <c r="Y594">
        <v>220</v>
      </c>
      <c r="Z594">
        <v>225205</v>
      </c>
      <c r="AA594">
        <v>202012</v>
      </c>
    </row>
    <row r="595" spans="1:27" x14ac:dyDescent="0.2">
      <c r="A595">
        <v>140</v>
      </c>
      <c r="B595" t="s">
        <v>1553</v>
      </c>
      <c r="C595" t="s">
        <v>27</v>
      </c>
      <c r="D595" t="s">
        <v>2954</v>
      </c>
      <c r="E595">
        <v>0</v>
      </c>
      <c r="F595" t="s">
        <v>29</v>
      </c>
      <c r="G595" t="s">
        <v>39</v>
      </c>
      <c r="H595">
        <v>1</v>
      </c>
      <c r="I595">
        <v>1</v>
      </c>
      <c r="J595" t="s">
        <v>2947</v>
      </c>
      <c r="K595">
        <v>202001</v>
      </c>
      <c r="L595">
        <v>2</v>
      </c>
      <c r="M595" t="s">
        <v>221</v>
      </c>
      <c r="N595" t="s">
        <v>259</v>
      </c>
      <c r="O595">
        <v>20</v>
      </c>
      <c r="P595" t="s">
        <v>260</v>
      </c>
      <c r="Q595" t="s">
        <v>267</v>
      </c>
      <c r="R595">
        <v>500000</v>
      </c>
      <c r="S595">
        <v>50000</v>
      </c>
      <c r="T595" t="s">
        <v>262</v>
      </c>
      <c r="U595" t="s">
        <v>226</v>
      </c>
      <c r="V595" t="s">
        <v>37</v>
      </c>
      <c r="W595" t="s">
        <v>38</v>
      </c>
      <c r="Y595">
        <v>220</v>
      </c>
      <c r="Z595">
        <v>225205</v>
      </c>
      <c r="AA595">
        <v>202012</v>
      </c>
    </row>
    <row r="596" spans="1:27" x14ac:dyDescent="0.2">
      <c r="A596">
        <v>140</v>
      </c>
      <c r="B596" t="s">
        <v>1553</v>
      </c>
      <c r="C596" t="s">
        <v>27</v>
      </c>
      <c r="D596" t="s">
        <v>2955</v>
      </c>
      <c r="E596">
        <v>0</v>
      </c>
      <c r="F596" t="s">
        <v>29</v>
      </c>
      <c r="G596" t="s">
        <v>27</v>
      </c>
      <c r="H596">
        <v>0</v>
      </c>
      <c r="I596">
        <v>0</v>
      </c>
      <c r="J596" t="s">
        <v>2947</v>
      </c>
      <c r="K596">
        <v>202001</v>
      </c>
      <c r="L596">
        <v>2</v>
      </c>
      <c r="M596" t="s">
        <v>221</v>
      </c>
      <c r="N596" t="s">
        <v>259</v>
      </c>
      <c r="O596">
        <v>20</v>
      </c>
      <c r="P596" t="s">
        <v>260</v>
      </c>
      <c r="Q596" t="s">
        <v>267</v>
      </c>
      <c r="R596">
        <v>500000</v>
      </c>
      <c r="S596">
        <v>50000</v>
      </c>
      <c r="T596" t="s">
        <v>262</v>
      </c>
      <c r="U596" t="s">
        <v>226</v>
      </c>
      <c r="V596" t="s">
        <v>37</v>
      </c>
      <c r="W596" t="s">
        <v>38</v>
      </c>
      <c r="Y596">
        <v>220</v>
      </c>
      <c r="Z596">
        <v>142874</v>
      </c>
      <c r="AA596">
        <v>202012</v>
      </c>
    </row>
    <row r="597" spans="1:27" x14ac:dyDescent="0.2">
      <c r="A597">
        <v>140</v>
      </c>
      <c r="B597" t="s">
        <v>1553</v>
      </c>
      <c r="C597" t="s">
        <v>27</v>
      </c>
      <c r="D597" t="s">
        <v>2955</v>
      </c>
      <c r="E597">
        <v>0</v>
      </c>
      <c r="F597" t="s">
        <v>29</v>
      </c>
      <c r="G597" t="s">
        <v>39</v>
      </c>
      <c r="H597">
        <v>1</v>
      </c>
      <c r="I597">
        <v>1</v>
      </c>
      <c r="J597" t="s">
        <v>2947</v>
      </c>
      <c r="K597">
        <v>202001</v>
      </c>
      <c r="L597">
        <v>2</v>
      </c>
      <c r="M597" t="s">
        <v>221</v>
      </c>
      <c r="N597" t="s">
        <v>259</v>
      </c>
      <c r="O597">
        <v>20</v>
      </c>
      <c r="P597" t="s">
        <v>260</v>
      </c>
      <c r="Q597" t="s">
        <v>267</v>
      </c>
      <c r="R597">
        <v>500000</v>
      </c>
      <c r="S597">
        <v>50000</v>
      </c>
      <c r="T597" t="s">
        <v>262</v>
      </c>
      <c r="U597" t="s">
        <v>226</v>
      </c>
      <c r="V597" t="s">
        <v>37</v>
      </c>
      <c r="W597" t="s">
        <v>38</v>
      </c>
      <c r="Y597">
        <v>220</v>
      </c>
      <c r="Z597">
        <v>142874</v>
      </c>
      <c r="AA597">
        <v>202012</v>
      </c>
    </row>
    <row r="598" spans="1:27" x14ac:dyDescent="0.2">
      <c r="A598">
        <v>140</v>
      </c>
      <c r="B598" t="s">
        <v>1553</v>
      </c>
      <c r="C598" t="s">
        <v>27</v>
      </c>
      <c r="D598" t="s">
        <v>268</v>
      </c>
      <c r="E598">
        <v>5282.5</v>
      </c>
      <c r="F598" t="s">
        <v>29</v>
      </c>
      <c r="G598" t="s">
        <v>27</v>
      </c>
      <c r="H598">
        <v>0.81161000000000005</v>
      </c>
      <c r="I598">
        <v>0.81161000000000005</v>
      </c>
      <c r="J598" t="s">
        <v>258</v>
      </c>
      <c r="K598">
        <v>202001</v>
      </c>
      <c r="L598">
        <v>2</v>
      </c>
      <c r="M598" t="s">
        <v>221</v>
      </c>
      <c r="N598" t="s">
        <v>259</v>
      </c>
      <c r="O598">
        <v>20</v>
      </c>
      <c r="P598" t="s">
        <v>260</v>
      </c>
      <c r="Q598" t="s">
        <v>267</v>
      </c>
      <c r="R598">
        <v>500000</v>
      </c>
      <c r="S598">
        <v>50000</v>
      </c>
      <c r="T598" t="s">
        <v>262</v>
      </c>
      <c r="U598" t="s">
        <v>226</v>
      </c>
      <c r="V598" t="s">
        <v>37</v>
      </c>
      <c r="W598" t="s">
        <v>38</v>
      </c>
      <c r="Y598">
        <v>220</v>
      </c>
      <c r="Z598">
        <v>142876</v>
      </c>
      <c r="AA598">
        <v>202012</v>
      </c>
    </row>
    <row r="599" spans="1:27" x14ac:dyDescent="0.2">
      <c r="A599">
        <v>140</v>
      </c>
      <c r="B599" t="s">
        <v>1553</v>
      </c>
      <c r="C599" t="s">
        <v>27</v>
      </c>
      <c r="D599" t="s">
        <v>268</v>
      </c>
      <c r="E599">
        <v>1226.17</v>
      </c>
      <c r="F599" t="s">
        <v>29</v>
      </c>
      <c r="G599" t="s">
        <v>39</v>
      </c>
      <c r="H599">
        <v>0.18839</v>
      </c>
      <c r="I599">
        <v>0.18839</v>
      </c>
      <c r="J599" t="s">
        <v>258</v>
      </c>
      <c r="K599">
        <v>202001</v>
      </c>
      <c r="L599">
        <v>2</v>
      </c>
      <c r="M599" t="s">
        <v>221</v>
      </c>
      <c r="N599" t="s">
        <v>259</v>
      </c>
      <c r="O599">
        <v>20</v>
      </c>
      <c r="P599" t="s">
        <v>260</v>
      </c>
      <c r="Q599" t="s">
        <v>267</v>
      </c>
      <c r="R599">
        <v>500000</v>
      </c>
      <c r="S599">
        <v>50000</v>
      </c>
      <c r="T599" t="s">
        <v>262</v>
      </c>
      <c r="U599" t="s">
        <v>226</v>
      </c>
      <c r="V599" t="s">
        <v>37</v>
      </c>
      <c r="W599" t="s">
        <v>38</v>
      </c>
      <c r="Y599">
        <v>220</v>
      </c>
      <c r="Z599">
        <v>142876</v>
      </c>
      <c r="AA599">
        <v>202012</v>
      </c>
    </row>
    <row r="600" spans="1:27" x14ac:dyDescent="0.2">
      <c r="A600">
        <v>140</v>
      </c>
      <c r="B600" t="s">
        <v>1553</v>
      </c>
      <c r="C600" t="s">
        <v>27</v>
      </c>
      <c r="D600" t="s">
        <v>2956</v>
      </c>
      <c r="E600">
        <v>0</v>
      </c>
      <c r="F600" t="s">
        <v>29</v>
      </c>
      <c r="G600" t="s">
        <v>27</v>
      </c>
      <c r="H600">
        <v>0</v>
      </c>
      <c r="I600">
        <v>0</v>
      </c>
      <c r="J600" t="s">
        <v>2947</v>
      </c>
      <c r="K600">
        <v>202001</v>
      </c>
      <c r="L600">
        <v>2</v>
      </c>
      <c r="M600" t="s">
        <v>221</v>
      </c>
      <c r="N600" t="s">
        <v>259</v>
      </c>
      <c r="O600">
        <v>20</v>
      </c>
      <c r="P600" t="s">
        <v>260</v>
      </c>
      <c r="Q600" t="s">
        <v>267</v>
      </c>
      <c r="R600">
        <v>500000</v>
      </c>
      <c r="S600">
        <v>50000</v>
      </c>
      <c r="T600" t="s">
        <v>262</v>
      </c>
      <c r="U600" t="s">
        <v>226</v>
      </c>
      <c r="V600" t="s">
        <v>37</v>
      </c>
      <c r="W600" t="s">
        <v>38</v>
      </c>
      <c r="Y600">
        <v>220</v>
      </c>
      <c r="Z600">
        <v>142880</v>
      </c>
      <c r="AA600">
        <v>202012</v>
      </c>
    </row>
    <row r="601" spans="1:27" x14ac:dyDescent="0.2">
      <c r="A601">
        <v>140</v>
      </c>
      <c r="B601" t="s">
        <v>1553</v>
      </c>
      <c r="C601" t="s">
        <v>27</v>
      </c>
      <c r="D601" t="s">
        <v>2956</v>
      </c>
      <c r="E601">
        <v>0</v>
      </c>
      <c r="F601" t="s">
        <v>29</v>
      </c>
      <c r="G601" t="s">
        <v>39</v>
      </c>
      <c r="H601">
        <v>1</v>
      </c>
      <c r="I601">
        <v>1</v>
      </c>
      <c r="J601" t="s">
        <v>2947</v>
      </c>
      <c r="K601">
        <v>202001</v>
      </c>
      <c r="L601">
        <v>2</v>
      </c>
      <c r="M601" t="s">
        <v>221</v>
      </c>
      <c r="N601" t="s">
        <v>259</v>
      </c>
      <c r="O601">
        <v>20</v>
      </c>
      <c r="P601" t="s">
        <v>260</v>
      </c>
      <c r="Q601" t="s">
        <v>267</v>
      </c>
      <c r="R601">
        <v>500000</v>
      </c>
      <c r="S601">
        <v>50000</v>
      </c>
      <c r="T601" t="s">
        <v>262</v>
      </c>
      <c r="U601" t="s">
        <v>226</v>
      </c>
      <c r="V601" t="s">
        <v>37</v>
      </c>
      <c r="W601" t="s">
        <v>38</v>
      </c>
      <c r="Y601">
        <v>220</v>
      </c>
      <c r="Z601">
        <v>142880</v>
      </c>
      <c r="AA601">
        <v>202012</v>
      </c>
    </row>
    <row r="602" spans="1:27" x14ac:dyDescent="0.2">
      <c r="A602">
        <v>140</v>
      </c>
      <c r="B602" t="s">
        <v>1553</v>
      </c>
      <c r="C602" t="s">
        <v>27</v>
      </c>
      <c r="D602" t="s">
        <v>2957</v>
      </c>
      <c r="E602">
        <v>0</v>
      </c>
      <c r="F602" t="s">
        <v>29</v>
      </c>
      <c r="G602" t="s">
        <v>27</v>
      </c>
      <c r="H602">
        <v>0</v>
      </c>
      <c r="I602">
        <v>0</v>
      </c>
      <c r="J602" t="s">
        <v>2947</v>
      </c>
      <c r="K602">
        <v>202001</v>
      </c>
      <c r="L602">
        <v>2</v>
      </c>
      <c r="M602" t="s">
        <v>221</v>
      </c>
      <c r="N602" t="s">
        <v>259</v>
      </c>
      <c r="O602">
        <v>20</v>
      </c>
      <c r="P602" t="s">
        <v>260</v>
      </c>
      <c r="Q602" t="s">
        <v>267</v>
      </c>
      <c r="R602">
        <v>500000</v>
      </c>
      <c r="S602">
        <v>50000</v>
      </c>
      <c r="T602" t="s">
        <v>262</v>
      </c>
      <c r="U602" t="s">
        <v>226</v>
      </c>
      <c r="V602" t="s">
        <v>37</v>
      </c>
      <c r="W602" t="s">
        <v>38</v>
      </c>
      <c r="Y602">
        <v>220</v>
      </c>
      <c r="Z602">
        <v>142882</v>
      </c>
      <c r="AA602">
        <v>202012</v>
      </c>
    </row>
    <row r="603" spans="1:27" x14ac:dyDescent="0.2">
      <c r="A603">
        <v>140</v>
      </c>
      <c r="B603" t="s">
        <v>1553</v>
      </c>
      <c r="C603" t="s">
        <v>27</v>
      </c>
      <c r="D603" t="s">
        <v>2957</v>
      </c>
      <c r="E603">
        <v>0</v>
      </c>
      <c r="F603" t="s">
        <v>29</v>
      </c>
      <c r="G603" t="s">
        <v>39</v>
      </c>
      <c r="H603">
        <v>1</v>
      </c>
      <c r="I603">
        <v>1</v>
      </c>
      <c r="J603" t="s">
        <v>2947</v>
      </c>
      <c r="K603">
        <v>202001</v>
      </c>
      <c r="L603">
        <v>2</v>
      </c>
      <c r="M603" t="s">
        <v>221</v>
      </c>
      <c r="N603" t="s">
        <v>259</v>
      </c>
      <c r="O603">
        <v>20</v>
      </c>
      <c r="P603" t="s">
        <v>260</v>
      </c>
      <c r="Q603" t="s">
        <v>267</v>
      </c>
      <c r="R603">
        <v>500000</v>
      </c>
      <c r="S603">
        <v>50000</v>
      </c>
      <c r="T603" t="s">
        <v>262</v>
      </c>
      <c r="U603" t="s">
        <v>226</v>
      </c>
      <c r="V603" t="s">
        <v>37</v>
      </c>
      <c r="W603" t="s">
        <v>38</v>
      </c>
      <c r="Y603">
        <v>220</v>
      </c>
      <c r="Z603">
        <v>142882</v>
      </c>
      <c r="AA603">
        <v>202012</v>
      </c>
    </row>
    <row r="604" spans="1:27" x14ac:dyDescent="0.2">
      <c r="A604">
        <v>140</v>
      </c>
      <c r="B604" t="s">
        <v>1553</v>
      </c>
      <c r="C604" t="s">
        <v>27</v>
      </c>
      <c r="D604" t="s">
        <v>2958</v>
      </c>
      <c r="E604">
        <v>0</v>
      </c>
      <c r="F604" t="s">
        <v>29</v>
      </c>
      <c r="G604" t="s">
        <v>27</v>
      </c>
      <c r="H604">
        <v>0</v>
      </c>
      <c r="I604">
        <v>0</v>
      </c>
      <c r="J604" t="s">
        <v>2947</v>
      </c>
      <c r="K604">
        <v>202001</v>
      </c>
      <c r="L604">
        <v>2</v>
      </c>
      <c r="M604" t="s">
        <v>221</v>
      </c>
      <c r="N604" t="s">
        <v>259</v>
      </c>
      <c r="O604">
        <v>20</v>
      </c>
      <c r="P604" t="s">
        <v>260</v>
      </c>
      <c r="Q604" t="s">
        <v>267</v>
      </c>
      <c r="R604">
        <v>500000</v>
      </c>
      <c r="S604">
        <v>50000</v>
      </c>
      <c r="T604" t="s">
        <v>262</v>
      </c>
      <c r="U604" t="s">
        <v>226</v>
      </c>
      <c r="V604" t="s">
        <v>37</v>
      </c>
      <c r="W604" t="s">
        <v>38</v>
      </c>
      <c r="Y604">
        <v>220</v>
      </c>
      <c r="Z604">
        <v>142884</v>
      </c>
      <c r="AA604">
        <v>202012</v>
      </c>
    </row>
    <row r="605" spans="1:27" x14ac:dyDescent="0.2">
      <c r="A605">
        <v>140</v>
      </c>
      <c r="B605" t="s">
        <v>1553</v>
      </c>
      <c r="C605" t="s">
        <v>27</v>
      </c>
      <c r="D605" t="s">
        <v>2958</v>
      </c>
      <c r="E605">
        <v>0</v>
      </c>
      <c r="F605" t="s">
        <v>29</v>
      </c>
      <c r="G605" t="s">
        <v>39</v>
      </c>
      <c r="H605">
        <v>1</v>
      </c>
      <c r="I605">
        <v>1</v>
      </c>
      <c r="J605" t="s">
        <v>2947</v>
      </c>
      <c r="K605">
        <v>202001</v>
      </c>
      <c r="L605">
        <v>2</v>
      </c>
      <c r="M605" t="s">
        <v>221</v>
      </c>
      <c r="N605" t="s">
        <v>259</v>
      </c>
      <c r="O605">
        <v>20</v>
      </c>
      <c r="P605" t="s">
        <v>260</v>
      </c>
      <c r="Q605" t="s">
        <v>267</v>
      </c>
      <c r="R605">
        <v>500000</v>
      </c>
      <c r="S605">
        <v>50000</v>
      </c>
      <c r="T605" t="s">
        <v>262</v>
      </c>
      <c r="U605" t="s">
        <v>226</v>
      </c>
      <c r="V605" t="s">
        <v>37</v>
      </c>
      <c r="W605" t="s">
        <v>38</v>
      </c>
      <c r="Y605">
        <v>220</v>
      </c>
      <c r="Z605">
        <v>142884</v>
      </c>
      <c r="AA605">
        <v>202012</v>
      </c>
    </row>
    <row r="606" spans="1:27" x14ac:dyDescent="0.2">
      <c r="A606">
        <v>140</v>
      </c>
      <c r="B606" t="s">
        <v>1553</v>
      </c>
      <c r="C606" t="s">
        <v>27</v>
      </c>
      <c r="D606" t="s">
        <v>2959</v>
      </c>
      <c r="E606">
        <v>0</v>
      </c>
      <c r="F606" t="s">
        <v>29</v>
      </c>
      <c r="G606" t="s">
        <v>27</v>
      </c>
      <c r="H606">
        <v>0</v>
      </c>
      <c r="I606">
        <v>0</v>
      </c>
      <c r="J606" t="s">
        <v>2947</v>
      </c>
      <c r="K606">
        <v>202001</v>
      </c>
      <c r="L606">
        <v>2</v>
      </c>
      <c r="M606" t="s">
        <v>221</v>
      </c>
      <c r="N606" t="s">
        <v>259</v>
      </c>
      <c r="O606">
        <v>20</v>
      </c>
      <c r="P606" t="s">
        <v>260</v>
      </c>
      <c r="Q606" t="s">
        <v>267</v>
      </c>
      <c r="R606">
        <v>500000</v>
      </c>
      <c r="S606">
        <v>50000</v>
      </c>
      <c r="T606" t="s">
        <v>262</v>
      </c>
      <c r="U606" t="s">
        <v>226</v>
      </c>
      <c r="V606" t="s">
        <v>37</v>
      </c>
      <c r="W606" t="s">
        <v>38</v>
      </c>
      <c r="Y606">
        <v>220</v>
      </c>
      <c r="Z606">
        <v>142886</v>
      </c>
      <c r="AA606">
        <v>202012</v>
      </c>
    </row>
    <row r="607" spans="1:27" x14ac:dyDescent="0.2">
      <c r="A607">
        <v>140</v>
      </c>
      <c r="B607" t="s">
        <v>1553</v>
      </c>
      <c r="C607" t="s">
        <v>27</v>
      </c>
      <c r="D607" t="s">
        <v>2959</v>
      </c>
      <c r="E607">
        <v>0</v>
      </c>
      <c r="F607" t="s">
        <v>29</v>
      </c>
      <c r="G607" t="s">
        <v>39</v>
      </c>
      <c r="H607">
        <v>1</v>
      </c>
      <c r="I607">
        <v>1</v>
      </c>
      <c r="J607" t="s">
        <v>2947</v>
      </c>
      <c r="K607">
        <v>202001</v>
      </c>
      <c r="L607">
        <v>2</v>
      </c>
      <c r="M607" t="s">
        <v>221</v>
      </c>
      <c r="N607" t="s">
        <v>259</v>
      </c>
      <c r="O607">
        <v>20</v>
      </c>
      <c r="P607" t="s">
        <v>260</v>
      </c>
      <c r="Q607" t="s">
        <v>267</v>
      </c>
      <c r="R607">
        <v>500000</v>
      </c>
      <c r="S607">
        <v>50000</v>
      </c>
      <c r="T607" t="s">
        <v>262</v>
      </c>
      <c r="U607" t="s">
        <v>226</v>
      </c>
      <c r="V607" t="s">
        <v>37</v>
      </c>
      <c r="W607" t="s">
        <v>38</v>
      </c>
      <c r="Y607">
        <v>220</v>
      </c>
      <c r="Z607">
        <v>142886</v>
      </c>
      <c r="AA607">
        <v>202012</v>
      </c>
    </row>
    <row r="608" spans="1:27" x14ac:dyDescent="0.2">
      <c r="A608">
        <v>140</v>
      </c>
      <c r="B608" t="s">
        <v>1553</v>
      </c>
      <c r="C608" t="s">
        <v>27</v>
      </c>
      <c r="D608" t="s">
        <v>2960</v>
      </c>
      <c r="E608">
        <v>0</v>
      </c>
      <c r="F608" t="s">
        <v>29</v>
      </c>
      <c r="G608" t="s">
        <v>27</v>
      </c>
      <c r="H608">
        <v>0</v>
      </c>
      <c r="I608">
        <v>0</v>
      </c>
      <c r="J608" t="s">
        <v>2947</v>
      </c>
      <c r="K608">
        <v>202001</v>
      </c>
      <c r="L608">
        <v>2</v>
      </c>
      <c r="M608" t="s">
        <v>221</v>
      </c>
      <c r="N608" t="s">
        <v>259</v>
      </c>
      <c r="O608">
        <v>20</v>
      </c>
      <c r="P608" t="s">
        <v>260</v>
      </c>
      <c r="Q608" t="s">
        <v>267</v>
      </c>
      <c r="R608">
        <v>500000</v>
      </c>
      <c r="S608">
        <v>50000</v>
      </c>
      <c r="T608" t="s">
        <v>262</v>
      </c>
      <c r="U608" t="s">
        <v>226</v>
      </c>
      <c r="V608" t="s">
        <v>37</v>
      </c>
      <c r="W608" t="s">
        <v>38</v>
      </c>
      <c r="Y608">
        <v>220</v>
      </c>
      <c r="Z608">
        <v>142878</v>
      </c>
      <c r="AA608">
        <v>202012</v>
      </c>
    </row>
    <row r="609" spans="1:27" x14ac:dyDescent="0.2">
      <c r="A609">
        <v>140</v>
      </c>
      <c r="B609" t="s">
        <v>1553</v>
      </c>
      <c r="C609" t="s">
        <v>27</v>
      </c>
      <c r="D609" t="s">
        <v>2960</v>
      </c>
      <c r="E609">
        <v>0</v>
      </c>
      <c r="F609" t="s">
        <v>29</v>
      </c>
      <c r="G609" t="s">
        <v>39</v>
      </c>
      <c r="H609">
        <v>1</v>
      </c>
      <c r="I609">
        <v>1</v>
      </c>
      <c r="J609" t="s">
        <v>2947</v>
      </c>
      <c r="K609">
        <v>202001</v>
      </c>
      <c r="L609">
        <v>2</v>
      </c>
      <c r="M609" t="s">
        <v>221</v>
      </c>
      <c r="N609" t="s">
        <v>259</v>
      </c>
      <c r="O609">
        <v>20</v>
      </c>
      <c r="P609" t="s">
        <v>260</v>
      </c>
      <c r="Q609" t="s">
        <v>267</v>
      </c>
      <c r="R609">
        <v>500000</v>
      </c>
      <c r="S609">
        <v>50000</v>
      </c>
      <c r="T609" t="s">
        <v>262</v>
      </c>
      <c r="U609" t="s">
        <v>226</v>
      </c>
      <c r="V609" t="s">
        <v>37</v>
      </c>
      <c r="W609" t="s">
        <v>38</v>
      </c>
      <c r="Y609">
        <v>220</v>
      </c>
      <c r="Z609">
        <v>142878</v>
      </c>
      <c r="AA609">
        <v>202012</v>
      </c>
    </row>
    <row r="610" spans="1:27" x14ac:dyDescent="0.2">
      <c r="A610">
        <v>140</v>
      </c>
      <c r="B610" t="s">
        <v>1553</v>
      </c>
      <c r="C610" t="s">
        <v>27</v>
      </c>
      <c r="D610" t="s">
        <v>269</v>
      </c>
      <c r="E610">
        <v>5106.49</v>
      </c>
      <c r="F610" t="s">
        <v>29</v>
      </c>
      <c r="G610" t="s">
        <v>27</v>
      </c>
      <c r="H610">
        <v>0.81161000000000005</v>
      </c>
      <c r="I610">
        <v>0.81161000000000005</v>
      </c>
      <c r="J610" t="s">
        <v>258</v>
      </c>
      <c r="K610">
        <v>202001</v>
      </c>
      <c r="L610">
        <v>2</v>
      </c>
      <c r="M610" t="s">
        <v>221</v>
      </c>
      <c r="N610" t="s">
        <v>259</v>
      </c>
      <c r="O610">
        <v>20</v>
      </c>
      <c r="P610" t="s">
        <v>260</v>
      </c>
      <c r="Q610" t="s">
        <v>267</v>
      </c>
      <c r="R610">
        <v>500000</v>
      </c>
      <c r="S610">
        <v>50000</v>
      </c>
      <c r="T610" t="s">
        <v>262</v>
      </c>
      <c r="U610" t="s">
        <v>226</v>
      </c>
      <c r="V610" t="s">
        <v>37</v>
      </c>
      <c r="W610" t="s">
        <v>38</v>
      </c>
      <c r="Y610">
        <v>220</v>
      </c>
      <c r="Z610">
        <v>142875</v>
      </c>
      <c r="AA610">
        <v>202012</v>
      </c>
    </row>
    <row r="611" spans="1:27" x14ac:dyDescent="0.2">
      <c r="A611">
        <v>140</v>
      </c>
      <c r="B611" t="s">
        <v>1553</v>
      </c>
      <c r="C611" t="s">
        <v>27</v>
      </c>
      <c r="D611" t="s">
        <v>269</v>
      </c>
      <c r="E611">
        <v>1185.31</v>
      </c>
      <c r="F611" t="s">
        <v>29</v>
      </c>
      <c r="G611" t="s">
        <v>39</v>
      </c>
      <c r="H611">
        <v>0.18839</v>
      </c>
      <c r="I611">
        <v>0.18839</v>
      </c>
      <c r="J611" t="s">
        <v>258</v>
      </c>
      <c r="K611">
        <v>202001</v>
      </c>
      <c r="L611">
        <v>2</v>
      </c>
      <c r="M611" t="s">
        <v>221</v>
      </c>
      <c r="N611" t="s">
        <v>259</v>
      </c>
      <c r="O611">
        <v>20</v>
      </c>
      <c r="P611" t="s">
        <v>260</v>
      </c>
      <c r="Q611" t="s">
        <v>267</v>
      </c>
      <c r="R611">
        <v>500000</v>
      </c>
      <c r="S611">
        <v>50000</v>
      </c>
      <c r="T611" t="s">
        <v>262</v>
      </c>
      <c r="U611" t="s">
        <v>226</v>
      </c>
      <c r="V611" t="s">
        <v>37</v>
      </c>
      <c r="W611" t="s">
        <v>38</v>
      </c>
      <c r="Y611">
        <v>220</v>
      </c>
      <c r="Z611">
        <v>142875</v>
      </c>
      <c r="AA611">
        <v>202012</v>
      </c>
    </row>
    <row r="612" spans="1:27" x14ac:dyDescent="0.2">
      <c r="A612">
        <v>140</v>
      </c>
      <c r="B612" t="s">
        <v>1553</v>
      </c>
      <c r="C612" t="s">
        <v>27</v>
      </c>
      <c r="D612" t="s">
        <v>270</v>
      </c>
      <c r="E612">
        <v>1959.82</v>
      </c>
      <c r="F612" t="s">
        <v>29</v>
      </c>
      <c r="G612" t="s">
        <v>27</v>
      </c>
      <c r="H612">
        <v>0.81161000000000005</v>
      </c>
      <c r="I612">
        <v>0.81161000000000005</v>
      </c>
      <c r="J612" t="s">
        <v>258</v>
      </c>
      <c r="K612">
        <v>202001</v>
      </c>
      <c r="L612">
        <v>2</v>
      </c>
      <c r="M612" t="s">
        <v>221</v>
      </c>
      <c r="N612" t="s">
        <v>259</v>
      </c>
      <c r="O612">
        <v>20</v>
      </c>
      <c r="P612" t="s">
        <v>260</v>
      </c>
      <c r="Q612" t="s">
        <v>267</v>
      </c>
      <c r="R612">
        <v>500000</v>
      </c>
      <c r="S612">
        <v>50000</v>
      </c>
      <c r="T612" t="s">
        <v>262</v>
      </c>
      <c r="U612" t="s">
        <v>226</v>
      </c>
      <c r="V612" t="s">
        <v>37</v>
      </c>
      <c r="W612" t="s">
        <v>38</v>
      </c>
      <c r="Y612">
        <v>220</v>
      </c>
      <c r="Z612">
        <v>142888</v>
      </c>
      <c r="AA612">
        <v>202012</v>
      </c>
    </row>
    <row r="613" spans="1:27" x14ac:dyDescent="0.2">
      <c r="A613">
        <v>140</v>
      </c>
      <c r="B613" t="s">
        <v>1553</v>
      </c>
      <c r="C613" t="s">
        <v>27</v>
      </c>
      <c r="D613" t="s">
        <v>270</v>
      </c>
      <c r="E613">
        <v>454.91</v>
      </c>
      <c r="F613" t="s">
        <v>29</v>
      </c>
      <c r="G613" t="s">
        <v>39</v>
      </c>
      <c r="H613">
        <v>0.18839</v>
      </c>
      <c r="I613">
        <v>0.18839</v>
      </c>
      <c r="J613" t="s">
        <v>258</v>
      </c>
      <c r="K613">
        <v>202001</v>
      </c>
      <c r="L613">
        <v>2</v>
      </c>
      <c r="M613" t="s">
        <v>221</v>
      </c>
      <c r="N613" t="s">
        <v>259</v>
      </c>
      <c r="O613">
        <v>20</v>
      </c>
      <c r="P613" t="s">
        <v>260</v>
      </c>
      <c r="Q613" t="s">
        <v>267</v>
      </c>
      <c r="R613">
        <v>500000</v>
      </c>
      <c r="S613">
        <v>50000</v>
      </c>
      <c r="T613" t="s">
        <v>262</v>
      </c>
      <c r="U613" t="s">
        <v>226</v>
      </c>
      <c r="V613" t="s">
        <v>37</v>
      </c>
      <c r="W613" t="s">
        <v>38</v>
      </c>
      <c r="Y613">
        <v>220</v>
      </c>
      <c r="Z613">
        <v>142888</v>
      </c>
      <c r="AA613">
        <v>202012</v>
      </c>
    </row>
    <row r="614" spans="1:27" x14ac:dyDescent="0.2">
      <c r="A614">
        <v>140</v>
      </c>
      <c r="B614" t="s">
        <v>1553</v>
      </c>
      <c r="C614" t="s">
        <v>27</v>
      </c>
      <c r="D614" t="s">
        <v>2961</v>
      </c>
      <c r="E614">
        <v>0</v>
      </c>
      <c r="F614" t="s">
        <v>29</v>
      </c>
      <c r="G614" t="s">
        <v>27</v>
      </c>
      <c r="H614">
        <v>0</v>
      </c>
      <c r="I614">
        <v>0</v>
      </c>
      <c r="J614" t="s">
        <v>2947</v>
      </c>
      <c r="K614">
        <v>202001</v>
      </c>
      <c r="L614">
        <v>2</v>
      </c>
      <c r="M614" t="s">
        <v>221</v>
      </c>
      <c r="N614" t="s">
        <v>259</v>
      </c>
      <c r="O614">
        <v>20</v>
      </c>
      <c r="P614" t="s">
        <v>260</v>
      </c>
      <c r="Q614" t="s">
        <v>267</v>
      </c>
      <c r="R614">
        <v>500000</v>
      </c>
      <c r="S614">
        <v>50000</v>
      </c>
      <c r="T614" t="s">
        <v>262</v>
      </c>
      <c r="U614" t="s">
        <v>226</v>
      </c>
      <c r="V614" t="s">
        <v>37</v>
      </c>
      <c r="W614" t="s">
        <v>38</v>
      </c>
      <c r="Y614">
        <v>220</v>
      </c>
      <c r="Z614">
        <v>142890</v>
      </c>
      <c r="AA614">
        <v>202012</v>
      </c>
    </row>
    <row r="615" spans="1:27" x14ac:dyDescent="0.2">
      <c r="A615">
        <v>140</v>
      </c>
      <c r="B615" t="s">
        <v>1553</v>
      </c>
      <c r="C615" t="s">
        <v>27</v>
      </c>
      <c r="D615" t="s">
        <v>2961</v>
      </c>
      <c r="E615">
        <v>0</v>
      </c>
      <c r="F615" t="s">
        <v>29</v>
      </c>
      <c r="G615" t="s">
        <v>39</v>
      </c>
      <c r="H615">
        <v>1</v>
      </c>
      <c r="I615">
        <v>1</v>
      </c>
      <c r="J615" t="s">
        <v>2947</v>
      </c>
      <c r="K615">
        <v>202001</v>
      </c>
      <c r="L615">
        <v>2</v>
      </c>
      <c r="M615" t="s">
        <v>221</v>
      </c>
      <c r="N615" t="s">
        <v>259</v>
      </c>
      <c r="O615">
        <v>20</v>
      </c>
      <c r="P615" t="s">
        <v>260</v>
      </c>
      <c r="Q615" t="s">
        <v>267</v>
      </c>
      <c r="R615">
        <v>500000</v>
      </c>
      <c r="S615">
        <v>50000</v>
      </c>
      <c r="T615" t="s">
        <v>262</v>
      </c>
      <c r="U615" t="s">
        <v>226</v>
      </c>
      <c r="V615" t="s">
        <v>37</v>
      </c>
      <c r="W615" t="s">
        <v>38</v>
      </c>
      <c r="Y615">
        <v>220</v>
      </c>
      <c r="Z615">
        <v>142890</v>
      </c>
      <c r="AA615">
        <v>202012</v>
      </c>
    </row>
    <row r="616" spans="1:27" x14ac:dyDescent="0.2">
      <c r="A616">
        <v>140</v>
      </c>
      <c r="B616" t="s">
        <v>1553</v>
      </c>
      <c r="C616" t="s">
        <v>27</v>
      </c>
      <c r="D616" t="s">
        <v>2962</v>
      </c>
      <c r="E616">
        <v>0</v>
      </c>
      <c r="F616" t="s">
        <v>29</v>
      </c>
      <c r="G616" t="s">
        <v>27</v>
      </c>
      <c r="H616">
        <v>0</v>
      </c>
      <c r="I616">
        <v>0</v>
      </c>
      <c r="J616" t="s">
        <v>2947</v>
      </c>
      <c r="K616">
        <v>202001</v>
      </c>
      <c r="L616">
        <v>2</v>
      </c>
      <c r="M616" t="s">
        <v>221</v>
      </c>
      <c r="N616" t="s">
        <v>259</v>
      </c>
      <c r="O616">
        <v>20</v>
      </c>
      <c r="P616" t="s">
        <v>260</v>
      </c>
      <c r="Q616" t="s">
        <v>267</v>
      </c>
      <c r="R616">
        <v>500000</v>
      </c>
      <c r="S616">
        <v>50000</v>
      </c>
      <c r="T616" t="s">
        <v>262</v>
      </c>
      <c r="U616" t="s">
        <v>226</v>
      </c>
      <c r="V616" t="s">
        <v>37</v>
      </c>
      <c r="W616" t="s">
        <v>38</v>
      </c>
      <c r="Y616">
        <v>220</v>
      </c>
      <c r="Z616">
        <v>142892</v>
      </c>
      <c r="AA616">
        <v>202012</v>
      </c>
    </row>
    <row r="617" spans="1:27" x14ac:dyDescent="0.2">
      <c r="A617">
        <v>140</v>
      </c>
      <c r="B617" t="s">
        <v>1553</v>
      </c>
      <c r="C617" t="s">
        <v>27</v>
      </c>
      <c r="D617" t="s">
        <v>2962</v>
      </c>
      <c r="E617">
        <v>0</v>
      </c>
      <c r="F617" t="s">
        <v>29</v>
      </c>
      <c r="G617" t="s">
        <v>39</v>
      </c>
      <c r="H617">
        <v>1</v>
      </c>
      <c r="I617">
        <v>1</v>
      </c>
      <c r="J617" t="s">
        <v>2947</v>
      </c>
      <c r="K617">
        <v>202001</v>
      </c>
      <c r="L617">
        <v>2</v>
      </c>
      <c r="M617" t="s">
        <v>221</v>
      </c>
      <c r="N617" t="s">
        <v>259</v>
      </c>
      <c r="O617">
        <v>20</v>
      </c>
      <c r="P617" t="s">
        <v>260</v>
      </c>
      <c r="Q617" t="s">
        <v>267</v>
      </c>
      <c r="R617">
        <v>500000</v>
      </c>
      <c r="S617">
        <v>50000</v>
      </c>
      <c r="T617" t="s">
        <v>262</v>
      </c>
      <c r="U617" t="s">
        <v>226</v>
      </c>
      <c r="V617" t="s">
        <v>37</v>
      </c>
      <c r="W617" t="s">
        <v>38</v>
      </c>
      <c r="Y617">
        <v>220</v>
      </c>
      <c r="Z617">
        <v>142892</v>
      </c>
      <c r="AA617">
        <v>202012</v>
      </c>
    </row>
    <row r="618" spans="1:27" x14ac:dyDescent="0.2">
      <c r="A618">
        <v>140</v>
      </c>
      <c r="B618" t="s">
        <v>1553</v>
      </c>
      <c r="C618" t="s">
        <v>27</v>
      </c>
      <c r="D618" t="s">
        <v>2963</v>
      </c>
      <c r="E618">
        <v>0</v>
      </c>
      <c r="F618" t="s">
        <v>29</v>
      </c>
      <c r="G618" t="s">
        <v>27</v>
      </c>
      <c r="H618">
        <v>0</v>
      </c>
      <c r="I618">
        <v>0</v>
      </c>
      <c r="J618" t="s">
        <v>2947</v>
      </c>
      <c r="K618">
        <v>202001</v>
      </c>
      <c r="L618">
        <v>2</v>
      </c>
      <c r="M618" t="s">
        <v>221</v>
      </c>
      <c r="N618" t="s">
        <v>259</v>
      </c>
      <c r="O618">
        <v>20</v>
      </c>
      <c r="P618" t="s">
        <v>260</v>
      </c>
      <c r="Q618" t="s">
        <v>267</v>
      </c>
      <c r="R618">
        <v>500000</v>
      </c>
      <c r="S618">
        <v>50000</v>
      </c>
      <c r="T618" t="s">
        <v>262</v>
      </c>
      <c r="U618" t="s">
        <v>226</v>
      </c>
      <c r="V618" t="s">
        <v>37</v>
      </c>
      <c r="W618" t="s">
        <v>38</v>
      </c>
      <c r="Y618">
        <v>220</v>
      </c>
      <c r="Z618">
        <v>142894</v>
      </c>
      <c r="AA618">
        <v>202012</v>
      </c>
    </row>
    <row r="619" spans="1:27" x14ac:dyDescent="0.2">
      <c r="A619">
        <v>140</v>
      </c>
      <c r="B619" t="s">
        <v>1553</v>
      </c>
      <c r="C619" t="s">
        <v>27</v>
      </c>
      <c r="D619" t="s">
        <v>2963</v>
      </c>
      <c r="E619">
        <v>0</v>
      </c>
      <c r="F619" t="s">
        <v>29</v>
      </c>
      <c r="G619" t="s">
        <v>39</v>
      </c>
      <c r="H619">
        <v>1</v>
      </c>
      <c r="I619">
        <v>1</v>
      </c>
      <c r="J619" t="s">
        <v>2947</v>
      </c>
      <c r="K619">
        <v>202001</v>
      </c>
      <c r="L619">
        <v>2</v>
      </c>
      <c r="M619" t="s">
        <v>221</v>
      </c>
      <c r="N619" t="s">
        <v>259</v>
      </c>
      <c r="O619">
        <v>20</v>
      </c>
      <c r="P619" t="s">
        <v>260</v>
      </c>
      <c r="Q619" t="s">
        <v>267</v>
      </c>
      <c r="R619">
        <v>500000</v>
      </c>
      <c r="S619">
        <v>50000</v>
      </c>
      <c r="T619" t="s">
        <v>262</v>
      </c>
      <c r="U619" t="s">
        <v>226</v>
      </c>
      <c r="V619" t="s">
        <v>37</v>
      </c>
      <c r="W619" t="s">
        <v>38</v>
      </c>
      <c r="Y619">
        <v>220</v>
      </c>
      <c r="Z619">
        <v>142894</v>
      </c>
      <c r="AA619">
        <v>202012</v>
      </c>
    </row>
    <row r="620" spans="1:27" x14ac:dyDescent="0.2">
      <c r="A620">
        <v>140</v>
      </c>
      <c r="B620" t="s">
        <v>1553</v>
      </c>
      <c r="C620" t="s">
        <v>27</v>
      </c>
      <c r="D620" t="s">
        <v>271</v>
      </c>
      <c r="E620">
        <v>912117.88</v>
      </c>
      <c r="F620" t="s">
        <v>29</v>
      </c>
      <c r="G620" t="s">
        <v>27</v>
      </c>
      <c r="H620">
        <v>0.81161000000000005</v>
      </c>
      <c r="I620">
        <v>0.81161000000000005</v>
      </c>
      <c r="J620" t="s">
        <v>258</v>
      </c>
      <c r="K620">
        <v>202001</v>
      </c>
      <c r="L620">
        <v>2</v>
      </c>
      <c r="M620" t="s">
        <v>221</v>
      </c>
      <c r="N620" t="s">
        <v>259</v>
      </c>
      <c r="O620">
        <v>20</v>
      </c>
      <c r="P620" t="s">
        <v>260</v>
      </c>
      <c r="Q620" t="s">
        <v>272</v>
      </c>
      <c r="R620">
        <v>502000</v>
      </c>
      <c r="S620">
        <v>50200</v>
      </c>
      <c r="T620" t="s">
        <v>233</v>
      </c>
      <c r="U620" t="s">
        <v>226</v>
      </c>
      <c r="V620" t="s">
        <v>37</v>
      </c>
      <c r="W620" t="s">
        <v>263</v>
      </c>
      <c r="Y620">
        <v>220</v>
      </c>
      <c r="Z620">
        <v>142903</v>
      </c>
      <c r="AA620">
        <v>202012</v>
      </c>
    </row>
    <row r="621" spans="1:27" x14ac:dyDescent="0.2">
      <c r="A621">
        <v>140</v>
      </c>
      <c r="B621" t="s">
        <v>1553</v>
      </c>
      <c r="C621" t="s">
        <v>27</v>
      </c>
      <c r="D621" t="s">
        <v>271</v>
      </c>
      <c r="E621">
        <v>211719.78</v>
      </c>
      <c r="F621" t="s">
        <v>29</v>
      </c>
      <c r="G621" t="s">
        <v>39</v>
      </c>
      <c r="H621">
        <v>0.18839</v>
      </c>
      <c r="I621">
        <v>0.18839</v>
      </c>
      <c r="J621" t="s">
        <v>258</v>
      </c>
      <c r="K621">
        <v>202001</v>
      </c>
      <c r="L621">
        <v>2</v>
      </c>
      <c r="M621" t="s">
        <v>221</v>
      </c>
      <c r="N621" t="s">
        <v>259</v>
      </c>
      <c r="O621">
        <v>20</v>
      </c>
      <c r="P621" t="s">
        <v>260</v>
      </c>
      <c r="Q621" t="s">
        <v>272</v>
      </c>
      <c r="R621">
        <v>502000</v>
      </c>
      <c r="S621">
        <v>50200</v>
      </c>
      <c r="T621" t="s">
        <v>233</v>
      </c>
      <c r="U621" t="s">
        <v>226</v>
      </c>
      <c r="V621" t="s">
        <v>37</v>
      </c>
      <c r="W621" t="s">
        <v>263</v>
      </c>
      <c r="Y621">
        <v>220</v>
      </c>
      <c r="Z621">
        <v>142903</v>
      </c>
      <c r="AA621">
        <v>202012</v>
      </c>
    </row>
    <row r="622" spans="1:27" x14ac:dyDescent="0.2">
      <c r="A622">
        <v>140</v>
      </c>
      <c r="B622" t="s">
        <v>1553</v>
      </c>
      <c r="C622" t="s">
        <v>27</v>
      </c>
      <c r="D622" t="s">
        <v>2964</v>
      </c>
      <c r="E622">
        <v>0</v>
      </c>
      <c r="F622" t="s">
        <v>29</v>
      </c>
      <c r="G622" t="s">
        <v>27</v>
      </c>
      <c r="H622">
        <v>0</v>
      </c>
      <c r="I622">
        <v>0</v>
      </c>
      <c r="J622" t="s">
        <v>2947</v>
      </c>
      <c r="K622">
        <v>202001</v>
      </c>
      <c r="L622">
        <v>2</v>
      </c>
      <c r="M622" t="s">
        <v>221</v>
      </c>
      <c r="N622" t="s">
        <v>259</v>
      </c>
      <c r="O622">
        <v>20</v>
      </c>
      <c r="P622" t="s">
        <v>260</v>
      </c>
      <c r="Q622" t="s">
        <v>272</v>
      </c>
      <c r="R622">
        <v>502000</v>
      </c>
      <c r="S622">
        <v>50200</v>
      </c>
      <c r="T622" t="s">
        <v>233</v>
      </c>
      <c r="U622" t="s">
        <v>226</v>
      </c>
      <c r="V622" t="s">
        <v>37</v>
      </c>
      <c r="W622" t="s">
        <v>263</v>
      </c>
      <c r="Y622">
        <v>220</v>
      </c>
      <c r="Z622">
        <v>142905</v>
      </c>
      <c r="AA622">
        <v>202012</v>
      </c>
    </row>
    <row r="623" spans="1:27" x14ac:dyDescent="0.2">
      <c r="A623">
        <v>140</v>
      </c>
      <c r="B623" t="s">
        <v>1553</v>
      </c>
      <c r="C623" t="s">
        <v>27</v>
      </c>
      <c r="D623" t="s">
        <v>2964</v>
      </c>
      <c r="E623">
        <v>0</v>
      </c>
      <c r="F623" t="s">
        <v>29</v>
      </c>
      <c r="G623" t="s">
        <v>39</v>
      </c>
      <c r="H623">
        <v>1</v>
      </c>
      <c r="I623">
        <v>1</v>
      </c>
      <c r="J623" t="s">
        <v>2947</v>
      </c>
      <c r="K623">
        <v>202001</v>
      </c>
      <c r="L623">
        <v>2</v>
      </c>
      <c r="M623" t="s">
        <v>221</v>
      </c>
      <c r="N623" t="s">
        <v>259</v>
      </c>
      <c r="O623">
        <v>20</v>
      </c>
      <c r="P623" t="s">
        <v>260</v>
      </c>
      <c r="Q623" t="s">
        <v>272</v>
      </c>
      <c r="R623">
        <v>502000</v>
      </c>
      <c r="S623">
        <v>50200</v>
      </c>
      <c r="T623" t="s">
        <v>233</v>
      </c>
      <c r="U623" t="s">
        <v>226</v>
      </c>
      <c r="V623" t="s">
        <v>37</v>
      </c>
      <c r="W623" t="s">
        <v>263</v>
      </c>
      <c r="Y623">
        <v>220</v>
      </c>
      <c r="Z623">
        <v>142905</v>
      </c>
      <c r="AA623">
        <v>202012</v>
      </c>
    </row>
    <row r="624" spans="1:27" x14ac:dyDescent="0.2">
      <c r="A624">
        <v>140</v>
      </c>
      <c r="B624" t="s">
        <v>1553</v>
      </c>
      <c r="C624" t="s">
        <v>27</v>
      </c>
      <c r="D624" t="s">
        <v>2965</v>
      </c>
      <c r="E624">
        <v>0</v>
      </c>
      <c r="F624" t="s">
        <v>29</v>
      </c>
      <c r="G624" t="s">
        <v>27</v>
      </c>
      <c r="H624">
        <v>0</v>
      </c>
      <c r="I624">
        <v>0</v>
      </c>
      <c r="J624" t="s">
        <v>2947</v>
      </c>
      <c r="K624">
        <v>202001</v>
      </c>
      <c r="L624">
        <v>2</v>
      </c>
      <c r="M624" t="s">
        <v>221</v>
      </c>
      <c r="N624" t="s">
        <v>259</v>
      </c>
      <c r="O624">
        <v>20</v>
      </c>
      <c r="P624" t="s">
        <v>260</v>
      </c>
      <c r="Q624" t="s">
        <v>272</v>
      </c>
      <c r="R624">
        <v>502000</v>
      </c>
      <c r="S624">
        <v>50200</v>
      </c>
      <c r="T624" t="s">
        <v>233</v>
      </c>
      <c r="U624" t="s">
        <v>226</v>
      </c>
      <c r="V624" t="s">
        <v>37</v>
      </c>
      <c r="W624" t="s">
        <v>263</v>
      </c>
      <c r="Y624">
        <v>220</v>
      </c>
      <c r="Z624">
        <v>142911</v>
      </c>
      <c r="AA624">
        <v>202012</v>
      </c>
    </row>
    <row r="625" spans="1:27" x14ac:dyDescent="0.2">
      <c r="A625">
        <v>140</v>
      </c>
      <c r="B625" t="s">
        <v>1553</v>
      </c>
      <c r="C625" t="s">
        <v>27</v>
      </c>
      <c r="D625" t="s">
        <v>2965</v>
      </c>
      <c r="E625">
        <v>0</v>
      </c>
      <c r="F625" t="s">
        <v>29</v>
      </c>
      <c r="G625" t="s">
        <v>39</v>
      </c>
      <c r="H625">
        <v>1</v>
      </c>
      <c r="I625">
        <v>1</v>
      </c>
      <c r="J625" t="s">
        <v>2947</v>
      </c>
      <c r="K625">
        <v>202001</v>
      </c>
      <c r="L625">
        <v>2</v>
      </c>
      <c r="M625" t="s">
        <v>221</v>
      </c>
      <c r="N625" t="s">
        <v>259</v>
      </c>
      <c r="O625">
        <v>20</v>
      </c>
      <c r="P625" t="s">
        <v>260</v>
      </c>
      <c r="Q625" t="s">
        <v>272</v>
      </c>
      <c r="R625">
        <v>502000</v>
      </c>
      <c r="S625">
        <v>50200</v>
      </c>
      <c r="T625" t="s">
        <v>233</v>
      </c>
      <c r="U625" t="s">
        <v>226</v>
      </c>
      <c r="V625" t="s">
        <v>37</v>
      </c>
      <c r="W625" t="s">
        <v>263</v>
      </c>
      <c r="Y625">
        <v>220</v>
      </c>
      <c r="Z625">
        <v>142911</v>
      </c>
      <c r="AA625">
        <v>202012</v>
      </c>
    </row>
    <row r="626" spans="1:27" x14ac:dyDescent="0.2">
      <c r="A626">
        <v>140</v>
      </c>
      <c r="B626" t="s">
        <v>1553</v>
      </c>
      <c r="C626" t="s">
        <v>27</v>
      </c>
      <c r="D626" t="s">
        <v>2966</v>
      </c>
      <c r="E626">
        <v>0</v>
      </c>
      <c r="F626" t="s">
        <v>29</v>
      </c>
      <c r="G626" t="s">
        <v>27</v>
      </c>
      <c r="H626">
        <v>0</v>
      </c>
      <c r="I626">
        <v>0</v>
      </c>
      <c r="J626" t="s">
        <v>2947</v>
      </c>
      <c r="K626">
        <v>202001</v>
      </c>
      <c r="L626">
        <v>2</v>
      </c>
      <c r="M626" t="s">
        <v>221</v>
      </c>
      <c r="N626" t="s">
        <v>259</v>
      </c>
      <c r="O626">
        <v>20</v>
      </c>
      <c r="P626" t="s">
        <v>260</v>
      </c>
      <c r="Q626" t="s">
        <v>272</v>
      </c>
      <c r="R626">
        <v>502000</v>
      </c>
      <c r="S626">
        <v>50200</v>
      </c>
      <c r="T626" t="s">
        <v>233</v>
      </c>
      <c r="U626" t="s">
        <v>226</v>
      </c>
      <c r="V626" t="s">
        <v>37</v>
      </c>
      <c r="W626" t="s">
        <v>263</v>
      </c>
      <c r="Y626">
        <v>220</v>
      </c>
      <c r="Z626">
        <v>142913</v>
      </c>
      <c r="AA626">
        <v>202012</v>
      </c>
    </row>
    <row r="627" spans="1:27" x14ac:dyDescent="0.2">
      <c r="A627">
        <v>140</v>
      </c>
      <c r="B627" t="s">
        <v>1553</v>
      </c>
      <c r="C627" t="s">
        <v>27</v>
      </c>
      <c r="D627" t="s">
        <v>2966</v>
      </c>
      <c r="E627">
        <v>0</v>
      </c>
      <c r="F627" t="s">
        <v>29</v>
      </c>
      <c r="G627" t="s">
        <v>39</v>
      </c>
      <c r="H627">
        <v>1</v>
      </c>
      <c r="I627">
        <v>1</v>
      </c>
      <c r="J627" t="s">
        <v>2947</v>
      </c>
      <c r="K627">
        <v>202001</v>
      </c>
      <c r="L627">
        <v>2</v>
      </c>
      <c r="M627" t="s">
        <v>221</v>
      </c>
      <c r="N627" t="s">
        <v>259</v>
      </c>
      <c r="O627">
        <v>20</v>
      </c>
      <c r="P627" t="s">
        <v>260</v>
      </c>
      <c r="Q627" t="s">
        <v>272</v>
      </c>
      <c r="R627">
        <v>502000</v>
      </c>
      <c r="S627">
        <v>50200</v>
      </c>
      <c r="T627" t="s">
        <v>233</v>
      </c>
      <c r="U627" t="s">
        <v>226</v>
      </c>
      <c r="V627" t="s">
        <v>37</v>
      </c>
      <c r="W627" t="s">
        <v>263</v>
      </c>
      <c r="Y627">
        <v>220</v>
      </c>
      <c r="Z627">
        <v>142913</v>
      </c>
      <c r="AA627">
        <v>202012</v>
      </c>
    </row>
    <row r="628" spans="1:27" x14ac:dyDescent="0.2">
      <c r="A628">
        <v>140</v>
      </c>
      <c r="B628" t="s">
        <v>1553</v>
      </c>
      <c r="C628" t="s">
        <v>27</v>
      </c>
      <c r="D628" t="s">
        <v>2967</v>
      </c>
      <c r="E628">
        <v>0</v>
      </c>
      <c r="F628" t="s">
        <v>29</v>
      </c>
      <c r="G628" t="s">
        <v>27</v>
      </c>
      <c r="H628">
        <v>0</v>
      </c>
      <c r="I628">
        <v>0</v>
      </c>
      <c r="J628" t="s">
        <v>2947</v>
      </c>
      <c r="K628">
        <v>202001</v>
      </c>
      <c r="L628">
        <v>2</v>
      </c>
      <c r="M628" t="s">
        <v>221</v>
      </c>
      <c r="N628" t="s">
        <v>259</v>
      </c>
      <c r="O628">
        <v>20</v>
      </c>
      <c r="P628" t="s">
        <v>260</v>
      </c>
      <c r="Q628" t="s">
        <v>272</v>
      </c>
      <c r="R628">
        <v>502000</v>
      </c>
      <c r="S628">
        <v>50200</v>
      </c>
      <c r="T628" t="s">
        <v>233</v>
      </c>
      <c r="U628" t="s">
        <v>226</v>
      </c>
      <c r="V628" t="s">
        <v>37</v>
      </c>
      <c r="W628" t="s">
        <v>263</v>
      </c>
      <c r="Y628">
        <v>220</v>
      </c>
      <c r="Z628">
        <v>142907</v>
      </c>
      <c r="AA628">
        <v>202012</v>
      </c>
    </row>
    <row r="629" spans="1:27" x14ac:dyDescent="0.2">
      <c r="A629">
        <v>140</v>
      </c>
      <c r="B629" t="s">
        <v>1553</v>
      </c>
      <c r="C629" t="s">
        <v>27</v>
      </c>
      <c r="D629" t="s">
        <v>2967</v>
      </c>
      <c r="E629">
        <v>0</v>
      </c>
      <c r="F629" t="s">
        <v>29</v>
      </c>
      <c r="G629" t="s">
        <v>39</v>
      </c>
      <c r="H629">
        <v>1</v>
      </c>
      <c r="I629">
        <v>1</v>
      </c>
      <c r="J629" t="s">
        <v>2947</v>
      </c>
      <c r="K629">
        <v>202001</v>
      </c>
      <c r="L629">
        <v>2</v>
      </c>
      <c r="M629" t="s">
        <v>221</v>
      </c>
      <c r="N629" t="s">
        <v>259</v>
      </c>
      <c r="O629">
        <v>20</v>
      </c>
      <c r="P629" t="s">
        <v>260</v>
      </c>
      <c r="Q629" t="s">
        <v>272</v>
      </c>
      <c r="R629">
        <v>502000</v>
      </c>
      <c r="S629">
        <v>50200</v>
      </c>
      <c r="T629" t="s">
        <v>233</v>
      </c>
      <c r="U629" t="s">
        <v>226</v>
      </c>
      <c r="V629" t="s">
        <v>37</v>
      </c>
      <c r="W629" t="s">
        <v>263</v>
      </c>
      <c r="Y629">
        <v>220</v>
      </c>
      <c r="Z629">
        <v>142907</v>
      </c>
      <c r="AA629">
        <v>202012</v>
      </c>
    </row>
    <row r="630" spans="1:27" x14ac:dyDescent="0.2">
      <c r="A630">
        <v>140</v>
      </c>
      <c r="B630" t="s">
        <v>1553</v>
      </c>
      <c r="C630" t="s">
        <v>27</v>
      </c>
      <c r="D630" t="s">
        <v>2968</v>
      </c>
      <c r="E630">
        <v>0</v>
      </c>
      <c r="F630" t="s">
        <v>29</v>
      </c>
      <c r="G630" t="s">
        <v>27</v>
      </c>
      <c r="H630">
        <v>0</v>
      </c>
      <c r="I630">
        <v>0</v>
      </c>
      <c r="J630" t="s">
        <v>2947</v>
      </c>
      <c r="K630">
        <v>202001</v>
      </c>
      <c r="L630">
        <v>2</v>
      </c>
      <c r="M630" t="s">
        <v>221</v>
      </c>
      <c r="N630" t="s">
        <v>259</v>
      </c>
      <c r="O630">
        <v>20</v>
      </c>
      <c r="P630" t="s">
        <v>260</v>
      </c>
      <c r="Q630" t="s">
        <v>272</v>
      </c>
      <c r="R630">
        <v>502000</v>
      </c>
      <c r="S630">
        <v>50200</v>
      </c>
      <c r="T630" t="s">
        <v>233</v>
      </c>
      <c r="U630" t="s">
        <v>226</v>
      </c>
      <c r="V630" t="s">
        <v>37</v>
      </c>
      <c r="W630" t="s">
        <v>263</v>
      </c>
      <c r="Y630">
        <v>220</v>
      </c>
      <c r="Z630">
        <v>142909</v>
      </c>
      <c r="AA630">
        <v>202012</v>
      </c>
    </row>
    <row r="631" spans="1:27" x14ac:dyDescent="0.2">
      <c r="A631">
        <v>140</v>
      </c>
      <c r="B631" t="s">
        <v>1553</v>
      </c>
      <c r="C631" t="s">
        <v>27</v>
      </c>
      <c r="D631" t="s">
        <v>2968</v>
      </c>
      <c r="E631">
        <v>0</v>
      </c>
      <c r="F631" t="s">
        <v>29</v>
      </c>
      <c r="G631" t="s">
        <v>39</v>
      </c>
      <c r="H631">
        <v>1</v>
      </c>
      <c r="I631">
        <v>1</v>
      </c>
      <c r="J631" t="s">
        <v>2947</v>
      </c>
      <c r="K631">
        <v>202001</v>
      </c>
      <c r="L631">
        <v>2</v>
      </c>
      <c r="M631" t="s">
        <v>221</v>
      </c>
      <c r="N631" t="s">
        <v>259</v>
      </c>
      <c r="O631">
        <v>20</v>
      </c>
      <c r="P631" t="s">
        <v>260</v>
      </c>
      <c r="Q631" t="s">
        <v>272</v>
      </c>
      <c r="R631">
        <v>502000</v>
      </c>
      <c r="S631">
        <v>50200</v>
      </c>
      <c r="T631" t="s">
        <v>233</v>
      </c>
      <c r="U631" t="s">
        <v>226</v>
      </c>
      <c r="V631" t="s">
        <v>37</v>
      </c>
      <c r="W631" t="s">
        <v>263</v>
      </c>
      <c r="Y631">
        <v>220</v>
      </c>
      <c r="Z631">
        <v>142909</v>
      </c>
      <c r="AA631">
        <v>202012</v>
      </c>
    </row>
    <row r="632" spans="1:27" x14ac:dyDescent="0.2">
      <c r="A632">
        <v>140</v>
      </c>
      <c r="B632" t="s">
        <v>1553</v>
      </c>
      <c r="C632" t="s">
        <v>27</v>
      </c>
      <c r="D632" t="s">
        <v>273</v>
      </c>
      <c r="E632">
        <v>-9962.51</v>
      </c>
      <c r="F632" t="s">
        <v>29</v>
      </c>
      <c r="G632" t="s">
        <v>27</v>
      </c>
      <c r="H632">
        <v>0.81161000000000005</v>
      </c>
      <c r="I632">
        <v>0.81161000000000005</v>
      </c>
      <c r="J632" t="s">
        <v>258</v>
      </c>
      <c r="K632">
        <v>202001</v>
      </c>
      <c r="L632">
        <v>2</v>
      </c>
      <c r="M632" t="s">
        <v>221</v>
      </c>
      <c r="N632" t="s">
        <v>259</v>
      </c>
      <c r="O632">
        <v>20</v>
      </c>
      <c r="P632" t="s">
        <v>260</v>
      </c>
      <c r="Q632" t="s">
        <v>272</v>
      </c>
      <c r="R632">
        <v>502000</v>
      </c>
      <c r="S632">
        <v>50200</v>
      </c>
      <c r="T632" t="s">
        <v>233</v>
      </c>
      <c r="U632" t="s">
        <v>226</v>
      </c>
      <c r="V632" t="s">
        <v>37</v>
      </c>
      <c r="W632" t="s">
        <v>263</v>
      </c>
      <c r="Y632">
        <v>220</v>
      </c>
      <c r="Z632">
        <v>142899</v>
      </c>
      <c r="AA632">
        <v>202012</v>
      </c>
    </row>
    <row r="633" spans="1:27" x14ac:dyDescent="0.2">
      <c r="A633">
        <v>140</v>
      </c>
      <c r="B633" t="s">
        <v>1553</v>
      </c>
      <c r="C633" t="s">
        <v>27</v>
      </c>
      <c r="D633" t="s">
        <v>273</v>
      </c>
      <c r="E633">
        <v>-2312.4899999999998</v>
      </c>
      <c r="F633" t="s">
        <v>29</v>
      </c>
      <c r="G633" t="s">
        <v>39</v>
      </c>
      <c r="H633">
        <v>0.18839</v>
      </c>
      <c r="I633">
        <v>0.18839</v>
      </c>
      <c r="J633" t="s">
        <v>258</v>
      </c>
      <c r="K633">
        <v>202001</v>
      </c>
      <c r="L633">
        <v>2</v>
      </c>
      <c r="M633" t="s">
        <v>221</v>
      </c>
      <c r="N633" t="s">
        <v>259</v>
      </c>
      <c r="O633">
        <v>20</v>
      </c>
      <c r="P633" t="s">
        <v>260</v>
      </c>
      <c r="Q633" t="s">
        <v>272</v>
      </c>
      <c r="R633">
        <v>502000</v>
      </c>
      <c r="S633">
        <v>50200</v>
      </c>
      <c r="T633" t="s">
        <v>233</v>
      </c>
      <c r="U633" t="s">
        <v>226</v>
      </c>
      <c r="V633" t="s">
        <v>37</v>
      </c>
      <c r="W633" t="s">
        <v>263</v>
      </c>
      <c r="Y633">
        <v>220</v>
      </c>
      <c r="Z633">
        <v>142899</v>
      </c>
      <c r="AA633">
        <v>202012</v>
      </c>
    </row>
    <row r="634" spans="1:27" x14ac:dyDescent="0.2">
      <c r="A634">
        <v>140</v>
      </c>
      <c r="B634" t="s">
        <v>1553</v>
      </c>
      <c r="C634" t="s">
        <v>27</v>
      </c>
      <c r="D634" t="s">
        <v>274</v>
      </c>
      <c r="E634">
        <v>365319.04</v>
      </c>
      <c r="F634" t="s">
        <v>29</v>
      </c>
      <c r="G634" t="s">
        <v>27</v>
      </c>
      <c r="H634">
        <v>0.81161000000000005</v>
      </c>
      <c r="I634">
        <v>0.81161000000000005</v>
      </c>
      <c r="J634" t="s">
        <v>258</v>
      </c>
      <c r="K634">
        <v>202001</v>
      </c>
      <c r="L634">
        <v>2</v>
      </c>
      <c r="M634" t="s">
        <v>221</v>
      </c>
      <c r="N634" t="s">
        <v>259</v>
      </c>
      <c r="O634">
        <v>20</v>
      </c>
      <c r="P634" t="s">
        <v>260</v>
      </c>
      <c r="Q634" t="s">
        <v>272</v>
      </c>
      <c r="R634">
        <v>502000</v>
      </c>
      <c r="S634">
        <v>50200</v>
      </c>
      <c r="T634" t="s">
        <v>233</v>
      </c>
      <c r="U634" t="s">
        <v>226</v>
      </c>
      <c r="V634" t="s">
        <v>37</v>
      </c>
      <c r="W634" t="s">
        <v>263</v>
      </c>
      <c r="Y634">
        <v>220</v>
      </c>
      <c r="Z634">
        <v>142915</v>
      </c>
      <c r="AA634">
        <v>202012</v>
      </c>
    </row>
    <row r="635" spans="1:27" x14ac:dyDescent="0.2">
      <c r="A635">
        <v>140</v>
      </c>
      <c r="B635" t="s">
        <v>1553</v>
      </c>
      <c r="C635" t="s">
        <v>27</v>
      </c>
      <c r="D635" t="s">
        <v>274</v>
      </c>
      <c r="E635">
        <v>84797.45</v>
      </c>
      <c r="F635" t="s">
        <v>29</v>
      </c>
      <c r="G635" t="s">
        <v>39</v>
      </c>
      <c r="H635">
        <v>0.18839</v>
      </c>
      <c r="I635">
        <v>0.18839</v>
      </c>
      <c r="J635" t="s">
        <v>258</v>
      </c>
      <c r="K635">
        <v>202001</v>
      </c>
      <c r="L635">
        <v>2</v>
      </c>
      <c r="M635" t="s">
        <v>221</v>
      </c>
      <c r="N635" t="s">
        <v>259</v>
      </c>
      <c r="O635">
        <v>20</v>
      </c>
      <c r="P635" t="s">
        <v>260</v>
      </c>
      <c r="Q635" t="s">
        <v>272</v>
      </c>
      <c r="R635">
        <v>502000</v>
      </c>
      <c r="S635">
        <v>50200</v>
      </c>
      <c r="T635" t="s">
        <v>233</v>
      </c>
      <c r="U635" t="s">
        <v>226</v>
      </c>
      <c r="V635" t="s">
        <v>37</v>
      </c>
      <c r="W635" t="s">
        <v>263</v>
      </c>
      <c r="Y635">
        <v>220</v>
      </c>
      <c r="Z635">
        <v>142915</v>
      </c>
      <c r="AA635">
        <v>202012</v>
      </c>
    </row>
    <row r="636" spans="1:27" x14ac:dyDescent="0.2">
      <c r="A636">
        <v>140</v>
      </c>
      <c r="B636" t="s">
        <v>1553</v>
      </c>
      <c r="C636" t="s">
        <v>27</v>
      </c>
      <c r="D636" t="s">
        <v>2969</v>
      </c>
      <c r="E636">
        <v>0</v>
      </c>
      <c r="F636" t="s">
        <v>29</v>
      </c>
      <c r="G636" t="s">
        <v>27</v>
      </c>
      <c r="H636">
        <v>0</v>
      </c>
      <c r="I636">
        <v>0</v>
      </c>
      <c r="J636" t="s">
        <v>2947</v>
      </c>
      <c r="K636">
        <v>202001</v>
      </c>
      <c r="L636">
        <v>2</v>
      </c>
      <c r="M636" t="s">
        <v>221</v>
      </c>
      <c r="N636" t="s">
        <v>259</v>
      </c>
      <c r="O636">
        <v>20</v>
      </c>
      <c r="P636" t="s">
        <v>260</v>
      </c>
      <c r="Q636" t="s">
        <v>272</v>
      </c>
      <c r="R636">
        <v>502000</v>
      </c>
      <c r="S636">
        <v>50200</v>
      </c>
      <c r="T636" t="s">
        <v>233</v>
      </c>
      <c r="U636" t="s">
        <v>226</v>
      </c>
      <c r="V636" t="s">
        <v>37</v>
      </c>
      <c r="W636" t="s">
        <v>263</v>
      </c>
      <c r="Y636">
        <v>220</v>
      </c>
      <c r="Z636">
        <v>142917</v>
      </c>
      <c r="AA636">
        <v>202012</v>
      </c>
    </row>
    <row r="637" spans="1:27" x14ac:dyDescent="0.2">
      <c r="A637">
        <v>140</v>
      </c>
      <c r="B637" t="s">
        <v>1553</v>
      </c>
      <c r="C637" t="s">
        <v>27</v>
      </c>
      <c r="D637" t="s">
        <v>2969</v>
      </c>
      <c r="E637">
        <v>0</v>
      </c>
      <c r="F637" t="s">
        <v>29</v>
      </c>
      <c r="G637" t="s">
        <v>39</v>
      </c>
      <c r="H637">
        <v>1</v>
      </c>
      <c r="I637">
        <v>1</v>
      </c>
      <c r="J637" t="s">
        <v>2947</v>
      </c>
      <c r="K637">
        <v>202001</v>
      </c>
      <c r="L637">
        <v>2</v>
      </c>
      <c r="M637" t="s">
        <v>221</v>
      </c>
      <c r="N637" t="s">
        <v>259</v>
      </c>
      <c r="O637">
        <v>20</v>
      </c>
      <c r="P637" t="s">
        <v>260</v>
      </c>
      <c r="Q637" t="s">
        <v>272</v>
      </c>
      <c r="R637">
        <v>502000</v>
      </c>
      <c r="S637">
        <v>50200</v>
      </c>
      <c r="T637" t="s">
        <v>233</v>
      </c>
      <c r="U637" t="s">
        <v>226</v>
      </c>
      <c r="V637" t="s">
        <v>37</v>
      </c>
      <c r="W637" t="s">
        <v>263</v>
      </c>
      <c r="Y637">
        <v>220</v>
      </c>
      <c r="Z637">
        <v>142917</v>
      </c>
      <c r="AA637">
        <v>202012</v>
      </c>
    </row>
    <row r="638" spans="1:27" x14ac:dyDescent="0.2">
      <c r="A638">
        <v>140</v>
      </c>
      <c r="B638" t="s">
        <v>1553</v>
      </c>
      <c r="C638" t="s">
        <v>27</v>
      </c>
      <c r="D638" t="s">
        <v>275</v>
      </c>
      <c r="E638">
        <v>363658.87</v>
      </c>
      <c r="F638" t="s">
        <v>29</v>
      </c>
      <c r="G638" t="s">
        <v>27</v>
      </c>
      <c r="H638">
        <v>0.81161000000000005</v>
      </c>
      <c r="I638">
        <v>0.81161000000000005</v>
      </c>
      <c r="J638" t="s">
        <v>258</v>
      </c>
      <c r="K638">
        <v>202001</v>
      </c>
      <c r="L638">
        <v>2</v>
      </c>
      <c r="M638" t="s">
        <v>221</v>
      </c>
      <c r="N638" t="s">
        <v>259</v>
      </c>
      <c r="O638">
        <v>20</v>
      </c>
      <c r="P638" t="s">
        <v>260</v>
      </c>
      <c r="Q638" t="s">
        <v>272</v>
      </c>
      <c r="R638">
        <v>502000</v>
      </c>
      <c r="S638">
        <v>50200</v>
      </c>
      <c r="T638" t="s">
        <v>233</v>
      </c>
      <c r="U638" t="s">
        <v>226</v>
      </c>
      <c r="V638" t="s">
        <v>37</v>
      </c>
      <c r="W638" t="s">
        <v>263</v>
      </c>
      <c r="Y638">
        <v>220</v>
      </c>
      <c r="Z638">
        <v>142919</v>
      </c>
      <c r="AA638">
        <v>202012</v>
      </c>
    </row>
    <row r="639" spans="1:27" x14ac:dyDescent="0.2">
      <c r="A639">
        <v>140</v>
      </c>
      <c r="B639" t="s">
        <v>1553</v>
      </c>
      <c r="C639" t="s">
        <v>27</v>
      </c>
      <c r="D639" t="s">
        <v>275</v>
      </c>
      <c r="E639">
        <v>84412.09</v>
      </c>
      <c r="F639" t="s">
        <v>29</v>
      </c>
      <c r="G639" t="s">
        <v>39</v>
      </c>
      <c r="H639">
        <v>0.18839</v>
      </c>
      <c r="I639">
        <v>0.18839</v>
      </c>
      <c r="J639" t="s">
        <v>258</v>
      </c>
      <c r="K639">
        <v>202001</v>
      </c>
      <c r="L639">
        <v>2</v>
      </c>
      <c r="M639" t="s">
        <v>221</v>
      </c>
      <c r="N639" t="s">
        <v>259</v>
      </c>
      <c r="O639">
        <v>20</v>
      </c>
      <c r="P639" t="s">
        <v>260</v>
      </c>
      <c r="Q639" t="s">
        <v>272</v>
      </c>
      <c r="R639">
        <v>502000</v>
      </c>
      <c r="S639">
        <v>50200</v>
      </c>
      <c r="T639" t="s">
        <v>233</v>
      </c>
      <c r="U639" t="s">
        <v>226</v>
      </c>
      <c r="V639" t="s">
        <v>37</v>
      </c>
      <c r="W639" t="s">
        <v>263</v>
      </c>
      <c r="Y639">
        <v>220</v>
      </c>
      <c r="Z639">
        <v>142919</v>
      </c>
      <c r="AA639">
        <v>202012</v>
      </c>
    </row>
    <row r="640" spans="1:27" x14ac:dyDescent="0.2">
      <c r="A640">
        <v>140</v>
      </c>
      <c r="B640" t="s">
        <v>1553</v>
      </c>
      <c r="C640" t="s">
        <v>27</v>
      </c>
      <c r="D640" t="s">
        <v>276</v>
      </c>
      <c r="E640">
        <v>364660.25</v>
      </c>
      <c r="F640" t="s">
        <v>29</v>
      </c>
      <c r="G640" t="s">
        <v>27</v>
      </c>
      <c r="H640">
        <v>0.81161000000000005</v>
      </c>
      <c r="I640">
        <v>0.81161000000000005</v>
      </c>
      <c r="J640" t="s">
        <v>258</v>
      </c>
      <c r="K640">
        <v>202001</v>
      </c>
      <c r="L640">
        <v>2</v>
      </c>
      <c r="M640" t="s">
        <v>221</v>
      </c>
      <c r="N640" t="s">
        <v>259</v>
      </c>
      <c r="O640">
        <v>20</v>
      </c>
      <c r="P640" t="s">
        <v>260</v>
      </c>
      <c r="Q640" t="s">
        <v>272</v>
      </c>
      <c r="R640">
        <v>502000</v>
      </c>
      <c r="S640">
        <v>50200</v>
      </c>
      <c r="T640" t="s">
        <v>233</v>
      </c>
      <c r="U640" t="s">
        <v>226</v>
      </c>
      <c r="V640" t="s">
        <v>37</v>
      </c>
      <c r="W640" t="s">
        <v>263</v>
      </c>
      <c r="Y640">
        <v>220</v>
      </c>
      <c r="Z640">
        <v>142921</v>
      </c>
      <c r="AA640">
        <v>202012</v>
      </c>
    </row>
    <row r="641" spans="1:27" x14ac:dyDescent="0.2">
      <c r="A641">
        <v>140</v>
      </c>
      <c r="B641" t="s">
        <v>1553</v>
      </c>
      <c r="C641" t="s">
        <v>27</v>
      </c>
      <c r="D641" t="s">
        <v>276</v>
      </c>
      <c r="E641">
        <v>84644.53</v>
      </c>
      <c r="F641" t="s">
        <v>29</v>
      </c>
      <c r="G641" t="s">
        <v>39</v>
      </c>
      <c r="H641">
        <v>0.18839</v>
      </c>
      <c r="I641">
        <v>0.18839</v>
      </c>
      <c r="J641" t="s">
        <v>258</v>
      </c>
      <c r="K641">
        <v>202001</v>
      </c>
      <c r="L641">
        <v>2</v>
      </c>
      <c r="M641" t="s">
        <v>221</v>
      </c>
      <c r="N641" t="s">
        <v>259</v>
      </c>
      <c r="O641">
        <v>20</v>
      </c>
      <c r="P641" t="s">
        <v>260</v>
      </c>
      <c r="Q641" t="s">
        <v>272</v>
      </c>
      <c r="R641">
        <v>502000</v>
      </c>
      <c r="S641">
        <v>50200</v>
      </c>
      <c r="T641" t="s">
        <v>233</v>
      </c>
      <c r="U641" t="s">
        <v>226</v>
      </c>
      <c r="V641" t="s">
        <v>37</v>
      </c>
      <c r="W641" t="s">
        <v>263</v>
      </c>
      <c r="Y641">
        <v>220</v>
      </c>
      <c r="Z641">
        <v>142921</v>
      </c>
      <c r="AA641">
        <v>202012</v>
      </c>
    </row>
    <row r="642" spans="1:27" x14ac:dyDescent="0.2">
      <c r="A642">
        <v>140</v>
      </c>
      <c r="B642" t="s">
        <v>1553</v>
      </c>
      <c r="C642" t="s">
        <v>27</v>
      </c>
      <c r="D642" t="s">
        <v>2970</v>
      </c>
      <c r="E642">
        <v>0</v>
      </c>
      <c r="F642" t="s">
        <v>29</v>
      </c>
      <c r="G642" t="s">
        <v>27</v>
      </c>
      <c r="H642">
        <v>0</v>
      </c>
      <c r="I642">
        <v>0</v>
      </c>
      <c r="J642" t="s">
        <v>2947</v>
      </c>
      <c r="K642">
        <v>202001</v>
      </c>
      <c r="L642">
        <v>2</v>
      </c>
      <c r="M642" t="s">
        <v>221</v>
      </c>
      <c r="N642" t="s">
        <v>259</v>
      </c>
      <c r="O642">
        <v>20</v>
      </c>
      <c r="P642" t="s">
        <v>260</v>
      </c>
      <c r="Q642" t="s">
        <v>277</v>
      </c>
      <c r="R642">
        <v>502000</v>
      </c>
      <c r="S642">
        <v>50200</v>
      </c>
      <c r="T642" t="s">
        <v>233</v>
      </c>
      <c r="U642" t="s">
        <v>226</v>
      </c>
      <c r="V642" t="s">
        <v>37</v>
      </c>
      <c r="W642" t="s">
        <v>38</v>
      </c>
      <c r="Y642">
        <v>220</v>
      </c>
      <c r="Z642">
        <v>225107</v>
      </c>
      <c r="AA642">
        <v>202012</v>
      </c>
    </row>
    <row r="643" spans="1:27" x14ac:dyDescent="0.2">
      <c r="A643">
        <v>140</v>
      </c>
      <c r="B643" t="s">
        <v>1553</v>
      </c>
      <c r="C643" t="s">
        <v>27</v>
      </c>
      <c r="D643" t="s">
        <v>2970</v>
      </c>
      <c r="E643">
        <v>0</v>
      </c>
      <c r="F643" t="s">
        <v>29</v>
      </c>
      <c r="G643" t="s">
        <v>39</v>
      </c>
      <c r="H643">
        <v>1</v>
      </c>
      <c r="I643">
        <v>1</v>
      </c>
      <c r="J643" t="s">
        <v>2947</v>
      </c>
      <c r="K643">
        <v>202001</v>
      </c>
      <c r="L643">
        <v>2</v>
      </c>
      <c r="M643" t="s">
        <v>221</v>
      </c>
      <c r="N643" t="s">
        <v>259</v>
      </c>
      <c r="O643">
        <v>20</v>
      </c>
      <c r="P643" t="s">
        <v>260</v>
      </c>
      <c r="Q643" t="s">
        <v>277</v>
      </c>
      <c r="R643">
        <v>502000</v>
      </c>
      <c r="S643">
        <v>50200</v>
      </c>
      <c r="T643" t="s">
        <v>233</v>
      </c>
      <c r="U643" t="s">
        <v>226</v>
      </c>
      <c r="V643" t="s">
        <v>37</v>
      </c>
      <c r="W643" t="s">
        <v>38</v>
      </c>
      <c r="Y643">
        <v>220</v>
      </c>
      <c r="Z643">
        <v>225107</v>
      </c>
      <c r="AA643">
        <v>202012</v>
      </c>
    </row>
    <row r="644" spans="1:27" x14ac:dyDescent="0.2">
      <c r="A644">
        <v>140</v>
      </c>
      <c r="B644" t="s">
        <v>1553</v>
      </c>
      <c r="C644" t="s">
        <v>27</v>
      </c>
      <c r="D644" t="s">
        <v>2971</v>
      </c>
      <c r="E644">
        <v>0</v>
      </c>
      <c r="F644" t="s">
        <v>29</v>
      </c>
      <c r="G644" t="s">
        <v>27</v>
      </c>
      <c r="H644">
        <v>0</v>
      </c>
      <c r="I644">
        <v>0</v>
      </c>
      <c r="J644" t="s">
        <v>2947</v>
      </c>
      <c r="K644">
        <v>202001</v>
      </c>
      <c r="L644">
        <v>2</v>
      </c>
      <c r="M644" t="s">
        <v>221</v>
      </c>
      <c r="N644" t="s">
        <v>259</v>
      </c>
      <c r="O644">
        <v>20</v>
      </c>
      <c r="P644" t="s">
        <v>260</v>
      </c>
      <c r="Q644" t="s">
        <v>277</v>
      </c>
      <c r="R644">
        <v>502000</v>
      </c>
      <c r="S644">
        <v>50200</v>
      </c>
      <c r="T644" t="s">
        <v>233</v>
      </c>
      <c r="U644" t="s">
        <v>226</v>
      </c>
      <c r="V644" t="s">
        <v>37</v>
      </c>
      <c r="W644" t="s">
        <v>38</v>
      </c>
      <c r="Y644">
        <v>220</v>
      </c>
      <c r="Z644">
        <v>142900</v>
      </c>
      <c r="AA644">
        <v>202012</v>
      </c>
    </row>
    <row r="645" spans="1:27" x14ac:dyDescent="0.2">
      <c r="A645">
        <v>140</v>
      </c>
      <c r="B645" t="s">
        <v>1553</v>
      </c>
      <c r="C645" t="s">
        <v>27</v>
      </c>
      <c r="D645" t="s">
        <v>2971</v>
      </c>
      <c r="E645">
        <v>0</v>
      </c>
      <c r="F645" t="s">
        <v>29</v>
      </c>
      <c r="G645" t="s">
        <v>39</v>
      </c>
      <c r="H645">
        <v>1</v>
      </c>
      <c r="I645">
        <v>1</v>
      </c>
      <c r="J645" t="s">
        <v>2947</v>
      </c>
      <c r="K645">
        <v>202001</v>
      </c>
      <c r="L645">
        <v>2</v>
      </c>
      <c r="M645" t="s">
        <v>221</v>
      </c>
      <c r="N645" t="s">
        <v>259</v>
      </c>
      <c r="O645">
        <v>20</v>
      </c>
      <c r="P645" t="s">
        <v>260</v>
      </c>
      <c r="Q645" t="s">
        <v>277</v>
      </c>
      <c r="R645">
        <v>502000</v>
      </c>
      <c r="S645">
        <v>50200</v>
      </c>
      <c r="T645" t="s">
        <v>233</v>
      </c>
      <c r="U645" t="s">
        <v>226</v>
      </c>
      <c r="V645" t="s">
        <v>37</v>
      </c>
      <c r="W645" t="s">
        <v>38</v>
      </c>
      <c r="Y645">
        <v>220</v>
      </c>
      <c r="Z645">
        <v>142900</v>
      </c>
      <c r="AA645">
        <v>202012</v>
      </c>
    </row>
    <row r="646" spans="1:27" x14ac:dyDescent="0.2">
      <c r="A646">
        <v>140</v>
      </c>
      <c r="B646" t="s">
        <v>1553</v>
      </c>
      <c r="C646" t="s">
        <v>27</v>
      </c>
      <c r="D646" t="s">
        <v>279</v>
      </c>
      <c r="E646">
        <v>37364.32</v>
      </c>
      <c r="F646" t="s">
        <v>29</v>
      </c>
      <c r="G646" t="s">
        <v>27</v>
      </c>
      <c r="H646">
        <v>0.78714789614246194</v>
      </c>
      <c r="I646">
        <v>6346441052</v>
      </c>
      <c r="J646" t="s">
        <v>278</v>
      </c>
      <c r="K646">
        <v>202001</v>
      </c>
      <c r="L646">
        <v>2</v>
      </c>
      <c r="M646" t="s">
        <v>221</v>
      </c>
      <c r="N646" t="s">
        <v>259</v>
      </c>
      <c r="O646">
        <v>20</v>
      </c>
      <c r="P646" t="s">
        <v>260</v>
      </c>
      <c r="Q646" t="s">
        <v>277</v>
      </c>
      <c r="R646">
        <v>502000</v>
      </c>
      <c r="S646">
        <v>50200</v>
      </c>
      <c r="T646" t="s">
        <v>233</v>
      </c>
      <c r="U646" t="s">
        <v>226</v>
      </c>
      <c r="V646" t="s">
        <v>37</v>
      </c>
      <c r="W646" t="s">
        <v>38</v>
      </c>
      <c r="Y646">
        <v>220</v>
      </c>
      <c r="Z646">
        <v>142902</v>
      </c>
      <c r="AA646">
        <v>202012</v>
      </c>
    </row>
    <row r="647" spans="1:27" x14ac:dyDescent="0.2">
      <c r="A647">
        <v>140</v>
      </c>
      <c r="B647" t="s">
        <v>1553</v>
      </c>
      <c r="C647" t="s">
        <v>27</v>
      </c>
      <c r="D647" t="s">
        <v>279</v>
      </c>
      <c r="E647">
        <v>10103.66</v>
      </c>
      <c r="F647" t="s">
        <v>29</v>
      </c>
      <c r="G647" t="s">
        <v>39</v>
      </c>
      <c r="H647">
        <v>0.212852103857537</v>
      </c>
      <c r="I647">
        <v>1716136620</v>
      </c>
      <c r="J647" t="s">
        <v>278</v>
      </c>
      <c r="K647">
        <v>202001</v>
      </c>
      <c r="L647">
        <v>2</v>
      </c>
      <c r="M647" t="s">
        <v>221</v>
      </c>
      <c r="N647" t="s">
        <v>259</v>
      </c>
      <c r="O647">
        <v>20</v>
      </c>
      <c r="P647" t="s">
        <v>260</v>
      </c>
      <c r="Q647" t="s">
        <v>277</v>
      </c>
      <c r="R647">
        <v>502000</v>
      </c>
      <c r="S647">
        <v>50200</v>
      </c>
      <c r="T647" t="s">
        <v>233</v>
      </c>
      <c r="U647" t="s">
        <v>226</v>
      </c>
      <c r="V647" t="s">
        <v>37</v>
      </c>
      <c r="W647" t="s">
        <v>38</v>
      </c>
      <c r="Y647">
        <v>220</v>
      </c>
      <c r="Z647">
        <v>142902</v>
      </c>
      <c r="AA647">
        <v>202012</v>
      </c>
    </row>
    <row r="648" spans="1:27" x14ac:dyDescent="0.2">
      <c r="A648">
        <v>140</v>
      </c>
      <c r="B648" t="s">
        <v>1553</v>
      </c>
      <c r="C648" t="s">
        <v>27</v>
      </c>
      <c r="D648" t="s">
        <v>280</v>
      </c>
      <c r="E648">
        <v>3384.74</v>
      </c>
      <c r="F648" t="s">
        <v>29</v>
      </c>
      <c r="G648" t="s">
        <v>27</v>
      </c>
      <c r="H648">
        <v>0.78714789614246194</v>
      </c>
      <c r="I648">
        <v>6346441052</v>
      </c>
      <c r="J648" t="s">
        <v>278</v>
      </c>
      <c r="K648">
        <v>202001</v>
      </c>
      <c r="L648">
        <v>2</v>
      </c>
      <c r="M648" t="s">
        <v>221</v>
      </c>
      <c r="N648" t="s">
        <v>259</v>
      </c>
      <c r="O648">
        <v>20</v>
      </c>
      <c r="P648" t="s">
        <v>260</v>
      </c>
      <c r="Q648" t="s">
        <v>277</v>
      </c>
      <c r="R648">
        <v>502000</v>
      </c>
      <c r="S648">
        <v>50200</v>
      </c>
      <c r="T648" t="s">
        <v>233</v>
      </c>
      <c r="U648" t="s">
        <v>226</v>
      </c>
      <c r="V648" t="s">
        <v>37</v>
      </c>
      <c r="W648" t="s">
        <v>38</v>
      </c>
      <c r="Y648">
        <v>220</v>
      </c>
      <c r="Z648">
        <v>142904</v>
      </c>
      <c r="AA648">
        <v>202012</v>
      </c>
    </row>
    <row r="649" spans="1:27" x14ac:dyDescent="0.2">
      <c r="A649">
        <v>140</v>
      </c>
      <c r="B649" t="s">
        <v>1553</v>
      </c>
      <c r="C649" t="s">
        <v>27</v>
      </c>
      <c r="D649" t="s">
        <v>280</v>
      </c>
      <c r="E649">
        <v>915.26</v>
      </c>
      <c r="F649" t="s">
        <v>29</v>
      </c>
      <c r="G649" t="s">
        <v>39</v>
      </c>
      <c r="H649">
        <v>0.212852103857537</v>
      </c>
      <c r="I649">
        <v>1716136620</v>
      </c>
      <c r="J649" t="s">
        <v>278</v>
      </c>
      <c r="K649">
        <v>202001</v>
      </c>
      <c r="L649">
        <v>2</v>
      </c>
      <c r="M649" t="s">
        <v>221</v>
      </c>
      <c r="N649" t="s">
        <v>259</v>
      </c>
      <c r="O649">
        <v>20</v>
      </c>
      <c r="P649" t="s">
        <v>260</v>
      </c>
      <c r="Q649" t="s">
        <v>277</v>
      </c>
      <c r="R649">
        <v>502000</v>
      </c>
      <c r="S649">
        <v>50200</v>
      </c>
      <c r="T649" t="s">
        <v>233</v>
      </c>
      <c r="U649" t="s">
        <v>226</v>
      </c>
      <c r="V649" t="s">
        <v>37</v>
      </c>
      <c r="W649" t="s">
        <v>38</v>
      </c>
      <c r="Y649">
        <v>220</v>
      </c>
      <c r="Z649">
        <v>142904</v>
      </c>
      <c r="AA649">
        <v>202012</v>
      </c>
    </row>
    <row r="650" spans="1:27" x14ac:dyDescent="0.2">
      <c r="A650">
        <v>140</v>
      </c>
      <c r="B650" t="s">
        <v>1553</v>
      </c>
      <c r="C650" t="s">
        <v>27</v>
      </c>
      <c r="D650" t="s">
        <v>2972</v>
      </c>
      <c r="E650">
        <v>0</v>
      </c>
      <c r="F650" t="s">
        <v>29</v>
      </c>
      <c r="G650" t="s">
        <v>27</v>
      </c>
      <c r="H650">
        <v>0</v>
      </c>
      <c r="I650">
        <v>0</v>
      </c>
      <c r="J650" t="s">
        <v>2947</v>
      </c>
      <c r="K650">
        <v>202001</v>
      </c>
      <c r="L650">
        <v>2</v>
      </c>
      <c r="M650" t="s">
        <v>221</v>
      </c>
      <c r="N650" t="s">
        <v>259</v>
      </c>
      <c r="O650">
        <v>20</v>
      </c>
      <c r="P650" t="s">
        <v>260</v>
      </c>
      <c r="Q650" t="s">
        <v>277</v>
      </c>
      <c r="R650">
        <v>502000</v>
      </c>
      <c r="S650">
        <v>50200</v>
      </c>
      <c r="T650" t="s">
        <v>233</v>
      </c>
      <c r="U650" t="s">
        <v>226</v>
      </c>
      <c r="V650" t="s">
        <v>37</v>
      </c>
      <c r="W650" t="s">
        <v>38</v>
      </c>
      <c r="Y650">
        <v>220</v>
      </c>
      <c r="Z650">
        <v>142910</v>
      </c>
      <c r="AA650">
        <v>202012</v>
      </c>
    </row>
    <row r="651" spans="1:27" x14ac:dyDescent="0.2">
      <c r="A651">
        <v>140</v>
      </c>
      <c r="B651" t="s">
        <v>1553</v>
      </c>
      <c r="C651" t="s">
        <v>27</v>
      </c>
      <c r="D651" t="s">
        <v>2972</v>
      </c>
      <c r="E651">
        <v>0</v>
      </c>
      <c r="F651" t="s">
        <v>29</v>
      </c>
      <c r="G651" t="s">
        <v>39</v>
      </c>
      <c r="H651">
        <v>1</v>
      </c>
      <c r="I651">
        <v>1</v>
      </c>
      <c r="J651" t="s">
        <v>2947</v>
      </c>
      <c r="K651">
        <v>202001</v>
      </c>
      <c r="L651">
        <v>2</v>
      </c>
      <c r="M651" t="s">
        <v>221</v>
      </c>
      <c r="N651" t="s">
        <v>259</v>
      </c>
      <c r="O651">
        <v>20</v>
      </c>
      <c r="P651" t="s">
        <v>260</v>
      </c>
      <c r="Q651" t="s">
        <v>277</v>
      </c>
      <c r="R651">
        <v>502000</v>
      </c>
      <c r="S651">
        <v>50200</v>
      </c>
      <c r="T651" t="s">
        <v>233</v>
      </c>
      <c r="U651" t="s">
        <v>226</v>
      </c>
      <c r="V651" t="s">
        <v>37</v>
      </c>
      <c r="W651" t="s">
        <v>38</v>
      </c>
      <c r="Y651">
        <v>220</v>
      </c>
      <c r="Z651">
        <v>142910</v>
      </c>
      <c r="AA651">
        <v>202012</v>
      </c>
    </row>
    <row r="652" spans="1:27" x14ac:dyDescent="0.2">
      <c r="A652">
        <v>140</v>
      </c>
      <c r="B652" t="s">
        <v>1553</v>
      </c>
      <c r="C652" t="s">
        <v>27</v>
      </c>
      <c r="D652" t="s">
        <v>281</v>
      </c>
      <c r="E652">
        <v>48692.46</v>
      </c>
      <c r="F652" t="s">
        <v>29</v>
      </c>
      <c r="G652" t="s">
        <v>27</v>
      </c>
      <c r="H652">
        <v>0.78714789614246194</v>
      </c>
      <c r="I652">
        <v>6346441052</v>
      </c>
      <c r="J652" t="s">
        <v>278</v>
      </c>
      <c r="K652">
        <v>202001</v>
      </c>
      <c r="L652">
        <v>2</v>
      </c>
      <c r="M652" t="s">
        <v>221</v>
      </c>
      <c r="N652" t="s">
        <v>259</v>
      </c>
      <c r="O652">
        <v>20</v>
      </c>
      <c r="P652" t="s">
        <v>260</v>
      </c>
      <c r="Q652" t="s">
        <v>277</v>
      </c>
      <c r="R652">
        <v>502000</v>
      </c>
      <c r="S652">
        <v>50200</v>
      </c>
      <c r="T652" t="s">
        <v>233</v>
      </c>
      <c r="U652" t="s">
        <v>226</v>
      </c>
      <c r="V652" t="s">
        <v>37</v>
      </c>
      <c r="W652" t="s">
        <v>38</v>
      </c>
      <c r="Y652">
        <v>220</v>
      </c>
      <c r="Z652">
        <v>142912</v>
      </c>
      <c r="AA652">
        <v>202012</v>
      </c>
    </row>
    <row r="653" spans="1:27" x14ac:dyDescent="0.2">
      <c r="A653">
        <v>140</v>
      </c>
      <c r="B653" t="s">
        <v>1553</v>
      </c>
      <c r="C653" t="s">
        <v>27</v>
      </c>
      <c r="D653" t="s">
        <v>281</v>
      </c>
      <c r="E653">
        <v>13166.89</v>
      </c>
      <c r="F653" t="s">
        <v>29</v>
      </c>
      <c r="G653" t="s">
        <v>39</v>
      </c>
      <c r="H653">
        <v>0.212852103857537</v>
      </c>
      <c r="I653">
        <v>1716136620</v>
      </c>
      <c r="J653" t="s">
        <v>278</v>
      </c>
      <c r="K653">
        <v>202001</v>
      </c>
      <c r="L653">
        <v>2</v>
      </c>
      <c r="M653" t="s">
        <v>221</v>
      </c>
      <c r="N653" t="s">
        <v>259</v>
      </c>
      <c r="O653">
        <v>20</v>
      </c>
      <c r="P653" t="s">
        <v>260</v>
      </c>
      <c r="Q653" t="s">
        <v>277</v>
      </c>
      <c r="R653">
        <v>502000</v>
      </c>
      <c r="S653">
        <v>50200</v>
      </c>
      <c r="T653" t="s">
        <v>233</v>
      </c>
      <c r="U653" t="s">
        <v>226</v>
      </c>
      <c r="V653" t="s">
        <v>37</v>
      </c>
      <c r="W653" t="s">
        <v>38</v>
      </c>
      <c r="Y653">
        <v>220</v>
      </c>
      <c r="Z653">
        <v>142912</v>
      </c>
      <c r="AA653">
        <v>202012</v>
      </c>
    </row>
    <row r="654" spans="1:27" x14ac:dyDescent="0.2">
      <c r="A654">
        <v>140</v>
      </c>
      <c r="B654" t="s">
        <v>1553</v>
      </c>
      <c r="C654" t="s">
        <v>27</v>
      </c>
      <c r="D654" t="s">
        <v>282</v>
      </c>
      <c r="E654">
        <v>3224.49</v>
      </c>
      <c r="F654" t="s">
        <v>29</v>
      </c>
      <c r="G654" t="s">
        <v>27</v>
      </c>
      <c r="H654">
        <v>0.78714789614246194</v>
      </c>
      <c r="I654">
        <v>6346441052</v>
      </c>
      <c r="J654" t="s">
        <v>278</v>
      </c>
      <c r="K654">
        <v>202001</v>
      </c>
      <c r="L654">
        <v>2</v>
      </c>
      <c r="M654" t="s">
        <v>221</v>
      </c>
      <c r="N654" t="s">
        <v>259</v>
      </c>
      <c r="O654">
        <v>20</v>
      </c>
      <c r="P654" t="s">
        <v>260</v>
      </c>
      <c r="Q654" t="s">
        <v>277</v>
      </c>
      <c r="R654">
        <v>502000</v>
      </c>
      <c r="S654">
        <v>50200</v>
      </c>
      <c r="T654" t="s">
        <v>233</v>
      </c>
      <c r="U654" t="s">
        <v>226</v>
      </c>
      <c r="V654" t="s">
        <v>37</v>
      </c>
      <c r="W654" t="s">
        <v>38</v>
      </c>
      <c r="Y654">
        <v>220</v>
      </c>
      <c r="Z654">
        <v>142906</v>
      </c>
      <c r="AA654">
        <v>202012</v>
      </c>
    </row>
    <row r="655" spans="1:27" x14ac:dyDescent="0.2">
      <c r="A655">
        <v>140</v>
      </c>
      <c r="B655" t="s">
        <v>1553</v>
      </c>
      <c r="C655" t="s">
        <v>27</v>
      </c>
      <c r="D655" t="s">
        <v>282</v>
      </c>
      <c r="E655">
        <v>871.93</v>
      </c>
      <c r="F655" t="s">
        <v>29</v>
      </c>
      <c r="G655" t="s">
        <v>39</v>
      </c>
      <c r="H655">
        <v>0.212852103857537</v>
      </c>
      <c r="I655">
        <v>1716136620</v>
      </c>
      <c r="J655" t="s">
        <v>278</v>
      </c>
      <c r="K655">
        <v>202001</v>
      </c>
      <c r="L655">
        <v>2</v>
      </c>
      <c r="M655" t="s">
        <v>221</v>
      </c>
      <c r="N655" t="s">
        <v>259</v>
      </c>
      <c r="O655">
        <v>20</v>
      </c>
      <c r="P655" t="s">
        <v>260</v>
      </c>
      <c r="Q655" t="s">
        <v>277</v>
      </c>
      <c r="R655">
        <v>502000</v>
      </c>
      <c r="S655">
        <v>50200</v>
      </c>
      <c r="T655" t="s">
        <v>233</v>
      </c>
      <c r="U655" t="s">
        <v>226</v>
      </c>
      <c r="V655" t="s">
        <v>37</v>
      </c>
      <c r="W655" t="s">
        <v>38</v>
      </c>
      <c r="Y655">
        <v>220</v>
      </c>
      <c r="Z655">
        <v>142906</v>
      </c>
      <c r="AA655">
        <v>202012</v>
      </c>
    </row>
    <row r="656" spans="1:27" x14ac:dyDescent="0.2">
      <c r="A656">
        <v>140</v>
      </c>
      <c r="B656" t="s">
        <v>1553</v>
      </c>
      <c r="C656" t="s">
        <v>27</v>
      </c>
      <c r="D656" t="s">
        <v>2973</v>
      </c>
      <c r="E656">
        <v>0</v>
      </c>
      <c r="F656" t="s">
        <v>29</v>
      </c>
      <c r="G656" t="s">
        <v>27</v>
      </c>
      <c r="H656">
        <v>0</v>
      </c>
      <c r="I656">
        <v>0</v>
      </c>
      <c r="J656" t="s">
        <v>2947</v>
      </c>
      <c r="K656">
        <v>202001</v>
      </c>
      <c r="L656">
        <v>2</v>
      </c>
      <c r="M656" t="s">
        <v>221</v>
      </c>
      <c r="N656" t="s">
        <v>259</v>
      </c>
      <c r="O656">
        <v>20</v>
      </c>
      <c r="P656" t="s">
        <v>260</v>
      </c>
      <c r="Q656" t="s">
        <v>277</v>
      </c>
      <c r="R656">
        <v>502000</v>
      </c>
      <c r="S656">
        <v>50200</v>
      </c>
      <c r="T656" t="s">
        <v>233</v>
      </c>
      <c r="U656" t="s">
        <v>226</v>
      </c>
      <c r="V656" t="s">
        <v>37</v>
      </c>
      <c r="W656" t="s">
        <v>38</v>
      </c>
      <c r="Y656">
        <v>220</v>
      </c>
      <c r="Z656">
        <v>142908</v>
      </c>
      <c r="AA656">
        <v>202012</v>
      </c>
    </row>
    <row r="657" spans="1:27" x14ac:dyDescent="0.2">
      <c r="A657">
        <v>140</v>
      </c>
      <c r="B657" t="s">
        <v>1553</v>
      </c>
      <c r="C657" t="s">
        <v>27</v>
      </c>
      <c r="D657" t="s">
        <v>2973</v>
      </c>
      <c r="E657">
        <v>0</v>
      </c>
      <c r="F657" t="s">
        <v>29</v>
      </c>
      <c r="G657" t="s">
        <v>39</v>
      </c>
      <c r="H657">
        <v>1</v>
      </c>
      <c r="I657">
        <v>1</v>
      </c>
      <c r="J657" t="s">
        <v>2947</v>
      </c>
      <c r="K657">
        <v>202001</v>
      </c>
      <c r="L657">
        <v>2</v>
      </c>
      <c r="M657" t="s">
        <v>221</v>
      </c>
      <c r="N657" t="s">
        <v>259</v>
      </c>
      <c r="O657">
        <v>20</v>
      </c>
      <c r="P657" t="s">
        <v>260</v>
      </c>
      <c r="Q657" t="s">
        <v>277</v>
      </c>
      <c r="R657">
        <v>502000</v>
      </c>
      <c r="S657">
        <v>50200</v>
      </c>
      <c r="T657" t="s">
        <v>233</v>
      </c>
      <c r="U657" t="s">
        <v>226</v>
      </c>
      <c r="V657" t="s">
        <v>37</v>
      </c>
      <c r="W657" t="s">
        <v>38</v>
      </c>
      <c r="Y657">
        <v>220</v>
      </c>
      <c r="Z657">
        <v>142908</v>
      </c>
      <c r="AA657">
        <v>202012</v>
      </c>
    </row>
    <row r="658" spans="1:27" x14ac:dyDescent="0.2">
      <c r="A658">
        <v>140</v>
      </c>
      <c r="B658" t="s">
        <v>1553</v>
      </c>
      <c r="C658" t="s">
        <v>27</v>
      </c>
      <c r="D658" t="s">
        <v>2974</v>
      </c>
      <c r="E658">
        <v>0</v>
      </c>
      <c r="F658" t="s">
        <v>29</v>
      </c>
      <c r="G658" t="s">
        <v>27</v>
      </c>
      <c r="H658">
        <v>0.78714789614246194</v>
      </c>
      <c r="I658">
        <v>6346441052</v>
      </c>
      <c r="J658" t="s">
        <v>278</v>
      </c>
      <c r="K658">
        <v>202001</v>
      </c>
      <c r="L658">
        <v>2</v>
      </c>
      <c r="M658" t="s">
        <v>221</v>
      </c>
      <c r="N658" t="s">
        <v>259</v>
      </c>
      <c r="O658">
        <v>20</v>
      </c>
      <c r="P658" t="s">
        <v>260</v>
      </c>
      <c r="Q658" t="s">
        <v>277</v>
      </c>
      <c r="R658">
        <v>502000</v>
      </c>
      <c r="S658">
        <v>50200</v>
      </c>
      <c r="T658" t="s">
        <v>233</v>
      </c>
      <c r="U658" t="s">
        <v>226</v>
      </c>
      <c r="V658" t="s">
        <v>37</v>
      </c>
      <c r="W658" t="s">
        <v>38</v>
      </c>
      <c r="Y658">
        <v>220</v>
      </c>
      <c r="Z658">
        <v>142901</v>
      </c>
      <c r="AA658">
        <v>202012</v>
      </c>
    </row>
    <row r="659" spans="1:27" x14ac:dyDescent="0.2">
      <c r="A659">
        <v>140</v>
      </c>
      <c r="B659" t="s">
        <v>1553</v>
      </c>
      <c r="C659" t="s">
        <v>27</v>
      </c>
      <c r="D659" t="s">
        <v>2974</v>
      </c>
      <c r="E659">
        <v>0</v>
      </c>
      <c r="F659" t="s">
        <v>29</v>
      </c>
      <c r="G659" t="s">
        <v>39</v>
      </c>
      <c r="H659">
        <v>0.212852103857537</v>
      </c>
      <c r="I659">
        <v>1716136620</v>
      </c>
      <c r="J659" t="s">
        <v>278</v>
      </c>
      <c r="K659">
        <v>202001</v>
      </c>
      <c r="L659">
        <v>2</v>
      </c>
      <c r="M659" t="s">
        <v>221</v>
      </c>
      <c r="N659" t="s">
        <v>259</v>
      </c>
      <c r="O659">
        <v>20</v>
      </c>
      <c r="P659" t="s">
        <v>260</v>
      </c>
      <c r="Q659" t="s">
        <v>277</v>
      </c>
      <c r="R659">
        <v>502000</v>
      </c>
      <c r="S659">
        <v>50200</v>
      </c>
      <c r="T659" t="s">
        <v>233</v>
      </c>
      <c r="U659" t="s">
        <v>226</v>
      </c>
      <c r="V659" t="s">
        <v>37</v>
      </c>
      <c r="W659" t="s">
        <v>38</v>
      </c>
      <c r="Y659">
        <v>220</v>
      </c>
      <c r="Z659">
        <v>142901</v>
      </c>
      <c r="AA659">
        <v>202012</v>
      </c>
    </row>
    <row r="660" spans="1:27" x14ac:dyDescent="0.2">
      <c r="A660">
        <v>140</v>
      </c>
      <c r="B660" t="s">
        <v>1553</v>
      </c>
      <c r="C660" t="s">
        <v>27</v>
      </c>
      <c r="D660" t="s">
        <v>283</v>
      </c>
      <c r="E660">
        <v>1010.41</v>
      </c>
      <c r="F660" t="s">
        <v>29</v>
      </c>
      <c r="G660" t="s">
        <v>27</v>
      </c>
      <c r="H660">
        <v>0.78714789614246194</v>
      </c>
      <c r="I660">
        <v>6346441052</v>
      </c>
      <c r="J660" t="s">
        <v>278</v>
      </c>
      <c r="K660">
        <v>202001</v>
      </c>
      <c r="L660">
        <v>2</v>
      </c>
      <c r="M660" t="s">
        <v>221</v>
      </c>
      <c r="N660" t="s">
        <v>259</v>
      </c>
      <c r="O660">
        <v>20</v>
      </c>
      <c r="P660" t="s">
        <v>260</v>
      </c>
      <c r="Q660" t="s">
        <v>277</v>
      </c>
      <c r="R660">
        <v>502000</v>
      </c>
      <c r="S660">
        <v>50200</v>
      </c>
      <c r="T660" t="s">
        <v>233</v>
      </c>
      <c r="U660" t="s">
        <v>226</v>
      </c>
      <c r="V660" t="s">
        <v>37</v>
      </c>
      <c r="W660" t="s">
        <v>38</v>
      </c>
      <c r="Y660">
        <v>220</v>
      </c>
      <c r="Z660">
        <v>142914</v>
      </c>
      <c r="AA660">
        <v>202012</v>
      </c>
    </row>
    <row r="661" spans="1:27" x14ac:dyDescent="0.2">
      <c r="A661">
        <v>140</v>
      </c>
      <c r="B661" t="s">
        <v>1553</v>
      </c>
      <c r="C661" t="s">
        <v>27</v>
      </c>
      <c r="D661" t="s">
        <v>283</v>
      </c>
      <c r="E661">
        <v>273.23</v>
      </c>
      <c r="F661" t="s">
        <v>29</v>
      </c>
      <c r="G661" t="s">
        <v>39</v>
      </c>
      <c r="H661">
        <v>0.212852103857537</v>
      </c>
      <c r="I661">
        <v>1716136620</v>
      </c>
      <c r="J661" t="s">
        <v>278</v>
      </c>
      <c r="K661">
        <v>202001</v>
      </c>
      <c r="L661">
        <v>2</v>
      </c>
      <c r="M661" t="s">
        <v>221</v>
      </c>
      <c r="N661" t="s">
        <v>259</v>
      </c>
      <c r="O661">
        <v>20</v>
      </c>
      <c r="P661" t="s">
        <v>260</v>
      </c>
      <c r="Q661" t="s">
        <v>277</v>
      </c>
      <c r="R661">
        <v>502000</v>
      </c>
      <c r="S661">
        <v>50200</v>
      </c>
      <c r="T661" t="s">
        <v>233</v>
      </c>
      <c r="U661" t="s">
        <v>226</v>
      </c>
      <c r="V661" t="s">
        <v>37</v>
      </c>
      <c r="W661" t="s">
        <v>38</v>
      </c>
      <c r="Y661">
        <v>220</v>
      </c>
      <c r="Z661">
        <v>142914</v>
      </c>
      <c r="AA661">
        <v>202012</v>
      </c>
    </row>
    <row r="662" spans="1:27" x14ac:dyDescent="0.2">
      <c r="A662">
        <v>140</v>
      </c>
      <c r="B662" t="s">
        <v>1553</v>
      </c>
      <c r="C662" t="s">
        <v>27</v>
      </c>
      <c r="D662" t="s">
        <v>2975</v>
      </c>
      <c r="E662">
        <v>0</v>
      </c>
      <c r="F662" t="s">
        <v>29</v>
      </c>
      <c r="G662" t="s">
        <v>27</v>
      </c>
      <c r="H662">
        <v>0</v>
      </c>
      <c r="I662">
        <v>0</v>
      </c>
      <c r="J662" t="s">
        <v>2947</v>
      </c>
      <c r="K662">
        <v>202001</v>
      </c>
      <c r="L662">
        <v>2</v>
      </c>
      <c r="M662" t="s">
        <v>221</v>
      </c>
      <c r="N662" t="s">
        <v>259</v>
      </c>
      <c r="O662">
        <v>20</v>
      </c>
      <c r="P662" t="s">
        <v>260</v>
      </c>
      <c r="Q662" t="s">
        <v>277</v>
      </c>
      <c r="R662">
        <v>502000</v>
      </c>
      <c r="S662">
        <v>50200</v>
      </c>
      <c r="T662" t="s">
        <v>233</v>
      </c>
      <c r="U662" t="s">
        <v>226</v>
      </c>
      <c r="V662" t="s">
        <v>37</v>
      </c>
      <c r="W662" t="s">
        <v>38</v>
      </c>
      <c r="Y662">
        <v>220</v>
      </c>
      <c r="Z662">
        <v>142916</v>
      </c>
      <c r="AA662">
        <v>202012</v>
      </c>
    </row>
    <row r="663" spans="1:27" x14ac:dyDescent="0.2">
      <c r="A663">
        <v>140</v>
      </c>
      <c r="B663" t="s">
        <v>1553</v>
      </c>
      <c r="C663" t="s">
        <v>27</v>
      </c>
      <c r="D663" t="s">
        <v>2975</v>
      </c>
      <c r="E663">
        <v>0</v>
      </c>
      <c r="F663" t="s">
        <v>29</v>
      </c>
      <c r="G663" t="s">
        <v>39</v>
      </c>
      <c r="H663">
        <v>1</v>
      </c>
      <c r="I663">
        <v>1</v>
      </c>
      <c r="J663" t="s">
        <v>2947</v>
      </c>
      <c r="K663">
        <v>202001</v>
      </c>
      <c r="L663">
        <v>2</v>
      </c>
      <c r="M663" t="s">
        <v>221</v>
      </c>
      <c r="N663" t="s">
        <v>259</v>
      </c>
      <c r="O663">
        <v>20</v>
      </c>
      <c r="P663" t="s">
        <v>260</v>
      </c>
      <c r="Q663" t="s">
        <v>277</v>
      </c>
      <c r="R663">
        <v>502000</v>
      </c>
      <c r="S663">
        <v>50200</v>
      </c>
      <c r="T663" t="s">
        <v>233</v>
      </c>
      <c r="U663" t="s">
        <v>226</v>
      </c>
      <c r="V663" t="s">
        <v>37</v>
      </c>
      <c r="W663" t="s">
        <v>38</v>
      </c>
      <c r="Y663">
        <v>220</v>
      </c>
      <c r="Z663">
        <v>142916</v>
      </c>
      <c r="AA663">
        <v>202012</v>
      </c>
    </row>
    <row r="664" spans="1:27" x14ac:dyDescent="0.2">
      <c r="A664">
        <v>140</v>
      </c>
      <c r="B664" t="s">
        <v>1553</v>
      </c>
      <c r="C664" t="s">
        <v>27</v>
      </c>
      <c r="D664" t="s">
        <v>284</v>
      </c>
      <c r="E664">
        <v>1021.38</v>
      </c>
      <c r="F664" t="s">
        <v>29</v>
      </c>
      <c r="G664" t="s">
        <v>27</v>
      </c>
      <c r="H664">
        <v>0.78714789614246194</v>
      </c>
      <c r="I664">
        <v>6346441052</v>
      </c>
      <c r="J664" t="s">
        <v>278</v>
      </c>
      <c r="K664">
        <v>202001</v>
      </c>
      <c r="L664">
        <v>2</v>
      </c>
      <c r="M664" t="s">
        <v>221</v>
      </c>
      <c r="N664" t="s">
        <v>259</v>
      </c>
      <c r="O664">
        <v>20</v>
      </c>
      <c r="P664" t="s">
        <v>260</v>
      </c>
      <c r="Q664" t="s">
        <v>277</v>
      </c>
      <c r="R664">
        <v>502000</v>
      </c>
      <c r="S664">
        <v>50200</v>
      </c>
      <c r="T664" t="s">
        <v>233</v>
      </c>
      <c r="U664" t="s">
        <v>226</v>
      </c>
      <c r="V664" t="s">
        <v>37</v>
      </c>
      <c r="W664" t="s">
        <v>38</v>
      </c>
      <c r="Y664">
        <v>220</v>
      </c>
      <c r="Z664">
        <v>142918</v>
      </c>
      <c r="AA664">
        <v>202012</v>
      </c>
    </row>
    <row r="665" spans="1:27" x14ac:dyDescent="0.2">
      <c r="A665">
        <v>140</v>
      </c>
      <c r="B665" t="s">
        <v>1553</v>
      </c>
      <c r="C665" t="s">
        <v>27</v>
      </c>
      <c r="D665" t="s">
        <v>284</v>
      </c>
      <c r="E665">
        <v>276.19</v>
      </c>
      <c r="F665" t="s">
        <v>29</v>
      </c>
      <c r="G665" t="s">
        <v>39</v>
      </c>
      <c r="H665">
        <v>0.212852103857537</v>
      </c>
      <c r="I665">
        <v>1716136620</v>
      </c>
      <c r="J665" t="s">
        <v>278</v>
      </c>
      <c r="K665">
        <v>202001</v>
      </c>
      <c r="L665">
        <v>2</v>
      </c>
      <c r="M665" t="s">
        <v>221</v>
      </c>
      <c r="N665" t="s">
        <v>259</v>
      </c>
      <c r="O665">
        <v>20</v>
      </c>
      <c r="P665" t="s">
        <v>260</v>
      </c>
      <c r="Q665" t="s">
        <v>277</v>
      </c>
      <c r="R665">
        <v>502000</v>
      </c>
      <c r="S665">
        <v>50200</v>
      </c>
      <c r="T665" t="s">
        <v>233</v>
      </c>
      <c r="U665" t="s">
        <v>226</v>
      </c>
      <c r="V665" t="s">
        <v>37</v>
      </c>
      <c r="W665" t="s">
        <v>38</v>
      </c>
      <c r="Y665">
        <v>220</v>
      </c>
      <c r="Z665">
        <v>142918</v>
      </c>
      <c r="AA665">
        <v>202012</v>
      </c>
    </row>
    <row r="666" spans="1:27" x14ac:dyDescent="0.2">
      <c r="A666">
        <v>140</v>
      </c>
      <c r="B666" t="s">
        <v>1553</v>
      </c>
      <c r="C666" t="s">
        <v>27</v>
      </c>
      <c r="D666" t="s">
        <v>285</v>
      </c>
      <c r="E666">
        <v>1017.61</v>
      </c>
      <c r="F666" t="s">
        <v>29</v>
      </c>
      <c r="G666" t="s">
        <v>27</v>
      </c>
      <c r="H666">
        <v>0.78714789614246194</v>
      </c>
      <c r="I666">
        <v>6346441052</v>
      </c>
      <c r="J666" t="s">
        <v>278</v>
      </c>
      <c r="K666">
        <v>202001</v>
      </c>
      <c r="L666">
        <v>2</v>
      </c>
      <c r="M666" t="s">
        <v>221</v>
      </c>
      <c r="N666" t="s">
        <v>259</v>
      </c>
      <c r="O666">
        <v>20</v>
      </c>
      <c r="P666" t="s">
        <v>260</v>
      </c>
      <c r="Q666" t="s">
        <v>277</v>
      </c>
      <c r="R666">
        <v>502000</v>
      </c>
      <c r="S666">
        <v>50200</v>
      </c>
      <c r="T666" t="s">
        <v>233</v>
      </c>
      <c r="U666" t="s">
        <v>226</v>
      </c>
      <c r="V666" t="s">
        <v>37</v>
      </c>
      <c r="W666" t="s">
        <v>38</v>
      </c>
      <c r="Y666">
        <v>220</v>
      </c>
      <c r="Z666">
        <v>142920</v>
      </c>
      <c r="AA666">
        <v>202012</v>
      </c>
    </row>
    <row r="667" spans="1:27" x14ac:dyDescent="0.2">
      <c r="A667">
        <v>140</v>
      </c>
      <c r="B667" t="s">
        <v>1553</v>
      </c>
      <c r="C667" t="s">
        <v>27</v>
      </c>
      <c r="D667" t="s">
        <v>285</v>
      </c>
      <c r="E667">
        <v>275.17</v>
      </c>
      <c r="F667" t="s">
        <v>29</v>
      </c>
      <c r="G667" t="s">
        <v>39</v>
      </c>
      <c r="H667">
        <v>0.212852103857537</v>
      </c>
      <c r="I667">
        <v>1716136620</v>
      </c>
      <c r="J667" t="s">
        <v>278</v>
      </c>
      <c r="K667">
        <v>202001</v>
      </c>
      <c r="L667">
        <v>2</v>
      </c>
      <c r="M667" t="s">
        <v>221</v>
      </c>
      <c r="N667" t="s">
        <v>259</v>
      </c>
      <c r="O667">
        <v>20</v>
      </c>
      <c r="P667" t="s">
        <v>260</v>
      </c>
      <c r="Q667" t="s">
        <v>277</v>
      </c>
      <c r="R667">
        <v>502000</v>
      </c>
      <c r="S667">
        <v>50200</v>
      </c>
      <c r="T667" t="s">
        <v>233</v>
      </c>
      <c r="U667" t="s">
        <v>226</v>
      </c>
      <c r="V667" t="s">
        <v>37</v>
      </c>
      <c r="W667" t="s">
        <v>38</v>
      </c>
      <c r="Y667">
        <v>220</v>
      </c>
      <c r="Z667">
        <v>142920</v>
      </c>
      <c r="AA667">
        <v>202012</v>
      </c>
    </row>
    <row r="668" spans="1:27" x14ac:dyDescent="0.2">
      <c r="A668">
        <v>140</v>
      </c>
      <c r="B668" t="s">
        <v>1553</v>
      </c>
      <c r="C668" t="s">
        <v>27</v>
      </c>
      <c r="D668" t="s">
        <v>2976</v>
      </c>
      <c r="E668">
        <v>0</v>
      </c>
      <c r="F668" t="s">
        <v>29</v>
      </c>
      <c r="G668" t="s">
        <v>27</v>
      </c>
      <c r="H668">
        <v>0</v>
      </c>
      <c r="I668">
        <v>0</v>
      </c>
      <c r="J668" t="s">
        <v>2947</v>
      </c>
      <c r="K668">
        <v>202001</v>
      </c>
      <c r="L668">
        <v>2</v>
      </c>
      <c r="M668" t="s">
        <v>221</v>
      </c>
      <c r="N668" t="s">
        <v>259</v>
      </c>
      <c r="O668">
        <v>20</v>
      </c>
      <c r="P668" t="s">
        <v>260</v>
      </c>
      <c r="Q668" t="s">
        <v>287</v>
      </c>
      <c r="R668">
        <v>505000</v>
      </c>
      <c r="S668">
        <v>50500</v>
      </c>
      <c r="T668" t="s">
        <v>288</v>
      </c>
      <c r="U668" t="s">
        <v>226</v>
      </c>
      <c r="V668" t="s">
        <v>37</v>
      </c>
      <c r="W668" t="s">
        <v>263</v>
      </c>
      <c r="Y668">
        <v>220</v>
      </c>
      <c r="Z668">
        <v>40028091</v>
      </c>
      <c r="AA668">
        <v>202012</v>
      </c>
    </row>
    <row r="669" spans="1:27" x14ac:dyDescent="0.2">
      <c r="A669">
        <v>140</v>
      </c>
      <c r="B669" t="s">
        <v>1553</v>
      </c>
      <c r="C669" t="s">
        <v>27</v>
      </c>
      <c r="D669" t="s">
        <v>2976</v>
      </c>
      <c r="E669">
        <v>0</v>
      </c>
      <c r="F669" t="s">
        <v>29</v>
      </c>
      <c r="G669" t="s">
        <v>39</v>
      </c>
      <c r="H669">
        <v>1</v>
      </c>
      <c r="I669">
        <v>1</v>
      </c>
      <c r="J669" t="s">
        <v>2947</v>
      </c>
      <c r="K669">
        <v>202001</v>
      </c>
      <c r="L669">
        <v>2</v>
      </c>
      <c r="M669" t="s">
        <v>221</v>
      </c>
      <c r="N669" t="s">
        <v>259</v>
      </c>
      <c r="O669">
        <v>20</v>
      </c>
      <c r="P669" t="s">
        <v>260</v>
      </c>
      <c r="Q669" t="s">
        <v>287</v>
      </c>
      <c r="R669">
        <v>505000</v>
      </c>
      <c r="S669">
        <v>50500</v>
      </c>
      <c r="T669" t="s">
        <v>288</v>
      </c>
      <c r="U669" t="s">
        <v>226</v>
      </c>
      <c r="V669" t="s">
        <v>37</v>
      </c>
      <c r="W669" t="s">
        <v>263</v>
      </c>
      <c r="Y669">
        <v>220</v>
      </c>
      <c r="Z669">
        <v>40028091</v>
      </c>
      <c r="AA669">
        <v>202012</v>
      </c>
    </row>
    <row r="670" spans="1:27" x14ac:dyDescent="0.2">
      <c r="A670">
        <v>140</v>
      </c>
      <c r="B670" t="s">
        <v>1553</v>
      </c>
      <c r="C670" t="s">
        <v>27</v>
      </c>
      <c r="D670" t="s">
        <v>286</v>
      </c>
      <c r="E670">
        <v>912834.99</v>
      </c>
      <c r="F670" t="s">
        <v>29</v>
      </c>
      <c r="G670" t="s">
        <v>27</v>
      </c>
      <c r="H670">
        <v>0.81161000000000005</v>
      </c>
      <c r="I670">
        <v>0.81161000000000005</v>
      </c>
      <c r="J670" t="s">
        <v>258</v>
      </c>
      <c r="K670">
        <v>202001</v>
      </c>
      <c r="L670">
        <v>2</v>
      </c>
      <c r="M670" t="s">
        <v>221</v>
      </c>
      <c r="N670" t="s">
        <v>259</v>
      </c>
      <c r="O670">
        <v>20</v>
      </c>
      <c r="P670" t="s">
        <v>260</v>
      </c>
      <c r="Q670" t="s">
        <v>287</v>
      </c>
      <c r="R670">
        <v>505000</v>
      </c>
      <c r="S670">
        <v>50500</v>
      </c>
      <c r="T670" t="s">
        <v>288</v>
      </c>
      <c r="U670" t="s">
        <v>226</v>
      </c>
      <c r="V670" t="s">
        <v>37</v>
      </c>
      <c r="W670" t="s">
        <v>263</v>
      </c>
      <c r="Y670">
        <v>220</v>
      </c>
      <c r="Z670">
        <v>142925</v>
      </c>
      <c r="AA670">
        <v>202012</v>
      </c>
    </row>
    <row r="671" spans="1:27" x14ac:dyDescent="0.2">
      <c r="A671">
        <v>140</v>
      </c>
      <c r="B671" t="s">
        <v>1553</v>
      </c>
      <c r="C671" t="s">
        <v>27</v>
      </c>
      <c r="D671" t="s">
        <v>286</v>
      </c>
      <c r="E671">
        <v>211886.23</v>
      </c>
      <c r="F671" t="s">
        <v>29</v>
      </c>
      <c r="G671" t="s">
        <v>39</v>
      </c>
      <c r="H671">
        <v>0.18839</v>
      </c>
      <c r="I671">
        <v>0.18839</v>
      </c>
      <c r="J671" t="s">
        <v>258</v>
      </c>
      <c r="K671">
        <v>202001</v>
      </c>
      <c r="L671">
        <v>2</v>
      </c>
      <c r="M671" t="s">
        <v>221</v>
      </c>
      <c r="N671" t="s">
        <v>259</v>
      </c>
      <c r="O671">
        <v>20</v>
      </c>
      <c r="P671" t="s">
        <v>260</v>
      </c>
      <c r="Q671" t="s">
        <v>287</v>
      </c>
      <c r="R671">
        <v>505000</v>
      </c>
      <c r="S671">
        <v>50500</v>
      </c>
      <c r="T671" t="s">
        <v>288</v>
      </c>
      <c r="U671" t="s">
        <v>226</v>
      </c>
      <c r="V671" t="s">
        <v>37</v>
      </c>
      <c r="W671" t="s">
        <v>263</v>
      </c>
      <c r="Y671">
        <v>220</v>
      </c>
      <c r="Z671">
        <v>142925</v>
      </c>
      <c r="AA671">
        <v>202012</v>
      </c>
    </row>
    <row r="672" spans="1:27" x14ac:dyDescent="0.2">
      <c r="A672">
        <v>140</v>
      </c>
      <c r="B672" t="s">
        <v>1553</v>
      </c>
      <c r="C672" t="s">
        <v>27</v>
      </c>
      <c r="D672" t="s">
        <v>2977</v>
      </c>
      <c r="E672">
        <v>0</v>
      </c>
      <c r="F672" t="s">
        <v>29</v>
      </c>
      <c r="G672" t="s">
        <v>27</v>
      </c>
      <c r="H672">
        <v>0</v>
      </c>
      <c r="I672">
        <v>0</v>
      </c>
      <c r="J672" t="s">
        <v>2947</v>
      </c>
      <c r="K672">
        <v>202001</v>
      </c>
      <c r="L672">
        <v>2</v>
      </c>
      <c r="M672" t="s">
        <v>221</v>
      </c>
      <c r="N672" t="s">
        <v>259</v>
      </c>
      <c r="O672">
        <v>20</v>
      </c>
      <c r="P672" t="s">
        <v>260</v>
      </c>
      <c r="Q672" t="s">
        <v>287</v>
      </c>
      <c r="R672">
        <v>505000</v>
      </c>
      <c r="S672">
        <v>50500</v>
      </c>
      <c r="T672" t="s">
        <v>288</v>
      </c>
      <c r="U672" t="s">
        <v>226</v>
      </c>
      <c r="V672" t="s">
        <v>37</v>
      </c>
      <c r="W672" t="s">
        <v>263</v>
      </c>
      <c r="Y672">
        <v>220</v>
      </c>
      <c r="Z672">
        <v>142927</v>
      </c>
      <c r="AA672">
        <v>202012</v>
      </c>
    </row>
    <row r="673" spans="1:27" x14ac:dyDescent="0.2">
      <c r="A673">
        <v>140</v>
      </c>
      <c r="B673" t="s">
        <v>1553</v>
      </c>
      <c r="C673" t="s">
        <v>27</v>
      </c>
      <c r="D673" t="s">
        <v>2977</v>
      </c>
      <c r="E673">
        <v>0</v>
      </c>
      <c r="F673" t="s">
        <v>29</v>
      </c>
      <c r="G673" t="s">
        <v>39</v>
      </c>
      <c r="H673">
        <v>1</v>
      </c>
      <c r="I673">
        <v>1</v>
      </c>
      <c r="J673" t="s">
        <v>2947</v>
      </c>
      <c r="K673">
        <v>202001</v>
      </c>
      <c r="L673">
        <v>2</v>
      </c>
      <c r="M673" t="s">
        <v>221</v>
      </c>
      <c r="N673" t="s">
        <v>259</v>
      </c>
      <c r="O673">
        <v>20</v>
      </c>
      <c r="P673" t="s">
        <v>260</v>
      </c>
      <c r="Q673" t="s">
        <v>287</v>
      </c>
      <c r="R673">
        <v>505000</v>
      </c>
      <c r="S673">
        <v>50500</v>
      </c>
      <c r="T673" t="s">
        <v>288</v>
      </c>
      <c r="U673" t="s">
        <v>226</v>
      </c>
      <c r="V673" t="s">
        <v>37</v>
      </c>
      <c r="W673" t="s">
        <v>263</v>
      </c>
      <c r="Y673">
        <v>220</v>
      </c>
      <c r="Z673">
        <v>142927</v>
      </c>
      <c r="AA673">
        <v>202012</v>
      </c>
    </row>
    <row r="674" spans="1:27" x14ac:dyDescent="0.2">
      <c r="A674">
        <v>140</v>
      </c>
      <c r="B674" t="s">
        <v>1553</v>
      </c>
      <c r="C674" t="s">
        <v>27</v>
      </c>
      <c r="D674" t="s">
        <v>2978</v>
      </c>
      <c r="E674">
        <v>0</v>
      </c>
      <c r="F674" t="s">
        <v>29</v>
      </c>
      <c r="G674" t="s">
        <v>27</v>
      </c>
      <c r="H674">
        <v>0</v>
      </c>
      <c r="I674">
        <v>0</v>
      </c>
      <c r="J674" t="s">
        <v>2947</v>
      </c>
      <c r="K674">
        <v>202001</v>
      </c>
      <c r="L674">
        <v>2</v>
      </c>
      <c r="M674" t="s">
        <v>221</v>
      </c>
      <c r="N674" t="s">
        <v>259</v>
      </c>
      <c r="O674">
        <v>20</v>
      </c>
      <c r="P674" t="s">
        <v>260</v>
      </c>
      <c r="Q674" t="s">
        <v>287</v>
      </c>
      <c r="R674">
        <v>505000</v>
      </c>
      <c r="S674">
        <v>50500</v>
      </c>
      <c r="T674" t="s">
        <v>288</v>
      </c>
      <c r="U674" t="s">
        <v>226</v>
      </c>
      <c r="V674" t="s">
        <v>37</v>
      </c>
      <c r="W674" t="s">
        <v>263</v>
      </c>
      <c r="Y674">
        <v>220</v>
      </c>
      <c r="Z674">
        <v>142929</v>
      </c>
      <c r="AA674">
        <v>202012</v>
      </c>
    </row>
    <row r="675" spans="1:27" x14ac:dyDescent="0.2">
      <c r="A675">
        <v>140</v>
      </c>
      <c r="B675" t="s">
        <v>1553</v>
      </c>
      <c r="C675" t="s">
        <v>27</v>
      </c>
      <c r="D675" t="s">
        <v>2978</v>
      </c>
      <c r="E675">
        <v>0</v>
      </c>
      <c r="F675" t="s">
        <v>29</v>
      </c>
      <c r="G675" t="s">
        <v>39</v>
      </c>
      <c r="H675">
        <v>1</v>
      </c>
      <c r="I675">
        <v>1</v>
      </c>
      <c r="J675" t="s">
        <v>2947</v>
      </c>
      <c r="K675">
        <v>202001</v>
      </c>
      <c r="L675">
        <v>2</v>
      </c>
      <c r="M675" t="s">
        <v>221</v>
      </c>
      <c r="N675" t="s">
        <v>259</v>
      </c>
      <c r="O675">
        <v>20</v>
      </c>
      <c r="P675" t="s">
        <v>260</v>
      </c>
      <c r="Q675" t="s">
        <v>287</v>
      </c>
      <c r="R675">
        <v>505000</v>
      </c>
      <c r="S675">
        <v>50500</v>
      </c>
      <c r="T675" t="s">
        <v>288</v>
      </c>
      <c r="U675" t="s">
        <v>226</v>
      </c>
      <c r="V675" t="s">
        <v>37</v>
      </c>
      <c r="W675" t="s">
        <v>263</v>
      </c>
      <c r="Y675">
        <v>220</v>
      </c>
      <c r="Z675">
        <v>142929</v>
      </c>
      <c r="AA675">
        <v>202012</v>
      </c>
    </row>
    <row r="676" spans="1:27" x14ac:dyDescent="0.2">
      <c r="A676">
        <v>140</v>
      </c>
      <c r="B676" t="s">
        <v>1553</v>
      </c>
      <c r="C676" t="s">
        <v>27</v>
      </c>
      <c r="D676" t="s">
        <v>2979</v>
      </c>
      <c r="E676">
        <v>0</v>
      </c>
      <c r="F676" t="s">
        <v>29</v>
      </c>
      <c r="G676" t="s">
        <v>27</v>
      </c>
      <c r="H676">
        <v>0</v>
      </c>
      <c r="I676">
        <v>0</v>
      </c>
      <c r="J676" t="s">
        <v>2947</v>
      </c>
      <c r="K676">
        <v>202001</v>
      </c>
      <c r="L676">
        <v>2</v>
      </c>
      <c r="M676" t="s">
        <v>221</v>
      </c>
      <c r="N676" t="s">
        <v>259</v>
      </c>
      <c r="O676">
        <v>20</v>
      </c>
      <c r="P676" t="s">
        <v>260</v>
      </c>
      <c r="Q676" t="s">
        <v>287</v>
      </c>
      <c r="R676">
        <v>505000</v>
      </c>
      <c r="S676">
        <v>50500</v>
      </c>
      <c r="T676" t="s">
        <v>288</v>
      </c>
      <c r="U676" t="s">
        <v>226</v>
      </c>
      <c r="V676" t="s">
        <v>37</v>
      </c>
      <c r="W676" t="s">
        <v>263</v>
      </c>
      <c r="Y676">
        <v>220</v>
      </c>
      <c r="Z676">
        <v>142933</v>
      </c>
      <c r="AA676">
        <v>202012</v>
      </c>
    </row>
    <row r="677" spans="1:27" x14ac:dyDescent="0.2">
      <c r="A677">
        <v>140</v>
      </c>
      <c r="B677" t="s">
        <v>1553</v>
      </c>
      <c r="C677" t="s">
        <v>27</v>
      </c>
      <c r="D677" t="s">
        <v>2979</v>
      </c>
      <c r="E677">
        <v>0</v>
      </c>
      <c r="F677" t="s">
        <v>29</v>
      </c>
      <c r="G677" t="s">
        <v>39</v>
      </c>
      <c r="H677">
        <v>1</v>
      </c>
      <c r="I677">
        <v>1</v>
      </c>
      <c r="J677" t="s">
        <v>2947</v>
      </c>
      <c r="K677">
        <v>202001</v>
      </c>
      <c r="L677">
        <v>2</v>
      </c>
      <c r="M677" t="s">
        <v>221</v>
      </c>
      <c r="N677" t="s">
        <v>259</v>
      </c>
      <c r="O677">
        <v>20</v>
      </c>
      <c r="P677" t="s">
        <v>260</v>
      </c>
      <c r="Q677" t="s">
        <v>287</v>
      </c>
      <c r="R677">
        <v>505000</v>
      </c>
      <c r="S677">
        <v>50500</v>
      </c>
      <c r="T677" t="s">
        <v>288</v>
      </c>
      <c r="U677" t="s">
        <v>226</v>
      </c>
      <c r="V677" t="s">
        <v>37</v>
      </c>
      <c r="W677" t="s">
        <v>263</v>
      </c>
      <c r="Y677">
        <v>220</v>
      </c>
      <c r="Z677">
        <v>142933</v>
      </c>
      <c r="AA677">
        <v>202012</v>
      </c>
    </row>
    <row r="678" spans="1:27" x14ac:dyDescent="0.2">
      <c r="A678">
        <v>140</v>
      </c>
      <c r="B678" t="s">
        <v>1553</v>
      </c>
      <c r="C678" t="s">
        <v>27</v>
      </c>
      <c r="D678" t="s">
        <v>2980</v>
      </c>
      <c r="E678">
        <v>0</v>
      </c>
      <c r="F678" t="s">
        <v>29</v>
      </c>
      <c r="G678" t="s">
        <v>27</v>
      </c>
      <c r="H678">
        <v>0</v>
      </c>
      <c r="I678">
        <v>0</v>
      </c>
      <c r="J678" t="s">
        <v>2947</v>
      </c>
      <c r="K678">
        <v>202001</v>
      </c>
      <c r="L678">
        <v>2</v>
      </c>
      <c r="M678" t="s">
        <v>221</v>
      </c>
      <c r="N678" t="s">
        <v>259</v>
      </c>
      <c r="O678">
        <v>20</v>
      </c>
      <c r="P678" t="s">
        <v>260</v>
      </c>
      <c r="Q678" t="s">
        <v>287</v>
      </c>
      <c r="R678">
        <v>505000</v>
      </c>
      <c r="S678">
        <v>50500</v>
      </c>
      <c r="T678" t="s">
        <v>288</v>
      </c>
      <c r="U678" t="s">
        <v>226</v>
      </c>
      <c r="V678" t="s">
        <v>37</v>
      </c>
      <c r="W678" t="s">
        <v>263</v>
      </c>
      <c r="Y678">
        <v>220</v>
      </c>
      <c r="Z678">
        <v>142931</v>
      </c>
      <c r="AA678">
        <v>202012</v>
      </c>
    </row>
    <row r="679" spans="1:27" x14ac:dyDescent="0.2">
      <c r="A679">
        <v>140</v>
      </c>
      <c r="B679" t="s">
        <v>1553</v>
      </c>
      <c r="C679" t="s">
        <v>27</v>
      </c>
      <c r="D679" t="s">
        <v>2980</v>
      </c>
      <c r="E679">
        <v>0</v>
      </c>
      <c r="F679" t="s">
        <v>29</v>
      </c>
      <c r="G679" t="s">
        <v>39</v>
      </c>
      <c r="H679">
        <v>1</v>
      </c>
      <c r="I679">
        <v>1</v>
      </c>
      <c r="J679" t="s">
        <v>2947</v>
      </c>
      <c r="K679">
        <v>202001</v>
      </c>
      <c r="L679">
        <v>2</v>
      </c>
      <c r="M679" t="s">
        <v>221</v>
      </c>
      <c r="N679" t="s">
        <v>259</v>
      </c>
      <c r="O679">
        <v>20</v>
      </c>
      <c r="P679" t="s">
        <v>260</v>
      </c>
      <c r="Q679" t="s">
        <v>287</v>
      </c>
      <c r="R679">
        <v>505000</v>
      </c>
      <c r="S679">
        <v>50500</v>
      </c>
      <c r="T679" t="s">
        <v>288</v>
      </c>
      <c r="U679" t="s">
        <v>226</v>
      </c>
      <c r="V679" t="s">
        <v>37</v>
      </c>
      <c r="W679" t="s">
        <v>263</v>
      </c>
      <c r="Y679">
        <v>220</v>
      </c>
      <c r="Z679">
        <v>142931</v>
      </c>
      <c r="AA679">
        <v>202012</v>
      </c>
    </row>
    <row r="680" spans="1:27" x14ac:dyDescent="0.2">
      <c r="A680">
        <v>140</v>
      </c>
      <c r="B680" t="s">
        <v>1553</v>
      </c>
      <c r="C680" t="s">
        <v>27</v>
      </c>
      <c r="D680" t="s">
        <v>2981</v>
      </c>
      <c r="E680">
        <v>0</v>
      </c>
      <c r="F680" t="s">
        <v>29</v>
      </c>
      <c r="G680" t="s">
        <v>27</v>
      </c>
      <c r="H680">
        <v>0</v>
      </c>
      <c r="I680">
        <v>0</v>
      </c>
      <c r="J680" t="s">
        <v>2947</v>
      </c>
      <c r="K680">
        <v>202001</v>
      </c>
      <c r="L680">
        <v>2</v>
      </c>
      <c r="M680" t="s">
        <v>221</v>
      </c>
      <c r="N680" t="s">
        <v>259</v>
      </c>
      <c r="O680">
        <v>20</v>
      </c>
      <c r="P680" t="s">
        <v>260</v>
      </c>
      <c r="Q680" t="s">
        <v>287</v>
      </c>
      <c r="R680">
        <v>505000</v>
      </c>
      <c r="S680">
        <v>50500</v>
      </c>
      <c r="T680" t="s">
        <v>288</v>
      </c>
      <c r="U680" t="s">
        <v>226</v>
      </c>
      <c r="V680" t="s">
        <v>37</v>
      </c>
      <c r="W680" t="s">
        <v>263</v>
      </c>
      <c r="Y680">
        <v>220</v>
      </c>
      <c r="Z680">
        <v>142935</v>
      </c>
      <c r="AA680">
        <v>202012</v>
      </c>
    </row>
    <row r="681" spans="1:27" x14ac:dyDescent="0.2">
      <c r="A681">
        <v>140</v>
      </c>
      <c r="B681" t="s">
        <v>1553</v>
      </c>
      <c r="C681" t="s">
        <v>27</v>
      </c>
      <c r="D681" t="s">
        <v>2981</v>
      </c>
      <c r="E681">
        <v>0</v>
      </c>
      <c r="F681" t="s">
        <v>29</v>
      </c>
      <c r="G681" t="s">
        <v>39</v>
      </c>
      <c r="H681">
        <v>1</v>
      </c>
      <c r="I681">
        <v>1</v>
      </c>
      <c r="J681" t="s">
        <v>2947</v>
      </c>
      <c r="K681">
        <v>202001</v>
      </c>
      <c r="L681">
        <v>2</v>
      </c>
      <c r="M681" t="s">
        <v>221</v>
      </c>
      <c r="N681" t="s">
        <v>259</v>
      </c>
      <c r="O681">
        <v>20</v>
      </c>
      <c r="P681" t="s">
        <v>260</v>
      </c>
      <c r="Q681" t="s">
        <v>287</v>
      </c>
      <c r="R681">
        <v>505000</v>
      </c>
      <c r="S681">
        <v>50500</v>
      </c>
      <c r="T681" t="s">
        <v>288</v>
      </c>
      <c r="U681" t="s">
        <v>226</v>
      </c>
      <c r="V681" t="s">
        <v>37</v>
      </c>
      <c r="W681" t="s">
        <v>263</v>
      </c>
      <c r="Y681">
        <v>220</v>
      </c>
      <c r="Z681">
        <v>142935</v>
      </c>
      <c r="AA681">
        <v>202012</v>
      </c>
    </row>
    <row r="682" spans="1:27" x14ac:dyDescent="0.2">
      <c r="A682">
        <v>140</v>
      </c>
      <c r="B682" t="s">
        <v>1553</v>
      </c>
      <c r="C682" t="s">
        <v>27</v>
      </c>
      <c r="D682" t="s">
        <v>289</v>
      </c>
      <c r="E682">
        <v>-4531.22</v>
      </c>
      <c r="F682" t="s">
        <v>29</v>
      </c>
      <c r="G682" t="s">
        <v>27</v>
      </c>
      <c r="H682">
        <v>0.81161000000000005</v>
      </c>
      <c r="I682">
        <v>0.81161000000000005</v>
      </c>
      <c r="J682" t="s">
        <v>258</v>
      </c>
      <c r="K682">
        <v>202001</v>
      </c>
      <c r="L682">
        <v>2</v>
      </c>
      <c r="M682" t="s">
        <v>221</v>
      </c>
      <c r="N682" t="s">
        <v>259</v>
      </c>
      <c r="O682">
        <v>20</v>
      </c>
      <c r="P682" t="s">
        <v>260</v>
      </c>
      <c r="Q682" t="s">
        <v>287</v>
      </c>
      <c r="R682">
        <v>505000</v>
      </c>
      <c r="S682">
        <v>50500</v>
      </c>
      <c r="T682" t="s">
        <v>288</v>
      </c>
      <c r="U682" t="s">
        <v>226</v>
      </c>
      <c r="V682" t="s">
        <v>37</v>
      </c>
      <c r="W682" t="s">
        <v>263</v>
      </c>
      <c r="Y682">
        <v>220</v>
      </c>
      <c r="Z682">
        <v>142922</v>
      </c>
      <c r="AA682">
        <v>202012</v>
      </c>
    </row>
    <row r="683" spans="1:27" x14ac:dyDescent="0.2">
      <c r="A683">
        <v>140</v>
      </c>
      <c r="B683" t="s">
        <v>1553</v>
      </c>
      <c r="C683" t="s">
        <v>27</v>
      </c>
      <c r="D683" t="s">
        <v>289</v>
      </c>
      <c r="E683">
        <v>-1051.78</v>
      </c>
      <c r="F683" t="s">
        <v>29</v>
      </c>
      <c r="G683" t="s">
        <v>39</v>
      </c>
      <c r="H683">
        <v>0.18839</v>
      </c>
      <c r="I683">
        <v>0.18839</v>
      </c>
      <c r="J683" t="s">
        <v>258</v>
      </c>
      <c r="K683">
        <v>202001</v>
      </c>
      <c r="L683">
        <v>2</v>
      </c>
      <c r="M683" t="s">
        <v>221</v>
      </c>
      <c r="N683" t="s">
        <v>259</v>
      </c>
      <c r="O683">
        <v>20</v>
      </c>
      <c r="P683" t="s">
        <v>260</v>
      </c>
      <c r="Q683" t="s">
        <v>287</v>
      </c>
      <c r="R683">
        <v>505000</v>
      </c>
      <c r="S683">
        <v>50500</v>
      </c>
      <c r="T683" t="s">
        <v>288</v>
      </c>
      <c r="U683" t="s">
        <v>226</v>
      </c>
      <c r="V683" t="s">
        <v>37</v>
      </c>
      <c r="W683" t="s">
        <v>263</v>
      </c>
      <c r="Y683">
        <v>220</v>
      </c>
      <c r="Z683">
        <v>142922</v>
      </c>
      <c r="AA683">
        <v>202012</v>
      </c>
    </row>
    <row r="684" spans="1:27" x14ac:dyDescent="0.2">
      <c r="A684">
        <v>140</v>
      </c>
      <c r="B684" t="s">
        <v>1553</v>
      </c>
      <c r="C684" t="s">
        <v>27</v>
      </c>
      <c r="D684" t="s">
        <v>290</v>
      </c>
      <c r="E684">
        <v>-563.41</v>
      </c>
      <c r="F684" t="s">
        <v>29</v>
      </c>
      <c r="G684" t="s">
        <v>27</v>
      </c>
      <c r="H684">
        <v>0.81161000000000005</v>
      </c>
      <c r="I684">
        <v>0.81161000000000005</v>
      </c>
      <c r="J684" t="s">
        <v>258</v>
      </c>
      <c r="K684">
        <v>202001</v>
      </c>
      <c r="L684">
        <v>2</v>
      </c>
      <c r="M684" t="s">
        <v>221</v>
      </c>
      <c r="N684" t="s">
        <v>259</v>
      </c>
      <c r="O684">
        <v>20</v>
      </c>
      <c r="P684" t="s">
        <v>260</v>
      </c>
      <c r="Q684" t="s">
        <v>287</v>
      </c>
      <c r="R684">
        <v>505000</v>
      </c>
      <c r="S684">
        <v>50500</v>
      </c>
      <c r="T684" t="s">
        <v>288</v>
      </c>
      <c r="U684" t="s">
        <v>226</v>
      </c>
      <c r="V684" t="s">
        <v>37</v>
      </c>
      <c r="W684" t="s">
        <v>263</v>
      </c>
      <c r="Y684">
        <v>220</v>
      </c>
      <c r="Z684">
        <v>142937</v>
      </c>
      <c r="AA684">
        <v>202012</v>
      </c>
    </row>
    <row r="685" spans="1:27" x14ac:dyDescent="0.2">
      <c r="A685">
        <v>140</v>
      </c>
      <c r="B685" t="s">
        <v>1553</v>
      </c>
      <c r="C685" t="s">
        <v>27</v>
      </c>
      <c r="D685" t="s">
        <v>290</v>
      </c>
      <c r="E685">
        <v>-130.78</v>
      </c>
      <c r="F685" t="s">
        <v>29</v>
      </c>
      <c r="G685" t="s">
        <v>39</v>
      </c>
      <c r="H685">
        <v>0.18839</v>
      </c>
      <c r="I685">
        <v>0.18839</v>
      </c>
      <c r="J685" t="s">
        <v>258</v>
      </c>
      <c r="K685">
        <v>202001</v>
      </c>
      <c r="L685">
        <v>2</v>
      </c>
      <c r="M685" t="s">
        <v>221</v>
      </c>
      <c r="N685" t="s">
        <v>259</v>
      </c>
      <c r="O685">
        <v>20</v>
      </c>
      <c r="P685" t="s">
        <v>260</v>
      </c>
      <c r="Q685" t="s">
        <v>287</v>
      </c>
      <c r="R685">
        <v>505000</v>
      </c>
      <c r="S685">
        <v>50500</v>
      </c>
      <c r="T685" t="s">
        <v>288</v>
      </c>
      <c r="U685" t="s">
        <v>226</v>
      </c>
      <c r="V685" t="s">
        <v>37</v>
      </c>
      <c r="W685" t="s">
        <v>263</v>
      </c>
      <c r="Y685">
        <v>220</v>
      </c>
      <c r="Z685">
        <v>142937</v>
      </c>
      <c r="AA685">
        <v>202012</v>
      </c>
    </row>
    <row r="686" spans="1:27" x14ac:dyDescent="0.2">
      <c r="A686">
        <v>140</v>
      </c>
      <c r="B686" t="s">
        <v>1553</v>
      </c>
      <c r="C686" t="s">
        <v>27</v>
      </c>
      <c r="D686" t="s">
        <v>2982</v>
      </c>
      <c r="E686">
        <v>0</v>
      </c>
      <c r="F686" t="s">
        <v>29</v>
      </c>
      <c r="G686" t="s">
        <v>27</v>
      </c>
      <c r="H686">
        <v>0</v>
      </c>
      <c r="I686">
        <v>0</v>
      </c>
      <c r="J686" t="s">
        <v>2947</v>
      </c>
      <c r="K686">
        <v>202001</v>
      </c>
      <c r="L686">
        <v>2</v>
      </c>
      <c r="M686" t="s">
        <v>221</v>
      </c>
      <c r="N686" t="s">
        <v>259</v>
      </c>
      <c r="O686">
        <v>20</v>
      </c>
      <c r="P686" t="s">
        <v>260</v>
      </c>
      <c r="Q686" t="s">
        <v>287</v>
      </c>
      <c r="R686">
        <v>505000</v>
      </c>
      <c r="S686">
        <v>50500</v>
      </c>
      <c r="T686" t="s">
        <v>288</v>
      </c>
      <c r="U686" t="s">
        <v>226</v>
      </c>
      <c r="V686" t="s">
        <v>37</v>
      </c>
      <c r="W686" t="s">
        <v>263</v>
      </c>
      <c r="Y686">
        <v>220</v>
      </c>
      <c r="Z686">
        <v>142939</v>
      </c>
      <c r="AA686">
        <v>202012</v>
      </c>
    </row>
    <row r="687" spans="1:27" x14ac:dyDescent="0.2">
      <c r="A687">
        <v>140</v>
      </c>
      <c r="B687" t="s">
        <v>1553</v>
      </c>
      <c r="C687" t="s">
        <v>27</v>
      </c>
      <c r="D687" t="s">
        <v>2982</v>
      </c>
      <c r="E687">
        <v>0</v>
      </c>
      <c r="F687" t="s">
        <v>29</v>
      </c>
      <c r="G687" t="s">
        <v>39</v>
      </c>
      <c r="H687">
        <v>1</v>
      </c>
      <c r="I687">
        <v>1</v>
      </c>
      <c r="J687" t="s">
        <v>2947</v>
      </c>
      <c r="K687">
        <v>202001</v>
      </c>
      <c r="L687">
        <v>2</v>
      </c>
      <c r="M687" t="s">
        <v>221</v>
      </c>
      <c r="N687" t="s">
        <v>259</v>
      </c>
      <c r="O687">
        <v>20</v>
      </c>
      <c r="P687" t="s">
        <v>260</v>
      </c>
      <c r="Q687" t="s">
        <v>287</v>
      </c>
      <c r="R687">
        <v>505000</v>
      </c>
      <c r="S687">
        <v>50500</v>
      </c>
      <c r="T687" t="s">
        <v>288</v>
      </c>
      <c r="U687" t="s">
        <v>226</v>
      </c>
      <c r="V687" t="s">
        <v>37</v>
      </c>
      <c r="W687" t="s">
        <v>263</v>
      </c>
      <c r="Y687">
        <v>220</v>
      </c>
      <c r="Z687">
        <v>142939</v>
      </c>
      <c r="AA687">
        <v>202012</v>
      </c>
    </row>
    <row r="688" spans="1:27" x14ac:dyDescent="0.2">
      <c r="A688">
        <v>140</v>
      </c>
      <c r="B688" t="s">
        <v>1553</v>
      </c>
      <c r="C688" t="s">
        <v>27</v>
      </c>
      <c r="D688" t="s">
        <v>2983</v>
      </c>
      <c r="E688">
        <v>0</v>
      </c>
      <c r="F688" t="s">
        <v>29</v>
      </c>
      <c r="G688" t="s">
        <v>27</v>
      </c>
      <c r="H688">
        <v>0</v>
      </c>
      <c r="I688">
        <v>0</v>
      </c>
      <c r="J688" t="s">
        <v>2947</v>
      </c>
      <c r="K688">
        <v>202001</v>
      </c>
      <c r="L688">
        <v>2</v>
      </c>
      <c r="M688" t="s">
        <v>221</v>
      </c>
      <c r="N688" t="s">
        <v>259</v>
      </c>
      <c r="O688">
        <v>20</v>
      </c>
      <c r="P688" t="s">
        <v>260</v>
      </c>
      <c r="Q688" t="s">
        <v>287</v>
      </c>
      <c r="R688">
        <v>505000</v>
      </c>
      <c r="S688">
        <v>50500</v>
      </c>
      <c r="T688" t="s">
        <v>288</v>
      </c>
      <c r="U688" t="s">
        <v>226</v>
      </c>
      <c r="V688" t="s">
        <v>37</v>
      </c>
      <c r="W688" t="s">
        <v>263</v>
      </c>
      <c r="Y688">
        <v>220</v>
      </c>
      <c r="Z688">
        <v>142941</v>
      </c>
      <c r="AA688">
        <v>202012</v>
      </c>
    </row>
    <row r="689" spans="1:27" x14ac:dyDescent="0.2">
      <c r="A689">
        <v>140</v>
      </c>
      <c r="B689" t="s">
        <v>1553</v>
      </c>
      <c r="C689" t="s">
        <v>27</v>
      </c>
      <c r="D689" t="s">
        <v>2983</v>
      </c>
      <c r="E689">
        <v>0</v>
      </c>
      <c r="F689" t="s">
        <v>29</v>
      </c>
      <c r="G689" t="s">
        <v>39</v>
      </c>
      <c r="H689">
        <v>1</v>
      </c>
      <c r="I689">
        <v>1</v>
      </c>
      <c r="J689" t="s">
        <v>2947</v>
      </c>
      <c r="K689">
        <v>202001</v>
      </c>
      <c r="L689">
        <v>2</v>
      </c>
      <c r="M689" t="s">
        <v>221</v>
      </c>
      <c r="N689" t="s">
        <v>259</v>
      </c>
      <c r="O689">
        <v>20</v>
      </c>
      <c r="P689" t="s">
        <v>260</v>
      </c>
      <c r="Q689" t="s">
        <v>287</v>
      </c>
      <c r="R689">
        <v>505000</v>
      </c>
      <c r="S689">
        <v>50500</v>
      </c>
      <c r="T689" t="s">
        <v>288</v>
      </c>
      <c r="U689" t="s">
        <v>226</v>
      </c>
      <c r="V689" t="s">
        <v>37</v>
      </c>
      <c r="W689" t="s">
        <v>263</v>
      </c>
      <c r="Y689">
        <v>220</v>
      </c>
      <c r="Z689">
        <v>142941</v>
      </c>
      <c r="AA689">
        <v>202012</v>
      </c>
    </row>
    <row r="690" spans="1:27" x14ac:dyDescent="0.2">
      <c r="A690">
        <v>140</v>
      </c>
      <c r="B690" t="s">
        <v>1553</v>
      </c>
      <c r="C690" t="s">
        <v>27</v>
      </c>
      <c r="D690" t="s">
        <v>2984</v>
      </c>
      <c r="E690">
        <v>0</v>
      </c>
      <c r="F690" t="s">
        <v>29</v>
      </c>
      <c r="G690" t="s">
        <v>27</v>
      </c>
      <c r="H690">
        <v>0</v>
      </c>
      <c r="I690">
        <v>0</v>
      </c>
      <c r="J690" t="s">
        <v>2947</v>
      </c>
      <c r="K690">
        <v>202001</v>
      </c>
      <c r="L690">
        <v>2</v>
      </c>
      <c r="M690" t="s">
        <v>221</v>
      </c>
      <c r="N690" t="s">
        <v>259</v>
      </c>
      <c r="O690">
        <v>20</v>
      </c>
      <c r="P690" t="s">
        <v>260</v>
      </c>
      <c r="Q690" t="s">
        <v>287</v>
      </c>
      <c r="R690">
        <v>505000</v>
      </c>
      <c r="S690">
        <v>50500</v>
      </c>
      <c r="T690" t="s">
        <v>288</v>
      </c>
      <c r="U690" t="s">
        <v>226</v>
      </c>
      <c r="V690" t="s">
        <v>37</v>
      </c>
      <c r="W690" t="s">
        <v>263</v>
      </c>
      <c r="Y690">
        <v>220</v>
      </c>
      <c r="Z690">
        <v>142943</v>
      </c>
      <c r="AA690">
        <v>202012</v>
      </c>
    </row>
    <row r="691" spans="1:27" x14ac:dyDescent="0.2">
      <c r="A691">
        <v>140</v>
      </c>
      <c r="B691" t="s">
        <v>1553</v>
      </c>
      <c r="C691" t="s">
        <v>27</v>
      </c>
      <c r="D691" t="s">
        <v>2984</v>
      </c>
      <c r="E691">
        <v>0</v>
      </c>
      <c r="F691" t="s">
        <v>29</v>
      </c>
      <c r="G691" t="s">
        <v>39</v>
      </c>
      <c r="H691">
        <v>1</v>
      </c>
      <c r="I691">
        <v>1</v>
      </c>
      <c r="J691" t="s">
        <v>2947</v>
      </c>
      <c r="K691">
        <v>202001</v>
      </c>
      <c r="L691">
        <v>2</v>
      </c>
      <c r="M691" t="s">
        <v>221</v>
      </c>
      <c r="N691" t="s">
        <v>259</v>
      </c>
      <c r="O691">
        <v>20</v>
      </c>
      <c r="P691" t="s">
        <v>260</v>
      </c>
      <c r="Q691" t="s">
        <v>287</v>
      </c>
      <c r="R691">
        <v>505000</v>
      </c>
      <c r="S691">
        <v>50500</v>
      </c>
      <c r="T691" t="s">
        <v>288</v>
      </c>
      <c r="U691" t="s">
        <v>226</v>
      </c>
      <c r="V691" t="s">
        <v>37</v>
      </c>
      <c r="W691" t="s">
        <v>263</v>
      </c>
      <c r="Y691">
        <v>220</v>
      </c>
      <c r="Z691">
        <v>142943</v>
      </c>
      <c r="AA691">
        <v>202012</v>
      </c>
    </row>
    <row r="692" spans="1:27" x14ac:dyDescent="0.2">
      <c r="A692">
        <v>140</v>
      </c>
      <c r="B692" t="s">
        <v>1553</v>
      </c>
      <c r="C692" t="s">
        <v>27</v>
      </c>
      <c r="D692" t="s">
        <v>2985</v>
      </c>
      <c r="E692">
        <v>0</v>
      </c>
      <c r="F692" t="s">
        <v>29</v>
      </c>
      <c r="G692" t="s">
        <v>27</v>
      </c>
      <c r="H692">
        <v>0</v>
      </c>
      <c r="I692">
        <v>0</v>
      </c>
      <c r="J692" t="s">
        <v>2947</v>
      </c>
      <c r="K692">
        <v>202001</v>
      </c>
      <c r="L692">
        <v>2</v>
      </c>
      <c r="M692" t="s">
        <v>221</v>
      </c>
      <c r="N692" t="s">
        <v>259</v>
      </c>
      <c r="O692">
        <v>20</v>
      </c>
      <c r="P692" t="s">
        <v>260</v>
      </c>
      <c r="Q692" t="s">
        <v>291</v>
      </c>
      <c r="R692">
        <v>505000</v>
      </c>
      <c r="S692">
        <v>50500</v>
      </c>
      <c r="T692" t="s">
        <v>288</v>
      </c>
      <c r="U692" t="s">
        <v>226</v>
      </c>
      <c r="V692" t="s">
        <v>37</v>
      </c>
      <c r="W692" t="s">
        <v>38</v>
      </c>
      <c r="Y692">
        <v>220</v>
      </c>
      <c r="Z692">
        <v>225108</v>
      </c>
      <c r="AA692">
        <v>202012</v>
      </c>
    </row>
    <row r="693" spans="1:27" x14ac:dyDescent="0.2">
      <c r="A693">
        <v>140</v>
      </c>
      <c r="B693" t="s">
        <v>1553</v>
      </c>
      <c r="C693" t="s">
        <v>27</v>
      </c>
      <c r="D693" t="s">
        <v>2985</v>
      </c>
      <c r="E693">
        <v>0</v>
      </c>
      <c r="F693" t="s">
        <v>29</v>
      </c>
      <c r="G693" t="s">
        <v>39</v>
      </c>
      <c r="H693">
        <v>1</v>
      </c>
      <c r="I693">
        <v>1</v>
      </c>
      <c r="J693" t="s">
        <v>2947</v>
      </c>
      <c r="K693">
        <v>202001</v>
      </c>
      <c r="L693">
        <v>2</v>
      </c>
      <c r="M693" t="s">
        <v>221</v>
      </c>
      <c r="N693" t="s">
        <v>259</v>
      </c>
      <c r="O693">
        <v>20</v>
      </c>
      <c r="P693" t="s">
        <v>260</v>
      </c>
      <c r="Q693" t="s">
        <v>291</v>
      </c>
      <c r="R693">
        <v>505000</v>
      </c>
      <c r="S693">
        <v>50500</v>
      </c>
      <c r="T693" t="s">
        <v>288</v>
      </c>
      <c r="U693" t="s">
        <v>226</v>
      </c>
      <c r="V693" t="s">
        <v>37</v>
      </c>
      <c r="W693" t="s">
        <v>38</v>
      </c>
      <c r="Y693">
        <v>220</v>
      </c>
      <c r="Z693">
        <v>225108</v>
      </c>
      <c r="AA693">
        <v>202012</v>
      </c>
    </row>
    <row r="694" spans="1:27" x14ac:dyDescent="0.2">
      <c r="A694">
        <v>140</v>
      </c>
      <c r="B694" t="s">
        <v>1553</v>
      </c>
      <c r="C694" t="s">
        <v>27</v>
      </c>
      <c r="D694" t="s">
        <v>1561</v>
      </c>
      <c r="E694">
        <v>1095.1400000000001</v>
      </c>
      <c r="F694" t="s">
        <v>29</v>
      </c>
      <c r="G694" t="s">
        <v>27</v>
      </c>
      <c r="H694">
        <v>0.78714789614246194</v>
      </c>
      <c r="I694">
        <v>6346441052</v>
      </c>
      <c r="J694" t="s">
        <v>278</v>
      </c>
      <c r="K694">
        <v>202001</v>
      </c>
      <c r="L694">
        <v>2</v>
      </c>
      <c r="M694" t="s">
        <v>221</v>
      </c>
      <c r="N694" t="s">
        <v>259</v>
      </c>
      <c r="O694">
        <v>20</v>
      </c>
      <c r="P694" t="s">
        <v>260</v>
      </c>
      <c r="Q694" t="s">
        <v>291</v>
      </c>
      <c r="R694">
        <v>505000</v>
      </c>
      <c r="S694">
        <v>50500</v>
      </c>
      <c r="T694" t="s">
        <v>288</v>
      </c>
      <c r="U694" t="s">
        <v>226</v>
      </c>
      <c r="V694" t="s">
        <v>37</v>
      </c>
      <c r="W694" t="s">
        <v>38</v>
      </c>
      <c r="Y694">
        <v>220</v>
      </c>
      <c r="Z694">
        <v>40028090</v>
      </c>
      <c r="AA694">
        <v>202012</v>
      </c>
    </row>
    <row r="695" spans="1:27" x14ac:dyDescent="0.2">
      <c r="A695">
        <v>140</v>
      </c>
      <c r="B695" t="s">
        <v>1553</v>
      </c>
      <c r="C695" t="s">
        <v>27</v>
      </c>
      <c r="D695" t="s">
        <v>1561</v>
      </c>
      <c r="E695">
        <v>296.13</v>
      </c>
      <c r="F695" t="s">
        <v>29</v>
      </c>
      <c r="G695" t="s">
        <v>39</v>
      </c>
      <c r="H695">
        <v>0.212852103857537</v>
      </c>
      <c r="I695">
        <v>1716136620</v>
      </c>
      <c r="J695" t="s">
        <v>278</v>
      </c>
      <c r="K695">
        <v>202001</v>
      </c>
      <c r="L695">
        <v>2</v>
      </c>
      <c r="M695" t="s">
        <v>221</v>
      </c>
      <c r="N695" t="s">
        <v>259</v>
      </c>
      <c r="O695">
        <v>20</v>
      </c>
      <c r="P695" t="s">
        <v>260</v>
      </c>
      <c r="Q695" t="s">
        <v>291</v>
      </c>
      <c r="R695">
        <v>505000</v>
      </c>
      <c r="S695">
        <v>50500</v>
      </c>
      <c r="T695" t="s">
        <v>288</v>
      </c>
      <c r="U695" t="s">
        <v>226</v>
      </c>
      <c r="V695" t="s">
        <v>37</v>
      </c>
      <c r="W695" t="s">
        <v>38</v>
      </c>
      <c r="Y695">
        <v>220</v>
      </c>
      <c r="Z695">
        <v>40028090</v>
      </c>
      <c r="AA695">
        <v>202012</v>
      </c>
    </row>
    <row r="696" spans="1:27" x14ac:dyDescent="0.2">
      <c r="A696">
        <v>140</v>
      </c>
      <c r="B696" t="s">
        <v>1553</v>
      </c>
      <c r="C696" t="s">
        <v>27</v>
      </c>
      <c r="D696" t="s">
        <v>2986</v>
      </c>
      <c r="E696">
        <v>0</v>
      </c>
      <c r="F696" t="s">
        <v>29</v>
      </c>
      <c r="G696" t="s">
        <v>27</v>
      </c>
      <c r="H696">
        <v>0</v>
      </c>
      <c r="I696">
        <v>0</v>
      </c>
      <c r="J696" t="s">
        <v>2947</v>
      </c>
      <c r="K696">
        <v>202001</v>
      </c>
      <c r="L696">
        <v>2</v>
      </c>
      <c r="M696" t="s">
        <v>221</v>
      </c>
      <c r="N696" t="s">
        <v>259</v>
      </c>
      <c r="O696">
        <v>20</v>
      </c>
      <c r="P696" t="s">
        <v>260</v>
      </c>
      <c r="Q696" t="s">
        <v>291</v>
      </c>
      <c r="R696">
        <v>505000</v>
      </c>
      <c r="S696">
        <v>50500</v>
      </c>
      <c r="T696" t="s">
        <v>288</v>
      </c>
      <c r="U696" t="s">
        <v>226</v>
      </c>
      <c r="V696" t="s">
        <v>37</v>
      </c>
      <c r="W696" t="s">
        <v>38</v>
      </c>
      <c r="Y696">
        <v>220</v>
      </c>
      <c r="Z696">
        <v>142923</v>
      </c>
      <c r="AA696">
        <v>202012</v>
      </c>
    </row>
    <row r="697" spans="1:27" x14ac:dyDescent="0.2">
      <c r="A697">
        <v>140</v>
      </c>
      <c r="B697" t="s">
        <v>1553</v>
      </c>
      <c r="C697" t="s">
        <v>27</v>
      </c>
      <c r="D697" t="s">
        <v>2986</v>
      </c>
      <c r="E697">
        <v>0</v>
      </c>
      <c r="F697" t="s">
        <v>29</v>
      </c>
      <c r="G697" t="s">
        <v>39</v>
      </c>
      <c r="H697">
        <v>1</v>
      </c>
      <c r="I697">
        <v>1</v>
      </c>
      <c r="J697" t="s">
        <v>2947</v>
      </c>
      <c r="K697">
        <v>202001</v>
      </c>
      <c r="L697">
        <v>2</v>
      </c>
      <c r="M697" t="s">
        <v>221</v>
      </c>
      <c r="N697" t="s">
        <v>259</v>
      </c>
      <c r="O697">
        <v>20</v>
      </c>
      <c r="P697" t="s">
        <v>260</v>
      </c>
      <c r="Q697" t="s">
        <v>291</v>
      </c>
      <c r="R697">
        <v>505000</v>
      </c>
      <c r="S697">
        <v>50500</v>
      </c>
      <c r="T697" t="s">
        <v>288</v>
      </c>
      <c r="U697" t="s">
        <v>226</v>
      </c>
      <c r="V697" t="s">
        <v>37</v>
      </c>
      <c r="W697" t="s">
        <v>38</v>
      </c>
      <c r="Y697">
        <v>220</v>
      </c>
      <c r="Z697">
        <v>142923</v>
      </c>
      <c r="AA697">
        <v>202012</v>
      </c>
    </row>
    <row r="698" spans="1:27" x14ac:dyDescent="0.2">
      <c r="A698">
        <v>140</v>
      </c>
      <c r="B698" t="s">
        <v>1553</v>
      </c>
      <c r="C698" t="s">
        <v>27</v>
      </c>
      <c r="D698" t="s">
        <v>292</v>
      </c>
      <c r="E698">
        <v>2737541.28</v>
      </c>
      <c r="F698" t="s">
        <v>29</v>
      </c>
      <c r="G698" t="s">
        <v>27</v>
      </c>
      <c r="H698">
        <v>0.78714789614246194</v>
      </c>
      <c r="I698">
        <v>6346441052</v>
      </c>
      <c r="J698" t="s">
        <v>278</v>
      </c>
      <c r="K698">
        <v>202001</v>
      </c>
      <c r="L698">
        <v>2</v>
      </c>
      <c r="M698" t="s">
        <v>221</v>
      </c>
      <c r="N698" t="s">
        <v>259</v>
      </c>
      <c r="O698">
        <v>20</v>
      </c>
      <c r="P698" t="s">
        <v>260</v>
      </c>
      <c r="Q698" t="s">
        <v>291</v>
      </c>
      <c r="R698">
        <v>505000</v>
      </c>
      <c r="S698">
        <v>50500</v>
      </c>
      <c r="T698" t="s">
        <v>288</v>
      </c>
      <c r="U698" t="s">
        <v>226</v>
      </c>
      <c r="V698" t="s">
        <v>37</v>
      </c>
      <c r="W698" t="s">
        <v>38</v>
      </c>
      <c r="Y698">
        <v>220</v>
      </c>
      <c r="Z698">
        <v>142924</v>
      </c>
      <c r="AA698">
        <v>202012</v>
      </c>
    </row>
    <row r="699" spans="1:27" x14ac:dyDescent="0.2">
      <c r="A699">
        <v>140</v>
      </c>
      <c r="B699" t="s">
        <v>1553</v>
      </c>
      <c r="C699" t="s">
        <v>27</v>
      </c>
      <c r="D699" t="s">
        <v>292</v>
      </c>
      <c r="E699">
        <v>740256.6</v>
      </c>
      <c r="F699" t="s">
        <v>29</v>
      </c>
      <c r="G699" t="s">
        <v>39</v>
      </c>
      <c r="H699">
        <v>0.212852103857537</v>
      </c>
      <c r="I699">
        <v>1716136620</v>
      </c>
      <c r="J699" t="s">
        <v>278</v>
      </c>
      <c r="K699">
        <v>202001</v>
      </c>
      <c r="L699">
        <v>2</v>
      </c>
      <c r="M699" t="s">
        <v>221</v>
      </c>
      <c r="N699" t="s">
        <v>259</v>
      </c>
      <c r="O699">
        <v>20</v>
      </c>
      <c r="P699" t="s">
        <v>260</v>
      </c>
      <c r="Q699" t="s">
        <v>291</v>
      </c>
      <c r="R699">
        <v>505000</v>
      </c>
      <c r="S699">
        <v>50500</v>
      </c>
      <c r="T699" t="s">
        <v>288</v>
      </c>
      <c r="U699" t="s">
        <v>226</v>
      </c>
      <c r="V699" t="s">
        <v>37</v>
      </c>
      <c r="W699" t="s">
        <v>38</v>
      </c>
      <c r="Y699">
        <v>220</v>
      </c>
      <c r="Z699">
        <v>142924</v>
      </c>
      <c r="AA699">
        <v>202012</v>
      </c>
    </row>
    <row r="700" spans="1:27" x14ac:dyDescent="0.2">
      <c r="A700">
        <v>140</v>
      </c>
      <c r="B700" t="s">
        <v>1553</v>
      </c>
      <c r="C700" t="s">
        <v>27</v>
      </c>
      <c r="D700" t="s">
        <v>293</v>
      </c>
      <c r="E700">
        <v>136.88999999999999</v>
      </c>
      <c r="F700" t="s">
        <v>29</v>
      </c>
      <c r="G700" t="s">
        <v>27</v>
      </c>
      <c r="H700">
        <v>0.78714789614246194</v>
      </c>
      <c r="I700">
        <v>6346441052</v>
      </c>
      <c r="J700" t="s">
        <v>278</v>
      </c>
      <c r="K700">
        <v>202001</v>
      </c>
      <c r="L700">
        <v>2</v>
      </c>
      <c r="M700" t="s">
        <v>221</v>
      </c>
      <c r="N700" t="s">
        <v>259</v>
      </c>
      <c r="O700">
        <v>20</v>
      </c>
      <c r="P700" t="s">
        <v>260</v>
      </c>
      <c r="Q700" t="s">
        <v>291</v>
      </c>
      <c r="R700">
        <v>505000</v>
      </c>
      <c r="S700">
        <v>50500</v>
      </c>
      <c r="T700" t="s">
        <v>288</v>
      </c>
      <c r="U700" t="s">
        <v>226</v>
      </c>
      <c r="V700" t="s">
        <v>37</v>
      </c>
      <c r="W700" t="s">
        <v>38</v>
      </c>
      <c r="Y700">
        <v>220</v>
      </c>
      <c r="Z700">
        <v>142926</v>
      </c>
      <c r="AA700">
        <v>202012</v>
      </c>
    </row>
    <row r="701" spans="1:27" x14ac:dyDescent="0.2">
      <c r="A701">
        <v>140</v>
      </c>
      <c r="B701" t="s">
        <v>1553</v>
      </c>
      <c r="C701" t="s">
        <v>27</v>
      </c>
      <c r="D701" t="s">
        <v>293</v>
      </c>
      <c r="E701">
        <v>37.01</v>
      </c>
      <c r="F701" t="s">
        <v>29</v>
      </c>
      <c r="G701" t="s">
        <v>39</v>
      </c>
      <c r="H701">
        <v>0.212852103857537</v>
      </c>
      <c r="I701">
        <v>1716136620</v>
      </c>
      <c r="J701" t="s">
        <v>278</v>
      </c>
      <c r="K701">
        <v>202001</v>
      </c>
      <c r="L701">
        <v>2</v>
      </c>
      <c r="M701" t="s">
        <v>221</v>
      </c>
      <c r="N701" t="s">
        <v>259</v>
      </c>
      <c r="O701">
        <v>20</v>
      </c>
      <c r="P701" t="s">
        <v>260</v>
      </c>
      <c r="Q701" t="s">
        <v>291</v>
      </c>
      <c r="R701">
        <v>505000</v>
      </c>
      <c r="S701">
        <v>50500</v>
      </c>
      <c r="T701" t="s">
        <v>288</v>
      </c>
      <c r="U701" t="s">
        <v>226</v>
      </c>
      <c r="V701" t="s">
        <v>37</v>
      </c>
      <c r="W701" t="s">
        <v>38</v>
      </c>
      <c r="Y701">
        <v>220</v>
      </c>
      <c r="Z701">
        <v>142926</v>
      </c>
      <c r="AA701">
        <v>202012</v>
      </c>
    </row>
    <row r="702" spans="1:27" x14ac:dyDescent="0.2">
      <c r="A702">
        <v>140</v>
      </c>
      <c r="B702" t="s">
        <v>1553</v>
      </c>
      <c r="C702" t="s">
        <v>27</v>
      </c>
      <c r="D702" t="s">
        <v>2987</v>
      </c>
      <c r="E702">
        <v>0</v>
      </c>
      <c r="F702" t="s">
        <v>29</v>
      </c>
      <c r="G702" t="s">
        <v>27</v>
      </c>
      <c r="H702">
        <v>0</v>
      </c>
      <c r="I702">
        <v>0</v>
      </c>
      <c r="J702" t="s">
        <v>2947</v>
      </c>
      <c r="K702">
        <v>202001</v>
      </c>
      <c r="L702">
        <v>2</v>
      </c>
      <c r="M702" t="s">
        <v>221</v>
      </c>
      <c r="N702" t="s">
        <v>259</v>
      </c>
      <c r="O702">
        <v>20</v>
      </c>
      <c r="P702" t="s">
        <v>260</v>
      </c>
      <c r="Q702" t="s">
        <v>291</v>
      </c>
      <c r="R702">
        <v>505000</v>
      </c>
      <c r="S702">
        <v>50500</v>
      </c>
      <c r="T702" t="s">
        <v>288</v>
      </c>
      <c r="U702" t="s">
        <v>226</v>
      </c>
      <c r="V702" t="s">
        <v>37</v>
      </c>
      <c r="W702" t="s">
        <v>38</v>
      </c>
      <c r="Y702">
        <v>220</v>
      </c>
      <c r="Z702">
        <v>142928</v>
      </c>
      <c r="AA702">
        <v>202012</v>
      </c>
    </row>
    <row r="703" spans="1:27" x14ac:dyDescent="0.2">
      <c r="A703">
        <v>140</v>
      </c>
      <c r="B703" t="s">
        <v>1553</v>
      </c>
      <c r="C703" t="s">
        <v>27</v>
      </c>
      <c r="D703" t="s">
        <v>2987</v>
      </c>
      <c r="E703">
        <v>0</v>
      </c>
      <c r="F703" t="s">
        <v>29</v>
      </c>
      <c r="G703" t="s">
        <v>39</v>
      </c>
      <c r="H703">
        <v>1</v>
      </c>
      <c r="I703">
        <v>1</v>
      </c>
      <c r="J703" t="s">
        <v>2947</v>
      </c>
      <c r="K703">
        <v>202001</v>
      </c>
      <c r="L703">
        <v>2</v>
      </c>
      <c r="M703" t="s">
        <v>221</v>
      </c>
      <c r="N703" t="s">
        <v>259</v>
      </c>
      <c r="O703">
        <v>20</v>
      </c>
      <c r="P703" t="s">
        <v>260</v>
      </c>
      <c r="Q703" t="s">
        <v>291</v>
      </c>
      <c r="R703">
        <v>505000</v>
      </c>
      <c r="S703">
        <v>50500</v>
      </c>
      <c r="T703" t="s">
        <v>288</v>
      </c>
      <c r="U703" t="s">
        <v>226</v>
      </c>
      <c r="V703" t="s">
        <v>37</v>
      </c>
      <c r="W703" t="s">
        <v>38</v>
      </c>
      <c r="Y703">
        <v>220</v>
      </c>
      <c r="Z703">
        <v>142928</v>
      </c>
      <c r="AA703">
        <v>202012</v>
      </c>
    </row>
    <row r="704" spans="1:27" x14ac:dyDescent="0.2">
      <c r="A704">
        <v>140</v>
      </c>
      <c r="B704" t="s">
        <v>1553</v>
      </c>
      <c r="C704" t="s">
        <v>27</v>
      </c>
      <c r="D704" t="s">
        <v>2988</v>
      </c>
      <c r="E704">
        <v>0</v>
      </c>
      <c r="F704" t="s">
        <v>29</v>
      </c>
      <c r="G704" t="s">
        <v>27</v>
      </c>
      <c r="H704">
        <v>0</v>
      </c>
      <c r="I704">
        <v>0</v>
      </c>
      <c r="J704" t="s">
        <v>2947</v>
      </c>
      <c r="K704">
        <v>202001</v>
      </c>
      <c r="L704">
        <v>2</v>
      </c>
      <c r="M704" t="s">
        <v>221</v>
      </c>
      <c r="N704" t="s">
        <v>259</v>
      </c>
      <c r="O704">
        <v>20</v>
      </c>
      <c r="P704" t="s">
        <v>260</v>
      </c>
      <c r="Q704" t="s">
        <v>291</v>
      </c>
      <c r="R704">
        <v>505000</v>
      </c>
      <c r="S704">
        <v>50500</v>
      </c>
      <c r="T704" t="s">
        <v>288</v>
      </c>
      <c r="U704" t="s">
        <v>226</v>
      </c>
      <c r="V704" t="s">
        <v>37</v>
      </c>
      <c r="W704" t="s">
        <v>38</v>
      </c>
      <c r="Y704">
        <v>220</v>
      </c>
      <c r="Z704">
        <v>142932</v>
      </c>
      <c r="AA704">
        <v>202012</v>
      </c>
    </row>
    <row r="705" spans="1:27" x14ac:dyDescent="0.2">
      <c r="A705">
        <v>140</v>
      </c>
      <c r="B705" t="s">
        <v>1553</v>
      </c>
      <c r="C705" t="s">
        <v>27</v>
      </c>
      <c r="D705" t="s">
        <v>2988</v>
      </c>
      <c r="E705">
        <v>0</v>
      </c>
      <c r="F705" t="s">
        <v>29</v>
      </c>
      <c r="G705" t="s">
        <v>39</v>
      </c>
      <c r="H705">
        <v>1</v>
      </c>
      <c r="I705">
        <v>1</v>
      </c>
      <c r="J705" t="s">
        <v>2947</v>
      </c>
      <c r="K705">
        <v>202001</v>
      </c>
      <c r="L705">
        <v>2</v>
      </c>
      <c r="M705" t="s">
        <v>221</v>
      </c>
      <c r="N705" t="s">
        <v>259</v>
      </c>
      <c r="O705">
        <v>20</v>
      </c>
      <c r="P705" t="s">
        <v>260</v>
      </c>
      <c r="Q705" t="s">
        <v>291</v>
      </c>
      <c r="R705">
        <v>505000</v>
      </c>
      <c r="S705">
        <v>50500</v>
      </c>
      <c r="T705" t="s">
        <v>288</v>
      </c>
      <c r="U705" t="s">
        <v>226</v>
      </c>
      <c r="V705" t="s">
        <v>37</v>
      </c>
      <c r="W705" t="s">
        <v>38</v>
      </c>
      <c r="Y705">
        <v>220</v>
      </c>
      <c r="Z705">
        <v>142932</v>
      </c>
      <c r="AA705">
        <v>202012</v>
      </c>
    </row>
    <row r="706" spans="1:27" x14ac:dyDescent="0.2">
      <c r="A706">
        <v>140</v>
      </c>
      <c r="B706" t="s">
        <v>1553</v>
      </c>
      <c r="C706" t="s">
        <v>27</v>
      </c>
      <c r="D706" t="s">
        <v>294</v>
      </c>
      <c r="E706">
        <v>14875.96</v>
      </c>
      <c r="F706" t="s">
        <v>29</v>
      </c>
      <c r="G706" t="s">
        <v>27</v>
      </c>
      <c r="H706">
        <v>0.78714789614246194</v>
      </c>
      <c r="I706">
        <v>6346441052</v>
      </c>
      <c r="J706" t="s">
        <v>278</v>
      </c>
      <c r="K706">
        <v>202001</v>
      </c>
      <c r="L706">
        <v>2</v>
      </c>
      <c r="M706" t="s">
        <v>221</v>
      </c>
      <c r="N706" t="s">
        <v>259</v>
      </c>
      <c r="O706">
        <v>20</v>
      </c>
      <c r="P706" t="s">
        <v>260</v>
      </c>
      <c r="Q706" t="s">
        <v>291</v>
      </c>
      <c r="R706">
        <v>505000</v>
      </c>
      <c r="S706">
        <v>50500</v>
      </c>
      <c r="T706" t="s">
        <v>288</v>
      </c>
      <c r="U706" t="s">
        <v>226</v>
      </c>
      <c r="V706" t="s">
        <v>37</v>
      </c>
      <c r="W706" t="s">
        <v>38</v>
      </c>
      <c r="Y706">
        <v>220</v>
      </c>
      <c r="Z706">
        <v>142930</v>
      </c>
      <c r="AA706">
        <v>202012</v>
      </c>
    </row>
    <row r="707" spans="1:27" x14ac:dyDescent="0.2">
      <c r="A707">
        <v>140</v>
      </c>
      <c r="B707" t="s">
        <v>1553</v>
      </c>
      <c r="C707" t="s">
        <v>27</v>
      </c>
      <c r="D707" t="s">
        <v>294</v>
      </c>
      <c r="E707">
        <v>4022.6</v>
      </c>
      <c r="F707" t="s">
        <v>29</v>
      </c>
      <c r="G707" t="s">
        <v>39</v>
      </c>
      <c r="H707">
        <v>0.212852103857537</v>
      </c>
      <c r="I707">
        <v>1716136620</v>
      </c>
      <c r="J707" t="s">
        <v>278</v>
      </c>
      <c r="K707">
        <v>202001</v>
      </c>
      <c r="L707">
        <v>2</v>
      </c>
      <c r="M707" t="s">
        <v>221</v>
      </c>
      <c r="N707" t="s">
        <v>259</v>
      </c>
      <c r="O707">
        <v>20</v>
      </c>
      <c r="P707" t="s">
        <v>260</v>
      </c>
      <c r="Q707" t="s">
        <v>291</v>
      </c>
      <c r="R707">
        <v>505000</v>
      </c>
      <c r="S707">
        <v>50500</v>
      </c>
      <c r="T707" t="s">
        <v>288</v>
      </c>
      <c r="U707" t="s">
        <v>226</v>
      </c>
      <c r="V707" t="s">
        <v>37</v>
      </c>
      <c r="W707" t="s">
        <v>38</v>
      </c>
      <c r="Y707">
        <v>220</v>
      </c>
      <c r="Z707">
        <v>142930</v>
      </c>
      <c r="AA707">
        <v>202012</v>
      </c>
    </row>
    <row r="708" spans="1:27" x14ac:dyDescent="0.2">
      <c r="A708">
        <v>140</v>
      </c>
      <c r="B708" t="s">
        <v>1553</v>
      </c>
      <c r="C708" t="s">
        <v>27</v>
      </c>
      <c r="D708" t="s">
        <v>295</v>
      </c>
      <c r="E708">
        <v>1493.1</v>
      </c>
      <c r="F708" t="s">
        <v>29</v>
      </c>
      <c r="G708" t="s">
        <v>27</v>
      </c>
      <c r="H708">
        <v>0.78714789614246194</v>
      </c>
      <c r="I708">
        <v>6346441052</v>
      </c>
      <c r="J708" t="s">
        <v>278</v>
      </c>
      <c r="K708">
        <v>202001</v>
      </c>
      <c r="L708">
        <v>2</v>
      </c>
      <c r="M708" t="s">
        <v>221</v>
      </c>
      <c r="N708" t="s">
        <v>259</v>
      </c>
      <c r="O708">
        <v>20</v>
      </c>
      <c r="P708" t="s">
        <v>260</v>
      </c>
      <c r="Q708" t="s">
        <v>291</v>
      </c>
      <c r="R708">
        <v>505000</v>
      </c>
      <c r="S708">
        <v>50500</v>
      </c>
      <c r="T708" t="s">
        <v>288</v>
      </c>
      <c r="U708" t="s">
        <v>226</v>
      </c>
      <c r="V708" t="s">
        <v>37</v>
      </c>
      <c r="W708" t="s">
        <v>38</v>
      </c>
      <c r="Y708">
        <v>220</v>
      </c>
      <c r="Z708">
        <v>142934</v>
      </c>
      <c r="AA708">
        <v>202012</v>
      </c>
    </row>
    <row r="709" spans="1:27" x14ac:dyDescent="0.2">
      <c r="A709">
        <v>140</v>
      </c>
      <c r="B709" t="s">
        <v>1553</v>
      </c>
      <c r="C709" t="s">
        <v>27</v>
      </c>
      <c r="D709" t="s">
        <v>295</v>
      </c>
      <c r="E709">
        <v>403.75</v>
      </c>
      <c r="F709" t="s">
        <v>29</v>
      </c>
      <c r="G709" t="s">
        <v>39</v>
      </c>
      <c r="H709">
        <v>0.212852103857537</v>
      </c>
      <c r="I709">
        <v>1716136620</v>
      </c>
      <c r="J709" t="s">
        <v>278</v>
      </c>
      <c r="K709">
        <v>202001</v>
      </c>
      <c r="L709">
        <v>2</v>
      </c>
      <c r="M709" t="s">
        <v>221</v>
      </c>
      <c r="N709" t="s">
        <v>259</v>
      </c>
      <c r="O709">
        <v>20</v>
      </c>
      <c r="P709" t="s">
        <v>260</v>
      </c>
      <c r="Q709" t="s">
        <v>291</v>
      </c>
      <c r="R709">
        <v>505000</v>
      </c>
      <c r="S709">
        <v>50500</v>
      </c>
      <c r="T709" t="s">
        <v>288</v>
      </c>
      <c r="U709" t="s">
        <v>226</v>
      </c>
      <c r="V709" t="s">
        <v>37</v>
      </c>
      <c r="W709" t="s">
        <v>38</v>
      </c>
      <c r="Y709">
        <v>220</v>
      </c>
      <c r="Z709">
        <v>142934</v>
      </c>
      <c r="AA709">
        <v>202012</v>
      </c>
    </row>
    <row r="710" spans="1:27" x14ac:dyDescent="0.2">
      <c r="A710">
        <v>140</v>
      </c>
      <c r="B710" t="s">
        <v>1553</v>
      </c>
      <c r="C710" t="s">
        <v>27</v>
      </c>
      <c r="D710" t="s">
        <v>296</v>
      </c>
      <c r="E710">
        <v>248183.1</v>
      </c>
      <c r="F710" t="s">
        <v>29</v>
      </c>
      <c r="G710" t="s">
        <v>27</v>
      </c>
      <c r="H710">
        <v>0.78714789614246194</v>
      </c>
      <c r="I710">
        <v>6346441052</v>
      </c>
      <c r="J710" t="s">
        <v>278</v>
      </c>
      <c r="K710">
        <v>202001</v>
      </c>
      <c r="L710">
        <v>2</v>
      </c>
      <c r="M710" t="s">
        <v>221</v>
      </c>
      <c r="N710" t="s">
        <v>259</v>
      </c>
      <c r="O710">
        <v>20</v>
      </c>
      <c r="P710" t="s">
        <v>260</v>
      </c>
      <c r="Q710" t="s">
        <v>291</v>
      </c>
      <c r="R710">
        <v>505000</v>
      </c>
      <c r="S710">
        <v>50500</v>
      </c>
      <c r="T710" t="s">
        <v>288</v>
      </c>
      <c r="U710" t="s">
        <v>226</v>
      </c>
      <c r="V710" t="s">
        <v>37</v>
      </c>
      <c r="W710" t="s">
        <v>38</v>
      </c>
      <c r="Y710">
        <v>220</v>
      </c>
      <c r="Z710">
        <v>142936</v>
      </c>
      <c r="AA710">
        <v>202012</v>
      </c>
    </row>
    <row r="711" spans="1:27" x14ac:dyDescent="0.2">
      <c r="A711">
        <v>140</v>
      </c>
      <c r="B711" t="s">
        <v>1553</v>
      </c>
      <c r="C711" t="s">
        <v>27</v>
      </c>
      <c r="D711" t="s">
        <v>296</v>
      </c>
      <c r="E711">
        <v>67111.009999999995</v>
      </c>
      <c r="F711" t="s">
        <v>29</v>
      </c>
      <c r="G711" t="s">
        <v>39</v>
      </c>
      <c r="H711">
        <v>0.212852103857537</v>
      </c>
      <c r="I711">
        <v>1716136620</v>
      </c>
      <c r="J711" t="s">
        <v>278</v>
      </c>
      <c r="K711">
        <v>202001</v>
      </c>
      <c r="L711">
        <v>2</v>
      </c>
      <c r="M711" t="s">
        <v>221</v>
      </c>
      <c r="N711" t="s">
        <v>259</v>
      </c>
      <c r="O711">
        <v>20</v>
      </c>
      <c r="P711" t="s">
        <v>260</v>
      </c>
      <c r="Q711" t="s">
        <v>291</v>
      </c>
      <c r="R711">
        <v>505000</v>
      </c>
      <c r="S711">
        <v>50500</v>
      </c>
      <c r="T711" t="s">
        <v>288</v>
      </c>
      <c r="U711" t="s">
        <v>226</v>
      </c>
      <c r="V711" t="s">
        <v>37</v>
      </c>
      <c r="W711" t="s">
        <v>38</v>
      </c>
      <c r="Y711">
        <v>220</v>
      </c>
      <c r="Z711">
        <v>142936</v>
      </c>
      <c r="AA711">
        <v>202012</v>
      </c>
    </row>
    <row r="712" spans="1:27" x14ac:dyDescent="0.2">
      <c r="A712">
        <v>140</v>
      </c>
      <c r="B712" t="s">
        <v>1553</v>
      </c>
      <c r="C712" t="s">
        <v>27</v>
      </c>
      <c r="D712" t="s">
        <v>2989</v>
      </c>
      <c r="E712">
        <v>0</v>
      </c>
      <c r="F712" t="s">
        <v>29</v>
      </c>
      <c r="G712" t="s">
        <v>27</v>
      </c>
      <c r="H712">
        <v>0</v>
      </c>
      <c r="I712">
        <v>0</v>
      </c>
      <c r="J712" t="s">
        <v>2947</v>
      </c>
      <c r="K712">
        <v>202001</v>
      </c>
      <c r="L712">
        <v>2</v>
      </c>
      <c r="M712" t="s">
        <v>221</v>
      </c>
      <c r="N712" t="s">
        <v>259</v>
      </c>
      <c r="O712">
        <v>20</v>
      </c>
      <c r="P712" t="s">
        <v>260</v>
      </c>
      <c r="Q712" t="s">
        <v>291</v>
      </c>
      <c r="R712">
        <v>505000</v>
      </c>
      <c r="S712">
        <v>50500</v>
      </c>
      <c r="T712" t="s">
        <v>288</v>
      </c>
      <c r="U712" t="s">
        <v>226</v>
      </c>
      <c r="V712" t="s">
        <v>37</v>
      </c>
      <c r="W712" t="s">
        <v>38</v>
      </c>
      <c r="Y712">
        <v>220</v>
      </c>
      <c r="Z712">
        <v>142938</v>
      </c>
      <c r="AA712">
        <v>202012</v>
      </c>
    </row>
    <row r="713" spans="1:27" x14ac:dyDescent="0.2">
      <c r="A713">
        <v>140</v>
      </c>
      <c r="B713" t="s">
        <v>1553</v>
      </c>
      <c r="C713" t="s">
        <v>27</v>
      </c>
      <c r="D713" t="s">
        <v>2989</v>
      </c>
      <c r="E713">
        <v>0</v>
      </c>
      <c r="F713" t="s">
        <v>29</v>
      </c>
      <c r="G713" t="s">
        <v>39</v>
      </c>
      <c r="H713">
        <v>1</v>
      </c>
      <c r="I713">
        <v>1</v>
      </c>
      <c r="J713" t="s">
        <v>2947</v>
      </c>
      <c r="K713">
        <v>202001</v>
      </c>
      <c r="L713">
        <v>2</v>
      </c>
      <c r="M713" t="s">
        <v>221</v>
      </c>
      <c r="N713" t="s">
        <v>259</v>
      </c>
      <c r="O713">
        <v>20</v>
      </c>
      <c r="P713" t="s">
        <v>260</v>
      </c>
      <c r="Q713" t="s">
        <v>291</v>
      </c>
      <c r="R713">
        <v>505000</v>
      </c>
      <c r="S713">
        <v>50500</v>
      </c>
      <c r="T713" t="s">
        <v>288</v>
      </c>
      <c r="U713" t="s">
        <v>226</v>
      </c>
      <c r="V713" t="s">
        <v>37</v>
      </c>
      <c r="W713" t="s">
        <v>38</v>
      </c>
      <c r="Y713">
        <v>220</v>
      </c>
      <c r="Z713">
        <v>142938</v>
      </c>
      <c r="AA713">
        <v>202012</v>
      </c>
    </row>
    <row r="714" spans="1:27" x14ac:dyDescent="0.2">
      <c r="A714">
        <v>140</v>
      </c>
      <c r="B714" t="s">
        <v>1553</v>
      </c>
      <c r="C714" t="s">
        <v>27</v>
      </c>
      <c r="D714" t="s">
        <v>2990</v>
      </c>
      <c r="E714">
        <v>0</v>
      </c>
      <c r="F714" t="s">
        <v>29</v>
      </c>
      <c r="G714" t="s">
        <v>27</v>
      </c>
      <c r="H714">
        <v>0</v>
      </c>
      <c r="I714">
        <v>0</v>
      </c>
      <c r="J714" t="s">
        <v>2947</v>
      </c>
      <c r="K714">
        <v>202001</v>
      </c>
      <c r="L714">
        <v>2</v>
      </c>
      <c r="M714" t="s">
        <v>221</v>
      </c>
      <c r="N714" t="s">
        <v>259</v>
      </c>
      <c r="O714">
        <v>20</v>
      </c>
      <c r="P714" t="s">
        <v>260</v>
      </c>
      <c r="Q714" t="s">
        <v>291</v>
      </c>
      <c r="R714">
        <v>505000</v>
      </c>
      <c r="S714">
        <v>50500</v>
      </c>
      <c r="T714" t="s">
        <v>288</v>
      </c>
      <c r="U714" t="s">
        <v>226</v>
      </c>
      <c r="V714" t="s">
        <v>37</v>
      </c>
      <c r="W714" t="s">
        <v>38</v>
      </c>
      <c r="Y714">
        <v>220</v>
      </c>
      <c r="Z714">
        <v>142940</v>
      </c>
      <c r="AA714">
        <v>202012</v>
      </c>
    </row>
    <row r="715" spans="1:27" x14ac:dyDescent="0.2">
      <c r="A715">
        <v>140</v>
      </c>
      <c r="B715" t="s">
        <v>1553</v>
      </c>
      <c r="C715" t="s">
        <v>27</v>
      </c>
      <c r="D715" t="s">
        <v>2990</v>
      </c>
      <c r="E715">
        <v>0</v>
      </c>
      <c r="F715" t="s">
        <v>29</v>
      </c>
      <c r="G715" t="s">
        <v>39</v>
      </c>
      <c r="H715">
        <v>1</v>
      </c>
      <c r="I715">
        <v>1</v>
      </c>
      <c r="J715" t="s">
        <v>2947</v>
      </c>
      <c r="K715">
        <v>202001</v>
      </c>
      <c r="L715">
        <v>2</v>
      </c>
      <c r="M715" t="s">
        <v>221</v>
      </c>
      <c r="N715" t="s">
        <v>259</v>
      </c>
      <c r="O715">
        <v>20</v>
      </c>
      <c r="P715" t="s">
        <v>260</v>
      </c>
      <c r="Q715" t="s">
        <v>291</v>
      </c>
      <c r="R715">
        <v>505000</v>
      </c>
      <c r="S715">
        <v>50500</v>
      </c>
      <c r="T715" t="s">
        <v>288</v>
      </c>
      <c r="U715" t="s">
        <v>226</v>
      </c>
      <c r="V715" t="s">
        <v>37</v>
      </c>
      <c r="W715" t="s">
        <v>38</v>
      </c>
      <c r="Y715">
        <v>220</v>
      </c>
      <c r="Z715">
        <v>142940</v>
      </c>
      <c r="AA715">
        <v>202012</v>
      </c>
    </row>
    <row r="716" spans="1:27" x14ac:dyDescent="0.2">
      <c r="A716">
        <v>140</v>
      </c>
      <c r="B716" t="s">
        <v>1553</v>
      </c>
      <c r="C716" t="s">
        <v>27</v>
      </c>
      <c r="D716" t="s">
        <v>2991</v>
      </c>
      <c r="E716">
        <v>0</v>
      </c>
      <c r="F716" t="s">
        <v>29</v>
      </c>
      <c r="G716" t="s">
        <v>27</v>
      </c>
      <c r="H716">
        <v>0</v>
      </c>
      <c r="I716">
        <v>0</v>
      </c>
      <c r="J716" t="s">
        <v>2947</v>
      </c>
      <c r="K716">
        <v>202001</v>
      </c>
      <c r="L716">
        <v>2</v>
      </c>
      <c r="M716" t="s">
        <v>221</v>
      </c>
      <c r="N716" t="s">
        <v>259</v>
      </c>
      <c r="O716">
        <v>20</v>
      </c>
      <c r="P716" t="s">
        <v>260</v>
      </c>
      <c r="Q716" t="s">
        <v>291</v>
      </c>
      <c r="R716">
        <v>505000</v>
      </c>
      <c r="S716">
        <v>50500</v>
      </c>
      <c r="T716" t="s">
        <v>288</v>
      </c>
      <c r="U716" t="s">
        <v>226</v>
      </c>
      <c r="V716" t="s">
        <v>37</v>
      </c>
      <c r="W716" t="s">
        <v>38</v>
      </c>
      <c r="Y716">
        <v>220</v>
      </c>
      <c r="Z716">
        <v>142942</v>
      </c>
      <c r="AA716">
        <v>202012</v>
      </c>
    </row>
    <row r="717" spans="1:27" x14ac:dyDescent="0.2">
      <c r="A717">
        <v>140</v>
      </c>
      <c r="B717" t="s">
        <v>1553</v>
      </c>
      <c r="C717" t="s">
        <v>27</v>
      </c>
      <c r="D717" t="s">
        <v>2991</v>
      </c>
      <c r="E717">
        <v>0</v>
      </c>
      <c r="F717" t="s">
        <v>29</v>
      </c>
      <c r="G717" t="s">
        <v>39</v>
      </c>
      <c r="H717">
        <v>1</v>
      </c>
      <c r="I717">
        <v>1</v>
      </c>
      <c r="J717" t="s">
        <v>2947</v>
      </c>
      <c r="K717">
        <v>202001</v>
      </c>
      <c r="L717">
        <v>2</v>
      </c>
      <c r="M717" t="s">
        <v>221</v>
      </c>
      <c r="N717" t="s">
        <v>259</v>
      </c>
      <c r="O717">
        <v>20</v>
      </c>
      <c r="P717" t="s">
        <v>260</v>
      </c>
      <c r="Q717" t="s">
        <v>291</v>
      </c>
      <c r="R717">
        <v>505000</v>
      </c>
      <c r="S717">
        <v>50500</v>
      </c>
      <c r="T717" t="s">
        <v>288</v>
      </c>
      <c r="U717" t="s">
        <v>226</v>
      </c>
      <c r="V717" t="s">
        <v>37</v>
      </c>
      <c r="W717" t="s">
        <v>38</v>
      </c>
      <c r="Y717">
        <v>220</v>
      </c>
      <c r="Z717">
        <v>142942</v>
      </c>
      <c r="AA717">
        <v>202012</v>
      </c>
    </row>
    <row r="718" spans="1:27" x14ac:dyDescent="0.2">
      <c r="A718">
        <v>140</v>
      </c>
      <c r="B718" t="s">
        <v>1553</v>
      </c>
      <c r="C718" t="s">
        <v>27</v>
      </c>
      <c r="D718" t="s">
        <v>297</v>
      </c>
      <c r="E718">
        <v>402720.88</v>
      </c>
      <c r="F718" t="s">
        <v>29</v>
      </c>
      <c r="G718" t="s">
        <v>27</v>
      </c>
      <c r="H718">
        <v>0.81161000000000005</v>
      </c>
      <c r="I718">
        <v>0.81161000000000005</v>
      </c>
      <c r="J718" t="s">
        <v>258</v>
      </c>
      <c r="K718">
        <v>202001</v>
      </c>
      <c r="L718">
        <v>2</v>
      </c>
      <c r="M718" t="s">
        <v>221</v>
      </c>
      <c r="N718" t="s">
        <v>259</v>
      </c>
      <c r="O718">
        <v>20</v>
      </c>
      <c r="P718" t="s">
        <v>260</v>
      </c>
      <c r="Q718" t="s">
        <v>298</v>
      </c>
      <c r="R718">
        <v>506000</v>
      </c>
      <c r="S718">
        <v>50600</v>
      </c>
      <c r="T718" t="s">
        <v>299</v>
      </c>
      <c r="U718" t="s">
        <v>226</v>
      </c>
      <c r="V718" t="s">
        <v>37</v>
      </c>
      <c r="W718" t="s">
        <v>263</v>
      </c>
      <c r="Y718">
        <v>220</v>
      </c>
      <c r="Z718">
        <v>142956</v>
      </c>
      <c r="AA718">
        <v>202012</v>
      </c>
    </row>
    <row r="719" spans="1:27" x14ac:dyDescent="0.2">
      <c r="A719">
        <v>140</v>
      </c>
      <c r="B719" t="s">
        <v>1553</v>
      </c>
      <c r="C719" t="s">
        <v>27</v>
      </c>
      <c r="D719" t="s">
        <v>297</v>
      </c>
      <c r="E719">
        <v>93479.12</v>
      </c>
      <c r="F719" t="s">
        <v>29</v>
      </c>
      <c r="G719" t="s">
        <v>39</v>
      </c>
      <c r="H719">
        <v>0.18839</v>
      </c>
      <c r="I719">
        <v>0.18839</v>
      </c>
      <c r="J719" t="s">
        <v>258</v>
      </c>
      <c r="K719">
        <v>202001</v>
      </c>
      <c r="L719">
        <v>2</v>
      </c>
      <c r="M719" t="s">
        <v>221</v>
      </c>
      <c r="N719" t="s">
        <v>259</v>
      </c>
      <c r="O719">
        <v>20</v>
      </c>
      <c r="P719" t="s">
        <v>260</v>
      </c>
      <c r="Q719" t="s">
        <v>298</v>
      </c>
      <c r="R719">
        <v>506000</v>
      </c>
      <c r="S719">
        <v>50600</v>
      </c>
      <c r="T719" t="s">
        <v>299</v>
      </c>
      <c r="U719" t="s">
        <v>226</v>
      </c>
      <c r="V719" t="s">
        <v>37</v>
      </c>
      <c r="W719" t="s">
        <v>263</v>
      </c>
      <c r="Y719">
        <v>220</v>
      </c>
      <c r="Z719">
        <v>142956</v>
      </c>
      <c r="AA719">
        <v>202012</v>
      </c>
    </row>
    <row r="720" spans="1:27" x14ac:dyDescent="0.2">
      <c r="A720">
        <v>140</v>
      </c>
      <c r="B720" t="s">
        <v>1553</v>
      </c>
      <c r="C720" t="s">
        <v>27</v>
      </c>
      <c r="D720" t="s">
        <v>300</v>
      </c>
      <c r="E720">
        <v>1495.41</v>
      </c>
      <c r="F720" t="s">
        <v>29</v>
      </c>
      <c r="G720" t="s">
        <v>27</v>
      </c>
      <c r="H720">
        <v>0.81161000000000005</v>
      </c>
      <c r="I720">
        <v>0.81161000000000005</v>
      </c>
      <c r="J720" t="s">
        <v>258</v>
      </c>
      <c r="K720">
        <v>202001</v>
      </c>
      <c r="L720">
        <v>2</v>
      </c>
      <c r="M720" t="s">
        <v>221</v>
      </c>
      <c r="N720" t="s">
        <v>259</v>
      </c>
      <c r="O720">
        <v>20</v>
      </c>
      <c r="P720" t="s">
        <v>260</v>
      </c>
      <c r="Q720" t="s">
        <v>298</v>
      </c>
      <c r="R720">
        <v>506000</v>
      </c>
      <c r="S720">
        <v>50600</v>
      </c>
      <c r="T720" t="s">
        <v>299</v>
      </c>
      <c r="U720" t="s">
        <v>226</v>
      </c>
      <c r="V720" t="s">
        <v>37</v>
      </c>
      <c r="W720" t="s">
        <v>263</v>
      </c>
      <c r="Y720">
        <v>220</v>
      </c>
      <c r="Z720">
        <v>142948</v>
      </c>
      <c r="AA720">
        <v>202012</v>
      </c>
    </row>
    <row r="721" spans="1:27" x14ac:dyDescent="0.2">
      <c r="A721">
        <v>140</v>
      </c>
      <c r="B721" t="s">
        <v>1553</v>
      </c>
      <c r="C721" t="s">
        <v>27</v>
      </c>
      <c r="D721" t="s">
        <v>300</v>
      </c>
      <c r="E721">
        <v>347.11</v>
      </c>
      <c r="F721" t="s">
        <v>29</v>
      </c>
      <c r="G721" t="s">
        <v>39</v>
      </c>
      <c r="H721">
        <v>0.18839</v>
      </c>
      <c r="I721">
        <v>0.18839</v>
      </c>
      <c r="J721" t="s">
        <v>258</v>
      </c>
      <c r="K721">
        <v>202001</v>
      </c>
      <c r="L721">
        <v>2</v>
      </c>
      <c r="M721" t="s">
        <v>221</v>
      </c>
      <c r="N721" t="s">
        <v>259</v>
      </c>
      <c r="O721">
        <v>20</v>
      </c>
      <c r="P721" t="s">
        <v>260</v>
      </c>
      <c r="Q721" t="s">
        <v>298</v>
      </c>
      <c r="R721">
        <v>506000</v>
      </c>
      <c r="S721">
        <v>50600</v>
      </c>
      <c r="T721" t="s">
        <v>299</v>
      </c>
      <c r="U721" t="s">
        <v>226</v>
      </c>
      <c r="V721" t="s">
        <v>37</v>
      </c>
      <c r="W721" t="s">
        <v>263</v>
      </c>
      <c r="Y721">
        <v>220</v>
      </c>
      <c r="Z721">
        <v>142948</v>
      </c>
      <c r="AA721">
        <v>202012</v>
      </c>
    </row>
    <row r="722" spans="1:27" x14ac:dyDescent="0.2">
      <c r="A722">
        <v>140</v>
      </c>
      <c r="B722" t="s">
        <v>1553</v>
      </c>
      <c r="C722" t="s">
        <v>27</v>
      </c>
      <c r="D722" t="s">
        <v>301</v>
      </c>
      <c r="E722">
        <v>675.19</v>
      </c>
      <c r="F722" t="s">
        <v>29</v>
      </c>
      <c r="G722" t="s">
        <v>27</v>
      </c>
      <c r="H722">
        <v>0.81161000000000005</v>
      </c>
      <c r="I722">
        <v>0.81161000000000005</v>
      </c>
      <c r="J722" t="s">
        <v>258</v>
      </c>
      <c r="K722">
        <v>202001</v>
      </c>
      <c r="L722">
        <v>2</v>
      </c>
      <c r="M722" t="s">
        <v>221</v>
      </c>
      <c r="N722" t="s">
        <v>259</v>
      </c>
      <c r="O722">
        <v>20</v>
      </c>
      <c r="P722" t="s">
        <v>260</v>
      </c>
      <c r="Q722" t="s">
        <v>298</v>
      </c>
      <c r="R722">
        <v>506000</v>
      </c>
      <c r="S722">
        <v>50600</v>
      </c>
      <c r="T722" t="s">
        <v>299</v>
      </c>
      <c r="U722" t="s">
        <v>226</v>
      </c>
      <c r="V722" t="s">
        <v>37</v>
      </c>
      <c r="W722" t="s">
        <v>263</v>
      </c>
      <c r="Y722">
        <v>220</v>
      </c>
      <c r="Z722">
        <v>142950</v>
      </c>
      <c r="AA722">
        <v>202012</v>
      </c>
    </row>
    <row r="723" spans="1:27" x14ac:dyDescent="0.2">
      <c r="A723">
        <v>140</v>
      </c>
      <c r="B723" t="s">
        <v>1553</v>
      </c>
      <c r="C723" t="s">
        <v>27</v>
      </c>
      <c r="D723" t="s">
        <v>301</v>
      </c>
      <c r="E723">
        <v>156.72999999999999</v>
      </c>
      <c r="F723" t="s">
        <v>29</v>
      </c>
      <c r="G723" t="s">
        <v>39</v>
      </c>
      <c r="H723">
        <v>0.18839</v>
      </c>
      <c r="I723">
        <v>0.18839</v>
      </c>
      <c r="J723" t="s">
        <v>258</v>
      </c>
      <c r="K723">
        <v>202001</v>
      </c>
      <c r="L723">
        <v>2</v>
      </c>
      <c r="M723" t="s">
        <v>221</v>
      </c>
      <c r="N723" t="s">
        <v>259</v>
      </c>
      <c r="O723">
        <v>20</v>
      </c>
      <c r="P723" t="s">
        <v>260</v>
      </c>
      <c r="Q723" t="s">
        <v>298</v>
      </c>
      <c r="R723">
        <v>506000</v>
      </c>
      <c r="S723">
        <v>50600</v>
      </c>
      <c r="T723" t="s">
        <v>299</v>
      </c>
      <c r="U723" t="s">
        <v>226</v>
      </c>
      <c r="V723" t="s">
        <v>37</v>
      </c>
      <c r="W723" t="s">
        <v>263</v>
      </c>
      <c r="Y723">
        <v>220</v>
      </c>
      <c r="Z723">
        <v>142950</v>
      </c>
      <c r="AA723">
        <v>202012</v>
      </c>
    </row>
    <row r="724" spans="1:27" x14ac:dyDescent="0.2">
      <c r="A724">
        <v>140</v>
      </c>
      <c r="B724" t="s">
        <v>1553</v>
      </c>
      <c r="C724" t="s">
        <v>27</v>
      </c>
      <c r="D724" t="s">
        <v>2992</v>
      </c>
      <c r="E724">
        <v>0</v>
      </c>
      <c r="F724" t="s">
        <v>29</v>
      </c>
      <c r="G724" t="s">
        <v>27</v>
      </c>
      <c r="H724">
        <v>0</v>
      </c>
      <c r="I724">
        <v>0</v>
      </c>
      <c r="J724" t="s">
        <v>2947</v>
      </c>
      <c r="K724">
        <v>202001</v>
      </c>
      <c r="L724">
        <v>2</v>
      </c>
      <c r="M724" t="s">
        <v>221</v>
      </c>
      <c r="N724" t="s">
        <v>259</v>
      </c>
      <c r="O724">
        <v>20</v>
      </c>
      <c r="P724" t="s">
        <v>260</v>
      </c>
      <c r="Q724" t="s">
        <v>298</v>
      </c>
      <c r="R724">
        <v>506000</v>
      </c>
      <c r="S724">
        <v>50600</v>
      </c>
      <c r="T724" t="s">
        <v>299</v>
      </c>
      <c r="U724" t="s">
        <v>226</v>
      </c>
      <c r="V724" t="s">
        <v>37</v>
      </c>
      <c r="W724" t="s">
        <v>263</v>
      </c>
      <c r="Y724">
        <v>220</v>
      </c>
      <c r="Z724">
        <v>142958</v>
      </c>
      <c r="AA724">
        <v>202012</v>
      </c>
    </row>
    <row r="725" spans="1:27" x14ac:dyDescent="0.2">
      <c r="A725">
        <v>140</v>
      </c>
      <c r="B725" t="s">
        <v>1553</v>
      </c>
      <c r="C725" t="s">
        <v>27</v>
      </c>
      <c r="D725" t="s">
        <v>2992</v>
      </c>
      <c r="E725">
        <v>0</v>
      </c>
      <c r="F725" t="s">
        <v>29</v>
      </c>
      <c r="G725" t="s">
        <v>39</v>
      </c>
      <c r="H725">
        <v>1</v>
      </c>
      <c r="I725">
        <v>1</v>
      </c>
      <c r="J725" t="s">
        <v>2947</v>
      </c>
      <c r="K725">
        <v>202001</v>
      </c>
      <c r="L725">
        <v>2</v>
      </c>
      <c r="M725" t="s">
        <v>221</v>
      </c>
      <c r="N725" t="s">
        <v>259</v>
      </c>
      <c r="O725">
        <v>20</v>
      </c>
      <c r="P725" t="s">
        <v>260</v>
      </c>
      <c r="Q725" t="s">
        <v>298</v>
      </c>
      <c r="R725">
        <v>506000</v>
      </c>
      <c r="S725">
        <v>50600</v>
      </c>
      <c r="T725" t="s">
        <v>299</v>
      </c>
      <c r="U725" t="s">
        <v>226</v>
      </c>
      <c r="V725" t="s">
        <v>37</v>
      </c>
      <c r="W725" t="s">
        <v>263</v>
      </c>
      <c r="Y725">
        <v>220</v>
      </c>
      <c r="Z725">
        <v>142958</v>
      </c>
      <c r="AA725">
        <v>202012</v>
      </c>
    </row>
    <row r="726" spans="1:27" x14ac:dyDescent="0.2">
      <c r="A726">
        <v>140</v>
      </c>
      <c r="B726" t="s">
        <v>1553</v>
      </c>
      <c r="C726" t="s">
        <v>27</v>
      </c>
      <c r="D726" t="s">
        <v>2993</v>
      </c>
      <c r="E726">
        <v>0</v>
      </c>
      <c r="F726" t="s">
        <v>29</v>
      </c>
      <c r="G726" t="s">
        <v>27</v>
      </c>
      <c r="H726">
        <v>0</v>
      </c>
      <c r="I726">
        <v>0</v>
      </c>
      <c r="J726" t="s">
        <v>2947</v>
      </c>
      <c r="K726">
        <v>202001</v>
      </c>
      <c r="L726">
        <v>2</v>
      </c>
      <c r="M726" t="s">
        <v>221</v>
      </c>
      <c r="N726" t="s">
        <v>259</v>
      </c>
      <c r="O726">
        <v>20</v>
      </c>
      <c r="P726" t="s">
        <v>260</v>
      </c>
      <c r="Q726" t="s">
        <v>298</v>
      </c>
      <c r="R726">
        <v>506000</v>
      </c>
      <c r="S726">
        <v>50600</v>
      </c>
      <c r="T726" t="s">
        <v>299</v>
      </c>
      <c r="U726" t="s">
        <v>226</v>
      </c>
      <c r="V726" t="s">
        <v>37</v>
      </c>
      <c r="W726" t="s">
        <v>263</v>
      </c>
      <c r="Y726">
        <v>220</v>
      </c>
      <c r="Z726">
        <v>142952</v>
      </c>
      <c r="AA726">
        <v>202012</v>
      </c>
    </row>
    <row r="727" spans="1:27" x14ac:dyDescent="0.2">
      <c r="A727">
        <v>140</v>
      </c>
      <c r="B727" t="s">
        <v>1553</v>
      </c>
      <c r="C727" t="s">
        <v>27</v>
      </c>
      <c r="D727" t="s">
        <v>2993</v>
      </c>
      <c r="E727">
        <v>0</v>
      </c>
      <c r="F727" t="s">
        <v>29</v>
      </c>
      <c r="G727" t="s">
        <v>39</v>
      </c>
      <c r="H727">
        <v>1</v>
      </c>
      <c r="I727">
        <v>1</v>
      </c>
      <c r="J727" t="s">
        <v>2947</v>
      </c>
      <c r="K727">
        <v>202001</v>
      </c>
      <c r="L727">
        <v>2</v>
      </c>
      <c r="M727" t="s">
        <v>221</v>
      </c>
      <c r="N727" t="s">
        <v>259</v>
      </c>
      <c r="O727">
        <v>20</v>
      </c>
      <c r="P727" t="s">
        <v>260</v>
      </c>
      <c r="Q727" t="s">
        <v>298</v>
      </c>
      <c r="R727">
        <v>506000</v>
      </c>
      <c r="S727">
        <v>50600</v>
      </c>
      <c r="T727" t="s">
        <v>299</v>
      </c>
      <c r="U727" t="s">
        <v>226</v>
      </c>
      <c r="V727" t="s">
        <v>37</v>
      </c>
      <c r="W727" t="s">
        <v>263</v>
      </c>
      <c r="Y727">
        <v>220</v>
      </c>
      <c r="Z727">
        <v>142952</v>
      </c>
      <c r="AA727">
        <v>202012</v>
      </c>
    </row>
    <row r="728" spans="1:27" x14ac:dyDescent="0.2">
      <c r="A728">
        <v>140</v>
      </c>
      <c r="B728" t="s">
        <v>1553</v>
      </c>
      <c r="C728" t="s">
        <v>27</v>
      </c>
      <c r="D728" t="s">
        <v>2994</v>
      </c>
      <c r="E728">
        <v>0</v>
      </c>
      <c r="F728" t="s">
        <v>29</v>
      </c>
      <c r="G728" t="s">
        <v>27</v>
      </c>
      <c r="H728">
        <v>0</v>
      </c>
      <c r="I728">
        <v>0</v>
      </c>
      <c r="J728" t="s">
        <v>2947</v>
      </c>
      <c r="K728">
        <v>202001</v>
      </c>
      <c r="L728">
        <v>2</v>
      </c>
      <c r="M728" t="s">
        <v>221</v>
      </c>
      <c r="N728" t="s">
        <v>259</v>
      </c>
      <c r="O728">
        <v>20</v>
      </c>
      <c r="P728" t="s">
        <v>260</v>
      </c>
      <c r="Q728" t="s">
        <v>298</v>
      </c>
      <c r="R728">
        <v>506000</v>
      </c>
      <c r="S728">
        <v>50600</v>
      </c>
      <c r="T728" t="s">
        <v>299</v>
      </c>
      <c r="U728" t="s">
        <v>226</v>
      </c>
      <c r="V728" t="s">
        <v>37</v>
      </c>
      <c r="W728" t="s">
        <v>263</v>
      </c>
      <c r="Y728">
        <v>220</v>
      </c>
      <c r="Z728">
        <v>142954</v>
      </c>
      <c r="AA728">
        <v>202012</v>
      </c>
    </row>
    <row r="729" spans="1:27" x14ac:dyDescent="0.2">
      <c r="A729">
        <v>140</v>
      </c>
      <c r="B729" t="s">
        <v>1553</v>
      </c>
      <c r="C729" t="s">
        <v>27</v>
      </c>
      <c r="D729" t="s">
        <v>2994</v>
      </c>
      <c r="E729">
        <v>0</v>
      </c>
      <c r="F729" t="s">
        <v>29</v>
      </c>
      <c r="G729" t="s">
        <v>39</v>
      </c>
      <c r="H729">
        <v>1</v>
      </c>
      <c r="I729">
        <v>1</v>
      </c>
      <c r="J729" t="s">
        <v>2947</v>
      </c>
      <c r="K729">
        <v>202001</v>
      </c>
      <c r="L729">
        <v>2</v>
      </c>
      <c r="M729" t="s">
        <v>221</v>
      </c>
      <c r="N729" t="s">
        <v>259</v>
      </c>
      <c r="O729">
        <v>20</v>
      </c>
      <c r="P729" t="s">
        <v>260</v>
      </c>
      <c r="Q729" t="s">
        <v>298</v>
      </c>
      <c r="R729">
        <v>506000</v>
      </c>
      <c r="S729">
        <v>50600</v>
      </c>
      <c r="T729" t="s">
        <v>299</v>
      </c>
      <c r="U729" t="s">
        <v>226</v>
      </c>
      <c r="V729" t="s">
        <v>37</v>
      </c>
      <c r="W729" t="s">
        <v>263</v>
      </c>
      <c r="Y729">
        <v>220</v>
      </c>
      <c r="Z729">
        <v>142954</v>
      </c>
      <c r="AA729">
        <v>202012</v>
      </c>
    </row>
    <row r="730" spans="1:27" x14ac:dyDescent="0.2">
      <c r="A730">
        <v>140</v>
      </c>
      <c r="B730" t="s">
        <v>1553</v>
      </c>
      <c r="C730" t="s">
        <v>27</v>
      </c>
      <c r="D730" t="s">
        <v>302</v>
      </c>
      <c r="E730">
        <v>683.87</v>
      </c>
      <c r="F730" t="s">
        <v>29</v>
      </c>
      <c r="G730" t="s">
        <v>27</v>
      </c>
      <c r="H730">
        <v>0.81161000000000005</v>
      </c>
      <c r="I730">
        <v>0.81161000000000005</v>
      </c>
      <c r="J730" t="s">
        <v>258</v>
      </c>
      <c r="K730">
        <v>202001</v>
      </c>
      <c r="L730">
        <v>2</v>
      </c>
      <c r="M730" t="s">
        <v>221</v>
      </c>
      <c r="N730" t="s">
        <v>259</v>
      </c>
      <c r="O730">
        <v>20</v>
      </c>
      <c r="P730" t="s">
        <v>260</v>
      </c>
      <c r="Q730" t="s">
        <v>298</v>
      </c>
      <c r="R730">
        <v>506000</v>
      </c>
      <c r="S730">
        <v>50600</v>
      </c>
      <c r="T730" t="s">
        <v>299</v>
      </c>
      <c r="U730" t="s">
        <v>226</v>
      </c>
      <c r="V730" t="s">
        <v>37</v>
      </c>
      <c r="W730" t="s">
        <v>263</v>
      </c>
      <c r="Y730">
        <v>220</v>
      </c>
      <c r="Z730">
        <v>142944</v>
      </c>
      <c r="AA730">
        <v>202012</v>
      </c>
    </row>
    <row r="731" spans="1:27" x14ac:dyDescent="0.2">
      <c r="A731">
        <v>140</v>
      </c>
      <c r="B731" t="s">
        <v>1553</v>
      </c>
      <c r="C731" t="s">
        <v>27</v>
      </c>
      <c r="D731" t="s">
        <v>302</v>
      </c>
      <c r="E731">
        <v>158.74</v>
      </c>
      <c r="F731" t="s">
        <v>29</v>
      </c>
      <c r="G731" t="s">
        <v>39</v>
      </c>
      <c r="H731">
        <v>0.18839</v>
      </c>
      <c r="I731">
        <v>0.18839</v>
      </c>
      <c r="J731" t="s">
        <v>258</v>
      </c>
      <c r="K731">
        <v>202001</v>
      </c>
      <c r="L731">
        <v>2</v>
      </c>
      <c r="M731" t="s">
        <v>221</v>
      </c>
      <c r="N731" t="s">
        <v>259</v>
      </c>
      <c r="O731">
        <v>20</v>
      </c>
      <c r="P731" t="s">
        <v>260</v>
      </c>
      <c r="Q731" t="s">
        <v>298</v>
      </c>
      <c r="R731">
        <v>506000</v>
      </c>
      <c r="S731">
        <v>50600</v>
      </c>
      <c r="T731" t="s">
        <v>299</v>
      </c>
      <c r="U731" t="s">
        <v>226</v>
      </c>
      <c r="V731" t="s">
        <v>37</v>
      </c>
      <c r="W731" t="s">
        <v>263</v>
      </c>
      <c r="Y731">
        <v>220</v>
      </c>
      <c r="Z731">
        <v>142944</v>
      </c>
      <c r="AA731">
        <v>202012</v>
      </c>
    </row>
    <row r="732" spans="1:27" x14ac:dyDescent="0.2">
      <c r="A732">
        <v>140</v>
      </c>
      <c r="B732" t="s">
        <v>1553</v>
      </c>
      <c r="C732" t="s">
        <v>27</v>
      </c>
      <c r="D732" t="s">
        <v>303</v>
      </c>
      <c r="E732">
        <v>426175.49</v>
      </c>
      <c r="F732" t="s">
        <v>29</v>
      </c>
      <c r="G732" t="s">
        <v>27</v>
      </c>
      <c r="H732">
        <v>0.81161000000000005</v>
      </c>
      <c r="I732">
        <v>0.81161000000000005</v>
      </c>
      <c r="J732" t="s">
        <v>258</v>
      </c>
      <c r="K732">
        <v>202001</v>
      </c>
      <c r="L732">
        <v>2</v>
      </c>
      <c r="M732" t="s">
        <v>221</v>
      </c>
      <c r="N732" t="s">
        <v>259</v>
      </c>
      <c r="O732">
        <v>20</v>
      </c>
      <c r="P732" t="s">
        <v>260</v>
      </c>
      <c r="Q732" t="s">
        <v>298</v>
      </c>
      <c r="R732">
        <v>506000</v>
      </c>
      <c r="S732">
        <v>50600</v>
      </c>
      <c r="T732" t="s">
        <v>299</v>
      </c>
      <c r="U732" t="s">
        <v>226</v>
      </c>
      <c r="V732" t="s">
        <v>37</v>
      </c>
      <c r="W732" t="s">
        <v>263</v>
      </c>
      <c r="Y732">
        <v>220</v>
      </c>
      <c r="Z732">
        <v>142960</v>
      </c>
      <c r="AA732">
        <v>202012</v>
      </c>
    </row>
    <row r="733" spans="1:27" x14ac:dyDescent="0.2">
      <c r="A733">
        <v>140</v>
      </c>
      <c r="B733" t="s">
        <v>1553</v>
      </c>
      <c r="C733" t="s">
        <v>27</v>
      </c>
      <c r="D733" t="s">
        <v>303</v>
      </c>
      <c r="E733">
        <v>98923.37</v>
      </c>
      <c r="F733" t="s">
        <v>29</v>
      </c>
      <c r="G733" t="s">
        <v>39</v>
      </c>
      <c r="H733">
        <v>0.18839</v>
      </c>
      <c r="I733">
        <v>0.18839</v>
      </c>
      <c r="J733" t="s">
        <v>258</v>
      </c>
      <c r="K733">
        <v>202001</v>
      </c>
      <c r="L733">
        <v>2</v>
      </c>
      <c r="M733" t="s">
        <v>221</v>
      </c>
      <c r="N733" t="s">
        <v>259</v>
      </c>
      <c r="O733">
        <v>20</v>
      </c>
      <c r="P733" t="s">
        <v>260</v>
      </c>
      <c r="Q733" t="s">
        <v>298</v>
      </c>
      <c r="R733">
        <v>506000</v>
      </c>
      <c r="S733">
        <v>50600</v>
      </c>
      <c r="T733" t="s">
        <v>299</v>
      </c>
      <c r="U733" t="s">
        <v>226</v>
      </c>
      <c r="V733" t="s">
        <v>37</v>
      </c>
      <c r="W733" t="s">
        <v>263</v>
      </c>
      <c r="Y733">
        <v>220</v>
      </c>
      <c r="Z733">
        <v>142960</v>
      </c>
      <c r="AA733">
        <v>202012</v>
      </c>
    </row>
    <row r="734" spans="1:27" x14ac:dyDescent="0.2">
      <c r="A734">
        <v>140</v>
      </c>
      <c r="B734" t="s">
        <v>1553</v>
      </c>
      <c r="C734" t="s">
        <v>27</v>
      </c>
      <c r="D734" t="s">
        <v>2995</v>
      </c>
      <c r="E734">
        <v>0</v>
      </c>
      <c r="F734" t="s">
        <v>29</v>
      </c>
      <c r="G734" t="s">
        <v>27</v>
      </c>
      <c r="H734">
        <v>0</v>
      </c>
      <c r="I734">
        <v>0</v>
      </c>
      <c r="J734" t="s">
        <v>2947</v>
      </c>
      <c r="K734">
        <v>202001</v>
      </c>
      <c r="L734">
        <v>2</v>
      </c>
      <c r="M734" t="s">
        <v>221</v>
      </c>
      <c r="N734" t="s">
        <v>259</v>
      </c>
      <c r="O734">
        <v>20</v>
      </c>
      <c r="P734" t="s">
        <v>260</v>
      </c>
      <c r="Q734" t="s">
        <v>298</v>
      </c>
      <c r="R734">
        <v>506000</v>
      </c>
      <c r="S734">
        <v>50600</v>
      </c>
      <c r="T734" t="s">
        <v>299</v>
      </c>
      <c r="U734" t="s">
        <v>226</v>
      </c>
      <c r="V734" t="s">
        <v>37</v>
      </c>
      <c r="W734" t="s">
        <v>263</v>
      </c>
      <c r="Y734">
        <v>220</v>
      </c>
      <c r="Z734">
        <v>142962</v>
      </c>
      <c r="AA734">
        <v>202012</v>
      </c>
    </row>
    <row r="735" spans="1:27" x14ac:dyDescent="0.2">
      <c r="A735">
        <v>140</v>
      </c>
      <c r="B735" t="s">
        <v>1553</v>
      </c>
      <c r="C735" t="s">
        <v>27</v>
      </c>
      <c r="D735" t="s">
        <v>2995</v>
      </c>
      <c r="E735">
        <v>0</v>
      </c>
      <c r="F735" t="s">
        <v>29</v>
      </c>
      <c r="G735" t="s">
        <v>39</v>
      </c>
      <c r="H735">
        <v>1</v>
      </c>
      <c r="I735">
        <v>1</v>
      </c>
      <c r="J735" t="s">
        <v>2947</v>
      </c>
      <c r="K735">
        <v>202001</v>
      </c>
      <c r="L735">
        <v>2</v>
      </c>
      <c r="M735" t="s">
        <v>221</v>
      </c>
      <c r="N735" t="s">
        <v>259</v>
      </c>
      <c r="O735">
        <v>20</v>
      </c>
      <c r="P735" t="s">
        <v>260</v>
      </c>
      <c r="Q735" t="s">
        <v>298</v>
      </c>
      <c r="R735">
        <v>506000</v>
      </c>
      <c r="S735">
        <v>50600</v>
      </c>
      <c r="T735" t="s">
        <v>299</v>
      </c>
      <c r="U735" t="s">
        <v>226</v>
      </c>
      <c r="V735" t="s">
        <v>37</v>
      </c>
      <c r="W735" t="s">
        <v>263</v>
      </c>
      <c r="Y735">
        <v>220</v>
      </c>
      <c r="Z735">
        <v>142962</v>
      </c>
      <c r="AA735">
        <v>202012</v>
      </c>
    </row>
    <row r="736" spans="1:27" x14ac:dyDescent="0.2">
      <c r="A736">
        <v>140</v>
      </c>
      <c r="B736" t="s">
        <v>1553</v>
      </c>
      <c r="C736" t="s">
        <v>27</v>
      </c>
      <c r="D736" t="s">
        <v>2996</v>
      </c>
      <c r="E736">
        <v>0</v>
      </c>
      <c r="F736" t="s">
        <v>29</v>
      </c>
      <c r="G736" t="s">
        <v>27</v>
      </c>
      <c r="H736">
        <v>0</v>
      </c>
      <c r="I736">
        <v>0</v>
      </c>
      <c r="J736" t="s">
        <v>2947</v>
      </c>
      <c r="K736">
        <v>202001</v>
      </c>
      <c r="L736">
        <v>2</v>
      </c>
      <c r="M736" t="s">
        <v>221</v>
      </c>
      <c r="N736" t="s">
        <v>259</v>
      </c>
      <c r="O736">
        <v>20</v>
      </c>
      <c r="P736" t="s">
        <v>260</v>
      </c>
      <c r="Q736" t="s">
        <v>298</v>
      </c>
      <c r="R736">
        <v>506000</v>
      </c>
      <c r="S736">
        <v>50600</v>
      </c>
      <c r="T736" t="s">
        <v>299</v>
      </c>
      <c r="U736" t="s">
        <v>226</v>
      </c>
      <c r="V736" t="s">
        <v>37</v>
      </c>
      <c r="W736" t="s">
        <v>263</v>
      </c>
      <c r="Y736">
        <v>220</v>
      </c>
      <c r="Z736">
        <v>142964</v>
      </c>
      <c r="AA736">
        <v>202012</v>
      </c>
    </row>
    <row r="737" spans="1:27" x14ac:dyDescent="0.2">
      <c r="A737">
        <v>140</v>
      </c>
      <c r="B737" t="s">
        <v>1553</v>
      </c>
      <c r="C737" t="s">
        <v>27</v>
      </c>
      <c r="D737" t="s">
        <v>2996</v>
      </c>
      <c r="E737">
        <v>0</v>
      </c>
      <c r="F737" t="s">
        <v>29</v>
      </c>
      <c r="G737" t="s">
        <v>39</v>
      </c>
      <c r="H737">
        <v>1</v>
      </c>
      <c r="I737">
        <v>1</v>
      </c>
      <c r="J737" t="s">
        <v>2947</v>
      </c>
      <c r="K737">
        <v>202001</v>
      </c>
      <c r="L737">
        <v>2</v>
      </c>
      <c r="M737" t="s">
        <v>221</v>
      </c>
      <c r="N737" t="s">
        <v>259</v>
      </c>
      <c r="O737">
        <v>20</v>
      </c>
      <c r="P737" t="s">
        <v>260</v>
      </c>
      <c r="Q737" t="s">
        <v>298</v>
      </c>
      <c r="R737">
        <v>506000</v>
      </c>
      <c r="S737">
        <v>50600</v>
      </c>
      <c r="T737" t="s">
        <v>299</v>
      </c>
      <c r="U737" t="s">
        <v>226</v>
      </c>
      <c r="V737" t="s">
        <v>37</v>
      </c>
      <c r="W737" t="s">
        <v>263</v>
      </c>
      <c r="Y737">
        <v>220</v>
      </c>
      <c r="Z737">
        <v>142964</v>
      </c>
      <c r="AA737">
        <v>202012</v>
      </c>
    </row>
    <row r="738" spans="1:27" x14ac:dyDescent="0.2">
      <c r="A738">
        <v>140</v>
      </c>
      <c r="B738" t="s">
        <v>1553</v>
      </c>
      <c r="C738" t="s">
        <v>27</v>
      </c>
      <c r="D738" t="s">
        <v>2997</v>
      </c>
      <c r="E738">
        <v>0</v>
      </c>
      <c r="F738" t="s">
        <v>29</v>
      </c>
      <c r="G738" t="s">
        <v>27</v>
      </c>
      <c r="H738">
        <v>0</v>
      </c>
      <c r="I738">
        <v>0</v>
      </c>
      <c r="J738" t="s">
        <v>2947</v>
      </c>
      <c r="K738">
        <v>202001</v>
      </c>
      <c r="L738">
        <v>2</v>
      </c>
      <c r="M738" t="s">
        <v>221</v>
      </c>
      <c r="N738" t="s">
        <v>259</v>
      </c>
      <c r="O738">
        <v>20</v>
      </c>
      <c r="P738" t="s">
        <v>260</v>
      </c>
      <c r="Q738" t="s">
        <v>298</v>
      </c>
      <c r="R738">
        <v>506000</v>
      </c>
      <c r="S738">
        <v>50600</v>
      </c>
      <c r="T738" t="s">
        <v>299</v>
      </c>
      <c r="U738" t="s">
        <v>226</v>
      </c>
      <c r="V738" t="s">
        <v>37</v>
      </c>
      <c r="W738" t="s">
        <v>263</v>
      </c>
      <c r="Y738">
        <v>220</v>
      </c>
      <c r="Z738">
        <v>142966</v>
      </c>
      <c r="AA738">
        <v>202012</v>
      </c>
    </row>
    <row r="739" spans="1:27" x14ac:dyDescent="0.2">
      <c r="A739">
        <v>140</v>
      </c>
      <c r="B739" t="s">
        <v>1553</v>
      </c>
      <c r="C739" t="s">
        <v>27</v>
      </c>
      <c r="D739" t="s">
        <v>2997</v>
      </c>
      <c r="E739">
        <v>0</v>
      </c>
      <c r="F739" t="s">
        <v>29</v>
      </c>
      <c r="G739" t="s">
        <v>39</v>
      </c>
      <c r="H739">
        <v>1</v>
      </c>
      <c r="I739">
        <v>1</v>
      </c>
      <c r="J739" t="s">
        <v>2947</v>
      </c>
      <c r="K739">
        <v>202001</v>
      </c>
      <c r="L739">
        <v>2</v>
      </c>
      <c r="M739" t="s">
        <v>221</v>
      </c>
      <c r="N739" t="s">
        <v>259</v>
      </c>
      <c r="O739">
        <v>20</v>
      </c>
      <c r="P739" t="s">
        <v>260</v>
      </c>
      <c r="Q739" t="s">
        <v>298</v>
      </c>
      <c r="R739">
        <v>506000</v>
      </c>
      <c r="S739">
        <v>50600</v>
      </c>
      <c r="T739" t="s">
        <v>299</v>
      </c>
      <c r="U739" t="s">
        <v>226</v>
      </c>
      <c r="V739" t="s">
        <v>37</v>
      </c>
      <c r="W739" t="s">
        <v>263</v>
      </c>
      <c r="Y739">
        <v>220</v>
      </c>
      <c r="Z739">
        <v>142966</v>
      </c>
      <c r="AA739">
        <v>202012</v>
      </c>
    </row>
    <row r="740" spans="1:27" x14ac:dyDescent="0.2">
      <c r="A740">
        <v>140</v>
      </c>
      <c r="B740" t="s">
        <v>1553</v>
      </c>
      <c r="C740" t="s">
        <v>27</v>
      </c>
      <c r="D740" t="s">
        <v>2998</v>
      </c>
      <c r="E740">
        <v>0</v>
      </c>
      <c r="F740" t="s">
        <v>29</v>
      </c>
      <c r="G740" t="s">
        <v>27</v>
      </c>
      <c r="H740">
        <v>0</v>
      </c>
      <c r="I740">
        <v>0</v>
      </c>
      <c r="J740" t="s">
        <v>2947</v>
      </c>
      <c r="K740">
        <v>202001</v>
      </c>
      <c r="L740">
        <v>2</v>
      </c>
      <c r="M740" t="s">
        <v>221</v>
      </c>
      <c r="N740" t="s">
        <v>259</v>
      </c>
      <c r="O740">
        <v>20</v>
      </c>
      <c r="P740" t="s">
        <v>260</v>
      </c>
      <c r="Q740" t="s">
        <v>304</v>
      </c>
      <c r="R740">
        <v>506000</v>
      </c>
      <c r="S740">
        <v>50600</v>
      </c>
      <c r="T740" t="s">
        <v>299</v>
      </c>
      <c r="U740" t="s">
        <v>226</v>
      </c>
      <c r="V740" t="s">
        <v>37</v>
      </c>
      <c r="W740" t="s">
        <v>38</v>
      </c>
      <c r="Y740">
        <v>220</v>
      </c>
      <c r="Z740">
        <v>225209</v>
      </c>
      <c r="AA740">
        <v>202012</v>
      </c>
    </row>
    <row r="741" spans="1:27" x14ac:dyDescent="0.2">
      <c r="A741">
        <v>140</v>
      </c>
      <c r="B741" t="s">
        <v>1553</v>
      </c>
      <c r="C741" t="s">
        <v>27</v>
      </c>
      <c r="D741" t="s">
        <v>2998</v>
      </c>
      <c r="E741">
        <v>0</v>
      </c>
      <c r="F741" t="s">
        <v>29</v>
      </c>
      <c r="G741" t="s">
        <v>39</v>
      </c>
      <c r="H741">
        <v>1</v>
      </c>
      <c r="I741">
        <v>1</v>
      </c>
      <c r="J741" t="s">
        <v>2947</v>
      </c>
      <c r="K741">
        <v>202001</v>
      </c>
      <c r="L741">
        <v>2</v>
      </c>
      <c r="M741" t="s">
        <v>221</v>
      </c>
      <c r="N741" t="s">
        <v>259</v>
      </c>
      <c r="O741">
        <v>20</v>
      </c>
      <c r="P741" t="s">
        <v>260</v>
      </c>
      <c r="Q741" t="s">
        <v>304</v>
      </c>
      <c r="R741">
        <v>506000</v>
      </c>
      <c r="S741">
        <v>50600</v>
      </c>
      <c r="T741" t="s">
        <v>299</v>
      </c>
      <c r="U741" t="s">
        <v>226</v>
      </c>
      <c r="V741" t="s">
        <v>37</v>
      </c>
      <c r="W741" t="s">
        <v>38</v>
      </c>
      <c r="Y741">
        <v>220</v>
      </c>
      <c r="Z741">
        <v>225209</v>
      </c>
      <c r="AA741">
        <v>202012</v>
      </c>
    </row>
    <row r="742" spans="1:27" x14ac:dyDescent="0.2">
      <c r="A742">
        <v>140</v>
      </c>
      <c r="B742" t="s">
        <v>1553</v>
      </c>
      <c r="C742" t="s">
        <v>27</v>
      </c>
      <c r="D742" t="s">
        <v>1562</v>
      </c>
      <c r="E742">
        <v>-67120.149999999994</v>
      </c>
      <c r="F742" t="s">
        <v>29</v>
      </c>
      <c r="G742" t="s">
        <v>27</v>
      </c>
      <c r="H742">
        <v>0.81161000000000005</v>
      </c>
      <c r="I742">
        <v>0.81161000000000005</v>
      </c>
      <c r="J742" t="s">
        <v>258</v>
      </c>
      <c r="K742">
        <v>202001</v>
      </c>
      <c r="L742">
        <v>2</v>
      </c>
      <c r="M742" t="s">
        <v>221</v>
      </c>
      <c r="N742" t="s">
        <v>259</v>
      </c>
      <c r="O742">
        <v>20</v>
      </c>
      <c r="P742" t="s">
        <v>260</v>
      </c>
      <c r="Q742" t="s">
        <v>304</v>
      </c>
      <c r="R742">
        <v>506000</v>
      </c>
      <c r="S742">
        <v>50600</v>
      </c>
      <c r="T742" t="s">
        <v>299</v>
      </c>
      <c r="U742" t="s">
        <v>226</v>
      </c>
      <c r="V742" t="s">
        <v>37</v>
      </c>
      <c r="W742" t="s">
        <v>38</v>
      </c>
      <c r="Y742">
        <v>220</v>
      </c>
      <c r="Z742">
        <v>43289145</v>
      </c>
      <c r="AA742">
        <v>202012</v>
      </c>
    </row>
    <row r="743" spans="1:27" x14ac:dyDescent="0.2">
      <c r="A743">
        <v>140</v>
      </c>
      <c r="B743" t="s">
        <v>1553</v>
      </c>
      <c r="C743" t="s">
        <v>27</v>
      </c>
      <c r="D743" t="s">
        <v>1562</v>
      </c>
      <c r="E743">
        <v>-15579.85</v>
      </c>
      <c r="F743" t="s">
        <v>29</v>
      </c>
      <c r="G743" t="s">
        <v>39</v>
      </c>
      <c r="H743">
        <v>0.18839</v>
      </c>
      <c r="I743">
        <v>0.18839</v>
      </c>
      <c r="J743" t="s">
        <v>258</v>
      </c>
      <c r="K743">
        <v>202001</v>
      </c>
      <c r="L743">
        <v>2</v>
      </c>
      <c r="M743" t="s">
        <v>221</v>
      </c>
      <c r="N743" t="s">
        <v>259</v>
      </c>
      <c r="O743">
        <v>20</v>
      </c>
      <c r="P743" t="s">
        <v>260</v>
      </c>
      <c r="Q743" t="s">
        <v>304</v>
      </c>
      <c r="R743">
        <v>506000</v>
      </c>
      <c r="S743">
        <v>50600</v>
      </c>
      <c r="T743" t="s">
        <v>299</v>
      </c>
      <c r="U743" t="s">
        <v>226</v>
      </c>
      <c r="V743" t="s">
        <v>37</v>
      </c>
      <c r="W743" t="s">
        <v>38</v>
      </c>
      <c r="Y743">
        <v>220</v>
      </c>
      <c r="Z743">
        <v>43289145</v>
      </c>
      <c r="AA743">
        <v>202012</v>
      </c>
    </row>
    <row r="744" spans="1:27" x14ac:dyDescent="0.2">
      <c r="A744">
        <v>140</v>
      </c>
      <c r="B744" t="s">
        <v>1553</v>
      </c>
      <c r="C744" t="s">
        <v>27</v>
      </c>
      <c r="D744" t="s">
        <v>2999</v>
      </c>
      <c r="E744">
        <v>0</v>
      </c>
      <c r="F744" t="s">
        <v>29</v>
      </c>
      <c r="G744" t="s">
        <v>27</v>
      </c>
      <c r="H744">
        <v>0</v>
      </c>
      <c r="I744">
        <v>0</v>
      </c>
      <c r="J744" t="s">
        <v>2947</v>
      </c>
      <c r="K744">
        <v>202001</v>
      </c>
      <c r="L744">
        <v>2</v>
      </c>
      <c r="M744" t="s">
        <v>221</v>
      </c>
      <c r="N744" t="s">
        <v>259</v>
      </c>
      <c r="O744">
        <v>20</v>
      </c>
      <c r="P744" t="s">
        <v>260</v>
      </c>
      <c r="Q744" t="s">
        <v>304</v>
      </c>
      <c r="R744">
        <v>506000</v>
      </c>
      <c r="S744">
        <v>50600</v>
      </c>
      <c r="T744" t="s">
        <v>299</v>
      </c>
      <c r="U744" t="s">
        <v>226</v>
      </c>
      <c r="V744" t="s">
        <v>37</v>
      </c>
      <c r="W744" t="s">
        <v>38</v>
      </c>
      <c r="Y744">
        <v>220</v>
      </c>
      <c r="Z744">
        <v>142945</v>
      </c>
      <c r="AA744">
        <v>202012</v>
      </c>
    </row>
    <row r="745" spans="1:27" x14ac:dyDescent="0.2">
      <c r="A745">
        <v>140</v>
      </c>
      <c r="B745" t="s">
        <v>1553</v>
      </c>
      <c r="C745" t="s">
        <v>27</v>
      </c>
      <c r="D745" t="s">
        <v>2999</v>
      </c>
      <c r="E745">
        <v>0</v>
      </c>
      <c r="F745" t="s">
        <v>29</v>
      </c>
      <c r="G745" t="s">
        <v>39</v>
      </c>
      <c r="H745">
        <v>1</v>
      </c>
      <c r="I745">
        <v>1</v>
      </c>
      <c r="J745" t="s">
        <v>2947</v>
      </c>
      <c r="K745">
        <v>202001</v>
      </c>
      <c r="L745">
        <v>2</v>
      </c>
      <c r="M745" t="s">
        <v>221</v>
      </c>
      <c r="N745" t="s">
        <v>259</v>
      </c>
      <c r="O745">
        <v>20</v>
      </c>
      <c r="P745" t="s">
        <v>260</v>
      </c>
      <c r="Q745" t="s">
        <v>304</v>
      </c>
      <c r="R745">
        <v>506000</v>
      </c>
      <c r="S745">
        <v>50600</v>
      </c>
      <c r="T745" t="s">
        <v>299</v>
      </c>
      <c r="U745" t="s">
        <v>226</v>
      </c>
      <c r="V745" t="s">
        <v>37</v>
      </c>
      <c r="W745" t="s">
        <v>38</v>
      </c>
      <c r="Y745">
        <v>220</v>
      </c>
      <c r="Z745">
        <v>142945</v>
      </c>
      <c r="AA745">
        <v>202012</v>
      </c>
    </row>
    <row r="746" spans="1:27" x14ac:dyDescent="0.2">
      <c r="A746">
        <v>140</v>
      </c>
      <c r="B746" t="s">
        <v>1553</v>
      </c>
      <c r="C746" t="s">
        <v>27</v>
      </c>
      <c r="D746" t="s">
        <v>305</v>
      </c>
      <c r="E746">
        <v>856605.03</v>
      </c>
      <c r="F746" t="s">
        <v>29</v>
      </c>
      <c r="G746" t="s">
        <v>27</v>
      </c>
      <c r="H746">
        <v>0.81161000000000005</v>
      </c>
      <c r="I746">
        <v>0.81161000000000005</v>
      </c>
      <c r="J746" t="s">
        <v>258</v>
      </c>
      <c r="K746">
        <v>202001</v>
      </c>
      <c r="L746">
        <v>2</v>
      </c>
      <c r="M746" t="s">
        <v>221</v>
      </c>
      <c r="N746" t="s">
        <v>259</v>
      </c>
      <c r="O746">
        <v>20</v>
      </c>
      <c r="P746" t="s">
        <v>260</v>
      </c>
      <c r="Q746" t="s">
        <v>304</v>
      </c>
      <c r="R746">
        <v>506000</v>
      </c>
      <c r="S746">
        <v>50600</v>
      </c>
      <c r="T746" t="s">
        <v>299</v>
      </c>
      <c r="U746" t="s">
        <v>226</v>
      </c>
      <c r="V746" t="s">
        <v>37</v>
      </c>
      <c r="W746" t="s">
        <v>38</v>
      </c>
      <c r="Y746">
        <v>220</v>
      </c>
      <c r="Z746">
        <v>142955</v>
      </c>
      <c r="AA746">
        <v>202012</v>
      </c>
    </row>
    <row r="747" spans="1:27" x14ac:dyDescent="0.2">
      <c r="A747">
        <v>140</v>
      </c>
      <c r="B747" t="s">
        <v>1553</v>
      </c>
      <c r="C747" t="s">
        <v>27</v>
      </c>
      <c r="D747" t="s">
        <v>305</v>
      </c>
      <c r="E747">
        <v>198834.2</v>
      </c>
      <c r="F747" t="s">
        <v>29</v>
      </c>
      <c r="G747" t="s">
        <v>39</v>
      </c>
      <c r="H747">
        <v>0.18839</v>
      </c>
      <c r="I747">
        <v>0.18839</v>
      </c>
      <c r="J747" t="s">
        <v>258</v>
      </c>
      <c r="K747">
        <v>202001</v>
      </c>
      <c r="L747">
        <v>2</v>
      </c>
      <c r="M747" t="s">
        <v>221</v>
      </c>
      <c r="N747" t="s">
        <v>259</v>
      </c>
      <c r="O747">
        <v>20</v>
      </c>
      <c r="P747" t="s">
        <v>260</v>
      </c>
      <c r="Q747" t="s">
        <v>304</v>
      </c>
      <c r="R747">
        <v>506000</v>
      </c>
      <c r="S747">
        <v>50600</v>
      </c>
      <c r="T747" t="s">
        <v>299</v>
      </c>
      <c r="U747" t="s">
        <v>226</v>
      </c>
      <c r="V747" t="s">
        <v>37</v>
      </c>
      <c r="W747" t="s">
        <v>38</v>
      </c>
      <c r="Y747">
        <v>220</v>
      </c>
      <c r="Z747">
        <v>142955</v>
      </c>
      <c r="AA747">
        <v>202012</v>
      </c>
    </row>
    <row r="748" spans="1:27" x14ac:dyDescent="0.2">
      <c r="A748">
        <v>140</v>
      </c>
      <c r="B748" t="s">
        <v>1553</v>
      </c>
      <c r="C748" t="s">
        <v>27</v>
      </c>
      <c r="D748" t="s">
        <v>306</v>
      </c>
      <c r="E748">
        <v>53682.51</v>
      </c>
      <c r="F748" t="s">
        <v>29</v>
      </c>
      <c r="G748" t="s">
        <v>27</v>
      </c>
      <c r="H748">
        <v>0.81161000000000005</v>
      </c>
      <c r="I748">
        <v>0.81161000000000005</v>
      </c>
      <c r="J748" t="s">
        <v>258</v>
      </c>
      <c r="K748">
        <v>202001</v>
      </c>
      <c r="L748">
        <v>2</v>
      </c>
      <c r="M748" t="s">
        <v>221</v>
      </c>
      <c r="N748" t="s">
        <v>259</v>
      </c>
      <c r="O748">
        <v>20</v>
      </c>
      <c r="P748" t="s">
        <v>260</v>
      </c>
      <c r="Q748" t="s">
        <v>304</v>
      </c>
      <c r="R748">
        <v>506000</v>
      </c>
      <c r="S748">
        <v>50600</v>
      </c>
      <c r="T748" t="s">
        <v>299</v>
      </c>
      <c r="U748" t="s">
        <v>226</v>
      </c>
      <c r="V748" t="s">
        <v>37</v>
      </c>
      <c r="W748" t="s">
        <v>38</v>
      </c>
      <c r="Y748">
        <v>220</v>
      </c>
      <c r="Z748">
        <v>142947</v>
      </c>
      <c r="AA748">
        <v>202012</v>
      </c>
    </row>
    <row r="749" spans="1:27" x14ac:dyDescent="0.2">
      <c r="A749">
        <v>140</v>
      </c>
      <c r="B749" t="s">
        <v>1553</v>
      </c>
      <c r="C749" t="s">
        <v>27</v>
      </c>
      <c r="D749" t="s">
        <v>306</v>
      </c>
      <c r="E749">
        <v>12460.72</v>
      </c>
      <c r="F749" t="s">
        <v>29</v>
      </c>
      <c r="G749" t="s">
        <v>39</v>
      </c>
      <c r="H749">
        <v>0.18839</v>
      </c>
      <c r="I749">
        <v>0.18839</v>
      </c>
      <c r="J749" t="s">
        <v>258</v>
      </c>
      <c r="K749">
        <v>202001</v>
      </c>
      <c r="L749">
        <v>2</v>
      </c>
      <c r="M749" t="s">
        <v>221</v>
      </c>
      <c r="N749" t="s">
        <v>259</v>
      </c>
      <c r="O749">
        <v>20</v>
      </c>
      <c r="P749" t="s">
        <v>260</v>
      </c>
      <c r="Q749" t="s">
        <v>304</v>
      </c>
      <c r="R749">
        <v>506000</v>
      </c>
      <c r="S749">
        <v>50600</v>
      </c>
      <c r="T749" t="s">
        <v>299</v>
      </c>
      <c r="U749" t="s">
        <v>226</v>
      </c>
      <c r="V749" t="s">
        <v>37</v>
      </c>
      <c r="W749" t="s">
        <v>38</v>
      </c>
      <c r="Y749">
        <v>220</v>
      </c>
      <c r="Z749">
        <v>142947</v>
      </c>
      <c r="AA749">
        <v>202012</v>
      </c>
    </row>
    <row r="750" spans="1:27" x14ac:dyDescent="0.2">
      <c r="A750">
        <v>140</v>
      </c>
      <c r="B750" t="s">
        <v>1553</v>
      </c>
      <c r="C750" t="s">
        <v>27</v>
      </c>
      <c r="D750" t="s">
        <v>307</v>
      </c>
      <c r="E750">
        <v>33316.129999999997</v>
      </c>
      <c r="F750" t="s">
        <v>29</v>
      </c>
      <c r="G750" t="s">
        <v>27</v>
      </c>
      <c r="H750">
        <v>0.81161000000000005</v>
      </c>
      <c r="I750">
        <v>0.81161000000000005</v>
      </c>
      <c r="J750" t="s">
        <v>258</v>
      </c>
      <c r="K750">
        <v>202001</v>
      </c>
      <c r="L750">
        <v>2</v>
      </c>
      <c r="M750" t="s">
        <v>221</v>
      </c>
      <c r="N750" t="s">
        <v>259</v>
      </c>
      <c r="O750">
        <v>20</v>
      </c>
      <c r="P750" t="s">
        <v>260</v>
      </c>
      <c r="Q750" t="s">
        <v>304</v>
      </c>
      <c r="R750">
        <v>506000</v>
      </c>
      <c r="S750">
        <v>50600</v>
      </c>
      <c r="T750" t="s">
        <v>299</v>
      </c>
      <c r="U750" t="s">
        <v>226</v>
      </c>
      <c r="V750" t="s">
        <v>37</v>
      </c>
      <c r="W750" t="s">
        <v>38</v>
      </c>
      <c r="Y750">
        <v>220</v>
      </c>
      <c r="Z750">
        <v>142949</v>
      </c>
      <c r="AA750">
        <v>202012</v>
      </c>
    </row>
    <row r="751" spans="1:27" x14ac:dyDescent="0.2">
      <c r="A751">
        <v>140</v>
      </c>
      <c r="B751" t="s">
        <v>1553</v>
      </c>
      <c r="C751" t="s">
        <v>27</v>
      </c>
      <c r="D751" t="s">
        <v>307</v>
      </c>
      <c r="E751">
        <v>7733.3</v>
      </c>
      <c r="F751" t="s">
        <v>29</v>
      </c>
      <c r="G751" t="s">
        <v>39</v>
      </c>
      <c r="H751">
        <v>0.18839</v>
      </c>
      <c r="I751">
        <v>0.18839</v>
      </c>
      <c r="J751" t="s">
        <v>258</v>
      </c>
      <c r="K751">
        <v>202001</v>
      </c>
      <c r="L751">
        <v>2</v>
      </c>
      <c r="M751" t="s">
        <v>221</v>
      </c>
      <c r="N751" t="s">
        <v>259</v>
      </c>
      <c r="O751">
        <v>20</v>
      </c>
      <c r="P751" t="s">
        <v>260</v>
      </c>
      <c r="Q751" t="s">
        <v>304</v>
      </c>
      <c r="R751">
        <v>506000</v>
      </c>
      <c r="S751">
        <v>50600</v>
      </c>
      <c r="T751" t="s">
        <v>299</v>
      </c>
      <c r="U751" t="s">
        <v>226</v>
      </c>
      <c r="V751" t="s">
        <v>37</v>
      </c>
      <c r="W751" t="s">
        <v>38</v>
      </c>
      <c r="Y751">
        <v>220</v>
      </c>
      <c r="Z751">
        <v>142949</v>
      </c>
      <c r="AA751">
        <v>202012</v>
      </c>
    </row>
    <row r="752" spans="1:27" x14ac:dyDescent="0.2">
      <c r="A752">
        <v>140</v>
      </c>
      <c r="B752" t="s">
        <v>1553</v>
      </c>
      <c r="C752" t="s">
        <v>27</v>
      </c>
      <c r="D752" t="s">
        <v>3000</v>
      </c>
      <c r="E752">
        <v>0</v>
      </c>
      <c r="F752" t="s">
        <v>29</v>
      </c>
      <c r="G752" t="s">
        <v>27</v>
      </c>
      <c r="H752">
        <v>0</v>
      </c>
      <c r="I752">
        <v>0</v>
      </c>
      <c r="J752" t="s">
        <v>2947</v>
      </c>
      <c r="K752">
        <v>202001</v>
      </c>
      <c r="L752">
        <v>2</v>
      </c>
      <c r="M752" t="s">
        <v>221</v>
      </c>
      <c r="N752" t="s">
        <v>259</v>
      </c>
      <c r="O752">
        <v>20</v>
      </c>
      <c r="P752" t="s">
        <v>260</v>
      </c>
      <c r="Q752" t="s">
        <v>304</v>
      </c>
      <c r="R752">
        <v>506000</v>
      </c>
      <c r="S752">
        <v>50600</v>
      </c>
      <c r="T752" t="s">
        <v>299</v>
      </c>
      <c r="U752" t="s">
        <v>226</v>
      </c>
      <c r="V752" t="s">
        <v>37</v>
      </c>
      <c r="W752" t="s">
        <v>38</v>
      </c>
      <c r="Y752">
        <v>220</v>
      </c>
      <c r="Z752">
        <v>142957</v>
      </c>
      <c r="AA752">
        <v>202012</v>
      </c>
    </row>
    <row r="753" spans="1:27" x14ac:dyDescent="0.2">
      <c r="A753">
        <v>140</v>
      </c>
      <c r="B753" t="s">
        <v>1553</v>
      </c>
      <c r="C753" t="s">
        <v>27</v>
      </c>
      <c r="D753" t="s">
        <v>3000</v>
      </c>
      <c r="E753">
        <v>0</v>
      </c>
      <c r="F753" t="s">
        <v>29</v>
      </c>
      <c r="G753" t="s">
        <v>39</v>
      </c>
      <c r="H753">
        <v>1</v>
      </c>
      <c r="I753">
        <v>1</v>
      </c>
      <c r="J753" t="s">
        <v>2947</v>
      </c>
      <c r="K753">
        <v>202001</v>
      </c>
      <c r="L753">
        <v>2</v>
      </c>
      <c r="M753" t="s">
        <v>221</v>
      </c>
      <c r="N753" t="s">
        <v>259</v>
      </c>
      <c r="O753">
        <v>20</v>
      </c>
      <c r="P753" t="s">
        <v>260</v>
      </c>
      <c r="Q753" t="s">
        <v>304</v>
      </c>
      <c r="R753">
        <v>506000</v>
      </c>
      <c r="S753">
        <v>50600</v>
      </c>
      <c r="T753" t="s">
        <v>299</v>
      </c>
      <c r="U753" t="s">
        <v>226</v>
      </c>
      <c r="V753" t="s">
        <v>37</v>
      </c>
      <c r="W753" t="s">
        <v>38</v>
      </c>
      <c r="Y753">
        <v>220</v>
      </c>
      <c r="Z753">
        <v>142957</v>
      </c>
      <c r="AA753">
        <v>202012</v>
      </c>
    </row>
    <row r="754" spans="1:27" x14ac:dyDescent="0.2">
      <c r="A754">
        <v>140</v>
      </c>
      <c r="B754" t="s">
        <v>1553</v>
      </c>
      <c r="C754" t="s">
        <v>27</v>
      </c>
      <c r="D754" t="s">
        <v>3001</v>
      </c>
      <c r="E754">
        <v>0</v>
      </c>
      <c r="F754" t="s">
        <v>29</v>
      </c>
      <c r="G754" t="s">
        <v>27</v>
      </c>
      <c r="H754">
        <v>0</v>
      </c>
      <c r="I754">
        <v>0</v>
      </c>
      <c r="J754" t="s">
        <v>2947</v>
      </c>
      <c r="K754">
        <v>202001</v>
      </c>
      <c r="L754">
        <v>2</v>
      </c>
      <c r="M754" t="s">
        <v>221</v>
      </c>
      <c r="N754" t="s">
        <v>259</v>
      </c>
      <c r="O754">
        <v>20</v>
      </c>
      <c r="P754" t="s">
        <v>260</v>
      </c>
      <c r="Q754" t="s">
        <v>304</v>
      </c>
      <c r="R754">
        <v>506000</v>
      </c>
      <c r="S754">
        <v>50600</v>
      </c>
      <c r="T754" t="s">
        <v>299</v>
      </c>
      <c r="U754" t="s">
        <v>226</v>
      </c>
      <c r="V754" t="s">
        <v>37</v>
      </c>
      <c r="W754" t="s">
        <v>38</v>
      </c>
      <c r="Y754">
        <v>220</v>
      </c>
      <c r="Z754">
        <v>142951</v>
      </c>
      <c r="AA754">
        <v>202012</v>
      </c>
    </row>
    <row r="755" spans="1:27" x14ac:dyDescent="0.2">
      <c r="A755">
        <v>140</v>
      </c>
      <c r="B755" t="s">
        <v>1553</v>
      </c>
      <c r="C755" t="s">
        <v>27</v>
      </c>
      <c r="D755" t="s">
        <v>3001</v>
      </c>
      <c r="E755">
        <v>0</v>
      </c>
      <c r="F755" t="s">
        <v>29</v>
      </c>
      <c r="G755" t="s">
        <v>39</v>
      </c>
      <c r="H755">
        <v>1</v>
      </c>
      <c r="I755">
        <v>1</v>
      </c>
      <c r="J755" t="s">
        <v>2947</v>
      </c>
      <c r="K755">
        <v>202001</v>
      </c>
      <c r="L755">
        <v>2</v>
      </c>
      <c r="M755" t="s">
        <v>221</v>
      </c>
      <c r="N755" t="s">
        <v>259</v>
      </c>
      <c r="O755">
        <v>20</v>
      </c>
      <c r="P755" t="s">
        <v>260</v>
      </c>
      <c r="Q755" t="s">
        <v>304</v>
      </c>
      <c r="R755">
        <v>506000</v>
      </c>
      <c r="S755">
        <v>50600</v>
      </c>
      <c r="T755" t="s">
        <v>299</v>
      </c>
      <c r="U755" t="s">
        <v>226</v>
      </c>
      <c r="V755" t="s">
        <v>37</v>
      </c>
      <c r="W755" t="s">
        <v>38</v>
      </c>
      <c r="Y755">
        <v>220</v>
      </c>
      <c r="Z755">
        <v>142951</v>
      </c>
      <c r="AA755">
        <v>202012</v>
      </c>
    </row>
    <row r="756" spans="1:27" x14ac:dyDescent="0.2">
      <c r="A756">
        <v>140</v>
      </c>
      <c r="B756" t="s">
        <v>1553</v>
      </c>
      <c r="C756" t="s">
        <v>27</v>
      </c>
      <c r="D756" t="s">
        <v>308</v>
      </c>
      <c r="E756">
        <v>1714.79</v>
      </c>
      <c r="F756" t="s">
        <v>29</v>
      </c>
      <c r="G756" t="s">
        <v>27</v>
      </c>
      <c r="H756">
        <v>0.81161000000000005</v>
      </c>
      <c r="I756">
        <v>0.81161000000000005</v>
      </c>
      <c r="J756" t="s">
        <v>258</v>
      </c>
      <c r="K756">
        <v>202001</v>
      </c>
      <c r="L756">
        <v>2</v>
      </c>
      <c r="M756" t="s">
        <v>221</v>
      </c>
      <c r="N756" t="s">
        <v>259</v>
      </c>
      <c r="O756">
        <v>20</v>
      </c>
      <c r="P756" t="s">
        <v>260</v>
      </c>
      <c r="Q756" t="s">
        <v>304</v>
      </c>
      <c r="R756">
        <v>506000</v>
      </c>
      <c r="S756">
        <v>50600</v>
      </c>
      <c r="T756" t="s">
        <v>299</v>
      </c>
      <c r="U756" t="s">
        <v>226</v>
      </c>
      <c r="V756" t="s">
        <v>37</v>
      </c>
      <c r="W756" t="s">
        <v>38</v>
      </c>
      <c r="Y756">
        <v>220</v>
      </c>
      <c r="Z756">
        <v>142953</v>
      </c>
      <c r="AA756">
        <v>202012</v>
      </c>
    </row>
    <row r="757" spans="1:27" x14ac:dyDescent="0.2">
      <c r="A757">
        <v>140</v>
      </c>
      <c r="B757" t="s">
        <v>1553</v>
      </c>
      <c r="C757" t="s">
        <v>27</v>
      </c>
      <c r="D757" t="s">
        <v>308</v>
      </c>
      <c r="E757">
        <v>398.04</v>
      </c>
      <c r="F757" t="s">
        <v>29</v>
      </c>
      <c r="G757" t="s">
        <v>39</v>
      </c>
      <c r="H757">
        <v>0.18839</v>
      </c>
      <c r="I757">
        <v>0.18839</v>
      </c>
      <c r="J757" t="s">
        <v>258</v>
      </c>
      <c r="K757">
        <v>202001</v>
      </c>
      <c r="L757">
        <v>2</v>
      </c>
      <c r="M757" t="s">
        <v>221</v>
      </c>
      <c r="N757" t="s">
        <v>259</v>
      </c>
      <c r="O757">
        <v>20</v>
      </c>
      <c r="P757" t="s">
        <v>260</v>
      </c>
      <c r="Q757" t="s">
        <v>304</v>
      </c>
      <c r="R757">
        <v>506000</v>
      </c>
      <c r="S757">
        <v>50600</v>
      </c>
      <c r="T757" t="s">
        <v>299</v>
      </c>
      <c r="U757" t="s">
        <v>226</v>
      </c>
      <c r="V757" t="s">
        <v>37</v>
      </c>
      <c r="W757" t="s">
        <v>38</v>
      </c>
      <c r="Y757">
        <v>220</v>
      </c>
      <c r="Z757">
        <v>142953</v>
      </c>
      <c r="AA757">
        <v>202012</v>
      </c>
    </row>
    <row r="758" spans="1:27" x14ac:dyDescent="0.2">
      <c r="A758">
        <v>140</v>
      </c>
      <c r="B758" t="s">
        <v>1553</v>
      </c>
      <c r="C758" t="s">
        <v>27</v>
      </c>
      <c r="D758" t="s">
        <v>309</v>
      </c>
      <c r="E758">
        <v>884050.93</v>
      </c>
      <c r="F758" t="s">
        <v>29</v>
      </c>
      <c r="G758" t="s">
        <v>27</v>
      </c>
      <c r="H758">
        <v>0.81161000000000005</v>
      </c>
      <c r="I758">
        <v>0.81161000000000005</v>
      </c>
      <c r="J758" t="s">
        <v>258</v>
      </c>
      <c r="K758">
        <v>202001</v>
      </c>
      <c r="L758">
        <v>2</v>
      </c>
      <c r="M758" t="s">
        <v>221</v>
      </c>
      <c r="N758" t="s">
        <v>259</v>
      </c>
      <c r="O758">
        <v>20</v>
      </c>
      <c r="P758" t="s">
        <v>260</v>
      </c>
      <c r="Q758" t="s">
        <v>304</v>
      </c>
      <c r="R758">
        <v>506000</v>
      </c>
      <c r="S758">
        <v>50600</v>
      </c>
      <c r="T758" t="s">
        <v>299</v>
      </c>
      <c r="U758" t="s">
        <v>226</v>
      </c>
      <c r="V758" t="s">
        <v>37</v>
      </c>
      <c r="W758" t="s">
        <v>38</v>
      </c>
      <c r="Y758">
        <v>220</v>
      </c>
      <c r="Z758">
        <v>142946</v>
      </c>
      <c r="AA758">
        <v>202012</v>
      </c>
    </row>
    <row r="759" spans="1:27" x14ac:dyDescent="0.2">
      <c r="A759">
        <v>140</v>
      </c>
      <c r="B759" t="s">
        <v>1553</v>
      </c>
      <c r="C759" t="s">
        <v>27</v>
      </c>
      <c r="D759" t="s">
        <v>309</v>
      </c>
      <c r="E759">
        <v>205204.91</v>
      </c>
      <c r="F759" t="s">
        <v>29</v>
      </c>
      <c r="G759" t="s">
        <v>39</v>
      </c>
      <c r="H759">
        <v>0.18839</v>
      </c>
      <c r="I759">
        <v>0.18839</v>
      </c>
      <c r="J759" t="s">
        <v>258</v>
      </c>
      <c r="K759">
        <v>202001</v>
      </c>
      <c r="L759">
        <v>2</v>
      </c>
      <c r="M759" t="s">
        <v>221</v>
      </c>
      <c r="N759" t="s">
        <v>259</v>
      </c>
      <c r="O759">
        <v>20</v>
      </c>
      <c r="P759" t="s">
        <v>260</v>
      </c>
      <c r="Q759" t="s">
        <v>304</v>
      </c>
      <c r="R759">
        <v>506000</v>
      </c>
      <c r="S759">
        <v>50600</v>
      </c>
      <c r="T759" t="s">
        <v>299</v>
      </c>
      <c r="U759" t="s">
        <v>226</v>
      </c>
      <c r="V759" t="s">
        <v>37</v>
      </c>
      <c r="W759" t="s">
        <v>38</v>
      </c>
      <c r="Y759">
        <v>220</v>
      </c>
      <c r="Z759">
        <v>142946</v>
      </c>
      <c r="AA759">
        <v>202012</v>
      </c>
    </row>
    <row r="760" spans="1:27" x14ac:dyDescent="0.2">
      <c r="A760">
        <v>140</v>
      </c>
      <c r="B760" t="s">
        <v>1553</v>
      </c>
      <c r="C760" t="s">
        <v>27</v>
      </c>
      <c r="D760" t="s">
        <v>310</v>
      </c>
      <c r="E760">
        <v>466470.81</v>
      </c>
      <c r="F760" t="s">
        <v>29</v>
      </c>
      <c r="G760" t="s">
        <v>27</v>
      </c>
      <c r="H760">
        <v>0.81161000000000005</v>
      </c>
      <c r="I760">
        <v>0.81161000000000005</v>
      </c>
      <c r="J760" t="s">
        <v>258</v>
      </c>
      <c r="K760">
        <v>202001</v>
      </c>
      <c r="L760">
        <v>2</v>
      </c>
      <c r="M760" t="s">
        <v>221</v>
      </c>
      <c r="N760" t="s">
        <v>259</v>
      </c>
      <c r="O760">
        <v>20</v>
      </c>
      <c r="P760" t="s">
        <v>260</v>
      </c>
      <c r="Q760" t="s">
        <v>304</v>
      </c>
      <c r="R760">
        <v>506000</v>
      </c>
      <c r="S760">
        <v>50600</v>
      </c>
      <c r="T760" t="s">
        <v>299</v>
      </c>
      <c r="U760" t="s">
        <v>226</v>
      </c>
      <c r="V760" t="s">
        <v>37</v>
      </c>
      <c r="W760" t="s">
        <v>38</v>
      </c>
      <c r="Y760">
        <v>220</v>
      </c>
      <c r="Z760">
        <v>142959</v>
      </c>
      <c r="AA760">
        <v>202012</v>
      </c>
    </row>
    <row r="761" spans="1:27" x14ac:dyDescent="0.2">
      <c r="A761">
        <v>140</v>
      </c>
      <c r="B761" t="s">
        <v>1553</v>
      </c>
      <c r="C761" t="s">
        <v>27</v>
      </c>
      <c r="D761" t="s">
        <v>310</v>
      </c>
      <c r="E761">
        <v>108276.68</v>
      </c>
      <c r="F761" t="s">
        <v>29</v>
      </c>
      <c r="G761" t="s">
        <v>39</v>
      </c>
      <c r="H761">
        <v>0.18839</v>
      </c>
      <c r="I761">
        <v>0.18839</v>
      </c>
      <c r="J761" t="s">
        <v>258</v>
      </c>
      <c r="K761">
        <v>202001</v>
      </c>
      <c r="L761">
        <v>2</v>
      </c>
      <c r="M761" t="s">
        <v>221</v>
      </c>
      <c r="N761" t="s">
        <v>259</v>
      </c>
      <c r="O761">
        <v>20</v>
      </c>
      <c r="P761" t="s">
        <v>260</v>
      </c>
      <c r="Q761" t="s">
        <v>304</v>
      </c>
      <c r="R761">
        <v>506000</v>
      </c>
      <c r="S761">
        <v>50600</v>
      </c>
      <c r="T761" t="s">
        <v>299</v>
      </c>
      <c r="U761" t="s">
        <v>226</v>
      </c>
      <c r="V761" t="s">
        <v>37</v>
      </c>
      <c r="W761" t="s">
        <v>38</v>
      </c>
      <c r="Y761">
        <v>220</v>
      </c>
      <c r="Z761">
        <v>142959</v>
      </c>
      <c r="AA761">
        <v>202012</v>
      </c>
    </row>
    <row r="762" spans="1:27" x14ac:dyDescent="0.2">
      <c r="A762">
        <v>140</v>
      </c>
      <c r="B762" t="s">
        <v>1553</v>
      </c>
      <c r="C762" t="s">
        <v>27</v>
      </c>
      <c r="D762" t="s">
        <v>3002</v>
      </c>
      <c r="E762">
        <v>0</v>
      </c>
      <c r="F762" t="s">
        <v>29</v>
      </c>
      <c r="G762" t="s">
        <v>27</v>
      </c>
      <c r="H762">
        <v>0</v>
      </c>
      <c r="I762">
        <v>0</v>
      </c>
      <c r="J762" t="s">
        <v>2947</v>
      </c>
      <c r="K762">
        <v>202001</v>
      </c>
      <c r="L762">
        <v>2</v>
      </c>
      <c r="M762" t="s">
        <v>221</v>
      </c>
      <c r="N762" t="s">
        <v>259</v>
      </c>
      <c r="O762">
        <v>20</v>
      </c>
      <c r="P762" t="s">
        <v>260</v>
      </c>
      <c r="Q762" t="s">
        <v>304</v>
      </c>
      <c r="R762">
        <v>506000</v>
      </c>
      <c r="S762">
        <v>50600</v>
      </c>
      <c r="T762" t="s">
        <v>299</v>
      </c>
      <c r="U762" t="s">
        <v>226</v>
      </c>
      <c r="V762" t="s">
        <v>37</v>
      </c>
      <c r="W762" t="s">
        <v>38</v>
      </c>
      <c r="Y762">
        <v>220</v>
      </c>
      <c r="Z762">
        <v>142961</v>
      </c>
      <c r="AA762">
        <v>202012</v>
      </c>
    </row>
    <row r="763" spans="1:27" x14ac:dyDescent="0.2">
      <c r="A763">
        <v>140</v>
      </c>
      <c r="B763" t="s">
        <v>1553</v>
      </c>
      <c r="C763" t="s">
        <v>27</v>
      </c>
      <c r="D763" t="s">
        <v>3002</v>
      </c>
      <c r="E763">
        <v>0</v>
      </c>
      <c r="F763" t="s">
        <v>29</v>
      </c>
      <c r="G763" t="s">
        <v>39</v>
      </c>
      <c r="H763">
        <v>1</v>
      </c>
      <c r="I763">
        <v>1</v>
      </c>
      <c r="J763" t="s">
        <v>2947</v>
      </c>
      <c r="K763">
        <v>202001</v>
      </c>
      <c r="L763">
        <v>2</v>
      </c>
      <c r="M763" t="s">
        <v>221</v>
      </c>
      <c r="N763" t="s">
        <v>259</v>
      </c>
      <c r="O763">
        <v>20</v>
      </c>
      <c r="P763" t="s">
        <v>260</v>
      </c>
      <c r="Q763" t="s">
        <v>304</v>
      </c>
      <c r="R763">
        <v>506000</v>
      </c>
      <c r="S763">
        <v>50600</v>
      </c>
      <c r="T763" t="s">
        <v>299</v>
      </c>
      <c r="U763" t="s">
        <v>226</v>
      </c>
      <c r="V763" t="s">
        <v>37</v>
      </c>
      <c r="W763" t="s">
        <v>38</v>
      </c>
      <c r="Y763">
        <v>220</v>
      </c>
      <c r="Z763">
        <v>142961</v>
      </c>
      <c r="AA763">
        <v>202012</v>
      </c>
    </row>
    <row r="764" spans="1:27" x14ac:dyDescent="0.2">
      <c r="A764">
        <v>140</v>
      </c>
      <c r="B764" t="s">
        <v>1553</v>
      </c>
      <c r="C764" t="s">
        <v>27</v>
      </c>
      <c r="D764" t="s">
        <v>3003</v>
      </c>
      <c r="E764">
        <v>0</v>
      </c>
      <c r="F764" t="s">
        <v>29</v>
      </c>
      <c r="G764" t="s">
        <v>27</v>
      </c>
      <c r="H764">
        <v>0</v>
      </c>
      <c r="I764">
        <v>0</v>
      </c>
      <c r="J764" t="s">
        <v>2947</v>
      </c>
      <c r="K764">
        <v>202001</v>
      </c>
      <c r="L764">
        <v>2</v>
      </c>
      <c r="M764" t="s">
        <v>221</v>
      </c>
      <c r="N764" t="s">
        <v>259</v>
      </c>
      <c r="O764">
        <v>20</v>
      </c>
      <c r="P764" t="s">
        <v>260</v>
      </c>
      <c r="Q764" t="s">
        <v>304</v>
      </c>
      <c r="R764">
        <v>506000</v>
      </c>
      <c r="S764">
        <v>50600</v>
      </c>
      <c r="T764" t="s">
        <v>299</v>
      </c>
      <c r="U764" t="s">
        <v>226</v>
      </c>
      <c r="V764" t="s">
        <v>37</v>
      </c>
      <c r="W764" t="s">
        <v>38</v>
      </c>
      <c r="Y764">
        <v>220</v>
      </c>
      <c r="Z764">
        <v>142963</v>
      </c>
      <c r="AA764">
        <v>202012</v>
      </c>
    </row>
    <row r="765" spans="1:27" x14ac:dyDescent="0.2">
      <c r="A765">
        <v>140</v>
      </c>
      <c r="B765" t="s">
        <v>1553</v>
      </c>
      <c r="C765" t="s">
        <v>27</v>
      </c>
      <c r="D765" t="s">
        <v>3003</v>
      </c>
      <c r="E765">
        <v>0</v>
      </c>
      <c r="F765" t="s">
        <v>29</v>
      </c>
      <c r="G765" t="s">
        <v>39</v>
      </c>
      <c r="H765">
        <v>1</v>
      </c>
      <c r="I765">
        <v>1</v>
      </c>
      <c r="J765" t="s">
        <v>2947</v>
      </c>
      <c r="K765">
        <v>202001</v>
      </c>
      <c r="L765">
        <v>2</v>
      </c>
      <c r="M765" t="s">
        <v>221</v>
      </c>
      <c r="N765" t="s">
        <v>259</v>
      </c>
      <c r="O765">
        <v>20</v>
      </c>
      <c r="P765" t="s">
        <v>260</v>
      </c>
      <c r="Q765" t="s">
        <v>304</v>
      </c>
      <c r="R765">
        <v>506000</v>
      </c>
      <c r="S765">
        <v>50600</v>
      </c>
      <c r="T765" t="s">
        <v>299</v>
      </c>
      <c r="U765" t="s">
        <v>226</v>
      </c>
      <c r="V765" t="s">
        <v>37</v>
      </c>
      <c r="W765" t="s">
        <v>38</v>
      </c>
      <c r="Y765">
        <v>220</v>
      </c>
      <c r="Z765">
        <v>142963</v>
      </c>
      <c r="AA765">
        <v>202012</v>
      </c>
    </row>
    <row r="766" spans="1:27" x14ac:dyDescent="0.2">
      <c r="A766">
        <v>140</v>
      </c>
      <c r="B766" t="s">
        <v>1553</v>
      </c>
      <c r="C766" t="s">
        <v>27</v>
      </c>
      <c r="D766" t="s">
        <v>3004</v>
      </c>
      <c r="E766">
        <v>0</v>
      </c>
      <c r="F766" t="s">
        <v>29</v>
      </c>
      <c r="G766" t="s">
        <v>27</v>
      </c>
      <c r="H766">
        <v>0</v>
      </c>
      <c r="I766">
        <v>0</v>
      </c>
      <c r="J766" t="s">
        <v>2947</v>
      </c>
      <c r="K766">
        <v>202001</v>
      </c>
      <c r="L766">
        <v>2</v>
      </c>
      <c r="M766" t="s">
        <v>221</v>
      </c>
      <c r="N766" t="s">
        <v>259</v>
      </c>
      <c r="O766">
        <v>20</v>
      </c>
      <c r="P766" t="s">
        <v>260</v>
      </c>
      <c r="Q766" t="s">
        <v>304</v>
      </c>
      <c r="R766">
        <v>506000</v>
      </c>
      <c r="S766">
        <v>50600</v>
      </c>
      <c r="T766" t="s">
        <v>299</v>
      </c>
      <c r="U766" t="s">
        <v>226</v>
      </c>
      <c r="V766" t="s">
        <v>37</v>
      </c>
      <c r="W766" t="s">
        <v>38</v>
      </c>
      <c r="Y766">
        <v>220</v>
      </c>
      <c r="Z766">
        <v>142965</v>
      </c>
      <c r="AA766">
        <v>202012</v>
      </c>
    </row>
    <row r="767" spans="1:27" x14ac:dyDescent="0.2">
      <c r="A767">
        <v>140</v>
      </c>
      <c r="B767" t="s">
        <v>1553</v>
      </c>
      <c r="C767" t="s">
        <v>27</v>
      </c>
      <c r="D767" t="s">
        <v>3004</v>
      </c>
      <c r="E767">
        <v>0</v>
      </c>
      <c r="F767" t="s">
        <v>29</v>
      </c>
      <c r="G767" t="s">
        <v>39</v>
      </c>
      <c r="H767">
        <v>1</v>
      </c>
      <c r="I767">
        <v>1</v>
      </c>
      <c r="J767" t="s">
        <v>2947</v>
      </c>
      <c r="K767">
        <v>202001</v>
      </c>
      <c r="L767">
        <v>2</v>
      </c>
      <c r="M767" t="s">
        <v>221</v>
      </c>
      <c r="N767" t="s">
        <v>259</v>
      </c>
      <c r="O767">
        <v>20</v>
      </c>
      <c r="P767" t="s">
        <v>260</v>
      </c>
      <c r="Q767" t="s">
        <v>304</v>
      </c>
      <c r="R767">
        <v>506000</v>
      </c>
      <c r="S767">
        <v>50600</v>
      </c>
      <c r="T767" t="s">
        <v>299</v>
      </c>
      <c r="U767" t="s">
        <v>226</v>
      </c>
      <c r="V767" t="s">
        <v>37</v>
      </c>
      <c r="W767" t="s">
        <v>38</v>
      </c>
      <c r="Y767">
        <v>220</v>
      </c>
      <c r="Z767">
        <v>142965</v>
      </c>
      <c r="AA767">
        <v>202012</v>
      </c>
    </row>
    <row r="768" spans="1:27" x14ac:dyDescent="0.2">
      <c r="A768">
        <v>140</v>
      </c>
      <c r="B768" t="s">
        <v>1553</v>
      </c>
      <c r="C768" t="s">
        <v>27</v>
      </c>
      <c r="D768" t="s">
        <v>3005</v>
      </c>
      <c r="E768">
        <v>0</v>
      </c>
      <c r="F768" t="s">
        <v>29</v>
      </c>
      <c r="G768" t="s">
        <v>27</v>
      </c>
      <c r="H768">
        <v>0</v>
      </c>
      <c r="I768">
        <v>0</v>
      </c>
      <c r="J768" t="s">
        <v>2947</v>
      </c>
      <c r="K768">
        <v>202001</v>
      </c>
      <c r="L768">
        <v>2</v>
      </c>
      <c r="M768" t="s">
        <v>221</v>
      </c>
      <c r="N768" t="s">
        <v>259</v>
      </c>
      <c r="O768">
        <v>20</v>
      </c>
      <c r="P768" t="s">
        <v>260</v>
      </c>
      <c r="Q768" t="s">
        <v>311</v>
      </c>
      <c r="R768">
        <v>507000</v>
      </c>
      <c r="S768">
        <v>50700</v>
      </c>
      <c r="T768" t="s">
        <v>312</v>
      </c>
      <c r="U768" t="s">
        <v>226</v>
      </c>
      <c r="V768" t="s">
        <v>37</v>
      </c>
      <c r="W768" t="s">
        <v>38</v>
      </c>
      <c r="Y768">
        <v>220</v>
      </c>
      <c r="Z768">
        <v>225110</v>
      </c>
      <c r="AA768">
        <v>202012</v>
      </c>
    </row>
    <row r="769" spans="1:27" x14ac:dyDescent="0.2">
      <c r="A769">
        <v>140</v>
      </c>
      <c r="B769" t="s">
        <v>1553</v>
      </c>
      <c r="C769" t="s">
        <v>27</v>
      </c>
      <c r="D769" t="s">
        <v>3005</v>
      </c>
      <c r="E769">
        <v>0</v>
      </c>
      <c r="F769" t="s">
        <v>29</v>
      </c>
      <c r="G769" t="s">
        <v>39</v>
      </c>
      <c r="H769">
        <v>1</v>
      </c>
      <c r="I769">
        <v>1</v>
      </c>
      <c r="J769" t="s">
        <v>2947</v>
      </c>
      <c r="K769">
        <v>202001</v>
      </c>
      <c r="L769">
        <v>2</v>
      </c>
      <c r="M769" t="s">
        <v>221</v>
      </c>
      <c r="N769" t="s">
        <v>259</v>
      </c>
      <c r="O769">
        <v>20</v>
      </c>
      <c r="P769" t="s">
        <v>260</v>
      </c>
      <c r="Q769" t="s">
        <v>311</v>
      </c>
      <c r="R769">
        <v>507000</v>
      </c>
      <c r="S769">
        <v>50700</v>
      </c>
      <c r="T769" t="s">
        <v>312</v>
      </c>
      <c r="U769" t="s">
        <v>226</v>
      </c>
      <c r="V769" t="s">
        <v>37</v>
      </c>
      <c r="W769" t="s">
        <v>38</v>
      </c>
      <c r="Y769">
        <v>220</v>
      </c>
      <c r="Z769">
        <v>225110</v>
      </c>
      <c r="AA769">
        <v>202012</v>
      </c>
    </row>
    <row r="770" spans="1:27" x14ac:dyDescent="0.2">
      <c r="A770">
        <v>140</v>
      </c>
      <c r="B770" t="s">
        <v>1553</v>
      </c>
      <c r="C770" t="s">
        <v>27</v>
      </c>
      <c r="D770" t="s">
        <v>3006</v>
      </c>
      <c r="E770">
        <v>0</v>
      </c>
      <c r="F770" t="s">
        <v>29</v>
      </c>
      <c r="G770" t="s">
        <v>27</v>
      </c>
      <c r="H770">
        <v>0</v>
      </c>
      <c r="I770">
        <v>0</v>
      </c>
      <c r="J770" t="s">
        <v>2947</v>
      </c>
      <c r="K770">
        <v>202001</v>
      </c>
      <c r="L770">
        <v>2</v>
      </c>
      <c r="M770" t="s">
        <v>221</v>
      </c>
      <c r="N770" t="s">
        <v>259</v>
      </c>
      <c r="O770">
        <v>20</v>
      </c>
      <c r="P770" t="s">
        <v>260</v>
      </c>
      <c r="Q770" t="s">
        <v>311</v>
      </c>
      <c r="R770">
        <v>507000</v>
      </c>
      <c r="S770">
        <v>50700</v>
      </c>
      <c r="T770" t="s">
        <v>312</v>
      </c>
      <c r="U770" t="s">
        <v>226</v>
      </c>
      <c r="V770" t="s">
        <v>37</v>
      </c>
      <c r="W770" t="s">
        <v>38</v>
      </c>
      <c r="Y770">
        <v>220</v>
      </c>
      <c r="Z770">
        <v>142967</v>
      </c>
      <c r="AA770">
        <v>202012</v>
      </c>
    </row>
    <row r="771" spans="1:27" x14ac:dyDescent="0.2">
      <c r="A771">
        <v>140</v>
      </c>
      <c r="B771" t="s">
        <v>1553</v>
      </c>
      <c r="C771" t="s">
        <v>27</v>
      </c>
      <c r="D771" t="s">
        <v>3006</v>
      </c>
      <c r="E771">
        <v>0</v>
      </c>
      <c r="F771" t="s">
        <v>29</v>
      </c>
      <c r="G771" t="s">
        <v>39</v>
      </c>
      <c r="H771">
        <v>1</v>
      </c>
      <c r="I771">
        <v>1</v>
      </c>
      <c r="J771" t="s">
        <v>2947</v>
      </c>
      <c r="K771">
        <v>202001</v>
      </c>
      <c r="L771">
        <v>2</v>
      </c>
      <c r="M771" t="s">
        <v>221</v>
      </c>
      <c r="N771" t="s">
        <v>259</v>
      </c>
      <c r="O771">
        <v>20</v>
      </c>
      <c r="P771" t="s">
        <v>260</v>
      </c>
      <c r="Q771" t="s">
        <v>311</v>
      </c>
      <c r="R771">
        <v>507000</v>
      </c>
      <c r="S771">
        <v>50700</v>
      </c>
      <c r="T771" t="s">
        <v>312</v>
      </c>
      <c r="U771" t="s">
        <v>226</v>
      </c>
      <c r="V771" t="s">
        <v>37</v>
      </c>
      <c r="W771" t="s">
        <v>38</v>
      </c>
      <c r="Y771">
        <v>220</v>
      </c>
      <c r="Z771">
        <v>142967</v>
      </c>
      <c r="AA771">
        <v>202012</v>
      </c>
    </row>
    <row r="772" spans="1:27" x14ac:dyDescent="0.2">
      <c r="A772">
        <v>140</v>
      </c>
      <c r="B772" t="s">
        <v>1553</v>
      </c>
      <c r="C772" t="s">
        <v>27</v>
      </c>
      <c r="D772" t="s">
        <v>313</v>
      </c>
      <c r="E772">
        <v>436735.66</v>
      </c>
      <c r="F772" t="s">
        <v>29</v>
      </c>
      <c r="G772" t="s">
        <v>27</v>
      </c>
      <c r="H772">
        <v>0.81161000000000005</v>
      </c>
      <c r="I772">
        <v>0.81161000000000005</v>
      </c>
      <c r="J772" t="s">
        <v>258</v>
      </c>
      <c r="K772">
        <v>202001</v>
      </c>
      <c r="L772">
        <v>2</v>
      </c>
      <c r="M772" t="s">
        <v>221</v>
      </c>
      <c r="N772" t="s">
        <v>259</v>
      </c>
      <c r="O772">
        <v>20</v>
      </c>
      <c r="P772" t="s">
        <v>260</v>
      </c>
      <c r="Q772" t="s">
        <v>311</v>
      </c>
      <c r="R772">
        <v>507000</v>
      </c>
      <c r="S772">
        <v>50700</v>
      </c>
      <c r="T772" t="s">
        <v>312</v>
      </c>
      <c r="U772" t="s">
        <v>226</v>
      </c>
      <c r="V772" t="s">
        <v>37</v>
      </c>
      <c r="W772" t="s">
        <v>38</v>
      </c>
      <c r="Y772">
        <v>220</v>
      </c>
      <c r="Z772">
        <v>142969</v>
      </c>
      <c r="AA772">
        <v>202012</v>
      </c>
    </row>
    <row r="773" spans="1:27" x14ac:dyDescent="0.2">
      <c r="A773">
        <v>140</v>
      </c>
      <c r="B773" t="s">
        <v>1553</v>
      </c>
      <c r="C773" t="s">
        <v>27</v>
      </c>
      <c r="D773" t="s">
        <v>313</v>
      </c>
      <c r="E773">
        <v>101374.59</v>
      </c>
      <c r="F773" t="s">
        <v>29</v>
      </c>
      <c r="G773" t="s">
        <v>39</v>
      </c>
      <c r="H773">
        <v>0.18839</v>
      </c>
      <c r="I773">
        <v>0.18839</v>
      </c>
      <c r="J773" t="s">
        <v>258</v>
      </c>
      <c r="K773">
        <v>202001</v>
      </c>
      <c r="L773">
        <v>2</v>
      </c>
      <c r="M773" t="s">
        <v>221</v>
      </c>
      <c r="N773" t="s">
        <v>259</v>
      </c>
      <c r="O773">
        <v>20</v>
      </c>
      <c r="P773" t="s">
        <v>260</v>
      </c>
      <c r="Q773" t="s">
        <v>311</v>
      </c>
      <c r="R773">
        <v>507000</v>
      </c>
      <c r="S773">
        <v>50700</v>
      </c>
      <c r="T773" t="s">
        <v>312</v>
      </c>
      <c r="U773" t="s">
        <v>226</v>
      </c>
      <c r="V773" t="s">
        <v>37</v>
      </c>
      <c r="W773" t="s">
        <v>38</v>
      </c>
      <c r="Y773">
        <v>220</v>
      </c>
      <c r="Z773">
        <v>142969</v>
      </c>
      <c r="AA773">
        <v>202012</v>
      </c>
    </row>
    <row r="774" spans="1:27" x14ac:dyDescent="0.2">
      <c r="A774">
        <v>140</v>
      </c>
      <c r="B774" t="s">
        <v>1553</v>
      </c>
      <c r="C774" t="s">
        <v>27</v>
      </c>
      <c r="D774" t="s">
        <v>314</v>
      </c>
      <c r="E774">
        <v>72987.14</v>
      </c>
      <c r="F774" t="s">
        <v>29</v>
      </c>
      <c r="G774" t="s">
        <v>27</v>
      </c>
      <c r="H774">
        <v>0.81161000000000005</v>
      </c>
      <c r="I774">
        <v>0.81161000000000005</v>
      </c>
      <c r="J774" t="s">
        <v>258</v>
      </c>
      <c r="K774">
        <v>202001</v>
      </c>
      <c r="L774">
        <v>2</v>
      </c>
      <c r="M774" t="s">
        <v>221</v>
      </c>
      <c r="N774" t="s">
        <v>259</v>
      </c>
      <c r="O774">
        <v>20</v>
      </c>
      <c r="P774" t="s">
        <v>260</v>
      </c>
      <c r="Q774" t="s">
        <v>311</v>
      </c>
      <c r="R774">
        <v>507000</v>
      </c>
      <c r="S774">
        <v>50700</v>
      </c>
      <c r="T774" t="s">
        <v>312</v>
      </c>
      <c r="U774" t="s">
        <v>226</v>
      </c>
      <c r="V774" t="s">
        <v>37</v>
      </c>
      <c r="W774" t="s">
        <v>38</v>
      </c>
      <c r="Y774">
        <v>220</v>
      </c>
      <c r="Z774">
        <v>142970</v>
      </c>
      <c r="AA774">
        <v>202012</v>
      </c>
    </row>
    <row r="775" spans="1:27" x14ac:dyDescent="0.2">
      <c r="A775">
        <v>140</v>
      </c>
      <c r="B775" t="s">
        <v>1553</v>
      </c>
      <c r="C775" t="s">
        <v>27</v>
      </c>
      <c r="D775" t="s">
        <v>314</v>
      </c>
      <c r="E775">
        <v>16941.689999999999</v>
      </c>
      <c r="F775" t="s">
        <v>29</v>
      </c>
      <c r="G775" t="s">
        <v>39</v>
      </c>
      <c r="H775">
        <v>0.18839</v>
      </c>
      <c r="I775">
        <v>0.18839</v>
      </c>
      <c r="J775" t="s">
        <v>258</v>
      </c>
      <c r="K775">
        <v>202001</v>
      </c>
      <c r="L775">
        <v>2</v>
      </c>
      <c r="M775" t="s">
        <v>221</v>
      </c>
      <c r="N775" t="s">
        <v>259</v>
      </c>
      <c r="O775">
        <v>20</v>
      </c>
      <c r="P775" t="s">
        <v>260</v>
      </c>
      <c r="Q775" t="s">
        <v>311</v>
      </c>
      <c r="R775">
        <v>507000</v>
      </c>
      <c r="S775">
        <v>50700</v>
      </c>
      <c r="T775" t="s">
        <v>312</v>
      </c>
      <c r="U775" t="s">
        <v>226</v>
      </c>
      <c r="V775" t="s">
        <v>37</v>
      </c>
      <c r="W775" t="s">
        <v>38</v>
      </c>
      <c r="Y775">
        <v>220</v>
      </c>
      <c r="Z775">
        <v>142970</v>
      </c>
      <c r="AA775">
        <v>202012</v>
      </c>
    </row>
    <row r="776" spans="1:27" x14ac:dyDescent="0.2">
      <c r="A776">
        <v>140</v>
      </c>
      <c r="B776" t="s">
        <v>1553</v>
      </c>
      <c r="C776" t="s">
        <v>27</v>
      </c>
      <c r="D776" t="s">
        <v>3007</v>
      </c>
      <c r="E776">
        <v>0</v>
      </c>
      <c r="F776" t="s">
        <v>29</v>
      </c>
      <c r="G776" t="s">
        <v>27</v>
      </c>
      <c r="H776">
        <v>0</v>
      </c>
      <c r="I776">
        <v>0</v>
      </c>
      <c r="J776" t="s">
        <v>2947</v>
      </c>
      <c r="K776">
        <v>202001</v>
      </c>
      <c r="L776">
        <v>2</v>
      </c>
      <c r="M776" t="s">
        <v>221</v>
      </c>
      <c r="N776" t="s">
        <v>259</v>
      </c>
      <c r="O776">
        <v>20</v>
      </c>
      <c r="P776" t="s">
        <v>260</v>
      </c>
      <c r="Q776" t="s">
        <v>311</v>
      </c>
      <c r="R776">
        <v>507000</v>
      </c>
      <c r="S776">
        <v>50700</v>
      </c>
      <c r="T776" t="s">
        <v>312</v>
      </c>
      <c r="U776" t="s">
        <v>226</v>
      </c>
      <c r="V776" t="s">
        <v>37</v>
      </c>
      <c r="W776" t="s">
        <v>38</v>
      </c>
      <c r="Y776">
        <v>220</v>
      </c>
      <c r="Z776">
        <v>142971</v>
      </c>
      <c r="AA776">
        <v>202012</v>
      </c>
    </row>
    <row r="777" spans="1:27" x14ac:dyDescent="0.2">
      <c r="A777">
        <v>140</v>
      </c>
      <c r="B777" t="s">
        <v>1553</v>
      </c>
      <c r="C777" t="s">
        <v>27</v>
      </c>
      <c r="D777" t="s">
        <v>3007</v>
      </c>
      <c r="E777">
        <v>0</v>
      </c>
      <c r="F777" t="s">
        <v>29</v>
      </c>
      <c r="G777" t="s">
        <v>39</v>
      </c>
      <c r="H777">
        <v>1</v>
      </c>
      <c r="I777">
        <v>1</v>
      </c>
      <c r="J777" t="s">
        <v>2947</v>
      </c>
      <c r="K777">
        <v>202001</v>
      </c>
      <c r="L777">
        <v>2</v>
      </c>
      <c r="M777" t="s">
        <v>221</v>
      </c>
      <c r="N777" t="s">
        <v>259</v>
      </c>
      <c r="O777">
        <v>20</v>
      </c>
      <c r="P777" t="s">
        <v>260</v>
      </c>
      <c r="Q777" t="s">
        <v>311</v>
      </c>
      <c r="R777">
        <v>507000</v>
      </c>
      <c r="S777">
        <v>50700</v>
      </c>
      <c r="T777" t="s">
        <v>312</v>
      </c>
      <c r="U777" t="s">
        <v>226</v>
      </c>
      <c r="V777" t="s">
        <v>37</v>
      </c>
      <c r="W777" t="s">
        <v>38</v>
      </c>
      <c r="Y777">
        <v>220</v>
      </c>
      <c r="Z777">
        <v>142971</v>
      </c>
      <c r="AA777">
        <v>202012</v>
      </c>
    </row>
    <row r="778" spans="1:27" x14ac:dyDescent="0.2">
      <c r="A778">
        <v>140</v>
      </c>
      <c r="B778" t="s">
        <v>1553</v>
      </c>
      <c r="C778" t="s">
        <v>27</v>
      </c>
      <c r="D778" t="s">
        <v>3008</v>
      </c>
      <c r="E778">
        <v>0</v>
      </c>
      <c r="F778" t="s">
        <v>29</v>
      </c>
      <c r="G778" t="s">
        <v>27</v>
      </c>
      <c r="H778">
        <v>0</v>
      </c>
      <c r="I778">
        <v>0</v>
      </c>
      <c r="J778" t="s">
        <v>2947</v>
      </c>
      <c r="K778">
        <v>202001</v>
      </c>
      <c r="L778">
        <v>2</v>
      </c>
      <c r="M778" t="s">
        <v>221</v>
      </c>
      <c r="N778" t="s">
        <v>259</v>
      </c>
      <c r="O778">
        <v>20</v>
      </c>
      <c r="P778" t="s">
        <v>260</v>
      </c>
      <c r="Q778" t="s">
        <v>311</v>
      </c>
      <c r="R778">
        <v>507000</v>
      </c>
      <c r="S778">
        <v>50700</v>
      </c>
      <c r="T778" t="s">
        <v>312</v>
      </c>
      <c r="U778" t="s">
        <v>226</v>
      </c>
      <c r="V778" t="s">
        <v>37</v>
      </c>
      <c r="W778" t="s">
        <v>38</v>
      </c>
      <c r="Y778">
        <v>220</v>
      </c>
      <c r="Z778">
        <v>142972</v>
      </c>
      <c r="AA778">
        <v>202012</v>
      </c>
    </row>
    <row r="779" spans="1:27" x14ac:dyDescent="0.2">
      <c r="A779">
        <v>140</v>
      </c>
      <c r="B779" t="s">
        <v>1553</v>
      </c>
      <c r="C779" t="s">
        <v>27</v>
      </c>
      <c r="D779" t="s">
        <v>3008</v>
      </c>
      <c r="E779">
        <v>0</v>
      </c>
      <c r="F779" t="s">
        <v>29</v>
      </c>
      <c r="G779" t="s">
        <v>39</v>
      </c>
      <c r="H779">
        <v>1</v>
      </c>
      <c r="I779">
        <v>1</v>
      </c>
      <c r="J779" t="s">
        <v>2947</v>
      </c>
      <c r="K779">
        <v>202001</v>
      </c>
      <c r="L779">
        <v>2</v>
      </c>
      <c r="M779" t="s">
        <v>221</v>
      </c>
      <c r="N779" t="s">
        <v>259</v>
      </c>
      <c r="O779">
        <v>20</v>
      </c>
      <c r="P779" t="s">
        <v>260</v>
      </c>
      <c r="Q779" t="s">
        <v>311</v>
      </c>
      <c r="R779">
        <v>507000</v>
      </c>
      <c r="S779">
        <v>50700</v>
      </c>
      <c r="T779" t="s">
        <v>312</v>
      </c>
      <c r="U779" t="s">
        <v>226</v>
      </c>
      <c r="V779" t="s">
        <v>37</v>
      </c>
      <c r="W779" t="s">
        <v>38</v>
      </c>
      <c r="Y779">
        <v>220</v>
      </c>
      <c r="Z779">
        <v>142972</v>
      </c>
      <c r="AA779">
        <v>202012</v>
      </c>
    </row>
    <row r="780" spans="1:27" x14ac:dyDescent="0.2">
      <c r="A780">
        <v>140</v>
      </c>
      <c r="B780" t="s">
        <v>1553</v>
      </c>
      <c r="C780" t="s">
        <v>27</v>
      </c>
      <c r="D780" t="s">
        <v>315</v>
      </c>
      <c r="E780">
        <v>21800.12</v>
      </c>
      <c r="F780" t="s">
        <v>29</v>
      </c>
      <c r="G780" t="s">
        <v>27</v>
      </c>
      <c r="H780">
        <v>0.81161000000000005</v>
      </c>
      <c r="I780">
        <v>0.81161000000000005</v>
      </c>
      <c r="J780" t="s">
        <v>258</v>
      </c>
      <c r="K780">
        <v>202001</v>
      </c>
      <c r="L780">
        <v>2</v>
      </c>
      <c r="M780" t="s">
        <v>221</v>
      </c>
      <c r="N780" t="s">
        <v>259</v>
      </c>
      <c r="O780">
        <v>20</v>
      </c>
      <c r="P780" t="s">
        <v>260</v>
      </c>
      <c r="Q780" t="s">
        <v>311</v>
      </c>
      <c r="R780">
        <v>507000</v>
      </c>
      <c r="S780">
        <v>50700</v>
      </c>
      <c r="T780" t="s">
        <v>312</v>
      </c>
      <c r="U780" t="s">
        <v>226</v>
      </c>
      <c r="V780" t="s">
        <v>37</v>
      </c>
      <c r="W780" t="s">
        <v>38</v>
      </c>
      <c r="Y780">
        <v>220</v>
      </c>
      <c r="Z780">
        <v>142973</v>
      </c>
      <c r="AA780">
        <v>202012</v>
      </c>
    </row>
    <row r="781" spans="1:27" x14ac:dyDescent="0.2">
      <c r="A781">
        <v>140</v>
      </c>
      <c r="B781" t="s">
        <v>1553</v>
      </c>
      <c r="C781" t="s">
        <v>27</v>
      </c>
      <c r="D781" t="s">
        <v>315</v>
      </c>
      <c r="E781">
        <v>5060.22</v>
      </c>
      <c r="F781" t="s">
        <v>29</v>
      </c>
      <c r="G781" t="s">
        <v>39</v>
      </c>
      <c r="H781">
        <v>0.18839</v>
      </c>
      <c r="I781">
        <v>0.18839</v>
      </c>
      <c r="J781" t="s">
        <v>258</v>
      </c>
      <c r="K781">
        <v>202001</v>
      </c>
      <c r="L781">
        <v>2</v>
      </c>
      <c r="M781" t="s">
        <v>221</v>
      </c>
      <c r="N781" t="s">
        <v>259</v>
      </c>
      <c r="O781">
        <v>20</v>
      </c>
      <c r="P781" t="s">
        <v>260</v>
      </c>
      <c r="Q781" t="s">
        <v>311</v>
      </c>
      <c r="R781">
        <v>507000</v>
      </c>
      <c r="S781">
        <v>50700</v>
      </c>
      <c r="T781" t="s">
        <v>312</v>
      </c>
      <c r="U781" t="s">
        <v>226</v>
      </c>
      <c r="V781" t="s">
        <v>37</v>
      </c>
      <c r="W781" t="s">
        <v>38</v>
      </c>
      <c r="Y781">
        <v>220</v>
      </c>
      <c r="Z781">
        <v>142973</v>
      </c>
      <c r="AA781">
        <v>202012</v>
      </c>
    </row>
    <row r="782" spans="1:27" x14ac:dyDescent="0.2">
      <c r="A782">
        <v>140</v>
      </c>
      <c r="B782" t="s">
        <v>1553</v>
      </c>
      <c r="C782" t="s">
        <v>27</v>
      </c>
      <c r="D782" t="s">
        <v>3009</v>
      </c>
      <c r="E782">
        <v>0</v>
      </c>
      <c r="F782" t="s">
        <v>29</v>
      </c>
      <c r="G782" t="s">
        <v>27</v>
      </c>
      <c r="H782">
        <v>0</v>
      </c>
      <c r="I782">
        <v>0</v>
      </c>
      <c r="J782" t="s">
        <v>2947</v>
      </c>
      <c r="K782">
        <v>202001</v>
      </c>
      <c r="L782">
        <v>2</v>
      </c>
      <c r="M782" t="s">
        <v>221</v>
      </c>
      <c r="N782" t="s">
        <v>259</v>
      </c>
      <c r="O782">
        <v>20</v>
      </c>
      <c r="P782" t="s">
        <v>260</v>
      </c>
      <c r="Q782" t="s">
        <v>311</v>
      </c>
      <c r="R782">
        <v>507000</v>
      </c>
      <c r="S782">
        <v>50700</v>
      </c>
      <c r="T782" t="s">
        <v>312</v>
      </c>
      <c r="U782" t="s">
        <v>226</v>
      </c>
      <c r="V782" t="s">
        <v>37</v>
      </c>
      <c r="W782" t="s">
        <v>38</v>
      </c>
      <c r="Y782">
        <v>220</v>
      </c>
      <c r="Z782">
        <v>142974</v>
      </c>
      <c r="AA782">
        <v>202012</v>
      </c>
    </row>
    <row r="783" spans="1:27" x14ac:dyDescent="0.2">
      <c r="A783">
        <v>140</v>
      </c>
      <c r="B783" t="s">
        <v>1553</v>
      </c>
      <c r="C783" t="s">
        <v>27</v>
      </c>
      <c r="D783" t="s">
        <v>3009</v>
      </c>
      <c r="E783">
        <v>0</v>
      </c>
      <c r="F783" t="s">
        <v>29</v>
      </c>
      <c r="G783" t="s">
        <v>39</v>
      </c>
      <c r="H783">
        <v>1</v>
      </c>
      <c r="I783">
        <v>1</v>
      </c>
      <c r="J783" t="s">
        <v>2947</v>
      </c>
      <c r="K783">
        <v>202001</v>
      </c>
      <c r="L783">
        <v>2</v>
      </c>
      <c r="M783" t="s">
        <v>221</v>
      </c>
      <c r="N783" t="s">
        <v>259</v>
      </c>
      <c r="O783">
        <v>20</v>
      </c>
      <c r="P783" t="s">
        <v>260</v>
      </c>
      <c r="Q783" t="s">
        <v>311</v>
      </c>
      <c r="R783">
        <v>507000</v>
      </c>
      <c r="S783">
        <v>50700</v>
      </c>
      <c r="T783" t="s">
        <v>312</v>
      </c>
      <c r="U783" t="s">
        <v>226</v>
      </c>
      <c r="V783" t="s">
        <v>37</v>
      </c>
      <c r="W783" t="s">
        <v>38</v>
      </c>
      <c r="Y783">
        <v>220</v>
      </c>
      <c r="Z783">
        <v>142974</v>
      </c>
      <c r="AA783">
        <v>202012</v>
      </c>
    </row>
    <row r="784" spans="1:27" x14ac:dyDescent="0.2">
      <c r="A784">
        <v>140</v>
      </c>
      <c r="B784" t="s">
        <v>1553</v>
      </c>
      <c r="C784" t="s">
        <v>27</v>
      </c>
      <c r="D784" t="s">
        <v>316</v>
      </c>
      <c r="E784">
        <v>242.49</v>
      </c>
      <c r="F784" t="s">
        <v>29</v>
      </c>
      <c r="G784" t="s">
        <v>27</v>
      </c>
      <c r="H784">
        <v>0.81161000000000005</v>
      </c>
      <c r="I784">
        <v>0.81161000000000005</v>
      </c>
      <c r="J784" t="s">
        <v>258</v>
      </c>
      <c r="K784">
        <v>202001</v>
      </c>
      <c r="L784">
        <v>2</v>
      </c>
      <c r="M784" t="s">
        <v>221</v>
      </c>
      <c r="N784" t="s">
        <v>259</v>
      </c>
      <c r="O784">
        <v>20</v>
      </c>
      <c r="P784" t="s">
        <v>260</v>
      </c>
      <c r="Q784" t="s">
        <v>311</v>
      </c>
      <c r="R784">
        <v>507000</v>
      </c>
      <c r="S784">
        <v>50700</v>
      </c>
      <c r="T784" t="s">
        <v>312</v>
      </c>
      <c r="U784" t="s">
        <v>226</v>
      </c>
      <c r="V784" t="s">
        <v>37</v>
      </c>
      <c r="W784" t="s">
        <v>38</v>
      </c>
      <c r="Y784">
        <v>220</v>
      </c>
      <c r="Z784">
        <v>142968</v>
      </c>
      <c r="AA784">
        <v>202012</v>
      </c>
    </row>
    <row r="785" spans="1:27" x14ac:dyDescent="0.2">
      <c r="A785">
        <v>140</v>
      </c>
      <c r="B785" t="s">
        <v>1553</v>
      </c>
      <c r="C785" t="s">
        <v>27</v>
      </c>
      <c r="D785" t="s">
        <v>316</v>
      </c>
      <c r="E785">
        <v>56.29</v>
      </c>
      <c r="F785" t="s">
        <v>29</v>
      </c>
      <c r="G785" t="s">
        <v>39</v>
      </c>
      <c r="H785">
        <v>0.18839</v>
      </c>
      <c r="I785">
        <v>0.18839</v>
      </c>
      <c r="J785" t="s">
        <v>258</v>
      </c>
      <c r="K785">
        <v>202001</v>
      </c>
      <c r="L785">
        <v>2</v>
      </c>
      <c r="M785" t="s">
        <v>221</v>
      </c>
      <c r="N785" t="s">
        <v>259</v>
      </c>
      <c r="O785">
        <v>20</v>
      </c>
      <c r="P785" t="s">
        <v>260</v>
      </c>
      <c r="Q785" t="s">
        <v>311</v>
      </c>
      <c r="R785">
        <v>507000</v>
      </c>
      <c r="S785">
        <v>50700</v>
      </c>
      <c r="T785" t="s">
        <v>312</v>
      </c>
      <c r="U785" t="s">
        <v>226</v>
      </c>
      <c r="V785" t="s">
        <v>37</v>
      </c>
      <c r="W785" t="s">
        <v>38</v>
      </c>
      <c r="Y785">
        <v>220</v>
      </c>
      <c r="Z785">
        <v>142968</v>
      </c>
      <c r="AA785">
        <v>202012</v>
      </c>
    </row>
    <row r="786" spans="1:27" x14ac:dyDescent="0.2">
      <c r="A786">
        <v>140</v>
      </c>
      <c r="B786" t="s">
        <v>1553</v>
      </c>
      <c r="C786" t="s">
        <v>27</v>
      </c>
      <c r="D786" t="s">
        <v>317</v>
      </c>
      <c r="E786">
        <v>519639.7</v>
      </c>
      <c r="F786" t="s">
        <v>29</v>
      </c>
      <c r="G786" t="s">
        <v>27</v>
      </c>
      <c r="H786">
        <v>0.78923324828152597</v>
      </c>
      <c r="I786">
        <v>3334910.56</v>
      </c>
      <c r="J786" t="s">
        <v>1563</v>
      </c>
      <c r="K786">
        <v>202012</v>
      </c>
      <c r="L786">
        <v>2</v>
      </c>
      <c r="M786" t="s">
        <v>221</v>
      </c>
      <c r="N786" t="s">
        <v>259</v>
      </c>
      <c r="O786">
        <v>21</v>
      </c>
      <c r="P786" t="s">
        <v>318</v>
      </c>
      <c r="Q786" t="s">
        <v>319</v>
      </c>
      <c r="R786">
        <v>510000</v>
      </c>
      <c r="S786">
        <v>51000</v>
      </c>
      <c r="T786" t="s">
        <v>320</v>
      </c>
      <c r="U786" t="s">
        <v>321</v>
      </c>
      <c r="V786" t="s">
        <v>37</v>
      </c>
      <c r="W786" t="s">
        <v>263</v>
      </c>
      <c r="Y786">
        <v>220</v>
      </c>
      <c r="Z786">
        <v>142980</v>
      </c>
      <c r="AA786">
        <v>202012</v>
      </c>
    </row>
    <row r="787" spans="1:27" x14ac:dyDescent="0.2">
      <c r="A787">
        <v>140</v>
      </c>
      <c r="B787" t="s">
        <v>1553</v>
      </c>
      <c r="C787" t="s">
        <v>27</v>
      </c>
      <c r="D787" t="s">
        <v>317</v>
      </c>
      <c r="E787">
        <v>138771.10999999999</v>
      </c>
      <c r="F787" t="s">
        <v>29</v>
      </c>
      <c r="G787" t="s">
        <v>39</v>
      </c>
      <c r="H787">
        <v>0.210766751718474</v>
      </c>
      <c r="I787">
        <v>890596.37</v>
      </c>
      <c r="J787" t="s">
        <v>1563</v>
      </c>
      <c r="K787">
        <v>202012</v>
      </c>
      <c r="L787">
        <v>2</v>
      </c>
      <c r="M787" t="s">
        <v>221</v>
      </c>
      <c r="N787" t="s">
        <v>259</v>
      </c>
      <c r="O787">
        <v>21</v>
      </c>
      <c r="P787" t="s">
        <v>318</v>
      </c>
      <c r="Q787" t="s">
        <v>319</v>
      </c>
      <c r="R787">
        <v>510000</v>
      </c>
      <c r="S787">
        <v>51000</v>
      </c>
      <c r="T787" t="s">
        <v>320</v>
      </c>
      <c r="U787" t="s">
        <v>321</v>
      </c>
      <c r="V787" t="s">
        <v>37</v>
      </c>
      <c r="W787" t="s">
        <v>263</v>
      </c>
      <c r="Y787">
        <v>220</v>
      </c>
      <c r="Z787">
        <v>142980</v>
      </c>
      <c r="AA787">
        <v>202012</v>
      </c>
    </row>
    <row r="788" spans="1:27" x14ac:dyDescent="0.2">
      <c r="A788">
        <v>140</v>
      </c>
      <c r="B788" t="s">
        <v>1553</v>
      </c>
      <c r="C788" t="s">
        <v>27</v>
      </c>
      <c r="D788" t="s">
        <v>3010</v>
      </c>
      <c r="E788">
        <v>0</v>
      </c>
      <c r="F788" t="s">
        <v>29</v>
      </c>
      <c r="G788" t="s">
        <v>27</v>
      </c>
      <c r="H788">
        <v>0</v>
      </c>
      <c r="I788">
        <v>0</v>
      </c>
      <c r="J788" t="s">
        <v>2947</v>
      </c>
      <c r="K788">
        <v>202001</v>
      </c>
      <c r="L788">
        <v>2</v>
      </c>
      <c r="M788" t="s">
        <v>221</v>
      </c>
      <c r="N788" t="s">
        <v>259</v>
      </c>
      <c r="O788">
        <v>21</v>
      </c>
      <c r="P788" t="s">
        <v>318</v>
      </c>
      <c r="Q788" t="s">
        <v>319</v>
      </c>
      <c r="R788">
        <v>510000</v>
      </c>
      <c r="S788">
        <v>51000</v>
      </c>
      <c r="T788" t="s">
        <v>320</v>
      </c>
      <c r="U788" t="s">
        <v>321</v>
      </c>
      <c r="V788" t="s">
        <v>37</v>
      </c>
      <c r="W788" t="s">
        <v>263</v>
      </c>
      <c r="Y788">
        <v>220</v>
      </c>
      <c r="Z788">
        <v>142982</v>
      </c>
      <c r="AA788">
        <v>202012</v>
      </c>
    </row>
    <row r="789" spans="1:27" x14ac:dyDescent="0.2">
      <c r="A789">
        <v>140</v>
      </c>
      <c r="B789" t="s">
        <v>1553</v>
      </c>
      <c r="C789" t="s">
        <v>27</v>
      </c>
      <c r="D789" t="s">
        <v>3010</v>
      </c>
      <c r="E789">
        <v>0</v>
      </c>
      <c r="F789" t="s">
        <v>29</v>
      </c>
      <c r="G789" t="s">
        <v>39</v>
      </c>
      <c r="H789">
        <v>1</v>
      </c>
      <c r="I789">
        <v>1</v>
      </c>
      <c r="J789" t="s">
        <v>2947</v>
      </c>
      <c r="K789">
        <v>202001</v>
      </c>
      <c r="L789">
        <v>2</v>
      </c>
      <c r="M789" t="s">
        <v>221</v>
      </c>
      <c r="N789" t="s">
        <v>259</v>
      </c>
      <c r="O789">
        <v>21</v>
      </c>
      <c r="P789" t="s">
        <v>318</v>
      </c>
      <c r="Q789" t="s">
        <v>319</v>
      </c>
      <c r="R789">
        <v>510000</v>
      </c>
      <c r="S789">
        <v>51000</v>
      </c>
      <c r="T789" t="s">
        <v>320</v>
      </c>
      <c r="U789" t="s">
        <v>321</v>
      </c>
      <c r="V789" t="s">
        <v>37</v>
      </c>
      <c r="W789" t="s">
        <v>263</v>
      </c>
      <c r="Y789">
        <v>220</v>
      </c>
      <c r="Z789">
        <v>142982</v>
      </c>
      <c r="AA789">
        <v>202012</v>
      </c>
    </row>
    <row r="790" spans="1:27" x14ac:dyDescent="0.2">
      <c r="A790">
        <v>140</v>
      </c>
      <c r="B790" t="s">
        <v>1553</v>
      </c>
      <c r="C790" t="s">
        <v>27</v>
      </c>
      <c r="D790" t="s">
        <v>3011</v>
      </c>
      <c r="E790">
        <v>0</v>
      </c>
      <c r="F790" t="s">
        <v>29</v>
      </c>
      <c r="G790" t="s">
        <v>27</v>
      </c>
      <c r="H790">
        <v>0</v>
      </c>
      <c r="I790">
        <v>0</v>
      </c>
      <c r="J790" t="s">
        <v>2947</v>
      </c>
      <c r="K790">
        <v>202001</v>
      </c>
      <c r="L790">
        <v>2</v>
      </c>
      <c r="M790" t="s">
        <v>221</v>
      </c>
      <c r="N790" t="s">
        <v>259</v>
      </c>
      <c r="O790">
        <v>21</v>
      </c>
      <c r="P790" t="s">
        <v>318</v>
      </c>
      <c r="Q790" t="s">
        <v>319</v>
      </c>
      <c r="R790">
        <v>510000</v>
      </c>
      <c r="S790">
        <v>51000</v>
      </c>
      <c r="T790" t="s">
        <v>320</v>
      </c>
      <c r="U790" t="s">
        <v>321</v>
      </c>
      <c r="V790" t="s">
        <v>37</v>
      </c>
      <c r="W790" t="s">
        <v>263</v>
      </c>
      <c r="Y790">
        <v>220</v>
      </c>
      <c r="Z790">
        <v>142988</v>
      </c>
      <c r="AA790">
        <v>202012</v>
      </c>
    </row>
    <row r="791" spans="1:27" x14ac:dyDescent="0.2">
      <c r="A791">
        <v>140</v>
      </c>
      <c r="B791" t="s">
        <v>1553</v>
      </c>
      <c r="C791" t="s">
        <v>27</v>
      </c>
      <c r="D791" t="s">
        <v>3011</v>
      </c>
      <c r="E791">
        <v>0</v>
      </c>
      <c r="F791" t="s">
        <v>29</v>
      </c>
      <c r="G791" t="s">
        <v>39</v>
      </c>
      <c r="H791">
        <v>1</v>
      </c>
      <c r="I791">
        <v>1</v>
      </c>
      <c r="J791" t="s">
        <v>2947</v>
      </c>
      <c r="K791">
        <v>202001</v>
      </c>
      <c r="L791">
        <v>2</v>
      </c>
      <c r="M791" t="s">
        <v>221</v>
      </c>
      <c r="N791" t="s">
        <v>259</v>
      </c>
      <c r="O791">
        <v>21</v>
      </c>
      <c r="P791" t="s">
        <v>318</v>
      </c>
      <c r="Q791" t="s">
        <v>319</v>
      </c>
      <c r="R791">
        <v>510000</v>
      </c>
      <c r="S791">
        <v>51000</v>
      </c>
      <c r="T791" t="s">
        <v>320</v>
      </c>
      <c r="U791" t="s">
        <v>321</v>
      </c>
      <c r="V791" t="s">
        <v>37</v>
      </c>
      <c r="W791" t="s">
        <v>263</v>
      </c>
      <c r="Y791">
        <v>220</v>
      </c>
      <c r="Z791">
        <v>142988</v>
      </c>
      <c r="AA791">
        <v>202012</v>
      </c>
    </row>
    <row r="792" spans="1:27" x14ac:dyDescent="0.2">
      <c r="A792">
        <v>140</v>
      </c>
      <c r="B792" t="s">
        <v>1553</v>
      </c>
      <c r="C792" t="s">
        <v>27</v>
      </c>
      <c r="D792" t="s">
        <v>3012</v>
      </c>
      <c r="E792">
        <v>0</v>
      </c>
      <c r="F792" t="s">
        <v>29</v>
      </c>
      <c r="G792" t="s">
        <v>27</v>
      </c>
      <c r="H792">
        <v>0</v>
      </c>
      <c r="I792">
        <v>0</v>
      </c>
      <c r="J792" t="s">
        <v>2947</v>
      </c>
      <c r="K792">
        <v>202001</v>
      </c>
      <c r="L792">
        <v>2</v>
      </c>
      <c r="M792" t="s">
        <v>221</v>
      </c>
      <c r="N792" t="s">
        <v>259</v>
      </c>
      <c r="O792">
        <v>21</v>
      </c>
      <c r="P792" t="s">
        <v>318</v>
      </c>
      <c r="Q792" t="s">
        <v>319</v>
      </c>
      <c r="R792">
        <v>510000</v>
      </c>
      <c r="S792">
        <v>51000</v>
      </c>
      <c r="T792" t="s">
        <v>320</v>
      </c>
      <c r="U792" t="s">
        <v>321</v>
      </c>
      <c r="V792" t="s">
        <v>37</v>
      </c>
      <c r="W792" t="s">
        <v>263</v>
      </c>
      <c r="Y792">
        <v>220</v>
      </c>
      <c r="Z792">
        <v>142984</v>
      </c>
      <c r="AA792">
        <v>202012</v>
      </c>
    </row>
    <row r="793" spans="1:27" x14ac:dyDescent="0.2">
      <c r="A793">
        <v>140</v>
      </c>
      <c r="B793" t="s">
        <v>1553</v>
      </c>
      <c r="C793" t="s">
        <v>27</v>
      </c>
      <c r="D793" t="s">
        <v>3012</v>
      </c>
      <c r="E793">
        <v>0</v>
      </c>
      <c r="F793" t="s">
        <v>29</v>
      </c>
      <c r="G793" t="s">
        <v>39</v>
      </c>
      <c r="H793">
        <v>1</v>
      </c>
      <c r="I793">
        <v>1</v>
      </c>
      <c r="J793" t="s">
        <v>2947</v>
      </c>
      <c r="K793">
        <v>202001</v>
      </c>
      <c r="L793">
        <v>2</v>
      </c>
      <c r="M793" t="s">
        <v>221</v>
      </c>
      <c r="N793" t="s">
        <v>259</v>
      </c>
      <c r="O793">
        <v>21</v>
      </c>
      <c r="P793" t="s">
        <v>318</v>
      </c>
      <c r="Q793" t="s">
        <v>319</v>
      </c>
      <c r="R793">
        <v>510000</v>
      </c>
      <c r="S793">
        <v>51000</v>
      </c>
      <c r="T793" t="s">
        <v>320</v>
      </c>
      <c r="U793" t="s">
        <v>321</v>
      </c>
      <c r="V793" t="s">
        <v>37</v>
      </c>
      <c r="W793" t="s">
        <v>263</v>
      </c>
      <c r="Y793">
        <v>220</v>
      </c>
      <c r="Z793">
        <v>142984</v>
      </c>
      <c r="AA793">
        <v>202012</v>
      </c>
    </row>
    <row r="794" spans="1:27" x14ac:dyDescent="0.2">
      <c r="A794">
        <v>140</v>
      </c>
      <c r="B794" t="s">
        <v>1553</v>
      </c>
      <c r="C794" t="s">
        <v>27</v>
      </c>
      <c r="D794" t="s">
        <v>3013</v>
      </c>
      <c r="E794">
        <v>0</v>
      </c>
      <c r="F794" t="s">
        <v>29</v>
      </c>
      <c r="G794" t="s">
        <v>27</v>
      </c>
      <c r="H794">
        <v>0</v>
      </c>
      <c r="I794">
        <v>0</v>
      </c>
      <c r="J794" t="s">
        <v>2947</v>
      </c>
      <c r="K794">
        <v>202001</v>
      </c>
      <c r="L794">
        <v>2</v>
      </c>
      <c r="M794" t="s">
        <v>221</v>
      </c>
      <c r="N794" t="s">
        <v>259</v>
      </c>
      <c r="O794">
        <v>21</v>
      </c>
      <c r="P794" t="s">
        <v>318</v>
      </c>
      <c r="Q794" t="s">
        <v>319</v>
      </c>
      <c r="R794">
        <v>510000</v>
      </c>
      <c r="S794">
        <v>51000</v>
      </c>
      <c r="T794" t="s">
        <v>320</v>
      </c>
      <c r="U794" t="s">
        <v>321</v>
      </c>
      <c r="V794" t="s">
        <v>37</v>
      </c>
      <c r="W794" t="s">
        <v>263</v>
      </c>
      <c r="Y794">
        <v>220</v>
      </c>
      <c r="Z794">
        <v>142986</v>
      </c>
      <c r="AA794">
        <v>202012</v>
      </c>
    </row>
    <row r="795" spans="1:27" x14ac:dyDescent="0.2">
      <c r="A795">
        <v>140</v>
      </c>
      <c r="B795" t="s">
        <v>1553</v>
      </c>
      <c r="C795" t="s">
        <v>27</v>
      </c>
      <c r="D795" t="s">
        <v>3013</v>
      </c>
      <c r="E795">
        <v>0</v>
      </c>
      <c r="F795" t="s">
        <v>29</v>
      </c>
      <c r="G795" t="s">
        <v>39</v>
      </c>
      <c r="H795">
        <v>1</v>
      </c>
      <c r="I795">
        <v>1</v>
      </c>
      <c r="J795" t="s">
        <v>2947</v>
      </c>
      <c r="K795">
        <v>202001</v>
      </c>
      <c r="L795">
        <v>2</v>
      </c>
      <c r="M795" t="s">
        <v>221</v>
      </c>
      <c r="N795" t="s">
        <v>259</v>
      </c>
      <c r="O795">
        <v>21</v>
      </c>
      <c r="P795" t="s">
        <v>318</v>
      </c>
      <c r="Q795" t="s">
        <v>319</v>
      </c>
      <c r="R795">
        <v>510000</v>
      </c>
      <c r="S795">
        <v>51000</v>
      </c>
      <c r="T795" t="s">
        <v>320</v>
      </c>
      <c r="U795" t="s">
        <v>321</v>
      </c>
      <c r="V795" t="s">
        <v>37</v>
      </c>
      <c r="W795" t="s">
        <v>263</v>
      </c>
      <c r="Y795">
        <v>220</v>
      </c>
      <c r="Z795">
        <v>142986</v>
      </c>
      <c r="AA795">
        <v>202012</v>
      </c>
    </row>
    <row r="796" spans="1:27" x14ac:dyDescent="0.2">
      <c r="A796">
        <v>140</v>
      </c>
      <c r="B796" t="s">
        <v>1553</v>
      </c>
      <c r="C796" t="s">
        <v>27</v>
      </c>
      <c r="D796" t="s">
        <v>3014</v>
      </c>
      <c r="E796">
        <v>0</v>
      </c>
      <c r="F796" t="s">
        <v>29</v>
      </c>
      <c r="G796" t="s">
        <v>27</v>
      </c>
      <c r="H796">
        <v>0</v>
      </c>
      <c r="I796">
        <v>0</v>
      </c>
      <c r="J796" t="s">
        <v>2947</v>
      </c>
      <c r="K796">
        <v>202001</v>
      </c>
      <c r="L796">
        <v>2</v>
      </c>
      <c r="M796" t="s">
        <v>221</v>
      </c>
      <c r="N796" t="s">
        <v>259</v>
      </c>
      <c r="O796">
        <v>21</v>
      </c>
      <c r="P796" t="s">
        <v>318</v>
      </c>
      <c r="Q796" t="s">
        <v>319</v>
      </c>
      <c r="R796">
        <v>510000</v>
      </c>
      <c r="S796">
        <v>51000</v>
      </c>
      <c r="T796" t="s">
        <v>320</v>
      </c>
      <c r="U796" t="s">
        <v>321</v>
      </c>
      <c r="V796" t="s">
        <v>37</v>
      </c>
      <c r="W796" t="s">
        <v>263</v>
      </c>
      <c r="Y796">
        <v>220</v>
      </c>
      <c r="Z796">
        <v>142990</v>
      </c>
      <c r="AA796">
        <v>202012</v>
      </c>
    </row>
    <row r="797" spans="1:27" x14ac:dyDescent="0.2">
      <c r="A797">
        <v>140</v>
      </c>
      <c r="B797" t="s">
        <v>1553</v>
      </c>
      <c r="C797" t="s">
        <v>27</v>
      </c>
      <c r="D797" t="s">
        <v>3014</v>
      </c>
      <c r="E797">
        <v>0</v>
      </c>
      <c r="F797" t="s">
        <v>29</v>
      </c>
      <c r="G797" t="s">
        <v>39</v>
      </c>
      <c r="H797">
        <v>1</v>
      </c>
      <c r="I797">
        <v>1</v>
      </c>
      <c r="J797" t="s">
        <v>2947</v>
      </c>
      <c r="K797">
        <v>202001</v>
      </c>
      <c r="L797">
        <v>2</v>
      </c>
      <c r="M797" t="s">
        <v>221</v>
      </c>
      <c r="N797" t="s">
        <v>259</v>
      </c>
      <c r="O797">
        <v>21</v>
      </c>
      <c r="P797" t="s">
        <v>318</v>
      </c>
      <c r="Q797" t="s">
        <v>319</v>
      </c>
      <c r="R797">
        <v>510000</v>
      </c>
      <c r="S797">
        <v>51000</v>
      </c>
      <c r="T797" t="s">
        <v>320</v>
      </c>
      <c r="U797" t="s">
        <v>321</v>
      </c>
      <c r="V797" t="s">
        <v>37</v>
      </c>
      <c r="W797" t="s">
        <v>263</v>
      </c>
      <c r="Y797">
        <v>220</v>
      </c>
      <c r="Z797">
        <v>142990</v>
      </c>
      <c r="AA797">
        <v>202012</v>
      </c>
    </row>
    <row r="798" spans="1:27" x14ac:dyDescent="0.2">
      <c r="A798">
        <v>140</v>
      </c>
      <c r="B798" t="s">
        <v>1553</v>
      </c>
      <c r="C798" t="s">
        <v>27</v>
      </c>
      <c r="D798" t="s">
        <v>322</v>
      </c>
      <c r="E798">
        <v>793892.04</v>
      </c>
      <c r="F798" t="s">
        <v>29</v>
      </c>
      <c r="G798" t="s">
        <v>27</v>
      </c>
      <c r="H798">
        <v>0.78923324828152597</v>
      </c>
      <c r="I798">
        <v>3334910.56</v>
      </c>
      <c r="J798" t="s">
        <v>1563</v>
      </c>
      <c r="K798">
        <v>202012</v>
      </c>
      <c r="L798">
        <v>2</v>
      </c>
      <c r="M798" t="s">
        <v>221</v>
      </c>
      <c r="N798" t="s">
        <v>259</v>
      </c>
      <c r="O798">
        <v>21</v>
      </c>
      <c r="P798" t="s">
        <v>318</v>
      </c>
      <c r="Q798" t="s">
        <v>319</v>
      </c>
      <c r="R798">
        <v>510000</v>
      </c>
      <c r="S798">
        <v>51000</v>
      </c>
      <c r="T798" t="s">
        <v>320</v>
      </c>
      <c r="U798" t="s">
        <v>321</v>
      </c>
      <c r="V798" t="s">
        <v>37</v>
      </c>
      <c r="W798" t="s">
        <v>263</v>
      </c>
      <c r="Y798">
        <v>220</v>
      </c>
      <c r="Z798">
        <v>142976</v>
      </c>
      <c r="AA798">
        <v>202012</v>
      </c>
    </row>
    <row r="799" spans="1:27" x14ac:dyDescent="0.2">
      <c r="A799">
        <v>140</v>
      </c>
      <c r="B799" t="s">
        <v>1553</v>
      </c>
      <c r="C799" t="s">
        <v>27</v>
      </c>
      <c r="D799" t="s">
        <v>322</v>
      </c>
      <c r="E799">
        <v>212010.9</v>
      </c>
      <c r="F799" t="s">
        <v>29</v>
      </c>
      <c r="G799" t="s">
        <v>39</v>
      </c>
      <c r="H799">
        <v>0.210766751718474</v>
      </c>
      <c r="I799">
        <v>890596.37</v>
      </c>
      <c r="J799" t="s">
        <v>1563</v>
      </c>
      <c r="K799">
        <v>202012</v>
      </c>
      <c r="L799">
        <v>2</v>
      </c>
      <c r="M799" t="s">
        <v>221</v>
      </c>
      <c r="N799" t="s">
        <v>259</v>
      </c>
      <c r="O799">
        <v>21</v>
      </c>
      <c r="P799" t="s">
        <v>318</v>
      </c>
      <c r="Q799" t="s">
        <v>319</v>
      </c>
      <c r="R799">
        <v>510000</v>
      </c>
      <c r="S799">
        <v>51000</v>
      </c>
      <c r="T799" t="s">
        <v>320</v>
      </c>
      <c r="U799" t="s">
        <v>321</v>
      </c>
      <c r="V799" t="s">
        <v>37</v>
      </c>
      <c r="W799" t="s">
        <v>263</v>
      </c>
      <c r="Y799">
        <v>220</v>
      </c>
      <c r="Z799">
        <v>142976</v>
      </c>
      <c r="AA799">
        <v>202012</v>
      </c>
    </row>
    <row r="800" spans="1:27" x14ac:dyDescent="0.2">
      <c r="A800">
        <v>140</v>
      </c>
      <c r="B800" t="s">
        <v>1553</v>
      </c>
      <c r="C800" t="s">
        <v>27</v>
      </c>
      <c r="D800" t="s">
        <v>323</v>
      </c>
      <c r="E800">
        <v>476791.05</v>
      </c>
      <c r="F800" t="s">
        <v>29</v>
      </c>
      <c r="G800" t="s">
        <v>27</v>
      </c>
      <c r="H800">
        <v>0.78923324828152597</v>
      </c>
      <c r="I800">
        <v>3334910.56</v>
      </c>
      <c r="J800" t="s">
        <v>1563</v>
      </c>
      <c r="K800">
        <v>202012</v>
      </c>
      <c r="L800">
        <v>2</v>
      </c>
      <c r="M800" t="s">
        <v>221</v>
      </c>
      <c r="N800" t="s">
        <v>259</v>
      </c>
      <c r="O800">
        <v>21</v>
      </c>
      <c r="P800" t="s">
        <v>318</v>
      </c>
      <c r="Q800" t="s">
        <v>319</v>
      </c>
      <c r="R800">
        <v>510000</v>
      </c>
      <c r="S800">
        <v>51000</v>
      </c>
      <c r="T800" t="s">
        <v>320</v>
      </c>
      <c r="U800" t="s">
        <v>321</v>
      </c>
      <c r="V800" t="s">
        <v>37</v>
      </c>
      <c r="W800" t="s">
        <v>263</v>
      </c>
      <c r="Y800">
        <v>220</v>
      </c>
      <c r="Z800">
        <v>142992</v>
      </c>
      <c r="AA800">
        <v>202012</v>
      </c>
    </row>
    <row r="801" spans="1:27" x14ac:dyDescent="0.2">
      <c r="A801">
        <v>140</v>
      </c>
      <c r="B801" t="s">
        <v>1553</v>
      </c>
      <c r="C801" t="s">
        <v>27</v>
      </c>
      <c r="D801" t="s">
        <v>323</v>
      </c>
      <c r="E801">
        <v>127328.26</v>
      </c>
      <c r="F801" t="s">
        <v>29</v>
      </c>
      <c r="G801" t="s">
        <v>39</v>
      </c>
      <c r="H801">
        <v>0.210766751718474</v>
      </c>
      <c r="I801">
        <v>890596.37</v>
      </c>
      <c r="J801" t="s">
        <v>1563</v>
      </c>
      <c r="K801">
        <v>202012</v>
      </c>
      <c r="L801">
        <v>2</v>
      </c>
      <c r="M801" t="s">
        <v>221</v>
      </c>
      <c r="N801" t="s">
        <v>259</v>
      </c>
      <c r="O801">
        <v>21</v>
      </c>
      <c r="P801" t="s">
        <v>318</v>
      </c>
      <c r="Q801" t="s">
        <v>319</v>
      </c>
      <c r="R801">
        <v>510000</v>
      </c>
      <c r="S801">
        <v>51000</v>
      </c>
      <c r="T801" t="s">
        <v>320</v>
      </c>
      <c r="U801" t="s">
        <v>321</v>
      </c>
      <c r="V801" t="s">
        <v>37</v>
      </c>
      <c r="W801" t="s">
        <v>263</v>
      </c>
      <c r="Y801">
        <v>220</v>
      </c>
      <c r="Z801">
        <v>142992</v>
      </c>
      <c r="AA801">
        <v>202012</v>
      </c>
    </row>
    <row r="802" spans="1:27" x14ac:dyDescent="0.2">
      <c r="A802">
        <v>140</v>
      </c>
      <c r="B802" t="s">
        <v>1553</v>
      </c>
      <c r="C802" t="s">
        <v>27</v>
      </c>
      <c r="D802" t="s">
        <v>3015</v>
      </c>
      <c r="E802">
        <v>0</v>
      </c>
      <c r="F802" t="s">
        <v>29</v>
      </c>
      <c r="G802" t="s">
        <v>27</v>
      </c>
      <c r="H802">
        <v>0</v>
      </c>
      <c r="I802">
        <v>0</v>
      </c>
      <c r="J802" t="s">
        <v>2947</v>
      </c>
      <c r="K802">
        <v>202001</v>
      </c>
      <c r="L802">
        <v>2</v>
      </c>
      <c r="M802" t="s">
        <v>221</v>
      </c>
      <c r="N802" t="s">
        <v>259</v>
      </c>
      <c r="O802">
        <v>21</v>
      </c>
      <c r="P802" t="s">
        <v>318</v>
      </c>
      <c r="Q802" t="s">
        <v>319</v>
      </c>
      <c r="R802">
        <v>510000</v>
      </c>
      <c r="S802">
        <v>51000</v>
      </c>
      <c r="T802" t="s">
        <v>320</v>
      </c>
      <c r="U802" t="s">
        <v>321</v>
      </c>
      <c r="V802" t="s">
        <v>37</v>
      </c>
      <c r="W802" t="s">
        <v>263</v>
      </c>
      <c r="Y802">
        <v>220</v>
      </c>
      <c r="Z802">
        <v>142996</v>
      </c>
      <c r="AA802">
        <v>202012</v>
      </c>
    </row>
    <row r="803" spans="1:27" x14ac:dyDescent="0.2">
      <c r="A803">
        <v>140</v>
      </c>
      <c r="B803" t="s">
        <v>1553</v>
      </c>
      <c r="C803" t="s">
        <v>27</v>
      </c>
      <c r="D803" t="s">
        <v>3015</v>
      </c>
      <c r="E803">
        <v>0</v>
      </c>
      <c r="F803" t="s">
        <v>29</v>
      </c>
      <c r="G803" t="s">
        <v>39</v>
      </c>
      <c r="H803">
        <v>1</v>
      </c>
      <c r="I803">
        <v>1</v>
      </c>
      <c r="J803" t="s">
        <v>2947</v>
      </c>
      <c r="K803">
        <v>202001</v>
      </c>
      <c r="L803">
        <v>2</v>
      </c>
      <c r="M803" t="s">
        <v>221</v>
      </c>
      <c r="N803" t="s">
        <v>259</v>
      </c>
      <c r="O803">
        <v>21</v>
      </c>
      <c r="P803" t="s">
        <v>318</v>
      </c>
      <c r="Q803" t="s">
        <v>319</v>
      </c>
      <c r="R803">
        <v>510000</v>
      </c>
      <c r="S803">
        <v>51000</v>
      </c>
      <c r="T803" t="s">
        <v>320</v>
      </c>
      <c r="U803" t="s">
        <v>321</v>
      </c>
      <c r="V803" t="s">
        <v>37</v>
      </c>
      <c r="W803" t="s">
        <v>263</v>
      </c>
      <c r="Y803">
        <v>220</v>
      </c>
      <c r="Z803">
        <v>142996</v>
      </c>
      <c r="AA803">
        <v>202012</v>
      </c>
    </row>
    <row r="804" spans="1:27" x14ac:dyDescent="0.2">
      <c r="A804">
        <v>140</v>
      </c>
      <c r="B804" t="s">
        <v>1553</v>
      </c>
      <c r="C804" t="s">
        <v>27</v>
      </c>
      <c r="D804" t="s">
        <v>324</v>
      </c>
      <c r="E804">
        <v>622.79</v>
      </c>
      <c r="F804" t="s">
        <v>29</v>
      </c>
      <c r="G804" t="s">
        <v>27</v>
      </c>
      <c r="H804">
        <v>0.78923324828152597</v>
      </c>
      <c r="I804">
        <v>3334910.56</v>
      </c>
      <c r="J804" t="s">
        <v>1563</v>
      </c>
      <c r="K804">
        <v>202012</v>
      </c>
      <c r="L804">
        <v>2</v>
      </c>
      <c r="M804" t="s">
        <v>221</v>
      </c>
      <c r="N804" t="s">
        <v>259</v>
      </c>
      <c r="O804">
        <v>21</v>
      </c>
      <c r="P804" t="s">
        <v>318</v>
      </c>
      <c r="Q804" t="s">
        <v>319</v>
      </c>
      <c r="R804">
        <v>510000</v>
      </c>
      <c r="S804">
        <v>51000</v>
      </c>
      <c r="T804" t="s">
        <v>320</v>
      </c>
      <c r="U804" t="s">
        <v>321</v>
      </c>
      <c r="V804" t="s">
        <v>37</v>
      </c>
      <c r="W804" t="s">
        <v>263</v>
      </c>
      <c r="Y804">
        <v>220</v>
      </c>
      <c r="Z804">
        <v>142994</v>
      </c>
      <c r="AA804">
        <v>202012</v>
      </c>
    </row>
    <row r="805" spans="1:27" x14ac:dyDescent="0.2">
      <c r="A805">
        <v>140</v>
      </c>
      <c r="B805" t="s">
        <v>1553</v>
      </c>
      <c r="C805" t="s">
        <v>27</v>
      </c>
      <c r="D805" t="s">
        <v>324</v>
      </c>
      <c r="E805">
        <v>166.32</v>
      </c>
      <c r="F805" t="s">
        <v>29</v>
      </c>
      <c r="G805" t="s">
        <v>39</v>
      </c>
      <c r="H805">
        <v>0.210766751718474</v>
      </c>
      <c r="I805">
        <v>890596.37</v>
      </c>
      <c r="J805" t="s">
        <v>1563</v>
      </c>
      <c r="K805">
        <v>202012</v>
      </c>
      <c r="L805">
        <v>2</v>
      </c>
      <c r="M805" t="s">
        <v>221</v>
      </c>
      <c r="N805" t="s">
        <v>259</v>
      </c>
      <c r="O805">
        <v>21</v>
      </c>
      <c r="P805" t="s">
        <v>318</v>
      </c>
      <c r="Q805" t="s">
        <v>319</v>
      </c>
      <c r="R805">
        <v>510000</v>
      </c>
      <c r="S805">
        <v>51000</v>
      </c>
      <c r="T805" t="s">
        <v>320</v>
      </c>
      <c r="U805" t="s">
        <v>321</v>
      </c>
      <c r="V805" t="s">
        <v>37</v>
      </c>
      <c r="W805" t="s">
        <v>263</v>
      </c>
      <c r="Y805">
        <v>220</v>
      </c>
      <c r="Z805">
        <v>142994</v>
      </c>
      <c r="AA805">
        <v>202012</v>
      </c>
    </row>
    <row r="806" spans="1:27" x14ac:dyDescent="0.2">
      <c r="A806">
        <v>140</v>
      </c>
      <c r="B806" t="s">
        <v>1553</v>
      </c>
      <c r="C806" t="s">
        <v>27</v>
      </c>
      <c r="D806" t="s">
        <v>325</v>
      </c>
      <c r="E806">
        <v>5134.95</v>
      </c>
      <c r="F806" t="s">
        <v>29</v>
      </c>
      <c r="G806" t="s">
        <v>27</v>
      </c>
      <c r="H806">
        <v>0.78923324828152597</v>
      </c>
      <c r="I806">
        <v>3334910.56</v>
      </c>
      <c r="J806" t="s">
        <v>1563</v>
      </c>
      <c r="K806">
        <v>202012</v>
      </c>
      <c r="L806">
        <v>2</v>
      </c>
      <c r="M806" t="s">
        <v>221</v>
      </c>
      <c r="N806" t="s">
        <v>259</v>
      </c>
      <c r="O806">
        <v>21</v>
      </c>
      <c r="P806" t="s">
        <v>318</v>
      </c>
      <c r="Q806" t="s">
        <v>319</v>
      </c>
      <c r="R806">
        <v>510000</v>
      </c>
      <c r="S806">
        <v>51000</v>
      </c>
      <c r="T806" t="s">
        <v>320</v>
      </c>
      <c r="U806" t="s">
        <v>321</v>
      </c>
      <c r="V806" t="s">
        <v>37</v>
      </c>
      <c r="W806" t="s">
        <v>263</v>
      </c>
      <c r="Y806">
        <v>220</v>
      </c>
      <c r="Z806">
        <v>142998</v>
      </c>
      <c r="AA806">
        <v>202012</v>
      </c>
    </row>
    <row r="807" spans="1:27" x14ac:dyDescent="0.2">
      <c r="A807">
        <v>140</v>
      </c>
      <c r="B807" t="s">
        <v>1553</v>
      </c>
      <c r="C807" t="s">
        <v>27</v>
      </c>
      <c r="D807" t="s">
        <v>325</v>
      </c>
      <c r="E807">
        <v>1371.3</v>
      </c>
      <c r="F807" t="s">
        <v>29</v>
      </c>
      <c r="G807" t="s">
        <v>39</v>
      </c>
      <c r="H807">
        <v>0.210766751718474</v>
      </c>
      <c r="I807">
        <v>890596.37</v>
      </c>
      <c r="J807" t="s">
        <v>1563</v>
      </c>
      <c r="K807">
        <v>202012</v>
      </c>
      <c r="L807">
        <v>2</v>
      </c>
      <c r="M807" t="s">
        <v>221</v>
      </c>
      <c r="N807" t="s">
        <v>259</v>
      </c>
      <c r="O807">
        <v>21</v>
      </c>
      <c r="P807" t="s">
        <v>318</v>
      </c>
      <c r="Q807" t="s">
        <v>319</v>
      </c>
      <c r="R807">
        <v>510000</v>
      </c>
      <c r="S807">
        <v>51000</v>
      </c>
      <c r="T807" t="s">
        <v>320</v>
      </c>
      <c r="U807" t="s">
        <v>321</v>
      </c>
      <c r="V807" t="s">
        <v>37</v>
      </c>
      <c r="W807" t="s">
        <v>263</v>
      </c>
      <c r="Y807">
        <v>220</v>
      </c>
      <c r="Z807">
        <v>142998</v>
      </c>
      <c r="AA807">
        <v>202012</v>
      </c>
    </row>
    <row r="808" spans="1:27" x14ac:dyDescent="0.2">
      <c r="A808">
        <v>140</v>
      </c>
      <c r="B808" t="s">
        <v>1553</v>
      </c>
      <c r="C808" t="s">
        <v>27</v>
      </c>
      <c r="D808" t="s">
        <v>3016</v>
      </c>
      <c r="E808">
        <v>0</v>
      </c>
      <c r="F808" t="s">
        <v>29</v>
      </c>
      <c r="G808" t="s">
        <v>27</v>
      </c>
      <c r="H808">
        <v>0</v>
      </c>
      <c r="I808">
        <v>0</v>
      </c>
      <c r="J808" t="s">
        <v>2947</v>
      </c>
      <c r="K808">
        <v>202001</v>
      </c>
      <c r="L808">
        <v>2</v>
      </c>
      <c r="M808" t="s">
        <v>221</v>
      </c>
      <c r="N808" t="s">
        <v>259</v>
      </c>
      <c r="O808">
        <v>21</v>
      </c>
      <c r="P808" t="s">
        <v>318</v>
      </c>
      <c r="Q808" t="s">
        <v>326</v>
      </c>
      <c r="R808">
        <v>510000</v>
      </c>
      <c r="S808">
        <v>51000</v>
      </c>
      <c r="T808" t="s">
        <v>320</v>
      </c>
      <c r="U808" t="s">
        <v>321</v>
      </c>
      <c r="V808" t="s">
        <v>37</v>
      </c>
      <c r="W808" t="s">
        <v>38</v>
      </c>
      <c r="Y808">
        <v>220</v>
      </c>
      <c r="Z808">
        <v>225212</v>
      </c>
      <c r="AA808">
        <v>202012</v>
      </c>
    </row>
    <row r="809" spans="1:27" x14ac:dyDescent="0.2">
      <c r="A809">
        <v>140</v>
      </c>
      <c r="B809" t="s">
        <v>1553</v>
      </c>
      <c r="C809" t="s">
        <v>27</v>
      </c>
      <c r="D809" t="s">
        <v>3016</v>
      </c>
      <c r="E809">
        <v>0</v>
      </c>
      <c r="F809" t="s">
        <v>29</v>
      </c>
      <c r="G809" t="s">
        <v>39</v>
      </c>
      <c r="H809">
        <v>1</v>
      </c>
      <c r="I809">
        <v>1</v>
      </c>
      <c r="J809" t="s">
        <v>2947</v>
      </c>
      <c r="K809">
        <v>202001</v>
      </c>
      <c r="L809">
        <v>2</v>
      </c>
      <c r="M809" t="s">
        <v>221</v>
      </c>
      <c r="N809" t="s">
        <v>259</v>
      </c>
      <c r="O809">
        <v>21</v>
      </c>
      <c r="P809" t="s">
        <v>318</v>
      </c>
      <c r="Q809" t="s">
        <v>326</v>
      </c>
      <c r="R809">
        <v>510000</v>
      </c>
      <c r="S809">
        <v>51000</v>
      </c>
      <c r="T809" t="s">
        <v>320</v>
      </c>
      <c r="U809" t="s">
        <v>321</v>
      </c>
      <c r="V809" t="s">
        <v>37</v>
      </c>
      <c r="W809" t="s">
        <v>38</v>
      </c>
      <c r="Y809">
        <v>220</v>
      </c>
      <c r="Z809">
        <v>225212</v>
      </c>
      <c r="AA809">
        <v>202012</v>
      </c>
    </row>
    <row r="810" spans="1:27" x14ac:dyDescent="0.2">
      <c r="A810">
        <v>140</v>
      </c>
      <c r="B810" t="s">
        <v>1553</v>
      </c>
      <c r="C810" t="s">
        <v>27</v>
      </c>
      <c r="D810" t="s">
        <v>3017</v>
      </c>
      <c r="E810">
        <v>0</v>
      </c>
      <c r="F810" t="s">
        <v>29</v>
      </c>
      <c r="G810" t="s">
        <v>27</v>
      </c>
      <c r="H810">
        <v>0</v>
      </c>
      <c r="I810">
        <v>0</v>
      </c>
      <c r="J810" t="s">
        <v>2947</v>
      </c>
      <c r="K810">
        <v>202001</v>
      </c>
      <c r="L810">
        <v>2</v>
      </c>
      <c r="M810" t="s">
        <v>221</v>
      </c>
      <c r="N810" t="s">
        <v>259</v>
      </c>
      <c r="O810">
        <v>21</v>
      </c>
      <c r="P810" t="s">
        <v>318</v>
      </c>
      <c r="Q810" t="s">
        <v>326</v>
      </c>
      <c r="R810">
        <v>510000</v>
      </c>
      <c r="S810">
        <v>51000</v>
      </c>
      <c r="T810" t="s">
        <v>320</v>
      </c>
      <c r="U810" t="s">
        <v>321</v>
      </c>
      <c r="V810" t="s">
        <v>37</v>
      </c>
      <c r="W810" t="s">
        <v>38</v>
      </c>
      <c r="Y810">
        <v>220</v>
      </c>
      <c r="Z810">
        <v>142977</v>
      </c>
      <c r="AA810">
        <v>202012</v>
      </c>
    </row>
    <row r="811" spans="1:27" x14ac:dyDescent="0.2">
      <c r="A811">
        <v>140</v>
      </c>
      <c r="B811" t="s">
        <v>1553</v>
      </c>
      <c r="C811" t="s">
        <v>27</v>
      </c>
      <c r="D811" t="s">
        <v>3017</v>
      </c>
      <c r="E811">
        <v>0</v>
      </c>
      <c r="F811" t="s">
        <v>29</v>
      </c>
      <c r="G811" t="s">
        <v>39</v>
      </c>
      <c r="H811">
        <v>1</v>
      </c>
      <c r="I811">
        <v>1</v>
      </c>
      <c r="J811" t="s">
        <v>2947</v>
      </c>
      <c r="K811">
        <v>202001</v>
      </c>
      <c r="L811">
        <v>2</v>
      </c>
      <c r="M811" t="s">
        <v>221</v>
      </c>
      <c r="N811" t="s">
        <v>259</v>
      </c>
      <c r="O811">
        <v>21</v>
      </c>
      <c r="P811" t="s">
        <v>318</v>
      </c>
      <c r="Q811" t="s">
        <v>326</v>
      </c>
      <c r="R811">
        <v>510000</v>
      </c>
      <c r="S811">
        <v>51000</v>
      </c>
      <c r="T811" t="s">
        <v>320</v>
      </c>
      <c r="U811" t="s">
        <v>321</v>
      </c>
      <c r="V811" t="s">
        <v>37</v>
      </c>
      <c r="W811" t="s">
        <v>38</v>
      </c>
      <c r="Y811">
        <v>220</v>
      </c>
      <c r="Z811">
        <v>142977</v>
      </c>
      <c r="AA811">
        <v>202012</v>
      </c>
    </row>
    <row r="812" spans="1:27" x14ac:dyDescent="0.2">
      <c r="A812">
        <v>140</v>
      </c>
      <c r="B812" t="s">
        <v>1553</v>
      </c>
      <c r="C812" t="s">
        <v>27</v>
      </c>
      <c r="D812" t="s">
        <v>327</v>
      </c>
      <c r="E812">
        <v>6030.8</v>
      </c>
      <c r="F812" t="s">
        <v>29</v>
      </c>
      <c r="G812" t="s">
        <v>27</v>
      </c>
      <c r="H812">
        <v>0.78923324828152597</v>
      </c>
      <c r="I812">
        <v>3334910.56</v>
      </c>
      <c r="J812" t="s">
        <v>1563</v>
      </c>
      <c r="K812">
        <v>202012</v>
      </c>
      <c r="L812">
        <v>2</v>
      </c>
      <c r="M812" t="s">
        <v>221</v>
      </c>
      <c r="N812" t="s">
        <v>259</v>
      </c>
      <c r="O812">
        <v>21</v>
      </c>
      <c r="P812" t="s">
        <v>318</v>
      </c>
      <c r="Q812" t="s">
        <v>326</v>
      </c>
      <c r="R812">
        <v>510000</v>
      </c>
      <c r="S812">
        <v>51000</v>
      </c>
      <c r="T812" t="s">
        <v>320</v>
      </c>
      <c r="U812" t="s">
        <v>321</v>
      </c>
      <c r="V812" t="s">
        <v>37</v>
      </c>
      <c r="W812" t="s">
        <v>38</v>
      </c>
      <c r="Y812">
        <v>220</v>
      </c>
      <c r="Z812">
        <v>142979</v>
      </c>
      <c r="AA812">
        <v>202012</v>
      </c>
    </row>
    <row r="813" spans="1:27" x14ac:dyDescent="0.2">
      <c r="A813">
        <v>140</v>
      </c>
      <c r="B813" t="s">
        <v>1553</v>
      </c>
      <c r="C813" t="s">
        <v>27</v>
      </c>
      <c r="D813" t="s">
        <v>327</v>
      </c>
      <c r="E813">
        <v>1610.54</v>
      </c>
      <c r="F813" t="s">
        <v>29</v>
      </c>
      <c r="G813" t="s">
        <v>39</v>
      </c>
      <c r="H813">
        <v>0.210766751718474</v>
      </c>
      <c r="I813">
        <v>890596.37</v>
      </c>
      <c r="J813" t="s">
        <v>1563</v>
      </c>
      <c r="K813">
        <v>202012</v>
      </c>
      <c r="L813">
        <v>2</v>
      </c>
      <c r="M813" t="s">
        <v>221</v>
      </c>
      <c r="N813" t="s">
        <v>259</v>
      </c>
      <c r="O813">
        <v>21</v>
      </c>
      <c r="P813" t="s">
        <v>318</v>
      </c>
      <c r="Q813" t="s">
        <v>326</v>
      </c>
      <c r="R813">
        <v>510000</v>
      </c>
      <c r="S813">
        <v>51000</v>
      </c>
      <c r="T813" t="s">
        <v>320</v>
      </c>
      <c r="U813" t="s">
        <v>321</v>
      </c>
      <c r="V813" t="s">
        <v>37</v>
      </c>
      <c r="W813" t="s">
        <v>38</v>
      </c>
      <c r="Y813">
        <v>220</v>
      </c>
      <c r="Z813">
        <v>142979</v>
      </c>
      <c r="AA813">
        <v>202012</v>
      </c>
    </row>
    <row r="814" spans="1:27" x14ac:dyDescent="0.2">
      <c r="A814">
        <v>140</v>
      </c>
      <c r="B814" t="s">
        <v>1553</v>
      </c>
      <c r="C814" t="s">
        <v>27</v>
      </c>
      <c r="D814" t="s">
        <v>3018</v>
      </c>
      <c r="E814">
        <v>0</v>
      </c>
      <c r="F814" t="s">
        <v>29</v>
      </c>
      <c r="G814" t="s">
        <v>27</v>
      </c>
      <c r="H814">
        <v>0</v>
      </c>
      <c r="I814">
        <v>0</v>
      </c>
      <c r="J814" t="s">
        <v>2947</v>
      </c>
      <c r="K814">
        <v>202001</v>
      </c>
      <c r="L814">
        <v>2</v>
      </c>
      <c r="M814" t="s">
        <v>221</v>
      </c>
      <c r="N814" t="s">
        <v>259</v>
      </c>
      <c r="O814">
        <v>21</v>
      </c>
      <c r="P814" t="s">
        <v>318</v>
      </c>
      <c r="Q814" t="s">
        <v>326</v>
      </c>
      <c r="R814">
        <v>510000</v>
      </c>
      <c r="S814">
        <v>51000</v>
      </c>
      <c r="T814" t="s">
        <v>320</v>
      </c>
      <c r="U814" t="s">
        <v>321</v>
      </c>
      <c r="V814" t="s">
        <v>37</v>
      </c>
      <c r="W814" t="s">
        <v>38</v>
      </c>
      <c r="Y814">
        <v>220</v>
      </c>
      <c r="Z814">
        <v>142981</v>
      </c>
      <c r="AA814">
        <v>202012</v>
      </c>
    </row>
    <row r="815" spans="1:27" x14ac:dyDescent="0.2">
      <c r="A815">
        <v>140</v>
      </c>
      <c r="B815" t="s">
        <v>1553</v>
      </c>
      <c r="C815" t="s">
        <v>27</v>
      </c>
      <c r="D815" t="s">
        <v>3018</v>
      </c>
      <c r="E815">
        <v>0</v>
      </c>
      <c r="F815" t="s">
        <v>29</v>
      </c>
      <c r="G815" t="s">
        <v>39</v>
      </c>
      <c r="H815">
        <v>1</v>
      </c>
      <c r="I815">
        <v>1</v>
      </c>
      <c r="J815" t="s">
        <v>2947</v>
      </c>
      <c r="K815">
        <v>202001</v>
      </c>
      <c r="L815">
        <v>2</v>
      </c>
      <c r="M815" t="s">
        <v>221</v>
      </c>
      <c r="N815" t="s">
        <v>259</v>
      </c>
      <c r="O815">
        <v>21</v>
      </c>
      <c r="P815" t="s">
        <v>318</v>
      </c>
      <c r="Q815" t="s">
        <v>326</v>
      </c>
      <c r="R815">
        <v>510000</v>
      </c>
      <c r="S815">
        <v>51000</v>
      </c>
      <c r="T815" t="s">
        <v>320</v>
      </c>
      <c r="U815" t="s">
        <v>321</v>
      </c>
      <c r="V815" t="s">
        <v>37</v>
      </c>
      <c r="W815" t="s">
        <v>38</v>
      </c>
      <c r="Y815">
        <v>220</v>
      </c>
      <c r="Z815">
        <v>142981</v>
      </c>
      <c r="AA815">
        <v>202012</v>
      </c>
    </row>
    <row r="816" spans="1:27" x14ac:dyDescent="0.2">
      <c r="A816">
        <v>140</v>
      </c>
      <c r="B816" t="s">
        <v>1553</v>
      </c>
      <c r="C816" t="s">
        <v>27</v>
      </c>
      <c r="D816" t="s">
        <v>3019</v>
      </c>
      <c r="E816">
        <v>0</v>
      </c>
      <c r="F816" t="s">
        <v>29</v>
      </c>
      <c r="G816" t="s">
        <v>27</v>
      </c>
      <c r="H816">
        <v>0</v>
      </c>
      <c r="I816">
        <v>0</v>
      </c>
      <c r="J816" t="s">
        <v>2947</v>
      </c>
      <c r="K816">
        <v>202001</v>
      </c>
      <c r="L816">
        <v>2</v>
      </c>
      <c r="M816" t="s">
        <v>221</v>
      </c>
      <c r="N816" t="s">
        <v>259</v>
      </c>
      <c r="O816">
        <v>21</v>
      </c>
      <c r="P816" t="s">
        <v>318</v>
      </c>
      <c r="Q816" t="s">
        <v>326</v>
      </c>
      <c r="R816">
        <v>510000</v>
      </c>
      <c r="S816">
        <v>51000</v>
      </c>
      <c r="T816" t="s">
        <v>320</v>
      </c>
      <c r="U816" t="s">
        <v>321</v>
      </c>
      <c r="V816" t="s">
        <v>37</v>
      </c>
      <c r="W816" t="s">
        <v>38</v>
      </c>
      <c r="Y816">
        <v>220</v>
      </c>
      <c r="Z816">
        <v>142987</v>
      </c>
      <c r="AA816">
        <v>202012</v>
      </c>
    </row>
    <row r="817" spans="1:27" x14ac:dyDescent="0.2">
      <c r="A817">
        <v>140</v>
      </c>
      <c r="B817" t="s">
        <v>1553</v>
      </c>
      <c r="C817" t="s">
        <v>27</v>
      </c>
      <c r="D817" t="s">
        <v>3019</v>
      </c>
      <c r="E817">
        <v>0</v>
      </c>
      <c r="F817" t="s">
        <v>29</v>
      </c>
      <c r="G817" t="s">
        <v>39</v>
      </c>
      <c r="H817">
        <v>1</v>
      </c>
      <c r="I817">
        <v>1</v>
      </c>
      <c r="J817" t="s">
        <v>2947</v>
      </c>
      <c r="K817">
        <v>202001</v>
      </c>
      <c r="L817">
        <v>2</v>
      </c>
      <c r="M817" t="s">
        <v>221</v>
      </c>
      <c r="N817" t="s">
        <v>259</v>
      </c>
      <c r="O817">
        <v>21</v>
      </c>
      <c r="P817" t="s">
        <v>318</v>
      </c>
      <c r="Q817" t="s">
        <v>326</v>
      </c>
      <c r="R817">
        <v>510000</v>
      </c>
      <c r="S817">
        <v>51000</v>
      </c>
      <c r="T817" t="s">
        <v>320</v>
      </c>
      <c r="U817" t="s">
        <v>321</v>
      </c>
      <c r="V817" t="s">
        <v>37</v>
      </c>
      <c r="W817" t="s">
        <v>38</v>
      </c>
      <c r="Y817">
        <v>220</v>
      </c>
      <c r="Z817">
        <v>142987</v>
      </c>
      <c r="AA817">
        <v>202012</v>
      </c>
    </row>
    <row r="818" spans="1:27" x14ac:dyDescent="0.2">
      <c r="A818">
        <v>140</v>
      </c>
      <c r="B818" t="s">
        <v>1553</v>
      </c>
      <c r="C818" t="s">
        <v>27</v>
      </c>
      <c r="D818" t="s">
        <v>3020</v>
      </c>
      <c r="E818">
        <v>0</v>
      </c>
      <c r="F818" t="s">
        <v>29</v>
      </c>
      <c r="G818" t="s">
        <v>27</v>
      </c>
      <c r="H818">
        <v>0</v>
      </c>
      <c r="I818">
        <v>0</v>
      </c>
      <c r="J818" t="s">
        <v>2947</v>
      </c>
      <c r="K818">
        <v>202001</v>
      </c>
      <c r="L818">
        <v>2</v>
      </c>
      <c r="M818" t="s">
        <v>221</v>
      </c>
      <c r="N818" t="s">
        <v>259</v>
      </c>
      <c r="O818">
        <v>21</v>
      </c>
      <c r="P818" t="s">
        <v>318</v>
      </c>
      <c r="Q818" t="s">
        <v>326</v>
      </c>
      <c r="R818">
        <v>510000</v>
      </c>
      <c r="S818">
        <v>51000</v>
      </c>
      <c r="T818" t="s">
        <v>320</v>
      </c>
      <c r="U818" t="s">
        <v>321</v>
      </c>
      <c r="V818" t="s">
        <v>37</v>
      </c>
      <c r="W818" t="s">
        <v>38</v>
      </c>
      <c r="Y818">
        <v>220</v>
      </c>
      <c r="Z818">
        <v>142983</v>
      </c>
      <c r="AA818">
        <v>202012</v>
      </c>
    </row>
    <row r="819" spans="1:27" x14ac:dyDescent="0.2">
      <c r="A819">
        <v>140</v>
      </c>
      <c r="B819" t="s">
        <v>1553</v>
      </c>
      <c r="C819" t="s">
        <v>27</v>
      </c>
      <c r="D819" t="s">
        <v>3020</v>
      </c>
      <c r="E819">
        <v>0</v>
      </c>
      <c r="F819" t="s">
        <v>29</v>
      </c>
      <c r="G819" t="s">
        <v>39</v>
      </c>
      <c r="H819">
        <v>1</v>
      </c>
      <c r="I819">
        <v>1</v>
      </c>
      <c r="J819" t="s">
        <v>2947</v>
      </c>
      <c r="K819">
        <v>202001</v>
      </c>
      <c r="L819">
        <v>2</v>
      </c>
      <c r="M819" t="s">
        <v>221</v>
      </c>
      <c r="N819" t="s">
        <v>259</v>
      </c>
      <c r="O819">
        <v>21</v>
      </c>
      <c r="P819" t="s">
        <v>318</v>
      </c>
      <c r="Q819" t="s">
        <v>326</v>
      </c>
      <c r="R819">
        <v>510000</v>
      </c>
      <c r="S819">
        <v>51000</v>
      </c>
      <c r="T819" t="s">
        <v>320</v>
      </c>
      <c r="U819" t="s">
        <v>321</v>
      </c>
      <c r="V819" t="s">
        <v>37</v>
      </c>
      <c r="W819" t="s">
        <v>38</v>
      </c>
      <c r="Y819">
        <v>220</v>
      </c>
      <c r="Z819">
        <v>142983</v>
      </c>
      <c r="AA819">
        <v>202012</v>
      </c>
    </row>
    <row r="820" spans="1:27" x14ac:dyDescent="0.2">
      <c r="A820">
        <v>140</v>
      </c>
      <c r="B820" t="s">
        <v>1553</v>
      </c>
      <c r="C820" t="s">
        <v>27</v>
      </c>
      <c r="D820" t="s">
        <v>3021</v>
      </c>
      <c r="E820">
        <v>0</v>
      </c>
      <c r="F820" t="s">
        <v>29</v>
      </c>
      <c r="G820" t="s">
        <v>27</v>
      </c>
      <c r="H820">
        <v>0</v>
      </c>
      <c r="I820">
        <v>0</v>
      </c>
      <c r="J820" t="s">
        <v>2947</v>
      </c>
      <c r="K820">
        <v>202001</v>
      </c>
      <c r="L820">
        <v>2</v>
      </c>
      <c r="M820" t="s">
        <v>221</v>
      </c>
      <c r="N820" t="s">
        <v>259</v>
      </c>
      <c r="O820">
        <v>21</v>
      </c>
      <c r="P820" t="s">
        <v>318</v>
      </c>
      <c r="Q820" t="s">
        <v>326</v>
      </c>
      <c r="R820">
        <v>510000</v>
      </c>
      <c r="S820">
        <v>51000</v>
      </c>
      <c r="T820" t="s">
        <v>320</v>
      </c>
      <c r="U820" t="s">
        <v>321</v>
      </c>
      <c r="V820" t="s">
        <v>37</v>
      </c>
      <c r="W820" t="s">
        <v>38</v>
      </c>
      <c r="Y820">
        <v>220</v>
      </c>
      <c r="Z820">
        <v>142985</v>
      </c>
      <c r="AA820">
        <v>202012</v>
      </c>
    </row>
    <row r="821" spans="1:27" x14ac:dyDescent="0.2">
      <c r="A821">
        <v>140</v>
      </c>
      <c r="B821" t="s">
        <v>1553</v>
      </c>
      <c r="C821" t="s">
        <v>27</v>
      </c>
      <c r="D821" t="s">
        <v>3021</v>
      </c>
      <c r="E821">
        <v>0</v>
      </c>
      <c r="F821" t="s">
        <v>29</v>
      </c>
      <c r="G821" t="s">
        <v>39</v>
      </c>
      <c r="H821">
        <v>1</v>
      </c>
      <c r="I821">
        <v>1</v>
      </c>
      <c r="J821" t="s">
        <v>2947</v>
      </c>
      <c r="K821">
        <v>202001</v>
      </c>
      <c r="L821">
        <v>2</v>
      </c>
      <c r="M821" t="s">
        <v>221</v>
      </c>
      <c r="N821" t="s">
        <v>259</v>
      </c>
      <c r="O821">
        <v>21</v>
      </c>
      <c r="P821" t="s">
        <v>318</v>
      </c>
      <c r="Q821" t="s">
        <v>326</v>
      </c>
      <c r="R821">
        <v>510000</v>
      </c>
      <c r="S821">
        <v>51000</v>
      </c>
      <c r="T821" t="s">
        <v>320</v>
      </c>
      <c r="U821" t="s">
        <v>321</v>
      </c>
      <c r="V821" t="s">
        <v>37</v>
      </c>
      <c r="W821" t="s">
        <v>38</v>
      </c>
      <c r="Y821">
        <v>220</v>
      </c>
      <c r="Z821">
        <v>142985</v>
      </c>
      <c r="AA821">
        <v>202012</v>
      </c>
    </row>
    <row r="822" spans="1:27" x14ac:dyDescent="0.2">
      <c r="A822">
        <v>140</v>
      </c>
      <c r="B822" t="s">
        <v>1553</v>
      </c>
      <c r="C822" t="s">
        <v>27</v>
      </c>
      <c r="D822" t="s">
        <v>3022</v>
      </c>
      <c r="E822">
        <v>0</v>
      </c>
      <c r="F822" t="s">
        <v>29</v>
      </c>
      <c r="G822" t="s">
        <v>27</v>
      </c>
      <c r="H822">
        <v>0</v>
      </c>
      <c r="I822">
        <v>0</v>
      </c>
      <c r="J822" t="s">
        <v>2947</v>
      </c>
      <c r="K822">
        <v>202001</v>
      </c>
      <c r="L822">
        <v>2</v>
      </c>
      <c r="M822" t="s">
        <v>221</v>
      </c>
      <c r="N822" t="s">
        <v>259</v>
      </c>
      <c r="O822">
        <v>21</v>
      </c>
      <c r="P822" t="s">
        <v>318</v>
      </c>
      <c r="Q822" t="s">
        <v>326</v>
      </c>
      <c r="R822">
        <v>510000</v>
      </c>
      <c r="S822">
        <v>51000</v>
      </c>
      <c r="T822" t="s">
        <v>320</v>
      </c>
      <c r="U822" t="s">
        <v>321</v>
      </c>
      <c r="V822" t="s">
        <v>37</v>
      </c>
      <c r="W822" t="s">
        <v>38</v>
      </c>
      <c r="Y822">
        <v>220</v>
      </c>
      <c r="Z822">
        <v>142989</v>
      </c>
      <c r="AA822">
        <v>202012</v>
      </c>
    </row>
    <row r="823" spans="1:27" x14ac:dyDescent="0.2">
      <c r="A823">
        <v>140</v>
      </c>
      <c r="B823" t="s">
        <v>1553</v>
      </c>
      <c r="C823" t="s">
        <v>27</v>
      </c>
      <c r="D823" t="s">
        <v>3022</v>
      </c>
      <c r="E823">
        <v>0</v>
      </c>
      <c r="F823" t="s">
        <v>29</v>
      </c>
      <c r="G823" t="s">
        <v>39</v>
      </c>
      <c r="H823">
        <v>1</v>
      </c>
      <c r="I823">
        <v>1</v>
      </c>
      <c r="J823" t="s">
        <v>2947</v>
      </c>
      <c r="K823">
        <v>202001</v>
      </c>
      <c r="L823">
        <v>2</v>
      </c>
      <c r="M823" t="s">
        <v>221</v>
      </c>
      <c r="N823" t="s">
        <v>259</v>
      </c>
      <c r="O823">
        <v>21</v>
      </c>
      <c r="P823" t="s">
        <v>318</v>
      </c>
      <c r="Q823" t="s">
        <v>326</v>
      </c>
      <c r="R823">
        <v>510000</v>
      </c>
      <c r="S823">
        <v>51000</v>
      </c>
      <c r="T823" t="s">
        <v>320</v>
      </c>
      <c r="U823" t="s">
        <v>321</v>
      </c>
      <c r="V823" t="s">
        <v>37</v>
      </c>
      <c r="W823" t="s">
        <v>38</v>
      </c>
      <c r="Y823">
        <v>220</v>
      </c>
      <c r="Z823">
        <v>142989</v>
      </c>
      <c r="AA823">
        <v>202012</v>
      </c>
    </row>
    <row r="824" spans="1:27" x14ac:dyDescent="0.2">
      <c r="A824">
        <v>140</v>
      </c>
      <c r="B824" t="s">
        <v>1553</v>
      </c>
      <c r="C824" t="s">
        <v>27</v>
      </c>
      <c r="D824" t="s">
        <v>328</v>
      </c>
      <c r="E824">
        <v>5556.34</v>
      </c>
      <c r="F824" t="s">
        <v>29</v>
      </c>
      <c r="G824" t="s">
        <v>27</v>
      </c>
      <c r="H824">
        <v>0.78923324828152597</v>
      </c>
      <c r="I824">
        <v>3334910.56</v>
      </c>
      <c r="J824" t="s">
        <v>1563</v>
      </c>
      <c r="K824">
        <v>202012</v>
      </c>
      <c r="L824">
        <v>2</v>
      </c>
      <c r="M824" t="s">
        <v>221</v>
      </c>
      <c r="N824" t="s">
        <v>259</v>
      </c>
      <c r="O824">
        <v>21</v>
      </c>
      <c r="P824" t="s">
        <v>318</v>
      </c>
      <c r="Q824" t="s">
        <v>326</v>
      </c>
      <c r="R824">
        <v>510000</v>
      </c>
      <c r="S824">
        <v>51000</v>
      </c>
      <c r="T824" t="s">
        <v>320</v>
      </c>
      <c r="U824" t="s">
        <v>321</v>
      </c>
      <c r="V824" t="s">
        <v>37</v>
      </c>
      <c r="W824" t="s">
        <v>38</v>
      </c>
      <c r="Y824">
        <v>220</v>
      </c>
      <c r="Z824">
        <v>142978</v>
      </c>
      <c r="AA824">
        <v>202012</v>
      </c>
    </row>
    <row r="825" spans="1:27" x14ac:dyDescent="0.2">
      <c r="A825">
        <v>140</v>
      </c>
      <c r="B825" t="s">
        <v>1553</v>
      </c>
      <c r="C825" t="s">
        <v>27</v>
      </c>
      <c r="D825" t="s">
        <v>328</v>
      </c>
      <c r="E825">
        <v>1483.83</v>
      </c>
      <c r="F825" t="s">
        <v>29</v>
      </c>
      <c r="G825" t="s">
        <v>39</v>
      </c>
      <c r="H825">
        <v>0.210766751718474</v>
      </c>
      <c r="I825">
        <v>890596.37</v>
      </c>
      <c r="J825" t="s">
        <v>1563</v>
      </c>
      <c r="K825">
        <v>202012</v>
      </c>
      <c r="L825">
        <v>2</v>
      </c>
      <c r="M825" t="s">
        <v>221</v>
      </c>
      <c r="N825" t="s">
        <v>259</v>
      </c>
      <c r="O825">
        <v>21</v>
      </c>
      <c r="P825" t="s">
        <v>318</v>
      </c>
      <c r="Q825" t="s">
        <v>326</v>
      </c>
      <c r="R825">
        <v>510000</v>
      </c>
      <c r="S825">
        <v>51000</v>
      </c>
      <c r="T825" t="s">
        <v>320</v>
      </c>
      <c r="U825" t="s">
        <v>321</v>
      </c>
      <c r="V825" t="s">
        <v>37</v>
      </c>
      <c r="W825" t="s">
        <v>38</v>
      </c>
      <c r="Y825">
        <v>220</v>
      </c>
      <c r="Z825">
        <v>142978</v>
      </c>
      <c r="AA825">
        <v>202012</v>
      </c>
    </row>
    <row r="826" spans="1:27" x14ac:dyDescent="0.2">
      <c r="A826">
        <v>140</v>
      </c>
      <c r="B826" t="s">
        <v>1553</v>
      </c>
      <c r="C826" t="s">
        <v>27</v>
      </c>
      <c r="D826" t="s">
        <v>329</v>
      </c>
      <c r="E826">
        <v>1482.12</v>
      </c>
      <c r="F826" t="s">
        <v>29</v>
      </c>
      <c r="G826" t="s">
        <v>27</v>
      </c>
      <c r="H826">
        <v>0.78923324828152597</v>
      </c>
      <c r="I826">
        <v>3334910.56</v>
      </c>
      <c r="J826" t="s">
        <v>1563</v>
      </c>
      <c r="K826">
        <v>202012</v>
      </c>
      <c r="L826">
        <v>2</v>
      </c>
      <c r="M826" t="s">
        <v>221</v>
      </c>
      <c r="N826" t="s">
        <v>259</v>
      </c>
      <c r="O826">
        <v>21</v>
      </c>
      <c r="P826" t="s">
        <v>318</v>
      </c>
      <c r="Q826" t="s">
        <v>326</v>
      </c>
      <c r="R826">
        <v>510000</v>
      </c>
      <c r="S826">
        <v>51000</v>
      </c>
      <c r="T826" t="s">
        <v>320</v>
      </c>
      <c r="U826" t="s">
        <v>321</v>
      </c>
      <c r="V826" t="s">
        <v>37</v>
      </c>
      <c r="W826" t="s">
        <v>38</v>
      </c>
      <c r="Y826">
        <v>220</v>
      </c>
      <c r="Z826">
        <v>142991</v>
      </c>
      <c r="AA826">
        <v>202012</v>
      </c>
    </row>
    <row r="827" spans="1:27" x14ac:dyDescent="0.2">
      <c r="A827">
        <v>140</v>
      </c>
      <c r="B827" t="s">
        <v>1553</v>
      </c>
      <c r="C827" t="s">
        <v>27</v>
      </c>
      <c r="D827" t="s">
        <v>329</v>
      </c>
      <c r="E827">
        <v>395.81</v>
      </c>
      <c r="F827" t="s">
        <v>29</v>
      </c>
      <c r="G827" t="s">
        <v>39</v>
      </c>
      <c r="H827">
        <v>0.210766751718474</v>
      </c>
      <c r="I827">
        <v>890596.37</v>
      </c>
      <c r="J827" t="s">
        <v>1563</v>
      </c>
      <c r="K827">
        <v>202012</v>
      </c>
      <c r="L827">
        <v>2</v>
      </c>
      <c r="M827" t="s">
        <v>221</v>
      </c>
      <c r="N827" t="s">
        <v>259</v>
      </c>
      <c r="O827">
        <v>21</v>
      </c>
      <c r="P827" t="s">
        <v>318</v>
      </c>
      <c r="Q827" t="s">
        <v>326</v>
      </c>
      <c r="R827">
        <v>510000</v>
      </c>
      <c r="S827">
        <v>51000</v>
      </c>
      <c r="T827" t="s">
        <v>320</v>
      </c>
      <c r="U827" t="s">
        <v>321</v>
      </c>
      <c r="V827" t="s">
        <v>37</v>
      </c>
      <c r="W827" t="s">
        <v>38</v>
      </c>
      <c r="Y827">
        <v>220</v>
      </c>
      <c r="Z827">
        <v>142991</v>
      </c>
      <c r="AA827">
        <v>202012</v>
      </c>
    </row>
    <row r="828" spans="1:27" x14ac:dyDescent="0.2">
      <c r="A828">
        <v>140</v>
      </c>
      <c r="B828" t="s">
        <v>1553</v>
      </c>
      <c r="C828" t="s">
        <v>27</v>
      </c>
      <c r="D828" t="s">
        <v>3023</v>
      </c>
      <c r="E828">
        <v>0</v>
      </c>
      <c r="F828" t="s">
        <v>29</v>
      </c>
      <c r="G828" t="s">
        <v>27</v>
      </c>
      <c r="H828">
        <v>0</v>
      </c>
      <c r="I828">
        <v>0</v>
      </c>
      <c r="J828" t="s">
        <v>2947</v>
      </c>
      <c r="K828">
        <v>202001</v>
      </c>
      <c r="L828">
        <v>2</v>
      </c>
      <c r="M828" t="s">
        <v>221</v>
      </c>
      <c r="N828" t="s">
        <v>259</v>
      </c>
      <c r="O828">
        <v>21</v>
      </c>
      <c r="P828" t="s">
        <v>318</v>
      </c>
      <c r="Q828" t="s">
        <v>326</v>
      </c>
      <c r="R828">
        <v>510000</v>
      </c>
      <c r="S828">
        <v>51000</v>
      </c>
      <c r="T828" t="s">
        <v>320</v>
      </c>
      <c r="U828" t="s">
        <v>321</v>
      </c>
      <c r="V828" t="s">
        <v>37</v>
      </c>
      <c r="W828" t="s">
        <v>38</v>
      </c>
      <c r="Y828">
        <v>220</v>
      </c>
      <c r="Z828">
        <v>142995</v>
      </c>
      <c r="AA828">
        <v>202012</v>
      </c>
    </row>
    <row r="829" spans="1:27" x14ac:dyDescent="0.2">
      <c r="A829">
        <v>140</v>
      </c>
      <c r="B829" t="s">
        <v>1553</v>
      </c>
      <c r="C829" t="s">
        <v>27</v>
      </c>
      <c r="D829" t="s">
        <v>3023</v>
      </c>
      <c r="E829">
        <v>0</v>
      </c>
      <c r="F829" t="s">
        <v>29</v>
      </c>
      <c r="G829" t="s">
        <v>39</v>
      </c>
      <c r="H829">
        <v>1</v>
      </c>
      <c r="I829">
        <v>1</v>
      </c>
      <c r="J829" t="s">
        <v>2947</v>
      </c>
      <c r="K829">
        <v>202001</v>
      </c>
      <c r="L829">
        <v>2</v>
      </c>
      <c r="M829" t="s">
        <v>221</v>
      </c>
      <c r="N829" t="s">
        <v>259</v>
      </c>
      <c r="O829">
        <v>21</v>
      </c>
      <c r="P829" t="s">
        <v>318</v>
      </c>
      <c r="Q829" t="s">
        <v>326</v>
      </c>
      <c r="R829">
        <v>510000</v>
      </c>
      <c r="S829">
        <v>51000</v>
      </c>
      <c r="T829" t="s">
        <v>320</v>
      </c>
      <c r="U829" t="s">
        <v>321</v>
      </c>
      <c r="V829" t="s">
        <v>37</v>
      </c>
      <c r="W829" t="s">
        <v>38</v>
      </c>
      <c r="Y829">
        <v>220</v>
      </c>
      <c r="Z829">
        <v>142995</v>
      </c>
      <c r="AA829">
        <v>202012</v>
      </c>
    </row>
    <row r="830" spans="1:27" x14ac:dyDescent="0.2">
      <c r="A830">
        <v>140</v>
      </c>
      <c r="B830" t="s">
        <v>1553</v>
      </c>
      <c r="C830" t="s">
        <v>27</v>
      </c>
      <c r="D830" t="s">
        <v>3024</v>
      </c>
      <c r="E830">
        <v>0</v>
      </c>
      <c r="F830" t="s">
        <v>29</v>
      </c>
      <c r="G830" t="s">
        <v>27</v>
      </c>
      <c r="H830">
        <v>0</v>
      </c>
      <c r="I830">
        <v>0</v>
      </c>
      <c r="J830" t="s">
        <v>2947</v>
      </c>
      <c r="K830">
        <v>202001</v>
      </c>
      <c r="L830">
        <v>2</v>
      </c>
      <c r="M830" t="s">
        <v>221</v>
      </c>
      <c r="N830" t="s">
        <v>259</v>
      </c>
      <c r="O830">
        <v>21</v>
      </c>
      <c r="P830" t="s">
        <v>318</v>
      </c>
      <c r="Q830" t="s">
        <v>326</v>
      </c>
      <c r="R830">
        <v>510000</v>
      </c>
      <c r="S830">
        <v>51000</v>
      </c>
      <c r="T830" t="s">
        <v>320</v>
      </c>
      <c r="U830" t="s">
        <v>321</v>
      </c>
      <c r="V830" t="s">
        <v>37</v>
      </c>
      <c r="W830" t="s">
        <v>38</v>
      </c>
      <c r="Y830">
        <v>220</v>
      </c>
      <c r="Z830">
        <v>142993</v>
      </c>
      <c r="AA830">
        <v>202012</v>
      </c>
    </row>
    <row r="831" spans="1:27" x14ac:dyDescent="0.2">
      <c r="A831">
        <v>140</v>
      </c>
      <c r="B831" t="s">
        <v>1553</v>
      </c>
      <c r="C831" t="s">
        <v>27</v>
      </c>
      <c r="D831" t="s">
        <v>3024</v>
      </c>
      <c r="E831">
        <v>0</v>
      </c>
      <c r="F831" t="s">
        <v>29</v>
      </c>
      <c r="G831" t="s">
        <v>39</v>
      </c>
      <c r="H831">
        <v>1</v>
      </c>
      <c r="I831">
        <v>1</v>
      </c>
      <c r="J831" t="s">
        <v>2947</v>
      </c>
      <c r="K831">
        <v>202001</v>
      </c>
      <c r="L831">
        <v>2</v>
      </c>
      <c r="M831" t="s">
        <v>221</v>
      </c>
      <c r="N831" t="s">
        <v>259</v>
      </c>
      <c r="O831">
        <v>21</v>
      </c>
      <c r="P831" t="s">
        <v>318</v>
      </c>
      <c r="Q831" t="s">
        <v>326</v>
      </c>
      <c r="R831">
        <v>510000</v>
      </c>
      <c r="S831">
        <v>51000</v>
      </c>
      <c r="T831" t="s">
        <v>320</v>
      </c>
      <c r="U831" t="s">
        <v>321</v>
      </c>
      <c r="V831" t="s">
        <v>37</v>
      </c>
      <c r="W831" t="s">
        <v>38</v>
      </c>
      <c r="Y831">
        <v>220</v>
      </c>
      <c r="Z831">
        <v>142993</v>
      </c>
      <c r="AA831">
        <v>202012</v>
      </c>
    </row>
    <row r="832" spans="1:27" x14ac:dyDescent="0.2">
      <c r="A832">
        <v>140</v>
      </c>
      <c r="B832" t="s">
        <v>1553</v>
      </c>
      <c r="C832" t="s">
        <v>27</v>
      </c>
      <c r="D832" t="s">
        <v>3025</v>
      </c>
      <c r="E832">
        <v>0</v>
      </c>
      <c r="F832" t="s">
        <v>29</v>
      </c>
      <c r="G832" t="s">
        <v>27</v>
      </c>
      <c r="H832">
        <v>0</v>
      </c>
      <c r="I832">
        <v>0</v>
      </c>
      <c r="J832" t="s">
        <v>2947</v>
      </c>
      <c r="K832">
        <v>202001</v>
      </c>
      <c r="L832">
        <v>2</v>
      </c>
      <c r="M832" t="s">
        <v>221</v>
      </c>
      <c r="N832" t="s">
        <v>259</v>
      </c>
      <c r="O832">
        <v>21</v>
      </c>
      <c r="P832" t="s">
        <v>318</v>
      </c>
      <c r="Q832" t="s">
        <v>326</v>
      </c>
      <c r="R832">
        <v>510000</v>
      </c>
      <c r="S832">
        <v>51000</v>
      </c>
      <c r="T832" t="s">
        <v>320</v>
      </c>
      <c r="U832" t="s">
        <v>321</v>
      </c>
      <c r="V832" t="s">
        <v>37</v>
      </c>
      <c r="W832" t="s">
        <v>38</v>
      </c>
      <c r="Y832">
        <v>220</v>
      </c>
      <c r="Z832">
        <v>142997</v>
      </c>
      <c r="AA832">
        <v>202012</v>
      </c>
    </row>
    <row r="833" spans="1:27" x14ac:dyDescent="0.2">
      <c r="A833">
        <v>140</v>
      </c>
      <c r="B833" t="s">
        <v>1553</v>
      </c>
      <c r="C833" t="s">
        <v>27</v>
      </c>
      <c r="D833" t="s">
        <v>3025</v>
      </c>
      <c r="E833">
        <v>0</v>
      </c>
      <c r="F833" t="s">
        <v>29</v>
      </c>
      <c r="G833" t="s">
        <v>39</v>
      </c>
      <c r="H833">
        <v>1</v>
      </c>
      <c r="I833">
        <v>1</v>
      </c>
      <c r="J833" t="s">
        <v>2947</v>
      </c>
      <c r="K833">
        <v>202001</v>
      </c>
      <c r="L833">
        <v>2</v>
      </c>
      <c r="M833" t="s">
        <v>221</v>
      </c>
      <c r="N833" t="s">
        <v>259</v>
      </c>
      <c r="O833">
        <v>21</v>
      </c>
      <c r="P833" t="s">
        <v>318</v>
      </c>
      <c r="Q833" t="s">
        <v>326</v>
      </c>
      <c r="R833">
        <v>510000</v>
      </c>
      <c r="S833">
        <v>51000</v>
      </c>
      <c r="T833" t="s">
        <v>320</v>
      </c>
      <c r="U833" t="s">
        <v>321</v>
      </c>
      <c r="V833" t="s">
        <v>37</v>
      </c>
      <c r="W833" t="s">
        <v>38</v>
      </c>
      <c r="Y833">
        <v>220</v>
      </c>
      <c r="Z833">
        <v>142997</v>
      </c>
      <c r="AA833">
        <v>202012</v>
      </c>
    </row>
    <row r="834" spans="1:27" x14ac:dyDescent="0.2">
      <c r="A834">
        <v>140</v>
      </c>
      <c r="B834" t="s">
        <v>1553</v>
      </c>
      <c r="C834" t="s">
        <v>27</v>
      </c>
      <c r="D834" t="s">
        <v>330</v>
      </c>
      <c r="E834">
        <v>226421.62</v>
      </c>
      <c r="F834" t="s">
        <v>29</v>
      </c>
      <c r="G834" t="s">
        <v>27</v>
      </c>
      <c r="H834">
        <v>0.81161000000000005</v>
      </c>
      <c r="I834">
        <v>0.81161000000000005</v>
      </c>
      <c r="J834" t="s">
        <v>258</v>
      </c>
      <c r="K834">
        <v>202001</v>
      </c>
      <c r="L834">
        <v>2</v>
      </c>
      <c r="M834" t="s">
        <v>221</v>
      </c>
      <c r="N834" t="s">
        <v>259</v>
      </c>
      <c r="O834">
        <v>21</v>
      </c>
      <c r="P834" t="s">
        <v>318</v>
      </c>
      <c r="Q834" t="s">
        <v>331</v>
      </c>
      <c r="R834">
        <v>511000</v>
      </c>
      <c r="S834">
        <v>51100</v>
      </c>
      <c r="T834" t="s">
        <v>332</v>
      </c>
      <c r="U834" t="s">
        <v>321</v>
      </c>
      <c r="V834" t="s">
        <v>37</v>
      </c>
      <c r="W834" t="s">
        <v>263</v>
      </c>
      <c r="Y834">
        <v>220</v>
      </c>
      <c r="Z834">
        <v>143003</v>
      </c>
      <c r="AA834">
        <v>202012</v>
      </c>
    </row>
    <row r="835" spans="1:27" x14ac:dyDescent="0.2">
      <c r="A835">
        <v>140</v>
      </c>
      <c r="B835" t="s">
        <v>1553</v>
      </c>
      <c r="C835" t="s">
        <v>27</v>
      </c>
      <c r="D835" t="s">
        <v>330</v>
      </c>
      <c r="E835">
        <v>52556.73</v>
      </c>
      <c r="F835" t="s">
        <v>29</v>
      </c>
      <c r="G835" t="s">
        <v>39</v>
      </c>
      <c r="H835">
        <v>0.18839</v>
      </c>
      <c r="I835">
        <v>0.18839</v>
      </c>
      <c r="J835" t="s">
        <v>258</v>
      </c>
      <c r="K835">
        <v>202001</v>
      </c>
      <c r="L835">
        <v>2</v>
      </c>
      <c r="M835" t="s">
        <v>221</v>
      </c>
      <c r="N835" t="s">
        <v>259</v>
      </c>
      <c r="O835">
        <v>21</v>
      </c>
      <c r="P835" t="s">
        <v>318</v>
      </c>
      <c r="Q835" t="s">
        <v>331</v>
      </c>
      <c r="R835">
        <v>511000</v>
      </c>
      <c r="S835">
        <v>51100</v>
      </c>
      <c r="T835" t="s">
        <v>332</v>
      </c>
      <c r="U835" t="s">
        <v>321</v>
      </c>
      <c r="V835" t="s">
        <v>37</v>
      </c>
      <c r="W835" t="s">
        <v>263</v>
      </c>
      <c r="Y835">
        <v>220</v>
      </c>
      <c r="Z835">
        <v>143003</v>
      </c>
      <c r="AA835">
        <v>202012</v>
      </c>
    </row>
    <row r="836" spans="1:27" x14ac:dyDescent="0.2">
      <c r="A836">
        <v>140</v>
      </c>
      <c r="B836" t="s">
        <v>1553</v>
      </c>
      <c r="C836" t="s">
        <v>27</v>
      </c>
      <c r="D836" t="s">
        <v>3026</v>
      </c>
      <c r="E836">
        <v>0</v>
      </c>
      <c r="F836" t="s">
        <v>29</v>
      </c>
      <c r="G836" t="s">
        <v>27</v>
      </c>
      <c r="H836">
        <v>0</v>
      </c>
      <c r="I836">
        <v>0</v>
      </c>
      <c r="J836" t="s">
        <v>2947</v>
      </c>
      <c r="K836">
        <v>202001</v>
      </c>
      <c r="L836">
        <v>2</v>
      </c>
      <c r="M836" t="s">
        <v>221</v>
      </c>
      <c r="N836" t="s">
        <v>259</v>
      </c>
      <c r="O836">
        <v>21</v>
      </c>
      <c r="P836" t="s">
        <v>318</v>
      </c>
      <c r="Q836" t="s">
        <v>331</v>
      </c>
      <c r="R836">
        <v>511000</v>
      </c>
      <c r="S836">
        <v>51100</v>
      </c>
      <c r="T836" t="s">
        <v>332</v>
      </c>
      <c r="U836" t="s">
        <v>321</v>
      </c>
      <c r="V836" t="s">
        <v>37</v>
      </c>
      <c r="W836" t="s">
        <v>263</v>
      </c>
      <c r="Y836">
        <v>220</v>
      </c>
      <c r="Z836">
        <v>143005</v>
      </c>
      <c r="AA836">
        <v>202012</v>
      </c>
    </row>
    <row r="837" spans="1:27" x14ac:dyDescent="0.2">
      <c r="A837">
        <v>140</v>
      </c>
      <c r="B837" t="s">
        <v>1553</v>
      </c>
      <c r="C837" t="s">
        <v>27</v>
      </c>
      <c r="D837" t="s">
        <v>3026</v>
      </c>
      <c r="E837">
        <v>0</v>
      </c>
      <c r="F837" t="s">
        <v>29</v>
      </c>
      <c r="G837" t="s">
        <v>39</v>
      </c>
      <c r="H837">
        <v>1</v>
      </c>
      <c r="I837">
        <v>1</v>
      </c>
      <c r="J837" t="s">
        <v>2947</v>
      </c>
      <c r="K837">
        <v>202001</v>
      </c>
      <c r="L837">
        <v>2</v>
      </c>
      <c r="M837" t="s">
        <v>221</v>
      </c>
      <c r="N837" t="s">
        <v>259</v>
      </c>
      <c r="O837">
        <v>21</v>
      </c>
      <c r="P837" t="s">
        <v>318</v>
      </c>
      <c r="Q837" t="s">
        <v>331</v>
      </c>
      <c r="R837">
        <v>511000</v>
      </c>
      <c r="S837">
        <v>51100</v>
      </c>
      <c r="T837" t="s">
        <v>332</v>
      </c>
      <c r="U837" t="s">
        <v>321</v>
      </c>
      <c r="V837" t="s">
        <v>37</v>
      </c>
      <c r="W837" t="s">
        <v>263</v>
      </c>
      <c r="Y837">
        <v>220</v>
      </c>
      <c r="Z837">
        <v>143005</v>
      </c>
      <c r="AA837">
        <v>202012</v>
      </c>
    </row>
    <row r="838" spans="1:27" x14ac:dyDescent="0.2">
      <c r="A838">
        <v>140</v>
      </c>
      <c r="B838" t="s">
        <v>1553</v>
      </c>
      <c r="C838" t="s">
        <v>27</v>
      </c>
      <c r="D838" t="s">
        <v>333</v>
      </c>
      <c r="E838">
        <v>153.61000000000001</v>
      </c>
      <c r="F838" t="s">
        <v>29</v>
      </c>
      <c r="G838" t="s">
        <v>27</v>
      </c>
      <c r="H838">
        <v>0.81161000000000005</v>
      </c>
      <c r="I838">
        <v>0.81161000000000005</v>
      </c>
      <c r="J838" t="s">
        <v>258</v>
      </c>
      <c r="K838">
        <v>202001</v>
      </c>
      <c r="L838">
        <v>2</v>
      </c>
      <c r="M838" t="s">
        <v>221</v>
      </c>
      <c r="N838" t="s">
        <v>259</v>
      </c>
      <c r="O838">
        <v>21</v>
      </c>
      <c r="P838" t="s">
        <v>318</v>
      </c>
      <c r="Q838" t="s">
        <v>331</v>
      </c>
      <c r="R838">
        <v>511000</v>
      </c>
      <c r="S838">
        <v>51100</v>
      </c>
      <c r="T838" t="s">
        <v>332</v>
      </c>
      <c r="U838" t="s">
        <v>321</v>
      </c>
      <c r="V838" t="s">
        <v>37</v>
      </c>
      <c r="W838" t="s">
        <v>263</v>
      </c>
      <c r="Y838">
        <v>220</v>
      </c>
      <c r="Z838">
        <v>143007</v>
      </c>
      <c r="AA838">
        <v>202012</v>
      </c>
    </row>
    <row r="839" spans="1:27" x14ac:dyDescent="0.2">
      <c r="A839">
        <v>140</v>
      </c>
      <c r="B839" t="s">
        <v>1553</v>
      </c>
      <c r="C839" t="s">
        <v>27</v>
      </c>
      <c r="D839" t="s">
        <v>333</v>
      </c>
      <c r="E839">
        <v>35.65</v>
      </c>
      <c r="F839" t="s">
        <v>29</v>
      </c>
      <c r="G839" t="s">
        <v>39</v>
      </c>
      <c r="H839">
        <v>0.18839</v>
      </c>
      <c r="I839">
        <v>0.18839</v>
      </c>
      <c r="J839" t="s">
        <v>258</v>
      </c>
      <c r="K839">
        <v>202001</v>
      </c>
      <c r="L839">
        <v>2</v>
      </c>
      <c r="M839" t="s">
        <v>221</v>
      </c>
      <c r="N839" t="s">
        <v>259</v>
      </c>
      <c r="O839">
        <v>21</v>
      </c>
      <c r="P839" t="s">
        <v>318</v>
      </c>
      <c r="Q839" t="s">
        <v>331</v>
      </c>
      <c r="R839">
        <v>511000</v>
      </c>
      <c r="S839">
        <v>51100</v>
      </c>
      <c r="T839" t="s">
        <v>332</v>
      </c>
      <c r="U839" t="s">
        <v>321</v>
      </c>
      <c r="V839" t="s">
        <v>37</v>
      </c>
      <c r="W839" t="s">
        <v>263</v>
      </c>
      <c r="Y839">
        <v>220</v>
      </c>
      <c r="Z839">
        <v>143007</v>
      </c>
      <c r="AA839">
        <v>202012</v>
      </c>
    </row>
    <row r="840" spans="1:27" x14ac:dyDescent="0.2">
      <c r="A840">
        <v>140</v>
      </c>
      <c r="B840" t="s">
        <v>1553</v>
      </c>
      <c r="C840" t="s">
        <v>27</v>
      </c>
      <c r="D840" t="s">
        <v>334</v>
      </c>
      <c r="E840">
        <v>983.18</v>
      </c>
      <c r="F840" t="s">
        <v>29</v>
      </c>
      <c r="G840" t="s">
        <v>27</v>
      </c>
      <c r="H840">
        <v>0.81161000000000005</v>
      </c>
      <c r="I840">
        <v>0.81161000000000005</v>
      </c>
      <c r="J840" t="s">
        <v>258</v>
      </c>
      <c r="K840">
        <v>202001</v>
      </c>
      <c r="L840">
        <v>2</v>
      </c>
      <c r="M840" t="s">
        <v>221</v>
      </c>
      <c r="N840" t="s">
        <v>259</v>
      </c>
      <c r="O840">
        <v>21</v>
      </c>
      <c r="P840" t="s">
        <v>318</v>
      </c>
      <c r="Q840" t="s">
        <v>331</v>
      </c>
      <c r="R840">
        <v>511000</v>
      </c>
      <c r="S840">
        <v>51100</v>
      </c>
      <c r="T840" t="s">
        <v>332</v>
      </c>
      <c r="U840" t="s">
        <v>321</v>
      </c>
      <c r="V840" t="s">
        <v>37</v>
      </c>
      <c r="W840" t="s">
        <v>263</v>
      </c>
      <c r="Y840">
        <v>220</v>
      </c>
      <c r="Z840">
        <v>143009</v>
      </c>
      <c r="AA840">
        <v>202012</v>
      </c>
    </row>
    <row r="841" spans="1:27" x14ac:dyDescent="0.2">
      <c r="A841">
        <v>140</v>
      </c>
      <c r="B841" t="s">
        <v>1553</v>
      </c>
      <c r="C841" t="s">
        <v>27</v>
      </c>
      <c r="D841" t="s">
        <v>334</v>
      </c>
      <c r="E841">
        <v>228.21</v>
      </c>
      <c r="F841" t="s">
        <v>29</v>
      </c>
      <c r="G841" t="s">
        <v>39</v>
      </c>
      <c r="H841">
        <v>0.18839</v>
      </c>
      <c r="I841">
        <v>0.18839</v>
      </c>
      <c r="J841" t="s">
        <v>258</v>
      </c>
      <c r="K841">
        <v>202001</v>
      </c>
      <c r="L841">
        <v>2</v>
      </c>
      <c r="M841" t="s">
        <v>221</v>
      </c>
      <c r="N841" t="s">
        <v>259</v>
      </c>
      <c r="O841">
        <v>21</v>
      </c>
      <c r="P841" t="s">
        <v>318</v>
      </c>
      <c r="Q841" t="s">
        <v>331</v>
      </c>
      <c r="R841">
        <v>511000</v>
      </c>
      <c r="S841">
        <v>51100</v>
      </c>
      <c r="T841" t="s">
        <v>332</v>
      </c>
      <c r="U841" t="s">
        <v>321</v>
      </c>
      <c r="V841" t="s">
        <v>37</v>
      </c>
      <c r="W841" t="s">
        <v>263</v>
      </c>
      <c r="Y841">
        <v>220</v>
      </c>
      <c r="Z841">
        <v>143009</v>
      </c>
      <c r="AA841">
        <v>202012</v>
      </c>
    </row>
    <row r="842" spans="1:27" x14ac:dyDescent="0.2">
      <c r="A842">
        <v>140</v>
      </c>
      <c r="B842" t="s">
        <v>1553</v>
      </c>
      <c r="C842" t="s">
        <v>27</v>
      </c>
      <c r="D842" t="s">
        <v>335</v>
      </c>
      <c r="E842">
        <v>12005.22</v>
      </c>
      <c r="F842" t="s">
        <v>29</v>
      </c>
      <c r="G842" t="s">
        <v>27</v>
      </c>
      <c r="H842">
        <v>0.81161000000000005</v>
      </c>
      <c r="I842">
        <v>0.81161000000000005</v>
      </c>
      <c r="J842" t="s">
        <v>258</v>
      </c>
      <c r="K842">
        <v>202001</v>
      </c>
      <c r="L842">
        <v>2</v>
      </c>
      <c r="M842" t="s">
        <v>221</v>
      </c>
      <c r="N842" t="s">
        <v>259</v>
      </c>
      <c r="O842">
        <v>21</v>
      </c>
      <c r="P842" t="s">
        <v>318</v>
      </c>
      <c r="Q842" t="s">
        <v>331</v>
      </c>
      <c r="R842">
        <v>511000</v>
      </c>
      <c r="S842">
        <v>51100</v>
      </c>
      <c r="T842" t="s">
        <v>332</v>
      </c>
      <c r="U842" t="s">
        <v>321</v>
      </c>
      <c r="V842" t="s">
        <v>37</v>
      </c>
      <c r="W842" t="s">
        <v>263</v>
      </c>
      <c r="Y842">
        <v>220</v>
      </c>
      <c r="Z842">
        <v>143011</v>
      </c>
      <c r="AA842">
        <v>202012</v>
      </c>
    </row>
    <row r="843" spans="1:27" x14ac:dyDescent="0.2">
      <c r="A843">
        <v>140</v>
      </c>
      <c r="B843" t="s">
        <v>1553</v>
      </c>
      <c r="C843" t="s">
        <v>27</v>
      </c>
      <c r="D843" t="s">
        <v>335</v>
      </c>
      <c r="E843">
        <v>2786.64</v>
      </c>
      <c r="F843" t="s">
        <v>29</v>
      </c>
      <c r="G843" t="s">
        <v>39</v>
      </c>
      <c r="H843">
        <v>0.18839</v>
      </c>
      <c r="I843">
        <v>0.18839</v>
      </c>
      <c r="J843" t="s">
        <v>258</v>
      </c>
      <c r="K843">
        <v>202001</v>
      </c>
      <c r="L843">
        <v>2</v>
      </c>
      <c r="M843" t="s">
        <v>221</v>
      </c>
      <c r="N843" t="s">
        <v>259</v>
      </c>
      <c r="O843">
        <v>21</v>
      </c>
      <c r="P843" t="s">
        <v>318</v>
      </c>
      <c r="Q843" t="s">
        <v>331</v>
      </c>
      <c r="R843">
        <v>511000</v>
      </c>
      <c r="S843">
        <v>51100</v>
      </c>
      <c r="T843" t="s">
        <v>332</v>
      </c>
      <c r="U843" t="s">
        <v>321</v>
      </c>
      <c r="V843" t="s">
        <v>37</v>
      </c>
      <c r="W843" t="s">
        <v>263</v>
      </c>
      <c r="Y843">
        <v>220</v>
      </c>
      <c r="Z843">
        <v>143011</v>
      </c>
      <c r="AA843">
        <v>202012</v>
      </c>
    </row>
    <row r="844" spans="1:27" x14ac:dyDescent="0.2">
      <c r="A844">
        <v>140</v>
      </c>
      <c r="B844" t="s">
        <v>1553</v>
      </c>
      <c r="C844" t="s">
        <v>27</v>
      </c>
      <c r="D844" t="s">
        <v>336</v>
      </c>
      <c r="E844">
        <v>3893.48</v>
      </c>
      <c r="F844" t="s">
        <v>29</v>
      </c>
      <c r="G844" t="s">
        <v>27</v>
      </c>
      <c r="H844">
        <v>0.81161000000000005</v>
      </c>
      <c r="I844">
        <v>0.81161000000000005</v>
      </c>
      <c r="J844" t="s">
        <v>258</v>
      </c>
      <c r="K844">
        <v>202001</v>
      </c>
      <c r="L844">
        <v>2</v>
      </c>
      <c r="M844" t="s">
        <v>221</v>
      </c>
      <c r="N844" t="s">
        <v>259</v>
      </c>
      <c r="O844">
        <v>21</v>
      </c>
      <c r="P844" t="s">
        <v>318</v>
      </c>
      <c r="Q844" t="s">
        <v>331</v>
      </c>
      <c r="R844">
        <v>511000</v>
      </c>
      <c r="S844">
        <v>51100</v>
      </c>
      <c r="T844" t="s">
        <v>332</v>
      </c>
      <c r="U844" t="s">
        <v>321</v>
      </c>
      <c r="V844" t="s">
        <v>37</v>
      </c>
      <c r="W844" t="s">
        <v>263</v>
      </c>
      <c r="Y844">
        <v>220</v>
      </c>
      <c r="Z844">
        <v>143013</v>
      </c>
      <c r="AA844">
        <v>202012</v>
      </c>
    </row>
    <row r="845" spans="1:27" x14ac:dyDescent="0.2">
      <c r="A845">
        <v>140</v>
      </c>
      <c r="B845" t="s">
        <v>1553</v>
      </c>
      <c r="C845" t="s">
        <v>27</v>
      </c>
      <c r="D845" t="s">
        <v>336</v>
      </c>
      <c r="E845">
        <v>903.75</v>
      </c>
      <c r="F845" t="s">
        <v>29</v>
      </c>
      <c r="G845" t="s">
        <v>39</v>
      </c>
      <c r="H845">
        <v>0.18839</v>
      </c>
      <c r="I845">
        <v>0.18839</v>
      </c>
      <c r="J845" t="s">
        <v>258</v>
      </c>
      <c r="K845">
        <v>202001</v>
      </c>
      <c r="L845">
        <v>2</v>
      </c>
      <c r="M845" t="s">
        <v>221</v>
      </c>
      <c r="N845" t="s">
        <v>259</v>
      </c>
      <c r="O845">
        <v>21</v>
      </c>
      <c r="P845" t="s">
        <v>318</v>
      </c>
      <c r="Q845" t="s">
        <v>331</v>
      </c>
      <c r="R845">
        <v>511000</v>
      </c>
      <c r="S845">
        <v>51100</v>
      </c>
      <c r="T845" t="s">
        <v>332</v>
      </c>
      <c r="U845" t="s">
        <v>321</v>
      </c>
      <c r="V845" t="s">
        <v>37</v>
      </c>
      <c r="W845" t="s">
        <v>263</v>
      </c>
      <c r="Y845">
        <v>220</v>
      </c>
      <c r="Z845">
        <v>143013</v>
      </c>
      <c r="AA845">
        <v>202012</v>
      </c>
    </row>
    <row r="846" spans="1:27" x14ac:dyDescent="0.2">
      <c r="A846">
        <v>140</v>
      </c>
      <c r="B846" t="s">
        <v>1553</v>
      </c>
      <c r="C846" t="s">
        <v>27</v>
      </c>
      <c r="D846" t="s">
        <v>337</v>
      </c>
      <c r="E846">
        <v>-1459.27</v>
      </c>
      <c r="F846" t="s">
        <v>29</v>
      </c>
      <c r="G846" t="s">
        <v>27</v>
      </c>
      <c r="H846">
        <v>0.81161000000000005</v>
      </c>
      <c r="I846">
        <v>0.81161000000000005</v>
      </c>
      <c r="J846" t="s">
        <v>258</v>
      </c>
      <c r="K846">
        <v>202001</v>
      </c>
      <c r="L846">
        <v>2</v>
      </c>
      <c r="M846" t="s">
        <v>221</v>
      </c>
      <c r="N846" t="s">
        <v>259</v>
      </c>
      <c r="O846">
        <v>21</v>
      </c>
      <c r="P846" t="s">
        <v>318</v>
      </c>
      <c r="Q846" t="s">
        <v>331</v>
      </c>
      <c r="R846">
        <v>511000</v>
      </c>
      <c r="S846">
        <v>51100</v>
      </c>
      <c r="T846" t="s">
        <v>332</v>
      </c>
      <c r="U846" t="s">
        <v>321</v>
      </c>
      <c r="V846" t="s">
        <v>37</v>
      </c>
      <c r="W846" t="s">
        <v>263</v>
      </c>
      <c r="Y846">
        <v>220</v>
      </c>
      <c r="Z846">
        <v>142999</v>
      </c>
      <c r="AA846">
        <v>202012</v>
      </c>
    </row>
    <row r="847" spans="1:27" x14ac:dyDescent="0.2">
      <c r="A847">
        <v>140</v>
      </c>
      <c r="B847" t="s">
        <v>1553</v>
      </c>
      <c r="C847" t="s">
        <v>27</v>
      </c>
      <c r="D847" t="s">
        <v>337</v>
      </c>
      <c r="E847">
        <v>-338.73</v>
      </c>
      <c r="F847" t="s">
        <v>29</v>
      </c>
      <c r="G847" t="s">
        <v>39</v>
      </c>
      <c r="H847">
        <v>0.18839</v>
      </c>
      <c r="I847">
        <v>0.18839</v>
      </c>
      <c r="J847" t="s">
        <v>258</v>
      </c>
      <c r="K847">
        <v>202001</v>
      </c>
      <c r="L847">
        <v>2</v>
      </c>
      <c r="M847" t="s">
        <v>221</v>
      </c>
      <c r="N847" t="s">
        <v>259</v>
      </c>
      <c r="O847">
        <v>21</v>
      </c>
      <c r="P847" t="s">
        <v>318</v>
      </c>
      <c r="Q847" t="s">
        <v>331</v>
      </c>
      <c r="R847">
        <v>511000</v>
      </c>
      <c r="S847">
        <v>51100</v>
      </c>
      <c r="T847" t="s">
        <v>332</v>
      </c>
      <c r="U847" t="s">
        <v>321</v>
      </c>
      <c r="V847" t="s">
        <v>37</v>
      </c>
      <c r="W847" t="s">
        <v>263</v>
      </c>
      <c r="Y847">
        <v>220</v>
      </c>
      <c r="Z847">
        <v>142999</v>
      </c>
      <c r="AA847">
        <v>202012</v>
      </c>
    </row>
    <row r="848" spans="1:27" x14ac:dyDescent="0.2">
      <c r="A848">
        <v>140</v>
      </c>
      <c r="B848" t="s">
        <v>1553</v>
      </c>
      <c r="C848" t="s">
        <v>27</v>
      </c>
      <c r="D848" t="s">
        <v>338</v>
      </c>
      <c r="E848">
        <v>50357.33</v>
      </c>
      <c r="F848" t="s">
        <v>29</v>
      </c>
      <c r="G848" t="s">
        <v>27</v>
      </c>
      <c r="H848">
        <v>0.81161000000000005</v>
      </c>
      <c r="I848">
        <v>0.81161000000000005</v>
      </c>
      <c r="J848" t="s">
        <v>258</v>
      </c>
      <c r="K848">
        <v>202001</v>
      </c>
      <c r="L848">
        <v>2</v>
      </c>
      <c r="M848" t="s">
        <v>221</v>
      </c>
      <c r="N848" t="s">
        <v>259</v>
      </c>
      <c r="O848">
        <v>21</v>
      </c>
      <c r="P848" t="s">
        <v>318</v>
      </c>
      <c r="Q848" t="s">
        <v>331</v>
      </c>
      <c r="R848">
        <v>511000</v>
      </c>
      <c r="S848">
        <v>51100</v>
      </c>
      <c r="T848" t="s">
        <v>332</v>
      </c>
      <c r="U848" t="s">
        <v>321</v>
      </c>
      <c r="V848" t="s">
        <v>37</v>
      </c>
      <c r="W848" t="s">
        <v>263</v>
      </c>
      <c r="Y848">
        <v>220</v>
      </c>
      <c r="Z848">
        <v>143019</v>
      </c>
      <c r="AA848">
        <v>202012</v>
      </c>
    </row>
    <row r="849" spans="1:27" x14ac:dyDescent="0.2">
      <c r="A849">
        <v>140</v>
      </c>
      <c r="B849" t="s">
        <v>1553</v>
      </c>
      <c r="C849" t="s">
        <v>27</v>
      </c>
      <c r="D849" t="s">
        <v>338</v>
      </c>
      <c r="E849">
        <v>11688.89</v>
      </c>
      <c r="F849" t="s">
        <v>29</v>
      </c>
      <c r="G849" t="s">
        <v>39</v>
      </c>
      <c r="H849">
        <v>0.18839</v>
      </c>
      <c r="I849">
        <v>0.18839</v>
      </c>
      <c r="J849" t="s">
        <v>258</v>
      </c>
      <c r="K849">
        <v>202001</v>
      </c>
      <c r="L849">
        <v>2</v>
      </c>
      <c r="M849" t="s">
        <v>221</v>
      </c>
      <c r="N849" t="s">
        <v>259</v>
      </c>
      <c r="O849">
        <v>21</v>
      </c>
      <c r="P849" t="s">
        <v>318</v>
      </c>
      <c r="Q849" t="s">
        <v>331</v>
      </c>
      <c r="R849">
        <v>511000</v>
      </c>
      <c r="S849">
        <v>51100</v>
      </c>
      <c r="T849" t="s">
        <v>332</v>
      </c>
      <c r="U849" t="s">
        <v>321</v>
      </c>
      <c r="V849" t="s">
        <v>37</v>
      </c>
      <c r="W849" t="s">
        <v>263</v>
      </c>
      <c r="Y849">
        <v>220</v>
      </c>
      <c r="Z849">
        <v>143019</v>
      </c>
      <c r="AA849">
        <v>202012</v>
      </c>
    </row>
    <row r="850" spans="1:27" x14ac:dyDescent="0.2">
      <c r="A850">
        <v>140</v>
      </c>
      <c r="B850" t="s">
        <v>1553</v>
      </c>
      <c r="C850" t="s">
        <v>27</v>
      </c>
      <c r="D850" t="s">
        <v>3027</v>
      </c>
      <c r="E850">
        <v>0</v>
      </c>
      <c r="F850" t="s">
        <v>29</v>
      </c>
      <c r="G850" t="s">
        <v>27</v>
      </c>
      <c r="H850">
        <v>0</v>
      </c>
      <c r="I850">
        <v>0</v>
      </c>
      <c r="J850" t="s">
        <v>2947</v>
      </c>
      <c r="K850">
        <v>202001</v>
      </c>
      <c r="L850">
        <v>2</v>
      </c>
      <c r="M850" t="s">
        <v>221</v>
      </c>
      <c r="N850" t="s">
        <v>259</v>
      </c>
      <c r="O850">
        <v>21</v>
      </c>
      <c r="P850" t="s">
        <v>318</v>
      </c>
      <c r="Q850" t="s">
        <v>331</v>
      </c>
      <c r="R850">
        <v>511000</v>
      </c>
      <c r="S850">
        <v>51100</v>
      </c>
      <c r="T850" t="s">
        <v>332</v>
      </c>
      <c r="U850" t="s">
        <v>321</v>
      </c>
      <c r="V850" t="s">
        <v>37</v>
      </c>
      <c r="W850" t="s">
        <v>263</v>
      </c>
      <c r="Y850">
        <v>220</v>
      </c>
      <c r="Z850">
        <v>143015</v>
      </c>
      <c r="AA850">
        <v>202012</v>
      </c>
    </row>
    <row r="851" spans="1:27" x14ac:dyDescent="0.2">
      <c r="A851">
        <v>140</v>
      </c>
      <c r="B851" t="s">
        <v>1553</v>
      </c>
      <c r="C851" t="s">
        <v>27</v>
      </c>
      <c r="D851" t="s">
        <v>3027</v>
      </c>
      <c r="E851">
        <v>0</v>
      </c>
      <c r="F851" t="s">
        <v>29</v>
      </c>
      <c r="G851" t="s">
        <v>39</v>
      </c>
      <c r="H851">
        <v>1</v>
      </c>
      <c r="I851">
        <v>1</v>
      </c>
      <c r="J851" t="s">
        <v>2947</v>
      </c>
      <c r="K851">
        <v>202001</v>
      </c>
      <c r="L851">
        <v>2</v>
      </c>
      <c r="M851" t="s">
        <v>221</v>
      </c>
      <c r="N851" t="s">
        <v>259</v>
      </c>
      <c r="O851">
        <v>21</v>
      </c>
      <c r="P851" t="s">
        <v>318</v>
      </c>
      <c r="Q851" t="s">
        <v>331</v>
      </c>
      <c r="R851">
        <v>511000</v>
      </c>
      <c r="S851">
        <v>51100</v>
      </c>
      <c r="T851" t="s">
        <v>332</v>
      </c>
      <c r="U851" t="s">
        <v>321</v>
      </c>
      <c r="V851" t="s">
        <v>37</v>
      </c>
      <c r="W851" t="s">
        <v>263</v>
      </c>
      <c r="Y851">
        <v>220</v>
      </c>
      <c r="Z851">
        <v>143015</v>
      </c>
      <c r="AA851">
        <v>202012</v>
      </c>
    </row>
    <row r="852" spans="1:27" x14ac:dyDescent="0.2">
      <c r="A852">
        <v>140</v>
      </c>
      <c r="B852" t="s">
        <v>1553</v>
      </c>
      <c r="C852" t="s">
        <v>27</v>
      </c>
      <c r="D852" t="s">
        <v>3028</v>
      </c>
      <c r="E852">
        <v>0</v>
      </c>
      <c r="F852" t="s">
        <v>29</v>
      </c>
      <c r="G852" t="s">
        <v>27</v>
      </c>
      <c r="H852">
        <v>0</v>
      </c>
      <c r="I852">
        <v>0</v>
      </c>
      <c r="J852" t="s">
        <v>2947</v>
      </c>
      <c r="K852">
        <v>202001</v>
      </c>
      <c r="L852">
        <v>2</v>
      </c>
      <c r="M852" t="s">
        <v>221</v>
      </c>
      <c r="N852" t="s">
        <v>259</v>
      </c>
      <c r="O852">
        <v>21</v>
      </c>
      <c r="P852" t="s">
        <v>318</v>
      </c>
      <c r="Q852" t="s">
        <v>331</v>
      </c>
      <c r="R852">
        <v>511000</v>
      </c>
      <c r="S852">
        <v>51100</v>
      </c>
      <c r="T852" t="s">
        <v>332</v>
      </c>
      <c r="U852" t="s">
        <v>321</v>
      </c>
      <c r="V852" t="s">
        <v>37</v>
      </c>
      <c r="W852" t="s">
        <v>263</v>
      </c>
      <c r="Y852">
        <v>220</v>
      </c>
      <c r="Z852">
        <v>143017</v>
      </c>
      <c r="AA852">
        <v>202012</v>
      </c>
    </row>
    <row r="853" spans="1:27" x14ac:dyDescent="0.2">
      <c r="A853">
        <v>140</v>
      </c>
      <c r="B853" t="s">
        <v>1553</v>
      </c>
      <c r="C853" t="s">
        <v>27</v>
      </c>
      <c r="D853" t="s">
        <v>3028</v>
      </c>
      <c r="E853">
        <v>0</v>
      </c>
      <c r="F853" t="s">
        <v>29</v>
      </c>
      <c r="G853" t="s">
        <v>39</v>
      </c>
      <c r="H853">
        <v>1</v>
      </c>
      <c r="I853">
        <v>1</v>
      </c>
      <c r="J853" t="s">
        <v>2947</v>
      </c>
      <c r="K853">
        <v>202001</v>
      </c>
      <c r="L853">
        <v>2</v>
      </c>
      <c r="M853" t="s">
        <v>221</v>
      </c>
      <c r="N853" t="s">
        <v>259</v>
      </c>
      <c r="O853">
        <v>21</v>
      </c>
      <c r="P853" t="s">
        <v>318</v>
      </c>
      <c r="Q853" t="s">
        <v>331</v>
      </c>
      <c r="R853">
        <v>511000</v>
      </c>
      <c r="S853">
        <v>51100</v>
      </c>
      <c r="T853" t="s">
        <v>332</v>
      </c>
      <c r="U853" t="s">
        <v>321</v>
      </c>
      <c r="V853" t="s">
        <v>37</v>
      </c>
      <c r="W853" t="s">
        <v>263</v>
      </c>
      <c r="Y853">
        <v>220</v>
      </c>
      <c r="Z853">
        <v>143017</v>
      </c>
      <c r="AA853">
        <v>202012</v>
      </c>
    </row>
    <row r="854" spans="1:27" x14ac:dyDescent="0.2">
      <c r="A854">
        <v>140</v>
      </c>
      <c r="B854" t="s">
        <v>1553</v>
      </c>
      <c r="C854" t="s">
        <v>27</v>
      </c>
      <c r="D854" t="s">
        <v>3029</v>
      </c>
      <c r="E854">
        <v>0</v>
      </c>
      <c r="F854" t="s">
        <v>29</v>
      </c>
      <c r="G854" t="s">
        <v>27</v>
      </c>
      <c r="H854">
        <v>0</v>
      </c>
      <c r="I854">
        <v>0</v>
      </c>
      <c r="J854" t="s">
        <v>2947</v>
      </c>
      <c r="K854">
        <v>202001</v>
      </c>
      <c r="L854">
        <v>2</v>
      </c>
      <c r="M854" t="s">
        <v>221</v>
      </c>
      <c r="N854" t="s">
        <v>259</v>
      </c>
      <c r="O854">
        <v>21</v>
      </c>
      <c r="P854" t="s">
        <v>318</v>
      </c>
      <c r="Q854" t="s">
        <v>331</v>
      </c>
      <c r="R854">
        <v>511000</v>
      </c>
      <c r="S854">
        <v>51100</v>
      </c>
      <c r="T854" t="s">
        <v>332</v>
      </c>
      <c r="U854" t="s">
        <v>321</v>
      </c>
      <c r="V854" t="s">
        <v>37</v>
      </c>
      <c r="W854" t="s">
        <v>263</v>
      </c>
      <c r="Y854">
        <v>220</v>
      </c>
      <c r="Z854">
        <v>143021</v>
      </c>
      <c r="AA854">
        <v>202012</v>
      </c>
    </row>
    <row r="855" spans="1:27" x14ac:dyDescent="0.2">
      <c r="A855">
        <v>140</v>
      </c>
      <c r="B855" t="s">
        <v>1553</v>
      </c>
      <c r="C855" t="s">
        <v>27</v>
      </c>
      <c r="D855" t="s">
        <v>3029</v>
      </c>
      <c r="E855">
        <v>0</v>
      </c>
      <c r="F855" t="s">
        <v>29</v>
      </c>
      <c r="G855" t="s">
        <v>39</v>
      </c>
      <c r="H855">
        <v>1</v>
      </c>
      <c r="I855">
        <v>1</v>
      </c>
      <c r="J855" t="s">
        <v>2947</v>
      </c>
      <c r="K855">
        <v>202001</v>
      </c>
      <c r="L855">
        <v>2</v>
      </c>
      <c r="M855" t="s">
        <v>221</v>
      </c>
      <c r="N855" t="s">
        <v>259</v>
      </c>
      <c r="O855">
        <v>21</v>
      </c>
      <c r="P855" t="s">
        <v>318</v>
      </c>
      <c r="Q855" t="s">
        <v>331</v>
      </c>
      <c r="R855">
        <v>511000</v>
      </c>
      <c r="S855">
        <v>51100</v>
      </c>
      <c r="T855" t="s">
        <v>332</v>
      </c>
      <c r="U855" t="s">
        <v>321</v>
      </c>
      <c r="V855" t="s">
        <v>37</v>
      </c>
      <c r="W855" t="s">
        <v>263</v>
      </c>
      <c r="Y855">
        <v>220</v>
      </c>
      <c r="Z855">
        <v>143021</v>
      </c>
      <c r="AA855">
        <v>202012</v>
      </c>
    </row>
    <row r="856" spans="1:27" x14ac:dyDescent="0.2">
      <c r="A856">
        <v>140</v>
      </c>
      <c r="B856" t="s">
        <v>1553</v>
      </c>
      <c r="C856" t="s">
        <v>27</v>
      </c>
      <c r="D856" t="s">
        <v>3030</v>
      </c>
      <c r="E856">
        <v>0</v>
      </c>
      <c r="F856" t="s">
        <v>29</v>
      </c>
      <c r="G856" t="s">
        <v>27</v>
      </c>
      <c r="H856">
        <v>0</v>
      </c>
      <c r="I856">
        <v>0</v>
      </c>
      <c r="J856" t="s">
        <v>2947</v>
      </c>
      <c r="K856">
        <v>202001</v>
      </c>
      <c r="L856">
        <v>2</v>
      </c>
      <c r="M856" t="s">
        <v>221</v>
      </c>
      <c r="N856" t="s">
        <v>259</v>
      </c>
      <c r="O856">
        <v>21</v>
      </c>
      <c r="P856" t="s">
        <v>318</v>
      </c>
      <c r="Q856" t="s">
        <v>339</v>
      </c>
      <c r="R856">
        <v>511000</v>
      </c>
      <c r="S856">
        <v>51100</v>
      </c>
      <c r="T856" t="s">
        <v>332</v>
      </c>
      <c r="U856" t="s">
        <v>321</v>
      </c>
      <c r="V856" t="s">
        <v>37</v>
      </c>
      <c r="W856" t="s">
        <v>38</v>
      </c>
      <c r="Y856">
        <v>220</v>
      </c>
      <c r="Z856">
        <v>225213</v>
      </c>
      <c r="AA856">
        <v>202012</v>
      </c>
    </row>
    <row r="857" spans="1:27" x14ac:dyDescent="0.2">
      <c r="A857">
        <v>140</v>
      </c>
      <c r="B857" t="s">
        <v>1553</v>
      </c>
      <c r="C857" t="s">
        <v>27</v>
      </c>
      <c r="D857" t="s">
        <v>3030</v>
      </c>
      <c r="E857">
        <v>0</v>
      </c>
      <c r="F857" t="s">
        <v>29</v>
      </c>
      <c r="G857" t="s">
        <v>39</v>
      </c>
      <c r="H857">
        <v>1</v>
      </c>
      <c r="I857">
        <v>1</v>
      </c>
      <c r="J857" t="s">
        <v>2947</v>
      </c>
      <c r="K857">
        <v>202001</v>
      </c>
      <c r="L857">
        <v>2</v>
      </c>
      <c r="M857" t="s">
        <v>221</v>
      </c>
      <c r="N857" t="s">
        <v>259</v>
      </c>
      <c r="O857">
        <v>21</v>
      </c>
      <c r="P857" t="s">
        <v>318</v>
      </c>
      <c r="Q857" t="s">
        <v>339</v>
      </c>
      <c r="R857">
        <v>511000</v>
      </c>
      <c r="S857">
        <v>51100</v>
      </c>
      <c r="T857" t="s">
        <v>332</v>
      </c>
      <c r="U857" t="s">
        <v>321</v>
      </c>
      <c r="V857" t="s">
        <v>37</v>
      </c>
      <c r="W857" t="s">
        <v>38</v>
      </c>
      <c r="Y857">
        <v>220</v>
      </c>
      <c r="Z857">
        <v>225213</v>
      </c>
      <c r="AA857">
        <v>202012</v>
      </c>
    </row>
    <row r="858" spans="1:27" x14ac:dyDescent="0.2">
      <c r="A858">
        <v>140</v>
      </c>
      <c r="B858" t="s">
        <v>1553</v>
      </c>
      <c r="C858" t="s">
        <v>27</v>
      </c>
      <c r="D858" t="s">
        <v>3031</v>
      </c>
      <c r="E858">
        <v>0</v>
      </c>
      <c r="F858" t="s">
        <v>29</v>
      </c>
      <c r="G858" t="s">
        <v>27</v>
      </c>
      <c r="H858">
        <v>0</v>
      </c>
      <c r="I858">
        <v>0</v>
      </c>
      <c r="J858" t="s">
        <v>2947</v>
      </c>
      <c r="K858">
        <v>202001</v>
      </c>
      <c r="L858">
        <v>2</v>
      </c>
      <c r="M858" t="s">
        <v>221</v>
      </c>
      <c r="N858" t="s">
        <v>259</v>
      </c>
      <c r="O858">
        <v>21</v>
      </c>
      <c r="P858" t="s">
        <v>318</v>
      </c>
      <c r="Q858" t="s">
        <v>339</v>
      </c>
      <c r="R858">
        <v>511000</v>
      </c>
      <c r="S858">
        <v>51100</v>
      </c>
      <c r="T858" t="s">
        <v>332</v>
      </c>
      <c r="U858" t="s">
        <v>321</v>
      </c>
      <c r="V858" t="s">
        <v>37</v>
      </c>
      <c r="W858" t="s">
        <v>38</v>
      </c>
      <c r="Y858">
        <v>220</v>
      </c>
      <c r="Z858">
        <v>143000</v>
      </c>
      <c r="AA858">
        <v>202012</v>
      </c>
    </row>
    <row r="859" spans="1:27" x14ac:dyDescent="0.2">
      <c r="A859">
        <v>140</v>
      </c>
      <c r="B859" t="s">
        <v>1553</v>
      </c>
      <c r="C859" t="s">
        <v>27</v>
      </c>
      <c r="D859" t="s">
        <v>3031</v>
      </c>
      <c r="E859">
        <v>0</v>
      </c>
      <c r="F859" t="s">
        <v>29</v>
      </c>
      <c r="G859" t="s">
        <v>39</v>
      </c>
      <c r="H859">
        <v>1</v>
      </c>
      <c r="I859">
        <v>1</v>
      </c>
      <c r="J859" t="s">
        <v>2947</v>
      </c>
      <c r="K859">
        <v>202001</v>
      </c>
      <c r="L859">
        <v>2</v>
      </c>
      <c r="M859" t="s">
        <v>221</v>
      </c>
      <c r="N859" t="s">
        <v>259</v>
      </c>
      <c r="O859">
        <v>21</v>
      </c>
      <c r="P859" t="s">
        <v>318</v>
      </c>
      <c r="Q859" t="s">
        <v>339</v>
      </c>
      <c r="R859">
        <v>511000</v>
      </c>
      <c r="S859">
        <v>51100</v>
      </c>
      <c r="T859" t="s">
        <v>332</v>
      </c>
      <c r="U859" t="s">
        <v>321</v>
      </c>
      <c r="V859" t="s">
        <v>37</v>
      </c>
      <c r="W859" t="s">
        <v>38</v>
      </c>
      <c r="Y859">
        <v>220</v>
      </c>
      <c r="Z859">
        <v>143000</v>
      </c>
      <c r="AA859">
        <v>202012</v>
      </c>
    </row>
    <row r="860" spans="1:27" x14ac:dyDescent="0.2">
      <c r="A860">
        <v>140</v>
      </c>
      <c r="B860" t="s">
        <v>1553</v>
      </c>
      <c r="C860" t="s">
        <v>27</v>
      </c>
      <c r="D860" t="s">
        <v>3032</v>
      </c>
      <c r="E860">
        <v>0</v>
      </c>
      <c r="F860" t="s">
        <v>29</v>
      </c>
      <c r="G860" t="s">
        <v>27</v>
      </c>
      <c r="H860">
        <v>0</v>
      </c>
      <c r="I860">
        <v>0</v>
      </c>
      <c r="J860" t="s">
        <v>2947</v>
      </c>
      <c r="K860">
        <v>202001</v>
      </c>
      <c r="L860">
        <v>2</v>
      </c>
      <c r="M860" t="s">
        <v>221</v>
      </c>
      <c r="N860" t="s">
        <v>259</v>
      </c>
      <c r="O860">
        <v>21</v>
      </c>
      <c r="P860" t="s">
        <v>318</v>
      </c>
      <c r="Q860" t="s">
        <v>339</v>
      </c>
      <c r="R860">
        <v>511000</v>
      </c>
      <c r="S860">
        <v>51100</v>
      </c>
      <c r="T860" t="s">
        <v>332</v>
      </c>
      <c r="U860" t="s">
        <v>321</v>
      </c>
      <c r="V860" t="s">
        <v>37</v>
      </c>
      <c r="W860" t="s">
        <v>38</v>
      </c>
      <c r="Y860">
        <v>220</v>
      </c>
      <c r="Z860">
        <v>143001</v>
      </c>
      <c r="AA860">
        <v>202012</v>
      </c>
    </row>
    <row r="861" spans="1:27" x14ac:dyDescent="0.2">
      <c r="A861">
        <v>140</v>
      </c>
      <c r="B861" t="s">
        <v>1553</v>
      </c>
      <c r="C861" t="s">
        <v>27</v>
      </c>
      <c r="D861" t="s">
        <v>3032</v>
      </c>
      <c r="E861">
        <v>0</v>
      </c>
      <c r="F861" t="s">
        <v>29</v>
      </c>
      <c r="G861" t="s">
        <v>39</v>
      </c>
      <c r="H861">
        <v>1</v>
      </c>
      <c r="I861">
        <v>1</v>
      </c>
      <c r="J861" t="s">
        <v>2947</v>
      </c>
      <c r="K861">
        <v>202001</v>
      </c>
      <c r="L861">
        <v>2</v>
      </c>
      <c r="M861" t="s">
        <v>221</v>
      </c>
      <c r="N861" t="s">
        <v>259</v>
      </c>
      <c r="O861">
        <v>21</v>
      </c>
      <c r="P861" t="s">
        <v>318</v>
      </c>
      <c r="Q861" t="s">
        <v>339</v>
      </c>
      <c r="R861">
        <v>511000</v>
      </c>
      <c r="S861">
        <v>51100</v>
      </c>
      <c r="T861" t="s">
        <v>332</v>
      </c>
      <c r="U861" t="s">
        <v>321</v>
      </c>
      <c r="V861" t="s">
        <v>37</v>
      </c>
      <c r="W861" t="s">
        <v>38</v>
      </c>
      <c r="Y861">
        <v>220</v>
      </c>
      <c r="Z861">
        <v>143001</v>
      </c>
      <c r="AA861">
        <v>202012</v>
      </c>
    </row>
    <row r="862" spans="1:27" x14ac:dyDescent="0.2">
      <c r="A862">
        <v>140</v>
      </c>
      <c r="B862" t="s">
        <v>1553</v>
      </c>
      <c r="C862" t="s">
        <v>27</v>
      </c>
      <c r="D862" t="s">
        <v>340</v>
      </c>
      <c r="E862">
        <v>470550.34</v>
      </c>
      <c r="F862" t="s">
        <v>29</v>
      </c>
      <c r="G862" t="s">
        <v>27</v>
      </c>
      <c r="H862">
        <v>0.81161000000000005</v>
      </c>
      <c r="I862">
        <v>0.81161000000000005</v>
      </c>
      <c r="J862" t="s">
        <v>258</v>
      </c>
      <c r="K862">
        <v>202001</v>
      </c>
      <c r="L862">
        <v>2</v>
      </c>
      <c r="M862" t="s">
        <v>221</v>
      </c>
      <c r="N862" t="s">
        <v>259</v>
      </c>
      <c r="O862">
        <v>21</v>
      </c>
      <c r="P862" t="s">
        <v>318</v>
      </c>
      <c r="Q862" t="s">
        <v>339</v>
      </c>
      <c r="R862">
        <v>511000</v>
      </c>
      <c r="S862">
        <v>51100</v>
      </c>
      <c r="T862" t="s">
        <v>332</v>
      </c>
      <c r="U862" t="s">
        <v>321</v>
      </c>
      <c r="V862" t="s">
        <v>37</v>
      </c>
      <c r="W862" t="s">
        <v>38</v>
      </c>
      <c r="Y862">
        <v>220</v>
      </c>
      <c r="Z862">
        <v>143002</v>
      </c>
      <c r="AA862">
        <v>202012</v>
      </c>
    </row>
    <row r="863" spans="1:27" x14ac:dyDescent="0.2">
      <c r="A863">
        <v>140</v>
      </c>
      <c r="B863" t="s">
        <v>1553</v>
      </c>
      <c r="C863" t="s">
        <v>27</v>
      </c>
      <c r="D863" t="s">
        <v>340</v>
      </c>
      <c r="E863">
        <v>109223.61</v>
      </c>
      <c r="F863" t="s">
        <v>29</v>
      </c>
      <c r="G863" t="s">
        <v>39</v>
      </c>
      <c r="H863">
        <v>0.18839</v>
      </c>
      <c r="I863">
        <v>0.18839</v>
      </c>
      <c r="J863" t="s">
        <v>258</v>
      </c>
      <c r="K863">
        <v>202001</v>
      </c>
      <c r="L863">
        <v>2</v>
      </c>
      <c r="M863" t="s">
        <v>221</v>
      </c>
      <c r="N863" t="s">
        <v>259</v>
      </c>
      <c r="O863">
        <v>21</v>
      </c>
      <c r="P863" t="s">
        <v>318</v>
      </c>
      <c r="Q863" t="s">
        <v>339</v>
      </c>
      <c r="R863">
        <v>511000</v>
      </c>
      <c r="S863">
        <v>51100</v>
      </c>
      <c r="T863" t="s">
        <v>332</v>
      </c>
      <c r="U863" t="s">
        <v>321</v>
      </c>
      <c r="V863" t="s">
        <v>37</v>
      </c>
      <c r="W863" t="s">
        <v>38</v>
      </c>
      <c r="Y863">
        <v>220</v>
      </c>
      <c r="Z863">
        <v>143002</v>
      </c>
      <c r="AA863">
        <v>202012</v>
      </c>
    </row>
    <row r="864" spans="1:27" x14ac:dyDescent="0.2">
      <c r="A864">
        <v>140</v>
      </c>
      <c r="B864" t="s">
        <v>1553</v>
      </c>
      <c r="C864" t="s">
        <v>27</v>
      </c>
      <c r="D864" t="s">
        <v>3033</v>
      </c>
      <c r="E864">
        <v>0</v>
      </c>
      <c r="F864" t="s">
        <v>29</v>
      </c>
      <c r="G864" t="s">
        <v>27</v>
      </c>
      <c r="H864">
        <v>0</v>
      </c>
      <c r="I864">
        <v>0</v>
      </c>
      <c r="J864" t="s">
        <v>2947</v>
      </c>
      <c r="K864">
        <v>202001</v>
      </c>
      <c r="L864">
        <v>2</v>
      </c>
      <c r="M864" t="s">
        <v>221</v>
      </c>
      <c r="N864" t="s">
        <v>259</v>
      </c>
      <c r="O864">
        <v>21</v>
      </c>
      <c r="P864" t="s">
        <v>318</v>
      </c>
      <c r="Q864" t="s">
        <v>339</v>
      </c>
      <c r="R864">
        <v>511000</v>
      </c>
      <c r="S864">
        <v>51100</v>
      </c>
      <c r="T864" t="s">
        <v>332</v>
      </c>
      <c r="U864" t="s">
        <v>321</v>
      </c>
      <c r="V864" t="s">
        <v>37</v>
      </c>
      <c r="W864" t="s">
        <v>38</v>
      </c>
      <c r="Y864">
        <v>220</v>
      </c>
      <c r="Z864">
        <v>143004</v>
      </c>
      <c r="AA864">
        <v>202012</v>
      </c>
    </row>
    <row r="865" spans="1:27" x14ac:dyDescent="0.2">
      <c r="A865">
        <v>140</v>
      </c>
      <c r="B865" t="s">
        <v>1553</v>
      </c>
      <c r="C865" t="s">
        <v>27</v>
      </c>
      <c r="D865" t="s">
        <v>3033</v>
      </c>
      <c r="E865">
        <v>0</v>
      </c>
      <c r="F865" t="s">
        <v>29</v>
      </c>
      <c r="G865" t="s">
        <v>39</v>
      </c>
      <c r="H865">
        <v>1</v>
      </c>
      <c r="I865">
        <v>1</v>
      </c>
      <c r="J865" t="s">
        <v>2947</v>
      </c>
      <c r="K865">
        <v>202001</v>
      </c>
      <c r="L865">
        <v>2</v>
      </c>
      <c r="M865" t="s">
        <v>221</v>
      </c>
      <c r="N865" t="s">
        <v>259</v>
      </c>
      <c r="O865">
        <v>21</v>
      </c>
      <c r="P865" t="s">
        <v>318</v>
      </c>
      <c r="Q865" t="s">
        <v>339</v>
      </c>
      <c r="R865">
        <v>511000</v>
      </c>
      <c r="S865">
        <v>51100</v>
      </c>
      <c r="T865" t="s">
        <v>332</v>
      </c>
      <c r="U865" t="s">
        <v>321</v>
      </c>
      <c r="V865" t="s">
        <v>37</v>
      </c>
      <c r="W865" t="s">
        <v>38</v>
      </c>
      <c r="Y865">
        <v>220</v>
      </c>
      <c r="Z865">
        <v>143004</v>
      </c>
      <c r="AA865">
        <v>202012</v>
      </c>
    </row>
    <row r="866" spans="1:27" x14ac:dyDescent="0.2">
      <c r="A866">
        <v>140</v>
      </c>
      <c r="B866" t="s">
        <v>1553</v>
      </c>
      <c r="C866" t="s">
        <v>27</v>
      </c>
      <c r="D866" t="s">
        <v>341</v>
      </c>
      <c r="E866">
        <v>1.01</v>
      </c>
      <c r="F866" t="s">
        <v>29</v>
      </c>
      <c r="G866" t="s">
        <v>27</v>
      </c>
      <c r="H866">
        <v>0.81161000000000005</v>
      </c>
      <c r="I866">
        <v>0.81161000000000005</v>
      </c>
      <c r="J866" t="s">
        <v>258</v>
      </c>
      <c r="K866">
        <v>202001</v>
      </c>
      <c r="L866">
        <v>2</v>
      </c>
      <c r="M866" t="s">
        <v>221</v>
      </c>
      <c r="N866" t="s">
        <v>259</v>
      </c>
      <c r="O866">
        <v>21</v>
      </c>
      <c r="P866" t="s">
        <v>318</v>
      </c>
      <c r="Q866" t="s">
        <v>339</v>
      </c>
      <c r="R866">
        <v>511000</v>
      </c>
      <c r="S866">
        <v>51100</v>
      </c>
      <c r="T866" t="s">
        <v>332</v>
      </c>
      <c r="U866" t="s">
        <v>321</v>
      </c>
      <c r="V866" t="s">
        <v>37</v>
      </c>
      <c r="W866" t="s">
        <v>38</v>
      </c>
      <c r="Y866">
        <v>220</v>
      </c>
      <c r="Z866">
        <v>143006</v>
      </c>
      <c r="AA866">
        <v>202012</v>
      </c>
    </row>
    <row r="867" spans="1:27" x14ac:dyDescent="0.2">
      <c r="A867">
        <v>140</v>
      </c>
      <c r="B867" t="s">
        <v>1553</v>
      </c>
      <c r="C867" t="s">
        <v>27</v>
      </c>
      <c r="D867" t="s">
        <v>341</v>
      </c>
      <c r="E867">
        <v>0.23</v>
      </c>
      <c r="F867" t="s">
        <v>29</v>
      </c>
      <c r="G867" t="s">
        <v>39</v>
      </c>
      <c r="H867">
        <v>0.18839</v>
      </c>
      <c r="I867">
        <v>0.18839</v>
      </c>
      <c r="J867" t="s">
        <v>258</v>
      </c>
      <c r="K867">
        <v>202001</v>
      </c>
      <c r="L867">
        <v>2</v>
      </c>
      <c r="M867" t="s">
        <v>221</v>
      </c>
      <c r="N867" t="s">
        <v>259</v>
      </c>
      <c r="O867">
        <v>21</v>
      </c>
      <c r="P867" t="s">
        <v>318</v>
      </c>
      <c r="Q867" t="s">
        <v>339</v>
      </c>
      <c r="R867">
        <v>511000</v>
      </c>
      <c r="S867">
        <v>51100</v>
      </c>
      <c r="T867" t="s">
        <v>332</v>
      </c>
      <c r="U867" t="s">
        <v>321</v>
      </c>
      <c r="V867" t="s">
        <v>37</v>
      </c>
      <c r="W867" t="s">
        <v>38</v>
      </c>
      <c r="Y867">
        <v>220</v>
      </c>
      <c r="Z867">
        <v>143006</v>
      </c>
      <c r="AA867">
        <v>202012</v>
      </c>
    </row>
    <row r="868" spans="1:27" x14ac:dyDescent="0.2">
      <c r="A868">
        <v>140</v>
      </c>
      <c r="B868" t="s">
        <v>1553</v>
      </c>
      <c r="C868" t="s">
        <v>27</v>
      </c>
      <c r="D868" t="s">
        <v>342</v>
      </c>
      <c r="E868">
        <v>6.52</v>
      </c>
      <c r="F868" t="s">
        <v>29</v>
      </c>
      <c r="G868" t="s">
        <v>27</v>
      </c>
      <c r="H868">
        <v>0.81161000000000005</v>
      </c>
      <c r="I868">
        <v>0.81161000000000005</v>
      </c>
      <c r="J868" t="s">
        <v>258</v>
      </c>
      <c r="K868">
        <v>202001</v>
      </c>
      <c r="L868">
        <v>2</v>
      </c>
      <c r="M868" t="s">
        <v>221</v>
      </c>
      <c r="N868" t="s">
        <v>259</v>
      </c>
      <c r="O868">
        <v>21</v>
      </c>
      <c r="P868" t="s">
        <v>318</v>
      </c>
      <c r="Q868" t="s">
        <v>339</v>
      </c>
      <c r="R868">
        <v>511000</v>
      </c>
      <c r="S868">
        <v>51100</v>
      </c>
      <c r="T868" t="s">
        <v>332</v>
      </c>
      <c r="U868" t="s">
        <v>321</v>
      </c>
      <c r="V868" t="s">
        <v>37</v>
      </c>
      <c r="W868" t="s">
        <v>38</v>
      </c>
      <c r="Y868">
        <v>220</v>
      </c>
      <c r="Z868">
        <v>143008</v>
      </c>
      <c r="AA868">
        <v>202012</v>
      </c>
    </row>
    <row r="869" spans="1:27" x14ac:dyDescent="0.2">
      <c r="A869">
        <v>140</v>
      </c>
      <c r="B869" t="s">
        <v>1553</v>
      </c>
      <c r="C869" t="s">
        <v>27</v>
      </c>
      <c r="D869" t="s">
        <v>342</v>
      </c>
      <c r="E869">
        <v>1.51</v>
      </c>
      <c r="F869" t="s">
        <v>29</v>
      </c>
      <c r="G869" t="s">
        <v>39</v>
      </c>
      <c r="H869">
        <v>0.18839</v>
      </c>
      <c r="I869">
        <v>0.18839</v>
      </c>
      <c r="J869" t="s">
        <v>258</v>
      </c>
      <c r="K869">
        <v>202001</v>
      </c>
      <c r="L869">
        <v>2</v>
      </c>
      <c r="M869" t="s">
        <v>221</v>
      </c>
      <c r="N869" t="s">
        <v>259</v>
      </c>
      <c r="O869">
        <v>21</v>
      </c>
      <c r="P869" t="s">
        <v>318</v>
      </c>
      <c r="Q869" t="s">
        <v>339</v>
      </c>
      <c r="R869">
        <v>511000</v>
      </c>
      <c r="S869">
        <v>51100</v>
      </c>
      <c r="T869" t="s">
        <v>332</v>
      </c>
      <c r="U869" t="s">
        <v>321</v>
      </c>
      <c r="V869" t="s">
        <v>37</v>
      </c>
      <c r="W869" t="s">
        <v>38</v>
      </c>
      <c r="Y869">
        <v>220</v>
      </c>
      <c r="Z869">
        <v>143008</v>
      </c>
      <c r="AA869">
        <v>202012</v>
      </c>
    </row>
    <row r="870" spans="1:27" x14ac:dyDescent="0.2">
      <c r="A870">
        <v>140</v>
      </c>
      <c r="B870" t="s">
        <v>1553</v>
      </c>
      <c r="C870" t="s">
        <v>27</v>
      </c>
      <c r="D870" t="s">
        <v>343</v>
      </c>
      <c r="E870">
        <v>9557.61</v>
      </c>
      <c r="F870" t="s">
        <v>29</v>
      </c>
      <c r="G870" t="s">
        <v>27</v>
      </c>
      <c r="H870">
        <v>0.81161000000000005</v>
      </c>
      <c r="I870">
        <v>0.81161000000000005</v>
      </c>
      <c r="J870" t="s">
        <v>258</v>
      </c>
      <c r="K870">
        <v>202001</v>
      </c>
      <c r="L870">
        <v>2</v>
      </c>
      <c r="M870" t="s">
        <v>221</v>
      </c>
      <c r="N870" t="s">
        <v>259</v>
      </c>
      <c r="O870">
        <v>21</v>
      </c>
      <c r="P870" t="s">
        <v>318</v>
      </c>
      <c r="Q870" t="s">
        <v>339</v>
      </c>
      <c r="R870">
        <v>511000</v>
      </c>
      <c r="S870">
        <v>51100</v>
      </c>
      <c r="T870" t="s">
        <v>332</v>
      </c>
      <c r="U870" t="s">
        <v>321</v>
      </c>
      <c r="V870" t="s">
        <v>37</v>
      </c>
      <c r="W870" t="s">
        <v>38</v>
      </c>
      <c r="Y870">
        <v>220</v>
      </c>
      <c r="Z870">
        <v>143010</v>
      </c>
      <c r="AA870">
        <v>202012</v>
      </c>
    </row>
    <row r="871" spans="1:27" x14ac:dyDescent="0.2">
      <c r="A871">
        <v>140</v>
      </c>
      <c r="B871" t="s">
        <v>1553</v>
      </c>
      <c r="C871" t="s">
        <v>27</v>
      </c>
      <c r="D871" t="s">
        <v>343</v>
      </c>
      <c r="E871">
        <v>2218.5</v>
      </c>
      <c r="F871" t="s">
        <v>29</v>
      </c>
      <c r="G871" t="s">
        <v>39</v>
      </c>
      <c r="H871">
        <v>0.18839</v>
      </c>
      <c r="I871">
        <v>0.18839</v>
      </c>
      <c r="J871" t="s">
        <v>258</v>
      </c>
      <c r="K871">
        <v>202001</v>
      </c>
      <c r="L871">
        <v>2</v>
      </c>
      <c r="M871" t="s">
        <v>221</v>
      </c>
      <c r="N871" t="s">
        <v>259</v>
      </c>
      <c r="O871">
        <v>21</v>
      </c>
      <c r="P871" t="s">
        <v>318</v>
      </c>
      <c r="Q871" t="s">
        <v>339</v>
      </c>
      <c r="R871">
        <v>511000</v>
      </c>
      <c r="S871">
        <v>51100</v>
      </c>
      <c r="T871" t="s">
        <v>332</v>
      </c>
      <c r="U871" t="s">
        <v>321</v>
      </c>
      <c r="V871" t="s">
        <v>37</v>
      </c>
      <c r="W871" t="s">
        <v>38</v>
      </c>
      <c r="Y871">
        <v>220</v>
      </c>
      <c r="Z871">
        <v>143010</v>
      </c>
      <c r="AA871">
        <v>202012</v>
      </c>
    </row>
    <row r="872" spans="1:27" x14ac:dyDescent="0.2">
      <c r="A872">
        <v>140</v>
      </c>
      <c r="B872" t="s">
        <v>1553</v>
      </c>
      <c r="C872" t="s">
        <v>27</v>
      </c>
      <c r="D872" t="s">
        <v>344</v>
      </c>
      <c r="E872">
        <v>9300.6</v>
      </c>
      <c r="F872" t="s">
        <v>29</v>
      </c>
      <c r="G872" t="s">
        <v>27</v>
      </c>
      <c r="H872">
        <v>0.81161000000000005</v>
      </c>
      <c r="I872">
        <v>0.81161000000000005</v>
      </c>
      <c r="J872" t="s">
        <v>258</v>
      </c>
      <c r="K872">
        <v>202001</v>
      </c>
      <c r="L872">
        <v>2</v>
      </c>
      <c r="M872" t="s">
        <v>221</v>
      </c>
      <c r="N872" t="s">
        <v>259</v>
      </c>
      <c r="O872">
        <v>21</v>
      </c>
      <c r="P872" t="s">
        <v>318</v>
      </c>
      <c r="Q872" t="s">
        <v>339</v>
      </c>
      <c r="R872">
        <v>511000</v>
      </c>
      <c r="S872">
        <v>51100</v>
      </c>
      <c r="T872" t="s">
        <v>332</v>
      </c>
      <c r="U872" t="s">
        <v>321</v>
      </c>
      <c r="V872" t="s">
        <v>37</v>
      </c>
      <c r="W872" t="s">
        <v>38</v>
      </c>
      <c r="Y872">
        <v>220</v>
      </c>
      <c r="Z872">
        <v>143012</v>
      </c>
      <c r="AA872">
        <v>202012</v>
      </c>
    </row>
    <row r="873" spans="1:27" x14ac:dyDescent="0.2">
      <c r="A873">
        <v>140</v>
      </c>
      <c r="B873" t="s">
        <v>1553</v>
      </c>
      <c r="C873" t="s">
        <v>27</v>
      </c>
      <c r="D873" t="s">
        <v>344</v>
      </c>
      <c r="E873">
        <v>2158.84</v>
      </c>
      <c r="F873" t="s">
        <v>29</v>
      </c>
      <c r="G873" t="s">
        <v>39</v>
      </c>
      <c r="H873">
        <v>0.18839</v>
      </c>
      <c r="I873">
        <v>0.18839</v>
      </c>
      <c r="J873" t="s">
        <v>258</v>
      </c>
      <c r="K873">
        <v>202001</v>
      </c>
      <c r="L873">
        <v>2</v>
      </c>
      <c r="M873" t="s">
        <v>221</v>
      </c>
      <c r="N873" t="s">
        <v>259</v>
      </c>
      <c r="O873">
        <v>21</v>
      </c>
      <c r="P873" t="s">
        <v>318</v>
      </c>
      <c r="Q873" t="s">
        <v>339</v>
      </c>
      <c r="R873">
        <v>511000</v>
      </c>
      <c r="S873">
        <v>51100</v>
      </c>
      <c r="T873" t="s">
        <v>332</v>
      </c>
      <c r="U873" t="s">
        <v>321</v>
      </c>
      <c r="V873" t="s">
        <v>37</v>
      </c>
      <c r="W873" t="s">
        <v>38</v>
      </c>
      <c r="Y873">
        <v>220</v>
      </c>
      <c r="Z873">
        <v>143012</v>
      </c>
      <c r="AA873">
        <v>202012</v>
      </c>
    </row>
    <row r="874" spans="1:27" x14ac:dyDescent="0.2">
      <c r="A874">
        <v>140</v>
      </c>
      <c r="B874" t="s">
        <v>1553</v>
      </c>
      <c r="C874" t="s">
        <v>27</v>
      </c>
      <c r="D874" t="s">
        <v>345</v>
      </c>
      <c r="E874">
        <v>125694.36</v>
      </c>
      <c r="F874" t="s">
        <v>29</v>
      </c>
      <c r="G874" t="s">
        <v>27</v>
      </c>
      <c r="H874">
        <v>0.81161000000000005</v>
      </c>
      <c r="I874">
        <v>0.81161000000000005</v>
      </c>
      <c r="J874" t="s">
        <v>258</v>
      </c>
      <c r="K874">
        <v>202001</v>
      </c>
      <c r="L874">
        <v>2</v>
      </c>
      <c r="M874" t="s">
        <v>221</v>
      </c>
      <c r="N874" t="s">
        <v>259</v>
      </c>
      <c r="O874">
        <v>21</v>
      </c>
      <c r="P874" t="s">
        <v>318</v>
      </c>
      <c r="Q874" t="s">
        <v>339</v>
      </c>
      <c r="R874">
        <v>511000</v>
      </c>
      <c r="S874">
        <v>51100</v>
      </c>
      <c r="T874" t="s">
        <v>332</v>
      </c>
      <c r="U874" t="s">
        <v>321</v>
      </c>
      <c r="V874" t="s">
        <v>37</v>
      </c>
      <c r="W874" t="s">
        <v>38</v>
      </c>
      <c r="Y874">
        <v>220</v>
      </c>
      <c r="Z874">
        <v>143018</v>
      </c>
      <c r="AA874">
        <v>202012</v>
      </c>
    </row>
    <row r="875" spans="1:27" x14ac:dyDescent="0.2">
      <c r="A875">
        <v>140</v>
      </c>
      <c r="B875" t="s">
        <v>1553</v>
      </c>
      <c r="C875" t="s">
        <v>27</v>
      </c>
      <c r="D875" t="s">
        <v>345</v>
      </c>
      <c r="E875">
        <v>29176.03</v>
      </c>
      <c r="F875" t="s">
        <v>29</v>
      </c>
      <c r="G875" t="s">
        <v>39</v>
      </c>
      <c r="H875">
        <v>0.18839</v>
      </c>
      <c r="I875">
        <v>0.18839</v>
      </c>
      <c r="J875" t="s">
        <v>258</v>
      </c>
      <c r="K875">
        <v>202001</v>
      </c>
      <c r="L875">
        <v>2</v>
      </c>
      <c r="M875" t="s">
        <v>221</v>
      </c>
      <c r="N875" t="s">
        <v>259</v>
      </c>
      <c r="O875">
        <v>21</v>
      </c>
      <c r="P875" t="s">
        <v>318</v>
      </c>
      <c r="Q875" t="s">
        <v>339</v>
      </c>
      <c r="R875">
        <v>511000</v>
      </c>
      <c r="S875">
        <v>51100</v>
      </c>
      <c r="T875" t="s">
        <v>332</v>
      </c>
      <c r="U875" t="s">
        <v>321</v>
      </c>
      <c r="V875" t="s">
        <v>37</v>
      </c>
      <c r="W875" t="s">
        <v>38</v>
      </c>
      <c r="Y875">
        <v>220</v>
      </c>
      <c r="Z875">
        <v>143018</v>
      </c>
      <c r="AA875">
        <v>202012</v>
      </c>
    </row>
    <row r="876" spans="1:27" x14ac:dyDescent="0.2">
      <c r="A876">
        <v>140</v>
      </c>
      <c r="B876" t="s">
        <v>1553</v>
      </c>
      <c r="C876" t="s">
        <v>27</v>
      </c>
      <c r="D876" t="s">
        <v>3034</v>
      </c>
      <c r="E876">
        <v>0</v>
      </c>
      <c r="F876" t="s">
        <v>29</v>
      </c>
      <c r="G876" t="s">
        <v>27</v>
      </c>
      <c r="H876">
        <v>0</v>
      </c>
      <c r="I876">
        <v>0</v>
      </c>
      <c r="J876" t="s">
        <v>2947</v>
      </c>
      <c r="K876">
        <v>202001</v>
      </c>
      <c r="L876">
        <v>2</v>
      </c>
      <c r="M876" t="s">
        <v>221</v>
      </c>
      <c r="N876" t="s">
        <v>259</v>
      </c>
      <c r="O876">
        <v>21</v>
      </c>
      <c r="P876" t="s">
        <v>318</v>
      </c>
      <c r="Q876" t="s">
        <v>339</v>
      </c>
      <c r="R876">
        <v>511000</v>
      </c>
      <c r="S876">
        <v>51100</v>
      </c>
      <c r="T876" t="s">
        <v>332</v>
      </c>
      <c r="U876" t="s">
        <v>321</v>
      </c>
      <c r="V876" t="s">
        <v>37</v>
      </c>
      <c r="W876" t="s">
        <v>38</v>
      </c>
      <c r="Y876">
        <v>220</v>
      </c>
      <c r="Z876">
        <v>143014</v>
      </c>
      <c r="AA876">
        <v>202012</v>
      </c>
    </row>
    <row r="877" spans="1:27" x14ac:dyDescent="0.2">
      <c r="A877">
        <v>140</v>
      </c>
      <c r="B877" t="s">
        <v>1553</v>
      </c>
      <c r="C877" t="s">
        <v>27</v>
      </c>
      <c r="D877" t="s">
        <v>3034</v>
      </c>
      <c r="E877">
        <v>0</v>
      </c>
      <c r="F877" t="s">
        <v>29</v>
      </c>
      <c r="G877" t="s">
        <v>39</v>
      </c>
      <c r="H877">
        <v>1</v>
      </c>
      <c r="I877">
        <v>1</v>
      </c>
      <c r="J877" t="s">
        <v>2947</v>
      </c>
      <c r="K877">
        <v>202001</v>
      </c>
      <c r="L877">
        <v>2</v>
      </c>
      <c r="M877" t="s">
        <v>221</v>
      </c>
      <c r="N877" t="s">
        <v>259</v>
      </c>
      <c r="O877">
        <v>21</v>
      </c>
      <c r="P877" t="s">
        <v>318</v>
      </c>
      <c r="Q877" t="s">
        <v>339</v>
      </c>
      <c r="R877">
        <v>511000</v>
      </c>
      <c r="S877">
        <v>51100</v>
      </c>
      <c r="T877" t="s">
        <v>332</v>
      </c>
      <c r="U877" t="s">
        <v>321</v>
      </c>
      <c r="V877" t="s">
        <v>37</v>
      </c>
      <c r="W877" t="s">
        <v>38</v>
      </c>
      <c r="Y877">
        <v>220</v>
      </c>
      <c r="Z877">
        <v>143014</v>
      </c>
      <c r="AA877">
        <v>202012</v>
      </c>
    </row>
    <row r="878" spans="1:27" x14ac:dyDescent="0.2">
      <c r="A878">
        <v>140</v>
      </c>
      <c r="B878" t="s">
        <v>1553</v>
      </c>
      <c r="C878" t="s">
        <v>27</v>
      </c>
      <c r="D878" t="s">
        <v>3035</v>
      </c>
      <c r="E878">
        <v>0</v>
      </c>
      <c r="F878" t="s">
        <v>29</v>
      </c>
      <c r="G878" t="s">
        <v>27</v>
      </c>
      <c r="H878">
        <v>0</v>
      </c>
      <c r="I878">
        <v>0</v>
      </c>
      <c r="J878" t="s">
        <v>2947</v>
      </c>
      <c r="K878">
        <v>202001</v>
      </c>
      <c r="L878">
        <v>2</v>
      </c>
      <c r="M878" t="s">
        <v>221</v>
      </c>
      <c r="N878" t="s">
        <v>259</v>
      </c>
      <c r="O878">
        <v>21</v>
      </c>
      <c r="P878" t="s">
        <v>318</v>
      </c>
      <c r="Q878" t="s">
        <v>339</v>
      </c>
      <c r="R878">
        <v>511000</v>
      </c>
      <c r="S878">
        <v>51100</v>
      </c>
      <c r="T878" t="s">
        <v>332</v>
      </c>
      <c r="U878" t="s">
        <v>321</v>
      </c>
      <c r="V878" t="s">
        <v>37</v>
      </c>
      <c r="W878" t="s">
        <v>38</v>
      </c>
      <c r="Y878">
        <v>220</v>
      </c>
      <c r="Z878">
        <v>143016</v>
      </c>
      <c r="AA878">
        <v>202012</v>
      </c>
    </row>
    <row r="879" spans="1:27" x14ac:dyDescent="0.2">
      <c r="A879">
        <v>140</v>
      </c>
      <c r="B879" t="s">
        <v>1553</v>
      </c>
      <c r="C879" t="s">
        <v>27</v>
      </c>
      <c r="D879" t="s">
        <v>3035</v>
      </c>
      <c r="E879">
        <v>0</v>
      </c>
      <c r="F879" t="s">
        <v>29</v>
      </c>
      <c r="G879" t="s">
        <v>39</v>
      </c>
      <c r="H879">
        <v>1</v>
      </c>
      <c r="I879">
        <v>1</v>
      </c>
      <c r="J879" t="s">
        <v>2947</v>
      </c>
      <c r="K879">
        <v>202001</v>
      </c>
      <c r="L879">
        <v>2</v>
      </c>
      <c r="M879" t="s">
        <v>221</v>
      </c>
      <c r="N879" t="s">
        <v>259</v>
      </c>
      <c r="O879">
        <v>21</v>
      </c>
      <c r="P879" t="s">
        <v>318</v>
      </c>
      <c r="Q879" t="s">
        <v>339</v>
      </c>
      <c r="R879">
        <v>511000</v>
      </c>
      <c r="S879">
        <v>51100</v>
      </c>
      <c r="T879" t="s">
        <v>332</v>
      </c>
      <c r="U879" t="s">
        <v>321</v>
      </c>
      <c r="V879" t="s">
        <v>37</v>
      </c>
      <c r="W879" t="s">
        <v>38</v>
      </c>
      <c r="Y879">
        <v>220</v>
      </c>
      <c r="Z879">
        <v>143016</v>
      </c>
      <c r="AA879">
        <v>202012</v>
      </c>
    </row>
    <row r="880" spans="1:27" x14ac:dyDescent="0.2">
      <c r="A880">
        <v>140</v>
      </c>
      <c r="B880" t="s">
        <v>1553</v>
      </c>
      <c r="C880" t="s">
        <v>27</v>
      </c>
      <c r="D880" t="s">
        <v>3036</v>
      </c>
      <c r="E880">
        <v>0</v>
      </c>
      <c r="F880" t="s">
        <v>29</v>
      </c>
      <c r="G880" t="s">
        <v>27</v>
      </c>
      <c r="H880">
        <v>0</v>
      </c>
      <c r="I880">
        <v>0</v>
      </c>
      <c r="J880" t="s">
        <v>2947</v>
      </c>
      <c r="K880">
        <v>202001</v>
      </c>
      <c r="L880">
        <v>2</v>
      </c>
      <c r="M880" t="s">
        <v>221</v>
      </c>
      <c r="N880" t="s">
        <v>259</v>
      </c>
      <c r="O880">
        <v>21</v>
      </c>
      <c r="P880" t="s">
        <v>318</v>
      </c>
      <c r="Q880" t="s">
        <v>339</v>
      </c>
      <c r="R880">
        <v>511000</v>
      </c>
      <c r="S880">
        <v>51100</v>
      </c>
      <c r="T880" t="s">
        <v>332</v>
      </c>
      <c r="U880" t="s">
        <v>321</v>
      </c>
      <c r="V880" t="s">
        <v>37</v>
      </c>
      <c r="W880" t="s">
        <v>38</v>
      </c>
      <c r="Y880">
        <v>220</v>
      </c>
      <c r="Z880">
        <v>143020</v>
      </c>
      <c r="AA880">
        <v>202012</v>
      </c>
    </row>
    <row r="881" spans="1:27" x14ac:dyDescent="0.2">
      <c r="A881">
        <v>140</v>
      </c>
      <c r="B881" t="s">
        <v>1553</v>
      </c>
      <c r="C881" t="s">
        <v>27</v>
      </c>
      <c r="D881" t="s">
        <v>3036</v>
      </c>
      <c r="E881">
        <v>0</v>
      </c>
      <c r="F881" t="s">
        <v>29</v>
      </c>
      <c r="G881" t="s">
        <v>39</v>
      </c>
      <c r="H881">
        <v>1</v>
      </c>
      <c r="I881">
        <v>1</v>
      </c>
      <c r="J881" t="s">
        <v>2947</v>
      </c>
      <c r="K881">
        <v>202001</v>
      </c>
      <c r="L881">
        <v>2</v>
      </c>
      <c r="M881" t="s">
        <v>221</v>
      </c>
      <c r="N881" t="s">
        <v>259</v>
      </c>
      <c r="O881">
        <v>21</v>
      </c>
      <c r="P881" t="s">
        <v>318</v>
      </c>
      <c r="Q881" t="s">
        <v>339</v>
      </c>
      <c r="R881">
        <v>511000</v>
      </c>
      <c r="S881">
        <v>51100</v>
      </c>
      <c r="T881" t="s">
        <v>332</v>
      </c>
      <c r="U881" t="s">
        <v>321</v>
      </c>
      <c r="V881" t="s">
        <v>37</v>
      </c>
      <c r="W881" t="s">
        <v>38</v>
      </c>
      <c r="Y881">
        <v>220</v>
      </c>
      <c r="Z881">
        <v>143020</v>
      </c>
      <c r="AA881">
        <v>202012</v>
      </c>
    </row>
    <row r="882" spans="1:27" x14ac:dyDescent="0.2">
      <c r="A882">
        <v>140</v>
      </c>
      <c r="B882" t="s">
        <v>1553</v>
      </c>
      <c r="C882" t="s">
        <v>27</v>
      </c>
      <c r="D882" t="s">
        <v>346</v>
      </c>
      <c r="E882">
        <v>427998.89</v>
      </c>
      <c r="F882" t="s">
        <v>29</v>
      </c>
      <c r="G882" t="s">
        <v>27</v>
      </c>
      <c r="H882">
        <v>0.78714789614246194</v>
      </c>
      <c r="I882">
        <v>6346441052</v>
      </c>
      <c r="J882" t="s">
        <v>278</v>
      </c>
      <c r="K882">
        <v>202001</v>
      </c>
      <c r="L882">
        <v>2</v>
      </c>
      <c r="M882" t="s">
        <v>221</v>
      </c>
      <c r="N882" t="s">
        <v>259</v>
      </c>
      <c r="O882">
        <v>21</v>
      </c>
      <c r="P882" t="s">
        <v>318</v>
      </c>
      <c r="Q882" t="s">
        <v>347</v>
      </c>
      <c r="R882">
        <v>512000</v>
      </c>
      <c r="S882">
        <v>51200</v>
      </c>
      <c r="T882" t="s">
        <v>348</v>
      </c>
      <c r="U882" t="s">
        <v>321</v>
      </c>
      <c r="V882" t="s">
        <v>37</v>
      </c>
      <c r="W882" t="s">
        <v>263</v>
      </c>
      <c r="Y882">
        <v>220</v>
      </c>
      <c r="Z882">
        <v>143027</v>
      </c>
      <c r="AA882">
        <v>202012</v>
      </c>
    </row>
    <row r="883" spans="1:27" x14ac:dyDescent="0.2">
      <c r="A883">
        <v>140</v>
      </c>
      <c r="B883" t="s">
        <v>1553</v>
      </c>
      <c r="C883" t="s">
        <v>27</v>
      </c>
      <c r="D883" t="s">
        <v>346</v>
      </c>
      <c r="E883">
        <v>115734.88</v>
      </c>
      <c r="F883" t="s">
        <v>29</v>
      </c>
      <c r="G883" t="s">
        <v>39</v>
      </c>
      <c r="H883">
        <v>0.212852103857537</v>
      </c>
      <c r="I883">
        <v>1716136620</v>
      </c>
      <c r="J883" t="s">
        <v>278</v>
      </c>
      <c r="K883">
        <v>202001</v>
      </c>
      <c r="L883">
        <v>2</v>
      </c>
      <c r="M883" t="s">
        <v>221</v>
      </c>
      <c r="N883" t="s">
        <v>259</v>
      </c>
      <c r="O883">
        <v>21</v>
      </c>
      <c r="P883" t="s">
        <v>318</v>
      </c>
      <c r="Q883" t="s">
        <v>347</v>
      </c>
      <c r="R883">
        <v>512000</v>
      </c>
      <c r="S883">
        <v>51200</v>
      </c>
      <c r="T883" t="s">
        <v>348</v>
      </c>
      <c r="U883" t="s">
        <v>321</v>
      </c>
      <c r="V883" t="s">
        <v>37</v>
      </c>
      <c r="W883" t="s">
        <v>263</v>
      </c>
      <c r="Y883">
        <v>220</v>
      </c>
      <c r="Z883">
        <v>143027</v>
      </c>
      <c r="AA883">
        <v>202012</v>
      </c>
    </row>
    <row r="884" spans="1:27" x14ac:dyDescent="0.2">
      <c r="A884">
        <v>140</v>
      </c>
      <c r="B884" t="s">
        <v>1553</v>
      </c>
      <c r="C884" t="s">
        <v>27</v>
      </c>
      <c r="D884" t="s">
        <v>349</v>
      </c>
      <c r="E884">
        <v>58624.71</v>
      </c>
      <c r="F884" t="s">
        <v>29</v>
      </c>
      <c r="G884" t="s">
        <v>27</v>
      </c>
      <c r="H884">
        <v>0.78714789614246194</v>
      </c>
      <c r="I884">
        <v>6346441052</v>
      </c>
      <c r="J884" t="s">
        <v>278</v>
      </c>
      <c r="K884">
        <v>202001</v>
      </c>
      <c r="L884">
        <v>2</v>
      </c>
      <c r="M884" t="s">
        <v>221</v>
      </c>
      <c r="N884" t="s">
        <v>259</v>
      </c>
      <c r="O884">
        <v>21</v>
      </c>
      <c r="P884" t="s">
        <v>318</v>
      </c>
      <c r="Q884" t="s">
        <v>347</v>
      </c>
      <c r="R884">
        <v>512000</v>
      </c>
      <c r="S884">
        <v>51200</v>
      </c>
      <c r="T884" t="s">
        <v>348</v>
      </c>
      <c r="U884" t="s">
        <v>321</v>
      </c>
      <c r="V884" t="s">
        <v>37</v>
      </c>
      <c r="W884" t="s">
        <v>263</v>
      </c>
      <c r="Y884">
        <v>220</v>
      </c>
      <c r="Z884">
        <v>143031</v>
      </c>
      <c r="AA884">
        <v>202012</v>
      </c>
    </row>
    <row r="885" spans="1:27" x14ac:dyDescent="0.2">
      <c r="A885">
        <v>140</v>
      </c>
      <c r="B885" t="s">
        <v>1553</v>
      </c>
      <c r="C885" t="s">
        <v>27</v>
      </c>
      <c r="D885" t="s">
        <v>349</v>
      </c>
      <c r="E885">
        <v>15852.66</v>
      </c>
      <c r="F885" t="s">
        <v>29</v>
      </c>
      <c r="G885" t="s">
        <v>39</v>
      </c>
      <c r="H885">
        <v>0.212852103857537</v>
      </c>
      <c r="I885">
        <v>1716136620</v>
      </c>
      <c r="J885" t="s">
        <v>278</v>
      </c>
      <c r="K885">
        <v>202001</v>
      </c>
      <c r="L885">
        <v>2</v>
      </c>
      <c r="M885" t="s">
        <v>221</v>
      </c>
      <c r="N885" t="s">
        <v>259</v>
      </c>
      <c r="O885">
        <v>21</v>
      </c>
      <c r="P885" t="s">
        <v>318</v>
      </c>
      <c r="Q885" t="s">
        <v>347</v>
      </c>
      <c r="R885">
        <v>512000</v>
      </c>
      <c r="S885">
        <v>51200</v>
      </c>
      <c r="T885" t="s">
        <v>348</v>
      </c>
      <c r="U885" t="s">
        <v>321</v>
      </c>
      <c r="V885" t="s">
        <v>37</v>
      </c>
      <c r="W885" t="s">
        <v>263</v>
      </c>
      <c r="Y885">
        <v>220</v>
      </c>
      <c r="Z885">
        <v>143031</v>
      </c>
      <c r="AA885">
        <v>202012</v>
      </c>
    </row>
    <row r="886" spans="1:27" x14ac:dyDescent="0.2">
      <c r="A886">
        <v>140</v>
      </c>
      <c r="B886" t="s">
        <v>1553</v>
      </c>
      <c r="C886" t="s">
        <v>27</v>
      </c>
      <c r="D886" t="s">
        <v>350</v>
      </c>
      <c r="E886">
        <v>36279.040000000001</v>
      </c>
      <c r="F886" t="s">
        <v>29</v>
      </c>
      <c r="G886" t="s">
        <v>27</v>
      </c>
      <c r="H886">
        <v>0.78714789614246194</v>
      </c>
      <c r="I886">
        <v>6346441052</v>
      </c>
      <c r="J886" t="s">
        <v>278</v>
      </c>
      <c r="K886">
        <v>202001</v>
      </c>
      <c r="L886">
        <v>2</v>
      </c>
      <c r="M886" t="s">
        <v>221</v>
      </c>
      <c r="N886" t="s">
        <v>259</v>
      </c>
      <c r="O886">
        <v>21</v>
      </c>
      <c r="P886" t="s">
        <v>318</v>
      </c>
      <c r="Q886" t="s">
        <v>347</v>
      </c>
      <c r="R886">
        <v>512000</v>
      </c>
      <c r="S886">
        <v>51200</v>
      </c>
      <c r="T886" t="s">
        <v>348</v>
      </c>
      <c r="U886" t="s">
        <v>321</v>
      </c>
      <c r="V886" t="s">
        <v>37</v>
      </c>
      <c r="W886" t="s">
        <v>263</v>
      </c>
      <c r="Y886">
        <v>220</v>
      </c>
      <c r="Z886">
        <v>143035</v>
      </c>
      <c r="AA886">
        <v>202012</v>
      </c>
    </row>
    <row r="887" spans="1:27" x14ac:dyDescent="0.2">
      <c r="A887">
        <v>140</v>
      </c>
      <c r="B887" t="s">
        <v>1553</v>
      </c>
      <c r="C887" t="s">
        <v>27</v>
      </c>
      <c r="D887" t="s">
        <v>350</v>
      </c>
      <c r="E887">
        <v>9810.19</v>
      </c>
      <c r="F887" t="s">
        <v>29</v>
      </c>
      <c r="G887" t="s">
        <v>39</v>
      </c>
      <c r="H887">
        <v>0.212852103857537</v>
      </c>
      <c r="I887">
        <v>1716136620</v>
      </c>
      <c r="J887" t="s">
        <v>278</v>
      </c>
      <c r="K887">
        <v>202001</v>
      </c>
      <c r="L887">
        <v>2</v>
      </c>
      <c r="M887" t="s">
        <v>221</v>
      </c>
      <c r="N887" t="s">
        <v>259</v>
      </c>
      <c r="O887">
        <v>21</v>
      </c>
      <c r="P887" t="s">
        <v>318</v>
      </c>
      <c r="Q887" t="s">
        <v>347</v>
      </c>
      <c r="R887">
        <v>512000</v>
      </c>
      <c r="S887">
        <v>51200</v>
      </c>
      <c r="T887" t="s">
        <v>348</v>
      </c>
      <c r="U887" t="s">
        <v>321</v>
      </c>
      <c r="V887" t="s">
        <v>37</v>
      </c>
      <c r="W887" t="s">
        <v>263</v>
      </c>
      <c r="Y887">
        <v>220</v>
      </c>
      <c r="Z887">
        <v>143035</v>
      </c>
      <c r="AA887">
        <v>202012</v>
      </c>
    </row>
    <row r="888" spans="1:27" x14ac:dyDescent="0.2">
      <c r="A888">
        <v>140</v>
      </c>
      <c r="B888" t="s">
        <v>1553</v>
      </c>
      <c r="C888" t="s">
        <v>27</v>
      </c>
      <c r="D888" t="s">
        <v>351</v>
      </c>
      <c r="E888">
        <v>103864.72</v>
      </c>
      <c r="F888" t="s">
        <v>29</v>
      </c>
      <c r="G888" t="s">
        <v>27</v>
      </c>
      <c r="H888">
        <v>0.78714789614246194</v>
      </c>
      <c r="I888">
        <v>6346441052</v>
      </c>
      <c r="J888" t="s">
        <v>278</v>
      </c>
      <c r="K888">
        <v>202001</v>
      </c>
      <c r="L888">
        <v>2</v>
      </c>
      <c r="M888" t="s">
        <v>221</v>
      </c>
      <c r="N888" t="s">
        <v>259</v>
      </c>
      <c r="O888">
        <v>21</v>
      </c>
      <c r="P888" t="s">
        <v>318</v>
      </c>
      <c r="Q888" t="s">
        <v>347</v>
      </c>
      <c r="R888">
        <v>512000</v>
      </c>
      <c r="S888">
        <v>51200</v>
      </c>
      <c r="T888" t="s">
        <v>348</v>
      </c>
      <c r="U888" t="s">
        <v>321</v>
      </c>
      <c r="V888" t="s">
        <v>37</v>
      </c>
      <c r="W888" t="s">
        <v>263</v>
      </c>
      <c r="Y888">
        <v>220</v>
      </c>
      <c r="Z888">
        <v>143033</v>
      </c>
      <c r="AA888">
        <v>202012</v>
      </c>
    </row>
    <row r="889" spans="1:27" x14ac:dyDescent="0.2">
      <c r="A889">
        <v>140</v>
      </c>
      <c r="B889" t="s">
        <v>1553</v>
      </c>
      <c r="C889" t="s">
        <v>27</v>
      </c>
      <c r="D889" t="s">
        <v>351</v>
      </c>
      <c r="E889">
        <v>28085.98</v>
      </c>
      <c r="F889" t="s">
        <v>29</v>
      </c>
      <c r="G889" t="s">
        <v>39</v>
      </c>
      <c r="H889">
        <v>0.212852103857537</v>
      </c>
      <c r="I889">
        <v>1716136620</v>
      </c>
      <c r="J889" t="s">
        <v>278</v>
      </c>
      <c r="K889">
        <v>202001</v>
      </c>
      <c r="L889">
        <v>2</v>
      </c>
      <c r="M889" t="s">
        <v>221</v>
      </c>
      <c r="N889" t="s">
        <v>259</v>
      </c>
      <c r="O889">
        <v>21</v>
      </c>
      <c r="P889" t="s">
        <v>318</v>
      </c>
      <c r="Q889" t="s">
        <v>347</v>
      </c>
      <c r="R889">
        <v>512000</v>
      </c>
      <c r="S889">
        <v>51200</v>
      </c>
      <c r="T889" t="s">
        <v>348</v>
      </c>
      <c r="U889" t="s">
        <v>321</v>
      </c>
      <c r="V889" t="s">
        <v>37</v>
      </c>
      <c r="W889" t="s">
        <v>263</v>
      </c>
      <c r="Y889">
        <v>220</v>
      </c>
      <c r="Z889">
        <v>143033</v>
      </c>
      <c r="AA889">
        <v>202012</v>
      </c>
    </row>
    <row r="890" spans="1:27" x14ac:dyDescent="0.2">
      <c r="A890">
        <v>140</v>
      </c>
      <c r="B890" t="s">
        <v>1553</v>
      </c>
      <c r="C890" t="s">
        <v>27</v>
      </c>
      <c r="D890" t="s">
        <v>352</v>
      </c>
      <c r="E890">
        <v>118981.93</v>
      </c>
      <c r="F890" t="s">
        <v>29</v>
      </c>
      <c r="G890" t="s">
        <v>27</v>
      </c>
      <c r="H890">
        <v>0.78714789614246194</v>
      </c>
      <c r="I890">
        <v>6346441052</v>
      </c>
      <c r="J890" t="s">
        <v>278</v>
      </c>
      <c r="K890">
        <v>202001</v>
      </c>
      <c r="L890">
        <v>2</v>
      </c>
      <c r="M890" t="s">
        <v>221</v>
      </c>
      <c r="N890" t="s">
        <v>259</v>
      </c>
      <c r="O890">
        <v>21</v>
      </c>
      <c r="P890" t="s">
        <v>318</v>
      </c>
      <c r="Q890" t="s">
        <v>347</v>
      </c>
      <c r="R890">
        <v>512000</v>
      </c>
      <c r="S890">
        <v>51200</v>
      </c>
      <c r="T890" t="s">
        <v>348</v>
      </c>
      <c r="U890" t="s">
        <v>321</v>
      </c>
      <c r="V890" t="s">
        <v>37</v>
      </c>
      <c r="W890" t="s">
        <v>263</v>
      </c>
      <c r="Y890">
        <v>220</v>
      </c>
      <c r="Z890">
        <v>232855</v>
      </c>
      <c r="AA890">
        <v>202012</v>
      </c>
    </row>
    <row r="891" spans="1:27" x14ac:dyDescent="0.2">
      <c r="A891">
        <v>140</v>
      </c>
      <c r="B891" t="s">
        <v>1553</v>
      </c>
      <c r="C891" t="s">
        <v>27</v>
      </c>
      <c r="D891" t="s">
        <v>352</v>
      </c>
      <c r="E891">
        <v>32173.82</v>
      </c>
      <c r="F891" t="s">
        <v>29</v>
      </c>
      <c r="G891" t="s">
        <v>39</v>
      </c>
      <c r="H891">
        <v>0.212852103857537</v>
      </c>
      <c r="I891">
        <v>1716136620</v>
      </c>
      <c r="J891" t="s">
        <v>278</v>
      </c>
      <c r="K891">
        <v>202001</v>
      </c>
      <c r="L891">
        <v>2</v>
      </c>
      <c r="M891" t="s">
        <v>221</v>
      </c>
      <c r="N891" t="s">
        <v>259</v>
      </c>
      <c r="O891">
        <v>21</v>
      </c>
      <c r="P891" t="s">
        <v>318</v>
      </c>
      <c r="Q891" t="s">
        <v>347</v>
      </c>
      <c r="R891">
        <v>512000</v>
      </c>
      <c r="S891">
        <v>51200</v>
      </c>
      <c r="T891" t="s">
        <v>348</v>
      </c>
      <c r="U891" t="s">
        <v>321</v>
      </c>
      <c r="V891" t="s">
        <v>37</v>
      </c>
      <c r="W891" t="s">
        <v>263</v>
      </c>
      <c r="Y891">
        <v>220</v>
      </c>
      <c r="Z891">
        <v>232855</v>
      </c>
      <c r="AA891">
        <v>202012</v>
      </c>
    </row>
    <row r="892" spans="1:27" x14ac:dyDescent="0.2">
      <c r="A892">
        <v>140</v>
      </c>
      <c r="B892" t="s">
        <v>1553</v>
      </c>
      <c r="C892" t="s">
        <v>27</v>
      </c>
      <c r="D892" t="s">
        <v>353</v>
      </c>
      <c r="E892">
        <v>73384.320000000007</v>
      </c>
      <c r="F892" t="s">
        <v>29</v>
      </c>
      <c r="G892" t="s">
        <v>27</v>
      </c>
      <c r="H892">
        <v>0.78714789614246194</v>
      </c>
      <c r="I892">
        <v>6346441052</v>
      </c>
      <c r="J892" t="s">
        <v>278</v>
      </c>
      <c r="K892">
        <v>202001</v>
      </c>
      <c r="L892">
        <v>2</v>
      </c>
      <c r="M892" t="s">
        <v>221</v>
      </c>
      <c r="N892" t="s">
        <v>259</v>
      </c>
      <c r="O892">
        <v>21</v>
      </c>
      <c r="P892" t="s">
        <v>318</v>
      </c>
      <c r="Q892" t="s">
        <v>347</v>
      </c>
      <c r="R892">
        <v>512000</v>
      </c>
      <c r="S892">
        <v>51200</v>
      </c>
      <c r="T892" t="s">
        <v>348</v>
      </c>
      <c r="U892" t="s">
        <v>321</v>
      </c>
      <c r="V892" t="s">
        <v>37</v>
      </c>
      <c r="W892" t="s">
        <v>263</v>
      </c>
      <c r="Y892">
        <v>220</v>
      </c>
      <c r="Z892">
        <v>143029</v>
      </c>
      <c r="AA892">
        <v>202012</v>
      </c>
    </row>
    <row r="893" spans="1:27" x14ac:dyDescent="0.2">
      <c r="A893">
        <v>140</v>
      </c>
      <c r="B893" t="s">
        <v>1553</v>
      </c>
      <c r="C893" t="s">
        <v>27</v>
      </c>
      <c r="D893" t="s">
        <v>353</v>
      </c>
      <c r="E893">
        <v>19843.8</v>
      </c>
      <c r="F893" t="s">
        <v>29</v>
      </c>
      <c r="G893" t="s">
        <v>39</v>
      </c>
      <c r="H893">
        <v>0.212852103857537</v>
      </c>
      <c r="I893">
        <v>1716136620</v>
      </c>
      <c r="J893" t="s">
        <v>278</v>
      </c>
      <c r="K893">
        <v>202001</v>
      </c>
      <c r="L893">
        <v>2</v>
      </c>
      <c r="M893" t="s">
        <v>221</v>
      </c>
      <c r="N893" t="s">
        <v>259</v>
      </c>
      <c r="O893">
        <v>21</v>
      </c>
      <c r="P893" t="s">
        <v>318</v>
      </c>
      <c r="Q893" t="s">
        <v>347</v>
      </c>
      <c r="R893">
        <v>512000</v>
      </c>
      <c r="S893">
        <v>51200</v>
      </c>
      <c r="T893" t="s">
        <v>348</v>
      </c>
      <c r="U893" t="s">
        <v>321</v>
      </c>
      <c r="V893" t="s">
        <v>37</v>
      </c>
      <c r="W893" t="s">
        <v>263</v>
      </c>
      <c r="Y893">
        <v>220</v>
      </c>
      <c r="Z893">
        <v>143029</v>
      </c>
      <c r="AA893">
        <v>202012</v>
      </c>
    </row>
    <row r="894" spans="1:27" x14ac:dyDescent="0.2">
      <c r="A894">
        <v>140</v>
      </c>
      <c r="B894" t="s">
        <v>1553</v>
      </c>
      <c r="C894" t="s">
        <v>27</v>
      </c>
      <c r="D894" t="s">
        <v>354</v>
      </c>
      <c r="E894">
        <v>-5870.55</v>
      </c>
      <c r="F894" t="s">
        <v>29</v>
      </c>
      <c r="G894" t="s">
        <v>27</v>
      </c>
      <c r="H894">
        <v>0.78714789614246194</v>
      </c>
      <c r="I894">
        <v>6346441052</v>
      </c>
      <c r="J894" t="s">
        <v>278</v>
      </c>
      <c r="K894">
        <v>202001</v>
      </c>
      <c r="L894">
        <v>2</v>
      </c>
      <c r="M894" t="s">
        <v>221</v>
      </c>
      <c r="N894" t="s">
        <v>259</v>
      </c>
      <c r="O894">
        <v>21</v>
      </c>
      <c r="P894" t="s">
        <v>318</v>
      </c>
      <c r="Q894" t="s">
        <v>347</v>
      </c>
      <c r="R894">
        <v>512000</v>
      </c>
      <c r="S894">
        <v>51200</v>
      </c>
      <c r="T894" t="s">
        <v>348</v>
      </c>
      <c r="U894" t="s">
        <v>321</v>
      </c>
      <c r="V894" t="s">
        <v>37</v>
      </c>
      <c r="W894" t="s">
        <v>263</v>
      </c>
      <c r="Y894">
        <v>220</v>
      </c>
      <c r="Z894">
        <v>143022</v>
      </c>
      <c r="AA894">
        <v>202012</v>
      </c>
    </row>
    <row r="895" spans="1:27" x14ac:dyDescent="0.2">
      <c r="A895">
        <v>140</v>
      </c>
      <c r="B895" t="s">
        <v>1553</v>
      </c>
      <c r="C895" t="s">
        <v>27</v>
      </c>
      <c r="D895" t="s">
        <v>354</v>
      </c>
      <c r="E895">
        <v>-1587.45</v>
      </c>
      <c r="F895" t="s">
        <v>29</v>
      </c>
      <c r="G895" t="s">
        <v>39</v>
      </c>
      <c r="H895">
        <v>0.212852103857537</v>
      </c>
      <c r="I895">
        <v>1716136620</v>
      </c>
      <c r="J895" t="s">
        <v>278</v>
      </c>
      <c r="K895">
        <v>202001</v>
      </c>
      <c r="L895">
        <v>2</v>
      </c>
      <c r="M895" t="s">
        <v>221</v>
      </c>
      <c r="N895" t="s">
        <v>259</v>
      </c>
      <c r="O895">
        <v>21</v>
      </c>
      <c r="P895" t="s">
        <v>318</v>
      </c>
      <c r="Q895" t="s">
        <v>347</v>
      </c>
      <c r="R895">
        <v>512000</v>
      </c>
      <c r="S895">
        <v>51200</v>
      </c>
      <c r="T895" t="s">
        <v>348</v>
      </c>
      <c r="U895" t="s">
        <v>321</v>
      </c>
      <c r="V895" t="s">
        <v>37</v>
      </c>
      <c r="W895" t="s">
        <v>263</v>
      </c>
      <c r="Y895">
        <v>220</v>
      </c>
      <c r="Z895">
        <v>143022</v>
      </c>
      <c r="AA895">
        <v>202012</v>
      </c>
    </row>
    <row r="896" spans="1:27" x14ac:dyDescent="0.2">
      <c r="A896">
        <v>140</v>
      </c>
      <c r="B896" t="s">
        <v>1553</v>
      </c>
      <c r="C896" t="s">
        <v>27</v>
      </c>
      <c r="D896" t="s">
        <v>355</v>
      </c>
      <c r="E896">
        <v>32926.449999999997</v>
      </c>
      <c r="F896" t="s">
        <v>29</v>
      </c>
      <c r="G896" t="s">
        <v>27</v>
      </c>
      <c r="H896">
        <v>0.78714789614246194</v>
      </c>
      <c r="I896">
        <v>6346441052</v>
      </c>
      <c r="J896" t="s">
        <v>278</v>
      </c>
      <c r="K896">
        <v>202001</v>
      </c>
      <c r="L896">
        <v>2</v>
      </c>
      <c r="M896" t="s">
        <v>221</v>
      </c>
      <c r="N896" t="s">
        <v>259</v>
      </c>
      <c r="O896">
        <v>21</v>
      </c>
      <c r="P896" t="s">
        <v>318</v>
      </c>
      <c r="Q896" t="s">
        <v>347</v>
      </c>
      <c r="R896">
        <v>512000</v>
      </c>
      <c r="S896">
        <v>51200</v>
      </c>
      <c r="T896" t="s">
        <v>348</v>
      </c>
      <c r="U896" t="s">
        <v>321</v>
      </c>
      <c r="V896" t="s">
        <v>37</v>
      </c>
      <c r="W896" t="s">
        <v>263</v>
      </c>
      <c r="Y896">
        <v>220</v>
      </c>
      <c r="Z896">
        <v>143037</v>
      </c>
      <c r="AA896">
        <v>202012</v>
      </c>
    </row>
    <row r="897" spans="1:27" x14ac:dyDescent="0.2">
      <c r="A897">
        <v>140</v>
      </c>
      <c r="B897" t="s">
        <v>1553</v>
      </c>
      <c r="C897" t="s">
        <v>27</v>
      </c>
      <c r="D897" t="s">
        <v>355</v>
      </c>
      <c r="E897">
        <v>8903.6200000000008</v>
      </c>
      <c r="F897" t="s">
        <v>29</v>
      </c>
      <c r="G897" t="s">
        <v>39</v>
      </c>
      <c r="H897">
        <v>0.212852103857537</v>
      </c>
      <c r="I897">
        <v>1716136620</v>
      </c>
      <c r="J897" t="s">
        <v>278</v>
      </c>
      <c r="K897">
        <v>202001</v>
      </c>
      <c r="L897">
        <v>2</v>
      </c>
      <c r="M897" t="s">
        <v>221</v>
      </c>
      <c r="N897" t="s">
        <v>259</v>
      </c>
      <c r="O897">
        <v>21</v>
      </c>
      <c r="P897" t="s">
        <v>318</v>
      </c>
      <c r="Q897" t="s">
        <v>347</v>
      </c>
      <c r="R897">
        <v>512000</v>
      </c>
      <c r="S897">
        <v>51200</v>
      </c>
      <c r="T897" t="s">
        <v>348</v>
      </c>
      <c r="U897" t="s">
        <v>321</v>
      </c>
      <c r="V897" t="s">
        <v>37</v>
      </c>
      <c r="W897" t="s">
        <v>263</v>
      </c>
      <c r="Y897">
        <v>220</v>
      </c>
      <c r="Z897">
        <v>143037</v>
      </c>
      <c r="AA897">
        <v>202012</v>
      </c>
    </row>
    <row r="898" spans="1:27" x14ac:dyDescent="0.2">
      <c r="A898">
        <v>140</v>
      </c>
      <c r="B898" t="s">
        <v>1553</v>
      </c>
      <c r="C898" t="s">
        <v>27</v>
      </c>
      <c r="D898" t="s">
        <v>356</v>
      </c>
      <c r="E898">
        <v>11682.89</v>
      </c>
      <c r="F898" t="s">
        <v>29</v>
      </c>
      <c r="G898" t="s">
        <v>27</v>
      </c>
      <c r="H898">
        <v>0.78714789614246194</v>
      </c>
      <c r="I898">
        <v>6346441052</v>
      </c>
      <c r="J898" t="s">
        <v>278</v>
      </c>
      <c r="K898">
        <v>202001</v>
      </c>
      <c r="L898">
        <v>2</v>
      </c>
      <c r="M898" t="s">
        <v>221</v>
      </c>
      <c r="N898" t="s">
        <v>259</v>
      </c>
      <c r="O898">
        <v>21</v>
      </c>
      <c r="P898" t="s">
        <v>318</v>
      </c>
      <c r="Q898" t="s">
        <v>347</v>
      </c>
      <c r="R898">
        <v>512000</v>
      </c>
      <c r="S898">
        <v>51200</v>
      </c>
      <c r="T898" t="s">
        <v>348</v>
      </c>
      <c r="U898" t="s">
        <v>321</v>
      </c>
      <c r="V898" t="s">
        <v>37</v>
      </c>
      <c r="W898" t="s">
        <v>263</v>
      </c>
      <c r="Y898">
        <v>220</v>
      </c>
      <c r="Z898">
        <v>143039</v>
      </c>
      <c r="AA898">
        <v>202012</v>
      </c>
    </row>
    <row r="899" spans="1:27" x14ac:dyDescent="0.2">
      <c r="A899">
        <v>140</v>
      </c>
      <c r="B899" t="s">
        <v>1553</v>
      </c>
      <c r="C899" t="s">
        <v>27</v>
      </c>
      <c r="D899" t="s">
        <v>356</v>
      </c>
      <c r="E899">
        <v>3159.16</v>
      </c>
      <c r="F899" t="s">
        <v>29</v>
      </c>
      <c r="G899" t="s">
        <v>39</v>
      </c>
      <c r="H899">
        <v>0.212852103857537</v>
      </c>
      <c r="I899">
        <v>1716136620</v>
      </c>
      <c r="J899" t="s">
        <v>278</v>
      </c>
      <c r="K899">
        <v>202001</v>
      </c>
      <c r="L899">
        <v>2</v>
      </c>
      <c r="M899" t="s">
        <v>221</v>
      </c>
      <c r="N899" t="s">
        <v>259</v>
      </c>
      <c r="O899">
        <v>21</v>
      </c>
      <c r="P899" t="s">
        <v>318</v>
      </c>
      <c r="Q899" t="s">
        <v>347</v>
      </c>
      <c r="R899">
        <v>512000</v>
      </c>
      <c r="S899">
        <v>51200</v>
      </c>
      <c r="T899" t="s">
        <v>348</v>
      </c>
      <c r="U899" t="s">
        <v>321</v>
      </c>
      <c r="V899" t="s">
        <v>37</v>
      </c>
      <c r="W899" t="s">
        <v>263</v>
      </c>
      <c r="Y899">
        <v>220</v>
      </c>
      <c r="Z899">
        <v>143039</v>
      </c>
      <c r="AA899">
        <v>202012</v>
      </c>
    </row>
    <row r="900" spans="1:27" x14ac:dyDescent="0.2">
      <c r="A900">
        <v>140</v>
      </c>
      <c r="B900" t="s">
        <v>1553</v>
      </c>
      <c r="C900" t="s">
        <v>27</v>
      </c>
      <c r="D900" t="s">
        <v>357</v>
      </c>
      <c r="E900">
        <v>124425.99</v>
      </c>
      <c r="F900" t="s">
        <v>29</v>
      </c>
      <c r="G900" t="s">
        <v>27</v>
      </c>
      <c r="H900">
        <v>0.78714789614246194</v>
      </c>
      <c r="I900">
        <v>6346441052</v>
      </c>
      <c r="J900" t="s">
        <v>278</v>
      </c>
      <c r="K900">
        <v>202001</v>
      </c>
      <c r="L900">
        <v>2</v>
      </c>
      <c r="M900" t="s">
        <v>221</v>
      </c>
      <c r="N900" t="s">
        <v>259</v>
      </c>
      <c r="O900">
        <v>21</v>
      </c>
      <c r="P900" t="s">
        <v>318</v>
      </c>
      <c r="Q900" t="s">
        <v>347</v>
      </c>
      <c r="R900">
        <v>512000</v>
      </c>
      <c r="S900">
        <v>51200</v>
      </c>
      <c r="T900" t="s">
        <v>348</v>
      </c>
      <c r="U900" t="s">
        <v>321</v>
      </c>
      <c r="V900" t="s">
        <v>37</v>
      </c>
      <c r="W900" t="s">
        <v>263</v>
      </c>
      <c r="Y900">
        <v>220</v>
      </c>
      <c r="Z900">
        <v>143043</v>
      </c>
      <c r="AA900">
        <v>202012</v>
      </c>
    </row>
    <row r="901" spans="1:27" x14ac:dyDescent="0.2">
      <c r="A901">
        <v>140</v>
      </c>
      <c r="B901" t="s">
        <v>1553</v>
      </c>
      <c r="C901" t="s">
        <v>27</v>
      </c>
      <c r="D901" t="s">
        <v>357</v>
      </c>
      <c r="E901">
        <v>33645.94</v>
      </c>
      <c r="F901" t="s">
        <v>29</v>
      </c>
      <c r="G901" t="s">
        <v>39</v>
      </c>
      <c r="H901">
        <v>0.212852103857537</v>
      </c>
      <c r="I901">
        <v>1716136620</v>
      </c>
      <c r="J901" t="s">
        <v>278</v>
      </c>
      <c r="K901">
        <v>202001</v>
      </c>
      <c r="L901">
        <v>2</v>
      </c>
      <c r="M901" t="s">
        <v>221</v>
      </c>
      <c r="N901" t="s">
        <v>259</v>
      </c>
      <c r="O901">
        <v>21</v>
      </c>
      <c r="P901" t="s">
        <v>318</v>
      </c>
      <c r="Q901" t="s">
        <v>347</v>
      </c>
      <c r="R901">
        <v>512000</v>
      </c>
      <c r="S901">
        <v>51200</v>
      </c>
      <c r="T901" t="s">
        <v>348</v>
      </c>
      <c r="U901" t="s">
        <v>321</v>
      </c>
      <c r="V901" t="s">
        <v>37</v>
      </c>
      <c r="W901" t="s">
        <v>263</v>
      </c>
      <c r="Y901">
        <v>220</v>
      </c>
      <c r="Z901">
        <v>143043</v>
      </c>
      <c r="AA901">
        <v>202012</v>
      </c>
    </row>
    <row r="902" spans="1:27" x14ac:dyDescent="0.2">
      <c r="A902">
        <v>140</v>
      </c>
      <c r="B902" t="s">
        <v>1553</v>
      </c>
      <c r="C902" t="s">
        <v>27</v>
      </c>
      <c r="D902" t="s">
        <v>358</v>
      </c>
      <c r="E902">
        <v>193796.95</v>
      </c>
      <c r="F902" t="s">
        <v>29</v>
      </c>
      <c r="G902" t="s">
        <v>27</v>
      </c>
      <c r="H902">
        <v>0.78714789614246194</v>
      </c>
      <c r="I902">
        <v>6346441052</v>
      </c>
      <c r="J902" t="s">
        <v>278</v>
      </c>
      <c r="K902">
        <v>202001</v>
      </c>
      <c r="L902">
        <v>2</v>
      </c>
      <c r="M902" t="s">
        <v>221</v>
      </c>
      <c r="N902" t="s">
        <v>259</v>
      </c>
      <c r="O902">
        <v>21</v>
      </c>
      <c r="P902" t="s">
        <v>318</v>
      </c>
      <c r="Q902" t="s">
        <v>347</v>
      </c>
      <c r="R902">
        <v>512000</v>
      </c>
      <c r="S902">
        <v>51200</v>
      </c>
      <c r="T902" t="s">
        <v>348</v>
      </c>
      <c r="U902" t="s">
        <v>321</v>
      </c>
      <c r="V902" t="s">
        <v>37</v>
      </c>
      <c r="W902" t="s">
        <v>263</v>
      </c>
      <c r="Y902">
        <v>220</v>
      </c>
      <c r="Z902">
        <v>143041</v>
      </c>
      <c r="AA902">
        <v>202012</v>
      </c>
    </row>
    <row r="903" spans="1:27" x14ac:dyDescent="0.2">
      <c r="A903">
        <v>140</v>
      </c>
      <c r="B903" t="s">
        <v>1553</v>
      </c>
      <c r="C903" t="s">
        <v>27</v>
      </c>
      <c r="D903" t="s">
        <v>358</v>
      </c>
      <c r="E903">
        <v>52404.49</v>
      </c>
      <c r="F903" t="s">
        <v>29</v>
      </c>
      <c r="G903" t="s">
        <v>39</v>
      </c>
      <c r="H903">
        <v>0.212852103857537</v>
      </c>
      <c r="I903">
        <v>1716136620</v>
      </c>
      <c r="J903" t="s">
        <v>278</v>
      </c>
      <c r="K903">
        <v>202001</v>
      </c>
      <c r="L903">
        <v>2</v>
      </c>
      <c r="M903" t="s">
        <v>221</v>
      </c>
      <c r="N903" t="s">
        <v>259</v>
      </c>
      <c r="O903">
        <v>21</v>
      </c>
      <c r="P903" t="s">
        <v>318</v>
      </c>
      <c r="Q903" t="s">
        <v>347</v>
      </c>
      <c r="R903">
        <v>512000</v>
      </c>
      <c r="S903">
        <v>51200</v>
      </c>
      <c r="T903" t="s">
        <v>348</v>
      </c>
      <c r="U903" t="s">
        <v>321</v>
      </c>
      <c r="V903" t="s">
        <v>37</v>
      </c>
      <c r="W903" t="s">
        <v>263</v>
      </c>
      <c r="Y903">
        <v>220</v>
      </c>
      <c r="Z903">
        <v>143041</v>
      </c>
      <c r="AA903">
        <v>202012</v>
      </c>
    </row>
    <row r="904" spans="1:27" x14ac:dyDescent="0.2">
      <c r="A904">
        <v>140</v>
      </c>
      <c r="B904" t="s">
        <v>1553</v>
      </c>
      <c r="C904" t="s">
        <v>27</v>
      </c>
      <c r="D904" t="s">
        <v>3037</v>
      </c>
      <c r="E904">
        <v>0</v>
      </c>
      <c r="F904" t="s">
        <v>29</v>
      </c>
      <c r="G904" t="s">
        <v>27</v>
      </c>
      <c r="H904">
        <v>0</v>
      </c>
      <c r="I904">
        <v>0</v>
      </c>
      <c r="J904" t="s">
        <v>2947</v>
      </c>
      <c r="K904">
        <v>202001</v>
      </c>
      <c r="L904">
        <v>2</v>
      </c>
      <c r="M904" t="s">
        <v>221</v>
      </c>
      <c r="N904" t="s">
        <v>259</v>
      </c>
      <c r="O904">
        <v>21</v>
      </c>
      <c r="P904" t="s">
        <v>318</v>
      </c>
      <c r="Q904" t="s">
        <v>359</v>
      </c>
      <c r="R904">
        <v>512000</v>
      </c>
      <c r="S904">
        <v>51200</v>
      </c>
      <c r="T904" t="s">
        <v>348</v>
      </c>
      <c r="U904" t="s">
        <v>321</v>
      </c>
      <c r="V904" t="s">
        <v>37</v>
      </c>
      <c r="W904" t="s">
        <v>38</v>
      </c>
      <c r="Y904">
        <v>220</v>
      </c>
      <c r="Z904">
        <v>225114</v>
      </c>
      <c r="AA904">
        <v>202012</v>
      </c>
    </row>
    <row r="905" spans="1:27" x14ac:dyDescent="0.2">
      <c r="A905">
        <v>140</v>
      </c>
      <c r="B905" t="s">
        <v>1553</v>
      </c>
      <c r="C905" t="s">
        <v>27</v>
      </c>
      <c r="D905" t="s">
        <v>3037</v>
      </c>
      <c r="E905">
        <v>0</v>
      </c>
      <c r="F905" t="s">
        <v>29</v>
      </c>
      <c r="G905" t="s">
        <v>39</v>
      </c>
      <c r="H905">
        <v>1</v>
      </c>
      <c r="I905">
        <v>1</v>
      </c>
      <c r="J905" t="s">
        <v>2947</v>
      </c>
      <c r="K905">
        <v>202001</v>
      </c>
      <c r="L905">
        <v>2</v>
      </c>
      <c r="M905" t="s">
        <v>221</v>
      </c>
      <c r="N905" t="s">
        <v>259</v>
      </c>
      <c r="O905">
        <v>21</v>
      </c>
      <c r="P905" t="s">
        <v>318</v>
      </c>
      <c r="Q905" t="s">
        <v>359</v>
      </c>
      <c r="R905">
        <v>512000</v>
      </c>
      <c r="S905">
        <v>51200</v>
      </c>
      <c r="T905" t="s">
        <v>348</v>
      </c>
      <c r="U905" t="s">
        <v>321</v>
      </c>
      <c r="V905" t="s">
        <v>37</v>
      </c>
      <c r="W905" t="s">
        <v>38</v>
      </c>
      <c r="Y905">
        <v>220</v>
      </c>
      <c r="Z905">
        <v>225114</v>
      </c>
      <c r="AA905">
        <v>202012</v>
      </c>
    </row>
    <row r="906" spans="1:27" x14ac:dyDescent="0.2">
      <c r="A906">
        <v>140</v>
      </c>
      <c r="B906" t="s">
        <v>1553</v>
      </c>
      <c r="C906" t="s">
        <v>27</v>
      </c>
      <c r="D906" t="s">
        <v>360</v>
      </c>
      <c r="E906">
        <v>1589.15</v>
      </c>
      <c r="F906" t="s">
        <v>29</v>
      </c>
      <c r="G906" t="s">
        <v>27</v>
      </c>
      <c r="H906">
        <v>0.78714789614246194</v>
      </c>
      <c r="I906">
        <v>6346441052</v>
      </c>
      <c r="J906" t="s">
        <v>278</v>
      </c>
      <c r="K906">
        <v>202001</v>
      </c>
      <c r="L906">
        <v>2</v>
      </c>
      <c r="M906" t="s">
        <v>221</v>
      </c>
      <c r="N906" t="s">
        <v>259</v>
      </c>
      <c r="O906">
        <v>21</v>
      </c>
      <c r="P906" t="s">
        <v>318</v>
      </c>
      <c r="Q906" t="s">
        <v>359</v>
      </c>
      <c r="R906">
        <v>512000</v>
      </c>
      <c r="S906">
        <v>51200</v>
      </c>
      <c r="T906" t="s">
        <v>348</v>
      </c>
      <c r="U906" t="s">
        <v>321</v>
      </c>
      <c r="V906" t="s">
        <v>37</v>
      </c>
      <c r="W906" t="s">
        <v>38</v>
      </c>
      <c r="Y906">
        <v>220</v>
      </c>
      <c r="Z906">
        <v>143023</v>
      </c>
      <c r="AA906">
        <v>202012</v>
      </c>
    </row>
    <row r="907" spans="1:27" x14ac:dyDescent="0.2">
      <c r="A907">
        <v>140</v>
      </c>
      <c r="B907" t="s">
        <v>1553</v>
      </c>
      <c r="C907" t="s">
        <v>27</v>
      </c>
      <c r="D907" t="s">
        <v>360</v>
      </c>
      <c r="E907">
        <v>429.72</v>
      </c>
      <c r="F907" t="s">
        <v>29</v>
      </c>
      <c r="G907" t="s">
        <v>39</v>
      </c>
      <c r="H907">
        <v>0.212852103857537</v>
      </c>
      <c r="I907">
        <v>1716136620</v>
      </c>
      <c r="J907" t="s">
        <v>278</v>
      </c>
      <c r="K907">
        <v>202001</v>
      </c>
      <c r="L907">
        <v>2</v>
      </c>
      <c r="M907" t="s">
        <v>221</v>
      </c>
      <c r="N907" t="s">
        <v>259</v>
      </c>
      <c r="O907">
        <v>21</v>
      </c>
      <c r="P907" t="s">
        <v>318</v>
      </c>
      <c r="Q907" t="s">
        <v>359</v>
      </c>
      <c r="R907">
        <v>512000</v>
      </c>
      <c r="S907">
        <v>51200</v>
      </c>
      <c r="T907" t="s">
        <v>348</v>
      </c>
      <c r="U907" t="s">
        <v>321</v>
      </c>
      <c r="V907" t="s">
        <v>37</v>
      </c>
      <c r="W907" t="s">
        <v>38</v>
      </c>
      <c r="Y907">
        <v>220</v>
      </c>
      <c r="Z907">
        <v>143023</v>
      </c>
      <c r="AA907">
        <v>202012</v>
      </c>
    </row>
    <row r="908" spans="1:27" x14ac:dyDescent="0.2">
      <c r="A908">
        <v>140</v>
      </c>
      <c r="B908" t="s">
        <v>1553</v>
      </c>
      <c r="C908" t="s">
        <v>27</v>
      </c>
      <c r="D908" t="s">
        <v>3038</v>
      </c>
      <c r="E908">
        <v>0</v>
      </c>
      <c r="F908" t="s">
        <v>29</v>
      </c>
      <c r="G908" t="s">
        <v>27</v>
      </c>
      <c r="H908">
        <v>0</v>
      </c>
      <c r="I908">
        <v>0</v>
      </c>
      <c r="J908" t="s">
        <v>2947</v>
      </c>
      <c r="K908">
        <v>202001</v>
      </c>
      <c r="L908">
        <v>2</v>
      </c>
      <c r="M908" t="s">
        <v>221</v>
      </c>
      <c r="N908" t="s">
        <v>259</v>
      </c>
      <c r="O908">
        <v>21</v>
      </c>
      <c r="P908" t="s">
        <v>318</v>
      </c>
      <c r="Q908" t="s">
        <v>359</v>
      </c>
      <c r="R908">
        <v>512000</v>
      </c>
      <c r="S908">
        <v>51200</v>
      </c>
      <c r="T908" t="s">
        <v>348</v>
      </c>
      <c r="U908" t="s">
        <v>321</v>
      </c>
      <c r="V908" t="s">
        <v>37</v>
      </c>
      <c r="W908" t="s">
        <v>38</v>
      </c>
      <c r="Y908">
        <v>220</v>
      </c>
      <c r="Z908">
        <v>143024</v>
      </c>
      <c r="AA908">
        <v>202012</v>
      </c>
    </row>
    <row r="909" spans="1:27" x14ac:dyDescent="0.2">
      <c r="A909">
        <v>140</v>
      </c>
      <c r="B909" t="s">
        <v>1553</v>
      </c>
      <c r="C909" t="s">
        <v>27</v>
      </c>
      <c r="D909" t="s">
        <v>3038</v>
      </c>
      <c r="E909">
        <v>0</v>
      </c>
      <c r="F909" t="s">
        <v>29</v>
      </c>
      <c r="G909" t="s">
        <v>39</v>
      </c>
      <c r="H909">
        <v>1</v>
      </c>
      <c r="I909">
        <v>1</v>
      </c>
      <c r="J909" t="s">
        <v>2947</v>
      </c>
      <c r="K909">
        <v>202001</v>
      </c>
      <c r="L909">
        <v>2</v>
      </c>
      <c r="M909" t="s">
        <v>221</v>
      </c>
      <c r="N909" t="s">
        <v>259</v>
      </c>
      <c r="O909">
        <v>21</v>
      </c>
      <c r="P909" t="s">
        <v>318</v>
      </c>
      <c r="Q909" t="s">
        <v>359</v>
      </c>
      <c r="R909">
        <v>512000</v>
      </c>
      <c r="S909">
        <v>51200</v>
      </c>
      <c r="T909" t="s">
        <v>348</v>
      </c>
      <c r="U909" t="s">
        <v>321</v>
      </c>
      <c r="V909" t="s">
        <v>37</v>
      </c>
      <c r="W909" t="s">
        <v>38</v>
      </c>
      <c r="Y909">
        <v>220</v>
      </c>
      <c r="Z909">
        <v>143024</v>
      </c>
      <c r="AA909">
        <v>202012</v>
      </c>
    </row>
    <row r="910" spans="1:27" x14ac:dyDescent="0.2">
      <c r="A910">
        <v>140</v>
      </c>
      <c r="B910" t="s">
        <v>1553</v>
      </c>
      <c r="C910" t="s">
        <v>27</v>
      </c>
      <c r="D910" t="s">
        <v>361</v>
      </c>
      <c r="E910">
        <v>961594.46</v>
      </c>
      <c r="F910" t="s">
        <v>29</v>
      </c>
      <c r="G910" t="s">
        <v>27</v>
      </c>
      <c r="H910">
        <v>0.78714789614246194</v>
      </c>
      <c r="I910">
        <v>6346441052</v>
      </c>
      <c r="J910" t="s">
        <v>278</v>
      </c>
      <c r="K910">
        <v>202001</v>
      </c>
      <c r="L910">
        <v>2</v>
      </c>
      <c r="M910" t="s">
        <v>221</v>
      </c>
      <c r="N910" t="s">
        <v>259</v>
      </c>
      <c r="O910">
        <v>21</v>
      </c>
      <c r="P910" t="s">
        <v>318</v>
      </c>
      <c r="Q910" t="s">
        <v>359</v>
      </c>
      <c r="R910">
        <v>512000</v>
      </c>
      <c r="S910">
        <v>51200</v>
      </c>
      <c r="T910" t="s">
        <v>348</v>
      </c>
      <c r="U910" t="s">
        <v>321</v>
      </c>
      <c r="V910" t="s">
        <v>37</v>
      </c>
      <c r="W910" t="s">
        <v>38</v>
      </c>
      <c r="Y910">
        <v>220</v>
      </c>
      <c r="Z910">
        <v>143026</v>
      </c>
      <c r="AA910">
        <v>202012</v>
      </c>
    </row>
    <row r="911" spans="1:27" x14ac:dyDescent="0.2">
      <c r="A911">
        <v>140</v>
      </c>
      <c r="B911" t="s">
        <v>1553</v>
      </c>
      <c r="C911" t="s">
        <v>27</v>
      </c>
      <c r="D911" t="s">
        <v>361</v>
      </c>
      <c r="E911">
        <v>260024.08</v>
      </c>
      <c r="F911" t="s">
        <v>29</v>
      </c>
      <c r="G911" t="s">
        <v>39</v>
      </c>
      <c r="H911">
        <v>0.212852103857537</v>
      </c>
      <c r="I911">
        <v>1716136620</v>
      </c>
      <c r="J911" t="s">
        <v>278</v>
      </c>
      <c r="K911">
        <v>202001</v>
      </c>
      <c r="L911">
        <v>2</v>
      </c>
      <c r="M911" t="s">
        <v>221</v>
      </c>
      <c r="N911" t="s">
        <v>259</v>
      </c>
      <c r="O911">
        <v>21</v>
      </c>
      <c r="P911" t="s">
        <v>318</v>
      </c>
      <c r="Q911" t="s">
        <v>359</v>
      </c>
      <c r="R911">
        <v>512000</v>
      </c>
      <c r="S911">
        <v>51200</v>
      </c>
      <c r="T911" t="s">
        <v>348</v>
      </c>
      <c r="U911" t="s">
        <v>321</v>
      </c>
      <c r="V911" t="s">
        <v>37</v>
      </c>
      <c r="W911" t="s">
        <v>38</v>
      </c>
      <c r="Y911">
        <v>220</v>
      </c>
      <c r="Z911">
        <v>143026</v>
      </c>
      <c r="AA911">
        <v>202012</v>
      </c>
    </row>
    <row r="912" spans="1:27" x14ac:dyDescent="0.2">
      <c r="A912">
        <v>140</v>
      </c>
      <c r="B912" t="s">
        <v>1553</v>
      </c>
      <c r="C912" t="s">
        <v>27</v>
      </c>
      <c r="D912" t="s">
        <v>362</v>
      </c>
      <c r="E912">
        <v>677566.86</v>
      </c>
      <c r="F912" t="s">
        <v>29</v>
      </c>
      <c r="G912" t="s">
        <v>27</v>
      </c>
      <c r="H912">
        <v>0.78714789614246194</v>
      </c>
      <c r="I912">
        <v>6346441052</v>
      </c>
      <c r="J912" t="s">
        <v>278</v>
      </c>
      <c r="K912">
        <v>202001</v>
      </c>
      <c r="L912">
        <v>2</v>
      </c>
      <c r="M912" t="s">
        <v>221</v>
      </c>
      <c r="N912" t="s">
        <v>259</v>
      </c>
      <c r="O912">
        <v>21</v>
      </c>
      <c r="P912" t="s">
        <v>318</v>
      </c>
      <c r="Q912" t="s">
        <v>359</v>
      </c>
      <c r="R912">
        <v>512000</v>
      </c>
      <c r="S912">
        <v>51200</v>
      </c>
      <c r="T912" t="s">
        <v>348</v>
      </c>
      <c r="U912" t="s">
        <v>321</v>
      </c>
      <c r="V912" t="s">
        <v>37</v>
      </c>
      <c r="W912" t="s">
        <v>38</v>
      </c>
      <c r="Y912">
        <v>220</v>
      </c>
      <c r="Z912">
        <v>143030</v>
      </c>
      <c r="AA912">
        <v>202012</v>
      </c>
    </row>
    <row r="913" spans="1:27" x14ac:dyDescent="0.2">
      <c r="A913">
        <v>140</v>
      </c>
      <c r="B913" t="s">
        <v>1553</v>
      </c>
      <c r="C913" t="s">
        <v>27</v>
      </c>
      <c r="D913" t="s">
        <v>362</v>
      </c>
      <c r="E913">
        <v>183220.37</v>
      </c>
      <c r="F913" t="s">
        <v>29</v>
      </c>
      <c r="G913" t="s">
        <v>39</v>
      </c>
      <c r="H913">
        <v>0.212852103857537</v>
      </c>
      <c r="I913">
        <v>1716136620</v>
      </c>
      <c r="J913" t="s">
        <v>278</v>
      </c>
      <c r="K913">
        <v>202001</v>
      </c>
      <c r="L913">
        <v>2</v>
      </c>
      <c r="M913" t="s">
        <v>221</v>
      </c>
      <c r="N913" t="s">
        <v>259</v>
      </c>
      <c r="O913">
        <v>21</v>
      </c>
      <c r="P913" t="s">
        <v>318</v>
      </c>
      <c r="Q913" t="s">
        <v>359</v>
      </c>
      <c r="R913">
        <v>512000</v>
      </c>
      <c r="S913">
        <v>51200</v>
      </c>
      <c r="T913" t="s">
        <v>348</v>
      </c>
      <c r="U913" t="s">
        <v>321</v>
      </c>
      <c r="V913" t="s">
        <v>37</v>
      </c>
      <c r="W913" t="s">
        <v>38</v>
      </c>
      <c r="Y913">
        <v>220</v>
      </c>
      <c r="Z913">
        <v>143030</v>
      </c>
      <c r="AA913">
        <v>202012</v>
      </c>
    </row>
    <row r="914" spans="1:27" x14ac:dyDescent="0.2">
      <c r="A914">
        <v>140</v>
      </c>
      <c r="B914" t="s">
        <v>1553</v>
      </c>
      <c r="C914" t="s">
        <v>27</v>
      </c>
      <c r="D914" t="s">
        <v>363</v>
      </c>
      <c r="E914">
        <v>224694.48</v>
      </c>
      <c r="F914" t="s">
        <v>29</v>
      </c>
      <c r="G914" t="s">
        <v>27</v>
      </c>
      <c r="H914">
        <v>0.78714789614246194</v>
      </c>
      <c r="I914">
        <v>6346441052</v>
      </c>
      <c r="J914" t="s">
        <v>278</v>
      </c>
      <c r="K914">
        <v>202001</v>
      </c>
      <c r="L914">
        <v>2</v>
      </c>
      <c r="M914" t="s">
        <v>221</v>
      </c>
      <c r="N914" t="s">
        <v>259</v>
      </c>
      <c r="O914">
        <v>21</v>
      </c>
      <c r="P914" t="s">
        <v>318</v>
      </c>
      <c r="Q914" t="s">
        <v>359</v>
      </c>
      <c r="R914">
        <v>512000</v>
      </c>
      <c r="S914">
        <v>51200</v>
      </c>
      <c r="T914" t="s">
        <v>348</v>
      </c>
      <c r="U914" t="s">
        <v>321</v>
      </c>
      <c r="V914" t="s">
        <v>37</v>
      </c>
      <c r="W914" t="s">
        <v>38</v>
      </c>
      <c r="Y914">
        <v>220</v>
      </c>
      <c r="Z914">
        <v>143034</v>
      </c>
      <c r="AA914">
        <v>202012</v>
      </c>
    </row>
    <row r="915" spans="1:27" x14ac:dyDescent="0.2">
      <c r="A915">
        <v>140</v>
      </c>
      <c r="B915" t="s">
        <v>1553</v>
      </c>
      <c r="C915" t="s">
        <v>27</v>
      </c>
      <c r="D915" t="s">
        <v>363</v>
      </c>
      <c r="E915">
        <v>60759.47</v>
      </c>
      <c r="F915" t="s">
        <v>29</v>
      </c>
      <c r="G915" t="s">
        <v>39</v>
      </c>
      <c r="H915">
        <v>0.212852103857537</v>
      </c>
      <c r="I915">
        <v>1716136620</v>
      </c>
      <c r="J915" t="s">
        <v>278</v>
      </c>
      <c r="K915">
        <v>202001</v>
      </c>
      <c r="L915">
        <v>2</v>
      </c>
      <c r="M915" t="s">
        <v>221</v>
      </c>
      <c r="N915" t="s">
        <v>259</v>
      </c>
      <c r="O915">
        <v>21</v>
      </c>
      <c r="P915" t="s">
        <v>318</v>
      </c>
      <c r="Q915" t="s">
        <v>359</v>
      </c>
      <c r="R915">
        <v>512000</v>
      </c>
      <c r="S915">
        <v>51200</v>
      </c>
      <c r="T915" t="s">
        <v>348</v>
      </c>
      <c r="U915" t="s">
        <v>321</v>
      </c>
      <c r="V915" t="s">
        <v>37</v>
      </c>
      <c r="W915" t="s">
        <v>38</v>
      </c>
      <c r="Y915">
        <v>220</v>
      </c>
      <c r="Z915">
        <v>143034</v>
      </c>
      <c r="AA915">
        <v>202012</v>
      </c>
    </row>
    <row r="916" spans="1:27" x14ac:dyDescent="0.2">
      <c r="A916">
        <v>140</v>
      </c>
      <c r="B916" t="s">
        <v>1553</v>
      </c>
      <c r="C916" t="s">
        <v>27</v>
      </c>
      <c r="D916" t="s">
        <v>364</v>
      </c>
      <c r="E916">
        <v>1104028.8500000001</v>
      </c>
      <c r="F916" t="s">
        <v>29</v>
      </c>
      <c r="G916" t="s">
        <v>27</v>
      </c>
      <c r="H916">
        <v>0.78714789614246194</v>
      </c>
      <c r="I916">
        <v>6346441052</v>
      </c>
      <c r="J916" t="s">
        <v>278</v>
      </c>
      <c r="K916">
        <v>202001</v>
      </c>
      <c r="L916">
        <v>2</v>
      </c>
      <c r="M916" t="s">
        <v>221</v>
      </c>
      <c r="N916" t="s">
        <v>259</v>
      </c>
      <c r="O916">
        <v>21</v>
      </c>
      <c r="P916" t="s">
        <v>318</v>
      </c>
      <c r="Q916" t="s">
        <v>359</v>
      </c>
      <c r="R916">
        <v>512000</v>
      </c>
      <c r="S916">
        <v>51200</v>
      </c>
      <c r="T916" t="s">
        <v>348</v>
      </c>
      <c r="U916" t="s">
        <v>321</v>
      </c>
      <c r="V916" t="s">
        <v>37</v>
      </c>
      <c r="W916" t="s">
        <v>38</v>
      </c>
      <c r="Y916">
        <v>220</v>
      </c>
      <c r="Z916">
        <v>143032</v>
      </c>
      <c r="AA916">
        <v>202012</v>
      </c>
    </row>
    <row r="917" spans="1:27" x14ac:dyDescent="0.2">
      <c r="A917">
        <v>140</v>
      </c>
      <c r="B917" t="s">
        <v>1553</v>
      </c>
      <c r="C917" t="s">
        <v>27</v>
      </c>
      <c r="D917" t="s">
        <v>364</v>
      </c>
      <c r="E917">
        <v>298539.65999999997</v>
      </c>
      <c r="F917" t="s">
        <v>29</v>
      </c>
      <c r="G917" t="s">
        <v>39</v>
      </c>
      <c r="H917">
        <v>0.212852103857537</v>
      </c>
      <c r="I917">
        <v>1716136620</v>
      </c>
      <c r="J917" t="s">
        <v>278</v>
      </c>
      <c r="K917">
        <v>202001</v>
      </c>
      <c r="L917">
        <v>2</v>
      </c>
      <c r="M917" t="s">
        <v>221</v>
      </c>
      <c r="N917" t="s">
        <v>259</v>
      </c>
      <c r="O917">
        <v>21</v>
      </c>
      <c r="P917" t="s">
        <v>318</v>
      </c>
      <c r="Q917" t="s">
        <v>359</v>
      </c>
      <c r="R917">
        <v>512000</v>
      </c>
      <c r="S917">
        <v>51200</v>
      </c>
      <c r="T917" t="s">
        <v>348</v>
      </c>
      <c r="U917" t="s">
        <v>321</v>
      </c>
      <c r="V917" t="s">
        <v>37</v>
      </c>
      <c r="W917" t="s">
        <v>38</v>
      </c>
      <c r="Y917">
        <v>220</v>
      </c>
      <c r="Z917">
        <v>143032</v>
      </c>
      <c r="AA917">
        <v>202012</v>
      </c>
    </row>
    <row r="918" spans="1:27" x14ac:dyDescent="0.2">
      <c r="A918">
        <v>140</v>
      </c>
      <c r="B918" t="s">
        <v>1553</v>
      </c>
      <c r="C918" t="s">
        <v>27</v>
      </c>
      <c r="D918" t="s">
        <v>365</v>
      </c>
      <c r="E918">
        <v>788174.76</v>
      </c>
      <c r="F918" t="s">
        <v>29</v>
      </c>
      <c r="G918" t="s">
        <v>27</v>
      </c>
      <c r="H918">
        <v>0.78714789614246194</v>
      </c>
      <c r="I918">
        <v>6346441052</v>
      </c>
      <c r="J918" t="s">
        <v>278</v>
      </c>
      <c r="K918">
        <v>202001</v>
      </c>
      <c r="L918">
        <v>2</v>
      </c>
      <c r="M918" t="s">
        <v>221</v>
      </c>
      <c r="N918" t="s">
        <v>259</v>
      </c>
      <c r="O918">
        <v>21</v>
      </c>
      <c r="P918" t="s">
        <v>318</v>
      </c>
      <c r="Q918" t="s">
        <v>359</v>
      </c>
      <c r="R918">
        <v>512000</v>
      </c>
      <c r="S918">
        <v>51200</v>
      </c>
      <c r="T918" t="s">
        <v>348</v>
      </c>
      <c r="U918" t="s">
        <v>321</v>
      </c>
      <c r="V918" t="s">
        <v>37</v>
      </c>
      <c r="W918" t="s">
        <v>38</v>
      </c>
      <c r="Y918">
        <v>220</v>
      </c>
      <c r="Z918">
        <v>143025</v>
      </c>
      <c r="AA918">
        <v>202012</v>
      </c>
    </row>
    <row r="919" spans="1:27" x14ac:dyDescent="0.2">
      <c r="A919">
        <v>140</v>
      </c>
      <c r="B919" t="s">
        <v>1553</v>
      </c>
      <c r="C919" t="s">
        <v>27</v>
      </c>
      <c r="D919" t="s">
        <v>365</v>
      </c>
      <c r="E919">
        <v>213129.78</v>
      </c>
      <c r="F919" t="s">
        <v>29</v>
      </c>
      <c r="G919" t="s">
        <v>39</v>
      </c>
      <c r="H919">
        <v>0.212852103857537</v>
      </c>
      <c r="I919">
        <v>1716136620</v>
      </c>
      <c r="J919" t="s">
        <v>278</v>
      </c>
      <c r="K919">
        <v>202001</v>
      </c>
      <c r="L919">
        <v>2</v>
      </c>
      <c r="M919" t="s">
        <v>221</v>
      </c>
      <c r="N919" t="s">
        <v>259</v>
      </c>
      <c r="O919">
        <v>21</v>
      </c>
      <c r="P919" t="s">
        <v>318</v>
      </c>
      <c r="Q919" t="s">
        <v>359</v>
      </c>
      <c r="R919">
        <v>512000</v>
      </c>
      <c r="S919">
        <v>51200</v>
      </c>
      <c r="T919" t="s">
        <v>348</v>
      </c>
      <c r="U919" t="s">
        <v>321</v>
      </c>
      <c r="V919" t="s">
        <v>37</v>
      </c>
      <c r="W919" t="s">
        <v>38</v>
      </c>
      <c r="Y919">
        <v>220</v>
      </c>
      <c r="Z919">
        <v>143025</v>
      </c>
      <c r="AA919">
        <v>202012</v>
      </c>
    </row>
    <row r="920" spans="1:27" x14ac:dyDescent="0.2">
      <c r="A920">
        <v>140</v>
      </c>
      <c r="B920" t="s">
        <v>1553</v>
      </c>
      <c r="C920" t="s">
        <v>27</v>
      </c>
      <c r="D920" t="s">
        <v>366</v>
      </c>
      <c r="E920">
        <v>532496.37</v>
      </c>
      <c r="F920" t="s">
        <v>29</v>
      </c>
      <c r="G920" t="s">
        <v>27</v>
      </c>
      <c r="H920">
        <v>0.78714789614246194</v>
      </c>
      <c r="I920">
        <v>6346441052</v>
      </c>
      <c r="J920" t="s">
        <v>278</v>
      </c>
      <c r="K920">
        <v>202001</v>
      </c>
      <c r="L920">
        <v>2</v>
      </c>
      <c r="M920" t="s">
        <v>221</v>
      </c>
      <c r="N920" t="s">
        <v>259</v>
      </c>
      <c r="O920">
        <v>21</v>
      </c>
      <c r="P920" t="s">
        <v>318</v>
      </c>
      <c r="Q920" t="s">
        <v>359</v>
      </c>
      <c r="R920">
        <v>512000</v>
      </c>
      <c r="S920">
        <v>51200</v>
      </c>
      <c r="T920" t="s">
        <v>348</v>
      </c>
      <c r="U920" t="s">
        <v>321</v>
      </c>
      <c r="V920" t="s">
        <v>37</v>
      </c>
      <c r="W920" t="s">
        <v>38</v>
      </c>
      <c r="Y920">
        <v>220</v>
      </c>
      <c r="Z920">
        <v>143028</v>
      </c>
      <c r="AA920">
        <v>202012</v>
      </c>
    </row>
    <row r="921" spans="1:27" x14ac:dyDescent="0.2">
      <c r="A921">
        <v>140</v>
      </c>
      <c r="B921" t="s">
        <v>1553</v>
      </c>
      <c r="C921" t="s">
        <v>27</v>
      </c>
      <c r="D921" t="s">
        <v>366</v>
      </c>
      <c r="E921">
        <v>143991.97</v>
      </c>
      <c r="F921" t="s">
        <v>29</v>
      </c>
      <c r="G921" t="s">
        <v>39</v>
      </c>
      <c r="H921">
        <v>0.212852103857537</v>
      </c>
      <c r="I921">
        <v>1716136620</v>
      </c>
      <c r="J921" t="s">
        <v>278</v>
      </c>
      <c r="K921">
        <v>202001</v>
      </c>
      <c r="L921">
        <v>2</v>
      </c>
      <c r="M921" t="s">
        <v>221</v>
      </c>
      <c r="N921" t="s">
        <v>259</v>
      </c>
      <c r="O921">
        <v>21</v>
      </c>
      <c r="P921" t="s">
        <v>318</v>
      </c>
      <c r="Q921" t="s">
        <v>359</v>
      </c>
      <c r="R921">
        <v>512000</v>
      </c>
      <c r="S921">
        <v>51200</v>
      </c>
      <c r="T921" t="s">
        <v>348</v>
      </c>
      <c r="U921" t="s">
        <v>321</v>
      </c>
      <c r="V921" t="s">
        <v>37</v>
      </c>
      <c r="W921" t="s">
        <v>38</v>
      </c>
      <c r="Y921">
        <v>220</v>
      </c>
      <c r="Z921">
        <v>143028</v>
      </c>
      <c r="AA921">
        <v>202012</v>
      </c>
    </row>
    <row r="922" spans="1:27" x14ac:dyDescent="0.2">
      <c r="A922">
        <v>140</v>
      </c>
      <c r="B922" t="s">
        <v>1553</v>
      </c>
      <c r="C922" t="s">
        <v>27</v>
      </c>
      <c r="D922" t="s">
        <v>367</v>
      </c>
      <c r="E922">
        <v>185560.24</v>
      </c>
      <c r="F922" t="s">
        <v>29</v>
      </c>
      <c r="G922" t="s">
        <v>27</v>
      </c>
      <c r="H922">
        <v>0.78714789614246194</v>
      </c>
      <c r="I922">
        <v>6346441052</v>
      </c>
      <c r="J922" t="s">
        <v>278</v>
      </c>
      <c r="K922">
        <v>202001</v>
      </c>
      <c r="L922">
        <v>2</v>
      </c>
      <c r="M922" t="s">
        <v>221</v>
      </c>
      <c r="N922" t="s">
        <v>259</v>
      </c>
      <c r="O922">
        <v>21</v>
      </c>
      <c r="P922" t="s">
        <v>318</v>
      </c>
      <c r="Q922" t="s">
        <v>359</v>
      </c>
      <c r="R922">
        <v>512000</v>
      </c>
      <c r="S922">
        <v>51200</v>
      </c>
      <c r="T922" t="s">
        <v>348</v>
      </c>
      <c r="U922" t="s">
        <v>321</v>
      </c>
      <c r="V922" t="s">
        <v>37</v>
      </c>
      <c r="W922" t="s">
        <v>38</v>
      </c>
      <c r="Y922">
        <v>220</v>
      </c>
      <c r="Z922">
        <v>143036</v>
      </c>
      <c r="AA922">
        <v>202012</v>
      </c>
    </row>
    <row r="923" spans="1:27" x14ac:dyDescent="0.2">
      <c r="A923">
        <v>140</v>
      </c>
      <c r="B923" t="s">
        <v>1553</v>
      </c>
      <c r="C923" t="s">
        <v>27</v>
      </c>
      <c r="D923" t="s">
        <v>367</v>
      </c>
      <c r="E923">
        <v>50177.21</v>
      </c>
      <c r="F923" t="s">
        <v>29</v>
      </c>
      <c r="G923" t="s">
        <v>39</v>
      </c>
      <c r="H923">
        <v>0.212852103857537</v>
      </c>
      <c r="I923">
        <v>1716136620</v>
      </c>
      <c r="J923" t="s">
        <v>278</v>
      </c>
      <c r="K923">
        <v>202001</v>
      </c>
      <c r="L923">
        <v>2</v>
      </c>
      <c r="M923" t="s">
        <v>221</v>
      </c>
      <c r="N923" t="s">
        <v>259</v>
      </c>
      <c r="O923">
        <v>21</v>
      </c>
      <c r="P923" t="s">
        <v>318</v>
      </c>
      <c r="Q923" t="s">
        <v>359</v>
      </c>
      <c r="R923">
        <v>512000</v>
      </c>
      <c r="S923">
        <v>51200</v>
      </c>
      <c r="T923" t="s">
        <v>348</v>
      </c>
      <c r="U923" t="s">
        <v>321</v>
      </c>
      <c r="V923" t="s">
        <v>37</v>
      </c>
      <c r="W923" t="s">
        <v>38</v>
      </c>
      <c r="Y923">
        <v>220</v>
      </c>
      <c r="Z923">
        <v>143036</v>
      </c>
      <c r="AA923">
        <v>202012</v>
      </c>
    </row>
    <row r="924" spans="1:27" x14ac:dyDescent="0.2">
      <c r="A924">
        <v>140</v>
      </c>
      <c r="B924" t="s">
        <v>1553</v>
      </c>
      <c r="C924" t="s">
        <v>27</v>
      </c>
      <c r="D924" t="s">
        <v>3039</v>
      </c>
      <c r="E924">
        <v>0</v>
      </c>
      <c r="F924" t="s">
        <v>29</v>
      </c>
      <c r="G924" t="s">
        <v>27</v>
      </c>
      <c r="H924">
        <v>0.78714789614246194</v>
      </c>
      <c r="I924">
        <v>6346441052</v>
      </c>
      <c r="J924" t="s">
        <v>278</v>
      </c>
      <c r="K924">
        <v>202001</v>
      </c>
      <c r="L924">
        <v>2</v>
      </c>
      <c r="M924" t="s">
        <v>221</v>
      </c>
      <c r="N924" t="s">
        <v>259</v>
      </c>
      <c r="O924">
        <v>21</v>
      </c>
      <c r="P924" t="s">
        <v>318</v>
      </c>
      <c r="Q924" t="s">
        <v>359</v>
      </c>
      <c r="R924">
        <v>512000</v>
      </c>
      <c r="S924">
        <v>51200</v>
      </c>
      <c r="T924" t="s">
        <v>348</v>
      </c>
      <c r="U924" t="s">
        <v>321</v>
      </c>
      <c r="V924" t="s">
        <v>37</v>
      </c>
      <c r="W924" t="s">
        <v>38</v>
      </c>
      <c r="Y924">
        <v>220</v>
      </c>
      <c r="Z924">
        <v>143038</v>
      </c>
      <c r="AA924">
        <v>202012</v>
      </c>
    </row>
    <row r="925" spans="1:27" x14ac:dyDescent="0.2">
      <c r="A925">
        <v>140</v>
      </c>
      <c r="B925" t="s">
        <v>1553</v>
      </c>
      <c r="C925" t="s">
        <v>27</v>
      </c>
      <c r="D925" t="s">
        <v>3039</v>
      </c>
      <c r="E925">
        <v>0</v>
      </c>
      <c r="F925" t="s">
        <v>29</v>
      </c>
      <c r="G925" t="s">
        <v>39</v>
      </c>
      <c r="H925">
        <v>0.212852103857537</v>
      </c>
      <c r="I925">
        <v>1716136620</v>
      </c>
      <c r="J925" t="s">
        <v>278</v>
      </c>
      <c r="K925">
        <v>202001</v>
      </c>
      <c r="L925">
        <v>2</v>
      </c>
      <c r="M925" t="s">
        <v>221</v>
      </c>
      <c r="N925" t="s">
        <v>259</v>
      </c>
      <c r="O925">
        <v>21</v>
      </c>
      <c r="P925" t="s">
        <v>318</v>
      </c>
      <c r="Q925" t="s">
        <v>359</v>
      </c>
      <c r="R925">
        <v>512000</v>
      </c>
      <c r="S925">
        <v>51200</v>
      </c>
      <c r="T925" t="s">
        <v>348</v>
      </c>
      <c r="U925" t="s">
        <v>321</v>
      </c>
      <c r="V925" t="s">
        <v>37</v>
      </c>
      <c r="W925" t="s">
        <v>38</v>
      </c>
      <c r="Y925">
        <v>220</v>
      </c>
      <c r="Z925">
        <v>143038</v>
      </c>
      <c r="AA925">
        <v>202012</v>
      </c>
    </row>
    <row r="926" spans="1:27" x14ac:dyDescent="0.2">
      <c r="A926">
        <v>140</v>
      </c>
      <c r="B926" t="s">
        <v>1553</v>
      </c>
      <c r="C926" t="s">
        <v>27</v>
      </c>
      <c r="D926" t="s">
        <v>368</v>
      </c>
      <c r="E926">
        <v>391430.12</v>
      </c>
      <c r="F926" t="s">
        <v>29</v>
      </c>
      <c r="G926" t="s">
        <v>27</v>
      </c>
      <c r="H926">
        <v>0.78714789614246194</v>
      </c>
      <c r="I926">
        <v>6346441052</v>
      </c>
      <c r="J926" t="s">
        <v>278</v>
      </c>
      <c r="K926">
        <v>202001</v>
      </c>
      <c r="L926">
        <v>2</v>
      </c>
      <c r="M926" t="s">
        <v>221</v>
      </c>
      <c r="N926" t="s">
        <v>259</v>
      </c>
      <c r="O926">
        <v>21</v>
      </c>
      <c r="P926" t="s">
        <v>318</v>
      </c>
      <c r="Q926" t="s">
        <v>359</v>
      </c>
      <c r="R926">
        <v>512000</v>
      </c>
      <c r="S926">
        <v>51200</v>
      </c>
      <c r="T926" t="s">
        <v>348</v>
      </c>
      <c r="U926" t="s">
        <v>321</v>
      </c>
      <c r="V926" t="s">
        <v>37</v>
      </c>
      <c r="W926" t="s">
        <v>38</v>
      </c>
      <c r="Y926">
        <v>220</v>
      </c>
      <c r="Z926">
        <v>143042</v>
      </c>
      <c r="AA926">
        <v>202012</v>
      </c>
    </row>
    <row r="927" spans="1:27" x14ac:dyDescent="0.2">
      <c r="A927">
        <v>140</v>
      </c>
      <c r="B927" t="s">
        <v>1553</v>
      </c>
      <c r="C927" t="s">
        <v>27</v>
      </c>
      <c r="D927" t="s">
        <v>368</v>
      </c>
      <c r="E927">
        <v>105846.34</v>
      </c>
      <c r="F927" t="s">
        <v>29</v>
      </c>
      <c r="G927" t="s">
        <v>39</v>
      </c>
      <c r="H927">
        <v>0.212852103857537</v>
      </c>
      <c r="I927">
        <v>1716136620</v>
      </c>
      <c r="J927" t="s">
        <v>278</v>
      </c>
      <c r="K927">
        <v>202001</v>
      </c>
      <c r="L927">
        <v>2</v>
      </c>
      <c r="M927" t="s">
        <v>221</v>
      </c>
      <c r="N927" t="s">
        <v>259</v>
      </c>
      <c r="O927">
        <v>21</v>
      </c>
      <c r="P927" t="s">
        <v>318</v>
      </c>
      <c r="Q927" t="s">
        <v>359</v>
      </c>
      <c r="R927">
        <v>512000</v>
      </c>
      <c r="S927">
        <v>51200</v>
      </c>
      <c r="T927" t="s">
        <v>348</v>
      </c>
      <c r="U927" t="s">
        <v>321</v>
      </c>
      <c r="V927" t="s">
        <v>37</v>
      </c>
      <c r="W927" t="s">
        <v>38</v>
      </c>
      <c r="Y927">
        <v>220</v>
      </c>
      <c r="Z927">
        <v>143042</v>
      </c>
      <c r="AA927">
        <v>202012</v>
      </c>
    </row>
    <row r="928" spans="1:27" x14ac:dyDescent="0.2">
      <c r="A928">
        <v>140</v>
      </c>
      <c r="B928" t="s">
        <v>1553</v>
      </c>
      <c r="C928" t="s">
        <v>27</v>
      </c>
      <c r="D928" t="s">
        <v>369</v>
      </c>
      <c r="E928">
        <v>876506.65</v>
      </c>
      <c r="F928" t="s">
        <v>29</v>
      </c>
      <c r="G928" t="s">
        <v>27</v>
      </c>
      <c r="H928">
        <v>0.78714789614246194</v>
      </c>
      <c r="I928">
        <v>6346441052</v>
      </c>
      <c r="J928" t="s">
        <v>278</v>
      </c>
      <c r="K928">
        <v>202001</v>
      </c>
      <c r="L928">
        <v>2</v>
      </c>
      <c r="M928" t="s">
        <v>221</v>
      </c>
      <c r="N928" t="s">
        <v>259</v>
      </c>
      <c r="O928">
        <v>21</v>
      </c>
      <c r="P928" t="s">
        <v>318</v>
      </c>
      <c r="Q928" t="s">
        <v>359</v>
      </c>
      <c r="R928">
        <v>512000</v>
      </c>
      <c r="S928">
        <v>51200</v>
      </c>
      <c r="T928" t="s">
        <v>348</v>
      </c>
      <c r="U928" t="s">
        <v>321</v>
      </c>
      <c r="V928" t="s">
        <v>37</v>
      </c>
      <c r="W928" t="s">
        <v>38</v>
      </c>
      <c r="Y928">
        <v>220</v>
      </c>
      <c r="Z928">
        <v>143040</v>
      </c>
      <c r="AA928">
        <v>202012</v>
      </c>
    </row>
    <row r="929" spans="1:27" x14ac:dyDescent="0.2">
      <c r="A929">
        <v>140</v>
      </c>
      <c r="B929" t="s">
        <v>1553</v>
      </c>
      <c r="C929" t="s">
        <v>27</v>
      </c>
      <c r="D929" t="s">
        <v>369</v>
      </c>
      <c r="E929">
        <v>237015.54</v>
      </c>
      <c r="F929" t="s">
        <v>29</v>
      </c>
      <c r="G929" t="s">
        <v>39</v>
      </c>
      <c r="H929">
        <v>0.212852103857537</v>
      </c>
      <c r="I929">
        <v>1716136620</v>
      </c>
      <c r="J929" t="s">
        <v>278</v>
      </c>
      <c r="K929">
        <v>202001</v>
      </c>
      <c r="L929">
        <v>2</v>
      </c>
      <c r="M929" t="s">
        <v>221</v>
      </c>
      <c r="N929" t="s">
        <v>259</v>
      </c>
      <c r="O929">
        <v>21</v>
      </c>
      <c r="P929" t="s">
        <v>318</v>
      </c>
      <c r="Q929" t="s">
        <v>359</v>
      </c>
      <c r="R929">
        <v>512000</v>
      </c>
      <c r="S929">
        <v>51200</v>
      </c>
      <c r="T929" t="s">
        <v>348</v>
      </c>
      <c r="U929" t="s">
        <v>321</v>
      </c>
      <c r="V929" t="s">
        <v>37</v>
      </c>
      <c r="W929" t="s">
        <v>38</v>
      </c>
      <c r="Y929">
        <v>220</v>
      </c>
      <c r="Z929">
        <v>143040</v>
      </c>
      <c r="AA929">
        <v>202012</v>
      </c>
    </row>
    <row r="930" spans="1:27" x14ac:dyDescent="0.2">
      <c r="A930">
        <v>140</v>
      </c>
      <c r="B930" t="s">
        <v>1553</v>
      </c>
      <c r="C930" t="s">
        <v>27</v>
      </c>
      <c r="D930" t="s">
        <v>370</v>
      </c>
      <c r="E930">
        <v>67244.240000000005</v>
      </c>
      <c r="F930" t="s">
        <v>29</v>
      </c>
      <c r="G930" t="s">
        <v>27</v>
      </c>
      <c r="H930">
        <v>0.78714789614246194</v>
      </c>
      <c r="I930">
        <v>6346441052</v>
      </c>
      <c r="J930" t="s">
        <v>278</v>
      </c>
      <c r="K930">
        <v>202001</v>
      </c>
      <c r="L930">
        <v>2</v>
      </c>
      <c r="M930" t="s">
        <v>221</v>
      </c>
      <c r="N930" t="s">
        <v>259</v>
      </c>
      <c r="O930">
        <v>21</v>
      </c>
      <c r="P930" t="s">
        <v>318</v>
      </c>
      <c r="Q930" t="s">
        <v>371</v>
      </c>
      <c r="R930">
        <v>513000</v>
      </c>
      <c r="S930">
        <v>51300</v>
      </c>
      <c r="T930" t="s">
        <v>372</v>
      </c>
      <c r="U930" t="s">
        <v>321</v>
      </c>
      <c r="V930" t="s">
        <v>37</v>
      </c>
      <c r="W930" t="s">
        <v>263</v>
      </c>
      <c r="Y930">
        <v>220</v>
      </c>
      <c r="Z930">
        <v>143048</v>
      </c>
      <c r="AA930">
        <v>202012</v>
      </c>
    </row>
    <row r="931" spans="1:27" x14ac:dyDescent="0.2">
      <c r="A931">
        <v>140</v>
      </c>
      <c r="B931" t="s">
        <v>1553</v>
      </c>
      <c r="C931" t="s">
        <v>27</v>
      </c>
      <c r="D931" t="s">
        <v>370</v>
      </c>
      <c r="E931">
        <v>18183.47</v>
      </c>
      <c r="F931" t="s">
        <v>29</v>
      </c>
      <c r="G931" t="s">
        <v>39</v>
      </c>
      <c r="H931">
        <v>0.212852103857537</v>
      </c>
      <c r="I931">
        <v>1716136620</v>
      </c>
      <c r="J931" t="s">
        <v>278</v>
      </c>
      <c r="K931">
        <v>202001</v>
      </c>
      <c r="L931">
        <v>2</v>
      </c>
      <c r="M931" t="s">
        <v>221</v>
      </c>
      <c r="N931" t="s">
        <v>259</v>
      </c>
      <c r="O931">
        <v>21</v>
      </c>
      <c r="P931" t="s">
        <v>318</v>
      </c>
      <c r="Q931" t="s">
        <v>371</v>
      </c>
      <c r="R931">
        <v>513000</v>
      </c>
      <c r="S931">
        <v>51300</v>
      </c>
      <c r="T931" t="s">
        <v>372</v>
      </c>
      <c r="U931" t="s">
        <v>321</v>
      </c>
      <c r="V931" t="s">
        <v>37</v>
      </c>
      <c r="W931" t="s">
        <v>263</v>
      </c>
      <c r="Y931">
        <v>220</v>
      </c>
      <c r="Z931">
        <v>143048</v>
      </c>
      <c r="AA931">
        <v>202012</v>
      </c>
    </row>
    <row r="932" spans="1:27" x14ac:dyDescent="0.2">
      <c r="A932">
        <v>140</v>
      </c>
      <c r="B932" t="s">
        <v>1553</v>
      </c>
      <c r="C932" t="s">
        <v>27</v>
      </c>
      <c r="D932" t="s">
        <v>373</v>
      </c>
      <c r="E932">
        <v>191104.17</v>
      </c>
      <c r="F932" t="s">
        <v>29</v>
      </c>
      <c r="G932" t="s">
        <v>27</v>
      </c>
      <c r="H932">
        <v>0.78714789614246194</v>
      </c>
      <c r="I932">
        <v>6346441052</v>
      </c>
      <c r="J932" t="s">
        <v>278</v>
      </c>
      <c r="K932">
        <v>202001</v>
      </c>
      <c r="L932">
        <v>2</v>
      </c>
      <c r="M932" t="s">
        <v>221</v>
      </c>
      <c r="N932" t="s">
        <v>259</v>
      </c>
      <c r="O932">
        <v>21</v>
      </c>
      <c r="P932" t="s">
        <v>318</v>
      </c>
      <c r="Q932" t="s">
        <v>371</v>
      </c>
      <c r="R932">
        <v>513000</v>
      </c>
      <c r="S932">
        <v>51300</v>
      </c>
      <c r="T932" t="s">
        <v>372</v>
      </c>
      <c r="U932" t="s">
        <v>321</v>
      </c>
      <c r="V932" t="s">
        <v>37</v>
      </c>
      <c r="W932" t="s">
        <v>263</v>
      </c>
      <c r="Y932">
        <v>220</v>
      </c>
      <c r="Z932">
        <v>143050</v>
      </c>
      <c r="AA932">
        <v>202012</v>
      </c>
    </row>
    <row r="933" spans="1:27" x14ac:dyDescent="0.2">
      <c r="A933">
        <v>140</v>
      </c>
      <c r="B933" t="s">
        <v>1553</v>
      </c>
      <c r="C933" t="s">
        <v>27</v>
      </c>
      <c r="D933" t="s">
        <v>373</v>
      </c>
      <c r="E933">
        <v>51676.34</v>
      </c>
      <c r="F933" t="s">
        <v>29</v>
      </c>
      <c r="G933" t="s">
        <v>39</v>
      </c>
      <c r="H933">
        <v>0.212852103857537</v>
      </c>
      <c r="I933">
        <v>1716136620</v>
      </c>
      <c r="J933" t="s">
        <v>278</v>
      </c>
      <c r="K933">
        <v>202001</v>
      </c>
      <c r="L933">
        <v>2</v>
      </c>
      <c r="M933" t="s">
        <v>221</v>
      </c>
      <c r="N933" t="s">
        <v>259</v>
      </c>
      <c r="O933">
        <v>21</v>
      </c>
      <c r="P933" t="s">
        <v>318</v>
      </c>
      <c r="Q933" t="s">
        <v>371</v>
      </c>
      <c r="R933">
        <v>513000</v>
      </c>
      <c r="S933">
        <v>51300</v>
      </c>
      <c r="T933" t="s">
        <v>372</v>
      </c>
      <c r="U933" t="s">
        <v>321</v>
      </c>
      <c r="V933" t="s">
        <v>37</v>
      </c>
      <c r="W933" t="s">
        <v>263</v>
      </c>
      <c r="Y933">
        <v>220</v>
      </c>
      <c r="Z933">
        <v>143050</v>
      </c>
      <c r="AA933">
        <v>202012</v>
      </c>
    </row>
    <row r="934" spans="1:27" x14ac:dyDescent="0.2">
      <c r="A934">
        <v>140</v>
      </c>
      <c r="B934" t="s">
        <v>1553</v>
      </c>
      <c r="C934" t="s">
        <v>27</v>
      </c>
      <c r="D934" t="s">
        <v>374</v>
      </c>
      <c r="E934">
        <v>64769.02</v>
      </c>
      <c r="F934" t="s">
        <v>29</v>
      </c>
      <c r="G934" t="s">
        <v>27</v>
      </c>
      <c r="H934">
        <v>0.78714789614246194</v>
      </c>
      <c r="I934">
        <v>6346441052</v>
      </c>
      <c r="J934" t="s">
        <v>278</v>
      </c>
      <c r="K934">
        <v>202001</v>
      </c>
      <c r="L934">
        <v>2</v>
      </c>
      <c r="M934" t="s">
        <v>221</v>
      </c>
      <c r="N934" t="s">
        <v>259</v>
      </c>
      <c r="O934">
        <v>21</v>
      </c>
      <c r="P934" t="s">
        <v>318</v>
      </c>
      <c r="Q934" t="s">
        <v>371</v>
      </c>
      <c r="R934">
        <v>513000</v>
      </c>
      <c r="S934">
        <v>51300</v>
      </c>
      <c r="T934" t="s">
        <v>372</v>
      </c>
      <c r="U934" t="s">
        <v>321</v>
      </c>
      <c r="V934" t="s">
        <v>37</v>
      </c>
      <c r="W934" t="s">
        <v>263</v>
      </c>
      <c r="Y934">
        <v>220</v>
      </c>
      <c r="Z934">
        <v>143052</v>
      </c>
      <c r="AA934">
        <v>202012</v>
      </c>
    </row>
    <row r="935" spans="1:27" x14ac:dyDescent="0.2">
      <c r="A935">
        <v>140</v>
      </c>
      <c r="B935" t="s">
        <v>1553</v>
      </c>
      <c r="C935" t="s">
        <v>27</v>
      </c>
      <c r="D935" t="s">
        <v>374</v>
      </c>
      <c r="E935">
        <v>17514.150000000001</v>
      </c>
      <c r="F935" t="s">
        <v>29</v>
      </c>
      <c r="G935" t="s">
        <v>39</v>
      </c>
      <c r="H935">
        <v>0.212852103857537</v>
      </c>
      <c r="I935">
        <v>1716136620</v>
      </c>
      <c r="J935" t="s">
        <v>278</v>
      </c>
      <c r="K935">
        <v>202001</v>
      </c>
      <c r="L935">
        <v>2</v>
      </c>
      <c r="M935" t="s">
        <v>221</v>
      </c>
      <c r="N935" t="s">
        <v>259</v>
      </c>
      <c r="O935">
        <v>21</v>
      </c>
      <c r="P935" t="s">
        <v>318</v>
      </c>
      <c r="Q935" t="s">
        <v>371</v>
      </c>
      <c r="R935">
        <v>513000</v>
      </c>
      <c r="S935">
        <v>51300</v>
      </c>
      <c r="T935" t="s">
        <v>372</v>
      </c>
      <c r="U935" t="s">
        <v>321</v>
      </c>
      <c r="V935" t="s">
        <v>37</v>
      </c>
      <c r="W935" t="s">
        <v>263</v>
      </c>
      <c r="Y935">
        <v>220</v>
      </c>
      <c r="Z935">
        <v>143052</v>
      </c>
      <c r="AA935">
        <v>202012</v>
      </c>
    </row>
    <row r="936" spans="1:27" x14ac:dyDescent="0.2">
      <c r="A936">
        <v>140</v>
      </c>
      <c r="B936" t="s">
        <v>1553</v>
      </c>
      <c r="C936" t="s">
        <v>27</v>
      </c>
      <c r="D936" t="s">
        <v>375</v>
      </c>
      <c r="E936">
        <v>127690.9</v>
      </c>
      <c r="F936" t="s">
        <v>29</v>
      </c>
      <c r="G936" t="s">
        <v>27</v>
      </c>
      <c r="H936">
        <v>0.78714789614246194</v>
      </c>
      <c r="I936">
        <v>6346441052</v>
      </c>
      <c r="J936" t="s">
        <v>278</v>
      </c>
      <c r="K936">
        <v>202001</v>
      </c>
      <c r="L936">
        <v>2</v>
      </c>
      <c r="M936" t="s">
        <v>221</v>
      </c>
      <c r="N936" t="s">
        <v>259</v>
      </c>
      <c r="O936">
        <v>21</v>
      </c>
      <c r="P936" t="s">
        <v>318</v>
      </c>
      <c r="Q936" t="s">
        <v>371</v>
      </c>
      <c r="R936">
        <v>513000</v>
      </c>
      <c r="S936">
        <v>51300</v>
      </c>
      <c r="T936" t="s">
        <v>372</v>
      </c>
      <c r="U936" t="s">
        <v>321</v>
      </c>
      <c r="V936" t="s">
        <v>37</v>
      </c>
      <c r="W936" t="s">
        <v>263</v>
      </c>
      <c r="Y936">
        <v>220</v>
      </c>
      <c r="Z936">
        <v>143054</v>
      </c>
      <c r="AA936">
        <v>202012</v>
      </c>
    </row>
    <row r="937" spans="1:27" x14ac:dyDescent="0.2">
      <c r="A937">
        <v>140</v>
      </c>
      <c r="B937" t="s">
        <v>1553</v>
      </c>
      <c r="C937" t="s">
        <v>27</v>
      </c>
      <c r="D937" t="s">
        <v>375</v>
      </c>
      <c r="E937">
        <v>34528.800000000003</v>
      </c>
      <c r="F937" t="s">
        <v>29</v>
      </c>
      <c r="G937" t="s">
        <v>39</v>
      </c>
      <c r="H937">
        <v>0.212852103857537</v>
      </c>
      <c r="I937">
        <v>1716136620</v>
      </c>
      <c r="J937" t="s">
        <v>278</v>
      </c>
      <c r="K937">
        <v>202001</v>
      </c>
      <c r="L937">
        <v>2</v>
      </c>
      <c r="M937" t="s">
        <v>221</v>
      </c>
      <c r="N937" t="s">
        <v>259</v>
      </c>
      <c r="O937">
        <v>21</v>
      </c>
      <c r="P937" t="s">
        <v>318</v>
      </c>
      <c r="Q937" t="s">
        <v>371</v>
      </c>
      <c r="R937">
        <v>513000</v>
      </c>
      <c r="S937">
        <v>51300</v>
      </c>
      <c r="T937" t="s">
        <v>372</v>
      </c>
      <c r="U937" t="s">
        <v>321</v>
      </c>
      <c r="V937" t="s">
        <v>37</v>
      </c>
      <c r="W937" t="s">
        <v>263</v>
      </c>
      <c r="Y937">
        <v>220</v>
      </c>
      <c r="Z937">
        <v>143054</v>
      </c>
      <c r="AA937">
        <v>202012</v>
      </c>
    </row>
    <row r="938" spans="1:27" x14ac:dyDescent="0.2">
      <c r="A938">
        <v>140</v>
      </c>
      <c r="B938" t="s">
        <v>1553</v>
      </c>
      <c r="C938" t="s">
        <v>27</v>
      </c>
      <c r="D938" t="s">
        <v>376</v>
      </c>
      <c r="E938">
        <v>522593.39</v>
      </c>
      <c r="F938" t="s">
        <v>29</v>
      </c>
      <c r="G938" t="s">
        <v>27</v>
      </c>
      <c r="H938">
        <v>0.78714789614246194</v>
      </c>
      <c r="I938">
        <v>6346441052</v>
      </c>
      <c r="J938" t="s">
        <v>278</v>
      </c>
      <c r="K938">
        <v>202001</v>
      </c>
      <c r="L938">
        <v>2</v>
      </c>
      <c r="M938" t="s">
        <v>221</v>
      </c>
      <c r="N938" t="s">
        <v>259</v>
      </c>
      <c r="O938">
        <v>21</v>
      </c>
      <c r="P938" t="s">
        <v>318</v>
      </c>
      <c r="Q938" t="s">
        <v>371</v>
      </c>
      <c r="R938">
        <v>513000</v>
      </c>
      <c r="S938">
        <v>51300</v>
      </c>
      <c r="T938" t="s">
        <v>372</v>
      </c>
      <c r="U938" t="s">
        <v>321</v>
      </c>
      <c r="V938" t="s">
        <v>37</v>
      </c>
      <c r="W938" t="s">
        <v>263</v>
      </c>
      <c r="Y938">
        <v>220</v>
      </c>
      <c r="Z938">
        <v>143056</v>
      </c>
      <c r="AA938">
        <v>202012</v>
      </c>
    </row>
    <row r="939" spans="1:27" x14ac:dyDescent="0.2">
      <c r="A939">
        <v>140</v>
      </c>
      <c r="B939" t="s">
        <v>1553</v>
      </c>
      <c r="C939" t="s">
        <v>27</v>
      </c>
      <c r="D939" t="s">
        <v>376</v>
      </c>
      <c r="E939">
        <v>141314.10999999999</v>
      </c>
      <c r="F939" t="s">
        <v>29</v>
      </c>
      <c r="G939" t="s">
        <v>39</v>
      </c>
      <c r="H939">
        <v>0.212852103857537</v>
      </c>
      <c r="I939">
        <v>1716136620</v>
      </c>
      <c r="J939" t="s">
        <v>278</v>
      </c>
      <c r="K939">
        <v>202001</v>
      </c>
      <c r="L939">
        <v>2</v>
      </c>
      <c r="M939" t="s">
        <v>221</v>
      </c>
      <c r="N939" t="s">
        <v>259</v>
      </c>
      <c r="O939">
        <v>21</v>
      </c>
      <c r="P939" t="s">
        <v>318</v>
      </c>
      <c r="Q939" t="s">
        <v>371</v>
      </c>
      <c r="R939">
        <v>513000</v>
      </c>
      <c r="S939">
        <v>51300</v>
      </c>
      <c r="T939" t="s">
        <v>372</v>
      </c>
      <c r="U939" t="s">
        <v>321</v>
      </c>
      <c r="V939" t="s">
        <v>37</v>
      </c>
      <c r="W939" t="s">
        <v>263</v>
      </c>
      <c r="Y939">
        <v>220</v>
      </c>
      <c r="Z939">
        <v>143056</v>
      </c>
      <c r="AA939">
        <v>202012</v>
      </c>
    </row>
    <row r="940" spans="1:27" x14ac:dyDescent="0.2">
      <c r="A940">
        <v>140</v>
      </c>
      <c r="B940" t="s">
        <v>1553</v>
      </c>
      <c r="C940" t="s">
        <v>27</v>
      </c>
      <c r="D940" t="s">
        <v>377</v>
      </c>
      <c r="E940">
        <v>224998.43</v>
      </c>
      <c r="F940" t="s">
        <v>29</v>
      </c>
      <c r="G940" t="s">
        <v>27</v>
      </c>
      <c r="H940">
        <v>0.78714789614246194</v>
      </c>
      <c r="I940">
        <v>6346441052</v>
      </c>
      <c r="J940" t="s">
        <v>278</v>
      </c>
      <c r="K940">
        <v>202001</v>
      </c>
      <c r="L940">
        <v>2</v>
      </c>
      <c r="M940" t="s">
        <v>221</v>
      </c>
      <c r="N940" t="s">
        <v>259</v>
      </c>
      <c r="O940">
        <v>21</v>
      </c>
      <c r="P940" t="s">
        <v>318</v>
      </c>
      <c r="Q940" t="s">
        <v>371</v>
      </c>
      <c r="R940">
        <v>513000</v>
      </c>
      <c r="S940">
        <v>51300</v>
      </c>
      <c r="T940" t="s">
        <v>372</v>
      </c>
      <c r="U940" t="s">
        <v>321</v>
      </c>
      <c r="V940" t="s">
        <v>37</v>
      </c>
      <c r="W940" t="s">
        <v>263</v>
      </c>
      <c r="Y940">
        <v>220</v>
      </c>
      <c r="Z940">
        <v>143058</v>
      </c>
      <c r="AA940">
        <v>202012</v>
      </c>
    </row>
    <row r="941" spans="1:27" x14ac:dyDescent="0.2">
      <c r="A941">
        <v>140</v>
      </c>
      <c r="B941" t="s">
        <v>1553</v>
      </c>
      <c r="C941" t="s">
        <v>27</v>
      </c>
      <c r="D941" t="s">
        <v>377</v>
      </c>
      <c r="E941">
        <v>60841.66</v>
      </c>
      <c r="F941" t="s">
        <v>29</v>
      </c>
      <c r="G941" t="s">
        <v>39</v>
      </c>
      <c r="H941">
        <v>0.212852103857537</v>
      </c>
      <c r="I941">
        <v>1716136620</v>
      </c>
      <c r="J941" t="s">
        <v>278</v>
      </c>
      <c r="K941">
        <v>202001</v>
      </c>
      <c r="L941">
        <v>2</v>
      </c>
      <c r="M941" t="s">
        <v>221</v>
      </c>
      <c r="N941" t="s">
        <v>259</v>
      </c>
      <c r="O941">
        <v>21</v>
      </c>
      <c r="P941" t="s">
        <v>318</v>
      </c>
      <c r="Q941" t="s">
        <v>371</v>
      </c>
      <c r="R941">
        <v>513000</v>
      </c>
      <c r="S941">
        <v>51300</v>
      </c>
      <c r="T941" t="s">
        <v>372</v>
      </c>
      <c r="U941" t="s">
        <v>321</v>
      </c>
      <c r="V941" t="s">
        <v>37</v>
      </c>
      <c r="W941" t="s">
        <v>263</v>
      </c>
      <c r="Y941">
        <v>220</v>
      </c>
      <c r="Z941">
        <v>143058</v>
      </c>
      <c r="AA941">
        <v>202012</v>
      </c>
    </row>
    <row r="942" spans="1:27" x14ac:dyDescent="0.2">
      <c r="A942">
        <v>140</v>
      </c>
      <c r="B942" t="s">
        <v>1553</v>
      </c>
      <c r="C942" t="s">
        <v>27</v>
      </c>
      <c r="D942" t="s">
        <v>378</v>
      </c>
      <c r="E942">
        <v>3691.29</v>
      </c>
      <c r="F942" t="s">
        <v>29</v>
      </c>
      <c r="G942" t="s">
        <v>27</v>
      </c>
      <c r="H942">
        <v>0.78714789614246194</v>
      </c>
      <c r="I942">
        <v>6346441052</v>
      </c>
      <c r="J942" t="s">
        <v>278</v>
      </c>
      <c r="K942">
        <v>202001</v>
      </c>
      <c r="L942">
        <v>2</v>
      </c>
      <c r="M942" t="s">
        <v>221</v>
      </c>
      <c r="N942" t="s">
        <v>259</v>
      </c>
      <c r="O942">
        <v>21</v>
      </c>
      <c r="P942" t="s">
        <v>318</v>
      </c>
      <c r="Q942" t="s">
        <v>371</v>
      </c>
      <c r="R942">
        <v>513000</v>
      </c>
      <c r="S942">
        <v>51300</v>
      </c>
      <c r="T942" t="s">
        <v>372</v>
      </c>
      <c r="U942" t="s">
        <v>321</v>
      </c>
      <c r="V942" t="s">
        <v>37</v>
      </c>
      <c r="W942" t="s">
        <v>263</v>
      </c>
      <c r="Y942">
        <v>220</v>
      </c>
      <c r="Z942">
        <v>143044</v>
      </c>
      <c r="AA942">
        <v>202012</v>
      </c>
    </row>
    <row r="943" spans="1:27" x14ac:dyDescent="0.2">
      <c r="A943">
        <v>140</v>
      </c>
      <c r="B943" t="s">
        <v>1553</v>
      </c>
      <c r="C943" t="s">
        <v>27</v>
      </c>
      <c r="D943" t="s">
        <v>378</v>
      </c>
      <c r="E943">
        <v>998.16</v>
      </c>
      <c r="F943" t="s">
        <v>29</v>
      </c>
      <c r="G943" t="s">
        <v>39</v>
      </c>
      <c r="H943">
        <v>0.212852103857537</v>
      </c>
      <c r="I943">
        <v>1716136620</v>
      </c>
      <c r="J943" t="s">
        <v>278</v>
      </c>
      <c r="K943">
        <v>202001</v>
      </c>
      <c r="L943">
        <v>2</v>
      </c>
      <c r="M943" t="s">
        <v>221</v>
      </c>
      <c r="N943" t="s">
        <v>259</v>
      </c>
      <c r="O943">
        <v>21</v>
      </c>
      <c r="P943" t="s">
        <v>318</v>
      </c>
      <c r="Q943" t="s">
        <v>371</v>
      </c>
      <c r="R943">
        <v>513000</v>
      </c>
      <c r="S943">
        <v>51300</v>
      </c>
      <c r="T943" t="s">
        <v>372</v>
      </c>
      <c r="U943" t="s">
        <v>321</v>
      </c>
      <c r="V943" t="s">
        <v>37</v>
      </c>
      <c r="W943" t="s">
        <v>263</v>
      </c>
      <c r="Y943">
        <v>220</v>
      </c>
      <c r="Z943">
        <v>143044</v>
      </c>
      <c r="AA943">
        <v>202012</v>
      </c>
    </row>
    <row r="944" spans="1:27" x14ac:dyDescent="0.2">
      <c r="A944">
        <v>140</v>
      </c>
      <c r="B944" t="s">
        <v>1553</v>
      </c>
      <c r="C944" t="s">
        <v>27</v>
      </c>
      <c r="D944" t="s">
        <v>379</v>
      </c>
      <c r="E944">
        <v>68756.03</v>
      </c>
      <c r="F944" t="s">
        <v>29</v>
      </c>
      <c r="G944" t="s">
        <v>27</v>
      </c>
      <c r="H944">
        <v>0.78714789614246194</v>
      </c>
      <c r="I944">
        <v>6346441052</v>
      </c>
      <c r="J944" t="s">
        <v>278</v>
      </c>
      <c r="K944">
        <v>202001</v>
      </c>
      <c r="L944">
        <v>2</v>
      </c>
      <c r="M944" t="s">
        <v>221</v>
      </c>
      <c r="N944" t="s">
        <v>259</v>
      </c>
      <c r="O944">
        <v>21</v>
      </c>
      <c r="P944" t="s">
        <v>318</v>
      </c>
      <c r="Q944" t="s">
        <v>371</v>
      </c>
      <c r="R944">
        <v>513000</v>
      </c>
      <c r="S944">
        <v>51300</v>
      </c>
      <c r="T944" t="s">
        <v>372</v>
      </c>
      <c r="U944" t="s">
        <v>321</v>
      </c>
      <c r="V944" t="s">
        <v>37</v>
      </c>
      <c r="W944" t="s">
        <v>263</v>
      </c>
      <c r="Y944">
        <v>220</v>
      </c>
      <c r="Z944">
        <v>143060</v>
      </c>
      <c r="AA944">
        <v>202012</v>
      </c>
    </row>
    <row r="945" spans="1:27" x14ac:dyDescent="0.2">
      <c r="A945">
        <v>140</v>
      </c>
      <c r="B945" t="s">
        <v>1553</v>
      </c>
      <c r="C945" t="s">
        <v>27</v>
      </c>
      <c r="D945" t="s">
        <v>379</v>
      </c>
      <c r="E945">
        <v>18592.27</v>
      </c>
      <c r="F945" t="s">
        <v>29</v>
      </c>
      <c r="G945" t="s">
        <v>39</v>
      </c>
      <c r="H945">
        <v>0.212852103857537</v>
      </c>
      <c r="I945">
        <v>1716136620</v>
      </c>
      <c r="J945" t="s">
        <v>278</v>
      </c>
      <c r="K945">
        <v>202001</v>
      </c>
      <c r="L945">
        <v>2</v>
      </c>
      <c r="M945" t="s">
        <v>221</v>
      </c>
      <c r="N945" t="s">
        <v>259</v>
      </c>
      <c r="O945">
        <v>21</v>
      </c>
      <c r="P945" t="s">
        <v>318</v>
      </c>
      <c r="Q945" t="s">
        <v>371</v>
      </c>
      <c r="R945">
        <v>513000</v>
      </c>
      <c r="S945">
        <v>51300</v>
      </c>
      <c r="T945" t="s">
        <v>372</v>
      </c>
      <c r="U945" t="s">
        <v>321</v>
      </c>
      <c r="V945" t="s">
        <v>37</v>
      </c>
      <c r="W945" t="s">
        <v>263</v>
      </c>
      <c r="Y945">
        <v>220</v>
      </c>
      <c r="Z945">
        <v>143060</v>
      </c>
      <c r="AA945">
        <v>202012</v>
      </c>
    </row>
    <row r="946" spans="1:27" x14ac:dyDescent="0.2">
      <c r="A946">
        <v>140</v>
      </c>
      <c r="B946" t="s">
        <v>1553</v>
      </c>
      <c r="C946" t="s">
        <v>27</v>
      </c>
      <c r="D946" t="s">
        <v>380</v>
      </c>
      <c r="E946">
        <v>4992.93</v>
      </c>
      <c r="F946" t="s">
        <v>29</v>
      </c>
      <c r="G946" t="s">
        <v>27</v>
      </c>
      <c r="H946">
        <v>0.78714789614246194</v>
      </c>
      <c r="I946">
        <v>6346441052</v>
      </c>
      <c r="J946" t="s">
        <v>278</v>
      </c>
      <c r="K946">
        <v>202001</v>
      </c>
      <c r="L946">
        <v>2</v>
      </c>
      <c r="M946" t="s">
        <v>221</v>
      </c>
      <c r="N946" t="s">
        <v>259</v>
      </c>
      <c r="O946">
        <v>21</v>
      </c>
      <c r="P946" t="s">
        <v>318</v>
      </c>
      <c r="Q946" t="s">
        <v>371</v>
      </c>
      <c r="R946">
        <v>513000</v>
      </c>
      <c r="S946">
        <v>51300</v>
      </c>
      <c r="T946" t="s">
        <v>372</v>
      </c>
      <c r="U946" t="s">
        <v>321</v>
      </c>
      <c r="V946" t="s">
        <v>37</v>
      </c>
      <c r="W946" t="s">
        <v>263</v>
      </c>
      <c r="Y946">
        <v>220</v>
      </c>
      <c r="Z946">
        <v>143064</v>
      </c>
      <c r="AA946">
        <v>202012</v>
      </c>
    </row>
    <row r="947" spans="1:27" x14ac:dyDescent="0.2">
      <c r="A947">
        <v>140</v>
      </c>
      <c r="B947" t="s">
        <v>1553</v>
      </c>
      <c r="C947" t="s">
        <v>27</v>
      </c>
      <c r="D947" t="s">
        <v>380</v>
      </c>
      <c r="E947">
        <v>1350.14</v>
      </c>
      <c r="F947" t="s">
        <v>29</v>
      </c>
      <c r="G947" t="s">
        <v>39</v>
      </c>
      <c r="H947">
        <v>0.212852103857537</v>
      </c>
      <c r="I947">
        <v>1716136620</v>
      </c>
      <c r="J947" t="s">
        <v>278</v>
      </c>
      <c r="K947">
        <v>202001</v>
      </c>
      <c r="L947">
        <v>2</v>
      </c>
      <c r="M947" t="s">
        <v>221</v>
      </c>
      <c r="N947" t="s">
        <v>259</v>
      </c>
      <c r="O947">
        <v>21</v>
      </c>
      <c r="P947" t="s">
        <v>318</v>
      </c>
      <c r="Q947" t="s">
        <v>371</v>
      </c>
      <c r="R947">
        <v>513000</v>
      </c>
      <c r="S947">
        <v>51300</v>
      </c>
      <c r="T947" t="s">
        <v>372</v>
      </c>
      <c r="U947" t="s">
        <v>321</v>
      </c>
      <c r="V947" t="s">
        <v>37</v>
      </c>
      <c r="W947" t="s">
        <v>263</v>
      </c>
      <c r="Y947">
        <v>220</v>
      </c>
      <c r="Z947">
        <v>143064</v>
      </c>
      <c r="AA947">
        <v>202012</v>
      </c>
    </row>
    <row r="948" spans="1:27" x14ac:dyDescent="0.2">
      <c r="A948">
        <v>140</v>
      </c>
      <c r="B948" t="s">
        <v>1553</v>
      </c>
      <c r="C948" t="s">
        <v>27</v>
      </c>
      <c r="D948" t="s">
        <v>381</v>
      </c>
      <c r="E948">
        <v>97916.22</v>
      </c>
      <c r="F948" t="s">
        <v>29</v>
      </c>
      <c r="G948" t="s">
        <v>27</v>
      </c>
      <c r="H948">
        <v>0.78714789614246194</v>
      </c>
      <c r="I948">
        <v>6346441052</v>
      </c>
      <c r="J948" t="s">
        <v>278</v>
      </c>
      <c r="K948">
        <v>202001</v>
      </c>
      <c r="L948">
        <v>2</v>
      </c>
      <c r="M948" t="s">
        <v>221</v>
      </c>
      <c r="N948" t="s">
        <v>259</v>
      </c>
      <c r="O948">
        <v>21</v>
      </c>
      <c r="P948" t="s">
        <v>318</v>
      </c>
      <c r="Q948" t="s">
        <v>371</v>
      </c>
      <c r="R948">
        <v>513000</v>
      </c>
      <c r="S948">
        <v>51300</v>
      </c>
      <c r="T948" t="s">
        <v>372</v>
      </c>
      <c r="U948" t="s">
        <v>321</v>
      </c>
      <c r="V948" t="s">
        <v>37</v>
      </c>
      <c r="W948" t="s">
        <v>263</v>
      </c>
      <c r="Y948">
        <v>220</v>
      </c>
      <c r="Z948">
        <v>143066</v>
      </c>
      <c r="AA948">
        <v>202012</v>
      </c>
    </row>
    <row r="949" spans="1:27" x14ac:dyDescent="0.2">
      <c r="A949">
        <v>140</v>
      </c>
      <c r="B949" t="s">
        <v>1553</v>
      </c>
      <c r="C949" t="s">
        <v>27</v>
      </c>
      <c r="D949" t="s">
        <v>381</v>
      </c>
      <c r="E949">
        <v>26477.45</v>
      </c>
      <c r="F949" t="s">
        <v>29</v>
      </c>
      <c r="G949" t="s">
        <v>39</v>
      </c>
      <c r="H949">
        <v>0.212852103857537</v>
      </c>
      <c r="I949">
        <v>1716136620</v>
      </c>
      <c r="J949" t="s">
        <v>278</v>
      </c>
      <c r="K949">
        <v>202001</v>
      </c>
      <c r="L949">
        <v>2</v>
      </c>
      <c r="M949" t="s">
        <v>221</v>
      </c>
      <c r="N949" t="s">
        <v>259</v>
      </c>
      <c r="O949">
        <v>21</v>
      </c>
      <c r="P949" t="s">
        <v>318</v>
      </c>
      <c r="Q949" t="s">
        <v>371</v>
      </c>
      <c r="R949">
        <v>513000</v>
      </c>
      <c r="S949">
        <v>51300</v>
      </c>
      <c r="T949" t="s">
        <v>372</v>
      </c>
      <c r="U949" t="s">
        <v>321</v>
      </c>
      <c r="V949" t="s">
        <v>37</v>
      </c>
      <c r="W949" t="s">
        <v>263</v>
      </c>
      <c r="Y949">
        <v>220</v>
      </c>
      <c r="Z949">
        <v>143066</v>
      </c>
      <c r="AA949">
        <v>202012</v>
      </c>
    </row>
    <row r="950" spans="1:27" x14ac:dyDescent="0.2">
      <c r="A950">
        <v>140</v>
      </c>
      <c r="B950" t="s">
        <v>1553</v>
      </c>
      <c r="C950" t="s">
        <v>27</v>
      </c>
      <c r="D950" t="s">
        <v>382</v>
      </c>
      <c r="E950">
        <v>201854.45</v>
      </c>
      <c r="F950" t="s">
        <v>29</v>
      </c>
      <c r="G950" t="s">
        <v>27</v>
      </c>
      <c r="H950">
        <v>0.78714789614246194</v>
      </c>
      <c r="I950">
        <v>6346441052</v>
      </c>
      <c r="J950" t="s">
        <v>278</v>
      </c>
      <c r="K950">
        <v>202001</v>
      </c>
      <c r="L950">
        <v>2</v>
      </c>
      <c r="M950" t="s">
        <v>221</v>
      </c>
      <c r="N950" t="s">
        <v>259</v>
      </c>
      <c r="O950">
        <v>21</v>
      </c>
      <c r="P950" t="s">
        <v>318</v>
      </c>
      <c r="Q950" t="s">
        <v>371</v>
      </c>
      <c r="R950">
        <v>513000</v>
      </c>
      <c r="S950">
        <v>51300</v>
      </c>
      <c r="T950" t="s">
        <v>372</v>
      </c>
      <c r="U950" t="s">
        <v>321</v>
      </c>
      <c r="V950" t="s">
        <v>37</v>
      </c>
      <c r="W950" t="s">
        <v>263</v>
      </c>
      <c r="Y950">
        <v>220</v>
      </c>
      <c r="Z950">
        <v>143062</v>
      </c>
      <c r="AA950">
        <v>202012</v>
      </c>
    </row>
    <row r="951" spans="1:27" x14ac:dyDescent="0.2">
      <c r="A951">
        <v>140</v>
      </c>
      <c r="B951" t="s">
        <v>1553</v>
      </c>
      <c r="C951" t="s">
        <v>27</v>
      </c>
      <c r="D951" t="s">
        <v>382</v>
      </c>
      <c r="E951">
        <v>54583.32</v>
      </c>
      <c r="F951" t="s">
        <v>29</v>
      </c>
      <c r="G951" t="s">
        <v>39</v>
      </c>
      <c r="H951">
        <v>0.212852103857537</v>
      </c>
      <c r="I951">
        <v>1716136620</v>
      </c>
      <c r="J951" t="s">
        <v>278</v>
      </c>
      <c r="K951">
        <v>202001</v>
      </c>
      <c r="L951">
        <v>2</v>
      </c>
      <c r="M951" t="s">
        <v>221</v>
      </c>
      <c r="N951" t="s">
        <v>259</v>
      </c>
      <c r="O951">
        <v>21</v>
      </c>
      <c r="P951" t="s">
        <v>318</v>
      </c>
      <c r="Q951" t="s">
        <v>371</v>
      </c>
      <c r="R951">
        <v>513000</v>
      </c>
      <c r="S951">
        <v>51300</v>
      </c>
      <c r="T951" t="s">
        <v>372</v>
      </c>
      <c r="U951" t="s">
        <v>321</v>
      </c>
      <c r="V951" t="s">
        <v>37</v>
      </c>
      <c r="W951" t="s">
        <v>263</v>
      </c>
      <c r="Y951">
        <v>220</v>
      </c>
      <c r="Z951">
        <v>143062</v>
      </c>
      <c r="AA951">
        <v>202012</v>
      </c>
    </row>
    <row r="952" spans="1:27" x14ac:dyDescent="0.2">
      <c r="A952">
        <v>140</v>
      </c>
      <c r="B952" t="s">
        <v>1553</v>
      </c>
      <c r="C952" t="s">
        <v>27</v>
      </c>
      <c r="D952" t="s">
        <v>3040</v>
      </c>
      <c r="E952">
        <v>0</v>
      </c>
      <c r="F952" t="s">
        <v>29</v>
      </c>
      <c r="G952" t="s">
        <v>27</v>
      </c>
      <c r="H952">
        <v>0</v>
      </c>
      <c r="I952">
        <v>0</v>
      </c>
      <c r="J952" t="s">
        <v>2947</v>
      </c>
      <c r="K952">
        <v>202001</v>
      </c>
      <c r="L952">
        <v>2</v>
      </c>
      <c r="M952" t="s">
        <v>221</v>
      </c>
      <c r="N952" t="s">
        <v>259</v>
      </c>
      <c r="O952">
        <v>21</v>
      </c>
      <c r="P952" t="s">
        <v>318</v>
      </c>
      <c r="Q952" t="s">
        <v>383</v>
      </c>
      <c r="R952">
        <v>513000</v>
      </c>
      <c r="S952">
        <v>51300</v>
      </c>
      <c r="T952" t="s">
        <v>372</v>
      </c>
      <c r="U952" t="s">
        <v>321</v>
      </c>
      <c r="V952" t="s">
        <v>37</v>
      </c>
      <c r="W952" t="s">
        <v>38</v>
      </c>
      <c r="Y952">
        <v>220</v>
      </c>
      <c r="Z952">
        <v>225215</v>
      </c>
      <c r="AA952">
        <v>202012</v>
      </c>
    </row>
    <row r="953" spans="1:27" x14ac:dyDescent="0.2">
      <c r="A953">
        <v>140</v>
      </c>
      <c r="B953" t="s">
        <v>1553</v>
      </c>
      <c r="C953" t="s">
        <v>27</v>
      </c>
      <c r="D953" t="s">
        <v>3040</v>
      </c>
      <c r="E953">
        <v>0</v>
      </c>
      <c r="F953" t="s">
        <v>29</v>
      </c>
      <c r="G953" t="s">
        <v>39</v>
      </c>
      <c r="H953">
        <v>1</v>
      </c>
      <c r="I953">
        <v>1</v>
      </c>
      <c r="J953" t="s">
        <v>2947</v>
      </c>
      <c r="K953">
        <v>202001</v>
      </c>
      <c r="L953">
        <v>2</v>
      </c>
      <c r="M953" t="s">
        <v>221</v>
      </c>
      <c r="N953" t="s">
        <v>259</v>
      </c>
      <c r="O953">
        <v>21</v>
      </c>
      <c r="P953" t="s">
        <v>318</v>
      </c>
      <c r="Q953" t="s">
        <v>383</v>
      </c>
      <c r="R953">
        <v>513000</v>
      </c>
      <c r="S953">
        <v>51300</v>
      </c>
      <c r="T953" t="s">
        <v>372</v>
      </c>
      <c r="U953" t="s">
        <v>321</v>
      </c>
      <c r="V953" t="s">
        <v>37</v>
      </c>
      <c r="W953" t="s">
        <v>38</v>
      </c>
      <c r="Y953">
        <v>220</v>
      </c>
      <c r="Z953">
        <v>225215</v>
      </c>
      <c r="AA953">
        <v>202012</v>
      </c>
    </row>
    <row r="954" spans="1:27" x14ac:dyDescent="0.2">
      <c r="A954">
        <v>140</v>
      </c>
      <c r="B954" t="s">
        <v>1553</v>
      </c>
      <c r="C954" t="s">
        <v>27</v>
      </c>
      <c r="D954" t="s">
        <v>3041</v>
      </c>
      <c r="E954">
        <v>0</v>
      </c>
      <c r="F954" t="s">
        <v>29</v>
      </c>
      <c r="G954" t="s">
        <v>27</v>
      </c>
      <c r="H954">
        <v>0</v>
      </c>
      <c r="I954">
        <v>0</v>
      </c>
      <c r="J954" t="s">
        <v>2947</v>
      </c>
      <c r="K954">
        <v>202001</v>
      </c>
      <c r="L954">
        <v>2</v>
      </c>
      <c r="M954" t="s">
        <v>221</v>
      </c>
      <c r="N954" t="s">
        <v>259</v>
      </c>
      <c r="O954">
        <v>21</v>
      </c>
      <c r="P954" t="s">
        <v>318</v>
      </c>
      <c r="Q954" t="s">
        <v>383</v>
      </c>
      <c r="R954">
        <v>513000</v>
      </c>
      <c r="S954">
        <v>51300</v>
      </c>
      <c r="T954" t="s">
        <v>372</v>
      </c>
      <c r="U954" t="s">
        <v>321</v>
      </c>
      <c r="V954" t="s">
        <v>37</v>
      </c>
      <c r="W954" t="s">
        <v>38</v>
      </c>
      <c r="Y954">
        <v>220</v>
      </c>
      <c r="Z954">
        <v>143046</v>
      </c>
      <c r="AA954">
        <v>202012</v>
      </c>
    </row>
    <row r="955" spans="1:27" x14ac:dyDescent="0.2">
      <c r="A955">
        <v>140</v>
      </c>
      <c r="B955" t="s">
        <v>1553</v>
      </c>
      <c r="C955" t="s">
        <v>27</v>
      </c>
      <c r="D955" t="s">
        <v>3041</v>
      </c>
      <c r="E955">
        <v>0</v>
      </c>
      <c r="F955" t="s">
        <v>29</v>
      </c>
      <c r="G955" t="s">
        <v>39</v>
      </c>
      <c r="H955">
        <v>1</v>
      </c>
      <c r="I955">
        <v>1</v>
      </c>
      <c r="J955" t="s">
        <v>2947</v>
      </c>
      <c r="K955">
        <v>202001</v>
      </c>
      <c r="L955">
        <v>2</v>
      </c>
      <c r="M955" t="s">
        <v>221</v>
      </c>
      <c r="N955" t="s">
        <v>259</v>
      </c>
      <c r="O955">
        <v>21</v>
      </c>
      <c r="P955" t="s">
        <v>318</v>
      </c>
      <c r="Q955" t="s">
        <v>383</v>
      </c>
      <c r="R955">
        <v>513000</v>
      </c>
      <c r="S955">
        <v>51300</v>
      </c>
      <c r="T955" t="s">
        <v>372</v>
      </c>
      <c r="U955" t="s">
        <v>321</v>
      </c>
      <c r="V955" t="s">
        <v>37</v>
      </c>
      <c r="W955" t="s">
        <v>38</v>
      </c>
      <c r="Y955">
        <v>220</v>
      </c>
      <c r="Z955">
        <v>143046</v>
      </c>
      <c r="AA955">
        <v>202012</v>
      </c>
    </row>
    <row r="956" spans="1:27" x14ac:dyDescent="0.2">
      <c r="A956">
        <v>140</v>
      </c>
      <c r="B956" t="s">
        <v>1553</v>
      </c>
      <c r="C956" t="s">
        <v>27</v>
      </c>
      <c r="D956" t="s">
        <v>384</v>
      </c>
      <c r="E956">
        <v>72719.289999999994</v>
      </c>
      <c r="F956" t="s">
        <v>29</v>
      </c>
      <c r="G956" t="s">
        <v>27</v>
      </c>
      <c r="H956">
        <v>0.78714789614246194</v>
      </c>
      <c r="I956">
        <v>6346441052</v>
      </c>
      <c r="J956" t="s">
        <v>278</v>
      </c>
      <c r="K956">
        <v>202001</v>
      </c>
      <c r="L956">
        <v>2</v>
      </c>
      <c r="M956" t="s">
        <v>221</v>
      </c>
      <c r="N956" t="s">
        <v>259</v>
      </c>
      <c r="O956">
        <v>21</v>
      </c>
      <c r="P956" t="s">
        <v>318</v>
      </c>
      <c r="Q956" t="s">
        <v>383</v>
      </c>
      <c r="R956">
        <v>513000</v>
      </c>
      <c r="S956">
        <v>51300</v>
      </c>
      <c r="T956" t="s">
        <v>372</v>
      </c>
      <c r="U956" t="s">
        <v>321</v>
      </c>
      <c r="V956" t="s">
        <v>37</v>
      </c>
      <c r="W956" t="s">
        <v>38</v>
      </c>
      <c r="Y956">
        <v>220</v>
      </c>
      <c r="Z956">
        <v>143047</v>
      </c>
      <c r="AA956">
        <v>202012</v>
      </c>
    </row>
    <row r="957" spans="1:27" x14ac:dyDescent="0.2">
      <c r="A957">
        <v>140</v>
      </c>
      <c r="B957" t="s">
        <v>1553</v>
      </c>
      <c r="C957" t="s">
        <v>27</v>
      </c>
      <c r="D957" t="s">
        <v>384</v>
      </c>
      <c r="E957">
        <v>19663.97</v>
      </c>
      <c r="F957" t="s">
        <v>29</v>
      </c>
      <c r="G957" t="s">
        <v>39</v>
      </c>
      <c r="H957">
        <v>0.212852103857537</v>
      </c>
      <c r="I957">
        <v>1716136620</v>
      </c>
      <c r="J957" t="s">
        <v>278</v>
      </c>
      <c r="K957">
        <v>202001</v>
      </c>
      <c r="L957">
        <v>2</v>
      </c>
      <c r="M957" t="s">
        <v>221</v>
      </c>
      <c r="N957" t="s">
        <v>259</v>
      </c>
      <c r="O957">
        <v>21</v>
      </c>
      <c r="P957" t="s">
        <v>318</v>
      </c>
      <c r="Q957" t="s">
        <v>383</v>
      </c>
      <c r="R957">
        <v>513000</v>
      </c>
      <c r="S957">
        <v>51300</v>
      </c>
      <c r="T957" t="s">
        <v>372</v>
      </c>
      <c r="U957" t="s">
        <v>321</v>
      </c>
      <c r="V957" t="s">
        <v>37</v>
      </c>
      <c r="W957" t="s">
        <v>38</v>
      </c>
      <c r="Y957">
        <v>220</v>
      </c>
      <c r="Z957">
        <v>143047</v>
      </c>
      <c r="AA957">
        <v>202012</v>
      </c>
    </row>
    <row r="958" spans="1:27" x14ac:dyDescent="0.2">
      <c r="A958">
        <v>140</v>
      </c>
      <c r="B958" t="s">
        <v>1553</v>
      </c>
      <c r="C958" t="s">
        <v>27</v>
      </c>
      <c r="D958" t="s">
        <v>385</v>
      </c>
      <c r="E958">
        <v>967440.27</v>
      </c>
      <c r="F958" t="s">
        <v>29</v>
      </c>
      <c r="G958" t="s">
        <v>27</v>
      </c>
      <c r="H958">
        <v>0.78714789614246194</v>
      </c>
      <c r="I958">
        <v>6346441052</v>
      </c>
      <c r="J958" t="s">
        <v>278</v>
      </c>
      <c r="K958">
        <v>202001</v>
      </c>
      <c r="L958">
        <v>2</v>
      </c>
      <c r="M958" t="s">
        <v>221</v>
      </c>
      <c r="N958" t="s">
        <v>259</v>
      </c>
      <c r="O958">
        <v>21</v>
      </c>
      <c r="P958" t="s">
        <v>318</v>
      </c>
      <c r="Q958" t="s">
        <v>383</v>
      </c>
      <c r="R958">
        <v>513000</v>
      </c>
      <c r="S958">
        <v>51300</v>
      </c>
      <c r="T958" t="s">
        <v>372</v>
      </c>
      <c r="U958" t="s">
        <v>321</v>
      </c>
      <c r="V958" t="s">
        <v>37</v>
      </c>
      <c r="W958" t="s">
        <v>38</v>
      </c>
      <c r="Y958">
        <v>220</v>
      </c>
      <c r="Z958">
        <v>143049</v>
      </c>
      <c r="AA958">
        <v>202012</v>
      </c>
    </row>
    <row r="959" spans="1:27" x14ac:dyDescent="0.2">
      <c r="A959">
        <v>140</v>
      </c>
      <c r="B959" t="s">
        <v>1553</v>
      </c>
      <c r="C959" t="s">
        <v>27</v>
      </c>
      <c r="D959" t="s">
        <v>385</v>
      </c>
      <c r="E959">
        <v>261604.84</v>
      </c>
      <c r="F959" t="s">
        <v>29</v>
      </c>
      <c r="G959" t="s">
        <v>39</v>
      </c>
      <c r="H959">
        <v>0.212852103857537</v>
      </c>
      <c r="I959">
        <v>1716136620</v>
      </c>
      <c r="J959" t="s">
        <v>278</v>
      </c>
      <c r="K959">
        <v>202001</v>
      </c>
      <c r="L959">
        <v>2</v>
      </c>
      <c r="M959" t="s">
        <v>221</v>
      </c>
      <c r="N959" t="s">
        <v>259</v>
      </c>
      <c r="O959">
        <v>21</v>
      </c>
      <c r="P959" t="s">
        <v>318</v>
      </c>
      <c r="Q959" t="s">
        <v>383</v>
      </c>
      <c r="R959">
        <v>513000</v>
      </c>
      <c r="S959">
        <v>51300</v>
      </c>
      <c r="T959" t="s">
        <v>372</v>
      </c>
      <c r="U959" t="s">
        <v>321</v>
      </c>
      <c r="V959" t="s">
        <v>37</v>
      </c>
      <c r="W959" t="s">
        <v>38</v>
      </c>
      <c r="Y959">
        <v>220</v>
      </c>
      <c r="Z959">
        <v>143049</v>
      </c>
      <c r="AA959">
        <v>202012</v>
      </c>
    </row>
    <row r="960" spans="1:27" x14ac:dyDescent="0.2">
      <c r="A960">
        <v>140</v>
      </c>
      <c r="B960" t="s">
        <v>1553</v>
      </c>
      <c r="C960" t="s">
        <v>27</v>
      </c>
      <c r="D960" t="s">
        <v>386</v>
      </c>
      <c r="E960">
        <v>163765.29</v>
      </c>
      <c r="F960" t="s">
        <v>29</v>
      </c>
      <c r="G960" t="s">
        <v>27</v>
      </c>
      <c r="H960">
        <v>0.78714789614246194</v>
      </c>
      <c r="I960">
        <v>6346441052</v>
      </c>
      <c r="J960" t="s">
        <v>278</v>
      </c>
      <c r="K960">
        <v>202001</v>
      </c>
      <c r="L960">
        <v>2</v>
      </c>
      <c r="M960" t="s">
        <v>221</v>
      </c>
      <c r="N960" t="s">
        <v>259</v>
      </c>
      <c r="O960">
        <v>21</v>
      </c>
      <c r="P960" t="s">
        <v>318</v>
      </c>
      <c r="Q960" t="s">
        <v>383</v>
      </c>
      <c r="R960">
        <v>513000</v>
      </c>
      <c r="S960">
        <v>51300</v>
      </c>
      <c r="T960" t="s">
        <v>372</v>
      </c>
      <c r="U960" t="s">
        <v>321</v>
      </c>
      <c r="V960" t="s">
        <v>37</v>
      </c>
      <c r="W960" t="s">
        <v>38</v>
      </c>
      <c r="Y960">
        <v>220</v>
      </c>
      <c r="Z960">
        <v>143051</v>
      </c>
      <c r="AA960">
        <v>202012</v>
      </c>
    </row>
    <row r="961" spans="1:27" x14ac:dyDescent="0.2">
      <c r="A961">
        <v>140</v>
      </c>
      <c r="B961" t="s">
        <v>1553</v>
      </c>
      <c r="C961" t="s">
        <v>27</v>
      </c>
      <c r="D961" t="s">
        <v>386</v>
      </c>
      <c r="E961">
        <v>44283.66</v>
      </c>
      <c r="F961" t="s">
        <v>29</v>
      </c>
      <c r="G961" t="s">
        <v>39</v>
      </c>
      <c r="H961">
        <v>0.212852103857537</v>
      </c>
      <c r="I961">
        <v>1716136620</v>
      </c>
      <c r="J961" t="s">
        <v>278</v>
      </c>
      <c r="K961">
        <v>202001</v>
      </c>
      <c r="L961">
        <v>2</v>
      </c>
      <c r="M961" t="s">
        <v>221</v>
      </c>
      <c r="N961" t="s">
        <v>259</v>
      </c>
      <c r="O961">
        <v>21</v>
      </c>
      <c r="P961" t="s">
        <v>318</v>
      </c>
      <c r="Q961" t="s">
        <v>383</v>
      </c>
      <c r="R961">
        <v>513000</v>
      </c>
      <c r="S961">
        <v>51300</v>
      </c>
      <c r="T961" t="s">
        <v>372</v>
      </c>
      <c r="U961" t="s">
        <v>321</v>
      </c>
      <c r="V961" t="s">
        <v>37</v>
      </c>
      <c r="W961" t="s">
        <v>38</v>
      </c>
      <c r="Y961">
        <v>220</v>
      </c>
      <c r="Z961">
        <v>143051</v>
      </c>
      <c r="AA961">
        <v>202012</v>
      </c>
    </row>
    <row r="962" spans="1:27" x14ac:dyDescent="0.2">
      <c r="A962">
        <v>140</v>
      </c>
      <c r="B962" t="s">
        <v>1553</v>
      </c>
      <c r="C962" t="s">
        <v>27</v>
      </c>
      <c r="D962" t="s">
        <v>387</v>
      </c>
      <c r="E962">
        <v>699421.36</v>
      </c>
      <c r="F962" t="s">
        <v>29</v>
      </c>
      <c r="G962" t="s">
        <v>27</v>
      </c>
      <c r="H962">
        <v>0.78714789614246194</v>
      </c>
      <c r="I962">
        <v>6346441052</v>
      </c>
      <c r="J962" t="s">
        <v>278</v>
      </c>
      <c r="K962">
        <v>202001</v>
      </c>
      <c r="L962">
        <v>2</v>
      </c>
      <c r="M962" t="s">
        <v>221</v>
      </c>
      <c r="N962" t="s">
        <v>259</v>
      </c>
      <c r="O962">
        <v>21</v>
      </c>
      <c r="P962" t="s">
        <v>318</v>
      </c>
      <c r="Q962" t="s">
        <v>383</v>
      </c>
      <c r="R962">
        <v>513000</v>
      </c>
      <c r="S962">
        <v>51300</v>
      </c>
      <c r="T962" t="s">
        <v>372</v>
      </c>
      <c r="U962" t="s">
        <v>321</v>
      </c>
      <c r="V962" t="s">
        <v>37</v>
      </c>
      <c r="W962" t="s">
        <v>38</v>
      </c>
      <c r="Y962">
        <v>220</v>
      </c>
      <c r="Z962">
        <v>143053</v>
      </c>
      <c r="AA962">
        <v>202012</v>
      </c>
    </row>
    <row r="963" spans="1:27" x14ac:dyDescent="0.2">
      <c r="A963">
        <v>140</v>
      </c>
      <c r="B963" t="s">
        <v>1553</v>
      </c>
      <c r="C963" t="s">
        <v>27</v>
      </c>
      <c r="D963" t="s">
        <v>387</v>
      </c>
      <c r="E963">
        <v>189130.03</v>
      </c>
      <c r="F963" t="s">
        <v>29</v>
      </c>
      <c r="G963" t="s">
        <v>39</v>
      </c>
      <c r="H963">
        <v>0.212852103857537</v>
      </c>
      <c r="I963">
        <v>1716136620</v>
      </c>
      <c r="J963" t="s">
        <v>278</v>
      </c>
      <c r="K963">
        <v>202001</v>
      </c>
      <c r="L963">
        <v>2</v>
      </c>
      <c r="M963" t="s">
        <v>221</v>
      </c>
      <c r="N963" t="s">
        <v>259</v>
      </c>
      <c r="O963">
        <v>21</v>
      </c>
      <c r="P963" t="s">
        <v>318</v>
      </c>
      <c r="Q963" t="s">
        <v>383</v>
      </c>
      <c r="R963">
        <v>513000</v>
      </c>
      <c r="S963">
        <v>51300</v>
      </c>
      <c r="T963" t="s">
        <v>372</v>
      </c>
      <c r="U963" t="s">
        <v>321</v>
      </c>
      <c r="V963" t="s">
        <v>37</v>
      </c>
      <c r="W963" t="s">
        <v>38</v>
      </c>
      <c r="Y963">
        <v>220</v>
      </c>
      <c r="Z963">
        <v>143053</v>
      </c>
      <c r="AA963">
        <v>202012</v>
      </c>
    </row>
    <row r="964" spans="1:27" x14ac:dyDescent="0.2">
      <c r="A964">
        <v>140</v>
      </c>
      <c r="B964" t="s">
        <v>1553</v>
      </c>
      <c r="C964" t="s">
        <v>27</v>
      </c>
      <c r="D964" t="s">
        <v>388</v>
      </c>
      <c r="E964">
        <v>5492379.2599999998</v>
      </c>
      <c r="F964" t="s">
        <v>29</v>
      </c>
      <c r="G964" t="s">
        <v>27</v>
      </c>
      <c r="H964">
        <v>0.78714789614246194</v>
      </c>
      <c r="I964">
        <v>6346441052</v>
      </c>
      <c r="J964" t="s">
        <v>278</v>
      </c>
      <c r="K964">
        <v>202001</v>
      </c>
      <c r="L964">
        <v>2</v>
      </c>
      <c r="M964" t="s">
        <v>221</v>
      </c>
      <c r="N964" t="s">
        <v>259</v>
      </c>
      <c r="O964">
        <v>21</v>
      </c>
      <c r="P964" t="s">
        <v>318</v>
      </c>
      <c r="Q964" t="s">
        <v>383</v>
      </c>
      <c r="R964">
        <v>513000</v>
      </c>
      <c r="S964">
        <v>51300</v>
      </c>
      <c r="T964" t="s">
        <v>372</v>
      </c>
      <c r="U964" t="s">
        <v>321</v>
      </c>
      <c r="V964" t="s">
        <v>37</v>
      </c>
      <c r="W964" t="s">
        <v>38</v>
      </c>
      <c r="Y964">
        <v>220</v>
      </c>
      <c r="Z964">
        <v>143055</v>
      </c>
      <c r="AA964">
        <v>202012</v>
      </c>
    </row>
    <row r="965" spans="1:27" x14ac:dyDescent="0.2">
      <c r="A965">
        <v>140</v>
      </c>
      <c r="B965" t="s">
        <v>1553</v>
      </c>
      <c r="C965" t="s">
        <v>27</v>
      </c>
      <c r="D965" t="s">
        <v>388</v>
      </c>
      <c r="E965">
        <v>1485190.38</v>
      </c>
      <c r="F965" t="s">
        <v>29</v>
      </c>
      <c r="G965" t="s">
        <v>39</v>
      </c>
      <c r="H965">
        <v>0.212852103857537</v>
      </c>
      <c r="I965">
        <v>1716136620</v>
      </c>
      <c r="J965" t="s">
        <v>278</v>
      </c>
      <c r="K965">
        <v>202001</v>
      </c>
      <c r="L965">
        <v>2</v>
      </c>
      <c r="M965" t="s">
        <v>221</v>
      </c>
      <c r="N965" t="s">
        <v>259</v>
      </c>
      <c r="O965">
        <v>21</v>
      </c>
      <c r="P965" t="s">
        <v>318</v>
      </c>
      <c r="Q965" t="s">
        <v>383</v>
      </c>
      <c r="R965">
        <v>513000</v>
      </c>
      <c r="S965">
        <v>51300</v>
      </c>
      <c r="T965" t="s">
        <v>372</v>
      </c>
      <c r="U965" t="s">
        <v>321</v>
      </c>
      <c r="V965" t="s">
        <v>37</v>
      </c>
      <c r="W965" t="s">
        <v>38</v>
      </c>
      <c r="Y965">
        <v>220</v>
      </c>
      <c r="Z965">
        <v>143055</v>
      </c>
      <c r="AA965">
        <v>202012</v>
      </c>
    </row>
    <row r="966" spans="1:27" x14ac:dyDescent="0.2">
      <c r="A966">
        <v>140</v>
      </c>
      <c r="B966" t="s">
        <v>1553</v>
      </c>
      <c r="C966" t="s">
        <v>27</v>
      </c>
      <c r="D966" t="s">
        <v>389</v>
      </c>
      <c r="E966">
        <v>1160508.48</v>
      </c>
      <c r="F966" t="s">
        <v>29</v>
      </c>
      <c r="G966" t="s">
        <v>27</v>
      </c>
      <c r="H966">
        <v>0.78714789614246194</v>
      </c>
      <c r="I966">
        <v>6346441052</v>
      </c>
      <c r="J966" t="s">
        <v>278</v>
      </c>
      <c r="K966">
        <v>202001</v>
      </c>
      <c r="L966">
        <v>2</v>
      </c>
      <c r="M966" t="s">
        <v>221</v>
      </c>
      <c r="N966" t="s">
        <v>259</v>
      </c>
      <c r="O966">
        <v>21</v>
      </c>
      <c r="P966" t="s">
        <v>318</v>
      </c>
      <c r="Q966" t="s">
        <v>383</v>
      </c>
      <c r="R966">
        <v>513000</v>
      </c>
      <c r="S966">
        <v>51300</v>
      </c>
      <c r="T966" t="s">
        <v>372</v>
      </c>
      <c r="U966" t="s">
        <v>321</v>
      </c>
      <c r="V966" t="s">
        <v>37</v>
      </c>
      <c r="W966" t="s">
        <v>38</v>
      </c>
      <c r="Y966">
        <v>220</v>
      </c>
      <c r="Z966">
        <v>143057</v>
      </c>
      <c r="AA966">
        <v>202012</v>
      </c>
    </row>
    <row r="967" spans="1:27" x14ac:dyDescent="0.2">
      <c r="A967">
        <v>140</v>
      </c>
      <c r="B967" t="s">
        <v>1553</v>
      </c>
      <c r="C967" t="s">
        <v>27</v>
      </c>
      <c r="D967" t="s">
        <v>389</v>
      </c>
      <c r="E967">
        <v>313812.27</v>
      </c>
      <c r="F967" t="s">
        <v>29</v>
      </c>
      <c r="G967" t="s">
        <v>39</v>
      </c>
      <c r="H967">
        <v>0.212852103857537</v>
      </c>
      <c r="I967">
        <v>1716136620</v>
      </c>
      <c r="J967" t="s">
        <v>278</v>
      </c>
      <c r="K967">
        <v>202001</v>
      </c>
      <c r="L967">
        <v>2</v>
      </c>
      <c r="M967" t="s">
        <v>221</v>
      </c>
      <c r="N967" t="s">
        <v>259</v>
      </c>
      <c r="O967">
        <v>21</v>
      </c>
      <c r="P967" t="s">
        <v>318</v>
      </c>
      <c r="Q967" t="s">
        <v>383</v>
      </c>
      <c r="R967">
        <v>513000</v>
      </c>
      <c r="S967">
        <v>51300</v>
      </c>
      <c r="T967" t="s">
        <v>372</v>
      </c>
      <c r="U967" t="s">
        <v>321</v>
      </c>
      <c r="V967" t="s">
        <v>37</v>
      </c>
      <c r="W967" t="s">
        <v>38</v>
      </c>
      <c r="Y967">
        <v>220</v>
      </c>
      <c r="Z967">
        <v>143057</v>
      </c>
      <c r="AA967">
        <v>202012</v>
      </c>
    </row>
    <row r="968" spans="1:27" x14ac:dyDescent="0.2">
      <c r="A968">
        <v>140</v>
      </c>
      <c r="B968" t="s">
        <v>1553</v>
      </c>
      <c r="C968" t="s">
        <v>27</v>
      </c>
      <c r="D968" t="s">
        <v>390</v>
      </c>
      <c r="E968">
        <v>261823.87</v>
      </c>
      <c r="F968" t="s">
        <v>29</v>
      </c>
      <c r="G968" t="s">
        <v>27</v>
      </c>
      <c r="H968">
        <v>0.78714789614246194</v>
      </c>
      <c r="I968">
        <v>6346441052</v>
      </c>
      <c r="J968" t="s">
        <v>278</v>
      </c>
      <c r="K968">
        <v>202001</v>
      </c>
      <c r="L968">
        <v>2</v>
      </c>
      <c r="M968" t="s">
        <v>221</v>
      </c>
      <c r="N968" t="s">
        <v>259</v>
      </c>
      <c r="O968">
        <v>21</v>
      </c>
      <c r="P968" t="s">
        <v>318</v>
      </c>
      <c r="Q968" t="s">
        <v>383</v>
      </c>
      <c r="R968">
        <v>513000</v>
      </c>
      <c r="S968">
        <v>51300</v>
      </c>
      <c r="T968" t="s">
        <v>372</v>
      </c>
      <c r="U968" t="s">
        <v>321</v>
      </c>
      <c r="V968" t="s">
        <v>37</v>
      </c>
      <c r="W968" t="s">
        <v>38</v>
      </c>
      <c r="Y968">
        <v>220</v>
      </c>
      <c r="Z968">
        <v>143045</v>
      </c>
      <c r="AA968">
        <v>202012</v>
      </c>
    </row>
    <row r="969" spans="1:27" x14ac:dyDescent="0.2">
      <c r="A969">
        <v>140</v>
      </c>
      <c r="B969" t="s">
        <v>1553</v>
      </c>
      <c r="C969" t="s">
        <v>27</v>
      </c>
      <c r="D969" t="s">
        <v>390</v>
      </c>
      <c r="E969">
        <v>70799.61</v>
      </c>
      <c r="F969" t="s">
        <v>29</v>
      </c>
      <c r="G969" t="s">
        <v>39</v>
      </c>
      <c r="H969">
        <v>0.212852103857537</v>
      </c>
      <c r="I969">
        <v>1716136620</v>
      </c>
      <c r="J969" t="s">
        <v>278</v>
      </c>
      <c r="K969">
        <v>202001</v>
      </c>
      <c r="L969">
        <v>2</v>
      </c>
      <c r="M969" t="s">
        <v>221</v>
      </c>
      <c r="N969" t="s">
        <v>259</v>
      </c>
      <c r="O969">
        <v>21</v>
      </c>
      <c r="P969" t="s">
        <v>318</v>
      </c>
      <c r="Q969" t="s">
        <v>383</v>
      </c>
      <c r="R969">
        <v>513000</v>
      </c>
      <c r="S969">
        <v>51300</v>
      </c>
      <c r="T969" t="s">
        <v>372</v>
      </c>
      <c r="U969" t="s">
        <v>321</v>
      </c>
      <c r="V969" t="s">
        <v>37</v>
      </c>
      <c r="W969" t="s">
        <v>38</v>
      </c>
      <c r="Y969">
        <v>220</v>
      </c>
      <c r="Z969">
        <v>143045</v>
      </c>
      <c r="AA969">
        <v>202012</v>
      </c>
    </row>
    <row r="970" spans="1:27" x14ac:dyDescent="0.2">
      <c r="A970">
        <v>140</v>
      </c>
      <c r="B970" t="s">
        <v>1553</v>
      </c>
      <c r="C970" t="s">
        <v>27</v>
      </c>
      <c r="D970" t="s">
        <v>391</v>
      </c>
      <c r="E970">
        <v>130391.7</v>
      </c>
      <c r="F970" t="s">
        <v>29</v>
      </c>
      <c r="G970" t="s">
        <v>27</v>
      </c>
      <c r="H970">
        <v>0.78714789614246194</v>
      </c>
      <c r="I970">
        <v>6346441052</v>
      </c>
      <c r="J970" t="s">
        <v>278</v>
      </c>
      <c r="K970">
        <v>202001</v>
      </c>
      <c r="L970">
        <v>2</v>
      </c>
      <c r="M970" t="s">
        <v>221</v>
      </c>
      <c r="N970" t="s">
        <v>259</v>
      </c>
      <c r="O970">
        <v>21</v>
      </c>
      <c r="P970" t="s">
        <v>318</v>
      </c>
      <c r="Q970" t="s">
        <v>383</v>
      </c>
      <c r="R970">
        <v>513000</v>
      </c>
      <c r="S970">
        <v>51300</v>
      </c>
      <c r="T970" t="s">
        <v>372</v>
      </c>
      <c r="U970" t="s">
        <v>321</v>
      </c>
      <c r="V970" t="s">
        <v>37</v>
      </c>
      <c r="W970" t="s">
        <v>38</v>
      </c>
      <c r="Y970">
        <v>220</v>
      </c>
      <c r="Z970">
        <v>143059</v>
      </c>
      <c r="AA970">
        <v>202012</v>
      </c>
    </row>
    <row r="971" spans="1:27" x14ac:dyDescent="0.2">
      <c r="A971">
        <v>140</v>
      </c>
      <c r="B971" t="s">
        <v>1553</v>
      </c>
      <c r="C971" t="s">
        <v>27</v>
      </c>
      <c r="D971" t="s">
        <v>391</v>
      </c>
      <c r="E971">
        <v>35259.129999999997</v>
      </c>
      <c r="F971" t="s">
        <v>29</v>
      </c>
      <c r="G971" t="s">
        <v>39</v>
      </c>
      <c r="H971">
        <v>0.212852103857537</v>
      </c>
      <c r="I971">
        <v>1716136620</v>
      </c>
      <c r="J971" t="s">
        <v>278</v>
      </c>
      <c r="K971">
        <v>202001</v>
      </c>
      <c r="L971">
        <v>2</v>
      </c>
      <c r="M971" t="s">
        <v>221</v>
      </c>
      <c r="N971" t="s">
        <v>259</v>
      </c>
      <c r="O971">
        <v>21</v>
      </c>
      <c r="P971" t="s">
        <v>318</v>
      </c>
      <c r="Q971" t="s">
        <v>383</v>
      </c>
      <c r="R971">
        <v>513000</v>
      </c>
      <c r="S971">
        <v>51300</v>
      </c>
      <c r="T971" t="s">
        <v>372</v>
      </c>
      <c r="U971" t="s">
        <v>321</v>
      </c>
      <c r="V971" t="s">
        <v>37</v>
      </c>
      <c r="W971" t="s">
        <v>38</v>
      </c>
      <c r="Y971">
        <v>220</v>
      </c>
      <c r="Z971">
        <v>143059</v>
      </c>
      <c r="AA971">
        <v>202012</v>
      </c>
    </row>
    <row r="972" spans="1:27" x14ac:dyDescent="0.2">
      <c r="A972">
        <v>140</v>
      </c>
      <c r="B972" t="s">
        <v>1553</v>
      </c>
      <c r="C972" t="s">
        <v>27</v>
      </c>
      <c r="D972" t="s">
        <v>3042</v>
      </c>
      <c r="E972">
        <v>0</v>
      </c>
      <c r="F972" t="s">
        <v>29</v>
      </c>
      <c r="G972" t="s">
        <v>27</v>
      </c>
      <c r="H972">
        <v>0.78714789614246194</v>
      </c>
      <c r="I972">
        <v>6346441052</v>
      </c>
      <c r="J972" t="s">
        <v>278</v>
      </c>
      <c r="K972">
        <v>202001</v>
      </c>
      <c r="L972">
        <v>2</v>
      </c>
      <c r="M972" t="s">
        <v>221</v>
      </c>
      <c r="N972" t="s">
        <v>259</v>
      </c>
      <c r="O972">
        <v>21</v>
      </c>
      <c r="P972" t="s">
        <v>318</v>
      </c>
      <c r="Q972" t="s">
        <v>383</v>
      </c>
      <c r="R972">
        <v>513000</v>
      </c>
      <c r="S972">
        <v>51300</v>
      </c>
      <c r="T972" t="s">
        <v>372</v>
      </c>
      <c r="U972" t="s">
        <v>321</v>
      </c>
      <c r="V972" t="s">
        <v>37</v>
      </c>
      <c r="W972" t="s">
        <v>38</v>
      </c>
      <c r="Y972">
        <v>220</v>
      </c>
      <c r="Z972">
        <v>143063</v>
      </c>
      <c r="AA972">
        <v>202012</v>
      </c>
    </row>
    <row r="973" spans="1:27" x14ac:dyDescent="0.2">
      <c r="A973">
        <v>140</v>
      </c>
      <c r="B973" t="s">
        <v>1553</v>
      </c>
      <c r="C973" t="s">
        <v>27</v>
      </c>
      <c r="D973" t="s">
        <v>3042</v>
      </c>
      <c r="E973">
        <v>0</v>
      </c>
      <c r="F973" t="s">
        <v>29</v>
      </c>
      <c r="G973" t="s">
        <v>39</v>
      </c>
      <c r="H973">
        <v>0.212852103857537</v>
      </c>
      <c r="I973">
        <v>1716136620</v>
      </c>
      <c r="J973" t="s">
        <v>278</v>
      </c>
      <c r="K973">
        <v>202001</v>
      </c>
      <c r="L973">
        <v>2</v>
      </c>
      <c r="M973" t="s">
        <v>221</v>
      </c>
      <c r="N973" t="s">
        <v>259</v>
      </c>
      <c r="O973">
        <v>21</v>
      </c>
      <c r="P973" t="s">
        <v>318</v>
      </c>
      <c r="Q973" t="s">
        <v>383</v>
      </c>
      <c r="R973">
        <v>513000</v>
      </c>
      <c r="S973">
        <v>51300</v>
      </c>
      <c r="T973" t="s">
        <v>372</v>
      </c>
      <c r="U973" t="s">
        <v>321</v>
      </c>
      <c r="V973" t="s">
        <v>37</v>
      </c>
      <c r="W973" t="s">
        <v>38</v>
      </c>
      <c r="Y973">
        <v>220</v>
      </c>
      <c r="Z973">
        <v>143063</v>
      </c>
      <c r="AA973">
        <v>202012</v>
      </c>
    </row>
    <row r="974" spans="1:27" x14ac:dyDescent="0.2">
      <c r="A974">
        <v>140</v>
      </c>
      <c r="B974" t="s">
        <v>1553</v>
      </c>
      <c r="C974" t="s">
        <v>27</v>
      </c>
      <c r="D974" t="s">
        <v>392</v>
      </c>
      <c r="E974">
        <v>350712.96</v>
      </c>
      <c r="F974" t="s">
        <v>29</v>
      </c>
      <c r="G974" t="s">
        <v>27</v>
      </c>
      <c r="H974">
        <v>0.78714789614246194</v>
      </c>
      <c r="I974">
        <v>6346441052</v>
      </c>
      <c r="J974" t="s">
        <v>278</v>
      </c>
      <c r="K974">
        <v>202001</v>
      </c>
      <c r="L974">
        <v>2</v>
      </c>
      <c r="M974" t="s">
        <v>221</v>
      </c>
      <c r="N974" t="s">
        <v>259</v>
      </c>
      <c r="O974">
        <v>21</v>
      </c>
      <c r="P974" t="s">
        <v>318</v>
      </c>
      <c r="Q974" t="s">
        <v>383</v>
      </c>
      <c r="R974">
        <v>513000</v>
      </c>
      <c r="S974">
        <v>51300</v>
      </c>
      <c r="T974" t="s">
        <v>372</v>
      </c>
      <c r="U974" t="s">
        <v>321</v>
      </c>
      <c r="V974" t="s">
        <v>37</v>
      </c>
      <c r="W974" t="s">
        <v>38</v>
      </c>
      <c r="Y974">
        <v>220</v>
      </c>
      <c r="Z974">
        <v>143065</v>
      </c>
      <c r="AA974">
        <v>202012</v>
      </c>
    </row>
    <row r="975" spans="1:27" x14ac:dyDescent="0.2">
      <c r="A975">
        <v>140</v>
      </c>
      <c r="B975" t="s">
        <v>1553</v>
      </c>
      <c r="C975" t="s">
        <v>27</v>
      </c>
      <c r="D975" t="s">
        <v>392</v>
      </c>
      <c r="E975">
        <v>94836.04</v>
      </c>
      <c r="F975" t="s">
        <v>29</v>
      </c>
      <c r="G975" t="s">
        <v>39</v>
      </c>
      <c r="H975">
        <v>0.212852103857537</v>
      </c>
      <c r="I975">
        <v>1716136620</v>
      </c>
      <c r="J975" t="s">
        <v>278</v>
      </c>
      <c r="K975">
        <v>202001</v>
      </c>
      <c r="L975">
        <v>2</v>
      </c>
      <c r="M975" t="s">
        <v>221</v>
      </c>
      <c r="N975" t="s">
        <v>259</v>
      </c>
      <c r="O975">
        <v>21</v>
      </c>
      <c r="P975" t="s">
        <v>318</v>
      </c>
      <c r="Q975" t="s">
        <v>383</v>
      </c>
      <c r="R975">
        <v>513000</v>
      </c>
      <c r="S975">
        <v>51300</v>
      </c>
      <c r="T975" t="s">
        <v>372</v>
      </c>
      <c r="U975" t="s">
        <v>321</v>
      </c>
      <c r="V975" t="s">
        <v>37</v>
      </c>
      <c r="W975" t="s">
        <v>38</v>
      </c>
      <c r="Y975">
        <v>220</v>
      </c>
      <c r="Z975">
        <v>143065</v>
      </c>
      <c r="AA975">
        <v>202012</v>
      </c>
    </row>
    <row r="976" spans="1:27" x14ac:dyDescent="0.2">
      <c r="A976">
        <v>140</v>
      </c>
      <c r="B976" t="s">
        <v>1553</v>
      </c>
      <c r="C976" t="s">
        <v>27</v>
      </c>
      <c r="D976" t="s">
        <v>393</v>
      </c>
      <c r="E976">
        <v>394559.95</v>
      </c>
      <c r="F976" t="s">
        <v>29</v>
      </c>
      <c r="G976" t="s">
        <v>27</v>
      </c>
      <c r="H976">
        <v>0.78714789614246194</v>
      </c>
      <c r="I976">
        <v>6346441052</v>
      </c>
      <c r="J976" t="s">
        <v>278</v>
      </c>
      <c r="K976">
        <v>202001</v>
      </c>
      <c r="L976">
        <v>2</v>
      </c>
      <c r="M976" t="s">
        <v>221</v>
      </c>
      <c r="N976" t="s">
        <v>259</v>
      </c>
      <c r="O976">
        <v>21</v>
      </c>
      <c r="P976" t="s">
        <v>318</v>
      </c>
      <c r="Q976" t="s">
        <v>383</v>
      </c>
      <c r="R976">
        <v>513000</v>
      </c>
      <c r="S976">
        <v>51300</v>
      </c>
      <c r="T976" t="s">
        <v>372</v>
      </c>
      <c r="U976" t="s">
        <v>321</v>
      </c>
      <c r="V976" t="s">
        <v>37</v>
      </c>
      <c r="W976" t="s">
        <v>38</v>
      </c>
      <c r="Y976">
        <v>220</v>
      </c>
      <c r="Z976">
        <v>143061</v>
      </c>
      <c r="AA976">
        <v>202012</v>
      </c>
    </row>
    <row r="977" spans="1:27" x14ac:dyDescent="0.2">
      <c r="A977">
        <v>140</v>
      </c>
      <c r="B977" t="s">
        <v>1553</v>
      </c>
      <c r="C977" t="s">
        <v>27</v>
      </c>
      <c r="D977" t="s">
        <v>393</v>
      </c>
      <c r="E977">
        <v>106692.68</v>
      </c>
      <c r="F977" t="s">
        <v>29</v>
      </c>
      <c r="G977" t="s">
        <v>39</v>
      </c>
      <c r="H977">
        <v>0.212852103857537</v>
      </c>
      <c r="I977">
        <v>1716136620</v>
      </c>
      <c r="J977" t="s">
        <v>278</v>
      </c>
      <c r="K977">
        <v>202001</v>
      </c>
      <c r="L977">
        <v>2</v>
      </c>
      <c r="M977" t="s">
        <v>221</v>
      </c>
      <c r="N977" t="s">
        <v>259</v>
      </c>
      <c r="O977">
        <v>21</v>
      </c>
      <c r="P977" t="s">
        <v>318</v>
      </c>
      <c r="Q977" t="s">
        <v>383</v>
      </c>
      <c r="R977">
        <v>513000</v>
      </c>
      <c r="S977">
        <v>51300</v>
      </c>
      <c r="T977" t="s">
        <v>372</v>
      </c>
      <c r="U977" t="s">
        <v>321</v>
      </c>
      <c r="V977" t="s">
        <v>37</v>
      </c>
      <c r="W977" t="s">
        <v>38</v>
      </c>
      <c r="Y977">
        <v>220</v>
      </c>
      <c r="Z977">
        <v>143061</v>
      </c>
      <c r="AA977">
        <v>202012</v>
      </c>
    </row>
    <row r="978" spans="1:27" x14ac:dyDescent="0.2">
      <c r="A978">
        <v>140</v>
      </c>
      <c r="B978" t="s">
        <v>1553</v>
      </c>
      <c r="C978" t="s">
        <v>27</v>
      </c>
      <c r="D978" t="s">
        <v>394</v>
      </c>
      <c r="E978">
        <v>133964.76</v>
      </c>
      <c r="F978" t="s">
        <v>29</v>
      </c>
      <c r="G978" t="s">
        <v>27</v>
      </c>
      <c r="H978">
        <v>0.78714789614246194</v>
      </c>
      <c r="I978">
        <v>6346441052</v>
      </c>
      <c r="J978" t="s">
        <v>278</v>
      </c>
      <c r="K978">
        <v>202001</v>
      </c>
      <c r="L978">
        <v>2</v>
      </c>
      <c r="M978" t="s">
        <v>221</v>
      </c>
      <c r="N978" t="s">
        <v>259</v>
      </c>
      <c r="O978">
        <v>21</v>
      </c>
      <c r="P978" t="s">
        <v>318</v>
      </c>
      <c r="Q978" t="s">
        <v>395</v>
      </c>
      <c r="R978">
        <v>514000</v>
      </c>
      <c r="S978">
        <v>51400</v>
      </c>
      <c r="T978" t="s">
        <v>396</v>
      </c>
      <c r="U978" t="s">
        <v>321</v>
      </c>
      <c r="V978" t="s">
        <v>37</v>
      </c>
      <c r="W978" t="s">
        <v>263</v>
      </c>
      <c r="Y978">
        <v>220</v>
      </c>
      <c r="Z978">
        <v>143071</v>
      </c>
      <c r="AA978">
        <v>202012</v>
      </c>
    </row>
    <row r="979" spans="1:27" x14ac:dyDescent="0.2">
      <c r="A979">
        <v>140</v>
      </c>
      <c r="B979" t="s">
        <v>1553</v>
      </c>
      <c r="C979" t="s">
        <v>27</v>
      </c>
      <c r="D979" t="s">
        <v>394</v>
      </c>
      <c r="E979">
        <v>36225.31</v>
      </c>
      <c r="F979" t="s">
        <v>29</v>
      </c>
      <c r="G979" t="s">
        <v>39</v>
      </c>
      <c r="H979">
        <v>0.212852103857537</v>
      </c>
      <c r="I979">
        <v>1716136620</v>
      </c>
      <c r="J979" t="s">
        <v>278</v>
      </c>
      <c r="K979">
        <v>202001</v>
      </c>
      <c r="L979">
        <v>2</v>
      </c>
      <c r="M979" t="s">
        <v>221</v>
      </c>
      <c r="N979" t="s">
        <v>259</v>
      </c>
      <c r="O979">
        <v>21</v>
      </c>
      <c r="P979" t="s">
        <v>318</v>
      </c>
      <c r="Q979" t="s">
        <v>395</v>
      </c>
      <c r="R979">
        <v>514000</v>
      </c>
      <c r="S979">
        <v>51400</v>
      </c>
      <c r="T979" t="s">
        <v>396</v>
      </c>
      <c r="U979" t="s">
        <v>321</v>
      </c>
      <c r="V979" t="s">
        <v>37</v>
      </c>
      <c r="W979" t="s">
        <v>263</v>
      </c>
      <c r="Y979">
        <v>220</v>
      </c>
      <c r="Z979">
        <v>143071</v>
      </c>
      <c r="AA979">
        <v>202012</v>
      </c>
    </row>
    <row r="980" spans="1:27" x14ac:dyDescent="0.2">
      <c r="A980">
        <v>140</v>
      </c>
      <c r="B980" t="s">
        <v>1553</v>
      </c>
      <c r="C980" t="s">
        <v>27</v>
      </c>
      <c r="D980" t="s">
        <v>397</v>
      </c>
      <c r="E980">
        <v>1727.72</v>
      </c>
      <c r="F980" t="s">
        <v>29</v>
      </c>
      <c r="G980" t="s">
        <v>27</v>
      </c>
      <c r="H980">
        <v>0.78714789614246194</v>
      </c>
      <c r="I980">
        <v>6346441052</v>
      </c>
      <c r="J980" t="s">
        <v>278</v>
      </c>
      <c r="K980">
        <v>202001</v>
      </c>
      <c r="L980">
        <v>2</v>
      </c>
      <c r="M980" t="s">
        <v>221</v>
      </c>
      <c r="N980" t="s">
        <v>259</v>
      </c>
      <c r="O980">
        <v>21</v>
      </c>
      <c r="P980" t="s">
        <v>318</v>
      </c>
      <c r="Q980" t="s">
        <v>395</v>
      </c>
      <c r="R980">
        <v>514000</v>
      </c>
      <c r="S980">
        <v>51400</v>
      </c>
      <c r="T980" t="s">
        <v>396</v>
      </c>
      <c r="U980" t="s">
        <v>321</v>
      </c>
      <c r="V980" t="s">
        <v>37</v>
      </c>
      <c r="W980" t="s">
        <v>263</v>
      </c>
      <c r="Y980">
        <v>220</v>
      </c>
      <c r="Z980">
        <v>143073</v>
      </c>
      <c r="AA980">
        <v>202012</v>
      </c>
    </row>
    <row r="981" spans="1:27" x14ac:dyDescent="0.2">
      <c r="A981">
        <v>140</v>
      </c>
      <c r="B981" t="s">
        <v>1553</v>
      </c>
      <c r="C981" t="s">
        <v>27</v>
      </c>
      <c r="D981" t="s">
        <v>397</v>
      </c>
      <c r="E981">
        <v>467.19</v>
      </c>
      <c r="F981" t="s">
        <v>29</v>
      </c>
      <c r="G981" t="s">
        <v>39</v>
      </c>
      <c r="H981">
        <v>0.212852103857537</v>
      </c>
      <c r="I981">
        <v>1716136620</v>
      </c>
      <c r="J981" t="s">
        <v>278</v>
      </c>
      <c r="K981">
        <v>202001</v>
      </c>
      <c r="L981">
        <v>2</v>
      </c>
      <c r="M981" t="s">
        <v>221</v>
      </c>
      <c r="N981" t="s">
        <v>259</v>
      </c>
      <c r="O981">
        <v>21</v>
      </c>
      <c r="P981" t="s">
        <v>318</v>
      </c>
      <c r="Q981" t="s">
        <v>395</v>
      </c>
      <c r="R981">
        <v>514000</v>
      </c>
      <c r="S981">
        <v>51400</v>
      </c>
      <c r="T981" t="s">
        <v>396</v>
      </c>
      <c r="U981" t="s">
        <v>321</v>
      </c>
      <c r="V981" t="s">
        <v>37</v>
      </c>
      <c r="W981" t="s">
        <v>263</v>
      </c>
      <c r="Y981">
        <v>220</v>
      </c>
      <c r="Z981">
        <v>143073</v>
      </c>
      <c r="AA981">
        <v>202012</v>
      </c>
    </row>
    <row r="982" spans="1:27" x14ac:dyDescent="0.2">
      <c r="A982">
        <v>140</v>
      </c>
      <c r="B982" t="s">
        <v>1553</v>
      </c>
      <c r="C982" t="s">
        <v>27</v>
      </c>
      <c r="D982" t="s">
        <v>3043</v>
      </c>
      <c r="E982">
        <v>0</v>
      </c>
      <c r="F982" t="s">
        <v>29</v>
      </c>
      <c r="G982" t="s">
        <v>27</v>
      </c>
      <c r="H982">
        <v>0</v>
      </c>
      <c r="I982">
        <v>0</v>
      </c>
      <c r="J982" t="s">
        <v>2947</v>
      </c>
      <c r="K982">
        <v>202001</v>
      </c>
      <c r="L982">
        <v>2</v>
      </c>
      <c r="M982" t="s">
        <v>221</v>
      </c>
      <c r="N982" t="s">
        <v>259</v>
      </c>
      <c r="O982">
        <v>21</v>
      </c>
      <c r="P982" t="s">
        <v>318</v>
      </c>
      <c r="Q982" t="s">
        <v>395</v>
      </c>
      <c r="R982">
        <v>514000</v>
      </c>
      <c r="S982">
        <v>51400</v>
      </c>
      <c r="T982" t="s">
        <v>396</v>
      </c>
      <c r="U982" t="s">
        <v>321</v>
      </c>
      <c r="V982" t="s">
        <v>37</v>
      </c>
      <c r="W982" t="s">
        <v>263</v>
      </c>
      <c r="Y982">
        <v>220</v>
      </c>
      <c r="Z982">
        <v>143075</v>
      </c>
      <c r="AA982">
        <v>202012</v>
      </c>
    </row>
    <row r="983" spans="1:27" x14ac:dyDescent="0.2">
      <c r="A983">
        <v>140</v>
      </c>
      <c r="B983" t="s">
        <v>1553</v>
      </c>
      <c r="C983" t="s">
        <v>27</v>
      </c>
      <c r="D983" t="s">
        <v>3043</v>
      </c>
      <c r="E983">
        <v>0</v>
      </c>
      <c r="F983" t="s">
        <v>29</v>
      </c>
      <c r="G983" t="s">
        <v>39</v>
      </c>
      <c r="H983">
        <v>1</v>
      </c>
      <c r="I983">
        <v>1</v>
      </c>
      <c r="J983" t="s">
        <v>2947</v>
      </c>
      <c r="K983">
        <v>202001</v>
      </c>
      <c r="L983">
        <v>2</v>
      </c>
      <c r="M983" t="s">
        <v>221</v>
      </c>
      <c r="N983" t="s">
        <v>259</v>
      </c>
      <c r="O983">
        <v>21</v>
      </c>
      <c r="P983" t="s">
        <v>318</v>
      </c>
      <c r="Q983" t="s">
        <v>395</v>
      </c>
      <c r="R983">
        <v>514000</v>
      </c>
      <c r="S983">
        <v>51400</v>
      </c>
      <c r="T983" t="s">
        <v>396</v>
      </c>
      <c r="U983" t="s">
        <v>321</v>
      </c>
      <c r="V983" t="s">
        <v>37</v>
      </c>
      <c r="W983" t="s">
        <v>263</v>
      </c>
      <c r="Y983">
        <v>220</v>
      </c>
      <c r="Z983">
        <v>143075</v>
      </c>
      <c r="AA983">
        <v>202012</v>
      </c>
    </row>
    <row r="984" spans="1:27" x14ac:dyDescent="0.2">
      <c r="A984">
        <v>140</v>
      </c>
      <c r="B984" t="s">
        <v>1553</v>
      </c>
      <c r="C984" t="s">
        <v>27</v>
      </c>
      <c r="D984" t="s">
        <v>398</v>
      </c>
      <c r="E984">
        <v>302.63</v>
      </c>
      <c r="F984" t="s">
        <v>29</v>
      </c>
      <c r="G984" t="s">
        <v>27</v>
      </c>
      <c r="H984">
        <v>0.78714789614246194</v>
      </c>
      <c r="I984">
        <v>6346441052</v>
      </c>
      <c r="J984" t="s">
        <v>278</v>
      </c>
      <c r="K984">
        <v>202001</v>
      </c>
      <c r="L984">
        <v>2</v>
      </c>
      <c r="M984" t="s">
        <v>221</v>
      </c>
      <c r="N984" t="s">
        <v>259</v>
      </c>
      <c r="O984">
        <v>21</v>
      </c>
      <c r="P984" t="s">
        <v>318</v>
      </c>
      <c r="Q984" t="s">
        <v>395</v>
      </c>
      <c r="R984">
        <v>514000</v>
      </c>
      <c r="S984">
        <v>51400</v>
      </c>
      <c r="T984" t="s">
        <v>396</v>
      </c>
      <c r="U984" t="s">
        <v>321</v>
      </c>
      <c r="V984" t="s">
        <v>37</v>
      </c>
      <c r="W984" t="s">
        <v>263</v>
      </c>
      <c r="Y984">
        <v>220</v>
      </c>
      <c r="Z984">
        <v>143077</v>
      </c>
      <c r="AA984">
        <v>202012</v>
      </c>
    </row>
    <row r="985" spans="1:27" x14ac:dyDescent="0.2">
      <c r="A985">
        <v>140</v>
      </c>
      <c r="B985" t="s">
        <v>1553</v>
      </c>
      <c r="C985" t="s">
        <v>27</v>
      </c>
      <c r="D985" t="s">
        <v>398</v>
      </c>
      <c r="E985">
        <v>81.84</v>
      </c>
      <c r="F985" t="s">
        <v>29</v>
      </c>
      <c r="G985" t="s">
        <v>39</v>
      </c>
      <c r="H985">
        <v>0.212852103857537</v>
      </c>
      <c r="I985">
        <v>1716136620</v>
      </c>
      <c r="J985" t="s">
        <v>278</v>
      </c>
      <c r="K985">
        <v>202001</v>
      </c>
      <c r="L985">
        <v>2</v>
      </c>
      <c r="M985" t="s">
        <v>221</v>
      </c>
      <c r="N985" t="s">
        <v>259</v>
      </c>
      <c r="O985">
        <v>21</v>
      </c>
      <c r="P985" t="s">
        <v>318</v>
      </c>
      <c r="Q985" t="s">
        <v>395</v>
      </c>
      <c r="R985">
        <v>514000</v>
      </c>
      <c r="S985">
        <v>51400</v>
      </c>
      <c r="T985" t="s">
        <v>396</v>
      </c>
      <c r="U985" t="s">
        <v>321</v>
      </c>
      <c r="V985" t="s">
        <v>37</v>
      </c>
      <c r="W985" t="s">
        <v>263</v>
      </c>
      <c r="Y985">
        <v>220</v>
      </c>
      <c r="Z985">
        <v>143077</v>
      </c>
      <c r="AA985">
        <v>202012</v>
      </c>
    </row>
    <row r="986" spans="1:27" x14ac:dyDescent="0.2">
      <c r="A986">
        <v>140</v>
      </c>
      <c r="B986" t="s">
        <v>1553</v>
      </c>
      <c r="C986" t="s">
        <v>27</v>
      </c>
      <c r="D986" t="s">
        <v>399</v>
      </c>
      <c r="E986">
        <v>1434.92</v>
      </c>
      <c r="F986" t="s">
        <v>29</v>
      </c>
      <c r="G986" t="s">
        <v>27</v>
      </c>
      <c r="H986">
        <v>0.78714789614246194</v>
      </c>
      <c r="I986">
        <v>6346441052</v>
      </c>
      <c r="J986" t="s">
        <v>278</v>
      </c>
      <c r="K986">
        <v>202001</v>
      </c>
      <c r="L986">
        <v>2</v>
      </c>
      <c r="M986" t="s">
        <v>221</v>
      </c>
      <c r="N986" t="s">
        <v>259</v>
      </c>
      <c r="O986">
        <v>21</v>
      </c>
      <c r="P986" t="s">
        <v>318</v>
      </c>
      <c r="Q986" t="s">
        <v>395</v>
      </c>
      <c r="R986">
        <v>514000</v>
      </c>
      <c r="S986">
        <v>51400</v>
      </c>
      <c r="T986" t="s">
        <v>396</v>
      </c>
      <c r="U986" t="s">
        <v>321</v>
      </c>
      <c r="V986" t="s">
        <v>37</v>
      </c>
      <c r="W986" t="s">
        <v>263</v>
      </c>
      <c r="Y986">
        <v>220</v>
      </c>
      <c r="Z986">
        <v>143079</v>
      </c>
      <c r="AA986">
        <v>202012</v>
      </c>
    </row>
    <row r="987" spans="1:27" x14ac:dyDescent="0.2">
      <c r="A987">
        <v>140</v>
      </c>
      <c r="B987" t="s">
        <v>1553</v>
      </c>
      <c r="C987" t="s">
        <v>27</v>
      </c>
      <c r="D987" t="s">
        <v>399</v>
      </c>
      <c r="E987">
        <v>388.01</v>
      </c>
      <c r="F987" t="s">
        <v>29</v>
      </c>
      <c r="G987" t="s">
        <v>39</v>
      </c>
      <c r="H987">
        <v>0.212852103857537</v>
      </c>
      <c r="I987">
        <v>1716136620</v>
      </c>
      <c r="J987" t="s">
        <v>278</v>
      </c>
      <c r="K987">
        <v>202001</v>
      </c>
      <c r="L987">
        <v>2</v>
      </c>
      <c r="M987" t="s">
        <v>221</v>
      </c>
      <c r="N987" t="s">
        <v>259</v>
      </c>
      <c r="O987">
        <v>21</v>
      </c>
      <c r="P987" t="s">
        <v>318</v>
      </c>
      <c r="Q987" t="s">
        <v>395</v>
      </c>
      <c r="R987">
        <v>514000</v>
      </c>
      <c r="S987">
        <v>51400</v>
      </c>
      <c r="T987" t="s">
        <v>396</v>
      </c>
      <c r="U987" t="s">
        <v>321</v>
      </c>
      <c r="V987" t="s">
        <v>37</v>
      </c>
      <c r="W987" t="s">
        <v>263</v>
      </c>
      <c r="Y987">
        <v>220</v>
      </c>
      <c r="Z987">
        <v>143079</v>
      </c>
      <c r="AA987">
        <v>202012</v>
      </c>
    </row>
    <row r="988" spans="1:27" x14ac:dyDescent="0.2">
      <c r="A988">
        <v>140</v>
      </c>
      <c r="B988" t="s">
        <v>1553</v>
      </c>
      <c r="C988" t="s">
        <v>27</v>
      </c>
      <c r="D988" t="s">
        <v>400</v>
      </c>
      <c r="E988">
        <v>5941.72</v>
      </c>
      <c r="F988" t="s">
        <v>29</v>
      </c>
      <c r="G988" t="s">
        <v>27</v>
      </c>
      <c r="H988">
        <v>0.78714789614246194</v>
      </c>
      <c r="I988">
        <v>6346441052</v>
      </c>
      <c r="J988" t="s">
        <v>278</v>
      </c>
      <c r="K988">
        <v>202001</v>
      </c>
      <c r="L988">
        <v>2</v>
      </c>
      <c r="M988" t="s">
        <v>221</v>
      </c>
      <c r="N988" t="s">
        <v>259</v>
      </c>
      <c r="O988">
        <v>21</v>
      </c>
      <c r="P988" t="s">
        <v>318</v>
      </c>
      <c r="Q988" t="s">
        <v>395</v>
      </c>
      <c r="R988">
        <v>514000</v>
      </c>
      <c r="S988">
        <v>51400</v>
      </c>
      <c r="T988" t="s">
        <v>396</v>
      </c>
      <c r="U988" t="s">
        <v>321</v>
      </c>
      <c r="V988" t="s">
        <v>37</v>
      </c>
      <c r="W988" t="s">
        <v>263</v>
      </c>
      <c r="Y988">
        <v>220</v>
      </c>
      <c r="Z988">
        <v>143081</v>
      </c>
      <c r="AA988">
        <v>202012</v>
      </c>
    </row>
    <row r="989" spans="1:27" x14ac:dyDescent="0.2">
      <c r="A989">
        <v>140</v>
      </c>
      <c r="B989" t="s">
        <v>1553</v>
      </c>
      <c r="C989" t="s">
        <v>27</v>
      </c>
      <c r="D989" t="s">
        <v>400</v>
      </c>
      <c r="E989">
        <v>1606.7</v>
      </c>
      <c r="F989" t="s">
        <v>29</v>
      </c>
      <c r="G989" t="s">
        <v>39</v>
      </c>
      <c r="H989">
        <v>0.212852103857537</v>
      </c>
      <c r="I989">
        <v>1716136620</v>
      </c>
      <c r="J989" t="s">
        <v>278</v>
      </c>
      <c r="K989">
        <v>202001</v>
      </c>
      <c r="L989">
        <v>2</v>
      </c>
      <c r="M989" t="s">
        <v>221</v>
      </c>
      <c r="N989" t="s">
        <v>259</v>
      </c>
      <c r="O989">
        <v>21</v>
      </c>
      <c r="P989" t="s">
        <v>318</v>
      </c>
      <c r="Q989" t="s">
        <v>395</v>
      </c>
      <c r="R989">
        <v>514000</v>
      </c>
      <c r="S989">
        <v>51400</v>
      </c>
      <c r="T989" t="s">
        <v>396</v>
      </c>
      <c r="U989" t="s">
        <v>321</v>
      </c>
      <c r="V989" t="s">
        <v>37</v>
      </c>
      <c r="W989" t="s">
        <v>263</v>
      </c>
      <c r="Y989">
        <v>220</v>
      </c>
      <c r="Z989">
        <v>143081</v>
      </c>
      <c r="AA989">
        <v>202012</v>
      </c>
    </row>
    <row r="990" spans="1:27" x14ac:dyDescent="0.2">
      <c r="A990">
        <v>140</v>
      </c>
      <c r="B990" t="s">
        <v>1553</v>
      </c>
      <c r="C990" t="s">
        <v>27</v>
      </c>
      <c r="D990" t="s">
        <v>401</v>
      </c>
      <c r="E990">
        <v>-1451.5</v>
      </c>
      <c r="F990" t="s">
        <v>29</v>
      </c>
      <c r="G990" t="s">
        <v>27</v>
      </c>
      <c r="H990">
        <v>0.78714789614246194</v>
      </c>
      <c r="I990">
        <v>6346441052</v>
      </c>
      <c r="J990" t="s">
        <v>278</v>
      </c>
      <c r="K990">
        <v>202001</v>
      </c>
      <c r="L990">
        <v>2</v>
      </c>
      <c r="M990" t="s">
        <v>221</v>
      </c>
      <c r="N990" t="s">
        <v>259</v>
      </c>
      <c r="O990">
        <v>21</v>
      </c>
      <c r="P990" t="s">
        <v>318</v>
      </c>
      <c r="Q990" t="s">
        <v>395</v>
      </c>
      <c r="R990">
        <v>514000</v>
      </c>
      <c r="S990">
        <v>51400</v>
      </c>
      <c r="T990" t="s">
        <v>396</v>
      </c>
      <c r="U990" t="s">
        <v>321</v>
      </c>
      <c r="V990" t="s">
        <v>37</v>
      </c>
      <c r="W990" t="s">
        <v>263</v>
      </c>
      <c r="Y990">
        <v>220</v>
      </c>
      <c r="Z990">
        <v>143067</v>
      </c>
      <c r="AA990">
        <v>202012</v>
      </c>
    </row>
    <row r="991" spans="1:27" x14ac:dyDescent="0.2">
      <c r="A991">
        <v>140</v>
      </c>
      <c r="B991" t="s">
        <v>1553</v>
      </c>
      <c r="C991" t="s">
        <v>27</v>
      </c>
      <c r="D991" t="s">
        <v>401</v>
      </c>
      <c r="E991">
        <v>-392.5</v>
      </c>
      <c r="F991" t="s">
        <v>29</v>
      </c>
      <c r="G991" t="s">
        <v>39</v>
      </c>
      <c r="H991">
        <v>0.212852103857537</v>
      </c>
      <c r="I991">
        <v>1716136620</v>
      </c>
      <c r="J991" t="s">
        <v>278</v>
      </c>
      <c r="K991">
        <v>202001</v>
      </c>
      <c r="L991">
        <v>2</v>
      </c>
      <c r="M991" t="s">
        <v>221</v>
      </c>
      <c r="N991" t="s">
        <v>259</v>
      </c>
      <c r="O991">
        <v>21</v>
      </c>
      <c r="P991" t="s">
        <v>318</v>
      </c>
      <c r="Q991" t="s">
        <v>395</v>
      </c>
      <c r="R991">
        <v>514000</v>
      </c>
      <c r="S991">
        <v>51400</v>
      </c>
      <c r="T991" t="s">
        <v>396</v>
      </c>
      <c r="U991" t="s">
        <v>321</v>
      </c>
      <c r="V991" t="s">
        <v>37</v>
      </c>
      <c r="W991" t="s">
        <v>263</v>
      </c>
      <c r="Y991">
        <v>220</v>
      </c>
      <c r="Z991">
        <v>143067</v>
      </c>
      <c r="AA991">
        <v>202012</v>
      </c>
    </row>
    <row r="992" spans="1:27" x14ac:dyDescent="0.2">
      <c r="A992">
        <v>140</v>
      </c>
      <c r="B992" t="s">
        <v>1553</v>
      </c>
      <c r="C992" t="s">
        <v>27</v>
      </c>
      <c r="D992" t="s">
        <v>402</v>
      </c>
      <c r="E992">
        <v>76743.149999999994</v>
      </c>
      <c r="F992" t="s">
        <v>29</v>
      </c>
      <c r="G992" t="s">
        <v>27</v>
      </c>
      <c r="H992">
        <v>0.78714789614246194</v>
      </c>
      <c r="I992">
        <v>6346441052</v>
      </c>
      <c r="J992" t="s">
        <v>278</v>
      </c>
      <c r="K992">
        <v>202001</v>
      </c>
      <c r="L992">
        <v>2</v>
      </c>
      <c r="M992" t="s">
        <v>221</v>
      </c>
      <c r="N992" t="s">
        <v>259</v>
      </c>
      <c r="O992">
        <v>21</v>
      </c>
      <c r="P992" t="s">
        <v>318</v>
      </c>
      <c r="Q992" t="s">
        <v>395</v>
      </c>
      <c r="R992">
        <v>514000</v>
      </c>
      <c r="S992">
        <v>51400</v>
      </c>
      <c r="T992" t="s">
        <v>396</v>
      </c>
      <c r="U992" t="s">
        <v>321</v>
      </c>
      <c r="V992" t="s">
        <v>37</v>
      </c>
      <c r="W992" t="s">
        <v>263</v>
      </c>
      <c r="Y992">
        <v>220</v>
      </c>
      <c r="Z992">
        <v>143083</v>
      </c>
      <c r="AA992">
        <v>202012</v>
      </c>
    </row>
    <row r="993" spans="1:27" x14ac:dyDescent="0.2">
      <c r="A993">
        <v>140</v>
      </c>
      <c r="B993" t="s">
        <v>1553</v>
      </c>
      <c r="C993" t="s">
        <v>27</v>
      </c>
      <c r="D993" t="s">
        <v>402</v>
      </c>
      <c r="E993">
        <v>20752.060000000001</v>
      </c>
      <c r="F993" t="s">
        <v>29</v>
      </c>
      <c r="G993" t="s">
        <v>39</v>
      </c>
      <c r="H993">
        <v>0.212852103857537</v>
      </c>
      <c r="I993">
        <v>1716136620</v>
      </c>
      <c r="J993" t="s">
        <v>278</v>
      </c>
      <c r="K993">
        <v>202001</v>
      </c>
      <c r="L993">
        <v>2</v>
      </c>
      <c r="M993" t="s">
        <v>221</v>
      </c>
      <c r="N993" t="s">
        <v>259</v>
      </c>
      <c r="O993">
        <v>21</v>
      </c>
      <c r="P993" t="s">
        <v>318</v>
      </c>
      <c r="Q993" t="s">
        <v>395</v>
      </c>
      <c r="R993">
        <v>514000</v>
      </c>
      <c r="S993">
        <v>51400</v>
      </c>
      <c r="T993" t="s">
        <v>396</v>
      </c>
      <c r="U993" t="s">
        <v>321</v>
      </c>
      <c r="V993" t="s">
        <v>37</v>
      </c>
      <c r="W993" t="s">
        <v>263</v>
      </c>
      <c r="Y993">
        <v>220</v>
      </c>
      <c r="Z993">
        <v>143083</v>
      </c>
      <c r="AA993">
        <v>202012</v>
      </c>
    </row>
    <row r="994" spans="1:27" x14ac:dyDescent="0.2">
      <c r="A994">
        <v>140</v>
      </c>
      <c r="B994" t="s">
        <v>1553</v>
      </c>
      <c r="C994" t="s">
        <v>27</v>
      </c>
      <c r="D994" t="s">
        <v>403</v>
      </c>
      <c r="E994">
        <v>275.89999999999998</v>
      </c>
      <c r="F994" t="s">
        <v>29</v>
      </c>
      <c r="G994" t="s">
        <v>27</v>
      </c>
      <c r="H994">
        <v>0.78714789614246194</v>
      </c>
      <c r="I994">
        <v>6346441052</v>
      </c>
      <c r="J994" t="s">
        <v>278</v>
      </c>
      <c r="K994">
        <v>202001</v>
      </c>
      <c r="L994">
        <v>2</v>
      </c>
      <c r="M994" t="s">
        <v>221</v>
      </c>
      <c r="N994" t="s">
        <v>259</v>
      </c>
      <c r="O994">
        <v>21</v>
      </c>
      <c r="P994" t="s">
        <v>318</v>
      </c>
      <c r="Q994" t="s">
        <v>395</v>
      </c>
      <c r="R994">
        <v>514000</v>
      </c>
      <c r="S994">
        <v>51400</v>
      </c>
      <c r="T994" t="s">
        <v>396</v>
      </c>
      <c r="U994" t="s">
        <v>321</v>
      </c>
      <c r="V994" t="s">
        <v>37</v>
      </c>
      <c r="W994" t="s">
        <v>263</v>
      </c>
      <c r="Y994">
        <v>220</v>
      </c>
      <c r="Z994">
        <v>143087</v>
      </c>
      <c r="AA994">
        <v>202012</v>
      </c>
    </row>
    <row r="995" spans="1:27" x14ac:dyDescent="0.2">
      <c r="A995">
        <v>140</v>
      </c>
      <c r="B995" t="s">
        <v>1553</v>
      </c>
      <c r="C995" t="s">
        <v>27</v>
      </c>
      <c r="D995" t="s">
        <v>403</v>
      </c>
      <c r="E995">
        <v>74.61</v>
      </c>
      <c r="F995" t="s">
        <v>29</v>
      </c>
      <c r="G995" t="s">
        <v>39</v>
      </c>
      <c r="H995">
        <v>0.212852103857537</v>
      </c>
      <c r="I995">
        <v>1716136620</v>
      </c>
      <c r="J995" t="s">
        <v>278</v>
      </c>
      <c r="K995">
        <v>202001</v>
      </c>
      <c r="L995">
        <v>2</v>
      </c>
      <c r="M995" t="s">
        <v>221</v>
      </c>
      <c r="N995" t="s">
        <v>259</v>
      </c>
      <c r="O995">
        <v>21</v>
      </c>
      <c r="P995" t="s">
        <v>318</v>
      </c>
      <c r="Q995" t="s">
        <v>395</v>
      </c>
      <c r="R995">
        <v>514000</v>
      </c>
      <c r="S995">
        <v>51400</v>
      </c>
      <c r="T995" t="s">
        <v>396</v>
      </c>
      <c r="U995" t="s">
        <v>321</v>
      </c>
      <c r="V995" t="s">
        <v>37</v>
      </c>
      <c r="W995" t="s">
        <v>263</v>
      </c>
      <c r="Y995">
        <v>220</v>
      </c>
      <c r="Z995">
        <v>143087</v>
      </c>
      <c r="AA995">
        <v>202012</v>
      </c>
    </row>
    <row r="996" spans="1:27" x14ac:dyDescent="0.2">
      <c r="A996">
        <v>140</v>
      </c>
      <c r="B996" t="s">
        <v>1553</v>
      </c>
      <c r="C996" t="s">
        <v>27</v>
      </c>
      <c r="D996" t="s">
        <v>404</v>
      </c>
      <c r="E996">
        <v>29125.52</v>
      </c>
      <c r="F996" t="s">
        <v>29</v>
      </c>
      <c r="G996" t="s">
        <v>27</v>
      </c>
      <c r="H996">
        <v>0.78714789614246194</v>
      </c>
      <c r="I996">
        <v>6346441052</v>
      </c>
      <c r="J996" t="s">
        <v>278</v>
      </c>
      <c r="K996">
        <v>202001</v>
      </c>
      <c r="L996">
        <v>2</v>
      </c>
      <c r="M996" t="s">
        <v>221</v>
      </c>
      <c r="N996" t="s">
        <v>259</v>
      </c>
      <c r="O996">
        <v>21</v>
      </c>
      <c r="P996" t="s">
        <v>318</v>
      </c>
      <c r="Q996" t="s">
        <v>395</v>
      </c>
      <c r="R996">
        <v>514000</v>
      </c>
      <c r="S996">
        <v>51400</v>
      </c>
      <c r="T996" t="s">
        <v>396</v>
      </c>
      <c r="U996" t="s">
        <v>321</v>
      </c>
      <c r="V996" t="s">
        <v>37</v>
      </c>
      <c r="W996" t="s">
        <v>263</v>
      </c>
      <c r="Y996">
        <v>220</v>
      </c>
      <c r="Z996">
        <v>143089</v>
      </c>
      <c r="AA996">
        <v>202012</v>
      </c>
    </row>
    <row r="997" spans="1:27" x14ac:dyDescent="0.2">
      <c r="A997">
        <v>140</v>
      </c>
      <c r="B997" t="s">
        <v>1553</v>
      </c>
      <c r="C997" t="s">
        <v>27</v>
      </c>
      <c r="D997" t="s">
        <v>404</v>
      </c>
      <c r="E997">
        <v>7875.81</v>
      </c>
      <c r="F997" t="s">
        <v>29</v>
      </c>
      <c r="G997" t="s">
        <v>39</v>
      </c>
      <c r="H997">
        <v>0.212852103857537</v>
      </c>
      <c r="I997">
        <v>1716136620</v>
      </c>
      <c r="J997" t="s">
        <v>278</v>
      </c>
      <c r="K997">
        <v>202001</v>
      </c>
      <c r="L997">
        <v>2</v>
      </c>
      <c r="M997" t="s">
        <v>221</v>
      </c>
      <c r="N997" t="s">
        <v>259</v>
      </c>
      <c r="O997">
        <v>21</v>
      </c>
      <c r="P997" t="s">
        <v>318</v>
      </c>
      <c r="Q997" t="s">
        <v>395</v>
      </c>
      <c r="R997">
        <v>514000</v>
      </c>
      <c r="S997">
        <v>51400</v>
      </c>
      <c r="T997" t="s">
        <v>396</v>
      </c>
      <c r="U997" t="s">
        <v>321</v>
      </c>
      <c r="V997" t="s">
        <v>37</v>
      </c>
      <c r="W997" t="s">
        <v>263</v>
      </c>
      <c r="Y997">
        <v>220</v>
      </c>
      <c r="Z997">
        <v>143089</v>
      </c>
      <c r="AA997">
        <v>202012</v>
      </c>
    </row>
    <row r="998" spans="1:27" x14ac:dyDescent="0.2">
      <c r="A998">
        <v>140</v>
      </c>
      <c r="B998" t="s">
        <v>1553</v>
      </c>
      <c r="C998" t="s">
        <v>27</v>
      </c>
      <c r="D998" t="s">
        <v>405</v>
      </c>
      <c r="E998">
        <v>42784.160000000003</v>
      </c>
      <c r="F998" t="s">
        <v>29</v>
      </c>
      <c r="G998" t="s">
        <v>27</v>
      </c>
      <c r="H998">
        <v>0.78714789614246194</v>
      </c>
      <c r="I998">
        <v>6346441052</v>
      </c>
      <c r="J998" t="s">
        <v>278</v>
      </c>
      <c r="K998">
        <v>202001</v>
      </c>
      <c r="L998">
        <v>2</v>
      </c>
      <c r="M998" t="s">
        <v>221</v>
      </c>
      <c r="N998" t="s">
        <v>259</v>
      </c>
      <c r="O998">
        <v>21</v>
      </c>
      <c r="P998" t="s">
        <v>318</v>
      </c>
      <c r="Q998" t="s">
        <v>395</v>
      </c>
      <c r="R998">
        <v>514000</v>
      </c>
      <c r="S998">
        <v>51400</v>
      </c>
      <c r="T998" t="s">
        <v>396</v>
      </c>
      <c r="U998" t="s">
        <v>321</v>
      </c>
      <c r="V998" t="s">
        <v>37</v>
      </c>
      <c r="W998" t="s">
        <v>263</v>
      </c>
      <c r="Y998">
        <v>220</v>
      </c>
      <c r="Z998">
        <v>143085</v>
      </c>
      <c r="AA998">
        <v>202012</v>
      </c>
    </row>
    <row r="999" spans="1:27" x14ac:dyDescent="0.2">
      <c r="A999">
        <v>140</v>
      </c>
      <c r="B999" t="s">
        <v>1553</v>
      </c>
      <c r="C999" t="s">
        <v>27</v>
      </c>
      <c r="D999" t="s">
        <v>405</v>
      </c>
      <c r="E999">
        <v>11569.24</v>
      </c>
      <c r="F999" t="s">
        <v>29</v>
      </c>
      <c r="G999" t="s">
        <v>39</v>
      </c>
      <c r="H999">
        <v>0.212852103857537</v>
      </c>
      <c r="I999">
        <v>1716136620</v>
      </c>
      <c r="J999" t="s">
        <v>278</v>
      </c>
      <c r="K999">
        <v>202001</v>
      </c>
      <c r="L999">
        <v>2</v>
      </c>
      <c r="M999" t="s">
        <v>221</v>
      </c>
      <c r="N999" t="s">
        <v>259</v>
      </c>
      <c r="O999">
        <v>21</v>
      </c>
      <c r="P999" t="s">
        <v>318</v>
      </c>
      <c r="Q999" t="s">
        <v>395</v>
      </c>
      <c r="R999">
        <v>514000</v>
      </c>
      <c r="S999">
        <v>51400</v>
      </c>
      <c r="T999" t="s">
        <v>396</v>
      </c>
      <c r="U999" t="s">
        <v>321</v>
      </c>
      <c r="V999" t="s">
        <v>37</v>
      </c>
      <c r="W999" t="s">
        <v>263</v>
      </c>
      <c r="Y999">
        <v>220</v>
      </c>
      <c r="Z999">
        <v>143085</v>
      </c>
      <c r="AA999">
        <v>202012</v>
      </c>
    </row>
    <row r="1000" spans="1:27" x14ac:dyDescent="0.2">
      <c r="A1000">
        <v>140</v>
      </c>
      <c r="B1000" t="s">
        <v>1553</v>
      </c>
      <c r="C1000" t="s">
        <v>27</v>
      </c>
      <c r="D1000" t="s">
        <v>3044</v>
      </c>
      <c r="E1000">
        <v>0</v>
      </c>
      <c r="F1000" t="s">
        <v>29</v>
      </c>
      <c r="G1000" t="s">
        <v>27</v>
      </c>
      <c r="H1000">
        <v>0</v>
      </c>
      <c r="I1000">
        <v>0</v>
      </c>
      <c r="J1000" t="s">
        <v>2947</v>
      </c>
      <c r="K1000">
        <v>202001</v>
      </c>
      <c r="L1000">
        <v>2</v>
      </c>
      <c r="M1000" t="s">
        <v>221</v>
      </c>
      <c r="N1000" t="s">
        <v>259</v>
      </c>
      <c r="O1000">
        <v>21</v>
      </c>
      <c r="P1000" t="s">
        <v>318</v>
      </c>
      <c r="Q1000" t="s">
        <v>406</v>
      </c>
      <c r="R1000">
        <v>514000</v>
      </c>
      <c r="S1000">
        <v>51400</v>
      </c>
      <c r="T1000" t="s">
        <v>396</v>
      </c>
      <c r="U1000" t="s">
        <v>321</v>
      </c>
      <c r="V1000" t="s">
        <v>37</v>
      </c>
      <c r="W1000" t="s">
        <v>38</v>
      </c>
      <c r="Y1000">
        <v>220</v>
      </c>
      <c r="Z1000">
        <v>225116</v>
      </c>
      <c r="AA1000">
        <v>202012</v>
      </c>
    </row>
    <row r="1001" spans="1:27" x14ac:dyDescent="0.2">
      <c r="A1001">
        <v>140</v>
      </c>
      <c r="B1001" t="s">
        <v>1553</v>
      </c>
      <c r="C1001" t="s">
        <v>27</v>
      </c>
      <c r="D1001" t="s">
        <v>3044</v>
      </c>
      <c r="E1001">
        <v>0</v>
      </c>
      <c r="F1001" t="s">
        <v>29</v>
      </c>
      <c r="G1001" t="s">
        <v>39</v>
      </c>
      <c r="H1001">
        <v>1</v>
      </c>
      <c r="I1001">
        <v>1</v>
      </c>
      <c r="J1001" t="s">
        <v>2947</v>
      </c>
      <c r="K1001">
        <v>202001</v>
      </c>
      <c r="L1001">
        <v>2</v>
      </c>
      <c r="M1001" t="s">
        <v>221</v>
      </c>
      <c r="N1001" t="s">
        <v>259</v>
      </c>
      <c r="O1001">
        <v>21</v>
      </c>
      <c r="P1001" t="s">
        <v>318</v>
      </c>
      <c r="Q1001" t="s">
        <v>406</v>
      </c>
      <c r="R1001">
        <v>514000</v>
      </c>
      <c r="S1001">
        <v>51400</v>
      </c>
      <c r="T1001" t="s">
        <v>396</v>
      </c>
      <c r="U1001" t="s">
        <v>321</v>
      </c>
      <c r="V1001" t="s">
        <v>37</v>
      </c>
      <c r="W1001" t="s">
        <v>38</v>
      </c>
      <c r="Y1001">
        <v>220</v>
      </c>
      <c r="Z1001">
        <v>225116</v>
      </c>
      <c r="AA1001">
        <v>202012</v>
      </c>
    </row>
    <row r="1002" spans="1:27" x14ac:dyDescent="0.2">
      <c r="A1002">
        <v>140</v>
      </c>
      <c r="B1002" t="s">
        <v>1553</v>
      </c>
      <c r="C1002" t="s">
        <v>27</v>
      </c>
      <c r="D1002" t="s">
        <v>3045</v>
      </c>
      <c r="E1002">
        <v>0</v>
      </c>
      <c r="F1002" t="s">
        <v>29</v>
      </c>
      <c r="G1002" t="s">
        <v>27</v>
      </c>
      <c r="H1002">
        <v>0</v>
      </c>
      <c r="I1002">
        <v>0</v>
      </c>
      <c r="J1002" t="s">
        <v>2947</v>
      </c>
      <c r="K1002">
        <v>202001</v>
      </c>
      <c r="L1002">
        <v>2</v>
      </c>
      <c r="M1002" t="s">
        <v>221</v>
      </c>
      <c r="N1002" t="s">
        <v>259</v>
      </c>
      <c r="O1002">
        <v>21</v>
      </c>
      <c r="P1002" t="s">
        <v>318</v>
      </c>
      <c r="Q1002" t="s">
        <v>406</v>
      </c>
      <c r="R1002">
        <v>514000</v>
      </c>
      <c r="S1002">
        <v>51400</v>
      </c>
      <c r="T1002" t="s">
        <v>396</v>
      </c>
      <c r="U1002" t="s">
        <v>321</v>
      </c>
      <c r="V1002" t="s">
        <v>37</v>
      </c>
      <c r="W1002" t="s">
        <v>38</v>
      </c>
      <c r="Y1002">
        <v>220</v>
      </c>
      <c r="Z1002">
        <v>143068</v>
      </c>
      <c r="AA1002">
        <v>202012</v>
      </c>
    </row>
    <row r="1003" spans="1:27" x14ac:dyDescent="0.2">
      <c r="A1003">
        <v>140</v>
      </c>
      <c r="B1003" t="s">
        <v>1553</v>
      </c>
      <c r="C1003" t="s">
        <v>27</v>
      </c>
      <c r="D1003" t="s">
        <v>3045</v>
      </c>
      <c r="E1003">
        <v>0</v>
      </c>
      <c r="F1003" t="s">
        <v>29</v>
      </c>
      <c r="G1003" t="s">
        <v>39</v>
      </c>
      <c r="H1003">
        <v>1</v>
      </c>
      <c r="I1003">
        <v>1</v>
      </c>
      <c r="J1003" t="s">
        <v>2947</v>
      </c>
      <c r="K1003">
        <v>202001</v>
      </c>
      <c r="L1003">
        <v>2</v>
      </c>
      <c r="M1003" t="s">
        <v>221</v>
      </c>
      <c r="N1003" t="s">
        <v>259</v>
      </c>
      <c r="O1003">
        <v>21</v>
      </c>
      <c r="P1003" t="s">
        <v>318</v>
      </c>
      <c r="Q1003" t="s">
        <v>406</v>
      </c>
      <c r="R1003">
        <v>514000</v>
      </c>
      <c r="S1003">
        <v>51400</v>
      </c>
      <c r="T1003" t="s">
        <v>396</v>
      </c>
      <c r="U1003" t="s">
        <v>321</v>
      </c>
      <c r="V1003" t="s">
        <v>37</v>
      </c>
      <c r="W1003" t="s">
        <v>38</v>
      </c>
      <c r="Y1003">
        <v>220</v>
      </c>
      <c r="Z1003">
        <v>143068</v>
      </c>
      <c r="AA1003">
        <v>202012</v>
      </c>
    </row>
    <row r="1004" spans="1:27" x14ac:dyDescent="0.2">
      <c r="A1004">
        <v>140</v>
      </c>
      <c r="B1004" t="s">
        <v>1553</v>
      </c>
      <c r="C1004" t="s">
        <v>27</v>
      </c>
      <c r="D1004" t="s">
        <v>407</v>
      </c>
      <c r="E1004">
        <v>1001866.78</v>
      </c>
      <c r="F1004" t="s">
        <v>29</v>
      </c>
      <c r="G1004" t="s">
        <v>27</v>
      </c>
      <c r="H1004">
        <v>0.78714789614246194</v>
      </c>
      <c r="I1004">
        <v>6346441052</v>
      </c>
      <c r="J1004" t="s">
        <v>278</v>
      </c>
      <c r="K1004">
        <v>202001</v>
      </c>
      <c r="L1004">
        <v>2</v>
      </c>
      <c r="M1004" t="s">
        <v>221</v>
      </c>
      <c r="N1004" t="s">
        <v>259</v>
      </c>
      <c r="O1004">
        <v>21</v>
      </c>
      <c r="P1004" t="s">
        <v>318</v>
      </c>
      <c r="Q1004" t="s">
        <v>406</v>
      </c>
      <c r="R1004">
        <v>514000</v>
      </c>
      <c r="S1004">
        <v>51400</v>
      </c>
      <c r="T1004" t="s">
        <v>396</v>
      </c>
      <c r="U1004" t="s">
        <v>321</v>
      </c>
      <c r="V1004" t="s">
        <v>37</v>
      </c>
      <c r="W1004" t="s">
        <v>38</v>
      </c>
      <c r="Y1004">
        <v>220</v>
      </c>
      <c r="Z1004">
        <v>143070</v>
      </c>
      <c r="AA1004">
        <v>202012</v>
      </c>
    </row>
    <row r="1005" spans="1:27" x14ac:dyDescent="0.2">
      <c r="A1005">
        <v>140</v>
      </c>
      <c r="B1005" t="s">
        <v>1553</v>
      </c>
      <c r="C1005" t="s">
        <v>27</v>
      </c>
      <c r="D1005" t="s">
        <v>407</v>
      </c>
      <c r="E1005">
        <v>270914.09000000003</v>
      </c>
      <c r="F1005" t="s">
        <v>29</v>
      </c>
      <c r="G1005" t="s">
        <v>39</v>
      </c>
      <c r="H1005">
        <v>0.212852103857537</v>
      </c>
      <c r="I1005">
        <v>1716136620</v>
      </c>
      <c r="J1005" t="s">
        <v>278</v>
      </c>
      <c r="K1005">
        <v>202001</v>
      </c>
      <c r="L1005">
        <v>2</v>
      </c>
      <c r="M1005" t="s">
        <v>221</v>
      </c>
      <c r="N1005" t="s">
        <v>259</v>
      </c>
      <c r="O1005">
        <v>21</v>
      </c>
      <c r="P1005" t="s">
        <v>318</v>
      </c>
      <c r="Q1005" t="s">
        <v>406</v>
      </c>
      <c r="R1005">
        <v>514000</v>
      </c>
      <c r="S1005">
        <v>51400</v>
      </c>
      <c r="T1005" t="s">
        <v>396</v>
      </c>
      <c r="U1005" t="s">
        <v>321</v>
      </c>
      <c r="V1005" t="s">
        <v>37</v>
      </c>
      <c r="W1005" t="s">
        <v>38</v>
      </c>
      <c r="Y1005">
        <v>220</v>
      </c>
      <c r="Z1005">
        <v>143070</v>
      </c>
      <c r="AA1005">
        <v>202012</v>
      </c>
    </row>
    <row r="1006" spans="1:27" x14ac:dyDescent="0.2">
      <c r="A1006">
        <v>140</v>
      </c>
      <c r="B1006" t="s">
        <v>1553</v>
      </c>
      <c r="C1006" t="s">
        <v>27</v>
      </c>
      <c r="D1006" t="s">
        <v>408</v>
      </c>
      <c r="E1006">
        <v>6898.43</v>
      </c>
      <c r="F1006" t="s">
        <v>29</v>
      </c>
      <c r="G1006" t="s">
        <v>27</v>
      </c>
      <c r="H1006">
        <v>0.78714789614246194</v>
      </c>
      <c r="I1006">
        <v>6346441052</v>
      </c>
      <c r="J1006" t="s">
        <v>278</v>
      </c>
      <c r="K1006">
        <v>202001</v>
      </c>
      <c r="L1006">
        <v>2</v>
      </c>
      <c r="M1006" t="s">
        <v>221</v>
      </c>
      <c r="N1006" t="s">
        <v>259</v>
      </c>
      <c r="O1006">
        <v>21</v>
      </c>
      <c r="P1006" t="s">
        <v>318</v>
      </c>
      <c r="Q1006" t="s">
        <v>406</v>
      </c>
      <c r="R1006">
        <v>514000</v>
      </c>
      <c r="S1006">
        <v>51400</v>
      </c>
      <c r="T1006" t="s">
        <v>396</v>
      </c>
      <c r="U1006" t="s">
        <v>321</v>
      </c>
      <c r="V1006" t="s">
        <v>37</v>
      </c>
      <c r="W1006" t="s">
        <v>38</v>
      </c>
      <c r="Y1006">
        <v>220</v>
      </c>
      <c r="Z1006">
        <v>143072</v>
      </c>
      <c r="AA1006">
        <v>202012</v>
      </c>
    </row>
    <row r="1007" spans="1:27" x14ac:dyDescent="0.2">
      <c r="A1007">
        <v>140</v>
      </c>
      <c r="B1007" t="s">
        <v>1553</v>
      </c>
      <c r="C1007" t="s">
        <v>27</v>
      </c>
      <c r="D1007" t="s">
        <v>408</v>
      </c>
      <c r="E1007">
        <v>1865.4</v>
      </c>
      <c r="F1007" t="s">
        <v>29</v>
      </c>
      <c r="G1007" t="s">
        <v>39</v>
      </c>
      <c r="H1007">
        <v>0.212852103857537</v>
      </c>
      <c r="I1007">
        <v>1716136620</v>
      </c>
      <c r="J1007" t="s">
        <v>278</v>
      </c>
      <c r="K1007">
        <v>202001</v>
      </c>
      <c r="L1007">
        <v>2</v>
      </c>
      <c r="M1007" t="s">
        <v>221</v>
      </c>
      <c r="N1007" t="s">
        <v>259</v>
      </c>
      <c r="O1007">
        <v>21</v>
      </c>
      <c r="P1007" t="s">
        <v>318</v>
      </c>
      <c r="Q1007" t="s">
        <v>406</v>
      </c>
      <c r="R1007">
        <v>514000</v>
      </c>
      <c r="S1007">
        <v>51400</v>
      </c>
      <c r="T1007" t="s">
        <v>396</v>
      </c>
      <c r="U1007" t="s">
        <v>321</v>
      </c>
      <c r="V1007" t="s">
        <v>37</v>
      </c>
      <c r="W1007" t="s">
        <v>38</v>
      </c>
      <c r="Y1007">
        <v>220</v>
      </c>
      <c r="Z1007">
        <v>143072</v>
      </c>
      <c r="AA1007">
        <v>202012</v>
      </c>
    </row>
    <row r="1008" spans="1:27" x14ac:dyDescent="0.2">
      <c r="A1008">
        <v>140</v>
      </c>
      <c r="B1008" t="s">
        <v>1553</v>
      </c>
      <c r="C1008" t="s">
        <v>27</v>
      </c>
      <c r="D1008" t="s">
        <v>409</v>
      </c>
      <c r="E1008">
        <v>130.88</v>
      </c>
      <c r="F1008" t="s">
        <v>29</v>
      </c>
      <c r="G1008" t="s">
        <v>27</v>
      </c>
      <c r="H1008">
        <v>0.78714789614246194</v>
      </c>
      <c r="I1008">
        <v>6346441052</v>
      </c>
      <c r="J1008" t="s">
        <v>278</v>
      </c>
      <c r="K1008">
        <v>202001</v>
      </c>
      <c r="L1008">
        <v>2</v>
      </c>
      <c r="M1008" t="s">
        <v>221</v>
      </c>
      <c r="N1008" t="s">
        <v>259</v>
      </c>
      <c r="O1008">
        <v>21</v>
      </c>
      <c r="P1008" t="s">
        <v>318</v>
      </c>
      <c r="Q1008" t="s">
        <v>406</v>
      </c>
      <c r="R1008">
        <v>514000</v>
      </c>
      <c r="S1008">
        <v>51400</v>
      </c>
      <c r="T1008" t="s">
        <v>396</v>
      </c>
      <c r="U1008" t="s">
        <v>321</v>
      </c>
      <c r="V1008" t="s">
        <v>37</v>
      </c>
      <c r="W1008" t="s">
        <v>38</v>
      </c>
      <c r="Y1008">
        <v>220</v>
      </c>
      <c r="Z1008">
        <v>143074</v>
      </c>
      <c r="AA1008">
        <v>202012</v>
      </c>
    </row>
    <row r="1009" spans="1:27" x14ac:dyDescent="0.2">
      <c r="A1009">
        <v>140</v>
      </c>
      <c r="B1009" t="s">
        <v>1553</v>
      </c>
      <c r="C1009" t="s">
        <v>27</v>
      </c>
      <c r="D1009" t="s">
        <v>409</v>
      </c>
      <c r="E1009">
        <v>35.39</v>
      </c>
      <c r="F1009" t="s">
        <v>29</v>
      </c>
      <c r="G1009" t="s">
        <v>39</v>
      </c>
      <c r="H1009">
        <v>0.212852103857537</v>
      </c>
      <c r="I1009">
        <v>1716136620</v>
      </c>
      <c r="J1009" t="s">
        <v>278</v>
      </c>
      <c r="K1009">
        <v>202001</v>
      </c>
      <c r="L1009">
        <v>2</v>
      </c>
      <c r="M1009" t="s">
        <v>221</v>
      </c>
      <c r="N1009" t="s">
        <v>259</v>
      </c>
      <c r="O1009">
        <v>21</v>
      </c>
      <c r="P1009" t="s">
        <v>318</v>
      </c>
      <c r="Q1009" t="s">
        <v>406</v>
      </c>
      <c r="R1009">
        <v>514000</v>
      </c>
      <c r="S1009">
        <v>51400</v>
      </c>
      <c r="T1009" t="s">
        <v>396</v>
      </c>
      <c r="U1009" t="s">
        <v>321</v>
      </c>
      <c r="V1009" t="s">
        <v>37</v>
      </c>
      <c r="W1009" t="s">
        <v>38</v>
      </c>
      <c r="Y1009">
        <v>220</v>
      </c>
      <c r="Z1009">
        <v>143074</v>
      </c>
      <c r="AA1009">
        <v>202012</v>
      </c>
    </row>
    <row r="1010" spans="1:27" x14ac:dyDescent="0.2">
      <c r="A1010">
        <v>140</v>
      </c>
      <c r="B1010" t="s">
        <v>1553</v>
      </c>
      <c r="C1010" t="s">
        <v>27</v>
      </c>
      <c r="D1010" t="s">
        <v>410</v>
      </c>
      <c r="E1010">
        <v>2.54</v>
      </c>
      <c r="F1010" t="s">
        <v>29</v>
      </c>
      <c r="G1010" t="s">
        <v>27</v>
      </c>
      <c r="H1010">
        <v>0.78714789614246194</v>
      </c>
      <c r="I1010">
        <v>6346441052</v>
      </c>
      <c r="J1010" t="s">
        <v>278</v>
      </c>
      <c r="K1010">
        <v>202001</v>
      </c>
      <c r="L1010">
        <v>2</v>
      </c>
      <c r="M1010" t="s">
        <v>221</v>
      </c>
      <c r="N1010" t="s">
        <v>259</v>
      </c>
      <c r="O1010">
        <v>21</v>
      </c>
      <c r="P1010" t="s">
        <v>318</v>
      </c>
      <c r="Q1010" t="s">
        <v>406</v>
      </c>
      <c r="R1010">
        <v>514000</v>
      </c>
      <c r="S1010">
        <v>51400</v>
      </c>
      <c r="T1010" t="s">
        <v>396</v>
      </c>
      <c r="U1010" t="s">
        <v>321</v>
      </c>
      <c r="V1010" t="s">
        <v>37</v>
      </c>
      <c r="W1010" t="s">
        <v>38</v>
      </c>
      <c r="Y1010">
        <v>220</v>
      </c>
      <c r="Z1010">
        <v>143076</v>
      </c>
      <c r="AA1010">
        <v>202012</v>
      </c>
    </row>
    <row r="1011" spans="1:27" x14ac:dyDescent="0.2">
      <c r="A1011">
        <v>140</v>
      </c>
      <c r="B1011" t="s">
        <v>1553</v>
      </c>
      <c r="C1011" t="s">
        <v>27</v>
      </c>
      <c r="D1011" t="s">
        <v>410</v>
      </c>
      <c r="E1011">
        <v>0.69</v>
      </c>
      <c r="F1011" t="s">
        <v>29</v>
      </c>
      <c r="G1011" t="s">
        <v>39</v>
      </c>
      <c r="H1011">
        <v>0.212852103857537</v>
      </c>
      <c r="I1011">
        <v>1716136620</v>
      </c>
      <c r="J1011" t="s">
        <v>278</v>
      </c>
      <c r="K1011">
        <v>202001</v>
      </c>
      <c r="L1011">
        <v>2</v>
      </c>
      <c r="M1011" t="s">
        <v>221</v>
      </c>
      <c r="N1011" t="s">
        <v>259</v>
      </c>
      <c r="O1011">
        <v>21</v>
      </c>
      <c r="P1011" t="s">
        <v>318</v>
      </c>
      <c r="Q1011" t="s">
        <v>406</v>
      </c>
      <c r="R1011">
        <v>514000</v>
      </c>
      <c r="S1011">
        <v>51400</v>
      </c>
      <c r="T1011" t="s">
        <v>396</v>
      </c>
      <c r="U1011" t="s">
        <v>321</v>
      </c>
      <c r="V1011" t="s">
        <v>37</v>
      </c>
      <c r="W1011" t="s">
        <v>38</v>
      </c>
      <c r="Y1011">
        <v>220</v>
      </c>
      <c r="Z1011">
        <v>143076</v>
      </c>
      <c r="AA1011">
        <v>202012</v>
      </c>
    </row>
    <row r="1012" spans="1:27" x14ac:dyDescent="0.2">
      <c r="A1012">
        <v>140</v>
      </c>
      <c r="B1012" t="s">
        <v>1553</v>
      </c>
      <c r="C1012" t="s">
        <v>27</v>
      </c>
      <c r="D1012" t="s">
        <v>411</v>
      </c>
      <c r="E1012">
        <v>695.13</v>
      </c>
      <c r="F1012" t="s">
        <v>29</v>
      </c>
      <c r="G1012" t="s">
        <v>27</v>
      </c>
      <c r="H1012">
        <v>0.78714789614246194</v>
      </c>
      <c r="I1012">
        <v>6346441052</v>
      </c>
      <c r="J1012" t="s">
        <v>278</v>
      </c>
      <c r="K1012">
        <v>202001</v>
      </c>
      <c r="L1012">
        <v>2</v>
      </c>
      <c r="M1012" t="s">
        <v>221</v>
      </c>
      <c r="N1012" t="s">
        <v>259</v>
      </c>
      <c r="O1012">
        <v>21</v>
      </c>
      <c r="P1012" t="s">
        <v>318</v>
      </c>
      <c r="Q1012" t="s">
        <v>406</v>
      </c>
      <c r="R1012">
        <v>514000</v>
      </c>
      <c r="S1012">
        <v>51400</v>
      </c>
      <c r="T1012" t="s">
        <v>396</v>
      </c>
      <c r="U1012" t="s">
        <v>321</v>
      </c>
      <c r="V1012" t="s">
        <v>37</v>
      </c>
      <c r="W1012" t="s">
        <v>38</v>
      </c>
      <c r="Y1012">
        <v>220</v>
      </c>
      <c r="Z1012">
        <v>143078</v>
      </c>
      <c r="AA1012">
        <v>202012</v>
      </c>
    </row>
    <row r="1013" spans="1:27" x14ac:dyDescent="0.2">
      <c r="A1013">
        <v>140</v>
      </c>
      <c r="B1013" t="s">
        <v>1553</v>
      </c>
      <c r="C1013" t="s">
        <v>27</v>
      </c>
      <c r="D1013" t="s">
        <v>411</v>
      </c>
      <c r="E1013">
        <v>187.97</v>
      </c>
      <c r="F1013" t="s">
        <v>29</v>
      </c>
      <c r="G1013" t="s">
        <v>39</v>
      </c>
      <c r="H1013">
        <v>0.212852103857537</v>
      </c>
      <c r="I1013">
        <v>1716136620</v>
      </c>
      <c r="J1013" t="s">
        <v>278</v>
      </c>
      <c r="K1013">
        <v>202001</v>
      </c>
      <c r="L1013">
        <v>2</v>
      </c>
      <c r="M1013" t="s">
        <v>221</v>
      </c>
      <c r="N1013" t="s">
        <v>259</v>
      </c>
      <c r="O1013">
        <v>21</v>
      </c>
      <c r="P1013" t="s">
        <v>318</v>
      </c>
      <c r="Q1013" t="s">
        <v>406</v>
      </c>
      <c r="R1013">
        <v>514000</v>
      </c>
      <c r="S1013">
        <v>51400</v>
      </c>
      <c r="T1013" t="s">
        <v>396</v>
      </c>
      <c r="U1013" t="s">
        <v>321</v>
      </c>
      <c r="V1013" t="s">
        <v>37</v>
      </c>
      <c r="W1013" t="s">
        <v>38</v>
      </c>
      <c r="Y1013">
        <v>220</v>
      </c>
      <c r="Z1013">
        <v>143078</v>
      </c>
      <c r="AA1013">
        <v>202012</v>
      </c>
    </row>
    <row r="1014" spans="1:27" x14ac:dyDescent="0.2">
      <c r="A1014">
        <v>140</v>
      </c>
      <c r="B1014" t="s">
        <v>1553</v>
      </c>
      <c r="C1014" t="s">
        <v>27</v>
      </c>
      <c r="D1014" t="s">
        <v>412</v>
      </c>
      <c r="E1014">
        <v>42674.85</v>
      </c>
      <c r="F1014" t="s">
        <v>29</v>
      </c>
      <c r="G1014" t="s">
        <v>27</v>
      </c>
      <c r="H1014">
        <v>0.78714789614246194</v>
      </c>
      <c r="I1014">
        <v>6346441052</v>
      </c>
      <c r="J1014" t="s">
        <v>278</v>
      </c>
      <c r="K1014">
        <v>202001</v>
      </c>
      <c r="L1014">
        <v>2</v>
      </c>
      <c r="M1014" t="s">
        <v>221</v>
      </c>
      <c r="N1014" t="s">
        <v>259</v>
      </c>
      <c r="O1014">
        <v>21</v>
      </c>
      <c r="P1014" t="s">
        <v>318</v>
      </c>
      <c r="Q1014" t="s">
        <v>406</v>
      </c>
      <c r="R1014">
        <v>514000</v>
      </c>
      <c r="S1014">
        <v>51400</v>
      </c>
      <c r="T1014" t="s">
        <v>396</v>
      </c>
      <c r="U1014" t="s">
        <v>321</v>
      </c>
      <c r="V1014" t="s">
        <v>37</v>
      </c>
      <c r="W1014" t="s">
        <v>38</v>
      </c>
      <c r="Y1014">
        <v>220</v>
      </c>
      <c r="Z1014">
        <v>143080</v>
      </c>
      <c r="AA1014">
        <v>202012</v>
      </c>
    </row>
    <row r="1015" spans="1:27" x14ac:dyDescent="0.2">
      <c r="A1015">
        <v>140</v>
      </c>
      <c r="B1015" t="s">
        <v>1553</v>
      </c>
      <c r="C1015" t="s">
        <v>27</v>
      </c>
      <c r="D1015" t="s">
        <v>412</v>
      </c>
      <c r="E1015">
        <v>11539.67</v>
      </c>
      <c r="F1015" t="s">
        <v>29</v>
      </c>
      <c r="G1015" t="s">
        <v>39</v>
      </c>
      <c r="H1015">
        <v>0.212852103857537</v>
      </c>
      <c r="I1015">
        <v>1716136620</v>
      </c>
      <c r="J1015" t="s">
        <v>278</v>
      </c>
      <c r="K1015">
        <v>202001</v>
      </c>
      <c r="L1015">
        <v>2</v>
      </c>
      <c r="M1015" t="s">
        <v>221</v>
      </c>
      <c r="N1015" t="s">
        <v>259</v>
      </c>
      <c r="O1015">
        <v>21</v>
      </c>
      <c r="P1015" t="s">
        <v>318</v>
      </c>
      <c r="Q1015" t="s">
        <v>406</v>
      </c>
      <c r="R1015">
        <v>514000</v>
      </c>
      <c r="S1015">
        <v>51400</v>
      </c>
      <c r="T1015" t="s">
        <v>396</v>
      </c>
      <c r="U1015" t="s">
        <v>321</v>
      </c>
      <c r="V1015" t="s">
        <v>37</v>
      </c>
      <c r="W1015" t="s">
        <v>38</v>
      </c>
      <c r="Y1015">
        <v>220</v>
      </c>
      <c r="Z1015">
        <v>143080</v>
      </c>
      <c r="AA1015">
        <v>202012</v>
      </c>
    </row>
    <row r="1016" spans="1:27" x14ac:dyDescent="0.2">
      <c r="A1016">
        <v>140</v>
      </c>
      <c r="B1016" t="s">
        <v>1553</v>
      </c>
      <c r="C1016" t="s">
        <v>27</v>
      </c>
      <c r="D1016" t="s">
        <v>413</v>
      </c>
      <c r="E1016">
        <v>20.71</v>
      </c>
      <c r="F1016" t="s">
        <v>29</v>
      </c>
      <c r="G1016" t="s">
        <v>27</v>
      </c>
      <c r="H1016">
        <v>0.78714789614246194</v>
      </c>
      <c r="I1016">
        <v>6346441052</v>
      </c>
      <c r="J1016" t="s">
        <v>278</v>
      </c>
      <c r="K1016">
        <v>202001</v>
      </c>
      <c r="L1016">
        <v>2</v>
      </c>
      <c r="M1016" t="s">
        <v>221</v>
      </c>
      <c r="N1016" t="s">
        <v>259</v>
      </c>
      <c r="O1016">
        <v>21</v>
      </c>
      <c r="P1016" t="s">
        <v>318</v>
      </c>
      <c r="Q1016" t="s">
        <v>406</v>
      </c>
      <c r="R1016">
        <v>514000</v>
      </c>
      <c r="S1016">
        <v>51400</v>
      </c>
      <c r="T1016" t="s">
        <v>396</v>
      </c>
      <c r="U1016" t="s">
        <v>321</v>
      </c>
      <c r="V1016" t="s">
        <v>37</v>
      </c>
      <c r="W1016" t="s">
        <v>38</v>
      </c>
      <c r="Y1016">
        <v>220</v>
      </c>
      <c r="Z1016">
        <v>143069</v>
      </c>
      <c r="AA1016">
        <v>202012</v>
      </c>
    </row>
    <row r="1017" spans="1:27" x14ac:dyDescent="0.2">
      <c r="A1017">
        <v>140</v>
      </c>
      <c r="B1017" t="s">
        <v>1553</v>
      </c>
      <c r="C1017" t="s">
        <v>27</v>
      </c>
      <c r="D1017" t="s">
        <v>413</v>
      </c>
      <c r="E1017">
        <v>5.6</v>
      </c>
      <c r="F1017" t="s">
        <v>29</v>
      </c>
      <c r="G1017" t="s">
        <v>39</v>
      </c>
      <c r="H1017">
        <v>0.212852103857537</v>
      </c>
      <c r="I1017">
        <v>1716136620</v>
      </c>
      <c r="J1017" t="s">
        <v>278</v>
      </c>
      <c r="K1017">
        <v>202001</v>
      </c>
      <c r="L1017">
        <v>2</v>
      </c>
      <c r="M1017" t="s">
        <v>221</v>
      </c>
      <c r="N1017" t="s">
        <v>259</v>
      </c>
      <c r="O1017">
        <v>21</v>
      </c>
      <c r="P1017" t="s">
        <v>318</v>
      </c>
      <c r="Q1017" t="s">
        <v>406</v>
      </c>
      <c r="R1017">
        <v>514000</v>
      </c>
      <c r="S1017">
        <v>51400</v>
      </c>
      <c r="T1017" t="s">
        <v>396</v>
      </c>
      <c r="U1017" t="s">
        <v>321</v>
      </c>
      <c r="V1017" t="s">
        <v>37</v>
      </c>
      <c r="W1017" t="s">
        <v>38</v>
      </c>
      <c r="Y1017">
        <v>220</v>
      </c>
      <c r="Z1017">
        <v>143069</v>
      </c>
      <c r="AA1017">
        <v>202012</v>
      </c>
    </row>
    <row r="1018" spans="1:27" x14ac:dyDescent="0.2">
      <c r="A1018">
        <v>140</v>
      </c>
      <c r="B1018" t="s">
        <v>1553</v>
      </c>
      <c r="C1018" t="s">
        <v>27</v>
      </c>
      <c r="D1018" t="s">
        <v>414</v>
      </c>
      <c r="E1018">
        <v>554977.6</v>
      </c>
      <c r="F1018" t="s">
        <v>29</v>
      </c>
      <c r="G1018" t="s">
        <v>27</v>
      </c>
      <c r="H1018">
        <v>0.78714789614246194</v>
      </c>
      <c r="I1018">
        <v>6346441052</v>
      </c>
      <c r="J1018" t="s">
        <v>278</v>
      </c>
      <c r="K1018">
        <v>202001</v>
      </c>
      <c r="L1018">
        <v>2</v>
      </c>
      <c r="M1018" t="s">
        <v>221</v>
      </c>
      <c r="N1018" t="s">
        <v>259</v>
      </c>
      <c r="O1018">
        <v>21</v>
      </c>
      <c r="P1018" t="s">
        <v>318</v>
      </c>
      <c r="Q1018" t="s">
        <v>406</v>
      </c>
      <c r="R1018">
        <v>514000</v>
      </c>
      <c r="S1018">
        <v>51400</v>
      </c>
      <c r="T1018" t="s">
        <v>396</v>
      </c>
      <c r="U1018" t="s">
        <v>321</v>
      </c>
      <c r="V1018" t="s">
        <v>37</v>
      </c>
      <c r="W1018" t="s">
        <v>38</v>
      </c>
      <c r="Y1018">
        <v>220</v>
      </c>
      <c r="Z1018">
        <v>143082</v>
      </c>
      <c r="AA1018">
        <v>202012</v>
      </c>
    </row>
    <row r="1019" spans="1:27" x14ac:dyDescent="0.2">
      <c r="A1019">
        <v>140</v>
      </c>
      <c r="B1019" t="s">
        <v>1553</v>
      </c>
      <c r="C1019" t="s">
        <v>27</v>
      </c>
      <c r="D1019" t="s">
        <v>414</v>
      </c>
      <c r="E1019">
        <v>150071.1</v>
      </c>
      <c r="F1019" t="s">
        <v>29</v>
      </c>
      <c r="G1019" t="s">
        <v>39</v>
      </c>
      <c r="H1019">
        <v>0.212852103857537</v>
      </c>
      <c r="I1019">
        <v>1716136620</v>
      </c>
      <c r="J1019" t="s">
        <v>278</v>
      </c>
      <c r="K1019">
        <v>202001</v>
      </c>
      <c r="L1019">
        <v>2</v>
      </c>
      <c r="M1019" t="s">
        <v>221</v>
      </c>
      <c r="N1019" t="s">
        <v>259</v>
      </c>
      <c r="O1019">
        <v>21</v>
      </c>
      <c r="P1019" t="s">
        <v>318</v>
      </c>
      <c r="Q1019" t="s">
        <v>406</v>
      </c>
      <c r="R1019">
        <v>514000</v>
      </c>
      <c r="S1019">
        <v>51400</v>
      </c>
      <c r="T1019" t="s">
        <v>396</v>
      </c>
      <c r="U1019" t="s">
        <v>321</v>
      </c>
      <c r="V1019" t="s">
        <v>37</v>
      </c>
      <c r="W1019" t="s">
        <v>38</v>
      </c>
      <c r="Y1019">
        <v>220</v>
      </c>
      <c r="Z1019">
        <v>143082</v>
      </c>
      <c r="AA1019">
        <v>202012</v>
      </c>
    </row>
    <row r="1020" spans="1:27" x14ac:dyDescent="0.2">
      <c r="A1020">
        <v>140</v>
      </c>
      <c r="B1020" t="s">
        <v>1553</v>
      </c>
      <c r="C1020" t="s">
        <v>27</v>
      </c>
      <c r="D1020" t="s">
        <v>3046</v>
      </c>
      <c r="E1020">
        <v>0</v>
      </c>
      <c r="F1020" t="s">
        <v>29</v>
      </c>
      <c r="G1020" t="s">
        <v>27</v>
      </c>
      <c r="H1020">
        <v>0.78714789614246194</v>
      </c>
      <c r="I1020">
        <v>6346441052</v>
      </c>
      <c r="J1020" t="s">
        <v>278</v>
      </c>
      <c r="K1020">
        <v>202001</v>
      </c>
      <c r="L1020">
        <v>2</v>
      </c>
      <c r="M1020" t="s">
        <v>221</v>
      </c>
      <c r="N1020" t="s">
        <v>259</v>
      </c>
      <c r="O1020">
        <v>21</v>
      </c>
      <c r="P1020" t="s">
        <v>318</v>
      </c>
      <c r="Q1020" t="s">
        <v>406</v>
      </c>
      <c r="R1020">
        <v>514000</v>
      </c>
      <c r="S1020">
        <v>51400</v>
      </c>
      <c r="T1020" t="s">
        <v>396</v>
      </c>
      <c r="U1020" t="s">
        <v>321</v>
      </c>
      <c r="V1020" t="s">
        <v>37</v>
      </c>
      <c r="W1020" t="s">
        <v>38</v>
      </c>
      <c r="Y1020">
        <v>220</v>
      </c>
      <c r="Z1020">
        <v>143086</v>
      </c>
      <c r="AA1020">
        <v>202012</v>
      </c>
    </row>
    <row r="1021" spans="1:27" x14ac:dyDescent="0.2">
      <c r="A1021">
        <v>140</v>
      </c>
      <c r="B1021" t="s">
        <v>1553</v>
      </c>
      <c r="C1021" t="s">
        <v>27</v>
      </c>
      <c r="D1021" t="s">
        <v>3046</v>
      </c>
      <c r="E1021">
        <v>0</v>
      </c>
      <c r="F1021" t="s">
        <v>29</v>
      </c>
      <c r="G1021" t="s">
        <v>39</v>
      </c>
      <c r="H1021">
        <v>0.212852103857537</v>
      </c>
      <c r="I1021">
        <v>1716136620</v>
      </c>
      <c r="J1021" t="s">
        <v>278</v>
      </c>
      <c r="K1021">
        <v>202001</v>
      </c>
      <c r="L1021">
        <v>2</v>
      </c>
      <c r="M1021" t="s">
        <v>221</v>
      </c>
      <c r="N1021" t="s">
        <v>259</v>
      </c>
      <c r="O1021">
        <v>21</v>
      </c>
      <c r="P1021" t="s">
        <v>318</v>
      </c>
      <c r="Q1021" t="s">
        <v>406</v>
      </c>
      <c r="R1021">
        <v>514000</v>
      </c>
      <c r="S1021">
        <v>51400</v>
      </c>
      <c r="T1021" t="s">
        <v>396</v>
      </c>
      <c r="U1021" t="s">
        <v>321</v>
      </c>
      <c r="V1021" t="s">
        <v>37</v>
      </c>
      <c r="W1021" t="s">
        <v>38</v>
      </c>
      <c r="Y1021">
        <v>220</v>
      </c>
      <c r="Z1021">
        <v>143086</v>
      </c>
      <c r="AA1021">
        <v>202012</v>
      </c>
    </row>
    <row r="1022" spans="1:27" x14ac:dyDescent="0.2">
      <c r="A1022">
        <v>140</v>
      </c>
      <c r="B1022" t="s">
        <v>1553</v>
      </c>
      <c r="C1022" t="s">
        <v>27</v>
      </c>
      <c r="D1022" t="s">
        <v>415</v>
      </c>
      <c r="E1022">
        <v>312.89999999999998</v>
      </c>
      <c r="F1022" t="s">
        <v>29</v>
      </c>
      <c r="G1022" t="s">
        <v>27</v>
      </c>
      <c r="H1022">
        <v>0.78714789614246194</v>
      </c>
      <c r="I1022">
        <v>6346441052</v>
      </c>
      <c r="J1022" t="s">
        <v>278</v>
      </c>
      <c r="K1022">
        <v>202001</v>
      </c>
      <c r="L1022">
        <v>2</v>
      </c>
      <c r="M1022" t="s">
        <v>221</v>
      </c>
      <c r="N1022" t="s">
        <v>259</v>
      </c>
      <c r="O1022">
        <v>21</v>
      </c>
      <c r="P1022" t="s">
        <v>318</v>
      </c>
      <c r="Q1022" t="s">
        <v>406</v>
      </c>
      <c r="R1022">
        <v>514000</v>
      </c>
      <c r="S1022">
        <v>51400</v>
      </c>
      <c r="T1022" t="s">
        <v>396</v>
      </c>
      <c r="U1022" t="s">
        <v>321</v>
      </c>
      <c r="V1022" t="s">
        <v>37</v>
      </c>
      <c r="W1022" t="s">
        <v>38</v>
      </c>
      <c r="Y1022">
        <v>220</v>
      </c>
      <c r="Z1022">
        <v>143088</v>
      </c>
      <c r="AA1022">
        <v>202012</v>
      </c>
    </row>
    <row r="1023" spans="1:27" x14ac:dyDescent="0.2">
      <c r="A1023">
        <v>140</v>
      </c>
      <c r="B1023" t="s">
        <v>1553</v>
      </c>
      <c r="C1023" t="s">
        <v>27</v>
      </c>
      <c r="D1023" t="s">
        <v>415</v>
      </c>
      <c r="E1023">
        <v>84.61</v>
      </c>
      <c r="F1023" t="s">
        <v>29</v>
      </c>
      <c r="G1023" t="s">
        <v>39</v>
      </c>
      <c r="H1023">
        <v>0.212852103857537</v>
      </c>
      <c r="I1023">
        <v>1716136620</v>
      </c>
      <c r="J1023" t="s">
        <v>278</v>
      </c>
      <c r="K1023">
        <v>202001</v>
      </c>
      <c r="L1023">
        <v>2</v>
      </c>
      <c r="M1023" t="s">
        <v>221</v>
      </c>
      <c r="N1023" t="s">
        <v>259</v>
      </c>
      <c r="O1023">
        <v>21</v>
      </c>
      <c r="P1023" t="s">
        <v>318</v>
      </c>
      <c r="Q1023" t="s">
        <v>406</v>
      </c>
      <c r="R1023">
        <v>514000</v>
      </c>
      <c r="S1023">
        <v>51400</v>
      </c>
      <c r="T1023" t="s">
        <v>396</v>
      </c>
      <c r="U1023" t="s">
        <v>321</v>
      </c>
      <c r="V1023" t="s">
        <v>37</v>
      </c>
      <c r="W1023" t="s">
        <v>38</v>
      </c>
      <c r="Y1023">
        <v>220</v>
      </c>
      <c r="Z1023">
        <v>143088</v>
      </c>
      <c r="AA1023">
        <v>202012</v>
      </c>
    </row>
    <row r="1024" spans="1:27" x14ac:dyDescent="0.2">
      <c r="A1024">
        <v>140</v>
      </c>
      <c r="B1024" t="s">
        <v>1553</v>
      </c>
      <c r="C1024" t="s">
        <v>27</v>
      </c>
      <c r="D1024" t="s">
        <v>416</v>
      </c>
      <c r="E1024">
        <v>1019.25</v>
      </c>
      <c r="F1024" t="s">
        <v>29</v>
      </c>
      <c r="G1024" t="s">
        <v>27</v>
      </c>
      <c r="H1024">
        <v>0.78714789614246194</v>
      </c>
      <c r="I1024">
        <v>6346441052</v>
      </c>
      <c r="J1024" t="s">
        <v>278</v>
      </c>
      <c r="K1024">
        <v>202001</v>
      </c>
      <c r="L1024">
        <v>2</v>
      </c>
      <c r="M1024" t="s">
        <v>221</v>
      </c>
      <c r="N1024" t="s">
        <v>259</v>
      </c>
      <c r="O1024">
        <v>21</v>
      </c>
      <c r="P1024" t="s">
        <v>318</v>
      </c>
      <c r="Q1024" t="s">
        <v>406</v>
      </c>
      <c r="R1024">
        <v>514000</v>
      </c>
      <c r="S1024">
        <v>51400</v>
      </c>
      <c r="T1024" t="s">
        <v>396</v>
      </c>
      <c r="U1024" t="s">
        <v>321</v>
      </c>
      <c r="V1024" t="s">
        <v>37</v>
      </c>
      <c r="W1024" t="s">
        <v>38</v>
      </c>
      <c r="Y1024">
        <v>220</v>
      </c>
      <c r="Z1024">
        <v>143084</v>
      </c>
      <c r="AA1024">
        <v>202012</v>
      </c>
    </row>
    <row r="1025" spans="1:27" x14ac:dyDescent="0.2">
      <c r="A1025">
        <v>140</v>
      </c>
      <c r="B1025" t="s">
        <v>1553</v>
      </c>
      <c r="C1025" t="s">
        <v>27</v>
      </c>
      <c r="D1025" t="s">
        <v>416</v>
      </c>
      <c r="E1025">
        <v>275.61</v>
      </c>
      <c r="F1025" t="s">
        <v>29</v>
      </c>
      <c r="G1025" t="s">
        <v>39</v>
      </c>
      <c r="H1025">
        <v>0.212852103857537</v>
      </c>
      <c r="I1025">
        <v>1716136620</v>
      </c>
      <c r="J1025" t="s">
        <v>278</v>
      </c>
      <c r="K1025">
        <v>202001</v>
      </c>
      <c r="L1025">
        <v>2</v>
      </c>
      <c r="M1025" t="s">
        <v>221</v>
      </c>
      <c r="N1025" t="s">
        <v>259</v>
      </c>
      <c r="O1025">
        <v>21</v>
      </c>
      <c r="P1025" t="s">
        <v>318</v>
      </c>
      <c r="Q1025" t="s">
        <v>406</v>
      </c>
      <c r="R1025">
        <v>514000</v>
      </c>
      <c r="S1025">
        <v>51400</v>
      </c>
      <c r="T1025" t="s">
        <v>396</v>
      </c>
      <c r="U1025" t="s">
        <v>321</v>
      </c>
      <c r="V1025" t="s">
        <v>37</v>
      </c>
      <c r="W1025" t="s">
        <v>38</v>
      </c>
      <c r="Y1025">
        <v>220</v>
      </c>
      <c r="Z1025">
        <v>143084</v>
      </c>
      <c r="AA1025">
        <v>202012</v>
      </c>
    </row>
    <row r="1026" spans="1:27" x14ac:dyDescent="0.2">
      <c r="A1026">
        <v>140</v>
      </c>
      <c r="B1026" t="s">
        <v>1553</v>
      </c>
      <c r="C1026" t="s">
        <v>27</v>
      </c>
      <c r="D1026" t="s">
        <v>3047</v>
      </c>
      <c r="E1026">
        <v>0</v>
      </c>
      <c r="F1026" t="s">
        <v>29</v>
      </c>
      <c r="G1026" t="s">
        <v>27</v>
      </c>
      <c r="H1026">
        <v>0</v>
      </c>
      <c r="I1026">
        <v>0</v>
      </c>
      <c r="J1026" t="s">
        <v>2947</v>
      </c>
      <c r="K1026">
        <v>202001</v>
      </c>
      <c r="L1026">
        <v>2</v>
      </c>
      <c r="M1026" t="s">
        <v>221</v>
      </c>
      <c r="N1026" t="s">
        <v>259</v>
      </c>
      <c r="O1026">
        <v>22</v>
      </c>
      <c r="P1026" t="s">
        <v>417</v>
      </c>
      <c r="Q1026" t="s">
        <v>418</v>
      </c>
      <c r="R1026">
        <v>517000</v>
      </c>
      <c r="S1026">
        <v>51700</v>
      </c>
      <c r="T1026" t="s">
        <v>419</v>
      </c>
      <c r="U1026" t="s">
        <v>240</v>
      </c>
      <c r="V1026" t="s">
        <v>37</v>
      </c>
      <c r="W1026" t="s">
        <v>38</v>
      </c>
      <c r="Y1026">
        <v>220</v>
      </c>
      <c r="Z1026">
        <v>225117</v>
      </c>
      <c r="AA1026">
        <v>202012</v>
      </c>
    </row>
    <row r="1027" spans="1:27" x14ac:dyDescent="0.2">
      <c r="A1027">
        <v>140</v>
      </c>
      <c r="B1027" t="s">
        <v>1553</v>
      </c>
      <c r="C1027" t="s">
        <v>27</v>
      </c>
      <c r="D1027" t="s">
        <v>3047</v>
      </c>
      <c r="E1027">
        <v>0</v>
      </c>
      <c r="F1027" t="s">
        <v>29</v>
      </c>
      <c r="G1027" t="s">
        <v>39</v>
      </c>
      <c r="H1027">
        <v>1</v>
      </c>
      <c r="I1027">
        <v>1</v>
      </c>
      <c r="J1027" t="s">
        <v>2947</v>
      </c>
      <c r="K1027">
        <v>202001</v>
      </c>
      <c r="L1027">
        <v>2</v>
      </c>
      <c r="M1027" t="s">
        <v>221</v>
      </c>
      <c r="N1027" t="s">
        <v>259</v>
      </c>
      <c r="O1027">
        <v>22</v>
      </c>
      <c r="P1027" t="s">
        <v>417</v>
      </c>
      <c r="Q1027" t="s">
        <v>418</v>
      </c>
      <c r="R1027">
        <v>517000</v>
      </c>
      <c r="S1027">
        <v>51700</v>
      </c>
      <c r="T1027" t="s">
        <v>419</v>
      </c>
      <c r="U1027" t="s">
        <v>240</v>
      </c>
      <c r="V1027" t="s">
        <v>37</v>
      </c>
      <c r="W1027" t="s">
        <v>38</v>
      </c>
      <c r="Y1027">
        <v>220</v>
      </c>
      <c r="Z1027">
        <v>225117</v>
      </c>
      <c r="AA1027">
        <v>202012</v>
      </c>
    </row>
    <row r="1028" spans="1:27" x14ac:dyDescent="0.2">
      <c r="A1028">
        <v>140</v>
      </c>
      <c r="B1028" t="s">
        <v>1553</v>
      </c>
      <c r="C1028" t="s">
        <v>27</v>
      </c>
      <c r="D1028" t="s">
        <v>420</v>
      </c>
      <c r="E1028">
        <v>264585.40000000002</v>
      </c>
      <c r="F1028" t="s">
        <v>29</v>
      </c>
      <c r="G1028" t="s">
        <v>27</v>
      </c>
      <c r="H1028">
        <v>0.81161000000000005</v>
      </c>
      <c r="I1028">
        <v>0.81161000000000005</v>
      </c>
      <c r="J1028" t="s">
        <v>258</v>
      </c>
      <c r="K1028">
        <v>202001</v>
      </c>
      <c r="L1028">
        <v>2</v>
      </c>
      <c r="M1028" t="s">
        <v>221</v>
      </c>
      <c r="N1028" t="s">
        <v>259</v>
      </c>
      <c r="O1028">
        <v>22</v>
      </c>
      <c r="P1028" t="s">
        <v>417</v>
      </c>
      <c r="Q1028" t="s">
        <v>418</v>
      </c>
      <c r="R1028">
        <v>517000</v>
      </c>
      <c r="S1028">
        <v>51700</v>
      </c>
      <c r="T1028" t="s">
        <v>419</v>
      </c>
      <c r="U1028" t="s">
        <v>240</v>
      </c>
      <c r="V1028" t="s">
        <v>37</v>
      </c>
      <c r="W1028" t="s">
        <v>38</v>
      </c>
      <c r="Y1028">
        <v>220</v>
      </c>
      <c r="Z1028">
        <v>143093</v>
      </c>
      <c r="AA1028">
        <v>202012</v>
      </c>
    </row>
    <row r="1029" spans="1:27" x14ac:dyDescent="0.2">
      <c r="A1029">
        <v>140</v>
      </c>
      <c r="B1029" t="s">
        <v>1553</v>
      </c>
      <c r="C1029" t="s">
        <v>27</v>
      </c>
      <c r="D1029" t="s">
        <v>420</v>
      </c>
      <c r="E1029">
        <v>61415.26</v>
      </c>
      <c r="F1029" t="s">
        <v>29</v>
      </c>
      <c r="G1029" t="s">
        <v>39</v>
      </c>
      <c r="H1029">
        <v>0.18839</v>
      </c>
      <c r="I1029">
        <v>0.18839</v>
      </c>
      <c r="J1029" t="s">
        <v>258</v>
      </c>
      <c r="K1029">
        <v>202001</v>
      </c>
      <c r="L1029">
        <v>2</v>
      </c>
      <c r="M1029" t="s">
        <v>221</v>
      </c>
      <c r="N1029" t="s">
        <v>259</v>
      </c>
      <c r="O1029">
        <v>22</v>
      </c>
      <c r="P1029" t="s">
        <v>417</v>
      </c>
      <c r="Q1029" t="s">
        <v>418</v>
      </c>
      <c r="R1029">
        <v>517000</v>
      </c>
      <c r="S1029">
        <v>51700</v>
      </c>
      <c r="T1029" t="s">
        <v>419</v>
      </c>
      <c r="U1029" t="s">
        <v>240</v>
      </c>
      <c r="V1029" t="s">
        <v>37</v>
      </c>
      <c r="W1029" t="s">
        <v>38</v>
      </c>
      <c r="Y1029">
        <v>220</v>
      </c>
      <c r="Z1029">
        <v>143093</v>
      </c>
      <c r="AA1029">
        <v>202012</v>
      </c>
    </row>
    <row r="1030" spans="1:27" x14ac:dyDescent="0.2">
      <c r="A1030">
        <v>140</v>
      </c>
      <c r="B1030" t="s">
        <v>1553</v>
      </c>
      <c r="C1030" t="s">
        <v>27</v>
      </c>
      <c r="D1030" t="s">
        <v>421</v>
      </c>
      <c r="E1030">
        <v>3187785.02</v>
      </c>
      <c r="F1030" t="s">
        <v>29</v>
      </c>
      <c r="G1030" t="s">
        <v>27</v>
      </c>
      <c r="H1030">
        <v>0.81161000000000005</v>
      </c>
      <c r="I1030">
        <v>0.81161000000000005</v>
      </c>
      <c r="J1030" t="s">
        <v>258</v>
      </c>
      <c r="K1030">
        <v>202001</v>
      </c>
      <c r="L1030">
        <v>2</v>
      </c>
      <c r="M1030" t="s">
        <v>221</v>
      </c>
      <c r="N1030" t="s">
        <v>259</v>
      </c>
      <c r="O1030">
        <v>22</v>
      </c>
      <c r="P1030" t="s">
        <v>417</v>
      </c>
      <c r="Q1030" t="s">
        <v>418</v>
      </c>
      <c r="R1030">
        <v>517000</v>
      </c>
      <c r="S1030">
        <v>51700</v>
      </c>
      <c r="T1030" t="s">
        <v>419</v>
      </c>
      <c r="U1030" t="s">
        <v>240</v>
      </c>
      <c r="V1030" t="s">
        <v>37</v>
      </c>
      <c r="W1030" t="s">
        <v>38</v>
      </c>
      <c r="Y1030">
        <v>220</v>
      </c>
      <c r="Z1030">
        <v>143090</v>
      </c>
      <c r="AA1030">
        <v>202012</v>
      </c>
    </row>
    <row r="1031" spans="1:27" x14ac:dyDescent="0.2">
      <c r="A1031">
        <v>140</v>
      </c>
      <c r="B1031" t="s">
        <v>1553</v>
      </c>
      <c r="C1031" t="s">
        <v>27</v>
      </c>
      <c r="D1031" t="s">
        <v>421</v>
      </c>
      <c r="E1031">
        <v>739945.07</v>
      </c>
      <c r="F1031" t="s">
        <v>29</v>
      </c>
      <c r="G1031" t="s">
        <v>39</v>
      </c>
      <c r="H1031">
        <v>0.18839</v>
      </c>
      <c r="I1031">
        <v>0.18839</v>
      </c>
      <c r="J1031" t="s">
        <v>258</v>
      </c>
      <c r="K1031">
        <v>202001</v>
      </c>
      <c r="L1031">
        <v>2</v>
      </c>
      <c r="M1031" t="s">
        <v>221</v>
      </c>
      <c r="N1031" t="s">
        <v>259</v>
      </c>
      <c r="O1031">
        <v>22</v>
      </c>
      <c r="P1031" t="s">
        <v>417</v>
      </c>
      <c r="Q1031" t="s">
        <v>418</v>
      </c>
      <c r="R1031">
        <v>517000</v>
      </c>
      <c r="S1031">
        <v>51700</v>
      </c>
      <c r="T1031" t="s">
        <v>419</v>
      </c>
      <c r="U1031" t="s">
        <v>240</v>
      </c>
      <c r="V1031" t="s">
        <v>37</v>
      </c>
      <c r="W1031" t="s">
        <v>38</v>
      </c>
      <c r="Y1031">
        <v>220</v>
      </c>
      <c r="Z1031">
        <v>143090</v>
      </c>
      <c r="AA1031">
        <v>202012</v>
      </c>
    </row>
    <row r="1032" spans="1:27" x14ac:dyDescent="0.2">
      <c r="A1032">
        <v>140</v>
      </c>
      <c r="B1032" t="s">
        <v>1553</v>
      </c>
      <c r="C1032" t="s">
        <v>27</v>
      </c>
      <c r="D1032" t="s">
        <v>422</v>
      </c>
      <c r="E1032">
        <v>3138125.82</v>
      </c>
      <c r="F1032" t="s">
        <v>29</v>
      </c>
      <c r="G1032" t="s">
        <v>27</v>
      </c>
      <c r="H1032">
        <v>0.81161000000000005</v>
      </c>
      <c r="I1032">
        <v>0.81161000000000005</v>
      </c>
      <c r="J1032" t="s">
        <v>258</v>
      </c>
      <c r="K1032">
        <v>202001</v>
      </c>
      <c r="L1032">
        <v>2</v>
      </c>
      <c r="M1032" t="s">
        <v>221</v>
      </c>
      <c r="N1032" t="s">
        <v>259</v>
      </c>
      <c r="O1032">
        <v>22</v>
      </c>
      <c r="P1032" t="s">
        <v>417</v>
      </c>
      <c r="Q1032" t="s">
        <v>418</v>
      </c>
      <c r="R1032">
        <v>517000</v>
      </c>
      <c r="S1032">
        <v>51700</v>
      </c>
      <c r="T1032" t="s">
        <v>419</v>
      </c>
      <c r="U1032" t="s">
        <v>240</v>
      </c>
      <c r="V1032" t="s">
        <v>37</v>
      </c>
      <c r="W1032" t="s">
        <v>38</v>
      </c>
      <c r="Y1032">
        <v>220</v>
      </c>
      <c r="Z1032">
        <v>143091</v>
      </c>
      <c r="AA1032">
        <v>202012</v>
      </c>
    </row>
    <row r="1033" spans="1:27" x14ac:dyDescent="0.2">
      <c r="A1033">
        <v>140</v>
      </c>
      <c r="B1033" t="s">
        <v>1553</v>
      </c>
      <c r="C1033" t="s">
        <v>27</v>
      </c>
      <c r="D1033" t="s">
        <v>422</v>
      </c>
      <c r="E1033">
        <v>728418.23</v>
      </c>
      <c r="F1033" t="s">
        <v>29</v>
      </c>
      <c r="G1033" t="s">
        <v>39</v>
      </c>
      <c r="H1033">
        <v>0.18839</v>
      </c>
      <c r="I1033">
        <v>0.18839</v>
      </c>
      <c r="J1033" t="s">
        <v>258</v>
      </c>
      <c r="K1033">
        <v>202001</v>
      </c>
      <c r="L1033">
        <v>2</v>
      </c>
      <c r="M1033" t="s">
        <v>221</v>
      </c>
      <c r="N1033" t="s">
        <v>259</v>
      </c>
      <c r="O1033">
        <v>22</v>
      </c>
      <c r="P1033" t="s">
        <v>417</v>
      </c>
      <c r="Q1033" t="s">
        <v>418</v>
      </c>
      <c r="R1033">
        <v>517000</v>
      </c>
      <c r="S1033">
        <v>51700</v>
      </c>
      <c r="T1033" t="s">
        <v>419</v>
      </c>
      <c r="U1033" t="s">
        <v>240</v>
      </c>
      <c r="V1033" t="s">
        <v>37</v>
      </c>
      <c r="W1033" t="s">
        <v>38</v>
      </c>
      <c r="Y1033">
        <v>220</v>
      </c>
      <c r="Z1033">
        <v>143091</v>
      </c>
      <c r="AA1033">
        <v>202012</v>
      </c>
    </row>
    <row r="1034" spans="1:27" x14ac:dyDescent="0.2">
      <c r="A1034">
        <v>140</v>
      </c>
      <c r="B1034" t="s">
        <v>1553</v>
      </c>
      <c r="C1034" t="s">
        <v>27</v>
      </c>
      <c r="D1034" t="s">
        <v>423</v>
      </c>
      <c r="E1034">
        <v>3134801.85</v>
      </c>
      <c r="F1034" t="s">
        <v>29</v>
      </c>
      <c r="G1034" t="s">
        <v>27</v>
      </c>
      <c r="H1034">
        <v>0.81161000000000005</v>
      </c>
      <c r="I1034">
        <v>0.81161000000000005</v>
      </c>
      <c r="J1034" t="s">
        <v>258</v>
      </c>
      <c r="K1034">
        <v>202001</v>
      </c>
      <c r="L1034">
        <v>2</v>
      </c>
      <c r="M1034" t="s">
        <v>221</v>
      </c>
      <c r="N1034" t="s">
        <v>259</v>
      </c>
      <c r="O1034">
        <v>22</v>
      </c>
      <c r="P1034" t="s">
        <v>417</v>
      </c>
      <c r="Q1034" t="s">
        <v>418</v>
      </c>
      <c r="R1034">
        <v>517000</v>
      </c>
      <c r="S1034">
        <v>51700</v>
      </c>
      <c r="T1034" t="s">
        <v>419</v>
      </c>
      <c r="U1034" t="s">
        <v>240</v>
      </c>
      <c r="V1034" t="s">
        <v>37</v>
      </c>
      <c r="W1034" t="s">
        <v>38</v>
      </c>
      <c r="Y1034">
        <v>220</v>
      </c>
      <c r="Z1034">
        <v>143092</v>
      </c>
      <c r="AA1034">
        <v>202012</v>
      </c>
    </row>
    <row r="1035" spans="1:27" x14ac:dyDescent="0.2">
      <c r="A1035">
        <v>140</v>
      </c>
      <c r="B1035" t="s">
        <v>1553</v>
      </c>
      <c r="C1035" t="s">
        <v>27</v>
      </c>
      <c r="D1035" t="s">
        <v>423</v>
      </c>
      <c r="E1035">
        <v>727646.68</v>
      </c>
      <c r="F1035" t="s">
        <v>29</v>
      </c>
      <c r="G1035" t="s">
        <v>39</v>
      </c>
      <c r="H1035">
        <v>0.18839</v>
      </c>
      <c r="I1035">
        <v>0.18839</v>
      </c>
      <c r="J1035" t="s">
        <v>258</v>
      </c>
      <c r="K1035">
        <v>202001</v>
      </c>
      <c r="L1035">
        <v>2</v>
      </c>
      <c r="M1035" t="s">
        <v>221</v>
      </c>
      <c r="N1035" t="s">
        <v>259</v>
      </c>
      <c r="O1035">
        <v>22</v>
      </c>
      <c r="P1035" t="s">
        <v>417</v>
      </c>
      <c r="Q1035" t="s">
        <v>418</v>
      </c>
      <c r="R1035">
        <v>517000</v>
      </c>
      <c r="S1035">
        <v>51700</v>
      </c>
      <c r="T1035" t="s">
        <v>419</v>
      </c>
      <c r="U1035" t="s">
        <v>240</v>
      </c>
      <c r="V1035" t="s">
        <v>37</v>
      </c>
      <c r="W1035" t="s">
        <v>38</v>
      </c>
      <c r="Y1035">
        <v>220</v>
      </c>
      <c r="Z1035">
        <v>143092</v>
      </c>
      <c r="AA1035">
        <v>202012</v>
      </c>
    </row>
    <row r="1036" spans="1:27" x14ac:dyDescent="0.2">
      <c r="A1036">
        <v>140</v>
      </c>
      <c r="B1036" t="s">
        <v>1553</v>
      </c>
      <c r="C1036" t="s">
        <v>27</v>
      </c>
      <c r="D1036" t="s">
        <v>3048</v>
      </c>
      <c r="E1036">
        <v>0</v>
      </c>
      <c r="F1036" t="s">
        <v>29</v>
      </c>
      <c r="G1036" t="s">
        <v>27</v>
      </c>
      <c r="H1036">
        <v>0</v>
      </c>
      <c r="I1036">
        <v>0</v>
      </c>
      <c r="J1036" t="s">
        <v>2947</v>
      </c>
      <c r="K1036">
        <v>202001</v>
      </c>
      <c r="L1036">
        <v>2</v>
      </c>
      <c r="M1036" t="s">
        <v>221</v>
      </c>
      <c r="N1036" t="s">
        <v>259</v>
      </c>
      <c r="O1036">
        <v>22</v>
      </c>
      <c r="P1036" t="s">
        <v>417</v>
      </c>
      <c r="Q1036" t="s">
        <v>424</v>
      </c>
      <c r="R1036">
        <v>519000</v>
      </c>
      <c r="S1036">
        <v>51900</v>
      </c>
      <c r="T1036" t="s">
        <v>425</v>
      </c>
      <c r="U1036" t="s">
        <v>240</v>
      </c>
      <c r="V1036" t="s">
        <v>37</v>
      </c>
      <c r="W1036" t="s">
        <v>38</v>
      </c>
      <c r="Y1036">
        <v>220</v>
      </c>
      <c r="Z1036">
        <v>225119</v>
      </c>
      <c r="AA1036">
        <v>202012</v>
      </c>
    </row>
    <row r="1037" spans="1:27" x14ac:dyDescent="0.2">
      <c r="A1037">
        <v>140</v>
      </c>
      <c r="B1037" t="s">
        <v>1553</v>
      </c>
      <c r="C1037" t="s">
        <v>27</v>
      </c>
      <c r="D1037" t="s">
        <v>3048</v>
      </c>
      <c r="E1037">
        <v>0</v>
      </c>
      <c r="F1037" t="s">
        <v>29</v>
      </c>
      <c r="G1037" t="s">
        <v>39</v>
      </c>
      <c r="H1037">
        <v>1</v>
      </c>
      <c r="I1037">
        <v>1</v>
      </c>
      <c r="J1037" t="s">
        <v>2947</v>
      </c>
      <c r="K1037">
        <v>202001</v>
      </c>
      <c r="L1037">
        <v>2</v>
      </c>
      <c r="M1037" t="s">
        <v>221</v>
      </c>
      <c r="N1037" t="s">
        <v>259</v>
      </c>
      <c r="O1037">
        <v>22</v>
      </c>
      <c r="P1037" t="s">
        <v>417</v>
      </c>
      <c r="Q1037" t="s">
        <v>424</v>
      </c>
      <c r="R1037">
        <v>519000</v>
      </c>
      <c r="S1037">
        <v>51900</v>
      </c>
      <c r="T1037" t="s">
        <v>425</v>
      </c>
      <c r="U1037" t="s">
        <v>240</v>
      </c>
      <c r="V1037" t="s">
        <v>37</v>
      </c>
      <c r="W1037" t="s">
        <v>38</v>
      </c>
      <c r="Y1037">
        <v>220</v>
      </c>
      <c r="Z1037">
        <v>225119</v>
      </c>
      <c r="AA1037">
        <v>202012</v>
      </c>
    </row>
    <row r="1038" spans="1:27" x14ac:dyDescent="0.2">
      <c r="A1038">
        <v>140</v>
      </c>
      <c r="B1038" t="s">
        <v>1553</v>
      </c>
      <c r="C1038" t="s">
        <v>27</v>
      </c>
      <c r="D1038" t="s">
        <v>426</v>
      </c>
      <c r="E1038">
        <v>5971979.0899999999</v>
      </c>
      <c r="F1038" t="s">
        <v>29</v>
      </c>
      <c r="G1038" t="s">
        <v>27</v>
      </c>
      <c r="H1038">
        <v>0.78714789614246194</v>
      </c>
      <c r="I1038">
        <v>6346441052</v>
      </c>
      <c r="J1038" t="s">
        <v>278</v>
      </c>
      <c r="K1038">
        <v>202001</v>
      </c>
      <c r="L1038">
        <v>2</v>
      </c>
      <c r="M1038" t="s">
        <v>221</v>
      </c>
      <c r="N1038" t="s">
        <v>259</v>
      </c>
      <c r="O1038">
        <v>22</v>
      </c>
      <c r="P1038" t="s">
        <v>417</v>
      </c>
      <c r="Q1038" t="s">
        <v>424</v>
      </c>
      <c r="R1038">
        <v>519000</v>
      </c>
      <c r="S1038">
        <v>51900</v>
      </c>
      <c r="T1038" t="s">
        <v>425</v>
      </c>
      <c r="U1038" t="s">
        <v>240</v>
      </c>
      <c r="V1038" t="s">
        <v>37</v>
      </c>
      <c r="W1038" t="s">
        <v>38</v>
      </c>
      <c r="Y1038">
        <v>220</v>
      </c>
      <c r="Z1038">
        <v>143101</v>
      </c>
      <c r="AA1038">
        <v>202012</v>
      </c>
    </row>
    <row r="1039" spans="1:27" x14ac:dyDescent="0.2">
      <c r="A1039">
        <v>140</v>
      </c>
      <c r="B1039" t="s">
        <v>1553</v>
      </c>
      <c r="C1039" t="s">
        <v>27</v>
      </c>
      <c r="D1039" t="s">
        <v>426</v>
      </c>
      <c r="E1039">
        <v>1614878.63</v>
      </c>
      <c r="F1039" t="s">
        <v>29</v>
      </c>
      <c r="G1039" t="s">
        <v>39</v>
      </c>
      <c r="H1039">
        <v>0.212852103857537</v>
      </c>
      <c r="I1039">
        <v>1716136620</v>
      </c>
      <c r="J1039" t="s">
        <v>278</v>
      </c>
      <c r="K1039">
        <v>202001</v>
      </c>
      <c r="L1039">
        <v>2</v>
      </c>
      <c r="M1039" t="s">
        <v>221</v>
      </c>
      <c r="N1039" t="s">
        <v>259</v>
      </c>
      <c r="O1039">
        <v>22</v>
      </c>
      <c r="P1039" t="s">
        <v>417</v>
      </c>
      <c r="Q1039" t="s">
        <v>424</v>
      </c>
      <c r="R1039">
        <v>519000</v>
      </c>
      <c r="S1039">
        <v>51900</v>
      </c>
      <c r="T1039" t="s">
        <v>425</v>
      </c>
      <c r="U1039" t="s">
        <v>240</v>
      </c>
      <c r="V1039" t="s">
        <v>37</v>
      </c>
      <c r="W1039" t="s">
        <v>38</v>
      </c>
      <c r="Y1039">
        <v>220</v>
      </c>
      <c r="Z1039">
        <v>143101</v>
      </c>
      <c r="AA1039">
        <v>202012</v>
      </c>
    </row>
    <row r="1040" spans="1:27" x14ac:dyDescent="0.2">
      <c r="A1040">
        <v>140</v>
      </c>
      <c r="B1040" t="s">
        <v>1553</v>
      </c>
      <c r="C1040" t="s">
        <v>27</v>
      </c>
      <c r="D1040" t="s">
        <v>3049</v>
      </c>
      <c r="E1040">
        <v>0</v>
      </c>
      <c r="F1040" t="s">
        <v>29</v>
      </c>
      <c r="G1040" t="s">
        <v>27</v>
      </c>
      <c r="H1040">
        <v>0</v>
      </c>
      <c r="I1040">
        <v>0</v>
      </c>
      <c r="J1040" t="s">
        <v>2947</v>
      </c>
      <c r="K1040">
        <v>202001</v>
      </c>
      <c r="L1040">
        <v>2</v>
      </c>
      <c r="M1040" t="s">
        <v>221</v>
      </c>
      <c r="N1040" t="s">
        <v>259</v>
      </c>
      <c r="O1040">
        <v>22</v>
      </c>
      <c r="P1040" t="s">
        <v>417</v>
      </c>
      <c r="Q1040" t="s">
        <v>424</v>
      </c>
      <c r="R1040">
        <v>519000</v>
      </c>
      <c r="S1040">
        <v>51900</v>
      </c>
      <c r="T1040" t="s">
        <v>425</v>
      </c>
      <c r="U1040" t="s">
        <v>240</v>
      </c>
      <c r="V1040" t="s">
        <v>37</v>
      </c>
      <c r="W1040" t="s">
        <v>38</v>
      </c>
      <c r="Y1040">
        <v>220</v>
      </c>
      <c r="Z1040">
        <v>143098</v>
      </c>
      <c r="AA1040">
        <v>202012</v>
      </c>
    </row>
    <row r="1041" spans="1:27" x14ac:dyDescent="0.2">
      <c r="A1041">
        <v>140</v>
      </c>
      <c r="B1041" t="s">
        <v>1553</v>
      </c>
      <c r="C1041" t="s">
        <v>27</v>
      </c>
      <c r="D1041" t="s">
        <v>3049</v>
      </c>
      <c r="E1041">
        <v>0</v>
      </c>
      <c r="F1041" t="s">
        <v>29</v>
      </c>
      <c r="G1041" t="s">
        <v>39</v>
      </c>
      <c r="H1041">
        <v>1</v>
      </c>
      <c r="I1041">
        <v>1</v>
      </c>
      <c r="J1041" t="s">
        <v>2947</v>
      </c>
      <c r="K1041">
        <v>202001</v>
      </c>
      <c r="L1041">
        <v>2</v>
      </c>
      <c r="M1041" t="s">
        <v>221</v>
      </c>
      <c r="N1041" t="s">
        <v>259</v>
      </c>
      <c r="O1041">
        <v>22</v>
      </c>
      <c r="P1041" t="s">
        <v>417</v>
      </c>
      <c r="Q1041" t="s">
        <v>424</v>
      </c>
      <c r="R1041">
        <v>519000</v>
      </c>
      <c r="S1041">
        <v>51900</v>
      </c>
      <c r="T1041" t="s">
        <v>425</v>
      </c>
      <c r="U1041" t="s">
        <v>240</v>
      </c>
      <c r="V1041" t="s">
        <v>37</v>
      </c>
      <c r="W1041" t="s">
        <v>38</v>
      </c>
      <c r="Y1041">
        <v>220</v>
      </c>
      <c r="Z1041">
        <v>143098</v>
      </c>
      <c r="AA1041">
        <v>202012</v>
      </c>
    </row>
    <row r="1042" spans="1:27" x14ac:dyDescent="0.2">
      <c r="A1042">
        <v>140</v>
      </c>
      <c r="B1042" t="s">
        <v>1553</v>
      </c>
      <c r="C1042" t="s">
        <v>27</v>
      </c>
      <c r="D1042" t="s">
        <v>3050</v>
      </c>
      <c r="E1042">
        <v>0</v>
      </c>
      <c r="F1042" t="s">
        <v>29</v>
      </c>
      <c r="G1042" t="s">
        <v>27</v>
      </c>
      <c r="H1042">
        <v>0</v>
      </c>
      <c r="I1042">
        <v>0</v>
      </c>
      <c r="J1042" t="s">
        <v>2947</v>
      </c>
      <c r="K1042">
        <v>202001</v>
      </c>
      <c r="L1042">
        <v>2</v>
      </c>
      <c r="M1042" t="s">
        <v>221</v>
      </c>
      <c r="N1042" t="s">
        <v>259</v>
      </c>
      <c r="O1042">
        <v>22</v>
      </c>
      <c r="P1042" t="s">
        <v>417</v>
      </c>
      <c r="Q1042" t="s">
        <v>424</v>
      </c>
      <c r="R1042">
        <v>519000</v>
      </c>
      <c r="S1042">
        <v>51900</v>
      </c>
      <c r="T1042" t="s">
        <v>425</v>
      </c>
      <c r="U1042" t="s">
        <v>240</v>
      </c>
      <c r="V1042" t="s">
        <v>37</v>
      </c>
      <c r="W1042" t="s">
        <v>38</v>
      </c>
      <c r="Y1042">
        <v>220</v>
      </c>
      <c r="Z1042">
        <v>143099</v>
      </c>
      <c r="AA1042">
        <v>202012</v>
      </c>
    </row>
    <row r="1043" spans="1:27" x14ac:dyDescent="0.2">
      <c r="A1043">
        <v>140</v>
      </c>
      <c r="B1043" t="s">
        <v>1553</v>
      </c>
      <c r="C1043" t="s">
        <v>27</v>
      </c>
      <c r="D1043" t="s">
        <v>3050</v>
      </c>
      <c r="E1043">
        <v>0</v>
      </c>
      <c r="F1043" t="s">
        <v>29</v>
      </c>
      <c r="G1043" t="s">
        <v>39</v>
      </c>
      <c r="H1043">
        <v>1</v>
      </c>
      <c r="I1043">
        <v>1</v>
      </c>
      <c r="J1043" t="s">
        <v>2947</v>
      </c>
      <c r="K1043">
        <v>202001</v>
      </c>
      <c r="L1043">
        <v>2</v>
      </c>
      <c r="M1043" t="s">
        <v>221</v>
      </c>
      <c r="N1043" t="s">
        <v>259</v>
      </c>
      <c r="O1043">
        <v>22</v>
      </c>
      <c r="P1043" t="s">
        <v>417</v>
      </c>
      <c r="Q1043" t="s">
        <v>424</v>
      </c>
      <c r="R1043">
        <v>519000</v>
      </c>
      <c r="S1043">
        <v>51900</v>
      </c>
      <c r="T1043" t="s">
        <v>425</v>
      </c>
      <c r="U1043" t="s">
        <v>240</v>
      </c>
      <c r="V1043" t="s">
        <v>37</v>
      </c>
      <c r="W1043" t="s">
        <v>38</v>
      </c>
      <c r="Y1043">
        <v>220</v>
      </c>
      <c r="Z1043">
        <v>143099</v>
      </c>
      <c r="AA1043">
        <v>202012</v>
      </c>
    </row>
    <row r="1044" spans="1:27" x14ac:dyDescent="0.2">
      <c r="A1044">
        <v>140</v>
      </c>
      <c r="B1044" t="s">
        <v>1553</v>
      </c>
      <c r="C1044" t="s">
        <v>27</v>
      </c>
      <c r="D1044" t="s">
        <v>3051</v>
      </c>
      <c r="E1044">
        <v>0</v>
      </c>
      <c r="F1044" t="s">
        <v>29</v>
      </c>
      <c r="G1044" t="s">
        <v>27</v>
      </c>
      <c r="H1044">
        <v>0</v>
      </c>
      <c r="I1044">
        <v>0</v>
      </c>
      <c r="J1044" t="s">
        <v>2947</v>
      </c>
      <c r="K1044">
        <v>202001</v>
      </c>
      <c r="L1044">
        <v>2</v>
      </c>
      <c r="M1044" t="s">
        <v>221</v>
      </c>
      <c r="N1044" t="s">
        <v>259</v>
      </c>
      <c r="O1044">
        <v>22</v>
      </c>
      <c r="P1044" t="s">
        <v>417</v>
      </c>
      <c r="Q1044" t="s">
        <v>424</v>
      </c>
      <c r="R1044">
        <v>519000</v>
      </c>
      <c r="S1044">
        <v>51900</v>
      </c>
      <c r="T1044" t="s">
        <v>425</v>
      </c>
      <c r="U1044" t="s">
        <v>240</v>
      </c>
      <c r="V1044" t="s">
        <v>37</v>
      </c>
      <c r="W1044" t="s">
        <v>38</v>
      </c>
      <c r="Y1044">
        <v>220</v>
      </c>
      <c r="Z1044">
        <v>143100</v>
      </c>
      <c r="AA1044">
        <v>202012</v>
      </c>
    </row>
    <row r="1045" spans="1:27" x14ac:dyDescent="0.2">
      <c r="A1045">
        <v>140</v>
      </c>
      <c r="B1045" t="s">
        <v>1553</v>
      </c>
      <c r="C1045" t="s">
        <v>27</v>
      </c>
      <c r="D1045" t="s">
        <v>3051</v>
      </c>
      <c r="E1045">
        <v>0</v>
      </c>
      <c r="F1045" t="s">
        <v>29</v>
      </c>
      <c r="G1045" t="s">
        <v>39</v>
      </c>
      <c r="H1045">
        <v>1</v>
      </c>
      <c r="I1045">
        <v>1</v>
      </c>
      <c r="J1045" t="s">
        <v>2947</v>
      </c>
      <c r="K1045">
        <v>202001</v>
      </c>
      <c r="L1045">
        <v>2</v>
      </c>
      <c r="M1045" t="s">
        <v>221</v>
      </c>
      <c r="N1045" t="s">
        <v>259</v>
      </c>
      <c r="O1045">
        <v>22</v>
      </c>
      <c r="P1045" t="s">
        <v>417</v>
      </c>
      <c r="Q1045" t="s">
        <v>424</v>
      </c>
      <c r="R1045">
        <v>519000</v>
      </c>
      <c r="S1045">
        <v>51900</v>
      </c>
      <c r="T1045" t="s">
        <v>425</v>
      </c>
      <c r="U1045" t="s">
        <v>240</v>
      </c>
      <c r="V1045" t="s">
        <v>37</v>
      </c>
      <c r="W1045" t="s">
        <v>38</v>
      </c>
      <c r="Y1045">
        <v>220</v>
      </c>
      <c r="Z1045">
        <v>143100</v>
      </c>
      <c r="AA1045">
        <v>202012</v>
      </c>
    </row>
    <row r="1046" spans="1:27" x14ac:dyDescent="0.2">
      <c r="A1046">
        <v>140</v>
      </c>
      <c r="B1046" t="s">
        <v>1553</v>
      </c>
      <c r="C1046" t="s">
        <v>27</v>
      </c>
      <c r="D1046" t="s">
        <v>3052</v>
      </c>
      <c r="E1046">
        <v>0</v>
      </c>
      <c r="F1046" t="s">
        <v>29</v>
      </c>
      <c r="G1046" t="s">
        <v>27</v>
      </c>
      <c r="H1046">
        <v>0</v>
      </c>
      <c r="I1046">
        <v>0</v>
      </c>
      <c r="J1046" t="s">
        <v>2947</v>
      </c>
      <c r="K1046">
        <v>202001</v>
      </c>
      <c r="L1046">
        <v>2</v>
      </c>
      <c r="M1046" t="s">
        <v>221</v>
      </c>
      <c r="N1046" t="s">
        <v>259</v>
      </c>
      <c r="O1046">
        <v>22</v>
      </c>
      <c r="P1046" t="s">
        <v>417</v>
      </c>
      <c r="Q1046" t="s">
        <v>427</v>
      </c>
      <c r="R1046">
        <v>520000</v>
      </c>
      <c r="S1046">
        <v>52000</v>
      </c>
      <c r="T1046" t="s">
        <v>233</v>
      </c>
      <c r="U1046" t="s">
        <v>240</v>
      </c>
      <c r="V1046" t="s">
        <v>37</v>
      </c>
      <c r="W1046" t="s">
        <v>38</v>
      </c>
      <c r="Y1046">
        <v>220</v>
      </c>
      <c r="Z1046">
        <v>225120</v>
      </c>
      <c r="AA1046">
        <v>202012</v>
      </c>
    </row>
    <row r="1047" spans="1:27" x14ac:dyDescent="0.2">
      <c r="A1047">
        <v>140</v>
      </c>
      <c r="B1047" t="s">
        <v>1553</v>
      </c>
      <c r="C1047" t="s">
        <v>27</v>
      </c>
      <c r="D1047" t="s">
        <v>3052</v>
      </c>
      <c r="E1047">
        <v>0</v>
      </c>
      <c r="F1047" t="s">
        <v>29</v>
      </c>
      <c r="G1047" t="s">
        <v>39</v>
      </c>
      <c r="H1047">
        <v>1</v>
      </c>
      <c r="I1047">
        <v>1</v>
      </c>
      <c r="J1047" t="s">
        <v>2947</v>
      </c>
      <c r="K1047">
        <v>202001</v>
      </c>
      <c r="L1047">
        <v>2</v>
      </c>
      <c r="M1047" t="s">
        <v>221</v>
      </c>
      <c r="N1047" t="s">
        <v>259</v>
      </c>
      <c r="O1047">
        <v>22</v>
      </c>
      <c r="P1047" t="s">
        <v>417</v>
      </c>
      <c r="Q1047" t="s">
        <v>427</v>
      </c>
      <c r="R1047">
        <v>520000</v>
      </c>
      <c r="S1047">
        <v>52000</v>
      </c>
      <c r="T1047" t="s">
        <v>233</v>
      </c>
      <c r="U1047" t="s">
        <v>240</v>
      </c>
      <c r="V1047" t="s">
        <v>37</v>
      </c>
      <c r="W1047" t="s">
        <v>38</v>
      </c>
      <c r="Y1047">
        <v>220</v>
      </c>
      <c r="Z1047">
        <v>225120</v>
      </c>
      <c r="AA1047">
        <v>202012</v>
      </c>
    </row>
    <row r="1048" spans="1:27" x14ac:dyDescent="0.2">
      <c r="A1048">
        <v>140</v>
      </c>
      <c r="B1048" t="s">
        <v>1553</v>
      </c>
      <c r="C1048" t="s">
        <v>27</v>
      </c>
      <c r="D1048" t="s">
        <v>428</v>
      </c>
      <c r="E1048">
        <v>15184.13</v>
      </c>
      <c r="F1048" t="s">
        <v>29</v>
      </c>
      <c r="G1048" t="s">
        <v>27</v>
      </c>
      <c r="H1048">
        <v>0.78714789614246194</v>
      </c>
      <c r="I1048">
        <v>6346441052</v>
      </c>
      <c r="J1048" t="s">
        <v>278</v>
      </c>
      <c r="K1048">
        <v>202001</v>
      </c>
      <c r="L1048">
        <v>2</v>
      </c>
      <c r="M1048" t="s">
        <v>221</v>
      </c>
      <c r="N1048" t="s">
        <v>259</v>
      </c>
      <c r="O1048">
        <v>22</v>
      </c>
      <c r="P1048" t="s">
        <v>417</v>
      </c>
      <c r="Q1048" t="s">
        <v>427</v>
      </c>
      <c r="R1048">
        <v>520000</v>
      </c>
      <c r="S1048">
        <v>52000</v>
      </c>
      <c r="T1048" t="s">
        <v>233</v>
      </c>
      <c r="U1048" t="s">
        <v>240</v>
      </c>
      <c r="V1048" t="s">
        <v>37</v>
      </c>
      <c r="W1048" t="s">
        <v>38</v>
      </c>
      <c r="Y1048">
        <v>220</v>
      </c>
      <c r="Z1048">
        <v>143105</v>
      </c>
      <c r="AA1048">
        <v>202012</v>
      </c>
    </row>
    <row r="1049" spans="1:27" x14ac:dyDescent="0.2">
      <c r="A1049">
        <v>140</v>
      </c>
      <c r="B1049" t="s">
        <v>1553</v>
      </c>
      <c r="C1049" t="s">
        <v>27</v>
      </c>
      <c r="D1049" t="s">
        <v>428</v>
      </c>
      <c r="E1049">
        <v>4105.93</v>
      </c>
      <c r="F1049" t="s">
        <v>29</v>
      </c>
      <c r="G1049" t="s">
        <v>39</v>
      </c>
      <c r="H1049">
        <v>0.212852103857537</v>
      </c>
      <c r="I1049">
        <v>1716136620</v>
      </c>
      <c r="J1049" t="s">
        <v>278</v>
      </c>
      <c r="K1049">
        <v>202001</v>
      </c>
      <c r="L1049">
        <v>2</v>
      </c>
      <c r="M1049" t="s">
        <v>221</v>
      </c>
      <c r="N1049" t="s">
        <v>259</v>
      </c>
      <c r="O1049">
        <v>22</v>
      </c>
      <c r="P1049" t="s">
        <v>417</v>
      </c>
      <c r="Q1049" t="s">
        <v>427</v>
      </c>
      <c r="R1049">
        <v>520000</v>
      </c>
      <c r="S1049">
        <v>52000</v>
      </c>
      <c r="T1049" t="s">
        <v>233</v>
      </c>
      <c r="U1049" t="s">
        <v>240</v>
      </c>
      <c r="V1049" t="s">
        <v>37</v>
      </c>
      <c r="W1049" t="s">
        <v>38</v>
      </c>
      <c r="Y1049">
        <v>220</v>
      </c>
      <c r="Z1049">
        <v>143105</v>
      </c>
      <c r="AA1049">
        <v>202012</v>
      </c>
    </row>
    <row r="1050" spans="1:27" x14ac:dyDescent="0.2">
      <c r="A1050">
        <v>140</v>
      </c>
      <c r="B1050" t="s">
        <v>1553</v>
      </c>
      <c r="C1050" t="s">
        <v>27</v>
      </c>
      <c r="D1050" t="s">
        <v>429</v>
      </c>
      <c r="E1050">
        <v>1425623.93</v>
      </c>
      <c r="F1050" t="s">
        <v>29</v>
      </c>
      <c r="G1050" t="s">
        <v>27</v>
      </c>
      <c r="H1050">
        <v>0.78714789614246194</v>
      </c>
      <c r="I1050">
        <v>6346441052</v>
      </c>
      <c r="J1050" t="s">
        <v>278</v>
      </c>
      <c r="K1050">
        <v>202001</v>
      </c>
      <c r="L1050">
        <v>2</v>
      </c>
      <c r="M1050" t="s">
        <v>221</v>
      </c>
      <c r="N1050" t="s">
        <v>259</v>
      </c>
      <c r="O1050">
        <v>22</v>
      </c>
      <c r="P1050" t="s">
        <v>417</v>
      </c>
      <c r="Q1050" t="s">
        <v>427</v>
      </c>
      <c r="R1050">
        <v>520000</v>
      </c>
      <c r="S1050">
        <v>52000</v>
      </c>
      <c r="T1050" t="s">
        <v>233</v>
      </c>
      <c r="U1050" t="s">
        <v>240</v>
      </c>
      <c r="V1050" t="s">
        <v>37</v>
      </c>
      <c r="W1050" t="s">
        <v>38</v>
      </c>
      <c r="Y1050">
        <v>220</v>
      </c>
      <c r="Z1050">
        <v>143102</v>
      </c>
      <c r="AA1050">
        <v>202012</v>
      </c>
    </row>
    <row r="1051" spans="1:27" x14ac:dyDescent="0.2">
      <c r="A1051">
        <v>140</v>
      </c>
      <c r="B1051" t="s">
        <v>1553</v>
      </c>
      <c r="C1051" t="s">
        <v>27</v>
      </c>
      <c r="D1051" t="s">
        <v>429</v>
      </c>
      <c r="E1051">
        <v>385501.95</v>
      </c>
      <c r="F1051" t="s">
        <v>29</v>
      </c>
      <c r="G1051" t="s">
        <v>39</v>
      </c>
      <c r="H1051">
        <v>0.212852103857537</v>
      </c>
      <c r="I1051">
        <v>1716136620</v>
      </c>
      <c r="J1051" t="s">
        <v>278</v>
      </c>
      <c r="K1051">
        <v>202001</v>
      </c>
      <c r="L1051">
        <v>2</v>
      </c>
      <c r="M1051" t="s">
        <v>221</v>
      </c>
      <c r="N1051" t="s">
        <v>259</v>
      </c>
      <c r="O1051">
        <v>22</v>
      </c>
      <c r="P1051" t="s">
        <v>417</v>
      </c>
      <c r="Q1051" t="s">
        <v>427</v>
      </c>
      <c r="R1051">
        <v>520000</v>
      </c>
      <c r="S1051">
        <v>52000</v>
      </c>
      <c r="T1051" t="s">
        <v>233</v>
      </c>
      <c r="U1051" t="s">
        <v>240</v>
      </c>
      <c r="V1051" t="s">
        <v>37</v>
      </c>
      <c r="W1051" t="s">
        <v>38</v>
      </c>
      <c r="Y1051">
        <v>220</v>
      </c>
      <c r="Z1051">
        <v>143102</v>
      </c>
      <c r="AA1051">
        <v>202012</v>
      </c>
    </row>
    <row r="1052" spans="1:27" x14ac:dyDescent="0.2">
      <c r="A1052">
        <v>140</v>
      </c>
      <c r="B1052" t="s">
        <v>1553</v>
      </c>
      <c r="C1052" t="s">
        <v>27</v>
      </c>
      <c r="D1052" t="s">
        <v>430</v>
      </c>
      <c r="E1052">
        <v>1379505.08</v>
      </c>
      <c r="F1052" t="s">
        <v>29</v>
      </c>
      <c r="G1052" t="s">
        <v>27</v>
      </c>
      <c r="H1052">
        <v>0.78714789614246194</v>
      </c>
      <c r="I1052">
        <v>6346441052</v>
      </c>
      <c r="J1052" t="s">
        <v>278</v>
      </c>
      <c r="K1052">
        <v>202001</v>
      </c>
      <c r="L1052">
        <v>2</v>
      </c>
      <c r="M1052" t="s">
        <v>221</v>
      </c>
      <c r="N1052" t="s">
        <v>259</v>
      </c>
      <c r="O1052">
        <v>22</v>
      </c>
      <c r="P1052" t="s">
        <v>417</v>
      </c>
      <c r="Q1052" t="s">
        <v>427</v>
      </c>
      <c r="R1052">
        <v>520000</v>
      </c>
      <c r="S1052">
        <v>52000</v>
      </c>
      <c r="T1052" t="s">
        <v>233</v>
      </c>
      <c r="U1052" t="s">
        <v>240</v>
      </c>
      <c r="V1052" t="s">
        <v>37</v>
      </c>
      <c r="W1052" t="s">
        <v>38</v>
      </c>
      <c r="Y1052">
        <v>220</v>
      </c>
      <c r="Z1052">
        <v>143103</v>
      </c>
      <c r="AA1052">
        <v>202012</v>
      </c>
    </row>
    <row r="1053" spans="1:27" x14ac:dyDescent="0.2">
      <c r="A1053">
        <v>140</v>
      </c>
      <c r="B1053" t="s">
        <v>1553</v>
      </c>
      <c r="C1053" t="s">
        <v>27</v>
      </c>
      <c r="D1053" t="s">
        <v>430</v>
      </c>
      <c r="E1053">
        <v>373030.99</v>
      </c>
      <c r="F1053" t="s">
        <v>29</v>
      </c>
      <c r="G1053" t="s">
        <v>39</v>
      </c>
      <c r="H1053">
        <v>0.212852103857537</v>
      </c>
      <c r="I1053">
        <v>1716136620</v>
      </c>
      <c r="J1053" t="s">
        <v>278</v>
      </c>
      <c r="K1053">
        <v>202001</v>
      </c>
      <c r="L1053">
        <v>2</v>
      </c>
      <c r="M1053" t="s">
        <v>221</v>
      </c>
      <c r="N1053" t="s">
        <v>259</v>
      </c>
      <c r="O1053">
        <v>22</v>
      </c>
      <c r="P1053" t="s">
        <v>417</v>
      </c>
      <c r="Q1053" t="s">
        <v>427</v>
      </c>
      <c r="R1053">
        <v>520000</v>
      </c>
      <c r="S1053">
        <v>52000</v>
      </c>
      <c r="T1053" t="s">
        <v>233</v>
      </c>
      <c r="U1053" t="s">
        <v>240</v>
      </c>
      <c r="V1053" t="s">
        <v>37</v>
      </c>
      <c r="W1053" t="s">
        <v>38</v>
      </c>
      <c r="Y1053">
        <v>220</v>
      </c>
      <c r="Z1053">
        <v>143103</v>
      </c>
      <c r="AA1053">
        <v>202012</v>
      </c>
    </row>
    <row r="1054" spans="1:27" x14ac:dyDescent="0.2">
      <c r="A1054">
        <v>140</v>
      </c>
      <c r="B1054" t="s">
        <v>1553</v>
      </c>
      <c r="C1054" t="s">
        <v>27</v>
      </c>
      <c r="D1054" t="s">
        <v>431</v>
      </c>
      <c r="E1054">
        <v>1033490.48</v>
      </c>
      <c r="F1054" t="s">
        <v>29</v>
      </c>
      <c r="G1054" t="s">
        <v>27</v>
      </c>
      <c r="H1054">
        <v>0.78714789614246194</v>
      </c>
      <c r="I1054">
        <v>6346441052</v>
      </c>
      <c r="J1054" t="s">
        <v>278</v>
      </c>
      <c r="K1054">
        <v>202001</v>
      </c>
      <c r="L1054">
        <v>2</v>
      </c>
      <c r="M1054" t="s">
        <v>221</v>
      </c>
      <c r="N1054" t="s">
        <v>259</v>
      </c>
      <c r="O1054">
        <v>22</v>
      </c>
      <c r="P1054" t="s">
        <v>417</v>
      </c>
      <c r="Q1054" t="s">
        <v>427</v>
      </c>
      <c r="R1054">
        <v>520000</v>
      </c>
      <c r="S1054">
        <v>52000</v>
      </c>
      <c r="T1054" t="s">
        <v>233</v>
      </c>
      <c r="U1054" t="s">
        <v>240</v>
      </c>
      <c r="V1054" t="s">
        <v>37</v>
      </c>
      <c r="W1054" t="s">
        <v>38</v>
      </c>
      <c r="Y1054">
        <v>220</v>
      </c>
      <c r="Z1054">
        <v>143104</v>
      </c>
      <c r="AA1054">
        <v>202012</v>
      </c>
    </row>
    <row r="1055" spans="1:27" x14ac:dyDescent="0.2">
      <c r="A1055">
        <v>140</v>
      </c>
      <c r="B1055" t="s">
        <v>1553</v>
      </c>
      <c r="C1055" t="s">
        <v>27</v>
      </c>
      <c r="D1055" t="s">
        <v>431</v>
      </c>
      <c r="E1055">
        <v>279465.43</v>
      </c>
      <c r="F1055" t="s">
        <v>29</v>
      </c>
      <c r="G1055" t="s">
        <v>39</v>
      </c>
      <c r="H1055">
        <v>0.212852103857537</v>
      </c>
      <c r="I1055">
        <v>1716136620</v>
      </c>
      <c r="J1055" t="s">
        <v>278</v>
      </c>
      <c r="K1055">
        <v>202001</v>
      </c>
      <c r="L1055">
        <v>2</v>
      </c>
      <c r="M1055" t="s">
        <v>221</v>
      </c>
      <c r="N1055" t="s">
        <v>259</v>
      </c>
      <c r="O1055">
        <v>22</v>
      </c>
      <c r="P1055" t="s">
        <v>417</v>
      </c>
      <c r="Q1055" t="s">
        <v>427</v>
      </c>
      <c r="R1055">
        <v>520000</v>
      </c>
      <c r="S1055">
        <v>52000</v>
      </c>
      <c r="T1055" t="s">
        <v>233</v>
      </c>
      <c r="U1055" t="s">
        <v>240</v>
      </c>
      <c r="V1055" t="s">
        <v>37</v>
      </c>
      <c r="W1055" t="s">
        <v>38</v>
      </c>
      <c r="Y1055">
        <v>220</v>
      </c>
      <c r="Z1055">
        <v>143104</v>
      </c>
      <c r="AA1055">
        <v>202012</v>
      </c>
    </row>
    <row r="1056" spans="1:27" x14ac:dyDescent="0.2">
      <c r="A1056">
        <v>140</v>
      </c>
      <c r="B1056" t="s">
        <v>1553</v>
      </c>
      <c r="C1056" t="s">
        <v>27</v>
      </c>
      <c r="D1056" t="s">
        <v>3053</v>
      </c>
      <c r="E1056">
        <v>0</v>
      </c>
      <c r="F1056" t="s">
        <v>29</v>
      </c>
      <c r="G1056" t="s">
        <v>27</v>
      </c>
      <c r="H1056">
        <v>0</v>
      </c>
      <c r="I1056">
        <v>0</v>
      </c>
      <c r="J1056" t="s">
        <v>2947</v>
      </c>
      <c r="K1056">
        <v>202001</v>
      </c>
      <c r="L1056">
        <v>2</v>
      </c>
      <c r="M1056" t="s">
        <v>221</v>
      </c>
      <c r="N1056" t="s">
        <v>259</v>
      </c>
      <c r="O1056">
        <v>22</v>
      </c>
      <c r="P1056" t="s">
        <v>417</v>
      </c>
      <c r="Q1056" t="s">
        <v>432</v>
      </c>
      <c r="R1056">
        <v>523000</v>
      </c>
      <c r="S1056">
        <v>52300</v>
      </c>
      <c r="T1056" t="s">
        <v>288</v>
      </c>
      <c r="U1056" t="s">
        <v>240</v>
      </c>
      <c r="V1056" t="s">
        <v>37</v>
      </c>
      <c r="W1056" t="s">
        <v>38</v>
      </c>
      <c r="Y1056">
        <v>220</v>
      </c>
      <c r="Z1056">
        <v>225121</v>
      </c>
      <c r="AA1056">
        <v>202012</v>
      </c>
    </row>
    <row r="1057" spans="1:27" x14ac:dyDescent="0.2">
      <c r="A1057">
        <v>140</v>
      </c>
      <c r="B1057" t="s">
        <v>1553</v>
      </c>
      <c r="C1057" t="s">
        <v>27</v>
      </c>
      <c r="D1057" t="s">
        <v>3053</v>
      </c>
      <c r="E1057">
        <v>0</v>
      </c>
      <c r="F1057" t="s">
        <v>29</v>
      </c>
      <c r="G1057" t="s">
        <v>39</v>
      </c>
      <c r="H1057">
        <v>1</v>
      </c>
      <c r="I1057">
        <v>1</v>
      </c>
      <c r="J1057" t="s">
        <v>2947</v>
      </c>
      <c r="K1057">
        <v>202001</v>
      </c>
      <c r="L1057">
        <v>2</v>
      </c>
      <c r="M1057" t="s">
        <v>221</v>
      </c>
      <c r="N1057" t="s">
        <v>259</v>
      </c>
      <c r="O1057">
        <v>22</v>
      </c>
      <c r="P1057" t="s">
        <v>417</v>
      </c>
      <c r="Q1057" t="s">
        <v>432</v>
      </c>
      <c r="R1057">
        <v>523000</v>
      </c>
      <c r="S1057">
        <v>52300</v>
      </c>
      <c r="T1057" t="s">
        <v>288</v>
      </c>
      <c r="U1057" t="s">
        <v>240</v>
      </c>
      <c r="V1057" t="s">
        <v>37</v>
      </c>
      <c r="W1057" t="s">
        <v>38</v>
      </c>
      <c r="Y1057">
        <v>220</v>
      </c>
      <c r="Z1057">
        <v>225121</v>
      </c>
      <c r="AA1057">
        <v>202012</v>
      </c>
    </row>
    <row r="1058" spans="1:27" x14ac:dyDescent="0.2">
      <c r="A1058">
        <v>140</v>
      </c>
      <c r="B1058" t="s">
        <v>1553</v>
      </c>
      <c r="C1058" t="s">
        <v>27</v>
      </c>
      <c r="D1058" t="s">
        <v>433</v>
      </c>
      <c r="E1058">
        <v>92515.32</v>
      </c>
      <c r="F1058" t="s">
        <v>29</v>
      </c>
      <c r="G1058" t="s">
        <v>27</v>
      </c>
      <c r="H1058">
        <v>0.78714789614246194</v>
      </c>
      <c r="I1058">
        <v>6346441052</v>
      </c>
      <c r="J1058" t="s">
        <v>278</v>
      </c>
      <c r="K1058">
        <v>202001</v>
      </c>
      <c r="L1058">
        <v>2</v>
      </c>
      <c r="M1058" t="s">
        <v>221</v>
      </c>
      <c r="N1058" t="s">
        <v>259</v>
      </c>
      <c r="O1058">
        <v>22</v>
      </c>
      <c r="P1058" t="s">
        <v>417</v>
      </c>
      <c r="Q1058" t="s">
        <v>432</v>
      </c>
      <c r="R1058">
        <v>523000</v>
      </c>
      <c r="S1058">
        <v>52300</v>
      </c>
      <c r="T1058" t="s">
        <v>288</v>
      </c>
      <c r="U1058" t="s">
        <v>240</v>
      </c>
      <c r="V1058" t="s">
        <v>37</v>
      </c>
      <c r="W1058" t="s">
        <v>38</v>
      </c>
      <c r="Y1058">
        <v>220</v>
      </c>
      <c r="Z1058">
        <v>143109</v>
      </c>
      <c r="AA1058">
        <v>202012</v>
      </c>
    </row>
    <row r="1059" spans="1:27" x14ac:dyDescent="0.2">
      <c r="A1059">
        <v>140</v>
      </c>
      <c r="B1059" t="s">
        <v>1553</v>
      </c>
      <c r="C1059" t="s">
        <v>27</v>
      </c>
      <c r="D1059" t="s">
        <v>433</v>
      </c>
      <c r="E1059">
        <v>25017</v>
      </c>
      <c r="F1059" t="s">
        <v>29</v>
      </c>
      <c r="G1059" t="s">
        <v>39</v>
      </c>
      <c r="H1059">
        <v>0.212852103857537</v>
      </c>
      <c r="I1059">
        <v>1716136620</v>
      </c>
      <c r="J1059" t="s">
        <v>278</v>
      </c>
      <c r="K1059">
        <v>202001</v>
      </c>
      <c r="L1059">
        <v>2</v>
      </c>
      <c r="M1059" t="s">
        <v>221</v>
      </c>
      <c r="N1059" t="s">
        <v>259</v>
      </c>
      <c r="O1059">
        <v>22</v>
      </c>
      <c r="P1059" t="s">
        <v>417</v>
      </c>
      <c r="Q1059" t="s">
        <v>432</v>
      </c>
      <c r="R1059">
        <v>523000</v>
      </c>
      <c r="S1059">
        <v>52300</v>
      </c>
      <c r="T1059" t="s">
        <v>288</v>
      </c>
      <c r="U1059" t="s">
        <v>240</v>
      </c>
      <c r="V1059" t="s">
        <v>37</v>
      </c>
      <c r="W1059" t="s">
        <v>38</v>
      </c>
      <c r="Y1059">
        <v>220</v>
      </c>
      <c r="Z1059">
        <v>143109</v>
      </c>
      <c r="AA1059">
        <v>202012</v>
      </c>
    </row>
    <row r="1060" spans="1:27" x14ac:dyDescent="0.2">
      <c r="A1060">
        <v>140</v>
      </c>
      <c r="B1060" t="s">
        <v>1553</v>
      </c>
      <c r="C1060" t="s">
        <v>27</v>
      </c>
      <c r="D1060" t="s">
        <v>434</v>
      </c>
      <c r="E1060">
        <v>1633274.23</v>
      </c>
      <c r="F1060" t="s">
        <v>29</v>
      </c>
      <c r="G1060" t="s">
        <v>27</v>
      </c>
      <c r="H1060">
        <v>0.78714789614246194</v>
      </c>
      <c r="I1060">
        <v>6346441052</v>
      </c>
      <c r="J1060" t="s">
        <v>278</v>
      </c>
      <c r="K1060">
        <v>202001</v>
      </c>
      <c r="L1060">
        <v>2</v>
      </c>
      <c r="M1060" t="s">
        <v>221</v>
      </c>
      <c r="N1060" t="s">
        <v>259</v>
      </c>
      <c r="O1060">
        <v>22</v>
      </c>
      <c r="P1060" t="s">
        <v>417</v>
      </c>
      <c r="Q1060" t="s">
        <v>432</v>
      </c>
      <c r="R1060">
        <v>523000</v>
      </c>
      <c r="S1060">
        <v>52300</v>
      </c>
      <c r="T1060" t="s">
        <v>288</v>
      </c>
      <c r="U1060" t="s">
        <v>240</v>
      </c>
      <c r="V1060" t="s">
        <v>37</v>
      </c>
      <c r="W1060" t="s">
        <v>38</v>
      </c>
      <c r="Y1060">
        <v>220</v>
      </c>
      <c r="Z1060">
        <v>143106</v>
      </c>
      <c r="AA1060">
        <v>202012</v>
      </c>
    </row>
    <row r="1061" spans="1:27" x14ac:dyDescent="0.2">
      <c r="A1061">
        <v>140</v>
      </c>
      <c r="B1061" t="s">
        <v>1553</v>
      </c>
      <c r="C1061" t="s">
        <v>27</v>
      </c>
      <c r="D1061" t="s">
        <v>434</v>
      </c>
      <c r="E1061">
        <v>441652.53</v>
      </c>
      <c r="F1061" t="s">
        <v>29</v>
      </c>
      <c r="G1061" t="s">
        <v>39</v>
      </c>
      <c r="H1061">
        <v>0.212852103857537</v>
      </c>
      <c r="I1061">
        <v>1716136620</v>
      </c>
      <c r="J1061" t="s">
        <v>278</v>
      </c>
      <c r="K1061">
        <v>202001</v>
      </c>
      <c r="L1061">
        <v>2</v>
      </c>
      <c r="M1061" t="s">
        <v>221</v>
      </c>
      <c r="N1061" t="s">
        <v>259</v>
      </c>
      <c r="O1061">
        <v>22</v>
      </c>
      <c r="P1061" t="s">
        <v>417</v>
      </c>
      <c r="Q1061" t="s">
        <v>432</v>
      </c>
      <c r="R1061">
        <v>523000</v>
      </c>
      <c r="S1061">
        <v>52300</v>
      </c>
      <c r="T1061" t="s">
        <v>288</v>
      </c>
      <c r="U1061" t="s">
        <v>240</v>
      </c>
      <c r="V1061" t="s">
        <v>37</v>
      </c>
      <c r="W1061" t="s">
        <v>38</v>
      </c>
      <c r="Y1061">
        <v>220</v>
      </c>
      <c r="Z1061">
        <v>143106</v>
      </c>
      <c r="AA1061">
        <v>202012</v>
      </c>
    </row>
    <row r="1062" spans="1:27" x14ac:dyDescent="0.2">
      <c r="A1062">
        <v>140</v>
      </c>
      <c r="B1062" t="s">
        <v>1553</v>
      </c>
      <c r="C1062" t="s">
        <v>27</v>
      </c>
      <c r="D1062" t="s">
        <v>435</v>
      </c>
      <c r="E1062">
        <v>1586892.29</v>
      </c>
      <c r="F1062" t="s">
        <v>29</v>
      </c>
      <c r="G1062" t="s">
        <v>27</v>
      </c>
      <c r="H1062">
        <v>0.78714789614246194</v>
      </c>
      <c r="I1062">
        <v>6346441052</v>
      </c>
      <c r="J1062" t="s">
        <v>278</v>
      </c>
      <c r="K1062">
        <v>202001</v>
      </c>
      <c r="L1062">
        <v>2</v>
      </c>
      <c r="M1062" t="s">
        <v>221</v>
      </c>
      <c r="N1062" t="s">
        <v>259</v>
      </c>
      <c r="O1062">
        <v>22</v>
      </c>
      <c r="P1062" t="s">
        <v>417</v>
      </c>
      <c r="Q1062" t="s">
        <v>432</v>
      </c>
      <c r="R1062">
        <v>523000</v>
      </c>
      <c r="S1062">
        <v>52300</v>
      </c>
      <c r="T1062" t="s">
        <v>288</v>
      </c>
      <c r="U1062" t="s">
        <v>240</v>
      </c>
      <c r="V1062" t="s">
        <v>37</v>
      </c>
      <c r="W1062" t="s">
        <v>38</v>
      </c>
      <c r="Y1062">
        <v>220</v>
      </c>
      <c r="Z1062">
        <v>143107</v>
      </c>
      <c r="AA1062">
        <v>202012</v>
      </c>
    </row>
    <row r="1063" spans="1:27" x14ac:dyDescent="0.2">
      <c r="A1063">
        <v>140</v>
      </c>
      <c r="B1063" t="s">
        <v>1553</v>
      </c>
      <c r="C1063" t="s">
        <v>27</v>
      </c>
      <c r="D1063" t="s">
        <v>435</v>
      </c>
      <c r="E1063">
        <v>429110.42</v>
      </c>
      <c r="F1063" t="s">
        <v>29</v>
      </c>
      <c r="G1063" t="s">
        <v>39</v>
      </c>
      <c r="H1063">
        <v>0.212852103857537</v>
      </c>
      <c r="I1063">
        <v>1716136620</v>
      </c>
      <c r="J1063" t="s">
        <v>278</v>
      </c>
      <c r="K1063">
        <v>202001</v>
      </c>
      <c r="L1063">
        <v>2</v>
      </c>
      <c r="M1063" t="s">
        <v>221</v>
      </c>
      <c r="N1063" t="s">
        <v>259</v>
      </c>
      <c r="O1063">
        <v>22</v>
      </c>
      <c r="P1063" t="s">
        <v>417</v>
      </c>
      <c r="Q1063" t="s">
        <v>432</v>
      </c>
      <c r="R1063">
        <v>523000</v>
      </c>
      <c r="S1063">
        <v>52300</v>
      </c>
      <c r="T1063" t="s">
        <v>288</v>
      </c>
      <c r="U1063" t="s">
        <v>240</v>
      </c>
      <c r="V1063" t="s">
        <v>37</v>
      </c>
      <c r="W1063" t="s">
        <v>38</v>
      </c>
      <c r="Y1063">
        <v>220</v>
      </c>
      <c r="Z1063">
        <v>143107</v>
      </c>
      <c r="AA1063">
        <v>202012</v>
      </c>
    </row>
    <row r="1064" spans="1:27" x14ac:dyDescent="0.2">
      <c r="A1064">
        <v>140</v>
      </c>
      <c r="B1064" t="s">
        <v>1553</v>
      </c>
      <c r="C1064" t="s">
        <v>27</v>
      </c>
      <c r="D1064" t="s">
        <v>436</v>
      </c>
      <c r="E1064">
        <v>1621597.94</v>
      </c>
      <c r="F1064" t="s">
        <v>29</v>
      </c>
      <c r="G1064" t="s">
        <v>27</v>
      </c>
      <c r="H1064">
        <v>0.78714789614246194</v>
      </c>
      <c r="I1064">
        <v>6346441052</v>
      </c>
      <c r="J1064" t="s">
        <v>278</v>
      </c>
      <c r="K1064">
        <v>202001</v>
      </c>
      <c r="L1064">
        <v>2</v>
      </c>
      <c r="M1064" t="s">
        <v>221</v>
      </c>
      <c r="N1064" t="s">
        <v>259</v>
      </c>
      <c r="O1064">
        <v>22</v>
      </c>
      <c r="P1064" t="s">
        <v>417</v>
      </c>
      <c r="Q1064" t="s">
        <v>432</v>
      </c>
      <c r="R1064">
        <v>523000</v>
      </c>
      <c r="S1064">
        <v>52300</v>
      </c>
      <c r="T1064" t="s">
        <v>288</v>
      </c>
      <c r="U1064" t="s">
        <v>240</v>
      </c>
      <c r="V1064" t="s">
        <v>37</v>
      </c>
      <c r="W1064" t="s">
        <v>38</v>
      </c>
      <c r="Y1064">
        <v>220</v>
      </c>
      <c r="Z1064">
        <v>143108</v>
      </c>
      <c r="AA1064">
        <v>202012</v>
      </c>
    </row>
    <row r="1065" spans="1:27" x14ac:dyDescent="0.2">
      <c r="A1065">
        <v>140</v>
      </c>
      <c r="B1065" t="s">
        <v>1553</v>
      </c>
      <c r="C1065" t="s">
        <v>27</v>
      </c>
      <c r="D1065" t="s">
        <v>436</v>
      </c>
      <c r="E1065">
        <v>438495.15</v>
      </c>
      <c r="F1065" t="s">
        <v>29</v>
      </c>
      <c r="G1065" t="s">
        <v>39</v>
      </c>
      <c r="H1065">
        <v>0.212852103857537</v>
      </c>
      <c r="I1065">
        <v>1716136620</v>
      </c>
      <c r="J1065" t="s">
        <v>278</v>
      </c>
      <c r="K1065">
        <v>202001</v>
      </c>
      <c r="L1065">
        <v>2</v>
      </c>
      <c r="M1065" t="s">
        <v>221</v>
      </c>
      <c r="N1065" t="s">
        <v>259</v>
      </c>
      <c r="O1065">
        <v>22</v>
      </c>
      <c r="P1065" t="s">
        <v>417</v>
      </c>
      <c r="Q1065" t="s">
        <v>432</v>
      </c>
      <c r="R1065">
        <v>523000</v>
      </c>
      <c r="S1065">
        <v>52300</v>
      </c>
      <c r="T1065" t="s">
        <v>288</v>
      </c>
      <c r="U1065" t="s">
        <v>240</v>
      </c>
      <c r="V1065" t="s">
        <v>37</v>
      </c>
      <c r="W1065" t="s">
        <v>38</v>
      </c>
      <c r="Y1065">
        <v>220</v>
      </c>
      <c r="Z1065">
        <v>143108</v>
      </c>
      <c r="AA1065">
        <v>202012</v>
      </c>
    </row>
    <row r="1066" spans="1:27" x14ac:dyDescent="0.2">
      <c r="A1066">
        <v>140</v>
      </c>
      <c r="B1066" t="s">
        <v>1553</v>
      </c>
      <c r="C1066" t="s">
        <v>27</v>
      </c>
      <c r="D1066" t="s">
        <v>3054</v>
      </c>
      <c r="E1066">
        <v>0</v>
      </c>
      <c r="F1066" t="s">
        <v>29</v>
      </c>
      <c r="G1066" t="s">
        <v>27</v>
      </c>
      <c r="H1066">
        <v>0</v>
      </c>
      <c r="I1066">
        <v>0</v>
      </c>
      <c r="J1066" t="s">
        <v>2947</v>
      </c>
      <c r="K1066">
        <v>202001</v>
      </c>
      <c r="L1066">
        <v>2</v>
      </c>
      <c r="M1066" t="s">
        <v>221</v>
      </c>
      <c r="N1066" t="s">
        <v>259</v>
      </c>
      <c r="O1066">
        <v>22</v>
      </c>
      <c r="P1066" t="s">
        <v>417</v>
      </c>
      <c r="Q1066" t="s">
        <v>437</v>
      </c>
      <c r="R1066">
        <v>524000</v>
      </c>
      <c r="S1066">
        <v>52400</v>
      </c>
      <c r="T1066" t="s">
        <v>438</v>
      </c>
      <c r="U1066" t="s">
        <v>240</v>
      </c>
      <c r="V1066" t="s">
        <v>37</v>
      </c>
      <c r="W1066" t="s">
        <v>38</v>
      </c>
      <c r="Y1066">
        <v>220</v>
      </c>
      <c r="Z1066">
        <v>225122</v>
      </c>
      <c r="AA1066">
        <v>202012</v>
      </c>
    </row>
    <row r="1067" spans="1:27" x14ac:dyDescent="0.2">
      <c r="A1067">
        <v>140</v>
      </c>
      <c r="B1067" t="s">
        <v>1553</v>
      </c>
      <c r="C1067" t="s">
        <v>27</v>
      </c>
      <c r="D1067" t="s">
        <v>3054</v>
      </c>
      <c r="E1067">
        <v>0</v>
      </c>
      <c r="F1067" t="s">
        <v>29</v>
      </c>
      <c r="G1067" t="s">
        <v>39</v>
      </c>
      <c r="H1067">
        <v>1</v>
      </c>
      <c r="I1067">
        <v>1</v>
      </c>
      <c r="J1067" t="s">
        <v>2947</v>
      </c>
      <c r="K1067">
        <v>202001</v>
      </c>
      <c r="L1067">
        <v>2</v>
      </c>
      <c r="M1067" t="s">
        <v>221</v>
      </c>
      <c r="N1067" t="s">
        <v>259</v>
      </c>
      <c r="O1067">
        <v>22</v>
      </c>
      <c r="P1067" t="s">
        <v>417</v>
      </c>
      <c r="Q1067" t="s">
        <v>437</v>
      </c>
      <c r="R1067">
        <v>524000</v>
      </c>
      <c r="S1067">
        <v>52400</v>
      </c>
      <c r="T1067" t="s">
        <v>438</v>
      </c>
      <c r="U1067" t="s">
        <v>240</v>
      </c>
      <c r="V1067" t="s">
        <v>37</v>
      </c>
      <c r="W1067" t="s">
        <v>38</v>
      </c>
      <c r="Y1067">
        <v>220</v>
      </c>
      <c r="Z1067">
        <v>225122</v>
      </c>
      <c r="AA1067">
        <v>202012</v>
      </c>
    </row>
    <row r="1068" spans="1:27" x14ac:dyDescent="0.2">
      <c r="A1068">
        <v>140</v>
      </c>
      <c r="B1068" t="s">
        <v>1553</v>
      </c>
      <c r="C1068" t="s">
        <v>27</v>
      </c>
      <c r="D1068" t="s">
        <v>1564</v>
      </c>
      <c r="E1068">
        <v>-1255430.81</v>
      </c>
      <c r="F1068" t="s">
        <v>29</v>
      </c>
      <c r="G1068" t="s">
        <v>27</v>
      </c>
      <c r="H1068">
        <v>0.81161000000000005</v>
      </c>
      <c r="I1068">
        <v>0.81161000000000005</v>
      </c>
      <c r="J1068" t="s">
        <v>258</v>
      </c>
      <c r="K1068">
        <v>202001</v>
      </c>
      <c r="L1068">
        <v>2</v>
      </c>
      <c r="M1068" t="s">
        <v>221</v>
      </c>
      <c r="N1068" t="s">
        <v>259</v>
      </c>
      <c r="O1068">
        <v>22</v>
      </c>
      <c r="P1068" t="s">
        <v>417</v>
      </c>
      <c r="Q1068" t="s">
        <v>437</v>
      </c>
      <c r="R1068">
        <v>524000</v>
      </c>
      <c r="S1068">
        <v>52400</v>
      </c>
      <c r="T1068" t="s">
        <v>438</v>
      </c>
      <c r="U1068" t="s">
        <v>240</v>
      </c>
      <c r="V1068" t="s">
        <v>37</v>
      </c>
      <c r="W1068" t="s">
        <v>38</v>
      </c>
      <c r="Y1068">
        <v>220</v>
      </c>
      <c r="Z1068">
        <v>43289146</v>
      </c>
      <c r="AA1068">
        <v>202012</v>
      </c>
    </row>
    <row r="1069" spans="1:27" x14ac:dyDescent="0.2">
      <c r="A1069">
        <v>140</v>
      </c>
      <c r="B1069" t="s">
        <v>1553</v>
      </c>
      <c r="C1069" t="s">
        <v>27</v>
      </c>
      <c r="D1069" t="s">
        <v>1564</v>
      </c>
      <c r="E1069">
        <v>-291409.19</v>
      </c>
      <c r="F1069" t="s">
        <v>29</v>
      </c>
      <c r="G1069" t="s">
        <v>39</v>
      </c>
      <c r="H1069">
        <v>0.18839</v>
      </c>
      <c r="I1069">
        <v>0.18839</v>
      </c>
      <c r="J1069" t="s">
        <v>258</v>
      </c>
      <c r="K1069">
        <v>202001</v>
      </c>
      <c r="L1069">
        <v>2</v>
      </c>
      <c r="M1069" t="s">
        <v>221</v>
      </c>
      <c r="N1069" t="s">
        <v>259</v>
      </c>
      <c r="O1069">
        <v>22</v>
      </c>
      <c r="P1069" t="s">
        <v>417</v>
      </c>
      <c r="Q1069" t="s">
        <v>437</v>
      </c>
      <c r="R1069">
        <v>524000</v>
      </c>
      <c r="S1069">
        <v>52400</v>
      </c>
      <c r="T1069" t="s">
        <v>438</v>
      </c>
      <c r="U1069" t="s">
        <v>240</v>
      </c>
      <c r="V1069" t="s">
        <v>37</v>
      </c>
      <c r="W1069" t="s">
        <v>38</v>
      </c>
      <c r="Y1069">
        <v>220</v>
      </c>
      <c r="Z1069">
        <v>43289146</v>
      </c>
      <c r="AA1069">
        <v>202012</v>
      </c>
    </row>
    <row r="1070" spans="1:27" x14ac:dyDescent="0.2">
      <c r="A1070">
        <v>140</v>
      </c>
      <c r="B1070" t="s">
        <v>1553</v>
      </c>
      <c r="C1070" t="s">
        <v>27</v>
      </c>
      <c r="D1070" t="s">
        <v>3055</v>
      </c>
      <c r="E1070">
        <v>0</v>
      </c>
      <c r="F1070" t="s">
        <v>29</v>
      </c>
      <c r="G1070" t="s">
        <v>27</v>
      </c>
      <c r="H1070">
        <v>0</v>
      </c>
      <c r="I1070">
        <v>0</v>
      </c>
      <c r="J1070" t="s">
        <v>2947</v>
      </c>
      <c r="K1070">
        <v>202001</v>
      </c>
      <c r="L1070">
        <v>2</v>
      </c>
      <c r="M1070" t="s">
        <v>221</v>
      </c>
      <c r="N1070" t="s">
        <v>259</v>
      </c>
      <c r="O1070">
        <v>22</v>
      </c>
      <c r="P1070" t="s">
        <v>417</v>
      </c>
      <c r="Q1070" t="s">
        <v>437</v>
      </c>
      <c r="R1070">
        <v>524000</v>
      </c>
      <c r="S1070">
        <v>52400</v>
      </c>
      <c r="T1070" t="s">
        <v>438</v>
      </c>
      <c r="U1070" t="s">
        <v>240</v>
      </c>
      <c r="V1070" t="s">
        <v>37</v>
      </c>
      <c r="W1070" t="s">
        <v>38</v>
      </c>
      <c r="Y1070">
        <v>220</v>
      </c>
      <c r="Z1070">
        <v>16571753</v>
      </c>
      <c r="AA1070">
        <v>202012</v>
      </c>
    </row>
    <row r="1071" spans="1:27" x14ac:dyDescent="0.2">
      <c r="A1071">
        <v>140</v>
      </c>
      <c r="B1071" t="s">
        <v>1553</v>
      </c>
      <c r="C1071" t="s">
        <v>27</v>
      </c>
      <c r="D1071" t="s">
        <v>3055</v>
      </c>
      <c r="E1071">
        <v>0</v>
      </c>
      <c r="F1071" t="s">
        <v>29</v>
      </c>
      <c r="G1071" t="s">
        <v>39</v>
      </c>
      <c r="H1071">
        <v>1</v>
      </c>
      <c r="I1071">
        <v>1</v>
      </c>
      <c r="J1071" t="s">
        <v>2947</v>
      </c>
      <c r="K1071">
        <v>202001</v>
      </c>
      <c r="L1071">
        <v>2</v>
      </c>
      <c r="M1071" t="s">
        <v>221</v>
      </c>
      <c r="N1071" t="s">
        <v>259</v>
      </c>
      <c r="O1071">
        <v>22</v>
      </c>
      <c r="P1071" t="s">
        <v>417</v>
      </c>
      <c r="Q1071" t="s">
        <v>437</v>
      </c>
      <c r="R1071">
        <v>524000</v>
      </c>
      <c r="S1071">
        <v>52400</v>
      </c>
      <c r="T1071" t="s">
        <v>438</v>
      </c>
      <c r="U1071" t="s">
        <v>240</v>
      </c>
      <c r="V1071" t="s">
        <v>37</v>
      </c>
      <c r="W1071" t="s">
        <v>38</v>
      </c>
      <c r="Y1071">
        <v>220</v>
      </c>
      <c r="Z1071">
        <v>16571753</v>
      </c>
      <c r="AA1071">
        <v>202012</v>
      </c>
    </row>
    <row r="1072" spans="1:27" x14ac:dyDescent="0.2">
      <c r="A1072">
        <v>140</v>
      </c>
      <c r="B1072" t="s">
        <v>1553</v>
      </c>
      <c r="C1072" t="s">
        <v>27</v>
      </c>
      <c r="D1072" t="s">
        <v>439</v>
      </c>
      <c r="E1072">
        <v>1074621.6200000001</v>
      </c>
      <c r="F1072" t="s">
        <v>29</v>
      </c>
      <c r="G1072" t="s">
        <v>27</v>
      </c>
      <c r="H1072">
        <v>0.81161000000000005</v>
      </c>
      <c r="I1072">
        <v>0.81161000000000005</v>
      </c>
      <c r="J1072" t="s">
        <v>258</v>
      </c>
      <c r="K1072">
        <v>202001</v>
      </c>
      <c r="L1072">
        <v>2</v>
      </c>
      <c r="M1072" t="s">
        <v>221</v>
      </c>
      <c r="N1072" t="s">
        <v>259</v>
      </c>
      <c r="O1072">
        <v>22</v>
      </c>
      <c r="P1072" t="s">
        <v>417</v>
      </c>
      <c r="Q1072" t="s">
        <v>437</v>
      </c>
      <c r="R1072">
        <v>524000</v>
      </c>
      <c r="S1072">
        <v>52400</v>
      </c>
      <c r="T1072" t="s">
        <v>438</v>
      </c>
      <c r="U1072" t="s">
        <v>240</v>
      </c>
      <c r="V1072" t="s">
        <v>37</v>
      </c>
      <c r="W1072" t="s">
        <v>38</v>
      </c>
      <c r="Y1072">
        <v>220</v>
      </c>
      <c r="Z1072">
        <v>4010672</v>
      </c>
      <c r="AA1072">
        <v>202012</v>
      </c>
    </row>
    <row r="1073" spans="1:27" x14ac:dyDescent="0.2">
      <c r="A1073">
        <v>140</v>
      </c>
      <c r="B1073" t="s">
        <v>1553</v>
      </c>
      <c r="C1073" t="s">
        <v>27</v>
      </c>
      <c r="D1073" t="s">
        <v>439</v>
      </c>
      <c r="E1073">
        <v>249439.96</v>
      </c>
      <c r="F1073" t="s">
        <v>29</v>
      </c>
      <c r="G1073" t="s">
        <v>39</v>
      </c>
      <c r="H1073">
        <v>0.18839</v>
      </c>
      <c r="I1073">
        <v>0.18839</v>
      </c>
      <c r="J1073" t="s">
        <v>258</v>
      </c>
      <c r="K1073">
        <v>202001</v>
      </c>
      <c r="L1073">
        <v>2</v>
      </c>
      <c r="M1073" t="s">
        <v>221</v>
      </c>
      <c r="N1073" t="s">
        <v>259</v>
      </c>
      <c r="O1073">
        <v>22</v>
      </c>
      <c r="P1073" t="s">
        <v>417</v>
      </c>
      <c r="Q1073" t="s">
        <v>437</v>
      </c>
      <c r="R1073">
        <v>524000</v>
      </c>
      <c r="S1073">
        <v>52400</v>
      </c>
      <c r="T1073" t="s">
        <v>438</v>
      </c>
      <c r="U1073" t="s">
        <v>240</v>
      </c>
      <c r="V1073" t="s">
        <v>37</v>
      </c>
      <c r="W1073" t="s">
        <v>38</v>
      </c>
      <c r="Y1073">
        <v>220</v>
      </c>
      <c r="Z1073">
        <v>4010672</v>
      </c>
      <c r="AA1073">
        <v>202012</v>
      </c>
    </row>
    <row r="1074" spans="1:27" x14ac:dyDescent="0.2">
      <c r="A1074">
        <v>140</v>
      </c>
      <c r="B1074" t="s">
        <v>1553</v>
      </c>
      <c r="C1074" t="s">
        <v>27</v>
      </c>
      <c r="D1074" t="s">
        <v>440</v>
      </c>
      <c r="E1074">
        <v>1895622.14</v>
      </c>
      <c r="F1074" t="s">
        <v>29</v>
      </c>
      <c r="G1074" t="s">
        <v>27</v>
      </c>
      <c r="H1074">
        <v>0.81161000000000005</v>
      </c>
      <c r="I1074">
        <v>0.81161000000000005</v>
      </c>
      <c r="J1074" t="s">
        <v>258</v>
      </c>
      <c r="K1074">
        <v>202001</v>
      </c>
      <c r="L1074">
        <v>2</v>
      </c>
      <c r="M1074" t="s">
        <v>221</v>
      </c>
      <c r="N1074" t="s">
        <v>259</v>
      </c>
      <c r="O1074">
        <v>22</v>
      </c>
      <c r="P1074" t="s">
        <v>417</v>
      </c>
      <c r="Q1074" t="s">
        <v>437</v>
      </c>
      <c r="R1074">
        <v>524000</v>
      </c>
      <c r="S1074">
        <v>52400</v>
      </c>
      <c r="T1074" t="s">
        <v>438</v>
      </c>
      <c r="U1074" t="s">
        <v>240</v>
      </c>
      <c r="V1074" t="s">
        <v>37</v>
      </c>
      <c r="W1074" t="s">
        <v>38</v>
      </c>
      <c r="Y1074">
        <v>220</v>
      </c>
      <c r="Z1074">
        <v>143115</v>
      </c>
      <c r="AA1074">
        <v>202012</v>
      </c>
    </row>
    <row r="1075" spans="1:27" x14ac:dyDescent="0.2">
      <c r="A1075">
        <v>140</v>
      </c>
      <c r="B1075" t="s">
        <v>1553</v>
      </c>
      <c r="C1075" t="s">
        <v>27</v>
      </c>
      <c r="D1075" t="s">
        <v>440</v>
      </c>
      <c r="E1075">
        <v>440009.68</v>
      </c>
      <c r="F1075" t="s">
        <v>29</v>
      </c>
      <c r="G1075" t="s">
        <v>39</v>
      </c>
      <c r="H1075">
        <v>0.18839</v>
      </c>
      <c r="I1075">
        <v>0.18839</v>
      </c>
      <c r="J1075" t="s">
        <v>258</v>
      </c>
      <c r="K1075">
        <v>202001</v>
      </c>
      <c r="L1075">
        <v>2</v>
      </c>
      <c r="M1075" t="s">
        <v>221</v>
      </c>
      <c r="N1075" t="s">
        <v>259</v>
      </c>
      <c r="O1075">
        <v>22</v>
      </c>
      <c r="P1075" t="s">
        <v>417</v>
      </c>
      <c r="Q1075" t="s">
        <v>437</v>
      </c>
      <c r="R1075">
        <v>524000</v>
      </c>
      <c r="S1075">
        <v>52400</v>
      </c>
      <c r="T1075" t="s">
        <v>438</v>
      </c>
      <c r="U1075" t="s">
        <v>240</v>
      </c>
      <c r="V1075" t="s">
        <v>37</v>
      </c>
      <c r="W1075" t="s">
        <v>38</v>
      </c>
      <c r="Y1075">
        <v>220</v>
      </c>
      <c r="Z1075">
        <v>143115</v>
      </c>
      <c r="AA1075">
        <v>202012</v>
      </c>
    </row>
    <row r="1076" spans="1:27" x14ac:dyDescent="0.2">
      <c r="A1076">
        <v>140</v>
      </c>
      <c r="B1076" t="s">
        <v>1553</v>
      </c>
      <c r="C1076" t="s">
        <v>27</v>
      </c>
      <c r="D1076" t="s">
        <v>441</v>
      </c>
      <c r="E1076">
        <v>2064.31</v>
      </c>
      <c r="F1076" t="s">
        <v>29</v>
      </c>
      <c r="G1076" t="s">
        <v>27</v>
      </c>
      <c r="H1076">
        <v>0.81161000000000005</v>
      </c>
      <c r="I1076">
        <v>0.81161000000000005</v>
      </c>
      <c r="J1076" t="s">
        <v>258</v>
      </c>
      <c r="K1076">
        <v>202001</v>
      </c>
      <c r="L1076">
        <v>2</v>
      </c>
      <c r="M1076" t="s">
        <v>221</v>
      </c>
      <c r="N1076" t="s">
        <v>259</v>
      </c>
      <c r="O1076">
        <v>22</v>
      </c>
      <c r="P1076" t="s">
        <v>417</v>
      </c>
      <c r="Q1076" t="s">
        <v>437</v>
      </c>
      <c r="R1076">
        <v>524000</v>
      </c>
      <c r="S1076">
        <v>52400</v>
      </c>
      <c r="T1076" t="s">
        <v>438</v>
      </c>
      <c r="U1076" t="s">
        <v>240</v>
      </c>
      <c r="V1076" t="s">
        <v>37</v>
      </c>
      <c r="W1076" t="s">
        <v>38</v>
      </c>
      <c r="Y1076">
        <v>220</v>
      </c>
      <c r="Z1076">
        <v>143111</v>
      </c>
      <c r="AA1076">
        <v>202012</v>
      </c>
    </row>
    <row r="1077" spans="1:27" x14ac:dyDescent="0.2">
      <c r="A1077">
        <v>140</v>
      </c>
      <c r="B1077" t="s">
        <v>1553</v>
      </c>
      <c r="C1077" t="s">
        <v>27</v>
      </c>
      <c r="D1077" t="s">
        <v>441</v>
      </c>
      <c r="E1077">
        <v>479.16</v>
      </c>
      <c r="F1077" t="s">
        <v>29</v>
      </c>
      <c r="G1077" t="s">
        <v>39</v>
      </c>
      <c r="H1077">
        <v>0.18839</v>
      </c>
      <c r="I1077">
        <v>0.18839</v>
      </c>
      <c r="J1077" t="s">
        <v>258</v>
      </c>
      <c r="K1077">
        <v>202001</v>
      </c>
      <c r="L1077">
        <v>2</v>
      </c>
      <c r="M1077" t="s">
        <v>221</v>
      </c>
      <c r="N1077" t="s">
        <v>259</v>
      </c>
      <c r="O1077">
        <v>22</v>
      </c>
      <c r="P1077" t="s">
        <v>417</v>
      </c>
      <c r="Q1077" t="s">
        <v>437</v>
      </c>
      <c r="R1077">
        <v>524000</v>
      </c>
      <c r="S1077">
        <v>52400</v>
      </c>
      <c r="T1077" t="s">
        <v>438</v>
      </c>
      <c r="U1077" t="s">
        <v>240</v>
      </c>
      <c r="V1077" t="s">
        <v>37</v>
      </c>
      <c r="W1077" t="s">
        <v>38</v>
      </c>
      <c r="Y1077">
        <v>220</v>
      </c>
      <c r="Z1077">
        <v>143111</v>
      </c>
      <c r="AA1077">
        <v>202012</v>
      </c>
    </row>
    <row r="1078" spans="1:27" x14ac:dyDescent="0.2">
      <c r="A1078">
        <v>140</v>
      </c>
      <c r="B1078" t="s">
        <v>1553</v>
      </c>
      <c r="C1078" t="s">
        <v>27</v>
      </c>
      <c r="D1078" t="s">
        <v>442</v>
      </c>
      <c r="E1078">
        <v>10736138.800000001</v>
      </c>
      <c r="F1078" t="s">
        <v>29</v>
      </c>
      <c r="G1078" t="s">
        <v>27</v>
      </c>
      <c r="H1078">
        <v>0.81161000000000005</v>
      </c>
      <c r="I1078">
        <v>0.81161000000000005</v>
      </c>
      <c r="J1078" t="s">
        <v>258</v>
      </c>
      <c r="K1078">
        <v>202001</v>
      </c>
      <c r="L1078">
        <v>2</v>
      </c>
      <c r="M1078" t="s">
        <v>221</v>
      </c>
      <c r="N1078" t="s">
        <v>259</v>
      </c>
      <c r="O1078">
        <v>22</v>
      </c>
      <c r="P1078" t="s">
        <v>417</v>
      </c>
      <c r="Q1078" t="s">
        <v>437</v>
      </c>
      <c r="R1078">
        <v>524000</v>
      </c>
      <c r="S1078">
        <v>52400</v>
      </c>
      <c r="T1078" t="s">
        <v>438</v>
      </c>
      <c r="U1078" t="s">
        <v>240</v>
      </c>
      <c r="V1078" t="s">
        <v>37</v>
      </c>
      <c r="W1078" t="s">
        <v>38</v>
      </c>
      <c r="Y1078">
        <v>220</v>
      </c>
      <c r="Z1078">
        <v>143112</v>
      </c>
      <c r="AA1078">
        <v>202012</v>
      </c>
    </row>
    <row r="1079" spans="1:27" x14ac:dyDescent="0.2">
      <c r="A1079">
        <v>140</v>
      </c>
      <c r="B1079" t="s">
        <v>1553</v>
      </c>
      <c r="C1079" t="s">
        <v>27</v>
      </c>
      <c r="D1079" t="s">
        <v>442</v>
      </c>
      <c r="E1079">
        <v>2492060.46</v>
      </c>
      <c r="F1079" t="s">
        <v>29</v>
      </c>
      <c r="G1079" t="s">
        <v>39</v>
      </c>
      <c r="H1079">
        <v>0.18839</v>
      </c>
      <c r="I1079">
        <v>0.18839</v>
      </c>
      <c r="J1079" t="s">
        <v>258</v>
      </c>
      <c r="K1079">
        <v>202001</v>
      </c>
      <c r="L1079">
        <v>2</v>
      </c>
      <c r="M1079" t="s">
        <v>221</v>
      </c>
      <c r="N1079" t="s">
        <v>259</v>
      </c>
      <c r="O1079">
        <v>22</v>
      </c>
      <c r="P1079" t="s">
        <v>417</v>
      </c>
      <c r="Q1079" t="s">
        <v>437</v>
      </c>
      <c r="R1079">
        <v>524000</v>
      </c>
      <c r="S1079">
        <v>52400</v>
      </c>
      <c r="T1079" t="s">
        <v>438</v>
      </c>
      <c r="U1079" t="s">
        <v>240</v>
      </c>
      <c r="V1079" t="s">
        <v>37</v>
      </c>
      <c r="W1079" t="s">
        <v>38</v>
      </c>
      <c r="Y1079">
        <v>220</v>
      </c>
      <c r="Z1079">
        <v>143112</v>
      </c>
      <c r="AA1079">
        <v>202012</v>
      </c>
    </row>
    <row r="1080" spans="1:27" x14ac:dyDescent="0.2">
      <c r="A1080">
        <v>140</v>
      </c>
      <c r="B1080" t="s">
        <v>1553</v>
      </c>
      <c r="C1080" t="s">
        <v>27</v>
      </c>
      <c r="D1080" t="s">
        <v>443</v>
      </c>
      <c r="E1080">
        <v>10408369.35</v>
      </c>
      <c r="F1080" t="s">
        <v>29</v>
      </c>
      <c r="G1080" t="s">
        <v>27</v>
      </c>
      <c r="H1080">
        <v>0.81161000000000005</v>
      </c>
      <c r="I1080">
        <v>0.81161000000000005</v>
      </c>
      <c r="J1080" t="s">
        <v>258</v>
      </c>
      <c r="K1080">
        <v>202001</v>
      </c>
      <c r="L1080">
        <v>2</v>
      </c>
      <c r="M1080" t="s">
        <v>221</v>
      </c>
      <c r="N1080" t="s">
        <v>259</v>
      </c>
      <c r="O1080">
        <v>22</v>
      </c>
      <c r="P1080" t="s">
        <v>417</v>
      </c>
      <c r="Q1080" t="s">
        <v>437</v>
      </c>
      <c r="R1080">
        <v>524000</v>
      </c>
      <c r="S1080">
        <v>52400</v>
      </c>
      <c r="T1080" t="s">
        <v>438</v>
      </c>
      <c r="U1080" t="s">
        <v>240</v>
      </c>
      <c r="V1080" t="s">
        <v>37</v>
      </c>
      <c r="W1080" t="s">
        <v>38</v>
      </c>
      <c r="Y1080">
        <v>220</v>
      </c>
      <c r="Z1080">
        <v>143113</v>
      </c>
      <c r="AA1080">
        <v>202012</v>
      </c>
    </row>
    <row r="1081" spans="1:27" x14ac:dyDescent="0.2">
      <c r="A1081">
        <v>140</v>
      </c>
      <c r="B1081" t="s">
        <v>1553</v>
      </c>
      <c r="C1081" t="s">
        <v>27</v>
      </c>
      <c r="D1081" t="s">
        <v>443</v>
      </c>
      <c r="E1081">
        <v>2415978.98</v>
      </c>
      <c r="F1081" t="s">
        <v>29</v>
      </c>
      <c r="G1081" t="s">
        <v>39</v>
      </c>
      <c r="H1081">
        <v>0.18839</v>
      </c>
      <c r="I1081">
        <v>0.18839</v>
      </c>
      <c r="J1081" t="s">
        <v>258</v>
      </c>
      <c r="K1081">
        <v>202001</v>
      </c>
      <c r="L1081">
        <v>2</v>
      </c>
      <c r="M1081" t="s">
        <v>221</v>
      </c>
      <c r="N1081" t="s">
        <v>259</v>
      </c>
      <c r="O1081">
        <v>22</v>
      </c>
      <c r="P1081" t="s">
        <v>417</v>
      </c>
      <c r="Q1081" t="s">
        <v>437</v>
      </c>
      <c r="R1081">
        <v>524000</v>
      </c>
      <c r="S1081">
        <v>52400</v>
      </c>
      <c r="T1081" t="s">
        <v>438</v>
      </c>
      <c r="U1081" t="s">
        <v>240</v>
      </c>
      <c r="V1081" t="s">
        <v>37</v>
      </c>
      <c r="W1081" t="s">
        <v>38</v>
      </c>
      <c r="Y1081">
        <v>220</v>
      </c>
      <c r="Z1081">
        <v>143113</v>
      </c>
      <c r="AA1081">
        <v>202012</v>
      </c>
    </row>
    <row r="1082" spans="1:27" x14ac:dyDescent="0.2">
      <c r="A1082">
        <v>140</v>
      </c>
      <c r="B1082" t="s">
        <v>1553</v>
      </c>
      <c r="C1082" t="s">
        <v>27</v>
      </c>
      <c r="D1082" t="s">
        <v>444</v>
      </c>
      <c r="E1082">
        <v>10233228.289999999</v>
      </c>
      <c r="F1082" t="s">
        <v>29</v>
      </c>
      <c r="G1082" t="s">
        <v>27</v>
      </c>
      <c r="H1082">
        <v>0.81161000000000005</v>
      </c>
      <c r="I1082">
        <v>0.81161000000000005</v>
      </c>
      <c r="J1082" t="s">
        <v>258</v>
      </c>
      <c r="K1082">
        <v>202001</v>
      </c>
      <c r="L1082">
        <v>2</v>
      </c>
      <c r="M1082" t="s">
        <v>221</v>
      </c>
      <c r="N1082" t="s">
        <v>259</v>
      </c>
      <c r="O1082">
        <v>22</v>
      </c>
      <c r="P1082" t="s">
        <v>417</v>
      </c>
      <c r="Q1082" t="s">
        <v>437</v>
      </c>
      <c r="R1082">
        <v>524000</v>
      </c>
      <c r="S1082">
        <v>52400</v>
      </c>
      <c r="T1082" t="s">
        <v>438</v>
      </c>
      <c r="U1082" t="s">
        <v>240</v>
      </c>
      <c r="V1082" t="s">
        <v>37</v>
      </c>
      <c r="W1082" t="s">
        <v>38</v>
      </c>
      <c r="Y1082">
        <v>220</v>
      </c>
      <c r="Z1082">
        <v>143114</v>
      </c>
      <c r="AA1082">
        <v>202012</v>
      </c>
    </row>
    <row r="1083" spans="1:27" x14ac:dyDescent="0.2">
      <c r="A1083">
        <v>140</v>
      </c>
      <c r="B1083" t="s">
        <v>1553</v>
      </c>
      <c r="C1083" t="s">
        <v>27</v>
      </c>
      <c r="D1083" t="s">
        <v>444</v>
      </c>
      <c r="E1083">
        <v>2375325.44</v>
      </c>
      <c r="F1083" t="s">
        <v>29</v>
      </c>
      <c r="G1083" t="s">
        <v>39</v>
      </c>
      <c r="H1083">
        <v>0.18839</v>
      </c>
      <c r="I1083">
        <v>0.18839</v>
      </c>
      <c r="J1083" t="s">
        <v>258</v>
      </c>
      <c r="K1083">
        <v>202001</v>
      </c>
      <c r="L1083">
        <v>2</v>
      </c>
      <c r="M1083" t="s">
        <v>221</v>
      </c>
      <c r="N1083" t="s">
        <v>259</v>
      </c>
      <c r="O1083">
        <v>22</v>
      </c>
      <c r="P1083" t="s">
        <v>417</v>
      </c>
      <c r="Q1083" t="s">
        <v>437</v>
      </c>
      <c r="R1083">
        <v>524000</v>
      </c>
      <c r="S1083">
        <v>52400</v>
      </c>
      <c r="T1083" t="s">
        <v>438</v>
      </c>
      <c r="U1083" t="s">
        <v>240</v>
      </c>
      <c r="V1083" t="s">
        <v>37</v>
      </c>
      <c r="W1083" t="s">
        <v>38</v>
      </c>
      <c r="Y1083">
        <v>220</v>
      </c>
      <c r="Z1083">
        <v>143114</v>
      </c>
      <c r="AA1083">
        <v>202012</v>
      </c>
    </row>
    <row r="1084" spans="1:27" x14ac:dyDescent="0.2">
      <c r="A1084">
        <v>140</v>
      </c>
      <c r="B1084" t="s">
        <v>1553</v>
      </c>
      <c r="C1084" t="s">
        <v>27</v>
      </c>
      <c r="D1084" t="s">
        <v>445</v>
      </c>
      <c r="E1084">
        <v>153099.35999999999</v>
      </c>
      <c r="F1084" t="s">
        <v>29</v>
      </c>
      <c r="G1084" t="s">
        <v>27</v>
      </c>
      <c r="H1084">
        <v>0.81161000000000005</v>
      </c>
      <c r="I1084">
        <v>0.81161000000000005</v>
      </c>
      <c r="J1084" t="s">
        <v>258</v>
      </c>
      <c r="K1084">
        <v>202001</v>
      </c>
      <c r="L1084">
        <v>2</v>
      </c>
      <c r="M1084" t="s">
        <v>221</v>
      </c>
      <c r="N1084" t="s">
        <v>259</v>
      </c>
      <c r="O1084">
        <v>22</v>
      </c>
      <c r="P1084" t="s">
        <v>417</v>
      </c>
      <c r="Q1084" t="s">
        <v>446</v>
      </c>
      <c r="R1084">
        <v>524000</v>
      </c>
      <c r="S1084">
        <v>52400</v>
      </c>
      <c r="T1084" t="s">
        <v>438</v>
      </c>
      <c r="U1084" t="s">
        <v>240</v>
      </c>
      <c r="V1084" t="s">
        <v>37</v>
      </c>
      <c r="W1084" t="s">
        <v>263</v>
      </c>
      <c r="Y1084">
        <v>220</v>
      </c>
      <c r="Z1084">
        <v>143110</v>
      </c>
      <c r="AA1084">
        <v>202012</v>
      </c>
    </row>
    <row r="1085" spans="1:27" x14ac:dyDescent="0.2">
      <c r="A1085">
        <v>140</v>
      </c>
      <c r="B1085" t="s">
        <v>1553</v>
      </c>
      <c r="C1085" t="s">
        <v>27</v>
      </c>
      <c r="D1085" t="s">
        <v>445</v>
      </c>
      <c r="E1085">
        <v>35537.25</v>
      </c>
      <c r="F1085" t="s">
        <v>29</v>
      </c>
      <c r="G1085" t="s">
        <v>39</v>
      </c>
      <c r="H1085">
        <v>0.18839</v>
      </c>
      <c r="I1085">
        <v>0.18839</v>
      </c>
      <c r="J1085" t="s">
        <v>258</v>
      </c>
      <c r="K1085">
        <v>202001</v>
      </c>
      <c r="L1085">
        <v>2</v>
      </c>
      <c r="M1085" t="s">
        <v>221</v>
      </c>
      <c r="N1085" t="s">
        <v>259</v>
      </c>
      <c r="O1085">
        <v>22</v>
      </c>
      <c r="P1085" t="s">
        <v>417</v>
      </c>
      <c r="Q1085" t="s">
        <v>446</v>
      </c>
      <c r="R1085">
        <v>524000</v>
      </c>
      <c r="S1085">
        <v>52400</v>
      </c>
      <c r="T1085" t="s">
        <v>438</v>
      </c>
      <c r="U1085" t="s">
        <v>240</v>
      </c>
      <c r="V1085" t="s">
        <v>37</v>
      </c>
      <c r="W1085" t="s">
        <v>263</v>
      </c>
      <c r="Y1085">
        <v>220</v>
      </c>
      <c r="Z1085">
        <v>143110</v>
      </c>
      <c r="AA1085">
        <v>202012</v>
      </c>
    </row>
    <row r="1086" spans="1:27" x14ac:dyDescent="0.2">
      <c r="A1086">
        <v>140</v>
      </c>
      <c r="B1086" t="s">
        <v>1553</v>
      </c>
      <c r="C1086" t="s">
        <v>27</v>
      </c>
      <c r="D1086" t="s">
        <v>3056</v>
      </c>
      <c r="E1086">
        <v>0</v>
      </c>
      <c r="F1086" t="s">
        <v>29</v>
      </c>
      <c r="G1086" t="s">
        <v>27</v>
      </c>
      <c r="H1086">
        <v>0</v>
      </c>
      <c r="I1086">
        <v>0</v>
      </c>
      <c r="J1086" t="s">
        <v>2947</v>
      </c>
      <c r="K1086">
        <v>202001</v>
      </c>
      <c r="L1086">
        <v>2</v>
      </c>
      <c r="M1086" t="s">
        <v>221</v>
      </c>
      <c r="N1086" t="s">
        <v>259</v>
      </c>
      <c r="O1086">
        <v>22</v>
      </c>
      <c r="P1086" t="s">
        <v>417</v>
      </c>
      <c r="Q1086" t="s">
        <v>3057</v>
      </c>
      <c r="R1086" t="s">
        <v>3058</v>
      </c>
      <c r="S1086" t="s">
        <v>3059</v>
      </c>
      <c r="T1086" t="s">
        <v>3060</v>
      </c>
      <c r="U1086" t="s">
        <v>240</v>
      </c>
      <c r="V1086" t="s">
        <v>37</v>
      </c>
      <c r="W1086" t="s">
        <v>38</v>
      </c>
      <c r="Y1086">
        <v>220</v>
      </c>
      <c r="Z1086">
        <v>1800891</v>
      </c>
      <c r="AA1086">
        <v>202012</v>
      </c>
    </row>
    <row r="1087" spans="1:27" x14ac:dyDescent="0.2">
      <c r="A1087">
        <v>140</v>
      </c>
      <c r="B1087" t="s">
        <v>1553</v>
      </c>
      <c r="C1087" t="s">
        <v>27</v>
      </c>
      <c r="D1087" t="s">
        <v>3056</v>
      </c>
      <c r="E1087">
        <v>0</v>
      </c>
      <c r="F1087" t="s">
        <v>29</v>
      </c>
      <c r="G1087" t="s">
        <v>39</v>
      </c>
      <c r="H1087">
        <v>1</v>
      </c>
      <c r="I1087">
        <v>1</v>
      </c>
      <c r="J1087" t="s">
        <v>2947</v>
      </c>
      <c r="K1087">
        <v>202001</v>
      </c>
      <c r="L1087">
        <v>2</v>
      </c>
      <c r="M1087" t="s">
        <v>221</v>
      </c>
      <c r="N1087" t="s">
        <v>259</v>
      </c>
      <c r="O1087">
        <v>22</v>
      </c>
      <c r="P1087" t="s">
        <v>417</v>
      </c>
      <c r="Q1087" t="s">
        <v>3057</v>
      </c>
      <c r="R1087" t="s">
        <v>3058</v>
      </c>
      <c r="S1087" t="s">
        <v>3059</v>
      </c>
      <c r="T1087" t="s">
        <v>3060</v>
      </c>
      <c r="U1087" t="s">
        <v>240</v>
      </c>
      <c r="V1087" t="s">
        <v>37</v>
      </c>
      <c r="W1087" t="s">
        <v>38</v>
      </c>
      <c r="Y1087">
        <v>220</v>
      </c>
      <c r="Z1087">
        <v>1800891</v>
      </c>
      <c r="AA1087">
        <v>202012</v>
      </c>
    </row>
    <row r="1088" spans="1:27" x14ac:dyDescent="0.2">
      <c r="A1088">
        <v>140</v>
      </c>
      <c r="B1088" t="s">
        <v>1553</v>
      </c>
      <c r="C1088" t="s">
        <v>27</v>
      </c>
      <c r="D1088" t="s">
        <v>3061</v>
      </c>
      <c r="E1088">
        <v>0</v>
      </c>
      <c r="F1088" t="s">
        <v>29</v>
      </c>
      <c r="G1088" t="s">
        <v>27</v>
      </c>
      <c r="H1088">
        <v>0</v>
      </c>
      <c r="I1088">
        <v>0</v>
      </c>
      <c r="J1088" t="s">
        <v>2947</v>
      </c>
      <c r="K1088">
        <v>202001</v>
      </c>
      <c r="L1088">
        <v>2</v>
      </c>
      <c r="M1088" t="s">
        <v>221</v>
      </c>
      <c r="N1088" t="s">
        <v>259</v>
      </c>
      <c r="O1088">
        <v>23</v>
      </c>
      <c r="P1088" t="s">
        <v>447</v>
      </c>
      <c r="Q1088" t="s">
        <v>448</v>
      </c>
      <c r="R1088">
        <v>528000</v>
      </c>
      <c r="S1088">
        <v>52800</v>
      </c>
      <c r="T1088" t="s">
        <v>449</v>
      </c>
      <c r="U1088" t="s">
        <v>450</v>
      </c>
      <c r="V1088" t="s">
        <v>37</v>
      </c>
      <c r="W1088" t="s">
        <v>38</v>
      </c>
      <c r="Y1088">
        <v>220</v>
      </c>
      <c r="Z1088">
        <v>225223</v>
      </c>
      <c r="AA1088">
        <v>202012</v>
      </c>
    </row>
    <row r="1089" spans="1:27" x14ac:dyDescent="0.2">
      <c r="A1089">
        <v>140</v>
      </c>
      <c r="B1089" t="s">
        <v>1553</v>
      </c>
      <c r="C1089" t="s">
        <v>27</v>
      </c>
      <c r="D1089" t="s">
        <v>3061</v>
      </c>
      <c r="E1089">
        <v>0</v>
      </c>
      <c r="F1089" t="s">
        <v>29</v>
      </c>
      <c r="G1089" t="s">
        <v>39</v>
      </c>
      <c r="H1089">
        <v>1</v>
      </c>
      <c r="I1089">
        <v>1</v>
      </c>
      <c r="J1089" t="s">
        <v>2947</v>
      </c>
      <c r="K1089">
        <v>202001</v>
      </c>
      <c r="L1089">
        <v>2</v>
      </c>
      <c r="M1089" t="s">
        <v>221</v>
      </c>
      <c r="N1089" t="s">
        <v>259</v>
      </c>
      <c r="O1089">
        <v>23</v>
      </c>
      <c r="P1089" t="s">
        <v>447</v>
      </c>
      <c r="Q1089" t="s">
        <v>448</v>
      </c>
      <c r="R1089">
        <v>528000</v>
      </c>
      <c r="S1089">
        <v>52800</v>
      </c>
      <c r="T1089" t="s">
        <v>449</v>
      </c>
      <c r="U1089" t="s">
        <v>450</v>
      </c>
      <c r="V1089" t="s">
        <v>37</v>
      </c>
      <c r="W1089" t="s">
        <v>38</v>
      </c>
      <c r="Y1089">
        <v>220</v>
      </c>
      <c r="Z1089">
        <v>225223</v>
      </c>
      <c r="AA1089">
        <v>202012</v>
      </c>
    </row>
    <row r="1090" spans="1:27" x14ac:dyDescent="0.2">
      <c r="A1090">
        <v>140</v>
      </c>
      <c r="B1090" t="s">
        <v>1553</v>
      </c>
      <c r="C1090" t="s">
        <v>27</v>
      </c>
      <c r="D1090" t="s">
        <v>451</v>
      </c>
      <c r="E1090">
        <v>-5289</v>
      </c>
      <c r="F1090" t="s">
        <v>29</v>
      </c>
      <c r="G1090" t="s">
        <v>27</v>
      </c>
      <c r="H1090">
        <v>0.81161000000000005</v>
      </c>
      <c r="I1090">
        <v>0.81161000000000005</v>
      </c>
      <c r="J1090" t="s">
        <v>258</v>
      </c>
      <c r="K1090">
        <v>202001</v>
      </c>
      <c r="L1090">
        <v>2</v>
      </c>
      <c r="M1090" t="s">
        <v>221</v>
      </c>
      <c r="N1090" t="s">
        <v>259</v>
      </c>
      <c r="O1090">
        <v>23</v>
      </c>
      <c r="P1090" t="s">
        <v>447</v>
      </c>
      <c r="Q1090" t="s">
        <v>448</v>
      </c>
      <c r="R1090">
        <v>528000</v>
      </c>
      <c r="S1090">
        <v>52800</v>
      </c>
      <c r="T1090" t="s">
        <v>449</v>
      </c>
      <c r="U1090" t="s">
        <v>450</v>
      </c>
      <c r="V1090" t="s">
        <v>37</v>
      </c>
      <c r="W1090" t="s">
        <v>38</v>
      </c>
      <c r="Y1090">
        <v>220</v>
      </c>
      <c r="Z1090">
        <v>143119</v>
      </c>
      <c r="AA1090">
        <v>202012</v>
      </c>
    </row>
    <row r="1091" spans="1:27" x14ac:dyDescent="0.2">
      <c r="A1091">
        <v>140</v>
      </c>
      <c r="B1091" t="s">
        <v>1553</v>
      </c>
      <c r="C1091" t="s">
        <v>27</v>
      </c>
      <c r="D1091" t="s">
        <v>451</v>
      </c>
      <c r="E1091">
        <v>-1227.68</v>
      </c>
      <c r="F1091" t="s">
        <v>29</v>
      </c>
      <c r="G1091" t="s">
        <v>39</v>
      </c>
      <c r="H1091">
        <v>0.18839</v>
      </c>
      <c r="I1091">
        <v>0.18839</v>
      </c>
      <c r="J1091" t="s">
        <v>258</v>
      </c>
      <c r="K1091">
        <v>202001</v>
      </c>
      <c r="L1091">
        <v>2</v>
      </c>
      <c r="M1091" t="s">
        <v>221</v>
      </c>
      <c r="N1091" t="s">
        <v>259</v>
      </c>
      <c r="O1091">
        <v>23</v>
      </c>
      <c r="P1091" t="s">
        <v>447</v>
      </c>
      <c r="Q1091" t="s">
        <v>448</v>
      </c>
      <c r="R1091">
        <v>528000</v>
      </c>
      <c r="S1091">
        <v>52800</v>
      </c>
      <c r="T1091" t="s">
        <v>449</v>
      </c>
      <c r="U1091" t="s">
        <v>450</v>
      </c>
      <c r="V1091" t="s">
        <v>37</v>
      </c>
      <c r="W1091" t="s">
        <v>38</v>
      </c>
      <c r="Y1091">
        <v>220</v>
      </c>
      <c r="Z1091">
        <v>143119</v>
      </c>
      <c r="AA1091">
        <v>202012</v>
      </c>
    </row>
    <row r="1092" spans="1:27" x14ac:dyDescent="0.2">
      <c r="A1092">
        <v>140</v>
      </c>
      <c r="B1092" t="s">
        <v>1553</v>
      </c>
      <c r="C1092" t="s">
        <v>27</v>
      </c>
      <c r="D1092" t="s">
        <v>452</v>
      </c>
      <c r="E1092">
        <v>588246.68999999994</v>
      </c>
      <c r="F1092" t="s">
        <v>29</v>
      </c>
      <c r="G1092" t="s">
        <v>27</v>
      </c>
      <c r="H1092">
        <v>0.81161000000000005</v>
      </c>
      <c r="I1092">
        <v>0.81161000000000005</v>
      </c>
      <c r="J1092" t="s">
        <v>258</v>
      </c>
      <c r="K1092">
        <v>202001</v>
      </c>
      <c r="L1092">
        <v>2</v>
      </c>
      <c r="M1092" t="s">
        <v>221</v>
      </c>
      <c r="N1092" t="s">
        <v>259</v>
      </c>
      <c r="O1092">
        <v>23</v>
      </c>
      <c r="P1092" t="s">
        <v>447</v>
      </c>
      <c r="Q1092" t="s">
        <v>448</v>
      </c>
      <c r="R1092">
        <v>528000</v>
      </c>
      <c r="S1092">
        <v>52800</v>
      </c>
      <c r="T1092" t="s">
        <v>449</v>
      </c>
      <c r="U1092" t="s">
        <v>450</v>
      </c>
      <c r="V1092" t="s">
        <v>37</v>
      </c>
      <c r="W1092" t="s">
        <v>38</v>
      </c>
      <c r="Y1092">
        <v>220</v>
      </c>
      <c r="Z1092">
        <v>143116</v>
      </c>
      <c r="AA1092">
        <v>202012</v>
      </c>
    </row>
    <row r="1093" spans="1:27" x14ac:dyDescent="0.2">
      <c r="A1093">
        <v>140</v>
      </c>
      <c r="B1093" t="s">
        <v>1553</v>
      </c>
      <c r="C1093" t="s">
        <v>27</v>
      </c>
      <c r="D1093" t="s">
        <v>452</v>
      </c>
      <c r="E1093">
        <v>136543.16</v>
      </c>
      <c r="F1093" t="s">
        <v>29</v>
      </c>
      <c r="G1093" t="s">
        <v>39</v>
      </c>
      <c r="H1093">
        <v>0.18839</v>
      </c>
      <c r="I1093">
        <v>0.18839</v>
      </c>
      <c r="J1093" t="s">
        <v>258</v>
      </c>
      <c r="K1093">
        <v>202001</v>
      </c>
      <c r="L1093">
        <v>2</v>
      </c>
      <c r="M1093" t="s">
        <v>221</v>
      </c>
      <c r="N1093" t="s">
        <v>259</v>
      </c>
      <c r="O1093">
        <v>23</v>
      </c>
      <c r="P1093" t="s">
        <v>447</v>
      </c>
      <c r="Q1093" t="s">
        <v>448</v>
      </c>
      <c r="R1093">
        <v>528000</v>
      </c>
      <c r="S1093">
        <v>52800</v>
      </c>
      <c r="T1093" t="s">
        <v>449</v>
      </c>
      <c r="U1093" t="s">
        <v>450</v>
      </c>
      <c r="V1093" t="s">
        <v>37</v>
      </c>
      <c r="W1093" t="s">
        <v>38</v>
      </c>
      <c r="Y1093">
        <v>220</v>
      </c>
      <c r="Z1093">
        <v>143116</v>
      </c>
      <c r="AA1093">
        <v>202012</v>
      </c>
    </row>
    <row r="1094" spans="1:27" x14ac:dyDescent="0.2">
      <c r="A1094">
        <v>140</v>
      </c>
      <c r="B1094" t="s">
        <v>1553</v>
      </c>
      <c r="C1094" t="s">
        <v>27</v>
      </c>
      <c r="D1094" t="s">
        <v>453</v>
      </c>
      <c r="E1094">
        <v>1216078.8500000001</v>
      </c>
      <c r="F1094" t="s">
        <v>29</v>
      </c>
      <c r="G1094" t="s">
        <v>27</v>
      </c>
      <c r="H1094">
        <v>0.81161000000000005</v>
      </c>
      <c r="I1094">
        <v>0.81161000000000005</v>
      </c>
      <c r="J1094" t="s">
        <v>258</v>
      </c>
      <c r="K1094">
        <v>202001</v>
      </c>
      <c r="L1094">
        <v>2</v>
      </c>
      <c r="M1094" t="s">
        <v>221</v>
      </c>
      <c r="N1094" t="s">
        <v>259</v>
      </c>
      <c r="O1094">
        <v>23</v>
      </c>
      <c r="P1094" t="s">
        <v>447</v>
      </c>
      <c r="Q1094" t="s">
        <v>448</v>
      </c>
      <c r="R1094">
        <v>528000</v>
      </c>
      <c r="S1094">
        <v>52800</v>
      </c>
      <c r="T1094" t="s">
        <v>449</v>
      </c>
      <c r="U1094" t="s">
        <v>450</v>
      </c>
      <c r="V1094" t="s">
        <v>37</v>
      </c>
      <c r="W1094" t="s">
        <v>38</v>
      </c>
      <c r="Y1094">
        <v>220</v>
      </c>
      <c r="Z1094">
        <v>143117</v>
      </c>
      <c r="AA1094">
        <v>202012</v>
      </c>
    </row>
    <row r="1095" spans="1:27" x14ac:dyDescent="0.2">
      <c r="A1095">
        <v>140</v>
      </c>
      <c r="B1095" t="s">
        <v>1553</v>
      </c>
      <c r="C1095" t="s">
        <v>27</v>
      </c>
      <c r="D1095" t="s">
        <v>453</v>
      </c>
      <c r="E1095">
        <v>282274.86</v>
      </c>
      <c r="F1095" t="s">
        <v>29</v>
      </c>
      <c r="G1095" t="s">
        <v>39</v>
      </c>
      <c r="H1095">
        <v>0.18839</v>
      </c>
      <c r="I1095">
        <v>0.18839</v>
      </c>
      <c r="J1095" t="s">
        <v>258</v>
      </c>
      <c r="K1095">
        <v>202001</v>
      </c>
      <c r="L1095">
        <v>2</v>
      </c>
      <c r="M1095" t="s">
        <v>221</v>
      </c>
      <c r="N1095" t="s">
        <v>259</v>
      </c>
      <c r="O1095">
        <v>23</v>
      </c>
      <c r="P1095" t="s">
        <v>447</v>
      </c>
      <c r="Q1095" t="s">
        <v>448</v>
      </c>
      <c r="R1095">
        <v>528000</v>
      </c>
      <c r="S1095">
        <v>52800</v>
      </c>
      <c r="T1095" t="s">
        <v>449</v>
      </c>
      <c r="U1095" t="s">
        <v>450</v>
      </c>
      <c r="V1095" t="s">
        <v>37</v>
      </c>
      <c r="W1095" t="s">
        <v>38</v>
      </c>
      <c r="Y1095">
        <v>220</v>
      </c>
      <c r="Z1095">
        <v>143117</v>
      </c>
      <c r="AA1095">
        <v>202012</v>
      </c>
    </row>
    <row r="1096" spans="1:27" x14ac:dyDescent="0.2">
      <c r="A1096">
        <v>140</v>
      </c>
      <c r="B1096" t="s">
        <v>1553</v>
      </c>
      <c r="C1096" t="s">
        <v>27</v>
      </c>
      <c r="D1096" t="s">
        <v>454</v>
      </c>
      <c r="E1096">
        <v>182601.12</v>
      </c>
      <c r="F1096" t="s">
        <v>29</v>
      </c>
      <c r="G1096" t="s">
        <v>27</v>
      </c>
      <c r="H1096">
        <v>0.81161000000000005</v>
      </c>
      <c r="I1096">
        <v>0.81161000000000005</v>
      </c>
      <c r="J1096" t="s">
        <v>258</v>
      </c>
      <c r="K1096">
        <v>202001</v>
      </c>
      <c r="L1096">
        <v>2</v>
      </c>
      <c r="M1096" t="s">
        <v>221</v>
      </c>
      <c r="N1096" t="s">
        <v>259</v>
      </c>
      <c r="O1096">
        <v>23</v>
      </c>
      <c r="P1096" t="s">
        <v>447</v>
      </c>
      <c r="Q1096" t="s">
        <v>448</v>
      </c>
      <c r="R1096">
        <v>528000</v>
      </c>
      <c r="S1096">
        <v>52800</v>
      </c>
      <c r="T1096" t="s">
        <v>449</v>
      </c>
      <c r="U1096" t="s">
        <v>450</v>
      </c>
      <c r="V1096" t="s">
        <v>37</v>
      </c>
      <c r="W1096" t="s">
        <v>38</v>
      </c>
      <c r="Y1096">
        <v>220</v>
      </c>
      <c r="Z1096">
        <v>143118</v>
      </c>
      <c r="AA1096">
        <v>202012</v>
      </c>
    </row>
    <row r="1097" spans="1:27" x14ac:dyDescent="0.2">
      <c r="A1097">
        <v>140</v>
      </c>
      <c r="B1097" t="s">
        <v>1553</v>
      </c>
      <c r="C1097" t="s">
        <v>27</v>
      </c>
      <c r="D1097" t="s">
        <v>454</v>
      </c>
      <c r="E1097">
        <v>42385.17</v>
      </c>
      <c r="F1097" t="s">
        <v>29</v>
      </c>
      <c r="G1097" t="s">
        <v>39</v>
      </c>
      <c r="H1097">
        <v>0.18839</v>
      </c>
      <c r="I1097">
        <v>0.18839</v>
      </c>
      <c r="J1097" t="s">
        <v>258</v>
      </c>
      <c r="K1097">
        <v>202001</v>
      </c>
      <c r="L1097">
        <v>2</v>
      </c>
      <c r="M1097" t="s">
        <v>221</v>
      </c>
      <c r="N1097" t="s">
        <v>259</v>
      </c>
      <c r="O1097">
        <v>23</v>
      </c>
      <c r="P1097" t="s">
        <v>447</v>
      </c>
      <c r="Q1097" t="s">
        <v>448</v>
      </c>
      <c r="R1097">
        <v>528000</v>
      </c>
      <c r="S1097">
        <v>52800</v>
      </c>
      <c r="T1097" t="s">
        <v>449</v>
      </c>
      <c r="U1097" t="s">
        <v>450</v>
      </c>
      <c r="V1097" t="s">
        <v>37</v>
      </c>
      <c r="W1097" t="s">
        <v>38</v>
      </c>
      <c r="Y1097">
        <v>220</v>
      </c>
      <c r="Z1097">
        <v>143118</v>
      </c>
      <c r="AA1097">
        <v>202012</v>
      </c>
    </row>
    <row r="1098" spans="1:27" x14ac:dyDescent="0.2">
      <c r="A1098">
        <v>140</v>
      </c>
      <c r="B1098" t="s">
        <v>1553</v>
      </c>
      <c r="C1098" t="s">
        <v>27</v>
      </c>
      <c r="D1098" t="s">
        <v>3062</v>
      </c>
      <c r="E1098">
        <v>0</v>
      </c>
      <c r="F1098" t="s">
        <v>29</v>
      </c>
      <c r="G1098" t="s">
        <v>27</v>
      </c>
      <c r="H1098">
        <v>0</v>
      </c>
      <c r="I1098">
        <v>0</v>
      </c>
      <c r="J1098" t="s">
        <v>2947</v>
      </c>
      <c r="K1098">
        <v>202001</v>
      </c>
      <c r="L1098">
        <v>2</v>
      </c>
      <c r="M1098" t="s">
        <v>221</v>
      </c>
      <c r="N1098" t="s">
        <v>259</v>
      </c>
      <c r="O1098">
        <v>23</v>
      </c>
      <c r="P1098" t="s">
        <v>447</v>
      </c>
      <c r="Q1098" t="s">
        <v>455</v>
      </c>
      <c r="R1098">
        <v>529000</v>
      </c>
      <c r="S1098">
        <v>52900</v>
      </c>
      <c r="T1098" t="s">
        <v>332</v>
      </c>
      <c r="U1098" t="s">
        <v>450</v>
      </c>
      <c r="V1098" t="s">
        <v>37</v>
      </c>
      <c r="W1098" t="s">
        <v>38</v>
      </c>
      <c r="Y1098">
        <v>220</v>
      </c>
      <c r="Z1098">
        <v>225224</v>
      </c>
      <c r="AA1098">
        <v>202012</v>
      </c>
    </row>
    <row r="1099" spans="1:27" x14ac:dyDescent="0.2">
      <c r="A1099">
        <v>140</v>
      </c>
      <c r="B1099" t="s">
        <v>1553</v>
      </c>
      <c r="C1099" t="s">
        <v>27</v>
      </c>
      <c r="D1099" t="s">
        <v>3062</v>
      </c>
      <c r="E1099">
        <v>0</v>
      </c>
      <c r="F1099" t="s">
        <v>29</v>
      </c>
      <c r="G1099" t="s">
        <v>39</v>
      </c>
      <c r="H1099">
        <v>1</v>
      </c>
      <c r="I1099">
        <v>1</v>
      </c>
      <c r="J1099" t="s">
        <v>2947</v>
      </c>
      <c r="K1099">
        <v>202001</v>
      </c>
      <c r="L1099">
        <v>2</v>
      </c>
      <c r="M1099" t="s">
        <v>221</v>
      </c>
      <c r="N1099" t="s">
        <v>259</v>
      </c>
      <c r="O1099">
        <v>23</v>
      </c>
      <c r="P1099" t="s">
        <v>447</v>
      </c>
      <c r="Q1099" t="s">
        <v>455</v>
      </c>
      <c r="R1099">
        <v>529000</v>
      </c>
      <c r="S1099">
        <v>52900</v>
      </c>
      <c r="T1099" t="s">
        <v>332</v>
      </c>
      <c r="U1099" t="s">
        <v>450</v>
      </c>
      <c r="V1099" t="s">
        <v>37</v>
      </c>
      <c r="W1099" t="s">
        <v>38</v>
      </c>
      <c r="Y1099">
        <v>220</v>
      </c>
      <c r="Z1099">
        <v>225224</v>
      </c>
      <c r="AA1099">
        <v>202012</v>
      </c>
    </row>
    <row r="1100" spans="1:27" x14ac:dyDescent="0.2">
      <c r="A1100">
        <v>140</v>
      </c>
      <c r="B1100" t="s">
        <v>1553</v>
      </c>
      <c r="C1100" t="s">
        <v>27</v>
      </c>
      <c r="D1100" t="s">
        <v>456</v>
      </c>
      <c r="E1100">
        <v>208491.9</v>
      </c>
      <c r="F1100" t="s">
        <v>29</v>
      </c>
      <c r="G1100" t="s">
        <v>27</v>
      </c>
      <c r="H1100">
        <v>0.81161000000000005</v>
      </c>
      <c r="I1100">
        <v>0.81161000000000005</v>
      </c>
      <c r="J1100" t="s">
        <v>258</v>
      </c>
      <c r="K1100">
        <v>202001</v>
      </c>
      <c r="L1100">
        <v>2</v>
      </c>
      <c r="M1100" t="s">
        <v>221</v>
      </c>
      <c r="N1100" t="s">
        <v>259</v>
      </c>
      <c r="O1100">
        <v>23</v>
      </c>
      <c r="P1100" t="s">
        <v>447</v>
      </c>
      <c r="Q1100" t="s">
        <v>455</v>
      </c>
      <c r="R1100">
        <v>529000</v>
      </c>
      <c r="S1100">
        <v>52900</v>
      </c>
      <c r="T1100" t="s">
        <v>332</v>
      </c>
      <c r="U1100" t="s">
        <v>450</v>
      </c>
      <c r="V1100" t="s">
        <v>37</v>
      </c>
      <c r="W1100" t="s">
        <v>38</v>
      </c>
      <c r="Y1100">
        <v>220</v>
      </c>
      <c r="Z1100">
        <v>143123</v>
      </c>
      <c r="AA1100">
        <v>202012</v>
      </c>
    </row>
    <row r="1101" spans="1:27" x14ac:dyDescent="0.2">
      <c r="A1101">
        <v>140</v>
      </c>
      <c r="B1101" t="s">
        <v>1553</v>
      </c>
      <c r="C1101" t="s">
        <v>27</v>
      </c>
      <c r="D1101" t="s">
        <v>456</v>
      </c>
      <c r="E1101">
        <v>48394.91</v>
      </c>
      <c r="F1101" t="s">
        <v>29</v>
      </c>
      <c r="G1101" t="s">
        <v>39</v>
      </c>
      <c r="H1101">
        <v>0.18839</v>
      </c>
      <c r="I1101">
        <v>0.18839</v>
      </c>
      <c r="J1101" t="s">
        <v>258</v>
      </c>
      <c r="K1101">
        <v>202001</v>
      </c>
      <c r="L1101">
        <v>2</v>
      </c>
      <c r="M1101" t="s">
        <v>221</v>
      </c>
      <c r="N1101" t="s">
        <v>259</v>
      </c>
      <c r="O1101">
        <v>23</v>
      </c>
      <c r="P1101" t="s">
        <v>447</v>
      </c>
      <c r="Q1101" t="s">
        <v>455</v>
      </c>
      <c r="R1101">
        <v>529000</v>
      </c>
      <c r="S1101">
        <v>52900</v>
      </c>
      <c r="T1101" t="s">
        <v>332</v>
      </c>
      <c r="U1101" t="s">
        <v>450</v>
      </c>
      <c r="V1101" t="s">
        <v>37</v>
      </c>
      <c r="W1101" t="s">
        <v>38</v>
      </c>
      <c r="Y1101">
        <v>220</v>
      </c>
      <c r="Z1101">
        <v>143123</v>
      </c>
      <c r="AA1101">
        <v>202012</v>
      </c>
    </row>
    <row r="1102" spans="1:27" x14ac:dyDescent="0.2">
      <c r="A1102">
        <v>140</v>
      </c>
      <c r="B1102" t="s">
        <v>1553</v>
      </c>
      <c r="C1102" t="s">
        <v>27</v>
      </c>
      <c r="D1102" t="s">
        <v>457</v>
      </c>
      <c r="E1102">
        <v>431265.74</v>
      </c>
      <c r="F1102" t="s">
        <v>29</v>
      </c>
      <c r="G1102" t="s">
        <v>27</v>
      </c>
      <c r="H1102">
        <v>0.81161000000000005</v>
      </c>
      <c r="I1102">
        <v>0.81161000000000005</v>
      </c>
      <c r="J1102" t="s">
        <v>258</v>
      </c>
      <c r="K1102">
        <v>202001</v>
      </c>
      <c r="L1102">
        <v>2</v>
      </c>
      <c r="M1102" t="s">
        <v>221</v>
      </c>
      <c r="N1102" t="s">
        <v>259</v>
      </c>
      <c r="O1102">
        <v>23</v>
      </c>
      <c r="P1102" t="s">
        <v>447</v>
      </c>
      <c r="Q1102" t="s">
        <v>455</v>
      </c>
      <c r="R1102">
        <v>529000</v>
      </c>
      <c r="S1102">
        <v>52900</v>
      </c>
      <c r="T1102" t="s">
        <v>332</v>
      </c>
      <c r="U1102" t="s">
        <v>450</v>
      </c>
      <c r="V1102" t="s">
        <v>37</v>
      </c>
      <c r="W1102" t="s">
        <v>38</v>
      </c>
      <c r="Y1102">
        <v>220</v>
      </c>
      <c r="Z1102">
        <v>143120</v>
      </c>
      <c r="AA1102">
        <v>202012</v>
      </c>
    </row>
    <row r="1103" spans="1:27" x14ac:dyDescent="0.2">
      <c r="A1103">
        <v>140</v>
      </c>
      <c r="B1103" t="s">
        <v>1553</v>
      </c>
      <c r="C1103" t="s">
        <v>27</v>
      </c>
      <c r="D1103" t="s">
        <v>457</v>
      </c>
      <c r="E1103">
        <v>100104.92</v>
      </c>
      <c r="F1103" t="s">
        <v>29</v>
      </c>
      <c r="G1103" t="s">
        <v>39</v>
      </c>
      <c r="H1103">
        <v>0.18839</v>
      </c>
      <c r="I1103">
        <v>0.18839</v>
      </c>
      <c r="J1103" t="s">
        <v>258</v>
      </c>
      <c r="K1103">
        <v>202001</v>
      </c>
      <c r="L1103">
        <v>2</v>
      </c>
      <c r="M1103" t="s">
        <v>221</v>
      </c>
      <c r="N1103" t="s">
        <v>259</v>
      </c>
      <c r="O1103">
        <v>23</v>
      </c>
      <c r="P1103" t="s">
        <v>447</v>
      </c>
      <c r="Q1103" t="s">
        <v>455</v>
      </c>
      <c r="R1103">
        <v>529000</v>
      </c>
      <c r="S1103">
        <v>52900</v>
      </c>
      <c r="T1103" t="s">
        <v>332</v>
      </c>
      <c r="U1103" t="s">
        <v>450</v>
      </c>
      <c r="V1103" t="s">
        <v>37</v>
      </c>
      <c r="W1103" t="s">
        <v>38</v>
      </c>
      <c r="Y1103">
        <v>220</v>
      </c>
      <c r="Z1103">
        <v>143120</v>
      </c>
      <c r="AA1103">
        <v>202012</v>
      </c>
    </row>
    <row r="1104" spans="1:27" x14ac:dyDescent="0.2">
      <c r="A1104">
        <v>140</v>
      </c>
      <c r="B1104" t="s">
        <v>1553</v>
      </c>
      <c r="C1104" t="s">
        <v>27</v>
      </c>
      <c r="D1104" t="s">
        <v>458</v>
      </c>
      <c r="E1104">
        <v>264516.84000000003</v>
      </c>
      <c r="F1104" t="s">
        <v>29</v>
      </c>
      <c r="G1104" t="s">
        <v>27</v>
      </c>
      <c r="H1104">
        <v>0.81161000000000005</v>
      </c>
      <c r="I1104">
        <v>0.81161000000000005</v>
      </c>
      <c r="J1104" t="s">
        <v>258</v>
      </c>
      <c r="K1104">
        <v>202001</v>
      </c>
      <c r="L1104">
        <v>2</v>
      </c>
      <c r="M1104" t="s">
        <v>221</v>
      </c>
      <c r="N1104" t="s">
        <v>259</v>
      </c>
      <c r="O1104">
        <v>23</v>
      </c>
      <c r="P1104" t="s">
        <v>447</v>
      </c>
      <c r="Q1104" t="s">
        <v>455</v>
      </c>
      <c r="R1104">
        <v>529000</v>
      </c>
      <c r="S1104">
        <v>52900</v>
      </c>
      <c r="T1104" t="s">
        <v>332</v>
      </c>
      <c r="U1104" t="s">
        <v>450</v>
      </c>
      <c r="V1104" t="s">
        <v>37</v>
      </c>
      <c r="W1104" t="s">
        <v>38</v>
      </c>
      <c r="Y1104">
        <v>220</v>
      </c>
      <c r="Z1104">
        <v>143121</v>
      </c>
      <c r="AA1104">
        <v>202012</v>
      </c>
    </row>
    <row r="1105" spans="1:27" x14ac:dyDescent="0.2">
      <c r="A1105">
        <v>140</v>
      </c>
      <c r="B1105" t="s">
        <v>1553</v>
      </c>
      <c r="C1105" t="s">
        <v>27</v>
      </c>
      <c r="D1105" t="s">
        <v>458</v>
      </c>
      <c r="E1105">
        <v>61399.35</v>
      </c>
      <c r="F1105" t="s">
        <v>29</v>
      </c>
      <c r="G1105" t="s">
        <v>39</v>
      </c>
      <c r="H1105">
        <v>0.18839</v>
      </c>
      <c r="I1105">
        <v>0.18839</v>
      </c>
      <c r="J1105" t="s">
        <v>258</v>
      </c>
      <c r="K1105">
        <v>202001</v>
      </c>
      <c r="L1105">
        <v>2</v>
      </c>
      <c r="M1105" t="s">
        <v>221</v>
      </c>
      <c r="N1105" t="s">
        <v>259</v>
      </c>
      <c r="O1105">
        <v>23</v>
      </c>
      <c r="P1105" t="s">
        <v>447</v>
      </c>
      <c r="Q1105" t="s">
        <v>455</v>
      </c>
      <c r="R1105">
        <v>529000</v>
      </c>
      <c r="S1105">
        <v>52900</v>
      </c>
      <c r="T1105" t="s">
        <v>332</v>
      </c>
      <c r="U1105" t="s">
        <v>450</v>
      </c>
      <c r="V1105" t="s">
        <v>37</v>
      </c>
      <c r="W1105" t="s">
        <v>38</v>
      </c>
      <c r="Y1105">
        <v>220</v>
      </c>
      <c r="Z1105">
        <v>143121</v>
      </c>
      <c r="AA1105">
        <v>202012</v>
      </c>
    </row>
    <row r="1106" spans="1:27" x14ac:dyDescent="0.2">
      <c r="A1106">
        <v>140</v>
      </c>
      <c r="B1106" t="s">
        <v>1553</v>
      </c>
      <c r="C1106" t="s">
        <v>27</v>
      </c>
      <c r="D1106" t="s">
        <v>459</v>
      </c>
      <c r="E1106">
        <v>132150.34</v>
      </c>
      <c r="F1106" t="s">
        <v>29</v>
      </c>
      <c r="G1106" t="s">
        <v>27</v>
      </c>
      <c r="H1106">
        <v>0.81161000000000005</v>
      </c>
      <c r="I1106">
        <v>0.81161000000000005</v>
      </c>
      <c r="J1106" t="s">
        <v>258</v>
      </c>
      <c r="K1106">
        <v>202001</v>
      </c>
      <c r="L1106">
        <v>2</v>
      </c>
      <c r="M1106" t="s">
        <v>221</v>
      </c>
      <c r="N1106" t="s">
        <v>259</v>
      </c>
      <c r="O1106">
        <v>23</v>
      </c>
      <c r="P1106" t="s">
        <v>447</v>
      </c>
      <c r="Q1106" t="s">
        <v>455</v>
      </c>
      <c r="R1106">
        <v>529000</v>
      </c>
      <c r="S1106">
        <v>52900</v>
      </c>
      <c r="T1106" t="s">
        <v>332</v>
      </c>
      <c r="U1106" t="s">
        <v>450</v>
      </c>
      <c r="V1106" t="s">
        <v>37</v>
      </c>
      <c r="W1106" t="s">
        <v>38</v>
      </c>
      <c r="Y1106">
        <v>220</v>
      </c>
      <c r="Z1106">
        <v>143122</v>
      </c>
      <c r="AA1106">
        <v>202012</v>
      </c>
    </row>
    <row r="1107" spans="1:27" x14ac:dyDescent="0.2">
      <c r="A1107">
        <v>140</v>
      </c>
      <c r="B1107" t="s">
        <v>1553</v>
      </c>
      <c r="C1107" t="s">
        <v>27</v>
      </c>
      <c r="D1107" t="s">
        <v>459</v>
      </c>
      <c r="E1107">
        <v>30674.59</v>
      </c>
      <c r="F1107" t="s">
        <v>29</v>
      </c>
      <c r="G1107" t="s">
        <v>39</v>
      </c>
      <c r="H1107">
        <v>0.18839</v>
      </c>
      <c r="I1107">
        <v>0.18839</v>
      </c>
      <c r="J1107" t="s">
        <v>258</v>
      </c>
      <c r="K1107">
        <v>202001</v>
      </c>
      <c r="L1107">
        <v>2</v>
      </c>
      <c r="M1107" t="s">
        <v>221</v>
      </c>
      <c r="N1107" t="s">
        <v>259</v>
      </c>
      <c r="O1107">
        <v>23</v>
      </c>
      <c r="P1107" t="s">
        <v>447</v>
      </c>
      <c r="Q1107" t="s">
        <v>455</v>
      </c>
      <c r="R1107">
        <v>529000</v>
      </c>
      <c r="S1107">
        <v>52900</v>
      </c>
      <c r="T1107" t="s">
        <v>332</v>
      </c>
      <c r="U1107" t="s">
        <v>450</v>
      </c>
      <c r="V1107" t="s">
        <v>37</v>
      </c>
      <c r="W1107" t="s">
        <v>38</v>
      </c>
      <c r="Y1107">
        <v>220</v>
      </c>
      <c r="Z1107">
        <v>143122</v>
      </c>
      <c r="AA1107">
        <v>202012</v>
      </c>
    </row>
    <row r="1108" spans="1:27" x14ac:dyDescent="0.2">
      <c r="A1108">
        <v>140</v>
      </c>
      <c r="B1108" t="s">
        <v>1553</v>
      </c>
      <c r="C1108" t="s">
        <v>27</v>
      </c>
      <c r="D1108" t="s">
        <v>3063</v>
      </c>
      <c r="E1108">
        <v>0</v>
      </c>
      <c r="F1108" t="s">
        <v>29</v>
      </c>
      <c r="G1108" t="s">
        <v>27</v>
      </c>
      <c r="H1108">
        <v>0</v>
      </c>
      <c r="I1108">
        <v>0</v>
      </c>
      <c r="J1108" t="s">
        <v>2947</v>
      </c>
      <c r="K1108">
        <v>202001</v>
      </c>
      <c r="L1108">
        <v>2</v>
      </c>
      <c r="M1108" t="s">
        <v>221</v>
      </c>
      <c r="N1108" t="s">
        <v>259</v>
      </c>
      <c r="O1108">
        <v>23</v>
      </c>
      <c r="P1108" t="s">
        <v>447</v>
      </c>
      <c r="Q1108" t="s">
        <v>460</v>
      </c>
      <c r="R1108">
        <v>530000</v>
      </c>
      <c r="S1108">
        <v>53000</v>
      </c>
      <c r="T1108" t="s">
        <v>461</v>
      </c>
      <c r="U1108" t="s">
        <v>450</v>
      </c>
      <c r="V1108" t="s">
        <v>37</v>
      </c>
      <c r="W1108" t="s">
        <v>38</v>
      </c>
      <c r="Y1108">
        <v>220</v>
      </c>
      <c r="Z1108">
        <v>225225</v>
      </c>
      <c r="AA1108">
        <v>202012</v>
      </c>
    </row>
    <row r="1109" spans="1:27" x14ac:dyDescent="0.2">
      <c r="A1109">
        <v>140</v>
      </c>
      <c r="B1109" t="s">
        <v>1553</v>
      </c>
      <c r="C1109" t="s">
        <v>27</v>
      </c>
      <c r="D1109" t="s">
        <v>3063</v>
      </c>
      <c r="E1109">
        <v>0</v>
      </c>
      <c r="F1109" t="s">
        <v>29</v>
      </c>
      <c r="G1109" t="s">
        <v>39</v>
      </c>
      <c r="H1109">
        <v>1</v>
      </c>
      <c r="I1109">
        <v>1</v>
      </c>
      <c r="J1109" t="s">
        <v>2947</v>
      </c>
      <c r="K1109">
        <v>202001</v>
      </c>
      <c r="L1109">
        <v>2</v>
      </c>
      <c r="M1109" t="s">
        <v>221</v>
      </c>
      <c r="N1109" t="s">
        <v>259</v>
      </c>
      <c r="O1109">
        <v>23</v>
      </c>
      <c r="P1109" t="s">
        <v>447</v>
      </c>
      <c r="Q1109" t="s">
        <v>460</v>
      </c>
      <c r="R1109">
        <v>530000</v>
      </c>
      <c r="S1109">
        <v>53000</v>
      </c>
      <c r="T1109" t="s">
        <v>461</v>
      </c>
      <c r="U1109" t="s">
        <v>450</v>
      </c>
      <c r="V1109" t="s">
        <v>37</v>
      </c>
      <c r="W1109" t="s">
        <v>38</v>
      </c>
      <c r="Y1109">
        <v>220</v>
      </c>
      <c r="Z1109">
        <v>225225</v>
      </c>
      <c r="AA1109">
        <v>202012</v>
      </c>
    </row>
    <row r="1110" spans="1:27" x14ac:dyDescent="0.2">
      <c r="A1110">
        <v>140</v>
      </c>
      <c r="B1110" t="s">
        <v>1553</v>
      </c>
      <c r="C1110" t="s">
        <v>27</v>
      </c>
      <c r="D1110" t="s">
        <v>462</v>
      </c>
      <c r="E1110">
        <v>57766.58</v>
      </c>
      <c r="F1110" t="s">
        <v>29</v>
      </c>
      <c r="G1110" t="s">
        <v>27</v>
      </c>
      <c r="H1110">
        <v>0.78714789614246194</v>
      </c>
      <c r="I1110">
        <v>6346441052</v>
      </c>
      <c r="J1110" t="s">
        <v>278</v>
      </c>
      <c r="K1110">
        <v>202001</v>
      </c>
      <c r="L1110">
        <v>2</v>
      </c>
      <c r="M1110" t="s">
        <v>221</v>
      </c>
      <c r="N1110" t="s">
        <v>259</v>
      </c>
      <c r="O1110">
        <v>23</v>
      </c>
      <c r="P1110" t="s">
        <v>447</v>
      </c>
      <c r="Q1110" t="s">
        <v>460</v>
      </c>
      <c r="R1110">
        <v>530000</v>
      </c>
      <c r="S1110">
        <v>53000</v>
      </c>
      <c r="T1110" t="s">
        <v>461</v>
      </c>
      <c r="U1110" t="s">
        <v>450</v>
      </c>
      <c r="V1110" t="s">
        <v>37</v>
      </c>
      <c r="W1110" t="s">
        <v>38</v>
      </c>
      <c r="Y1110">
        <v>220</v>
      </c>
      <c r="Z1110">
        <v>143127</v>
      </c>
      <c r="AA1110">
        <v>202012</v>
      </c>
    </row>
    <row r="1111" spans="1:27" x14ac:dyDescent="0.2">
      <c r="A1111">
        <v>140</v>
      </c>
      <c r="B1111" t="s">
        <v>1553</v>
      </c>
      <c r="C1111" t="s">
        <v>27</v>
      </c>
      <c r="D1111" t="s">
        <v>462</v>
      </c>
      <c r="E1111">
        <v>15620.62</v>
      </c>
      <c r="F1111" t="s">
        <v>29</v>
      </c>
      <c r="G1111" t="s">
        <v>39</v>
      </c>
      <c r="H1111">
        <v>0.212852103857537</v>
      </c>
      <c r="I1111">
        <v>1716136620</v>
      </c>
      <c r="J1111" t="s">
        <v>278</v>
      </c>
      <c r="K1111">
        <v>202001</v>
      </c>
      <c r="L1111">
        <v>2</v>
      </c>
      <c r="M1111" t="s">
        <v>221</v>
      </c>
      <c r="N1111" t="s">
        <v>259</v>
      </c>
      <c r="O1111">
        <v>23</v>
      </c>
      <c r="P1111" t="s">
        <v>447</v>
      </c>
      <c r="Q1111" t="s">
        <v>460</v>
      </c>
      <c r="R1111">
        <v>530000</v>
      </c>
      <c r="S1111">
        <v>53000</v>
      </c>
      <c r="T1111" t="s">
        <v>461</v>
      </c>
      <c r="U1111" t="s">
        <v>450</v>
      </c>
      <c r="V1111" t="s">
        <v>37</v>
      </c>
      <c r="W1111" t="s">
        <v>38</v>
      </c>
      <c r="Y1111">
        <v>220</v>
      </c>
      <c r="Z1111">
        <v>143127</v>
      </c>
      <c r="AA1111">
        <v>202012</v>
      </c>
    </row>
    <row r="1112" spans="1:27" x14ac:dyDescent="0.2">
      <c r="A1112">
        <v>140</v>
      </c>
      <c r="B1112" t="s">
        <v>1553</v>
      </c>
      <c r="C1112" t="s">
        <v>27</v>
      </c>
      <c r="D1112" t="s">
        <v>463</v>
      </c>
      <c r="E1112">
        <v>2632382</v>
      </c>
      <c r="F1112" t="s">
        <v>29</v>
      </c>
      <c r="G1112" t="s">
        <v>27</v>
      </c>
      <c r="H1112">
        <v>0.78714789614246194</v>
      </c>
      <c r="I1112">
        <v>6346441052</v>
      </c>
      <c r="J1112" t="s">
        <v>278</v>
      </c>
      <c r="K1112">
        <v>202001</v>
      </c>
      <c r="L1112">
        <v>2</v>
      </c>
      <c r="M1112" t="s">
        <v>221</v>
      </c>
      <c r="N1112" t="s">
        <v>259</v>
      </c>
      <c r="O1112">
        <v>23</v>
      </c>
      <c r="P1112" t="s">
        <v>447</v>
      </c>
      <c r="Q1112" t="s">
        <v>460</v>
      </c>
      <c r="R1112">
        <v>530000</v>
      </c>
      <c r="S1112">
        <v>53000</v>
      </c>
      <c r="T1112" t="s">
        <v>461</v>
      </c>
      <c r="U1112" t="s">
        <v>450</v>
      </c>
      <c r="V1112" t="s">
        <v>37</v>
      </c>
      <c r="W1112" t="s">
        <v>38</v>
      </c>
      <c r="Y1112">
        <v>220</v>
      </c>
      <c r="Z1112">
        <v>143124</v>
      </c>
      <c r="AA1112">
        <v>202012</v>
      </c>
    </row>
    <row r="1113" spans="1:27" x14ac:dyDescent="0.2">
      <c r="A1113">
        <v>140</v>
      </c>
      <c r="B1113" t="s">
        <v>1553</v>
      </c>
      <c r="C1113" t="s">
        <v>27</v>
      </c>
      <c r="D1113" t="s">
        <v>463</v>
      </c>
      <c r="E1113">
        <v>711820.55</v>
      </c>
      <c r="F1113" t="s">
        <v>29</v>
      </c>
      <c r="G1113" t="s">
        <v>39</v>
      </c>
      <c r="H1113">
        <v>0.212852103857537</v>
      </c>
      <c r="I1113">
        <v>1716136620</v>
      </c>
      <c r="J1113" t="s">
        <v>278</v>
      </c>
      <c r="K1113">
        <v>202001</v>
      </c>
      <c r="L1113">
        <v>2</v>
      </c>
      <c r="M1113" t="s">
        <v>221</v>
      </c>
      <c r="N1113" t="s">
        <v>259</v>
      </c>
      <c r="O1113">
        <v>23</v>
      </c>
      <c r="P1113" t="s">
        <v>447</v>
      </c>
      <c r="Q1113" t="s">
        <v>460</v>
      </c>
      <c r="R1113">
        <v>530000</v>
      </c>
      <c r="S1113">
        <v>53000</v>
      </c>
      <c r="T1113" t="s">
        <v>461</v>
      </c>
      <c r="U1113" t="s">
        <v>450</v>
      </c>
      <c r="V1113" t="s">
        <v>37</v>
      </c>
      <c r="W1113" t="s">
        <v>38</v>
      </c>
      <c r="Y1113">
        <v>220</v>
      </c>
      <c r="Z1113">
        <v>143124</v>
      </c>
      <c r="AA1113">
        <v>202012</v>
      </c>
    </row>
    <row r="1114" spans="1:27" x14ac:dyDescent="0.2">
      <c r="A1114">
        <v>140</v>
      </c>
      <c r="B1114" t="s">
        <v>1553</v>
      </c>
      <c r="C1114" t="s">
        <v>27</v>
      </c>
      <c r="D1114" t="s">
        <v>464</v>
      </c>
      <c r="E1114">
        <v>1910355.46</v>
      </c>
      <c r="F1114" t="s">
        <v>29</v>
      </c>
      <c r="G1114" t="s">
        <v>27</v>
      </c>
      <c r="H1114">
        <v>0.78714789614246194</v>
      </c>
      <c r="I1114">
        <v>6346441052</v>
      </c>
      <c r="J1114" t="s">
        <v>278</v>
      </c>
      <c r="K1114">
        <v>202001</v>
      </c>
      <c r="L1114">
        <v>2</v>
      </c>
      <c r="M1114" t="s">
        <v>221</v>
      </c>
      <c r="N1114" t="s">
        <v>259</v>
      </c>
      <c r="O1114">
        <v>23</v>
      </c>
      <c r="P1114" t="s">
        <v>447</v>
      </c>
      <c r="Q1114" t="s">
        <v>460</v>
      </c>
      <c r="R1114">
        <v>530000</v>
      </c>
      <c r="S1114">
        <v>53000</v>
      </c>
      <c r="T1114" t="s">
        <v>461</v>
      </c>
      <c r="U1114" t="s">
        <v>450</v>
      </c>
      <c r="V1114" t="s">
        <v>37</v>
      </c>
      <c r="W1114" t="s">
        <v>38</v>
      </c>
      <c r="Y1114">
        <v>220</v>
      </c>
      <c r="Z1114">
        <v>143125</v>
      </c>
      <c r="AA1114">
        <v>202012</v>
      </c>
    </row>
    <row r="1115" spans="1:27" x14ac:dyDescent="0.2">
      <c r="A1115">
        <v>140</v>
      </c>
      <c r="B1115" t="s">
        <v>1553</v>
      </c>
      <c r="C1115" t="s">
        <v>27</v>
      </c>
      <c r="D1115" t="s">
        <v>464</v>
      </c>
      <c r="E1115">
        <v>516577.87</v>
      </c>
      <c r="F1115" t="s">
        <v>29</v>
      </c>
      <c r="G1115" t="s">
        <v>39</v>
      </c>
      <c r="H1115">
        <v>0.212852103857537</v>
      </c>
      <c r="I1115">
        <v>1716136620</v>
      </c>
      <c r="J1115" t="s">
        <v>278</v>
      </c>
      <c r="K1115">
        <v>202001</v>
      </c>
      <c r="L1115">
        <v>2</v>
      </c>
      <c r="M1115" t="s">
        <v>221</v>
      </c>
      <c r="N1115" t="s">
        <v>259</v>
      </c>
      <c r="O1115">
        <v>23</v>
      </c>
      <c r="P1115" t="s">
        <v>447</v>
      </c>
      <c r="Q1115" t="s">
        <v>460</v>
      </c>
      <c r="R1115">
        <v>530000</v>
      </c>
      <c r="S1115">
        <v>53000</v>
      </c>
      <c r="T1115" t="s">
        <v>461</v>
      </c>
      <c r="U1115" t="s">
        <v>450</v>
      </c>
      <c r="V1115" t="s">
        <v>37</v>
      </c>
      <c r="W1115" t="s">
        <v>38</v>
      </c>
      <c r="Y1115">
        <v>220</v>
      </c>
      <c r="Z1115">
        <v>143125</v>
      </c>
      <c r="AA1115">
        <v>202012</v>
      </c>
    </row>
    <row r="1116" spans="1:27" x14ac:dyDescent="0.2">
      <c r="A1116">
        <v>140</v>
      </c>
      <c r="B1116" t="s">
        <v>1553</v>
      </c>
      <c r="C1116" t="s">
        <v>27</v>
      </c>
      <c r="D1116" t="s">
        <v>465</v>
      </c>
      <c r="E1116">
        <v>526689.1</v>
      </c>
      <c r="F1116" t="s">
        <v>29</v>
      </c>
      <c r="G1116" t="s">
        <v>27</v>
      </c>
      <c r="H1116">
        <v>0.78714789614246194</v>
      </c>
      <c r="I1116">
        <v>6346441052</v>
      </c>
      <c r="J1116" t="s">
        <v>278</v>
      </c>
      <c r="K1116">
        <v>202001</v>
      </c>
      <c r="L1116">
        <v>2</v>
      </c>
      <c r="M1116" t="s">
        <v>221</v>
      </c>
      <c r="N1116" t="s">
        <v>259</v>
      </c>
      <c r="O1116">
        <v>23</v>
      </c>
      <c r="P1116" t="s">
        <v>447</v>
      </c>
      <c r="Q1116" t="s">
        <v>460</v>
      </c>
      <c r="R1116">
        <v>530000</v>
      </c>
      <c r="S1116">
        <v>53000</v>
      </c>
      <c r="T1116" t="s">
        <v>461</v>
      </c>
      <c r="U1116" t="s">
        <v>450</v>
      </c>
      <c r="V1116" t="s">
        <v>37</v>
      </c>
      <c r="W1116" t="s">
        <v>38</v>
      </c>
      <c r="Y1116">
        <v>220</v>
      </c>
      <c r="Z1116">
        <v>143126</v>
      </c>
      <c r="AA1116">
        <v>202012</v>
      </c>
    </row>
    <row r="1117" spans="1:27" x14ac:dyDescent="0.2">
      <c r="A1117">
        <v>140</v>
      </c>
      <c r="B1117" t="s">
        <v>1553</v>
      </c>
      <c r="C1117" t="s">
        <v>27</v>
      </c>
      <c r="D1117" t="s">
        <v>465</v>
      </c>
      <c r="E1117">
        <v>142421.62</v>
      </c>
      <c r="F1117" t="s">
        <v>29</v>
      </c>
      <c r="G1117" t="s">
        <v>39</v>
      </c>
      <c r="H1117">
        <v>0.212852103857537</v>
      </c>
      <c r="I1117">
        <v>1716136620</v>
      </c>
      <c r="J1117" t="s">
        <v>278</v>
      </c>
      <c r="K1117">
        <v>202001</v>
      </c>
      <c r="L1117">
        <v>2</v>
      </c>
      <c r="M1117" t="s">
        <v>221</v>
      </c>
      <c r="N1117" t="s">
        <v>259</v>
      </c>
      <c r="O1117">
        <v>23</v>
      </c>
      <c r="P1117" t="s">
        <v>447</v>
      </c>
      <c r="Q1117" t="s">
        <v>460</v>
      </c>
      <c r="R1117">
        <v>530000</v>
      </c>
      <c r="S1117">
        <v>53000</v>
      </c>
      <c r="T1117" t="s">
        <v>461</v>
      </c>
      <c r="U1117" t="s">
        <v>450</v>
      </c>
      <c r="V1117" t="s">
        <v>37</v>
      </c>
      <c r="W1117" t="s">
        <v>38</v>
      </c>
      <c r="Y1117">
        <v>220</v>
      </c>
      <c r="Z1117">
        <v>143126</v>
      </c>
      <c r="AA1117">
        <v>202012</v>
      </c>
    </row>
    <row r="1118" spans="1:27" x14ac:dyDescent="0.2">
      <c r="A1118">
        <v>140</v>
      </c>
      <c r="B1118" t="s">
        <v>1553</v>
      </c>
      <c r="C1118" t="s">
        <v>27</v>
      </c>
      <c r="D1118" t="s">
        <v>3064</v>
      </c>
      <c r="E1118">
        <v>0</v>
      </c>
      <c r="F1118" t="s">
        <v>29</v>
      </c>
      <c r="G1118" t="s">
        <v>27</v>
      </c>
      <c r="H1118">
        <v>0</v>
      </c>
      <c r="I1118">
        <v>0</v>
      </c>
      <c r="J1118" t="s">
        <v>2947</v>
      </c>
      <c r="K1118">
        <v>202001</v>
      </c>
      <c r="L1118">
        <v>2</v>
      </c>
      <c r="M1118" t="s">
        <v>221</v>
      </c>
      <c r="N1118" t="s">
        <v>259</v>
      </c>
      <c r="O1118">
        <v>23</v>
      </c>
      <c r="P1118" t="s">
        <v>447</v>
      </c>
      <c r="Q1118" t="s">
        <v>466</v>
      </c>
      <c r="R1118">
        <v>531000</v>
      </c>
      <c r="S1118">
        <v>53100</v>
      </c>
      <c r="T1118" t="s">
        <v>372</v>
      </c>
      <c r="U1118" t="s">
        <v>450</v>
      </c>
      <c r="V1118" t="s">
        <v>37</v>
      </c>
      <c r="W1118" t="s">
        <v>38</v>
      </c>
      <c r="Y1118">
        <v>220</v>
      </c>
      <c r="Z1118">
        <v>225226</v>
      </c>
      <c r="AA1118">
        <v>202012</v>
      </c>
    </row>
    <row r="1119" spans="1:27" x14ac:dyDescent="0.2">
      <c r="A1119">
        <v>140</v>
      </c>
      <c r="B1119" t="s">
        <v>1553</v>
      </c>
      <c r="C1119" t="s">
        <v>27</v>
      </c>
      <c r="D1119" t="s">
        <v>3064</v>
      </c>
      <c r="E1119">
        <v>0</v>
      </c>
      <c r="F1119" t="s">
        <v>29</v>
      </c>
      <c r="G1119" t="s">
        <v>39</v>
      </c>
      <c r="H1119">
        <v>1</v>
      </c>
      <c r="I1119">
        <v>1</v>
      </c>
      <c r="J1119" t="s">
        <v>2947</v>
      </c>
      <c r="K1119">
        <v>202001</v>
      </c>
      <c r="L1119">
        <v>2</v>
      </c>
      <c r="M1119" t="s">
        <v>221</v>
      </c>
      <c r="N1119" t="s">
        <v>259</v>
      </c>
      <c r="O1119">
        <v>23</v>
      </c>
      <c r="P1119" t="s">
        <v>447</v>
      </c>
      <c r="Q1119" t="s">
        <v>466</v>
      </c>
      <c r="R1119">
        <v>531000</v>
      </c>
      <c r="S1119">
        <v>53100</v>
      </c>
      <c r="T1119" t="s">
        <v>372</v>
      </c>
      <c r="U1119" t="s">
        <v>450</v>
      </c>
      <c r="V1119" t="s">
        <v>37</v>
      </c>
      <c r="W1119" t="s">
        <v>38</v>
      </c>
      <c r="Y1119">
        <v>220</v>
      </c>
      <c r="Z1119">
        <v>225226</v>
      </c>
      <c r="AA1119">
        <v>202012</v>
      </c>
    </row>
    <row r="1120" spans="1:27" x14ac:dyDescent="0.2">
      <c r="A1120">
        <v>140</v>
      </c>
      <c r="B1120" t="s">
        <v>1553</v>
      </c>
      <c r="C1120" t="s">
        <v>27</v>
      </c>
      <c r="D1120" t="s">
        <v>467</v>
      </c>
      <c r="E1120">
        <v>213280.14</v>
      </c>
      <c r="F1120" t="s">
        <v>29</v>
      </c>
      <c r="G1120" t="s">
        <v>27</v>
      </c>
      <c r="H1120">
        <v>0.78714789614246194</v>
      </c>
      <c r="I1120">
        <v>6346441052</v>
      </c>
      <c r="J1120" t="s">
        <v>278</v>
      </c>
      <c r="K1120">
        <v>202001</v>
      </c>
      <c r="L1120">
        <v>2</v>
      </c>
      <c r="M1120" t="s">
        <v>221</v>
      </c>
      <c r="N1120" t="s">
        <v>259</v>
      </c>
      <c r="O1120">
        <v>23</v>
      </c>
      <c r="P1120" t="s">
        <v>447</v>
      </c>
      <c r="Q1120" t="s">
        <v>466</v>
      </c>
      <c r="R1120">
        <v>531000</v>
      </c>
      <c r="S1120">
        <v>53100</v>
      </c>
      <c r="T1120" t="s">
        <v>372</v>
      </c>
      <c r="U1120" t="s">
        <v>450</v>
      </c>
      <c r="V1120" t="s">
        <v>37</v>
      </c>
      <c r="W1120" t="s">
        <v>38</v>
      </c>
      <c r="Y1120">
        <v>220</v>
      </c>
      <c r="Z1120">
        <v>143131</v>
      </c>
      <c r="AA1120">
        <v>202012</v>
      </c>
    </row>
    <row r="1121" spans="1:27" x14ac:dyDescent="0.2">
      <c r="A1121">
        <v>140</v>
      </c>
      <c r="B1121" t="s">
        <v>1553</v>
      </c>
      <c r="C1121" t="s">
        <v>27</v>
      </c>
      <c r="D1121" t="s">
        <v>467</v>
      </c>
      <c r="E1121">
        <v>57672.93</v>
      </c>
      <c r="F1121" t="s">
        <v>29</v>
      </c>
      <c r="G1121" t="s">
        <v>39</v>
      </c>
      <c r="H1121">
        <v>0.212852103857537</v>
      </c>
      <c r="I1121">
        <v>1716136620</v>
      </c>
      <c r="J1121" t="s">
        <v>278</v>
      </c>
      <c r="K1121">
        <v>202001</v>
      </c>
      <c r="L1121">
        <v>2</v>
      </c>
      <c r="M1121" t="s">
        <v>221</v>
      </c>
      <c r="N1121" t="s">
        <v>259</v>
      </c>
      <c r="O1121">
        <v>23</v>
      </c>
      <c r="P1121" t="s">
        <v>447</v>
      </c>
      <c r="Q1121" t="s">
        <v>466</v>
      </c>
      <c r="R1121">
        <v>531000</v>
      </c>
      <c r="S1121">
        <v>53100</v>
      </c>
      <c r="T1121" t="s">
        <v>372</v>
      </c>
      <c r="U1121" t="s">
        <v>450</v>
      </c>
      <c r="V1121" t="s">
        <v>37</v>
      </c>
      <c r="W1121" t="s">
        <v>38</v>
      </c>
      <c r="Y1121">
        <v>220</v>
      </c>
      <c r="Z1121">
        <v>143131</v>
      </c>
      <c r="AA1121">
        <v>202012</v>
      </c>
    </row>
    <row r="1122" spans="1:27" x14ac:dyDescent="0.2">
      <c r="A1122">
        <v>140</v>
      </c>
      <c r="B1122" t="s">
        <v>1553</v>
      </c>
      <c r="C1122" t="s">
        <v>27</v>
      </c>
      <c r="D1122" t="s">
        <v>468</v>
      </c>
      <c r="E1122">
        <v>2072704.85</v>
      </c>
      <c r="F1122" t="s">
        <v>29</v>
      </c>
      <c r="G1122" t="s">
        <v>27</v>
      </c>
      <c r="H1122">
        <v>0.78714789614246194</v>
      </c>
      <c r="I1122">
        <v>6346441052</v>
      </c>
      <c r="J1122" t="s">
        <v>278</v>
      </c>
      <c r="K1122">
        <v>202001</v>
      </c>
      <c r="L1122">
        <v>2</v>
      </c>
      <c r="M1122" t="s">
        <v>221</v>
      </c>
      <c r="N1122" t="s">
        <v>259</v>
      </c>
      <c r="O1122">
        <v>23</v>
      </c>
      <c r="P1122" t="s">
        <v>447</v>
      </c>
      <c r="Q1122" t="s">
        <v>466</v>
      </c>
      <c r="R1122">
        <v>531000</v>
      </c>
      <c r="S1122">
        <v>53100</v>
      </c>
      <c r="T1122" t="s">
        <v>372</v>
      </c>
      <c r="U1122" t="s">
        <v>450</v>
      </c>
      <c r="V1122" t="s">
        <v>37</v>
      </c>
      <c r="W1122" t="s">
        <v>38</v>
      </c>
      <c r="Y1122">
        <v>220</v>
      </c>
      <c r="Z1122">
        <v>143128</v>
      </c>
      <c r="AA1122">
        <v>202012</v>
      </c>
    </row>
    <row r="1123" spans="1:27" x14ac:dyDescent="0.2">
      <c r="A1123">
        <v>140</v>
      </c>
      <c r="B1123" t="s">
        <v>1553</v>
      </c>
      <c r="C1123" t="s">
        <v>27</v>
      </c>
      <c r="D1123" t="s">
        <v>468</v>
      </c>
      <c r="E1123">
        <v>560478.65</v>
      </c>
      <c r="F1123" t="s">
        <v>29</v>
      </c>
      <c r="G1123" t="s">
        <v>39</v>
      </c>
      <c r="H1123">
        <v>0.212852103857537</v>
      </c>
      <c r="I1123">
        <v>1716136620</v>
      </c>
      <c r="J1123" t="s">
        <v>278</v>
      </c>
      <c r="K1123">
        <v>202001</v>
      </c>
      <c r="L1123">
        <v>2</v>
      </c>
      <c r="M1123" t="s">
        <v>221</v>
      </c>
      <c r="N1123" t="s">
        <v>259</v>
      </c>
      <c r="O1123">
        <v>23</v>
      </c>
      <c r="P1123" t="s">
        <v>447</v>
      </c>
      <c r="Q1123" t="s">
        <v>466</v>
      </c>
      <c r="R1123">
        <v>531000</v>
      </c>
      <c r="S1123">
        <v>53100</v>
      </c>
      <c r="T1123" t="s">
        <v>372</v>
      </c>
      <c r="U1123" t="s">
        <v>450</v>
      </c>
      <c r="V1123" t="s">
        <v>37</v>
      </c>
      <c r="W1123" t="s">
        <v>38</v>
      </c>
      <c r="Y1123">
        <v>220</v>
      </c>
      <c r="Z1123">
        <v>143128</v>
      </c>
      <c r="AA1123">
        <v>202012</v>
      </c>
    </row>
    <row r="1124" spans="1:27" x14ac:dyDescent="0.2">
      <c r="A1124">
        <v>140</v>
      </c>
      <c r="B1124" t="s">
        <v>1553</v>
      </c>
      <c r="C1124" t="s">
        <v>27</v>
      </c>
      <c r="D1124" t="s">
        <v>469</v>
      </c>
      <c r="E1124">
        <v>1540961.72</v>
      </c>
      <c r="F1124" t="s">
        <v>29</v>
      </c>
      <c r="G1124" t="s">
        <v>27</v>
      </c>
      <c r="H1124">
        <v>0.78714789614246194</v>
      </c>
      <c r="I1124">
        <v>6346441052</v>
      </c>
      <c r="J1124" t="s">
        <v>278</v>
      </c>
      <c r="K1124">
        <v>202001</v>
      </c>
      <c r="L1124">
        <v>2</v>
      </c>
      <c r="M1124" t="s">
        <v>221</v>
      </c>
      <c r="N1124" t="s">
        <v>259</v>
      </c>
      <c r="O1124">
        <v>23</v>
      </c>
      <c r="P1124" t="s">
        <v>447</v>
      </c>
      <c r="Q1124" t="s">
        <v>466</v>
      </c>
      <c r="R1124">
        <v>531000</v>
      </c>
      <c r="S1124">
        <v>53100</v>
      </c>
      <c r="T1124" t="s">
        <v>372</v>
      </c>
      <c r="U1124" t="s">
        <v>450</v>
      </c>
      <c r="V1124" t="s">
        <v>37</v>
      </c>
      <c r="W1124" t="s">
        <v>38</v>
      </c>
      <c r="Y1124">
        <v>220</v>
      </c>
      <c r="Z1124">
        <v>143129</v>
      </c>
      <c r="AA1124">
        <v>202012</v>
      </c>
    </row>
    <row r="1125" spans="1:27" x14ac:dyDescent="0.2">
      <c r="A1125">
        <v>140</v>
      </c>
      <c r="B1125" t="s">
        <v>1553</v>
      </c>
      <c r="C1125" t="s">
        <v>27</v>
      </c>
      <c r="D1125" t="s">
        <v>469</v>
      </c>
      <c r="E1125">
        <v>416690.36</v>
      </c>
      <c r="F1125" t="s">
        <v>29</v>
      </c>
      <c r="G1125" t="s">
        <v>39</v>
      </c>
      <c r="H1125">
        <v>0.212852103857537</v>
      </c>
      <c r="I1125">
        <v>1716136620</v>
      </c>
      <c r="J1125" t="s">
        <v>278</v>
      </c>
      <c r="K1125">
        <v>202001</v>
      </c>
      <c r="L1125">
        <v>2</v>
      </c>
      <c r="M1125" t="s">
        <v>221</v>
      </c>
      <c r="N1125" t="s">
        <v>259</v>
      </c>
      <c r="O1125">
        <v>23</v>
      </c>
      <c r="P1125" t="s">
        <v>447</v>
      </c>
      <c r="Q1125" t="s">
        <v>466</v>
      </c>
      <c r="R1125">
        <v>531000</v>
      </c>
      <c r="S1125">
        <v>53100</v>
      </c>
      <c r="T1125" t="s">
        <v>372</v>
      </c>
      <c r="U1125" t="s">
        <v>450</v>
      </c>
      <c r="V1125" t="s">
        <v>37</v>
      </c>
      <c r="W1125" t="s">
        <v>38</v>
      </c>
      <c r="Y1125">
        <v>220</v>
      </c>
      <c r="Z1125">
        <v>143129</v>
      </c>
      <c r="AA1125">
        <v>202012</v>
      </c>
    </row>
    <row r="1126" spans="1:27" x14ac:dyDescent="0.2">
      <c r="A1126">
        <v>140</v>
      </c>
      <c r="B1126" t="s">
        <v>1553</v>
      </c>
      <c r="C1126" t="s">
        <v>27</v>
      </c>
      <c r="D1126" t="s">
        <v>470</v>
      </c>
      <c r="E1126">
        <v>824957.01</v>
      </c>
      <c r="F1126" t="s">
        <v>29</v>
      </c>
      <c r="G1126" t="s">
        <v>27</v>
      </c>
      <c r="H1126">
        <v>0.78714789614246194</v>
      </c>
      <c r="I1126">
        <v>6346441052</v>
      </c>
      <c r="J1126" t="s">
        <v>278</v>
      </c>
      <c r="K1126">
        <v>202001</v>
      </c>
      <c r="L1126">
        <v>2</v>
      </c>
      <c r="M1126" t="s">
        <v>221</v>
      </c>
      <c r="N1126" t="s">
        <v>259</v>
      </c>
      <c r="O1126">
        <v>23</v>
      </c>
      <c r="P1126" t="s">
        <v>447</v>
      </c>
      <c r="Q1126" t="s">
        <v>466</v>
      </c>
      <c r="R1126">
        <v>531000</v>
      </c>
      <c r="S1126">
        <v>53100</v>
      </c>
      <c r="T1126" t="s">
        <v>372</v>
      </c>
      <c r="U1126" t="s">
        <v>450</v>
      </c>
      <c r="V1126" t="s">
        <v>37</v>
      </c>
      <c r="W1126" t="s">
        <v>38</v>
      </c>
      <c r="Y1126">
        <v>220</v>
      </c>
      <c r="Z1126">
        <v>143130</v>
      </c>
      <c r="AA1126">
        <v>202012</v>
      </c>
    </row>
    <row r="1127" spans="1:27" x14ac:dyDescent="0.2">
      <c r="A1127">
        <v>140</v>
      </c>
      <c r="B1127" t="s">
        <v>1553</v>
      </c>
      <c r="C1127" t="s">
        <v>27</v>
      </c>
      <c r="D1127" t="s">
        <v>470</v>
      </c>
      <c r="E1127">
        <v>223076.04</v>
      </c>
      <c r="F1127" t="s">
        <v>29</v>
      </c>
      <c r="G1127" t="s">
        <v>39</v>
      </c>
      <c r="H1127">
        <v>0.212852103857537</v>
      </c>
      <c r="I1127">
        <v>1716136620</v>
      </c>
      <c r="J1127" t="s">
        <v>278</v>
      </c>
      <c r="K1127">
        <v>202001</v>
      </c>
      <c r="L1127">
        <v>2</v>
      </c>
      <c r="M1127" t="s">
        <v>221</v>
      </c>
      <c r="N1127" t="s">
        <v>259</v>
      </c>
      <c r="O1127">
        <v>23</v>
      </c>
      <c r="P1127" t="s">
        <v>447</v>
      </c>
      <c r="Q1127" t="s">
        <v>466</v>
      </c>
      <c r="R1127">
        <v>531000</v>
      </c>
      <c r="S1127">
        <v>53100</v>
      </c>
      <c r="T1127" t="s">
        <v>372</v>
      </c>
      <c r="U1127" t="s">
        <v>450</v>
      </c>
      <c r="V1127" t="s">
        <v>37</v>
      </c>
      <c r="W1127" t="s">
        <v>38</v>
      </c>
      <c r="Y1127">
        <v>220</v>
      </c>
      <c r="Z1127">
        <v>143130</v>
      </c>
      <c r="AA1127">
        <v>202012</v>
      </c>
    </row>
    <row r="1128" spans="1:27" x14ac:dyDescent="0.2">
      <c r="A1128">
        <v>140</v>
      </c>
      <c r="B1128" t="s">
        <v>1553</v>
      </c>
      <c r="C1128" t="s">
        <v>27</v>
      </c>
      <c r="D1128" t="s">
        <v>3065</v>
      </c>
      <c r="E1128">
        <v>0</v>
      </c>
      <c r="F1128" t="s">
        <v>29</v>
      </c>
      <c r="G1128" t="s">
        <v>27</v>
      </c>
      <c r="H1128">
        <v>0</v>
      </c>
      <c r="I1128">
        <v>0</v>
      </c>
      <c r="J1128" t="s">
        <v>2947</v>
      </c>
      <c r="K1128">
        <v>202001</v>
      </c>
      <c r="L1128">
        <v>2</v>
      </c>
      <c r="M1128" t="s">
        <v>221</v>
      </c>
      <c r="N1128" t="s">
        <v>259</v>
      </c>
      <c r="O1128">
        <v>23</v>
      </c>
      <c r="P1128" t="s">
        <v>447</v>
      </c>
      <c r="Q1128" t="s">
        <v>471</v>
      </c>
      <c r="R1128">
        <v>532000</v>
      </c>
      <c r="S1128">
        <v>53200</v>
      </c>
      <c r="T1128" t="s">
        <v>472</v>
      </c>
      <c r="U1128" t="s">
        <v>450</v>
      </c>
      <c r="V1128" t="s">
        <v>37</v>
      </c>
      <c r="W1128" t="s">
        <v>38</v>
      </c>
      <c r="Y1128">
        <v>220</v>
      </c>
      <c r="Z1128">
        <v>225127</v>
      </c>
      <c r="AA1128">
        <v>202012</v>
      </c>
    </row>
    <row r="1129" spans="1:27" x14ac:dyDescent="0.2">
      <c r="A1129">
        <v>140</v>
      </c>
      <c r="B1129" t="s">
        <v>1553</v>
      </c>
      <c r="C1129" t="s">
        <v>27</v>
      </c>
      <c r="D1129" t="s">
        <v>3065</v>
      </c>
      <c r="E1129">
        <v>0</v>
      </c>
      <c r="F1129" t="s">
        <v>29</v>
      </c>
      <c r="G1129" t="s">
        <v>39</v>
      </c>
      <c r="H1129">
        <v>1</v>
      </c>
      <c r="I1129">
        <v>1</v>
      </c>
      <c r="J1129" t="s">
        <v>2947</v>
      </c>
      <c r="K1129">
        <v>202001</v>
      </c>
      <c r="L1129">
        <v>2</v>
      </c>
      <c r="M1129" t="s">
        <v>221</v>
      </c>
      <c r="N1129" t="s">
        <v>259</v>
      </c>
      <c r="O1129">
        <v>23</v>
      </c>
      <c r="P1129" t="s">
        <v>447</v>
      </c>
      <c r="Q1129" t="s">
        <v>471</v>
      </c>
      <c r="R1129">
        <v>532000</v>
      </c>
      <c r="S1129">
        <v>53200</v>
      </c>
      <c r="T1129" t="s">
        <v>472</v>
      </c>
      <c r="U1129" t="s">
        <v>450</v>
      </c>
      <c r="V1129" t="s">
        <v>37</v>
      </c>
      <c r="W1129" t="s">
        <v>38</v>
      </c>
      <c r="Y1129">
        <v>220</v>
      </c>
      <c r="Z1129">
        <v>225127</v>
      </c>
      <c r="AA1129">
        <v>202012</v>
      </c>
    </row>
    <row r="1130" spans="1:27" x14ac:dyDescent="0.2">
      <c r="A1130">
        <v>140</v>
      </c>
      <c r="B1130" t="s">
        <v>1553</v>
      </c>
      <c r="C1130" t="s">
        <v>27</v>
      </c>
      <c r="D1130" t="s">
        <v>473</v>
      </c>
      <c r="E1130">
        <v>201423.43</v>
      </c>
      <c r="F1130" t="s">
        <v>29</v>
      </c>
      <c r="G1130" t="s">
        <v>27</v>
      </c>
      <c r="H1130">
        <v>0.78714789614246194</v>
      </c>
      <c r="I1130">
        <v>6346441052</v>
      </c>
      <c r="J1130" t="s">
        <v>278</v>
      </c>
      <c r="K1130">
        <v>202001</v>
      </c>
      <c r="L1130">
        <v>2</v>
      </c>
      <c r="M1130" t="s">
        <v>221</v>
      </c>
      <c r="N1130" t="s">
        <v>259</v>
      </c>
      <c r="O1130">
        <v>23</v>
      </c>
      <c r="P1130" t="s">
        <v>447</v>
      </c>
      <c r="Q1130" t="s">
        <v>471</v>
      </c>
      <c r="R1130">
        <v>532000</v>
      </c>
      <c r="S1130">
        <v>53200</v>
      </c>
      <c r="T1130" t="s">
        <v>472</v>
      </c>
      <c r="U1130" t="s">
        <v>450</v>
      </c>
      <c r="V1130" t="s">
        <v>37</v>
      </c>
      <c r="W1130" t="s">
        <v>38</v>
      </c>
      <c r="Y1130">
        <v>220</v>
      </c>
      <c r="Z1130">
        <v>143135</v>
      </c>
      <c r="AA1130">
        <v>202012</v>
      </c>
    </row>
    <row r="1131" spans="1:27" x14ac:dyDescent="0.2">
      <c r="A1131">
        <v>140</v>
      </c>
      <c r="B1131" t="s">
        <v>1553</v>
      </c>
      <c r="C1131" t="s">
        <v>27</v>
      </c>
      <c r="D1131" t="s">
        <v>473</v>
      </c>
      <c r="E1131">
        <v>54466.77</v>
      </c>
      <c r="F1131" t="s">
        <v>29</v>
      </c>
      <c r="G1131" t="s">
        <v>39</v>
      </c>
      <c r="H1131">
        <v>0.212852103857537</v>
      </c>
      <c r="I1131">
        <v>1716136620</v>
      </c>
      <c r="J1131" t="s">
        <v>278</v>
      </c>
      <c r="K1131">
        <v>202001</v>
      </c>
      <c r="L1131">
        <v>2</v>
      </c>
      <c r="M1131" t="s">
        <v>221</v>
      </c>
      <c r="N1131" t="s">
        <v>259</v>
      </c>
      <c r="O1131">
        <v>23</v>
      </c>
      <c r="P1131" t="s">
        <v>447</v>
      </c>
      <c r="Q1131" t="s">
        <v>471</v>
      </c>
      <c r="R1131">
        <v>532000</v>
      </c>
      <c r="S1131">
        <v>53200</v>
      </c>
      <c r="T1131" t="s">
        <v>472</v>
      </c>
      <c r="U1131" t="s">
        <v>450</v>
      </c>
      <c r="V1131" t="s">
        <v>37</v>
      </c>
      <c r="W1131" t="s">
        <v>38</v>
      </c>
      <c r="Y1131">
        <v>220</v>
      </c>
      <c r="Z1131">
        <v>143135</v>
      </c>
      <c r="AA1131">
        <v>202012</v>
      </c>
    </row>
    <row r="1132" spans="1:27" x14ac:dyDescent="0.2">
      <c r="A1132">
        <v>140</v>
      </c>
      <c r="B1132" t="s">
        <v>1553</v>
      </c>
      <c r="C1132" t="s">
        <v>27</v>
      </c>
      <c r="D1132" t="s">
        <v>474</v>
      </c>
      <c r="E1132">
        <v>522591.2</v>
      </c>
      <c r="F1132" t="s">
        <v>29</v>
      </c>
      <c r="G1132" t="s">
        <v>27</v>
      </c>
      <c r="H1132">
        <v>0.78714789614246194</v>
      </c>
      <c r="I1132">
        <v>6346441052</v>
      </c>
      <c r="J1132" t="s">
        <v>278</v>
      </c>
      <c r="K1132">
        <v>202001</v>
      </c>
      <c r="L1132">
        <v>2</v>
      </c>
      <c r="M1132" t="s">
        <v>221</v>
      </c>
      <c r="N1132" t="s">
        <v>259</v>
      </c>
      <c r="O1132">
        <v>23</v>
      </c>
      <c r="P1132" t="s">
        <v>447</v>
      </c>
      <c r="Q1132" t="s">
        <v>471</v>
      </c>
      <c r="R1132">
        <v>532000</v>
      </c>
      <c r="S1132">
        <v>53200</v>
      </c>
      <c r="T1132" t="s">
        <v>472</v>
      </c>
      <c r="U1132" t="s">
        <v>450</v>
      </c>
      <c r="V1132" t="s">
        <v>37</v>
      </c>
      <c r="W1132" t="s">
        <v>38</v>
      </c>
      <c r="Y1132">
        <v>220</v>
      </c>
      <c r="Z1132">
        <v>143132</v>
      </c>
      <c r="AA1132">
        <v>202012</v>
      </c>
    </row>
    <row r="1133" spans="1:27" x14ac:dyDescent="0.2">
      <c r="A1133">
        <v>140</v>
      </c>
      <c r="B1133" t="s">
        <v>1553</v>
      </c>
      <c r="C1133" t="s">
        <v>27</v>
      </c>
      <c r="D1133" t="s">
        <v>474</v>
      </c>
      <c r="E1133">
        <v>141313.51999999999</v>
      </c>
      <c r="F1133" t="s">
        <v>29</v>
      </c>
      <c r="G1133" t="s">
        <v>39</v>
      </c>
      <c r="H1133">
        <v>0.212852103857537</v>
      </c>
      <c r="I1133">
        <v>1716136620</v>
      </c>
      <c r="J1133" t="s">
        <v>278</v>
      </c>
      <c r="K1133">
        <v>202001</v>
      </c>
      <c r="L1133">
        <v>2</v>
      </c>
      <c r="M1133" t="s">
        <v>221</v>
      </c>
      <c r="N1133" t="s">
        <v>259</v>
      </c>
      <c r="O1133">
        <v>23</v>
      </c>
      <c r="P1133" t="s">
        <v>447</v>
      </c>
      <c r="Q1133" t="s">
        <v>471</v>
      </c>
      <c r="R1133">
        <v>532000</v>
      </c>
      <c r="S1133">
        <v>53200</v>
      </c>
      <c r="T1133" t="s">
        <v>472</v>
      </c>
      <c r="U1133" t="s">
        <v>450</v>
      </c>
      <c r="V1133" t="s">
        <v>37</v>
      </c>
      <c r="W1133" t="s">
        <v>38</v>
      </c>
      <c r="Y1133">
        <v>220</v>
      </c>
      <c r="Z1133">
        <v>143132</v>
      </c>
      <c r="AA1133">
        <v>202012</v>
      </c>
    </row>
    <row r="1134" spans="1:27" x14ac:dyDescent="0.2">
      <c r="A1134">
        <v>140</v>
      </c>
      <c r="B1134" t="s">
        <v>1553</v>
      </c>
      <c r="C1134" t="s">
        <v>27</v>
      </c>
      <c r="D1134" t="s">
        <v>475</v>
      </c>
      <c r="E1134">
        <v>460847.72</v>
      </c>
      <c r="F1134" t="s">
        <v>29</v>
      </c>
      <c r="G1134" t="s">
        <v>27</v>
      </c>
      <c r="H1134">
        <v>0.78714789614246194</v>
      </c>
      <c r="I1134">
        <v>6346441052</v>
      </c>
      <c r="J1134" t="s">
        <v>278</v>
      </c>
      <c r="K1134">
        <v>202001</v>
      </c>
      <c r="L1134">
        <v>2</v>
      </c>
      <c r="M1134" t="s">
        <v>221</v>
      </c>
      <c r="N1134" t="s">
        <v>259</v>
      </c>
      <c r="O1134">
        <v>23</v>
      </c>
      <c r="P1134" t="s">
        <v>447</v>
      </c>
      <c r="Q1134" t="s">
        <v>471</v>
      </c>
      <c r="R1134">
        <v>532000</v>
      </c>
      <c r="S1134">
        <v>53200</v>
      </c>
      <c r="T1134" t="s">
        <v>472</v>
      </c>
      <c r="U1134" t="s">
        <v>450</v>
      </c>
      <c r="V1134" t="s">
        <v>37</v>
      </c>
      <c r="W1134" t="s">
        <v>38</v>
      </c>
      <c r="Y1134">
        <v>220</v>
      </c>
      <c r="Z1134">
        <v>143133</v>
      </c>
      <c r="AA1134">
        <v>202012</v>
      </c>
    </row>
    <row r="1135" spans="1:27" x14ac:dyDescent="0.2">
      <c r="A1135">
        <v>140</v>
      </c>
      <c r="B1135" t="s">
        <v>1553</v>
      </c>
      <c r="C1135" t="s">
        <v>27</v>
      </c>
      <c r="D1135" t="s">
        <v>475</v>
      </c>
      <c r="E1135">
        <v>124617.51</v>
      </c>
      <c r="F1135" t="s">
        <v>29</v>
      </c>
      <c r="G1135" t="s">
        <v>39</v>
      </c>
      <c r="H1135">
        <v>0.212852103857537</v>
      </c>
      <c r="I1135">
        <v>1716136620</v>
      </c>
      <c r="J1135" t="s">
        <v>278</v>
      </c>
      <c r="K1135">
        <v>202001</v>
      </c>
      <c r="L1135">
        <v>2</v>
      </c>
      <c r="M1135" t="s">
        <v>221</v>
      </c>
      <c r="N1135" t="s">
        <v>259</v>
      </c>
      <c r="O1135">
        <v>23</v>
      </c>
      <c r="P1135" t="s">
        <v>447</v>
      </c>
      <c r="Q1135" t="s">
        <v>471</v>
      </c>
      <c r="R1135">
        <v>532000</v>
      </c>
      <c r="S1135">
        <v>53200</v>
      </c>
      <c r="T1135" t="s">
        <v>472</v>
      </c>
      <c r="U1135" t="s">
        <v>450</v>
      </c>
      <c r="V1135" t="s">
        <v>37</v>
      </c>
      <c r="W1135" t="s">
        <v>38</v>
      </c>
      <c r="Y1135">
        <v>220</v>
      </c>
      <c r="Z1135">
        <v>143133</v>
      </c>
      <c r="AA1135">
        <v>202012</v>
      </c>
    </row>
    <row r="1136" spans="1:27" x14ac:dyDescent="0.2">
      <c r="A1136">
        <v>140</v>
      </c>
      <c r="B1136" t="s">
        <v>1553</v>
      </c>
      <c r="C1136" t="s">
        <v>27</v>
      </c>
      <c r="D1136" t="s">
        <v>476</v>
      </c>
      <c r="E1136">
        <v>237888.08</v>
      </c>
      <c r="F1136" t="s">
        <v>29</v>
      </c>
      <c r="G1136" t="s">
        <v>27</v>
      </c>
      <c r="H1136">
        <v>0.78714789614246194</v>
      </c>
      <c r="I1136">
        <v>6346441052</v>
      </c>
      <c r="J1136" t="s">
        <v>278</v>
      </c>
      <c r="K1136">
        <v>202001</v>
      </c>
      <c r="L1136">
        <v>2</v>
      </c>
      <c r="M1136" t="s">
        <v>221</v>
      </c>
      <c r="N1136" t="s">
        <v>259</v>
      </c>
      <c r="O1136">
        <v>23</v>
      </c>
      <c r="P1136" t="s">
        <v>447</v>
      </c>
      <c r="Q1136" t="s">
        <v>471</v>
      </c>
      <c r="R1136">
        <v>532000</v>
      </c>
      <c r="S1136">
        <v>53200</v>
      </c>
      <c r="T1136" t="s">
        <v>472</v>
      </c>
      <c r="U1136" t="s">
        <v>450</v>
      </c>
      <c r="V1136" t="s">
        <v>37</v>
      </c>
      <c r="W1136" t="s">
        <v>38</v>
      </c>
      <c r="Y1136">
        <v>220</v>
      </c>
      <c r="Z1136">
        <v>143134</v>
      </c>
      <c r="AA1136">
        <v>202012</v>
      </c>
    </row>
    <row r="1137" spans="1:27" x14ac:dyDescent="0.2">
      <c r="A1137">
        <v>140</v>
      </c>
      <c r="B1137" t="s">
        <v>1553</v>
      </c>
      <c r="C1137" t="s">
        <v>27</v>
      </c>
      <c r="D1137" t="s">
        <v>476</v>
      </c>
      <c r="E1137">
        <v>64327.15</v>
      </c>
      <c r="F1137" t="s">
        <v>29</v>
      </c>
      <c r="G1137" t="s">
        <v>39</v>
      </c>
      <c r="H1137">
        <v>0.212852103857537</v>
      </c>
      <c r="I1137">
        <v>1716136620</v>
      </c>
      <c r="J1137" t="s">
        <v>278</v>
      </c>
      <c r="K1137">
        <v>202001</v>
      </c>
      <c r="L1137">
        <v>2</v>
      </c>
      <c r="M1137" t="s">
        <v>221</v>
      </c>
      <c r="N1137" t="s">
        <v>259</v>
      </c>
      <c r="O1137">
        <v>23</v>
      </c>
      <c r="P1137" t="s">
        <v>447</v>
      </c>
      <c r="Q1137" t="s">
        <v>471</v>
      </c>
      <c r="R1137">
        <v>532000</v>
      </c>
      <c r="S1137">
        <v>53200</v>
      </c>
      <c r="T1137" t="s">
        <v>472</v>
      </c>
      <c r="U1137" t="s">
        <v>450</v>
      </c>
      <c r="V1137" t="s">
        <v>37</v>
      </c>
      <c r="W1137" t="s">
        <v>38</v>
      </c>
      <c r="Y1137">
        <v>220</v>
      </c>
      <c r="Z1137">
        <v>143134</v>
      </c>
      <c r="AA1137">
        <v>202012</v>
      </c>
    </row>
    <row r="1138" spans="1:27" x14ac:dyDescent="0.2">
      <c r="A1138">
        <v>140</v>
      </c>
      <c r="B1138" t="s">
        <v>1553</v>
      </c>
      <c r="C1138" t="s">
        <v>27</v>
      </c>
      <c r="D1138" t="s">
        <v>3066</v>
      </c>
      <c r="E1138">
        <v>0</v>
      </c>
      <c r="F1138" t="s">
        <v>29</v>
      </c>
      <c r="G1138" t="s">
        <v>27</v>
      </c>
      <c r="H1138">
        <v>0</v>
      </c>
      <c r="I1138">
        <v>0</v>
      </c>
      <c r="J1138" t="s">
        <v>2947</v>
      </c>
      <c r="K1138">
        <v>202001</v>
      </c>
      <c r="L1138">
        <v>2</v>
      </c>
      <c r="M1138" t="s">
        <v>221</v>
      </c>
      <c r="N1138" t="s">
        <v>259</v>
      </c>
      <c r="O1138">
        <v>23</v>
      </c>
      <c r="P1138" t="s">
        <v>447</v>
      </c>
      <c r="Q1138" t="s">
        <v>3067</v>
      </c>
      <c r="R1138" t="s">
        <v>3068</v>
      </c>
      <c r="S1138" t="s">
        <v>3069</v>
      </c>
      <c r="T1138" t="s">
        <v>3070</v>
      </c>
      <c r="U1138" t="s">
        <v>450</v>
      </c>
      <c r="V1138" t="s">
        <v>37</v>
      </c>
      <c r="W1138" t="s">
        <v>38</v>
      </c>
      <c r="Y1138">
        <v>220</v>
      </c>
      <c r="Z1138">
        <v>1800892</v>
      </c>
      <c r="AA1138">
        <v>202012</v>
      </c>
    </row>
    <row r="1139" spans="1:27" x14ac:dyDescent="0.2">
      <c r="A1139">
        <v>140</v>
      </c>
      <c r="B1139" t="s">
        <v>1553</v>
      </c>
      <c r="C1139" t="s">
        <v>27</v>
      </c>
      <c r="D1139" t="s">
        <v>3066</v>
      </c>
      <c r="E1139">
        <v>0</v>
      </c>
      <c r="F1139" t="s">
        <v>29</v>
      </c>
      <c r="G1139" t="s">
        <v>39</v>
      </c>
      <c r="H1139">
        <v>1</v>
      </c>
      <c r="I1139">
        <v>1</v>
      </c>
      <c r="J1139" t="s">
        <v>2947</v>
      </c>
      <c r="K1139">
        <v>202001</v>
      </c>
      <c r="L1139">
        <v>2</v>
      </c>
      <c r="M1139" t="s">
        <v>221</v>
      </c>
      <c r="N1139" t="s">
        <v>259</v>
      </c>
      <c r="O1139">
        <v>23</v>
      </c>
      <c r="P1139" t="s">
        <v>447</v>
      </c>
      <c r="Q1139" t="s">
        <v>3067</v>
      </c>
      <c r="R1139" t="s">
        <v>3068</v>
      </c>
      <c r="S1139" t="s">
        <v>3069</v>
      </c>
      <c r="T1139" t="s">
        <v>3070</v>
      </c>
      <c r="U1139" t="s">
        <v>450</v>
      </c>
      <c r="V1139" t="s">
        <v>37</v>
      </c>
      <c r="W1139" t="s">
        <v>38</v>
      </c>
      <c r="Y1139">
        <v>220</v>
      </c>
      <c r="Z1139">
        <v>1800892</v>
      </c>
      <c r="AA1139">
        <v>202012</v>
      </c>
    </row>
    <row r="1140" spans="1:27" x14ac:dyDescent="0.2">
      <c r="A1140">
        <v>140</v>
      </c>
      <c r="B1140" t="s">
        <v>1553</v>
      </c>
      <c r="C1140" t="s">
        <v>27</v>
      </c>
      <c r="D1140" t="s">
        <v>477</v>
      </c>
      <c r="E1140">
        <v>332030.52</v>
      </c>
      <c r="F1140" t="s">
        <v>29</v>
      </c>
      <c r="G1140" t="s">
        <v>27</v>
      </c>
      <c r="H1140">
        <v>0.81124707178227395</v>
      </c>
      <c r="I1140">
        <v>1493617</v>
      </c>
      <c r="J1140" t="s">
        <v>1565</v>
      </c>
      <c r="K1140">
        <v>202001</v>
      </c>
      <c r="L1140">
        <v>2</v>
      </c>
      <c r="M1140" t="s">
        <v>221</v>
      </c>
      <c r="N1140" t="s">
        <v>259</v>
      </c>
      <c r="O1140">
        <v>24</v>
      </c>
      <c r="P1140" t="s">
        <v>478</v>
      </c>
      <c r="Q1140" t="s">
        <v>479</v>
      </c>
      <c r="R1140">
        <v>546000</v>
      </c>
      <c r="S1140">
        <v>54600</v>
      </c>
      <c r="T1140" t="s">
        <v>480</v>
      </c>
      <c r="U1140" t="s">
        <v>246</v>
      </c>
      <c r="V1140" t="s">
        <v>37</v>
      </c>
      <c r="W1140" t="s">
        <v>263</v>
      </c>
      <c r="Y1140">
        <v>220</v>
      </c>
      <c r="Z1140">
        <v>143140</v>
      </c>
      <c r="AA1140">
        <v>202012</v>
      </c>
    </row>
    <row r="1141" spans="1:27" x14ac:dyDescent="0.2">
      <c r="A1141">
        <v>140</v>
      </c>
      <c r="B1141" t="s">
        <v>1553</v>
      </c>
      <c r="C1141" t="s">
        <v>27</v>
      </c>
      <c r="D1141" t="s">
        <v>477</v>
      </c>
      <c r="E1141">
        <v>77253.570000000007</v>
      </c>
      <c r="F1141" t="s">
        <v>29</v>
      </c>
      <c r="G1141" t="s">
        <v>39</v>
      </c>
      <c r="H1141">
        <v>0.18875292821772599</v>
      </c>
      <c r="I1141">
        <v>347520</v>
      </c>
      <c r="J1141" t="s">
        <v>1565</v>
      </c>
      <c r="K1141">
        <v>202001</v>
      </c>
      <c r="L1141">
        <v>2</v>
      </c>
      <c r="M1141" t="s">
        <v>221</v>
      </c>
      <c r="N1141" t="s">
        <v>259</v>
      </c>
      <c r="O1141">
        <v>24</v>
      </c>
      <c r="P1141" t="s">
        <v>478</v>
      </c>
      <c r="Q1141" t="s">
        <v>479</v>
      </c>
      <c r="R1141">
        <v>546000</v>
      </c>
      <c r="S1141">
        <v>54600</v>
      </c>
      <c r="T1141" t="s">
        <v>480</v>
      </c>
      <c r="U1141" t="s">
        <v>246</v>
      </c>
      <c r="V1141" t="s">
        <v>37</v>
      </c>
      <c r="W1141" t="s">
        <v>263</v>
      </c>
      <c r="Y1141">
        <v>220</v>
      </c>
      <c r="Z1141">
        <v>143140</v>
      </c>
      <c r="AA1141">
        <v>202012</v>
      </c>
    </row>
    <row r="1142" spans="1:27" x14ac:dyDescent="0.2">
      <c r="A1142">
        <v>140</v>
      </c>
      <c r="B1142" t="s">
        <v>1553</v>
      </c>
      <c r="C1142" t="s">
        <v>27</v>
      </c>
      <c r="D1142" t="s">
        <v>481</v>
      </c>
      <c r="E1142">
        <v>35766.839999999997</v>
      </c>
      <c r="F1142" t="s">
        <v>29</v>
      </c>
      <c r="G1142" t="s">
        <v>27</v>
      </c>
      <c r="H1142">
        <v>0.81124707178227395</v>
      </c>
      <c r="I1142">
        <v>1493617</v>
      </c>
      <c r="J1142" t="s">
        <v>1565</v>
      </c>
      <c r="K1142">
        <v>202001</v>
      </c>
      <c r="L1142">
        <v>2</v>
      </c>
      <c r="M1142" t="s">
        <v>221</v>
      </c>
      <c r="N1142" t="s">
        <v>259</v>
      </c>
      <c r="O1142">
        <v>24</v>
      </c>
      <c r="P1142" t="s">
        <v>478</v>
      </c>
      <c r="Q1142" t="s">
        <v>479</v>
      </c>
      <c r="R1142">
        <v>546000</v>
      </c>
      <c r="S1142">
        <v>54600</v>
      </c>
      <c r="T1142" t="s">
        <v>480</v>
      </c>
      <c r="U1142" t="s">
        <v>246</v>
      </c>
      <c r="V1142" t="s">
        <v>37</v>
      </c>
      <c r="W1142" t="s">
        <v>263</v>
      </c>
      <c r="Y1142">
        <v>220</v>
      </c>
      <c r="Z1142">
        <v>143142</v>
      </c>
      <c r="AA1142">
        <v>202012</v>
      </c>
    </row>
    <row r="1143" spans="1:27" x14ac:dyDescent="0.2">
      <c r="A1143">
        <v>140</v>
      </c>
      <c r="B1143" t="s">
        <v>1553</v>
      </c>
      <c r="C1143" t="s">
        <v>27</v>
      </c>
      <c r="D1143" t="s">
        <v>481</v>
      </c>
      <c r="E1143">
        <v>8321.8700000000008</v>
      </c>
      <c r="F1143" t="s">
        <v>29</v>
      </c>
      <c r="G1143" t="s">
        <v>39</v>
      </c>
      <c r="H1143">
        <v>0.18875292821772599</v>
      </c>
      <c r="I1143">
        <v>347520</v>
      </c>
      <c r="J1143" t="s">
        <v>1565</v>
      </c>
      <c r="K1143">
        <v>202001</v>
      </c>
      <c r="L1143">
        <v>2</v>
      </c>
      <c r="M1143" t="s">
        <v>221</v>
      </c>
      <c r="N1143" t="s">
        <v>259</v>
      </c>
      <c r="O1143">
        <v>24</v>
      </c>
      <c r="P1143" t="s">
        <v>478</v>
      </c>
      <c r="Q1143" t="s">
        <v>479</v>
      </c>
      <c r="R1143">
        <v>546000</v>
      </c>
      <c r="S1143">
        <v>54600</v>
      </c>
      <c r="T1143" t="s">
        <v>480</v>
      </c>
      <c r="U1143" t="s">
        <v>246</v>
      </c>
      <c r="V1143" t="s">
        <v>37</v>
      </c>
      <c r="W1143" t="s">
        <v>263</v>
      </c>
      <c r="Y1143">
        <v>220</v>
      </c>
      <c r="Z1143">
        <v>143142</v>
      </c>
      <c r="AA1143">
        <v>202012</v>
      </c>
    </row>
    <row r="1144" spans="1:27" x14ac:dyDescent="0.2">
      <c r="A1144">
        <v>140</v>
      </c>
      <c r="B1144" t="s">
        <v>1553</v>
      </c>
      <c r="C1144" t="s">
        <v>27</v>
      </c>
      <c r="D1144" t="s">
        <v>1566</v>
      </c>
      <c r="E1144">
        <v>31445.22</v>
      </c>
      <c r="F1144" t="s">
        <v>29</v>
      </c>
      <c r="G1144" t="s">
        <v>27</v>
      </c>
      <c r="H1144">
        <v>0.81124707178227395</v>
      </c>
      <c r="I1144">
        <v>1493617</v>
      </c>
      <c r="J1144" t="s">
        <v>1565</v>
      </c>
      <c r="K1144">
        <v>202001</v>
      </c>
      <c r="L1144">
        <v>2</v>
      </c>
      <c r="M1144" t="s">
        <v>221</v>
      </c>
      <c r="N1144" t="s">
        <v>259</v>
      </c>
      <c r="O1144">
        <v>24</v>
      </c>
      <c r="P1144" t="s">
        <v>478</v>
      </c>
      <c r="Q1144" t="s">
        <v>479</v>
      </c>
      <c r="R1144">
        <v>546000</v>
      </c>
      <c r="S1144">
        <v>54600</v>
      </c>
      <c r="T1144" t="s">
        <v>480</v>
      </c>
      <c r="U1144" t="s">
        <v>246</v>
      </c>
      <c r="V1144" t="s">
        <v>37</v>
      </c>
      <c r="W1144" t="s">
        <v>263</v>
      </c>
      <c r="Y1144">
        <v>220</v>
      </c>
      <c r="Z1144">
        <v>16575554</v>
      </c>
      <c r="AA1144">
        <v>202012</v>
      </c>
    </row>
    <row r="1145" spans="1:27" x14ac:dyDescent="0.2">
      <c r="A1145">
        <v>140</v>
      </c>
      <c r="B1145" t="s">
        <v>1553</v>
      </c>
      <c r="C1145" t="s">
        <v>27</v>
      </c>
      <c r="D1145" t="s">
        <v>1566</v>
      </c>
      <c r="E1145">
        <v>7316.36</v>
      </c>
      <c r="F1145" t="s">
        <v>29</v>
      </c>
      <c r="G1145" t="s">
        <v>39</v>
      </c>
      <c r="H1145">
        <v>0.18875292821772599</v>
      </c>
      <c r="I1145">
        <v>347520</v>
      </c>
      <c r="J1145" t="s">
        <v>1565</v>
      </c>
      <c r="K1145">
        <v>202001</v>
      </c>
      <c r="L1145">
        <v>2</v>
      </c>
      <c r="M1145" t="s">
        <v>221</v>
      </c>
      <c r="N1145" t="s">
        <v>259</v>
      </c>
      <c r="O1145">
        <v>24</v>
      </c>
      <c r="P1145" t="s">
        <v>478</v>
      </c>
      <c r="Q1145" t="s">
        <v>479</v>
      </c>
      <c r="R1145">
        <v>546000</v>
      </c>
      <c r="S1145">
        <v>54600</v>
      </c>
      <c r="T1145" t="s">
        <v>480</v>
      </c>
      <c r="U1145" t="s">
        <v>246</v>
      </c>
      <c r="V1145" t="s">
        <v>37</v>
      </c>
      <c r="W1145" t="s">
        <v>263</v>
      </c>
      <c r="Y1145">
        <v>220</v>
      </c>
      <c r="Z1145">
        <v>16575554</v>
      </c>
      <c r="AA1145">
        <v>202012</v>
      </c>
    </row>
    <row r="1146" spans="1:27" x14ac:dyDescent="0.2">
      <c r="A1146">
        <v>140</v>
      </c>
      <c r="B1146" t="s">
        <v>1553</v>
      </c>
      <c r="C1146" t="s">
        <v>27</v>
      </c>
      <c r="D1146" t="s">
        <v>1567</v>
      </c>
      <c r="E1146">
        <v>34946.870000000003</v>
      </c>
      <c r="F1146" t="s">
        <v>29</v>
      </c>
      <c r="G1146" t="s">
        <v>27</v>
      </c>
      <c r="H1146">
        <v>0.81124707178227395</v>
      </c>
      <c r="I1146">
        <v>1493617</v>
      </c>
      <c r="J1146" t="s">
        <v>1565</v>
      </c>
      <c r="K1146">
        <v>202001</v>
      </c>
      <c r="L1146">
        <v>2</v>
      </c>
      <c r="M1146" t="s">
        <v>221</v>
      </c>
      <c r="N1146" t="s">
        <v>259</v>
      </c>
      <c r="O1146">
        <v>24</v>
      </c>
      <c r="P1146" t="s">
        <v>478</v>
      </c>
      <c r="Q1146" t="s">
        <v>479</v>
      </c>
      <c r="R1146">
        <v>546000</v>
      </c>
      <c r="S1146">
        <v>54600</v>
      </c>
      <c r="T1146" t="s">
        <v>480</v>
      </c>
      <c r="U1146" t="s">
        <v>246</v>
      </c>
      <c r="V1146" t="s">
        <v>37</v>
      </c>
      <c r="W1146" t="s">
        <v>263</v>
      </c>
      <c r="Y1146">
        <v>220</v>
      </c>
      <c r="Z1146">
        <v>40027818</v>
      </c>
      <c r="AA1146">
        <v>202012</v>
      </c>
    </row>
    <row r="1147" spans="1:27" x14ac:dyDescent="0.2">
      <c r="A1147">
        <v>140</v>
      </c>
      <c r="B1147" t="s">
        <v>1553</v>
      </c>
      <c r="C1147" t="s">
        <v>27</v>
      </c>
      <c r="D1147" t="s">
        <v>1567</v>
      </c>
      <c r="E1147">
        <v>8131.09</v>
      </c>
      <c r="F1147" t="s">
        <v>29</v>
      </c>
      <c r="G1147" t="s">
        <v>39</v>
      </c>
      <c r="H1147">
        <v>0.18875292821772599</v>
      </c>
      <c r="I1147">
        <v>347520</v>
      </c>
      <c r="J1147" t="s">
        <v>1565</v>
      </c>
      <c r="K1147">
        <v>202001</v>
      </c>
      <c r="L1147">
        <v>2</v>
      </c>
      <c r="M1147" t="s">
        <v>221</v>
      </c>
      <c r="N1147" t="s">
        <v>259</v>
      </c>
      <c r="O1147">
        <v>24</v>
      </c>
      <c r="P1147" t="s">
        <v>478</v>
      </c>
      <c r="Q1147" t="s">
        <v>479</v>
      </c>
      <c r="R1147">
        <v>546000</v>
      </c>
      <c r="S1147">
        <v>54600</v>
      </c>
      <c r="T1147" t="s">
        <v>480</v>
      </c>
      <c r="U1147" t="s">
        <v>246</v>
      </c>
      <c r="V1147" t="s">
        <v>37</v>
      </c>
      <c r="W1147" t="s">
        <v>263</v>
      </c>
      <c r="Y1147">
        <v>220</v>
      </c>
      <c r="Z1147">
        <v>40027818</v>
      </c>
      <c r="AA1147">
        <v>202012</v>
      </c>
    </row>
    <row r="1148" spans="1:27" x14ac:dyDescent="0.2">
      <c r="A1148">
        <v>140</v>
      </c>
      <c r="B1148" t="s">
        <v>1553</v>
      </c>
      <c r="C1148" t="s">
        <v>27</v>
      </c>
      <c r="D1148" t="s">
        <v>1568</v>
      </c>
      <c r="E1148">
        <v>32459.75</v>
      </c>
      <c r="F1148" t="s">
        <v>29</v>
      </c>
      <c r="G1148" t="s">
        <v>27</v>
      </c>
      <c r="H1148">
        <v>0.81124707178227395</v>
      </c>
      <c r="I1148">
        <v>1493617</v>
      </c>
      <c r="J1148" t="s">
        <v>1565</v>
      </c>
      <c r="K1148">
        <v>202001</v>
      </c>
      <c r="L1148">
        <v>2</v>
      </c>
      <c r="M1148" t="s">
        <v>221</v>
      </c>
      <c r="N1148" t="s">
        <v>259</v>
      </c>
      <c r="O1148">
        <v>24</v>
      </c>
      <c r="P1148" t="s">
        <v>478</v>
      </c>
      <c r="Q1148" t="s">
        <v>479</v>
      </c>
      <c r="R1148">
        <v>546000</v>
      </c>
      <c r="S1148">
        <v>54600</v>
      </c>
      <c r="T1148" t="s">
        <v>480</v>
      </c>
      <c r="U1148" t="s">
        <v>246</v>
      </c>
      <c r="V1148" t="s">
        <v>37</v>
      </c>
      <c r="W1148" t="s">
        <v>263</v>
      </c>
      <c r="Y1148">
        <v>220</v>
      </c>
      <c r="Z1148">
        <v>20672911</v>
      </c>
      <c r="AA1148">
        <v>202012</v>
      </c>
    </row>
    <row r="1149" spans="1:27" x14ac:dyDescent="0.2">
      <c r="A1149">
        <v>140</v>
      </c>
      <c r="B1149" t="s">
        <v>1553</v>
      </c>
      <c r="C1149" t="s">
        <v>27</v>
      </c>
      <c r="D1149" t="s">
        <v>1568</v>
      </c>
      <c r="E1149">
        <v>7552.41</v>
      </c>
      <c r="F1149" t="s">
        <v>29</v>
      </c>
      <c r="G1149" t="s">
        <v>39</v>
      </c>
      <c r="H1149">
        <v>0.18875292821772599</v>
      </c>
      <c r="I1149">
        <v>347520</v>
      </c>
      <c r="J1149" t="s">
        <v>1565</v>
      </c>
      <c r="K1149">
        <v>202001</v>
      </c>
      <c r="L1149">
        <v>2</v>
      </c>
      <c r="M1149" t="s">
        <v>221</v>
      </c>
      <c r="N1149" t="s">
        <v>259</v>
      </c>
      <c r="O1149">
        <v>24</v>
      </c>
      <c r="P1149" t="s">
        <v>478</v>
      </c>
      <c r="Q1149" t="s">
        <v>479</v>
      </c>
      <c r="R1149">
        <v>546000</v>
      </c>
      <c r="S1149">
        <v>54600</v>
      </c>
      <c r="T1149" t="s">
        <v>480</v>
      </c>
      <c r="U1149" t="s">
        <v>246</v>
      </c>
      <c r="V1149" t="s">
        <v>37</v>
      </c>
      <c r="W1149" t="s">
        <v>263</v>
      </c>
      <c r="Y1149">
        <v>220</v>
      </c>
      <c r="Z1149">
        <v>20672911</v>
      </c>
      <c r="AA1149">
        <v>202012</v>
      </c>
    </row>
    <row r="1150" spans="1:27" x14ac:dyDescent="0.2">
      <c r="A1150">
        <v>140</v>
      </c>
      <c r="B1150" t="s">
        <v>1553</v>
      </c>
      <c r="C1150" t="s">
        <v>27</v>
      </c>
      <c r="D1150" t="s">
        <v>482</v>
      </c>
      <c r="E1150">
        <v>-4076.52</v>
      </c>
      <c r="F1150" t="s">
        <v>29</v>
      </c>
      <c r="G1150" t="s">
        <v>27</v>
      </c>
      <c r="H1150">
        <v>0.81124707178227395</v>
      </c>
      <c r="I1150">
        <v>1493617</v>
      </c>
      <c r="J1150" t="s">
        <v>1565</v>
      </c>
      <c r="K1150">
        <v>202001</v>
      </c>
      <c r="L1150">
        <v>2</v>
      </c>
      <c r="M1150" t="s">
        <v>221</v>
      </c>
      <c r="N1150" t="s">
        <v>259</v>
      </c>
      <c r="O1150">
        <v>24</v>
      </c>
      <c r="P1150" t="s">
        <v>478</v>
      </c>
      <c r="Q1150" t="s">
        <v>479</v>
      </c>
      <c r="R1150">
        <v>546000</v>
      </c>
      <c r="S1150">
        <v>54600</v>
      </c>
      <c r="T1150" t="s">
        <v>480</v>
      </c>
      <c r="U1150" t="s">
        <v>246</v>
      </c>
      <c r="V1150" t="s">
        <v>37</v>
      </c>
      <c r="W1150" t="s">
        <v>263</v>
      </c>
      <c r="Y1150">
        <v>220</v>
      </c>
      <c r="Z1150">
        <v>143136</v>
      </c>
      <c r="AA1150">
        <v>202012</v>
      </c>
    </row>
    <row r="1151" spans="1:27" x14ac:dyDescent="0.2">
      <c r="A1151">
        <v>140</v>
      </c>
      <c r="B1151" t="s">
        <v>1553</v>
      </c>
      <c r="C1151" t="s">
        <v>27</v>
      </c>
      <c r="D1151" t="s">
        <v>482</v>
      </c>
      <c r="E1151">
        <v>-948.48</v>
      </c>
      <c r="F1151" t="s">
        <v>29</v>
      </c>
      <c r="G1151" t="s">
        <v>39</v>
      </c>
      <c r="H1151">
        <v>0.18875292821772599</v>
      </c>
      <c r="I1151">
        <v>347520</v>
      </c>
      <c r="J1151" t="s">
        <v>1565</v>
      </c>
      <c r="K1151">
        <v>202001</v>
      </c>
      <c r="L1151">
        <v>2</v>
      </c>
      <c r="M1151" t="s">
        <v>221</v>
      </c>
      <c r="N1151" t="s">
        <v>259</v>
      </c>
      <c r="O1151">
        <v>24</v>
      </c>
      <c r="P1151" t="s">
        <v>478</v>
      </c>
      <c r="Q1151" t="s">
        <v>479</v>
      </c>
      <c r="R1151">
        <v>546000</v>
      </c>
      <c r="S1151">
        <v>54600</v>
      </c>
      <c r="T1151" t="s">
        <v>480</v>
      </c>
      <c r="U1151" t="s">
        <v>246</v>
      </c>
      <c r="V1151" t="s">
        <v>37</v>
      </c>
      <c r="W1151" t="s">
        <v>263</v>
      </c>
      <c r="Y1151">
        <v>220</v>
      </c>
      <c r="Z1151">
        <v>143136</v>
      </c>
      <c r="AA1151">
        <v>202012</v>
      </c>
    </row>
    <row r="1152" spans="1:27" x14ac:dyDescent="0.2">
      <c r="A1152">
        <v>140</v>
      </c>
      <c r="B1152" t="s">
        <v>1553</v>
      </c>
      <c r="C1152" t="s">
        <v>27</v>
      </c>
      <c r="D1152" t="s">
        <v>1569</v>
      </c>
      <c r="E1152">
        <v>354098.81</v>
      </c>
      <c r="F1152" t="s">
        <v>29</v>
      </c>
      <c r="G1152" t="s">
        <v>27</v>
      </c>
      <c r="H1152">
        <v>0.81124707178227395</v>
      </c>
      <c r="I1152">
        <v>1493617</v>
      </c>
      <c r="J1152" t="s">
        <v>1565</v>
      </c>
      <c r="K1152">
        <v>202001</v>
      </c>
      <c r="L1152">
        <v>2</v>
      </c>
      <c r="M1152" t="s">
        <v>221</v>
      </c>
      <c r="N1152" t="s">
        <v>259</v>
      </c>
      <c r="O1152">
        <v>24</v>
      </c>
      <c r="P1152" t="s">
        <v>478</v>
      </c>
      <c r="Q1152" t="s">
        <v>479</v>
      </c>
      <c r="R1152">
        <v>546000</v>
      </c>
      <c r="S1152">
        <v>54600</v>
      </c>
      <c r="T1152" t="s">
        <v>480</v>
      </c>
      <c r="U1152" t="s">
        <v>246</v>
      </c>
      <c r="V1152" t="s">
        <v>37</v>
      </c>
      <c r="W1152" t="s">
        <v>263</v>
      </c>
      <c r="Y1152">
        <v>220</v>
      </c>
      <c r="Z1152">
        <v>16587826</v>
      </c>
      <c r="AA1152">
        <v>202012</v>
      </c>
    </row>
    <row r="1153" spans="1:27" x14ac:dyDescent="0.2">
      <c r="A1153">
        <v>140</v>
      </c>
      <c r="B1153" t="s">
        <v>1553</v>
      </c>
      <c r="C1153" t="s">
        <v>27</v>
      </c>
      <c r="D1153" t="s">
        <v>1569</v>
      </c>
      <c r="E1153">
        <v>82388.2</v>
      </c>
      <c r="F1153" t="s">
        <v>29</v>
      </c>
      <c r="G1153" t="s">
        <v>39</v>
      </c>
      <c r="H1153">
        <v>0.18875292821772599</v>
      </c>
      <c r="I1153">
        <v>347520</v>
      </c>
      <c r="J1153" t="s">
        <v>1565</v>
      </c>
      <c r="K1153">
        <v>202001</v>
      </c>
      <c r="L1153">
        <v>2</v>
      </c>
      <c r="M1153" t="s">
        <v>221</v>
      </c>
      <c r="N1153" t="s">
        <v>259</v>
      </c>
      <c r="O1153">
        <v>24</v>
      </c>
      <c r="P1153" t="s">
        <v>478</v>
      </c>
      <c r="Q1153" t="s">
        <v>479</v>
      </c>
      <c r="R1153">
        <v>546000</v>
      </c>
      <c r="S1153">
        <v>54600</v>
      </c>
      <c r="T1153" t="s">
        <v>480</v>
      </c>
      <c r="U1153" t="s">
        <v>246</v>
      </c>
      <c r="V1153" t="s">
        <v>37</v>
      </c>
      <c r="W1153" t="s">
        <v>263</v>
      </c>
      <c r="Y1153">
        <v>220</v>
      </c>
      <c r="Z1153">
        <v>16587826</v>
      </c>
      <c r="AA1153">
        <v>202012</v>
      </c>
    </row>
    <row r="1154" spans="1:27" x14ac:dyDescent="0.2">
      <c r="A1154">
        <v>140</v>
      </c>
      <c r="B1154" t="s">
        <v>1553</v>
      </c>
      <c r="C1154" t="s">
        <v>27</v>
      </c>
      <c r="D1154" t="s">
        <v>3071</v>
      </c>
      <c r="E1154">
        <v>0</v>
      </c>
      <c r="F1154" t="s">
        <v>29</v>
      </c>
      <c r="G1154" t="s">
        <v>27</v>
      </c>
      <c r="H1154">
        <v>0</v>
      </c>
      <c r="I1154">
        <v>0</v>
      </c>
      <c r="J1154" t="s">
        <v>2947</v>
      </c>
      <c r="K1154">
        <v>202001</v>
      </c>
      <c r="L1154">
        <v>2</v>
      </c>
      <c r="M1154" t="s">
        <v>221</v>
      </c>
      <c r="N1154" t="s">
        <v>259</v>
      </c>
      <c r="O1154">
        <v>24</v>
      </c>
      <c r="P1154" t="s">
        <v>478</v>
      </c>
      <c r="Q1154" t="s">
        <v>483</v>
      </c>
      <c r="R1154">
        <v>546000</v>
      </c>
      <c r="S1154">
        <v>54600</v>
      </c>
      <c r="T1154" t="s">
        <v>480</v>
      </c>
      <c r="U1154" t="s">
        <v>246</v>
      </c>
      <c r="V1154" t="s">
        <v>37</v>
      </c>
      <c r="W1154" t="s">
        <v>38</v>
      </c>
      <c r="Y1154">
        <v>220</v>
      </c>
      <c r="Z1154">
        <v>225128</v>
      </c>
      <c r="AA1154">
        <v>202012</v>
      </c>
    </row>
    <row r="1155" spans="1:27" x14ac:dyDescent="0.2">
      <c r="A1155">
        <v>140</v>
      </c>
      <c r="B1155" t="s">
        <v>1553</v>
      </c>
      <c r="C1155" t="s">
        <v>27</v>
      </c>
      <c r="D1155" t="s">
        <v>3071</v>
      </c>
      <c r="E1155">
        <v>0</v>
      </c>
      <c r="F1155" t="s">
        <v>29</v>
      </c>
      <c r="G1155" t="s">
        <v>39</v>
      </c>
      <c r="H1155">
        <v>1</v>
      </c>
      <c r="I1155">
        <v>1</v>
      </c>
      <c r="J1155" t="s">
        <v>2947</v>
      </c>
      <c r="K1155">
        <v>202001</v>
      </c>
      <c r="L1155">
        <v>2</v>
      </c>
      <c r="M1155" t="s">
        <v>221</v>
      </c>
      <c r="N1155" t="s">
        <v>259</v>
      </c>
      <c r="O1155">
        <v>24</v>
      </c>
      <c r="P1155" t="s">
        <v>478</v>
      </c>
      <c r="Q1155" t="s">
        <v>483</v>
      </c>
      <c r="R1155">
        <v>546000</v>
      </c>
      <c r="S1155">
        <v>54600</v>
      </c>
      <c r="T1155" t="s">
        <v>480</v>
      </c>
      <c r="U1155" t="s">
        <v>246</v>
      </c>
      <c r="V1155" t="s">
        <v>37</v>
      </c>
      <c r="W1155" t="s">
        <v>38</v>
      </c>
      <c r="Y1155">
        <v>220</v>
      </c>
      <c r="Z1155">
        <v>225128</v>
      </c>
      <c r="AA1155">
        <v>202012</v>
      </c>
    </row>
    <row r="1156" spans="1:27" x14ac:dyDescent="0.2">
      <c r="A1156">
        <v>140</v>
      </c>
      <c r="B1156" t="s">
        <v>1553</v>
      </c>
      <c r="C1156" t="s">
        <v>27</v>
      </c>
      <c r="D1156" t="s">
        <v>3072</v>
      </c>
      <c r="E1156">
        <v>0</v>
      </c>
      <c r="F1156" t="s">
        <v>29</v>
      </c>
      <c r="G1156" t="s">
        <v>27</v>
      </c>
      <c r="H1156">
        <v>0</v>
      </c>
      <c r="I1156">
        <v>0</v>
      </c>
      <c r="J1156" t="s">
        <v>2947</v>
      </c>
      <c r="K1156">
        <v>202001</v>
      </c>
      <c r="L1156">
        <v>2</v>
      </c>
      <c r="M1156" t="s">
        <v>221</v>
      </c>
      <c r="N1156" t="s">
        <v>259</v>
      </c>
      <c r="O1156">
        <v>24</v>
      </c>
      <c r="P1156" t="s">
        <v>478</v>
      </c>
      <c r="Q1156" t="s">
        <v>483</v>
      </c>
      <c r="R1156">
        <v>546000</v>
      </c>
      <c r="S1156">
        <v>54600</v>
      </c>
      <c r="T1156" t="s">
        <v>480</v>
      </c>
      <c r="U1156" t="s">
        <v>246</v>
      </c>
      <c r="V1156" t="s">
        <v>37</v>
      </c>
      <c r="W1156" t="s">
        <v>38</v>
      </c>
      <c r="Y1156">
        <v>220</v>
      </c>
      <c r="Z1156">
        <v>143138</v>
      </c>
      <c r="AA1156">
        <v>202012</v>
      </c>
    </row>
    <row r="1157" spans="1:27" x14ac:dyDescent="0.2">
      <c r="A1157">
        <v>140</v>
      </c>
      <c r="B1157" t="s">
        <v>1553</v>
      </c>
      <c r="C1157" t="s">
        <v>27</v>
      </c>
      <c r="D1157" t="s">
        <v>3072</v>
      </c>
      <c r="E1157">
        <v>0</v>
      </c>
      <c r="F1157" t="s">
        <v>29</v>
      </c>
      <c r="G1157" t="s">
        <v>39</v>
      </c>
      <c r="H1157">
        <v>1</v>
      </c>
      <c r="I1157">
        <v>1</v>
      </c>
      <c r="J1157" t="s">
        <v>2947</v>
      </c>
      <c r="K1157">
        <v>202001</v>
      </c>
      <c r="L1157">
        <v>2</v>
      </c>
      <c r="M1157" t="s">
        <v>221</v>
      </c>
      <c r="N1157" t="s">
        <v>259</v>
      </c>
      <c r="O1157">
        <v>24</v>
      </c>
      <c r="P1157" t="s">
        <v>478</v>
      </c>
      <c r="Q1157" t="s">
        <v>483</v>
      </c>
      <c r="R1157">
        <v>546000</v>
      </c>
      <c r="S1157">
        <v>54600</v>
      </c>
      <c r="T1157" t="s">
        <v>480</v>
      </c>
      <c r="U1157" t="s">
        <v>246</v>
      </c>
      <c r="V1157" t="s">
        <v>37</v>
      </c>
      <c r="W1157" t="s">
        <v>38</v>
      </c>
      <c r="Y1157">
        <v>220</v>
      </c>
      <c r="Z1157">
        <v>143138</v>
      </c>
      <c r="AA1157">
        <v>202012</v>
      </c>
    </row>
    <row r="1158" spans="1:27" x14ac:dyDescent="0.2">
      <c r="A1158">
        <v>140</v>
      </c>
      <c r="B1158" t="s">
        <v>1553</v>
      </c>
      <c r="C1158" t="s">
        <v>27</v>
      </c>
      <c r="D1158" t="s">
        <v>484</v>
      </c>
      <c r="E1158">
        <v>52887.72</v>
      </c>
      <c r="F1158" t="s">
        <v>29</v>
      </c>
      <c r="G1158" t="s">
        <v>27</v>
      </c>
      <c r="H1158">
        <v>0.81124707178227395</v>
      </c>
      <c r="I1158">
        <v>1493617</v>
      </c>
      <c r="J1158" t="s">
        <v>1565</v>
      </c>
      <c r="K1158">
        <v>202001</v>
      </c>
      <c r="L1158">
        <v>2</v>
      </c>
      <c r="M1158" t="s">
        <v>221</v>
      </c>
      <c r="N1158" t="s">
        <v>259</v>
      </c>
      <c r="O1158">
        <v>24</v>
      </c>
      <c r="P1158" t="s">
        <v>478</v>
      </c>
      <c r="Q1158" t="s">
        <v>483</v>
      </c>
      <c r="R1158">
        <v>546000</v>
      </c>
      <c r="S1158">
        <v>54600</v>
      </c>
      <c r="T1158" t="s">
        <v>480</v>
      </c>
      <c r="U1158" t="s">
        <v>246</v>
      </c>
      <c r="V1158" t="s">
        <v>37</v>
      </c>
      <c r="W1158" t="s">
        <v>38</v>
      </c>
      <c r="Y1158">
        <v>220</v>
      </c>
      <c r="Z1158">
        <v>143139</v>
      </c>
      <c r="AA1158">
        <v>202012</v>
      </c>
    </row>
    <row r="1159" spans="1:27" x14ac:dyDescent="0.2">
      <c r="A1159">
        <v>140</v>
      </c>
      <c r="B1159" t="s">
        <v>1553</v>
      </c>
      <c r="C1159" t="s">
        <v>27</v>
      </c>
      <c r="D1159" t="s">
        <v>484</v>
      </c>
      <c r="E1159">
        <v>12305.39</v>
      </c>
      <c r="F1159" t="s">
        <v>29</v>
      </c>
      <c r="G1159" t="s">
        <v>39</v>
      </c>
      <c r="H1159">
        <v>0.18875292821772599</v>
      </c>
      <c r="I1159">
        <v>347520</v>
      </c>
      <c r="J1159" t="s">
        <v>1565</v>
      </c>
      <c r="K1159">
        <v>202001</v>
      </c>
      <c r="L1159">
        <v>2</v>
      </c>
      <c r="M1159" t="s">
        <v>221</v>
      </c>
      <c r="N1159" t="s">
        <v>259</v>
      </c>
      <c r="O1159">
        <v>24</v>
      </c>
      <c r="P1159" t="s">
        <v>478</v>
      </c>
      <c r="Q1159" t="s">
        <v>483</v>
      </c>
      <c r="R1159">
        <v>546000</v>
      </c>
      <c r="S1159">
        <v>54600</v>
      </c>
      <c r="T1159" t="s">
        <v>480</v>
      </c>
      <c r="U1159" t="s">
        <v>246</v>
      </c>
      <c r="V1159" t="s">
        <v>37</v>
      </c>
      <c r="W1159" t="s">
        <v>38</v>
      </c>
      <c r="Y1159">
        <v>220</v>
      </c>
      <c r="Z1159">
        <v>143139</v>
      </c>
      <c r="AA1159">
        <v>202012</v>
      </c>
    </row>
    <row r="1160" spans="1:27" x14ac:dyDescent="0.2">
      <c r="A1160">
        <v>140</v>
      </c>
      <c r="B1160" t="s">
        <v>1553</v>
      </c>
      <c r="C1160" t="s">
        <v>27</v>
      </c>
      <c r="D1160" t="s">
        <v>485</v>
      </c>
      <c r="E1160">
        <v>88.6</v>
      </c>
      <c r="F1160" t="s">
        <v>29</v>
      </c>
      <c r="G1160" t="s">
        <v>27</v>
      </c>
      <c r="H1160">
        <v>0.81124707178227395</v>
      </c>
      <c r="I1160">
        <v>1493617</v>
      </c>
      <c r="J1160" t="s">
        <v>1565</v>
      </c>
      <c r="K1160">
        <v>202001</v>
      </c>
      <c r="L1160">
        <v>2</v>
      </c>
      <c r="M1160" t="s">
        <v>221</v>
      </c>
      <c r="N1160" t="s">
        <v>259</v>
      </c>
      <c r="O1160">
        <v>24</v>
      </c>
      <c r="P1160" t="s">
        <v>478</v>
      </c>
      <c r="Q1160" t="s">
        <v>483</v>
      </c>
      <c r="R1160">
        <v>546000</v>
      </c>
      <c r="S1160">
        <v>54600</v>
      </c>
      <c r="T1160" t="s">
        <v>480</v>
      </c>
      <c r="U1160" t="s">
        <v>246</v>
      </c>
      <c r="V1160" t="s">
        <v>37</v>
      </c>
      <c r="W1160" t="s">
        <v>38</v>
      </c>
      <c r="Y1160">
        <v>220</v>
      </c>
      <c r="Z1160">
        <v>143141</v>
      </c>
      <c r="AA1160">
        <v>202012</v>
      </c>
    </row>
    <row r="1161" spans="1:27" x14ac:dyDescent="0.2">
      <c r="A1161">
        <v>140</v>
      </c>
      <c r="B1161" t="s">
        <v>1553</v>
      </c>
      <c r="C1161" t="s">
        <v>27</v>
      </c>
      <c r="D1161" t="s">
        <v>485</v>
      </c>
      <c r="E1161">
        <v>20.62</v>
      </c>
      <c r="F1161" t="s">
        <v>29</v>
      </c>
      <c r="G1161" t="s">
        <v>39</v>
      </c>
      <c r="H1161">
        <v>0.18875292821772599</v>
      </c>
      <c r="I1161">
        <v>347520</v>
      </c>
      <c r="J1161" t="s">
        <v>1565</v>
      </c>
      <c r="K1161">
        <v>202001</v>
      </c>
      <c r="L1161">
        <v>2</v>
      </c>
      <c r="M1161" t="s">
        <v>221</v>
      </c>
      <c r="N1161" t="s">
        <v>259</v>
      </c>
      <c r="O1161">
        <v>24</v>
      </c>
      <c r="P1161" t="s">
        <v>478</v>
      </c>
      <c r="Q1161" t="s">
        <v>483</v>
      </c>
      <c r="R1161">
        <v>546000</v>
      </c>
      <c r="S1161">
        <v>54600</v>
      </c>
      <c r="T1161" t="s">
        <v>480</v>
      </c>
      <c r="U1161" t="s">
        <v>246</v>
      </c>
      <c r="V1161" t="s">
        <v>37</v>
      </c>
      <c r="W1161" t="s">
        <v>38</v>
      </c>
      <c r="Y1161">
        <v>220</v>
      </c>
      <c r="Z1161">
        <v>143141</v>
      </c>
      <c r="AA1161">
        <v>202012</v>
      </c>
    </row>
    <row r="1162" spans="1:27" x14ac:dyDescent="0.2">
      <c r="A1162">
        <v>140</v>
      </c>
      <c r="B1162" t="s">
        <v>1553</v>
      </c>
      <c r="C1162" t="s">
        <v>27</v>
      </c>
      <c r="D1162" t="s">
        <v>1570</v>
      </c>
      <c r="E1162">
        <v>77.2</v>
      </c>
      <c r="F1162" t="s">
        <v>29</v>
      </c>
      <c r="G1162" t="s">
        <v>27</v>
      </c>
      <c r="H1162">
        <v>0.81124707178227395</v>
      </c>
      <c r="I1162">
        <v>1493617</v>
      </c>
      <c r="J1162" t="s">
        <v>1565</v>
      </c>
      <c r="K1162">
        <v>202001</v>
      </c>
      <c r="L1162">
        <v>2</v>
      </c>
      <c r="M1162" t="s">
        <v>221</v>
      </c>
      <c r="N1162" t="s">
        <v>259</v>
      </c>
      <c r="O1162">
        <v>24</v>
      </c>
      <c r="P1162" t="s">
        <v>478</v>
      </c>
      <c r="Q1162" t="s">
        <v>483</v>
      </c>
      <c r="R1162">
        <v>546000</v>
      </c>
      <c r="S1162">
        <v>54600</v>
      </c>
      <c r="T1162" t="s">
        <v>480</v>
      </c>
      <c r="U1162" t="s">
        <v>246</v>
      </c>
      <c r="V1162" t="s">
        <v>37</v>
      </c>
      <c r="W1162" t="s">
        <v>38</v>
      </c>
      <c r="Y1162">
        <v>220</v>
      </c>
      <c r="Z1162">
        <v>16575553</v>
      </c>
      <c r="AA1162">
        <v>202012</v>
      </c>
    </row>
    <row r="1163" spans="1:27" x14ac:dyDescent="0.2">
      <c r="A1163">
        <v>140</v>
      </c>
      <c r="B1163" t="s">
        <v>1553</v>
      </c>
      <c r="C1163" t="s">
        <v>27</v>
      </c>
      <c r="D1163" t="s">
        <v>1570</v>
      </c>
      <c r="E1163">
        <v>17.96</v>
      </c>
      <c r="F1163" t="s">
        <v>29</v>
      </c>
      <c r="G1163" t="s">
        <v>39</v>
      </c>
      <c r="H1163">
        <v>0.18875292821772599</v>
      </c>
      <c r="I1163">
        <v>347520</v>
      </c>
      <c r="J1163" t="s">
        <v>1565</v>
      </c>
      <c r="K1163">
        <v>202001</v>
      </c>
      <c r="L1163">
        <v>2</v>
      </c>
      <c r="M1163" t="s">
        <v>221</v>
      </c>
      <c r="N1163" t="s">
        <v>259</v>
      </c>
      <c r="O1163">
        <v>24</v>
      </c>
      <c r="P1163" t="s">
        <v>478</v>
      </c>
      <c r="Q1163" t="s">
        <v>483</v>
      </c>
      <c r="R1163">
        <v>546000</v>
      </c>
      <c r="S1163">
        <v>54600</v>
      </c>
      <c r="T1163" t="s">
        <v>480</v>
      </c>
      <c r="U1163" t="s">
        <v>246</v>
      </c>
      <c r="V1163" t="s">
        <v>37</v>
      </c>
      <c r="W1163" t="s">
        <v>38</v>
      </c>
      <c r="Y1163">
        <v>220</v>
      </c>
      <c r="Z1163">
        <v>16575553</v>
      </c>
      <c r="AA1163">
        <v>202012</v>
      </c>
    </row>
    <row r="1164" spans="1:27" x14ac:dyDescent="0.2">
      <c r="A1164">
        <v>140</v>
      </c>
      <c r="B1164" t="s">
        <v>1553</v>
      </c>
      <c r="C1164" t="s">
        <v>27</v>
      </c>
      <c r="D1164" t="s">
        <v>1571</v>
      </c>
      <c r="E1164">
        <v>86.07</v>
      </c>
      <c r="F1164" t="s">
        <v>29</v>
      </c>
      <c r="G1164" t="s">
        <v>27</v>
      </c>
      <c r="H1164">
        <v>0.81124707178227395</v>
      </c>
      <c r="I1164">
        <v>1493617</v>
      </c>
      <c r="J1164" t="s">
        <v>1565</v>
      </c>
      <c r="K1164">
        <v>202001</v>
      </c>
      <c r="L1164">
        <v>2</v>
      </c>
      <c r="M1164" t="s">
        <v>221</v>
      </c>
      <c r="N1164" t="s">
        <v>259</v>
      </c>
      <c r="O1164">
        <v>24</v>
      </c>
      <c r="P1164" t="s">
        <v>478</v>
      </c>
      <c r="Q1164" t="s">
        <v>483</v>
      </c>
      <c r="R1164">
        <v>546000</v>
      </c>
      <c r="S1164">
        <v>54600</v>
      </c>
      <c r="T1164" t="s">
        <v>480</v>
      </c>
      <c r="U1164" t="s">
        <v>246</v>
      </c>
      <c r="V1164" t="s">
        <v>37</v>
      </c>
      <c r="W1164" t="s">
        <v>38</v>
      </c>
      <c r="Y1164">
        <v>220</v>
      </c>
      <c r="Z1164">
        <v>40027817</v>
      </c>
      <c r="AA1164">
        <v>202012</v>
      </c>
    </row>
    <row r="1165" spans="1:27" x14ac:dyDescent="0.2">
      <c r="A1165">
        <v>140</v>
      </c>
      <c r="B1165" t="s">
        <v>1553</v>
      </c>
      <c r="C1165" t="s">
        <v>27</v>
      </c>
      <c r="D1165" t="s">
        <v>1571</v>
      </c>
      <c r="E1165">
        <v>20.03</v>
      </c>
      <c r="F1165" t="s">
        <v>29</v>
      </c>
      <c r="G1165" t="s">
        <v>39</v>
      </c>
      <c r="H1165">
        <v>0.18875292821772599</v>
      </c>
      <c r="I1165">
        <v>347520</v>
      </c>
      <c r="J1165" t="s">
        <v>1565</v>
      </c>
      <c r="K1165">
        <v>202001</v>
      </c>
      <c r="L1165">
        <v>2</v>
      </c>
      <c r="M1165" t="s">
        <v>221</v>
      </c>
      <c r="N1165" t="s">
        <v>259</v>
      </c>
      <c r="O1165">
        <v>24</v>
      </c>
      <c r="P1165" t="s">
        <v>478</v>
      </c>
      <c r="Q1165" t="s">
        <v>483</v>
      </c>
      <c r="R1165">
        <v>546000</v>
      </c>
      <c r="S1165">
        <v>54600</v>
      </c>
      <c r="T1165" t="s">
        <v>480</v>
      </c>
      <c r="U1165" t="s">
        <v>246</v>
      </c>
      <c r="V1165" t="s">
        <v>37</v>
      </c>
      <c r="W1165" t="s">
        <v>38</v>
      </c>
      <c r="Y1165">
        <v>220</v>
      </c>
      <c r="Z1165">
        <v>40027817</v>
      </c>
      <c r="AA1165">
        <v>202012</v>
      </c>
    </row>
    <row r="1166" spans="1:27" x14ac:dyDescent="0.2">
      <c r="A1166">
        <v>140</v>
      </c>
      <c r="B1166" t="s">
        <v>1553</v>
      </c>
      <c r="C1166" t="s">
        <v>27</v>
      </c>
      <c r="D1166" t="s">
        <v>1572</v>
      </c>
      <c r="E1166">
        <v>20944.54</v>
      </c>
      <c r="F1166" t="s">
        <v>29</v>
      </c>
      <c r="G1166" t="s">
        <v>27</v>
      </c>
      <c r="H1166">
        <v>0.81124707178227395</v>
      </c>
      <c r="I1166">
        <v>1493617</v>
      </c>
      <c r="J1166" t="s">
        <v>1565</v>
      </c>
      <c r="K1166">
        <v>202001</v>
      </c>
      <c r="L1166">
        <v>2</v>
      </c>
      <c r="M1166" t="s">
        <v>221</v>
      </c>
      <c r="N1166" t="s">
        <v>259</v>
      </c>
      <c r="O1166">
        <v>24</v>
      </c>
      <c r="P1166" t="s">
        <v>478</v>
      </c>
      <c r="Q1166" t="s">
        <v>483</v>
      </c>
      <c r="R1166">
        <v>546000</v>
      </c>
      <c r="S1166">
        <v>54600</v>
      </c>
      <c r="T1166" t="s">
        <v>480</v>
      </c>
      <c r="U1166" t="s">
        <v>246</v>
      </c>
      <c r="V1166" t="s">
        <v>37</v>
      </c>
      <c r="W1166" t="s">
        <v>38</v>
      </c>
      <c r="Y1166">
        <v>220</v>
      </c>
      <c r="Z1166">
        <v>20672910</v>
      </c>
      <c r="AA1166">
        <v>202012</v>
      </c>
    </row>
    <row r="1167" spans="1:27" x14ac:dyDescent="0.2">
      <c r="A1167">
        <v>140</v>
      </c>
      <c r="B1167" t="s">
        <v>1553</v>
      </c>
      <c r="C1167" t="s">
        <v>27</v>
      </c>
      <c r="D1167" t="s">
        <v>1572</v>
      </c>
      <c r="E1167">
        <v>4873.17</v>
      </c>
      <c r="F1167" t="s">
        <v>29</v>
      </c>
      <c r="G1167" t="s">
        <v>39</v>
      </c>
      <c r="H1167">
        <v>0.18875292821772599</v>
      </c>
      <c r="I1167">
        <v>347520</v>
      </c>
      <c r="J1167" t="s">
        <v>1565</v>
      </c>
      <c r="K1167">
        <v>202001</v>
      </c>
      <c r="L1167">
        <v>2</v>
      </c>
      <c r="M1167" t="s">
        <v>221</v>
      </c>
      <c r="N1167" t="s">
        <v>259</v>
      </c>
      <c r="O1167">
        <v>24</v>
      </c>
      <c r="P1167" t="s">
        <v>478</v>
      </c>
      <c r="Q1167" t="s">
        <v>483</v>
      </c>
      <c r="R1167">
        <v>546000</v>
      </c>
      <c r="S1167">
        <v>54600</v>
      </c>
      <c r="T1167" t="s">
        <v>480</v>
      </c>
      <c r="U1167" t="s">
        <v>246</v>
      </c>
      <c r="V1167" t="s">
        <v>37</v>
      </c>
      <c r="W1167" t="s">
        <v>38</v>
      </c>
      <c r="Y1167">
        <v>220</v>
      </c>
      <c r="Z1167">
        <v>20672910</v>
      </c>
      <c r="AA1167">
        <v>202012</v>
      </c>
    </row>
    <row r="1168" spans="1:27" x14ac:dyDescent="0.2">
      <c r="A1168">
        <v>140</v>
      </c>
      <c r="B1168" t="s">
        <v>1553</v>
      </c>
      <c r="C1168" t="s">
        <v>27</v>
      </c>
      <c r="D1168" t="s">
        <v>486</v>
      </c>
      <c r="E1168">
        <v>14.05</v>
      </c>
      <c r="F1168" t="s">
        <v>29</v>
      </c>
      <c r="G1168" t="s">
        <v>27</v>
      </c>
      <c r="H1168">
        <v>0.81124707178227395</v>
      </c>
      <c r="I1168">
        <v>1493617</v>
      </c>
      <c r="J1168" t="s">
        <v>1565</v>
      </c>
      <c r="K1168">
        <v>202001</v>
      </c>
      <c r="L1168">
        <v>2</v>
      </c>
      <c r="M1168" t="s">
        <v>221</v>
      </c>
      <c r="N1168" t="s">
        <v>259</v>
      </c>
      <c r="O1168">
        <v>24</v>
      </c>
      <c r="P1168" t="s">
        <v>478</v>
      </c>
      <c r="Q1168" t="s">
        <v>483</v>
      </c>
      <c r="R1168">
        <v>546000</v>
      </c>
      <c r="S1168">
        <v>54600</v>
      </c>
      <c r="T1168" t="s">
        <v>480</v>
      </c>
      <c r="U1168" t="s">
        <v>246</v>
      </c>
      <c r="V1168" t="s">
        <v>37</v>
      </c>
      <c r="W1168" t="s">
        <v>38</v>
      </c>
      <c r="Y1168">
        <v>220</v>
      </c>
      <c r="Z1168">
        <v>143137</v>
      </c>
      <c r="AA1168">
        <v>202012</v>
      </c>
    </row>
    <row r="1169" spans="1:27" x14ac:dyDescent="0.2">
      <c r="A1169">
        <v>140</v>
      </c>
      <c r="B1169" t="s">
        <v>1553</v>
      </c>
      <c r="C1169" t="s">
        <v>27</v>
      </c>
      <c r="D1169" t="s">
        <v>486</v>
      </c>
      <c r="E1169">
        <v>3.27</v>
      </c>
      <c r="F1169" t="s">
        <v>29</v>
      </c>
      <c r="G1169" t="s">
        <v>39</v>
      </c>
      <c r="H1169">
        <v>0.18875292821772599</v>
      </c>
      <c r="I1169">
        <v>347520</v>
      </c>
      <c r="J1169" t="s">
        <v>1565</v>
      </c>
      <c r="K1169">
        <v>202001</v>
      </c>
      <c r="L1169">
        <v>2</v>
      </c>
      <c r="M1169" t="s">
        <v>221</v>
      </c>
      <c r="N1169" t="s">
        <v>259</v>
      </c>
      <c r="O1169">
        <v>24</v>
      </c>
      <c r="P1169" t="s">
        <v>478</v>
      </c>
      <c r="Q1169" t="s">
        <v>483</v>
      </c>
      <c r="R1169">
        <v>546000</v>
      </c>
      <c r="S1169">
        <v>54600</v>
      </c>
      <c r="T1169" t="s">
        <v>480</v>
      </c>
      <c r="U1169" t="s">
        <v>246</v>
      </c>
      <c r="V1169" t="s">
        <v>37</v>
      </c>
      <c r="W1169" t="s">
        <v>38</v>
      </c>
      <c r="Y1169">
        <v>220</v>
      </c>
      <c r="Z1169">
        <v>143137</v>
      </c>
      <c r="AA1169">
        <v>202012</v>
      </c>
    </row>
    <row r="1170" spans="1:27" x14ac:dyDescent="0.2">
      <c r="A1170">
        <v>140</v>
      </c>
      <c r="B1170" t="s">
        <v>1553</v>
      </c>
      <c r="C1170" t="s">
        <v>27</v>
      </c>
      <c r="D1170" t="s">
        <v>1573</v>
      </c>
      <c r="E1170">
        <v>1018.43</v>
      </c>
      <c r="F1170" t="s">
        <v>29</v>
      </c>
      <c r="G1170" t="s">
        <v>27</v>
      </c>
      <c r="H1170">
        <v>0.81124707178227395</v>
      </c>
      <c r="I1170">
        <v>1493617</v>
      </c>
      <c r="J1170" t="s">
        <v>1565</v>
      </c>
      <c r="K1170">
        <v>202001</v>
      </c>
      <c r="L1170">
        <v>2</v>
      </c>
      <c r="M1170" t="s">
        <v>221</v>
      </c>
      <c r="N1170" t="s">
        <v>259</v>
      </c>
      <c r="O1170">
        <v>24</v>
      </c>
      <c r="P1170" t="s">
        <v>478</v>
      </c>
      <c r="Q1170" t="s">
        <v>483</v>
      </c>
      <c r="R1170">
        <v>546000</v>
      </c>
      <c r="S1170">
        <v>54600</v>
      </c>
      <c r="T1170" t="s">
        <v>480</v>
      </c>
      <c r="U1170" t="s">
        <v>246</v>
      </c>
      <c r="V1170" t="s">
        <v>37</v>
      </c>
      <c r="W1170" t="s">
        <v>38</v>
      </c>
      <c r="Y1170">
        <v>220</v>
      </c>
      <c r="Z1170">
        <v>16587825</v>
      </c>
      <c r="AA1170">
        <v>202012</v>
      </c>
    </row>
    <row r="1171" spans="1:27" x14ac:dyDescent="0.2">
      <c r="A1171">
        <v>140</v>
      </c>
      <c r="B1171" t="s">
        <v>1553</v>
      </c>
      <c r="C1171" t="s">
        <v>27</v>
      </c>
      <c r="D1171" t="s">
        <v>1573</v>
      </c>
      <c r="E1171">
        <v>236.96</v>
      </c>
      <c r="F1171" t="s">
        <v>29</v>
      </c>
      <c r="G1171" t="s">
        <v>39</v>
      </c>
      <c r="H1171">
        <v>0.18875292821772599</v>
      </c>
      <c r="I1171">
        <v>347520</v>
      </c>
      <c r="J1171" t="s">
        <v>1565</v>
      </c>
      <c r="K1171">
        <v>202001</v>
      </c>
      <c r="L1171">
        <v>2</v>
      </c>
      <c r="M1171" t="s">
        <v>221</v>
      </c>
      <c r="N1171" t="s">
        <v>259</v>
      </c>
      <c r="O1171">
        <v>24</v>
      </c>
      <c r="P1171" t="s">
        <v>478</v>
      </c>
      <c r="Q1171" t="s">
        <v>483</v>
      </c>
      <c r="R1171">
        <v>546000</v>
      </c>
      <c r="S1171">
        <v>54600</v>
      </c>
      <c r="T1171" t="s">
        <v>480</v>
      </c>
      <c r="U1171" t="s">
        <v>246</v>
      </c>
      <c r="V1171" t="s">
        <v>37</v>
      </c>
      <c r="W1171" t="s">
        <v>38</v>
      </c>
      <c r="Y1171">
        <v>220</v>
      </c>
      <c r="Z1171">
        <v>16587825</v>
      </c>
      <c r="AA1171">
        <v>202012</v>
      </c>
    </row>
    <row r="1172" spans="1:27" x14ac:dyDescent="0.2">
      <c r="A1172">
        <v>140</v>
      </c>
      <c r="B1172" t="s">
        <v>1553</v>
      </c>
      <c r="C1172" t="s">
        <v>27</v>
      </c>
      <c r="D1172" t="s">
        <v>3073</v>
      </c>
      <c r="E1172">
        <v>0</v>
      </c>
      <c r="F1172" t="s">
        <v>29</v>
      </c>
      <c r="G1172" t="s">
        <v>27</v>
      </c>
      <c r="H1172">
        <v>0</v>
      </c>
      <c r="I1172">
        <v>0</v>
      </c>
      <c r="J1172" t="s">
        <v>2947</v>
      </c>
      <c r="K1172">
        <v>202001</v>
      </c>
      <c r="L1172">
        <v>2</v>
      </c>
      <c r="M1172" t="s">
        <v>221</v>
      </c>
      <c r="N1172" t="s">
        <v>259</v>
      </c>
      <c r="O1172">
        <v>24</v>
      </c>
      <c r="P1172" t="s">
        <v>478</v>
      </c>
      <c r="Q1172" t="s">
        <v>3074</v>
      </c>
      <c r="R1172">
        <v>548000</v>
      </c>
      <c r="S1172">
        <v>54800</v>
      </c>
      <c r="T1172" t="s">
        <v>487</v>
      </c>
      <c r="U1172" t="s">
        <v>246</v>
      </c>
      <c r="V1172" t="s">
        <v>37</v>
      </c>
      <c r="W1172" t="s">
        <v>263</v>
      </c>
      <c r="Y1172">
        <v>220</v>
      </c>
      <c r="Z1172">
        <v>143146</v>
      </c>
      <c r="AA1172">
        <v>202012</v>
      </c>
    </row>
    <row r="1173" spans="1:27" x14ac:dyDescent="0.2">
      <c r="A1173">
        <v>140</v>
      </c>
      <c r="B1173" t="s">
        <v>1553</v>
      </c>
      <c r="C1173" t="s">
        <v>27</v>
      </c>
      <c r="D1173" t="s">
        <v>3073</v>
      </c>
      <c r="E1173">
        <v>0</v>
      </c>
      <c r="F1173" t="s">
        <v>29</v>
      </c>
      <c r="G1173" t="s">
        <v>39</v>
      </c>
      <c r="H1173">
        <v>1</v>
      </c>
      <c r="I1173">
        <v>1</v>
      </c>
      <c r="J1173" t="s">
        <v>2947</v>
      </c>
      <c r="K1173">
        <v>202001</v>
      </c>
      <c r="L1173">
        <v>2</v>
      </c>
      <c r="M1173" t="s">
        <v>221</v>
      </c>
      <c r="N1173" t="s">
        <v>259</v>
      </c>
      <c r="O1173">
        <v>24</v>
      </c>
      <c r="P1173" t="s">
        <v>478</v>
      </c>
      <c r="Q1173" t="s">
        <v>3074</v>
      </c>
      <c r="R1173">
        <v>548000</v>
      </c>
      <c r="S1173">
        <v>54800</v>
      </c>
      <c r="T1173" t="s">
        <v>487</v>
      </c>
      <c r="U1173" t="s">
        <v>246</v>
      </c>
      <c r="V1173" t="s">
        <v>37</v>
      </c>
      <c r="W1173" t="s">
        <v>263</v>
      </c>
      <c r="Y1173">
        <v>220</v>
      </c>
      <c r="Z1173">
        <v>143146</v>
      </c>
      <c r="AA1173">
        <v>202012</v>
      </c>
    </row>
    <row r="1174" spans="1:27" x14ac:dyDescent="0.2">
      <c r="A1174">
        <v>140</v>
      </c>
      <c r="B1174" t="s">
        <v>1553</v>
      </c>
      <c r="C1174" t="s">
        <v>27</v>
      </c>
      <c r="D1174" t="s">
        <v>3075</v>
      </c>
      <c r="E1174">
        <v>0</v>
      </c>
      <c r="F1174" t="s">
        <v>29</v>
      </c>
      <c r="G1174" t="s">
        <v>27</v>
      </c>
      <c r="H1174">
        <v>0</v>
      </c>
      <c r="I1174">
        <v>0</v>
      </c>
      <c r="J1174" t="s">
        <v>2947</v>
      </c>
      <c r="K1174">
        <v>202001</v>
      </c>
      <c r="L1174">
        <v>2</v>
      </c>
      <c r="M1174" t="s">
        <v>221</v>
      </c>
      <c r="N1174" t="s">
        <v>259</v>
      </c>
      <c r="O1174">
        <v>24</v>
      </c>
      <c r="P1174" t="s">
        <v>478</v>
      </c>
      <c r="Q1174" t="s">
        <v>488</v>
      </c>
      <c r="R1174">
        <v>548000</v>
      </c>
      <c r="S1174">
        <v>54800</v>
      </c>
      <c r="T1174" t="s">
        <v>487</v>
      </c>
      <c r="U1174" t="s">
        <v>246</v>
      </c>
      <c r="V1174" t="s">
        <v>37</v>
      </c>
      <c r="W1174" t="s">
        <v>38</v>
      </c>
      <c r="Y1174">
        <v>220</v>
      </c>
      <c r="Z1174">
        <v>225230</v>
      </c>
      <c r="AA1174">
        <v>202012</v>
      </c>
    </row>
    <row r="1175" spans="1:27" x14ac:dyDescent="0.2">
      <c r="A1175">
        <v>140</v>
      </c>
      <c r="B1175" t="s">
        <v>1553</v>
      </c>
      <c r="C1175" t="s">
        <v>27</v>
      </c>
      <c r="D1175" t="s">
        <v>3075</v>
      </c>
      <c r="E1175">
        <v>0</v>
      </c>
      <c r="F1175" t="s">
        <v>29</v>
      </c>
      <c r="G1175" t="s">
        <v>39</v>
      </c>
      <c r="H1175">
        <v>1</v>
      </c>
      <c r="I1175">
        <v>1</v>
      </c>
      <c r="J1175" t="s">
        <v>2947</v>
      </c>
      <c r="K1175">
        <v>202001</v>
      </c>
      <c r="L1175">
        <v>2</v>
      </c>
      <c r="M1175" t="s">
        <v>221</v>
      </c>
      <c r="N1175" t="s">
        <v>259</v>
      </c>
      <c r="O1175">
        <v>24</v>
      </c>
      <c r="P1175" t="s">
        <v>478</v>
      </c>
      <c r="Q1175" t="s">
        <v>488</v>
      </c>
      <c r="R1175">
        <v>548000</v>
      </c>
      <c r="S1175">
        <v>54800</v>
      </c>
      <c r="T1175" t="s">
        <v>487</v>
      </c>
      <c r="U1175" t="s">
        <v>246</v>
      </c>
      <c r="V1175" t="s">
        <v>37</v>
      </c>
      <c r="W1175" t="s">
        <v>38</v>
      </c>
      <c r="Y1175">
        <v>220</v>
      </c>
      <c r="Z1175">
        <v>225230</v>
      </c>
      <c r="AA1175">
        <v>202012</v>
      </c>
    </row>
    <row r="1176" spans="1:27" x14ac:dyDescent="0.2">
      <c r="A1176">
        <v>140</v>
      </c>
      <c r="B1176" t="s">
        <v>1553</v>
      </c>
      <c r="C1176" t="s">
        <v>27</v>
      </c>
      <c r="D1176" t="s">
        <v>489</v>
      </c>
      <c r="E1176">
        <v>1179.74</v>
      </c>
      <c r="F1176" t="s">
        <v>29</v>
      </c>
      <c r="G1176" t="s">
        <v>27</v>
      </c>
      <c r="H1176">
        <v>0.81124707178227395</v>
      </c>
      <c r="I1176">
        <v>1493617</v>
      </c>
      <c r="J1176" t="s">
        <v>1565</v>
      </c>
      <c r="K1176">
        <v>202001</v>
      </c>
      <c r="L1176">
        <v>2</v>
      </c>
      <c r="M1176" t="s">
        <v>221</v>
      </c>
      <c r="N1176" t="s">
        <v>259</v>
      </c>
      <c r="O1176">
        <v>24</v>
      </c>
      <c r="P1176" t="s">
        <v>478</v>
      </c>
      <c r="Q1176" t="s">
        <v>488</v>
      </c>
      <c r="R1176">
        <v>548000</v>
      </c>
      <c r="S1176">
        <v>54800</v>
      </c>
      <c r="T1176" t="s">
        <v>487</v>
      </c>
      <c r="U1176" t="s">
        <v>246</v>
      </c>
      <c r="V1176" t="s">
        <v>37</v>
      </c>
      <c r="W1176" t="s">
        <v>38</v>
      </c>
      <c r="Y1176">
        <v>220</v>
      </c>
      <c r="Z1176">
        <v>4010675</v>
      </c>
      <c r="AA1176">
        <v>202012</v>
      </c>
    </row>
    <row r="1177" spans="1:27" x14ac:dyDescent="0.2">
      <c r="A1177">
        <v>140</v>
      </c>
      <c r="B1177" t="s">
        <v>1553</v>
      </c>
      <c r="C1177" t="s">
        <v>27</v>
      </c>
      <c r="D1177" t="s">
        <v>489</v>
      </c>
      <c r="E1177">
        <v>274.49</v>
      </c>
      <c r="F1177" t="s">
        <v>29</v>
      </c>
      <c r="G1177" t="s">
        <v>39</v>
      </c>
      <c r="H1177">
        <v>0.18875292821772599</v>
      </c>
      <c r="I1177">
        <v>347520</v>
      </c>
      <c r="J1177" t="s">
        <v>1565</v>
      </c>
      <c r="K1177">
        <v>202001</v>
      </c>
      <c r="L1177">
        <v>2</v>
      </c>
      <c r="M1177" t="s">
        <v>221</v>
      </c>
      <c r="N1177" t="s">
        <v>259</v>
      </c>
      <c r="O1177">
        <v>24</v>
      </c>
      <c r="P1177" t="s">
        <v>478</v>
      </c>
      <c r="Q1177" t="s">
        <v>488</v>
      </c>
      <c r="R1177">
        <v>548000</v>
      </c>
      <c r="S1177">
        <v>54800</v>
      </c>
      <c r="T1177" t="s">
        <v>487</v>
      </c>
      <c r="U1177" t="s">
        <v>246</v>
      </c>
      <c r="V1177" t="s">
        <v>37</v>
      </c>
      <c r="W1177" t="s">
        <v>38</v>
      </c>
      <c r="Y1177">
        <v>220</v>
      </c>
      <c r="Z1177">
        <v>4010675</v>
      </c>
      <c r="AA1177">
        <v>202012</v>
      </c>
    </row>
    <row r="1178" spans="1:27" x14ac:dyDescent="0.2">
      <c r="A1178">
        <v>140</v>
      </c>
      <c r="B1178" t="s">
        <v>1553</v>
      </c>
      <c r="C1178" t="s">
        <v>27</v>
      </c>
      <c r="D1178" t="s">
        <v>490</v>
      </c>
      <c r="E1178">
        <v>741844.86</v>
      </c>
      <c r="F1178" t="s">
        <v>29</v>
      </c>
      <c r="G1178" t="s">
        <v>27</v>
      </c>
      <c r="H1178">
        <v>0.81124707178227395</v>
      </c>
      <c r="I1178">
        <v>1493617</v>
      </c>
      <c r="J1178" t="s">
        <v>1565</v>
      </c>
      <c r="K1178">
        <v>202001</v>
      </c>
      <c r="L1178">
        <v>2</v>
      </c>
      <c r="M1178" t="s">
        <v>221</v>
      </c>
      <c r="N1178" t="s">
        <v>259</v>
      </c>
      <c r="O1178">
        <v>24</v>
      </c>
      <c r="P1178" t="s">
        <v>478</v>
      </c>
      <c r="Q1178" t="s">
        <v>488</v>
      </c>
      <c r="R1178">
        <v>548000</v>
      </c>
      <c r="S1178">
        <v>54800</v>
      </c>
      <c r="T1178" t="s">
        <v>487</v>
      </c>
      <c r="U1178" t="s">
        <v>246</v>
      </c>
      <c r="V1178" t="s">
        <v>37</v>
      </c>
      <c r="W1178" t="s">
        <v>38</v>
      </c>
      <c r="Y1178">
        <v>220</v>
      </c>
      <c r="Z1178">
        <v>143147</v>
      </c>
      <c r="AA1178">
        <v>202012</v>
      </c>
    </row>
    <row r="1179" spans="1:27" x14ac:dyDescent="0.2">
      <c r="A1179">
        <v>140</v>
      </c>
      <c r="B1179" t="s">
        <v>1553</v>
      </c>
      <c r="C1179" t="s">
        <v>27</v>
      </c>
      <c r="D1179" t="s">
        <v>490</v>
      </c>
      <c r="E1179">
        <v>172605.11</v>
      </c>
      <c r="F1179" t="s">
        <v>29</v>
      </c>
      <c r="G1179" t="s">
        <v>39</v>
      </c>
      <c r="H1179">
        <v>0.18875292821772599</v>
      </c>
      <c r="I1179">
        <v>347520</v>
      </c>
      <c r="J1179" t="s">
        <v>1565</v>
      </c>
      <c r="K1179">
        <v>202001</v>
      </c>
      <c r="L1179">
        <v>2</v>
      </c>
      <c r="M1179" t="s">
        <v>221</v>
      </c>
      <c r="N1179" t="s">
        <v>259</v>
      </c>
      <c r="O1179">
        <v>24</v>
      </c>
      <c r="P1179" t="s">
        <v>478</v>
      </c>
      <c r="Q1179" t="s">
        <v>488</v>
      </c>
      <c r="R1179">
        <v>548000</v>
      </c>
      <c r="S1179">
        <v>54800</v>
      </c>
      <c r="T1179" t="s">
        <v>487</v>
      </c>
      <c r="U1179" t="s">
        <v>246</v>
      </c>
      <c r="V1179" t="s">
        <v>37</v>
      </c>
      <c r="W1179" t="s">
        <v>38</v>
      </c>
      <c r="Y1179">
        <v>220</v>
      </c>
      <c r="Z1179">
        <v>143147</v>
      </c>
      <c r="AA1179">
        <v>202012</v>
      </c>
    </row>
    <row r="1180" spans="1:27" x14ac:dyDescent="0.2">
      <c r="A1180">
        <v>140</v>
      </c>
      <c r="B1180" t="s">
        <v>1553</v>
      </c>
      <c r="C1180" t="s">
        <v>27</v>
      </c>
      <c r="D1180" t="s">
        <v>3076</v>
      </c>
      <c r="E1180">
        <v>0</v>
      </c>
      <c r="F1180" t="s">
        <v>29</v>
      </c>
      <c r="G1180" t="s">
        <v>27</v>
      </c>
      <c r="H1180">
        <v>0</v>
      </c>
      <c r="I1180">
        <v>0</v>
      </c>
      <c r="J1180" t="s">
        <v>2947</v>
      </c>
      <c r="K1180">
        <v>202001</v>
      </c>
      <c r="L1180">
        <v>2</v>
      </c>
      <c r="M1180" t="s">
        <v>221</v>
      </c>
      <c r="N1180" t="s">
        <v>259</v>
      </c>
      <c r="O1180">
        <v>24</v>
      </c>
      <c r="P1180" t="s">
        <v>478</v>
      </c>
      <c r="Q1180" t="s">
        <v>488</v>
      </c>
      <c r="R1180">
        <v>548000</v>
      </c>
      <c r="S1180">
        <v>54800</v>
      </c>
      <c r="T1180" t="s">
        <v>487</v>
      </c>
      <c r="U1180" t="s">
        <v>246</v>
      </c>
      <c r="V1180" t="s">
        <v>37</v>
      </c>
      <c r="W1180" t="s">
        <v>38</v>
      </c>
      <c r="Y1180">
        <v>220</v>
      </c>
      <c r="Z1180">
        <v>16571692</v>
      </c>
      <c r="AA1180">
        <v>202012</v>
      </c>
    </row>
    <row r="1181" spans="1:27" x14ac:dyDescent="0.2">
      <c r="A1181">
        <v>140</v>
      </c>
      <c r="B1181" t="s">
        <v>1553</v>
      </c>
      <c r="C1181" t="s">
        <v>27</v>
      </c>
      <c r="D1181" t="s">
        <v>3076</v>
      </c>
      <c r="E1181">
        <v>0</v>
      </c>
      <c r="F1181" t="s">
        <v>29</v>
      </c>
      <c r="G1181" t="s">
        <v>39</v>
      </c>
      <c r="H1181">
        <v>1</v>
      </c>
      <c r="I1181">
        <v>1</v>
      </c>
      <c r="J1181" t="s">
        <v>2947</v>
      </c>
      <c r="K1181">
        <v>202001</v>
      </c>
      <c r="L1181">
        <v>2</v>
      </c>
      <c r="M1181" t="s">
        <v>221</v>
      </c>
      <c r="N1181" t="s">
        <v>259</v>
      </c>
      <c r="O1181">
        <v>24</v>
      </c>
      <c r="P1181" t="s">
        <v>478</v>
      </c>
      <c r="Q1181" t="s">
        <v>488</v>
      </c>
      <c r="R1181">
        <v>548000</v>
      </c>
      <c r="S1181">
        <v>54800</v>
      </c>
      <c r="T1181" t="s">
        <v>487</v>
      </c>
      <c r="U1181" t="s">
        <v>246</v>
      </c>
      <c r="V1181" t="s">
        <v>37</v>
      </c>
      <c r="W1181" t="s">
        <v>38</v>
      </c>
      <c r="Y1181">
        <v>220</v>
      </c>
      <c r="Z1181">
        <v>16571692</v>
      </c>
      <c r="AA1181">
        <v>202012</v>
      </c>
    </row>
    <row r="1182" spans="1:27" x14ac:dyDescent="0.2">
      <c r="A1182">
        <v>140</v>
      </c>
      <c r="B1182" t="s">
        <v>1553</v>
      </c>
      <c r="C1182" t="s">
        <v>27</v>
      </c>
      <c r="D1182" t="s">
        <v>3077</v>
      </c>
      <c r="E1182">
        <v>0</v>
      </c>
      <c r="F1182" t="s">
        <v>29</v>
      </c>
      <c r="G1182" t="s">
        <v>27</v>
      </c>
      <c r="H1182">
        <v>0</v>
      </c>
      <c r="I1182">
        <v>0</v>
      </c>
      <c r="J1182" t="s">
        <v>2947</v>
      </c>
      <c r="K1182">
        <v>202001</v>
      </c>
      <c r="L1182">
        <v>2</v>
      </c>
      <c r="M1182" t="s">
        <v>221</v>
      </c>
      <c r="N1182" t="s">
        <v>259</v>
      </c>
      <c r="O1182">
        <v>24</v>
      </c>
      <c r="P1182" t="s">
        <v>478</v>
      </c>
      <c r="Q1182" t="s">
        <v>488</v>
      </c>
      <c r="R1182">
        <v>548000</v>
      </c>
      <c r="S1182">
        <v>54800</v>
      </c>
      <c r="T1182" t="s">
        <v>487</v>
      </c>
      <c r="U1182" t="s">
        <v>246</v>
      </c>
      <c r="V1182" t="s">
        <v>37</v>
      </c>
      <c r="W1182" t="s">
        <v>38</v>
      </c>
      <c r="Y1182">
        <v>220</v>
      </c>
      <c r="Z1182">
        <v>4010673</v>
      </c>
      <c r="AA1182">
        <v>202012</v>
      </c>
    </row>
    <row r="1183" spans="1:27" x14ac:dyDescent="0.2">
      <c r="A1183">
        <v>140</v>
      </c>
      <c r="B1183" t="s">
        <v>1553</v>
      </c>
      <c r="C1183" t="s">
        <v>27</v>
      </c>
      <c r="D1183" t="s">
        <v>3077</v>
      </c>
      <c r="E1183">
        <v>0</v>
      </c>
      <c r="F1183" t="s">
        <v>29</v>
      </c>
      <c r="G1183" t="s">
        <v>39</v>
      </c>
      <c r="H1183">
        <v>1</v>
      </c>
      <c r="I1183">
        <v>1</v>
      </c>
      <c r="J1183" t="s">
        <v>2947</v>
      </c>
      <c r="K1183">
        <v>202001</v>
      </c>
      <c r="L1183">
        <v>2</v>
      </c>
      <c r="M1183" t="s">
        <v>221</v>
      </c>
      <c r="N1183" t="s">
        <v>259</v>
      </c>
      <c r="O1183">
        <v>24</v>
      </c>
      <c r="P1183" t="s">
        <v>478</v>
      </c>
      <c r="Q1183" t="s">
        <v>488</v>
      </c>
      <c r="R1183">
        <v>548000</v>
      </c>
      <c r="S1183">
        <v>54800</v>
      </c>
      <c r="T1183" t="s">
        <v>487</v>
      </c>
      <c r="U1183" t="s">
        <v>246</v>
      </c>
      <c r="V1183" t="s">
        <v>37</v>
      </c>
      <c r="W1183" t="s">
        <v>38</v>
      </c>
      <c r="Y1183">
        <v>220</v>
      </c>
      <c r="Z1183">
        <v>4010673</v>
      </c>
      <c r="AA1183">
        <v>202012</v>
      </c>
    </row>
    <row r="1184" spans="1:27" x14ac:dyDescent="0.2">
      <c r="A1184">
        <v>140</v>
      </c>
      <c r="B1184" t="s">
        <v>1553</v>
      </c>
      <c r="C1184" t="s">
        <v>27</v>
      </c>
      <c r="D1184" t="s">
        <v>3078</v>
      </c>
      <c r="E1184">
        <v>0</v>
      </c>
      <c r="F1184" t="s">
        <v>29</v>
      </c>
      <c r="G1184" t="s">
        <v>27</v>
      </c>
      <c r="H1184">
        <v>0</v>
      </c>
      <c r="I1184">
        <v>0</v>
      </c>
      <c r="J1184" t="s">
        <v>2947</v>
      </c>
      <c r="K1184">
        <v>202001</v>
      </c>
      <c r="L1184">
        <v>2</v>
      </c>
      <c r="M1184" t="s">
        <v>221</v>
      </c>
      <c r="N1184" t="s">
        <v>259</v>
      </c>
      <c r="O1184">
        <v>24</v>
      </c>
      <c r="P1184" t="s">
        <v>478</v>
      </c>
      <c r="Q1184" t="s">
        <v>488</v>
      </c>
      <c r="R1184">
        <v>548000</v>
      </c>
      <c r="S1184">
        <v>54800</v>
      </c>
      <c r="T1184" t="s">
        <v>487</v>
      </c>
      <c r="U1184" t="s">
        <v>246</v>
      </c>
      <c r="V1184" t="s">
        <v>37</v>
      </c>
      <c r="W1184" t="s">
        <v>38</v>
      </c>
      <c r="Y1184">
        <v>220</v>
      </c>
      <c r="Z1184">
        <v>16571747</v>
      </c>
      <c r="AA1184">
        <v>202012</v>
      </c>
    </row>
    <row r="1185" spans="1:27" x14ac:dyDescent="0.2">
      <c r="A1185">
        <v>140</v>
      </c>
      <c r="B1185" t="s">
        <v>1553</v>
      </c>
      <c r="C1185" t="s">
        <v>27</v>
      </c>
      <c r="D1185" t="s">
        <v>3078</v>
      </c>
      <c r="E1185">
        <v>0</v>
      </c>
      <c r="F1185" t="s">
        <v>29</v>
      </c>
      <c r="G1185" t="s">
        <v>39</v>
      </c>
      <c r="H1185">
        <v>1</v>
      </c>
      <c r="I1185">
        <v>1</v>
      </c>
      <c r="J1185" t="s">
        <v>2947</v>
      </c>
      <c r="K1185">
        <v>202001</v>
      </c>
      <c r="L1185">
        <v>2</v>
      </c>
      <c r="M1185" t="s">
        <v>221</v>
      </c>
      <c r="N1185" t="s">
        <v>259</v>
      </c>
      <c r="O1185">
        <v>24</v>
      </c>
      <c r="P1185" t="s">
        <v>478</v>
      </c>
      <c r="Q1185" t="s">
        <v>488</v>
      </c>
      <c r="R1185">
        <v>548000</v>
      </c>
      <c r="S1185">
        <v>54800</v>
      </c>
      <c r="T1185" t="s">
        <v>487</v>
      </c>
      <c r="U1185" t="s">
        <v>246</v>
      </c>
      <c r="V1185" t="s">
        <v>37</v>
      </c>
      <c r="W1185" t="s">
        <v>38</v>
      </c>
      <c r="Y1185">
        <v>220</v>
      </c>
      <c r="Z1185">
        <v>16571747</v>
      </c>
      <c r="AA1185">
        <v>202012</v>
      </c>
    </row>
    <row r="1186" spans="1:27" x14ac:dyDescent="0.2">
      <c r="A1186">
        <v>140</v>
      </c>
      <c r="B1186" t="s">
        <v>1553</v>
      </c>
      <c r="C1186" t="s">
        <v>27</v>
      </c>
      <c r="D1186" t="s">
        <v>3079</v>
      </c>
      <c r="E1186">
        <v>0</v>
      </c>
      <c r="F1186" t="s">
        <v>29</v>
      </c>
      <c r="G1186" t="s">
        <v>27</v>
      </c>
      <c r="H1186">
        <v>0</v>
      </c>
      <c r="I1186">
        <v>0</v>
      </c>
      <c r="J1186" t="s">
        <v>2947</v>
      </c>
      <c r="K1186">
        <v>202001</v>
      </c>
      <c r="L1186">
        <v>2</v>
      </c>
      <c r="M1186" t="s">
        <v>221</v>
      </c>
      <c r="N1186" t="s">
        <v>259</v>
      </c>
      <c r="O1186">
        <v>24</v>
      </c>
      <c r="P1186" t="s">
        <v>478</v>
      </c>
      <c r="Q1186" t="s">
        <v>488</v>
      </c>
      <c r="R1186">
        <v>548000</v>
      </c>
      <c r="S1186">
        <v>54800</v>
      </c>
      <c r="T1186" t="s">
        <v>487</v>
      </c>
      <c r="U1186" t="s">
        <v>246</v>
      </c>
      <c r="V1186" t="s">
        <v>37</v>
      </c>
      <c r="W1186" t="s">
        <v>38</v>
      </c>
      <c r="Y1186">
        <v>220</v>
      </c>
      <c r="Z1186">
        <v>18285910</v>
      </c>
      <c r="AA1186">
        <v>202012</v>
      </c>
    </row>
    <row r="1187" spans="1:27" x14ac:dyDescent="0.2">
      <c r="A1187">
        <v>140</v>
      </c>
      <c r="B1187" t="s">
        <v>1553</v>
      </c>
      <c r="C1187" t="s">
        <v>27</v>
      </c>
      <c r="D1187" t="s">
        <v>3079</v>
      </c>
      <c r="E1187">
        <v>0</v>
      </c>
      <c r="F1187" t="s">
        <v>29</v>
      </c>
      <c r="G1187" t="s">
        <v>39</v>
      </c>
      <c r="H1187">
        <v>1</v>
      </c>
      <c r="I1187">
        <v>1</v>
      </c>
      <c r="J1187" t="s">
        <v>2947</v>
      </c>
      <c r="K1187">
        <v>202001</v>
      </c>
      <c r="L1187">
        <v>2</v>
      </c>
      <c r="M1187" t="s">
        <v>221</v>
      </c>
      <c r="N1187" t="s">
        <v>259</v>
      </c>
      <c r="O1187">
        <v>24</v>
      </c>
      <c r="P1187" t="s">
        <v>478</v>
      </c>
      <c r="Q1187" t="s">
        <v>488</v>
      </c>
      <c r="R1187">
        <v>548000</v>
      </c>
      <c r="S1187">
        <v>54800</v>
      </c>
      <c r="T1187" t="s">
        <v>487</v>
      </c>
      <c r="U1187" t="s">
        <v>246</v>
      </c>
      <c r="V1187" t="s">
        <v>37</v>
      </c>
      <c r="W1187" t="s">
        <v>38</v>
      </c>
      <c r="Y1187">
        <v>220</v>
      </c>
      <c r="Z1187">
        <v>18285910</v>
      </c>
      <c r="AA1187">
        <v>202012</v>
      </c>
    </row>
    <row r="1188" spans="1:27" x14ac:dyDescent="0.2">
      <c r="A1188">
        <v>140</v>
      </c>
      <c r="B1188" t="s">
        <v>1553</v>
      </c>
      <c r="C1188" t="s">
        <v>27</v>
      </c>
      <c r="D1188" t="s">
        <v>3080</v>
      </c>
      <c r="E1188">
        <v>0</v>
      </c>
      <c r="F1188" t="s">
        <v>29</v>
      </c>
      <c r="G1188" t="s">
        <v>27</v>
      </c>
      <c r="H1188">
        <v>0</v>
      </c>
      <c r="I1188">
        <v>0</v>
      </c>
      <c r="J1188" t="s">
        <v>2947</v>
      </c>
      <c r="K1188">
        <v>202001</v>
      </c>
      <c r="L1188">
        <v>2</v>
      </c>
      <c r="M1188" t="s">
        <v>221</v>
      </c>
      <c r="N1188" t="s">
        <v>259</v>
      </c>
      <c r="O1188">
        <v>24</v>
      </c>
      <c r="P1188" t="s">
        <v>478</v>
      </c>
      <c r="Q1188" t="s">
        <v>488</v>
      </c>
      <c r="R1188">
        <v>548000</v>
      </c>
      <c r="S1188">
        <v>54800</v>
      </c>
      <c r="T1188" t="s">
        <v>487</v>
      </c>
      <c r="U1188" t="s">
        <v>246</v>
      </c>
      <c r="V1188" t="s">
        <v>37</v>
      </c>
      <c r="W1188" t="s">
        <v>38</v>
      </c>
      <c r="Y1188">
        <v>220</v>
      </c>
      <c r="Z1188">
        <v>18286110</v>
      </c>
      <c r="AA1188">
        <v>202012</v>
      </c>
    </row>
    <row r="1189" spans="1:27" x14ac:dyDescent="0.2">
      <c r="A1189">
        <v>140</v>
      </c>
      <c r="B1189" t="s">
        <v>1553</v>
      </c>
      <c r="C1189" t="s">
        <v>27</v>
      </c>
      <c r="D1189" t="s">
        <v>3080</v>
      </c>
      <c r="E1189">
        <v>0</v>
      </c>
      <c r="F1189" t="s">
        <v>29</v>
      </c>
      <c r="G1189" t="s">
        <v>39</v>
      </c>
      <c r="H1189">
        <v>1</v>
      </c>
      <c r="I1189">
        <v>1</v>
      </c>
      <c r="J1189" t="s">
        <v>2947</v>
      </c>
      <c r="K1189">
        <v>202001</v>
      </c>
      <c r="L1189">
        <v>2</v>
      </c>
      <c r="M1189" t="s">
        <v>221</v>
      </c>
      <c r="N1189" t="s">
        <v>259</v>
      </c>
      <c r="O1189">
        <v>24</v>
      </c>
      <c r="P1189" t="s">
        <v>478</v>
      </c>
      <c r="Q1189" t="s">
        <v>488</v>
      </c>
      <c r="R1189">
        <v>548000</v>
      </c>
      <c r="S1189">
        <v>54800</v>
      </c>
      <c r="T1189" t="s">
        <v>487</v>
      </c>
      <c r="U1189" t="s">
        <v>246</v>
      </c>
      <c r="V1189" t="s">
        <v>37</v>
      </c>
      <c r="W1189" t="s">
        <v>38</v>
      </c>
      <c r="Y1189">
        <v>220</v>
      </c>
      <c r="Z1189">
        <v>18286110</v>
      </c>
      <c r="AA1189">
        <v>202012</v>
      </c>
    </row>
    <row r="1190" spans="1:27" x14ac:dyDescent="0.2">
      <c r="A1190">
        <v>140</v>
      </c>
      <c r="B1190" t="s">
        <v>1553</v>
      </c>
      <c r="C1190" t="s">
        <v>27</v>
      </c>
      <c r="D1190" t="s">
        <v>3081</v>
      </c>
      <c r="E1190">
        <v>0</v>
      </c>
      <c r="F1190" t="s">
        <v>29</v>
      </c>
      <c r="G1190" t="s">
        <v>27</v>
      </c>
      <c r="H1190">
        <v>0</v>
      </c>
      <c r="I1190">
        <v>0</v>
      </c>
      <c r="J1190" t="s">
        <v>2947</v>
      </c>
      <c r="K1190">
        <v>202001</v>
      </c>
      <c r="L1190">
        <v>2</v>
      </c>
      <c r="M1190" t="s">
        <v>221</v>
      </c>
      <c r="N1190" t="s">
        <v>259</v>
      </c>
      <c r="O1190">
        <v>24</v>
      </c>
      <c r="P1190" t="s">
        <v>478</v>
      </c>
      <c r="Q1190" t="s">
        <v>488</v>
      </c>
      <c r="R1190">
        <v>548000</v>
      </c>
      <c r="S1190">
        <v>54800</v>
      </c>
      <c r="T1190" t="s">
        <v>487</v>
      </c>
      <c r="U1190" t="s">
        <v>246</v>
      </c>
      <c r="V1190" t="s">
        <v>37</v>
      </c>
      <c r="W1190" t="s">
        <v>38</v>
      </c>
      <c r="Y1190">
        <v>220</v>
      </c>
      <c r="Z1190">
        <v>143148</v>
      </c>
      <c r="AA1190">
        <v>202012</v>
      </c>
    </row>
    <row r="1191" spans="1:27" x14ac:dyDescent="0.2">
      <c r="A1191">
        <v>140</v>
      </c>
      <c r="B1191" t="s">
        <v>1553</v>
      </c>
      <c r="C1191" t="s">
        <v>27</v>
      </c>
      <c r="D1191" t="s">
        <v>3081</v>
      </c>
      <c r="E1191">
        <v>0</v>
      </c>
      <c r="F1191" t="s">
        <v>29</v>
      </c>
      <c r="G1191" t="s">
        <v>39</v>
      </c>
      <c r="H1191">
        <v>1</v>
      </c>
      <c r="I1191">
        <v>1</v>
      </c>
      <c r="J1191" t="s">
        <v>2947</v>
      </c>
      <c r="K1191">
        <v>202001</v>
      </c>
      <c r="L1191">
        <v>2</v>
      </c>
      <c r="M1191" t="s">
        <v>221</v>
      </c>
      <c r="N1191" t="s">
        <v>259</v>
      </c>
      <c r="O1191">
        <v>24</v>
      </c>
      <c r="P1191" t="s">
        <v>478</v>
      </c>
      <c r="Q1191" t="s">
        <v>488</v>
      </c>
      <c r="R1191">
        <v>548000</v>
      </c>
      <c r="S1191">
        <v>54800</v>
      </c>
      <c r="T1191" t="s">
        <v>487</v>
      </c>
      <c r="U1191" t="s">
        <v>246</v>
      </c>
      <c r="V1191" t="s">
        <v>37</v>
      </c>
      <c r="W1191" t="s">
        <v>38</v>
      </c>
      <c r="Y1191">
        <v>220</v>
      </c>
      <c r="Z1191">
        <v>143148</v>
      </c>
      <c r="AA1191">
        <v>202012</v>
      </c>
    </row>
    <row r="1192" spans="1:27" x14ac:dyDescent="0.2">
      <c r="A1192">
        <v>140</v>
      </c>
      <c r="B1192" t="s">
        <v>1553</v>
      </c>
      <c r="C1192" t="s">
        <v>27</v>
      </c>
      <c r="D1192" t="s">
        <v>491</v>
      </c>
      <c r="E1192">
        <v>822.41</v>
      </c>
      <c r="F1192" t="s">
        <v>29</v>
      </c>
      <c r="G1192" t="s">
        <v>27</v>
      </c>
      <c r="H1192">
        <v>0.81124707178227395</v>
      </c>
      <c r="I1192">
        <v>1493617</v>
      </c>
      <c r="J1192" t="s">
        <v>1565</v>
      </c>
      <c r="K1192">
        <v>202001</v>
      </c>
      <c r="L1192">
        <v>2</v>
      </c>
      <c r="M1192" t="s">
        <v>221</v>
      </c>
      <c r="N1192" t="s">
        <v>259</v>
      </c>
      <c r="O1192">
        <v>24</v>
      </c>
      <c r="P1192" t="s">
        <v>478</v>
      </c>
      <c r="Q1192" t="s">
        <v>492</v>
      </c>
      <c r="R1192">
        <v>549000</v>
      </c>
      <c r="S1192">
        <v>54900</v>
      </c>
      <c r="T1192" t="s">
        <v>493</v>
      </c>
      <c r="U1192" t="s">
        <v>246</v>
      </c>
      <c r="V1192" t="s">
        <v>37</v>
      </c>
      <c r="W1192" t="s">
        <v>263</v>
      </c>
      <c r="Y1192">
        <v>220</v>
      </c>
      <c r="Z1192">
        <v>143151</v>
      </c>
      <c r="AA1192">
        <v>202012</v>
      </c>
    </row>
    <row r="1193" spans="1:27" x14ac:dyDescent="0.2">
      <c r="A1193">
        <v>140</v>
      </c>
      <c r="B1193" t="s">
        <v>1553</v>
      </c>
      <c r="C1193" t="s">
        <v>27</v>
      </c>
      <c r="D1193" t="s">
        <v>491</v>
      </c>
      <c r="E1193">
        <v>191.35</v>
      </c>
      <c r="F1193" t="s">
        <v>29</v>
      </c>
      <c r="G1193" t="s">
        <v>39</v>
      </c>
      <c r="H1193">
        <v>0.18875292821772599</v>
      </c>
      <c r="I1193">
        <v>347520</v>
      </c>
      <c r="J1193" t="s">
        <v>1565</v>
      </c>
      <c r="K1193">
        <v>202001</v>
      </c>
      <c r="L1193">
        <v>2</v>
      </c>
      <c r="M1193" t="s">
        <v>221</v>
      </c>
      <c r="N1193" t="s">
        <v>259</v>
      </c>
      <c r="O1193">
        <v>24</v>
      </c>
      <c r="P1193" t="s">
        <v>478</v>
      </c>
      <c r="Q1193" t="s">
        <v>492</v>
      </c>
      <c r="R1193">
        <v>549000</v>
      </c>
      <c r="S1193">
        <v>54900</v>
      </c>
      <c r="T1193" t="s">
        <v>493</v>
      </c>
      <c r="U1193" t="s">
        <v>246</v>
      </c>
      <c r="V1193" t="s">
        <v>37</v>
      </c>
      <c r="W1193" t="s">
        <v>263</v>
      </c>
      <c r="Y1193">
        <v>220</v>
      </c>
      <c r="Z1193">
        <v>143151</v>
      </c>
      <c r="AA1193">
        <v>202012</v>
      </c>
    </row>
    <row r="1194" spans="1:27" x14ac:dyDescent="0.2">
      <c r="A1194">
        <v>140</v>
      </c>
      <c r="B1194" t="s">
        <v>1553</v>
      </c>
      <c r="C1194" t="s">
        <v>27</v>
      </c>
      <c r="D1194" t="s">
        <v>494</v>
      </c>
      <c r="E1194">
        <v>38688.559999999998</v>
      </c>
      <c r="F1194" t="s">
        <v>29</v>
      </c>
      <c r="G1194" t="s">
        <v>27</v>
      </c>
      <c r="H1194">
        <v>0.81124707178227395</v>
      </c>
      <c r="I1194">
        <v>1493617</v>
      </c>
      <c r="J1194" t="s">
        <v>1565</v>
      </c>
      <c r="K1194">
        <v>202001</v>
      </c>
      <c r="L1194">
        <v>2</v>
      </c>
      <c r="M1194" t="s">
        <v>221</v>
      </c>
      <c r="N1194" t="s">
        <v>259</v>
      </c>
      <c r="O1194">
        <v>24</v>
      </c>
      <c r="P1194" t="s">
        <v>478</v>
      </c>
      <c r="Q1194" t="s">
        <v>492</v>
      </c>
      <c r="R1194">
        <v>549000</v>
      </c>
      <c r="S1194">
        <v>54900</v>
      </c>
      <c r="T1194" t="s">
        <v>493</v>
      </c>
      <c r="U1194" t="s">
        <v>246</v>
      </c>
      <c r="V1194" t="s">
        <v>37</v>
      </c>
      <c r="W1194" t="s">
        <v>263</v>
      </c>
      <c r="Y1194">
        <v>220</v>
      </c>
      <c r="Z1194">
        <v>143154</v>
      </c>
      <c r="AA1194">
        <v>202012</v>
      </c>
    </row>
    <row r="1195" spans="1:27" x14ac:dyDescent="0.2">
      <c r="A1195">
        <v>140</v>
      </c>
      <c r="B1195" t="s">
        <v>1553</v>
      </c>
      <c r="C1195" t="s">
        <v>27</v>
      </c>
      <c r="D1195" t="s">
        <v>494</v>
      </c>
      <c r="E1195">
        <v>9001.67</v>
      </c>
      <c r="F1195" t="s">
        <v>29</v>
      </c>
      <c r="G1195" t="s">
        <v>39</v>
      </c>
      <c r="H1195">
        <v>0.18875292821772599</v>
      </c>
      <c r="I1195">
        <v>347520</v>
      </c>
      <c r="J1195" t="s">
        <v>1565</v>
      </c>
      <c r="K1195">
        <v>202001</v>
      </c>
      <c r="L1195">
        <v>2</v>
      </c>
      <c r="M1195" t="s">
        <v>221</v>
      </c>
      <c r="N1195" t="s">
        <v>259</v>
      </c>
      <c r="O1195">
        <v>24</v>
      </c>
      <c r="P1195" t="s">
        <v>478</v>
      </c>
      <c r="Q1195" t="s">
        <v>492</v>
      </c>
      <c r="R1195">
        <v>549000</v>
      </c>
      <c r="S1195">
        <v>54900</v>
      </c>
      <c r="T1195" t="s">
        <v>493</v>
      </c>
      <c r="U1195" t="s">
        <v>246</v>
      </c>
      <c r="V1195" t="s">
        <v>37</v>
      </c>
      <c r="W1195" t="s">
        <v>263</v>
      </c>
      <c r="Y1195">
        <v>220</v>
      </c>
      <c r="Z1195">
        <v>143154</v>
      </c>
      <c r="AA1195">
        <v>202012</v>
      </c>
    </row>
    <row r="1196" spans="1:27" x14ac:dyDescent="0.2">
      <c r="A1196">
        <v>140</v>
      </c>
      <c r="B1196" t="s">
        <v>1553</v>
      </c>
      <c r="C1196" t="s">
        <v>27</v>
      </c>
      <c r="D1196" t="s">
        <v>495</v>
      </c>
      <c r="E1196">
        <v>124156.67</v>
      </c>
      <c r="F1196" t="s">
        <v>29</v>
      </c>
      <c r="G1196" t="s">
        <v>27</v>
      </c>
      <c r="H1196">
        <v>0.81124707178227395</v>
      </c>
      <c r="I1196">
        <v>1493617</v>
      </c>
      <c r="J1196" t="s">
        <v>1565</v>
      </c>
      <c r="K1196">
        <v>202001</v>
      </c>
      <c r="L1196">
        <v>2</v>
      </c>
      <c r="M1196" t="s">
        <v>221</v>
      </c>
      <c r="N1196" t="s">
        <v>259</v>
      </c>
      <c r="O1196">
        <v>24</v>
      </c>
      <c r="P1196" t="s">
        <v>478</v>
      </c>
      <c r="Q1196" t="s">
        <v>492</v>
      </c>
      <c r="R1196">
        <v>549000</v>
      </c>
      <c r="S1196">
        <v>54900</v>
      </c>
      <c r="T1196" t="s">
        <v>493</v>
      </c>
      <c r="U1196" t="s">
        <v>246</v>
      </c>
      <c r="V1196" t="s">
        <v>37</v>
      </c>
      <c r="W1196" t="s">
        <v>263</v>
      </c>
      <c r="Y1196">
        <v>220</v>
      </c>
      <c r="Z1196">
        <v>143156</v>
      </c>
      <c r="AA1196">
        <v>202012</v>
      </c>
    </row>
    <row r="1197" spans="1:27" x14ac:dyDescent="0.2">
      <c r="A1197">
        <v>140</v>
      </c>
      <c r="B1197" t="s">
        <v>1553</v>
      </c>
      <c r="C1197" t="s">
        <v>27</v>
      </c>
      <c r="D1197" t="s">
        <v>495</v>
      </c>
      <c r="E1197">
        <v>28887.54</v>
      </c>
      <c r="F1197" t="s">
        <v>29</v>
      </c>
      <c r="G1197" t="s">
        <v>39</v>
      </c>
      <c r="H1197">
        <v>0.18875292821772599</v>
      </c>
      <c r="I1197">
        <v>347520</v>
      </c>
      <c r="J1197" t="s">
        <v>1565</v>
      </c>
      <c r="K1197">
        <v>202001</v>
      </c>
      <c r="L1197">
        <v>2</v>
      </c>
      <c r="M1197" t="s">
        <v>221</v>
      </c>
      <c r="N1197" t="s">
        <v>259</v>
      </c>
      <c r="O1197">
        <v>24</v>
      </c>
      <c r="P1197" t="s">
        <v>478</v>
      </c>
      <c r="Q1197" t="s">
        <v>492</v>
      </c>
      <c r="R1197">
        <v>549000</v>
      </c>
      <c r="S1197">
        <v>54900</v>
      </c>
      <c r="T1197" t="s">
        <v>493</v>
      </c>
      <c r="U1197" t="s">
        <v>246</v>
      </c>
      <c r="V1197" t="s">
        <v>37</v>
      </c>
      <c r="W1197" t="s">
        <v>263</v>
      </c>
      <c r="Y1197">
        <v>220</v>
      </c>
      <c r="Z1197">
        <v>143156</v>
      </c>
      <c r="AA1197">
        <v>202012</v>
      </c>
    </row>
    <row r="1198" spans="1:27" x14ac:dyDescent="0.2">
      <c r="A1198">
        <v>140</v>
      </c>
      <c r="B1198" t="s">
        <v>1553</v>
      </c>
      <c r="C1198" t="s">
        <v>27</v>
      </c>
      <c r="D1198" t="s">
        <v>496</v>
      </c>
      <c r="E1198">
        <v>123235.38</v>
      </c>
      <c r="F1198" t="s">
        <v>29</v>
      </c>
      <c r="G1198" t="s">
        <v>27</v>
      </c>
      <c r="H1198">
        <v>0.81124707178227395</v>
      </c>
      <c r="I1198">
        <v>1493617</v>
      </c>
      <c r="J1198" t="s">
        <v>1565</v>
      </c>
      <c r="K1198">
        <v>202001</v>
      </c>
      <c r="L1198">
        <v>2</v>
      </c>
      <c r="M1198" t="s">
        <v>221</v>
      </c>
      <c r="N1198" t="s">
        <v>259</v>
      </c>
      <c r="O1198">
        <v>24</v>
      </c>
      <c r="P1198" t="s">
        <v>478</v>
      </c>
      <c r="Q1198" t="s">
        <v>492</v>
      </c>
      <c r="R1198">
        <v>549000</v>
      </c>
      <c r="S1198">
        <v>54900</v>
      </c>
      <c r="T1198" t="s">
        <v>493</v>
      </c>
      <c r="U1198" t="s">
        <v>246</v>
      </c>
      <c r="V1198" t="s">
        <v>37</v>
      </c>
      <c r="W1198" t="s">
        <v>263</v>
      </c>
      <c r="Y1198">
        <v>220</v>
      </c>
      <c r="Z1198">
        <v>143158</v>
      </c>
      <c r="AA1198">
        <v>202012</v>
      </c>
    </row>
    <row r="1199" spans="1:27" x14ac:dyDescent="0.2">
      <c r="A1199">
        <v>140</v>
      </c>
      <c r="B1199" t="s">
        <v>1553</v>
      </c>
      <c r="C1199" t="s">
        <v>27</v>
      </c>
      <c r="D1199" t="s">
        <v>496</v>
      </c>
      <c r="E1199">
        <v>28673.19</v>
      </c>
      <c r="F1199" t="s">
        <v>29</v>
      </c>
      <c r="G1199" t="s">
        <v>39</v>
      </c>
      <c r="H1199">
        <v>0.18875292821772599</v>
      </c>
      <c r="I1199">
        <v>347520</v>
      </c>
      <c r="J1199" t="s">
        <v>1565</v>
      </c>
      <c r="K1199">
        <v>202001</v>
      </c>
      <c r="L1199">
        <v>2</v>
      </c>
      <c r="M1199" t="s">
        <v>221</v>
      </c>
      <c r="N1199" t="s">
        <v>259</v>
      </c>
      <c r="O1199">
        <v>24</v>
      </c>
      <c r="P1199" t="s">
        <v>478</v>
      </c>
      <c r="Q1199" t="s">
        <v>492</v>
      </c>
      <c r="R1199">
        <v>549000</v>
      </c>
      <c r="S1199">
        <v>54900</v>
      </c>
      <c r="T1199" t="s">
        <v>493</v>
      </c>
      <c r="U1199" t="s">
        <v>246</v>
      </c>
      <c r="V1199" t="s">
        <v>37</v>
      </c>
      <c r="W1199" t="s">
        <v>263</v>
      </c>
      <c r="Y1199">
        <v>220</v>
      </c>
      <c r="Z1199">
        <v>143158</v>
      </c>
      <c r="AA1199">
        <v>202012</v>
      </c>
    </row>
    <row r="1200" spans="1:27" x14ac:dyDescent="0.2">
      <c r="A1200">
        <v>140</v>
      </c>
      <c r="B1200" t="s">
        <v>1553</v>
      </c>
      <c r="C1200" t="s">
        <v>27</v>
      </c>
      <c r="D1200" t="s">
        <v>1574</v>
      </c>
      <c r="E1200">
        <v>127906.42</v>
      </c>
      <c r="F1200" t="s">
        <v>29</v>
      </c>
      <c r="G1200" t="s">
        <v>27</v>
      </c>
      <c r="H1200">
        <v>0.81124707178227395</v>
      </c>
      <c r="I1200">
        <v>1493617</v>
      </c>
      <c r="J1200" t="s">
        <v>1565</v>
      </c>
      <c r="K1200">
        <v>202001</v>
      </c>
      <c r="L1200">
        <v>2</v>
      </c>
      <c r="M1200" t="s">
        <v>221</v>
      </c>
      <c r="N1200" t="s">
        <v>259</v>
      </c>
      <c r="O1200">
        <v>24</v>
      </c>
      <c r="P1200" t="s">
        <v>478</v>
      </c>
      <c r="Q1200" t="s">
        <v>492</v>
      </c>
      <c r="R1200">
        <v>549000</v>
      </c>
      <c r="S1200">
        <v>54900</v>
      </c>
      <c r="T1200" t="s">
        <v>493</v>
      </c>
      <c r="U1200" t="s">
        <v>246</v>
      </c>
      <c r="V1200" t="s">
        <v>37</v>
      </c>
      <c r="W1200" t="s">
        <v>263</v>
      </c>
      <c r="Y1200">
        <v>220</v>
      </c>
      <c r="Z1200">
        <v>16571699</v>
      </c>
      <c r="AA1200">
        <v>202012</v>
      </c>
    </row>
    <row r="1201" spans="1:27" x14ac:dyDescent="0.2">
      <c r="A1201">
        <v>140</v>
      </c>
      <c r="B1201" t="s">
        <v>1553</v>
      </c>
      <c r="C1201" t="s">
        <v>27</v>
      </c>
      <c r="D1201" t="s">
        <v>1574</v>
      </c>
      <c r="E1201">
        <v>29760</v>
      </c>
      <c r="F1201" t="s">
        <v>29</v>
      </c>
      <c r="G1201" t="s">
        <v>39</v>
      </c>
      <c r="H1201">
        <v>0.18875292821772599</v>
      </c>
      <c r="I1201">
        <v>347520</v>
      </c>
      <c r="J1201" t="s">
        <v>1565</v>
      </c>
      <c r="K1201">
        <v>202001</v>
      </c>
      <c r="L1201">
        <v>2</v>
      </c>
      <c r="M1201" t="s">
        <v>221</v>
      </c>
      <c r="N1201" t="s">
        <v>259</v>
      </c>
      <c r="O1201">
        <v>24</v>
      </c>
      <c r="P1201" t="s">
        <v>478</v>
      </c>
      <c r="Q1201" t="s">
        <v>492</v>
      </c>
      <c r="R1201">
        <v>549000</v>
      </c>
      <c r="S1201">
        <v>54900</v>
      </c>
      <c r="T1201" t="s">
        <v>493</v>
      </c>
      <c r="U1201" t="s">
        <v>246</v>
      </c>
      <c r="V1201" t="s">
        <v>37</v>
      </c>
      <c r="W1201" t="s">
        <v>263</v>
      </c>
      <c r="Y1201">
        <v>220</v>
      </c>
      <c r="Z1201">
        <v>16571699</v>
      </c>
      <c r="AA1201">
        <v>202012</v>
      </c>
    </row>
    <row r="1202" spans="1:27" x14ac:dyDescent="0.2">
      <c r="A1202">
        <v>140</v>
      </c>
      <c r="B1202" t="s">
        <v>1553</v>
      </c>
      <c r="C1202" t="s">
        <v>27</v>
      </c>
      <c r="D1202" t="s">
        <v>497</v>
      </c>
      <c r="E1202">
        <v>126018.2</v>
      </c>
      <c r="F1202" t="s">
        <v>29</v>
      </c>
      <c r="G1202" t="s">
        <v>27</v>
      </c>
      <c r="H1202">
        <v>0.81124707178227395</v>
      </c>
      <c r="I1202">
        <v>1493617</v>
      </c>
      <c r="J1202" t="s">
        <v>1565</v>
      </c>
      <c r="K1202">
        <v>202001</v>
      </c>
      <c r="L1202">
        <v>2</v>
      </c>
      <c r="M1202" t="s">
        <v>221</v>
      </c>
      <c r="N1202" t="s">
        <v>259</v>
      </c>
      <c r="O1202">
        <v>24</v>
      </c>
      <c r="P1202" t="s">
        <v>478</v>
      </c>
      <c r="Q1202" t="s">
        <v>492</v>
      </c>
      <c r="R1202">
        <v>549000</v>
      </c>
      <c r="S1202">
        <v>54900</v>
      </c>
      <c r="T1202" t="s">
        <v>493</v>
      </c>
      <c r="U1202" t="s">
        <v>246</v>
      </c>
      <c r="V1202" t="s">
        <v>37</v>
      </c>
      <c r="W1202" t="s">
        <v>263</v>
      </c>
      <c r="Y1202">
        <v>220</v>
      </c>
      <c r="Z1202">
        <v>4010773</v>
      </c>
      <c r="AA1202">
        <v>202012</v>
      </c>
    </row>
    <row r="1203" spans="1:27" x14ac:dyDescent="0.2">
      <c r="A1203">
        <v>140</v>
      </c>
      <c r="B1203" t="s">
        <v>1553</v>
      </c>
      <c r="C1203" t="s">
        <v>27</v>
      </c>
      <c r="D1203" t="s">
        <v>497</v>
      </c>
      <c r="E1203">
        <v>29320.66</v>
      </c>
      <c r="F1203" t="s">
        <v>29</v>
      </c>
      <c r="G1203" t="s">
        <v>39</v>
      </c>
      <c r="H1203">
        <v>0.18875292821772599</v>
      </c>
      <c r="I1203">
        <v>347520</v>
      </c>
      <c r="J1203" t="s">
        <v>1565</v>
      </c>
      <c r="K1203">
        <v>202001</v>
      </c>
      <c r="L1203">
        <v>2</v>
      </c>
      <c r="M1203" t="s">
        <v>221</v>
      </c>
      <c r="N1203" t="s">
        <v>259</v>
      </c>
      <c r="O1203">
        <v>24</v>
      </c>
      <c r="P1203" t="s">
        <v>478</v>
      </c>
      <c r="Q1203" t="s">
        <v>492</v>
      </c>
      <c r="R1203">
        <v>549000</v>
      </c>
      <c r="S1203">
        <v>54900</v>
      </c>
      <c r="T1203" t="s">
        <v>493</v>
      </c>
      <c r="U1203" t="s">
        <v>246</v>
      </c>
      <c r="V1203" t="s">
        <v>37</v>
      </c>
      <c r="W1203" t="s">
        <v>263</v>
      </c>
      <c r="Y1203">
        <v>220</v>
      </c>
      <c r="Z1203">
        <v>4010773</v>
      </c>
      <c r="AA1203">
        <v>202012</v>
      </c>
    </row>
    <row r="1204" spans="1:27" x14ac:dyDescent="0.2">
      <c r="A1204">
        <v>140</v>
      </c>
      <c r="B1204" t="s">
        <v>1553</v>
      </c>
      <c r="C1204" t="s">
        <v>27</v>
      </c>
      <c r="D1204" t="s">
        <v>1575</v>
      </c>
      <c r="E1204">
        <v>0</v>
      </c>
      <c r="F1204" t="s">
        <v>29</v>
      </c>
      <c r="G1204" t="s">
        <v>27</v>
      </c>
      <c r="H1204">
        <v>0</v>
      </c>
      <c r="I1204">
        <v>0</v>
      </c>
      <c r="J1204" t="s">
        <v>30</v>
      </c>
      <c r="K1204">
        <v>202001</v>
      </c>
      <c r="L1204">
        <v>2</v>
      </c>
      <c r="M1204" t="s">
        <v>221</v>
      </c>
      <c r="N1204" t="s">
        <v>259</v>
      </c>
      <c r="O1204">
        <v>24</v>
      </c>
      <c r="P1204" t="s">
        <v>478</v>
      </c>
      <c r="Q1204" t="s">
        <v>492</v>
      </c>
      <c r="R1204">
        <v>549000</v>
      </c>
      <c r="S1204">
        <v>54900</v>
      </c>
      <c r="T1204" t="s">
        <v>493</v>
      </c>
      <c r="U1204" t="s">
        <v>246</v>
      </c>
      <c r="V1204" t="s">
        <v>37</v>
      </c>
      <c r="W1204" t="s">
        <v>263</v>
      </c>
      <c r="Y1204">
        <v>220</v>
      </c>
      <c r="Z1204">
        <v>28232548</v>
      </c>
      <c r="AA1204">
        <v>202012</v>
      </c>
    </row>
    <row r="1205" spans="1:27" x14ac:dyDescent="0.2">
      <c r="A1205">
        <v>140</v>
      </c>
      <c r="B1205" t="s">
        <v>1553</v>
      </c>
      <c r="C1205" t="s">
        <v>27</v>
      </c>
      <c r="D1205" t="s">
        <v>1575</v>
      </c>
      <c r="E1205">
        <v>45275.54</v>
      </c>
      <c r="F1205" t="s">
        <v>29</v>
      </c>
      <c r="G1205" t="s">
        <v>39</v>
      </c>
      <c r="H1205">
        <v>1</v>
      </c>
      <c r="I1205">
        <v>1</v>
      </c>
      <c r="J1205" t="s">
        <v>30</v>
      </c>
      <c r="K1205">
        <v>202001</v>
      </c>
      <c r="L1205">
        <v>2</v>
      </c>
      <c r="M1205" t="s">
        <v>221</v>
      </c>
      <c r="N1205" t="s">
        <v>259</v>
      </c>
      <c r="O1205">
        <v>24</v>
      </c>
      <c r="P1205" t="s">
        <v>478</v>
      </c>
      <c r="Q1205" t="s">
        <v>492</v>
      </c>
      <c r="R1205">
        <v>549000</v>
      </c>
      <c r="S1205">
        <v>54900</v>
      </c>
      <c r="T1205" t="s">
        <v>493</v>
      </c>
      <c r="U1205" t="s">
        <v>246</v>
      </c>
      <c r="V1205" t="s">
        <v>37</v>
      </c>
      <c r="W1205" t="s">
        <v>263</v>
      </c>
      <c r="Y1205">
        <v>220</v>
      </c>
      <c r="Z1205">
        <v>28232548</v>
      </c>
      <c r="AA1205">
        <v>202012</v>
      </c>
    </row>
    <row r="1206" spans="1:27" x14ac:dyDescent="0.2">
      <c r="A1206">
        <v>140</v>
      </c>
      <c r="B1206" t="s">
        <v>1553</v>
      </c>
      <c r="C1206" t="s">
        <v>27</v>
      </c>
      <c r="D1206" t="s">
        <v>498</v>
      </c>
      <c r="E1206">
        <v>-1919</v>
      </c>
      <c r="F1206" t="s">
        <v>29</v>
      </c>
      <c r="G1206" t="s">
        <v>27</v>
      </c>
      <c r="H1206">
        <v>0.81124707178227395</v>
      </c>
      <c r="I1206">
        <v>1493617</v>
      </c>
      <c r="J1206" t="s">
        <v>1565</v>
      </c>
      <c r="K1206">
        <v>202001</v>
      </c>
      <c r="L1206">
        <v>2</v>
      </c>
      <c r="M1206" t="s">
        <v>221</v>
      </c>
      <c r="N1206" t="s">
        <v>259</v>
      </c>
      <c r="O1206">
        <v>24</v>
      </c>
      <c r="P1206" t="s">
        <v>478</v>
      </c>
      <c r="Q1206" t="s">
        <v>492</v>
      </c>
      <c r="R1206">
        <v>549000</v>
      </c>
      <c r="S1206">
        <v>54900</v>
      </c>
      <c r="T1206" t="s">
        <v>493</v>
      </c>
      <c r="U1206" t="s">
        <v>246</v>
      </c>
      <c r="V1206" t="s">
        <v>37</v>
      </c>
      <c r="W1206" t="s">
        <v>263</v>
      </c>
      <c r="Y1206">
        <v>220</v>
      </c>
      <c r="Z1206">
        <v>143149</v>
      </c>
      <c r="AA1206">
        <v>202012</v>
      </c>
    </row>
    <row r="1207" spans="1:27" x14ac:dyDescent="0.2">
      <c r="A1207">
        <v>140</v>
      </c>
      <c r="B1207" t="s">
        <v>1553</v>
      </c>
      <c r="C1207" t="s">
        <v>27</v>
      </c>
      <c r="D1207" t="s">
        <v>498</v>
      </c>
      <c r="E1207">
        <v>-446.49</v>
      </c>
      <c r="F1207" t="s">
        <v>29</v>
      </c>
      <c r="G1207" t="s">
        <v>39</v>
      </c>
      <c r="H1207">
        <v>0.18875292821772599</v>
      </c>
      <c r="I1207">
        <v>347520</v>
      </c>
      <c r="J1207" t="s">
        <v>1565</v>
      </c>
      <c r="K1207">
        <v>202001</v>
      </c>
      <c r="L1207">
        <v>2</v>
      </c>
      <c r="M1207" t="s">
        <v>221</v>
      </c>
      <c r="N1207" t="s">
        <v>259</v>
      </c>
      <c r="O1207">
        <v>24</v>
      </c>
      <c r="P1207" t="s">
        <v>478</v>
      </c>
      <c r="Q1207" t="s">
        <v>492</v>
      </c>
      <c r="R1207">
        <v>549000</v>
      </c>
      <c r="S1207">
        <v>54900</v>
      </c>
      <c r="T1207" t="s">
        <v>493</v>
      </c>
      <c r="U1207" t="s">
        <v>246</v>
      </c>
      <c r="V1207" t="s">
        <v>37</v>
      </c>
      <c r="W1207" t="s">
        <v>263</v>
      </c>
      <c r="Y1207">
        <v>220</v>
      </c>
      <c r="Z1207">
        <v>143149</v>
      </c>
      <c r="AA1207">
        <v>202012</v>
      </c>
    </row>
    <row r="1208" spans="1:27" x14ac:dyDescent="0.2">
      <c r="A1208">
        <v>140</v>
      </c>
      <c r="B1208" t="s">
        <v>1553</v>
      </c>
      <c r="C1208" t="s">
        <v>27</v>
      </c>
      <c r="D1208" t="s">
        <v>1576</v>
      </c>
      <c r="E1208">
        <v>1004.58</v>
      </c>
      <c r="F1208" t="s">
        <v>29</v>
      </c>
      <c r="G1208" t="s">
        <v>27</v>
      </c>
      <c r="H1208">
        <v>1</v>
      </c>
      <c r="I1208">
        <v>1</v>
      </c>
      <c r="J1208" t="s">
        <v>43</v>
      </c>
      <c r="K1208">
        <v>202001</v>
      </c>
      <c r="L1208">
        <v>2</v>
      </c>
      <c r="M1208" t="s">
        <v>221</v>
      </c>
      <c r="N1208" t="s">
        <v>259</v>
      </c>
      <c r="O1208">
        <v>24</v>
      </c>
      <c r="P1208" t="s">
        <v>478</v>
      </c>
      <c r="Q1208" t="s">
        <v>492</v>
      </c>
      <c r="R1208">
        <v>549000</v>
      </c>
      <c r="S1208">
        <v>54900</v>
      </c>
      <c r="T1208" t="s">
        <v>493</v>
      </c>
      <c r="U1208" t="s">
        <v>246</v>
      </c>
      <c r="V1208" t="s">
        <v>37</v>
      </c>
      <c r="W1208" t="s">
        <v>263</v>
      </c>
      <c r="Y1208">
        <v>220</v>
      </c>
      <c r="Z1208">
        <v>28224093</v>
      </c>
      <c r="AA1208">
        <v>202012</v>
      </c>
    </row>
    <row r="1209" spans="1:27" x14ac:dyDescent="0.2">
      <c r="A1209">
        <v>140</v>
      </c>
      <c r="B1209" t="s">
        <v>1553</v>
      </c>
      <c r="C1209" t="s">
        <v>27</v>
      </c>
      <c r="D1209" t="s">
        <v>1576</v>
      </c>
      <c r="E1209">
        <v>0</v>
      </c>
      <c r="F1209" t="s">
        <v>29</v>
      </c>
      <c r="G1209" t="s">
        <v>39</v>
      </c>
      <c r="H1209">
        <v>0</v>
      </c>
      <c r="I1209">
        <v>0</v>
      </c>
      <c r="J1209" t="s">
        <v>43</v>
      </c>
      <c r="K1209">
        <v>202001</v>
      </c>
      <c r="L1209">
        <v>2</v>
      </c>
      <c r="M1209" t="s">
        <v>221</v>
      </c>
      <c r="N1209" t="s">
        <v>259</v>
      </c>
      <c r="O1209">
        <v>24</v>
      </c>
      <c r="P1209" t="s">
        <v>478</v>
      </c>
      <c r="Q1209" t="s">
        <v>492</v>
      </c>
      <c r="R1209">
        <v>549000</v>
      </c>
      <c r="S1209">
        <v>54900</v>
      </c>
      <c r="T1209" t="s">
        <v>493</v>
      </c>
      <c r="U1209" t="s">
        <v>246</v>
      </c>
      <c r="V1209" t="s">
        <v>37</v>
      </c>
      <c r="W1209" t="s">
        <v>263</v>
      </c>
      <c r="Y1209">
        <v>220</v>
      </c>
      <c r="Z1209">
        <v>28224093</v>
      </c>
      <c r="AA1209">
        <v>202012</v>
      </c>
    </row>
    <row r="1210" spans="1:27" x14ac:dyDescent="0.2">
      <c r="A1210">
        <v>140</v>
      </c>
      <c r="B1210" t="s">
        <v>1553</v>
      </c>
      <c r="C1210" t="s">
        <v>27</v>
      </c>
      <c r="D1210" t="s">
        <v>3082</v>
      </c>
      <c r="E1210">
        <v>0</v>
      </c>
      <c r="F1210" t="s">
        <v>29</v>
      </c>
      <c r="G1210" t="s">
        <v>27</v>
      </c>
      <c r="H1210">
        <v>0</v>
      </c>
      <c r="I1210">
        <v>0</v>
      </c>
      <c r="J1210" t="s">
        <v>2947</v>
      </c>
      <c r="K1210">
        <v>202001</v>
      </c>
      <c r="L1210">
        <v>2</v>
      </c>
      <c r="M1210" t="s">
        <v>221</v>
      </c>
      <c r="N1210" t="s">
        <v>259</v>
      </c>
      <c r="O1210">
        <v>24</v>
      </c>
      <c r="P1210" t="s">
        <v>478</v>
      </c>
      <c r="Q1210" t="s">
        <v>499</v>
      </c>
      <c r="R1210">
        <v>549000</v>
      </c>
      <c r="S1210">
        <v>54900</v>
      </c>
      <c r="T1210" t="s">
        <v>493</v>
      </c>
      <c r="U1210" t="s">
        <v>246</v>
      </c>
      <c r="V1210" t="s">
        <v>37</v>
      </c>
      <c r="W1210" t="s">
        <v>38</v>
      </c>
      <c r="Y1210">
        <v>220</v>
      </c>
      <c r="Z1210">
        <v>225131</v>
      </c>
      <c r="AA1210">
        <v>202012</v>
      </c>
    </row>
    <row r="1211" spans="1:27" x14ac:dyDescent="0.2">
      <c r="A1211">
        <v>140</v>
      </c>
      <c r="B1211" t="s">
        <v>1553</v>
      </c>
      <c r="C1211" t="s">
        <v>27</v>
      </c>
      <c r="D1211" t="s">
        <v>3082</v>
      </c>
      <c r="E1211">
        <v>0</v>
      </c>
      <c r="F1211" t="s">
        <v>29</v>
      </c>
      <c r="G1211" t="s">
        <v>39</v>
      </c>
      <c r="H1211">
        <v>1</v>
      </c>
      <c r="I1211">
        <v>1</v>
      </c>
      <c r="J1211" t="s">
        <v>2947</v>
      </c>
      <c r="K1211">
        <v>202001</v>
      </c>
      <c r="L1211">
        <v>2</v>
      </c>
      <c r="M1211" t="s">
        <v>221</v>
      </c>
      <c r="N1211" t="s">
        <v>259</v>
      </c>
      <c r="O1211">
        <v>24</v>
      </c>
      <c r="P1211" t="s">
        <v>478</v>
      </c>
      <c r="Q1211" t="s">
        <v>499</v>
      </c>
      <c r="R1211">
        <v>549000</v>
      </c>
      <c r="S1211">
        <v>54900</v>
      </c>
      <c r="T1211" t="s">
        <v>493</v>
      </c>
      <c r="U1211" t="s">
        <v>246</v>
      </c>
      <c r="V1211" t="s">
        <v>37</v>
      </c>
      <c r="W1211" t="s">
        <v>38</v>
      </c>
      <c r="Y1211">
        <v>220</v>
      </c>
      <c r="Z1211">
        <v>225131</v>
      </c>
      <c r="AA1211">
        <v>202012</v>
      </c>
    </row>
    <row r="1212" spans="1:27" x14ac:dyDescent="0.2">
      <c r="A1212">
        <v>140</v>
      </c>
      <c r="B1212" t="s">
        <v>1553</v>
      </c>
      <c r="C1212" t="s">
        <v>27</v>
      </c>
      <c r="D1212" t="s">
        <v>1577</v>
      </c>
      <c r="E1212">
        <v>-29266.55</v>
      </c>
      <c r="F1212" t="s">
        <v>29</v>
      </c>
      <c r="G1212" t="s">
        <v>27</v>
      </c>
      <c r="H1212">
        <v>0.81124707178227395</v>
      </c>
      <c r="I1212">
        <v>1493617</v>
      </c>
      <c r="J1212" t="s">
        <v>1565</v>
      </c>
      <c r="K1212">
        <v>202001</v>
      </c>
      <c r="L1212">
        <v>2</v>
      </c>
      <c r="M1212" t="s">
        <v>221</v>
      </c>
      <c r="N1212" t="s">
        <v>259</v>
      </c>
      <c r="O1212">
        <v>24</v>
      </c>
      <c r="P1212" t="s">
        <v>478</v>
      </c>
      <c r="Q1212" t="s">
        <v>499</v>
      </c>
      <c r="R1212">
        <v>549000</v>
      </c>
      <c r="S1212">
        <v>54900</v>
      </c>
      <c r="T1212" t="s">
        <v>493</v>
      </c>
      <c r="U1212" t="s">
        <v>246</v>
      </c>
      <c r="V1212" t="s">
        <v>37</v>
      </c>
      <c r="W1212" t="s">
        <v>38</v>
      </c>
      <c r="Y1212">
        <v>220</v>
      </c>
      <c r="Z1212">
        <v>43289147</v>
      </c>
      <c r="AA1212">
        <v>202012</v>
      </c>
    </row>
    <row r="1213" spans="1:27" x14ac:dyDescent="0.2">
      <c r="A1213">
        <v>140</v>
      </c>
      <c r="B1213" t="s">
        <v>1553</v>
      </c>
      <c r="C1213" t="s">
        <v>27</v>
      </c>
      <c r="D1213" t="s">
        <v>1577</v>
      </c>
      <c r="E1213">
        <v>-6809.45</v>
      </c>
      <c r="F1213" t="s">
        <v>29</v>
      </c>
      <c r="G1213" t="s">
        <v>39</v>
      </c>
      <c r="H1213">
        <v>0.18875292821772599</v>
      </c>
      <c r="I1213">
        <v>347520</v>
      </c>
      <c r="J1213" t="s">
        <v>1565</v>
      </c>
      <c r="K1213">
        <v>202001</v>
      </c>
      <c r="L1213">
        <v>2</v>
      </c>
      <c r="M1213" t="s">
        <v>221</v>
      </c>
      <c r="N1213" t="s">
        <v>259</v>
      </c>
      <c r="O1213">
        <v>24</v>
      </c>
      <c r="P1213" t="s">
        <v>478</v>
      </c>
      <c r="Q1213" t="s">
        <v>499</v>
      </c>
      <c r="R1213">
        <v>549000</v>
      </c>
      <c r="S1213">
        <v>54900</v>
      </c>
      <c r="T1213" t="s">
        <v>493</v>
      </c>
      <c r="U1213" t="s">
        <v>246</v>
      </c>
      <c r="V1213" t="s">
        <v>37</v>
      </c>
      <c r="W1213" t="s">
        <v>38</v>
      </c>
      <c r="Y1213">
        <v>220</v>
      </c>
      <c r="Z1213">
        <v>43289147</v>
      </c>
      <c r="AA1213">
        <v>202012</v>
      </c>
    </row>
    <row r="1214" spans="1:27" x14ac:dyDescent="0.2">
      <c r="A1214">
        <v>140</v>
      </c>
      <c r="B1214" t="s">
        <v>1553</v>
      </c>
      <c r="C1214" t="s">
        <v>27</v>
      </c>
      <c r="D1214" t="s">
        <v>500</v>
      </c>
      <c r="E1214">
        <v>30389.22</v>
      </c>
      <c r="F1214" t="s">
        <v>29</v>
      </c>
      <c r="G1214" t="s">
        <v>27</v>
      </c>
      <c r="H1214">
        <v>0.81124707178227395</v>
      </c>
      <c r="I1214">
        <v>1493617</v>
      </c>
      <c r="J1214" t="s">
        <v>1565</v>
      </c>
      <c r="K1214">
        <v>202001</v>
      </c>
      <c r="L1214">
        <v>2</v>
      </c>
      <c r="M1214" t="s">
        <v>221</v>
      </c>
      <c r="N1214" t="s">
        <v>259</v>
      </c>
      <c r="O1214">
        <v>24</v>
      </c>
      <c r="P1214" t="s">
        <v>478</v>
      </c>
      <c r="Q1214" t="s">
        <v>499</v>
      </c>
      <c r="R1214">
        <v>549000</v>
      </c>
      <c r="S1214">
        <v>54900</v>
      </c>
      <c r="T1214" t="s">
        <v>493</v>
      </c>
      <c r="U1214" t="s">
        <v>246</v>
      </c>
      <c r="V1214" t="s">
        <v>37</v>
      </c>
      <c r="W1214" t="s">
        <v>38</v>
      </c>
      <c r="Y1214">
        <v>220</v>
      </c>
      <c r="Z1214">
        <v>143150</v>
      </c>
      <c r="AA1214">
        <v>202012</v>
      </c>
    </row>
    <row r="1215" spans="1:27" x14ac:dyDescent="0.2">
      <c r="A1215">
        <v>140</v>
      </c>
      <c r="B1215" t="s">
        <v>1553</v>
      </c>
      <c r="C1215" t="s">
        <v>27</v>
      </c>
      <c r="D1215" t="s">
        <v>500</v>
      </c>
      <c r="E1215">
        <v>7070.66</v>
      </c>
      <c r="F1215" t="s">
        <v>29</v>
      </c>
      <c r="G1215" t="s">
        <v>39</v>
      </c>
      <c r="H1215">
        <v>0.18875292821772599</v>
      </c>
      <c r="I1215">
        <v>347520</v>
      </c>
      <c r="J1215" t="s">
        <v>1565</v>
      </c>
      <c r="K1215">
        <v>202001</v>
      </c>
      <c r="L1215">
        <v>2</v>
      </c>
      <c r="M1215" t="s">
        <v>221</v>
      </c>
      <c r="N1215" t="s">
        <v>259</v>
      </c>
      <c r="O1215">
        <v>24</v>
      </c>
      <c r="P1215" t="s">
        <v>478</v>
      </c>
      <c r="Q1215" t="s">
        <v>499</v>
      </c>
      <c r="R1215">
        <v>549000</v>
      </c>
      <c r="S1215">
        <v>54900</v>
      </c>
      <c r="T1215" t="s">
        <v>493</v>
      </c>
      <c r="U1215" t="s">
        <v>246</v>
      </c>
      <c r="V1215" t="s">
        <v>37</v>
      </c>
      <c r="W1215" t="s">
        <v>38</v>
      </c>
      <c r="Y1215">
        <v>220</v>
      </c>
      <c r="Z1215">
        <v>143150</v>
      </c>
      <c r="AA1215">
        <v>202012</v>
      </c>
    </row>
    <row r="1216" spans="1:27" x14ac:dyDescent="0.2">
      <c r="A1216">
        <v>140</v>
      </c>
      <c r="B1216" t="s">
        <v>1553</v>
      </c>
      <c r="C1216" t="s">
        <v>27</v>
      </c>
      <c r="D1216" t="s">
        <v>501</v>
      </c>
      <c r="E1216">
        <v>76275.38</v>
      </c>
      <c r="F1216" t="s">
        <v>29</v>
      </c>
      <c r="G1216" t="s">
        <v>27</v>
      </c>
      <c r="H1216">
        <v>0.81124707178227395</v>
      </c>
      <c r="I1216">
        <v>1493617</v>
      </c>
      <c r="J1216" t="s">
        <v>1565</v>
      </c>
      <c r="K1216">
        <v>202001</v>
      </c>
      <c r="L1216">
        <v>2</v>
      </c>
      <c r="M1216" t="s">
        <v>221</v>
      </c>
      <c r="N1216" t="s">
        <v>259</v>
      </c>
      <c r="O1216">
        <v>24</v>
      </c>
      <c r="P1216" t="s">
        <v>478</v>
      </c>
      <c r="Q1216" t="s">
        <v>499</v>
      </c>
      <c r="R1216">
        <v>549000</v>
      </c>
      <c r="S1216">
        <v>54900</v>
      </c>
      <c r="T1216" t="s">
        <v>493</v>
      </c>
      <c r="U1216" t="s">
        <v>246</v>
      </c>
      <c r="V1216" t="s">
        <v>37</v>
      </c>
      <c r="W1216" t="s">
        <v>38</v>
      </c>
      <c r="Y1216">
        <v>220</v>
      </c>
      <c r="Z1216">
        <v>143153</v>
      </c>
      <c r="AA1216">
        <v>202012</v>
      </c>
    </row>
    <row r="1217" spans="1:27" x14ac:dyDescent="0.2">
      <c r="A1217">
        <v>140</v>
      </c>
      <c r="B1217" t="s">
        <v>1553</v>
      </c>
      <c r="C1217" t="s">
        <v>27</v>
      </c>
      <c r="D1217" t="s">
        <v>501</v>
      </c>
      <c r="E1217">
        <v>17747</v>
      </c>
      <c r="F1217" t="s">
        <v>29</v>
      </c>
      <c r="G1217" t="s">
        <v>39</v>
      </c>
      <c r="H1217">
        <v>0.18875292821772599</v>
      </c>
      <c r="I1217">
        <v>347520</v>
      </c>
      <c r="J1217" t="s">
        <v>1565</v>
      </c>
      <c r="K1217">
        <v>202001</v>
      </c>
      <c r="L1217">
        <v>2</v>
      </c>
      <c r="M1217" t="s">
        <v>221</v>
      </c>
      <c r="N1217" t="s">
        <v>259</v>
      </c>
      <c r="O1217">
        <v>24</v>
      </c>
      <c r="P1217" t="s">
        <v>478</v>
      </c>
      <c r="Q1217" t="s">
        <v>499</v>
      </c>
      <c r="R1217">
        <v>549000</v>
      </c>
      <c r="S1217">
        <v>54900</v>
      </c>
      <c r="T1217" t="s">
        <v>493</v>
      </c>
      <c r="U1217" t="s">
        <v>246</v>
      </c>
      <c r="V1217" t="s">
        <v>37</v>
      </c>
      <c r="W1217" t="s">
        <v>38</v>
      </c>
      <c r="Y1217">
        <v>220</v>
      </c>
      <c r="Z1217">
        <v>143153</v>
      </c>
      <c r="AA1217">
        <v>202012</v>
      </c>
    </row>
    <row r="1218" spans="1:27" x14ac:dyDescent="0.2">
      <c r="A1218">
        <v>140</v>
      </c>
      <c r="B1218" t="s">
        <v>1553</v>
      </c>
      <c r="C1218" t="s">
        <v>27</v>
      </c>
      <c r="D1218" t="s">
        <v>502</v>
      </c>
      <c r="E1218">
        <v>352.31</v>
      </c>
      <c r="F1218" t="s">
        <v>29</v>
      </c>
      <c r="G1218" t="s">
        <v>27</v>
      </c>
      <c r="H1218">
        <v>0.81124707178227395</v>
      </c>
      <c r="I1218">
        <v>1493617</v>
      </c>
      <c r="J1218" t="s">
        <v>1565</v>
      </c>
      <c r="K1218">
        <v>202001</v>
      </c>
      <c r="L1218">
        <v>2</v>
      </c>
      <c r="M1218" t="s">
        <v>221</v>
      </c>
      <c r="N1218" t="s">
        <v>259</v>
      </c>
      <c r="O1218">
        <v>24</v>
      </c>
      <c r="P1218" t="s">
        <v>478</v>
      </c>
      <c r="Q1218" t="s">
        <v>499</v>
      </c>
      <c r="R1218">
        <v>549000</v>
      </c>
      <c r="S1218">
        <v>54900</v>
      </c>
      <c r="T1218" t="s">
        <v>493</v>
      </c>
      <c r="U1218" t="s">
        <v>246</v>
      </c>
      <c r="V1218" t="s">
        <v>37</v>
      </c>
      <c r="W1218" t="s">
        <v>38</v>
      </c>
      <c r="Y1218">
        <v>220</v>
      </c>
      <c r="Z1218">
        <v>143155</v>
      </c>
      <c r="AA1218">
        <v>202012</v>
      </c>
    </row>
    <row r="1219" spans="1:27" x14ac:dyDescent="0.2">
      <c r="A1219">
        <v>140</v>
      </c>
      <c r="B1219" t="s">
        <v>1553</v>
      </c>
      <c r="C1219" t="s">
        <v>27</v>
      </c>
      <c r="D1219" t="s">
        <v>502</v>
      </c>
      <c r="E1219">
        <v>81.97</v>
      </c>
      <c r="F1219" t="s">
        <v>29</v>
      </c>
      <c r="G1219" t="s">
        <v>39</v>
      </c>
      <c r="H1219">
        <v>0.18875292821772599</v>
      </c>
      <c r="I1219">
        <v>347520</v>
      </c>
      <c r="J1219" t="s">
        <v>1565</v>
      </c>
      <c r="K1219">
        <v>202001</v>
      </c>
      <c r="L1219">
        <v>2</v>
      </c>
      <c r="M1219" t="s">
        <v>221</v>
      </c>
      <c r="N1219" t="s">
        <v>259</v>
      </c>
      <c r="O1219">
        <v>24</v>
      </c>
      <c r="P1219" t="s">
        <v>478</v>
      </c>
      <c r="Q1219" t="s">
        <v>499</v>
      </c>
      <c r="R1219">
        <v>549000</v>
      </c>
      <c r="S1219">
        <v>54900</v>
      </c>
      <c r="T1219" t="s">
        <v>493</v>
      </c>
      <c r="U1219" t="s">
        <v>246</v>
      </c>
      <c r="V1219" t="s">
        <v>37</v>
      </c>
      <c r="W1219" t="s">
        <v>38</v>
      </c>
      <c r="Y1219">
        <v>220</v>
      </c>
      <c r="Z1219">
        <v>143155</v>
      </c>
      <c r="AA1219">
        <v>202012</v>
      </c>
    </row>
    <row r="1220" spans="1:27" x14ac:dyDescent="0.2">
      <c r="A1220">
        <v>140</v>
      </c>
      <c r="B1220" t="s">
        <v>1553</v>
      </c>
      <c r="C1220" t="s">
        <v>27</v>
      </c>
      <c r="D1220" t="s">
        <v>503</v>
      </c>
      <c r="E1220">
        <v>346.92</v>
      </c>
      <c r="F1220" t="s">
        <v>29</v>
      </c>
      <c r="G1220" t="s">
        <v>27</v>
      </c>
      <c r="H1220">
        <v>0.81124707178227395</v>
      </c>
      <c r="I1220">
        <v>1493617</v>
      </c>
      <c r="J1220" t="s">
        <v>1565</v>
      </c>
      <c r="K1220">
        <v>202001</v>
      </c>
      <c r="L1220">
        <v>2</v>
      </c>
      <c r="M1220" t="s">
        <v>221</v>
      </c>
      <c r="N1220" t="s">
        <v>259</v>
      </c>
      <c r="O1220">
        <v>24</v>
      </c>
      <c r="P1220" t="s">
        <v>478</v>
      </c>
      <c r="Q1220" t="s">
        <v>499</v>
      </c>
      <c r="R1220">
        <v>549000</v>
      </c>
      <c r="S1220">
        <v>54900</v>
      </c>
      <c r="T1220" t="s">
        <v>493</v>
      </c>
      <c r="U1220" t="s">
        <v>246</v>
      </c>
      <c r="V1220" t="s">
        <v>37</v>
      </c>
      <c r="W1220" t="s">
        <v>38</v>
      </c>
      <c r="Y1220">
        <v>220</v>
      </c>
      <c r="Z1220">
        <v>143157</v>
      </c>
      <c r="AA1220">
        <v>202012</v>
      </c>
    </row>
    <row r="1221" spans="1:27" x14ac:dyDescent="0.2">
      <c r="A1221">
        <v>140</v>
      </c>
      <c r="B1221" t="s">
        <v>1553</v>
      </c>
      <c r="C1221" t="s">
        <v>27</v>
      </c>
      <c r="D1221" t="s">
        <v>503</v>
      </c>
      <c r="E1221">
        <v>80.72</v>
      </c>
      <c r="F1221" t="s">
        <v>29</v>
      </c>
      <c r="G1221" t="s">
        <v>39</v>
      </c>
      <c r="H1221">
        <v>0.18875292821772599</v>
      </c>
      <c r="I1221">
        <v>347520</v>
      </c>
      <c r="J1221" t="s">
        <v>1565</v>
      </c>
      <c r="K1221">
        <v>202001</v>
      </c>
      <c r="L1221">
        <v>2</v>
      </c>
      <c r="M1221" t="s">
        <v>221</v>
      </c>
      <c r="N1221" t="s">
        <v>259</v>
      </c>
      <c r="O1221">
        <v>24</v>
      </c>
      <c r="P1221" t="s">
        <v>478</v>
      </c>
      <c r="Q1221" t="s">
        <v>499</v>
      </c>
      <c r="R1221">
        <v>549000</v>
      </c>
      <c r="S1221">
        <v>54900</v>
      </c>
      <c r="T1221" t="s">
        <v>493</v>
      </c>
      <c r="U1221" t="s">
        <v>246</v>
      </c>
      <c r="V1221" t="s">
        <v>37</v>
      </c>
      <c r="W1221" t="s">
        <v>38</v>
      </c>
      <c r="Y1221">
        <v>220</v>
      </c>
      <c r="Z1221">
        <v>143157</v>
      </c>
      <c r="AA1221">
        <v>202012</v>
      </c>
    </row>
    <row r="1222" spans="1:27" x14ac:dyDescent="0.2">
      <c r="A1222">
        <v>140</v>
      </c>
      <c r="B1222" t="s">
        <v>1553</v>
      </c>
      <c r="C1222" t="s">
        <v>27</v>
      </c>
      <c r="D1222" t="s">
        <v>1578</v>
      </c>
      <c r="E1222">
        <v>365.66</v>
      </c>
      <c r="F1222" t="s">
        <v>29</v>
      </c>
      <c r="G1222" t="s">
        <v>27</v>
      </c>
      <c r="H1222">
        <v>0.81124707178227395</v>
      </c>
      <c r="I1222">
        <v>1493617</v>
      </c>
      <c r="J1222" t="s">
        <v>1565</v>
      </c>
      <c r="K1222">
        <v>202001</v>
      </c>
      <c r="L1222">
        <v>2</v>
      </c>
      <c r="M1222" t="s">
        <v>221</v>
      </c>
      <c r="N1222" t="s">
        <v>259</v>
      </c>
      <c r="O1222">
        <v>24</v>
      </c>
      <c r="P1222" t="s">
        <v>478</v>
      </c>
      <c r="Q1222" t="s">
        <v>499</v>
      </c>
      <c r="R1222">
        <v>549000</v>
      </c>
      <c r="S1222">
        <v>54900</v>
      </c>
      <c r="T1222" t="s">
        <v>493</v>
      </c>
      <c r="U1222" t="s">
        <v>246</v>
      </c>
      <c r="V1222" t="s">
        <v>37</v>
      </c>
      <c r="W1222" t="s">
        <v>38</v>
      </c>
      <c r="Y1222">
        <v>220</v>
      </c>
      <c r="Z1222">
        <v>16571698</v>
      </c>
      <c r="AA1222">
        <v>202012</v>
      </c>
    </row>
    <row r="1223" spans="1:27" x14ac:dyDescent="0.2">
      <c r="A1223">
        <v>140</v>
      </c>
      <c r="B1223" t="s">
        <v>1553</v>
      </c>
      <c r="C1223" t="s">
        <v>27</v>
      </c>
      <c r="D1223" t="s">
        <v>1578</v>
      </c>
      <c r="E1223">
        <v>85.08</v>
      </c>
      <c r="F1223" t="s">
        <v>29</v>
      </c>
      <c r="G1223" t="s">
        <v>39</v>
      </c>
      <c r="H1223">
        <v>0.18875292821772599</v>
      </c>
      <c r="I1223">
        <v>347520</v>
      </c>
      <c r="J1223" t="s">
        <v>1565</v>
      </c>
      <c r="K1223">
        <v>202001</v>
      </c>
      <c r="L1223">
        <v>2</v>
      </c>
      <c r="M1223" t="s">
        <v>221</v>
      </c>
      <c r="N1223" t="s">
        <v>259</v>
      </c>
      <c r="O1223">
        <v>24</v>
      </c>
      <c r="P1223" t="s">
        <v>478</v>
      </c>
      <c r="Q1223" t="s">
        <v>499</v>
      </c>
      <c r="R1223">
        <v>549000</v>
      </c>
      <c r="S1223">
        <v>54900</v>
      </c>
      <c r="T1223" t="s">
        <v>493</v>
      </c>
      <c r="U1223" t="s">
        <v>246</v>
      </c>
      <c r="V1223" t="s">
        <v>37</v>
      </c>
      <c r="W1223" t="s">
        <v>38</v>
      </c>
      <c r="Y1223">
        <v>220</v>
      </c>
      <c r="Z1223">
        <v>16571698</v>
      </c>
      <c r="AA1223">
        <v>202012</v>
      </c>
    </row>
    <row r="1224" spans="1:27" x14ac:dyDescent="0.2">
      <c r="A1224">
        <v>140</v>
      </c>
      <c r="B1224" t="s">
        <v>1553</v>
      </c>
      <c r="C1224" t="s">
        <v>27</v>
      </c>
      <c r="D1224" t="s">
        <v>504</v>
      </c>
      <c r="E1224">
        <v>362.36</v>
      </c>
      <c r="F1224" t="s">
        <v>29</v>
      </c>
      <c r="G1224" t="s">
        <v>27</v>
      </c>
      <c r="H1224">
        <v>0.81124707178227395</v>
      </c>
      <c r="I1224">
        <v>1493617</v>
      </c>
      <c r="J1224" t="s">
        <v>1565</v>
      </c>
      <c r="K1224">
        <v>202001</v>
      </c>
      <c r="L1224">
        <v>2</v>
      </c>
      <c r="M1224" t="s">
        <v>221</v>
      </c>
      <c r="N1224" t="s">
        <v>259</v>
      </c>
      <c r="O1224">
        <v>24</v>
      </c>
      <c r="P1224" t="s">
        <v>478</v>
      </c>
      <c r="Q1224" t="s">
        <v>499</v>
      </c>
      <c r="R1224">
        <v>549000</v>
      </c>
      <c r="S1224">
        <v>54900</v>
      </c>
      <c r="T1224" t="s">
        <v>493</v>
      </c>
      <c r="U1224" t="s">
        <v>246</v>
      </c>
      <c r="V1224" t="s">
        <v>37</v>
      </c>
      <c r="W1224" t="s">
        <v>38</v>
      </c>
      <c r="Y1224">
        <v>220</v>
      </c>
      <c r="Z1224">
        <v>4010774</v>
      </c>
      <c r="AA1224">
        <v>202012</v>
      </c>
    </row>
    <row r="1225" spans="1:27" x14ac:dyDescent="0.2">
      <c r="A1225">
        <v>140</v>
      </c>
      <c r="B1225" t="s">
        <v>1553</v>
      </c>
      <c r="C1225" t="s">
        <v>27</v>
      </c>
      <c r="D1225" t="s">
        <v>504</v>
      </c>
      <c r="E1225">
        <v>84.31</v>
      </c>
      <c r="F1225" t="s">
        <v>29</v>
      </c>
      <c r="G1225" t="s">
        <v>39</v>
      </c>
      <c r="H1225">
        <v>0.18875292821772599</v>
      </c>
      <c r="I1225">
        <v>347520</v>
      </c>
      <c r="J1225" t="s">
        <v>1565</v>
      </c>
      <c r="K1225">
        <v>202001</v>
      </c>
      <c r="L1225">
        <v>2</v>
      </c>
      <c r="M1225" t="s">
        <v>221</v>
      </c>
      <c r="N1225" t="s">
        <v>259</v>
      </c>
      <c r="O1225">
        <v>24</v>
      </c>
      <c r="P1225" t="s">
        <v>478</v>
      </c>
      <c r="Q1225" t="s">
        <v>499</v>
      </c>
      <c r="R1225">
        <v>549000</v>
      </c>
      <c r="S1225">
        <v>54900</v>
      </c>
      <c r="T1225" t="s">
        <v>493</v>
      </c>
      <c r="U1225" t="s">
        <v>246</v>
      </c>
      <c r="V1225" t="s">
        <v>37</v>
      </c>
      <c r="W1225" t="s">
        <v>38</v>
      </c>
      <c r="Y1225">
        <v>220</v>
      </c>
      <c r="Z1225">
        <v>4010774</v>
      </c>
      <c r="AA1225">
        <v>202012</v>
      </c>
    </row>
    <row r="1226" spans="1:27" x14ac:dyDescent="0.2">
      <c r="A1226">
        <v>140</v>
      </c>
      <c r="B1226" t="s">
        <v>1553</v>
      </c>
      <c r="C1226" t="s">
        <v>27</v>
      </c>
      <c r="D1226" t="s">
        <v>1579</v>
      </c>
      <c r="E1226">
        <v>0</v>
      </c>
      <c r="F1226" t="s">
        <v>29</v>
      </c>
      <c r="G1226" t="s">
        <v>27</v>
      </c>
      <c r="H1226">
        <v>0</v>
      </c>
      <c r="I1226">
        <v>0</v>
      </c>
      <c r="J1226" t="s">
        <v>30</v>
      </c>
      <c r="K1226">
        <v>202001</v>
      </c>
      <c r="L1226">
        <v>2</v>
      </c>
      <c r="M1226" t="s">
        <v>221</v>
      </c>
      <c r="N1226" t="s">
        <v>259</v>
      </c>
      <c r="O1226">
        <v>24</v>
      </c>
      <c r="P1226" t="s">
        <v>478</v>
      </c>
      <c r="Q1226" t="s">
        <v>499</v>
      </c>
      <c r="R1226">
        <v>549000</v>
      </c>
      <c r="S1226">
        <v>54900</v>
      </c>
      <c r="T1226" t="s">
        <v>493</v>
      </c>
      <c r="U1226" t="s">
        <v>246</v>
      </c>
      <c r="V1226" t="s">
        <v>37</v>
      </c>
      <c r="W1226" t="s">
        <v>38</v>
      </c>
      <c r="Y1226">
        <v>220</v>
      </c>
      <c r="Z1226">
        <v>28232547</v>
      </c>
      <c r="AA1226">
        <v>202012</v>
      </c>
    </row>
    <row r="1227" spans="1:27" x14ac:dyDescent="0.2">
      <c r="A1227">
        <v>140</v>
      </c>
      <c r="B1227" t="s">
        <v>1553</v>
      </c>
      <c r="C1227" t="s">
        <v>27</v>
      </c>
      <c r="D1227" t="s">
        <v>1579</v>
      </c>
      <c r="E1227">
        <v>-27616</v>
      </c>
      <c r="F1227" t="s">
        <v>29</v>
      </c>
      <c r="G1227" t="s">
        <v>39</v>
      </c>
      <c r="H1227">
        <v>1</v>
      </c>
      <c r="I1227">
        <v>1</v>
      </c>
      <c r="J1227" t="s">
        <v>30</v>
      </c>
      <c r="K1227">
        <v>202001</v>
      </c>
      <c r="L1227">
        <v>2</v>
      </c>
      <c r="M1227" t="s">
        <v>221</v>
      </c>
      <c r="N1227" t="s">
        <v>259</v>
      </c>
      <c r="O1227">
        <v>24</v>
      </c>
      <c r="P1227" t="s">
        <v>478</v>
      </c>
      <c r="Q1227" t="s">
        <v>499</v>
      </c>
      <c r="R1227">
        <v>549000</v>
      </c>
      <c r="S1227">
        <v>54900</v>
      </c>
      <c r="T1227" t="s">
        <v>493</v>
      </c>
      <c r="U1227" t="s">
        <v>246</v>
      </c>
      <c r="V1227" t="s">
        <v>37</v>
      </c>
      <c r="W1227" t="s">
        <v>38</v>
      </c>
      <c r="Y1227">
        <v>220</v>
      </c>
      <c r="Z1227">
        <v>28232547</v>
      </c>
      <c r="AA1227">
        <v>202012</v>
      </c>
    </row>
    <row r="1228" spans="1:27" x14ac:dyDescent="0.2">
      <c r="A1228">
        <v>140</v>
      </c>
      <c r="B1228" t="s">
        <v>1553</v>
      </c>
      <c r="C1228" t="s">
        <v>27</v>
      </c>
      <c r="D1228" t="s">
        <v>3083</v>
      </c>
      <c r="E1228">
        <v>0</v>
      </c>
      <c r="F1228" t="s">
        <v>29</v>
      </c>
      <c r="G1228" t="s">
        <v>27</v>
      </c>
      <c r="H1228">
        <v>0</v>
      </c>
      <c r="I1228">
        <v>0</v>
      </c>
      <c r="J1228" t="s">
        <v>2947</v>
      </c>
      <c r="K1228">
        <v>202001</v>
      </c>
      <c r="L1228">
        <v>2</v>
      </c>
      <c r="M1228" t="s">
        <v>221</v>
      </c>
      <c r="N1228" t="s">
        <v>259</v>
      </c>
      <c r="O1228">
        <v>24</v>
      </c>
      <c r="P1228" t="s">
        <v>478</v>
      </c>
      <c r="Q1228" t="s">
        <v>499</v>
      </c>
      <c r="R1228">
        <v>549000</v>
      </c>
      <c r="S1228">
        <v>54900</v>
      </c>
      <c r="T1228" t="s">
        <v>493</v>
      </c>
      <c r="U1228" t="s">
        <v>246</v>
      </c>
      <c r="V1228" t="s">
        <v>37</v>
      </c>
      <c r="W1228" t="s">
        <v>38</v>
      </c>
      <c r="Y1228">
        <v>220</v>
      </c>
      <c r="Z1228">
        <v>143152</v>
      </c>
      <c r="AA1228">
        <v>202012</v>
      </c>
    </row>
    <row r="1229" spans="1:27" x14ac:dyDescent="0.2">
      <c r="A1229">
        <v>140</v>
      </c>
      <c r="B1229" t="s">
        <v>1553</v>
      </c>
      <c r="C1229" t="s">
        <v>27</v>
      </c>
      <c r="D1229" t="s">
        <v>3083</v>
      </c>
      <c r="E1229">
        <v>0</v>
      </c>
      <c r="F1229" t="s">
        <v>29</v>
      </c>
      <c r="G1229" t="s">
        <v>39</v>
      </c>
      <c r="H1229">
        <v>1</v>
      </c>
      <c r="I1229">
        <v>1</v>
      </c>
      <c r="J1229" t="s">
        <v>2947</v>
      </c>
      <c r="K1229">
        <v>202001</v>
      </c>
      <c r="L1229">
        <v>2</v>
      </c>
      <c r="M1229" t="s">
        <v>221</v>
      </c>
      <c r="N1229" t="s">
        <v>259</v>
      </c>
      <c r="O1229">
        <v>24</v>
      </c>
      <c r="P1229" t="s">
        <v>478</v>
      </c>
      <c r="Q1229" t="s">
        <v>499</v>
      </c>
      <c r="R1229">
        <v>549000</v>
      </c>
      <c r="S1229">
        <v>54900</v>
      </c>
      <c r="T1229" t="s">
        <v>493</v>
      </c>
      <c r="U1229" t="s">
        <v>246</v>
      </c>
      <c r="V1229" t="s">
        <v>37</v>
      </c>
      <c r="W1229" t="s">
        <v>38</v>
      </c>
      <c r="Y1229">
        <v>220</v>
      </c>
      <c r="Z1229">
        <v>143152</v>
      </c>
      <c r="AA1229">
        <v>202012</v>
      </c>
    </row>
    <row r="1230" spans="1:27" x14ac:dyDescent="0.2">
      <c r="A1230">
        <v>140</v>
      </c>
      <c r="B1230" t="s">
        <v>1553</v>
      </c>
      <c r="C1230" t="s">
        <v>27</v>
      </c>
      <c r="D1230" t="s">
        <v>1580</v>
      </c>
      <c r="E1230">
        <v>4265</v>
      </c>
      <c r="F1230" t="s">
        <v>29</v>
      </c>
      <c r="G1230" t="s">
        <v>27</v>
      </c>
      <c r="H1230">
        <v>1</v>
      </c>
      <c r="I1230">
        <v>1</v>
      </c>
      <c r="J1230" t="s">
        <v>43</v>
      </c>
      <c r="K1230">
        <v>202001</v>
      </c>
      <c r="L1230">
        <v>2</v>
      </c>
      <c r="M1230" t="s">
        <v>221</v>
      </c>
      <c r="N1230" t="s">
        <v>259</v>
      </c>
      <c r="O1230">
        <v>24</v>
      </c>
      <c r="P1230" t="s">
        <v>478</v>
      </c>
      <c r="Q1230" t="s">
        <v>499</v>
      </c>
      <c r="R1230">
        <v>549000</v>
      </c>
      <c r="S1230">
        <v>54900</v>
      </c>
      <c r="T1230" t="s">
        <v>493</v>
      </c>
      <c r="U1230" t="s">
        <v>246</v>
      </c>
      <c r="V1230" t="s">
        <v>37</v>
      </c>
      <c r="W1230" t="s">
        <v>38</v>
      </c>
      <c r="Y1230">
        <v>220</v>
      </c>
      <c r="Z1230">
        <v>28224092</v>
      </c>
      <c r="AA1230">
        <v>202012</v>
      </c>
    </row>
    <row r="1231" spans="1:27" x14ac:dyDescent="0.2">
      <c r="A1231">
        <v>140</v>
      </c>
      <c r="B1231" t="s">
        <v>1553</v>
      </c>
      <c r="C1231" t="s">
        <v>27</v>
      </c>
      <c r="D1231" t="s">
        <v>1580</v>
      </c>
      <c r="E1231">
        <v>0</v>
      </c>
      <c r="F1231" t="s">
        <v>29</v>
      </c>
      <c r="G1231" t="s">
        <v>39</v>
      </c>
      <c r="H1231">
        <v>0</v>
      </c>
      <c r="I1231">
        <v>0</v>
      </c>
      <c r="J1231" t="s">
        <v>43</v>
      </c>
      <c r="K1231">
        <v>202001</v>
      </c>
      <c r="L1231">
        <v>2</v>
      </c>
      <c r="M1231" t="s">
        <v>221</v>
      </c>
      <c r="N1231" t="s">
        <v>259</v>
      </c>
      <c r="O1231">
        <v>24</v>
      </c>
      <c r="P1231" t="s">
        <v>478</v>
      </c>
      <c r="Q1231" t="s">
        <v>499</v>
      </c>
      <c r="R1231">
        <v>549000</v>
      </c>
      <c r="S1231">
        <v>54900</v>
      </c>
      <c r="T1231" t="s">
        <v>493</v>
      </c>
      <c r="U1231" t="s">
        <v>246</v>
      </c>
      <c r="V1231" t="s">
        <v>37</v>
      </c>
      <c r="W1231" t="s">
        <v>38</v>
      </c>
      <c r="Y1231">
        <v>220</v>
      </c>
      <c r="Z1231">
        <v>28224092</v>
      </c>
      <c r="AA1231">
        <v>202012</v>
      </c>
    </row>
    <row r="1232" spans="1:27" x14ac:dyDescent="0.2">
      <c r="A1232">
        <v>140</v>
      </c>
      <c r="B1232" t="s">
        <v>1553</v>
      </c>
      <c r="C1232" t="s">
        <v>27</v>
      </c>
      <c r="D1232" t="s">
        <v>505</v>
      </c>
      <c r="E1232">
        <v>1.87</v>
      </c>
      <c r="F1232" t="s">
        <v>29</v>
      </c>
      <c r="G1232" t="s">
        <v>27</v>
      </c>
      <c r="H1232">
        <v>0.81124707178227395</v>
      </c>
      <c r="I1232">
        <v>1493617</v>
      </c>
      <c r="J1232" t="s">
        <v>1565</v>
      </c>
      <c r="K1232">
        <v>202001</v>
      </c>
      <c r="L1232">
        <v>2</v>
      </c>
      <c r="M1232" t="s">
        <v>221</v>
      </c>
      <c r="N1232" t="s">
        <v>259</v>
      </c>
      <c r="O1232">
        <v>24</v>
      </c>
      <c r="P1232" t="s">
        <v>478</v>
      </c>
      <c r="Q1232" t="s">
        <v>506</v>
      </c>
      <c r="R1232">
        <v>549000</v>
      </c>
      <c r="S1232">
        <v>54900</v>
      </c>
      <c r="T1232" t="s">
        <v>493</v>
      </c>
      <c r="U1232" t="s">
        <v>246</v>
      </c>
      <c r="V1232" t="s">
        <v>37</v>
      </c>
      <c r="W1232" t="s">
        <v>38</v>
      </c>
      <c r="Y1232">
        <v>220</v>
      </c>
      <c r="Z1232">
        <v>143159</v>
      </c>
      <c r="AA1232">
        <v>202012</v>
      </c>
    </row>
    <row r="1233" spans="1:27" x14ac:dyDescent="0.2">
      <c r="A1233">
        <v>140</v>
      </c>
      <c r="B1233" t="s">
        <v>1553</v>
      </c>
      <c r="C1233" t="s">
        <v>27</v>
      </c>
      <c r="D1233" t="s">
        <v>505</v>
      </c>
      <c r="E1233">
        <v>0.43</v>
      </c>
      <c r="F1233" t="s">
        <v>29</v>
      </c>
      <c r="G1233" t="s">
        <v>39</v>
      </c>
      <c r="H1233">
        <v>0.18875292821772599</v>
      </c>
      <c r="I1233">
        <v>347520</v>
      </c>
      <c r="J1233" t="s">
        <v>1565</v>
      </c>
      <c r="K1233">
        <v>202001</v>
      </c>
      <c r="L1233">
        <v>2</v>
      </c>
      <c r="M1233" t="s">
        <v>221</v>
      </c>
      <c r="N1233" t="s">
        <v>259</v>
      </c>
      <c r="O1233">
        <v>24</v>
      </c>
      <c r="P1233" t="s">
        <v>478</v>
      </c>
      <c r="Q1233" t="s">
        <v>506</v>
      </c>
      <c r="R1233">
        <v>549000</v>
      </c>
      <c r="S1233">
        <v>54900</v>
      </c>
      <c r="T1233" t="s">
        <v>493</v>
      </c>
      <c r="U1233" t="s">
        <v>246</v>
      </c>
      <c r="V1233" t="s">
        <v>37</v>
      </c>
      <c r="W1233" t="s">
        <v>38</v>
      </c>
      <c r="Y1233">
        <v>220</v>
      </c>
      <c r="Z1233">
        <v>143159</v>
      </c>
      <c r="AA1233">
        <v>202012</v>
      </c>
    </row>
    <row r="1234" spans="1:27" x14ac:dyDescent="0.2">
      <c r="A1234">
        <v>140</v>
      </c>
      <c r="B1234" t="s">
        <v>1553</v>
      </c>
      <c r="C1234" t="s">
        <v>27</v>
      </c>
      <c r="D1234" t="s">
        <v>3084</v>
      </c>
      <c r="E1234">
        <v>0</v>
      </c>
      <c r="F1234" t="s">
        <v>29</v>
      </c>
      <c r="G1234" t="s">
        <v>27</v>
      </c>
      <c r="H1234">
        <v>0</v>
      </c>
      <c r="I1234">
        <v>0</v>
      </c>
      <c r="J1234" t="s">
        <v>2947</v>
      </c>
      <c r="K1234">
        <v>202001</v>
      </c>
      <c r="L1234">
        <v>2</v>
      </c>
      <c r="M1234" t="s">
        <v>221</v>
      </c>
      <c r="N1234" t="s">
        <v>259</v>
      </c>
      <c r="O1234">
        <v>24</v>
      </c>
      <c r="P1234" t="s">
        <v>478</v>
      </c>
      <c r="Q1234" t="s">
        <v>507</v>
      </c>
      <c r="R1234">
        <v>550000</v>
      </c>
      <c r="S1234">
        <v>55000</v>
      </c>
      <c r="T1234" t="s">
        <v>312</v>
      </c>
      <c r="U1234" t="s">
        <v>246</v>
      </c>
      <c r="V1234" t="s">
        <v>37</v>
      </c>
      <c r="W1234" t="s">
        <v>38</v>
      </c>
      <c r="Y1234">
        <v>220</v>
      </c>
      <c r="Z1234">
        <v>225132</v>
      </c>
      <c r="AA1234">
        <v>202012</v>
      </c>
    </row>
    <row r="1235" spans="1:27" x14ac:dyDescent="0.2">
      <c r="A1235">
        <v>140</v>
      </c>
      <c r="B1235" t="s">
        <v>1553</v>
      </c>
      <c r="C1235" t="s">
        <v>27</v>
      </c>
      <c r="D1235" t="s">
        <v>3084</v>
      </c>
      <c r="E1235">
        <v>0</v>
      </c>
      <c r="F1235" t="s">
        <v>29</v>
      </c>
      <c r="G1235" t="s">
        <v>39</v>
      </c>
      <c r="H1235">
        <v>1</v>
      </c>
      <c r="I1235">
        <v>1</v>
      </c>
      <c r="J1235" t="s">
        <v>2947</v>
      </c>
      <c r="K1235">
        <v>202001</v>
      </c>
      <c r="L1235">
        <v>2</v>
      </c>
      <c r="M1235" t="s">
        <v>221</v>
      </c>
      <c r="N1235" t="s">
        <v>259</v>
      </c>
      <c r="O1235">
        <v>24</v>
      </c>
      <c r="P1235" t="s">
        <v>478</v>
      </c>
      <c r="Q1235" t="s">
        <v>507</v>
      </c>
      <c r="R1235">
        <v>550000</v>
      </c>
      <c r="S1235">
        <v>55000</v>
      </c>
      <c r="T1235" t="s">
        <v>312</v>
      </c>
      <c r="U1235" t="s">
        <v>246</v>
      </c>
      <c r="V1235" t="s">
        <v>37</v>
      </c>
      <c r="W1235" t="s">
        <v>38</v>
      </c>
      <c r="Y1235">
        <v>220</v>
      </c>
      <c r="Z1235">
        <v>225132</v>
      </c>
      <c r="AA1235">
        <v>202012</v>
      </c>
    </row>
    <row r="1236" spans="1:27" x14ac:dyDescent="0.2">
      <c r="A1236">
        <v>140</v>
      </c>
      <c r="B1236" t="s">
        <v>1553</v>
      </c>
      <c r="C1236" t="s">
        <v>27</v>
      </c>
      <c r="D1236" t="s">
        <v>1581</v>
      </c>
      <c r="E1236">
        <v>2903.62</v>
      </c>
      <c r="F1236" t="s">
        <v>29</v>
      </c>
      <c r="G1236" t="s">
        <v>27</v>
      </c>
      <c r="H1236">
        <v>0.81124707178227395</v>
      </c>
      <c r="I1236">
        <v>1493617</v>
      </c>
      <c r="J1236" t="s">
        <v>1565</v>
      </c>
      <c r="K1236">
        <v>202001</v>
      </c>
      <c r="L1236">
        <v>2</v>
      </c>
      <c r="M1236" t="s">
        <v>221</v>
      </c>
      <c r="N1236" t="s">
        <v>259</v>
      </c>
      <c r="O1236">
        <v>24</v>
      </c>
      <c r="P1236" t="s">
        <v>478</v>
      </c>
      <c r="Q1236" t="s">
        <v>507</v>
      </c>
      <c r="R1236">
        <v>550000</v>
      </c>
      <c r="S1236">
        <v>55000</v>
      </c>
      <c r="T1236" t="s">
        <v>312</v>
      </c>
      <c r="U1236" t="s">
        <v>246</v>
      </c>
      <c r="V1236" t="s">
        <v>37</v>
      </c>
      <c r="W1236" t="s">
        <v>38</v>
      </c>
      <c r="Y1236">
        <v>220</v>
      </c>
      <c r="Z1236">
        <v>16571718</v>
      </c>
      <c r="AA1236">
        <v>202012</v>
      </c>
    </row>
    <row r="1237" spans="1:27" x14ac:dyDescent="0.2">
      <c r="A1237">
        <v>140</v>
      </c>
      <c r="B1237" t="s">
        <v>1553</v>
      </c>
      <c r="C1237" t="s">
        <v>27</v>
      </c>
      <c r="D1237" t="s">
        <v>1581</v>
      </c>
      <c r="E1237">
        <v>675.58</v>
      </c>
      <c r="F1237" t="s">
        <v>29</v>
      </c>
      <c r="G1237" t="s">
        <v>39</v>
      </c>
      <c r="H1237">
        <v>0.18875292821772599</v>
      </c>
      <c r="I1237">
        <v>347520</v>
      </c>
      <c r="J1237" t="s">
        <v>1565</v>
      </c>
      <c r="K1237">
        <v>202001</v>
      </c>
      <c r="L1237">
        <v>2</v>
      </c>
      <c r="M1237" t="s">
        <v>221</v>
      </c>
      <c r="N1237" t="s">
        <v>259</v>
      </c>
      <c r="O1237">
        <v>24</v>
      </c>
      <c r="P1237" t="s">
        <v>478</v>
      </c>
      <c r="Q1237" t="s">
        <v>507</v>
      </c>
      <c r="R1237">
        <v>550000</v>
      </c>
      <c r="S1237">
        <v>55000</v>
      </c>
      <c r="T1237" t="s">
        <v>312</v>
      </c>
      <c r="U1237" t="s">
        <v>246</v>
      </c>
      <c r="V1237" t="s">
        <v>37</v>
      </c>
      <c r="W1237" t="s">
        <v>38</v>
      </c>
      <c r="Y1237">
        <v>220</v>
      </c>
      <c r="Z1237">
        <v>16571718</v>
      </c>
      <c r="AA1237">
        <v>202012</v>
      </c>
    </row>
    <row r="1238" spans="1:27" x14ac:dyDescent="0.2">
      <c r="A1238">
        <v>140</v>
      </c>
      <c r="B1238" t="s">
        <v>1553</v>
      </c>
      <c r="C1238" t="s">
        <v>27</v>
      </c>
      <c r="D1238" t="s">
        <v>3085</v>
      </c>
      <c r="E1238">
        <v>0</v>
      </c>
      <c r="F1238" t="s">
        <v>29</v>
      </c>
      <c r="G1238" t="s">
        <v>27</v>
      </c>
      <c r="H1238">
        <v>0</v>
      </c>
      <c r="I1238">
        <v>0</v>
      </c>
      <c r="J1238" t="s">
        <v>2947</v>
      </c>
      <c r="K1238">
        <v>202001</v>
      </c>
      <c r="L1238">
        <v>2</v>
      </c>
      <c r="M1238" t="s">
        <v>221</v>
      </c>
      <c r="N1238" t="s">
        <v>259</v>
      </c>
      <c r="O1238">
        <v>24</v>
      </c>
      <c r="P1238" t="s">
        <v>478</v>
      </c>
      <c r="Q1238" t="s">
        <v>507</v>
      </c>
      <c r="R1238">
        <v>550000</v>
      </c>
      <c r="S1238">
        <v>55000</v>
      </c>
      <c r="T1238" t="s">
        <v>312</v>
      </c>
      <c r="U1238" t="s">
        <v>246</v>
      </c>
      <c r="V1238" t="s">
        <v>37</v>
      </c>
      <c r="W1238" t="s">
        <v>38</v>
      </c>
      <c r="Y1238">
        <v>220</v>
      </c>
      <c r="Z1238">
        <v>143160</v>
      </c>
      <c r="AA1238">
        <v>202012</v>
      </c>
    </row>
    <row r="1239" spans="1:27" x14ac:dyDescent="0.2">
      <c r="A1239">
        <v>140</v>
      </c>
      <c r="B1239" t="s">
        <v>1553</v>
      </c>
      <c r="C1239" t="s">
        <v>27</v>
      </c>
      <c r="D1239" t="s">
        <v>3085</v>
      </c>
      <c r="E1239">
        <v>0</v>
      </c>
      <c r="F1239" t="s">
        <v>29</v>
      </c>
      <c r="G1239" t="s">
        <v>39</v>
      </c>
      <c r="H1239">
        <v>1</v>
      </c>
      <c r="I1239">
        <v>1</v>
      </c>
      <c r="J1239" t="s">
        <v>2947</v>
      </c>
      <c r="K1239">
        <v>202001</v>
      </c>
      <c r="L1239">
        <v>2</v>
      </c>
      <c r="M1239" t="s">
        <v>221</v>
      </c>
      <c r="N1239" t="s">
        <v>259</v>
      </c>
      <c r="O1239">
        <v>24</v>
      </c>
      <c r="P1239" t="s">
        <v>478</v>
      </c>
      <c r="Q1239" t="s">
        <v>507</v>
      </c>
      <c r="R1239">
        <v>550000</v>
      </c>
      <c r="S1239">
        <v>55000</v>
      </c>
      <c r="T1239" t="s">
        <v>312</v>
      </c>
      <c r="U1239" t="s">
        <v>246</v>
      </c>
      <c r="V1239" t="s">
        <v>37</v>
      </c>
      <c r="W1239" t="s">
        <v>38</v>
      </c>
      <c r="Y1239">
        <v>220</v>
      </c>
      <c r="Z1239">
        <v>143160</v>
      </c>
      <c r="AA1239">
        <v>202012</v>
      </c>
    </row>
    <row r="1240" spans="1:27" x14ac:dyDescent="0.2">
      <c r="A1240">
        <v>140</v>
      </c>
      <c r="B1240" t="s">
        <v>1553</v>
      </c>
      <c r="C1240" t="s">
        <v>27</v>
      </c>
      <c r="D1240" t="s">
        <v>508</v>
      </c>
      <c r="E1240">
        <v>147796.38</v>
      </c>
      <c r="F1240" t="s">
        <v>29</v>
      </c>
      <c r="G1240" t="s">
        <v>27</v>
      </c>
      <c r="H1240">
        <v>0.81124707178227395</v>
      </c>
      <c r="I1240">
        <v>1493617</v>
      </c>
      <c r="J1240" t="s">
        <v>1565</v>
      </c>
      <c r="K1240">
        <v>202001</v>
      </c>
      <c r="L1240">
        <v>2</v>
      </c>
      <c r="M1240" t="s">
        <v>221</v>
      </c>
      <c r="N1240" t="s">
        <v>259</v>
      </c>
      <c r="O1240">
        <v>24</v>
      </c>
      <c r="P1240" t="s">
        <v>478</v>
      </c>
      <c r="Q1240" t="s">
        <v>507</v>
      </c>
      <c r="R1240">
        <v>550000</v>
      </c>
      <c r="S1240">
        <v>55000</v>
      </c>
      <c r="T1240" t="s">
        <v>312</v>
      </c>
      <c r="U1240" t="s">
        <v>246</v>
      </c>
      <c r="V1240" t="s">
        <v>37</v>
      </c>
      <c r="W1240" t="s">
        <v>38</v>
      </c>
      <c r="Y1240">
        <v>220</v>
      </c>
      <c r="Z1240">
        <v>143161</v>
      </c>
      <c r="AA1240">
        <v>202012</v>
      </c>
    </row>
    <row r="1241" spans="1:27" x14ac:dyDescent="0.2">
      <c r="A1241">
        <v>140</v>
      </c>
      <c r="B1241" t="s">
        <v>1553</v>
      </c>
      <c r="C1241" t="s">
        <v>27</v>
      </c>
      <c r="D1241" t="s">
        <v>508</v>
      </c>
      <c r="E1241">
        <v>34387.800000000003</v>
      </c>
      <c r="F1241" t="s">
        <v>29</v>
      </c>
      <c r="G1241" t="s">
        <v>39</v>
      </c>
      <c r="H1241">
        <v>0.18875292821772599</v>
      </c>
      <c r="I1241">
        <v>347520</v>
      </c>
      <c r="J1241" t="s">
        <v>1565</v>
      </c>
      <c r="K1241">
        <v>202001</v>
      </c>
      <c r="L1241">
        <v>2</v>
      </c>
      <c r="M1241" t="s">
        <v>221</v>
      </c>
      <c r="N1241" t="s">
        <v>259</v>
      </c>
      <c r="O1241">
        <v>24</v>
      </c>
      <c r="P1241" t="s">
        <v>478</v>
      </c>
      <c r="Q1241" t="s">
        <v>507</v>
      </c>
      <c r="R1241">
        <v>550000</v>
      </c>
      <c r="S1241">
        <v>55000</v>
      </c>
      <c r="T1241" t="s">
        <v>312</v>
      </c>
      <c r="U1241" t="s">
        <v>246</v>
      </c>
      <c r="V1241" t="s">
        <v>37</v>
      </c>
      <c r="W1241" t="s">
        <v>38</v>
      </c>
      <c r="Y1241">
        <v>220</v>
      </c>
      <c r="Z1241">
        <v>143161</v>
      </c>
      <c r="AA1241">
        <v>202012</v>
      </c>
    </row>
    <row r="1242" spans="1:27" x14ac:dyDescent="0.2">
      <c r="A1242">
        <v>140</v>
      </c>
      <c r="B1242" t="s">
        <v>1553</v>
      </c>
      <c r="C1242" t="s">
        <v>27</v>
      </c>
      <c r="D1242" t="s">
        <v>1582</v>
      </c>
      <c r="E1242">
        <v>359.72</v>
      </c>
      <c r="F1242" t="s">
        <v>29</v>
      </c>
      <c r="G1242" t="s">
        <v>27</v>
      </c>
      <c r="H1242">
        <v>0.81124707178227395</v>
      </c>
      <c r="I1242">
        <v>1493617</v>
      </c>
      <c r="J1242" t="s">
        <v>1565</v>
      </c>
      <c r="K1242">
        <v>202001</v>
      </c>
      <c r="L1242">
        <v>2</v>
      </c>
      <c r="M1242" t="s">
        <v>221</v>
      </c>
      <c r="N1242" t="s">
        <v>259</v>
      </c>
      <c r="O1242">
        <v>24</v>
      </c>
      <c r="P1242" t="s">
        <v>478</v>
      </c>
      <c r="Q1242" t="s">
        <v>507</v>
      </c>
      <c r="R1242">
        <v>550000</v>
      </c>
      <c r="S1242">
        <v>55000</v>
      </c>
      <c r="T1242" t="s">
        <v>312</v>
      </c>
      <c r="U1242" t="s">
        <v>246</v>
      </c>
      <c r="V1242" t="s">
        <v>37</v>
      </c>
      <c r="W1242" t="s">
        <v>38</v>
      </c>
      <c r="Y1242">
        <v>220</v>
      </c>
      <c r="Z1242">
        <v>22974435</v>
      </c>
      <c r="AA1242">
        <v>202012</v>
      </c>
    </row>
    <row r="1243" spans="1:27" x14ac:dyDescent="0.2">
      <c r="A1243">
        <v>140</v>
      </c>
      <c r="B1243" t="s">
        <v>1553</v>
      </c>
      <c r="C1243" t="s">
        <v>27</v>
      </c>
      <c r="D1243" t="s">
        <v>1582</v>
      </c>
      <c r="E1243">
        <v>83.7</v>
      </c>
      <c r="F1243" t="s">
        <v>29</v>
      </c>
      <c r="G1243" t="s">
        <v>39</v>
      </c>
      <c r="H1243">
        <v>0.18875292821772599</v>
      </c>
      <c r="I1243">
        <v>347520</v>
      </c>
      <c r="J1243" t="s">
        <v>1565</v>
      </c>
      <c r="K1243">
        <v>202001</v>
      </c>
      <c r="L1243">
        <v>2</v>
      </c>
      <c r="M1243" t="s">
        <v>221</v>
      </c>
      <c r="N1243" t="s">
        <v>259</v>
      </c>
      <c r="O1243">
        <v>24</v>
      </c>
      <c r="P1243" t="s">
        <v>478</v>
      </c>
      <c r="Q1243" t="s">
        <v>507</v>
      </c>
      <c r="R1243">
        <v>550000</v>
      </c>
      <c r="S1243">
        <v>55000</v>
      </c>
      <c r="T1243" t="s">
        <v>312</v>
      </c>
      <c r="U1243" t="s">
        <v>246</v>
      </c>
      <c r="V1243" t="s">
        <v>37</v>
      </c>
      <c r="W1243" t="s">
        <v>38</v>
      </c>
      <c r="Y1243">
        <v>220</v>
      </c>
      <c r="Z1243">
        <v>22974435</v>
      </c>
      <c r="AA1243">
        <v>202012</v>
      </c>
    </row>
    <row r="1244" spans="1:27" x14ac:dyDescent="0.2">
      <c r="A1244">
        <v>140</v>
      </c>
      <c r="B1244" t="s">
        <v>1553</v>
      </c>
      <c r="C1244" t="s">
        <v>27</v>
      </c>
      <c r="D1244" t="s">
        <v>1583</v>
      </c>
      <c r="E1244">
        <v>179.86</v>
      </c>
      <c r="F1244" t="s">
        <v>29</v>
      </c>
      <c r="G1244" t="s">
        <v>27</v>
      </c>
      <c r="H1244">
        <v>0.81124707178227395</v>
      </c>
      <c r="I1244">
        <v>1493617</v>
      </c>
      <c r="J1244" t="s">
        <v>1565</v>
      </c>
      <c r="K1244">
        <v>202001</v>
      </c>
      <c r="L1244">
        <v>2</v>
      </c>
      <c r="M1244" t="s">
        <v>221</v>
      </c>
      <c r="N1244" t="s">
        <v>259</v>
      </c>
      <c r="O1244">
        <v>24</v>
      </c>
      <c r="P1244" t="s">
        <v>478</v>
      </c>
      <c r="Q1244" t="s">
        <v>507</v>
      </c>
      <c r="R1244">
        <v>550000</v>
      </c>
      <c r="S1244">
        <v>55000</v>
      </c>
      <c r="T1244" t="s">
        <v>312</v>
      </c>
      <c r="U1244" t="s">
        <v>246</v>
      </c>
      <c r="V1244" t="s">
        <v>37</v>
      </c>
      <c r="W1244" t="s">
        <v>38</v>
      </c>
      <c r="Y1244">
        <v>220</v>
      </c>
      <c r="Z1244">
        <v>16571700</v>
      </c>
      <c r="AA1244">
        <v>202012</v>
      </c>
    </row>
    <row r="1245" spans="1:27" x14ac:dyDescent="0.2">
      <c r="A1245">
        <v>140</v>
      </c>
      <c r="B1245" t="s">
        <v>1553</v>
      </c>
      <c r="C1245" t="s">
        <v>27</v>
      </c>
      <c r="D1245" t="s">
        <v>1583</v>
      </c>
      <c r="E1245">
        <v>41.85</v>
      </c>
      <c r="F1245" t="s">
        <v>29</v>
      </c>
      <c r="G1245" t="s">
        <v>39</v>
      </c>
      <c r="H1245">
        <v>0.18875292821772599</v>
      </c>
      <c r="I1245">
        <v>347520</v>
      </c>
      <c r="J1245" t="s">
        <v>1565</v>
      </c>
      <c r="K1245">
        <v>202001</v>
      </c>
      <c r="L1245">
        <v>2</v>
      </c>
      <c r="M1245" t="s">
        <v>221</v>
      </c>
      <c r="N1245" t="s">
        <v>259</v>
      </c>
      <c r="O1245">
        <v>24</v>
      </c>
      <c r="P1245" t="s">
        <v>478</v>
      </c>
      <c r="Q1245" t="s">
        <v>507</v>
      </c>
      <c r="R1245">
        <v>550000</v>
      </c>
      <c r="S1245">
        <v>55000</v>
      </c>
      <c r="T1245" t="s">
        <v>312</v>
      </c>
      <c r="U1245" t="s">
        <v>246</v>
      </c>
      <c r="V1245" t="s">
        <v>37</v>
      </c>
      <c r="W1245" t="s">
        <v>38</v>
      </c>
      <c r="Y1245">
        <v>220</v>
      </c>
      <c r="Z1245">
        <v>16571700</v>
      </c>
      <c r="AA1245">
        <v>202012</v>
      </c>
    </row>
    <row r="1246" spans="1:27" x14ac:dyDescent="0.2">
      <c r="A1246">
        <v>140</v>
      </c>
      <c r="B1246" t="s">
        <v>1553</v>
      </c>
      <c r="C1246" t="s">
        <v>27</v>
      </c>
      <c r="D1246" t="s">
        <v>509</v>
      </c>
      <c r="E1246">
        <v>179.86</v>
      </c>
      <c r="F1246" t="s">
        <v>29</v>
      </c>
      <c r="G1246" t="s">
        <v>27</v>
      </c>
      <c r="H1246">
        <v>0.81124707178227395</v>
      </c>
      <c r="I1246">
        <v>1493617</v>
      </c>
      <c r="J1246" t="s">
        <v>1565</v>
      </c>
      <c r="K1246">
        <v>202001</v>
      </c>
      <c r="L1246">
        <v>2</v>
      </c>
      <c r="M1246" t="s">
        <v>221</v>
      </c>
      <c r="N1246" t="s">
        <v>259</v>
      </c>
      <c r="O1246">
        <v>24</v>
      </c>
      <c r="P1246" t="s">
        <v>478</v>
      </c>
      <c r="Q1246" t="s">
        <v>507</v>
      </c>
      <c r="R1246">
        <v>550000</v>
      </c>
      <c r="S1246">
        <v>55000</v>
      </c>
      <c r="T1246" t="s">
        <v>312</v>
      </c>
      <c r="U1246" t="s">
        <v>246</v>
      </c>
      <c r="V1246" t="s">
        <v>37</v>
      </c>
      <c r="W1246" t="s">
        <v>38</v>
      </c>
      <c r="Y1246">
        <v>220</v>
      </c>
      <c r="Z1246">
        <v>4010677</v>
      </c>
      <c r="AA1246">
        <v>202012</v>
      </c>
    </row>
    <row r="1247" spans="1:27" x14ac:dyDescent="0.2">
      <c r="A1247">
        <v>140</v>
      </c>
      <c r="B1247" t="s">
        <v>1553</v>
      </c>
      <c r="C1247" t="s">
        <v>27</v>
      </c>
      <c r="D1247" t="s">
        <v>509</v>
      </c>
      <c r="E1247">
        <v>41.85</v>
      </c>
      <c r="F1247" t="s">
        <v>29</v>
      </c>
      <c r="G1247" t="s">
        <v>39</v>
      </c>
      <c r="H1247">
        <v>0.18875292821772599</v>
      </c>
      <c r="I1247">
        <v>347520</v>
      </c>
      <c r="J1247" t="s">
        <v>1565</v>
      </c>
      <c r="K1247">
        <v>202001</v>
      </c>
      <c r="L1247">
        <v>2</v>
      </c>
      <c r="M1247" t="s">
        <v>221</v>
      </c>
      <c r="N1247" t="s">
        <v>259</v>
      </c>
      <c r="O1247">
        <v>24</v>
      </c>
      <c r="P1247" t="s">
        <v>478</v>
      </c>
      <c r="Q1247" t="s">
        <v>507</v>
      </c>
      <c r="R1247">
        <v>550000</v>
      </c>
      <c r="S1247">
        <v>55000</v>
      </c>
      <c r="T1247" t="s">
        <v>312</v>
      </c>
      <c r="U1247" t="s">
        <v>246</v>
      </c>
      <c r="V1247" t="s">
        <v>37</v>
      </c>
      <c r="W1247" t="s">
        <v>38</v>
      </c>
      <c r="Y1247">
        <v>220</v>
      </c>
      <c r="Z1247">
        <v>4010677</v>
      </c>
      <c r="AA1247">
        <v>202012</v>
      </c>
    </row>
    <row r="1248" spans="1:27" x14ac:dyDescent="0.2">
      <c r="A1248">
        <v>140</v>
      </c>
      <c r="B1248" t="s">
        <v>1553</v>
      </c>
      <c r="C1248" t="s">
        <v>27</v>
      </c>
      <c r="D1248" t="s">
        <v>1584</v>
      </c>
      <c r="E1248">
        <v>179.85</v>
      </c>
      <c r="F1248" t="s">
        <v>29</v>
      </c>
      <c r="G1248" t="s">
        <v>27</v>
      </c>
      <c r="H1248">
        <v>0.81124707178227395</v>
      </c>
      <c r="I1248">
        <v>1493617</v>
      </c>
      <c r="J1248" t="s">
        <v>1565</v>
      </c>
      <c r="K1248">
        <v>202001</v>
      </c>
      <c r="L1248">
        <v>2</v>
      </c>
      <c r="M1248" t="s">
        <v>221</v>
      </c>
      <c r="N1248" t="s">
        <v>259</v>
      </c>
      <c r="O1248">
        <v>24</v>
      </c>
      <c r="P1248" t="s">
        <v>478</v>
      </c>
      <c r="Q1248" t="s">
        <v>507</v>
      </c>
      <c r="R1248">
        <v>550000</v>
      </c>
      <c r="S1248">
        <v>55000</v>
      </c>
      <c r="T1248" t="s">
        <v>312</v>
      </c>
      <c r="U1248" t="s">
        <v>246</v>
      </c>
      <c r="V1248" t="s">
        <v>37</v>
      </c>
      <c r="W1248" t="s">
        <v>38</v>
      </c>
      <c r="Y1248">
        <v>220</v>
      </c>
      <c r="Z1248">
        <v>38753673</v>
      </c>
      <c r="AA1248">
        <v>202012</v>
      </c>
    </row>
    <row r="1249" spans="1:27" x14ac:dyDescent="0.2">
      <c r="A1249">
        <v>140</v>
      </c>
      <c r="B1249" t="s">
        <v>1553</v>
      </c>
      <c r="C1249" t="s">
        <v>27</v>
      </c>
      <c r="D1249" t="s">
        <v>1584</v>
      </c>
      <c r="E1249">
        <v>41.85</v>
      </c>
      <c r="F1249" t="s">
        <v>29</v>
      </c>
      <c r="G1249" t="s">
        <v>39</v>
      </c>
      <c r="H1249">
        <v>0.18875292821772599</v>
      </c>
      <c r="I1249">
        <v>347520</v>
      </c>
      <c r="J1249" t="s">
        <v>1565</v>
      </c>
      <c r="K1249">
        <v>202001</v>
      </c>
      <c r="L1249">
        <v>2</v>
      </c>
      <c r="M1249" t="s">
        <v>221</v>
      </c>
      <c r="N1249" t="s">
        <v>259</v>
      </c>
      <c r="O1249">
        <v>24</v>
      </c>
      <c r="P1249" t="s">
        <v>478</v>
      </c>
      <c r="Q1249" t="s">
        <v>507</v>
      </c>
      <c r="R1249">
        <v>550000</v>
      </c>
      <c r="S1249">
        <v>55000</v>
      </c>
      <c r="T1249" t="s">
        <v>312</v>
      </c>
      <c r="U1249" t="s">
        <v>246</v>
      </c>
      <c r="V1249" t="s">
        <v>37</v>
      </c>
      <c r="W1249" t="s">
        <v>38</v>
      </c>
      <c r="Y1249">
        <v>220</v>
      </c>
      <c r="Z1249">
        <v>38753673</v>
      </c>
      <c r="AA1249">
        <v>202012</v>
      </c>
    </row>
    <row r="1250" spans="1:27" x14ac:dyDescent="0.2">
      <c r="A1250">
        <v>140</v>
      </c>
      <c r="B1250" t="s">
        <v>1553</v>
      </c>
      <c r="C1250" t="s">
        <v>27</v>
      </c>
      <c r="D1250" t="s">
        <v>1585</v>
      </c>
      <c r="E1250">
        <v>3299.37</v>
      </c>
      <c r="F1250" t="s">
        <v>29</v>
      </c>
      <c r="G1250" t="s">
        <v>27</v>
      </c>
      <c r="H1250">
        <v>0.81124707178227395</v>
      </c>
      <c r="I1250">
        <v>1493617</v>
      </c>
      <c r="J1250" t="s">
        <v>1565</v>
      </c>
      <c r="K1250">
        <v>202001</v>
      </c>
      <c r="L1250">
        <v>2</v>
      </c>
      <c r="M1250" t="s">
        <v>221</v>
      </c>
      <c r="N1250" t="s">
        <v>259</v>
      </c>
      <c r="O1250">
        <v>24</v>
      </c>
      <c r="P1250" t="s">
        <v>478</v>
      </c>
      <c r="Q1250" t="s">
        <v>507</v>
      </c>
      <c r="R1250">
        <v>550000</v>
      </c>
      <c r="S1250">
        <v>55000</v>
      </c>
      <c r="T1250" t="s">
        <v>312</v>
      </c>
      <c r="U1250" t="s">
        <v>246</v>
      </c>
      <c r="V1250" t="s">
        <v>37</v>
      </c>
      <c r="W1250" t="s">
        <v>38</v>
      </c>
      <c r="Y1250">
        <v>220</v>
      </c>
      <c r="Z1250">
        <v>22971233</v>
      </c>
      <c r="AA1250">
        <v>202012</v>
      </c>
    </row>
    <row r="1251" spans="1:27" x14ac:dyDescent="0.2">
      <c r="A1251">
        <v>140</v>
      </c>
      <c r="B1251" t="s">
        <v>1553</v>
      </c>
      <c r="C1251" t="s">
        <v>27</v>
      </c>
      <c r="D1251" t="s">
        <v>1585</v>
      </c>
      <c r="E1251">
        <v>767.67</v>
      </c>
      <c r="F1251" t="s">
        <v>29</v>
      </c>
      <c r="G1251" t="s">
        <v>39</v>
      </c>
      <c r="H1251">
        <v>0.18875292821772599</v>
      </c>
      <c r="I1251">
        <v>347520</v>
      </c>
      <c r="J1251" t="s">
        <v>1565</v>
      </c>
      <c r="K1251">
        <v>202001</v>
      </c>
      <c r="L1251">
        <v>2</v>
      </c>
      <c r="M1251" t="s">
        <v>221</v>
      </c>
      <c r="N1251" t="s">
        <v>259</v>
      </c>
      <c r="O1251">
        <v>24</v>
      </c>
      <c r="P1251" t="s">
        <v>478</v>
      </c>
      <c r="Q1251" t="s">
        <v>507</v>
      </c>
      <c r="R1251">
        <v>550000</v>
      </c>
      <c r="S1251">
        <v>55000</v>
      </c>
      <c r="T1251" t="s">
        <v>312</v>
      </c>
      <c r="U1251" t="s">
        <v>246</v>
      </c>
      <c r="V1251" t="s">
        <v>37</v>
      </c>
      <c r="W1251" t="s">
        <v>38</v>
      </c>
      <c r="Y1251">
        <v>220</v>
      </c>
      <c r="Z1251">
        <v>22971233</v>
      </c>
      <c r="AA1251">
        <v>202012</v>
      </c>
    </row>
    <row r="1252" spans="1:27" x14ac:dyDescent="0.2">
      <c r="A1252">
        <v>140</v>
      </c>
      <c r="B1252" t="s">
        <v>1553</v>
      </c>
      <c r="C1252" t="s">
        <v>27</v>
      </c>
      <c r="D1252" t="s">
        <v>510</v>
      </c>
      <c r="E1252">
        <v>845.9</v>
      </c>
      <c r="F1252" t="s">
        <v>29</v>
      </c>
      <c r="G1252" t="s">
        <v>27</v>
      </c>
      <c r="H1252">
        <v>0.81124707178227395</v>
      </c>
      <c r="I1252">
        <v>1493617</v>
      </c>
      <c r="J1252" t="s">
        <v>1565</v>
      </c>
      <c r="K1252">
        <v>202001</v>
      </c>
      <c r="L1252">
        <v>2</v>
      </c>
      <c r="M1252" t="s">
        <v>221</v>
      </c>
      <c r="N1252" t="s">
        <v>259</v>
      </c>
      <c r="O1252">
        <v>25</v>
      </c>
      <c r="P1252" t="s">
        <v>511</v>
      </c>
      <c r="Q1252" t="s">
        <v>512</v>
      </c>
      <c r="R1252">
        <v>551000</v>
      </c>
      <c r="S1252">
        <v>55100</v>
      </c>
      <c r="T1252" t="s">
        <v>320</v>
      </c>
      <c r="U1252" t="s">
        <v>513</v>
      </c>
      <c r="V1252" t="s">
        <v>37</v>
      </c>
      <c r="W1252" t="s">
        <v>263</v>
      </c>
      <c r="Y1252">
        <v>220</v>
      </c>
      <c r="Z1252">
        <v>143163</v>
      </c>
      <c r="AA1252">
        <v>202012</v>
      </c>
    </row>
    <row r="1253" spans="1:27" x14ac:dyDescent="0.2">
      <c r="A1253">
        <v>140</v>
      </c>
      <c r="B1253" t="s">
        <v>1553</v>
      </c>
      <c r="C1253" t="s">
        <v>27</v>
      </c>
      <c r="D1253" t="s">
        <v>510</v>
      </c>
      <c r="E1253">
        <v>196.81</v>
      </c>
      <c r="F1253" t="s">
        <v>29</v>
      </c>
      <c r="G1253" t="s">
        <v>39</v>
      </c>
      <c r="H1253">
        <v>0.18875292821772599</v>
      </c>
      <c r="I1253">
        <v>347520</v>
      </c>
      <c r="J1253" t="s">
        <v>1565</v>
      </c>
      <c r="K1253">
        <v>202001</v>
      </c>
      <c r="L1253">
        <v>2</v>
      </c>
      <c r="M1253" t="s">
        <v>221</v>
      </c>
      <c r="N1253" t="s">
        <v>259</v>
      </c>
      <c r="O1253">
        <v>25</v>
      </c>
      <c r="P1253" t="s">
        <v>511</v>
      </c>
      <c r="Q1253" t="s">
        <v>512</v>
      </c>
      <c r="R1253">
        <v>551000</v>
      </c>
      <c r="S1253">
        <v>55100</v>
      </c>
      <c r="T1253" t="s">
        <v>320</v>
      </c>
      <c r="U1253" t="s">
        <v>513</v>
      </c>
      <c r="V1253" t="s">
        <v>37</v>
      </c>
      <c r="W1253" t="s">
        <v>263</v>
      </c>
      <c r="Y1253">
        <v>220</v>
      </c>
      <c r="Z1253">
        <v>143163</v>
      </c>
      <c r="AA1253">
        <v>202012</v>
      </c>
    </row>
    <row r="1254" spans="1:27" x14ac:dyDescent="0.2">
      <c r="A1254">
        <v>140</v>
      </c>
      <c r="B1254" t="s">
        <v>1553</v>
      </c>
      <c r="C1254" t="s">
        <v>27</v>
      </c>
      <c r="D1254" t="s">
        <v>3086</v>
      </c>
      <c r="E1254">
        <v>0</v>
      </c>
      <c r="F1254" t="s">
        <v>29</v>
      </c>
      <c r="G1254" t="s">
        <v>27</v>
      </c>
      <c r="H1254">
        <v>0</v>
      </c>
      <c r="I1254">
        <v>0</v>
      </c>
      <c r="J1254" t="s">
        <v>2947</v>
      </c>
      <c r="K1254">
        <v>202001</v>
      </c>
      <c r="L1254">
        <v>2</v>
      </c>
      <c r="M1254" t="s">
        <v>221</v>
      </c>
      <c r="N1254" t="s">
        <v>259</v>
      </c>
      <c r="O1254">
        <v>25</v>
      </c>
      <c r="P1254" t="s">
        <v>511</v>
      </c>
      <c r="Q1254" t="s">
        <v>512</v>
      </c>
      <c r="R1254">
        <v>551000</v>
      </c>
      <c r="S1254">
        <v>55100</v>
      </c>
      <c r="T1254" t="s">
        <v>320</v>
      </c>
      <c r="U1254" t="s">
        <v>513</v>
      </c>
      <c r="V1254" t="s">
        <v>37</v>
      </c>
      <c r="W1254" t="s">
        <v>263</v>
      </c>
      <c r="Y1254">
        <v>220</v>
      </c>
      <c r="Z1254">
        <v>38753664</v>
      </c>
      <c r="AA1254">
        <v>202012</v>
      </c>
    </row>
    <row r="1255" spans="1:27" x14ac:dyDescent="0.2">
      <c r="A1255">
        <v>140</v>
      </c>
      <c r="B1255" t="s">
        <v>1553</v>
      </c>
      <c r="C1255" t="s">
        <v>27</v>
      </c>
      <c r="D1255" t="s">
        <v>3086</v>
      </c>
      <c r="E1255">
        <v>0</v>
      </c>
      <c r="F1255" t="s">
        <v>29</v>
      </c>
      <c r="G1255" t="s">
        <v>39</v>
      </c>
      <c r="H1255">
        <v>1</v>
      </c>
      <c r="I1255">
        <v>1</v>
      </c>
      <c r="J1255" t="s">
        <v>2947</v>
      </c>
      <c r="K1255">
        <v>202001</v>
      </c>
      <c r="L1255">
        <v>2</v>
      </c>
      <c r="M1255" t="s">
        <v>221</v>
      </c>
      <c r="N1255" t="s">
        <v>259</v>
      </c>
      <c r="O1255">
        <v>25</v>
      </c>
      <c r="P1255" t="s">
        <v>511</v>
      </c>
      <c r="Q1255" t="s">
        <v>512</v>
      </c>
      <c r="R1255">
        <v>551000</v>
      </c>
      <c r="S1255">
        <v>55100</v>
      </c>
      <c r="T1255" t="s">
        <v>320</v>
      </c>
      <c r="U1255" t="s">
        <v>513</v>
      </c>
      <c r="V1255" t="s">
        <v>37</v>
      </c>
      <c r="W1255" t="s">
        <v>263</v>
      </c>
      <c r="Y1255">
        <v>220</v>
      </c>
      <c r="Z1255">
        <v>38753664</v>
      </c>
      <c r="AA1255">
        <v>202012</v>
      </c>
    </row>
    <row r="1256" spans="1:27" x14ac:dyDescent="0.2">
      <c r="A1256">
        <v>140</v>
      </c>
      <c r="B1256" t="s">
        <v>1553</v>
      </c>
      <c r="C1256" t="s">
        <v>27</v>
      </c>
      <c r="D1256" t="s">
        <v>1586</v>
      </c>
      <c r="E1256">
        <v>149636.01999999999</v>
      </c>
      <c r="F1256" t="s">
        <v>29</v>
      </c>
      <c r="G1256" t="s">
        <v>27</v>
      </c>
      <c r="H1256">
        <v>0.81124707178227395</v>
      </c>
      <c r="I1256">
        <v>1493617</v>
      </c>
      <c r="J1256" t="s">
        <v>1565</v>
      </c>
      <c r="K1256">
        <v>202001</v>
      </c>
      <c r="L1256">
        <v>2</v>
      </c>
      <c r="M1256" t="s">
        <v>221</v>
      </c>
      <c r="N1256" t="s">
        <v>259</v>
      </c>
      <c r="O1256">
        <v>25</v>
      </c>
      <c r="P1256" t="s">
        <v>511</v>
      </c>
      <c r="Q1256" t="s">
        <v>512</v>
      </c>
      <c r="R1256">
        <v>551000</v>
      </c>
      <c r="S1256">
        <v>55100</v>
      </c>
      <c r="T1256" t="s">
        <v>320</v>
      </c>
      <c r="U1256" t="s">
        <v>513</v>
      </c>
      <c r="V1256" t="s">
        <v>37</v>
      </c>
      <c r="W1256" t="s">
        <v>263</v>
      </c>
      <c r="Y1256">
        <v>220</v>
      </c>
      <c r="Z1256">
        <v>26160274</v>
      </c>
      <c r="AA1256">
        <v>202012</v>
      </c>
    </row>
    <row r="1257" spans="1:27" x14ac:dyDescent="0.2">
      <c r="A1257">
        <v>140</v>
      </c>
      <c r="B1257" t="s">
        <v>1553</v>
      </c>
      <c r="C1257" t="s">
        <v>27</v>
      </c>
      <c r="D1257" t="s">
        <v>1586</v>
      </c>
      <c r="E1257">
        <v>34815.82</v>
      </c>
      <c r="F1257" t="s">
        <v>29</v>
      </c>
      <c r="G1257" t="s">
        <v>39</v>
      </c>
      <c r="H1257">
        <v>0.18875292821772599</v>
      </c>
      <c r="I1257">
        <v>347520</v>
      </c>
      <c r="J1257" t="s">
        <v>1565</v>
      </c>
      <c r="K1257">
        <v>202001</v>
      </c>
      <c r="L1257">
        <v>2</v>
      </c>
      <c r="M1257" t="s">
        <v>221</v>
      </c>
      <c r="N1257" t="s">
        <v>259</v>
      </c>
      <c r="O1257">
        <v>25</v>
      </c>
      <c r="P1257" t="s">
        <v>511</v>
      </c>
      <c r="Q1257" t="s">
        <v>512</v>
      </c>
      <c r="R1257">
        <v>551000</v>
      </c>
      <c r="S1257">
        <v>55100</v>
      </c>
      <c r="T1257" t="s">
        <v>320</v>
      </c>
      <c r="U1257" t="s">
        <v>513</v>
      </c>
      <c r="V1257" t="s">
        <v>37</v>
      </c>
      <c r="W1257" t="s">
        <v>263</v>
      </c>
      <c r="Y1257">
        <v>220</v>
      </c>
      <c r="Z1257">
        <v>26160274</v>
      </c>
      <c r="AA1257">
        <v>202012</v>
      </c>
    </row>
    <row r="1258" spans="1:27" x14ac:dyDescent="0.2">
      <c r="A1258">
        <v>140</v>
      </c>
      <c r="B1258" t="s">
        <v>1553</v>
      </c>
      <c r="C1258" t="s">
        <v>27</v>
      </c>
      <c r="D1258" t="s">
        <v>3087</v>
      </c>
      <c r="E1258">
        <v>0</v>
      </c>
      <c r="F1258" t="s">
        <v>29</v>
      </c>
      <c r="G1258" t="s">
        <v>27</v>
      </c>
      <c r="H1258">
        <v>0</v>
      </c>
      <c r="I1258">
        <v>0</v>
      </c>
      <c r="J1258" t="s">
        <v>2947</v>
      </c>
      <c r="K1258">
        <v>202001</v>
      </c>
      <c r="L1258">
        <v>2</v>
      </c>
      <c r="M1258" t="s">
        <v>221</v>
      </c>
      <c r="N1258" t="s">
        <v>259</v>
      </c>
      <c r="O1258">
        <v>25</v>
      </c>
      <c r="P1258" t="s">
        <v>511</v>
      </c>
      <c r="Q1258" t="s">
        <v>514</v>
      </c>
      <c r="R1258">
        <v>551000</v>
      </c>
      <c r="S1258">
        <v>55100</v>
      </c>
      <c r="T1258" t="s">
        <v>320</v>
      </c>
      <c r="U1258" t="s">
        <v>513</v>
      </c>
      <c r="V1258" t="s">
        <v>37</v>
      </c>
      <c r="W1258" t="s">
        <v>38</v>
      </c>
      <c r="Y1258">
        <v>220</v>
      </c>
      <c r="Z1258">
        <v>225133</v>
      </c>
      <c r="AA1258">
        <v>202012</v>
      </c>
    </row>
    <row r="1259" spans="1:27" x14ac:dyDescent="0.2">
      <c r="A1259">
        <v>140</v>
      </c>
      <c r="B1259" t="s">
        <v>1553</v>
      </c>
      <c r="C1259" t="s">
        <v>27</v>
      </c>
      <c r="D1259" t="s">
        <v>3087</v>
      </c>
      <c r="E1259">
        <v>0</v>
      </c>
      <c r="F1259" t="s">
        <v>29</v>
      </c>
      <c r="G1259" t="s">
        <v>39</v>
      </c>
      <c r="H1259">
        <v>1</v>
      </c>
      <c r="I1259">
        <v>1</v>
      </c>
      <c r="J1259" t="s">
        <v>2947</v>
      </c>
      <c r="K1259">
        <v>202001</v>
      </c>
      <c r="L1259">
        <v>2</v>
      </c>
      <c r="M1259" t="s">
        <v>221</v>
      </c>
      <c r="N1259" t="s">
        <v>259</v>
      </c>
      <c r="O1259">
        <v>25</v>
      </c>
      <c r="P1259" t="s">
        <v>511</v>
      </c>
      <c r="Q1259" t="s">
        <v>514</v>
      </c>
      <c r="R1259">
        <v>551000</v>
      </c>
      <c r="S1259">
        <v>55100</v>
      </c>
      <c r="T1259" t="s">
        <v>320</v>
      </c>
      <c r="U1259" t="s">
        <v>513</v>
      </c>
      <c r="V1259" t="s">
        <v>37</v>
      </c>
      <c r="W1259" t="s">
        <v>38</v>
      </c>
      <c r="Y1259">
        <v>220</v>
      </c>
      <c r="Z1259">
        <v>225133</v>
      </c>
      <c r="AA1259">
        <v>202012</v>
      </c>
    </row>
    <row r="1260" spans="1:27" x14ac:dyDescent="0.2">
      <c r="A1260">
        <v>140</v>
      </c>
      <c r="B1260" t="s">
        <v>1553</v>
      </c>
      <c r="C1260" t="s">
        <v>27</v>
      </c>
      <c r="D1260" t="s">
        <v>515</v>
      </c>
      <c r="E1260">
        <v>2041.94</v>
      </c>
      <c r="F1260" t="s">
        <v>29</v>
      </c>
      <c r="G1260" t="s">
        <v>27</v>
      </c>
      <c r="H1260">
        <v>0.81124707178227395</v>
      </c>
      <c r="I1260">
        <v>1493617</v>
      </c>
      <c r="J1260" t="s">
        <v>1565</v>
      </c>
      <c r="K1260">
        <v>202001</v>
      </c>
      <c r="L1260">
        <v>2</v>
      </c>
      <c r="M1260" t="s">
        <v>221</v>
      </c>
      <c r="N1260" t="s">
        <v>259</v>
      </c>
      <c r="O1260">
        <v>25</v>
      </c>
      <c r="P1260" t="s">
        <v>511</v>
      </c>
      <c r="Q1260" t="s">
        <v>514</v>
      </c>
      <c r="R1260">
        <v>551000</v>
      </c>
      <c r="S1260">
        <v>55100</v>
      </c>
      <c r="T1260" t="s">
        <v>320</v>
      </c>
      <c r="U1260" t="s">
        <v>513</v>
      </c>
      <c r="V1260" t="s">
        <v>37</v>
      </c>
      <c r="W1260" t="s">
        <v>38</v>
      </c>
      <c r="Y1260">
        <v>220</v>
      </c>
      <c r="Z1260">
        <v>143162</v>
      </c>
      <c r="AA1260">
        <v>202012</v>
      </c>
    </row>
    <row r="1261" spans="1:27" x14ac:dyDescent="0.2">
      <c r="A1261">
        <v>140</v>
      </c>
      <c r="B1261" t="s">
        <v>1553</v>
      </c>
      <c r="C1261" t="s">
        <v>27</v>
      </c>
      <c r="D1261" t="s">
        <v>515</v>
      </c>
      <c r="E1261">
        <v>475.1</v>
      </c>
      <c r="F1261" t="s">
        <v>29</v>
      </c>
      <c r="G1261" t="s">
        <v>39</v>
      </c>
      <c r="H1261">
        <v>0.18875292821772599</v>
      </c>
      <c r="I1261">
        <v>347520</v>
      </c>
      <c r="J1261" t="s">
        <v>1565</v>
      </c>
      <c r="K1261">
        <v>202001</v>
      </c>
      <c r="L1261">
        <v>2</v>
      </c>
      <c r="M1261" t="s">
        <v>221</v>
      </c>
      <c r="N1261" t="s">
        <v>259</v>
      </c>
      <c r="O1261">
        <v>25</v>
      </c>
      <c r="P1261" t="s">
        <v>511</v>
      </c>
      <c r="Q1261" t="s">
        <v>514</v>
      </c>
      <c r="R1261">
        <v>551000</v>
      </c>
      <c r="S1261">
        <v>55100</v>
      </c>
      <c r="T1261" t="s">
        <v>320</v>
      </c>
      <c r="U1261" t="s">
        <v>513</v>
      </c>
      <c r="V1261" t="s">
        <v>37</v>
      </c>
      <c r="W1261" t="s">
        <v>38</v>
      </c>
      <c r="Y1261">
        <v>220</v>
      </c>
      <c r="Z1261">
        <v>143162</v>
      </c>
      <c r="AA1261">
        <v>202012</v>
      </c>
    </row>
    <row r="1262" spans="1:27" x14ac:dyDescent="0.2">
      <c r="A1262">
        <v>140</v>
      </c>
      <c r="B1262" t="s">
        <v>1553</v>
      </c>
      <c r="C1262" t="s">
        <v>27</v>
      </c>
      <c r="D1262" t="s">
        <v>516</v>
      </c>
      <c r="E1262">
        <v>7660.61</v>
      </c>
      <c r="F1262" t="s">
        <v>29</v>
      </c>
      <c r="G1262" t="s">
        <v>27</v>
      </c>
      <c r="H1262">
        <v>0.81124707178227395</v>
      </c>
      <c r="I1262">
        <v>1493617</v>
      </c>
      <c r="J1262" t="s">
        <v>1565</v>
      </c>
      <c r="K1262">
        <v>202001</v>
      </c>
      <c r="L1262">
        <v>2</v>
      </c>
      <c r="M1262" t="s">
        <v>221</v>
      </c>
      <c r="N1262" t="s">
        <v>259</v>
      </c>
      <c r="O1262">
        <v>25</v>
      </c>
      <c r="P1262" t="s">
        <v>511</v>
      </c>
      <c r="Q1262" t="s">
        <v>514</v>
      </c>
      <c r="R1262">
        <v>551000</v>
      </c>
      <c r="S1262">
        <v>55100</v>
      </c>
      <c r="T1262" t="s">
        <v>320</v>
      </c>
      <c r="U1262" t="s">
        <v>513</v>
      </c>
      <c r="V1262" t="s">
        <v>37</v>
      </c>
      <c r="W1262" t="s">
        <v>38</v>
      </c>
      <c r="Y1262">
        <v>220</v>
      </c>
      <c r="Z1262">
        <v>4010679</v>
      </c>
      <c r="AA1262">
        <v>202012</v>
      </c>
    </row>
    <row r="1263" spans="1:27" x14ac:dyDescent="0.2">
      <c r="A1263">
        <v>140</v>
      </c>
      <c r="B1263" t="s">
        <v>1553</v>
      </c>
      <c r="C1263" t="s">
        <v>27</v>
      </c>
      <c r="D1263" t="s">
        <v>516</v>
      </c>
      <c r="E1263">
        <v>1782.39</v>
      </c>
      <c r="F1263" t="s">
        <v>29</v>
      </c>
      <c r="G1263" t="s">
        <v>39</v>
      </c>
      <c r="H1263">
        <v>0.18875292821772599</v>
      </c>
      <c r="I1263">
        <v>347520</v>
      </c>
      <c r="J1263" t="s">
        <v>1565</v>
      </c>
      <c r="K1263">
        <v>202001</v>
      </c>
      <c r="L1263">
        <v>2</v>
      </c>
      <c r="M1263" t="s">
        <v>221</v>
      </c>
      <c r="N1263" t="s">
        <v>259</v>
      </c>
      <c r="O1263">
        <v>25</v>
      </c>
      <c r="P1263" t="s">
        <v>511</v>
      </c>
      <c r="Q1263" t="s">
        <v>514</v>
      </c>
      <c r="R1263">
        <v>551000</v>
      </c>
      <c r="S1263">
        <v>55100</v>
      </c>
      <c r="T1263" t="s">
        <v>320</v>
      </c>
      <c r="U1263" t="s">
        <v>513</v>
      </c>
      <c r="V1263" t="s">
        <v>37</v>
      </c>
      <c r="W1263" t="s">
        <v>38</v>
      </c>
      <c r="Y1263">
        <v>220</v>
      </c>
      <c r="Z1263">
        <v>4010679</v>
      </c>
      <c r="AA1263">
        <v>202012</v>
      </c>
    </row>
    <row r="1264" spans="1:27" x14ac:dyDescent="0.2">
      <c r="A1264">
        <v>140</v>
      </c>
      <c r="B1264" t="s">
        <v>1553</v>
      </c>
      <c r="C1264" t="s">
        <v>27</v>
      </c>
      <c r="D1264" t="s">
        <v>3088</v>
      </c>
      <c r="E1264">
        <v>0</v>
      </c>
      <c r="F1264" t="s">
        <v>29</v>
      </c>
      <c r="G1264" t="s">
        <v>27</v>
      </c>
      <c r="H1264">
        <v>0</v>
      </c>
      <c r="I1264">
        <v>0</v>
      </c>
      <c r="J1264" t="s">
        <v>2947</v>
      </c>
      <c r="K1264">
        <v>202001</v>
      </c>
      <c r="L1264">
        <v>2</v>
      </c>
      <c r="M1264" t="s">
        <v>221</v>
      </c>
      <c r="N1264" t="s">
        <v>259</v>
      </c>
      <c r="O1264">
        <v>25</v>
      </c>
      <c r="P1264" t="s">
        <v>511</v>
      </c>
      <c r="Q1264" t="s">
        <v>514</v>
      </c>
      <c r="R1264">
        <v>551000</v>
      </c>
      <c r="S1264">
        <v>55100</v>
      </c>
      <c r="T1264" t="s">
        <v>320</v>
      </c>
      <c r="U1264" t="s">
        <v>513</v>
      </c>
      <c r="V1264" t="s">
        <v>37</v>
      </c>
      <c r="W1264" t="s">
        <v>38</v>
      </c>
      <c r="Y1264">
        <v>220</v>
      </c>
      <c r="Z1264">
        <v>13499855</v>
      </c>
      <c r="AA1264">
        <v>202012</v>
      </c>
    </row>
    <row r="1265" spans="1:27" x14ac:dyDescent="0.2">
      <c r="A1265">
        <v>140</v>
      </c>
      <c r="B1265" t="s">
        <v>1553</v>
      </c>
      <c r="C1265" t="s">
        <v>27</v>
      </c>
      <c r="D1265" t="s">
        <v>3088</v>
      </c>
      <c r="E1265">
        <v>0</v>
      </c>
      <c r="F1265" t="s">
        <v>29</v>
      </c>
      <c r="G1265" t="s">
        <v>39</v>
      </c>
      <c r="H1265">
        <v>1</v>
      </c>
      <c r="I1265">
        <v>1</v>
      </c>
      <c r="J1265" t="s">
        <v>2947</v>
      </c>
      <c r="K1265">
        <v>202001</v>
      </c>
      <c r="L1265">
        <v>2</v>
      </c>
      <c r="M1265" t="s">
        <v>221</v>
      </c>
      <c r="N1265" t="s">
        <v>259</v>
      </c>
      <c r="O1265">
        <v>25</v>
      </c>
      <c r="P1265" t="s">
        <v>511</v>
      </c>
      <c r="Q1265" t="s">
        <v>514</v>
      </c>
      <c r="R1265">
        <v>551000</v>
      </c>
      <c r="S1265">
        <v>55100</v>
      </c>
      <c r="T1265" t="s">
        <v>320</v>
      </c>
      <c r="U1265" t="s">
        <v>513</v>
      </c>
      <c r="V1265" t="s">
        <v>37</v>
      </c>
      <c r="W1265" t="s">
        <v>38</v>
      </c>
      <c r="Y1265">
        <v>220</v>
      </c>
      <c r="Z1265">
        <v>13499855</v>
      </c>
      <c r="AA1265">
        <v>202012</v>
      </c>
    </row>
    <row r="1266" spans="1:27" x14ac:dyDescent="0.2">
      <c r="A1266">
        <v>140</v>
      </c>
      <c r="B1266" t="s">
        <v>1553</v>
      </c>
      <c r="C1266" t="s">
        <v>27</v>
      </c>
      <c r="D1266" t="s">
        <v>3089</v>
      </c>
      <c r="E1266">
        <v>0</v>
      </c>
      <c r="F1266" t="s">
        <v>29</v>
      </c>
      <c r="G1266" t="s">
        <v>27</v>
      </c>
      <c r="H1266">
        <v>0</v>
      </c>
      <c r="I1266">
        <v>0</v>
      </c>
      <c r="J1266" t="s">
        <v>2947</v>
      </c>
      <c r="K1266">
        <v>202001</v>
      </c>
      <c r="L1266">
        <v>2</v>
      </c>
      <c r="M1266" t="s">
        <v>221</v>
      </c>
      <c r="N1266" t="s">
        <v>259</v>
      </c>
      <c r="O1266">
        <v>25</v>
      </c>
      <c r="P1266" t="s">
        <v>511</v>
      </c>
      <c r="Q1266" t="s">
        <v>514</v>
      </c>
      <c r="R1266">
        <v>551000</v>
      </c>
      <c r="S1266">
        <v>55100</v>
      </c>
      <c r="T1266" t="s">
        <v>320</v>
      </c>
      <c r="U1266" t="s">
        <v>513</v>
      </c>
      <c r="V1266" t="s">
        <v>37</v>
      </c>
      <c r="W1266" t="s">
        <v>38</v>
      </c>
      <c r="Y1266">
        <v>220</v>
      </c>
      <c r="Z1266">
        <v>13499856</v>
      </c>
      <c r="AA1266">
        <v>202012</v>
      </c>
    </row>
    <row r="1267" spans="1:27" x14ac:dyDescent="0.2">
      <c r="A1267">
        <v>140</v>
      </c>
      <c r="B1267" t="s">
        <v>1553</v>
      </c>
      <c r="C1267" t="s">
        <v>27</v>
      </c>
      <c r="D1267" t="s">
        <v>3089</v>
      </c>
      <c r="E1267">
        <v>0</v>
      </c>
      <c r="F1267" t="s">
        <v>29</v>
      </c>
      <c r="G1267" t="s">
        <v>39</v>
      </c>
      <c r="H1267">
        <v>1</v>
      </c>
      <c r="I1267">
        <v>1</v>
      </c>
      <c r="J1267" t="s">
        <v>2947</v>
      </c>
      <c r="K1267">
        <v>202001</v>
      </c>
      <c r="L1267">
        <v>2</v>
      </c>
      <c r="M1267" t="s">
        <v>221</v>
      </c>
      <c r="N1267" t="s">
        <v>259</v>
      </c>
      <c r="O1267">
        <v>25</v>
      </c>
      <c r="P1267" t="s">
        <v>511</v>
      </c>
      <c r="Q1267" t="s">
        <v>514</v>
      </c>
      <c r="R1267">
        <v>551000</v>
      </c>
      <c r="S1267">
        <v>55100</v>
      </c>
      <c r="T1267" t="s">
        <v>320</v>
      </c>
      <c r="U1267" t="s">
        <v>513</v>
      </c>
      <c r="V1267" t="s">
        <v>37</v>
      </c>
      <c r="W1267" t="s">
        <v>38</v>
      </c>
      <c r="Y1267">
        <v>220</v>
      </c>
      <c r="Z1267">
        <v>13499856</v>
      </c>
      <c r="AA1267">
        <v>202012</v>
      </c>
    </row>
    <row r="1268" spans="1:27" x14ac:dyDescent="0.2">
      <c r="A1268">
        <v>140</v>
      </c>
      <c r="B1268" t="s">
        <v>1553</v>
      </c>
      <c r="C1268" t="s">
        <v>27</v>
      </c>
      <c r="D1268" t="s">
        <v>3090</v>
      </c>
      <c r="E1268">
        <v>0</v>
      </c>
      <c r="F1268" t="s">
        <v>29</v>
      </c>
      <c r="G1268" t="s">
        <v>27</v>
      </c>
      <c r="H1268">
        <v>0</v>
      </c>
      <c r="I1268">
        <v>0</v>
      </c>
      <c r="J1268" t="s">
        <v>2947</v>
      </c>
      <c r="K1268">
        <v>202001</v>
      </c>
      <c r="L1268">
        <v>2</v>
      </c>
      <c r="M1268" t="s">
        <v>221</v>
      </c>
      <c r="N1268" t="s">
        <v>259</v>
      </c>
      <c r="O1268">
        <v>25</v>
      </c>
      <c r="P1268" t="s">
        <v>511</v>
      </c>
      <c r="Q1268" t="s">
        <v>514</v>
      </c>
      <c r="R1268">
        <v>551000</v>
      </c>
      <c r="S1268">
        <v>55100</v>
      </c>
      <c r="T1268" t="s">
        <v>320</v>
      </c>
      <c r="U1268" t="s">
        <v>513</v>
      </c>
      <c r="V1268" t="s">
        <v>37</v>
      </c>
      <c r="W1268" t="s">
        <v>38</v>
      </c>
      <c r="Y1268">
        <v>220</v>
      </c>
      <c r="Z1268">
        <v>38753663</v>
      </c>
      <c r="AA1268">
        <v>202012</v>
      </c>
    </row>
    <row r="1269" spans="1:27" x14ac:dyDescent="0.2">
      <c r="A1269">
        <v>140</v>
      </c>
      <c r="B1269" t="s">
        <v>1553</v>
      </c>
      <c r="C1269" t="s">
        <v>27</v>
      </c>
      <c r="D1269" t="s">
        <v>3090</v>
      </c>
      <c r="E1269">
        <v>0</v>
      </c>
      <c r="F1269" t="s">
        <v>29</v>
      </c>
      <c r="G1269" t="s">
        <v>39</v>
      </c>
      <c r="H1269">
        <v>1</v>
      </c>
      <c r="I1269">
        <v>1</v>
      </c>
      <c r="J1269" t="s">
        <v>2947</v>
      </c>
      <c r="K1269">
        <v>202001</v>
      </c>
      <c r="L1269">
        <v>2</v>
      </c>
      <c r="M1269" t="s">
        <v>221</v>
      </c>
      <c r="N1269" t="s">
        <v>259</v>
      </c>
      <c r="O1269">
        <v>25</v>
      </c>
      <c r="P1269" t="s">
        <v>511</v>
      </c>
      <c r="Q1269" t="s">
        <v>514</v>
      </c>
      <c r="R1269">
        <v>551000</v>
      </c>
      <c r="S1269">
        <v>55100</v>
      </c>
      <c r="T1269" t="s">
        <v>320</v>
      </c>
      <c r="U1269" t="s">
        <v>513</v>
      </c>
      <c r="V1269" t="s">
        <v>37</v>
      </c>
      <c r="W1269" t="s">
        <v>38</v>
      </c>
      <c r="Y1269">
        <v>220</v>
      </c>
      <c r="Z1269">
        <v>38753663</v>
      </c>
      <c r="AA1269">
        <v>202012</v>
      </c>
    </row>
    <row r="1270" spans="1:27" x14ac:dyDescent="0.2">
      <c r="A1270">
        <v>140</v>
      </c>
      <c r="B1270" t="s">
        <v>1553</v>
      </c>
      <c r="C1270" t="s">
        <v>27</v>
      </c>
      <c r="D1270" t="s">
        <v>517</v>
      </c>
      <c r="E1270">
        <v>10174.14</v>
      </c>
      <c r="F1270" t="s">
        <v>29</v>
      </c>
      <c r="G1270" t="s">
        <v>27</v>
      </c>
      <c r="H1270">
        <v>0.81124707178227395</v>
      </c>
      <c r="I1270">
        <v>1493617</v>
      </c>
      <c r="J1270" t="s">
        <v>1565</v>
      </c>
      <c r="K1270">
        <v>202001</v>
      </c>
      <c r="L1270">
        <v>2</v>
      </c>
      <c r="M1270" t="s">
        <v>221</v>
      </c>
      <c r="N1270" t="s">
        <v>259</v>
      </c>
      <c r="O1270">
        <v>25</v>
      </c>
      <c r="P1270" t="s">
        <v>511</v>
      </c>
      <c r="Q1270" t="s">
        <v>514</v>
      </c>
      <c r="R1270">
        <v>551000</v>
      </c>
      <c r="S1270">
        <v>55100</v>
      </c>
      <c r="T1270" t="s">
        <v>320</v>
      </c>
      <c r="U1270" t="s">
        <v>513</v>
      </c>
      <c r="V1270" t="s">
        <v>37</v>
      </c>
      <c r="W1270" t="s">
        <v>38</v>
      </c>
      <c r="Y1270">
        <v>220</v>
      </c>
      <c r="Z1270">
        <v>143164</v>
      </c>
      <c r="AA1270">
        <v>202012</v>
      </c>
    </row>
    <row r="1271" spans="1:27" x14ac:dyDescent="0.2">
      <c r="A1271">
        <v>140</v>
      </c>
      <c r="B1271" t="s">
        <v>1553</v>
      </c>
      <c r="C1271" t="s">
        <v>27</v>
      </c>
      <c r="D1271" t="s">
        <v>517</v>
      </c>
      <c r="E1271">
        <v>2367.2199999999998</v>
      </c>
      <c r="F1271" t="s">
        <v>29</v>
      </c>
      <c r="G1271" t="s">
        <v>39</v>
      </c>
      <c r="H1271">
        <v>0.18875292821772599</v>
      </c>
      <c r="I1271">
        <v>347520</v>
      </c>
      <c r="J1271" t="s">
        <v>1565</v>
      </c>
      <c r="K1271">
        <v>202001</v>
      </c>
      <c r="L1271">
        <v>2</v>
      </c>
      <c r="M1271" t="s">
        <v>221</v>
      </c>
      <c r="N1271" t="s">
        <v>259</v>
      </c>
      <c r="O1271">
        <v>25</v>
      </c>
      <c r="P1271" t="s">
        <v>511</v>
      </c>
      <c r="Q1271" t="s">
        <v>514</v>
      </c>
      <c r="R1271">
        <v>551000</v>
      </c>
      <c r="S1271">
        <v>55100</v>
      </c>
      <c r="T1271" t="s">
        <v>320</v>
      </c>
      <c r="U1271" t="s">
        <v>513</v>
      </c>
      <c r="V1271" t="s">
        <v>37</v>
      </c>
      <c r="W1271" t="s">
        <v>38</v>
      </c>
      <c r="Y1271">
        <v>220</v>
      </c>
      <c r="Z1271">
        <v>143164</v>
      </c>
      <c r="AA1271">
        <v>202012</v>
      </c>
    </row>
    <row r="1272" spans="1:27" x14ac:dyDescent="0.2">
      <c r="A1272">
        <v>140</v>
      </c>
      <c r="B1272" t="s">
        <v>1553</v>
      </c>
      <c r="C1272" t="s">
        <v>27</v>
      </c>
      <c r="D1272" t="s">
        <v>1587</v>
      </c>
      <c r="E1272">
        <v>2849.72</v>
      </c>
      <c r="F1272" t="s">
        <v>29</v>
      </c>
      <c r="G1272" t="s">
        <v>27</v>
      </c>
      <c r="H1272">
        <v>0.81124707178227395</v>
      </c>
      <c r="I1272">
        <v>1493617</v>
      </c>
      <c r="J1272" t="s">
        <v>1565</v>
      </c>
      <c r="K1272">
        <v>202001</v>
      </c>
      <c r="L1272">
        <v>2</v>
      </c>
      <c r="M1272" t="s">
        <v>221</v>
      </c>
      <c r="N1272" t="s">
        <v>259</v>
      </c>
      <c r="O1272">
        <v>25</v>
      </c>
      <c r="P1272" t="s">
        <v>511</v>
      </c>
      <c r="Q1272" t="s">
        <v>514</v>
      </c>
      <c r="R1272">
        <v>551000</v>
      </c>
      <c r="S1272">
        <v>55100</v>
      </c>
      <c r="T1272" t="s">
        <v>320</v>
      </c>
      <c r="U1272" t="s">
        <v>513</v>
      </c>
      <c r="V1272" t="s">
        <v>37</v>
      </c>
      <c r="W1272" t="s">
        <v>38</v>
      </c>
      <c r="Y1272">
        <v>220</v>
      </c>
      <c r="Z1272">
        <v>26160273</v>
      </c>
      <c r="AA1272">
        <v>202012</v>
      </c>
    </row>
    <row r="1273" spans="1:27" x14ac:dyDescent="0.2">
      <c r="A1273">
        <v>140</v>
      </c>
      <c r="B1273" t="s">
        <v>1553</v>
      </c>
      <c r="C1273" t="s">
        <v>27</v>
      </c>
      <c r="D1273" t="s">
        <v>1587</v>
      </c>
      <c r="E1273">
        <v>663.05</v>
      </c>
      <c r="F1273" t="s">
        <v>29</v>
      </c>
      <c r="G1273" t="s">
        <v>39</v>
      </c>
      <c r="H1273">
        <v>0.18875292821772599</v>
      </c>
      <c r="I1273">
        <v>347520</v>
      </c>
      <c r="J1273" t="s">
        <v>1565</v>
      </c>
      <c r="K1273">
        <v>202001</v>
      </c>
      <c r="L1273">
        <v>2</v>
      </c>
      <c r="M1273" t="s">
        <v>221</v>
      </c>
      <c r="N1273" t="s">
        <v>259</v>
      </c>
      <c r="O1273">
        <v>25</v>
      </c>
      <c r="P1273" t="s">
        <v>511</v>
      </c>
      <c r="Q1273" t="s">
        <v>514</v>
      </c>
      <c r="R1273">
        <v>551000</v>
      </c>
      <c r="S1273">
        <v>55100</v>
      </c>
      <c r="T1273" t="s">
        <v>320</v>
      </c>
      <c r="U1273" t="s">
        <v>513</v>
      </c>
      <c r="V1273" t="s">
        <v>37</v>
      </c>
      <c r="W1273" t="s">
        <v>38</v>
      </c>
      <c r="Y1273">
        <v>220</v>
      </c>
      <c r="Z1273">
        <v>26160273</v>
      </c>
      <c r="AA1273">
        <v>202012</v>
      </c>
    </row>
    <row r="1274" spans="1:27" x14ac:dyDescent="0.2">
      <c r="A1274">
        <v>140</v>
      </c>
      <c r="B1274" t="s">
        <v>1553</v>
      </c>
      <c r="C1274" t="s">
        <v>27</v>
      </c>
      <c r="D1274" t="s">
        <v>518</v>
      </c>
      <c r="E1274">
        <v>11675.05</v>
      </c>
      <c r="F1274" t="s">
        <v>29</v>
      </c>
      <c r="G1274" t="s">
        <v>27</v>
      </c>
      <c r="H1274">
        <v>0.81124707178227395</v>
      </c>
      <c r="I1274">
        <v>1493617</v>
      </c>
      <c r="J1274" t="s">
        <v>1565</v>
      </c>
      <c r="K1274">
        <v>202001</v>
      </c>
      <c r="L1274">
        <v>2</v>
      </c>
      <c r="M1274" t="s">
        <v>221</v>
      </c>
      <c r="N1274" t="s">
        <v>259</v>
      </c>
      <c r="O1274">
        <v>25</v>
      </c>
      <c r="P1274" t="s">
        <v>511</v>
      </c>
      <c r="Q1274" t="s">
        <v>519</v>
      </c>
      <c r="R1274">
        <v>552000</v>
      </c>
      <c r="S1274">
        <v>55200</v>
      </c>
      <c r="T1274" t="s">
        <v>332</v>
      </c>
      <c r="U1274" t="s">
        <v>513</v>
      </c>
      <c r="V1274" t="s">
        <v>37</v>
      </c>
      <c r="W1274" t="s">
        <v>263</v>
      </c>
      <c r="Y1274">
        <v>220</v>
      </c>
      <c r="Z1274">
        <v>143167</v>
      </c>
      <c r="AA1274">
        <v>202012</v>
      </c>
    </row>
    <row r="1275" spans="1:27" x14ac:dyDescent="0.2">
      <c r="A1275">
        <v>140</v>
      </c>
      <c r="B1275" t="s">
        <v>1553</v>
      </c>
      <c r="C1275" t="s">
        <v>27</v>
      </c>
      <c r="D1275" t="s">
        <v>518</v>
      </c>
      <c r="E1275">
        <v>2716.44</v>
      </c>
      <c r="F1275" t="s">
        <v>29</v>
      </c>
      <c r="G1275" t="s">
        <v>39</v>
      </c>
      <c r="H1275">
        <v>0.18875292821772599</v>
      </c>
      <c r="I1275">
        <v>347520</v>
      </c>
      <c r="J1275" t="s">
        <v>1565</v>
      </c>
      <c r="K1275">
        <v>202001</v>
      </c>
      <c r="L1275">
        <v>2</v>
      </c>
      <c r="M1275" t="s">
        <v>221</v>
      </c>
      <c r="N1275" t="s">
        <v>259</v>
      </c>
      <c r="O1275">
        <v>25</v>
      </c>
      <c r="P1275" t="s">
        <v>511</v>
      </c>
      <c r="Q1275" t="s">
        <v>519</v>
      </c>
      <c r="R1275">
        <v>552000</v>
      </c>
      <c r="S1275">
        <v>55200</v>
      </c>
      <c r="T1275" t="s">
        <v>332</v>
      </c>
      <c r="U1275" t="s">
        <v>513</v>
      </c>
      <c r="V1275" t="s">
        <v>37</v>
      </c>
      <c r="W1275" t="s">
        <v>263</v>
      </c>
      <c r="Y1275">
        <v>220</v>
      </c>
      <c r="Z1275">
        <v>143167</v>
      </c>
      <c r="AA1275">
        <v>202012</v>
      </c>
    </row>
    <row r="1276" spans="1:27" x14ac:dyDescent="0.2">
      <c r="A1276">
        <v>140</v>
      </c>
      <c r="B1276" t="s">
        <v>1553</v>
      </c>
      <c r="C1276" t="s">
        <v>27</v>
      </c>
      <c r="D1276" t="s">
        <v>520</v>
      </c>
      <c r="E1276">
        <v>25233.119999999999</v>
      </c>
      <c r="F1276" t="s">
        <v>29</v>
      </c>
      <c r="G1276" t="s">
        <v>27</v>
      </c>
      <c r="H1276">
        <v>0.81124707178227395</v>
      </c>
      <c r="I1276">
        <v>1493617</v>
      </c>
      <c r="J1276" t="s">
        <v>1565</v>
      </c>
      <c r="K1276">
        <v>202001</v>
      </c>
      <c r="L1276">
        <v>2</v>
      </c>
      <c r="M1276" t="s">
        <v>221</v>
      </c>
      <c r="N1276" t="s">
        <v>259</v>
      </c>
      <c r="O1276">
        <v>25</v>
      </c>
      <c r="P1276" t="s">
        <v>511</v>
      </c>
      <c r="Q1276" t="s">
        <v>519</v>
      </c>
      <c r="R1276">
        <v>552000</v>
      </c>
      <c r="S1276">
        <v>55200</v>
      </c>
      <c r="T1276" t="s">
        <v>332</v>
      </c>
      <c r="U1276" t="s">
        <v>513</v>
      </c>
      <c r="V1276" t="s">
        <v>37</v>
      </c>
      <c r="W1276" t="s">
        <v>263</v>
      </c>
      <c r="Y1276">
        <v>220</v>
      </c>
      <c r="Z1276">
        <v>143169</v>
      </c>
      <c r="AA1276">
        <v>202012</v>
      </c>
    </row>
    <row r="1277" spans="1:27" x14ac:dyDescent="0.2">
      <c r="A1277">
        <v>140</v>
      </c>
      <c r="B1277" t="s">
        <v>1553</v>
      </c>
      <c r="C1277" t="s">
        <v>27</v>
      </c>
      <c r="D1277" t="s">
        <v>520</v>
      </c>
      <c r="E1277">
        <v>5870.99</v>
      </c>
      <c r="F1277" t="s">
        <v>29</v>
      </c>
      <c r="G1277" t="s">
        <v>39</v>
      </c>
      <c r="H1277">
        <v>0.18875292821772599</v>
      </c>
      <c r="I1277">
        <v>347520</v>
      </c>
      <c r="J1277" t="s">
        <v>1565</v>
      </c>
      <c r="K1277">
        <v>202001</v>
      </c>
      <c r="L1277">
        <v>2</v>
      </c>
      <c r="M1277" t="s">
        <v>221</v>
      </c>
      <c r="N1277" t="s">
        <v>259</v>
      </c>
      <c r="O1277">
        <v>25</v>
      </c>
      <c r="P1277" t="s">
        <v>511</v>
      </c>
      <c r="Q1277" t="s">
        <v>519</v>
      </c>
      <c r="R1277">
        <v>552000</v>
      </c>
      <c r="S1277">
        <v>55200</v>
      </c>
      <c r="T1277" t="s">
        <v>332</v>
      </c>
      <c r="U1277" t="s">
        <v>513</v>
      </c>
      <c r="V1277" t="s">
        <v>37</v>
      </c>
      <c r="W1277" t="s">
        <v>263</v>
      </c>
      <c r="Y1277">
        <v>220</v>
      </c>
      <c r="Z1277">
        <v>143169</v>
      </c>
      <c r="AA1277">
        <v>202012</v>
      </c>
    </row>
    <row r="1278" spans="1:27" x14ac:dyDescent="0.2">
      <c r="A1278">
        <v>140</v>
      </c>
      <c r="B1278" t="s">
        <v>1553</v>
      </c>
      <c r="C1278" t="s">
        <v>27</v>
      </c>
      <c r="D1278" t="s">
        <v>1588</v>
      </c>
      <c r="E1278">
        <v>6291.72</v>
      </c>
      <c r="F1278" t="s">
        <v>29</v>
      </c>
      <c r="G1278" t="s">
        <v>27</v>
      </c>
      <c r="H1278">
        <v>0.81124707178227395</v>
      </c>
      <c r="I1278">
        <v>1493617</v>
      </c>
      <c r="J1278" t="s">
        <v>1565</v>
      </c>
      <c r="K1278">
        <v>202001</v>
      </c>
      <c r="L1278">
        <v>2</v>
      </c>
      <c r="M1278" t="s">
        <v>221</v>
      </c>
      <c r="N1278" t="s">
        <v>259</v>
      </c>
      <c r="O1278">
        <v>25</v>
      </c>
      <c r="P1278" t="s">
        <v>511</v>
      </c>
      <c r="Q1278" t="s">
        <v>519</v>
      </c>
      <c r="R1278">
        <v>552000</v>
      </c>
      <c r="S1278">
        <v>55200</v>
      </c>
      <c r="T1278" t="s">
        <v>332</v>
      </c>
      <c r="U1278" t="s">
        <v>513</v>
      </c>
      <c r="V1278" t="s">
        <v>37</v>
      </c>
      <c r="W1278" t="s">
        <v>263</v>
      </c>
      <c r="Y1278">
        <v>220</v>
      </c>
      <c r="Z1278">
        <v>38753668</v>
      </c>
      <c r="AA1278">
        <v>202012</v>
      </c>
    </row>
    <row r="1279" spans="1:27" x14ac:dyDescent="0.2">
      <c r="A1279">
        <v>140</v>
      </c>
      <c r="B1279" t="s">
        <v>1553</v>
      </c>
      <c r="C1279" t="s">
        <v>27</v>
      </c>
      <c r="D1279" t="s">
        <v>1588</v>
      </c>
      <c r="E1279">
        <v>1463.9</v>
      </c>
      <c r="F1279" t="s">
        <v>29</v>
      </c>
      <c r="G1279" t="s">
        <v>39</v>
      </c>
      <c r="H1279">
        <v>0.18875292821772599</v>
      </c>
      <c r="I1279">
        <v>347520</v>
      </c>
      <c r="J1279" t="s">
        <v>1565</v>
      </c>
      <c r="K1279">
        <v>202001</v>
      </c>
      <c r="L1279">
        <v>2</v>
      </c>
      <c r="M1279" t="s">
        <v>221</v>
      </c>
      <c r="N1279" t="s">
        <v>259</v>
      </c>
      <c r="O1279">
        <v>25</v>
      </c>
      <c r="P1279" t="s">
        <v>511</v>
      </c>
      <c r="Q1279" t="s">
        <v>519</v>
      </c>
      <c r="R1279">
        <v>552000</v>
      </c>
      <c r="S1279">
        <v>55200</v>
      </c>
      <c r="T1279" t="s">
        <v>332</v>
      </c>
      <c r="U1279" t="s">
        <v>513</v>
      </c>
      <c r="V1279" t="s">
        <v>37</v>
      </c>
      <c r="W1279" t="s">
        <v>263</v>
      </c>
      <c r="Y1279">
        <v>220</v>
      </c>
      <c r="Z1279">
        <v>38753668</v>
      </c>
      <c r="AA1279">
        <v>202012</v>
      </c>
    </row>
    <row r="1280" spans="1:27" x14ac:dyDescent="0.2">
      <c r="A1280">
        <v>140</v>
      </c>
      <c r="B1280" t="s">
        <v>1553</v>
      </c>
      <c r="C1280" t="s">
        <v>27</v>
      </c>
      <c r="D1280" t="s">
        <v>1589</v>
      </c>
      <c r="E1280">
        <v>2232.06</v>
      </c>
      <c r="F1280" t="s">
        <v>29</v>
      </c>
      <c r="G1280" t="s">
        <v>27</v>
      </c>
      <c r="H1280">
        <v>0.81124707178227395</v>
      </c>
      <c r="I1280">
        <v>1493617</v>
      </c>
      <c r="J1280" t="s">
        <v>1565</v>
      </c>
      <c r="K1280">
        <v>202001</v>
      </c>
      <c r="L1280">
        <v>2</v>
      </c>
      <c r="M1280" t="s">
        <v>221</v>
      </c>
      <c r="N1280" t="s">
        <v>259</v>
      </c>
      <c r="O1280">
        <v>25</v>
      </c>
      <c r="P1280" t="s">
        <v>511</v>
      </c>
      <c r="Q1280" t="s">
        <v>519</v>
      </c>
      <c r="R1280">
        <v>552000</v>
      </c>
      <c r="S1280">
        <v>55200</v>
      </c>
      <c r="T1280" t="s">
        <v>332</v>
      </c>
      <c r="U1280" t="s">
        <v>513</v>
      </c>
      <c r="V1280" t="s">
        <v>37</v>
      </c>
      <c r="W1280" t="s">
        <v>263</v>
      </c>
      <c r="Y1280">
        <v>220</v>
      </c>
      <c r="Z1280">
        <v>16571695</v>
      </c>
      <c r="AA1280">
        <v>202012</v>
      </c>
    </row>
    <row r="1281" spans="1:27" x14ac:dyDescent="0.2">
      <c r="A1281">
        <v>140</v>
      </c>
      <c r="B1281" t="s">
        <v>1553</v>
      </c>
      <c r="C1281" t="s">
        <v>27</v>
      </c>
      <c r="D1281" t="s">
        <v>1589</v>
      </c>
      <c r="E1281">
        <v>519.33000000000004</v>
      </c>
      <c r="F1281" t="s">
        <v>29</v>
      </c>
      <c r="G1281" t="s">
        <v>39</v>
      </c>
      <c r="H1281">
        <v>0.18875292821772599</v>
      </c>
      <c r="I1281">
        <v>347520</v>
      </c>
      <c r="J1281" t="s">
        <v>1565</v>
      </c>
      <c r="K1281">
        <v>202001</v>
      </c>
      <c r="L1281">
        <v>2</v>
      </c>
      <c r="M1281" t="s">
        <v>221</v>
      </c>
      <c r="N1281" t="s">
        <v>259</v>
      </c>
      <c r="O1281">
        <v>25</v>
      </c>
      <c r="P1281" t="s">
        <v>511</v>
      </c>
      <c r="Q1281" t="s">
        <v>519</v>
      </c>
      <c r="R1281">
        <v>552000</v>
      </c>
      <c r="S1281">
        <v>55200</v>
      </c>
      <c r="T1281" t="s">
        <v>332</v>
      </c>
      <c r="U1281" t="s">
        <v>513</v>
      </c>
      <c r="V1281" t="s">
        <v>37</v>
      </c>
      <c r="W1281" t="s">
        <v>263</v>
      </c>
      <c r="Y1281">
        <v>220</v>
      </c>
      <c r="Z1281">
        <v>16571695</v>
      </c>
      <c r="AA1281">
        <v>202012</v>
      </c>
    </row>
    <row r="1282" spans="1:27" x14ac:dyDescent="0.2">
      <c r="A1282">
        <v>140</v>
      </c>
      <c r="B1282" t="s">
        <v>1553</v>
      </c>
      <c r="C1282" t="s">
        <v>27</v>
      </c>
      <c r="D1282" t="s">
        <v>1590</v>
      </c>
      <c r="E1282">
        <v>3280.07</v>
      </c>
      <c r="F1282" t="s">
        <v>29</v>
      </c>
      <c r="G1282" t="s">
        <v>27</v>
      </c>
      <c r="H1282">
        <v>0.81124707178227395</v>
      </c>
      <c r="I1282">
        <v>1493617</v>
      </c>
      <c r="J1282" t="s">
        <v>1565</v>
      </c>
      <c r="K1282">
        <v>202001</v>
      </c>
      <c r="L1282">
        <v>2</v>
      </c>
      <c r="M1282" t="s">
        <v>221</v>
      </c>
      <c r="N1282" t="s">
        <v>259</v>
      </c>
      <c r="O1282">
        <v>25</v>
      </c>
      <c r="P1282" t="s">
        <v>511</v>
      </c>
      <c r="Q1282" t="s">
        <v>519</v>
      </c>
      <c r="R1282">
        <v>552000</v>
      </c>
      <c r="S1282">
        <v>55200</v>
      </c>
      <c r="T1282" t="s">
        <v>332</v>
      </c>
      <c r="U1282" t="s">
        <v>513</v>
      </c>
      <c r="V1282" t="s">
        <v>37</v>
      </c>
      <c r="W1282" t="s">
        <v>263</v>
      </c>
      <c r="Y1282">
        <v>220</v>
      </c>
      <c r="Z1282">
        <v>16571696</v>
      </c>
      <c r="AA1282">
        <v>202012</v>
      </c>
    </row>
    <row r="1283" spans="1:27" x14ac:dyDescent="0.2">
      <c r="A1283">
        <v>140</v>
      </c>
      <c r="B1283" t="s">
        <v>1553</v>
      </c>
      <c r="C1283" t="s">
        <v>27</v>
      </c>
      <c r="D1283" t="s">
        <v>1590</v>
      </c>
      <c r="E1283">
        <v>763.17</v>
      </c>
      <c r="F1283" t="s">
        <v>29</v>
      </c>
      <c r="G1283" t="s">
        <v>39</v>
      </c>
      <c r="H1283">
        <v>0.18875292821772599</v>
      </c>
      <c r="I1283">
        <v>347520</v>
      </c>
      <c r="J1283" t="s">
        <v>1565</v>
      </c>
      <c r="K1283">
        <v>202001</v>
      </c>
      <c r="L1283">
        <v>2</v>
      </c>
      <c r="M1283" t="s">
        <v>221</v>
      </c>
      <c r="N1283" t="s">
        <v>259</v>
      </c>
      <c r="O1283">
        <v>25</v>
      </c>
      <c r="P1283" t="s">
        <v>511</v>
      </c>
      <c r="Q1283" t="s">
        <v>519</v>
      </c>
      <c r="R1283">
        <v>552000</v>
      </c>
      <c r="S1283">
        <v>55200</v>
      </c>
      <c r="T1283" t="s">
        <v>332</v>
      </c>
      <c r="U1283" t="s">
        <v>513</v>
      </c>
      <c r="V1283" t="s">
        <v>37</v>
      </c>
      <c r="W1283" t="s">
        <v>263</v>
      </c>
      <c r="Y1283">
        <v>220</v>
      </c>
      <c r="Z1283">
        <v>16571696</v>
      </c>
      <c r="AA1283">
        <v>202012</v>
      </c>
    </row>
    <row r="1284" spans="1:27" x14ac:dyDescent="0.2">
      <c r="A1284">
        <v>140</v>
      </c>
      <c r="B1284" t="s">
        <v>1553</v>
      </c>
      <c r="C1284" t="s">
        <v>27</v>
      </c>
      <c r="D1284" t="s">
        <v>1591</v>
      </c>
      <c r="E1284">
        <v>4683.95</v>
      </c>
      <c r="F1284" t="s">
        <v>29</v>
      </c>
      <c r="G1284" t="s">
        <v>27</v>
      </c>
      <c r="H1284">
        <v>0.81124707178227395</v>
      </c>
      <c r="I1284">
        <v>1493617</v>
      </c>
      <c r="J1284" t="s">
        <v>1565</v>
      </c>
      <c r="K1284">
        <v>202001</v>
      </c>
      <c r="L1284">
        <v>2</v>
      </c>
      <c r="M1284" t="s">
        <v>221</v>
      </c>
      <c r="N1284" t="s">
        <v>259</v>
      </c>
      <c r="O1284">
        <v>25</v>
      </c>
      <c r="P1284" t="s">
        <v>511</v>
      </c>
      <c r="Q1284" t="s">
        <v>519</v>
      </c>
      <c r="R1284">
        <v>552000</v>
      </c>
      <c r="S1284">
        <v>55200</v>
      </c>
      <c r="T1284" t="s">
        <v>332</v>
      </c>
      <c r="U1284" t="s">
        <v>513</v>
      </c>
      <c r="V1284" t="s">
        <v>37</v>
      </c>
      <c r="W1284" t="s">
        <v>263</v>
      </c>
      <c r="Y1284">
        <v>220</v>
      </c>
      <c r="Z1284">
        <v>18288503</v>
      </c>
      <c r="AA1284">
        <v>202012</v>
      </c>
    </row>
    <row r="1285" spans="1:27" x14ac:dyDescent="0.2">
      <c r="A1285">
        <v>140</v>
      </c>
      <c r="B1285" t="s">
        <v>1553</v>
      </c>
      <c r="C1285" t="s">
        <v>27</v>
      </c>
      <c r="D1285" t="s">
        <v>1591</v>
      </c>
      <c r="E1285">
        <v>1089.81</v>
      </c>
      <c r="F1285" t="s">
        <v>29</v>
      </c>
      <c r="G1285" t="s">
        <v>39</v>
      </c>
      <c r="H1285">
        <v>0.18875292821772599</v>
      </c>
      <c r="I1285">
        <v>347520</v>
      </c>
      <c r="J1285" t="s">
        <v>1565</v>
      </c>
      <c r="K1285">
        <v>202001</v>
      </c>
      <c r="L1285">
        <v>2</v>
      </c>
      <c r="M1285" t="s">
        <v>221</v>
      </c>
      <c r="N1285" t="s">
        <v>259</v>
      </c>
      <c r="O1285">
        <v>25</v>
      </c>
      <c r="P1285" t="s">
        <v>511</v>
      </c>
      <c r="Q1285" t="s">
        <v>519</v>
      </c>
      <c r="R1285">
        <v>552000</v>
      </c>
      <c r="S1285">
        <v>55200</v>
      </c>
      <c r="T1285" t="s">
        <v>332</v>
      </c>
      <c r="U1285" t="s">
        <v>513</v>
      </c>
      <c r="V1285" t="s">
        <v>37</v>
      </c>
      <c r="W1285" t="s">
        <v>263</v>
      </c>
      <c r="Y1285">
        <v>220</v>
      </c>
      <c r="Z1285">
        <v>18288503</v>
      </c>
      <c r="AA1285">
        <v>202012</v>
      </c>
    </row>
    <row r="1286" spans="1:27" x14ac:dyDescent="0.2">
      <c r="A1286">
        <v>140</v>
      </c>
      <c r="B1286" t="s">
        <v>1553</v>
      </c>
      <c r="C1286" t="s">
        <v>27</v>
      </c>
      <c r="D1286" t="s">
        <v>1592</v>
      </c>
      <c r="E1286">
        <v>1189.69</v>
      </c>
      <c r="F1286" t="s">
        <v>29</v>
      </c>
      <c r="G1286" t="s">
        <v>27</v>
      </c>
      <c r="H1286">
        <v>0.81124707178227395</v>
      </c>
      <c r="I1286">
        <v>1493617</v>
      </c>
      <c r="J1286" t="s">
        <v>1565</v>
      </c>
      <c r="K1286">
        <v>202001</v>
      </c>
      <c r="L1286">
        <v>2</v>
      </c>
      <c r="M1286" t="s">
        <v>221</v>
      </c>
      <c r="N1286" t="s">
        <v>259</v>
      </c>
      <c r="O1286">
        <v>25</v>
      </c>
      <c r="P1286" t="s">
        <v>511</v>
      </c>
      <c r="Q1286" t="s">
        <v>519</v>
      </c>
      <c r="R1286">
        <v>552000</v>
      </c>
      <c r="S1286">
        <v>55200</v>
      </c>
      <c r="T1286" t="s">
        <v>332</v>
      </c>
      <c r="U1286" t="s">
        <v>513</v>
      </c>
      <c r="V1286" t="s">
        <v>37</v>
      </c>
      <c r="W1286" t="s">
        <v>263</v>
      </c>
      <c r="Y1286">
        <v>220</v>
      </c>
      <c r="Z1286">
        <v>38753662</v>
      </c>
      <c r="AA1286">
        <v>202012</v>
      </c>
    </row>
    <row r="1287" spans="1:27" x14ac:dyDescent="0.2">
      <c r="A1287">
        <v>140</v>
      </c>
      <c r="B1287" t="s">
        <v>1553</v>
      </c>
      <c r="C1287" t="s">
        <v>27</v>
      </c>
      <c r="D1287" t="s">
        <v>1592</v>
      </c>
      <c r="E1287">
        <v>276.81</v>
      </c>
      <c r="F1287" t="s">
        <v>29</v>
      </c>
      <c r="G1287" t="s">
        <v>39</v>
      </c>
      <c r="H1287">
        <v>0.18875292821772599</v>
      </c>
      <c r="I1287">
        <v>347520</v>
      </c>
      <c r="J1287" t="s">
        <v>1565</v>
      </c>
      <c r="K1287">
        <v>202001</v>
      </c>
      <c r="L1287">
        <v>2</v>
      </c>
      <c r="M1287" t="s">
        <v>221</v>
      </c>
      <c r="N1287" t="s">
        <v>259</v>
      </c>
      <c r="O1287">
        <v>25</v>
      </c>
      <c r="P1287" t="s">
        <v>511</v>
      </c>
      <c r="Q1287" t="s">
        <v>519</v>
      </c>
      <c r="R1287">
        <v>552000</v>
      </c>
      <c r="S1287">
        <v>55200</v>
      </c>
      <c r="T1287" t="s">
        <v>332</v>
      </c>
      <c r="U1287" t="s">
        <v>513</v>
      </c>
      <c r="V1287" t="s">
        <v>37</v>
      </c>
      <c r="W1287" t="s">
        <v>263</v>
      </c>
      <c r="Y1287">
        <v>220</v>
      </c>
      <c r="Z1287">
        <v>38753662</v>
      </c>
      <c r="AA1287">
        <v>202012</v>
      </c>
    </row>
    <row r="1288" spans="1:27" x14ac:dyDescent="0.2">
      <c r="A1288">
        <v>140</v>
      </c>
      <c r="B1288" t="s">
        <v>1553</v>
      </c>
      <c r="C1288" t="s">
        <v>27</v>
      </c>
      <c r="D1288" t="s">
        <v>521</v>
      </c>
      <c r="E1288">
        <v>-274.2</v>
      </c>
      <c r="F1288" t="s">
        <v>29</v>
      </c>
      <c r="G1288" t="s">
        <v>27</v>
      </c>
      <c r="H1288">
        <v>0.81124707178227395</v>
      </c>
      <c r="I1288">
        <v>1493617</v>
      </c>
      <c r="J1288" t="s">
        <v>1565</v>
      </c>
      <c r="K1288">
        <v>202001</v>
      </c>
      <c r="L1288">
        <v>2</v>
      </c>
      <c r="M1288" t="s">
        <v>221</v>
      </c>
      <c r="N1288" t="s">
        <v>259</v>
      </c>
      <c r="O1288">
        <v>25</v>
      </c>
      <c r="P1288" t="s">
        <v>511</v>
      </c>
      <c r="Q1288" t="s">
        <v>519</v>
      </c>
      <c r="R1288">
        <v>552000</v>
      </c>
      <c r="S1288">
        <v>55200</v>
      </c>
      <c r="T1288" t="s">
        <v>332</v>
      </c>
      <c r="U1288" t="s">
        <v>513</v>
      </c>
      <c r="V1288" t="s">
        <v>37</v>
      </c>
      <c r="W1288" t="s">
        <v>263</v>
      </c>
      <c r="Y1288">
        <v>220</v>
      </c>
      <c r="Z1288">
        <v>143165</v>
      </c>
      <c r="AA1288">
        <v>202012</v>
      </c>
    </row>
    <row r="1289" spans="1:27" x14ac:dyDescent="0.2">
      <c r="A1289">
        <v>140</v>
      </c>
      <c r="B1289" t="s">
        <v>1553</v>
      </c>
      <c r="C1289" t="s">
        <v>27</v>
      </c>
      <c r="D1289" t="s">
        <v>521</v>
      </c>
      <c r="E1289">
        <v>-63.8</v>
      </c>
      <c r="F1289" t="s">
        <v>29</v>
      </c>
      <c r="G1289" t="s">
        <v>39</v>
      </c>
      <c r="H1289">
        <v>0.18875292821772599</v>
      </c>
      <c r="I1289">
        <v>347520</v>
      </c>
      <c r="J1289" t="s">
        <v>1565</v>
      </c>
      <c r="K1289">
        <v>202001</v>
      </c>
      <c r="L1289">
        <v>2</v>
      </c>
      <c r="M1289" t="s">
        <v>221</v>
      </c>
      <c r="N1289" t="s">
        <v>259</v>
      </c>
      <c r="O1289">
        <v>25</v>
      </c>
      <c r="P1289" t="s">
        <v>511</v>
      </c>
      <c r="Q1289" t="s">
        <v>519</v>
      </c>
      <c r="R1289">
        <v>552000</v>
      </c>
      <c r="S1289">
        <v>55200</v>
      </c>
      <c r="T1289" t="s">
        <v>332</v>
      </c>
      <c r="U1289" t="s">
        <v>513</v>
      </c>
      <c r="V1289" t="s">
        <v>37</v>
      </c>
      <c r="W1289" t="s">
        <v>263</v>
      </c>
      <c r="Y1289">
        <v>220</v>
      </c>
      <c r="Z1289">
        <v>143165</v>
      </c>
      <c r="AA1289">
        <v>202012</v>
      </c>
    </row>
    <row r="1290" spans="1:27" x14ac:dyDescent="0.2">
      <c r="A1290">
        <v>140</v>
      </c>
      <c r="B1290" t="s">
        <v>1553</v>
      </c>
      <c r="C1290" t="s">
        <v>27</v>
      </c>
      <c r="D1290" t="s">
        <v>3091</v>
      </c>
      <c r="E1290">
        <v>0</v>
      </c>
      <c r="F1290" t="s">
        <v>29</v>
      </c>
      <c r="G1290" t="s">
        <v>27</v>
      </c>
      <c r="H1290">
        <v>0</v>
      </c>
      <c r="I1290">
        <v>0</v>
      </c>
      <c r="J1290" t="s">
        <v>2947</v>
      </c>
      <c r="K1290">
        <v>202001</v>
      </c>
      <c r="L1290">
        <v>2</v>
      </c>
      <c r="M1290" t="s">
        <v>221</v>
      </c>
      <c r="N1290" t="s">
        <v>259</v>
      </c>
      <c r="O1290">
        <v>25</v>
      </c>
      <c r="P1290" t="s">
        <v>511</v>
      </c>
      <c r="Q1290" t="s">
        <v>519</v>
      </c>
      <c r="R1290">
        <v>552000</v>
      </c>
      <c r="S1290">
        <v>55200</v>
      </c>
      <c r="T1290" t="s">
        <v>332</v>
      </c>
      <c r="U1290" t="s">
        <v>513</v>
      </c>
      <c r="V1290" t="s">
        <v>37</v>
      </c>
      <c r="W1290" t="s">
        <v>263</v>
      </c>
      <c r="Y1290">
        <v>220</v>
      </c>
      <c r="Z1290">
        <v>38753670</v>
      </c>
      <c r="AA1290">
        <v>202012</v>
      </c>
    </row>
    <row r="1291" spans="1:27" x14ac:dyDescent="0.2">
      <c r="A1291">
        <v>140</v>
      </c>
      <c r="B1291" t="s">
        <v>1553</v>
      </c>
      <c r="C1291" t="s">
        <v>27</v>
      </c>
      <c r="D1291" t="s">
        <v>3091</v>
      </c>
      <c r="E1291">
        <v>0</v>
      </c>
      <c r="F1291" t="s">
        <v>29</v>
      </c>
      <c r="G1291" t="s">
        <v>39</v>
      </c>
      <c r="H1291">
        <v>1</v>
      </c>
      <c r="I1291">
        <v>1</v>
      </c>
      <c r="J1291" t="s">
        <v>2947</v>
      </c>
      <c r="K1291">
        <v>202001</v>
      </c>
      <c r="L1291">
        <v>2</v>
      </c>
      <c r="M1291" t="s">
        <v>221</v>
      </c>
      <c r="N1291" t="s">
        <v>259</v>
      </c>
      <c r="O1291">
        <v>25</v>
      </c>
      <c r="P1291" t="s">
        <v>511</v>
      </c>
      <c r="Q1291" t="s">
        <v>519</v>
      </c>
      <c r="R1291">
        <v>552000</v>
      </c>
      <c r="S1291">
        <v>55200</v>
      </c>
      <c r="T1291" t="s">
        <v>332</v>
      </c>
      <c r="U1291" t="s">
        <v>513</v>
      </c>
      <c r="V1291" t="s">
        <v>37</v>
      </c>
      <c r="W1291" t="s">
        <v>263</v>
      </c>
      <c r="Y1291">
        <v>220</v>
      </c>
      <c r="Z1291">
        <v>38753670</v>
      </c>
      <c r="AA1291">
        <v>202012</v>
      </c>
    </row>
    <row r="1292" spans="1:27" x14ac:dyDescent="0.2">
      <c r="A1292">
        <v>140</v>
      </c>
      <c r="B1292" t="s">
        <v>1553</v>
      </c>
      <c r="C1292" t="s">
        <v>27</v>
      </c>
      <c r="D1292" t="s">
        <v>3092</v>
      </c>
      <c r="E1292">
        <v>0</v>
      </c>
      <c r="F1292" t="s">
        <v>29</v>
      </c>
      <c r="G1292" t="s">
        <v>27</v>
      </c>
      <c r="H1292">
        <v>0</v>
      </c>
      <c r="I1292">
        <v>0</v>
      </c>
      <c r="J1292" t="s">
        <v>2947</v>
      </c>
      <c r="K1292">
        <v>202001</v>
      </c>
      <c r="L1292">
        <v>2</v>
      </c>
      <c r="M1292" t="s">
        <v>221</v>
      </c>
      <c r="N1292" t="s">
        <v>259</v>
      </c>
      <c r="O1292">
        <v>25</v>
      </c>
      <c r="P1292" t="s">
        <v>511</v>
      </c>
      <c r="Q1292" t="s">
        <v>519</v>
      </c>
      <c r="R1292">
        <v>552000</v>
      </c>
      <c r="S1292">
        <v>55200</v>
      </c>
      <c r="T1292" t="s">
        <v>332</v>
      </c>
      <c r="U1292" t="s">
        <v>513</v>
      </c>
      <c r="V1292" t="s">
        <v>37</v>
      </c>
      <c r="W1292" t="s">
        <v>263</v>
      </c>
      <c r="Y1292">
        <v>220</v>
      </c>
      <c r="Z1292">
        <v>40028097</v>
      </c>
      <c r="AA1292">
        <v>202012</v>
      </c>
    </row>
    <row r="1293" spans="1:27" x14ac:dyDescent="0.2">
      <c r="A1293">
        <v>140</v>
      </c>
      <c r="B1293" t="s">
        <v>1553</v>
      </c>
      <c r="C1293" t="s">
        <v>27</v>
      </c>
      <c r="D1293" t="s">
        <v>3092</v>
      </c>
      <c r="E1293">
        <v>0</v>
      </c>
      <c r="F1293" t="s">
        <v>29</v>
      </c>
      <c r="G1293" t="s">
        <v>39</v>
      </c>
      <c r="H1293">
        <v>1</v>
      </c>
      <c r="I1293">
        <v>1</v>
      </c>
      <c r="J1293" t="s">
        <v>2947</v>
      </c>
      <c r="K1293">
        <v>202001</v>
      </c>
      <c r="L1293">
        <v>2</v>
      </c>
      <c r="M1293" t="s">
        <v>221</v>
      </c>
      <c r="N1293" t="s">
        <v>259</v>
      </c>
      <c r="O1293">
        <v>25</v>
      </c>
      <c r="P1293" t="s">
        <v>511</v>
      </c>
      <c r="Q1293" t="s">
        <v>519</v>
      </c>
      <c r="R1293">
        <v>552000</v>
      </c>
      <c r="S1293">
        <v>55200</v>
      </c>
      <c r="T1293" t="s">
        <v>332</v>
      </c>
      <c r="U1293" t="s">
        <v>513</v>
      </c>
      <c r="V1293" t="s">
        <v>37</v>
      </c>
      <c r="W1293" t="s">
        <v>263</v>
      </c>
      <c r="Y1293">
        <v>220</v>
      </c>
      <c r="Z1293">
        <v>40028097</v>
      </c>
      <c r="AA1293">
        <v>202012</v>
      </c>
    </row>
    <row r="1294" spans="1:27" x14ac:dyDescent="0.2">
      <c r="A1294">
        <v>140</v>
      </c>
      <c r="B1294" t="s">
        <v>1553</v>
      </c>
      <c r="C1294" t="s">
        <v>27</v>
      </c>
      <c r="D1294" t="s">
        <v>522</v>
      </c>
      <c r="E1294">
        <v>693.39</v>
      </c>
      <c r="F1294" t="s">
        <v>29</v>
      </c>
      <c r="G1294" t="s">
        <v>27</v>
      </c>
      <c r="H1294">
        <v>0.81124707178227395</v>
      </c>
      <c r="I1294">
        <v>1493617</v>
      </c>
      <c r="J1294" t="s">
        <v>1565</v>
      </c>
      <c r="K1294">
        <v>202001</v>
      </c>
      <c r="L1294">
        <v>2</v>
      </c>
      <c r="M1294" t="s">
        <v>221</v>
      </c>
      <c r="N1294" t="s">
        <v>259</v>
      </c>
      <c r="O1294">
        <v>25</v>
      </c>
      <c r="P1294" t="s">
        <v>511</v>
      </c>
      <c r="Q1294" t="s">
        <v>519</v>
      </c>
      <c r="R1294">
        <v>552000</v>
      </c>
      <c r="S1294">
        <v>55200</v>
      </c>
      <c r="T1294" t="s">
        <v>332</v>
      </c>
      <c r="U1294" t="s">
        <v>513</v>
      </c>
      <c r="V1294" t="s">
        <v>37</v>
      </c>
      <c r="W1294" t="s">
        <v>263</v>
      </c>
      <c r="Y1294">
        <v>220</v>
      </c>
      <c r="Z1294">
        <v>143171</v>
      </c>
      <c r="AA1294">
        <v>202012</v>
      </c>
    </row>
    <row r="1295" spans="1:27" x14ac:dyDescent="0.2">
      <c r="A1295">
        <v>140</v>
      </c>
      <c r="B1295" t="s">
        <v>1553</v>
      </c>
      <c r="C1295" t="s">
        <v>27</v>
      </c>
      <c r="D1295" t="s">
        <v>522</v>
      </c>
      <c r="E1295">
        <v>161.33000000000001</v>
      </c>
      <c r="F1295" t="s">
        <v>29</v>
      </c>
      <c r="G1295" t="s">
        <v>39</v>
      </c>
      <c r="H1295">
        <v>0.18875292821772599</v>
      </c>
      <c r="I1295">
        <v>347520</v>
      </c>
      <c r="J1295" t="s">
        <v>1565</v>
      </c>
      <c r="K1295">
        <v>202001</v>
      </c>
      <c r="L1295">
        <v>2</v>
      </c>
      <c r="M1295" t="s">
        <v>221</v>
      </c>
      <c r="N1295" t="s">
        <v>259</v>
      </c>
      <c r="O1295">
        <v>25</v>
      </c>
      <c r="P1295" t="s">
        <v>511</v>
      </c>
      <c r="Q1295" t="s">
        <v>519</v>
      </c>
      <c r="R1295">
        <v>552000</v>
      </c>
      <c r="S1295">
        <v>55200</v>
      </c>
      <c r="T1295" t="s">
        <v>332</v>
      </c>
      <c r="U1295" t="s">
        <v>513</v>
      </c>
      <c r="V1295" t="s">
        <v>37</v>
      </c>
      <c r="W1295" t="s">
        <v>263</v>
      </c>
      <c r="Y1295">
        <v>220</v>
      </c>
      <c r="Z1295">
        <v>143171</v>
      </c>
      <c r="AA1295">
        <v>202012</v>
      </c>
    </row>
    <row r="1296" spans="1:27" x14ac:dyDescent="0.2">
      <c r="A1296">
        <v>140</v>
      </c>
      <c r="B1296" t="s">
        <v>1553</v>
      </c>
      <c r="C1296" t="s">
        <v>27</v>
      </c>
      <c r="D1296" t="s">
        <v>3093</v>
      </c>
      <c r="E1296">
        <v>0</v>
      </c>
      <c r="F1296" t="s">
        <v>29</v>
      </c>
      <c r="G1296" t="s">
        <v>27</v>
      </c>
      <c r="H1296">
        <v>0</v>
      </c>
      <c r="I1296">
        <v>0</v>
      </c>
      <c r="J1296" t="s">
        <v>2947</v>
      </c>
      <c r="K1296">
        <v>202001</v>
      </c>
      <c r="L1296">
        <v>2</v>
      </c>
      <c r="M1296" t="s">
        <v>221</v>
      </c>
      <c r="N1296" t="s">
        <v>259</v>
      </c>
      <c r="O1296">
        <v>25</v>
      </c>
      <c r="P1296" t="s">
        <v>511</v>
      </c>
      <c r="Q1296" t="s">
        <v>523</v>
      </c>
      <c r="R1296">
        <v>552000</v>
      </c>
      <c r="S1296">
        <v>55200</v>
      </c>
      <c r="T1296" t="s">
        <v>332</v>
      </c>
      <c r="U1296" t="s">
        <v>513</v>
      </c>
      <c r="V1296" t="s">
        <v>37</v>
      </c>
      <c r="W1296" t="s">
        <v>38</v>
      </c>
      <c r="Y1296">
        <v>220</v>
      </c>
      <c r="Z1296">
        <v>225234</v>
      </c>
      <c r="AA1296">
        <v>202012</v>
      </c>
    </row>
    <row r="1297" spans="1:27" x14ac:dyDescent="0.2">
      <c r="A1297">
        <v>140</v>
      </c>
      <c r="B1297" t="s">
        <v>1553</v>
      </c>
      <c r="C1297" t="s">
        <v>27</v>
      </c>
      <c r="D1297" t="s">
        <v>3093</v>
      </c>
      <c r="E1297">
        <v>0</v>
      </c>
      <c r="F1297" t="s">
        <v>29</v>
      </c>
      <c r="G1297" t="s">
        <v>39</v>
      </c>
      <c r="H1297">
        <v>1</v>
      </c>
      <c r="I1297">
        <v>1</v>
      </c>
      <c r="J1297" t="s">
        <v>2947</v>
      </c>
      <c r="K1297">
        <v>202001</v>
      </c>
      <c r="L1297">
        <v>2</v>
      </c>
      <c r="M1297" t="s">
        <v>221</v>
      </c>
      <c r="N1297" t="s">
        <v>259</v>
      </c>
      <c r="O1297">
        <v>25</v>
      </c>
      <c r="P1297" t="s">
        <v>511</v>
      </c>
      <c r="Q1297" t="s">
        <v>523</v>
      </c>
      <c r="R1297">
        <v>552000</v>
      </c>
      <c r="S1297">
        <v>55200</v>
      </c>
      <c r="T1297" t="s">
        <v>332</v>
      </c>
      <c r="U1297" t="s">
        <v>513</v>
      </c>
      <c r="V1297" t="s">
        <v>37</v>
      </c>
      <c r="W1297" t="s">
        <v>38</v>
      </c>
      <c r="Y1297">
        <v>220</v>
      </c>
      <c r="Z1297">
        <v>225234</v>
      </c>
      <c r="AA1297">
        <v>202012</v>
      </c>
    </row>
    <row r="1298" spans="1:27" x14ac:dyDescent="0.2">
      <c r="A1298">
        <v>140</v>
      </c>
      <c r="B1298" t="s">
        <v>1553</v>
      </c>
      <c r="C1298" t="s">
        <v>27</v>
      </c>
      <c r="D1298" t="s">
        <v>524</v>
      </c>
      <c r="E1298">
        <v>17966.04</v>
      </c>
      <c r="F1298" t="s">
        <v>29</v>
      </c>
      <c r="G1298" t="s">
        <v>27</v>
      </c>
      <c r="H1298">
        <v>0.81124707178227395</v>
      </c>
      <c r="I1298">
        <v>1493617</v>
      </c>
      <c r="J1298" t="s">
        <v>1565</v>
      </c>
      <c r="K1298">
        <v>202001</v>
      </c>
      <c r="L1298">
        <v>2</v>
      </c>
      <c r="M1298" t="s">
        <v>221</v>
      </c>
      <c r="N1298" t="s">
        <v>259</v>
      </c>
      <c r="O1298">
        <v>25</v>
      </c>
      <c r="P1298" t="s">
        <v>511</v>
      </c>
      <c r="Q1298" t="s">
        <v>523</v>
      </c>
      <c r="R1298">
        <v>552000</v>
      </c>
      <c r="S1298">
        <v>55200</v>
      </c>
      <c r="T1298" t="s">
        <v>332</v>
      </c>
      <c r="U1298" t="s">
        <v>513</v>
      </c>
      <c r="V1298" t="s">
        <v>37</v>
      </c>
      <c r="W1298" t="s">
        <v>38</v>
      </c>
      <c r="Y1298">
        <v>220</v>
      </c>
      <c r="Z1298">
        <v>143166</v>
      </c>
      <c r="AA1298">
        <v>202012</v>
      </c>
    </row>
    <row r="1299" spans="1:27" x14ac:dyDescent="0.2">
      <c r="A1299">
        <v>140</v>
      </c>
      <c r="B1299" t="s">
        <v>1553</v>
      </c>
      <c r="C1299" t="s">
        <v>27</v>
      </c>
      <c r="D1299" t="s">
        <v>524</v>
      </c>
      <c r="E1299">
        <v>4180.16</v>
      </c>
      <c r="F1299" t="s">
        <v>29</v>
      </c>
      <c r="G1299" t="s">
        <v>39</v>
      </c>
      <c r="H1299">
        <v>0.18875292821772599</v>
      </c>
      <c r="I1299">
        <v>347520</v>
      </c>
      <c r="J1299" t="s">
        <v>1565</v>
      </c>
      <c r="K1299">
        <v>202001</v>
      </c>
      <c r="L1299">
        <v>2</v>
      </c>
      <c r="M1299" t="s">
        <v>221</v>
      </c>
      <c r="N1299" t="s">
        <v>259</v>
      </c>
      <c r="O1299">
        <v>25</v>
      </c>
      <c r="P1299" t="s">
        <v>511</v>
      </c>
      <c r="Q1299" t="s">
        <v>523</v>
      </c>
      <c r="R1299">
        <v>552000</v>
      </c>
      <c r="S1299">
        <v>55200</v>
      </c>
      <c r="T1299" t="s">
        <v>332</v>
      </c>
      <c r="U1299" t="s">
        <v>513</v>
      </c>
      <c r="V1299" t="s">
        <v>37</v>
      </c>
      <c r="W1299" t="s">
        <v>38</v>
      </c>
      <c r="Y1299">
        <v>220</v>
      </c>
      <c r="Z1299">
        <v>143166</v>
      </c>
      <c r="AA1299">
        <v>202012</v>
      </c>
    </row>
    <row r="1300" spans="1:27" x14ac:dyDescent="0.2">
      <c r="A1300">
        <v>140</v>
      </c>
      <c r="B1300" t="s">
        <v>1553</v>
      </c>
      <c r="C1300" t="s">
        <v>27</v>
      </c>
      <c r="D1300" t="s">
        <v>525</v>
      </c>
      <c r="E1300">
        <v>75588.45</v>
      </c>
      <c r="F1300" t="s">
        <v>29</v>
      </c>
      <c r="G1300" t="s">
        <v>27</v>
      </c>
      <c r="H1300">
        <v>0.81124707178227395</v>
      </c>
      <c r="I1300">
        <v>1493617</v>
      </c>
      <c r="J1300" t="s">
        <v>1565</v>
      </c>
      <c r="K1300">
        <v>202001</v>
      </c>
      <c r="L1300">
        <v>2</v>
      </c>
      <c r="M1300" t="s">
        <v>221</v>
      </c>
      <c r="N1300" t="s">
        <v>259</v>
      </c>
      <c r="O1300">
        <v>25</v>
      </c>
      <c r="P1300" t="s">
        <v>511</v>
      </c>
      <c r="Q1300" t="s">
        <v>523</v>
      </c>
      <c r="R1300">
        <v>552000</v>
      </c>
      <c r="S1300">
        <v>55200</v>
      </c>
      <c r="T1300" t="s">
        <v>332</v>
      </c>
      <c r="U1300" t="s">
        <v>513</v>
      </c>
      <c r="V1300" t="s">
        <v>37</v>
      </c>
      <c r="W1300" t="s">
        <v>38</v>
      </c>
      <c r="Y1300">
        <v>220</v>
      </c>
      <c r="Z1300">
        <v>143168</v>
      </c>
      <c r="AA1300">
        <v>202012</v>
      </c>
    </row>
    <row r="1301" spans="1:27" x14ac:dyDescent="0.2">
      <c r="A1301">
        <v>140</v>
      </c>
      <c r="B1301" t="s">
        <v>1553</v>
      </c>
      <c r="C1301" t="s">
        <v>27</v>
      </c>
      <c r="D1301" t="s">
        <v>525</v>
      </c>
      <c r="E1301">
        <v>17587.169999999998</v>
      </c>
      <c r="F1301" t="s">
        <v>29</v>
      </c>
      <c r="G1301" t="s">
        <v>39</v>
      </c>
      <c r="H1301">
        <v>0.18875292821772599</v>
      </c>
      <c r="I1301">
        <v>347520</v>
      </c>
      <c r="J1301" t="s">
        <v>1565</v>
      </c>
      <c r="K1301">
        <v>202001</v>
      </c>
      <c r="L1301">
        <v>2</v>
      </c>
      <c r="M1301" t="s">
        <v>221</v>
      </c>
      <c r="N1301" t="s">
        <v>259</v>
      </c>
      <c r="O1301">
        <v>25</v>
      </c>
      <c r="P1301" t="s">
        <v>511</v>
      </c>
      <c r="Q1301" t="s">
        <v>523</v>
      </c>
      <c r="R1301">
        <v>552000</v>
      </c>
      <c r="S1301">
        <v>55200</v>
      </c>
      <c r="T1301" t="s">
        <v>332</v>
      </c>
      <c r="U1301" t="s">
        <v>513</v>
      </c>
      <c r="V1301" t="s">
        <v>37</v>
      </c>
      <c r="W1301" t="s">
        <v>38</v>
      </c>
      <c r="Y1301">
        <v>220</v>
      </c>
      <c r="Z1301">
        <v>143168</v>
      </c>
      <c r="AA1301">
        <v>202012</v>
      </c>
    </row>
    <row r="1302" spans="1:27" x14ac:dyDescent="0.2">
      <c r="A1302">
        <v>140</v>
      </c>
      <c r="B1302" t="s">
        <v>1553</v>
      </c>
      <c r="C1302" t="s">
        <v>27</v>
      </c>
      <c r="D1302" t="s">
        <v>1593</v>
      </c>
      <c r="E1302">
        <v>32741.49</v>
      </c>
      <c r="F1302" t="s">
        <v>29</v>
      </c>
      <c r="G1302" t="s">
        <v>27</v>
      </c>
      <c r="H1302">
        <v>0.81124707178227395</v>
      </c>
      <c r="I1302">
        <v>1493617</v>
      </c>
      <c r="J1302" t="s">
        <v>1565</v>
      </c>
      <c r="K1302">
        <v>202001</v>
      </c>
      <c r="L1302">
        <v>2</v>
      </c>
      <c r="M1302" t="s">
        <v>221</v>
      </c>
      <c r="N1302" t="s">
        <v>259</v>
      </c>
      <c r="O1302">
        <v>25</v>
      </c>
      <c r="P1302" t="s">
        <v>511</v>
      </c>
      <c r="Q1302" t="s">
        <v>523</v>
      </c>
      <c r="R1302">
        <v>552000</v>
      </c>
      <c r="S1302">
        <v>55200</v>
      </c>
      <c r="T1302" t="s">
        <v>332</v>
      </c>
      <c r="U1302" t="s">
        <v>513</v>
      </c>
      <c r="V1302" t="s">
        <v>37</v>
      </c>
      <c r="W1302" t="s">
        <v>38</v>
      </c>
      <c r="Y1302">
        <v>220</v>
      </c>
      <c r="Z1302">
        <v>38753667</v>
      </c>
      <c r="AA1302">
        <v>202012</v>
      </c>
    </row>
    <row r="1303" spans="1:27" x14ac:dyDescent="0.2">
      <c r="A1303">
        <v>140</v>
      </c>
      <c r="B1303" t="s">
        <v>1553</v>
      </c>
      <c r="C1303" t="s">
        <v>27</v>
      </c>
      <c r="D1303" t="s">
        <v>1593</v>
      </c>
      <c r="E1303">
        <v>7617.97</v>
      </c>
      <c r="F1303" t="s">
        <v>29</v>
      </c>
      <c r="G1303" t="s">
        <v>39</v>
      </c>
      <c r="H1303">
        <v>0.18875292821772599</v>
      </c>
      <c r="I1303">
        <v>347520</v>
      </c>
      <c r="J1303" t="s">
        <v>1565</v>
      </c>
      <c r="K1303">
        <v>202001</v>
      </c>
      <c r="L1303">
        <v>2</v>
      </c>
      <c r="M1303" t="s">
        <v>221</v>
      </c>
      <c r="N1303" t="s">
        <v>259</v>
      </c>
      <c r="O1303">
        <v>25</v>
      </c>
      <c r="P1303" t="s">
        <v>511</v>
      </c>
      <c r="Q1303" t="s">
        <v>523</v>
      </c>
      <c r="R1303">
        <v>552000</v>
      </c>
      <c r="S1303">
        <v>55200</v>
      </c>
      <c r="T1303" t="s">
        <v>332</v>
      </c>
      <c r="U1303" t="s">
        <v>513</v>
      </c>
      <c r="V1303" t="s">
        <v>37</v>
      </c>
      <c r="W1303" t="s">
        <v>38</v>
      </c>
      <c r="Y1303">
        <v>220</v>
      </c>
      <c r="Z1303">
        <v>38753667</v>
      </c>
      <c r="AA1303">
        <v>202012</v>
      </c>
    </row>
    <row r="1304" spans="1:27" x14ac:dyDescent="0.2">
      <c r="A1304">
        <v>140</v>
      </c>
      <c r="B1304" t="s">
        <v>1553</v>
      </c>
      <c r="C1304" t="s">
        <v>27</v>
      </c>
      <c r="D1304" t="s">
        <v>1594</v>
      </c>
      <c r="E1304">
        <v>6795.72</v>
      </c>
      <c r="F1304" t="s">
        <v>29</v>
      </c>
      <c r="G1304" t="s">
        <v>27</v>
      </c>
      <c r="H1304">
        <v>0.81124707178227395</v>
      </c>
      <c r="I1304">
        <v>1493617</v>
      </c>
      <c r="J1304" t="s">
        <v>1565</v>
      </c>
      <c r="K1304">
        <v>202001</v>
      </c>
      <c r="L1304">
        <v>2</v>
      </c>
      <c r="M1304" t="s">
        <v>221</v>
      </c>
      <c r="N1304" t="s">
        <v>259</v>
      </c>
      <c r="O1304">
        <v>25</v>
      </c>
      <c r="P1304" t="s">
        <v>511</v>
      </c>
      <c r="Q1304" t="s">
        <v>523</v>
      </c>
      <c r="R1304">
        <v>552000</v>
      </c>
      <c r="S1304">
        <v>55200</v>
      </c>
      <c r="T1304" t="s">
        <v>332</v>
      </c>
      <c r="U1304" t="s">
        <v>513</v>
      </c>
      <c r="V1304" t="s">
        <v>37</v>
      </c>
      <c r="W1304" t="s">
        <v>38</v>
      </c>
      <c r="Y1304">
        <v>220</v>
      </c>
      <c r="Z1304">
        <v>16571693</v>
      </c>
      <c r="AA1304">
        <v>202012</v>
      </c>
    </row>
    <row r="1305" spans="1:27" x14ac:dyDescent="0.2">
      <c r="A1305">
        <v>140</v>
      </c>
      <c r="B1305" t="s">
        <v>1553</v>
      </c>
      <c r="C1305" t="s">
        <v>27</v>
      </c>
      <c r="D1305" t="s">
        <v>1594</v>
      </c>
      <c r="E1305">
        <v>1581.16</v>
      </c>
      <c r="F1305" t="s">
        <v>29</v>
      </c>
      <c r="G1305" t="s">
        <v>39</v>
      </c>
      <c r="H1305">
        <v>0.18875292821772599</v>
      </c>
      <c r="I1305">
        <v>347520</v>
      </c>
      <c r="J1305" t="s">
        <v>1565</v>
      </c>
      <c r="K1305">
        <v>202001</v>
      </c>
      <c r="L1305">
        <v>2</v>
      </c>
      <c r="M1305" t="s">
        <v>221</v>
      </c>
      <c r="N1305" t="s">
        <v>259</v>
      </c>
      <c r="O1305">
        <v>25</v>
      </c>
      <c r="P1305" t="s">
        <v>511</v>
      </c>
      <c r="Q1305" t="s">
        <v>523</v>
      </c>
      <c r="R1305">
        <v>552000</v>
      </c>
      <c r="S1305">
        <v>55200</v>
      </c>
      <c r="T1305" t="s">
        <v>332</v>
      </c>
      <c r="U1305" t="s">
        <v>513</v>
      </c>
      <c r="V1305" t="s">
        <v>37</v>
      </c>
      <c r="W1305" t="s">
        <v>38</v>
      </c>
      <c r="Y1305">
        <v>220</v>
      </c>
      <c r="Z1305">
        <v>16571693</v>
      </c>
      <c r="AA1305">
        <v>202012</v>
      </c>
    </row>
    <row r="1306" spans="1:27" x14ac:dyDescent="0.2">
      <c r="A1306">
        <v>140</v>
      </c>
      <c r="B1306" t="s">
        <v>1553</v>
      </c>
      <c r="C1306" t="s">
        <v>27</v>
      </c>
      <c r="D1306" t="s">
        <v>1595</v>
      </c>
      <c r="E1306">
        <v>14331.41</v>
      </c>
      <c r="F1306" t="s">
        <v>29</v>
      </c>
      <c r="G1306" t="s">
        <v>27</v>
      </c>
      <c r="H1306">
        <v>0.81124707178227395</v>
      </c>
      <c r="I1306">
        <v>1493617</v>
      </c>
      <c r="J1306" t="s">
        <v>1565</v>
      </c>
      <c r="K1306">
        <v>202001</v>
      </c>
      <c r="L1306">
        <v>2</v>
      </c>
      <c r="M1306" t="s">
        <v>221</v>
      </c>
      <c r="N1306" t="s">
        <v>259</v>
      </c>
      <c r="O1306">
        <v>25</v>
      </c>
      <c r="P1306" t="s">
        <v>511</v>
      </c>
      <c r="Q1306" t="s">
        <v>523</v>
      </c>
      <c r="R1306">
        <v>552000</v>
      </c>
      <c r="S1306">
        <v>55200</v>
      </c>
      <c r="T1306" t="s">
        <v>332</v>
      </c>
      <c r="U1306" t="s">
        <v>513</v>
      </c>
      <c r="V1306" t="s">
        <v>37</v>
      </c>
      <c r="W1306" t="s">
        <v>38</v>
      </c>
      <c r="Y1306">
        <v>220</v>
      </c>
      <c r="Z1306">
        <v>16571694</v>
      </c>
      <c r="AA1306">
        <v>202012</v>
      </c>
    </row>
    <row r="1307" spans="1:27" x14ac:dyDescent="0.2">
      <c r="A1307">
        <v>140</v>
      </c>
      <c r="B1307" t="s">
        <v>1553</v>
      </c>
      <c r="C1307" t="s">
        <v>27</v>
      </c>
      <c r="D1307" t="s">
        <v>1595</v>
      </c>
      <c r="E1307">
        <v>3334.49</v>
      </c>
      <c r="F1307" t="s">
        <v>29</v>
      </c>
      <c r="G1307" t="s">
        <v>39</v>
      </c>
      <c r="H1307">
        <v>0.18875292821772599</v>
      </c>
      <c r="I1307">
        <v>347520</v>
      </c>
      <c r="J1307" t="s">
        <v>1565</v>
      </c>
      <c r="K1307">
        <v>202001</v>
      </c>
      <c r="L1307">
        <v>2</v>
      </c>
      <c r="M1307" t="s">
        <v>221</v>
      </c>
      <c r="N1307" t="s">
        <v>259</v>
      </c>
      <c r="O1307">
        <v>25</v>
      </c>
      <c r="P1307" t="s">
        <v>511</v>
      </c>
      <c r="Q1307" t="s">
        <v>523</v>
      </c>
      <c r="R1307">
        <v>552000</v>
      </c>
      <c r="S1307">
        <v>55200</v>
      </c>
      <c r="T1307" t="s">
        <v>332</v>
      </c>
      <c r="U1307" t="s">
        <v>513</v>
      </c>
      <c r="V1307" t="s">
        <v>37</v>
      </c>
      <c r="W1307" t="s">
        <v>38</v>
      </c>
      <c r="Y1307">
        <v>220</v>
      </c>
      <c r="Z1307">
        <v>16571694</v>
      </c>
      <c r="AA1307">
        <v>202012</v>
      </c>
    </row>
    <row r="1308" spans="1:27" x14ac:dyDescent="0.2">
      <c r="A1308">
        <v>140</v>
      </c>
      <c r="B1308" t="s">
        <v>1553</v>
      </c>
      <c r="C1308" t="s">
        <v>27</v>
      </c>
      <c r="D1308" t="s">
        <v>1596</v>
      </c>
      <c r="E1308">
        <v>583.21</v>
      </c>
      <c r="F1308" t="s">
        <v>29</v>
      </c>
      <c r="G1308" t="s">
        <v>27</v>
      </c>
      <c r="H1308">
        <v>0.81124707178227395</v>
      </c>
      <c r="I1308">
        <v>1493617</v>
      </c>
      <c r="J1308" t="s">
        <v>1565</v>
      </c>
      <c r="K1308">
        <v>202001</v>
      </c>
      <c r="L1308">
        <v>2</v>
      </c>
      <c r="M1308" t="s">
        <v>221</v>
      </c>
      <c r="N1308" t="s">
        <v>259</v>
      </c>
      <c r="O1308">
        <v>25</v>
      </c>
      <c r="P1308" t="s">
        <v>511</v>
      </c>
      <c r="Q1308" t="s">
        <v>523</v>
      </c>
      <c r="R1308">
        <v>552000</v>
      </c>
      <c r="S1308">
        <v>55200</v>
      </c>
      <c r="T1308" t="s">
        <v>332</v>
      </c>
      <c r="U1308" t="s">
        <v>513</v>
      </c>
      <c r="V1308" t="s">
        <v>37</v>
      </c>
      <c r="W1308" t="s">
        <v>38</v>
      </c>
      <c r="Y1308">
        <v>220</v>
      </c>
      <c r="Z1308">
        <v>18288502</v>
      </c>
      <c r="AA1308">
        <v>202012</v>
      </c>
    </row>
    <row r="1309" spans="1:27" x14ac:dyDescent="0.2">
      <c r="A1309">
        <v>140</v>
      </c>
      <c r="B1309" t="s">
        <v>1553</v>
      </c>
      <c r="C1309" t="s">
        <v>27</v>
      </c>
      <c r="D1309" t="s">
        <v>1596</v>
      </c>
      <c r="E1309">
        <v>135.69999999999999</v>
      </c>
      <c r="F1309" t="s">
        <v>29</v>
      </c>
      <c r="G1309" t="s">
        <v>39</v>
      </c>
      <c r="H1309">
        <v>0.18875292821772599</v>
      </c>
      <c r="I1309">
        <v>347520</v>
      </c>
      <c r="J1309" t="s">
        <v>1565</v>
      </c>
      <c r="K1309">
        <v>202001</v>
      </c>
      <c r="L1309">
        <v>2</v>
      </c>
      <c r="M1309" t="s">
        <v>221</v>
      </c>
      <c r="N1309" t="s">
        <v>259</v>
      </c>
      <c r="O1309">
        <v>25</v>
      </c>
      <c r="P1309" t="s">
        <v>511</v>
      </c>
      <c r="Q1309" t="s">
        <v>523</v>
      </c>
      <c r="R1309">
        <v>552000</v>
      </c>
      <c r="S1309">
        <v>55200</v>
      </c>
      <c r="T1309" t="s">
        <v>332</v>
      </c>
      <c r="U1309" t="s">
        <v>513</v>
      </c>
      <c r="V1309" t="s">
        <v>37</v>
      </c>
      <c r="W1309" t="s">
        <v>38</v>
      </c>
      <c r="Y1309">
        <v>220</v>
      </c>
      <c r="Z1309">
        <v>18288502</v>
      </c>
      <c r="AA1309">
        <v>202012</v>
      </c>
    </row>
    <row r="1310" spans="1:27" x14ac:dyDescent="0.2">
      <c r="A1310">
        <v>140</v>
      </c>
      <c r="B1310" t="s">
        <v>1553</v>
      </c>
      <c r="C1310" t="s">
        <v>27</v>
      </c>
      <c r="D1310" t="s">
        <v>1597</v>
      </c>
      <c r="E1310">
        <v>2644.72</v>
      </c>
      <c r="F1310" t="s">
        <v>29</v>
      </c>
      <c r="G1310" t="s">
        <v>27</v>
      </c>
      <c r="H1310">
        <v>0.81124707178227395</v>
      </c>
      <c r="I1310">
        <v>1493617</v>
      </c>
      <c r="J1310" t="s">
        <v>1565</v>
      </c>
      <c r="K1310">
        <v>202001</v>
      </c>
      <c r="L1310">
        <v>2</v>
      </c>
      <c r="M1310" t="s">
        <v>221</v>
      </c>
      <c r="N1310" t="s">
        <v>259</v>
      </c>
      <c r="O1310">
        <v>25</v>
      </c>
      <c r="P1310" t="s">
        <v>511</v>
      </c>
      <c r="Q1310" t="s">
        <v>523</v>
      </c>
      <c r="R1310">
        <v>552000</v>
      </c>
      <c r="S1310">
        <v>55200</v>
      </c>
      <c r="T1310" t="s">
        <v>332</v>
      </c>
      <c r="U1310" t="s">
        <v>513</v>
      </c>
      <c r="V1310" t="s">
        <v>37</v>
      </c>
      <c r="W1310" t="s">
        <v>38</v>
      </c>
      <c r="Y1310">
        <v>220</v>
      </c>
      <c r="Z1310">
        <v>38753661</v>
      </c>
      <c r="AA1310">
        <v>202012</v>
      </c>
    </row>
    <row r="1311" spans="1:27" x14ac:dyDescent="0.2">
      <c r="A1311">
        <v>140</v>
      </c>
      <c r="B1311" t="s">
        <v>1553</v>
      </c>
      <c r="C1311" t="s">
        <v>27</v>
      </c>
      <c r="D1311" t="s">
        <v>1597</v>
      </c>
      <c r="E1311">
        <v>615.35</v>
      </c>
      <c r="F1311" t="s">
        <v>29</v>
      </c>
      <c r="G1311" t="s">
        <v>39</v>
      </c>
      <c r="H1311">
        <v>0.18875292821772599</v>
      </c>
      <c r="I1311">
        <v>347520</v>
      </c>
      <c r="J1311" t="s">
        <v>1565</v>
      </c>
      <c r="K1311">
        <v>202001</v>
      </c>
      <c r="L1311">
        <v>2</v>
      </c>
      <c r="M1311" t="s">
        <v>221</v>
      </c>
      <c r="N1311" t="s">
        <v>259</v>
      </c>
      <c r="O1311">
        <v>25</v>
      </c>
      <c r="P1311" t="s">
        <v>511</v>
      </c>
      <c r="Q1311" t="s">
        <v>523</v>
      </c>
      <c r="R1311">
        <v>552000</v>
      </c>
      <c r="S1311">
        <v>55200</v>
      </c>
      <c r="T1311" t="s">
        <v>332</v>
      </c>
      <c r="U1311" t="s">
        <v>513</v>
      </c>
      <c r="V1311" t="s">
        <v>37</v>
      </c>
      <c r="W1311" t="s">
        <v>38</v>
      </c>
      <c r="Y1311">
        <v>220</v>
      </c>
      <c r="Z1311">
        <v>38753661</v>
      </c>
      <c r="AA1311">
        <v>202012</v>
      </c>
    </row>
    <row r="1312" spans="1:27" x14ac:dyDescent="0.2">
      <c r="A1312">
        <v>140</v>
      </c>
      <c r="B1312" t="s">
        <v>1553</v>
      </c>
      <c r="C1312" t="s">
        <v>27</v>
      </c>
      <c r="D1312" t="s">
        <v>526</v>
      </c>
      <c r="E1312">
        <v>2600.5300000000002</v>
      </c>
      <c r="F1312" t="s">
        <v>29</v>
      </c>
      <c r="G1312" t="s">
        <v>27</v>
      </c>
      <c r="H1312">
        <v>0.81124707178227395</v>
      </c>
      <c r="I1312">
        <v>1493617</v>
      </c>
      <c r="J1312" t="s">
        <v>1565</v>
      </c>
      <c r="K1312">
        <v>202001</v>
      </c>
      <c r="L1312">
        <v>2</v>
      </c>
      <c r="M1312" t="s">
        <v>221</v>
      </c>
      <c r="N1312" t="s">
        <v>259</v>
      </c>
      <c r="O1312">
        <v>25</v>
      </c>
      <c r="P1312" t="s">
        <v>511</v>
      </c>
      <c r="Q1312" t="s">
        <v>523</v>
      </c>
      <c r="R1312">
        <v>552000</v>
      </c>
      <c r="S1312">
        <v>55200</v>
      </c>
      <c r="T1312" t="s">
        <v>332</v>
      </c>
      <c r="U1312" t="s">
        <v>513</v>
      </c>
      <c r="V1312" t="s">
        <v>37</v>
      </c>
      <c r="W1312" t="s">
        <v>38</v>
      </c>
      <c r="Y1312">
        <v>220</v>
      </c>
      <c r="Z1312">
        <v>143172</v>
      </c>
      <c r="AA1312">
        <v>202012</v>
      </c>
    </row>
    <row r="1313" spans="1:27" x14ac:dyDescent="0.2">
      <c r="A1313">
        <v>140</v>
      </c>
      <c r="B1313" t="s">
        <v>1553</v>
      </c>
      <c r="C1313" t="s">
        <v>27</v>
      </c>
      <c r="D1313" t="s">
        <v>526</v>
      </c>
      <c r="E1313">
        <v>605.05999999999995</v>
      </c>
      <c r="F1313" t="s">
        <v>29</v>
      </c>
      <c r="G1313" t="s">
        <v>39</v>
      </c>
      <c r="H1313">
        <v>0.18875292821772599</v>
      </c>
      <c r="I1313">
        <v>347520</v>
      </c>
      <c r="J1313" t="s">
        <v>1565</v>
      </c>
      <c r="K1313">
        <v>202001</v>
      </c>
      <c r="L1313">
        <v>2</v>
      </c>
      <c r="M1313" t="s">
        <v>221</v>
      </c>
      <c r="N1313" t="s">
        <v>259</v>
      </c>
      <c r="O1313">
        <v>25</v>
      </c>
      <c r="P1313" t="s">
        <v>511</v>
      </c>
      <c r="Q1313" t="s">
        <v>523</v>
      </c>
      <c r="R1313">
        <v>552000</v>
      </c>
      <c r="S1313">
        <v>55200</v>
      </c>
      <c r="T1313" t="s">
        <v>332</v>
      </c>
      <c r="U1313" t="s">
        <v>513</v>
      </c>
      <c r="V1313" t="s">
        <v>37</v>
      </c>
      <c r="W1313" t="s">
        <v>38</v>
      </c>
      <c r="Y1313">
        <v>220</v>
      </c>
      <c r="Z1313">
        <v>143172</v>
      </c>
      <c r="AA1313">
        <v>202012</v>
      </c>
    </row>
    <row r="1314" spans="1:27" x14ac:dyDescent="0.2">
      <c r="A1314">
        <v>140</v>
      </c>
      <c r="B1314" t="s">
        <v>1553</v>
      </c>
      <c r="C1314" t="s">
        <v>27</v>
      </c>
      <c r="D1314" t="s">
        <v>3094</v>
      </c>
      <c r="E1314">
        <v>0</v>
      </c>
      <c r="F1314" t="s">
        <v>29</v>
      </c>
      <c r="G1314" t="s">
        <v>27</v>
      </c>
      <c r="H1314">
        <v>0</v>
      </c>
      <c r="I1314">
        <v>0</v>
      </c>
      <c r="J1314" t="s">
        <v>2947</v>
      </c>
      <c r="K1314">
        <v>202001</v>
      </c>
      <c r="L1314">
        <v>2</v>
      </c>
      <c r="M1314" t="s">
        <v>221</v>
      </c>
      <c r="N1314" t="s">
        <v>259</v>
      </c>
      <c r="O1314">
        <v>25</v>
      </c>
      <c r="P1314" t="s">
        <v>511</v>
      </c>
      <c r="Q1314" t="s">
        <v>523</v>
      </c>
      <c r="R1314">
        <v>552000</v>
      </c>
      <c r="S1314">
        <v>55200</v>
      </c>
      <c r="T1314" t="s">
        <v>332</v>
      </c>
      <c r="U1314" t="s">
        <v>513</v>
      </c>
      <c r="V1314" t="s">
        <v>37</v>
      </c>
      <c r="W1314" t="s">
        <v>38</v>
      </c>
      <c r="Y1314">
        <v>220</v>
      </c>
      <c r="Z1314">
        <v>38753669</v>
      </c>
      <c r="AA1314">
        <v>202012</v>
      </c>
    </row>
    <row r="1315" spans="1:27" x14ac:dyDescent="0.2">
      <c r="A1315">
        <v>140</v>
      </c>
      <c r="B1315" t="s">
        <v>1553</v>
      </c>
      <c r="C1315" t="s">
        <v>27</v>
      </c>
      <c r="D1315" t="s">
        <v>3094</v>
      </c>
      <c r="E1315">
        <v>0</v>
      </c>
      <c r="F1315" t="s">
        <v>29</v>
      </c>
      <c r="G1315" t="s">
        <v>39</v>
      </c>
      <c r="H1315">
        <v>1</v>
      </c>
      <c r="I1315">
        <v>1</v>
      </c>
      <c r="J1315" t="s">
        <v>2947</v>
      </c>
      <c r="K1315">
        <v>202001</v>
      </c>
      <c r="L1315">
        <v>2</v>
      </c>
      <c r="M1315" t="s">
        <v>221</v>
      </c>
      <c r="N1315" t="s">
        <v>259</v>
      </c>
      <c r="O1315">
        <v>25</v>
      </c>
      <c r="P1315" t="s">
        <v>511</v>
      </c>
      <c r="Q1315" t="s">
        <v>523</v>
      </c>
      <c r="R1315">
        <v>552000</v>
      </c>
      <c r="S1315">
        <v>55200</v>
      </c>
      <c r="T1315" t="s">
        <v>332</v>
      </c>
      <c r="U1315" t="s">
        <v>513</v>
      </c>
      <c r="V1315" t="s">
        <v>37</v>
      </c>
      <c r="W1315" t="s">
        <v>38</v>
      </c>
      <c r="Y1315">
        <v>220</v>
      </c>
      <c r="Z1315">
        <v>38753669</v>
      </c>
      <c r="AA1315">
        <v>202012</v>
      </c>
    </row>
    <row r="1316" spans="1:27" x14ac:dyDescent="0.2">
      <c r="A1316">
        <v>140</v>
      </c>
      <c r="B1316" t="s">
        <v>1553</v>
      </c>
      <c r="C1316" t="s">
        <v>27</v>
      </c>
      <c r="D1316" t="s">
        <v>1598</v>
      </c>
      <c r="E1316">
        <v>783.61</v>
      </c>
      <c r="F1316" t="s">
        <v>29</v>
      </c>
      <c r="G1316" t="s">
        <v>27</v>
      </c>
      <c r="H1316">
        <v>0.81124707178227395</v>
      </c>
      <c r="I1316">
        <v>1493617</v>
      </c>
      <c r="J1316" t="s">
        <v>1565</v>
      </c>
      <c r="K1316">
        <v>202001</v>
      </c>
      <c r="L1316">
        <v>2</v>
      </c>
      <c r="M1316" t="s">
        <v>221</v>
      </c>
      <c r="N1316" t="s">
        <v>259</v>
      </c>
      <c r="O1316">
        <v>25</v>
      </c>
      <c r="P1316" t="s">
        <v>511</v>
      </c>
      <c r="Q1316" t="s">
        <v>523</v>
      </c>
      <c r="R1316">
        <v>552000</v>
      </c>
      <c r="S1316">
        <v>55200</v>
      </c>
      <c r="T1316" t="s">
        <v>332</v>
      </c>
      <c r="U1316" t="s">
        <v>513</v>
      </c>
      <c r="V1316" t="s">
        <v>37</v>
      </c>
      <c r="W1316" t="s">
        <v>38</v>
      </c>
      <c r="Y1316">
        <v>220</v>
      </c>
      <c r="Z1316">
        <v>40028092</v>
      </c>
      <c r="AA1316">
        <v>202012</v>
      </c>
    </row>
    <row r="1317" spans="1:27" x14ac:dyDescent="0.2">
      <c r="A1317">
        <v>140</v>
      </c>
      <c r="B1317" t="s">
        <v>1553</v>
      </c>
      <c r="C1317" t="s">
        <v>27</v>
      </c>
      <c r="D1317" t="s">
        <v>1598</v>
      </c>
      <c r="E1317">
        <v>182.32</v>
      </c>
      <c r="F1317" t="s">
        <v>29</v>
      </c>
      <c r="G1317" t="s">
        <v>39</v>
      </c>
      <c r="H1317">
        <v>0.18875292821772599</v>
      </c>
      <c r="I1317">
        <v>347520</v>
      </c>
      <c r="J1317" t="s">
        <v>1565</v>
      </c>
      <c r="K1317">
        <v>202001</v>
      </c>
      <c r="L1317">
        <v>2</v>
      </c>
      <c r="M1317" t="s">
        <v>221</v>
      </c>
      <c r="N1317" t="s">
        <v>259</v>
      </c>
      <c r="O1317">
        <v>25</v>
      </c>
      <c r="P1317" t="s">
        <v>511</v>
      </c>
      <c r="Q1317" t="s">
        <v>523</v>
      </c>
      <c r="R1317">
        <v>552000</v>
      </c>
      <c r="S1317">
        <v>55200</v>
      </c>
      <c r="T1317" t="s">
        <v>332</v>
      </c>
      <c r="U1317" t="s">
        <v>513</v>
      </c>
      <c r="V1317" t="s">
        <v>37</v>
      </c>
      <c r="W1317" t="s">
        <v>38</v>
      </c>
      <c r="Y1317">
        <v>220</v>
      </c>
      <c r="Z1317">
        <v>40028092</v>
      </c>
      <c r="AA1317">
        <v>202012</v>
      </c>
    </row>
    <row r="1318" spans="1:27" x14ac:dyDescent="0.2">
      <c r="A1318">
        <v>140</v>
      </c>
      <c r="B1318" t="s">
        <v>1553</v>
      </c>
      <c r="C1318" t="s">
        <v>27</v>
      </c>
      <c r="D1318" t="s">
        <v>527</v>
      </c>
      <c r="E1318">
        <v>2.21</v>
      </c>
      <c r="F1318" t="s">
        <v>29</v>
      </c>
      <c r="G1318" t="s">
        <v>27</v>
      </c>
      <c r="H1318">
        <v>0.81124707178227395</v>
      </c>
      <c r="I1318">
        <v>1493617</v>
      </c>
      <c r="J1318" t="s">
        <v>1565</v>
      </c>
      <c r="K1318">
        <v>202001</v>
      </c>
      <c r="L1318">
        <v>2</v>
      </c>
      <c r="M1318" t="s">
        <v>221</v>
      </c>
      <c r="N1318" t="s">
        <v>259</v>
      </c>
      <c r="O1318">
        <v>25</v>
      </c>
      <c r="P1318" t="s">
        <v>511</v>
      </c>
      <c r="Q1318" t="s">
        <v>523</v>
      </c>
      <c r="R1318">
        <v>552000</v>
      </c>
      <c r="S1318">
        <v>55200</v>
      </c>
      <c r="T1318" t="s">
        <v>332</v>
      </c>
      <c r="U1318" t="s">
        <v>513</v>
      </c>
      <c r="V1318" t="s">
        <v>37</v>
      </c>
      <c r="W1318" t="s">
        <v>38</v>
      </c>
      <c r="Y1318">
        <v>220</v>
      </c>
      <c r="Z1318">
        <v>143170</v>
      </c>
      <c r="AA1318">
        <v>202012</v>
      </c>
    </row>
    <row r="1319" spans="1:27" x14ac:dyDescent="0.2">
      <c r="A1319">
        <v>140</v>
      </c>
      <c r="B1319" t="s">
        <v>1553</v>
      </c>
      <c r="C1319" t="s">
        <v>27</v>
      </c>
      <c r="D1319" t="s">
        <v>527</v>
      </c>
      <c r="E1319">
        <v>0.52</v>
      </c>
      <c r="F1319" t="s">
        <v>29</v>
      </c>
      <c r="G1319" t="s">
        <v>39</v>
      </c>
      <c r="H1319">
        <v>0.18875292821772599</v>
      </c>
      <c r="I1319">
        <v>347520</v>
      </c>
      <c r="J1319" t="s">
        <v>1565</v>
      </c>
      <c r="K1319">
        <v>202001</v>
      </c>
      <c r="L1319">
        <v>2</v>
      </c>
      <c r="M1319" t="s">
        <v>221</v>
      </c>
      <c r="N1319" t="s">
        <v>259</v>
      </c>
      <c r="O1319">
        <v>25</v>
      </c>
      <c r="P1319" t="s">
        <v>511</v>
      </c>
      <c r="Q1319" t="s">
        <v>523</v>
      </c>
      <c r="R1319">
        <v>552000</v>
      </c>
      <c r="S1319">
        <v>55200</v>
      </c>
      <c r="T1319" t="s">
        <v>332</v>
      </c>
      <c r="U1319" t="s">
        <v>513</v>
      </c>
      <c r="V1319" t="s">
        <v>37</v>
      </c>
      <c r="W1319" t="s">
        <v>38</v>
      </c>
      <c r="Y1319">
        <v>220</v>
      </c>
      <c r="Z1319">
        <v>143170</v>
      </c>
      <c r="AA1319">
        <v>202012</v>
      </c>
    </row>
    <row r="1320" spans="1:27" x14ac:dyDescent="0.2">
      <c r="A1320">
        <v>140</v>
      </c>
      <c r="B1320" t="s">
        <v>1553</v>
      </c>
      <c r="C1320" t="s">
        <v>27</v>
      </c>
      <c r="D1320" t="s">
        <v>528</v>
      </c>
      <c r="E1320">
        <v>132457.92000000001</v>
      </c>
      <c r="F1320" t="s">
        <v>29</v>
      </c>
      <c r="G1320" t="s">
        <v>27</v>
      </c>
      <c r="H1320">
        <v>0.81124707178227395</v>
      </c>
      <c r="I1320">
        <v>1493617</v>
      </c>
      <c r="J1320" t="s">
        <v>1565</v>
      </c>
      <c r="K1320">
        <v>202001</v>
      </c>
      <c r="L1320">
        <v>2</v>
      </c>
      <c r="M1320" t="s">
        <v>221</v>
      </c>
      <c r="N1320" t="s">
        <v>259</v>
      </c>
      <c r="O1320">
        <v>25</v>
      </c>
      <c r="P1320" t="s">
        <v>511</v>
      </c>
      <c r="Q1320" t="s">
        <v>529</v>
      </c>
      <c r="R1320">
        <v>553000</v>
      </c>
      <c r="S1320">
        <v>55300</v>
      </c>
      <c r="T1320" t="s">
        <v>530</v>
      </c>
      <c r="U1320" t="s">
        <v>513</v>
      </c>
      <c r="V1320" t="s">
        <v>37</v>
      </c>
      <c r="W1320" t="s">
        <v>263</v>
      </c>
      <c r="Y1320">
        <v>220</v>
      </c>
      <c r="Z1320">
        <v>143175</v>
      </c>
      <c r="AA1320">
        <v>202012</v>
      </c>
    </row>
    <row r="1321" spans="1:27" x14ac:dyDescent="0.2">
      <c r="A1321">
        <v>140</v>
      </c>
      <c r="B1321" t="s">
        <v>1553</v>
      </c>
      <c r="C1321" t="s">
        <v>27</v>
      </c>
      <c r="D1321" t="s">
        <v>528</v>
      </c>
      <c r="E1321">
        <v>30818.99</v>
      </c>
      <c r="F1321" t="s">
        <v>29</v>
      </c>
      <c r="G1321" t="s">
        <v>39</v>
      </c>
      <c r="H1321">
        <v>0.18875292821772599</v>
      </c>
      <c r="I1321">
        <v>347520</v>
      </c>
      <c r="J1321" t="s">
        <v>1565</v>
      </c>
      <c r="K1321">
        <v>202001</v>
      </c>
      <c r="L1321">
        <v>2</v>
      </c>
      <c r="M1321" t="s">
        <v>221</v>
      </c>
      <c r="N1321" t="s">
        <v>259</v>
      </c>
      <c r="O1321">
        <v>25</v>
      </c>
      <c r="P1321" t="s">
        <v>511</v>
      </c>
      <c r="Q1321" t="s">
        <v>529</v>
      </c>
      <c r="R1321">
        <v>553000</v>
      </c>
      <c r="S1321">
        <v>55300</v>
      </c>
      <c r="T1321" t="s">
        <v>530</v>
      </c>
      <c r="U1321" t="s">
        <v>513</v>
      </c>
      <c r="V1321" t="s">
        <v>37</v>
      </c>
      <c r="W1321" t="s">
        <v>263</v>
      </c>
      <c r="Y1321">
        <v>220</v>
      </c>
      <c r="Z1321">
        <v>143175</v>
      </c>
      <c r="AA1321">
        <v>202012</v>
      </c>
    </row>
    <row r="1322" spans="1:27" x14ac:dyDescent="0.2">
      <c r="A1322">
        <v>140</v>
      </c>
      <c r="B1322" t="s">
        <v>1553</v>
      </c>
      <c r="C1322" t="s">
        <v>27</v>
      </c>
      <c r="D1322" t="s">
        <v>531</v>
      </c>
      <c r="E1322">
        <v>167413.71</v>
      </c>
      <c r="F1322" t="s">
        <v>29</v>
      </c>
      <c r="G1322" t="s">
        <v>27</v>
      </c>
      <c r="H1322">
        <v>0.81124707178227395</v>
      </c>
      <c r="I1322">
        <v>1493617</v>
      </c>
      <c r="J1322" t="s">
        <v>1565</v>
      </c>
      <c r="K1322">
        <v>202001</v>
      </c>
      <c r="L1322">
        <v>2</v>
      </c>
      <c r="M1322" t="s">
        <v>221</v>
      </c>
      <c r="N1322" t="s">
        <v>259</v>
      </c>
      <c r="O1322">
        <v>25</v>
      </c>
      <c r="P1322" t="s">
        <v>511</v>
      </c>
      <c r="Q1322" t="s">
        <v>529</v>
      </c>
      <c r="R1322">
        <v>553000</v>
      </c>
      <c r="S1322">
        <v>55300</v>
      </c>
      <c r="T1322" t="s">
        <v>530</v>
      </c>
      <c r="U1322" t="s">
        <v>513</v>
      </c>
      <c r="V1322" t="s">
        <v>37</v>
      </c>
      <c r="W1322" t="s">
        <v>263</v>
      </c>
      <c r="Y1322">
        <v>220</v>
      </c>
      <c r="Z1322">
        <v>143177</v>
      </c>
      <c r="AA1322">
        <v>202012</v>
      </c>
    </row>
    <row r="1323" spans="1:27" x14ac:dyDescent="0.2">
      <c r="A1323">
        <v>140</v>
      </c>
      <c r="B1323" t="s">
        <v>1553</v>
      </c>
      <c r="C1323" t="s">
        <v>27</v>
      </c>
      <c r="D1323" t="s">
        <v>531</v>
      </c>
      <c r="E1323">
        <v>38952.160000000003</v>
      </c>
      <c r="F1323" t="s">
        <v>29</v>
      </c>
      <c r="G1323" t="s">
        <v>39</v>
      </c>
      <c r="H1323">
        <v>0.18875292821772599</v>
      </c>
      <c r="I1323">
        <v>347520</v>
      </c>
      <c r="J1323" t="s">
        <v>1565</v>
      </c>
      <c r="K1323">
        <v>202001</v>
      </c>
      <c r="L1323">
        <v>2</v>
      </c>
      <c r="M1323" t="s">
        <v>221</v>
      </c>
      <c r="N1323" t="s">
        <v>259</v>
      </c>
      <c r="O1323">
        <v>25</v>
      </c>
      <c r="P1323" t="s">
        <v>511</v>
      </c>
      <c r="Q1323" t="s">
        <v>529</v>
      </c>
      <c r="R1323">
        <v>553000</v>
      </c>
      <c r="S1323">
        <v>55300</v>
      </c>
      <c r="T1323" t="s">
        <v>530</v>
      </c>
      <c r="U1323" t="s">
        <v>513</v>
      </c>
      <c r="V1323" t="s">
        <v>37</v>
      </c>
      <c r="W1323" t="s">
        <v>263</v>
      </c>
      <c r="Y1323">
        <v>220</v>
      </c>
      <c r="Z1323">
        <v>143177</v>
      </c>
      <c r="AA1323">
        <v>202012</v>
      </c>
    </row>
    <row r="1324" spans="1:27" x14ac:dyDescent="0.2">
      <c r="A1324">
        <v>140</v>
      </c>
      <c r="B1324" t="s">
        <v>1553</v>
      </c>
      <c r="C1324" t="s">
        <v>27</v>
      </c>
      <c r="D1324" t="s">
        <v>1599</v>
      </c>
      <c r="E1324">
        <v>39637.57</v>
      </c>
      <c r="F1324" t="s">
        <v>29</v>
      </c>
      <c r="G1324" t="s">
        <v>27</v>
      </c>
      <c r="H1324">
        <v>0.81124707178227395</v>
      </c>
      <c r="I1324">
        <v>1493617</v>
      </c>
      <c r="J1324" t="s">
        <v>1565</v>
      </c>
      <c r="K1324">
        <v>202001</v>
      </c>
      <c r="L1324">
        <v>2</v>
      </c>
      <c r="M1324" t="s">
        <v>221</v>
      </c>
      <c r="N1324" t="s">
        <v>259</v>
      </c>
      <c r="O1324">
        <v>25</v>
      </c>
      <c r="P1324" t="s">
        <v>511</v>
      </c>
      <c r="Q1324" t="s">
        <v>529</v>
      </c>
      <c r="R1324">
        <v>553000</v>
      </c>
      <c r="S1324">
        <v>55300</v>
      </c>
      <c r="T1324" t="s">
        <v>530</v>
      </c>
      <c r="U1324" t="s">
        <v>513</v>
      </c>
      <c r="V1324" t="s">
        <v>37</v>
      </c>
      <c r="W1324" t="s">
        <v>263</v>
      </c>
      <c r="Y1324">
        <v>220</v>
      </c>
      <c r="Z1324">
        <v>16571705</v>
      </c>
      <c r="AA1324">
        <v>202012</v>
      </c>
    </row>
    <row r="1325" spans="1:27" x14ac:dyDescent="0.2">
      <c r="A1325">
        <v>140</v>
      </c>
      <c r="B1325" t="s">
        <v>1553</v>
      </c>
      <c r="C1325" t="s">
        <v>27</v>
      </c>
      <c r="D1325" t="s">
        <v>1599</v>
      </c>
      <c r="E1325">
        <v>9222.48</v>
      </c>
      <c r="F1325" t="s">
        <v>29</v>
      </c>
      <c r="G1325" t="s">
        <v>39</v>
      </c>
      <c r="H1325">
        <v>0.18875292821772599</v>
      </c>
      <c r="I1325">
        <v>347520</v>
      </c>
      <c r="J1325" t="s">
        <v>1565</v>
      </c>
      <c r="K1325">
        <v>202001</v>
      </c>
      <c r="L1325">
        <v>2</v>
      </c>
      <c r="M1325" t="s">
        <v>221</v>
      </c>
      <c r="N1325" t="s">
        <v>259</v>
      </c>
      <c r="O1325">
        <v>25</v>
      </c>
      <c r="P1325" t="s">
        <v>511</v>
      </c>
      <c r="Q1325" t="s">
        <v>529</v>
      </c>
      <c r="R1325">
        <v>553000</v>
      </c>
      <c r="S1325">
        <v>55300</v>
      </c>
      <c r="T1325" t="s">
        <v>530</v>
      </c>
      <c r="U1325" t="s">
        <v>513</v>
      </c>
      <c r="V1325" t="s">
        <v>37</v>
      </c>
      <c r="W1325" t="s">
        <v>263</v>
      </c>
      <c r="Y1325">
        <v>220</v>
      </c>
      <c r="Z1325">
        <v>16571705</v>
      </c>
      <c r="AA1325">
        <v>202012</v>
      </c>
    </row>
    <row r="1326" spans="1:27" x14ac:dyDescent="0.2">
      <c r="A1326">
        <v>140</v>
      </c>
      <c r="B1326" t="s">
        <v>1553</v>
      </c>
      <c r="C1326" t="s">
        <v>27</v>
      </c>
      <c r="D1326" t="s">
        <v>1600</v>
      </c>
      <c r="E1326">
        <v>133003.97</v>
      </c>
      <c r="F1326" t="s">
        <v>29</v>
      </c>
      <c r="G1326" t="s">
        <v>27</v>
      </c>
      <c r="H1326">
        <v>0.81124707178227395</v>
      </c>
      <c r="I1326">
        <v>1493617</v>
      </c>
      <c r="J1326" t="s">
        <v>1565</v>
      </c>
      <c r="K1326">
        <v>202001</v>
      </c>
      <c r="L1326">
        <v>2</v>
      </c>
      <c r="M1326" t="s">
        <v>221</v>
      </c>
      <c r="N1326" t="s">
        <v>259</v>
      </c>
      <c r="O1326">
        <v>25</v>
      </c>
      <c r="P1326" t="s">
        <v>511</v>
      </c>
      <c r="Q1326" t="s">
        <v>529</v>
      </c>
      <c r="R1326">
        <v>553000</v>
      </c>
      <c r="S1326">
        <v>55300</v>
      </c>
      <c r="T1326" t="s">
        <v>530</v>
      </c>
      <c r="U1326" t="s">
        <v>513</v>
      </c>
      <c r="V1326" t="s">
        <v>37</v>
      </c>
      <c r="W1326" t="s">
        <v>263</v>
      </c>
      <c r="Y1326">
        <v>220</v>
      </c>
      <c r="Z1326">
        <v>16571706</v>
      </c>
      <c r="AA1326">
        <v>202012</v>
      </c>
    </row>
    <row r="1327" spans="1:27" x14ac:dyDescent="0.2">
      <c r="A1327">
        <v>140</v>
      </c>
      <c r="B1327" t="s">
        <v>1553</v>
      </c>
      <c r="C1327" t="s">
        <v>27</v>
      </c>
      <c r="D1327" t="s">
        <v>1600</v>
      </c>
      <c r="E1327">
        <v>30946.04</v>
      </c>
      <c r="F1327" t="s">
        <v>29</v>
      </c>
      <c r="G1327" t="s">
        <v>39</v>
      </c>
      <c r="H1327">
        <v>0.18875292821772599</v>
      </c>
      <c r="I1327">
        <v>347520</v>
      </c>
      <c r="J1327" t="s">
        <v>1565</v>
      </c>
      <c r="K1327">
        <v>202001</v>
      </c>
      <c r="L1327">
        <v>2</v>
      </c>
      <c r="M1327" t="s">
        <v>221</v>
      </c>
      <c r="N1327" t="s">
        <v>259</v>
      </c>
      <c r="O1327">
        <v>25</v>
      </c>
      <c r="P1327" t="s">
        <v>511</v>
      </c>
      <c r="Q1327" t="s">
        <v>529</v>
      </c>
      <c r="R1327">
        <v>553000</v>
      </c>
      <c r="S1327">
        <v>55300</v>
      </c>
      <c r="T1327" t="s">
        <v>530</v>
      </c>
      <c r="U1327" t="s">
        <v>513</v>
      </c>
      <c r="V1327" t="s">
        <v>37</v>
      </c>
      <c r="W1327" t="s">
        <v>263</v>
      </c>
      <c r="Y1327">
        <v>220</v>
      </c>
      <c r="Z1327">
        <v>16571706</v>
      </c>
      <c r="AA1327">
        <v>202012</v>
      </c>
    </row>
    <row r="1328" spans="1:27" x14ac:dyDescent="0.2">
      <c r="A1328">
        <v>140</v>
      </c>
      <c r="B1328" t="s">
        <v>1553</v>
      </c>
      <c r="C1328" t="s">
        <v>27</v>
      </c>
      <c r="D1328" t="s">
        <v>1601</v>
      </c>
      <c r="E1328">
        <v>118365.13</v>
      </c>
      <c r="F1328" t="s">
        <v>29</v>
      </c>
      <c r="G1328" t="s">
        <v>27</v>
      </c>
      <c r="H1328">
        <v>0.81124707178227395</v>
      </c>
      <c r="I1328">
        <v>1493617</v>
      </c>
      <c r="J1328" t="s">
        <v>1565</v>
      </c>
      <c r="K1328">
        <v>202001</v>
      </c>
      <c r="L1328">
        <v>2</v>
      </c>
      <c r="M1328" t="s">
        <v>221</v>
      </c>
      <c r="N1328" t="s">
        <v>259</v>
      </c>
      <c r="O1328">
        <v>25</v>
      </c>
      <c r="P1328" t="s">
        <v>511</v>
      </c>
      <c r="Q1328" t="s">
        <v>529</v>
      </c>
      <c r="R1328">
        <v>553000</v>
      </c>
      <c r="S1328">
        <v>55300</v>
      </c>
      <c r="T1328" t="s">
        <v>530</v>
      </c>
      <c r="U1328" t="s">
        <v>513</v>
      </c>
      <c r="V1328" t="s">
        <v>37</v>
      </c>
      <c r="W1328" t="s">
        <v>263</v>
      </c>
      <c r="Y1328">
        <v>220</v>
      </c>
      <c r="Z1328">
        <v>16571707</v>
      </c>
      <c r="AA1328">
        <v>202012</v>
      </c>
    </row>
    <row r="1329" spans="1:27" x14ac:dyDescent="0.2">
      <c r="A1329">
        <v>140</v>
      </c>
      <c r="B1329" t="s">
        <v>1553</v>
      </c>
      <c r="C1329" t="s">
        <v>27</v>
      </c>
      <c r="D1329" t="s">
        <v>1601</v>
      </c>
      <c r="E1329">
        <v>27540.02</v>
      </c>
      <c r="F1329" t="s">
        <v>29</v>
      </c>
      <c r="G1329" t="s">
        <v>39</v>
      </c>
      <c r="H1329">
        <v>0.18875292821772599</v>
      </c>
      <c r="I1329">
        <v>347520</v>
      </c>
      <c r="J1329" t="s">
        <v>1565</v>
      </c>
      <c r="K1329">
        <v>202001</v>
      </c>
      <c r="L1329">
        <v>2</v>
      </c>
      <c r="M1329" t="s">
        <v>221</v>
      </c>
      <c r="N1329" t="s">
        <v>259</v>
      </c>
      <c r="O1329">
        <v>25</v>
      </c>
      <c r="P1329" t="s">
        <v>511</v>
      </c>
      <c r="Q1329" t="s">
        <v>529</v>
      </c>
      <c r="R1329">
        <v>553000</v>
      </c>
      <c r="S1329">
        <v>55300</v>
      </c>
      <c r="T1329" t="s">
        <v>530</v>
      </c>
      <c r="U1329" t="s">
        <v>513</v>
      </c>
      <c r="V1329" t="s">
        <v>37</v>
      </c>
      <c r="W1329" t="s">
        <v>263</v>
      </c>
      <c r="Y1329">
        <v>220</v>
      </c>
      <c r="Z1329">
        <v>16571707</v>
      </c>
      <c r="AA1329">
        <v>202012</v>
      </c>
    </row>
    <row r="1330" spans="1:27" x14ac:dyDescent="0.2">
      <c r="A1330">
        <v>140</v>
      </c>
      <c r="B1330" t="s">
        <v>1553</v>
      </c>
      <c r="C1330" t="s">
        <v>27</v>
      </c>
      <c r="D1330" t="s">
        <v>1602</v>
      </c>
      <c r="E1330">
        <v>133357.95000000001</v>
      </c>
      <c r="F1330" t="s">
        <v>29</v>
      </c>
      <c r="G1330" t="s">
        <v>27</v>
      </c>
      <c r="H1330">
        <v>0.81124707178227395</v>
      </c>
      <c r="I1330">
        <v>1493617</v>
      </c>
      <c r="J1330" t="s">
        <v>1565</v>
      </c>
      <c r="K1330">
        <v>202001</v>
      </c>
      <c r="L1330">
        <v>2</v>
      </c>
      <c r="M1330" t="s">
        <v>221</v>
      </c>
      <c r="N1330" t="s">
        <v>259</v>
      </c>
      <c r="O1330">
        <v>25</v>
      </c>
      <c r="P1330" t="s">
        <v>511</v>
      </c>
      <c r="Q1330" t="s">
        <v>529</v>
      </c>
      <c r="R1330">
        <v>553000</v>
      </c>
      <c r="S1330">
        <v>55300</v>
      </c>
      <c r="T1330" t="s">
        <v>530</v>
      </c>
      <c r="U1330" t="s">
        <v>513</v>
      </c>
      <c r="V1330" t="s">
        <v>37</v>
      </c>
      <c r="W1330" t="s">
        <v>263</v>
      </c>
      <c r="Y1330">
        <v>220</v>
      </c>
      <c r="Z1330">
        <v>16571708</v>
      </c>
      <c r="AA1330">
        <v>202012</v>
      </c>
    </row>
    <row r="1331" spans="1:27" x14ac:dyDescent="0.2">
      <c r="A1331">
        <v>140</v>
      </c>
      <c r="B1331" t="s">
        <v>1553</v>
      </c>
      <c r="C1331" t="s">
        <v>27</v>
      </c>
      <c r="D1331" t="s">
        <v>1602</v>
      </c>
      <c r="E1331">
        <v>31028.400000000001</v>
      </c>
      <c r="F1331" t="s">
        <v>29</v>
      </c>
      <c r="G1331" t="s">
        <v>39</v>
      </c>
      <c r="H1331">
        <v>0.18875292821772599</v>
      </c>
      <c r="I1331">
        <v>347520</v>
      </c>
      <c r="J1331" t="s">
        <v>1565</v>
      </c>
      <c r="K1331">
        <v>202001</v>
      </c>
      <c r="L1331">
        <v>2</v>
      </c>
      <c r="M1331" t="s">
        <v>221</v>
      </c>
      <c r="N1331" t="s">
        <v>259</v>
      </c>
      <c r="O1331">
        <v>25</v>
      </c>
      <c r="P1331" t="s">
        <v>511</v>
      </c>
      <c r="Q1331" t="s">
        <v>529</v>
      </c>
      <c r="R1331">
        <v>553000</v>
      </c>
      <c r="S1331">
        <v>55300</v>
      </c>
      <c r="T1331" t="s">
        <v>530</v>
      </c>
      <c r="U1331" t="s">
        <v>513</v>
      </c>
      <c r="V1331" t="s">
        <v>37</v>
      </c>
      <c r="W1331" t="s">
        <v>263</v>
      </c>
      <c r="Y1331">
        <v>220</v>
      </c>
      <c r="Z1331">
        <v>16571708</v>
      </c>
      <c r="AA1331">
        <v>202012</v>
      </c>
    </row>
    <row r="1332" spans="1:27" x14ac:dyDescent="0.2">
      <c r="A1332">
        <v>140</v>
      </c>
      <c r="B1332" t="s">
        <v>1553</v>
      </c>
      <c r="C1332" t="s">
        <v>27</v>
      </c>
      <c r="D1332" t="s">
        <v>1603</v>
      </c>
      <c r="E1332">
        <v>122655.24</v>
      </c>
      <c r="F1332" t="s">
        <v>29</v>
      </c>
      <c r="G1332" t="s">
        <v>27</v>
      </c>
      <c r="H1332">
        <v>0.81124707178227395</v>
      </c>
      <c r="I1332">
        <v>1493617</v>
      </c>
      <c r="J1332" t="s">
        <v>1565</v>
      </c>
      <c r="K1332">
        <v>202001</v>
      </c>
      <c r="L1332">
        <v>2</v>
      </c>
      <c r="M1332" t="s">
        <v>221</v>
      </c>
      <c r="N1332" t="s">
        <v>259</v>
      </c>
      <c r="O1332">
        <v>25</v>
      </c>
      <c r="P1332" t="s">
        <v>511</v>
      </c>
      <c r="Q1332" t="s">
        <v>529</v>
      </c>
      <c r="R1332">
        <v>553000</v>
      </c>
      <c r="S1332">
        <v>55300</v>
      </c>
      <c r="T1332" t="s">
        <v>530</v>
      </c>
      <c r="U1332" t="s">
        <v>513</v>
      </c>
      <c r="V1332" t="s">
        <v>37</v>
      </c>
      <c r="W1332" t="s">
        <v>263</v>
      </c>
      <c r="Y1332">
        <v>220</v>
      </c>
      <c r="Z1332">
        <v>16571709</v>
      </c>
      <c r="AA1332">
        <v>202012</v>
      </c>
    </row>
    <row r="1333" spans="1:27" x14ac:dyDescent="0.2">
      <c r="A1333">
        <v>140</v>
      </c>
      <c r="B1333" t="s">
        <v>1553</v>
      </c>
      <c r="C1333" t="s">
        <v>27</v>
      </c>
      <c r="D1333" t="s">
        <v>1603</v>
      </c>
      <c r="E1333">
        <v>28538.2</v>
      </c>
      <c r="F1333" t="s">
        <v>29</v>
      </c>
      <c r="G1333" t="s">
        <v>39</v>
      </c>
      <c r="H1333">
        <v>0.18875292821772599</v>
      </c>
      <c r="I1333">
        <v>347520</v>
      </c>
      <c r="J1333" t="s">
        <v>1565</v>
      </c>
      <c r="K1333">
        <v>202001</v>
      </c>
      <c r="L1333">
        <v>2</v>
      </c>
      <c r="M1333" t="s">
        <v>221</v>
      </c>
      <c r="N1333" t="s">
        <v>259</v>
      </c>
      <c r="O1333">
        <v>25</v>
      </c>
      <c r="P1333" t="s">
        <v>511</v>
      </c>
      <c r="Q1333" t="s">
        <v>529</v>
      </c>
      <c r="R1333">
        <v>553000</v>
      </c>
      <c r="S1333">
        <v>55300</v>
      </c>
      <c r="T1333" t="s">
        <v>530</v>
      </c>
      <c r="U1333" t="s">
        <v>513</v>
      </c>
      <c r="V1333" t="s">
        <v>37</v>
      </c>
      <c r="W1333" t="s">
        <v>263</v>
      </c>
      <c r="Y1333">
        <v>220</v>
      </c>
      <c r="Z1333">
        <v>16571709</v>
      </c>
      <c r="AA1333">
        <v>202012</v>
      </c>
    </row>
    <row r="1334" spans="1:27" x14ac:dyDescent="0.2">
      <c r="A1334">
        <v>140</v>
      </c>
      <c r="B1334" t="s">
        <v>1553</v>
      </c>
      <c r="C1334" t="s">
        <v>27</v>
      </c>
      <c r="D1334" t="s">
        <v>1604</v>
      </c>
      <c r="E1334">
        <v>4599.67</v>
      </c>
      <c r="F1334" t="s">
        <v>29</v>
      </c>
      <c r="G1334" t="s">
        <v>27</v>
      </c>
      <c r="H1334">
        <v>0.81124707178227395</v>
      </c>
      <c r="I1334">
        <v>1493617</v>
      </c>
      <c r="J1334" t="s">
        <v>1565</v>
      </c>
      <c r="K1334">
        <v>202001</v>
      </c>
      <c r="L1334">
        <v>2</v>
      </c>
      <c r="M1334" t="s">
        <v>221</v>
      </c>
      <c r="N1334" t="s">
        <v>259</v>
      </c>
      <c r="O1334">
        <v>25</v>
      </c>
      <c r="P1334" t="s">
        <v>511</v>
      </c>
      <c r="Q1334" t="s">
        <v>529</v>
      </c>
      <c r="R1334">
        <v>553000</v>
      </c>
      <c r="S1334">
        <v>55300</v>
      </c>
      <c r="T1334" t="s">
        <v>530</v>
      </c>
      <c r="U1334" t="s">
        <v>513</v>
      </c>
      <c r="V1334" t="s">
        <v>37</v>
      </c>
      <c r="W1334" t="s">
        <v>263</v>
      </c>
      <c r="Y1334">
        <v>220</v>
      </c>
      <c r="Z1334">
        <v>38753823</v>
      </c>
      <c r="AA1334">
        <v>202012</v>
      </c>
    </row>
    <row r="1335" spans="1:27" x14ac:dyDescent="0.2">
      <c r="A1335">
        <v>140</v>
      </c>
      <c r="B1335" t="s">
        <v>1553</v>
      </c>
      <c r="C1335" t="s">
        <v>27</v>
      </c>
      <c r="D1335" t="s">
        <v>1604</v>
      </c>
      <c r="E1335">
        <v>1070.21</v>
      </c>
      <c r="F1335" t="s">
        <v>29</v>
      </c>
      <c r="G1335" t="s">
        <v>39</v>
      </c>
      <c r="H1335">
        <v>0.18875292821772599</v>
      </c>
      <c r="I1335">
        <v>347520</v>
      </c>
      <c r="J1335" t="s">
        <v>1565</v>
      </c>
      <c r="K1335">
        <v>202001</v>
      </c>
      <c r="L1335">
        <v>2</v>
      </c>
      <c r="M1335" t="s">
        <v>221</v>
      </c>
      <c r="N1335" t="s">
        <v>259</v>
      </c>
      <c r="O1335">
        <v>25</v>
      </c>
      <c r="P1335" t="s">
        <v>511</v>
      </c>
      <c r="Q1335" t="s">
        <v>529</v>
      </c>
      <c r="R1335">
        <v>553000</v>
      </c>
      <c r="S1335">
        <v>55300</v>
      </c>
      <c r="T1335" t="s">
        <v>530</v>
      </c>
      <c r="U1335" t="s">
        <v>513</v>
      </c>
      <c r="V1335" t="s">
        <v>37</v>
      </c>
      <c r="W1335" t="s">
        <v>263</v>
      </c>
      <c r="Y1335">
        <v>220</v>
      </c>
      <c r="Z1335">
        <v>38753823</v>
      </c>
      <c r="AA1335">
        <v>202012</v>
      </c>
    </row>
    <row r="1336" spans="1:27" x14ac:dyDescent="0.2">
      <c r="A1336">
        <v>140</v>
      </c>
      <c r="B1336" t="s">
        <v>1553</v>
      </c>
      <c r="C1336" t="s">
        <v>27</v>
      </c>
      <c r="D1336" t="s">
        <v>3095</v>
      </c>
      <c r="E1336">
        <v>0</v>
      </c>
      <c r="F1336" t="s">
        <v>29</v>
      </c>
      <c r="G1336" t="s">
        <v>27</v>
      </c>
      <c r="H1336">
        <v>0</v>
      </c>
      <c r="I1336">
        <v>0</v>
      </c>
      <c r="J1336" t="s">
        <v>2947</v>
      </c>
      <c r="K1336">
        <v>202001</v>
      </c>
      <c r="L1336">
        <v>2</v>
      </c>
      <c r="M1336" t="s">
        <v>221</v>
      </c>
      <c r="N1336" t="s">
        <v>259</v>
      </c>
      <c r="O1336">
        <v>25</v>
      </c>
      <c r="P1336" t="s">
        <v>511</v>
      </c>
      <c r="Q1336" t="s">
        <v>529</v>
      </c>
      <c r="R1336">
        <v>553000</v>
      </c>
      <c r="S1336">
        <v>55300</v>
      </c>
      <c r="T1336" t="s">
        <v>530</v>
      </c>
      <c r="U1336" t="s">
        <v>513</v>
      </c>
      <c r="V1336" t="s">
        <v>37</v>
      </c>
      <c r="W1336" t="s">
        <v>263</v>
      </c>
      <c r="Y1336">
        <v>220</v>
      </c>
      <c r="Z1336">
        <v>16571711</v>
      </c>
      <c r="AA1336">
        <v>202012</v>
      </c>
    </row>
    <row r="1337" spans="1:27" x14ac:dyDescent="0.2">
      <c r="A1337">
        <v>140</v>
      </c>
      <c r="B1337" t="s">
        <v>1553</v>
      </c>
      <c r="C1337" t="s">
        <v>27</v>
      </c>
      <c r="D1337" t="s">
        <v>3095</v>
      </c>
      <c r="E1337">
        <v>0</v>
      </c>
      <c r="F1337" t="s">
        <v>29</v>
      </c>
      <c r="G1337" t="s">
        <v>39</v>
      </c>
      <c r="H1337">
        <v>1</v>
      </c>
      <c r="I1337">
        <v>1</v>
      </c>
      <c r="J1337" t="s">
        <v>2947</v>
      </c>
      <c r="K1337">
        <v>202001</v>
      </c>
      <c r="L1337">
        <v>2</v>
      </c>
      <c r="M1337" t="s">
        <v>221</v>
      </c>
      <c r="N1337" t="s">
        <v>259</v>
      </c>
      <c r="O1337">
        <v>25</v>
      </c>
      <c r="P1337" t="s">
        <v>511</v>
      </c>
      <c r="Q1337" t="s">
        <v>529</v>
      </c>
      <c r="R1337">
        <v>553000</v>
      </c>
      <c r="S1337">
        <v>55300</v>
      </c>
      <c r="T1337" t="s">
        <v>530</v>
      </c>
      <c r="U1337" t="s">
        <v>513</v>
      </c>
      <c r="V1337" t="s">
        <v>37</v>
      </c>
      <c r="W1337" t="s">
        <v>263</v>
      </c>
      <c r="Y1337">
        <v>220</v>
      </c>
      <c r="Z1337">
        <v>16571711</v>
      </c>
      <c r="AA1337">
        <v>202012</v>
      </c>
    </row>
    <row r="1338" spans="1:27" x14ac:dyDescent="0.2">
      <c r="A1338">
        <v>140</v>
      </c>
      <c r="B1338" t="s">
        <v>1553</v>
      </c>
      <c r="C1338" t="s">
        <v>27</v>
      </c>
      <c r="D1338" t="s">
        <v>532</v>
      </c>
      <c r="E1338">
        <v>-5143.3100000000004</v>
      </c>
      <c r="F1338" t="s">
        <v>29</v>
      </c>
      <c r="G1338" t="s">
        <v>27</v>
      </c>
      <c r="H1338">
        <v>0.81124707178227395</v>
      </c>
      <c r="I1338">
        <v>1493617</v>
      </c>
      <c r="J1338" t="s">
        <v>1565</v>
      </c>
      <c r="K1338">
        <v>202001</v>
      </c>
      <c r="L1338">
        <v>2</v>
      </c>
      <c r="M1338" t="s">
        <v>221</v>
      </c>
      <c r="N1338" t="s">
        <v>259</v>
      </c>
      <c r="O1338">
        <v>25</v>
      </c>
      <c r="P1338" t="s">
        <v>511</v>
      </c>
      <c r="Q1338" t="s">
        <v>529</v>
      </c>
      <c r="R1338">
        <v>553000</v>
      </c>
      <c r="S1338">
        <v>55300</v>
      </c>
      <c r="T1338" t="s">
        <v>530</v>
      </c>
      <c r="U1338" t="s">
        <v>513</v>
      </c>
      <c r="V1338" t="s">
        <v>37</v>
      </c>
      <c r="W1338" t="s">
        <v>263</v>
      </c>
      <c r="Y1338">
        <v>220</v>
      </c>
      <c r="Z1338">
        <v>143173</v>
      </c>
      <c r="AA1338">
        <v>202012</v>
      </c>
    </row>
    <row r="1339" spans="1:27" x14ac:dyDescent="0.2">
      <c r="A1339">
        <v>140</v>
      </c>
      <c r="B1339" t="s">
        <v>1553</v>
      </c>
      <c r="C1339" t="s">
        <v>27</v>
      </c>
      <c r="D1339" t="s">
        <v>532</v>
      </c>
      <c r="E1339">
        <v>-1196.69</v>
      </c>
      <c r="F1339" t="s">
        <v>29</v>
      </c>
      <c r="G1339" t="s">
        <v>39</v>
      </c>
      <c r="H1339">
        <v>0.18875292821772599</v>
      </c>
      <c r="I1339">
        <v>347520</v>
      </c>
      <c r="J1339" t="s">
        <v>1565</v>
      </c>
      <c r="K1339">
        <v>202001</v>
      </c>
      <c r="L1339">
        <v>2</v>
      </c>
      <c r="M1339" t="s">
        <v>221</v>
      </c>
      <c r="N1339" t="s">
        <v>259</v>
      </c>
      <c r="O1339">
        <v>25</v>
      </c>
      <c r="P1339" t="s">
        <v>511</v>
      </c>
      <c r="Q1339" t="s">
        <v>529</v>
      </c>
      <c r="R1339">
        <v>553000</v>
      </c>
      <c r="S1339">
        <v>55300</v>
      </c>
      <c r="T1339" t="s">
        <v>530</v>
      </c>
      <c r="U1339" t="s">
        <v>513</v>
      </c>
      <c r="V1339" t="s">
        <v>37</v>
      </c>
      <c r="W1339" t="s">
        <v>263</v>
      </c>
      <c r="Y1339">
        <v>220</v>
      </c>
      <c r="Z1339">
        <v>143173</v>
      </c>
      <c r="AA1339">
        <v>202012</v>
      </c>
    </row>
    <row r="1340" spans="1:27" x14ac:dyDescent="0.2">
      <c r="A1340">
        <v>140</v>
      </c>
      <c r="B1340" t="s">
        <v>1553</v>
      </c>
      <c r="C1340" t="s">
        <v>27</v>
      </c>
      <c r="D1340" t="s">
        <v>3096</v>
      </c>
      <c r="E1340">
        <v>0</v>
      </c>
      <c r="F1340" t="s">
        <v>29</v>
      </c>
      <c r="G1340" t="s">
        <v>27</v>
      </c>
      <c r="H1340">
        <v>0</v>
      </c>
      <c r="I1340">
        <v>0</v>
      </c>
      <c r="J1340" t="s">
        <v>2947</v>
      </c>
      <c r="K1340">
        <v>202001</v>
      </c>
      <c r="L1340">
        <v>2</v>
      </c>
      <c r="M1340" t="s">
        <v>221</v>
      </c>
      <c r="N1340" t="s">
        <v>259</v>
      </c>
      <c r="O1340">
        <v>25</v>
      </c>
      <c r="P1340" t="s">
        <v>511</v>
      </c>
      <c r="Q1340" t="s">
        <v>529</v>
      </c>
      <c r="R1340">
        <v>553000</v>
      </c>
      <c r="S1340">
        <v>55300</v>
      </c>
      <c r="T1340" t="s">
        <v>530</v>
      </c>
      <c r="U1340" t="s">
        <v>513</v>
      </c>
      <c r="V1340" t="s">
        <v>37</v>
      </c>
      <c r="W1340" t="s">
        <v>263</v>
      </c>
      <c r="Y1340">
        <v>220</v>
      </c>
      <c r="Z1340">
        <v>38753672</v>
      </c>
      <c r="AA1340">
        <v>202012</v>
      </c>
    </row>
    <row r="1341" spans="1:27" x14ac:dyDescent="0.2">
      <c r="A1341">
        <v>140</v>
      </c>
      <c r="B1341" t="s">
        <v>1553</v>
      </c>
      <c r="C1341" t="s">
        <v>27</v>
      </c>
      <c r="D1341" t="s">
        <v>3096</v>
      </c>
      <c r="E1341">
        <v>0</v>
      </c>
      <c r="F1341" t="s">
        <v>29</v>
      </c>
      <c r="G1341" t="s">
        <v>39</v>
      </c>
      <c r="H1341">
        <v>1</v>
      </c>
      <c r="I1341">
        <v>1</v>
      </c>
      <c r="J1341" t="s">
        <v>2947</v>
      </c>
      <c r="K1341">
        <v>202001</v>
      </c>
      <c r="L1341">
        <v>2</v>
      </c>
      <c r="M1341" t="s">
        <v>221</v>
      </c>
      <c r="N1341" t="s">
        <v>259</v>
      </c>
      <c r="O1341">
        <v>25</v>
      </c>
      <c r="P1341" t="s">
        <v>511</v>
      </c>
      <c r="Q1341" t="s">
        <v>529</v>
      </c>
      <c r="R1341">
        <v>553000</v>
      </c>
      <c r="S1341">
        <v>55300</v>
      </c>
      <c r="T1341" t="s">
        <v>530</v>
      </c>
      <c r="U1341" t="s">
        <v>513</v>
      </c>
      <c r="V1341" t="s">
        <v>37</v>
      </c>
      <c r="W1341" t="s">
        <v>263</v>
      </c>
      <c r="Y1341">
        <v>220</v>
      </c>
      <c r="Z1341">
        <v>38753672</v>
      </c>
      <c r="AA1341">
        <v>202012</v>
      </c>
    </row>
    <row r="1342" spans="1:27" x14ac:dyDescent="0.2">
      <c r="A1342">
        <v>140</v>
      </c>
      <c r="B1342" t="s">
        <v>1553</v>
      </c>
      <c r="C1342" t="s">
        <v>27</v>
      </c>
      <c r="D1342" t="s">
        <v>3097</v>
      </c>
      <c r="E1342">
        <v>0</v>
      </c>
      <c r="F1342" t="s">
        <v>29</v>
      </c>
      <c r="G1342" t="s">
        <v>27</v>
      </c>
      <c r="H1342">
        <v>0</v>
      </c>
      <c r="I1342">
        <v>0</v>
      </c>
      <c r="J1342" t="s">
        <v>2947</v>
      </c>
      <c r="K1342">
        <v>202001</v>
      </c>
      <c r="L1342">
        <v>2</v>
      </c>
      <c r="M1342" t="s">
        <v>221</v>
      </c>
      <c r="N1342" t="s">
        <v>259</v>
      </c>
      <c r="O1342">
        <v>25</v>
      </c>
      <c r="P1342" t="s">
        <v>511</v>
      </c>
      <c r="Q1342" t="s">
        <v>529</v>
      </c>
      <c r="R1342">
        <v>553000</v>
      </c>
      <c r="S1342">
        <v>55300</v>
      </c>
      <c r="T1342" t="s">
        <v>530</v>
      </c>
      <c r="U1342" t="s">
        <v>513</v>
      </c>
      <c r="V1342" t="s">
        <v>37</v>
      </c>
      <c r="W1342" t="s">
        <v>263</v>
      </c>
      <c r="Y1342">
        <v>220</v>
      </c>
      <c r="Z1342">
        <v>40028094</v>
      </c>
      <c r="AA1342">
        <v>202012</v>
      </c>
    </row>
    <row r="1343" spans="1:27" x14ac:dyDescent="0.2">
      <c r="A1343">
        <v>140</v>
      </c>
      <c r="B1343" t="s">
        <v>1553</v>
      </c>
      <c r="C1343" t="s">
        <v>27</v>
      </c>
      <c r="D1343" t="s">
        <v>3097</v>
      </c>
      <c r="E1343">
        <v>0</v>
      </c>
      <c r="F1343" t="s">
        <v>29</v>
      </c>
      <c r="G1343" t="s">
        <v>39</v>
      </c>
      <c r="H1343">
        <v>1</v>
      </c>
      <c r="I1343">
        <v>1</v>
      </c>
      <c r="J1343" t="s">
        <v>2947</v>
      </c>
      <c r="K1343">
        <v>202001</v>
      </c>
      <c r="L1343">
        <v>2</v>
      </c>
      <c r="M1343" t="s">
        <v>221</v>
      </c>
      <c r="N1343" t="s">
        <v>259</v>
      </c>
      <c r="O1343">
        <v>25</v>
      </c>
      <c r="P1343" t="s">
        <v>511</v>
      </c>
      <c r="Q1343" t="s">
        <v>529</v>
      </c>
      <c r="R1343">
        <v>553000</v>
      </c>
      <c r="S1343">
        <v>55300</v>
      </c>
      <c r="T1343" t="s">
        <v>530</v>
      </c>
      <c r="U1343" t="s">
        <v>513</v>
      </c>
      <c r="V1343" t="s">
        <v>37</v>
      </c>
      <c r="W1343" t="s">
        <v>263</v>
      </c>
      <c r="Y1343">
        <v>220</v>
      </c>
      <c r="Z1343">
        <v>40028094</v>
      </c>
      <c r="AA1343">
        <v>202012</v>
      </c>
    </row>
    <row r="1344" spans="1:27" x14ac:dyDescent="0.2">
      <c r="A1344">
        <v>140</v>
      </c>
      <c r="B1344" t="s">
        <v>1553</v>
      </c>
      <c r="C1344" t="s">
        <v>27</v>
      </c>
      <c r="D1344" t="s">
        <v>533</v>
      </c>
      <c r="E1344">
        <v>184079.42</v>
      </c>
      <c r="F1344" t="s">
        <v>29</v>
      </c>
      <c r="G1344" t="s">
        <v>27</v>
      </c>
      <c r="H1344">
        <v>0.81124707178227395</v>
      </c>
      <c r="I1344">
        <v>1493617</v>
      </c>
      <c r="J1344" t="s">
        <v>1565</v>
      </c>
      <c r="K1344">
        <v>202001</v>
      </c>
      <c r="L1344">
        <v>2</v>
      </c>
      <c r="M1344" t="s">
        <v>221</v>
      </c>
      <c r="N1344" t="s">
        <v>259</v>
      </c>
      <c r="O1344">
        <v>25</v>
      </c>
      <c r="P1344" t="s">
        <v>511</v>
      </c>
      <c r="Q1344" t="s">
        <v>529</v>
      </c>
      <c r="R1344">
        <v>553000</v>
      </c>
      <c r="S1344">
        <v>55300</v>
      </c>
      <c r="T1344" t="s">
        <v>530</v>
      </c>
      <c r="U1344" t="s">
        <v>513</v>
      </c>
      <c r="V1344" t="s">
        <v>37</v>
      </c>
      <c r="W1344" t="s">
        <v>263</v>
      </c>
      <c r="Y1344">
        <v>220</v>
      </c>
      <c r="Z1344">
        <v>143179</v>
      </c>
      <c r="AA1344">
        <v>202012</v>
      </c>
    </row>
    <row r="1345" spans="1:27" x14ac:dyDescent="0.2">
      <c r="A1345">
        <v>140</v>
      </c>
      <c r="B1345" t="s">
        <v>1553</v>
      </c>
      <c r="C1345" t="s">
        <v>27</v>
      </c>
      <c r="D1345" t="s">
        <v>533</v>
      </c>
      <c r="E1345">
        <v>42829.78</v>
      </c>
      <c r="F1345" t="s">
        <v>29</v>
      </c>
      <c r="G1345" t="s">
        <v>39</v>
      </c>
      <c r="H1345">
        <v>0.18875292821772599</v>
      </c>
      <c r="I1345">
        <v>347520</v>
      </c>
      <c r="J1345" t="s">
        <v>1565</v>
      </c>
      <c r="K1345">
        <v>202001</v>
      </c>
      <c r="L1345">
        <v>2</v>
      </c>
      <c r="M1345" t="s">
        <v>221</v>
      </c>
      <c r="N1345" t="s">
        <v>259</v>
      </c>
      <c r="O1345">
        <v>25</v>
      </c>
      <c r="P1345" t="s">
        <v>511</v>
      </c>
      <c r="Q1345" t="s">
        <v>529</v>
      </c>
      <c r="R1345">
        <v>553000</v>
      </c>
      <c r="S1345">
        <v>55300</v>
      </c>
      <c r="T1345" t="s">
        <v>530</v>
      </c>
      <c r="U1345" t="s">
        <v>513</v>
      </c>
      <c r="V1345" t="s">
        <v>37</v>
      </c>
      <c r="W1345" t="s">
        <v>263</v>
      </c>
      <c r="Y1345">
        <v>220</v>
      </c>
      <c r="Z1345">
        <v>143179</v>
      </c>
      <c r="AA1345">
        <v>202012</v>
      </c>
    </row>
    <row r="1346" spans="1:27" x14ac:dyDescent="0.2">
      <c r="A1346">
        <v>140</v>
      </c>
      <c r="B1346" t="s">
        <v>1553</v>
      </c>
      <c r="C1346" t="s">
        <v>27</v>
      </c>
      <c r="D1346" t="s">
        <v>3098</v>
      </c>
      <c r="E1346">
        <v>0</v>
      </c>
      <c r="F1346" t="s">
        <v>29</v>
      </c>
      <c r="G1346" t="s">
        <v>27</v>
      </c>
      <c r="H1346">
        <v>0</v>
      </c>
      <c r="I1346">
        <v>0</v>
      </c>
      <c r="J1346" t="s">
        <v>2947</v>
      </c>
      <c r="K1346">
        <v>202001</v>
      </c>
      <c r="L1346">
        <v>2</v>
      </c>
      <c r="M1346" t="s">
        <v>221</v>
      </c>
      <c r="N1346" t="s">
        <v>259</v>
      </c>
      <c r="O1346">
        <v>25</v>
      </c>
      <c r="P1346" t="s">
        <v>511</v>
      </c>
      <c r="Q1346" t="s">
        <v>529</v>
      </c>
      <c r="R1346">
        <v>553000</v>
      </c>
      <c r="S1346">
        <v>55300</v>
      </c>
      <c r="T1346" t="s">
        <v>530</v>
      </c>
      <c r="U1346" t="s">
        <v>513</v>
      </c>
      <c r="V1346" t="s">
        <v>37</v>
      </c>
      <c r="W1346" t="s">
        <v>263</v>
      </c>
      <c r="Y1346">
        <v>220</v>
      </c>
      <c r="Z1346">
        <v>16571749</v>
      </c>
      <c r="AA1346">
        <v>202012</v>
      </c>
    </row>
    <row r="1347" spans="1:27" x14ac:dyDescent="0.2">
      <c r="A1347">
        <v>140</v>
      </c>
      <c r="B1347" t="s">
        <v>1553</v>
      </c>
      <c r="C1347" t="s">
        <v>27</v>
      </c>
      <c r="D1347" t="s">
        <v>3098</v>
      </c>
      <c r="E1347">
        <v>0</v>
      </c>
      <c r="F1347" t="s">
        <v>29</v>
      </c>
      <c r="G1347" t="s">
        <v>39</v>
      </c>
      <c r="H1347">
        <v>1</v>
      </c>
      <c r="I1347">
        <v>1</v>
      </c>
      <c r="J1347" t="s">
        <v>2947</v>
      </c>
      <c r="K1347">
        <v>202001</v>
      </c>
      <c r="L1347">
        <v>2</v>
      </c>
      <c r="M1347" t="s">
        <v>221</v>
      </c>
      <c r="N1347" t="s">
        <v>259</v>
      </c>
      <c r="O1347">
        <v>25</v>
      </c>
      <c r="P1347" t="s">
        <v>511</v>
      </c>
      <c r="Q1347" t="s">
        <v>529</v>
      </c>
      <c r="R1347">
        <v>553000</v>
      </c>
      <c r="S1347">
        <v>55300</v>
      </c>
      <c r="T1347" t="s">
        <v>530</v>
      </c>
      <c r="U1347" t="s">
        <v>513</v>
      </c>
      <c r="V1347" t="s">
        <v>37</v>
      </c>
      <c r="W1347" t="s">
        <v>263</v>
      </c>
      <c r="Y1347">
        <v>220</v>
      </c>
      <c r="Z1347">
        <v>16571749</v>
      </c>
      <c r="AA1347">
        <v>202012</v>
      </c>
    </row>
    <row r="1348" spans="1:27" x14ac:dyDescent="0.2">
      <c r="A1348">
        <v>140</v>
      </c>
      <c r="B1348" t="s">
        <v>1553</v>
      </c>
      <c r="C1348" t="s">
        <v>27</v>
      </c>
      <c r="D1348" t="s">
        <v>3099</v>
      </c>
      <c r="E1348">
        <v>0</v>
      </c>
      <c r="F1348" t="s">
        <v>29</v>
      </c>
      <c r="G1348" t="s">
        <v>27</v>
      </c>
      <c r="H1348">
        <v>0</v>
      </c>
      <c r="I1348">
        <v>0</v>
      </c>
      <c r="J1348" t="s">
        <v>2947</v>
      </c>
      <c r="K1348">
        <v>202001</v>
      </c>
      <c r="L1348">
        <v>2</v>
      </c>
      <c r="M1348" t="s">
        <v>221</v>
      </c>
      <c r="N1348" t="s">
        <v>259</v>
      </c>
      <c r="O1348">
        <v>25</v>
      </c>
      <c r="P1348" t="s">
        <v>511</v>
      </c>
      <c r="Q1348" t="s">
        <v>534</v>
      </c>
      <c r="R1348">
        <v>553000</v>
      </c>
      <c r="S1348">
        <v>55300</v>
      </c>
      <c r="T1348" t="s">
        <v>530</v>
      </c>
      <c r="U1348" t="s">
        <v>513</v>
      </c>
      <c r="V1348" t="s">
        <v>37</v>
      </c>
      <c r="W1348" t="s">
        <v>38</v>
      </c>
      <c r="Y1348">
        <v>220</v>
      </c>
      <c r="Z1348">
        <v>225135</v>
      </c>
      <c r="AA1348">
        <v>202012</v>
      </c>
    </row>
    <row r="1349" spans="1:27" x14ac:dyDescent="0.2">
      <c r="A1349">
        <v>140</v>
      </c>
      <c r="B1349" t="s">
        <v>1553</v>
      </c>
      <c r="C1349" t="s">
        <v>27</v>
      </c>
      <c r="D1349" t="s">
        <v>3099</v>
      </c>
      <c r="E1349">
        <v>0</v>
      </c>
      <c r="F1349" t="s">
        <v>29</v>
      </c>
      <c r="G1349" t="s">
        <v>39</v>
      </c>
      <c r="H1349">
        <v>1</v>
      </c>
      <c r="I1349">
        <v>1</v>
      </c>
      <c r="J1349" t="s">
        <v>2947</v>
      </c>
      <c r="K1349">
        <v>202001</v>
      </c>
      <c r="L1349">
        <v>2</v>
      </c>
      <c r="M1349" t="s">
        <v>221</v>
      </c>
      <c r="N1349" t="s">
        <v>259</v>
      </c>
      <c r="O1349">
        <v>25</v>
      </c>
      <c r="P1349" t="s">
        <v>511</v>
      </c>
      <c r="Q1349" t="s">
        <v>534</v>
      </c>
      <c r="R1349">
        <v>553000</v>
      </c>
      <c r="S1349">
        <v>55300</v>
      </c>
      <c r="T1349" t="s">
        <v>530</v>
      </c>
      <c r="U1349" t="s">
        <v>513</v>
      </c>
      <c r="V1349" t="s">
        <v>37</v>
      </c>
      <c r="W1349" t="s">
        <v>38</v>
      </c>
      <c r="Y1349">
        <v>220</v>
      </c>
      <c r="Z1349">
        <v>225135</v>
      </c>
      <c r="AA1349">
        <v>202012</v>
      </c>
    </row>
    <row r="1350" spans="1:27" x14ac:dyDescent="0.2">
      <c r="A1350">
        <v>140</v>
      </c>
      <c r="B1350" t="s">
        <v>1553</v>
      </c>
      <c r="C1350" t="s">
        <v>27</v>
      </c>
      <c r="D1350" t="s">
        <v>535</v>
      </c>
      <c r="E1350">
        <v>554893.42000000004</v>
      </c>
      <c r="F1350" t="s">
        <v>29</v>
      </c>
      <c r="G1350" t="s">
        <v>27</v>
      </c>
      <c r="H1350">
        <v>0.81124707178227395</v>
      </c>
      <c r="I1350">
        <v>1493617</v>
      </c>
      <c r="J1350" t="s">
        <v>1565</v>
      </c>
      <c r="K1350">
        <v>202001</v>
      </c>
      <c r="L1350">
        <v>2</v>
      </c>
      <c r="M1350" t="s">
        <v>221</v>
      </c>
      <c r="N1350" t="s">
        <v>259</v>
      </c>
      <c r="O1350">
        <v>25</v>
      </c>
      <c r="P1350" t="s">
        <v>511</v>
      </c>
      <c r="Q1350" t="s">
        <v>534</v>
      </c>
      <c r="R1350">
        <v>553000</v>
      </c>
      <c r="S1350">
        <v>55300</v>
      </c>
      <c r="T1350" t="s">
        <v>530</v>
      </c>
      <c r="U1350" t="s">
        <v>513</v>
      </c>
      <c r="V1350" t="s">
        <v>37</v>
      </c>
      <c r="W1350" t="s">
        <v>38</v>
      </c>
      <c r="Y1350">
        <v>220</v>
      </c>
      <c r="Z1350">
        <v>143174</v>
      </c>
      <c r="AA1350">
        <v>202012</v>
      </c>
    </row>
    <row r="1351" spans="1:27" x14ac:dyDescent="0.2">
      <c r="A1351">
        <v>140</v>
      </c>
      <c r="B1351" t="s">
        <v>1553</v>
      </c>
      <c r="C1351" t="s">
        <v>27</v>
      </c>
      <c r="D1351" t="s">
        <v>535</v>
      </c>
      <c r="E1351">
        <v>129107.1</v>
      </c>
      <c r="F1351" t="s">
        <v>29</v>
      </c>
      <c r="G1351" t="s">
        <v>39</v>
      </c>
      <c r="H1351">
        <v>0.18875292821772599</v>
      </c>
      <c r="I1351">
        <v>347520</v>
      </c>
      <c r="J1351" t="s">
        <v>1565</v>
      </c>
      <c r="K1351">
        <v>202001</v>
      </c>
      <c r="L1351">
        <v>2</v>
      </c>
      <c r="M1351" t="s">
        <v>221</v>
      </c>
      <c r="N1351" t="s">
        <v>259</v>
      </c>
      <c r="O1351">
        <v>25</v>
      </c>
      <c r="P1351" t="s">
        <v>511</v>
      </c>
      <c r="Q1351" t="s">
        <v>534</v>
      </c>
      <c r="R1351">
        <v>553000</v>
      </c>
      <c r="S1351">
        <v>55300</v>
      </c>
      <c r="T1351" t="s">
        <v>530</v>
      </c>
      <c r="U1351" t="s">
        <v>513</v>
      </c>
      <c r="V1351" t="s">
        <v>37</v>
      </c>
      <c r="W1351" t="s">
        <v>38</v>
      </c>
      <c r="Y1351">
        <v>220</v>
      </c>
      <c r="Z1351">
        <v>143174</v>
      </c>
      <c r="AA1351">
        <v>202012</v>
      </c>
    </row>
    <row r="1352" spans="1:27" x14ac:dyDescent="0.2">
      <c r="A1352">
        <v>140</v>
      </c>
      <c r="B1352" t="s">
        <v>1553</v>
      </c>
      <c r="C1352" t="s">
        <v>27</v>
      </c>
      <c r="D1352" t="s">
        <v>3100</v>
      </c>
      <c r="E1352">
        <v>0</v>
      </c>
      <c r="F1352" t="s">
        <v>29</v>
      </c>
      <c r="G1352" t="s">
        <v>27</v>
      </c>
      <c r="H1352">
        <v>0</v>
      </c>
      <c r="I1352">
        <v>0</v>
      </c>
      <c r="J1352" t="s">
        <v>2947</v>
      </c>
      <c r="K1352">
        <v>202001</v>
      </c>
      <c r="L1352">
        <v>2</v>
      </c>
      <c r="M1352" t="s">
        <v>221</v>
      </c>
      <c r="N1352" t="s">
        <v>259</v>
      </c>
      <c r="O1352">
        <v>25</v>
      </c>
      <c r="P1352" t="s">
        <v>511</v>
      </c>
      <c r="Q1352" t="s">
        <v>534</v>
      </c>
      <c r="R1352">
        <v>553000</v>
      </c>
      <c r="S1352">
        <v>55300</v>
      </c>
      <c r="T1352" t="s">
        <v>530</v>
      </c>
      <c r="U1352" t="s">
        <v>513</v>
      </c>
      <c r="V1352" t="s">
        <v>37</v>
      </c>
      <c r="W1352" t="s">
        <v>38</v>
      </c>
      <c r="Y1352">
        <v>220</v>
      </c>
      <c r="Z1352">
        <v>4010680</v>
      </c>
      <c r="AA1352">
        <v>202012</v>
      </c>
    </row>
    <row r="1353" spans="1:27" x14ac:dyDescent="0.2">
      <c r="A1353">
        <v>140</v>
      </c>
      <c r="B1353" t="s">
        <v>1553</v>
      </c>
      <c r="C1353" t="s">
        <v>27</v>
      </c>
      <c r="D1353" t="s">
        <v>3100</v>
      </c>
      <c r="E1353">
        <v>0</v>
      </c>
      <c r="F1353" t="s">
        <v>29</v>
      </c>
      <c r="G1353" t="s">
        <v>39</v>
      </c>
      <c r="H1353">
        <v>1</v>
      </c>
      <c r="I1353">
        <v>1</v>
      </c>
      <c r="J1353" t="s">
        <v>2947</v>
      </c>
      <c r="K1353">
        <v>202001</v>
      </c>
      <c r="L1353">
        <v>2</v>
      </c>
      <c r="M1353" t="s">
        <v>221</v>
      </c>
      <c r="N1353" t="s">
        <v>259</v>
      </c>
      <c r="O1353">
        <v>25</v>
      </c>
      <c r="P1353" t="s">
        <v>511</v>
      </c>
      <c r="Q1353" t="s">
        <v>534</v>
      </c>
      <c r="R1353">
        <v>553000</v>
      </c>
      <c r="S1353">
        <v>55300</v>
      </c>
      <c r="T1353" t="s">
        <v>530</v>
      </c>
      <c r="U1353" t="s">
        <v>513</v>
      </c>
      <c r="V1353" t="s">
        <v>37</v>
      </c>
      <c r="W1353" t="s">
        <v>38</v>
      </c>
      <c r="Y1353">
        <v>220</v>
      </c>
      <c r="Z1353">
        <v>4010680</v>
      </c>
      <c r="AA1353">
        <v>202012</v>
      </c>
    </row>
    <row r="1354" spans="1:27" x14ac:dyDescent="0.2">
      <c r="A1354">
        <v>140</v>
      </c>
      <c r="B1354" t="s">
        <v>1553</v>
      </c>
      <c r="C1354" t="s">
        <v>27</v>
      </c>
      <c r="D1354" t="s">
        <v>536</v>
      </c>
      <c r="E1354">
        <v>481149.01</v>
      </c>
      <c r="F1354" t="s">
        <v>29</v>
      </c>
      <c r="G1354" t="s">
        <v>27</v>
      </c>
      <c r="H1354">
        <v>0.81124707178227395</v>
      </c>
      <c r="I1354">
        <v>1493617</v>
      </c>
      <c r="J1354" t="s">
        <v>1565</v>
      </c>
      <c r="K1354">
        <v>202001</v>
      </c>
      <c r="L1354">
        <v>2</v>
      </c>
      <c r="M1354" t="s">
        <v>221</v>
      </c>
      <c r="N1354" t="s">
        <v>259</v>
      </c>
      <c r="O1354">
        <v>25</v>
      </c>
      <c r="P1354" t="s">
        <v>511</v>
      </c>
      <c r="Q1354" t="s">
        <v>534</v>
      </c>
      <c r="R1354">
        <v>553000</v>
      </c>
      <c r="S1354">
        <v>55300</v>
      </c>
      <c r="T1354" t="s">
        <v>530</v>
      </c>
      <c r="U1354" t="s">
        <v>513</v>
      </c>
      <c r="V1354" t="s">
        <v>37</v>
      </c>
      <c r="W1354" t="s">
        <v>38</v>
      </c>
      <c r="Y1354">
        <v>220</v>
      </c>
      <c r="Z1354">
        <v>143176</v>
      </c>
      <c r="AA1354">
        <v>202012</v>
      </c>
    </row>
    <row r="1355" spans="1:27" x14ac:dyDescent="0.2">
      <c r="A1355">
        <v>140</v>
      </c>
      <c r="B1355" t="s">
        <v>1553</v>
      </c>
      <c r="C1355" t="s">
        <v>27</v>
      </c>
      <c r="D1355" t="s">
        <v>536</v>
      </c>
      <c r="E1355">
        <v>111948.98</v>
      </c>
      <c r="F1355" t="s">
        <v>29</v>
      </c>
      <c r="G1355" t="s">
        <v>39</v>
      </c>
      <c r="H1355">
        <v>0.18875292821772599</v>
      </c>
      <c r="I1355">
        <v>347520</v>
      </c>
      <c r="J1355" t="s">
        <v>1565</v>
      </c>
      <c r="K1355">
        <v>202001</v>
      </c>
      <c r="L1355">
        <v>2</v>
      </c>
      <c r="M1355" t="s">
        <v>221</v>
      </c>
      <c r="N1355" t="s">
        <v>259</v>
      </c>
      <c r="O1355">
        <v>25</v>
      </c>
      <c r="P1355" t="s">
        <v>511</v>
      </c>
      <c r="Q1355" t="s">
        <v>534</v>
      </c>
      <c r="R1355">
        <v>553000</v>
      </c>
      <c r="S1355">
        <v>55300</v>
      </c>
      <c r="T1355" t="s">
        <v>530</v>
      </c>
      <c r="U1355" t="s">
        <v>513</v>
      </c>
      <c r="V1355" t="s">
        <v>37</v>
      </c>
      <c r="W1355" t="s">
        <v>38</v>
      </c>
      <c r="Y1355">
        <v>220</v>
      </c>
      <c r="Z1355">
        <v>143176</v>
      </c>
      <c r="AA1355">
        <v>202012</v>
      </c>
    </row>
    <row r="1356" spans="1:27" x14ac:dyDescent="0.2">
      <c r="A1356">
        <v>140</v>
      </c>
      <c r="B1356" t="s">
        <v>1553</v>
      </c>
      <c r="C1356" t="s">
        <v>27</v>
      </c>
      <c r="D1356" t="s">
        <v>537</v>
      </c>
      <c r="E1356">
        <v>103996.17</v>
      </c>
      <c r="F1356" t="s">
        <v>29</v>
      </c>
      <c r="G1356" t="s">
        <v>27</v>
      </c>
      <c r="H1356">
        <v>0.81124707178227395</v>
      </c>
      <c r="I1356">
        <v>1493617</v>
      </c>
      <c r="J1356" t="s">
        <v>1565</v>
      </c>
      <c r="K1356">
        <v>202001</v>
      </c>
      <c r="L1356">
        <v>2</v>
      </c>
      <c r="M1356" t="s">
        <v>221</v>
      </c>
      <c r="N1356" t="s">
        <v>259</v>
      </c>
      <c r="O1356">
        <v>25</v>
      </c>
      <c r="P1356" t="s">
        <v>511</v>
      </c>
      <c r="Q1356" t="s">
        <v>534</v>
      </c>
      <c r="R1356">
        <v>553000</v>
      </c>
      <c r="S1356">
        <v>55300</v>
      </c>
      <c r="T1356" t="s">
        <v>530</v>
      </c>
      <c r="U1356" t="s">
        <v>513</v>
      </c>
      <c r="V1356" t="s">
        <v>37</v>
      </c>
      <c r="W1356" t="s">
        <v>38</v>
      </c>
      <c r="Y1356">
        <v>220</v>
      </c>
      <c r="Z1356">
        <v>177788</v>
      </c>
      <c r="AA1356">
        <v>202012</v>
      </c>
    </row>
    <row r="1357" spans="1:27" x14ac:dyDescent="0.2">
      <c r="A1357">
        <v>140</v>
      </c>
      <c r="B1357" t="s">
        <v>1553</v>
      </c>
      <c r="C1357" t="s">
        <v>27</v>
      </c>
      <c r="D1357" t="s">
        <v>537</v>
      </c>
      <c r="E1357">
        <v>24196.799999999999</v>
      </c>
      <c r="F1357" t="s">
        <v>29</v>
      </c>
      <c r="G1357" t="s">
        <v>39</v>
      </c>
      <c r="H1357">
        <v>0.18875292821772599</v>
      </c>
      <c r="I1357">
        <v>347520</v>
      </c>
      <c r="J1357" t="s">
        <v>1565</v>
      </c>
      <c r="K1357">
        <v>202001</v>
      </c>
      <c r="L1357">
        <v>2</v>
      </c>
      <c r="M1357" t="s">
        <v>221</v>
      </c>
      <c r="N1357" t="s">
        <v>259</v>
      </c>
      <c r="O1357">
        <v>25</v>
      </c>
      <c r="P1357" t="s">
        <v>511</v>
      </c>
      <c r="Q1357" t="s">
        <v>534</v>
      </c>
      <c r="R1357">
        <v>553000</v>
      </c>
      <c r="S1357">
        <v>55300</v>
      </c>
      <c r="T1357" t="s">
        <v>530</v>
      </c>
      <c r="U1357" t="s">
        <v>513</v>
      </c>
      <c r="V1357" t="s">
        <v>37</v>
      </c>
      <c r="W1357" t="s">
        <v>38</v>
      </c>
      <c r="Y1357">
        <v>220</v>
      </c>
      <c r="Z1357">
        <v>177788</v>
      </c>
      <c r="AA1357">
        <v>202012</v>
      </c>
    </row>
    <row r="1358" spans="1:27" x14ac:dyDescent="0.2">
      <c r="A1358">
        <v>140</v>
      </c>
      <c r="B1358" t="s">
        <v>1553</v>
      </c>
      <c r="C1358" t="s">
        <v>27</v>
      </c>
      <c r="D1358" t="s">
        <v>538</v>
      </c>
      <c r="E1358">
        <v>332492.03999999998</v>
      </c>
      <c r="F1358" t="s">
        <v>29</v>
      </c>
      <c r="G1358" t="s">
        <v>27</v>
      </c>
      <c r="H1358">
        <v>0.81124707178227395</v>
      </c>
      <c r="I1358">
        <v>1493617</v>
      </c>
      <c r="J1358" t="s">
        <v>1565</v>
      </c>
      <c r="K1358">
        <v>202001</v>
      </c>
      <c r="L1358">
        <v>2</v>
      </c>
      <c r="M1358" t="s">
        <v>221</v>
      </c>
      <c r="N1358" t="s">
        <v>259</v>
      </c>
      <c r="O1358">
        <v>25</v>
      </c>
      <c r="P1358" t="s">
        <v>511</v>
      </c>
      <c r="Q1358" t="s">
        <v>534</v>
      </c>
      <c r="R1358">
        <v>553000</v>
      </c>
      <c r="S1358">
        <v>55300</v>
      </c>
      <c r="T1358" t="s">
        <v>530</v>
      </c>
      <c r="U1358" t="s">
        <v>513</v>
      </c>
      <c r="V1358" t="s">
        <v>37</v>
      </c>
      <c r="W1358" t="s">
        <v>38</v>
      </c>
      <c r="Y1358">
        <v>220</v>
      </c>
      <c r="Z1358">
        <v>143180</v>
      </c>
      <c r="AA1358">
        <v>202012</v>
      </c>
    </row>
    <row r="1359" spans="1:27" x14ac:dyDescent="0.2">
      <c r="A1359">
        <v>140</v>
      </c>
      <c r="B1359" t="s">
        <v>1553</v>
      </c>
      <c r="C1359" t="s">
        <v>27</v>
      </c>
      <c r="D1359" t="s">
        <v>538</v>
      </c>
      <c r="E1359">
        <v>77360.95</v>
      </c>
      <c r="F1359" t="s">
        <v>29</v>
      </c>
      <c r="G1359" t="s">
        <v>39</v>
      </c>
      <c r="H1359">
        <v>0.18875292821772599</v>
      </c>
      <c r="I1359">
        <v>347520</v>
      </c>
      <c r="J1359" t="s">
        <v>1565</v>
      </c>
      <c r="K1359">
        <v>202001</v>
      </c>
      <c r="L1359">
        <v>2</v>
      </c>
      <c r="M1359" t="s">
        <v>221</v>
      </c>
      <c r="N1359" t="s">
        <v>259</v>
      </c>
      <c r="O1359">
        <v>25</v>
      </c>
      <c r="P1359" t="s">
        <v>511</v>
      </c>
      <c r="Q1359" t="s">
        <v>534</v>
      </c>
      <c r="R1359">
        <v>553000</v>
      </c>
      <c r="S1359">
        <v>55300</v>
      </c>
      <c r="T1359" t="s">
        <v>530</v>
      </c>
      <c r="U1359" t="s">
        <v>513</v>
      </c>
      <c r="V1359" t="s">
        <v>37</v>
      </c>
      <c r="W1359" t="s">
        <v>38</v>
      </c>
      <c r="Y1359">
        <v>220</v>
      </c>
      <c r="Z1359">
        <v>143180</v>
      </c>
      <c r="AA1359">
        <v>202012</v>
      </c>
    </row>
    <row r="1360" spans="1:27" x14ac:dyDescent="0.2">
      <c r="A1360">
        <v>140</v>
      </c>
      <c r="B1360" t="s">
        <v>1553</v>
      </c>
      <c r="C1360" t="s">
        <v>27</v>
      </c>
      <c r="D1360" t="s">
        <v>539</v>
      </c>
      <c r="E1360">
        <v>399701.42</v>
      </c>
      <c r="F1360" t="s">
        <v>29</v>
      </c>
      <c r="G1360" t="s">
        <v>27</v>
      </c>
      <c r="H1360">
        <v>0.81124707178227395</v>
      </c>
      <c r="I1360">
        <v>1493617</v>
      </c>
      <c r="J1360" t="s">
        <v>1565</v>
      </c>
      <c r="K1360">
        <v>202001</v>
      </c>
      <c r="L1360">
        <v>2</v>
      </c>
      <c r="M1360" t="s">
        <v>221</v>
      </c>
      <c r="N1360" t="s">
        <v>259</v>
      </c>
      <c r="O1360">
        <v>25</v>
      </c>
      <c r="P1360" t="s">
        <v>511</v>
      </c>
      <c r="Q1360" t="s">
        <v>534</v>
      </c>
      <c r="R1360">
        <v>553000</v>
      </c>
      <c r="S1360">
        <v>55300</v>
      </c>
      <c r="T1360" t="s">
        <v>530</v>
      </c>
      <c r="U1360" t="s">
        <v>513</v>
      </c>
      <c r="V1360" t="s">
        <v>37</v>
      </c>
      <c r="W1360" t="s">
        <v>38</v>
      </c>
      <c r="Y1360">
        <v>220</v>
      </c>
      <c r="Z1360">
        <v>143181</v>
      </c>
      <c r="AA1360">
        <v>202012</v>
      </c>
    </row>
    <row r="1361" spans="1:27" x14ac:dyDescent="0.2">
      <c r="A1361">
        <v>140</v>
      </c>
      <c r="B1361" t="s">
        <v>1553</v>
      </c>
      <c r="C1361" t="s">
        <v>27</v>
      </c>
      <c r="D1361" t="s">
        <v>539</v>
      </c>
      <c r="E1361">
        <v>92998.56</v>
      </c>
      <c r="F1361" t="s">
        <v>29</v>
      </c>
      <c r="G1361" t="s">
        <v>39</v>
      </c>
      <c r="H1361">
        <v>0.18875292821772599</v>
      </c>
      <c r="I1361">
        <v>347520</v>
      </c>
      <c r="J1361" t="s">
        <v>1565</v>
      </c>
      <c r="K1361">
        <v>202001</v>
      </c>
      <c r="L1361">
        <v>2</v>
      </c>
      <c r="M1361" t="s">
        <v>221</v>
      </c>
      <c r="N1361" t="s">
        <v>259</v>
      </c>
      <c r="O1361">
        <v>25</v>
      </c>
      <c r="P1361" t="s">
        <v>511</v>
      </c>
      <c r="Q1361" t="s">
        <v>534</v>
      </c>
      <c r="R1361">
        <v>553000</v>
      </c>
      <c r="S1361">
        <v>55300</v>
      </c>
      <c r="T1361" t="s">
        <v>530</v>
      </c>
      <c r="U1361" t="s">
        <v>513</v>
      </c>
      <c r="V1361" t="s">
        <v>37</v>
      </c>
      <c r="W1361" t="s">
        <v>38</v>
      </c>
      <c r="Y1361">
        <v>220</v>
      </c>
      <c r="Z1361">
        <v>143181</v>
      </c>
      <c r="AA1361">
        <v>202012</v>
      </c>
    </row>
    <row r="1362" spans="1:27" x14ac:dyDescent="0.2">
      <c r="A1362">
        <v>140</v>
      </c>
      <c r="B1362" t="s">
        <v>1553</v>
      </c>
      <c r="C1362" t="s">
        <v>27</v>
      </c>
      <c r="D1362" t="s">
        <v>540</v>
      </c>
      <c r="E1362">
        <v>1728754.49</v>
      </c>
      <c r="F1362" t="s">
        <v>29</v>
      </c>
      <c r="G1362" t="s">
        <v>27</v>
      </c>
      <c r="H1362">
        <v>0.81124707178227395</v>
      </c>
      <c r="I1362">
        <v>1493617</v>
      </c>
      <c r="J1362" t="s">
        <v>1565</v>
      </c>
      <c r="K1362">
        <v>202001</v>
      </c>
      <c r="L1362">
        <v>2</v>
      </c>
      <c r="M1362" t="s">
        <v>221</v>
      </c>
      <c r="N1362" t="s">
        <v>259</v>
      </c>
      <c r="O1362">
        <v>25</v>
      </c>
      <c r="P1362" t="s">
        <v>511</v>
      </c>
      <c r="Q1362" t="s">
        <v>534</v>
      </c>
      <c r="R1362">
        <v>553000</v>
      </c>
      <c r="S1362">
        <v>55300</v>
      </c>
      <c r="T1362" t="s">
        <v>530</v>
      </c>
      <c r="U1362" t="s">
        <v>513</v>
      </c>
      <c r="V1362" t="s">
        <v>37</v>
      </c>
      <c r="W1362" t="s">
        <v>38</v>
      </c>
      <c r="Y1362">
        <v>220</v>
      </c>
      <c r="Z1362">
        <v>3774448</v>
      </c>
      <c r="AA1362">
        <v>202012</v>
      </c>
    </row>
    <row r="1363" spans="1:27" x14ac:dyDescent="0.2">
      <c r="A1363">
        <v>140</v>
      </c>
      <c r="B1363" t="s">
        <v>1553</v>
      </c>
      <c r="C1363" t="s">
        <v>27</v>
      </c>
      <c r="D1363" t="s">
        <v>540</v>
      </c>
      <c r="E1363">
        <v>402229.46</v>
      </c>
      <c r="F1363" t="s">
        <v>29</v>
      </c>
      <c r="G1363" t="s">
        <v>39</v>
      </c>
      <c r="H1363">
        <v>0.18875292821772599</v>
      </c>
      <c r="I1363">
        <v>347520</v>
      </c>
      <c r="J1363" t="s">
        <v>1565</v>
      </c>
      <c r="K1363">
        <v>202001</v>
      </c>
      <c r="L1363">
        <v>2</v>
      </c>
      <c r="M1363" t="s">
        <v>221</v>
      </c>
      <c r="N1363" t="s">
        <v>259</v>
      </c>
      <c r="O1363">
        <v>25</v>
      </c>
      <c r="P1363" t="s">
        <v>511</v>
      </c>
      <c r="Q1363" t="s">
        <v>534</v>
      </c>
      <c r="R1363">
        <v>553000</v>
      </c>
      <c r="S1363">
        <v>55300</v>
      </c>
      <c r="T1363" t="s">
        <v>530</v>
      </c>
      <c r="U1363" t="s">
        <v>513</v>
      </c>
      <c r="V1363" t="s">
        <v>37</v>
      </c>
      <c r="W1363" t="s">
        <v>38</v>
      </c>
      <c r="Y1363">
        <v>220</v>
      </c>
      <c r="Z1363">
        <v>3774448</v>
      </c>
      <c r="AA1363">
        <v>202012</v>
      </c>
    </row>
    <row r="1364" spans="1:27" x14ac:dyDescent="0.2">
      <c r="A1364">
        <v>140</v>
      </c>
      <c r="B1364" t="s">
        <v>1553</v>
      </c>
      <c r="C1364" t="s">
        <v>27</v>
      </c>
      <c r="D1364" t="s">
        <v>541</v>
      </c>
      <c r="E1364">
        <v>236833.62</v>
      </c>
      <c r="F1364" t="s">
        <v>29</v>
      </c>
      <c r="G1364" t="s">
        <v>27</v>
      </c>
      <c r="H1364">
        <v>0.81124707178227395</v>
      </c>
      <c r="I1364">
        <v>1493617</v>
      </c>
      <c r="J1364" t="s">
        <v>1565</v>
      </c>
      <c r="K1364">
        <v>202001</v>
      </c>
      <c r="L1364">
        <v>2</v>
      </c>
      <c r="M1364" t="s">
        <v>221</v>
      </c>
      <c r="N1364" t="s">
        <v>259</v>
      </c>
      <c r="O1364">
        <v>25</v>
      </c>
      <c r="P1364" t="s">
        <v>511</v>
      </c>
      <c r="Q1364" t="s">
        <v>534</v>
      </c>
      <c r="R1364">
        <v>553000</v>
      </c>
      <c r="S1364">
        <v>55300</v>
      </c>
      <c r="T1364" t="s">
        <v>530</v>
      </c>
      <c r="U1364" t="s">
        <v>513</v>
      </c>
      <c r="V1364" t="s">
        <v>37</v>
      </c>
      <c r="W1364" t="s">
        <v>38</v>
      </c>
      <c r="Y1364">
        <v>220</v>
      </c>
      <c r="Z1364">
        <v>4012748</v>
      </c>
      <c r="AA1364">
        <v>202012</v>
      </c>
    </row>
    <row r="1365" spans="1:27" x14ac:dyDescent="0.2">
      <c r="A1365">
        <v>140</v>
      </c>
      <c r="B1365" t="s">
        <v>1553</v>
      </c>
      <c r="C1365" t="s">
        <v>27</v>
      </c>
      <c r="D1365" t="s">
        <v>541</v>
      </c>
      <c r="E1365">
        <v>55104.1</v>
      </c>
      <c r="F1365" t="s">
        <v>29</v>
      </c>
      <c r="G1365" t="s">
        <v>39</v>
      </c>
      <c r="H1365">
        <v>0.18875292821772599</v>
      </c>
      <c r="I1365">
        <v>347520</v>
      </c>
      <c r="J1365" t="s">
        <v>1565</v>
      </c>
      <c r="K1365">
        <v>202001</v>
      </c>
      <c r="L1365">
        <v>2</v>
      </c>
      <c r="M1365" t="s">
        <v>221</v>
      </c>
      <c r="N1365" t="s">
        <v>259</v>
      </c>
      <c r="O1365">
        <v>25</v>
      </c>
      <c r="P1365" t="s">
        <v>511</v>
      </c>
      <c r="Q1365" t="s">
        <v>534</v>
      </c>
      <c r="R1365">
        <v>553000</v>
      </c>
      <c r="S1365">
        <v>55300</v>
      </c>
      <c r="T1365" t="s">
        <v>530</v>
      </c>
      <c r="U1365" t="s">
        <v>513</v>
      </c>
      <c r="V1365" t="s">
        <v>37</v>
      </c>
      <c r="W1365" t="s">
        <v>38</v>
      </c>
      <c r="Y1365">
        <v>220</v>
      </c>
      <c r="Z1365">
        <v>4012748</v>
      </c>
      <c r="AA1365">
        <v>202012</v>
      </c>
    </row>
    <row r="1366" spans="1:27" x14ac:dyDescent="0.2">
      <c r="A1366">
        <v>140</v>
      </c>
      <c r="B1366" t="s">
        <v>1553</v>
      </c>
      <c r="C1366" t="s">
        <v>27</v>
      </c>
      <c r="D1366" t="s">
        <v>1605</v>
      </c>
      <c r="E1366">
        <v>43.17</v>
      </c>
      <c r="F1366" t="s">
        <v>29</v>
      </c>
      <c r="G1366" t="s">
        <v>27</v>
      </c>
      <c r="H1366">
        <v>0.81124707178227395</v>
      </c>
      <c r="I1366">
        <v>1493617</v>
      </c>
      <c r="J1366" t="s">
        <v>1565</v>
      </c>
      <c r="K1366">
        <v>202001</v>
      </c>
      <c r="L1366">
        <v>2</v>
      </c>
      <c r="M1366" t="s">
        <v>221</v>
      </c>
      <c r="N1366" t="s">
        <v>259</v>
      </c>
      <c r="O1366">
        <v>25</v>
      </c>
      <c r="P1366" t="s">
        <v>511</v>
      </c>
      <c r="Q1366" t="s">
        <v>534</v>
      </c>
      <c r="R1366">
        <v>553000</v>
      </c>
      <c r="S1366">
        <v>55300</v>
      </c>
      <c r="T1366" t="s">
        <v>530</v>
      </c>
      <c r="U1366" t="s">
        <v>513</v>
      </c>
      <c r="V1366" t="s">
        <v>37</v>
      </c>
      <c r="W1366" t="s">
        <v>38</v>
      </c>
      <c r="Y1366">
        <v>220</v>
      </c>
      <c r="Z1366">
        <v>38753822</v>
      </c>
      <c r="AA1366">
        <v>202012</v>
      </c>
    </row>
    <row r="1367" spans="1:27" x14ac:dyDescent="0.2">
      <c r="A1367">
        <v>140</v>
      </c>
      <c r="B1367" t="s">
        <v>1553</v>
      </c>
      <c r="C1367" t="s">
        <v>27</v>
      </c>
      <c r="D1367" t="s">
        <v>1605</v>
      </c>
      <c r="E1367">
        <v>10.039999999999999</v>
      </c>
      <c r="F1367" t="s">
        <v>29</v>
      </c>
      <c r="G1367" t="s">
        <v>39</v>
      </c>
      <c r="H1367">
        <v>0.18875292821772599</v>
      </c>
      <c r="I1367">
        <v>347520</v>
      </c>
      <c r="J1367" t="s">
        <v>1565</v>
      </c>
      <c r="K1367">
        <v>202001</v>
      </c>
      <c r="L1367">
        <v>2</v>
      </c>
      <c r="M1367" t="s">
        <v>221</v>
      </c>
      <c r="N1367" t="s">
        <v>259</v>
      </c>
      <c r="O1367">
        <v>25</v>
      </c>
      <c r="P1367" t="s">
        <v>511</v>
      </c>
      <c r="Q1367" t="s">
        <v>534</v>
      </c>
      <c r="R1367">
        <v>553000</v>
      </c>
      <c r="S1367">
        <v>55300</v>
      </c>
      <c r="T1367" t="s">
        <v>530</v>
      </c>
      <c r="U1367" t="s">
        <v>513</v>
      </c>
      <c r="V1367" t="s">
        <v>37</v>
      </c>
      <c r="W1367" t="s">
        <v>38</v>
      </c>
      <c r="Y1367">
        <v>220</v>
      </c>
      <c r="Z1367">
        <v>38753822</v>
      </c>
      <c r="AA1367">
        <v>202012</v>
      </c>
    </row>
    <row r="1368" spans="1:27" x14ac:dyDescent="0.2">
      <c r="A1368">
        <v>140</v>
      </c>
      <c r="B1368" t="s">
        <v>1553</v>
      </c>
      <c r="C1368" t="s">
        <v>27</v>
      </c>
      <c r="D1368" t="s">
        <v>3101</v>
      </c>
      <c r="E1368">
        <v>0</v>
      </c>
      <c r="F1368" t="s">
        <v>29</v>
      </c>
      <c r="G1368" t="s">
        <v>27</v>
      </c>
      <c r="H1368">
        <v>0</v>
      </c>
      <c r="I1368">
        <v>0</v>
      </c>
      <c r="J1368" t="s">
        <v>2947</v>
      </c>
      <c r="K1368">
        <v>202001</v>
      </c>
      <c r="L1368">
        <v>2</v>
      </c>
      <c r="M1368" t="s">
        <v>221</v>
      </c>
      <c r="N1368" t="s">
        <v>259</v>
      </c>
      <c r="O1368">
        <v>25</v>
      </c>
      <c r="P1368" t="s">
        <v>511</v>
      </c>
      <c r="Q1368" t="s">
        <v>534</v>
      </c>
      <c r="R1368">
        <v>553000</v>
      </c>
      <c r="S1368">
        <v>55300</v>
      </c>
      <c r="T1368" t="s">
        <v>530</v>
      </c>
      <c r="U1368" t="s">
        <v>513</v>
      </c>
      <c r="V1368" t="s">
        <v>37</v>
      </c>
      <c r="W1368" t="s">
        <v>38</v>
      </c>
      <c r="Y1368">
        <v>220</v>
      </c>
      <c r="Z1368">
        <v>16571710</v>
      </c>
      <c r="AA1368">
        <v>202012</v>
      </c>
    </row>
    <row r="1369" spans="1:27" x14ac:dyDescent="0.2">
      <c r="A1369">
        <v>140</v>
      </c>
      <c r="B1369" t="s">
        <v>1553</v>
      </c>
      <c r="C1369" t="s">
        <v>27</v>
      </c>
      <c r="D1369" t="s">
        <v>3101</v>
      </c>
      <c r="E1369">
        <v>0</v>
      </c>
      <c r="F1369" t="s">
        <v>29</v>
      </c>
      <c r="G1369" t="s">
        <v>39</v>
      </c>
      <c r="H1369">
        <v>1</v>
      </c>
      <c r="I1369">
        <v>1</v>
      </c>
      <c r="J1369" t="s">
        <v>2947</v>
      </c>
      <c r="K1369">
        <v>202001</v>
      </c>
      <c r="L1369">
        <v>2</v>
      </c>
      <c r="M1369" t="s">
        <v>221</v>
      </c>
      <c r="N1369" t="s">
        <v>259</v>
      </c>
      <c r="O1369">
        <v>25</v>
      </c>
      <c r="P1369" t="s">
        <v>511</v>
      </c>
      <c r="Q1369" t="s">
        <v>534</v>
      </c>
      <c r="R1369">
        <v>553000</v>
      </c>
      <c r="S1369">
        <v>55300</v>
      </c>
      <c r="T1369" t="s">
        <v>530</v>
      </c>
      <c r="U1369" t="s">
        <v>513</v>
      </c>
      <c r="V1369" t="s">
        <v>37</v>
      </c>
      <c r="W1369" t="s">
        <v>38</v>
      </c>
      <c r="Y1369">
        <v>220</v>
      </c>
      <c r="Z1369">
        <v>16571710</v>
      </c>
      <c r="AA1369">
        <v>202012</v>
      </c>
    </row>
    <row r="1370" spans="1:27" x14ac:dyDescent="0.2">
      <c r="A1370">
        <v>140</v>
      </c>
      <c r="B1370" t="s">
        <v>1553</v>
      </c>
      <c r="C1370" t="s">
        <v>27</v>
      </c>
      <c r="D1370" t="s">
        <v>3102</v>
      </c>
      <c r="E1370">
        <v>0</v>
      </c>
      <c r="F1370" t="s">
        <v>29</v>
      </c>
      <c r="G1370" t="s">
        <v>27</v>
      </c>
      <c r="H1370">
        <v>0</v>
      </c>
      <c r="I1370">
        <v>0</v>
      </c>
      <c r="J1370" t="s">
        <v>2947</v>
      </c>
      <c r="K1370">
        <v>202001</v>
      </c>
      <c r="L1370">
        <v>2</v>
      </c>
      <c r="M1370" t="s">
        <v>221</v>
      </c>
      <c r="N1370" t="s">
        <v>259</v>
      </c>
      <c r="O1370">
        <v>25</v>
      </c>
      <c r="P1370" t="s">
        <v>511</v>
      </c>
      <c r="Q1370" t="s">
        <v>534</v>
      </c>
      <c r="R1370">
        <v>553000</v>
      </c>
      <c r="S1370">
        <v>55300</v>
      </c>
      <c r="T1370" t="s">
        <v>530</v>
      </c>
      <c r="U1370" t="s">
        <v>513</v>
      </c>
      <c r="V1370" t="s">
        <v>37</v>
      </c>
      <c r="W1370" t="s">
        <v>38</v>
      </c>
      <c r="Y1370">
        <v>220</v>
      </c>
      <c r="Z1370">
        <v>16571724</v>
      </c>
      <c r="AA1370">
        <v>202012</v>
      </c>
    </row>
    <row r="1371" spans="1:27" x14ac:dyDescent="0.2">
      <c r="A1371">
        <v>140</v>
      </c>
      <c r="B1371" t="s">
        <v>1553</v>
      </c>
      <c r="C1371" t="s">
        <v>27</v>
      </c>
      <c r="D1371" t="s">
        <v>3102</v>
      </c>
      <c r="E1371">
        <v>0</v>
      </c>
      <c r="F1371" t="s">
        <v>29</v>
      </c>
      <c r="G1371" t="s">
        <v>39</v>
      </c>
      <c r="H1371">
        <v>1</v>
      </c>
      <c r="I1371">
        <v>1</v>
      </c>
      <c r="J1371" t="s">
        <v>2947</v>
      </c>
      <c r="K1371">
        <v>202001</v>
      </c>
      <c r="L1371">
        <v>2</v>
      </c>
      <c r="M1371" t="s">
        <v>221</v>
      </c>
      <c r="N1371" t="s">
        <v>259</v>
      </c>
      <c r="O1371">
        <v>25</v>
      </c>
      <c r="P1371" t="s">
        <v>511</v>
      </c>
      <c r="Q1371" t="s">
        <v>534</v>
      </c>
      <c r="R1371">
        <v>553000</v>
      </c>
      <c r="S1371">
        <v>55300</v>
      </c>
      <c r="T1371" t="s">
        <v>530</v>
      </c>
      <c r="U1371" t="s">
        <v>513</v>
      </c>
      <c r="V1371" t="s">
        <v>37</v>
      </c>
      <c r="W1371" t="s">
        <v>38</v>
      </c>
      <c r="Y1371">
        <v>220</v>
      </c>
      <c r="Z1371">
        <v>16571724</v>
      </c>
      <c r="AA1371">
        <v>202012</v>
      </c>
    </row>
    <row r="1372" spans="1:27" x14ac:dyDescent="0.2">
      <c r="A1372">
        <v>140</v>
      </c>
      <c r="B1372" t="s">
        <v>1553</v>
      </c>
      <c r="C1372" t="s">
        <v>27</v>
      </c>
      <c r="D1372" t="s">
        <v>3103</v>
      </c>
      <c r="E1372">
        <v>0</v>
      </c>
      <c r="F1372" t="s">
        <v>29</v>
      </c>
      <c r="G1372" t="s">
        <v>27</v>
      </c>
      <c r="H1372">
        <v>0</v>
      </c>
      <c r="I1372">
        <v>0</v>
      </c>
      <c r="J1372" t="s">
        <v>2947</v>
      </c>
      <c r="K1372">
        <v>202001</v>
      </c>
      <c r="L1372">
        <v>2</v>
      </c>
      <c r="M1372" t="s">
        <v>221</v>
      </c>
      <c r="N1372" t="s">
        <v>259</v>
      </c>
      <c r="O1372">
        <v>25</v>
      </c>
      <c r="P1372" t="s">
        <v>511</v>
      </c>
      <c r="Q1372" t="s">
        <v>534</v>
      </c>
      <c r="R1372">
        <v>553000</v>
      </c>
      <c r="S1372">
        <v>55300</v>
      </c>
      <c r="T1372" t="s">
        <v>530</v>
      </c>
      <c r="U1372" t="s">
        <v>513</v>
      </c>
      <c r="V1372" t="s">
        <v>37</v>
      </c>
      <c r="W1372" t="s">
        <v>38</v>
      </c>
      <c r="Y1372">
        <v>220</v>
      </c>
      <c r="Z1372">
        <v>38753671</v>
      </c>
      <c r="AA1372">
        <v>202012</v>
      </c>
    </row>
    <row r="1373" spans="1:27" x14ac:dyDescent="0.2">
      <c r="A1373">
        <v>140</v>
      </c>
      <c r="B1373" t="s">
        <v>1553</v>
      </c>
      <c r="C1373" t="s">
        <v>27</v>
      </c>
      <c r="D1373" t="s">
        <v>3103</v>
      </c>
      <c r="E1373">
        <v>0</v>
      </c>
      <c r="F1373" t="s">
        <v>29</v>
      </c>
      <c r="G1373" t="s">
        <v>39</v>
      </c>
      <c r="H1373">
        <v>1</v>
      </c>
      <c r="I1373">
        <v>1</v>
      </c>
      <c r="J1373" t="s">
        <v>2947</v>
      </c>
      <c r="K1373">
        <v>202001</v>
      </c>
      <c r="L1373">
        <v>2</v>
      </c>
      <c r="M1373" t="s">
        <v>221</v>
      </c>
      <c r="N1373" t="s">
        <v>259</v>
      </c>
      <c r="O1373">
        <v>25</v>
      </c>
      <c r="P1373" t="s">
        <v>511</v>
      </c>
      <c r="Q1373" t="s">
        <v>534</v>
      </c>
      <c r="R1373">
        <v>553000</v>
      </c>
      <c r="S1373">
        <v>55300</v>
      </c>
      <c r="T1373" t="s">
        <v>530</v>
      </c>
      <c r="U1373" t="s">
        <v>513</v>
      </c>
      <c r="V1373" t="s">
        <v>37</v>
      </c>
      <c r="W1373" t="s">
        <v>38</v>
      </c>
      <c r="Y1373">
        <v>220</v>
      </c>
      <c r="Z1373">
        <v>38753671</v>
      </c>
      <c r="AA1373">
        <v>202012</v>
      </c>
    </row>
    <row r="1374" spans="1:27" x14ac:dyDescent="0.2">
      <c r="A1374">
        <v>140</v>
      </c>
      <c r="B1374" t="s">
        <v>1553</v>
      </c>
      <c r="C1374" t="s">
        <v>27</v>
      </c>
      <c r="D1374" t="s">
        <v>1606</v>
      </c>
      <c r="E1374">
        <v>-929.56</v>
      </c>
      <c r="F1374" t="s">
        <v>29</v>
      </c>
      <c r="G1374" t="s">
        <v>27</v>
      </c>
      <c r="H1374">
        <v>0.81124707178227395</v>
      </c>
      <c r="I1374">
        <v>1493617</v>
      </c>
      <c r="J1374" t="s">
        <v>1565</v>
      </c>
      <c r="K1374">
        <v>202001</v>
      </c>
      <c r="L1374">
        <v>2</v>
      </c>
      <c r="M1374" t="s">
        <v>221</v>
      </c>
      <c r="N1374" t="s">
        <v>259</v>
      </c>
      <c r="O1374">
        <v>25</v>
      </c>
      <c r="P1374" t="s">
        <v>511</v>
      </c>
      <c r="Q1374" t="s">
        <v>534</v>
      </c>
      <c r="R1374">
        <v>553000</v>
      </c>
      <c r="S1374">
        <v>55300</v>
      </c>
      <c r="T1374" t="s">
        <v>530</v>
      </c>
      <c r="U1374" t="s">
        <v>513</v>
      </c>
      <c r="V1374" t="s">
        <v>37</v>
      </c>
      <c r="W1374" t="s">
        <v>38</v>
      </c>
      <c r="Y1374">
        <v>220</v>
      </c>
      <c r="Z1374">
        <v>40028093</v>
      </c>
      <c r="AA1374">
        <v>202012</v>
      </c>
    </row>
    <row r="1375" spans="1:27" x14ac:dyDescent="0.2">
      <c r="A1375">
        <v>140</v>
      </c>
      <c r="B1375" t="s">
        <v>1553</v>
      </c>
      <c r="C1375" t="s">
        <v>27</v>
      </c>
      <c r="D1375" t="s">
        <v>1606</v>
      </c>
      <c r="E1375">
        <v>-216.28</v>
      </c>
      <c r="F1375" t="s">
        <v>29</v>
      </c>
      <c r="G1375" t="s">
        <v>39</v>
      </c>
      <c r="H1375">
        <v>0.18875292821772599</v>
      </c>
      <c r="I1375">
        <v>347520</v>
      </c>
      <c r="J1375" t="s">
        <v>1565</v>
      </c>
      <c r="K1375">
        <v>202001</v>
      </c>
      <c r="L1375">
        <v>2</v>
      </c>
      <c r="M1375" t="s">
        <v>221</v>
      </c>
      <c r="N1375" t="s">
        <v>259</v>
      </c>
      <c r="O1375">
        <v>25</v>
      </c>
      <c r="P1375" t="s">
        <v>511</v>
      </c>
      <c r="Q1375" t="s">
        <v>534</v>
      </c>
      <c r="R1375">
        <v>553000</v>
      </c>
      <c r="S1375">
        <v>55300</v>
      </c>
      <c r="T1375" t="s">
        <v>530</v>
      </c>
      <c r="U1375" t="s">
        <v>513</v>
      </c>
      <c r="V1375" t="s">
        <v>37</v>
      </c>
      <c r="W1375" t="s">
        <v>38</v>
      </c>
      <c r="Y1375">
        <v>220</v>
      </c>
      <c r="Z1375">
        <v>40028093</v>
      </c>
      <c r="AA1375">
        <v>202012</v>
      </c>
    </row>
    <row r="1376" spans="1:27" x14ac:dyDescent="0.2">
      <c r="A1376">
        <v>140</v>
      </c>
      <c r="B1376" t="s">
        <v>1553</v>
      </c>
      <c r="C1376" t="s">
        <v>27</v>
      </c>
      <c r="D1376" t="s">
        <v>542</v>
      </c>
      <c r="E1376">
        <v>653989.77</v>
      </c>
      <c r="F1376" t="s">
        <v>29</v>
      </c>
      <c r="G1376" t="s">
        <v>27</v>
      </c>
      <c r="H1376">
        <v>0.81124707178227395</v>
      </c>
      <c r="I1376">
        <v>1493617</v>
      </c>
      <c r="J1376" t="s">
        <v>1565</v>
      </c>
      <c r="K1376">
        <v>202001</v>
      </c>
      <c r="L1376">
        <v>2</v>
      </c>
      <c r="M1376" t="s">
        <v>221</v>
      </c>
      <c r="N1376" t="s">
        <v>259</v>
      </c>
      <c r="O1376">
        <v>25</v>
      </c>
      <c r="P1376" t="s">
        <v>511</v>
      </c>
      <c r="Q1376" t="s">
        <v>534</v>
      </c>
      <c r="R1376">
        <v>553000</v>
      </c>
      <c r="S1376">
        <v>55300</v>
      </c>
      <c r="T1376" t="s">
        <v>530</v>
      </c>
      <c r="U1376" t="s">
        <v>513</v>
      </c>
      <c r="V1376" t="s">
        <v>37</v>
      </c>
      <c r="W1376" t="s">
        <v>38</v>
      </c>
      <c r="Y1376">
        <v>220</v>
      </c>
      <c r="Z1376">
        <v>143178</v>
      </c>
      <c r="AA1376">
        <v>202012</v>
      </c>
    </row>
    <row r="1377" spans="1:27" x14ac:dyDescent="0.2">
      <c r="A1377">
        <v>140</v>
      </c>
      <c r="B1377" t="s">
        <v>1553</v>
      </c>
      <c r="C1377" t="s">
        <v>27</v>
      </c>
      <c r="D1377" t="s">
        <v>542</v>
      </c>
      <c r="E1377">
        <v>152163.85999999999</v>
      </c>
      <c r="F1377" t="s">
        <v>29</v>
      </c>
      <c r="G1377" t="s">
        <v>39</v>
      </c>
      <c r="H1377">
        <v>0.18875292821772599</v>
      </c>
      <c r="I1377">
        <v>347520</v>
      </c>
      <c r="J1377" t="s">
        <v>1565</v>
      </c>
      <c r="K1377">
        <v>202001</v>
      </c>
      <c r="L1377">
        <v>2</v>
      </c>
      <c r="M1377" t="s">
        <v>221</v>
      </c>
      <c r="N1377" t="s">
        <v>259</v>
      </c>
      <c r="O1377">
        <v>25</v>
      </c>
      <c r="P1377" t="s">
        <v>511</v>
      </c>
      <c r="Q1377" t="s">
        <v>534</v>
      </c>
      <c r="R1377">
        <v>553000</v>
      </c>
      <c r="S1377">
        <v>55300</v>
      </c>
      <c r="T1377" t="s">
        <v>530</v>
      </c>
      <c r="U1377" t="s">
        <v>513</v>
      </c>
      <c r="V1377" t="s">
        <v>37</v>
      </c>
      <c r="W1377" t="s">
        <v>38</v>
      </c>
      <c r="Y1377">
        <v>220</v>
      </c>
      <c r="Z1377">
        <v>143178</v>
      </c>
      <c r="AA1377">
        <v>202012</v>
      </c>
    </row>
    <row r="1378" spans="1:27" x14ac:dyDescent="0.2">
      <c r="A1378">
        <v>140</v>
      </c>
      <c r="B1378" t="s">
        <v>1553</v>
      </c>
      <c r="C1378" t="s">
        <v>27</v>
      </c>
      <c r="D1378" t="s">
        <v>1607</v>
      </c>
      <c r="E1378">
        <v>144912.78</v>
      </c>
      <c r="F1378" t="s">
        <v>29</v>
      </c>
      <c r="G1378" t="s">
        <v>27</v>
      </c>
      <c r="H1378">
        <v>1</v>
      </c>
      <c r="I1378">
        <v>1</v>
      </c>
      <c r="J1378" t="s">
        <v>43</v>
      </c>
      <c r="K1378">
        <v>202001</v>
      </c>
      <c r="L1378">
        <v>2</v>
      </c>
      <c r="M1378" t="s">
        <v>221</v>
      </c>
      <c r="N1378" t="s">
        <v>259</v>
      </c>
      <c r="O1378">
        <v>25</v>
      </c>
      <c r="P1378" t="s">
        <v>511</v>
      </c>
      <c r="Q1378" t="s">
        <v>534</v>
      </c>
      <c r="R1378">
        <v>553000</v>
      </c>
      <c r="S1378">
        <v>55300</v>
      </c>
      <c r="T1378" t="s">
        <v>530</v>
      </c>
      <c r="U1378" t="s">
        <v>513</v>
      </c>
      <c r="V1378" t="s">
        <v>37</v>
      </c>
      <c r="W1378" t="s">
        <v>38</v>
      </c>
      <c r="Y1378">
        <v>220</v>
      </c>
      <c r="Z1378">
        <v>16571748</v>
      </c>
      <c r="AA1378">
        <v>202012</v>
      </c>
    </row>
    <row r="1379" spans="1:27" x14ac:dyDescent="0.2">
      <c r="A1379">
        <v>140</v>
      </c>
      <c r="B1379" t="s">
        <v>1553</v>
      </c>
      <c r="C1379" t="s">
        <v>27</v>
      </c>
      <c r="D1379" t="s">
        <v>1607</v>
      </c>
      <c r="E1379">
        <v>0</v>
      </c>
      <c r="F1379" t="s">
        <v>29</v>
      </c>
      <c r="G1379" t="s">
        <v>39</v>
      </c>
      <c r="H1379">
        <v>0</v>
      </c>
      <c r="I1379">
        <v>0</v>
      </c>
      <c r="J1379" t="s">
        <v>43</v>
      </c>
      <c r="K1379">
        <v>202001</v>
      </c>
      <c r="L1379">
        <v>2</v>
      </c>
      <c r="M1379" t="s">
        <v>221</v>
      </c>
      <c r="N1379" t="s">
        <v>259</v>
      </c>
      <c r="O1379">
        <v>25</v>
      </c>
      <c r="P1379" t="s">
        <v>511</v>
      </c>
      <c r="Q1379" t="s">
        <v>534</v>
      </c>
      <c r="R1379">
        <v>553000</v>
      </c>
      <c r="S1379">
        <v>55300</v>
      </c>
      <c r="T1379" t="s">
        <v>530</v>
      </c>
      <c r="U1379" t="s">
        <v>513</v>
      </c>
      <c r="V1379" t="s">
        <v>37</v>
      </c>
      <c r="W1379" t="s">
        <v>38</v>
      </c>
      <c r="Y1379">
        <v>220</v>
      </c>
      <c r="Z1379">
        <v>16571748</v>
      </c>
      <c r="AA1379">
        <v>202012</v>
      </c>
    </row>
    <row r="1380" spans="1:27" x14ac:dyDescent="0.2">
      <c r="A1380">
        <v>140</v>
      </c>
      <c r="B1380" t="s">
        <v>1553</v>
      </c>
      <c r="C1380" t="s">
        <v>27</v>
      </c>
      <c r="D1380" t="s">
        <v>543</v>
      </c>
      <c r="E1380">
        <v>77.13</v>
      </c>
      <c r="F1380" t="s">
        <v>29</v>
      </c>
      <c r="G1380" t="s">
        <v>27</v>
      </c>
      <c r="H1380">
        <v>0.81124707178227395</v>
      </c>
      <c r="I1380">
        <v>1493617</v>
      </c>
      <c r="J1380" t="s">
        <v>1565</v>
      </c>
      <c r="K1380">
        <v>202001</v>
      </c>
      <c r="L1380">
        <v>2</v>
      </c>
      <c r="M1380" t="s">
        <v>221</v>
      </c>
      <c r="N1380" t="s">
        <v>259</v>
      </c>
      <c r="O1380">
        <v>25</v>
      </c>
      <c r="P1380" t="s">
        <v>511</v>
      </c>
      <c r="Q1380" t="s">
        <v>544</v>
      </c>
      <c r="R1380">
        <v>554000</v>
      </c>
      <c r="S1380">
        <v>55400</v>
      </c>
      <c r="T1380" t="s">
        <v>545</v>
      </c>
      <c r="U1380" t="s">
        <v>513</v>
      </c>
      <c r="V1380" t="s">
        <v>37</v>
      </c>
      <c r="W1380" t="s">
        <v>263</v>
      </c>
      <c r="Y1380">
        <v>220</v>
      </c>
      <c r="Z1380">
        <v>143184</v>
      </c>
      <c r="AA1380">
        <v>202012</v>
      </c>
    </row>
    <row r="1381" spans="1:27" x14ac:dyDescent="0.2">
      <c r="A1381">
        <v>140</v>
      </c>
      <c r="B1381" t="s">
        <v>1553</v>
      </c>
      <c r="C1381" t="s">
        <v>27</v>
      </c>
      <c r="D1381" t="s">
        <v>543</v>
      </c>
      <c r="E1381">
        <v>17.95</v>
      </c>
      <c r="F1381" t="s">
        <v>29</v>
      </c>
      <c r="G1381" t="s">
        <v>39</v>
      </c>
      <c r="H1381">
        <v>0.18875292821772599</v>
      </c>
      <c r="I1381">
        <v>347520</v>
      </c>
      <c r="J1381" t="s">
        <v>1565</v>
      </c>
      <c r="K1381">
        <v>202001</v>
      </c>
      <c r="L1381">
        <v>2</v>
      </c>
      <c r="M1381" t="s">
        <v>221</v>
      </c>
      <c r="N1381" t="s">
        <v>259</v>
      </c>
      <c r="O1381">
        <v>25</v>
      </c>
      <c r="P1381" t="s">
        <v>511</v>
      </c>
      <c r="Q1381" t="s">
        <v>544</v>
      </c>
      <c r="R1381">
        <v>554000</v>
      </c>
      <c r="S1381">
        <v>55400</v>
      </c>
      <c r="T1381" t="s">
        <v>545</v>
      </c>
      <c r="U1381" t="s">
        <v>513</v>
      </c>
      <c r="V1381" t="s">
        <v>37</v>
      </c>
      <c r="W1381" t="s">
        <v>263</v>
      </c>
      <c r="Y1381">
        <v>220</v>
      </c>
      <c r="Z1381">
        <v>143184</v>
      </c>
      <c r="AA1381">
        <v>202012</v>
      </c>
    </row>
    <row r="1382" spans="1:27" x14ac:dyDescent="0.2">
      <c r="A1382">
        <v>140</v>
      </c>
      <c r="B1382" t="s">
        <v>1553</v>
      </c>
      <c r="C1382" t="s">
        <v>27</v>
      </c>
      <c r="D1382" t="s">
        <v>546</v>
      </c>
      <c r="E1382">
        <v>967.41</v>
      </c>
      <c r="F1382" t="s">
        <v>29</v>
      </c>
      <c r="G1382" t="s">
        <v>27</v>
      </c>
      <c r="H1382">
        <v>0.81124707178227395</v>
      </c>
      <c r="I1382">
        <v>1493617</v>
      </c>
      <c r="J1382" t="s">
        <v>1565</v>
      </c>
      <c r="K1382">
        <v>202001</v>
      </c>
      <c r="L1382">
        <v>2</v>
      </c>
      <c r="M1382" t="s">
        <v>221</v>
      </c>
      <c r="N1382" t="s">
        <v>259</v>
      </c>
      <c r="O1382">
        <v>25</v>
      </c>
      <c r="P1382" t="s">
        <v>511</v>
      </c>
      <c r="Q1382" t="s">
        <v>544</v>
      </c>
      <c r="R1382">
        <v>554000</v>
      </c>
      <c r="S1382">
        <v>55400</v>
      </c>
      <c r="T1382" t="s">
        <v>545</v>
      </c>
      <c r="U1382" t="s">
        <v>513</v>
      </c>
      <c r="V1382" t="s">
        <v>37</v>
      </c>
      <c r="W1382" t="s">
        <v>263</v>
      </c>
      <c r="Y1382">
        <v>220</v>
      </c>
      <c r="Z1382">
        <v>177787</v>
      </c>
      <c r="AA1382">
        <v>202012</v>
      </c>
    </row>
    <row r="1383" spans="1:27" x14ac:dyDescent="0.2">
      <c r="A1383">
        <v>140</v>
      </c>
      <c r="B1383" t="s">
        <v>1553</v>
      </c>
      <c r="C1383" t="s">
        <v>27</v>
      </c>
      <c r="D1383" t="s">
        <v>546</v>
      </c>
      <c r="E1383">
        <v>225.09</v>
      </c>
      <c r="F1383" t="s">
        <v>29</v>
      </c>
      <c r="G1383" t="s">
        <v>39</v>
      </c>
      <c r="H1383">
        <v>0.18875292821772599</v>
      </c>
      <c r="I1383">
        <v>347520</v>
      </c>
      <c r="J1383" t="s">
        <v>1565</v>
      </c>
      <c r="K1383">
        <v>202001</v>
      </c>
      <c r="L1383">
        <v>2</v>
      </c>
      <c r="M1383" t="s">
        <v>221</v>
      </c>
      <c r="N1383" t="s">
        <v>259</v>
      </c>
      <c r="O1383">
        <v>25</v>
      </c>
      <c r="P1383" t="s">
        <v>511</v>
      </c>
      <c r="Q1383" t="s">
        <v>544</v>
      </c>
      <c r="R1383">
        <v>554000</v>
      </c>
      <c r="S1383">
        <v>55400</v>
      </c>
      <c r="T1383" t="s">
        <v>545</v>
      </c>
      <c r="U1383" t="s">
        <v>513</v>
      </c>
      <c r="V1383" t="s">
        <v>37</v>
      </c>
      <c r="W1383" t="s">
        <v>263</v>
      </c>
      <c r="Y1383">
        <v>220</v>
      </c>
      <c r="Z1383">
        <v>177787</v>
      </c>
      <c r="AA1383">
        <v>202012</v>
      </c>
    </row>
    <row r="1384" spans="1:27" x14ac:dyDescent="0.2">
      <c r="A1384">
        <v>140</v>
      </c>
      <c r="B1384" t="s">
        <v>1553</v>
      </c>
      <c r="C1384" t="s">
        <v>27</v>
      </c>
      <c r="D1384" t="s">
        <v>1608</v>
      </c>
      <c r="E1384">
        <v>206.35</v>
      </c>
      <c r="F1384" t="s">
        <v>29</v>
      </c>
      <c r="G1384" t="s">
        <v>27</v>
      </c>
      <c r="H1384">
        <v>0.81124707178227395</v>
      </c>
      <c r="I1384">
        <v>1493617</v>
      </c>
      <c r="J1384" t="s">
        <v>1565</v>
      </c>
      <c r="K1384">
        <v>202001</v>
      </c>
      <c r="L1384">
        <v>2</v>
      </c>
      <c r="M1384" t="s">
        <v>221</v>
      </c>
      <c r="N1384" t="s">
        <v>259</v>
      </c>
      <c r="O1384">
        <v>25</v>
      </c>
      <c r="P1384" t="s">
        <v>511</v>
      </c>
      <c r="Q1384" t="s">
        <v>544</v>
      </c>
      <c r="R1384">
        <v>554000</v>
      </c>
      <c r="S1384">
        <v>55400</v>
      </c>
      <c r="T1384" t="s">
        <v>545</v>
      </c>
      <c r="U1384" t="s">
        <v>513</v>
      </c>
      <c r="V1384" t="s">
        <v>37</v>
      </c>
      <c r="W1384" t="s">
        <v>263</v>
      </c>
      <c r="Y1384">
        <v>220</v>
      </c>
      <c r="Z1384">
        <v>28231112</v>
      </c>
      <c r="AA1384">
        <v>202012</v>
      </c>
    </row>
    <row r="1385" spans="1:27" x14ac:dyDescent="0.2">
      <c r="A1385">
        <v>140</v>
      </c>
      <c r="B1385" t="s">
        <v>1553</v>
      </c>
      <c r="C1385" t="s">
        <v>27</v>
      </c>
      <c r="D1385" t="s">
        <v>1608</v>
      </c>
      <c r="E1385">
        <v>48.01</v>
      </c>
      <c r="F1385" t="s">
        <v>29</v>
      </c>
      <c r="G1385" t="s">
        <v>39</v>
      </c>
      <c r="H1385">
        <v>0.18875292821772599</v>
      </c>
      <c r="I1385">
        <v>347520</v>
      </c>
      <c r="J1385" t="s">
        <v>1565</v>
      </c>
      <c r="K1385">
        <v>202001</v>
      </c>
      <c r="L1385">
        <v>2</v>
      </c>
      <c r="M1385" t="s">
        <v>221</v>
      </c>
      <c r="N1385" t="s">
        <v>259</v>
      </c>
      <c r="O1385">
        <v>25</v>
      </c>
      <c r="P1385" t="s">
        <v>511</v>
      </c>
      <c r="Q1385" t="s">
        <v>544</v>
      </c>
      <c r="R1385">
        <v>554000</v>
      </c>
      <c r="S1385">
        <v>55400</v>
      </c>
      <c r="T1385" t="s">
        <v>545</v>
      </c>
      <c r="U1385" t="s">
        <v>513</v>
      </c>
      <c r="V1385" t="s">
        <v>37</v>
      </c>
      <c r="W1385" t="s">
        <v>263</v>
      </c>
      <c r="Y1385">
        <v>220</v>
      </c>
      <c r="Z1385">
        <v>28231112</v>
      </c>
      <c r="AA1385">
        <v>202012</v>
      </c>
    </row>
    <row r="1386" spans="1:27" x14ac:dyDescent="0.2">
      <c r="A1386">
        <v>140</v>
      </c>
      <c r="B1386" t="s">
        <v>1553</v>
      </c>
      <c r="C1386" t="s">
        <v>27</v>
      </c>
      <c r="D1386" t="s">
        <v>1609</v>
      </c>
      <c r="E1386">
        <v>478.82</v>
      </c>
      <c r="F1386" t="s">
        <v>29</v>
      </c>
      <c r="G1386" t="s">
        <v>27</v>
      </c>
      <c r="H1386">
        <v>0.81124707178227395</v>
      </c>
      <c r="I1386">
        <v>1493617</v>
      </c>
      <c r="J1386" t="s">
        <v>1565</v>
      </c>
      <c r="K1386">
        <v>202001</v>
      </c>
      <c r="L1386">
        <v>2</v>
      </c>
      <c r="M1386" t="s">
        <v>221</v>
      </c>
      <c r="N1386" t="s">
        <v>259</v>
      </c>
      <c r="O1386">
        <v>25</v>
      </c>
      <c r="P1386" t="s">
        <v>511</v>
      </c>
      <c r="Q1386" t="s">
        <v>544</v>
      </c>
      <c r="R1386">
        <v>554000</v>
      </c>
      <c r="S1386">
        <v>55400</v>
      </c>
      <c r="T1386" t="s">
        <v>545</v>
      </c>
      <c r="U1386" t="s">
        <v>513</v>
      </c>
      <c r="V1386" t="s">
        <v>37</v>
      </c>
      <c r="W1386" t="s">
        <v>263</v>
      </c>
      <c r="Y1386">
        <v>220</v>
      </c>
      <c r="Z1386">
        <v>26541766</v>
      </c>
      <c r="AA1386">
        <v>202012</v>
      </c>
    </row>
    <row r="1387" spans="1:27" x14ac:dyDescent="0.2">
      <c r="A1387">
        <v>140</v>
      </c>
      <c r="B1387" t="s">
        <v>1553</v>
      </c>
      <c r="C1387" t="s">
        <v>27</v>
      </c>
      <c r="D1387" t="s">
        <v>1609</v>
      </c>
      <c r="E1387">
        <v>111.41</v>
      </c>
      <c r="F1387" t="s">
        <v>29</v>
      </c>
      <c r="G1387" t="s">
        <v>39</v>
      </c>
      <c r="H1387">
        <v>0.18875292821772599</v>
      </c>
      <c r="I1387">
        <v>347520</v>
      </c>
      <c r="J1387" t="s">
        <v>1565</v>
      </c>
      <c r="K1387">
        <v>202001</v>
      </c>
      <c r="L1387">
        <v>2</v>
      </c>
      <c r="M1387" t="s">
        <v>221</v>
      </c>
      <c r="N1387" t="s">
        <v>259</v>
      </c>
      <c r="O1387">
        <v>25</v>
      </c>
      <c r="P1387" t="s">
        <v>511</v>
      </c>
      <c r="Q1387" t="s">
        <v>544</v>
      </c>
      <c r="R1387">
        <v>554000</v>
      </c>
      <c r="S1387">
        <v>55400</v>
      </c>
      <c r="T1387" t="s">
        <v>545</v>
      </c>
      <c r="U1387" t="s">
        <v>513</v>
      </c>
      <c r="V1387" t="s">
        <v>37</v>
      </c>
      <c r="W1387" t="s">
        <v>263</v>
      </c>
      <c r="Y1387">
        <v>220</v>
      </c>
      <c r="Z1387">
        <v>26541766</v>
      </c>
      <c r="AA1387">
        <v>202012</v>
      </c>
    </row>
    <row r="1388" spans="1:27" x14ac:dyDescent="0.2">
      <c r="A1388">
        <v>140</v>
      </c>
      <c r="B1388" t="s">
        <v>1553</v>
      </c>
      <c r="C1388" t="s">
        <v>27</v>
      </c>
      <c r="D1388" t="s">
        <v>1610</v>
      </c>
      <c r="E1388">
        <v>535.78</v>
      </c>
      <c r="F1388" t="s">
        <v>29</v>
      </c>
      <c r="G1388" t="s">
        <v>27</v>
      </c>
      <c r="H1388">
        <v>0.81124707178227395</v>
      </c>
      <c r="I1388">
        <v>1493617</v>
      </c>
      <c r="J1388" t="s">
        <v>1565</v>
      </c>
      <c r="K1388">
        <v>202001</v>
      </c>
      <c r="L1388">
        <v>2</v>
      </c>
      <c r="M1388" t="s">
        <v>221</v>
      </c>
      <c r="N1388" t="s">
        <v>259</v>
      </c>
      <c r="O1388">
        <v>25</v>
      </c>
      <c r="P1388" t="s">
        <v>511</v>
      </c>
      <c r="Q1388" t="s">
        <v>544</v>
      </c>
      <c r="R1388">
        <v>554000</v>
      </c>
      <c r="S1388">
        <v>55400</v>
      </c>
      <c r="T1388" t="s">
        <v>545</v>
      </c>
      <c r="U1388" t="s">
        <v>513</v>
      </c>
      <c r="V1388" t="s">
        <v>37</v>
      </c>
      <c r="W1388" t="s">
        <v>263</v>
      </c>
      <c r="Y1388">
        <v>220</v>
      </c>
      <c r="Z1388">
        <v>26541765</v>
      </c>
      <c r="AA1388">
        <v>202012</v>
      </c>
    </row>
    <row r="1389" spans="1:27" x14ac:dyDescent="0.2">
      <c r="A1389">
        <v>140</v>
      </c>
      <c r="B1389" t="s">
        <v>1553</v>
      </c>
      <c r="C1389" t="s">
        <v>27</v>
      </c>
      <c r="D1389" t="s">
        <v>1610</v>
      </c>
      <c r="E1389">
        <v>124.66</v>
      </c>
      <c r="F1389" t="s">
        <v>29</v>
      </c>
      <c r="G1389" t="s">
        <v>39</v>
      </c>
      <c r="H1389">
        <v>0.18875292821772599</v>
      </c>
      <c r="I1389">
        <v>347520</v>
      </c>
      <c r="J1389" t="s">
        <v>1565</v>
      </c>
      <c r="K1389">
        <v>202001</v>
      </c>
      <c r="L1389">
        <v>2</v>
      </c>
      <c r="M1389" t="s">
        <v>221</v>
      </c>
      <c r="N1389" t="s">
        <v>259</v>
      </c>
      <c r="O1389">
        <v>25</v>
      </c>
      <c r="P1389" t="s">
        <v>511</v>
      </c>
      <c r="Q1389" t="s">
        <v>544</v>
      </c>
      <c r="R1389">
        <v>554000</v>
      </c>
      <c r="S1389">
        <v>55400</v>
      </c>
      <c r="T1389" t="s">
        <v>545</v>
      </c>
      <c r="U1389" t="s">
        <v>513</v>
      </c>
      <c r="V1389" t="s">
        <v>37</v>
      </c>
      <c r="W1389" t="s">
        <v>263</v>
      </c>
      <c r="Y1389">
        <v>220</v>
      </c>
      <c r="Z1389">
        <v>26541765</v>
      </c>
      <c r="AA1389">
        <v>202012</v>
      </c>
    </row>
    <row r="1390" spans="1:27" x14ac:dyDescent="0.2">
      <c r="A1390">
        <v>140</v>
      </c>
      <c r="B1390" t="s">
        <v>1553</v>
      </c>
      <c r="C1390" t="s">
        <v>27</v>
      </c>
      <c r="D1390" t="s">
        <v>1611</v>
      </c>
      <c r="E1390">
        <v>806.41</v>
      </c>
      <c r="F1390" t="s">
        <v>29</v>
      </c>
      <c r="G1390" t="s">
        <v>27</v>
      </c>
      <c r="H1390">
        <v>0.81124707178227395</v>
      </c>
      <c r="I1390">
        <v>1493617</v>
      </c>
      <c r="J1390" t="s">
        <v>1565</v>
      </c>
      <c r="K1390">
        <v>202001</v>
      </c>
      <c r="L1390">
        <v>2</v>
      </c>
      <c r="M1390" t="s">
        <v>221</v>
      </c>
      <c r="N1390" t="s">
        <v>259</v>
      </c>
      <c r="O1390">
        <v>25</v>
      </c>
      <c r="P1390" t="s">
        <v>511</v>
      </c>
      <c r="Q1390" t="s">
        <v>544</v>
      </c>
      <c r="R1390">
        <v>554000</v>
      </c>
      <c r="S1390">
        <v>55400</v>
      </c>
      <c r="T1390" t="s">
        <v>545</v>
      </c>
      <c r="U1390" t="s">
        <v>513</v>
      </c>
      <c r="V1390" t="s">
        <v>37</v>
      </c>
      <c r="W1390" t="s">
        <v>263</v>
      </c>
      <c r="Y1390">
        <v>220</v>
      </c>
      <c r="Z1390">
        <v>40028096</v>
      </c>
      <c r="AA1390">
        <v>202012</v>
      </c>
    </row>
    <row r="1391" spans="1:27" x14ac:dyDescent="0.2">
      <c r="A1391">
        <v>140</v>
      </c>
      <c r="B1391" t="s">
        <v>1553</v>
      </c>
      <c r="C1391" t="s">
        <v>27</v>
      </c>
      <c r="D1391" t="s">
        <v>1611</v>
      </c>
      <c r="E1391">
        <v>187.63</v>
      </c>
      <c r="F1391" t="s">
        <v>29</v>
      </c>
      <c r="G1391" t="s">
        <v>39</v>
      </c>
      <c r="H1391">
        <v>0.18875292821772599</v>
      </c>
      <c r="I1391">
        <v>347520</v>
      </c>
      <c r="J1391" t="s">
        <v>1565</v>
      </c>
      <c r="K1391">
        <v>202001</v>
      </c>
      <c r="L1391">
        <v>2</v>
      </c>
      <c r="M1391" t="s">
        <v>221</v>
      </c>
      <c r="N1391" t="s">
        <v>259</v>
      </c>
      <c r="O1391">
        <v>25</v>
      </c>
      <c r="P1391" t="s">
        <v>511</v>
      </c>
      <c r="Q1391" t="s">
        <v>544</v>
      </c>
      <c r="R1391">
        <v>554000</v>
      </c>
      <c r="S1391">
        <v>55400</v>
      </c>
      <c r="T1391" t="s">
        <v>545</v>
      </c>
      <c r="U1391" t="s">
        <v>513</v>
      </c>
      <c r="V1391" t="s">
        <v>37</v>
      </c>
      <c r="W1391" t="s">
        <v>263</v>
      </c>
      <c r="Y1391">
        <v>220</v>
      </c>
      <c r="Z1391">
        <v>40028096</v>
      </c>
      <c r="AA1391">
        <v>202012</v>
      </c>
    </row>
    <row r="1392" spans="1:27" x14ac:dyDescent="0.2">
      <c r="A1392">
        <v>140</v>
      </c>
      <c r="B1392" t="s">
        <v>1553</v>
      </c>
      <c r="C1392" t="s">
        <v>27</v>
      </c>
      <c r="D1392" t="s">
        <v>547</v>
      </c>
      <c r="E1392">
        <v>-541.91</v>
      </c>
      <c r="F1392" t="s">
        <v>29</v>
      </c>
      <c r="G1392" t="s">
        <v>27</v>
      </c>
      <c r="H1392">
        <v>0.81124707178227395</v>
      </c>
      <c r="I1392">
        <v>1493617</v>
      </c>
      <c r="J1392" t="s">
        <v>1565</v>
      </c>
      <c r="K1392">
        <v>202001</v>
      </c>
      <c r="L1392">
        <v>2</v>
      </c>
      <c r="M1392" t="s">
        <v>221</v>
      </c>
      <c r="N1392" t="s">
        <v>259</v>
      </c>
      <c r="O1392">
        <v>25</v>
      </c>
      <c r="P1392" t="s">
        <v>511</v>
      </c>
      <c r="Q1392" t="s">
        <v>544</v>
      </c>
      <c r="R1392">
        <v>554000</v>
      </c>
      <c r="S1392">
        <v>55400</v>
      </c>
      <c r="T1392" t="s">
        <v>545</v>
      </c>
      <c r="U1392" t="s">
        <v>513</v>
      </c>
      <c r="V1392" t="s">
        <v>37</v>
      </c>
      <c r="W1392" t="s">
        <v>263</v>
      </c>
      <c r="Y1392">
        <v>220</v>
      </c>
      <c r="Z1392">
        <v>143182</v>
      </c>
      <c r="AA1392">
        <v>202012</v>
      </c>
    </row>
    <row r="1393" spans="1:27" x14ac:dyDescent="0.2">
      <c r="A1393">
        <v>140</v>
      </c>
      <c r="B1393" t="s">
        <v>1553</v>
      </c>
      <c r="C1393" t="s">
        <v>27</v>
      </c>
      <c r="D1393" t="s">
        <v>547</v>
      </c>
      <c r="E1393">
        <v>-126.09</v>
      </c>
      <c r="F1393" t="s">
        <v>29</v>
      </c>
      <c r="G1393" t="s">
        <v>39</v>
      </c>
      <c r="H1393">
        <v>0.18875292821772599</v>
      </c>
      <c r="I1393">
        <v>347520</v>
      </c>
      <c r="J1393" t="s">
        <v>1565</v>
      </c>
      <c r="K1393">
        <v>202001</v>
      </c>
      <c r="L1393">
        <v>2</v>
      </c>
      <c r="M1393" t="s">
        <v>221</v>
      </c>
      <c r="N1393" t="s">
        <v>259</v>
      </c>
      <c r="O1393">
        <v>25</v>
      </c>
      <c r="P1393" t="s">
        <v>511</v>
      </c>
      <c r="Q1393" t="s">
        <v>544</v>
      </c>
      <c r="R1393">
        <v>554000</v>
      </c>
      <c r="S1393">
        <v>55400</v>
      </c>
      <c r="T1393" t="s">
        <v>545</v>
      </c>
      <c r="U1393" t="s">
        <v>513</v>
      </c>
      <c r="V1393" t="s">
        <v>37</v>
      </c>
      <c r="W1393" t="s">
        <v>263</v>
      </c>
      <c r="Y1393">
        <v>220</v>
      </c>
      <c r="Z1393">
        <v>143182</v>
      </c>
      <c r="AA1393">
        <v>202012</v>
      </c>
    </row>
    <row r="1394" spans="1:27" x14ac:dyDescent="0.2">
      <c r="A1394">
        <v>140</v>
      </c>
      <c r="B1394" t="s">
        <v>1553</v>
      </c>
      <c r="C1394" t="s">
        <v>27</v>
      </c>
      <c r="D1394" t="s">
        <v>3104</v>
      </c>
      <c r="E1394">
        <v>0</v>
      </c>
      <c r="F1394" t="s">
        <v>29</v>
      </c>
      <c r="G1394" t="s">
        <v>27</v>
      </c>
      <c r="H1394">
        <v>0</v>
      </c>
      <c r="I1394">
        <v>0</v>
      </c>
      <c r="J1394" t="s">
        <v>2947</v>
      </c>
      <c r="K1394">
        <v>202001</v>
      </c>
      <c r="L1394">
        <v>2</v>
      </c>
      <c r="M1394" t="s">
        <v>221</v>
      </c>
      <c r="N1394" t="s">
        <v>259</v>
      </c>
      <c r="O1394">
        <v>25</v>
      </c>
      <c r="P1394" t="s">
        <v>511</v>
      </c>
      <c r="Q1394" t="s">
        <v>544</v>
      </c>
      <c r="R1394">
        <v>554000</v>
      </c>
      <c r="S1394">
        <v>55400</v>
      </c>
      <c r="T1394" t="s">
        <v>545</v>
      </c>
      <c r="U1394" t="s">
        <v>513</v>
      </c>
      <c r="V1394" t="s">
        <v>37</v>
      </c>
      <c r="W1394" t="s">
        <v>263</v>
      </c>
      <c r="Y1394">
        <v>220</v>
      </c>
      <c r="Z1394">
        <v>38753666</v>
      </c>
      <c r="AA1394">
        <v>202012</v>
      </c>
    </row>
    <row r="1395" spans="1:27" x14ac:dyDescent="0.2">
      <c r="A1395">
        <v>140</v>
      </c>
      <c r="B1395" t="s">
        <v>1553</v>
      </c>
      <c r="C1395" t="s">
        <v>27</v>
      </c>
      <c r="D1395" t="s">
        <v>3104</v>
      </c>
      <c r="E1395">
        <v>0</v>
      </c>
      <c r="F1395" t="s">
        <v>29</v>
      </c>
      <c r="G1395" t="s">
        <v>39</v>
      </c>
      <c r="H1395">
        <v>1</v>
      </c>
      <c r="I1395">
        <v>1</v>
      </c>
      <c r="J1395" t="s">
        <v>2947</v>
      </c>
      <c r="K1395">
        <v>202001</v>
      </c>
      <c r="L1395">
        <v>2</v>
      </c>
      <c r="M1395" t="s">
        <v>221</v>
      </c>
      <c r="N1395" t="s">
        <v>259</v>
      </c>
      <c r="O1395">
        <v>25</v>
      </c>
      <c r="P1395" t="s">
        <v>511</v>
      </c>
      <c r="Q1395" t="s">
        <v>544</v>
      </c>
      <c r="R1395">
        <v>554000</v>
      </c>
      <c r="S1395">
        <v>55400</v>
      </c>
      <c r="T1395" t="s">
        <v>545</v>
      </c>
      <c r="U1395" t="s">
        <v>513</v>
      </c>
      <c r="V1395" t="s">
        <v>37</v>
      </c>
      <c r="W1395" t="s">
        <v>263</v>
      </c>
      <c r="Y1395">
        <v>220</v>
      </c>
      <c r="Z1395">
        <v>38753666</v>
      </c>
      <c r="AA1395">
        <v>202012</v>
      </c>
    </row>
    <row r="1396" spans="1:27" x14ac:dyDescent="0.2">
      <c r="A1396">
        <v>140</v>
      </c>
      <c r="B1396" t="s">
        <v>1553</v>
      </c>
      <c r="C1396" t="s">
        <v>27</v>
      </c>
      <c r="D1396" t="s">
        <v>548</v>
      </c>
      <c r="E1396">
        <v>106073.81</v>
      </c>
      <c r="F1396" t="s">
        <v>29</v>
      </c>
      <c r="G1396" t="s">
        <v>27</v>
      </c>
      <c r="H1396">
        <v>0.81124707178227395</v>
      </c>
      <c r="I1396">
        <v>1493617</v>
      </c>
      <c r="J1396" t="s">
        <v>1565</v>
      </c>
      <c r="K1396">
        <v>202001</v>
      </c>
      <c r="L1396">
        <v>2</v>
      </c>
      <c r="M1396" t="s">
        <v>221</v>
      </c>
      <c r="N1396" t="s">
        <v>259</v>
      </c>
      <c r="O1396">
        <v>25</v>
      </c>
      <c r="P1396" t="s">
        <v>511</v>
      </c>
      <c r="Q1396" t="s">
        <v>544</v>
      </c>
      <c r="R1396">
        <v>554000</v>
      </c>
      <c r="S1396">
        <v>55400</v>
      </c>
      <c r="T1396" t="s">
        <v>545</v>
      </c>
      <c r="U1396" t="s">
        <v>513</v>
      </c>
      <c r="V1396" t="s">
        <v>37</v>
      </c>
      <c r="W1396" t="s">
        <v>263</v>
      </c>
      <c r="Y1396">
        <v>220</v>
      </c>
      <c r="Z1396">
        <v>143188</v>
      </c>
      <c r="AA1396">
        <v>202012</v>
      </c>
    </row>
    <row r="1397" spans="1:27" x14ac:dyDescent="0.2">
      <c r="A1397">
        <v>140</v>
      </c>
      <c r="B1397" t="s">
        <v>1553</v>
      </c>
      <c r="C1397" t="s">
        <v>27</v>
      </c>
      <c r="D1397" t="s">
        <v>548</v>
      </c>
      <c r="E1397">
        <v>24680.2</v>
      </c>
      <c r="F1397" t="s">
        <v>29</v>
      </c>
      <c r="G1397" t="s">
        <v>39</v>
      </c>
      <c r="H1397">
        <v>0.18875292821772599</v>
      </c>
      <c r="I1397">
        <v>347520</v>
      </c>
      <c r="J1397" t="s">
        <v>1565</v>
      </c>
      <c r="K1397">
        <v>202001</v>
      </c>
      <c r="L1397">
        <v>2</v>
      </c>
      <c r="M1397" t="s">
        <v>221</v>
      </c>
      <c r="N1397" t="s">
        <v>259</v>
      </c>
      <c r="O1397">
        <v>25</v>
      </c>
      <c r="P1397" t="s">
        <v>511</v>
      </c>
      <c r="Q1397" t="s">
        <v>544</v>
      </c>
      <c r="R1397">
        <v>554000</v>
      </c>
      <c r="S1397">
        <v>55400</v>
      </c>
      <c r="T1397" t="s">
        <v>545</v>
      </c>
      <c r="U1397" t="s">
        <v>513</v>
      </c>
      <c r="V1397" t="s">
        <v>37</v>
      </c>
      <c r="W1397" t="s">
        <v>263</v>
      </c>
      <c r="Y1397">
        <v>220</v>
      </c>
      <c r="Z1397">
        <v>143188</v>
      </c>
      <c r="AA1397">
        <v>202012</v>
      </c>
    </row>
    <row r="1398" spans="1:27" x14ac:dyDescent="0.2">
      <c r="A1398">
        <v>140</v>
      </c>
      <c r="B1398" t="s">
        <v>1553</v>
      </c>
      <c r="C1398" t="s">
        <v>27</v>
      </c>
      <c r="D1398" t="s">
        <v>3105</v>
      </c>
      <c r="E1398">
        <v>0</v>
      </c>
      <c r="F1398" t="s">
        <v>29</v>
      </c>
      <c r="G1398" t="s">
        <v>27</v>
      </c>
      <c r="H1398">
        <v>0</v>
      </c>
      <c r="I1398">
        <v>0</v>
      </c>
      <c r="J1398" t="s">
        <v>2947</v>
      </c>
      <c r="K1398">
        <v>202001</v>
      </c>
      <c r="L1398">
        <v>2</v>
      </c>
      <c r="M1398" t="s">
        <v>221</v>
      </c>
      <c r="N1398" t="s">
        <v>259</v>
      </c>
      <c r="O1398">
        <v>25</v>
      </c>
      <c r="P1398" t="s">
        <v>511</v>
      </c>
      <c r="Q1398" t="s">
        <v>549</v>
      </c>
      <c r="R1398">
        <v>554000</v>
      </c>
      <c r="S1398">
        <v>55400</v>
      </c>
      <c r="T1398" t="s">
        <v>545</v>
      </c>
      <c r="U1398" t="s">
        <v>513</v>
      </c>
      <c r="V1398" t="s">
        <v>37</v>
      </c>
      <c r="W1398" t="s">
        <v>38</v>
      </c>
      <c r="Y1398">
        <v>220</v>
      </c>
      <c r="Z1398">
        <v>225237</v>
      </c>
      <c r="AA1398">
        <v>202012</v>
      </c>
    </row>
    <row r="1399" spans="1:27" x14ac:dyDescent="0.2">
      <c r="A1399">
        <v>140</v>
      </c>
      <c r="B1399" t="s">
        <v>1553</v>
      </c>
      <c r="C1399" t="s">
        <v>27</v>
      </c>
      <c r="D1399" t="s">
        <v>3105</v>
      </c>
      <c r="E1399">
        <v>0</v>
      </c>
      <c r="F1399" t="s">
        <v>29</v>
      </c>
      <c r="G1399" t="s">
        <v>39</v>
      </c>
      <c r="H1399">
        <v>1</v>
      </c>
      <c r="I1399">
        <v>1</v>
      </c>
      <c r="J1399" t="s">
        <v>2947</v>
      </c>
      <c r="K1399">
        <v>202001</v>
      </c>
      <c r="L1399">
        <v>2</v>
      </c>
      <c r="M1399" t="s">
        <v>221</v>
      </c>
      <c r="N1399" t="s">
        <v>259</v>
      </c>
      <c r="O1399">
        <v>25</v>
      </c>
      <c r="P1399" t="s">
        <v>511</v>
      </c>
      <c r="Q1399" t="s">
        <v>549</v>
      </c>
      <c r="R1399">
        <v>554000</v>
      </c>
      <c r="S1399">
        <v>55400</v>
      </c>
      <c r="T1399" t="s">
        <v>545</v>
      </c>
      <c r="U1399" t="s">
        <v>513</v>
      </c>
      <c r="V1399" t="s">
        <v>37</v>
      </c>
      <c r="W1399" t="s">
        <v>38</v>
      </c>
      <c r="Y1399">
        <v>220</v>
      </c>
      <c r="Z1399">
        <v>225237</v>
      </c>
      <c r="AA1399">
        <v>202012</v>
      </c>
    </row>
    <row r="1400" spans="1:27" x14ac:dyDescent="0.2">
      <c r="A1400">
        <v>140</v>
      </c>
      <c r="B1400" t="s">
        <v>1553</v>
      </c>
      <c r="C1400" t="s">
        <v>27</v>
      </c>
      <c r="D1400" t="s">
        <v>550</v>
      </c>
      <c r="E1400">
        <v>33132.959999999999</v>
      </c>
      <c r="F1400" t="s">
        <v>29</v>
      </c>
      <c r="G1400" t="s">
        <v>27</v>
      </c>
      <c r="H1400">
        <v>0.81124707178227395</v>
      </c>
      <c r="I1400">
        <v>1493617</v>
      </c>
      <c r="J1400" t="s">
        <v>1565</v>
      </c>
      <c r="K1400">
        <v>202001</v>
      </c>
      <c r="L1400">
        <v>2</v>
      </c>
      <c r="M1400" t="s">
        <v>221</v>
      </c>
      <c r="N1400" t="s">
        <v>259</v>
      </c>
      <c r="O1400">
        <v>25</v>
      </c>
      <c r="P1400" t="s">
        <v>511</v>
      </c>
      <c r="Q1400" t="s">
        <v>549</v>
      </c>
      <c r="R1400">
        <v>554000</v>
      </c>
      <c r="S1400">
        <v>55400</v>
      </c>
      <c r="T1400" t="s">
        <v>545</v>
      </c>
      <c r="U1400" t="s">
        <v>513</v>
      </c>
      <c r="V1400" t="s">
        <v>37</v>
      </c>
      <c r="W1400" t="s">
        <v>38</v>
      </c>
      <c r="Y1400">
        <v>220</v>
      </c>
      <c r="Z1400">
        <v>143183</v>
      </c>
      <c r="AA1400">
        <v>202012</v>
      </c>
    </row>
    <row r="1401" spans="1:27" x14ac:dyDescent="0.2">
      <c r="A1401">
        <v>140</v>
      </c>
      <c r="B1401" t="s">
        <v>1553</v>
      </c>
      <c r="C1401" t="s">
        <v>27</v>
      </c>
      <c r="D1401" t="s">
        <v>550</v>
      </c>
      <c r="E1401">
        <v>7709.05</v>
      </c>
      <c r="F1401" t="s">
        <v>29</v>
      </c>
      <c r="G1401" t="s">
        <v>39</v>
      </c>
      <c r="H1401">
        <v>0.18875292821772599</v>
      </c>
      <c r="I1401">
        <v>347520</v>
      </c>
      <c r="J1401" t="s">
        <v>1565</v>
      </c>
      <c r="K1401">
        <v>202001</v>
      </c>
      <c r="L1401">
        <v>2</v>
      </c>
      <c r="M1401" t="s">
        <v>221</v>
      </c>
      <c r="N1401" t="s">
        <v>259</v>
      </c>
      <c r="O1401">
        <v>25</v>
      </c>
      <c r="P1401" t="s">
        <v>511</v>
      </c>
      <c r="Q1401" t="s">
        <v>549</v>
      </c>
      <c r="R1401">
        <v>554000</v>
      </c>
      <c r="S1401">
        <v>55400</v>
      </c>
      <c r="T1401" t="s">
        <v>545</v>
      </c>
      <c r="U1401" t="s">
        <v>513</v>
      </c>
      <c r="V1401" t="s">
        <v>37</v>
      </c>
      <c r="W1401" t="s">
        <v>38</v>
      </c>
      <c r="Y1401">
        <v>220</v>
      </c>
      <c r="Z1401">
        <v>143183</v>
      </c>
      <c r="AA1401">
        <v>202012</v>
      </c>
    </row>
    <row r="1402" spans="1:27" x14ac:dyDescent="0.2">
      <c r="A1402">
        <v>140</v>
      </c>
      <c r="B1402" t="s">
        <v>1553</v>
      </c>
      <c r="C1402" t="s">
        <v>27</v>
      </c>
      <c r="D1402" t="s">
        <v>3106</v>
      </c>
      <c r="E1402">
        <v>0</v>
      </c>
      <c r="F1402" t="s">
        <v>29</v>
      </c>
      <c r="G1402" t="s">
        <v>27</v>
      </c>
      <c r="H1402">
        <v>0</v>
      </c>
      <c r="I1402">
        <v>0</v>
      </c>
      <c r="J1402" t="s">
        <v>2947</v>
      </c>
      <c r="K1402">
        <v>202001</v>
      </c>
      <c r="L1402">
        <v>2</v>
      </c>
      <c r="M1402" t="s">
        <v>221</v>
      </c>
      <c r="N1402" t="s">
        <v>259</v>
      </c>
      <c r="O1402">
        <v>25</v>
      </c>
      <c r="P1402" t="s">
        <v>511</v>
      </c>
      <c r="Q1402" t="s">
        <v>549</v>
      </c>
      <c r="R1402">
        <v>554000</v>
      </c>
      <c r="S1402">
        <v>55400</v>
      </c>
      <c r="T1402" t="s">
        <v>545</v>
      </c>
      <c r="U1402" t="s">
        <v>513</v>
      </c>
      <c r="V1402" t="s">
        <v>37</v>
      </c>
      <c r="W1402" t="s">
        <v>38</v>
      </c>
      <c r="Y1402">
        <v>220</v>
      </c>
      <c r="Z1402">
        <v>143186</v>
      </c>
      <c r="AA1402">
        <v>202012</v>
      </c>
    </row>
    <row r="1403" spans="1:27" x14ac:dyDescent="0.2">
      <c r="A1403">
        <v>140</v>
      </c>
      <c r="B1403" t="s">
        <v>1553</v>
      </c>
      <c r="C1403" t="s">
        <v>27</v>
      </c>
      <c r="D1403" t="s">
        <v>3106</v>
      </c>
      <c r="E1403">
        <v>0</v>
      </c>
      <c r="F1403" t="s">
        <v>29</v>
      </c>
      <c r="G1403" t="s">
        <v>39</v>
      </c>
      <c r="H1403">
        <v>1</v>
      </c>
      <c r="I1403">
        <v>1</v>
      </c>
      <c r="J1403" t="s">
        <v>2947</v>
      </c>
      <c r="K1403">
        <v>202001</v>
      </c>
      <c r="L1403">
        <v>2</v>
      </c>
      <c r="M1403" t="s">
        <v>221</v>
      </c>
      <c r="N1403" t="s">
        <v>259</v>
      </c>
      <c r="O1403">
        <v>25</v>
      </c>
      <c r="P1403" t="s">
        <v>511</v>
      </c>
      <c r="Q1403" t="s">
        <v>549</v>
      </c>
      <c r="R1403">
        <v>554000</v>
      </c>
      <c r="S1403">
        <v>55400</v>
      </c>
      <c r="T1403" t="s">
        <v>545</v>
      </c>
      <c r="U1403" t="s">
        <v>513</v>
      </c>
      <c r="V1403" t="s">
        <v>37</v>
      </c>
      <c r="W1403" t="s">
        <v>38</v>
      </c>
      <c r="Y1403">
        <v>220</v>
      </c>
      <c r="Z1403">
        <v>143186</v>
      </c>
      <c r="AA1403">
        <v>202012</v>
      </c>
    </row>
    <row r="1404" spans="1:27" x14ac:dyDescent="0.2">
      <c r="A1404">
        <v>140</v>
      </c>
      <c r="B1404" t="s">
        <v>1553</v>
      </c>
      <c r="C1404" t="s">
        <v>27</v>
      </c>
      <c r="D1404" t="s">
        <v>551</v>
      </c>
      <c r="E1404">
        <v>566145.93000000005</v>
      </c>
      <c r="F1404" t="s">
        <v>29</v>
      </c>
      <c r="G1404" t="s">
        <v>27</v>
      </c>
      <c r="H1404">
        <v>0.81124707178227395</v>
      </c>
      <c r="I1404">
        <v>1493617</v>
      </c>
      <c r="J1404" t="s">
        <v>1565</v>
      </c>
      <c r="K1404">
        <v>202001</v>
      </c>
      <c r="L1404">
        <v>2</v>
      </c>
      <c r="M1404" t="s">
        <v>221</v>
      </c>
      <c r="N1404" t="s">
        <v>259</v>
      </c>
      <c r="O1404">
        <v>25</v>
      </c>
      <c r="P1404" t="s">
        <v>511</v>
      </c>
      <c r="Q1404" t="s">
        <v>549</v>
      </c>
      <c r="R1404">
        <v>554000</v>
      </c>
      <c r="S1404">
        <v>55400</v>
      </c>
      <c r="T1404" t="s">
        <v>545</v>
      </c>
      <c r="U1404" t="s">
        <v>513</v>
      </c>
      <c r="V1404" t="s">
        <v>37</v>
      </c>
      <c r="W1404" t="s">
        <v>38</v>
      </c>
      <c r="Y1404">
        <v>220</v>
      </c>
      <c r="Z1404">
        <v>177786</v>
      </c>
      <c r="AA1404">
        <v>202012</v>
      </c>
    </row>
    <row r="1405" spans="1:27" x14ac:dyDescent="0.2">
      <c r="A1405">
        <v>140</v>
      </c>
      <c r="B1405" t="s">
        <v>1553</v>
      </c>
      <c r="C1405" t="s">
        <v>27</v>
      </c>
      <c r="D1405" t="s">
        <v>551</v>
      </c>
      <c r="E1405">
        <v>131725.22</v>
      </c>
      <c r="F1405" t="s">
        <v>29</v>
      </c>
      <c r="G1405" t="s">
        <v>39</v>
      </c>
      <c r="H1405">
        <v>0.18875292821772599</v>
      </c>
      <c r="I1405">
        <v>347520</v>
      </c>
      <c r="J1405" t="s">
        <v>1565</v>
      </c>
      <c r="K1405">
        <v>202001</v>
      </c>
      <c r="L1405">
        <v>2</v>
      </c>
      <c r="M1405" t="s">
        <v>221</v>
      </c>
      <c r="N1405" t="s">
        <v>259</v>
      </c>
      <c r="O1405">
        <v>25</v>
      </c>
      <c r="P1405" t="s">
        <v>511</v>
      </c>
      <c r="Q1405" t="s">
        <v>549</v>
      </c>
      <c r="R1405">
        <v>554000</v>
      </c>
      <c r="S1405">
        <v>55400</v>
      </c>
      <c r="T1405" t="s">
        <v>545</v>
      </c>
      <c r="U1405" t="s">
        <v>513</v>
      </c>
      <c r="V1405" t="s">
        <v>37</v>
      </c>
      <c r="W1405" t="s">
        <v>38</v>
      </c>
      <c r="Y1405">
        <v>220</v>
      </c>
      <c r="Z1405">
        <v>177786</v>
      </c>
      <c r="AA1405">
        <v>202012</v>
      </c>
    </row>
    <row r="1406" spans="1:27" x14ac:dyDescent="0.2">
      <c r="A1406">
        <v>140</v>
      </c>
      <c r="B1406" t="s">
        <v>1553</v>
      </c>
      <c r="C1406" t="s">
        <v>27</v>
      </c>
      <c r="D1406" t="s">
        <v>1612</v>
      </c>
      <c r="E1406">
        <v>0.52</v>
      </c>
      <c r="F1406" t="s">
        <v>29</v>
      </c>
      <c r="G1406" t="s">
        <v>27</v>
      </c>
      <c r="H1406">
        <v>0.81124707178227395</v>
      </c>
      <c r="I1406">
        <v>1493617</v>
      </c>
      <c r="J1406" t="s">
        <v>1565</v>
      </c>
      <c r="K1406">
        <v>202001</v>
      </c>
      <c r="L1406">
        <v>2</v>
      </c>
      <c r="M1406" t="s">
        <v>221</v>
      </c>
      <c r="N1406" t="s">
        <v>259</v>
      </c>
      <c r="O1406">
        <v>25</v>
      </c>
      <c r="P1406" t="s">
        <v>511</v>
      </c>
      <c r="Q1406" t="s">
        <v>549</v>
      </c>
      <c r="R1406">
        <v>554000</v>
      </c>
      <c r="S1406">
        <v>55400</v>
      </c>
      <c r="T1406" t="s">
        <v>545</v>
      </c>
      <c r="U1406" t="s">
        <v>513</v>
      </c>
      <c r="V1406" t="s">
        <v>37</v>
      </c>
      <c r="W1406" t="s">
        <v>38</v>
      </c>
      <c r="Y1406">
        <v>220</v>
      </c>
      <c r="Z1406">
        <v>28231111</v>
      </c>
      <c r="AA1406">
        <v>202012</v>
      </c>
    </row>
    <row r="1407" spans="1:27" x14ac:dyDescent="0.2">
      <c r="A1407">
        <v>140</v>
      </c>
      <c r="B1407" t="s">
        <v>1553</v>
      </c>
      <c r="C1407" t="s">
        <v>27</v>
      </c>
      <c r="D1407" t="s">
        <v>1612</v>
      </c>
      <c r="E1407">
        <v>0.12</v>
      </c>
      <c r="F1407" t="s">
        <v>29</v>
      </c>
      <c r="G1407" t="s">
        <v>39</v>
      </c>
      <c r="H1407">
        <v>0.18875292821772599</v>
      </c>
      <c r="I1407">
        <v>347520</v>
      </c>
      <c r="J1407" t="s">
        <v>1565</v>
      </c>
      <c r="K1407">
        <v>202001</v>
      </c>
      <c r="L1407">
        <v>2</v>
      </c>
      <c r="M1407" t="s">
        <v>221</v>
      </c>
      <c r="N1407" t="s">
        <v>259</v>
      </c>
      <c r="O1407">
        <v>25</v>
      </c>
      <c r="P1407" t="s">
        <v>511</v>
      </c>
      <c r="Q1407" t="s">
        <v>549</v>
      </c>
      <c r="R1407">
        <v>554000</v>
      </c>
      <c r="S1407">
        <v>55400</v>
      </c>
      <c r="T1407" t="s">
        <v>545</v>
      </c>
      <c r="U1407" t="s">
        <v>513</v>
      </c>
      <c r="V1407" t="s">
        <v>37</v>
      </c>
      <c r="W1407" t="s">
        <v>38</v>
      </c>
      <c r="Y1407">
        <v>220</v>
      </c>
      <c r="Z1407">
        <v>28231111</v>
      </c>
      <c r="AA1407">
        <v>202012</v>
      </c>
    </row>
    <row r="1408" spans="1:27" x14ac:dyDescent="0.2">
      <c r="A1408">
        <v>140</v>
      </c>
      <c r="B1408" t="s">
        <v>1553</v>
      </c>
      <c r="C1408" t="s">
        <v>27</v>
      </c>
      <c r="D1408" t="s">
        <v>1613</v>
      </c>
      <c r="E1408">
        <v>1.21</v>
      </c>
      <c r="F1408" t="s">
        <v>29</v>
      </c>
      <c r="G1408" t="s">
        <v>27</v>
      </c>
      <c r="H1408">
        <v>0.81124707178227395</v>
      </c>
      <c r="I1408">
        <v>1493617</v>
      </c>
      <c r="J1408" t="s">
        <v>1565</v>
      </c>
      <c r="K1408">
        <v>202001</v>
      </c>
      <c r="L1408">
        <v>2</v>
      </c>
      <c r="M1408" t="s">
        <v>221</v>
      </c>
      <c r="N1408" t="s">
        <v>259</v>
      </c>
      <c r="O1408">
        <v>25</v>
      </c>
      <c r="P1408" t="s">
        <v>511</v>
      </c>
      <c r="Q1408" t="s">
        <v>549</v>
      </c>
      <c r="R1408">
        <v>554000</v>
      </c>
      <c r="S1408">
        <v>55400</v>
      </c>
      <c r="T1408" t="s">
        <v>545</v>
      </c>
      <c r="U1408" t="s">
        <v>513</v>
      </c>
      <c r="V1408" t="s">
        <v>37</v>
      </c>
      <c r="W1408" t="s">
        <v>38</v>
      </c>
      <c r="Y1408">
        <v>220</v>
      </c>
      <c r="Z1408">
        <v>26541764</v>
      </c>
      <c r="AA1408">
        <v>202012</v>
      </c>
    </row>
    <row r="1409" spans="1:27" x14ac:dyDescent="0.2">
      <c r="A1409">
        <v>140</v>
      </c>
      <c r="B1409" t="s">
        <v>1553</v>
      </c>
      <c r="C1409" t="s">
        <v>27</v>
      </c>
      <c r="D1409" t="s">
        <v>1613</v>
      </c>
      <c r="E1409">
        <v>0.28000000000000003</v>
      </c>
      <c r="F1409" t="s">
        <v>29</v>
      </c>
      <c r="G1409" t="s">
        <v>39</v>
      </c>
      <c r="H1409">
        <v>0.18875292821772599</v>
      </c>
      <c r="I1409">
        <v>347520</v>
      </c>
      <c r="J1409" t="s">
        <v>1565</v>
      </c>
      <c r="K1409">
        <v>202001</v>
      </c>
      <c r="L1409">
        <v>2</v>
      </c>
      <c r="M1409" t="s">
        <v>221</v>
      </c>
      <c r="N1409" t="s">
        <v>259</v>
      </c>
      <c r="O1409">
        <v>25</v>
      </c>
      <c r="P1409" t="s">
        <v>511</v>
      </c>
      <c r="Q1409" t="s">
        <v>549</v>
      </c>
      <c r="R1409">
        <v>554000</v>
      </c>
      <c r="S1409">
        <v>55400</v>
      </c>
      <c r="T1409" t="s">
        <v>545</v>
      </c>
      <c r="U1409" t="s">
        <v>513</v>
      </c>
      <c r="V1409" t="s">
        <v>37</v>
      </c>
      <c r="W1409" t="s">
        <v>38</v>
      </c>
      <c r="Y1409">
        <v>220</v>
      </c>
      <c r="Z1409">
        <v>26541764</v>
      </c>
      <c r="AA1409">
        <v>202012</v>
      </c>
    </row>
    <row r="1410" spans="1:27" x14ac:dyDescent="0.2">
      <c r="A1410">
        <v>140</v>
      </c>
      <c r="B1410" t="s">
        <v>1553</v>
      </c>
      <c r="C1410" t="s">
        <v>27</v>
      </c>
      <c r="D1410" t="s">
        <v>1614</v>
      </c>
      <c r="E1410">
        <v>1.35</v>
      </c>
      <c r="F1410" t="s">
        <v>29</v>
      </c>
      <c r="G1410" t="s">
        <v>27</v>
      </c>
      <c r="H1410">
        <v>0.81124707178227395</v>
      </c>
      <c r="I1410">
        <v>1493617</v>
      </c>
      <c r="J1410" t="s">
        <v>1565</v>
      </c>
      <c r="K1410">
        <v>202001</v>
      </c>
      <c r="L1410">
        <v>2</v>
      </c>
      <c r="M1410" t="s">
        <v>221</v>
      </c>
      <c r="N1410" t="s">
        <v>259</v>
      </c>
      <c r="O1410">
        <v>25</v>
      </c>
      <c r="P1410" t="s">
        <v>511</v>
      </c>
      <c r="Q1410" t="s">
        <v>549</v>
      </c>
      <c r="R1410">
        <v>554000</v>
      </c>
      <c r="S1410">
        <v>55400</v>
      </c>
      <c r="T1410" t="s">
        <v>545</v>
      </c>
      <c r="U1410" t="s">
        <v>513</v>
      </c>
      <c r="V1410" t="s">
        <v>37</v>
      </c>
      <c r="W1410" t="s">
        <v>38</v>
      </c>
      <c r="Y1410">
        <v>220</v>
      </c>
      <c r="Z1410">
        <v>26541767</v>
      </c>
      <c r="AA1410">
        <v>202012</v>
      </c>
    </row>
    <row r="1411" spans="1:27" x14ac:dyDescent="0.2">
      <c r="A1411">
        <v>140</v>
      </c>
      <c r="B1411" t="s">
        <v>1553</v>
      </c>
      <c r="C1411" t="s">
        <v>27</v>
      </c>
      <c r="D1411" t="s">
        <v>1614</v>
      </c>
      <c r="E1411">
        <v>0.31</v>
      </c>
      <c r="F1411" t="s">
        <v>29</v>
      </c>
      <c r="G1411" t="s">
        <v>39</v>
      </c>
      <c r="H1411">
        <v>0.18875292821772599</v>
      </c>
      <c r="I1411">
        <v>347520</v>
      </c>
      <c r="J1411" t="s">
        <v>1565</v>
      </c>
      <c r="K1411">
        <v>202001</v>
      </c>
      <c r="L1411">
        <v>2</v>
      </c>
      <c r="M1411" t="s">
        <v>221</v>
      </c>
      <c r="N1411" t="s">
        <v>259</v>
      </c>
      <c r="O1411">
        <v>25</v>
      </c>
      <c r="P1411" t="s">
        <v>511</v>
      </c>
      <c r="Q1411" t="s">
        <v>549</v>
      </c>
      <c r="R1411">
        <v>554000</v>
      </c>
      <c r="S1411">
        <v>55400</v>
      </c>
      <c r="T1411" t="s">
        <v>545</v>
      </c>
      <c r="U1411" t="s">
        <v>513</v>
      </c>
      <c r="V1411" t="s">
        <v>37</v>
      </c>
      <c r="W1411" t="s">
        <v>38</v>
      </c>
      <c r="Y1411">
        <v>220</v>
      </c>
      <c r="Z1411">
        <v>26541767</v>
      </c>
      <c r="AA1411">
        <v>202012</v>
      </c>
    </row>
    <row r="1412" spans="1:27" x14ac:dyDescent="0.2">
      <c r="A1412">
        <v>140</v>
      </c>
      <c r="B1412" t="s">
        <v>1553</v>
      </c>
      <c r="C1412" t="s">
        <v>27</v>
      </c>
      <c r="D1412" t="s">
        <v>1615</v>
      </c>
      <c r="E1412">
        <v>2.0099999999999998</v>
      </c>
      <c r="F1412" t="s">
        <v>29</v>
      </c>
      <c r="G1412" t="s">
        <v>27</v>
      </c>
      <c r="H1412">
        <v>0.81124707178227395</v>
      </c>
      <c r="I1412">
        <v>1493617</v>
      </c>
      <c r="J1412" t="s">
        <v>1565</v>
      </c>
      <c r="K1412">
        <v>202001</v>
      </c>
      <c r="L1412">
        <v>2</v>
      </c>
      <c r="M1412" t="s">
        <v>221</v>
      </c>
      <c r="N1412" t="s">
        <v>259</v>
      </c>
      <c r="O1412">
        <v>25</v>
      </c>
      <c r="P1412" t="s">
        <v>511</v>
      </c>
      <c r="Q1412" t="s">
        <v>549</v>
      </c>
      <c r="R1412">
        <v>554000</v>
      </c>
      <c r="S1412">
        <v>55400</v>
      </c>
      <c r="T1412" t="s">
        <v>545</v>
      </c>
      <c r="U1412" t="s">
        <v>513</v>
      </c>
      <c r="V1412" t="s">
        <v>37</v>
      </c>
      <c r="W1412" t="s">
        <v>38</v>
      </c>
      <c r="Y1412">
        <v>220</v>
      </c>
      <c r="Z1412">
        <v>40028095</v>
      </c>
      <c r="AA1412">
        <v>202012</v>
      </c>
    </row>
    <row r="1413" spans="1:27" x14ac:dyDescent="0.2">
      <c r="A1413">
        <v>140</v>
      </c>
      <c r="B1413" t="s">
        <v>1553</v>
      </c>
      <c r="C1413" t="s">
        <v>27</v>
      </c>
      <c r="D1413" t="s">
        <v>1615</v>
      </c>
      <c r="E1413">
        <v>0.47</v>
      </c>
      <c r="F1413" t="s">
        <v>29</v>
      </c>
      <c r="G1413" t="s">
        <v>39</v>
      </c>
      <c r="H1413">
        <v>0.18875292821772599</v>
      </c>
      <c r="I1413">
        <v>347520</v>
      </c>
      <c r="J1413" t="s">
        <v>1565</v>
      </c>
      <c r="K1413">
        <v>202001</v>
      </c>
      <c r="L1413">
        <v>2</v>
      </c>
      <c r="M1413" t="s">
        <v>221</v>
      </c>
      <c r="N1413" t="s">
        <v>259</v>
      </c>
      <c r="O1413">
        <v>25</v>
      </c>
      <c r="P1413" t="s">
        <v>511</v>
      </c>
      <c r="Q1413" t="s">
        <v>549</v>
      </c>
      <c r="R1413">
        <v>554000</v>
      </c>
      <c r="S1413">
        <v>55400</v>
      </c>
      <c r="T1413" t="s">
        <v>545</v>
      </c>
      <c r="U1413" t="s">
        <v>513</v>
      </c>
      <c r="V1413" t="s">
        <v>37</v>
      </c>
      <c r="W1413" t="s">
        <v>38</v>
      </c>
      <c r="Y1413">
        <v>220</v>
      </c>
      <c r="Z1413">
        <v>40028095</v>
      </c>
      <c r="AA1413">
        <v>202012</v>
      </c>
    </row>
    <row r="1414" spans="1:27" x14ac:dyDescent="0.2">
      <c r="A1414">
        <v>140</v>
      </c>
      <c r="B1414" t="s">
        <v>1553</v>
      </c>
      <c r="C1414" t="s">
        <v>27</v>
      </c>
      <c r="D1414" t="s">
        <v>3107</v>
      </c>
      <c r="E1414">
        <v>0</v>
      </c>
      <c r="F1414" t="s">
        <v>29</v>
      </c>
      <c r="G1414" t="s">
        <v>27</v>
      </c>
      <c r="H1414">
        <v>0</v>
      </c>
      <c r="I1414">
        <v>0</v>
      </c>
      <c r="J1414" t="s">
        <v>2947</v>
      </c>
      <c r="K1414">
        <v>202001</v>
      </c>
      <c r="L1414">
        <v>2</v>
      </c>
      <c r="M1414" t="s">
        <v>221</v>
      </c>
      <c r="N1414" t="s">
        <v>259</v>
      </c>
      <c r="O1414">
        <v>25</v>
      </c>
      <c r="P1414" t="s">
        <v>511</v>
      </c>
      <c r="Q1414" t="s">
        <v>549</v>
      </c>
      <c r="R1414">
        <v>554000</v>
      </c>
      <c r="S1414">
        <v>55400</v>
      </c>
      <c r="T1414" t="s">
        <v>545</v>
      </c>
      <c r="U1414" t="s">
        <v>513</v>
      </c>
      <c r="V1414" t="s">
        <v>37</v>
      </c>
      <c r="W1414" t="s">
        <v>38</v>
      </c>
      <c r="Y1414">
        <v>220</v>
      </c>
      <c r="Z1414">
        <v>38753665</v>
      </c>
      <c r="AA1414">
        <v>202012</v>
      </c>
    </row>
    <row r="1415" spans="1:27" x14ac:dyDescent="0.2">
      <c r="A1415">
        <v>140</v>
      </c>
      <c r="B1415" t="s">
        <v>1553</v>
      </c>
      <c r="C1415" t="s">
        <v>27</v>
      </c>
      <c r="D1415" t="s">
        <v>3107</v>
      </c>
      <c r="E1415">
        <v>0</v>
      </c>
      <c r="F1415" t="s">
        <v>29</v>
      </c>
      <c r="G1415" t="s">
        <v>39</v>
      </c>
      <c r="H1415">
        <v>1</v>
      </c>
      <c r="I1415">
        <v>1</v>
      </c>
      <c r="J1415" t="s">
        <v>2947</v>
      </c>
      <c r="K1415">
        <v>202001</v>
      </c>
      <c r="L1415">
        <v>2</v>
      </c>
      <c r="M1415" t="s">
        <v>221</v>
      </c>
      <c r="N1415" t="s">
        <v>259</v>
      </c>
      <c r="O1415">
        <v>25</v>
      </c>
      <c r="P1415" t="s">
        <v>511</v>
      </c>
      <c r="Q1415" t="s">
        <v>549</v>
      </c>
      <c r="R1415">
        <v>554000</v>
      </c>
      <c r="S1415">
        <v>55400</v>
      </c>
      <c r="T1415" t="s">
        <v>545</v>
      </c>
      <c r="U1415" t="s">
        <v>513</v>
      </c>
      <c r="V1415" t="s">
        <v>37</v>
      </c>
      <c r="W1415" t="s">
        <v>38</v>
      </c>
      <c r="Y1415">
        <v>220</v>
      </c>
      <c r="Z1415">
        <v>38753665</v>
      </c>
      <c r="AA1415">
        <v>202012</v>
      </c>
    </row>
    <row r="1416" spans="1:27" x14ac:dyDescent="0.2">
      <c r="A1416">
        <v>140</v>
      </c>
      <c r="B1416" t="s">
        <v>1553</v>
      </c>
      <c r="C1416" t="s">
        <v>27</v>
      </c>
      <c r="D1416" t="s">
        <v>552</v>
      </c>
      <c r="E1416">
        <v>101438.1</v>
      </c>
      <c r="F1416" t="s">
        <v>29</v>
      </c>
      <c r="G1416" t="s">
        <v>27</v>
      </c>
      <c r="H1416">
        <v>0.81124707178227395</v>
      </c>
      <c r="I1416">
        <v>1493617</v>
      </c>
      <c r="J1416" t="s">
        <v>1565</v>
      </c>
      <c r="K1416">
        <v>202001</v>
      </c>
      <c r="L1416">
        <v>2</v>
      </c>
      <c r="M1416" t="s">
        <v>221</v>
      </c>
      <c r="N1416" t="s">
        <v>259</v>
      </c>
      <c r="O1416">
        <v>25</v>
      </c>
      <c r="P1416" t="s">
        <v>511</v>
      </c>
      <c r="Q1416" t="s">
        <v>549</v>
      </c>
      <c r="R1416">
        <v>554000</v>
      </c>
      <c r="S1416">
        <v>55400</v>
      </c>
      <c r="T1416" t="s">
        <v>545</v>
      </c>
      <c r="U1416" t="s">
        <v>513</v>
      </c>
      <c r="V1416" t="s">
        <v>37</v>
      </c>
      <c r="W1416" t="s">
        <v>38</v>
      </c>
      <c r="Y1416">
        <v>220</v>
      </c>
      <c r="Z1416">
        <v>143187</v>
      </c>
      <c r="AA1416">
        <v>202012</v>
      </c>
    </row>
    <row r="1417" spans="1:27" x14ac:dyDescent="0.2">
      <c r="A1417">
        <v>140</v>
      </c>
      <c r="B1417" t="s">
        <v>1553</v>
      </c>
      <c r="C1417" t="s">
        <v>27</v>
      </c>
      <c r="D1417" t="s">
        <v>552</v>
      </c>
      <c r="E1417">
        <v>23601.61</v>
      </c>
      <c r="F1417" t="s">
        <v>29</v>
      </c>
      <c r="G1417" t="s">
        <v>39</v>
      </c>
      <c r="H1417">
        <v>0.18875292821772599</v>
      </c>
      <c r="I1417">
        <v>347520</v>
      </c>
      <c r="J1417" t="s">
        <v>1565</v>
      </c>
      <c r="K1417">
        <v>202001</v>
      </c>
      <c r="L1417">
        <v>2</v>
      </c>
      <c r="M1417" t="s">
        <v>221</v>
      </c>
      <c r="N1417" t="s">
        <v>259</v>
      </c>
      <c r="O1417">
        <v>25</v>
      </c>
      <c r="P1417" t="s">
        <v>511</v>
      </c>
      <c r="Q1417" t="s">
        <v>549</v>
      </c>
      <c r="R1417">
        <v>554000</v>
      </c>
      <c r="S1417">
        <v>55400</v>
      </c>
      <c r="T1417" t="s">
        <v>545</v>
      </c>
      <c r="U1417" t="s">
        <v>513</v>
      </c>
      <c r="V1417" t="s">
        <v>37</v>
      </c>
      <c r="W1417" t="s">
        <v>38</v>
      </c>
      <c r="Y1417">
        <v>220</v>
      </c>
      <c r="Z1417">
        <v>143187</v>
      </c>
      <c r="AA1417">
        <v>202012</v>
      </c>
    </row>
    <row r="1418" spans="1:27" x14ac:dyDescent="0.2">
      <c r="A1418">
        <v>140</v>
      </c>
      <c r="B1418" t="s">
        <v>1553</v>
      </c>
      <c r="C1418" t="s">
        <v>27</v>
      </c>
      <c r="D1418" t="s">
        <v>3108</v>
      </c>
      <c r="E1418">
        <v>0</v>
      </c>
      <c r="F1418" t="s">
        <v>29</v>
      </c>
      <c r="G1418" t="s">
        <v>27</v>
      </c>
      <c r="H1418">
        <v>0</v>
      </c>
      <c r="I1418">
        <v>0</v>
      </c>
      <c r="J1418" t="s">
        <v>2947</v>
      </c>
      <c r="K1418">
        <v>202001</v>
      </c>
      <c r="L1418">
        <v>2</v>
      </c>
      <c r="M1418" t="s">
        <v>221</v>
      </c>
      <c r="N1418" t="s">
        <v>259</v>
      </c>
      <c r="O1418">
        <v>25</v>
      </c>
      <c r="P1418" t="s">
        <v>511</v>
      </c>
      <c r="Q1418" t="s">
        <v>549</v>
      </c>
      <c r="R1418">
        <v>554000</v>
      </c>
      <c r="S1418">
        <v>55400</v>
      </c>
      <c r="T1418" t="s">
        <v>545</v>
      </c>
      <c r="U1418" t="s">
        <v>513</v>
      </c>
      <c r="V1418" t="s">
        <v>37</v>
      </c>
      <c r="W1418" t="s">
        <v>38</v>
      </c>
      <c r="Y1418">
        <v>220</v>
      </c>
      <c r="Z1418">
        <v>143185</v>
      </c>
      <c r="AA1418">
        <v>202012</v>
      </c>
    </row>
    <row r="1419" spans="1:27" x14ac:dyDescent="0.2">
      <c r="A1419">
        <v>140</v>
      </c>
      <c r="B1419" t="s">
        <v>1553</v>
      </c>
      <c r="C1419" t="s">
        <v>27</v>
      </c>
      <c r="D1419" t="s">
        <v>3108</v>
      </c>
      <c r="E1419">
        <v>0</v>
      </c>
      <c r="F1419" t="s">
        <v>29</v>
      </c>
      <c r="G1419" t="s">
        <v>39</v>
      </c>
      <c r="H1419">
        <v>1</v>
      </c>
      <c r="I1419">
        <v>1</v>
      </c>
      <c r="J1419" t="s">
        <v>2947</v>
      </c>
      <c r="K1419">
        <v>202001</v>
      </c>
      <c r="L1419">
        <v>2</v>
      </c>
      <c r="M1419" t="s">
        <v>221</v>
      </c>
      <c r="N1419" t="s">
        <v>259</v>
      </c>
      <c r="O1419">
        <v>25</v>
      </c>
      <c r="P1419" t="s">
        <v>511</v>
      </c>
      <c r="Q1419" t="s">
        <v>549</v>
      </c>
      <c r="R1419">
        <v>554000</v>
      </c>
      <c r="S1419">
        <v>55400</v>
      </c>
      <c r="T1419" t="s">
        <v>545</v>
      </c>
      <c r="U1419" t="s">
        <v>513</v>
      </c>
      <c r="V1419" t="s">
        <v>37</v>
      </c>
      <c r="W1419" t="s">
        <v>38</v>
      </c>
      <c r="Y1419">
        <v>220</v>
      </c>
      <c r="Z1419">
        <v>143185</v>
      </c>
      <c r="AA1419">
        <v>202012</v>
      </c>
    </row>
    <row r="1420" spans="1:27" x14ac:dyDescent="0.2">
      <c r="A1420">
        <v>140</v>
      </c>
      <c r="B1420" t="s">
        <v>1553</v>
      </c>
      <c r="C1420" t="s">
        <v>27</v>
      </c>
      <c r="D1420" t="s">
        <v>3109</v>
      </c>
      <c r="E1420">
        <v>0</v>
      </c>
      <c r="F1420" t="s">
        <v>29</v>
      </c>
      <c r="G1420" t="s">
        <v>27</v>
      </c>
      <c r="H1420">
        <v>0</v>
      </c>
      <c r="I1420">
        <v>0</v>
      </c>
      <c r="J1420" t="s">
        <v>30</v>
      </c>
      <c r="K1420">
        <v>202001</v>
      </c>
      <c r="L1420">
        <v>2</v>
      </c>
      <c r="M1420" t="s">
        <v>221</v>
      </c>
      <c r="N1420" t="s">
        <v>259</v>
      </c>
      <c r="O1420">
        <v>26</v>
      </c>
      <c r="P1420" t="s">
        <v>554</v>
      </c>
      <c r="Q1420" t="s">
        <v>555</v>
      </c>
      <c r="R1420" t="s">
        <v>3110</v>
      </c>
      <c r="S1420">
        <v>55600</v>
      </c>
      <c r="T1420" t="s">
        <v>556</v>
      </c>
      <c r="U1420" t="s">
        <v>253</v>
      </c>
      <c r="V1420" t="s">
        <v>37</v>
      </c>
      <c r="W1420" t="s">
        <v>38</v>
      </c>
      <c r="Y1420">
        <v>220</v>
      </c>
      <c r="Z1420">
        <v>1800908</v>
      </c>
      <c r="AA1420">
        <v>202012</v>
      </c>
    </row>
    <row r="1421" spans="1:27" x14ac:dyDescent="0.2">
      <c r="A1421">
        <v>140</v>
      </c>
      <c r="B1421" t="s">
        <v>1553</v>
      </c>
      <c r="C1421" t="s">
        <v>27</v>
      </c>
      <c r="D1421" t="s">
        <v>3109</v>
      </c>
      <c r="E1421">
        <v>0</v>
      </c>
      <c r="F1421" t="s">
        <v>29</v>
      </c>
      <c r="G1421" t="s">
        <v>39</v>
      </c>
      <c r="H1421">
        <v>1</v>
      </c>
      <c r="I1421">
        <v>1</v>
      </c>
      <c r="J1421" t="s">
        <v>30</v>
      </c>
      <c r="K1421">
        <v>202001</v>
      </c>
      <c r="L1421">
        <v>2</v>
      </c>
      <c r="M1421" t="s">
        <v>221</v>
      </c>
      <c r="N1421" t="s">
        <v>259</v>
      </c>
      <c r="O1421">
        <v>26</v>
      </c>
      <c r="P1421" t="s">
        <v>554</v>
      </c>
      <c r="Q1421" t="s">
        <v>555</v>
      </c>
      <c r="R1421" t="s">
        <v>3110</v>
      </c>
      <c r="S1421">
        <v>55600</v>
      </c>
      <c r="T1421" t="s">
        <v>556</v>
      </c>
      <c r="U1421" t="s">
        <v>253</v>
      </c>
      <c r="V1421" t="s">
        <v>37</v>
      </c>
      <c r="W1421" t="s">
        <v>38</v>
      </c>
      <c r="Y1421">
        <v>220</v>
      </c>
      <c r="Z1421">
        <v>1800908</v>
      </c>
      <c r="AA1421">
        <v>202012</v>
      </c>
    </row>
    <row r="1422" spans="1:27" x14ac:dyDescent="0.2">
      <c r="A1422">
        <v>140</v>
      </c>
      <c r="B1422" t="s">
        <v>1553</v>
      </c>
      <c r="C1422" t="s">
        <v>27</v>
      </c>
      <c r="D1422" t="s">
        <v>3111</v>
      </c>
      <c r="E1422">
        <v>0</v>
      </c>
      <c r="F1422" t="s">
        <v>29</v>
      </c>
      <c r="G1422" t="s">
        <v>27</v>
      </c>
      <c r="H1422">
        <v>0</v>
      </c>
      <c r="I1422">
        <v>0</v>
      </c>
      <c r="J1422" t="s">
        <v>30</v>
      </c>
      <c r="K1422">
        <v>202001</v>
      </c>
      <c r="L1422">
        <v>2</v>
      </c>
      <c r="M1422" t="s">
        <v>221</v>
      </c>
      <c r="N1422" t="s">
        <v>259</v>
      </c>
      <c r="O1422">
        <v>26</v>
      </c>
      <c r="P1422" t="s">
        <v>554</v>
      </c>
      <c r="Q1422" t="s">
        <v>555</v>
      </c>
      <c r="R1422">
        <v>556000</v>
      </c>
      <c r="S1422">
        <v>55600</v>
      </c>
      <c r="T1422" t="s">
        <v>556</v>
      </c>
      <c r="U1422" t="s">
        <v>253</v>
      </c>
      <c r="V1422" t="s">
        <v>37</v>
      </c>
      <c r="W1422" t="s">
        <v>38</v>
      </c>
      <c r="Y1422">
        <v>220</v>
      </c>
      <c r="Z1422">
        <v>225139</v>
      </c>
      <c r="AA1422">
        <v>202012</v>
      </c>
    </row>
    <row r="1423" spans="1:27" x14ac:dyDescent="0.2">
      <c r="A1423">
        <v>140</v>
      </c>
      <c r="B1423" t="s">
        <v>1553</v>
      </c>
      <c r="C1423" t="s">
        <v>27</v>
      </c>
      <c r="D1423" t="s">
        <v>3111</v>
      </c>
      <c r="E1423">
        <v>0</v>
      </c>
      <c r="F1423" t="s">
        <v>29</v>
      </c>
      <c r="G1423" t="s">
        <v>39</v>
      </c>
      <c r="H1423">
        <v>1</v>
      </c>
      <c r="I1423">
        <v>1</v>
      </c>
      <c r="J1423" t="s">
        <v>30</v>
      </c>
      <c r="K1423">
        <v>202001</v>
      </c>
      <c r="L1423">
        <v>2</v>
      </c>
      <c r="M1423" t="s">
        <v>221</v>
      </c>
      <c r="N1423" t="s">
        <v>259</v>
      </c>
      <c r="O1423">
        <v>26</v>
      </c>
      <c r="P1423" t="s">
        <v>554</v>
      </c>
      <c r="Q1423" t="s">
        <v>555</v>
      </c>
      <c r="R1423">
        <v>556000</v>
      </c>
      <c r="S1423">
        <v>55600</v>
      </c>
      <c r="T1423" t="s">
        <v>556</v>
      </c>
      <c r="U1423" t="s">
        <v>253</v>
      </c>
      <c r="V1423" t="s">
        <v>37</v>
      </c>
      <c r="W1423" t="s">
        <v>38</v>
      </c>
      <c r="Y1423">
        <v>220</v>
      </c>
      <c r="Z1423">
        <v>225139</v>
      </c>
      <c r="AA1423">
        <v>202012</v>
      </c>
    </row>
    <row r="1424" spans="1:27" x14ac:dyDescent="0.2">
      <c r="A1424">
        <v>140</v>
      </c>
      <c r="B1424" t="s">
        <v>1553</v>
      </c>
      <c r="C1424" t="s">
        <v>27</v>
      </c>
      <c r="D1424" t="s">
        <v>1616</v>
      </c>
      <c r="E1424">
        <v>-2393.08</v>
      </c>
      <c r="F1424" t="s">
        <v>29</v>
      </c>
      <c r="G1424" t="s">
        <v>27</v>
      </c>
      <c r="H1424">
        <v>0.81535999999999997</v>
      </c>
      <c r="I1424">
        <v>0.81535999999999997</v>
      </c>
      <c r="J1424" t="s">
        <v>553</v>
      </c>
      <c r="K1424">
        <v>202001</v>
      </c>
      <c r="L1424">
        <v>2</v>
      </c>
      <c r="M1424" t="s">
        <v>221</v>
      </c>
      <c r="N1424" t="s">
        <v>259</v>
      </c>
      <c r="O1424">
        <v>26</v>
      </c>
      <c r="P1424" t="s">
        <v>554</v>
      </c>
      <c r="Q1424" t="s">
        <v>555</v>
      </c>
      <c r="R1424">
        <v>556000</v>
      </c>
      <c r="S1424">
        <v>55600</v>
      </c>
      <c r="T1424" t="s">
        <v>556</v>
      </c>
      <c r="U1424" t="s">
        <v>253</v>
      </c>
      <c r="V1424" t="s">
        <v>37</v>
      </c>
      <c r="W1424" t="s">
        <v>38</v>
      </c>
      <c r="Y1424">
        <v>220</v>
      </c>
      <c r="Z1424">
        <v>43289148</v>
      </c>
      <c r="AA1424">
        <v>202012</v>
      </c>
    </row>
    <row r="1425" spans="1:27" x14ac:dyDescent="0.2">
      <c r="A1425">
        <v>140</v>
      </c>
      <c r="B1425" t="s">
        <v>1553</v>
      </c>
      <c r="C1425" t="s">
        <v>27</v>
      </c>
      <c r="D1425" t="s">
        <v>1616</v>
      </c>
      <c r="E1425">
        <v>-541.91999999999996</v>
      </c>
      <c r="F1425" t="s">
        <v>29</v>
      </c>
      <c r="G1425" t="s">
        <v>39</v>
      </c>
      <c r="H1425">
        <v>0.18464</v>
      </c>
      <c r="I1425">
        <v>0.18464</v>
      </c>
      <c r="J1425" t="s">
        <v>553</v>
      </c>
      <c r="K1425">
        <v>202001</v>
      </c>
      <c r="L1425">
        <v>2</v>
      </c>
      <c r="M1425" t="s">
        <v>221</v>
      </c>
      <c r="N1425" t="s">
        <v>259</v>
      </c>
      <c r="O1425">
        <v>26</v>
      </c>
      <c r="P1425" t="s">
        <v>554</v>
      </c>
      <c r="Q1425" t="s">
        <v>555</v>
      </c>
      <c r="R1425">
        <v>556000</v>
      </c>
      <c r="S1425">
        <v>55600</v>
      </c>
      <c r="T1425" t="s">
        <v>556</v>
      </c>
      <c r="U1425" t="s">
        <v>253</v>
      </c>
      <c r="V1425" t="s">
        <v>37</v>
      </c>
      <c r="W1425" t="s">
        <v>38</v>
      </c>
      <c r="Y1425">
        <v>220</v>
      </c>
      <c r="Z1425">
        <v>43289148</v>
      </c>
      <c r="AA1425">
        <v>202012</v>
      </c>
    </row>
    <row r="1426" spans="1:27" x14ac:dyDescent="0.2">
      <c r="A1426">
        <v>140</v>
      </c>
      <c r="B1426" t="s">
        <v>1553</v>
      </c>
      <c r="C1426" t="s">
        <v>27</v>
      </c>
      <c r="D1426" t="s">
        <v>3112</v>
      </c>
      <c r="E1426">
        <v>0</v>
      </c>
      <c r="F1426" t="s">
        <v>29</v>
      </c>
      <c r="G1426" t="s">
        <v>27</v>
      </c>
      <c r="H1426">
        <v>0</v>
      </c>
      <c r="I1426">
        <v>0</v>
      </c>
      <c r="J1426" t="s">
        <v>30</v>
      </c>
      <c r="K1426">
        <v>202001</v>
      </c>
      <c r="L1426">
        <v>2</v>
      </c>
      <c r="M1426" t="s">
        <v>221</v>
      </c>
      <c r="N1426" t="s">
        <v>259</v>
      </c>
      <c r="O1426">
        <v>26</v>
      </c>
      <c r="P1426" t="s">
        <v>554</v>
      </c>
      <c r="Q1426" t="s">
        <v>555</v>
      </c>
      <c r="R1426">
        <v>556000</v>
      </c>
      <c r="S1426">
        <v>55600</v>
      </c>
      <c r="T1426" t="s">
        <v>556</v>
      </c>
      <c r="U1426" t="s">
        <v>253</v>
      </c>
      <c r="V1426" t="s">
        <v>37</v>
      </c>
      <c r="W1426" t="s">
        <v>38</v>
      </c>
      <c r="Y1426">
        <v>220</v>
      </c>
      <c r="Z1426">
        <v>143192</v>
      </c>
      <c r="AA1426">
        <v>202012</v>
      </c>
    </row>
    <row r="1427" spans="1:27" x14ac:dyDescent="0.2">
      <c r="A1427">
        <v>140</v>
      </c>
      <c r="B1427" t="s">
        <v>1553</v>
      </c>
      <c r="C1427" t="s">
        <v>27</v>
      </c>
      <c r="D1427" t="s">
        <v>3112</v>
      </c>
      <c r="E1427">
        <v>0</v>
      </c>
      <c r="F1427" t="s">
        <v>29</v>
      </c>
      <c r="G1427" t="s">
        <v>39</v>
      </c>
      <c r="H1427">
        <v>1</v>
      </c>
      <c r="I1427">
        <v>1</v>
      </c>
      <c r="J1427" t="s">
        <v>30</v>
      </c>
      <c r="K1427">
        <v>202001</v>
      </c>
      <c r="L1427">
        <v>2</v>
      </c>
      <c r="M1427" t="s">
        <v>221</v>
      </c>
      <c r="N1427" t="s">
        <v>259</v>
      </c>
      <c r="O1427">
        <v>26</v>
      </c>
      <c r="P1427" t="s">
        <v>554</v>
      </c>
      <c r="Q1427" t="s">
        <v>555</v>
      </c>
      <c r="R1427">
        <v>556000</v>
      </c>
      <c r="S1427">
        <v>55600</v>
      </c>
      <c r="T1427" t="s">
        <v>556</v>
      </c>
      <c r="U1427" t="s">
        <v>253</v>
      </c>
      <c r="V1427" t="s">
        <v>37</v>
      </c>
      <c r="W1427" t="s">
        <v>38</v>
      </c>
      <c r="Y1427">
        <v>220</v>
      </c>
      <c r="Z1427">
        <v>143192</v>
      </c>
      <c r="AA1427">
        <v>202012</v>
      </c>
    </row>
    <row r="1428" spans="1:27" x14ac:dyDescent="0.2">
      <c r="A1428">
        <v>140</v>
      </c>
      <c r="B1428" t="s">
        <v>1553</v>
      </c>
      <c r="C1428" t="s">
        <v>27</v>
      </c>
      <c r="D1428" t="s">
        <v>557</v>
      </c>
      <c r="E1428">
        <v>770173.03</v>
      </c>
      <c r="F1428" t="s">
        <v>29</v>
      </c>
      <c r="G1428" t="s">
        <v>27</v>
      </c>
      <c r="H1428">
        <v>0.81535999999999997</v>
      </c>
      <c r="I1428">
        <v>0.81535999999999997</v>
      </c>
      <c r="J1428" t="s">
        <v>553</v>
      </c>
      <c r="K1428">
        <v>202001</v>
      </c>
      <c r="L1428">
        <v>2</v>
      </c>
      <c r="M1428" t="s">
        <v>221</v>
      </c>
      <c r="N1428" t="s">
        <v>259</v>
      </c>
      <c r="O1428">
        <v>26</v>
      </c>
      <c r="P1428" t="s">
        <v>554</v>
      </c>
      <c r="Q1428" t="s">
        <v>555</v>
      </c>
      <c r="R1428">
        <v>556000</v>
      </c>
      <c r="S1428">
        <v>55600</v>
      </c>
      <c r="T1428" t="s">
        <v>556</v>
      </c>
      <c r="U1428" t="s">
        <v>253</v>
      </c>
      <c r="V1428" t="s">
        <v>37</v>
      </c>
      <c r="W1428" t="s">
        <v>38</v>
      </c>
      <c r="Y1428">
        <v>220</v>
      </c>
      <c r="Z1428">
        <v>143193</v>
      </c>
      <c r="AA1428">
        <v>202012</v>
      </c>
    </row>
    <row r="1429" spans="1:27" x14ac:dyDescent="0.2">
      <c r="A1429">
        <v>140</v>
      </c>
      <c r="B1429" t="s">
        <v>1553</v>
      </c>
      <c r="C1429" t="s">
        <v>27</v>
      </c>
      <c r="D1429" t="s">
        <v>557</v>
      </c>
      <c r="E1429">
        <v>174407.32</v>
      </c>
      <c r="F1429" t="s">
        <v>29</v>
      </c>
      <c r="G1429" t="s">
        <v>39</v>
      </c>
      <c r="H1429">
        <v>0.18464</v>
      </c>
      <c r="I1429">
        <v>0.18464</v>
      </c>
      <c r="J1429" t="s">
        <v>553</v>
      </c>
      <c r="K1429">
        <v>202001</v>
      </c>
      <c r="L1429">
        <v>2</v>
      </c>
      <c r="M1429" t="s">
        <v>221</v>
      </c>
      <c r="N1429" t="s">
        <v>259</v>
      </c>
      <c r="O1429">
        <v>26</v>
      </c>
      <c r="P1429" t="s">
        <v>554</v>
      </c>
      <c r="Q1429" t="s">
        <v>555</v>
      </c>
      <c r="R1429">
        <v>556000</v>
      </c>
      <c r="S1429">
        <v>55600</v>
      </c>
      <c r="T1429" t="s">
        <v>556</v>
      </c>
      <c r="U1429" t="s">
        <v>253</v>
      </c>
      <c r="V1429" t="s">
        <v>37</v>
      </c>
      <c r="W1429" t="s">
        <v>38</v>
      </c>
      <c r="Y1429">
        <v>220</v>
      </c>
      <c r="Z1429">
        <v>143193</v>
      </c>
      <c r="AA1429">
        <v>202012</v>
      </c>
    </row>
    <row r="1430" spans="1:27" x14ac:dyDescent="0.2">
      <c r="A1430">
        <v>140</v>
      </c>
      <c r="B1430" t="s">
        <v>1553</v>
      </c>
      <c r="C1430" t="s">
        <v>27</v>
      </c>
      <c r="D1430" t="s">
        <v>1617</v>
      </c>
      <c r="E1430">
        <v>10987.98</v>
      </c>
      <c r="F1430" t="s">
        <v>29</v>
      </c>
      <c r="G1430" t="s">
        <v>27</v>
      </c>
      <c r="H1430">
        <v>0.81535999999999997</v>
      </c>
      <c r="I1430">
        <v>0.81535999999999997</v>
      </c>
      <c r="J1430" t="s">
        <v>553</v>
      </c>
      <c r="K1430">
        <v>202001</v>
      </c>
      <c r="L1430">
        <v>2</v>
      </c>
      <c r="M1430" t="s">
        <v>221</v>
      </c>
      <c r="N1430" t="s">
        <v>259</v>
      </c>
      <c r="O1430">
        <v>26</v>
      </c>
      <c r="P1430" t="s">
        <v>554</v>
      </c>
      <c r="Q1430" t="s">
        <v>555</v>
      </c>
      <c r="R1430">
        <v>556000</v>
      </c>
      <c r="S1430">
        <v>55600</v>
      </c>
      <c r="T1430" t="s">
        <v>556</v>
      </c>
      <c r="U1430" t="s">
        <v>253</v>
      </c>
      <c r="V1430" t="s">
        <v>37</v>
      </c>
      <c r="W1430" t="s">
        <v>38</v>
      </c>
      <c r="Y1430">
        <v>220</v>
      </c>
      <c r="Z1430">
        <v>38753674</v>
      </c>
      <c r="AA1430">
        <v>202012</v>
      </c>
    </row>
    <row r="1431" spans="1:27" x14ac:dyDescent="0.2">
      <c r="A1431">
        <v>140</v>
      </c>
      <c r="B1431" t="s">
        <v>1553</v>
      </c>
      <c r="C1431" t="s">
        <v>27</v>
      </c>
      <c r="D1431" t="s">
        <v>1617</v>
      </c>
      <c r="E1431">
        <v>2488.25</v>
      </c>
      <c r="F1431" t="s">
        <v>29</v>
      </c>
      <c r="G1431" t="s">
        <v>39</v>
      </c>
      <c r="H1431">
        <v>0.18464</v>
      </c>
      <c r="I1431">
        <v>0.18464</v>
      </c>
      <c r="J1431" t="s">
        <v>553</v>
      </c>
      <c r="K1431">
        <v>202001</v>
      </c>
      <c r="L1431">
        <v>2</v>
      </c>
      <c r="M1431" t="s">
        <v>221</v>
      </c>
      <c r="N1431" t="s">
        <v>259</v>
      </c>
      <c r="O1431">
        <v>26</v>
      </c>
      <c r="P1431" t="s">
        <v>554</v>
      </c>
      <c r="Q1431" t="s">
        <v>555</v>
      </c>
      <c r="R1431">
        <v>556000</v>
      </c>
      <c r="S1431">
        <v>55600</v>
      </c>
      <c r="T1431" t="s">
        <v>556</v>
      </c>
      <c r="U1431" t="s">
        <v>253</v>
      </c>
      <c r="V1431" t="s">
        <v>37</v>
      </c>
      <c r="W1431" t="s">
        <v>38</v>
      </c>
      <c r="Y1431">
        <v>220</v>
      </c>
      <c r="Z1431">
        <v>38753674</v>
      </c>
      <c r="AA1431">
        <v>202012</v>
      </c>
    </row>
    <row r="1432" spans="1:27" x14ac:dyDescent="0.2">
      <c r="A1432">
        <v>140</v>
      </c>
      <c r="B1432" t="s">
        <v>1553</v>
      </c>
      <c r="C1432" t="s">
        <v>27</v>
      </c>
      <c r="D1432" t="s">
        <v>3113</v>
      </c>
      <c r="E1432">
        <v>0</v>
      </c>
      <c r="F1432" t="s">
        <v>29</v>
      </c>
      <c r="G1432" t="s">
        <v>27</v>
      </c>
      <c r="H1432">
        <v>0</v>
      </c>
      <c r="I1432">
        <v>0</v>
      </c>
      <c r="J1432" t="s">
        <v>30</v>
      </c>
      <c r="K1432">
        <v>202001</v>
      </c>
      <c r="L1432">
        <v>2</v>
      </c>
      <c r="M1432" t="s">
        <v>221</v>
      </c>
      <c r="N1432" t="s">
        <v>259</v>
      </c>
      <c r="O1432">
        <v>26</v>
      </c>
      <c r="P1432" t="s">
        <v>554</v>
      </c>
      <c r="Q1432" t="s">
        <v>558</v>
      </c>
      <c r="R1432">
        <v>557000</v>
      </c>
      <c r="S1432">
        <v>55700</v>
      </c>
      <c r="T1432" t="s">
        <v>559</v>
      </c>
      <c r="U1432" t="s">
        <v>253</v>
      </c>
      <c r="V1432" t="s">
        <v>37</v>
      </c>
      <c r="W1432" t="s">
        <v>38</v>
      </c>
      <c r="Y1432">
        <v>220</v>
      </c>
      <c r="Z1432">
        <v>225140</v>
      </c>
      <c r="AA1432">
        <v>202012</v>
      </c>
    </row>
    <row r="1433" spans="1:27" x14ac:dyDescent="0.2">
      <c r="A1433">
        <v>140</v>
      </c>
      <c r="B1433" t="s">
        <v>1553</v>
      </c>
      <c r="C1433" t="s">
        <v>27</v>
      </c>
      <c r="D1433" t="s">
        <v>3113</v>
      </c>
      <c r="E1433">
        <v>0</v>
      </c>
      <c r="F1433" t="s">
        <v>29</v>
      </c>
      <c r="G1433" t="s">
        <v>39</v>
      </c>
      <c r="H1433">
        <v>1</v>
      </c>
      <c r="I1433">
        <v>1</v>
      </c>
      <c r="J1433" t="s">
        <v>30</v>
      </c>
      <c r="K1433">
        <v>202001</v>
      </c>
      <c r="L1433">
        <v>2</v>
      </c>
      <c r="M1433" t="s">
        <v>221</v>
      </c>
      <c r="N1433" t="s">
        <v>259</v>
      </c>
      <c r="O1433">
        <v>26</v>
      </c>
      <c r="P1433" t="s">
        <v>554</v>
      </c>
      <c r="Q1433" t="s">
        <v>558</v>
      </c>
      <c r="R1433">
        <v>557000</v>
      </c>
      <c r="S1433">
        <v>55700</v>
      </c>
      <c r="T1433" t="s">
        <v>559</v>
      </c>
      <c r="U1433" t="s">
        <v>253</v>
      </c>
      <c r="V1433" t="s">
        <v>37</v>
      </c>
      <c r="W1433" t="s">
        <v>38</v>
      </c>
      <c r="Y1433">
        <v>220</v>
      </c>
      <c r="Z1433">
        <v>225140</v>
      </c>
      <c r="AA1433">
        <v>202012</v>
      </c>
    </row>
    <row r="1434" spans="1:27" x14ac:dyDescent="0.2">
      <c r="A1434">
        <v>140</v>
      </c>
      <c r="B1434" t="s">
        <v>1553</v>
      </c>
      <c r="C1434" t="s">
        <v>27</v>
      </c>
      <c r="D1434" t="s">
        <v>560</v>
      </c>
      <c r="E1434">
        <v>307309.63</v>
      </c>
      <c r="F1434" t="s">
        <v>29</v>
      </c>
      <c r="G1434" t="s">
        <v>27</v>
      </c>
      <c r="H1434">
        <v>0.81161000000000005</v>
      </c>
      <c r="I1434">
        <v>0.81161000000000005</v>
      </c>
      <c r="J1434" t="s">
        <v>258</v>
      </c>
      <c r="K1434">
        <v>202001</v>
      </c>
      <c r="L1434">
        <v>2</v>
      </c>
      <c r="M1434" t="s">
        <v>221</v>
      </c>
      <c r="N1434" t="s">
        <v>259</v>
      </c>
      <c r="O1434">
        <v>26</v>
      </c>
      <c r="P1434" t="s">
        <v>554</v>
      </c>
      <c r="Q1434" t="s">
        <v>558</v>
      </c>
      <c r="R1434">
        <v>557000</v>
      </c>
      <c r="S1434">
        <v>55700</v>
      </c>
      <c r="T1434" t="s">
        <v>559</v>
      </c>
      <c r="U1434" t="s">
        <v>253</v>
      </c>
      <c r="V1434" t="s">
        <v>37</v>
      </c>
      <c r="W1434" t="s">
        <v>38</v>
      </c>
      <c r="Y1434">
        <v>220</v>
      </c>
      <c r="Z1434">
        <v>143194</v>
      </c>
      <c r="AA1434">
        <v>202012</v>
      </c>
    </row>
    <row r="1435" spans="1:27" x14ac:dyDescent="0.2">
      <c r="A1435">
        <v>140</v>
      </c>
      <c r="B1435" t="s">
        <v>1553</v>
      </c>
      <c r="C1435" t="s">
        <v>27</v>
      </c>
      <c r="D1435" t="s">
        <v>560</v>
      </c>
      <c r="E1435">
        <v>71332.37</v>
      </c>
      <c r="F1435" t="s">
        <v>29</v>
      </c>
      <c r="G1435" t="s">
        <v>39</v>
      </c>
      <c r="H1435">
        <v>0.18839</v>
      </c>
      <c r="I1435">
        <v>0.18839</v>
      </c>
      <c r="J1435" t="s">
        <v>258</v>
      </c>
      <c r="K1435">
        <v>202001</v>
      </c>
      <c r="L1435">
        <v>2</v>
      </c>
      <c r="M1435" t="s">
        <v>221</v>
      </c>
      <c r="N1435" t="s">
        <v>259</v>
      </c>
      <c r="O1435">
        <v>26</v>
      </c>
      <c r="P1435" t="s">
        <v>554</v>
      </c>
      <c r="Q1435" t="s">
        <v>558</v>
      </c>
      <c r="R1435">
        <v>557000</v>
      </c>
      <c r="S1435">
        <v>55700</v>
      </c>
      <c r="T1435" t="s">
        <v>559</v>
      </c>
      <c r="U1435" t="s">
        <v>253</v>
      </c>
      <c r="V1435" t="s">
        <v>37</v>
      </c>
      <c r="W1435" t="s">
        <v>38</v>
      </c>
      <c r="Y1435">
        <v>220</v>
      </c>
      <c r="Z1435">
        <v>143194</v>
      </c>
      <c r="AA1435">
        <v>202012</v>
      </c>
    </row>
    <row r="1436" spans="1:27" x14ac:dyDescent="0.2">
      <c r="A1436">
        <v>140</v>
      </c>
      <c r="B1436" t="s">
        <v>1553</v>
      </c>
      <c r="C1436" t="s">
        <v>27</v>
      </c>
      <c r="D1436" t="s">
        <v>561</v>
      </c>
      <c r="E1436">
        <v>1798876.28</v>
      </c>
      <c r="F1436" t="s">
        <v>29</v>
      </c>
      <c r="G1436" t="s">
        <v>27</v>
      </c>
      <c r="H1436">
        <v>0.79590033829055895</v>
      </c>
      <c r="I1436">
        <v>1493737</v>
      </c>
      <c r="J1436" t="s">
        <v>204</v>
      </c>
      <c r="K1436">
        <v>202001</v>
      </c>
      <c r="L1436">
        <v>2</v>
      </c>
      <c r="M1436" t="s">
        <v>221</v>
      </c>
      <c r="N1436" t="s">
        <v>259</v>
      </c>
      <c r="O1436">
        <v>27</v>
      </c>
      <c r="P1436" t="s">
        <v>562</v>
      </c>
      <c r="Q1436" t="s">
        <v>563</v>
      </c>
      <c r="R1436">
        <v>560000</v>
      </c>
      <c r="S1436">
        <v>56000</v>
      </c>
      <c r="T1436" t="s">
        <v>480</v>
      </c>
      <c r="U1436" t="s">
        <v>564</v>
      </c>
      <c r="V1436" t="s">
        <v>37</v>
      </c>
      <c r="W1436" t="s">
        <v>263</v>
      </c>
      <c r="Y1436">
        <v>220</v>
      </c>
      <c r="Z1436">
        <v>143195</v>
      </c>
      <c r="AA1436">
        <v>202012</v>
      </c>
    </row>
    <row r="1437" spans="1:27" x14ac:dyDescent="0.2">
      <c r="A1437">
        <v>140</v>
      </c>
      <c r="B1437" t="s">
        <v>1553</v>
      </c>
      <c r="C1437" t="s">
        <v>27</v>
      </c>
      <c r="D1437" t="s">
        <v>561</v>
      </c>
      <c r="E1437">
        <v>461301.53</v>
      </c>
      <c r="F1437" t="s">
        <v>29</v>
      </c>
      <c r="G1437" t="s">
        <v>39</v>
      </c>
      <c r="H1437">
        <v>0.20409966170944099</v>
      </c>
      <c r="I1437">
        <v>383052</v>
      </c>
      <c r="J1437" t="s">
        <v>204</v>
      </c>
      <c r="K1437">
        <v>202001</v>
      </c>
      <c r="L1437">
        <v>2</v>
      </c>
      <c r="M1437" t="s">
        <v>221</v>
      </c>
      <c r="N1437" t="s">
        <v>259</v>
      </c>
      <c r="O1437">
        <v>27</v>
      </c>
      <c r="P1437" t="s">
        <v>562</v>
      </c>
      <c r="Q1437" t="s">
        <v>563</v>
      </c>
      <c r="R1437">
        <v>560000</v>
      </c>
      <c r="S1437">
        <v>56000</v>
      </c>
      <c r="T1437" t="s">
        <v>480</v>
      </c>
      <c r="U1437" t="s">
        <v>564</v>
      </c>
      <c r="V1437" t="s">
        <v>37</v>
      </c>
      <c r="W1437" t="s">
        <v>263</v>
      </c>
      <c r="Y1437">
        <v>220</v>
      </c>
      <c r="Z1437">
        <v>143195</v>
      </c>
      <c r="AA1437">
        <v>202012</v>
      </c>
    </row>
    <row r="1438" spans="1:27" x14ac:dyDescent="0.2">
      <c r="A1438">
        <v>140</v>
      </c>
      <c r="B1438" t="s">
        <v>1553</v>
      </c>
      <c r="C1438" t="s">
        <v>27</v>
      </c>
      <c r="D1438" t="s">
        <v>565</v>
      </c>
      <c r="E1438">
        <v>2313.4</v>
      </c>
      <c r="F1438" t="s">
        <v>29</v>
      </c>
      <c r="G1438" t="s">
        <v>27</v>
      </c>
      <c r="H1438">
        <v>0.79590033829055895</v>
      </c>
      <c r="I1438">
        <v>1493737</v>
      </c>
      <c r="J1438" t="s">
        <v>204</v>
      </c>
      <c r="K1438">
        <v>202001</v>
      </c>
      <c r="L1438">
        <v>2</v>
      </c>
      <c r="M1438" t="s">
        <v>221</v>
      </c>
      <c r="N1438" t="s">
        <v>259</v>
      </c>
      <c r="O1438">
        <v>27</v>
      </c>
      <c r="P1438" t="s">
        <v>562</v>
      </c>
      <c r="Q1438" t="s">
        <v>566</v>
      </c>
      <c r="R1438">
        <v>560000</v>
      </c>
      <c r="S1438">
        <v>56000</v>
      </c>
      <c r="T1438" t="s">
        <v>480</v>
      </c>
      <c r="U1438" t="s">
        <v>564</v>
      </c>
      <c r="V1438" t="s">
        <v>37</v>
      </c>
      <c r="W1438" t="s">
        <v>38</v>
      </c>
      <c r="Y1438">
        <v>220</v>
      </c>
      <c r="Z1438">
        <v>143196</v>
      </c>
      <c r="AA1438">
        <v>202012</v>
      </c>
    </row>
    <row r="1439" spans="1:27" x14ac:dyDescent="0.2">
      <c r="A1439">
        <v>140</v>
      </c>
      <c r="B1439" t="s">
        <v>1553</v>
      </c>
      <c r="C1439" t="s">
        <v>27</v>
      </c>
      <c r="D1439" t="s">
        <v>565</v>
      </c>
      <c r="E1439">
        <v>593.25</v>
      </c>
      <c r="F1439" t="s">
        <v>29</v>
      </c>
      <c r="G1439" t="s">
        <v>39</v>
      </c>
      <c r="H1439">
        <v>0.20409966170944099</v>
      </c>
      <c r="I1439">
        <v>383052</v>
      </c>
      <c r="J1439" t="s">
        <v>204</v>
      </c>
      <c r="K1439">
        <v>202001</v>
      </c>
      <c r="L1439">
        <v>2</v>
      </c>
      <c r="M1439" t="s">
        <v>221</v>
      </c>
      <c r="N1439" t="s">
        <v>259</v>
      </c>
      <c r="O1439">
        <v>27</v>
      </c>
      <c r="P1439" t="s">
        <v>562</v>
      </c>
      <c r="Q1439" t="s">
        <v>566</v>
      </c>
      <c r="R1439">
        <v>560000</v>
      </c>
      <c r="S1439">
        <v>56000</v>
      </c>
      <c r="T1439" t="s">
        <v>480</v>
      </c>
      <c r="U1439" t="s">
        <v>564</v>
      </c>
      <c r="V1439" t="s">
        <v>37</v>
      </c>
      <c r="W1439" t="s">
        <v>38</v>
      </c>
      <c r="Y1439">
        <v>220</v>
      </c>
      <c r="Z1439">
        <v>143196</v>
      </c>
      <c r="AA1439">
        <v>202012</v>
      </c>
    </row>
    <row r="1440" spans="1:27" x14ac:dyDescent="0.2">
      <c r="A1440">
        <v>140</v>
      </c>
      <c r="B1440" t="s">
        <v>1553</v>
      </c>
      <c r="C1440" t="s">
        <v>27</v>
      </c>
      <c r="D1440" t="s">
        <v>3114</v>
      </c>
      <c r="E1440">
        <v>0</v>
      </c>
      <c r="F1440" t="s">
        <v>29</v>
      </c>
      <c r="G1440" t="s">
        <v>27</v>
      </c>
      <c r="H1440">
        <v>0</v>
      </c>
      <c r="I1440">
        <v>0</v>
      </c>
      <c r="J1440" t="s">
        <v>2947</v>
      </c>
      <c r="K1440">
        <v>202001</v>
      </c>
      <c r="L1440">
        <v>2</v>
      </c>
      <c r="M1440" t="s">
        <v>221</v>
      </c>
      <c r="N1440" t="s">
        <v>259</v>
      </c>
      <c r="O1440">
        <v>27</v>
      </c>
      <c r="P1440" t="s">
        <v>562</v>
      </c>
      <c r="Q1440" t="s">
        <v>566</v>
      </c>
      <c r="R1440">
        <v>560000</v>
      </c>
      <c r="S1440">
        <v>56000</v>
      </c>
      <c r="T1440" t="s">
        <v>480</v>
      </c>
      <c r="U1440" t="s">
        <v>564</v>
      </c>
      <c r="V1440" t="s">
        <v>37</v>
      </c>
      <c r="W1440" t="s">
        <v>38</v>
      </c>
      <c r="Y1440">
        <v>220</v>
      </c>
      <c r="Z1440">
        <v>143197</v>
      </c>
      <c r="AA1440">
        <v>202012</v>
      </c>
    </row>
    <row r="1441" spans="1:27" x14ac:dyDescent="0.2">
      <c r="A1441">
        <v>140</v>
      </c>
      <c r="B1441" t="s">
        <v>1553</v>
      </c>
      <c r="C1441" t="s">
        <v>27</v>
      </c>
      <c r="D1441" t="s">
        <v>3114</v>
      </c>
      <c r="E1441">
        <v>0</v>
      </c>
      <c r="F1441" t="s">
        <v>29</v>
      </c>
      <c r="G1441" t="s">
        <v>39</v>
      </c>
      <c r="H1441">
        <v>1</v>
      </c>
      <c r="I1441">
        <v>1</v>
      </c>
      <c r="J1441" t="s">
        <v>2947</v>
      </c>
      <c r="K1441">
        <v>202001</v>
      </c>
      <c r="L1441">
        <v>2</v>
      </c>
      <c r="M1441" t="s">
        <v>221</v>
      </c>
      <c r="N1441" t="s">
        <v>259</v>
      </c>
      <c r="O1441">
        <v>27</v>
      </c>
      <c r="P1441" t="s">
        <v>562</v>
      </c>
      <c r="Q1441" t="s">
        <v>566</v>
      </c>
      <c r="R1441">
        <v>560000</v>
      </c>
      <c r="S1441">
        <v>56000</v>
      </c>
      <c r="T1441" t="s">
        <v>480</v>
      </c>
      <c r="U1441" t="s">
        <v>564</v>
      </c>
      <c r="V1441" t="s">
        <v>37</v>
      </c>
      <c r="W1441" t="s">
        <v>38</v>
      </c>
      <c r="Y1441">
        <v>220</v>
      </c>
      <c r="Z1441">
        <v>143197</v>
      </c>
      <c r="AA1441">
        <v>202012</v>
      </c>
    </row>
    <row r="1442" spans="1:27" x14ac:dyDescent="0.2">
      <c r="A1442">
        <v>140</v>
      </c>
      <c r="B1442" t="s">
        <v>1553</v>
      </c>
      <c r="C1442" t="s">
        <v>27</v>
      </c>
      <c r="D1442" t="s">
        <v>567</v>
      </c>
      <c r="E1442">
        <v>10159.33</v>
      </c>
      <c r="F1442" t="s">
        <v>29</v>
      </c>
      <c r="G1442" t="s">
        <v>27</v>
      </c>
      <c r="H1442">
        <v>0.79590033829055895</v>
      </c>
      <c r="I1442">
        <v>1493737</v>
      </c>
      <c r="J1442" t="s">
        <v>204</v>
      </c>
      <c r="K1442">
        <v>202001</v>
      </c>
      <c r="L1442">
        <v>2</v>
      </c>
      <c r="M1442" t="s">
        <v>221</v>
      </c>
      <c r="N1442" t="s">
        <v>259</v>
      </c>
      <c r="O1442">
        <v>27</v>
      </c>
      <c r="P1442" t="s">
        <v>562</v>
      </c>
      <c r="Q1442" t="s">
        <v>566</v>
      </c>
      <c r="R1442">
        <v>560000</v>
      </c>
      <c r="S1442">
        <v>56000</v>
      </c>
      <c r="T1442" t="s">
        <v>480</v>
      </c>
      <c r="U1442" t="s">
        <v>564</v>
      </c>
      <c r="V1442" t="s">
        <v>37</v>
      </c>
      <c r="W1442" t="s">
        <v>38</v>
      </c>
      <c r="Y1442">
        <v>220</v>
      </c>
      <c r="Z1442">
        <v>143199</v>
      </c>
      <c r="AA1442">
        <v>202012</v>
      </c>
    </row>
    <row r="1443" spans="1:27" x14ac:dyDescent="0.2">
      <c r="A1443">
        <v>140</v>
      </c>
      <c r="B1443" t="s">
        <v>1553</v>
      </c>
      <c r="C1443" t="s">
        <v>27</v>
      </c>
      <c r="D1443" t="s">
        <v>567</v>
      </c>
      <c r="E1443">
        <v>2605.2399999999998</v>
      </c>
      <c r="F1443" t="s">
        <v>29</v>
      </c>
      <c r="G1443" t="s">
        <v>39</v>
      </c>
      <c r="H1443">
        <v>0.20409966170944099</v>
      </c>
      <c r="I1443">
        <v>383052</v>
      </c>
      <c r="J1443" t="s">
        <v>204</v>
      </c>
      <c r="K1443">
        <v>202001</v>
      </c>
      <c r="L1443">
        <v>2</v>
      </c>
      <c r="M1443" t="s">
        <v>221</v>
      </c>
      <c r="N1443" t="s">
        <v>259</v>
      </c>
      <c r="O1443">
        <v>27</v>
      </c>
      <c r="P1443" t="s">
        <v>562</v>
      </c>
      <c r="Q1443" t="s">
        <v>566</v>
      </c>
      <c r="R1443">
        <v>560000</v>
      </c>
      <c r="S1443">
        <v>56000</v>
      </c>
      <c r="T1443" t="s">
        <v>480</v>
      </c>
      <c r="U1443" t="s">
        <v>564</v>
      </c>
      <c r="V1443" t="s">
        <v>37</v>
      </c>
      <c r="W1443" t="s">
        <v>38</v>
      </c>
      <c r="Y1443">
        <v>220</v>
      </c>
      <c r="Z1443">
        <v>143199</v>
      </c>
      <c r="AA1443">
        <v>202012</v>
      </c>
    </row>
    <row r="1444" spans="1:27" x14ac:dyDescent="0.2">
      <c r="A1444">
        <v>140</v>
      </c>
      <c r="B1444" t="s">
        <v>1553</v>
      </c>
      <c r="C1444" t="s">
        <v>27</v>
      </c>
      <c r="D1444" t="s">
        <v>568</v>
      </c>
      <c r="E1444">
        <v>-93854.29</v>
      </c>
      <c r="F1444" t="s">
        <v>29</v>
      </c>
      <c r="G1444" t="s">
        <v>27</v>
      </c>
      <c r="H1444">
        <v>0.79590033829055895</v>
      </c>
      <c r="I1444">
        <v>1493737</v>
      </c>
      <c r="J1444" t="s">
        <v>204</v>
      </c>
      <c r="K1444">
        <v>202001</v>
      </c>
      <c r="L1444">
        <v>2</v>
      </c>
      <c r="M1444" t="s">
        <v>221</v>
      </c>
      <c r="N1444" t="s">
        <v>259</v>
      </c>
      <c r="O1444">
        <v>27</v>
      </c>
      <c r="P1444" t="s">
        <v>562</v>
      </c>
      <c r="Q1444" t="s">
        <v>566</v>
      </c>
      <c r="R1444">
        <v>560000</v>
      </c>
      <c r="S1444">
        <v>56000</v>
      </c>
      <c r="T1444" t="s">
        <v>480</v>
      </c>
      <c r="U1444" t="s">
        <v>564</v>
      </c>
      <c r="V1444" t="s">
        <v>37</v>
      </c>
      <c r="W1444" t="s">
        <v>38</v>
      </c>
      <c r="Y1444">
        <v>220</v>
      </c>
      <c r="Z1444">
        <v>143198</v>
      </c>
      <c r="AA1444">
        <v>202012</v>
      </c>
    </row>
    <row r="1445" spans="1:27" x14ac:dyDescent="0.2">
      <c r="A1445">
        <v>140</v>
      </c>
      <c r="B1445" t="s">
        <v>1553</v>
      </c>
      <c r="C1445" t="s">
        <v>27</v>
      </c>
      <c r="D1445" t="s">
        <v>568</v>
      </c>
      <c r="E1445">
        <v>-24067.88</v>
      </c>
      <c r="F1445" t="s">
        <v>29</v>
      </c>
      <c r="G1445" t="s">
        <v>39</v>
      </c>
      <c r="H1445">
        <v>0.20409966170944099</v>
      </c>
      <c r="I1445">
        <v>383052</v>
      </c>
      <c r="J1445" t="s">
        <v>204</v>
      </c>
      <c r="K1445">
        <v>202001</v>
      </c>
      <c r="L1445">
        <v>2</v>
      </c>
      <c r="M1445" t="s">
        <v>221</v>
      </c>
      <c r="N1445" t="s">
        <v>259</v>
      </c>
      <c r="O1445">
        <v>27</v>
      </c>
      <c r="P1445" t="s">
        <v>562</v>
      </c>
      <c r="Q1445" t="s">
        <v>566</v>
      </c>
      <c r="R1445">
        <v>560000</v>
      </c>
      <c r="S1445">
        <v>56000</v>
      </c>
      <c r="T1445" t="s">
        <v>480</v>
      </c>
      <c r="U1445" t="s">
        <v>564</v>
      </c>
      <c r="V1445" t="s">
        <v>37</v>
      </c>
      <c r="W1445" t="s">
        <v>38</v>
      </c>
      <c r="Y1445">
        <v>220</v>
      </c>
      <c r="Z1445">
        <v>143198</v>
      </c>
      <c r="AA1445">
        <v>202012</v>
      </c>
    </row>
    <row r="1446" spans="1:27" x14ac:dyDescent="0.2">
      <c r="A1446">
        <v>140</v>
      </c>
      <c r="B1446" t="s">
        <v>1553</v>
      </c>
      <c r="C1446" t="s">
        <v>27</v>
      </c>
      <c r="D1446" t="s">
        <v>569</v>
      </c>
      <c r="E1446">
        <v>2495198.7599999998</v>
      </c>
      <c r="F1446" t="s">
        <v>29</v>
      </c>
      <c r="G1446" t="s">
        <v>27</v>
      </c>
      <c r="H1446">
        <v>0.79361476538644504</v>
      </c>
      <c r="I1446">
        <v>1122007</v>
      </c>
      <c r="J1446" t="s">
        <v>570</v>
      </c>
      <c r="K1446">
        <v>202001</v>
      </c>
      <c r="L1446">
        <v>2</v>
      </c>
      <c r="M1446" t="s">
        <v>221</v>
      </c>
      <c r="N1446" t="s">
        <v>259</v>
      </c>
      <c r="O1446">
        <v>27</v>
      </c>
      <c r="P1446" t="s">
        <v>562</v>
      </c>
      <c r="Q1446" t="s">
        <v>571</v>
      </c>
      <c r="R1446">
        <v>561000</v>
      </c>
      <c r="S1446">
        <v>56100</v>
      </c>
      <c r="T1446" t="s">
        <v>572</v>
      </c>
      <c r="U1446" t="s">
        <v>564</v>
      </c>
      <c r="V1446" t="s">
        <v>37</v>
      </c>
      <c r="W1446" t="s">
        <v>263</v>
      </c>
      <c r="Y1446">
        <v>220</v>
      </c>
      <c r="Z1446">
        <v>143200</v>
      </c>
      <c r="AA1446">
        <v>202012</v>
      </c>
    </row>
    <row r="1447" spans="1:27" x14ac:dyDescent="0.2">
      <c r="A1447">
        <v>140</v>
      </c>
      <c r="B1447" t="s">
        <v>1553</v>
      </c>
      <c r="C1447" t="s">
        <v>27</v>
      </c>
      <c r="D1447" t="s">
        <v>569</v>
      </c>
      <c r="E1447">
        <v>648894.4</v>
      </c>
      <c r="F1447" t="s">
        <v>29</v>
      </c>
      <c r="G1447" t="s">
        <v>39</v>
      </c>
      <c r="H1447">
        <v>0.20638523461355399</v>
      </c>
      <c r="I1447">
        <v>291786</v>
      </c>
      <c r="J1447" t="s">
        <v>570</v>
      </c>
      <c r="K1447">
        <v>202001</v>
      </c>
      <c r="L1447">
        <v>2</v>
      </c>
      <c r="M1447" t="s">
        <v>221</v>
      </c>
      <c r="N1447" t="s">
        <v>259</v>
      </c>
      <c r="O1447">
        <v>27</v>
      </c>
      <c r="P1447" t="s">
        <v>562</v>
      </c>
      <c r="Q1447" t="s">
        <v>571</v>
      </c>
      <c r="R1447">
        <v>561000</v>
      </c>
      <c r="S1447">
        <v>56100</v>
      </c>
      <c r="T1447" t="s">
        <v>572</v>
      </c>
      <c r="U1447" t="s">
        <v>564</v>
      </c>
      <c r="V1447" t="s">
        <v>37</v>
      </c>
      <c r="W1447" t="s">
        <v>263</v>
      </c>
      <c r="Y1447">
        <v>220</v>
      </c>
      <c r="Z1447">
        <v>143200</v>
      </c>
      <c r="AA1447">
        <v>202012</v>
      </c>
    </row>
    <row r="1448" spans="1:27" x14ac:dyDescent="0.2">
      <c r="A1448">
        <v>140</v>
      </c>
      <c r="B1448" t="s">
        <v>1553</v>
      </c>
      <c r="C1448" t="s">
        <v>27</v>
      </c>
      <c r="D1448" t="s">
        <v>3115</v>
      </c>
      <c r="E1448">
        <v>0</v>
      </c>
      <c r="F1448" t="s">
        <v>29</v>
      </c>
      <c r="G1448" t="s">
        <v>27</v>
      </c>
      <c r="H1448">
        <v>0</v>
      </c>
      <c r="I1448">
        <v>0</v>
      </c>
      <c r="J1448" t="s">
        <v>2947</v>
      </c>
      <c r="K1448">
        <v>202001</v>
      </c>
      <c r="L1448">
        <v>2</v>
      </c>
      <c r="M1448" t="s">
        <v>221</v>
      </c>
      <c r="N1448" t="s">
        <v>259</v>
      </c>
      <c r="O1448">
        <v>27</v>
      </c>
      <c r="P1448" t="s">
        <v>562</v>
      </c>
      <c r="Q1448" t="s">
        <v>573</v>
      </c>
      <c r="R1448">
        <v>561000</v>
      </c>
      <c r="S1448">
        <v>56100</v>
      </c>
      <c r="T1448" t="s">
        <v>572</v>
      </c>
      <c r="U1448" t="s">
        <v>564</v>
      </c>
      <c r="V1448" t="s">
        <v>37</v>
      </c>
      <c r="W1448" t="s">
        <v>38</v>
      </c>
      <c r="Y1448">
        <v>220</v>
      </c>
      <c r="Z1448">
        <v>143203</v>
      </c>
      <c r="AA1448">
        <v>202012</v>
      </c>
    </row>
    <row r="1449" spans="1:27" x14ac:dyDescent="0.2">
      <c r="A1449">
        <v>140</v>
      </c>
      <c r="B1449" t="s">
        <v>1553</v>
      </c>
      <c r="C1449" t="s">
        <v>27</v>
      </c>
      <c r="D1449" t="s">
        <v>3115</v>
      </c>
      <c r="E1449">
        <v>0</v>
      </c>
      <c r="F1449" t="s">
        <v>29</v>
      </c>
      <c r="G1449" t="s">
        <v>39</v>
      </c>
      <c r="H1449">
        <v>1</v>
      </c>
      <c r="I1449">
        <v>1</v>
      </c>
      <c r="J1449" t="s">
        <v>2947</v>
      </c>
      <c r="K1449">
        <v>202001</v>
      </c>
      <c r="L1449">
        <v>2</v>
      </c>
      <c r="M1449" t="s">
        <v>221</v>
      </c>
      <c r="N1449" t="s">
        <v>259</v>
      </c>
      <c r="O1449">
        <v>27</v>
      </c>
      <c r="P1449" t="s">
        <v>562</v>
      </c>
      <c r="Q1449" t="s">
        <v>573</v>
      </c>
      <c r="R1449">
        <v>561000</v>
      </c>
      <c r="S1449">
        <v>56100</v>
      </c>
      <c r="T1449" t="s">
        <v>572</v>
      </c>
      <c r="U1449" t="s">
        <v>564</v>
      </c>
      <c r="V1449" t="s">
        <v>37</v>
      </c>
      <c r="W1449" t="s">
        <v>38</v>
      </c>
      <c r="Y1449">
        <v>220</v>
      </c>
      <c r="Z1449">
        <v>143203</v>
      </c>
      <c r="AA1449">
        <v>202012</v>
      </c>
    </row>
    <row r="1450" spans="1:27" x14ac:dyDescent="0.2">
      <c r="A1450">
        <v>140</v>
      </c>
      <c r="B1450" t="s">
        <v>1553</v>
      </c>
      <c r="C1450" t="s">
        <v>27</v>
      </c>
      <c r="D1450" t="s">
        <v>574</v>
      </c>
      <c r="E1450">
        <v>193339.91</v>
      </c>
      <c r="F1450" t="s">
        <v>29</v>
      </c>
      <c r="G1450" t="s">
        <v>27</v>
      </c>
      <c r="H1450">
        <v>0.79361476538644504</v>
      </c>
      <c r="I1450">
        <v>1122007</v>
      </c>
      <c r="J1450" t="s">
        <v>570</v>
      </c>
      <c r="K1450">
        <v>202001</v>
      </c>
      <c r="L1450">
        <v>2</v>
      </c>
      <c r="M1450" t="s">
        <v>221</v>
      </c>
      <c r="N1450" t="s">
        <v>259</v>
      </c>
      <c r="O1450">
        <v>27</v>
      </c>
      <c r="P1450" t="s">
        <v>562</v>
      </c>
      <c r="Q1450" t="s">
        <v>573</v>
      </c>
      <c r="R1450">
        <v>561000</v>
      </c>
      <c r="S1450">
        <v>56100</v>
      </c>
      <c r="T1450" t="s">
        <v>572</v>
      </c>
      <c r="U1450" t="s">
        <v>564</v>
      </c>
      <c r="V1450" t="s">
        <v>37</v>
      </c>
      <c r="W1450" t="s">
        <v>38</v>
      </c>
      <c r="Y1450">
        <v>220</v>
      </c>
      <c r="Z1450">
        <v>143202</v>
      </c>
      <c r="AA1450">
        <v>202012</v>
      </c>
    </row>
    <row r="1451" spans="1:27" x14ac:dyDescent="0.2">
      <c r="A1451">
        <v>140</v>
      </c>
      <c r="B1451" t="s">
        <v>1553</v>
      </c>
      <c r="C1451" t="s">
        <v>27</v>
      </c>
      <c r="D1451" t="s">
        <v>574</v>
      </c>
      <c r="E1451">
        <v>50279.44</v>
      </c>
      <c r="F1451" t="s">
        <v>29</v>
      </c>
      <c r="G1451" t="s">
        <v>39</v>
      </c>
      <c r="H1451">
        <v>0.20638523461355399</v>
      </c>
      <c r="I1451">
        <v>291786</v>
      </c>
      <c r="J1451" t="s">
        <v>570</v>
      </c>
      <c r="K1451">
        <v>202001</v>
      </c>
      <c r="L1451">
        <v>2</v>
      </c>
      <c r="M1451" t="s">
        <v>221</v>
      </c>
      <c r="N1451" t="s">
        <v>259</v>
      </c>
      <c r="O1451">
        <v>27</v>
      </c>
      <c r="P1451" t="s">
        <v>562</v>
      </c>
      <c r="Q1451" t="s">
        <v>573</v>
      </c>
      <c r="R1451">
        <v>561000</v>
      </c>
      <c r="S1451">
        <v>56100</v>
      </c>
      <c r="T1451" t="s">
        <v>572</v>
      </c>
      <c r="U1451" t="s">
        <v>564</v>
      </c>
      <c r="V1451" t="s">
        <v>37</v>
      </c>
      <c r="W1451" t="s">
        <v>38</v>
      </c>
      <c r="Y1451">
        <v>220</v>
      </c>
      <c r="Z1451">
        <v>143202</v>
      </c>
      <c r="AA1451">
        <v>202012</v>
      </c>
    </row>
    <row r="1452" spans="1:27" x14ac:dyDescent="0.2">
      <c r="A1452">
        <v>140</v>
      </c>
      <c r="B1452" t="s">
        <v>1553</v>
      </c>
      <c r="C1452" t="s">
        <v>27</v>
      </c>
      <c r="D1452" t="s">
        <v>575</v>
      </c>
      <c r="E1452">
        <v>63929.68</v>
      </c>
      <c r="F1452" t="s">
        <v>29</v>
      </c>
      <c r="G1452" t="s">
        <v>27</v>
      </c>
      <c r="H1452">
        <v>0.79361476538644504</v>
      </c>
      <c r="I1452">
        <v>1122007</v>
      </c>
      <c r="J1452" t="s">
        <v>570</v>
      </c>
      <c r="K1452">
        <v>202001</v>
      </c>
      <c r="L1452">
        <v>2</v>
      </c>
      <c r="M1452" t="s">
        <v>221</v>
      </c>
      <c r="N1452" t="s">
        <v>259</v>
      </c>
      <c r="O1452">
        <v>27</v>
      </c>
      <c r="P1452" t="s">
        <v>562</v>
      </c>
      <c r="Q1452" t="s">
        <v>573</v>
      </c>
      <c r="R1452">
        <v>561000</v>
      </c>
      <c r="S1452">
        <v>56100</v>
      </c>
      <c r="T1452" t="s">
        <v>572</v>
      </c>
      <c r="U1452" t="s">
        <v>564</v>
      </c>
      <c r="V1452" t="s">
        <v>37</v>
      </c>
      <c r="W1452" t="s">
        <v>38</v>
      </c>
      <c r="Y1452">
        <v>220</v>
      </c>
      <c r="Z1452">
        <v>143201</v>
      </c>
      <c r="AA1452">
        <v>202012</v>
      </c>
    </row>
    <row r="1453" spans="1:27" x14ac:dyDescent="0.2">
      <c r="A1453">
        <v>140</v>
      </c>
      <c r="B1453" t="s">
        <v>1553</v>
      </c>
      <c r="C1453" t="s">
        <v>27</v>
      </c>
      <c r="D1453" t="s">
        <v>575</v>
      </c>
      <c r="E1453">
        <v>16625.37</v>
      </c>
      <c r="F1453" t="s">
        <v>29</v>
      </c>
      <c r="G1453" t="s">
        <v>39</v>
      </c>
      <c r="H1453">
        <v>0.20638523461355399</v>
      </c>
      <c r="I1453">
        <v>291786</v>
      </c>
      <c r="J1453" t="s">
        <v>570</v>
      </c>
      <c r="K1453">
        <v>202001</v>
      </c>
      <c r="L1453">
        <v>2</v>
      </c>
      <c r="M1453" t="s">
        <v>221</v>
      </c>
      <c r="N1453" t="s">
        <v>259</v>
      </c>
      <c r="O1453">
        <v>27</v>
      </c>
      <c r="P1453" t="s">
        <v>562</v>
      </c>
      <c r="Q1453" t="s">
        <v>573</v>
      </c>
      <c r="R1453">
        <v>561000</v>
      </c>
      <c r="S1453">
        <v>56100</v>
      </c>
      <c r="T1453" t="s">
        <v>572</v>
      </c>
      <c r="U1453" t="s">
        <v>564</v>
      </c>
      <c r="V1453" t="s">
        <v>37</v>
      </c>
      <c r="W1453" t="s">
        <v>38</v>
      </c>
      <c r="Y1453">
        <v>220</v>
      </c>
      <c r="Z1453">
        <v>143201</v>
      </c>
      <c r="AA1453">
        <v>202012</v>
      </c>
    </row>
    <row r="1454" spans="1:27" x14ac:dyDescent="0.2">
      <c r="A1454">
        <v>140</v>
      </c>
      <c r="B1454" t="s">
        <v>1553</v>
      </c>
      <c r="C1454" t="s">
        <v>27</v>
      </c>
      <c r="D1454" t="s">
        <v>3116</v>
      </c>
      <c r="E1454">
        <v>0</v>
      </c>
      <c r="F1454" t="s">
        <v>29</v>
      </c>
      <c r="G1454" t="s">
        <v>27</v>
      </c>
      <c r="H1454">
        <v>0</v>
      </c>
      <c r="I1454">
        <v>0</v>
      </c>
      <c r="J1454" t="s">
        <v>2947</v>
      </c>
      <c r="K1454">
        <v>202001</v>
      </c>
      <c r="L1454">
        <v>2</v>
      </c>
      <c r="M1454" t="s">
        <v>221</v>
      </c>
      <c r="N1454" t="s">
        <v>259</v>
      </c>
      <c r="O1454">
        <v>27</v>
      </c>
      <c r="P1454" t="s">
        <v>562</v>
      </c>
      <c r="Q1454" t="s">
        <v>577</v>
      </c>
      <c r="R1454">
        <v>562000</v>
      </c>
      <c r="S1454">
        <v>56200</v>
      </c>
      <c r="T1454" t="s">
        <v>578</v>
      </c>
      <c r="U1454" t="s">
        <v>564</v>
      </c>
      <c r="V1454" t="s">
        <v>37</v>
      </c>
      <c r="W1454" t="s">
        <v>263</v>
      </c>
      <c r="Y1454">
        <v>220</v>
      </c>
      <c r="Z1454">
        <v>16587829</v>
      </c>
      <c r="AA1454">
        <v>202012</v>
      </c>
    </row>
    <row r="1455" spans="1:27" x14ac:dyDescent="0.2">
      <c r="A1455">
        <v>140</v>
      </c>
      <c r="B1455" t="s">
        <v>1553</v>
      </c>
      <c r="C1455" t="s">
        <v>27</v>
      </c>
      <c r="D1455" t="s">
        <v>3116</v>
      </c>
      <c r="E1455">
        <v>0</v>
      </c>
      <c r="F1455" t="s">
        <v>29</v>
      </c>
      <c r="G1455" t="s">
        <v>39</v>
      </c>
      <c r="H1455">
        <v>1</v>
      </c>
      <c r="I1455">
        <v>1</v>
      </c>
      <c r="J1455" t="s">
        <v>2947</v>
      </c>
      <c r="K1455">
        <v>202001</v>
      </c>
      <c r="L1455">
        <v>2</v>
      </c>
      <c r="M1455" t="s">
        <v>221</v>
      </c>
      <c r="N1455" t="s">
        <v>259</v>
      </c>
      <c r="O1455">
        <v>27</v>
      </c>
      <c r="P1455" t="s">
        <v>562</v>
      </c>
      <c r="Q1455" t="s">
        <v>577</v>
      </c>
      <c r="R1455">
        <v>562000</v>
      </c>
      <c r="S1455">
        <v>56200</v>
      </c>
      <c r="T1455" t="s">
        <v>578</v>
      </c>
      <c r="U1455" t="s">
        <v>564</v>
      </c>
      <c r="V1455" t="s">
        <v>37</v>
      </c>
      <c r="W1455" t="s">
        <v>263</v>
      </c>
      <c r="Y1455">
        <v>220</v>
      </c>
      <c r="Z1455">
        <v>16587829</v>
      </c>
      <c r="AA1455">
        <v>202012</v>
      </c>
    </row>
    <row r="1456" spans="1:27" x14ac:dyDescent="0.2">
      <c r="A1456">
        <v>140</v>
      </c>
      <c r="B1456" t="s">
        <v>1553</v>
      </c>
      <c r="C1456" t="s">
        <v>27</v>
      </c>
      <c r="D1456" t="s">
        <v>576</v>
      </c>
      <c r="E1456">
        <v>27423.49</v>
      </c>
      <c r="F1456" t="s">
        <v>29</v>
      </c>
      <c r="G1456" t="s">
        <v>27</v>
      </c>
      <c r="H1456">
        <v>0.79590033829055895</v>
      </c>
      <c r="I1456">
        <v>1493737</v>
      </c>
      <c r="J1456" t="s">
        <v>204</v>
      </c>
      <c r="K1456">
        <v>202001</v>
      </c>
      <c r="L1456">
        <v>2</v>
      </c>
      <c r="M1456" t="s">
        <v>221</v>
      </c>
      <c r="N1456" t="s">
        <v>259</v>
      </c>
      <c r="O1456">
        <v>27</v>
      </c>
      <c r="P1456" t="s">
        <v>562</v>
      </c>
      <c r="Q1456" t="s">
        <v>577</v>
      </c>
      <c r="R1456">
        <v>562000</v>
      </c>
      <c r="S1456">
        <v>56200</v>
      </c>
      <c r="T1456" t="s">
        <v>578</v>
      </c>
      <c r="U1456" t="s">
        <v>564</v>
      </c>
      <c r="V1456" t="s">
        <v>37</v>
      </c>
      <c r="W1456" t="s">
        <v>263</v>
      </c>
      <c r="Y1456">
        <v>220</v>
      </c>
      <c r="Z1456">
        <v>145050</v>
      </c>
      <c r="AA1456">
        <v>202012</v>
      </c>
    </row>
    <row r="1457" spans="1:27" x14ac:dyDescent="0.2">
      <c r="A1457">
        <v>140</v>
      </c>
      <c r="B1457" t="s">
        <v>1553</v>
      </c>
      <c r="C1457" t="s">
        <v>27</v>
      </c>
      <c r="D1457" t="s">
        <v>576</v>
      </c>
      <c r="E1457">
        <v>7032.45</v>
      </c>
      <c r="F1457" t="s">
        <v>29</v>
      </c>
      <c r="G1457" t="s">
        <v>39</v>
      </c>
      <c r="H1457">
        <v>0.20409966170944099</v>
      </c>
      <c r="I1457">
        <v>383052</v>
      </c>
      <c r="J1457" t="s">
        <v>204</v>
      </c>
      <c r="K1457">
        <v>202001</v>
      </c>
      <c r="L1457">
        <v>2</v>
      </c>
      <c r="M1457" t="s">
        <v>221</v>
      </c>
      <c r="N1457" t="s">
        <v>259</v>
      </c>
      <c r="O1457">
        <v>27</v>
      </c>
      <c r="P1457" t="s">
        <v>562</v>
      </c>
      <c r="Q1457" t="s">
        <v>577</v>
      </c>
      <c r="R1457">
        <v>562000</v>
      </c>
      <c r="S1457">
        <v>56200</v>
      </c>
      <c r="T1457" t="s">
        <v>578</v>
      </c>
      <c r="U1457" t="s">
        <v>564</v>
      </c>
      <c r="V1457" t="s">
        <v>37</v>
      </c>
      <c r="W1457" t="s">
        <v>263</v>
      </c>
      <c r="Y1457">
        <v>220</v>
      </c>
      <c r="Z1457">
        <v>145050</v>
      </c>
      <c r="AA1457">
        <v>202012</v>
      </c>
    </row>
    <row r="1458" spans="1:27" x14ac:dyDescent="0.2">
      <c r="A1458">
        <v>140</v>
      </c>
      <c r="B1458" t="s">
        <v>1553</v>
      </c>
      <c r="C1458" t="s">
        <v>27</v>
      </c>
      <c r="D1458" t="s">
        <v>3117</v>
      </c>
      <c r="E1458">
        <v>0</v>
      </c>
      <c r="F1458" t="s">
        <v>29</v>
      </c>
      <c r="G1458" t="s">
        <v>27</v>
      </c>
      <c r="H1458">
        <v>0</v>
      </c>
      <c r="I1458">
        <v>0</v>
      </c>
      <c r="J1458" t="s">
        <v>2947</v>
      </c>
      <c r="K1458">
        <v>202001</v>
      </c>
      <c r="L1458">
        <v>2</v>
      </c>
      <c r="M1458" t="s">
        <v>221</v>
      </c>
      <c r="N1458" t="s">
        <v>259</v>
      </c>
      <c r="O1458">
        <v>27</v>
      </c>
      <c r="P1458" t="s">
        <v>562</v>
      </c>
      <c r="Q1458" t="s">
        <v>579</v>
      </c>
      <c r="R1458">
        <v>562000</v>
      </c>
      <c r="S1458">
        <v>56200</v>
      </c>
      <c r="T1458" t="s">
        <v>578</v>
      </c>
      <c r="U1458" t="s">
        <v>564</v>
      </c>
      <c r="V1458" t="s">
        <v>37</v>
      </c>
      <c r="W1458" t="s">
        <v>38</v>
      </c>
      <c r="Y1458">
        <v>220</v>
      </c>
      <c r="Z1458">
        <v>16587828</v>
      </c>
      <c r="AA1458">
        <v>202012</v>
      </c>
    </row>
    <row r="1459" spans="1:27" x14ac:dyDescent="0.2">
      <c r="A1459">
        <v>140</v>
      </c>
      <c r="B1459" t="s">
        <v>1553</v>
      </c>
      <c r="C1459" t="s">
        <v>27</v>
      </c>
      <c r="D1459" t="s">
        <v>3117</v>
      </c>
      <c r="E1459">
        <v>0</v>
      </c>
      <c r="F1459" t="s">
        <v>29</v>
      </c>
      <c r="G1459" t="s">
        <v>39</v>
      </c>
      <c r="H1459">
        <v>1</v>
      </c>
      <c r="I1459">
        <v>1</v>
      </c>
      <c r="J1459" t="s">
        <v>2947</v>
      </c>
      <c r="K1459">
        <v>202001</v>
      </c>
      <c r="L1459">
        <v>2</v>
      </c>
      <c r="M1459" t="s">
        <v>221</v>
      </c>
      <c r="N1459" t="s">
        <v>259</v>
      </c>
      <c r="O1459">
        <v>27</v>
      </c>
      <c r="P1459" t="s">
        <v>562</v>
      </c>
      <c r="Q1459" t="s">
        <v>579</v>
      </c>
      <c r="R1459">
        <v>562000</v>
      </c>
      <c r="S1459">
        <v>56200</v>
      </c>
      <c r="T1459" t="s">
        <v>578</v>
      </c>
      <c r="U1459" t="s">
        <v>564</v>
      </c>
      <c r="V1459" t="s">
        <v>37</v>
      </c>
      <c r="W1459" t="s">
        <v>38</v>
      </c>
      <c r="Y1459">
        <v>220</v>
      </c>
      <c r="Z1459">
        <v>16587828</v>
      </c>
      <c r="AA1459">
        <v>202012</v>
      </c>
    </row>
    <row r="1460" spans="1:27" x14ac:dyDescent="0.2">
      <c r="A1460">
        <v>140</v>
      </c>
      <c r="B1460" t="s">
        <v>1553</v>
      </c>
      <c r="C1460" t="s">
        <v>27</v>
      </c>
      <c r="D1460" t="s">
        <v>3118</v>
      </c>
      <c r="E1460">
        <v>0</v>
      </c>
      <c r="F1460" t="s">
        <v>29</v>
      </c>
      <c r="G1460" t="s">
        <v>27</v>
      </c>
      <c r="H1460">
        <v>0</v>
      </c>
      <c r="I1460">
        <v>0</v>
      </c>
      <c r="J1460" t="s">
        <v>2947</v>
      </c>
      <c r="K1460">
        <v>202001</v>
      </c>
      <c r="L1460">
        <v>2</v>
      </c>
      <c r="M1460" t="s">
        <v>221</v>
      </c>
      <c r="N1460" t="s">
        <v>259</v>
      </c>
      <c r="O1460">
        <v>27</v>
      </c>
      <c r="P1460" t="s">
        <v>562</v>
      </c>
      <c r="Q1460" t="s">
        <v>579</v>
      </c>
      <c r="R1460">
        <v>562000</v>
      </c>
      <c r="S1460">
        <v>56200</v>
      </c>
      <c r="T1460" t="s">
        <v>578</v>
      </c>
      <c r="U1460" t="s">
        <v>564</v>
      </c>
      <c r="V1460" t="s">
        <v>37</v>
      </c>
      <c r="W1460" t="s">
        <v>38</v>
      </c>
      <c r="Y1460">
        <v>220</v>
      </c>
      <c r="Z1460">
        <v>145053</v>
      </c>
      <c r="AA1460">
        <v>202012</v>
      </c>
    </row>
    <row r="1461" spans="1:27" x14ac:dyDescent="0.2">
      <c r="A1461">
        <v>140</v>
      </c>
      <c r="B1461" t="s">
        <v>1553</v>
      </c>
      <c r="C1461" t="s">
        <v>27</v>
      </c>
      <c r="D1461" t="s">
        <v>3118</v>
      </c>
      <c r="E1461">
        <v>0</v>
      </c>
      <c r="F1461" t="s">
        <v>29</v>
      </c>
      <c r="G1461" t="s">
        <v>39</v>
      </c>
      <c r="H1461">
        <v>1</v>
      </c>
      <c r="I1461">
        <v>1</v>
      </c>
      <c r="J1461" t="s">
        <v>2947</v>
      </c>
      <c r="K1461">
        <v>202001</v>
      </c>
      <c r="L1461">
        <v>2</v>
      </c>
      <c r="M1461" t="s">
        <v>221</v>
      </c>
      <c r="N1461" t="s">
        <v>259</v>
      </c>
      <c r="O1461">
        <v>27</v>
      </c>
      <c r="P1461" t="s">
        <v>562</v>
      </c>
      <c r="Q1461" t="s">
        <v>579</v>
      </c>
      <c r="R1461">
        <v>562000</v>
      </c>
      <c r="S1461">
        <v>56200</v>
      </c>
      <c r="T1461" t="s">
        <v>578</v>
      </c>
      <c r="U1461" t="s">
        <v>564</v>
      </c>
      <c r="V1461" t="s">
        <v>37</v>
      </c>
      <c r="W1461" t="s">
        <v>38</v>
      </c>
      <c r="Y1461">
        <v>220</v>
      </c>
      <c r="Z1461">
        <v>145053</v>
      </c>
      <c r="AA1461">
        <v>202012</v>
      </c>
    </row>
    <row r="1462" spans="1:27" x14ac:dyDescent="0.2">
      <c r="A1462">
        <v>140</v>
      </c>
      <c r="B1462" t="s">
        <v>1553</v>
      </c>
      <c r="C1462" t="s">
        <v>27</v>
      </c>
      <c r="D1462" t="s">
        <v>580</v>
      </c>
      <c r="E1462">
        <v>31447.89</v>
      </c>
      <c r="F1462" t="s">
        <v>29</v>
      </c>
      <c r="G1462" t="s">
        <v>27</v>
      </c>
      <c r="H1462">
        <v>0.79590033829055895</v>
      </c>
      <c r="I1462">
        <v>1493737</v>
      </c>
      <c r="J1462" t="s">
        <v>204</v>
      </c>
      <c r="K1462">
        <v>202001</v>
      </c>
      <c r="L1462">
        <v>2</v>
      </c>
      <c r="M1462" t="s">
        <v>221</v>
      </c>
      <c r="N1462" t="s">
        <v>259</v>
      </c>
      <c r="O1462">
        <v>27</v>
      </c>
      <c r="P1462" t="s">
        <v>562</v>
      </c>
      <c r="Q1462" t="s">
        <v>579</v>
      </c>
      <c r="R1462">
        <v>562000</v>
      </c>
      <c r="S1462">
        <v>56200</v>
      </c>
      <c r="T1462" t="s">
        <v>578</v>
      </c>
      <c r="U1462" t="s">
        <v>564</v>
      </c>
      <c r="V1462" t="s">
        <v>37</v>
      </c>
      <c r="W1462" t="s">
        <v>38</v>
      </c>
      <c r="Y1462">
        <v>220</v>
      </c>
      <c r="Z1462">
        <v>145051</v>
      </c>
      <c r="AA1462">
        <v>202012</v>
      </c>
    </row>
    <row r="1463" spans="1:27" x14ac:dyDescent="0.2">
      <c r="A1463">
        <v>140</v>
      </c>
      <c r="B1463" t="s">
        <v>1553</v>
      </c>
      <c r="C1463" t="s">
        <v>27</v>
      </c>
      <c r="D1463" t="s">
        <v>580</v>
      </c>
      <c r="E1463">
        <v>8064.46</v>
      </c>
      <c r="F1463" t="s">
        <v>29</v>
      </c>
      <c r="G1463" t="s">
        <v>39</v>
      </c>
      <c r="H1463">
        <v>0.20409966170944099</v>
      </c>
      <c r="I1463">
        <v>383052</v>
      </c>
      <c r="J1463" t="s">
        <v>204</v>
      </c>
      <c r="K1463">
        <v>202001</v>
      </c>
      <c r="L1463">
        <v>2</v>
      </c>
      <c r="M1463" t="s">
        <v>221</v>
      </c>
      <c r="N1463" t="s">
        <v>259</v>
      </c>
      <c r="O1463">
        <v>27</v>
      </c>
      <c r="P1463" t="s">
        <v>562</v>
      </c>
      <c r="Q1463" t="s">
        <v>579</v>
      </c>
      <c r="R1463">
        <v>562000</v>
      </c>
      <c r="S1463">
        <v>56200</v>
      </c>
      <c r="T1463" t="s">
        <v>578</v>
      </c>
      <c r="U1463" t="s">
        <v>564</v>
      </c>
      <c r="V1463" t="s">
        <v>37</v>
      </c>
      <c r="W1463" t="s">
        <v>38</v>
      </c>
      <c r="Y1463">
        <v>220</v>
      </c>
      <c r="Z1463">
        <v>145051</v>
      </c>
      <c r="AA1463">
        <v>202012</v>
      </c>
    </row>
    <row r="1464" spans="1:27" x14ac:dyDescent="0.2">
      <c r="A1464">
        <v>140</v>
      </c>
      <c r="B1464" t="s">
        <v>1553</v>
      </c>
      <c r="C1464" t="s">
        <v>27</v>
      </c>
      <c r="D1464" t="s">
        <v>581</v>
      </c>
      <c r="E1464">
        <v>50424.639999999999</v>
      </c>
      <c r="F1464" t="s">
        <v>29</v>
      </c>
      <c r="G1464" t="s">
        <v>27</v>
      </c>
      <c r="H1464">
        <v>0.79590033829055895</v>
      </c>
      <c r="I1464">
        <v>1493737</v>
      </c>
      <c r="J1464" t="s">
        <v>204</v>
      </c>
      <c r="K1464">
        <v>202001</v>
      </c>
      <c r="L1464">
        <v>2</v>
      </c>
      <c r="M1464" t="s">
        <v>221</v>
      </c>
      <c r="N1464" t="s">
        <v>259</v>
      </c>
      <c r="O1464">
        <v>27</v>
      </c>
      <c r="P1464" t="s">
        <v>562</v>
      </c>
      <c r="Q1464" t="s">
        <v>579</v>
      </c>
      <c r="R1464">
        <v>562000</v>
      </c>
      <c r="S1464">
        <v>56200</v>
      </c>
      <c r="T1464" t="s">
        <v>578</v>
      </c>
      <c r="U1464" t="s">
        <v>564</v>
      </c>
      <c r="V1464" t="s">
        <v>37</v>
      </c>
      <c r="W1464" t="s">
        <v>38</v>
      </c>
      <c r="Y1464">
        <v>220</v>
      </c>
      <c r="Z1464">
        <v>145049</v>
      </c>
      <c r="AA1464">
        <v>202012</v>
      </c>
    </row>
    <row r="1465" spans="1:27" x14ac:dyDescent="0.2">
      <c r="A1465">
        <v>140</v>
      </c>
      <c r="B1465" t="s">
        <v>1553</v>
      </c>
      <c r="C1465" t="s">
        <v>27</v>
      </c>
      <c r="D1465" t="s">
        <v>581</v>
      </c>
      <c r="E1465">
        <v>12930.83</v>
      </c>
      <c r="F1465" t="s">
        <v>29</v>
      </c>
      <c r="G1465" t="s">
        <v>39</v>
      </c>
      <c r="H1465">
        <v>0.20409966170944099</v>
      </c>
      <c r="I1465">
        <v>383052</v>
      </c>
      <c r="J1465" t="s">
        <v>204</v>
      </c>
      <c r="K1465">
        <v>202001</v>
      </c>
      <c r="L1465">
        <v>2</v>
      </c>
      <c r="M1465" t="s">
        <v>221</v>
      </c>
      <c r="N1465" t="s">
        <v>259</v>
      </c>
      <c r="O1465">
        <v>27</v>
      </c>
      <c r="P1465" t="s">
        <v>562</v>
      </c>
      <c r="Q1465" t="s">
        <v>579</v>
      </c>
      <c r="R1465">
        <v>562000</v>
      </c>
      <c r="S1465">
        <v>56200</v>
      </c>
      <c r="T1465" t="s">
        <v>578</v>
      </c>
      <c r="U1465" t="s">
        <v>564</v>
      </c>
      <c r="V1465" t="s">
        <v>37</v>
      </c>
      <c r="W1465" t="s">
        <v>38</v>
      </c>
      <c r="Y1465">
        <v>220</v>
      </c>
      <c r="Z1465">
        <v>145049</v>
      </c>
      <c r="AA1465">
        <v>202012</v>
      </c>
    </row>
    <row r="1466" spans="1:27" x14ac:dyDescent="0.2">
      <c r="A1466">
        <v>140</v>
      </c>
      <c r="B1466" t="s">
        <v>1553</v>
      </c>
      <c r="C1466" t="s">
        <v>27</v>
      </c>
      <c r="D1466" t="s">
        <v>3119</v>
      </c>
      <c r="E1466">
        <v>0</v>
      </c>
      <c r="F1466" t="s">
        <v>29</v>
      </c>
      <c r="G1466" t="s">
        <v>27</v>
      </c>
      <c r="H1466">
        <v>0</v>
      </c>
      <c r="I1466">
        <v>0</v>
      </c>
      <c r="J1466" t="s">
        <v>2947</v>
      </c>
      <c r="K1466">
        <v>202001</v>
      </c>
      <c r="L1466">
        <v>2</v>
      </c>
      <c r="M1466" t="s">
        <v>221</v>
      </c>
      <c r="N1466" t="s">
        <v>259</v>
      </c>
      <c r="O1466">
        <v>27</v>
      </c>
      <c r="P1466" t="s">
        <v>562</v>
      </c>
      <c r="Q1466" t="s">
        <v>582</v>
      </c>
      <c r="R1466">
        <v>563000</v>
      </c>
      <c r="S1466">
        <v>56300</v>
      </c>
      <c r="T1466" t="s">
        <v>583</v>
      </c>
      <c r="U1466" t="s">
        <v>564</v>
      </c>
      <c r="V1466" t="s">
        <v>37</v>
      </c>
      <c r="W1466" t="s">
        <v>263</v>
      </c>
      <c r="Y1466">
        <v>220</v>
      </c>
      <c r="Z1466">
        <v>143206</v>
      </c>
      <c r="AA1466">
        <v>202012</v>
      </c>
    </row>
    <row r="1467" spans="1:27" x14ac:dyDescent="0.2">
      <c r="A1467">
        <v>140</v>
      </c>
      <c r="B1467" t="s">
        <v>1553</v>
      </c>
      <c r="C1467" t="s">
        <v>27</v>
      </c>
      <c r="D1467" t="s">
        <v>3119</v>
      </c>
      <c r="E1467">
        <v>0</v>
      </c>
      <c r="F1467" t="s">
        <v>29</v>
      </c>
      <c r="G1467" t="s">
        <v>39</v>
      </c>
      <c r="H1467">
        <v>1</v>
      </c>
      <c r="I1467">
        <v>1</v>
      </c>
      <c r="J1467" t="s">
        <v>2947</v>
      </c>
      <c r="K1467">
        <v>202001</v>
      </c>
      <c r="L1467">
        <v>2</v>
      </c>
      <c r="M1467" t="s">
        <v>221</v>
      </c>
      <c r="N1467" t="s">
        <v>259</v>
      </c>
      <c r="O1467">
        <v>27</v>
      </c>
      <c r="P1467" t="s">
        <v>562</v>
      </c>
      <c r="Q1467" t="s">
        <v>582</v>
      </c>
      <c r="R1467">
        <v>563000</v>
      </c>
      <c r="S1467">
        <v>56300</v>
      </c>
      <c r="T1467" t="s">
        <v>583</v>
      </c>
      <c r="U1467" t="s">
        <v>564</v>
      </c>
      <c r="V1467" t="s">
        <v>37</v>
      </c>
      <c r="W1467" t="s">
        <v>263</v>
      </c>
      <c r="Y1467">
        <v>220</v>
      </c>
      <c r="Z1467">
        <v>143206</v>
      </c>
      <c r="AA1467">
        <v>202012</v>
      </c>
    </row>
    <row r="1468" spans="1:27" x14ac:dyDescent="0.2">
      <c r="A1468">
        <v>140</v>
      </c>
      <c r="B1468" t="s">
        <v>1553</v>
      </c>
      <c r="C1468" t="s">
        <v>27</v>
      </c>
      <c r="D1468" t="s">
        <v>584</v>
      </c>
      <c r="E1468">
        <v>128998.71</v>
      </c>
      <c r="F1468" t="s">
        <v>29</v>
      </c>
      <c r="G1468" t="s">
        <v>27</v>
      </c>
      <c r="H1468">
        <v>0.79590033829055895</v>
      </c>
      <c r="I1468">
        <v>1493737</v>
      </c>
      <c r="J1468" t="s">
        <v>204</v>
      </c>
      <c r="K1468">
        <v>202001</v>
      </c>
      <c r="L1468">
        <v>2</v>
      </c>
      <c r="M1468" t="s">
        <v>221</v>
      </c>
      <c r="N1468" t="s">
        <v>259</v>
      </c>
      <c r="O1468">
        <v>27</v>
      </c>
      <c r="P1468" t="s">
        <v>562</v>
      </c>
      <c r="Q1468" t="s">
        <v>582</v>
      </c>
      <c r="R1468">
        <v>563000</v>
      </c>
      <c r="S1468">
        <v>56300</v>
      </c>
      <c r="T1468" t="s">
        <v>583</v>
      </c>
      <c r="U1468" t="s">
        <v>564</v>
      </c>
      <c r="V1468" t="s">
        <v>37</v>
      </c>
      <c r="W1468" t="s">
        <v>263</v>
      </c>
      <c r="Y1468">
        <v>220</v>
      </c>
      <c r="Z1468">
        <v>143204</v>
      </c>
      <c r="AA1468">
        <v>202012</v>
      </c>
    </row>
    <row r="1469" spans="1:27" x14ac:dyDescent="0.2">
      <c r="A1469">
        <v>140</v>
      </c>
      <c r="B1469" t="s">
        <v>1553</v>
      </c>
      <c r="C1469" t="s">
        <v>27</v>
      </c>
      <c r="D1469" t="s">
        <v>584</v>
      </c>
      <c r="E1469">
        <v>33080.26</v>
      </c>
      <c r="F1469" t="s">
        <v>29</v>
      </c>
      <c r="G1469" t="s">
        <v>39</v>
      </c>
      <c r="H1469">
        <v>0.20409966170944099</v>
      </c>
      <c r="I1469">
        <v>383052</v>
      </c>
      <c r="J1469" t="s">
        <v>204</v>
      </c>
      <c r="K1469">
        <v>202001</v>
      </c>
      <c r="L1469">
        <v>2</v>
      </c>
      <c r="M1469" t="s">
        <v>221</v>
      </c>
      <c r="N1469" t="s">
        <v>259</v>
      </c>
      <c r="O1469">
        <v>27</v>
      </c>
      <c r="P1469" t="s">
        <v>562</v>
      </c>
      <c r="Q1469" t="s">
        <v>582</v>
      </c>
      <c r="R1469">
        <v>563000</v>
      </c>
      <c r="S1469">
        <v>56300</v>
      </c>
      <c r="T1469" t="s">
        <v>583</v>
      </c>
      <c r="U1469" t="s">
        <v>564</v>
      </c>
      <c r="V1469" t="s">
        <v>37</v>
      </c>
      <c r="W1469" t="s">
        <v>263</v>
      </c>
      <c r="Y1469">
        <v>220</v>
      </c>
      <c r="Z1469">
        <v>143204</v>
      </c>
      <c r="AA1469">
        <v>202012</v>
      </c>
    </row>
    <row r="1470" spans="1:27" x14ac:dyDescent="0.2">
      <c r="A1470">
        <v>140</v>
      </c>
      <c r="B1470" t="s">
        <v>1553</v>
      </c>
      <c r="C1470" t="s">
        <v>27</v>
      </c>
      <c r="D1470" t="s">
        <v>3120</v>
      </c>
      <c r="E1470">
        <v>0</v>
      </c>
      <c r="F1470" t="s">
        <v>29</v>
      </c>
      <c r="G1470" t="s">
        <v>27</v>
      </c>
      <c r="H1470">
        <v>0</v>
      </c>
      <c r="I1470">
        <v>0</v>
      </c>
      <c r="J1470" t="s">
        <v>2947</v>
      </c>
      <c r="K1470">
        <v>202001</v>
      </c>
      <c r="L1470">
        <v>2</v>
      </c>
      <c r="M1470" t="s">
        <v>221</v>
      </c>
      <c r="N1470" t="s">
        <v>259</v>
      </c>
      <c r="O1470">
        <v>27</v>
      </c>
      <c r="P1470" t="s">
        <v>562</v>
      </c>
      <c r="Q1470" t="s">
        <v>585</v>
      </c>
      <c r="R1470">
        <v>563000</v>
      </c>
      <c r="S1470">
        <v>56300</v>
      </c>
      <c r="T1470" t="s">
        <v>583</v>
      </c>
      <c r="U1470" t="s">
        <v>564</v>
      </c>
      <c r="V1470" t="s">
        <v>37</v>
      </c>
      <c r="W1470" t="s">
        <v>38</v>
      </c>
      <c r="Y1470">
        <v>220</v>
      </c>
      <c r="Z1470">
        <v>143205</v>
      </c>
      <c r="AA1470">
        <v>202012</v>
      </c>
    </row>
    <row r="1471" spans="1:27" x14ac:dyDescent="0.2">
      <c r="A1471">
        <v>140</v>
      </c>
      <c r="B1471" t="s">
        <v>1553</v>
      </c>
      <c r="C1471" t="s">
        <v>27</v>
      </c>
      <c r="D1471" t="s">
        <v>3120</v>
      </c>
      <c r="E1471">
        <v>0</v>
      </c>
      <c r="F1471" t="s">
        <v>29</v>
      </c>
      <c r="G1471" t="s">
        <v>39</v>
      </c>
      <c r="H1471">
        <v>1</v>
      </c>
      <c r="I1471">
        <v>1</v>
      </c>
      <c r="J1471" t="s">
        <v>2947</v>
      </c>
      <c r="K1471">
        <v>202001</v>
      </c>
      <c r="L1471">
        <v>2</v>
      </c>
      <c r="M1471" t="s">
        <v>221</v>
      </c>
      <c r="N1471" t="s">
        <v>259</v>
      </c>
      <c r="O1471">
        <v>27</v>
      </c>
      <c r="P1471" t="s">
        <v>562</v>
      </c>
      <c r="Q1471" t="s">
        <v>585</v>
      </c>
      <c r="R1471">
        <v>563000</v>
      </c>
      <c r="S1471">
        <v>56300</v>
      </c>
      <c r="T1471" t="s">
        <v>583</v>
      </c>
      <c r="U1471" t="s">
        <v>564</v>
      </c>
      <c r="V1471" t="s">
        <v>37</v>
      </c>
      <c r="W1471" t="s">
        <v>38</v>
      </c>
      <c r="Y1471">
        <v>220</v>
      </c>
      <c r="Z1471">
        <v>143205</v>
      </c>
      <c r="AA1471">
        <v>202012</v>
      </c>
    </row>
    <row r="1472" spans="1:27" x14ac:dyDescent="0.2">
      <c r="A1472">
        <v>140</v>
      </c>
      <c r="B1472" t="s">
        <v>1553</v>
      </c>
      <c r="C1472" t="s">
        <v>27</v>
      </c>
      <c r="D1472" t="s">
        <v>586</v>
      </c>
      <c r="E1472">
        <v>12679.85</v>
      </c>
      <c r="F1472" t="s">
        <v>29</v>
      </c>
      <c r="G1472" t="s">
        <v>27</v>
      </c>
      <c r="H1472">
        <v>0.79590033829055895</v>
      </c>
      <c r="I1472">
        <v>1493737</v>
      </c>
      <c r="J1472" t="s">
        <v>204</v>
      </c>
      <c r="K1472">
        <v>202001</v>
      </c>
      <c r="L1472">
        <v>2</v>
      </c>
      <c r="M1472" t="s">
        <v>221</v>
      </c>
      <c r="N1472" t="s">
        <v>259</v>
      </c>
      <c r="O1472">
        <v>27</v>
      </c>
      <c r="P1472" t="s">
        <v>562</v>
      </c>
      <c r="Q1472" t="s">
        <v>585</v>
      </c>
      <c r="R1472">
        <v>563000</v>
      </c>
      <c r="S1472">
        <v>56300</v>
      </c>
      <c r="T1472" t="s">
        <v>583</v>
      </c>
      <c r="U1472" t="s">
        <v>564</v>
      </c>
      <c r="V1472" t="s">
        <v>37</v>
      </c>
      <c r="W1472" t="s">
        <v>38</v>
      </c>
      <c r="Y1472">
        <v>220</v>
      </c>
      <c r="Z1472">
        <v>143208</v>
      </c>
      <c r="AA1472">
        <v>202012</v>
      </c>
    </row>
    <row r="1473" spans="1:27" x14ac:dyDescent="0.2">
      <c r="A1473">
        <v>140</v>
      </c>
      <c r="B1473" t="s">
        <v>1553</v>
      </c>
      <c r="C1473" t="s">
        <v>27</v>
      </c>
      <c r="D1473" t="s">
        <v>586</v>
      </c>
      <c r="E1473">
        <v>3251.61</v>
      </c>
      <c r="F1473" t="s">
        <v>29</v>
      </c>
      <c r="G1473" t="s">
        <v>39</v>
      </c>
      <c r="H1473">
        <v>0.20409966170944099</v>
      </c>
      <c r="I1473">
        <v>383052</v>
      </c>
      <c r="J1473" t="s">
        <v>204</v>
      </c>
      <c r="K1473">
        <v>202001</v>
      </c>
      <c r="L1473">
        <v>2</v>
      </c>
      <c r="M1473" t="s">
        <v>221</v>
      </c>
      <c r="N1473" t="s">
        <v>259</v>
      </c>
      <c r="O1473">
        <v>27</v>
      </c>
      <c r="P1473" t="s">
        <v>562</v>
      </c>
      <c r="Q1473" t="s">
        <v>585</v>
      </c>
      <c r="R1473">
        <v>563000</v>
      </c>
      <c r="S1473">
        <v>56300</v>
      </c>
      <c r="T1473" t="s">
        <v>583</v>
      </c>
      <c r="U1473" t="s">
        <v>564</v>
      </c>
      <c r="V1473" t="s">
        <v>37</v>
      </c>
      <c r="W1473" t="s">
        <v>38</v>
      </c>
      <c r="Y1473">
        <v>220</v>
      </c>
      <c r="Z1473">
        <v>143208</v>
      </c>
      <c r="AA1473">
        <v>202012</v>
      </c>
    </row>
    <row r="1474" spans="1:27" x14ac:dyDescent="0.2">
      <c r="A1474">
        <v>140</v>
      </c>
      <c r="B1474" t="s">
        <v>1553</v>
      </c>
      <c r="C1474" t="s">
        <v>27</v>
      </c>
      <c r="D1474" t="s">
        <v>587</v>
      </c>
      <c r="E1474">
        <v>49122.76</v>
      </c>
      <c r="F1474" t="s">
        <v>29</v>
      </c>
      <c r="G1474" t="s">
        <v>27</v>
      </c>
      <c r="H1474">
        <v>0.79590033829055895</v>
      </c>
      <c r="I1474">
        <v>1493737</v>
      </c>
      <c r="J1474" t="s">
        <v>204</v>
      </c>
      <c r="K1474">
        <v>202001</v>
      </c>
      <c r="L1474">
        <v>2</v>
      </c>
      <c r="M1474" t="s">
        <v>221</v>
      </c>
      <c r="N1474" t="s">
        <v>259</v>
      </c>
      <c r="O1474">
        <v>27</v>
      </c>
      <c r="P1474" t="s">
        <v>562</v>
      </c>
      <c r="Q1474" t="s">
        <v>585</v>
      </c>
      <c r="R1474">
        <v>563000</v>
      </c>
      <c r="S1474">
        <v>56300</v>
      </c>
      <c r="T1474" t="s">
        <v>583</v>
      </c>
      <c r="U1474" t="s">
        <v>564</v>
      </c>
      <c r="V1474" t="s">
        <v>37</v>
      </c>
      <c r="W1474" t="s">
        <v>38</v>
      </c>
      <c r="Y1474">
        <v>220</v>
      </c>
      <c r="Z1474">
        <v>143207</v>
      </c>
      <c r="AA1474">
        <v>202012</v>
      </c>
    </row>
    <row r="1475" spans="1:27" x14ac:dyDescent="0.2">
      <c r="A1475">
        <v>140</v>
      </c>
      <c r="B1475" t="s">
        <v>1553</v>
      </c>
      <c r="C1475" t="s">
        <v>27</v>
      </c>
      <c r="D1475" t="s">
        <v>587</v>
      </c>
      <c r="E1475">
        <v>12596.98</v>
      </c>
      <c r="F1475" t="s">
        <v>29</v>
      </c>
      <c r="G1475" t="s">
        <v>39</v>
      </c>
      <c r="H1475">
        <v>0.20409966170944099</v>
      </c>
      <c r="I1475">
        <v>383052</v>
      </c>
      <c r="J1475" t="s">
        <v>204</v>
      </c>
      <c r="K1475">
        <v>202001</v>
      </c>
      <c r="L1475">
        <v>2</v>
      </c>
      <c r="M1475" t="s">
        <v>221</v>
      </c>
      <c r="N1475" t="s">
        <v>259</v>
      </c>
      <c r="O1475">
        <v>27</v>
      </c>
      <c r="P1475" t="s">
        <v>562</v>
      </c>
      <c r="Q1475" t="s">
        <v>585</v>
      </c>
      <c r="R1475">
        <v>563000</v>
      </c>
      <c r="S1475">
        <v>56300</v>
      </c>
      <c r="T1475" t="s">
        <v>583</v>
      </c>
      <c r="U1475" t="s">
        <v>564</v>
      </c>
      <c r="V1475" t="s">
        <v>37</v>
      </c>
      <c r="W1475" t="s">
        <v>38</v>
      </c>
      <c r="Y1475">
        <v>220</v>
      </c>
      <c r="Z1475">
        <v>143207</v>
      </c>
      <c r="AA1475">
        <v>202012</v>
      </c>
    </row>
    <row r="1476" spans="1:27" x14ac:dyDescent="0.2">
      <c r="A1476">
        <v>140</v>
      </c>
      <c r="B1476" t="s">
        <v>1553</v>
      </c>
      <c r="C1476" t="s">
        <v>27</v>
      </c>
      <c r="D1476" t="s">
        <v>588</v>
      </c>
      <c r="E1476">
        <v>5355347.57</v>
      </c>
      <c r="F1476" t="s">
        <v>29</v>
      </c>
      <c r="G1476" t="s">
        <v>27</v>
      </c>
      <c r="H1476">
        <v>0.79590033829055895</v>
      </c>
      <c r="I1476">
        <v>1493737</v>
      </c>
      <c r="J1476" t="s">
        <v>204</v>
      </c>
      <c r="K1476">
        <v>202001</v>
      </c>
      <c r="L1476">
        <v>2</v>
      </c>
      <c r="M1476" t="s">
        <v>221</v>
      </c>
      <c r="N1476" t="s">
        <v>259</v>
      </c>
      <c r="O1476">
        <v>27</v>
      </c>
      <c r="P1476" t="s">
        <v>562</v>
      </c>
      <c r="Q1476" t="s">
        <v>589</v>
      </c>
      <c r="R1476">
        <v>565000</v>
      </c>
      <c r="S1476">
        <v>56500</v>
      </c>
      <c r="T1476" t="s">
        <v>590</v>
      </c>
      <c r="U1476" t="s">
        <v>564</v>
      </c>
      <c r="V1476" t="s">
        <v>37</v>
      </c>
      <c r="W1476" t="s">
        <v>38</v>
      </c>
      <c r="Y1476">
        <v>220</v>
      </c>
      <c r="Z1476">
        <v>143209</v>
      </c>
      <c r="AA1476">
        <v>202012</v>
      </c>
    </row>
    <row r="1477" spans="1:27" x14ac:dyDescent="0.2">
      <c r="A1477">
        <v>140</v>
      </c>
      <c r="B1477" t="s">
        <v>1553</v>
      </c>
      <c r="C1477" t="s">
        <v>27</v>
      </c>
      <c r="D1477" t="s">
        <v>588</v>
      </c>
      <c r="E1477">
        <v>1373318.46</v>
      </c>
      <c r="F1477" t="s">
        <v>29</v>
      </c>
      <c r="G1477" t="s">
        <v>39</v>
      </c>
      <c r="H1477">
        <v>0.20409966170944099</v>
      </c>
      <c r="I1477">
        <v>383052</v>
      </c>
      <c r="J1477" t="s">
        <v>204</v>
      </c>
      <c r="K1477">
        <v>202001</v>
      </c>
      <c r="L1477">
        <v>2</v>
      </c>
      <c r="M1477" t="s">
        <v>221</v>
      </c>
      <c r="N1477" t="s">
        <v>259</v>
      </c>
      <c r="O1477">
        <v>27</v>
      </c>
      <c r="P1477" t="s">
        <v>562</v>
      </c>
      <c r="Q1477" t="s">
        <v>589</v>
      </c>
      <c r="R1477">
        <v>565000</v>
      </c>
      <c r="S1477">
        <v>56500</v>
      </c>
      <c r="T1477" t="s">
        <v>590</v>
      </c>
      <c r="U1477" t="s">
        <v>564</v>
      </c>
      <c r="V1477" t="s">
        <v>37</v>
      </c>
      <c r="W1477" t="s">
        <v>38</v>
      </c>
      <c r="Y1477">
        <v>220</v>
      </c>
      <c r="Z1477">
        <v>143209</v>
      </c>
      <c r="AA1477">
        <v>202012</v>
      </c>
    </row>
    <row r="1478" spans="1:27" x14ac:dyDescent="0.2">
      <c r="A1478">
        <v>140</v>
      </c>
      <c r="B1478" t="s">
        <v>1553</v>
      </c>
      <c r="C1478" t="s">
        <v>27</v>
      </c>
      <c r="D1478" t="s">
        <v>3121</v>
      </c>
      <c r="E1478">
        <v>0</v>
      </c>
      <c r="F1478" t="s">
        <v>29</v>
      </c>
      <c r="G1478" t="s">
        <v>27</v>
      </c>
      <c r="H1478">
        <v>0</v>
      </c>
      <c r="I1478">
        <v>0</v>
      </c>
      <c r="J1478" t="s">
        <v>2947</v>
      </c>
      <c r="K1478">
        <v>202001</v>
      </c>
      <c r="L1478">
        <v>2</v>
      </c>
      <c r="M1478" t="s">
        <v>221</v>
      </c>
      <c r="N1478" t="s">
        <v>259</v>
      </c>
      <c r="O1478">
        <v>27</v>
      </c>
      <c r="P1478" t="s">
        <v>562</v>
      </c>
      <c r="Q1478" t="s">
        <v>591</v>
      </c>
      <c r="R1478">
        <v>566000</v>
      </c>
      <c r="S1478">
        <v>56600</v>
      </c>
      <c r="T1478" t="s">
        <v>592</v>
      </c>
      <c r="U1478" t="s">
        <v>564</v>
      </c>
      <c r="V1478" t="s">
        <v>37</v>
      </c>
      <c r="W1478" t="s">
        <v>263</v>
      </c>
      <c r="Y1478">
        <v>220</v>
      </c>
      <c r="Z1478">
        <v>143213</v>
      </c>
      <c r="AA1478">
        <v>202012</v>
      </c>
    </row>
    <row r="1479" spans="1:27" x14ac:dyDescent="0.2">
      <c r="A1479">
        <v>140</v>
      </c>
      <c r="B1479" t="s">
        <v>1553</v>
      </c>
      <c r="C1479" t="s">
        <v>27</v>
      </c>
      <c r="D1479" t="s">
        <v>3121</v>
      </c>
      <c r="E1479">
        <v>0</v>
      </c>
      <c r="F1479" t="s">
        <v>29</v>
      </c>
      <c r="G1479" t="s">
        <v>39</v>
      </c>
      <c r="H1479">
        <v>1</v>
      </c>
      <c r="I1479">
        <v>1</v>
      </c>
      <c r="J1479" t="s">
        <v>2947</v>
      </c>
      <c r="K1479">
        <v>202001</v>
      </c>
      <c r="L1479">
        <v>2</v>
      </c>
      <c r="M1479" t="s">
        <v>221</v>
      </c>
      <c r="N1479" t="s">
        <v>259</v>
      </c>
      <c r="O1479">
        <v>27</v>
      </c>
      <c r="P1479" t="s">
        <v>562</v>
      </c>
      <c r="Q1479" t="s">
        <v>591</v>
      </c>
      <c r="R1479">
        <v>566000</v>
      </c>
      <c r="S1479">
        <v>56600</v>
      </c>
      <c r="T1479" t="s">
        <v>592</v>
      </c>
      <c r="U1479" t="s">
        <v>564</v>
      </c>
      <c r="V1479" t="s">
        <v>37</v>
      </c>
      <c r="W1479" t="s">
        <v>263</v>
      </c>
      <c r="Y1479">
        <v>220</v>
      </c>
      <c r="Z1479">
        <v>143213</v>
      </c>
      <c r="AA1479">
        <v>202012</v>
      </c>
    </row>
    <row r="1480" spans="1:27" x14ac:dyDescent="0.2">
      <c r="A1480">
        <v>140</v>
      </c>
      <c r="B1480" t="s">
        <v>1553</v>
      </c>
      <c r="C1480" t="s">
        <v>27</v>
      </c>
      <c r="D1480" t="s">
        <v>3122</v>
      </c>
      <c r="E1480">
        <v>0</v>
      </c>
      <c r="F1480" t="s">
        <v>29</v>
      </c>
      <c r="G1480" t="s">
        <v>27</v>
      </c>
      <c r="H1480">
        <v>0</v>
      </c>
      <c r="I1480">
        <v>0</v>
      </c>
      <c r="J1480" t="s">
        <v>2947</v>
      </c>
      <c r="K1480">
        <v>202001</v>
      </c>
      <c r="L1480">
        <v>2</v>
      </c>
      <c r="M1480" t="s">
        <v>221</v>
      </c>
      <c r="N1480" t="s">
        <v>259</v>
      </c>
      <c r="O1480">
        <v>27</v>
      </c>
      <c r="P1480" t="s">
        <v>562</v>
      </c>
      <c r="Q1480" t="s">
        <v>591</v>
      </c>
      <c r="R1480">
        <v>566000</v>
      </c>
      <c r="S1480">
        <v>56600</v>
      </c>
      <c r="T1480" t="s">
        <v>592</v>
      </c>
      <c r="U1480" t="s">
        <v>564</v>
      </c>
      <c r="V1480" t="s">
        <v>37</v>
      </c>
      <c r="W1480" t="s">
        <v>263</v>
      </c>
      <c r="Y1480">
        <v>220</v>
      </c>
      <c r="Z1480">
        <v>143217</v>
      </c>
      <c r="AA1480">
        <v>202012</v>
      </c>
    </row>
    <row r="1481" spans="1:27" x14ac:dyDescent="0.2">
      <c r="A1481">
        <v>140</v>
      </c>
      <c r="B1481" t="s">
        <v>1553</v>
      </c>
      <c r="C1481" t="s">
        <v>27</v>
      </c>
      <c r="D1481" t="s">
        <v>3122</v>
      </c>
      <c r="E1481">
        <v>0</v>
      </c>
      <c r="F1481" t="s">
        <v>29</v>
      </c>
      <c r="G1481" t="s">
        <v>39</v>
      </c>
      <c r="H1481">
        <v>1</v>
      </c>
      <c r="I1481">
        <v>1</v>
      </c>
      <c r="J1481" t="s">
        <v>2947</v>
      </c>
      <c r="K1481">
        <v>202001</v>
      </c>
      <c r="L1481">
        <v>2</v>
      </c>
      <c r="M1481" t="s">
        <v>221</v>
      </c>
      <c r="N1481" t="s">
        <v>259</v>
      </c>
      <c r="O1481">
        <v>27</v>
      </c>
      <c r="P1481" t="s">
        <v>562</v>
      </c>
      <c r="Q1481" t="s">
        <v>591</v>
      </c>
      <c r="R1481">
        <v>566000</v>
      </c>
      <c r="S1481">
        <v>56600</v>
      </c>
      <c r="T1481" t="s">
        <v>592</v>
      </c>
      <c r="U1481" t="s">
        <v>564</v>
      </c>
      <c r="V1481" t="s">
        <v>37</v>
      </c>
      <c r="W1481" t="s">
        <v>263</v>
      </c>
      <c r="Y1481">
        <v>220</v>
      </c>
      <c r="Z1481">
        <v>143217</v>
      </c>
      <c r="AA1481">
        <v>202012</v>
      </c>
    </row>
    <row r="1482" spans="1:27" x14ac:dyDescent="0.2">
      <c r="A1482">
        <v>140</v>
      </c>
      <c r="B1482" t="s">
        <v>1553</v>
      </c>
      <c r="C1482" t="s">
        <v>27</v>
      </c>
      <c r="D1482" t="s">
        <v>3123</v>
      </c>
      <c r="E1482">
        <v>0</v>
      </c>
      <c r="F1482" t="s">
        <v>29</v>
      </c>
      <c r="G1482" t="s">
        <v>27</v>
      </c>
      <c r="H1482">
        <v>0</v>
      </c>
      <c r="I1482">
        <v>0</v>
      </c>
      <c r="J1482" t="s">
        <v>2947</v>
      </c>
      <c r="K1482">
        <v>202001</v>
      </c>
      <c r="L1482">
        <v>2</v>
      </c>
      <c r="M1482" t="s">
        <v>221</v>
      </c>
      <c r="N1482" t="s">
        <v>259</v>
      </c>
      <c r="O1482">
        <v>27</v>
      </c>
      <c r="P1482" t="s">
        <v>562</v>
      </c>
      <c r="Q1482" t="s">
        <v>591</v>
      </c>
      <c r="R1482">
        <v>566000</v>
      </c>
      <c r="S1482">
        <v>56600</v>
      </c>
      <c r="T1482" t="s">
        <v>592</v>
      </c>
      <c r="U1482" t="s">
        <v>564</v>
      </c>
      <c r="V1482" t="s">
        <v>37</v>
      </c>
      <c r="W1482" t="s">
        <v>263</v>
      </c>
      <c r="Y1482">
        <v>220</v>
      </c>
      <c r="Z1482">
        <v>143215</v>
      </c>
      <c r="AA1482">
        <v>202012</v>
      </c>
    </row>
    <row r="1483" spans="1:27" x14ac:dyDescent="0.2">
      <c r="A1483">
        <v>140</v>
      </c>
      <c r="B1483" t="s">
        <v>1553</v>
      </c>
      <c r="C1483" t="s">
        <v>27</v>
      </c>
      <c r="D1483" t="s">
        <v>3123</v>
      </c>
      <c r="E1483">
        <v>0</v>
      </c>
      <c r="F1483" t="s">
        <v>29</v>
      </c>
      <c r="G1483" t="s">
        <v>39</v>
      </c>
      <c r="H1483">
        <v>1</v>
      </c>
      <c r="I1483">
        <v>1</v>
      </c>
      <c r="J1483" t="s">
        <v>2947</v>
      </c>
      <c r="K1483">
        <v>202001</v>
      </c>
      <c r="L1483">
        <v>2</v>
      </c>
      <c r="M1483" t="s">
        <v>221</v>
      </c>
      <c r="N1483" t="s">
        <v>259</v>
      </c>
      <c r="O1483">
        <v>27</v>
      </c>
      <c r="P1483" t="s">
        <v>562</v>
      </c>
      <c r="Q1483" t="s">
        <v>591</v>
      </c>
      <c r="R1483">
        <v>566000</v>
      </c>
      <c r="S1483">
        <v>56600</v>
      </c>
      <c r="T1483" t="s">
        <v>592</v>
      </c>
      <c r="U1483" t="s">
        <v>564</v>
      </c>
      <c r="V1483" t="s">
        <v>37</v>
      </c>
      <c r="W1483" t="s">
        <v>263</v>
      </c>
      <c r="Y1483">
        <v>220</v>
      </c>
      <c r="Z1483">
        <v>143215</v>
      </c>
      <c r="AA1483">
        <v>202012</v>
      </c>
    </row>
    <row r="1484" spans="1:27" x14ac:dyDescent="0.2">
      <c r="A1484">
        <v>140</v>
      </c>
      <c r="B1484" t="s">
        <v>1553</v>
      </c>
      <c r="C1484" t="s">
        <v>27</v>
      </c>
      <c r="D1484" t="s">
        <v>593</v>
      </c>
      <c r="E1484">
        <v>3532850.66</v>
      </c>
      <c r="F1484" t="s">
        <v>29</v>
      </c>
      <c r="G1484" t="s">
        <v>27</v>
      </c>
      <c r="H1484">
        <v>0.79590033829055895</v>
      </c>
      <c r="I1484">
        <v>1493737</v>
      </c>
      <c r="J1484" t="s">
        <v>204</v>
      </c>
      <c r="K1484">
        <v>202001</v>
      </c>
      <c r="L1484">
        <v>2</v>
      </c>
      <c r="M1484" t="s">
        <v>221</v>
      </c>
      <c r="N1484" t="s">
        <v>259</v>
      </c>
      <c r="O1484">
        <v>27</v>
      </c>
      <c r="P1484" t="s">
        <v>562</v>
      </c>
      <c r="Q1484" t="s">
        <v>591</v>
      </c>
      <c r="R1484">
        <v>566000</v>
      </c>
      <c r="S1484">
        <v>56600</v>
      </c>
      <c r="T1484" t="s">
        <v>592</v>
      </c>
      <c r="U1484" t="s">
        <v>564</v>
      </c>
      <c r="V1484" t="s">
        <v>37</v>
      </c>
      <c r="W1484" t="s">
        <v>263</v>
      </c>
      <c r="Y1484">
        <v>220</v>
      </c>
      <c r="Z1484">
        <v>143211</v>
      </c>
      <c r="AA1484">
        <v>202012</v>
      </c>
    </row>
    <row r="1485" spans="1:27" x14ac:dyDescent="0.2">
      <c r="A1485">
        <v>140</v>
      </c>
      <c r="B1485" t="s">
        <v>1553</v>
      </c>
      <c r="C1485" t="s">
        <v>27</v>
      </c>
      <c r="D1485" t="s">
        <v>593</v>
      </c>
      <c r="E1485">
        <v>905959.69</v>
      </c>
      <c r="F1485" t="s">
        <v>29</v>
      </c>
      <c r="G1485" t="s">
        <v>39</v>
      </c>
      <c r="H1485">
        <v>0.20409966170944099</v>
      </c>
      <c r="I1485">
        <v>383052</v>
      </c>
      <c r="J1485" t="s">
        <v>204</v>
      </c>
      <c r="K1485">
        <v>202001</v>
      </c>
      <c r="L1485">
        <v>2</v>
      </c>
      <c r="M1485" t="s">
        <v>221</v>
      </c>
      <c r="N1485" t="s">
        <v>259</v>
      </c>
      <c r="O1485">
        <v>27</v>
      </c>
      <c r="P1485" t="s">
        <v>562</v>
      </c>
      <c r="Q1485" t="s">
        <v>591</v>
      </c>
      <c r="R1485">
        <v>566000</v>
      </c>
      <c r="S1485">
        <v>56600</v>
      </c>
      <c r="T1485" t="s">
        <v>592</v>
      </c>
      <c r="U1485" t="s">
        <v>564</v>
      </c>
      <c r="V1485" t="s">
        <v>37</v>
      </c>
      <c r="W1485" t="s">
        <v>263</v>
      </c>
      <c r="Y1485">
        <v>220</v>
      </c>
      <c r="Z1485">
        <v>143211</v>
      </c>
      <c r="AA1485">
        <v>202012</v>
      </c>
    </row>
    <row r="1486" spans="1:27" x14ac:dyDescent="0.2">
      <c r="A1486">
        <v>140</v>
      </c>
      <c r="B1486" t="s">
        <v>1553</v>
      </c>
      <c r="C1486" t="s">
        <v>27</v>
      </c>
      <c r="D1486" t="s">
        <v>1618</v>
      </c>
      <c r="E1486">
        <v>-7639.05</v>
      </c>
      <c r="F1486" t="s">
        <v>29</v>
      </c>
      <c r="G1486" t="s">
        <v>27</v>
      </c>
      <c r="H1486">
        <v>0.79590033829055895</v>
      </c>
      <c r="I1486">
        <v>1493737</v>
      </c>
      <c r="J1486" t="s">
        <v>204</v>
      </c>
      <c r="K1486">
        <v>202001</v>
      </c>
      <c r="L1486">
        <v>2</v>
      </c>
      <c r="M1486" t="s">
        <v>221</v>
      </c>
      <c r="N1486" t="s">
        <v>259</v>
      </c>
      <c r="O1486">
        <v>27</v>
      </c>
      <c r="P1486" t="s">
        <v>562</v>
      </c>
      <c r="Q1486" t="s">
        <v>594</v>
      </c>
      <c r="R1486">
        <v>566000</v>
      </c>
      <c r="S1486">
        <v>56600</v>
      </c>
      <c r="T1486" t="s">
        <v>592</v>
      </c>
      <c r="U1486" t="s">
        <v>564</v>
      </c>
      <c r="V1486" t="s">
        <v>37</v>
      </c>
      <c r="W1486" t="s">
        <v>38</v>
      </c>
      <c r="Y1486">
        <v>220</v>
      </c>
      <c r="Z1486">
        <v>43289149</v>
      </c>
      <c r="AA1486">
        <v>202012</v>
      </c>
    </row>
    <row r="1487" spans="1:27" x14ac:dyDescent="0.2">
      <c r="A1487">
        <v>140</v>
      </c>
      <c r="B1487" t="s">
        <v>1553</v>
      </c>
      <c r="C1487" t="s">
        <v>27</v>
      </c>
      <c r="D1487" t="s">
        <v>1618</v>
      </c>
      <c r="E1487">
        <v>-1958.95</v>
      </c>
      <c r="F1487" t="s">
        <v>29</v>
      </c>
      <c r="G1487" t="s">
        <v>39</v>
      </c>
      <c r="H1487">
        <v>0.20409966170944099</v>
      </c>
      <c r="I1487">
        <v>383052</v>
      </c>
      <c r="J1487" t="s">
        <v>204</v>
      </c>
      <c r="K1487">
        <v>202001</v>
      </c>
      <c r="L1487">
        <v>2</v>
      </c>
      <c r="M1487" t="s">
        <v>221</v>
      </c>
      <c r="N1487" t="s">
        <v>259</v>
      </c>
      <c r="O1487">
        <v>27</v>
      </c>
      <c r="P1487" t="s">
        <v>562</v>
      </c>
      <c r="Q1487" t="s">
        <v>594</v>
      </c>
      <c r="R1487">
        <v>566000</v>
      </c>
      <c r="S1487">
        <v>56600</v>
      </c>
      <c r="T1487" t="s">
        <v>592</v>
      </c>
      <c r="U1487" t="s">
        <v>564</v>
      </c>
      <c r="V1487" t="s">
        <v>37</v>
      </c>
      <c r="W1487" t="s">
        <v>38</v>
      </c>
      <c r="Y1487">
        <v>220</v>
      </c>
      <c r="Z1487">
        <v>43289149</v>
      </c>
      <c r="AA1487">
        <v>202012</v>
      </c>
    </row>
    <row r="1488" spans="1:27" x14ac:dyDescent="0.2">
      <c r="A1488">
        <v>140</v>
      </c>
      <c r="B1488" t="s">
        <v>1553</v>
      </c>
      <c r="C1488" t="s">
        <v>27</v>
      </c>
      <c r="D1488" t="s">
        <v>3124</v>
      </c>
      <c r="E1488">
        <v>0</v>
      </c>
      <c r="F1488" t="s">
        <v>29</v>
      </c>
      <c r="G1488" t="s">
        <v>27</v>
      </c>
      <c r="H1488">
        <v>0</v>
      </c>
      <c r="I1488">
        <v>0</v>
      </c>
      <c r="J1488" t="s">
        <v>2947</v>
      </c>
      <c r="K1488">
        <v>202001</v>
      </c>
      <c r="L1488">
        <v>2</v>
      </c>
      <c r="M1488" t="s">
        <v>221</v>
      </c>
      <c r="N1488" t="s">
        <v>259</v>
      </c>
      <c r="O1488">
        <v>27</v>
      </c>
      <c r="P1488" t="s">
        <v>562</v>
      </c>
      <c r="Q1488" t="s">
        <v>594</v>
      </c>
      <c r="R1488">
        <v>566000</v>
      </c>
      <c r="S1488">
        <v>56600</v>
      </c>
      <c r="T1488" t="s">
        <v>592</v>
      </c>
      <c r="U1488" t="s">
        <v>564</v>
      </c>
      <c r="V1488" t="s">
        <v>37</v>
      </c>
      <c r="W1488" t="s">
        <v>38</v>
      </c>
      <c r="Y1488">
        <v>220</v>
      </c>
      <c r="Z1488">
        <v>143212</v>
      </c>
      <c r="AA1488">
        <v>202012</v>
      </c>
    </row>
    <row r="1489" spans="1:27" x14ac:dyDescent="0.2">
      <c r="A1489">
        <v>140</v>
      </c>
      <c r="B1489" t="s">
        <v>1553</v>
      </c>
      <c r="C1489" t="s">
        <v>27</v>
      </c>
      <c r="D1489" t="s">
        <v>3124</v>
      </c>
      <c r="E1489">
        <v>0</v>
      </c>
      <c r="F1489" t="s">
        <v>29</v>
      </c>
      <c r="G1489" t="s">
        <v>39</v>
      </c>
      <c r="H1489">
        <v>1</v>
      </c>
      <c r="I1489">
        <v>1</v>
      </c>
      <c r="J1489" t="s">
        <v>2947</v>
      </c>
      <c r="K1489">
        <v>202001</v>
      </c>
      <c r="L1489">
        <v>2</v>
      </c>
      <c r="M1489" t="s">
        <v>221</v>
      </c>
      <c r="N1489" t="s">
        <v>259</v>
      </c>
      <c r="O1489">
        <v>27</v>
      </c>
      <c r="P1489" t="s">
        <v>562</v>
      </c>
      <c r="Q1489" t="s">
        <v>594</v>
      </c>
      <c r="R1489">
        <v>566000</v>
      </c>
      <c r="S1489">
        <v>56600</v>
      </c>
      <c r="T1489" t="s">
        <v>592</v>
      </c>
      <c r="U1489" t="s">
        <v>564</v>
      </c>
      <c r="V1489" t="s">
        <v>37</v>
      </c>
      <c r="W1489" t="s">
        <v>38</v>
      </c>
      <c r="Y1489">
        <v>220</v>
      </c>
      <c r="Z1489">
        <v>143212</v>
      </c>
      <c r="AA1489">
        <v>202012</v>
      </c>
    </row>
    <row r="1490" spans="1:27" x14ac:dyDescent="0.2">
      <c r="A1490">
        <v>140</v>
      </c>
      <c r="B1490" t="s">
        <v>1553</v>
      </c>
      <c r="C1490" t="s">
        <v>27</v>
      </c>
      <c r="D1490" t="s">
        <v>3125</v>
      </c>
      <c r="E1490">
        <v>0</v>
      </c>
      <c r="F1490" t="s">
        <v>29</v>
      </c>
      <c r="G1490" t="s">
        <v>27</v>
      </c>
      <c r="H1490">
        <v>0</v>
      </c>
      <c r="I1490">
        <v>0</v>
      </c>
      <c r="J1490" t="s">
        <v>2947</v>
      </c>
      <c r="K1490">
        <v>202001</v>
      </c>
      <c r="L1490">
        <v>2</v>
      </c>
      <c r="M1490" t="s">
        <v>221</v>
      </c>
      <c r="N1490" t="s">
        <v>259</v>
      </c>
      <c r="O1490">
        <v>27</v>
      </c>
      <c r="P1490" t="s">
        <v>562</v>
      </c>
      <c r="Q1490" t="s">
        <v>594</v>
      </c>
      <c r="R1490">
        <v>566000</v>
      </c>
      <c r="S1490">
        <v>56600</v>
      </c>
      <c r="T1490" t="s">
        <v>592</v>
      </c>
      <c r="U1490" t="s">
        <v>564</v>
      </c>
      <c r="V1490" t="s">
        <v>37</v>
      </c>
      <c r="W1490" t="s">
        <v>38</v>
      </c>
      <c r="Y1490">
        <v>220</v>
      </c>
      <c r="Z1490">
        <v>143216</v>
      </c>
      <c r="AA1490">
        <v>202012</v>
      </c>
    </row>
    <row r="1491" spans="1:27" x14ac:dyDescent="0.2">
      <c r="A1491">
        <v>140</v>
      </c>
      <c r="B1491" t="s">
        <v>1553</v>
      </c>
      <c r="C1491" t="s">
        <v>27</v>
      </c>
      <c r="D1491" t="s">
        <v>3125</v>
      </c>
      <c r="E1491">
        <v>0</v>
      </c>
      <c r="F1491" t="s">
        <v>29</v>
      </c>
      <c r="G1491" t="s">
        <v>39</v>
      </c>
      <c r="H1491">
        <v>1</v>
      </c>
      <c r="I1491">
        <v>1</v>
      </c>
      <c r="J1491" t="s">
        <v>2947</v>
      </c>
      <c r="K1491">
        <v>202001</v>
      </c>
      <c r="L1491">
        <v>2</v>
      </c>
      <c r="M1491" t="s">
        <v>221</v>
      </c>
      <c r="N1491" t="s">
        <v>259</v>
      </c>
      <c r="O1491">
        <v>27</v>
      </c>
      <c r="P1491" t="s">
        <v>562</v>
      </c>
      <c r="Q1491" t="s">
        <v>594</v>
      </c>
      <c r="R1491">
        <v>566000</v>
      </c>
      <c r="S1491">
        <v>56600</v>
      </c>
      <c r="T1491" t="s">
        <v>592</v>
      </c>
      <c r="U1491" t="s">
        <v>564</v>
      </c>
      <c r="V1491" t="s">
        <v>37</v>
      </c>
      <c r="W1491" t="s">
        <v>38</v>
      </c>
      <c r="Y1491">
        <v>220</v>
      </c>
      <c r="Z1491">
        <v>143216</v>
      </c>
      <c r="AA1491">
        <v>202012</v>
      </c>
    </row>
    <row r="1492" spans="1:27" x14ac:dyDescent="0.2">
      <c r="A1492">
        <v>140</v>
      </c>
      <c r="B1492" t="s">
        <v>1553</v>
      </c>
      <c r="C1492" t="s">
        <v>27</v>
      </c>
      <c r="D1492" t="s">
        <v>595</v>
      </c>
      <c r="E1492">
        <v>101173.54</v>
      </c>
      <c r="F1492" t="s">
        <v>29</v>
      </c>
      <c r="G1492" t="s">
        <v>27</v>
      </c>
      <c r="H1492">
        <v>0.79590033829055895</v>
      </c>
      <c r="I1492">
        <v>1493737</v>
      </c>
      <c r="J1492" t="s">
        <v>204</v>
      </c>
      <c r="K1492">
        <v>202001</v>
      </c>
      <c r="L1492">
        <v>2</v>
      </c>
      <c r="M1492" t="s">
        <v>221</v>
      </c>
      <c r="N1492" t="s">
        <v>259</v>
      </c>
      <c r="O1492">
        <v>27</v>
      </c>
      <c r="P1492" t="s">
        <v>562</v>
      </c>
      <c r="Q1492" t="s">
        <v>594</v>
      </c>
      <c r="R1492">
        <v>566000</v>
      </c>
      <c r="S1492">
        <v>56600</v>
      </c>
      <c r="T1492" t="s">
        <v>592</v>
      </c>
      <c r="U1492" t="s">
        <v>564</v>
      </c>
      <c r="V1492" t="s">
        <v>37</v>
      </c>
      <c r="W1492" t="s">
        <v>38</v>
      </c>
      <c r="Y1492">
        <v>220</v>
      </c>
      <c r="Z1492">
        <v>143214</v>
      </c>
      <c r="AA1492">
        <v>202012</v>
      </c>
    </row>
    <row r="1493" spans="1:27" x14ac:dyDescent="0.2">
      <c r="A1493">
        <v>140</v>
      </c>
      <c r="B1493" t="s">
        <v>1553</v>
      </c>
      <c r="C1493" t="s">
        <v>27</v>
      </c>
      <c r="D1493" t="s">
        <v>595</v>
      </c>
      <c r="E1493">
        <v>25944.81</v>
      </c>
      <c r="F1493" t="s">
        <v>29</v>
      </c>
      <c r="G1493" t="s">
        <v>39</v>
      </c>
      <c r="H1493">
        <v>0.20409966170944099</v>
      </c>
      <c r="I1493">
        <v>383052</v>
      </c>
      <c r="J1493" t="s">
        <v>204</v>
      </c>
      <c r="K1493">
        <v>202001</v>
      </c>
      <c r="L1493">
        <v>2</v>
      </c>
      <c r="M1493" t="s">
        <v>221</v>
      </c>
      <c r="N1493" t="s">
        <v>259</v>
      </c>
      <c r="O1493">
        <v>27</v>
      </c>
      <c r="P1493" t="s">
        <v>562</v>
      </c>
      <c r="Q1493" t="s">
        <v>594</v>
      </c>
      <c r="R1493">
        <v>566000</v>
      </c>
      <c r="S1493">
        <v>56600</v>
      </c>
      <c r="T1493" t="s">
        <v>592</v>
      </c>
      <c r="U1493" t="s">
        <v>564</v>
      </c>
      <c r="V1493" t="s">
        <v>37</v>
      </c>
      <c r="W1493" t="s">
        <v>38</v>
      </c>
      <c r="Y1493">
        <v>220</v>
      </c>
      <c r="Z1493">
        <v>143214</v>
      </c>
      <c r="AA1493">
        <v>202012</v>
      </c>
    </row>
    <row r="1494" spans="1:27" x14ac:dyDescent="0.2">
      <c r="A1494">
        <v>140</v>
      </c>
      <c r="B1494" t="s">
        <v>1553</v>
      </c>
      <c r="C1494" t="s">
        <v>27</v>
      </c>
      <c r="D1494" t="s">
        <v>596</v>
      </c>
      <c r="E1494">
        <v>3575802.09</v>
      </c>
      <c r="F1494" t="s">
        <v>29</v>
      </c>
      <c r="G1494" t="s">
        <v>27</v>
      </c>
      <c r="H1494">
        <v>0.79590033829055895</v>
      </c>
      <c r="I1494">
        <v>1493737</v>
      </c>
      <c r="J1494" t="s">
        <v>204</v>
      </c>
      <c r="K1494">
        <v>202001</v>
      </c>
      <c r="L1494">
        <v>2</v>
      </c>
      <c r="M1494" t="s">
        <v>221</v>
      </c>
      <c r="N1494" t="s">
        <v>259</v>
      </c>
      <c r="O1494">
        <v>27</v>
      </c>
      <c r="P1494" t="s">
        <v>562</v>
      </c>
      <c r="Q1494" t="s">
        <v>594</v>
      </c>
      <c r="R1494">
        <v>566000</v>
      </c>
      <c r="S1494">
        <v>56600</v>
      </c>
      <c r="T1494" t="s">
        <v>592</v>
      </c>
      <c r="U1494" t="s">
        <v>564</v>
      </c>
      <c r="V1494" t="s">
        <v>37</v>
      </c>
      <c r="W1494" t="s">
        <v>38</v>
      </c>
      <c r="Y1494">
        <v>220</v>
      </c>
      <c r="Z1494">
        <v>143210</v>
      </c>
      <c r="AA1494">
        <v>202012</v>
      </c>
    </row>
    <row r="1495" spans="1:27" x14ac:dyDescent="0.2">
      <c r="A1495">
        <v>140</v>
      </c>
      <c r="B1495" t="s">
        <v>1553</v>
      </c>
      <c r="C1495" t="s">
        <v>27</v>
      </c>
      <c r="D1495" t="s">
        <v>596</v>
      </c>
      <c r="E1495">
        <v>916974.1</v>
      </c>
      <c r="F1495" t="s">
        <v>29</v>
      </c>
      <c r="G1495" t="s">
        <v>39</v>
      </c>
      <c r="H1495">
        <v>0.20409966170944099</v>
      </c>
      <c r="I1495">
        <v>383052</v>
      </c>
      <c r="J1495" t="s">
        <v>204</v>
      </c>
      <c r="K1495">
        <v>202001</v>
      </c>
      <c r="L1495">
        <v>2</v>
      </c>
      <c r="M1495" t="s">
        <v>221</v>
      </c>
      <c r="N1495" t="s">
        <v>259</v>
      </c>
      <c r="O1495">
        <v>27</v>
      </c>
      <c r="P1495" t="s">
        <v>562</v>
      </c>
      <c r="Q1495" t="s">
        <v>594</v>
      </c>
      <c r="R1495">
        <v>566000</v>
      </c>
      <c r="S1495">
        <v>56600</v>
      </c>
      <c r="T1495" t="s">
        <v>592</v>
      </c>
      <c r="U1495" t="s">
        <v>564</v>
      </c>
      <c r="V1495" t="s">
        <v>37</v>
      </c>
      <c r="W1495" t="s">
        <v>38</v>
      </c>
      <c r="Y1495">
        <v>220</v>
      </c>
      <c r="Z1495">
        <v>143210</v>
      </c>
      <c r="AA1495">
        <v>202012</v>
      </c>
    </row>
    <row r="1496" spans="1:27" x14ac:dyDescent="0.2">
      <c r="A1496">
        <v>140</v>
      </c>
      <c r="B1496" t="s">
        <v>1553</v>
      </c>
      <c r="C1496" t="s">
        <v>27</v>
      </c>
      <c r="D1496" t="s">
        <v>3126</v>
      </c>
      <c r="E1496">
        <v>0</v>
      </c>
      <c r="F1496" t="s">
        <v>29</v>
      </c>
      <c r="G1496" t="s">
        <v>27</v>
      </c>
      <c r="H1496">
        <v>0</v>
      </c>
      <c r="I1496">
        <v>0</v>
      </c>
      <c r="J1496" t="s">
        <v>2947</v>
      </c>
      <c r="K1496">
        <v>202001</v>
      </c>
      <c r="L1496">
        <v>2</v>
      </c>
      <c r="M1496" t="s">
        <v>221</v>
      </c>
      <c r="N1496" t="s">
        <v>259</v>
      </c>
      <c r="O1496">
        <v>27</v>
      </c>
      <c r="P1496" t="s">
        <v>562</v>
      </c>
      <c r="Q1496" t="s">
        <v>597</v>
      </c>
      <c r="R1496">
        <v>567000</v>
      </c>
      <c r="S1496">
        <v>56700</v>
      </c>
      <c r="T1496" t="s">
        <v>312</v>
      </c>
      <c r="U1496" t="s">
        <v>564</v>
      </c>
      <c r="V1496" t="s">
        <v>37</v>
      </c>
      <c r="W1496" t="s">
        <v>38</v>
      </c>
      <c r="Y1496">
        <v>220</v>
      </c>
      <c r="Z1496">
        <v>143220</v>
      </c>
      <c r="AA1496">
        <v>202012</v>
      </c>
    </row>
    <row r="1497" spans="1:27" x14ac:dyDescent="0.2">
      <c r="A1497">
        <v>140</v>
      </c>
      <c r="B1497" t="s">
        <v>1553</v>
      </c>
      <c r="C1497" t="s">
        <v>27</v>
      </c>
      <c r="D1497" t="s">
        <v>3126</v>
      </c>
      <c r="E1497">
        <v>0</v>
      </c>
      <c r="F1497" t="s">
        <v>29</v>
      </c>
      <c r="G1497" t="s">
        <v>39</v>
      </c>
      <c r="H1497">
        <v>1</v>
      </c>
      <c r="I1497">
        <v>1</v>
      </c>
      <c r="J1497" t="s">
        <v>2947</v>
      </c>
      <c r="K1497">
        <v>202001</v>
      </c>
      <c r="L1497">
        <v>2</v>
      </c>
      <c r="M1497" t="s">
        <v>221</v>
      </c>
      <c r="N1497" t="s">
        <v>259</v>
      </c>
      <c r="O1497">
        <v>27</v>
      </c>
      <c r="P1497" t="s">
        <v>562</v>
      </c>
      <c r="Q1497" t="s">
        <v>597</v>
      </c>
      <c r="R1497">
        <v>567000</v>
      </c>
      <c r="S1497">
        <v>56700</v>
      </c>
      <c r="T1497" t="s">
        <v>312</v>
      </c>
      <c r="U1497" t="s">
        <v>564</v>
      </c>
      <c r="V1497" t="s">
        <v>37</v>
      </c>
      <c r="W1497" t="s">
        <v>38</v>
      </c>
      <c r="Y1497">
        <v>220</v>
      </c>
      <c r="Z1497">
        <v>143220</v>
      </c>
      <c r="AA1497">
        <v>202012</v>
      </c>
    </row>
    <row r="1498" spans="1:27" x14ac:dyDescent="0.2">
      <c r="A1498">
        <v>140</v>
      </c>
      <c r="B1498" t="s">
        <v>1553</v>
      </c>
      <c r="C1498" t="s">
        <v>27</v>
      </c>
      <c r="D1498" t="s">
        <v>3127</v>
      </c>
      <c r="E1498">
        <v>0</v>
      </c>
      <c r="F1498" t="s">
        <v>29</v>
      </c>
      <c r="G1498" t="s">
        <v>27</v>
      </c>
      <c r="H1498">
        <v>0</v>
      </c>
      <c r="I1498">
        <v>0</v>
      </c>
      <c r="J1498" t="s">
        <v>2947</v>
      </c>
      <c r="K1498">
        <v>202001</v>
      </c>
      <c r="L1498">
        <v>2</v>
      </c>
      <c r="M1498" t="s">
        <v>221</v>
      </c>
      <c r="N1498" t="s">
        <v>259</v>
      </c>
      <c r="O1498">
        <v>27</v>
      </c>
      <c r="P1498" t="s">
        <v>562</v>
      </c>
      <c r="Q1498" t="s">
        <v>597</v>
      </c>
      <c r="R1498">
        <v>567000</v>
      </c>
      <c r="S1498">
        <v>56700</v>
      </c>
      <c r="T1498" t="s">
        <v>312</v>
      </c>
      <c r="U1498" t="s">
        <v>564</v>
      </c>
      <c r="V1498" t="s">
        <v>37</v>
      </c>
      <c r="W1498" t="s">
        <v>38</v>
      </c>
      <c r="Y1498">
        <v>220</v>
      </c>
      <c r="Z1498">
        <v>143221</v>
      </c>
      <c r="AA1498">
        <v>202012</v>
      </c>
    </row>
    <row r="1499" spans="1:27" x14ac:dyDescent="0.2">
      <c r="A1499">
        <v>140</v>
      </c>
      <c r="B1499" t="s">
        <v>1553</v>
      </c>
      <c r="C1499" t="s">
        <v>27</v>
      </c>
      <c r="D1499" t="s">
        <v>3127</v>
      </c>
      <c r="E1499">
        <v>0</v>
      </c>
      <c r="F1499" t="s">
        <v>29</v>
      </c>
      <c r="G1499" t="s">
        <v>39</v>
      </c>
      <c r="H1499">
        <v>1</v>
      </c>
      <c r="I1499">
        <v>1</v>
      </c>
      <c r="J1499" t="s">
        <v>2947</v>
      </c>
      <c r="K1499">
        <v>202001</v>
      </c>
      <c r="L1499">
        <v>2</v>
      </c>
      <c r="M1499" t="s">
        <v>221</v>
      </c>
      <c r="N1499" t="s">
        <v>259</v>
      </c>
      <c r="O1499">
        <v>27</v>
      </c>
      <c r="P1499" t="s">
        <v>562</v>
      </c>
      <c r="Q1499" t="s">
        <v>597</v>
      </c>
      <c r="R1499">
        <v>567000</v>
      </c>
      <c r="S1499">
        <v>56700</v>
      </c>
      <c r="T1499" t="s">
        <v>312</v>
      </c>
      <c r="U1499" t="s">
        <v>564</v>
      </c>
      <c r="V1499" t="s">
        <v>37</v>
      </c>
      <c r="W1499" t="s">
        <v>38</v>
      </c>
      <c r="Y1499">
        <v>220</v>
      </c>
      <c r="Z1499">
        <v>143221</v>
      </c>
      <c r="AA1499">
        <v>202012</v>
      </c>
    </row>
    <row r="1500" spans="1:27" x14ac:dyDescent="0.2">
      <c r="A1500">
        <v>140</v>
      </c>
      <c r="B1500" t="s">
        <v>1553</v>
      </c>
      <c r="C1500" t="s">
        <v>27</v>
      </c>
      <c r="D1500" t="s">
        <v>598</v>
      </c>
      <c r="E1500">
        <v>20925.11</v>
      </c>
      <c r="F1500" t="s">
        <v>29</v>
      </c>
      <c r="G1500" t="s">
        <v>27</v>
      </c>
      <c r="H1500">
        <v>0.79590033829055895</v>
      </c>
      <c r="I1500">
        <v>1493737</v>
      </c>
      <c r="J1500" t="s">
        <v>204</v>
      </c>
      <c r="K1500">
        <v>202001</v>
      </c>
      <c r="L1500">
        <v>2</v>
      </c>
      <c r="M1500" t="s">
        <v>221</v>
      </c>
      <c r="N1500" t="s">
        <v>259</v>
      </c>
      <c r="O1500">
        <v>27</v>
      </c>
      <c r="P1500" t="s">
        <v>562</v>
      </c>
      <c r="Q1500" t="s">
        <v>597</v>
      </c>
      <c r="R1500">
        <v>567000</v>
      </c>
      <c r="S1500">
        <v>56700</v>
      </c>
      <c r="T1500" t="s">
        <v>312</v>
      </c>
      <c r="U1500" t="s">
        <v>564</v>
      </c>
      <c r="V1500" t="s">
        <v>37</v>
      </c>
      <c r="W1500" t="s">
        <v>38</v>
      </c>
      <c r="Y1500">
        <v>220</v>
      </c>
      <c r="Z1500">
        <v>143219</v>
      </c>
      <c r="AA1500">
        <v>202012</v>
      </c>
    </row>
    <row r="1501" spans="1:27" x14ac:dyDescent="0.2">
      <c r="A1501">
        <v>140</v>
      </c>
      <c r="B1501" t="s">
        <v>1553</v>
      </c>
      <c r="C1501" t="s">
        <v>27</v>
      </c>
      <c r="D1501" t="s">
        <v>598</v>
      </c>
      <c r="E1501">
        <v>5366.01</v>
      </c>
      <c r="F1501" t="s">
        <v>29</v>
      </c>
      <c r="G1501" t="s">
        <v>39</v>
      </c>
      <c r="H1501">
        <v>0.20409966170944099</v>
      </c>
      <c r="I1501">
        <v>383052</v>
      </c>
      <c r="J1501" t="s">
        <v>204</v>
      </c>
      <c r="K1501">
        <v>202001</v>
      </c>
      <c r="L1501">
        <v>2</v>
      </c>
      <c r="M1501" t="s">
        <v>221</v>
      </c>
      <c r="N1501" t="s">
        <v>259</v>
      </c>
      <c r="O1501">
        <v>27</v>
      </c>
      <c r="P1501" t="s">
        <v>562</v>
      </c>
      <c r="Q1501" t="s">
        <v>597</v>
      </c>
      <c r="R1501">
        <v>567000</v>
      </c>
      <c r="S1501">
        <v>56700</v>
      </c>
      <c r="T1501" t="s">
        <v>312</v>
      </c>
      <c r="U1501" t="s">
        <v>564</v>
      </c>
      <c r="V1501" t="s">
        <v>37</v>
      </c>
      <c r="W1501" t="s">
        <v>38</v>
      </c>
      <c r="Y1501">
        <v>220</v>
      </c>
      <c r="Z1501">
        <v>143219</v>
      </c>
      <c r="AA1501">
        <v>202012</v>
      </c>
    </row>
    <row r="1502" spans="1:27" x14ac:dyDescent="0.2">
      <c r="A1502">
        <v>140</v>
      </c>
      <c r="B1502" t="s">
        <v>1553</v>
      </c>
      <c r="C1502" t="s">
        <v>27</v>
      </c>
      <c r="D1502" t="s">
        <v>599</v>
      </c>
      <c r="E1502">
        <v>72945.56</v>
      </c>
      <c r="F1502" t="s">
        <v>29</v>
      </c>
      <c r="G1502" t="s">
        <v>27</v>
      </c>
      <c r="H1502">
        <v>0.79590033829055895</v>
      </c>
      <c r="I1502">
        <v>1493737</v>
      </c>
      <c r="J1502" t="s">
        <v>204</v>
      </c>
      <c r="K1502">
        <v>202001</v>
      </c>
      <c r="L1502">
        <v>2</v>
      </c>
      <c r="M1502" t="s">
        <v>221</v>
      </c>
      <c r="N1502" t="s">
        <v>259</v>
      </c>
      <c r="O1502">
        <v>27</v>
      </c>
      <c r="P1502" t="s">
        <v>562</v>
      </c>
      <c r="Q1502" t="s">
        <v>597</v>
      </c>
      <c r="R1502">
        <v>567000</v>
      </c>
      <c r="S1502">
        <v>56700</v>
      </c>
      <c r="T1502" t="s">
        <v>312</v>
      </c>
      <c r="U1502" t="s">
        <v>564</v>
      </c>
      <c r="V1502" t="s">
        <v>37</v>
      </c>
      <c r="W1502" t="s">
        <v>38</v>
      </c>
      <c r="Y1502">
        <v>220</v>
      </c>
      <c r="Z1502">
        <v>143218</v>
      </c>
      <c r="AA1502">
        <v>202012</v>
      </c>
    </row>
    <row r="1503" spans="1:27" x14ac:dyDescent="0.2">
      <c r="A1503">
        <v>140</v>
      </c>
      <c r="B1503" t="s">
        <v>1553</v>
      </c>
      <c r="C1503" t="s">
        <v>27</v>
      </c>
      <c r="D1503" t="s">
        <v>599</v>
      </c>
      <c r="E1503">
        <v>18706.060000000001</v>
      </c>
      <c r="F1503" t="s">
        <v>29</v>
      </c>
      <c r="G1503" t="s">
        <v>39</v>
      </c>
      <c r="H1503">
        <v>0.20409966170944099</v>
      </c>
      <c r="I1503">
        <v>383052</v>
      </c>
      <c r="J1503" t="s">
        <v>204</v>
      </c>
      <c r="K1503">
        <v>202001</v>
      </c>
      <c r="L1503">
        <v>2</v>
      </c>
      <c r="M1503" t="s">
        <v>221</v>
      </c>
      <c r="N1503" t="s">
        <v>259</v>
      </c>
      <c r="O1503">
        <v>27</v>
      </c>
      <c r="P1503" t="s">
        <v>562</v>
      </c>
      <c r="Q1503" t="s">
        <v>597</v>
      </c>
      <c r="R1503">
        <v>567000</v>
      </c>
      <c r="S1503">
        <v>56700</v>
      </c>
      <c r="T1503" t="s">
        <v>312</v>
      </c>
      <c r="U1503" t="s">
        <v>564</v>
      </c>
      <c r="V1503" t="s">
        <v>37</v>
      </c>
      <c r="W1503" t="s">
        <v>38</v>
      </c>
      <c r="Y1503">
        <v>220</v>
      </c>
      <c r="Z1503">
        <v>143218</v>
      </c>
      <c r="AA1503">
        <v>202012</v>
      </c>
    </row>
    <row r="1504" spans="1:27" x14ac:dyDescent="0.2">
      <c r="A1504">
        <v>140</v>
      </c>
      <c r="B1504" t="s">
        <v>1553</v>
      </c>
      <c r="C1504" t="s">
        <v>27</v>
      </c>
      <c r="D1504" t="s">
        <v>3128</v>
      </c>
      <c r="E1504">
        <v>0</v>
      </c>
      <c r="F1504" t="s">
        <v>29</v>
      </c>
      <c r="G1504" t="s">
        <v>27</v>
      </c>
      <c r="H1504">
        <v>0</v>
      </c>
      <c r="I1504">
        <v>0</v>
      </c>
      <c r="J1504" t="s">
        <v>2947</v>
      </c>
      <c r="K1504">
        <v>202001</v>
      </c>
      <c r="L1504">
        <v>2</v>
      </c>
      <c r="M1504" t="s">
        <v>221</v>
      </c>
      <c r="N1504" t="s">
        <v>259</v>
      </c>
      <c r="O1504">
        <v>28</v>
      </c>
      <c r="P1504" t="s">
        <v>600</v>
      </c>
      <c r="Q1504" t="s">
        <v>3129</v>
      </c>
      <c r="R1504">
        <v>568000</v>
      </c>
      <c r="S1504">
        <v>56800</v>
      </c>
      <c r="T1504" t="s">
        <v>320</v>
      </c>
      <c r="U1504" t="s">
        <v>601</v>
      </c>
      <c r="V1504" t="s">
        <v>37</v>
      </c>
      <c r="W1504" t="s">
        <v>263</v>
      </c>
      <c r="Y1504">
        <v>220</v>
      </c>
      <c r="Z1504">
        <v>143225</v>
      </c>
      <c r="AA1504">
        <v>202012</v>
      </c>
    </row>
    <row r="1505" spans="1:27" x14ac:dyDescent="0.2">
      <c r="A1505">
        <v>140</v>
      </c>
      <c r="B1505" t="s">
        <v>1553</v>
      </c>
      <c r="C1505" t="s">
        <v>27</v>
      </c>
      <c r="D1505" t="s">
        <v>3128</v>
      </c>
      <c r="E1505">
        <v>0</v>
      </c>
      <c r="F1505" t="s">
        <v>29</v>
      </c>
      <c r="G1505" t="s">
        <v>39</v>
      </c>
      <c r="H1505">
        <v>1</v>
      </c>
      <c r="I1505">
        <v>1</v>
      </c>
      <c r="J1505" t="s">
        <v>2947</v>
      </c>
      <c r="K1505">
        <v>202001</v>
      </c>
      <c r="L1505">
        <v>2</v>
      </c>
      <c r="M1505" t="s">
        <v>221</v>
      </c>
      <c r="N1505" t="s">
        <v>259</v>
      </c>
      <c r="O1505">
        <v>28</v>
      </c>
      <c r="P1505" t="s">
        <v>600</v>
      </c>
      <c r="Q1505" t="s">
        <v>3129</v>
      </c>
      <c r="R1505">
        <v>568000</v>
      </c>
      <c r="S1505">
        <v>56800</v>
      </c>
      <c r="T1505" t="s">
        <v>320</v>
      </c>
      <c r="U1505" t="s">
        <v>601</v>
      </c>
      <c r="V1505" t="s">
        <v>37</v>
      </c>
      <c r="W1505" t="s">
        <v>263</v>
      </c>
      <c r="Y1505">
        <v>220</v>
      </c>
      <c r="Z1505">
        <v>143225</v>
      </c>
      <c r="AA1505">
        <v>202012</v>
      </c>
    </row>
    <row r="1506" spans="1:27" x14ac:dyDescent="0.2">
      <c r="A1506">
        <v>140</v>
      </c>
      <c r="B1506" t="s">
        <v>1553</v>
      </c>
      <c r="C1506" t="s">
        <v>27</v>
      </c>
      <c r="D1506" t="s">
        <v>3130</v>
      </c>
      <c r="E1506">
        <v>0</v>
      </c>
      <c r="F1506" t="s">
        <v>29</v>
      </c>
      <c r="G1506" t="s">
        <v>27</v>
      </c>
      <c r="H1506">
        <v>0</v>
      </c>
      <c r="I1506">
        <v>0</v>
      </c>
      <c r="J1506" t="s">
        <v>2947</v>
      </c>
      <c r="K1506">
        <v>202001</v>
      </c>
      <c r="L1506">
        <v>2</v>
      </c>
      <c r="M1506" t="s">
        <v>221</v>
      </c>
      <c r="N1506" t="s">
        <v>259</v>
      </c>
      <c r="O1506">
        <v>28</v>
      </c>
      <c r="P1506" t="s">
        <v>600</v>
      </c>
      <c r="Q1506" t="s">
        <v>3129</v>
      </c>
      <c r="R1506">
        <v>568000</v>
      </c>
      <c r="S1506">
        <v>56800</v>
      </c>
      <c r="T1506" t="s">
        <v>320</v>
      </c>
      <c r="U1506" t="s">
        <v>601</v>
      </c>
      <c r="V1506" t="s">
        <v>37</v>
      </c>
      <c r="W1506" t="s">
        <v>263</v>
      </c>
      <c r="Y1506">
        <v>220</v>
      </c>
      <c r="Z1506">
        <v>174593</v>
      </c>
      <c r="AA1506">
        <v>202012</v>
      </c>
    </row>
    <row r="1507" spans="1:27" x14ac:dyDescent="0.2">
      <c r="A1507">
        <v>140</v>
      </c>
      <c r="B1507" t="s">
        <v>1553</v>
      </c>
      <c r="C1507" t="s">
        <v>27</v>
      </c>
      <c r="D1507" t="s">
        <v>3130</v>
      </c>
      <c r="E1507">
        <v>0</v>
      </c>
      <c r="F1507" t="s">
        <v>29</v>
      </c>
      <c r="G1507" t="s">
        <v>39</v>
      </c>
      <c r="H1507">
        <v>1</v>
      </c>
      <c r="I1507">
        <v>1</v>
      </c>
      <c r="J1507" t="s">
        <v>2947</v>
      </c>
      <c r="K1507">
        <v>202001</v>
      </c>
      <c r="L1507">
        <v>2</v>
      </c>
      <c r="M1507" t="s">
        <v>221</v>
      </c>
      <c r="N1507" t="s">
        <v>259</v>
      </c>
      <c r="O1507">
        <v>28</v>
      </c>
      <c r="P1507" t="s">
        <v>600</v>
      </c>
      <c r="Q1507" t="s">
        <v>3129</v>
      </c>
      <c r="R1507">
        <v>568000</v>
      </c>
      <c r="S1507">
        <v>56800</v>
      </c>
      <c r="T1507" t="s">
        <v>320</v>
      </c>
      <c r="U1507" t="s">
        <v>601</v>
      </c>
      <c r="V1507" t="s">
        <v>37</v>
      </c>
      <c r="W1507" t="s">
        <v>263</v>
      </c>
      <c r="Y1507">
        <v>220</v>
      </c>
      <c r="Z1507">
        <v>174593</v>
      </c>
      <c r="AA1507">
        <v>202012</v>
      </c>
    </row>
    <row r="1508" spans="1:27" x14ac:dyDescent="0.2">
      <c r="A1508">
        <v>140</v>
      </c>
      <c r="B1508" t="s">
        <v>1553</v>
      </c>
      <c r="C1508" t="s">
        <v>27</v>
      </c>
      <c r="D1508" t="s">
        <v>3131</v>
      </c>
      <c r="E1508">
        <v>0</v>
      </c>
      <c r="F1508" t="s">
        <v>29</v>
      </c>
      <c r="G1508" t="s">
        <v>27</v>
      </c>
      <c r="H1508">
        <v>0</v>
      </c>
      <c r="I1508">
        <v>0</v>
      </c>
      <c r="J1508" t="s">
        <v>2947</v>
      </c>
      <c r="K1508">
        <v>202001</v>
      </c>
      <c r="L1508">
        <v>2</v>
      </c>
      <c r="M1508" t="s">
        <v>221</v>
      </c>
      <c r="N1508" t="s">
        <v>259</v>
      </c>
      <c r="O1508">
        <v>28</v>
      </c>
      <c r="P1508" t="s">
        <v>600</v>
      </c>
      <c r="Q1508" t="s">
        <v>3129</v>
      </c>
      <c r="R1508">
        <v>568000</v>
      </c>
      <c r="S1508">
        <v>56800</v>
      </c>
      <c r="T1508" t="s">
        <v>320</v>
      </c>
      <c r="U1508" t="s">
        <v>601</v>
      </c>
      <c r="V1508" t="s">
        <v>37</v>
      </c>
      <c r="W1508" t="s">
        <v>263</v>
      </c>
      <c r="Y1508">
        <v>220</v>
      </c>
      <c r="Z1508">
        <v>174628</v>
      </c>
      <c r="AA1508">
        <v>202012</v>
      </c>
    </row>
    <row r="1509" spans="1:27" x14ac:dyDescent="0.2">
      <c r="A1509">
        <v>140</v>
      </c>
      <c r="B1509" t="s">
        <v>1553</v>
      </c>
      <c r="C1509" t="s">
        <v>27</v>
      </c>
      <c r="D1509" t="s">
        <v>3131</v>
      </c>
      <c r="E1509">
        <v>0</v>
      </c>
      <c r="F1509" t="s">
        <v>29</v>
      </c>
      <c r="G1509" t="s">
        <v>39</v>
      </c>
      <c r="H1509">
        <v>1</v>
      </c>
      <c r="I1509">
        <v>1</v>
      </c>
      <c r="J1509" t="s">
        <v>2947</v>
      </c>
      <c r="K1509">
        <v>202001</v>
      </c>
      <c r="L1509">
        <v>2</v>
      </c>
      <c r="M1509" t="s">
        <v>221</v>
      </c>
      <c r="N1509" t="s">
        <v>259</v>
      </c>
      <c r="O1509">
        <v>28</v>
      </c>
      <c r="P1509" t="s">
        <v>600</v>
      </c>
      <c r="Q1509" t="s">
        <v>3129</v>
      </c>
      <c r="R1509">
        <v>568000</v>
      </c>
      <c r="S1509">
        <v>56800</v>
      </c>
      <c r="T1509" t="s">
        <v>320</v>
      </c>
      <c r="U1509" t="s">
        <v>601</v>
      </c>
      <c r="V1509" t="s">
        <v>37</v>
      </c>
      <c r="W1509" t="s">
        <v>263</v>
      </c>
      <c r="Y1509">
        <v>220</v>
      </c>
      <c r="Z1509">
        <v>174628</v>
      </c>
      <c r="AA1509">
        <v>202012</v>
      </c>
    </row>
    <row r="1510" spans="1:27" x14ac:dyDescent="0.2">
      <c r="A1510">
        <v>140</v>
      </c>
      <c r="B1510" t="s">
        <v>1553</v>
      </c>
      <c r="C1510" t="s">
        <v>27</v>
      </c>
      <c r="D1510" t="s">
        <v>3132</v>
      </c>
      <c r="E1510">
        <v>0</v>
      </c>
      <c r="F1510" t="s">
        <v>29</v>
      </c>
      <c r="G1510" t="s">
        <v>27</v>
      </c>
      <c r="H1510">
        <v>0</v>
      </c>
      <c r="I1510">
        <v>0</v>
      </c>
      <c r="J1510" t="s">
        <v>2947</v>
      </c>
      <c r="K1510">
        <v>202001</v>
      </c>
      <c r="L1510">
        <v>2</v>
      </c>
      <c r="M1510" t="s">
        <v>221</v>
      </c>
      <c r="N1510" t="s">
        <v>259</v>
      </c>
      <c r="O1510">
        <v>28</v>
      </c>
      <c r="P1510" t="s">
        <v>600</v>
      </c>
      <c r="Q1510" t="s">
        <v>3129</v>
      </c>
      <c r="R1510">
        <v>568000</v>
      </c>
      <c r="S1510">
        <v>56800</v>
      </c>
      <c r="T1510" t="s">
        <v>320</v>
      </c>
      <c r="U1510" t="s">
        <v>601</v>
      </c>
      <c r="V1510" t="s">
        <v>37</v>
      </c>
      <c r="W1510" t="s">
        <v>263</v>
      </c>
      <c r="Y1510">
        <v>220</v>
      </c>
      <c r="Z1510">
        <v>143223</v>
      </c>
      <c r="AA1510">
        <v>202012</v>
      </c>
    </row>
    <row r="1511" spans="1:27" x14ac:dyDescent="0.2">
      <c r="A1511">
        <v>140</v>
      </c>
      <c r="B1511" t="s">
        <v>1553</v>
      </c>
      <c r="C1511" t="s">
        <v>27</v>
      </c>
      <c r="D1511" t="s">
        <v>3132</v>
      </c>
      <c r="E1511">
        <v>0</v>
      </c>
      <c r="F1511" t="s">
        <v>29</v>
      </c>
      <c r="G1511" t="s">
        <v>39</v>
      </c>
      <c r="H1511">
        <v>1</v>
      </c>
      <c r="I1511">
        <v>1</v>
      </c>
      <c r="J1511" t="s">
        <v>2947</v>
      </c>
      <c r="K1511">
        <v>202001</v>
      </c>
      <c r="L1511">
        <v>2</v>
      </c>
      <c r="M1511" t="s">
        <v>221</v>
      </c>
      <c r="N1511" t="s">
        <v>259</v>
      </c>
      <c r="O1511">
        <v>28</v>
      </c>
      <c r="P1511" t="s">
        <v>600</v>
      </c>
      <c r="Q1511" t="s">
        <v>3129</v>
      </c>
      <c r="R1511">
        <v>568000</v>
      </c>
      <c r="S1511">
        <v>56800</v>
      </c>
      <c r="T1511" t="s">
        <v>320</v>
      </c>
      <c r="U1511" t="s">
        <v>601</v>
      </c>
      <c r="V1511" t="s">
        <v>37</v>
      </c>
      <c r="W1511" t="s">
        <v>263</v>
      </c>
      <c r="Y1511">
        <v>220</v>
      </c>
      <c r="Z1511">
        <v>143223</v>
      </c>
      <c r="AA1511">
        <v>202012</v>
      </c>
    </row>
    <row r="1512" spans="1:27" x14ac:dyDescent="0.2">
      <c r="A1512">
        <v>140</v>
      </c>
      <c r="B1512" t="s">
        <v>1553</v>
      </c>
      <c r="C1512" t="s">
        <v>27</v>
      </c>
      <c r="D1512" t="s">
        <v>3133</v>
      </c>
      <c r="E1512">
        <v>0</v>
      </c>
      <c r="F1512" t="s">
        <v>29</v>
      </c>
      <c r="G1512" t="s">
        <v>27</v>
      </c>
      <c r="H1512">
        <v>0</v>
      </c>
      <c r="I1512">
        <v>0</v>
      </c>
      <c r="J1512" t="s">
        <v>2947</v>
      </c>
      <c r="K1512">
        <v>202001</v>
      </c>
      <c r="L1512">
        <v>2</v>
      </c>
      <c r="M1512" t="s">
        <v>221</v>
      </c>
      <c r="N1512" t="s">
        <v>259</v>
      </c>
      <c r="O1512">
        <v>28</v>
      </c>
      <c r="P1512" t="s">
        <v>600</v>
      </c>
      <c r="Q1512" t="s">
        <v>602</v>
      </c>
      <c r="R1512">
        <v>568000</v>
      </c>
      <c r="S1512">
        <v>56800</v>
      </c>
      <c r="T1512" t="s">
        <v>320</v>
      </c>
      <c r="U1512" t="s">
        <v>601</v>
      </c>
      <c r="V1512" t="s">
        <v>37</v>
      </c>
      <c r="W1512" t="s">
        <v>38</v>
      </c>
      <c r="Y1512">
        <v>220</v>
      </c>
      <c r="Z1512">
        <v>143224</v>
      </c>
      <c r="AA1512">
        <v>202012</v>
      </c>
    </row>
    <row r="1513" spans="1:27" x14ac:dyDescent="0.2">
      <c r="A1513">
        <v>140</v>
      </c>
      <c r="B1513" t="s">
        <v>1553</v>
      </c>
      <c r="C1513" t="s">
        <v>27</v>
      </c>
      <c r="D1513" t="s">
        <v>3133</v>
      </c>
      <c r="E1513">
        <v>0</v>
      </c>
      <c r="F1513" t="s">
        <v>29</v>
      </c>
      <c r="G1513" t="s">
        <v>39</v>
      </c>
      <c r="H1513">
        <v>1</v>
      </c>
      <c r="I1513">
        <v>1</v>
      </c>
      <c r="J1513" t="s">
        <v>2947</v>
      </c>
      <c r="K1513">
        <v>202001</v>
      </c>
      <c r="L1513">
        <v>2</v>
      </c>
      <c r="M1513" t="s">
        <v>221</v>
      </c>
      <c r="N1513" t="s">
        <v>259</v>
      </c>
      <c r="O1513">
        <v>28</v>
      </c>
      <c r="P1513" t="s">
        <v>600</v>
      </c>
      <c r="Q1513" t="s">
        <v>602</v>
      </c>
      <c r="R1513">
        <v>568000</v>
      </c>
      <c r="S1513">
        <v>56800</v>
      </c>
      <c r="T1513" t="s">
        <v>320</v>
      </c>
      <c r="U1513" t="s">
        <v>601</v>
      </c>
      <c r="V1513" t="s">
        <v>37</v>
      </c>
      <c r="W1513" t="s">
        <v>38</v>
      </c>
      <c r="Y1513">
        <v>220</v>
      </c>
      <c r="Z1513">
        <v>143224</v>
      </c>
      <c r="AA1513">
        <v>202012</v>
      </c>
    </row>
    <row r="1514" spans="1:27" x14ac:dyDescent="0.2">
      <c r="A1514">
        <v>140</v>
      </c>
      <c r="B1514" t="s">
        <v>1553</v>
      </c>
      <c r="C1514" t="s">
        <v>27</v>
      </c>
      <c r="D1514" t="s">
        <v>3134</v>
      </c>
      <c r="E1514">
        <v>0</v>
      </c>
      <c r="F1514" t="s">
        <v>29</v>
      </c>
      <c r="G1514" t="s">
        <v>27</v>
      </c>
      <c r="H1514">
        <v>0</v>
      </c>
      <c r="I1514">
        <v>0</v>
      </c>
      <c r="J1514" t="s">
        <v>2947</v>
      </c>
      <c r="K1514">
        <v>202001</v>
      </c>
      <c r="L1514">
        <v>2</v>
      </c>
      <c r="M1514" t="s">
        <v>221</v>
      </c>
      <c r="N1514" t="s">
        <v>259</v>
      </c>
      <c r="O1514">
        <v>28</v>
      </c>
      <c r="P1514" t="s">
        <v>600</v>
      </c>
      <c r="Q1514" t="s">
        <v>602</v>
      </c>
      <c r="R1514">
        <v>568000</v>
      </c>
      <c r="S1514">
        <v>56800</v>
      </c>
      <c r="T1514" t="s">
        <v>320</v>
      </c>
      <c r="U1514" t="s">
        <v>601</v>
      </c>
      <c r="V1514" t="s">
        <v>37</v>
      </c>
      <c r="W1514" t="s">
        <v>38</v>
      </c>
      <c r="Y1514">
        <v>220</v>
      </c>
      <c r="Z1514">
        <v>174591</v>
      </c>
      <c r="AA1514">
        <v>202012</v>
      </c>
    </row>
    <row r="1515" spans="1:27" x14ac:dyDescent="0.2">
      <c r="A1515">
        <v>140</v>
      </c>
      <c r="B1515" t="s">
        <v>1553</v>
      </c>
      <c r="C1515" t="s">
        <v>27</v>
      </c>
      <c r="D1515" t="s">
        <v>3134</v>
      </c>
      <c r="E1515">
        <v>0</v>
      </c>
      <c r="F1515" t="s">
        <v>29</v>
      </c>
      <c r="G1515" t="s">
        <v>39</v>
      </c>
      <c r="H1515">
        <v>1</v>
      </c>
      <c r="I1515">
        <v>1</v>
      </c>
      <c r="J1515" t="s">
        <v>2947</v>
      </c>
      <c r="K1515">
        <v>202001</v>
      </c>
      <c r="L1515">
        <v>2</v>
      </c>
      <c r="M1515" t="s">
        <v>221</v>
      </c>
      <c r="N1515" t="s">
        <v>259</v>
      </c>
      <c r="O1515">
        <v>28</v>
      </c>
      <c r="P1515" t="s">
        <v>600</v>
      </c>
      <c r="Q1515" t="s">
        <v>602</v>
      </c>
      <c r="R1515">
        <v>568000</v>
      </c>
      <c r="S1515">
        <v>56800</v>
      </c>
      <c r="T1515" t="s">
        <v>320</v>
      </c>
      <c r="U1515" t="s">
        <v>601</v>
      </c>
      <c r="V1515" t="s">
        <v>37</v>
      </c>
      <c r="W1515" t="s">
        <v>38</v>
      </c>
      <c r="Y1515">
        <v>220</v>
      </c>
      <c r="Z1515">
        <v>174591</v>
      </c>
      <c r="AA1515">
        <v>202012</v>
      </c>
    </row>
    <row r="1516" spans="1:27" x14ac:dyDescent="0.2">
      <c r="A1516">
        <v>140</v>
      </c>
      <c r="B1516" t="s">
        <v>1553</v>
      </c>
      <c r="C1516" t="s">
        <v>27</v>
      </c>
      <c r="D1516" t="s">
        <v>603</v>
      </c>
      <c r="E1516">
        <v>12349.12</v>
      </c>
      <c r="F1516" t="s">
        <v>29</v>
      </c>
      <c r="G1516" t="s">
        <v>27</v>
      </c>
      <c r="H1516">
        <v>0.79590033829055895</v>
      </c>
      <c r="I1516">
        <v>1493737</v>
      </c>
      <c r="J1516" t="s">
        <v>204</v>
      </c>
      <c r="K1516">
        <v>202001</v>
      </c>
      <c r="L1516">
        <v>2</v>
      </c>
      <c r="M1516" t="s">
        <v>221</v>
      </c>
      <c r="N1516" t="s">
        <v>259</v>
      </c>
      <c r="O1516">
        <v>28</v>
      </c>
      <c r="P1516" t="s">
        <v>600</v>
      </c>
      <c r="Q1516" t="s">
        <v>602</v>
      </c>
      <c r="R1516">
        <v>568000</v>
      </c>
      <c r="S1516">
        <v>56800</v>
      </c>
      <c r="T1516" t="s">
        <v>320</v>
      </c>
      <c r="U1516" t="s">
        <v>601</v>
      </c>
      <c r="V1516" t="s">
        <v>37</v>
      </c>
      <c r="W1516" t="s">
        <v>38</v>
      </c>
      <c r="Y1516">
        <v>220</v>
      </c>
      <c r="Z1516">
        <v>143226</v>
      </c>
      <c r="AA1516">
        <v>202012</v>
      </c>
    </row>
    <row r="1517" spans="1:27" x14ac:dyDescent="0.2">
      <c r="A1517">
        <v>140</v>
      </c>
      <c r="B1517" t="s">
        <v>1553</v>
      </c>
      <c r="C1517" t="s">
        <v>27</v>
      </c>
      <c r="D1517" t="s">
        <v>603</v>
      </c>
      <c r="E1517">
        <v>3166.79</v>
      </c>
      <c r="F1517" t="s">
        <v>29</v>
      </c>
      <c r="G1517" t="s">
        <v>39</v>
      </c>
      <c r="H1517">
        <v>0.20409966170944099</v>
      </c>
      <c r="I1517">
        <v>383052</v>
      </c>
      <c r="J1517" t="s">
        <v>204</v>
      </c>
      <c r="K1517">
        <v>202001</v>
      </c>
      <c r="L1517">
        <v>2</v>
      </c>
      <c r="M1517" t="s">
        <v>221</v>
      </c>
      <c r="N1517" t="s">
        <v>259</v>
      </c>
      <c r="O1517">
        <v>28</v>
      </c>
      <c r="P1517" t="s">
        <v>600</v>
      </c>
      <c r="Q1517" t="s">
        <v>602</v>
      </c>
      <c r="R1517">
        <v>568000</v>
      </c>
      <c r="S1517">
        <v>56800</v>
      </c>
      <c r="T1517" t="s">
        <v>320</v>
      </c>
      <c r="U1517" t="s">
        <v>601</v>
      </c>
      <c r="V1517" t="s">
        <v>37</v>
      </c>
      <c r="W1517" t="s">
        <v>38</v>
      </c>
      <c r="Y1517">
        <v>220</v>
      </c>
      <c r="Z1517">
        <v>143226</v>
      </c>
      <c r="AA1517">
        <v>202012</v>
      </c>
    </row>
    <row r="1518" spans="1:27" x14ac:dyDescent="0.2">
      <c r="A1518">
        <v>140</v>
      </c>
      <c r="B1518" t="s">
        <v>1553</v>
      </c>
      <c r="C1518" t="s">
        <v>27</v>
      </c>
      <c r="D1518" t="s">
        <v>3135</v>
      </c>
      <c r="E1518">
        <v>0</v>
      </c>
      <c r="F1518" t="s">
        <v>29</v>
      </c>
      <c r="G1518" t="s">
        <v>27</v>
      </c>
      <c r="H1518">
        <v>0</v>
      </c>
      <c r="I1518">
        <v>0</v>
      </c>
      <c r="J1518" t="s">
        <v>2947</v>
      </c>
      <c r="K1518">
        <v>202001</v>
      </c>
      <c r="L1518">
        <v>2</v>
      </c>
      <c r="M1518" t="s">
        <v>221</v>
      </c>
      <c r="N1518" t="s">
        <v>259</v>
      </c>
      <c r="O1518">
        <v>28</v>
      </c>
      <c r="P1518" t="s">
        <v>600</v>
      </c>
      <c r="Q1518" t="s">
        <v>602</v>
      </c>
      <c r="R1518">
        <v>568000</v>
      </c>
      <c r="S1518">
        <v>56800</v>
      </c>
      <c r="T1518" t="s">
        <v>320</v>
      </c>
      <c r="U1518" t="s">
        <v>601</v>
      </c>
      <c r="V1518" t="s">
        <v>37</v>
      </c>
      <c r="W1518" t="s">
        <v>38</v>
      </c>
      <c r="Y1518">
        <v>220</v>
      </c>
      <c r="Z1518">
        <v>143222</v>
      </c>
      <c r="AA1518">
        <v>202012</v>
      </c>
    </row>
    <row r="1519" spans="1:27" x14ac:dyDescent="0.2">
      <c r="A1519">
        <v>140</v>
      </c>
      <c r="B1519" t="s">
        <v>1553</v>
      </c>
      <c r="C1519" t="s">
        <v>27</v>
      </c>
      <c r="D1519" t="s">
        <v>3135</v>
      </c>
      <c r="E1519">
        <v>0</v>
      </c>
      <c r="F1519" t="s">
        <v>29</v>
      </c>
      <c r="G1519" t="s">
        <v>39</v>
      </c>
      <c r="H1519">
        <v>1</v>
      </c>
      <c r="I1519">
        <v>1</v>
      </c>
      <c r="J1519" t="s">
        <v>2947</v>
      </c>
      <c r="K1519">
        <v>202001</v>
      </c>
      <c r="L1519">
        <v>2</v>
      </c>
      <c r="M1519" t="s">
        <v>221</v>
      </c>
      <c r="N1519" t="s">
        <v>259</v>
      </c>
      <c r="O1519">
        <v>28</v>
      </c>
      <c r="P1519" t="s">
        <v>600</v>
      </c>
      <c r="Q1519" t="s">
        <v>602</v>
      </c>
      <c r="R1519">
        <v>568000</v>
      </c>
      <c r="S1519">
        <v>56800</v>
      </c>
      <c r="T1519" t="s">
        <v>320</v>
      </c>
      <c r="U1519" t="s">
        <v>601</v>
      </c>
      <c r="V1519" t="s">
        <v>37</v>
      </c>
      <c r="W1519" t="s">
        <v>38</v>
      </c>
      <c r="Y1519">
        <v>220</v>
      </c>
      <c r="Z1519">
        <v>143222</v>
      </c>
      <c r="AA1519">
        <v>202012</v>
      </c>
    </row>
    <row r="1520" spans="1:27" x14ac:dyDescent="0.2">
      <c r="A1520">
        <v>140</v>
      </c>
      <c r="B1520" t="s">
        <v>1553</v>
      </c>
      <c r="C1520" t="s">
        <v>27</v>
      </c>
      <c r="D1520" t="s">
        <v>3136</v>
      </c>
      <c r="E1520">
        <v>0</v>
      </c>
      <c r="F1520" t="s">
        <v>29</v>
      </c>
      <c r="G1520" t="s">
        <v>27</v>
      </c>
      <c r="H1520">
        <v>0</v>
      </c>
      <c r="I1520">
        <v>0</v>
      </c>
      <c r="J1520" t="s">
        <v>2947</v>
      </c>
      <c r="K1520">
        <v>202001</v>
      </c>
      <c r="L1520">
        <v>2</v>
      </c>
      <c r="M1520" t="s">
        <v>221</v>
      </c>
      <c r="N1520" t="s">
        <v>259</v>
      </c>
      <c r="O1520">
        <v>28</v>
      </c>
      <c r="P1520" t="s">
        <v>600</v>
      </c>
      <c r="Q1520" t="s">
        <v>3137</v>
      </c>
      <c r="R1520">
        <v>569000</v>
      </c>
      <c r="S1520">
        <v>56900</v>
      </c>
      <c r="T1520" t="s">
        <v>332</v>
      </c>
      <c r="U1520" t="s">
        <v>601</v>
      </c>
      <c r="V1520" t="s">
        <v>37</v>
      </c>
      <c r="W1520" t="s">
        <v>263</v>
      </c>
      <c r="Y1520">
        <v>220</v>
      </c>
      <c r="Z1520">
        <v>174735</v>
      </c>
      <c r="AA1520">
        <v>202012</v>
      </c>
    </row>
    <row r="1521" spans="1:27" x14ac:dyDescent="0.2">
      <c r="A1521">
        <v>140</v>
      </c>
      <c r="B1521" t="s">
        <v>1553</v>
      </c>
      <c r="C1521" t="s">
        <v>27</v>
      </c>
      <c r="D1521" t="s">
        <v>3136</v>
      </c>
      <c r="E1521">
        <v>0</v>
      </c>
      <c r="F1521" t="s">
        <v>29</v>
      </c>
      <c r="G1521" t="s">
        <v>39</v>
      </c>
      <c r="H1521">
        <v>1</v>
      </c>
      <c r="I1521">
        <v>1</v>
      </c>
      <c r="J1521" t="s">
        <v>2947</v>
      </c>
      <c r="K1521">
        <v>202001</v>
      </c>
      <c r="L1521">
        <v>2</v>
      </c>
      <c r="M1521" t="s">
        <v>221</v>
      </c>
      <c r="N1521" t="s">
        <v>259</v>
      </c>
      <c r="O1521">
        <v>28</v>
      </c>
      <c r="P1521" t="s">
        <v>600</v>
      </c>
      <c r="Q1521" t="s">
        <v>3137</v>
      </c>
      <c r="R1521">
        <v>569000</v>
      </c>
      <c r="S1521">
        <v>56900</v>
      </c>
      <c r="T1521" t="s">
        <v>332</v>
      </c>
      <c r="U1521" t="s">
        <v>601</v>
      </c>
      <c r="V1521" t="s">
        <v>37</v>
      </c>
      <c r="W1521" t="s">
        <v>263</v>
      </c>
      <c r="Y1521">
        <v>220</v>
      </c>
      <c r="Z1521">
        <v>174735</v>
      </c>
      <c r="AA1521">
        <v>202012</v>
      </c>
    </row>
    <row r="1522" spans="1:27" x14ac:dyDescent="0.2">
      <c r="A1522">
        <v>140</v>
      </c>
      <c r="B1522" t="s">
        <v>1553</v>
      </c>
      <c r="C1522" t="s">
        <v>27</v>
      </c>
      <c r="D1522" t="s">
        <v>3138</v>
      </c>
      <c r="E1522">
        <v>0</v>
      </c>
      <c r="F1522" t="s">
        <v>29</v>
      </c>
      <c r="G1522" t="s">
        <v>27</v>
      </c>
      <c r="H1522">
        <v>0</v>
      </c>
      <c r="I1522">
        <v>0</v>
      </c>
      <c r="J1522" t="s">
        <v>2947</v>
      </c>
      <c r="K1522">
        <v>202001</v>
      </c>
      <c r="L1522">
        <v>2</v>
      </c>
      <c r="M1522" t="s">
        <v>221</v>
      </c>
      <c r="N1522" t="s">
        <v>259</v>
      </c>
      <c r="O1522">
        <v>28</v>
      </c>
      <c r="P1522" t="s">
        <v>600</v>
      </c>
      <c r="Q1522" t="s">
        <v>3137</v>
      </c>
      <c r="R1522">
        <v>569000</v>
      </c>
      <c r="S1522">
        <v>56900</v>
      </c>
      <c r="T1522" t="s">
        <v>332</v>
      </c>
      <c r="U1522" t="s">
        <v>601</v>
      </c>
      <c r="V1522" t="s">
        <v>37</v>
      </c>
      <c r="W1522" t="s">
        <v>263</v>
      </c>
      <c r="Y1522">
        <v>220</v>
      </c>
      <c r="Z1522">
        <v>143229</v>
      </c>
      <c r="AA1522">
        <v>202012</v>
      </c>
    </row>
    <row r="1523" spans="1:27" x14ac:dyDescent="0.2">
      <c r="A1523">
        <v>140</v>
      </c>
      <c r="B1523" t="s">
        <v>1553</v>
      </c>
      <c r="C1523" t="s">
        <v>27</v>
      </c>
      <c r="D1523" t="s">
        <v>3138</v>
      </c>
      <c r="E1523">
        <v>0</v>
      </c>
      <c r="F1523" t="s">
        <v>29</v>
      </c>
      <c r="G1523" t="s">
        <v>39</v>
      </c>
      <c r="H1523">
        <v>1</v>
      </c>
      <c r="I1523">
        <v>1</v>
      </c>
      <c r="J1523" t="s">
        <v>2947</v>
      </c>
      <c r="K1523">
        <v>202001</v>
      </c>
      <c r="L1523">
        <v>2</v>
      </c>
      <c r="M1523" t="s">
        <v>221</v>
      </c>
      <c r="N1523" t="s">
        <v>259</v>
      </c>
      <c r="O1523">
        <v>28</v>
      </c>
      <c r="P1523" t="s">
        <v>600</v>
      </c>
      <c r="Q1523" t="s">
        <v>3137</v>
      </c>
      <c r="R1523">
        <v>569000</v>
      </c>
      <c r="S1523">
        <v>56900</v>
      </c>
      <c r="T1523" t="s">
        <v>332</v>
      </c>
      <c r="U1523" t="s">
        <v>601</v>
      </c>
      <c r="V1523" t="s">
        <v>37</v>
      </c>
      <c r="W1523" t="s">
        <v>263</v>
      </c>
      <c r="Y1523">
        <v>220</v>
      </c>
      <c r="Z1523">
        <v>143229</v>
      </c>
      <c r="AA1523">
        <v>202012</v>
      </c>
    </row>
    <row r="1524" spans="1:27" x14ac:dyDescent="0.2">
      <c r="A1524">
        <v>140</v>
      </c>
      <c r="B1524" t="s">
        <v>1553</v>
      </c>
      <c r="C1524" t="s">
        <v>27</v>
      </c>
      <c r="D1524" t="s">
        <v>3139</v>
      </c>
      <c r="E1524">
        <v>0</v>
      </c>
      <c r="F1524" t="s">
        <v>29</v>
      </c>
      <c r="G1524" t="s">
        <v>27</v>
      </c>
      <c r="H1524">
        <v>0</v>
      </c>
      <c r="I1524">
        <v>0</v>
      </c>
      <c r="J1524" t="s">
        <v>2947</v>
      </c>
      <c r="K1524">
        <v>202001</v>
      </c>
      <c r="L1524">
        <v>2</v>
      </c>
      <c r="M1524" t="s">
        <v>221</v>
      </c>
      <c r="N1524" t="s">
        <v>259</v>
      </c>
      <c r="O1524">
        <v>28</v>
      </c>
      <c r="P1524" t="s">
        <v>600</v>
      </c>
      <c r="Q1524" t="s">
        <v>3137</v>
      </c>
      <c r="R1524">
        <v>569000</v>
      </c>
      <c r="S1524">
        <v>56900</v>
      </c>
      <c r="T1524" t="s">
        <v>332</v>
      </c>
      <c r="U1524" t="s">
        <v>601</v>
      </c>
      <c r="V1524" t="s">
        <v>37</v>
      </c>
      <c r="W1524" t="s">
        <v>263</v>
      </c>
      <c r="Y1524">
        <v>220</v>
      </c>
      <c r="Z1524">
        <v>143227</v>
      </c>
      <c r="AA1524">
        <v>202012</v>
      </c>
    </row>
    <row r="1525" spans="1:27" x14ac:dyDescent="0.2">
      <c r="A1525">
        <v>140</v>
      </c>
      <c r="B1525" t="s">
        <v>1553</v>
      </c>
      <c r="C1525" t="s">
        <v>27</v>
      </c>
      <c r="D1525" t="s">
        <v>3139</v>
      </c>
      <c r="E1525">
        <v>0</v>
      </c>
      <c r="F1525" t="s">
        <v>29</v>
      </c>
      <c r="G1525" t="s">
        <v>39</v>
      </c>
      <c r="H1525">
        <v>1</v>
      </c>
      <c r="I1525">
        <v>1</v>
      </c>
      <c r="J1525" t="s">
        <v>2947</v>
      </c>
      <c r="K1525">
        <v>202001</v>
      </c>
      <c r="L1525">
        <v>2</v>
      </c>
      <c r="M1525" t="s">
        <v>221</v>
      </c>
      <c r="N1525" t="s">
        <v>259</v>
      </c>
      <c r="O1525">
        <v>28</v>
      </c>
      <c r="P1525" t="s">
        <v>600</v>
      </c>
      <c r="Q1525" t="s">
        <v>3137</v>
      </c>
      <c r="R1525">
        <v>569000</v>
      </c>
      <c r="S1525">
        <v>56900</v>
      </c>
      <c r="T1525" t="s">
        <v>332</v>
      </c>
      <c r="U1525" t="s">
        <v>601</v>
      </c>
      <c r="V1525" t="s">
        <v>37</v>
      </c>
      <c r="W1525" t="s">
        <v>263</v>
      </c>
      <c r="Y1525">
        <v>220</v>
      </c>
      <c r="Z1525">
        <v>143227</v>
      </c>
      <c r="AA1525">
        <v>202012</v>
      </c>
    </row>
    <row r="1526" spans="1:27" x14ac:dyDescent="0.2">
      <c r="A1526">
        <v>140</v>
      </c>
      <c r="B1526" t="s">
        <v>1553</v>
      </c>
      <c r="C1526" t="s">
        <v>27</v>
      </c>
      <c r="D1526" t="s">
        <v>3140</v>
      </c>
      <c r="E1526">
        <v>0</v>
      </c>
      <c r="F1526" t="s">
        <v>29</v>
      </c>
      <c r="G1526" t="s">
        <v>27</v>
      </c>
      <c r="H1526">
        <v>0</v>
      </c>
      <c r="I1526">
        <v>0</v>
      </c>
      <c r="J1526" t="s">
        <v>2947</v>
      </c>
      <c r="K1526">
        <v>202001</v>
      </c>
      <c r="L1526">
        <v>2</v>
      </c>
      <c r="M1526" t="s">
        <v>221</v>
      </c>
      <c r="N1526" t="s">
        <v>259</v>
      </c>
      <c r="O1526">
        <v>28</v>
      </c>
      <c r="P1526" t="s">
        <v>600</v>
      </c>
      <c r="Q1526" t="s">
        <v>3137</v>
      </c>
      <c r="R1526">
        <v>569000</v>
      </c>
      <c r="S1526">
        <v>56900</v>
      </c>
      <c r="T1526" t="s">
        <v>332</v>
      </c>
      <c r="U1526" t="s">
        <v>601</v>
      </c>
      <c r="V1526" t="s">
        <v>37</v>
      </c>
      <c r="W1526" t="s">
        <v>263</v>
      </c>
      <c r="Y1526">
        <v>220</v>
      </c>
      <c r="Z1526">
        <v>174739</v>
      </c>
      <c r="AA1526">
        <v>202012</v>
      </c>
    </row>
    <row r="1527" spans="1:27" x14ac:dyDescent="0.2">
      <c r="A1527">
        <v>140</v>
      </c>
      <c r="B1527" t="s">
        <v>1553</v>
      </c>
      <c r="C1527" t="s">
        <v>27</v>
      </c>
      <c r="D1527" t="s">
        <v>3140</v>
      </c>
      <c r="E1527">
        <v>0</v>
      </c>
      <c r="F1527" t="s">
        <v>29</v>
      </c>
      <c r="G1527" t="s">
        <v>39</v>
      </c>
      <c r="H1527">
        <v>1</v>
      </c>
      <c r="I1527">
        <v>1</v>
      </c>
      <c r="J1527" t="s">
        <v>2947</v>
      </c>
      <c r="K1527">
        <v>202001</v>
      </c>
      <c r="L1527">
        <v>2</v>
      </c>
      <c r="M1527" t="s">
        <v>221</v>
      </c>
      <c r="N1527" t="s">
        <v>259</v>
      </c>
      <c r="O1527">
        <v>28</v>
      </c>
      <c r="P1527" t="s">
        <v>600</v>
      </c>
      <c r="Q1527" t="s">
        <v>3137</v>
      </c>
      <c r="R1527">
        <v>569000</v>
      </c>
      <c r="S1527">
        <v>56900</v>
      </c>
      <c r="T1527" t="s">
        <v>332</v>
      </c>
      <c r="U1527" t="s">
        <v>601</v>
      </c>
      <c r="V1527" t="s">
        <v>37</v>
      </c>
      <c r="W1527" t="s">
        <v>263</v>
      </c>
      <c r="Y1527">
        <v>220</v>
      </c>
      <c r="Z1527">
        <v>174739</v>
      </c>
      <c r="AA1527">
        <v>202012</v>
      </c>
    </row>
    <row r="1528" spans="1:27" x14ac:dyDescent="0.2">
      <c r="A1528">
        <v>140</v>
      </c>
      <c r="B1528" t="s">
        <v>1553</v>
      </c>
      <c r="C1528" t="s">
        <v>27</v>
      </c>
      <c r="D1528" t="s">
        <v>3141</v>
      </c>
      <c r="E1528">
        <v>0</v>
      </c>
      <c r="F1528" t="s">
        <v>29</v>
      </c>
      <c r="G1528" t="s">
        <v>27</v>
      </c>
      <c r="H1528">
        <v>0</v>
      </c>
      <c r="I1528">
        <v>0</v>
      </c>
      <c r="J1528" t="s">
        <v>2947</v>
      </c>
      <c r="K1528">
        <v>202001</v>
      </c>
      <c r="L1528">
        <v>2</v>
      </c>
      <c r="M1528" t="s">
        <v>221</v>
      </c>
      <c r="N1528" t="s">
        <v>259</v>
      </c>
      <c r="O1528">
        <v>28</v>
      </c>
      <c r="P1528" t="s">
        <v>600</v>
      </c>
      <c r="Q1528" t="s">
        <v>604</v>
      </c>
      <c r="R1528">
        <v>569000</v>
      </c>
      <c r="S1528">
        <v>56900</v>
      </c>
      <c r="T1528" t="s">
        <v>332</v>
      </c>
      <c r="U1528" t="s">
        <v>601</v>
      </c>
      <c r="V1528" t="s">
        <v>37</v>
      </c>
      <c r="W1528" t="s">
        <v>38</v>
      </c>
      <c r="Y1528">
        <v>220</v>
      </c>
      <c r="Z1528">
        <v>174736</v>
      </c>
      <c r="AA1528">
        <v>202012</v>
      </c>
    </row>
    <row r="1529" spans="1:27" x14ac:dyDescent="0.2">
      <c r="A1529">
        <v>140</v>
      </c>
      <c r="B1529" t="s">
        <v>1553</v>
      </c>
      <c r="C1529" t="s">
        <v>27</v>
      </c>
      <c r="D1529" t="s">
        <v>3141</v>
      </c>
      <c r="E1529">
        <v>0</v>
      </c>
      <c r="F1529" t="s">
        <v>29</v>
      </c>
      <c r="G1529" t="s">
        <v>39</v>
      </c>
      <c r="H1529">
        <v>1</v>
      </c>
      <c r="I1529">
        <v>1</v>
      </c>
      <c r="J1529" t="s">
        <v>2947</v>
      </c>
      <c r="K1529">
        <v>202001</v>
      </c>
      <c r="L1529">
        <v>2</v>
      </c>
      <c r="M1529" t="s">
        <v>221</v>
      </c>
      <c r="N1529" t="s">
        <v>259</v>
      </c>
      <c r="O1529">
        <v>28</v>
      </c>
      <c r="P1529" t="s">
        <v>600</v>
      </c>
      <c r="Q1529" t="s">
        <v>604</v>
      </c>
      <c r="R1529">
        <v>569000</v>
      </c>
      <c r="S1529">
        <v>56900</v>
      </c>
      <c r="T1529" t="s">
        <v>332</v>
      </c>
      <c r="U1529" t="s">
        <v>601</v>
      </c>
      <c r="V1529" t="s">
        <v>37</v>
      </c>
      <c r="W1529" t="s">
        <v>38</v>
      </c>
      <c r="Y1529">
        <v>220</v>
      </c>
      <c r="Z1529">
        <v>174736</v>
      </c>
      <c r="AA1529">
        <v>202012</v>
      </c>
    </row>
    <row r="1530" spans="1:27" x14ac:dyDescent="0.2">
      <c r="A1530">
        <v>140</v>
      </c>
      <c r="B1530" t="s">
        <v>1553</v>
      </c>
      <c r="C1530" t="s">
        <v>27</v>
      </c>
      <c r="D1530" t="s">
        <v>3142</v>
      </c>
      <c r="E1530">
        <v>0</v>
      </c>
      <c r="F1530" t="s">
        <v>29</v>
      </c>
      <c r="G1530" t="s">
        <v>27</v>
      </c>
      <c r="H1530">
        <v>0</v>
      </c>
      <c r="I1530">
        <v>0</v>
      </c>
      <c r="J1530" t="s">
        <v>2947</v>
      </c>
      <c r="K1530">
        <v>202001</v>
      </c>
      <c r="L1530">
        <v>2</v>
      </c>
      <c r="M1530" t="s">
        <v>221</v>
      </c>
      <c r="N1530" t="s">
        <v>259</v>
      </c>
      <c r="O1530">
        <v>28</v>
      </c>
      <c r="P1530" t="s">
        <v>600</v>
      </c>
      <c r="Q1530" t="s">
        <v>604</v>
      </c>
      <c r="R1530">
        <v>569000</v>
      </c>
      <c r="S1530">
        <v>56900</v>
      </c>
      <c r="T1530" t="s">
        <v>332</v>
      </c>
      <c r="U1530" t="s">
        <v>601</v>
      </c>
      <c r="V1530" t="s">
        <v>37</v>
      </c>
      <c r="W1530" t="s">
        <v>38</v>
      </c>
      <c r="Y1530">
        <v>220</v>
      </c>
      <c r="Z1530">
        <v>143228</v>
      </c>
      <c r="AA1530">
        <v>202012</v>
      </c>
    </row>
    <row r="1531" spans="1:27" x14ac:dyDescent="0.2">
      <c r="A1531">
        <v>140</v>
      </c>
      <c r="B1531" t="s">
        <v>1553</v>
      </c>
      <c r="C1531" t="s">
        <v>27</v>
      </c>
      <c r="D1531" t="s">
        <v>3142</v>
      </c>
      <c r="E1531">
        <v>0</v>
      </c>
      <c r="F1531" t="s">
        <v>29</v>
      </c>
      <c r="G1531" t="s">
        <v>39</v>
      </c>
      <c r="H1531">
        <v>1</v>
      </c>
      <c r="I1531">
        <v>1</v>
      </c>
      <c r="J1531" t="s">
        <v>2947</v>
      </c>
      <c r="K1531">
        <v>202001</v>
      </c>
      <c r="L1531">
        <v>2</v>
      </c>
      <c r="M1531" t="s">
        <v>221</v>
      </c>
      <c r="N1531" t="s">
        <v>259</v>
      </c>
      <c r="O1531">
        <v>28</v>
      </c>
      <c r="P1531" t="s">
        <v>600</v>
      </c>
      <c r="Q1531" t="s">
        <v>604</v>
      </c>
      <c r="R1531">
        <v>569000</v>
      </c>
      <c r="S1531">
        <v>56900</v>
      </c>
      <c r="T1531" t="s">
        <v>332</v>
      </c>
      <c r="U1531" t="s">
        <v>601</v>
      </c>
      <c r="V1531" t="s">
        <v>37</v>
      </c>
      <c r="W1531" t="s">
        <v>38</v>
      </c>
      <c r="Y1531">
        <v>220</v>
      </c>
      <c r="Z1531">
        <v>143228</v>
      </c>
      <c r="AA1531">
        <v>202012</v>
      </c>
    </row>
    <row r="1532" spans="1:27" x14ac:dyDescent="0.2">
      <c r="A1532">
        <v>140</v>
      </c>
      <c r="B1532" t="s">
        <v>1553</v>
      </c>
      <c r="C1532" t="s">
        <v>27</v>
      </c>
      <c r="D1532" t="s">
        <v>605</v>
      </c>
      <c r="E1532">
        <v>-1356.67</v>
      </c>
      <c r="F1532" t="s">
        <v>29</v>
      </c>
      <c r="G1532" t="s">
        <v>27</v>
      </c>
      <c r="H1532">
        <v>0.79590033829055895</v>
      </c>
      <c r="I1532">
        <v>1493737</v>
      </c>
      <c r="J1532" t="s">
        <v>204</v>
      </c>
      <c r="K1532">
        <v>202001</v>
      </c>
      <c r="L1532">
        <v>2</v>
      </c>
      <c r="M1532" t="s">
        <v>221</v>
      </c>
      <c r="N1532" t="s">
        <v>259</v>
      </c>
      <c r="O1532">
        <v>28</v>
      </c>
      <c r="P1532" t="s">
        <v>600</v>
      </c>
      <c r="Q1532" t="s">
        <v>604</v>
      </c>
      <c r="R1532">
        <v>569000</v>
      </c>
      <c r="S1532">
        <v>56900</v>
      </c>
      <c r="T1532" t="s">
        <v>332</v>
      </c>
      <c r="U1532" t="s">
        <v>601</v>
      </c>
      <c r="V1532" t="s">
        <v>37</v>
      </c>
      <c r="W1532" t="s">
        <v>38</v>
      </c>
      <c r="Y1532">
        <v>220</v>
      </c>
      <c r="Z1532">
        <v>145047</v>
      </c>
      <c r="AA1532">
        <v>202012</v>
      </c>
    </row>
    <row r="1533" spans="1:27" x14ac:dyDescent="0.2">
      <c r="A1533">
        <v>140</v>
      </c>
      <c r="B1533" t="s">
        <v>1553</v>
      </c>
      <c r="C1533" t="s">
        <v>27</v>
      </c>
      <c r="D1533" t="s">
        <v>605</v>
      </c>
      <c r="E1533">
        <v>-347.9</v>
      </c>
      <c r="F1533" t="s">
        <v>29</v>
      </c>
      <c r="G1533" t="s">
        <v>39</v>
      </c>
      <c r="H1533">
        <v>0.20409966170944099</v>
      </c>
      <c r="I1533">
        <v>383052</v>
      </c>
      <c r="J1533" t="s">
        <v>204</v>
      </c>
      <c r="K1533">
        <v>202001</v>
      </c>
      <c r="L1533">
        <v>2</v>
      </c>
      <c r="M1533" t="s">
        <v>221</v>
      </c>
      <c r="N1533" t="s">
        <v>259</v>
      </c>
      <c r="O1533">
        <v>28</v>
      </c>
      <c r="P1533" t="s">
        <v>600</v>
      </c>
      <c r="Q1533" t="s">
        <v>604</v>
      </c>
      <c r="R1533">
        <v>569000</v>
      </c>
      <c r="S1533">
        <v>56900</v>
      </c>
      <c r="T1533" t="s">
        <v>332</v>
      </c>
      <c r="U1533" t="s">
        <v>601</v>
      </c>
      <c r="V1533" t="s">
        <v>37</v>
      </c>
      <c r="W1533" t="s">
        <v>38</v>
      </c>
      <c r="Y1533">
        <v>220</v>
      </c>
      <c r="Z1533">
        <v>145047</v>
      </c>
      <c r="AA1533">
        <v>202012</v>
      </c>
    </row>
    <row r="1534" spans="1:27" x14ac:dyDescent="0.2">
      <c r="A1534">
        <v>140</v>
      </c>
      <c r="B1534" t="s">
        <v>1553</v>
      </c>
      <c r="C1534" t="s">
        <v>27</v>
      </c>
      <c r="D1534" t="s">
        <v>3143</v>
      </c>
      <c r="E1534">
        <v>0</v>
      </c>
      <c r="F1534" t="s">
        <v>29</v>
      </c>
      <c r="G1534" t="s">
        <v>27</v>
      </c>
      <c r="H1534">
        <v>0</v>
      </c>
      <c r="I1534">
        <v>0</v>
      </c>
      <c r="J1534" t="s">
        <v>2947</v>
      </c>
      <c r="K1534">
        <v>202001</v>
      </c>
      <c r="L1534">
        <v>2</v>
      </c>
      <c r="M1534" t="s">
        <v>221</v>
      </c>
      <c r="N1534" t="s">
        <v>259</v>
      </c>
      <c r="O1534">
        <v>28</v>
      </c>
      <c r="P1534" t="s">
        <v>600</v>
      </c>
      <c r="Q1534" t="s">
        <v>604</v>
      </c>
      <c r="R1534">
        <v>569000</v>
      </c>
      <c r="S1534">
        <v>56900</v>
      </c>
      <c r="T1534" t="s">
        <v>332</v>
      </c>
      <c r="U1534" t="s">
        <v>601</v>
      </c>
      <c r="V1534" t="s">
        <v>37</v>
      </c>
      <c r="W1534" t="s">
        <v>38</v>
      </c>
      <c r="Y1534">
        <v>220</v>
      </c>
      <c r="Z1534">
        <v>174738</v>
      </c>
      <c r="AA1534">
        <v>202012</v>
      </c>
    </row>
    <row r="1535" spans="1:27" x14ac:dyDescent="0.2">
      <c r="A1535">
        <v>140</v>
      </c>
      <c r="B1535" t="s">
        <v>1553</v>
      </c>
      <c r="C1535" t="s">
        <v>27</v>
      </c>
      <c r="D1535" t="s">
        <v>3143</v>
      </c>
      <c r="E1535">
        <v>0</v>
      </c>
      <c r="F1535" t="s">
        <v>29</v>
      </c>
      <c r="G1535" t="s">
        <v>39</v>
      </c>
      <c r="H1535">
        <v>1</v>
      </c>
      <c r="I1535">
        <v>1</v>
      </c>
      <c r="J1535" t="s">
        <v>2947</v>
      </c>
      <c r="K1535">
        <v>202001</v>
      </c>
      <c r="L1535">
        <v>2</v>
      </c>
      <c r="M1535" t="s">
        <v>221</v>
      </c>
      <c r="N1535" t="s">
        <v>259</v>
      </c>
      <c r="O1535">
        <v>28</v>
      </c>
      <c r="P1535" t="s">
        <v>600</v>
      </c>
      <c r="Q1535" t="s">
        <v>604</v>
      </c>
      <c r="R1535">
        <v>569000</v>
      </c>
      <c r="S1535">
        <v>56900</v>
      </c>
      <c r="T1535" t="s">
        <v>332</v>
      </c>
      <c r="U1535" t="s">
        <v>601</v>
      </c>
      <c r="V1535" t="s">
        <v>37</v>
      </c>
      <c r="W1535" t="s">
        <v>38</v>
      </c>
      <c r="Y1535">
        <v>220</v>
      </c>
      <c r="Z1535">
        <v>174738</v>
      </c>
      <c r="AA1535">
        <v>202012</v>
      </c>
    </row>
    <row r="1536" spans="1:27" x14ac:dyDescent="0.2">
      <c r="A1536">
        <v>140</v>
      </c>
      <c r="B1536" t="s">
        <v>1553</v>
      </c>
      <c r="C1536" t="s">
        <v>27</v>
      </c>
      <c r="D1536" t="s">
        <v>3144</v>
      </c>
      <c r="E1536">
        <v>0</v>
      </c>
      <c r="F1536" t="s">
        <v>29</v>
      </c>
      <c r="G1536" t="s">
        <v>27</v>
      </c>
      <c r="H1536">
        <v>0</v>
      </c>
      <c r="I1536">
        <v>0</v>
      </c>
      <c r="J1536" t="s">
        <v>2947</v>
      </c>
      <c r="K1536">
        <v>202001</v>
      </c>
      <c r="L1536">
        <v>2</v>
      </c>
      <c r="M1536" t="s">
        <v>221</v>
      </c>
      <c r="N1536" t="s">
        <v>259</v>
      </c>
      <c r="O1536">
        <v>28</v>
      </c>
      <c r="P1536" t="s">
        <v>600</v>
      </c>
      <c r="Q1536" t="s">
        <v>606</v>
      </c>
      <c r="R1536">
        <v>570000</v>
      </c>
      <c r="S1536">
        <v>57000</v>
      </c>
      <c r="T1536" t="s">
        <v>607</v>
      </c>
      <c r="U1536" t="s">
        <v>601</v>
      </c>
      <c r="V1536" t="s">
        <v>37</v>
      </c>
      <c r="W1536" t="s">
        <v>263</v>
      </c>
      <c r="Y1536">
        <v>220</v>
      </c>
      <c r="Z1536">
        <v>143233</v>
      </c>
      <c r="AA1536">
        <v>202012</v>
      </c>
    </row>
    <row r="1537" spans="1:27" x14ac:dyDescent="0.2">
      <c r="A1537">
        <v>140</v>
      </c>
      <c r="B1537" t="s">
        <v>1553</v>
      </c>
      <c r="C1537" t="s">
        <v>27</v>
      </c>
      <c r="D1537" t="s">
        <v>3144</v>
      </c>
      <c r="E1537">
        <v>0</v>
      </c>
      <c r="F1537" t="s">
        <v>29</v>
      </c>
      <c r="G1537" t="s">
        <v>39</v>
      </c>
      <c r="H1537">
        <v>1</v>
      </c>
      <c r="I1537">
        <v>1</v>
      </c>
      <c r="J1537" t="s">
        <v>2947</v>
      </c>
      <c r="K1537">
        <v>202001</v>
      </c>
      <c r="L1537">
        <v>2</v>
      </c>
      <c r="M1537" t="s">
        <v>221</v>
      </c>
      <c r="N1537" t="s">
        <v>259</v>
      </c>
      <c r="O1537">
        <v>28</v>
      </c>
      <c r="P1537" t="s">
        <v>600</v>
      </c>
      <c r="Q1537" t="s">
        <v>606</v>
      </c>
      <c r="R1537">
        <v>570000</v>
      </c>
      <c r="S1537">
        <v>57000</v>
      </c>
      <c r="T1537" t="s">
        <v>607</v>
      </c>
      <c r="U1537" t="s">
        <v>601</v>
      </c>
      <c r="V1537" t="s">
        <v>37</v>
      </c>
      <c r="W1537" t="s">
        <v>263</v>
      </c>
      <c r="Y1537">
        <v>220</v>
      </c>
      <c r="Z1537">
        <v>143233</v>
      </c>
      <c r="AA1537">
        <v>202012</v>
      </c>
    </row>
    <row r="1538" spans="1:27" x14ac:dyDescent="0.2">
      <c r="A1538">
        <v>140</v>
      </c>
      <c r="B1538" t="s">
        <v>1553</v>
      </c>
      <c r="C1538" t="s">
        <v>27</v>
      </c>
      <c r="D1538" t="s">
        <v>3145</v>
      </c>
      <c r="E1538">
        <v>0</v>
      </c>
      <c r="F1538" t="s">
        <v>29</v>
      </c>
      <c r="G1538" t="s">
        <v>27</v>
      </c>
      <c r="H1538">
        <v>0</v>
      </c>
      <c r="I1538">
        <v>0</v>
      </c>
      <c r="J1538" t="s">
        <v>2947</v>
      </c>
      <c r="K1538">
        <v>202001</v>
      </c>
      <c r="L1538">
        <v>2</v>
      </c>
      <c r="M1538" t="s">
        <v>221</v>
      </c>
      <c r="N1538" t="s">
        <v>259</v>
      </c>
      <c r="O1538">
        <v>28</v>
      </c>
      <c r="P1538" t="s">
        <v>600</v>
      </c>
      <c r="Q1538" t="s">
        <v>606</v>
      </c>
      <c r="R1538">
        <v>570000</v>
      </c>
      <c r="S1538">
        <v>57000</v>
      </c>
      <c r="T1538" t="s">
        <v>607</v>
      </c>
      <c r="U1538" t="s">
        <v>601</v>
      </c>
      <c r="V1538" t="s">
        <v>37</v>
      </c>
      <c r="W1538" t="s">
        <v>263</v>
      </c>
      <c r="Y1538">
        <v>220</v>
      </c>
      <c r="Z1538">
        <v>143237</v>
      </c>
      <c r="AA1538">
        <v>202012</v>
      </c>
    </row>
    <row r="1539" spans="1:27" x14ac:dyDescent="0.2">
      <c r="A1539">
        <v>140</v>
      </c>
      <c r="B1539" t="s">
        <v>1553</v>
      </c>
      <c r="C1539" t="s">
        <v>27</v>
      </c>
      <c r="D1539" t="s">
        <v>3145</v>
      </c>
      <c r="E1539">
        <v>0</v>
      </c>
      <c r="F1539" t="s">
        <v>29</v>
      </c>
      <c r="G1539" t="s">
        <v>39</v>
      </c>
      <c r="H1539">
        <v>1</v>
      </c>
      <c r="I1539">
        <v>1</v>
      </c>
      <c r="J1539" t="s">
        <v>2947</v>
      </c>
      <c r="K1539">
        <v>202001</v>
      </c>
      <c r="L1539">
        <v>2</v>
      </c>
      <c r="M1539" t="s">
        <v>221</v>
      </c>
      <c r="N1539" t="s">
        <v>259</v>
      </c>
      <c r="O1539">
        <v>28</v>
      </c>
      <c r="P1539" t="s">
        <v>600</v>
      </c>
      <c r="Q1539" t="s">
        <v>606</v>
      </c>
      <c r="R1539">
        <v>570000</v>
      </c>
      <c r="S1539">
        <v>57000</v>
      </c>
      <c r="T1539" t="s">
        <v>607</v>
      </c>
      <c r="U1539" t="s">
        <v>601</v>
      </c>
      <c r="V1539" t="s">
        <v>37</v>
      </c>
      <c r="W1539" t="s">
        <v>263</v>
      </c>
      <c r="Y1539">
        <v>220</v>
      </c>
      <c r="Z1539">
        <v>143237</v>
      </c>
      <c r="AA1539">
        <v>202012</v>
      </c>
    </row>
    <row r="1540" spans="1:27" x14ac:dyDescent="0.2">
      <c r="A1540">
        <v>140</v>
      </c>
      <c r="B1540" t="s">
        <v>1553</v>
      </c>
      <c r="C1540" t="s">
        <v>27</v>
      </c>
      <c r="D1540" t="s">
        <v>3146</v>
      </c>
      <c r="E1540">
        <v>0</v>
      </c>
      <c r="F1540" t="s">
        <v>29</v>
      </c>
      <c r="G1540" t="s">
        <v>27</v>
      </c>
      <c r="H1540">
        <v>0</v>
      </c>
      <c r="I1540">
        <v>0</v>
      </c>
      <c r="J1540" t="s">
        <v>2947</v>
      </c>
      <c r="K1540">
        <v>202001</v>
      </c>
      <c r="L1540">
        <v>2</v>
      </c>
      <c r="M1540" t="s">
        <v>221</v>
      </c>
      <c r="N1540" t="s">
        <v>259</v>
      </c>
      <c r="O1540">
        <v>28</v>
      </c>
      <c r="P1540" t="s">
        <v>600</v>
      </c>
      <c r="Q1540" t="s">
        <v>606</v>
      </c>
      <c r="R1540">
        <v>570000</v>
      </c>
      <c r="S1540">
        <v>57000</v>
      </c>
      <c r="T1540" t="s">
        <v>607</v>
      </c>
      <c r="U1540" t="s">
        <v>601</v>
      </c>
      <c r="V1540" t="s">
        <v>37</v>
      </c>
      <c r="W1540" t="s">
        <v>263</v>
      </c>
      <c r="Y1540">
        <v>220</v>
      </c>
      <c r="Z1540">
        <v>143235</v>
      </c>
      <c r="AA1540">
        <v>202012</v>
      </c>
    </row>
    <row r="1541" spans="1:27" x14ac:dyDescent="0.2">
      <c r="A1541">
        <v>140</v>
      </c>
      <c r="B1541" t="s">
        <v>1553</v>
      </c>
      <c r="C1541" t="s">
        <v>27</v>
      </c>
      <c r="D1541" t="s">
        <v>3146</v>
      </c>
      <c r="E1541">
        <v>0</v>
      </c>
      <c r="F1541" t="s">
        <v>29</v>
      </c>
      <c r="G1541" t="s">
        <v>39</v>
      </c>
      <c r="H1541">
        <v>1</v>
      </c>
      <c r="I1541">
        <v>1</v>
      </c>
      <c r="J1541" t="s">
        <v>2947</v>
      </c>
      <c r="K1541">
        <v>202001</v>
      </c>
      <c r="L1541">
        <v>2</v>
      </c>
      <c r="M1541" t="s">
        <v>221</v>
      </c>
      <c r="N1541" t="s">
        <v>259</v>
      </c>
      <c r="O1541">
        <v>28</v>
      </c>
      <c r="P1541" t="s">
        <v>600</v>
      </c>
      <c r="Q1541" t="s">
        <v>606</v>
      </c>
      <c r="R1541">
        <v>570000</v>
      </c>
      <c r="S1541">
        <v>57000</v>
      </c>
      <c r="T1541" t="s">
        <v>607</v>
      </c>
      <c r="U1541" t="s">
        <v>601</v>
      </c>
      <c r="V1541" t="s">
        <v>37</v>
      </c>
      <c r="W1541" t="s">
        <v>263</v>
      </c>
      <c r="Y1541">
        <v>220</v>
      </c>
      <c r="Z1541">
        <v>143235</v>
      </c>
      <c r="AA1541">
        <v>202012</v>
      </c>
    </row>
    <row r="1542" spans="1:27" x14ac:dyDescent="0.2">
      <c r="A1542">
        <v>140</v>
      </c>
      <c r="B1542" t="s">
        <v>1553</v>
      </c>
      <c r="C1542" t="s">
        <v>27</v>
      </c>
      <c r="D1542" t="s">
        <v>608</v>
      </c>
      <c r="E1542">
        <v>630.55999999999995</v>
      </c>
      <c r="F1542" t="s">
        <v>29</v>
      </c>
      <c r="G1542" t="s">
        <v>27</v>
      </c>
      <c r="H1542">
        <v>0.79590033829055895</v>
      </c>
      <c r="I1542">
        <v>1493737</v>
      </c>
      <c r="J1542" t="s">
        <v>204</v>
      </c>
      <c r="K1542">
        <v>202001</v>
      </c>
      <c r="L1542">
        <v>2</v>
      </c>
      <c r="M1542" t="s">
        <v>221</v>
      </c>
      <c r="N1542" t="s">
        <v>259</v>
      </c>
      <c r="O1542">
        <v>28</v>
      </c>
      <c r="P1542" t="s">
        <v>600</v>
      </c>
      <c r="Q1542" t="s">
        <v>606</v>
      </c>
      <c r="R1542">
        <v>570000</v>
      </c>
      <c r="S1542">
        <v>57000</v>
      </c>
      <c r="T1542" t="s">
        <v>607</v>
      </c>
      <c r="U1542" t="s">
        <v>601</v>
      </c>
      <c r="V1542" t="s">
        <v>37</v>
      </c>
      <c r="W1542" t="s">
        <v>263</v>
      </c>
      <c r="Y1542">
        <v>220</v>
      </c>
      <c r="Z1542">
        <v>143231</v>
      </c>
      <c r="AA1542">
        <v>202012</v>
      </c>
    </row>
    <row r="1543" spans="1:27" x14ac:dyDescent="0.2">
      <c r="A1543">
        <v>140</v>
      </c>
      <c r="B1543" t="s">
        <v>1553</v>
      </c>
      <c r="C1543" t="s">
        <v>27</v>
      </c>
      <c r="D1543" t="s">
        <v>608</v>
      </c>
      <c r="E1543">
        <v>161.69999999999999</v>
      </c>
      <c r="F1543" t="s">
        <v>29</v>
      </c>
      <c r="G1543" t="s">
        <v>39</v>
      </c>
      <c r="H1543">
        <v>0.20409966170944099</v>
      </c>
      <c r="I1543">
        <v>383052</v>
      </c>
      <c r="J1543" t="s">
        <v>204</v>
      </c>
      <c r="K1543">
        <v>202001</v>
      </c>
      <c r="L1543">
        <v>2</v>
      </c>
      <c r="M1543" t="s">
        <v>221</v>
      </c>
      <c r="N1543" t="s">
        <v>259</v>
      </c>
      <c r="O1543">
        <v>28</v>
      </c>
      <c r="P1543" t="s">
        <v>600</v>
      </c>
      <c r="Q1543" t="s">
        <v>606</v>
      </c>
      <c r="R1543">
        <v>570000</v>
      </c>
      <c r="S1543">
        <v>57000</v>
      </c>
      <c r="T1543" t="s">
        <v>607</v>
      </c>
      <c r="U1543" t="s">
        <v>601</v>
      </c>
      <c r="V1543" t="s">
        <v>37</v>
      </c>
      <c r="W1543" t="s">
        <v>263</v>
      </c>
      <c r="Y1543">
        <v>220</v>
      </c>
      <c r="Z1543">
        <v>143231</v>
      </c>
      <c r="AA1543">
        <v>202012</v>
      </c>
    </row>
    <row r="1544" spans="1:27" x14ac:dyDescent="0.2">
      <c r="A1544">
        <v>140</v>
      </c>
      <c r="B1544" t="s">
        <v>1553</v>
      </c>
      <c r="C1544" t="s">
        <v>27</v>
      </c>
      <c r="D1544" t="s">
        <v>609</v>
      </c>
      <c r="E1544">
        <v>8039.26</v>
      </c>
      <c r="F1544" t="s">
        <v>29</v>
      </c>
      <c r="G1544" t="s">
        <v>27</v>
      </c>
      <c r="H1544">
        <v>0.79590033829055895</v>
      </c>
      <c r="I1544">
        <v>1493737</v>
      </c>
      <c r="J1544" t="s">
        <v>204</v>
      </c>
      <c r="K1544">
        <v>202001</v>
      </c>
      <c r="L1544">
        <v>2</v>
      </c>
      <c r="M1544" t="s">
        <v>221</v>
      </c>
      <c r="N1544" t="s">
        <v>259</v>
      </c>
      <c r="O1544">
        <v>28</v>
      </c>
      <c r="P1544" t="s">
        <v>600</v>
      </c>
      <c r="Q1544" t="s">
        <v>610</v>
      </c>
      <c r="R1544">
        <v>570000</v>
      </c>
      <c r="S1544">
        <v>57000</v>
      </c>
      <c r="T1544" t="s">
        <v>607</v>
      </c>
      <c r="U1544" t="s">
        <v>601</v>
      </c>
      <c r="V1544" t="s">
        <v>37</v>
      </c>
      <c r="W1544" t="s">
        <v>38</v>
      </c>
      <c r="Y1544">
        <v>220</v>
      </c>
      <c r="Z1544">
        <v>143232</v>
      </c>
      <c r="AA1544">
        <v>202012</v>
      </c>
    </row>
    <row r="1545" spans="1:27" x14ac:dyDescent="0.2">
      <c r="A1545">
        <v>140</v>
      </c>
      <c r="B1545" t="s">
        <v>1553</v>
      </c>
      <c r="C1545" t="s">
        <v>27</v>
      </c>
      <c r="D1545" t="s">
        <v>609</v>
      </c>
      <c r="E1545">
        <v>2061.58</v>
      </c>
      <c r="F1545" t="s">
        <v>29</v>
      </c>
      <c r="G1545" t="s">
        <v>39</v>
      </c>
      <c r="H1545">
        <v>0.20409966170944099</v>
      </c>
      <c r="I1545">
        <v>383052</v>
      </c>
      <c r="J1545" t="s">
        <v>204</v>
      </c>
      <c r="K1545">
        <v>202001</v>
      </c>
      <c r="L1545">
        <v>2</v>
      </c>
      <c r="M1545" t="s">
        <v>221</v>
      </c>
      <c r="N1545" t="s">
        <v>259</v>
      </c>
      <c r="O1545">
        <v>28</v>
      </c>
      <c r="P1545" t="s">
        <v>600</v>
      </c>
      <c r="Q1545" t="s">
        <v>610</v>
      </c>
      <c r="R1545">
        <v>570000</v>
      </c>
      <c r="S1545">
        <v>57000</v>
      </c>
      <c r="T1545" t="s">
        <v>607</v>
      </c>
      <c r="U1545" t="s">
        <v>601</v>
      </c>
      <c r="V1545" t="s">
        <v>37</v>
      </c>
      <c r="W1545" t="s">
        <v>38</v>
      </c>
      <c r="Y1545">
        <v>220</v>
      </c>
      <c r="Z1545">
        <v>143232</v>
      </c>
      <c r="AA1545">
        <v>202012</v>
      </c>
    </row>
    <row r="1546" spans="1:27" x14ac:dyDescent="0.2">
      <c r="A1546">
        <v>140</v>
      </c>
      <c r="B1546" t="s">
        <v>1553</v>
      </c>
      <c r="C1546" t="s">
        <v>27</v>
      </c>
      <c r="D1546" t="s">
        <v>3147</v>
      </c>
      <c r="E1546">
        <v>0</v>
      </c>
      <c r="F1546" t="s">
        <v>29</v>
      </c>
      <c r="G1546" t="s">
        <v>27</v>
      </c>
      <c r="H1546">
        <v>0</v>
      </c>
      <c r="I1546">
        <v>0</v>
      </c>
      <c r="J1546" t="s">
        <v>2947</v>
      </c>
      <c r="K1546">
        <v>202001</v>
      </c>
      <c r="L1546">
        <v>2</v>
      </c>
      <c r="M1546" t="s">
        <v>221</v>
      </c>
      <c r="N1546" t="s">
        <v>259</v>
      </c>
      <c r="O1546">
        <v>28</v>
      </c>
      <c r="P1546" t="s">
        <v>600</v>
      </c>
      <c r="Q1546" t="s">
        <v>610</v>
      </c>
      <c r="R1546">
        <v>570000</v>
      </c>
      <c r="S1546">
        <v>57000</v>
      </c>
      <c r="T1546" t="s">
        <v>607</v>
      </c>
      <c r="U1546" t="s">
        <v>601</v>
      </c>
      <c r="V1546" t="s">
        <v>37</v>
      </c>
      <c r="W1546" t="s">
        <v>38</v>
      </c>
      <c r="Y1546">
        <v>220</v>
      </c>
      <c r="Z1546">
        <v>143236</v>
      </c>
      <c r="AA1546">
        <v>202012</v>
      </c>
    </row>
    <row r="1547" spans="1:27" x14ac:dyDescent="0.2">
      <c r="A1547">
        <v>140</v>
      </c>
      <c r="B1547" t="s">
        <v>1553</v>
      </c>
      <c r="C1547" t="s">
        <v>27</v>
      </c>
      <c r="D1547" t="s">
        <v>3147</v>
      </c>
      <c r="E1547">
        <v>0</v>
      </c>
      <c r="F1547" t="s">
        <v>29</v>
      </c>
      <c r="G1547" t="s">
        <v>39</v>
      </c>
      <c r="H1547">
        <v>1</v>
      </c>
      <c r="I1547">
        <v>1</v>
      </c>
      <c r="J1547" t="s">
        <v>2947</v>
      </c>
      <c r="K1547">
        <v>202001</v>
      </c>
      <c r="L1547">
        <v>2</v>
      </c>
      <c r="M1547" t="s">
        <v>221</v>
      </c>
      <c r="N1547" t="s">
        <v>259</v>
      </c>
      <c r="O1547">
        <v>28</v>
      </c>
      <c r="P1547" t="s">
        <v>600</v>
      </c>
      <c r="Q1547" t="s">
        <v>610</v>
      </c>
      <c r="R1547">
        <v>570000</v>
      </c>
      <c r="S1547">
        <v>57000</v>
      </c>
      <c r="T1547" t="s">
        <v>607</v>
      </c>
      <c r="U1547" t="s">
        <v>601</v>
      </c>
      <c r="V1547" t="s">
        <v>37</v>
      </c>
      <c r="W1547" t="s">
        <v>38</v>
      </c>
      <c r="Y1547">
        <v>220</v>
      </c>
      <c r="Z1547">
        <v>143236</v>
      </c>
      <c r="AA1547">
        <v>202012</v>
      </c>
    </row>
    <row r="1548" spans="1:27" x14ac:dyDescent="0.2">
      <c r="A1548">
        <v>140</v>
      </c>
      <c r="B1548" t="s">
        <v>1553</v>
      </c>
      <c r="C1548" t="s">
        <v>27</v>
      </c>
      <c r="D1548" t="s">
        <v>611</v>
      </c>
      <c r="E1548">
        <v>78387.710000000006</v>
      </c>
      <c r="F1548" t="s">
        <v>29</v>
      </c>
      <c r="G1548" t="s">
        <v>27</v>
      </c>
      <c r="H1548">
        <v>0.79590033829055895</v>
      </c>
      <c r="I1548">
        <v>1493737</v>
      </c>
      <c r="J1548" t="s">
        <v>204</v>
      </c>
      <c r="K1548">
        <v>202001</v>
      </c>
      <c r="L1548">
        <v>2</v>
      </c>
      <c r="M1548" t="s">
        <v>221</v>
      </c>
      <c r="N1548" t="s">
        <v>259</v>
      </c>
      <c r="O1548">
        <v>28</v>
      </c>
      <c r="P1548" t="s">
        <v>600</v>
      </c>
      <c r="Q1548" t="s">
        <v>610</v>
      </c>
      <c r="R1548">
        <v>570000</v>
      </c>
      <c r="S1548">
        <v>57000</v>
      </c>
      <c r="T1548" t="s">
        <v>607</v>
      </c>
      <c r="U1548" t="s">
        <v>601</v>
      </c>
      <c r="V1548" t="s">
        <v>37</v>
      </c>
      <c r="W1548" t="s">
        <v>38</v>
      </c>
      <c r="Y1548">
        <v>220</v>
      </c>
      <c r="Z1548">
        <v>143234</v>
      </c>
      <c r="AA1548">
        <v>202012</v>
      </c>
    </row>
    <row r="1549" spans="1:27" x14ac:dyDescent="0.2">
      <c r="A1549">
        <v>140</v>
      </c>
      <c r="B1549" t="s">
        <v>1553</v>
      </c>
      <c r="C1549" t="s">
        <v>27</v>
      </c>
      <c r="D1549" t="s">
        <v>611</v>
      </c>
      <c r="E1549">
        <v>20101.650000000001</v>
      </c>
      <c r="F1549" t="s">
        <v>29</v>
      </c>
      <c r="G1549" t="s">
        <v>39</v>
      </c>
      <c r="H1549">
        <v>0.20409966170944099</v>
      </c>
      <c r="I1549">
        <v>383052</v>
      </c>
      <c r="J1549" t="s">
        <v>204</v>
      </c>
      <c r="K1549">
        <v>202001</v>
      </c>
      <c r="L1549">
        <v>2</v>
      </c>
      <c r="M1549" t="s">
        <v>221</v>
      </c>
      <c r="N1549" t="s">
        <v>259</v>
      </c>
      <c r="O1549">
        <v>28</v>
      </c>
      <c r="P1549" t="s">
        <v>600</v>
      </c>
      <c r="Q1549" t="s">
        <v>610</v>
      </c>
      <c r="R1549">
        <v>570000</v>
      </c>
      <c r="S1549">
        <v>57000</v>
      </c>
      <c r="T1549" t="s">
        <v>607</v>
      </c>
      <c r="U1549" t="s">
        <v>601</v>
      </c>
      <c r="V1549" t="s">
        <v>37</v>
      </c>
      <c r="W1549" t="s">
        <v>38</v>
      </c>
      <c r="Y1549">
        <v>220</v>
      </c>
      <c r="Z1549">
        <v>143234</v>
      </c>
      <c r="AA1549">
        <v>202012</v>
      </c>
    </row>
    <row r="1550" spans="1:27" x14ac:dyDescent="0.2">
      <c r="A1550">
        <v>140</v>
      </c>
      <c r="B1550" t="s">
        <v>1553</v>
      </c>
      <c r="C1550" t="s">
        <v>27</v>
      </c>
      <c r="D1550" t="s">
        <v>612</v>
      </c>
      <c r="E1550">
        <v>165926.84</v>
      </c>
      <c r="F1550" t="s">
        <v>29</v>
      </c>
      <c r="G1550" t="s">
        <v>27</v>
      </c>
      <c r="H1550">
        <v>0.79590033829055895</v>
      </c>
      <c r="I1550">
        <v>1493737</v>
      </c>
      <c r="J1550" t="s">
        <v>204</v>
      </c>
      <c r="K1550">
        <v>202001</v>
      </c>
      <c r="L1550">
        <v>2</v>
      </c>
      <c r="M1550" t="s">
        <v>221</v>
      </c>
      <c r="N1550" t="s">
        <v>259</v>
      </c>
      <c r="O1550">
        <v>28</v>
      </c>
      <c r="P1550" t="s">
        <v>600</v>
      </c>
      <c r="Q1550" t="s">
        <v>610</v>
      </c>
      <c r="R1550">
        <v>570000</v>
      </c>
      <c r="S1550">
        <v>57000</v>
      </c>
      <c r="T1550" t="s">
        <v>607</v>
      </c>
      <c r="U1550" t="s">
        <v>601</v>
      </c>
      <c r="V1550" t="s">
        <v>37</v>
      </c>
      <c r="W1550" t="s">
        <v>38</v>
      </c>
      <c r="Y1550">
        <v>220</v>
      </c>
      <c r="Z1550">
        <v>143230</v>
      </c>
      <c r="AA1550">
        <v>202012</v>
      </c>
    </row>
    <row r="1551" spans="1:27" x14ac:dyDescent="0.2">
      <c r="A1551">
        <v>140</v>
      </c>
      <c r="B1551" t="s">
        <v>1553</v>
      </c>
      <c r="C1551" t="s">
        <v>27</v>
      </c>
      <c r="D1551" t="s">
        <v>612</v>
      </c>
      <c r="E1551">
        <v>42550.06</v>
      </c>
      <c r="F1551" t="s">
        <v>29</v>
      </c>
      <c r="G1551" t="s">
        <v>39</v>
      </c>
      <c r="H1551">
        <v>0.20409966170944099</v>
      </c>
      <c r="I1551">
        <v>383052</v>
      </c>
      <c r="J1551" t="s">
        <v>204</v>
      </c>
      <c r="K1551">
        <v>202001</v>
      </c>
      <c r="L1551">
        <v>2</v>
      </c>
      <c r="M1551" t="s">
        <v>221</v>
      </c>
      <c r="N1551" t="s">
        <v>259</v>
      </c>
      <c r="O1551">
        <v>28</v>
      </c>
      <c r="P1551" t="s">
        <v>600</v>
      </c>
      <c r="Q1551" t="s">
        <v>610</v>
      </c>
      <c r="R1551">
        <v>570000</v>
      </c>
      <c r="S1551">
        <v>57000</v>
      </c>
      <c r="T1551" t="s">
        <v>607</v>
      </c>
      <c r="U1551" t="s">
        <v>601</v>
      </c>
      <c r="V1551" t="s">
        <v>37</v>
      </c>
      <c r="W1551" t="s">
        <v>38</v>
      </c>
      <c r="Y1551">
        <v>220</v>
      </c>
      <c r="Z1551">
        <v>143230</v>
      </c>
      <c r="AA1551">
        <v>202012</v>
      </c>
    </row>
    <row r="1552" spans="1:27" x14ac:dyDescent="0.2">
      <c r="A1552">
        <v>140</v>
      </c>
      <c r="B1552" t="s">
        <v>1553</v>
      </c>
      <c r="C1552" t="s">
        <v>27</v>
      </c>
      <c r="D1552" t="s">
        <v>3148</v>
      </c>
      <c r="E1552">
        <v>0</v>
      </c>
      <c r="F1552" t="s">
        <v>29</v>
      </c>
      <c r="G1552" t="s">
        <v>27</v>
      </c>
      <c r="H1552">
        <v>0</v>
      </c>
      <c r="I1552">
        <v>0</v>
      </c>
      <c r="J1552" t="s">
        <v>2947</v>
      </c>
      <c r="K1552">
        <v>202001</v>
      </c>
      <c r="L1552">
        <v>2</v>
      </c>
      <c r="M1552" t="s">
        <v>221</v>
      </c>
      <c r="N1552" t="s">
        <v>259</v>
      </c>
      <c r="O1552">
        <v>28</v>
      </c>
      <c r="P1552" t="s">
        <v>600</v>
      </c>
      <c r="Q1552" t="s">
        <v>613</v>
      </c>
      <c r="R1552">
        <v>571000</v>
      </c>
      <c r="S1552">
        <v>57100</v>
      </c>
      <c r="T1552" t="s">
        <v>614</v>
      </c>
      <c r="U1552" t="s">
        <v>601</v>
      </c>
      <c r="V1552" t="s">
        <v>37</v>
      </c>
      <c r="W1552" t="s">
        <v>263</v>
      </c>
      <c r="Y1552">
        <v>220</v>
      </c>
      <c r="Z1552">
        <v>143241</v>
      </c>
      <c r="AA1552">
        <v>202012</v>
      </c>
    </row>
    <row r="1553" spans="1:27" x14ac:dyDescent="0.2">
      <c r="A1553">
        <v>140</v>
      </c>
      <c r="B1553" t="s">
        <v>1553</v>
      </c>
      <c r="C1553" t="s">
        <v>27</v>
      </c>
      <c r="D1553" t="s">
        <v>3148</v>
      </c>
      <c r="E1553">
        <v>0</v>
      </c>
      <c r="F1553" t="s">
        <v>29</v>
      </c>
      <c r="G1553" t="s">
        <v>39</v>
      </c>
      <c r="H1553">
        <v>1</v>
      </c>
      <c r="I1553">
        <v>1</v>
      </c>
      <c r="J1553" t="s">
        <v>2947</v>
      </c>
      <c r="K1553">
        <v>202001</v>
      </c>
      <c r="L1553">
        <v>2</v>
      </c>
      <c r="M1553" t="s">
        <v>221</v>
      </c>
      <c r="N1553" t="s">
        <v>259</v>
      </c>
      <c r="O1553">
        <v>28</v>
      </c>
      <c r="P1553" t="s">
        <v>600</v>
      </c>
      <c r="Q1553" t="s">
        <v>613</v>
      </c>
      <c r="R1553">
        <v>571000</v>
      </c>
      <c r="S1553">
        <v>57100</v>
      </c>
      <c r="T1553" t="s">
        <v>614</v>
      </c>
      <c r="U1553" t="s">
        <v>601</v>
      </c>
      <c r="V1553" t="s">
        <v>37</v>
      </c>
      <c r="W1553" t="s">
        <v>263</v>
      </c>
      <c r="Y1553">
        <v>220</v>
      </c>
      <c r="Z1553">
        <v>143241</v>
      </c>
      <c r="AA1553">
        <v>202012</v>
      </c>
    </row>
    <row r="1554" spans="1:27" x14ac:dyDescent="0.2">
      <c r="A1554">
        <v>140</v>
      </c>
      <c r="B1554" t="s">
        <v>1553</v>
      </c>
      <c r="C1554" t="s">
        <v>27</v>
      </c>
      <c r="D1554" t="s">
        <v>3149</v>
      </c>
      <c r="E1554">
        <v>0</v>
      </c>
      <c r="F1554" t="s">
        <v>29</v>
      </c>
      <c r="G1554" t="s">
        <v>27</v>
      </c>
      <c r="H1554">
        <v>0</v>
      </c>
      <c r="I1554">
        <v>0</v>
      </c>
      <c r="J1554" t="s">
        <v>2947</v>
      </c>
      <c r="K1554">
        <v>202001</v>
      </c>
      <c r="L1554">
        <v>2</v>
      </c>
      <c r="M1554" t="s">
        <v>221</v>
      </c>
      <c r="N1554" t="s">
        <v>259</v>
      </c>
      <c r="O1554">
        <v>28</v>
      </c>
      <c r="P1554" t="s">
        <v>600</v>
      </c>
      <c r="Q1554" t="s">
        <v>613</v>
      </c>
      <c r="R1554">
        <v>571000</v>
      </c>
      <c r="S1554">
        <v>57100</v>
      </c>
      <c r="T1554" t="s">
        <v>614</v>
      </c>
      <c r="U1554" t="s">
        <v>601</v>
      </c>
      <c r="V1554" t="s">
        <v>37</v>
      </c>
      <c r="W1554" t="s">
        <v>263</v>
      </c>
      <c r="Y1554">
        <v>220</v>
      </c>
      <c r="Z1554">
        <v>143245</v>
      </c>
      <c r="AA1554">
        <v>202012</v>
      </c>
    </row>
    <row r="1555" spans="1:27" x14ac:dyDescent="0.2">
      <c r="A1555">
        <v>140</v>
      </c>
      <c r="B1555" t="s">
        <v>1553</v>
      </c>
      <c r="C1555" t="s">
        <v>27</v>
      </c>
      <c r="D1555" t="s">
        <v>3149</v>
      </c>
      <c r="E1555">
        <v>0</v>
      </c>
      <c r="F1555" t="s">
        <v>29</v>
      </c>
      <c r="G1555" t="s">
        <v>39</v>
      </c>
      <c r="H1555">
        <v>1</v>
      </c>
      <c r="I1555">
        <v>1</v>
      </c>
      <c r="J1555" t="s">
        <v>2947</v>
      </c>
      <c r="K1555">
        <v>202001</v>
      </c>
      <c r="L1555">
        <v>2</v>
      </c>
      <c r="M1555" t="s">
        <v>221</v>
      </c>
      <c r="N1555" t="s">
        <v>259</v>
      </c>
      <c r="O1555">
        <v>28</v>
      </c>
      <c r="P1555" t="s">
        <v>600</v>
      </c>
      <c r="Q1555" t="s">
        <v>613</v>
      </c>
      <c r="R1555">
        <v>571000</v>
      </c>
      <c r="S1555">
        <v>57100</v>
      </c>
      <c r="T1555" t="s">
        <v>614</v>
      </c>
      <c r="U1555" t="s">
        <v>601</v>
      </c>
      <c r="V1555" t="s">
        <v>37</v>
      </c>
      <c r="W1555" t="s">
        <v>263</v>
      </c>
      <c r="Y1555">
        <v>220</v>
      </c>
      <c r="Z1555">
        <v>143245</v>
      </c>
      <c r="AA1555">
        <v>202012</v>
      </c>
    </row>
    <row r="1556" spans="1:27" x14ac:dyDescent="0.2">
      <c r="A1556">
        <v>140</v>
      </c>
      <c r="B1556" t="s">
        <v>1553</v>
      </c>
      <c r="C1556" t="s">
        <v>27</v>
      </c>
      <c r="D1556" t="s">
        <v>3150</v>
      </c>
      <c r="E1556">
        <v>0</v>
      </c>
      <c r="F1556" t="s">
        <v>29</v>
      </c>
      <c r="G1556" t="s">
        <v>27</v>
      </c>
      <c r="H1556">
        <v>0</v>
      </c>
      <c r="I1556">
        <v>0</v>
      </c>
      <c r="J1556" t="s">
        <v>2947</v>
      </c>
      <c r="K1556">
        <v>202001</v>
      </c>
      <c r="L1556">
        <v>2</v>
      </c>
      <c r="M1556" t="s">
        <v>221</v>
      </c>
      <c r="N1556" t="s">
        <v>259</v>
      </c>
      <c r="O1556">
        <v>28</v>
      </c>
      <c r="P1556" t="s">
        <v>600</v>
      </c>
      <c r="Q1556" t="s">
        <v>613</v>
      </c>
      <c r="R1556">
        <v>571000</v>
      </c>
      <c r="S1556">
        <v>57100</v>
      </c>
      <c r="T1556" t="s">
        <v>614</v>
      </c>
      <c r="U1556" t="s">
        <v>601</v>
      </c>
      <c r="V1556" t="s">
        <v>37</v>
      </c>
      <c r="W1556" t="s">
        <v>263</v>
      </c>
      <c r="Y1556">
        <v>220</v>
      </c>
      <c r="Z1556">
        <v>143243</v>
      </c>
      <c r="AA1556">
        <v>202012</v>
      </c>
    </row>
    <row r="1557" spans="1:27" x14ac:dyDescent="0.2">
      <c r="A1557">
        <v>140</v>
      </c>
      <c r="B1557" t="s">
        <v>1553</v>
      </c>
      <c r="C1557" t="s">
        <v>27</v>
      </c>
      <c r="D1557" t="s">
        <v>3150</v>
      </c>
      <c r="E1557">
        <v>0</v>
      </c>
      <c r="F1557" t="s">
        <v>29</v>
      </c>
      <c r="G1557" t="s">
        <v>39</v>
      </c>
      <c r="H1557">
        <v>1</v>
      </c>
      <c r="I1557">
        <v>1</v>
      </c>
      <c r="J1557" t="s">
        <v>2947</v>
      </c>
      <c r="K1557">
        <v>202001</v>
      </c>
      <c r="L1557">
        <v>2</v>
      </c>
      <c r="M1557" t="s">
        <v>221</v>
      </c>
      <c r="N1557" t="s">
        <v>259</v>
      </c>
      <c r="O1557">
        <v>28</v>
      </c>
      <c r="P1557" t="s">
        <v>600</v>
      </c>
      <c r="Q1557" t="s">
        <v>613</v>
      </c>
      <c r="R1557">
        <v>571000</v>
      </c>
      <c r="S1557">
        <v>57100</v>
      </c>
      <c r="T1557" t="s">
        <v>614</v>
      </c>
      <c r="U1557" t="s">
        <v>601</v>
      </c>
      <c r="V1557" t="s">
        <v>37</v>
      </c>
      <c r="W1557" t="s">
        <v>263</v>
      </c>
      <c r="Y1557">
        <v>220</v>
      </c>
      <c r="Z1557">
        <v>143243</v>
      </c>
      <c r="AA1557">
        <v>202012</v>
      </c>
    </row>
    <row r="1558" spans="1:27" x14ac:dyDescent="0.2">
      <c r="A1558">
        <v>140</v>
      </c>
      <c r="B1558" t="s">
        <v>1553</v>
      </c>
      <c r="C1558" t="s">
        <v>27</v>
      </c>
      <c r="D1558" t="s">
        <v>615</v>
      </c>
      <c r="E1558">
        <v>576503.89</v>
      </c>
      <c r="F1558" t="s">
        <v>29</v>
      </c>
      <c r="G1558" t="s">
        <v>27</v>
      </c>
      <c r="H1558">
        <v>0.79590033829055895</v>
      </c>
      <c r="I1558">
        <v>1493737</v>
      </c>
      <c r="J1558" t="s">
        <v>204</v>
      </c>
      <c r="K1558">
        <v>202001</v>
      </c>
      <c r="L1558">
        <v>2</v>
      </c>
      <c r="M1558" t="s">
        <v>221</v>
      </c>
      <c r="N1558" t="s">
        <v>259</v>
      </c>
      <c r="O1558">
        <v>28</v>
      </c>
      <c r="P1558" t="s">
        <v>600</v>
      </c>
      <c r="Q1558" t="s">
        <v>613</v>
      </c>
      <c r="R1558">
        <v>571000</v>
      </c>
      <c r="S1558">
        <v>57100</v>
      </c>
      <c r="T1558" t="s">
        <v>614</v>
      </c>
      <c r="U1558" t="s">
        <v>601</v>
      </c>
      <c r="V1558" t="s">
        <v>37</v>
      </c>
      <c r="W1558" t="s">
        <v>263</v>
      </c>
      <c r="Y1558">
        <v>220</v>
      </c>
      <c r="Z1558">
        <v>143239</v>
      </c>
      <c r="AA1558">
        <v>202012</v>
      </c>
    </row>
    <row r="1559" spans="1:27" x14ac:dyDescent="0.2">
      <c r="A1559">
        <v>140</v>
      </c>
      <c r="B1559" t="s">
        <v>1553</v>
      </c>
      <c r="C1559" t="s">
        <v>27</v>
      </c>
      <c r="D1559" t="s">
        <v>615</v>
      </c>
      <c r="E1559">
        <v>147837.92000000001</v>
      </c>
      <c r="F1559" t="s">
        <v>29</v>
      </c>
      <c r="G1559" t="s">
        <v>39</v>
      </c>
      <c r="H1559">
        <v>0.20409966170944099</v>
      </c>
      <c r="I1559">
        <v>383052</v>
      </c>
      <c r="J1559" t="s">
        <v>204</v>
      </c>
      <c r="K1559">
        <v>202001</v>
      </c>
      <c r="L1559">
        <v>2</v>
      </c>
      <c r="M1559" t="s">
        <v>221</v>
      </c>
      <c r="N1559" t="s">
        <v>259</v>
      </c>
      <c r="O1559">
        <v>28</v>
      </c>
      <c r="P1559" t="s">
        <v>600</v>
      </c>
      <c r="Q1559" t="s">
        <v>613</v>
      </c>
      <c r="R1559">
        <v>571000</v>
      </c>
      <c r="S1559">
        <v>57100</v>
      </c>
      <c r="T1559" t="s">
        <v>614</v>
      </c>
      <c r="U1559" t="s">
        <v>601</v>
      </c>
      <c r="V1559" t="s">
        <v>37</v>
      </c>
      <c r="W1559" t="s">
        <v>263</v>
      </c>
      <c r="Y1559">
        <v>220</v>
      </c>
      <c r="Z1559">
        <v>143239</v>
      </c>
      <c r="AA1559">
        <v>202012</v>
      </c>
    </row>
    <row r="1560" spans="1:27" x14ac:dyDescent="0.2">
      <c r="A1560">
        <v>140</v>
      </c>
      <c r="B1560" t="s">
        <v>1553</v>
      </c>
      <c r="C1560" t="s">
        <v>27</v>
      </c>
      <c r="D1560" t="s">
        <v>3151</v>
      </c>
      <c r="E1560">
        <v>0</v>
      </c>
      <c r="F1560" t="s">
        <v>29</v>
      </c>
      <c r="G1560" t="s">
        <v>27</v>
      </c>
      <c r="H1560">
        <v>0</v>
      </c>
      <c r="I1560">
        <v>0</v>
      </c>
      <c r="J1560" t="s">
        <v>2947</v>
      </c>
      <c r="K1560">
        <v>202001</v>
      </c>
      <c r="L1560">
        <v>2</v>
      </c>
      <c r="M1560" t="s">
        <v>221</v>
      </c>
      <c r="N1560" t="s">
        <v>259</v>
      </c>
      <c r="O1560">
        <v>28</v>
      </c>
      <c r="P1560" t="s">
        <v>600</v>
      </c>
      <c r="Q1560" t="s">
        <v>616</v>
      </c>
      <c r="R1560">
        <v>571000</v>
      </c>
      <c r="S1560">
        <v>57100</v>
      </c>
      <c r="T1560" t="s">
        <v>614</v>
      </c>
      <c r="U1560" t="s">
        <v>601</v>
      </c>
      <c r="V1560" t="s">
        <v>37</v>
      </c>
      <c r="W1560" t="s">
        <v>38</v>
      </c>
      <c r="Y1560">
        <v>220</v>
      </c>
      <c r="Z1560">
        <v>143240</v>
      </c>
      <c r="AA1560">
        <v>202012</v>
      </c>
    </row>
    <row r="1561" spans="1:27" x14ac:dyDescent="0.2">
      <c r="A1561">
        <v>140</v>
      </c>
      <c r="B1561" t="s">
        <v>1553</v>
      </c>
      <c r="C1561" t="s">
        <v>27</v>
      </c>
      <c r="D1561" t="s">
        <v>3151</v>
      </c>
      <c r="E1561">
        <v>0</v>
      </c>
      <c r="F1561" t="s">
        <v>29</v>
      </c>
      <c r="G1561" t="s">
        <v>39</v>
      </c>
      <c r="H1561">
        <v>1</v>
      </c>
      <c r="I1561">
        <v>1</v>
      </c>
      <c r="J1561" t="s">
        <v>2947</v>
      </c>
      <c r="K1561">
        <v>202001</v>
      </c>
      <c r="L1561">
        <v>2</v>
      </c>
      <c r="M1561" t="s">
        <v>221</v>
      </c>
      <c r="N1561" t="s">
        <v>259</v>
      </c>
      <c r="O1561">
        <v>28</v>
      </c>
      <c r="P1561" t="s">
        <v>600</v>
      </c>
      <c r="Q1561" t="s">
        <v>616</v>
      </c>
      <c r="R1561">
        <v>571000</v>
      </c>
      <c r="S1561">
        <v>57100</v>
      </c>
      <c r="T1561" t="s">
        <v>614</v>
      </c>
      <c r="U1561" t="s">
        <v>601</v>
      </c>
      <c r="V1561" t="s">
        <v>37</v>
      </c>
      <c r="W1561" t="s">
        <v>38</v>
      </c>
      <c r="Y1561">
        <v>220</v>
      </c>
      <c r="Z1561">
        <v>143240</v>
      </c>
      <c r="AA1561">
        <v>202012</v>
      </c>
    </row>
    <row r="1562" spans="1:27" x14ac:dyDescent="0.2">
      <c r="A1562">
        <v>140</v>
      </c>
      <c r="B1562" t="s">
        <v>1553</v>
      </c>
      <c r="C1562" t="s">
        <v>27</v>
      </c>
      <c r="D1562" t="s">
        <v>3152</v>
      </c>
      <c r="E1562">
        <v>0</v>
      </c>
      <c r="F1562" t="s">
        <v>29</v>
      </c>
      <c r="G1562" t="s">
        <v>27</v>
      </c>
      <c r="H1562">
        <v>0</v>
      </c>
      <c r="I1562">
        <v>0</v>
      </c>
      <c r="J1562" t="s">
        <v>2947</v>
      </c>
      <c r="K1562">
        <v>202001</v>
      </c>
      <c r="L1562">
        <v>2</v>
      </c>
      <c r="M1562" t="s">
        <v>221</v>
      </c>
      <c r="N1562" t="s">
        <v>259</v>
      </c>
      <c r="O1562">
        <v>28</v>
      </c>
      <c r="P1562" t="s">
        <v>600</v>
      </c>
      <c r="Q1562" t="s">
        <v>616</v>
      </c>
      <c r="R1562">
        <v>571000</v>
      </c>
      <c r="S1562">
        <v>57100</v>
      </c>
      <c r="T1562" t="s">
        <v>614</v>
      </c>
      <c r="U1562" t="s">
        <v>601</v>
      </c>
      <c r="V1562" t="s">
        <v>37</v>
      </c>
      <c r="W1562" t="s">
        <v>38</v>
      </c>
      <c r="Y1562">
        <v>220</v>
      </c>
      <c r="Z1562">
        <v>143244</v>
      </c>
      <c r="AA1562">
        <v>202012</v>
      </c>
    </row>
    <row r="1563" spans="1:27" x14ac:dyDescent="0.2">
      <c r="A1563">
        <v>140</v>
      </c>
      <c r="B1563" t="s">
        <v>1553</v>
      </c>
      <c r="C1563" t="s">
        <v>27</v>
      </c>
      <c r="D1563" t="s">
        <v>3152</v>
      </c>
      <c r="E1563">
        <v>0</v>
      </c>
      <c r="F1563" t="s">
        <v>29</v>
      </c>
      <c r="G1563" t="s">
        <v>39</v>
      </c>
      <c r="H1563">
        <v>1</v>
      </c>
      <c r="I1563">
        <v>1</v>
      </c>
      <c r="J1563" t="s">
        <v>2947</v>
      </c>
      <c r="K1563">
        <v>202001</v>
      </c>
      <c r="L1563">
        <v>2</v>
      </c>
      <c r="M1563" t="s">
        <v>221</v>
      </c>
      <c r="N1563" t="s">
        <v>259</v>
      </c>
      <c r="O1563">
        <v>28</v>
      </c>
      <c r="P1563" t="s">
        <v>600</v>
      </c>
      <c r="Q1563" t="s">
        <v>616</v>
      </c>
      <c r="R1563">
        <v>571000</v>
      </c>
      <c r="S1563">
        <v>57100</v>
      </c>
      <c r="T1563" t="s">
        <v>614</v>
      </c>
      <c r="U1563" t="s">
        <v>601</v>
      </c>
      <c r="V1563" t="s">
        <v>37</v>
      </c>
      <c r="W1563" t="s">
        <v>38</v>
      </c>
      <c r="Y1563">
        <v>220</v>
      </c>
      <c r="Z1563">
        <v>143244</v>
      </c>
      <c r="AA1563">
        <v>202012</v>
      </c>
    </row>
    <row r="1564" spans="1:27" x14ac:dyDescent="0.2">
      <c r="A1564">
        <v>140</v>
      </c>
      <c r="B1564" t="s">
        <v>1553</v>
      </c>
      <c r="C1564" t="s">
        <v>27</v>
      </c>
      <c r="D1564" t="s">
        <v>617</v>
      </c>
      <c r="E1564">
        <v>69538.92</v>
      </c>
      <c r="F1564" t="s">
        <v>29</v>
      </c>
      <c r="G1564" t="s">
        <v>27</v>
      </c>
      <c r="H1564">
        <v>0.79590033829055895</v>
      </c>
      <c r="I1564">
        <v>1493737</v>
      </c>
      <c r="J1564" t="s">
        <v>204</v>
      </c>
      <c r="K1564">
        <v>202001</v>
      </c>
      <c r="L1564">
        <v>2</v>
      </c>
      <c r="M1564" t="s">
        <v>221</v>
      </c>
      <c r="N1564" t="s">
        <v>259</v>
      </c>
      <c r="O1564">
        <v>28</v>
      </c>
      <c r="P1564" t="s">
        <v>600</v>
      </c>
      <c r="Q1564" t="s">
        <v>616</v>
      </c>
      <c r="R1564">
        <v>571000</v>
      </c>
      <c r="S1564">
        <v>57100</v>
      </c>
      <c r="T1564" t="s">
        <v>614</v>
      </c>
      <c r="U1564" t="s">
        <v>601</v>
      </c>
      <c r="V1564" t="s">
        <v>37</v>
      </c>
      <c r="W1564" t="s">
        <v>38</v>
      </c>
      <c r="Y1564">
        <v>220</v>
      </c>
      <c r="Z1564">
        <v>143242</v>
      </c>
      <c r="AA1564">
        <v>202012</v>
      </c>
    </row>
    <row r="1565" spans="1:27" x14ac:dyDescent="0.2">
      <c r="A1565">
        <v>140</v>
      </c>
      <c r="B1565" t="s">
        <v>1553</v>
      </c>
      <c r="C1565" t="s">
        <v>27</v>
      </c>
      <c r="D1565" t="s">
        <v>617</v>
      </c>
      <c r="E1565">
        <v>17832.47</v>
      </c>
      <c r="F1565" t="s">
        <v>29</v>
      </c>
      <c r="G1565" t="s">
        <v>39</v>
      </c>
      <c r="H1565">
        <v>0.20409966170944099</v>
      </c>
      <c r="I1565">
        <v>383052</v>
      </c>
      <c r="J1565" t="s">
        <v>204</v>
      </c>
      <c r="K1565">
        <v>202001</v>
      </c>
      <c r="L1565">
        <v>2</v>
      </c>
      <c r="M1565" t="s">
        <v>221</v>
      </c>
      <c r="N1565" t="s">
        <v>259</v>
      </c>
      <c r="O1565">
        <v>28</v>
      </c>
      <c r="P1565" t="s">
        <v>600</v>
      </c>
      <c r="Q1565" t="s">
        <v>616</v>
      </c>
      <c r="R1565">
        <v>571000</v>
      </c>
      <c r="S1565">
        <v>57100</v>
      </c>
      <c r="T1565" t="s">
        <v>614</v>
      </c>
      <c r="U1565" t="s">
        <v>601</v>
      </c>
      <c r="V1565" t="s">
        <v>37</v>
      </c>
      <c r="W1565" t="s">
        <v>38</v>
      </c>
      <c r="Y1565">
        <v>220</v>
      </c>
      <c r="Z1565">
        <v>143242</v>
      </c>
      <c r="AA1565">
        <v>202012</v>
      </c>
    </row>
    <row r="1566" spans="1:27" x14ac:dyDescent="0.2">
      <c r="A1566">
        <v>140</v>
      </c>
      <c r="B1566" t="s">
        <v>1553</v>
      </c>
      <c r="C1566" t="s">
        <v>27</v>
      </c>
      <c r="D1566" t="s">
        <v>618</v>
      </c>
      <c r="E1566">
        <v>565019.56999999995</v>
      </c>
      <c r="F1566" t="s">
        <v>29</v>
      </c>
      <c r="G1566" t="s">
        <v>27</v>
      </c>
      <c r="H1566">
        <v>0.79590033829055895</v>
      </c>
      <c r="I1566">
        <v>1493737</v>
      </c>
      <c r="J1566" t="s">
        <v>204</v>
      </c>
      <c r="K1566">
        <v>202001</v>
      </c>
      <c r="L1566">
        <v>2</v>
      </c>
      <c r="M1566" t="s">
        <v>221</v>
      </c>
      <c r="N1566" t="s">
        <v>259</v>
      </c>
      <c r="O1566">
        <v>28</v>
      </c>
      <c r="P1566" t="s">
        <v>600</v>
      </c>
      <c r="Q1566" t="s">
        <v>616</v>
      </c>
      <c r="R1566">
        <v>571000</v>
      </c>
      <c r="S1566">
        <v>57100</v>
      </c>
      <c r="T1566" t="s">
        <v>614</v>
      </c>
      <c r="U1566" t="s">
        <v>601</v>
      </c>
      <c r="V1566" t="s">
        <v>37</v>
      </c>
      <c r="W1566" t="s">
        <v>38</v>
      </c>
      <c r="Y1566">
        <v>220</v>
      </c>
      <c r="Z1566">
        <v>143238</v>
      </c>
      <c r="AA1566">
        <v>202012</v>
      </c>
    </row>
    <row r="1567" spans="1:27" x14ac:dyDescent="0.2">
      <c r="A1567">
        <v>140</v>
      </c>
      <c r="B1567" t="s">
        <v>1553</v>
      </c>
      <c r="C1567" t="s">
        <v>27</v>
      </c>
      <c r="D1567" t="s">
        <v>618</v>
      </c>
      <c r="E1567">
        <v>144892.89000000001</v>
      </c>
      <c r="F1567" t="s">
        <v>29</v>
      </c>
      <c r="G1567" t="s">
        <v>39</v>
      </c>
      <c r="H1567">
        <v>0.20409966170944099</v>
      </c>
      <c r="I1567">
        <v>383052</v>
      </c>
      <c r="J1567" t="s">
        <v>204</v>
      </c>
      <c r="K1567">
        <v>202001</v>
      </c>
      <c r="L1567">
        <v>2</v>
      </c>
      <c r="M1567" t="s">
        <v>221</v>
      </c>
      <c r="N1567" t="s">
        <v>259</v>
      </c>
      <c r="O1567">
        <v>28</v>
      </c>
      <c r="P1567" t="s">
        <v>600</v>
      </c>
      <c r="Q1567" t="s">
        <v>616</v>
      </c>
      <c r="R1567">
        <v>571000</v>
      </c>
      <c r="S1567">
        <v>57100</v>
      </c>
      <c r="T1567" t="s">
        <v>614</v>
      </c>
      <c r="U1567" t="s">
        <v>601</v>
      </c>
      <c r="V1567" t="s">
        <v>37</v>
      </c>
      <c r="W1567" t="s">
        <v>38</v>
      </c>
      <c r="Y1567">
        <v>220</v>
      </c>
      <c r="Z1567">
        <v>143238</v>
      </c>
      <c r="AA1567">
        <v>202012</v>
      </c>
    </row>
    <row r="1568" spans="1:27" x14ac:dyDescent="0.2">
      <c r="A1568">
        <v>140</v>
      </c>
      <c r="B1568" t="s">
        <v>1553</v>
      </c>
      <c r="C1568" t="s">
        <v>27</v>
      </c>
      <c r="D1568" t="s">
        <v>3153</v>
      </c>
      <c r="E1568">
        <v>0</v>
      </c>
      <c r="F1568" t="s">
        <v>29</v>
      </c>
      <c r="G1568" t="s">
        <v>27</v>
      </c>
      <c r="H1568">
        <v>0</v>
      </c>
      <c r="I1568">
        <v>0</v>
      </c>
      <c r="J1568" t="s">
        <v>2947</v>
      </c>
      <c r="K1568">
        <v>202001</v>
      </c>
      <c r="L1568">
        <v>2</v>
      </c>
      <c r="M1568" t="s">
        <v>221</v>
      </c>
      <c r="N1568" t="s">
        <v>259</v>
      </c>
      <c r="O1568">
        <v>28</v>
      </c>
      <c r="P1568" t="s">
        <v>600</v>
      </c>
      <c r="Q1568" t="s">
        <v>619</v>
      </c>
      <c r="R1568">
        <v>573000</v>
      </c>
      <c r="S1568">
        <v>57300</v>
      </c>
      <c r="T1568" t="s">
        <v>620</v>
      </c>
      <c r="U1568" t="s">
        <v>601</v>
      </c>
      <c r="V1568" t="s">
        <v>37</v>
      </c>
      <c r="W1568" t="s">
        <v>263</v>
      </c>
      <c r="Y1568">
        <v>220</v>
      </c>
      <c r="Z1568">
        <v>143249</v>
      </c>
      <c r="AA1568">
        <v>202012</v>
      </c>
    </row>
    <row r="1569" spans="1:27" x14ac:dyDescent="0.2">
      <c r="A1569">
        <v>140</v>
      </c>
      <c r="B1569" t="s">
        <v>1553</v>
      </c>
      <c r="C1569" t="s">
        <v>27</v>
      </c>
      <c r="D1569" t="s">
        <v>3153</v>
      </c>
      <c r="E1569">
        <v>0</v>
      </c>
      <c r="F1569" t="s">
        <v>29</v>
      </c>
      <c r="G1569" t="s">
        <v>39</v>
      </c>
      <c r="H1569">
        <v>1</v>
      </c>
      <c r="I1569">
        <v>1</v>
      </c>
      <c r="J1569" t="s">
        <v>2947</v>
      </c>
      <c r="K1569">
        <v>202001</v>
      </c>
      <c r="L1569">
        <v>2</v>
      </c>
      <c r="M1569" t="s">
        <v>221</v>
      </c>
      <c r="N1569" t="s">
        <v>259</v>
      </c>
      <c r="O1569">
        <v>28</v>
      </c>
      <c r="P1569" t="s">
        <v>600</v>
      </c>
      <c r="Q1569" t="s">
        <v>619</v>
      </c>
      <c r="R1569">
        <v>573000</v>
      </c>
      <c r="S1569">
        <v>57300</v>
      </c>
      <c r="T1569" t="s">
        <v>620</v>
      </c>
      <c r="U1569" t="s">
        <v>601</v>
      </c>
      <c r="V1569" t="s">
        <v>37</v>
      </c>
      <c r="W1569" t="s">
        <v>263</v>
      </c>
      <c r="Y1569">
        <v>220</v>
      </c>
      <c r="Z1569">
        <v>143249</v>
      </c>
      <c r="AA1569">
        <v>202012</v>
      </c>
    </row>
    <row r="1570" spans="1:27" x14ac:dyDescent="0.2">
      <c r="A1570">
        <v>140</v>
      </c>
      <c r="B1570" t="s">
        <v>1553</v>
      </c>
      <c r="C1570" t="s">
        <v>27</v>
      </c>
      <c r="D1570" t="s">
        <v>3154</v>
      </c>
      <c r="E1570">
        <v>0</v>
      </c>
      <c r="F1570" t="s">
        <v>29</v>
      </c>
      <c r="G1570" t="s">
        <v>27</v>
      </c>
      <c r="H1570">
        <v>0</v>
      </c>
      <c r="I1570">
        <v>0</v>
      </c>
      <c r="J1570" t="s">
        <v>2947</v>
      </c>
      <c r="K1570">
        <v>202001</v>
      </c>
      <c r="L1570">
        <v>2</v>
      </c>
      <c r="M1570" t="s">
        <v>221</v>
      </c>
      <c r="N1570" t="s">
        <v>259</v>
      </c>
      <c r="O1570">
        <v>28</v>
      </c>
      <c r="P1570" t="s">
        <v>600</v>
      </c>
      <c r="Q1570" t="s">
        <v>619</v>
      </c>
      <c r="R1570">
        <v>573000</v>
      </c>
      <c r="S1570">
        <v>57300</v>
      </c>
      <c r="T1570" t="s">
        <v>620</v>
      </c>
      <c r="U1570" t="s">
        <v>601</v>
      </c>
      <c r="V1570" t="s">
        <v>37</v>
      </c>
      <c r="W1570" t="s">
        <v>263</v>
      </c>
      <c r="Y1570">
        <v>220</v>
      </c>
      <c r="Z1570">
        <v>143253</v>
      </c>
      <c r="AA1570">
        <v>202012</v>
      </c>
    </row>
    <row r="1571" spans="1:27" x14ac:dyDescent="0.2">
      <c r="A1571">
        <v>140</v>
      </c>
      <c r="B1571" t="s">
        <v>1553</v>
      </c>
      <c r="C1571" t="s">
        <v>27</v>
      </c>
      <c r="D1571" t="s">
        <v>3154</v>
      </c>
      <c r="E1571">
        <v>0</v>
      </c>
      <c r="F1571" t="s">
        <v>29</v>
      </c>
      <c r="G1571" t="s">
        <v>39</v>
      </c>
      <c r="H1571">
        <v>1</v>
      </c>
      <c r="I1571">
        <v>1</v>
      </c>
      <c r="J1571" t="s">
        <v>2947</v>
      </c>
      <c r="K1571">
        <v>202001</v>
      </c>
      <c r="L1571">
        <v>2</v>
      </c>
      <c r="M1571" t="s">
        <v>221</v>
      </c>
      <c r="N1571" t="s">
        <v>259</v>
      </c>
      <c r="O1571">
        <v>28</v>
      </c>
      <c r="P1571" t="s">
        <v>600</v>
      </c>
      <c r="Q1571" t="s">
        <v>619</v>
      </c>
      <c r="R1571">
        <v>573000</v>
      </c>
      <c r="S1571">
        <v>57300</v>
      </c>
      <c r="T1571" t="s">
        <v>620</v>
      </c>
      <c r="U1571" t="s">
        <v>601</v>
      </c>
      <c r="V1571" t="s">
        <v>37</v>
      </c>
      <c r="W1571" t="s">
        <v>263</v>
      </c>
      <c r="Y1571">
        <v>220</v>
      </c>
      <c r="Z1571">
        <v>143253</v>
      </c>
      <c r="AA1571">
        <v>202012</v>
      </c>
    </row>
    <row r="1572" spans="1:27" x14ac:dyDescent="0.2">
      <c r="A1572">
        <v>140</v>
      </c>
      <c r="B1572" t="s">
        <v>1553</v>
      </c>
      <c r="C1572" t="s">
        <v>27</v>
      </c>
      <c r="D1572" t="s">
        <v>3155</v>
      </c>
      <c r="E1572">
        <v>0</v>
      </c>
      <c r="F1572" t="s">
        <v>29</v>
      </c>
      <c r="G1572" t="s">
        <v>27</v>
      </c>
      <c r="H1572">
        <v>0</v>
      </c>
      <c r="I1572">
        <v>0</v>
      </c>
      <c r="J1572" t="s">
        <v>2947</v>
      </c>
      <c r="K1572">
        <v>202001</v>
      </c>
      <c r="L1572">
        <v>2</v>
      </c>
      <c r="M1572" t="s">
        <v>221</v>
      </c>
      <c r="N1572" t="s">
        <v>259</v>
      </c>
      <c r="O1572">
        <v>28</v>
      </c>
      <c r="P1572" t="s">
        <v>600</v>
      </c>
      <c r="Q1572" t="s">
        <v>619</v>
      </c>
      <c r="R1572">
        <v>573000</v>
      </c>
      <c r="S1572">
        <v>57300</v>
      </c>
      <c r="T1572" t="s">
        <v>620</v>
      </c>
      <c r="U1572" t="s">
        <v>601</v>
      </c>
      <c r="V1572" t="s">
        <v>37</v>
      </c>
      <c r="W1572" t="s">
        <v>263</v>
      </c>
      <c r="Y1572">
        <v>220</v>
      </c>
      <c r="Z1572">
        <v>143251</v>
      </c>
      <c r="AA1572">
        <v>202012</v>
      </c>
    </row>
    <row r="1573" spans="1:27" x14ac:dyDescent="0.2">
      <c r="A1573">
        <v>140</v>
      </c>
      <c r="B1573" t="s">
        <v>1553</v>
      </c>
      <c r="C1573" t="s">
        <v>27</v>
      </c>
      <c r="D1573" t="s">
        <v>3155</v>
      </c>
      <c r="E1573">
        <v>0</v>
      </c>
      <c r="F1573" t="s">
        <v>29</v>
      </c>
      <c r="G1573" t="s">
        <v>39</v>
      </c>
      <c r="H1573">
        <v>1</v>
      </c>
      <c r="I1573">
        <v>1</v>
      </c>
      <c r="J1573" t="s">
        <v>2947</v>
      </c>
      <c r="K1573">
        <v>202001</v>
      </c>
      <c r="L1573">
        <v>2</v>
      </c>
      <c r="M1573" t="s">
        <v>221</v>
      </c>
      <c r="N1573" t="s">
        <v>259</v>
      </c>
      <c r="O1573">
        <v>28</v>
      </c>
      <c r="P1573" t="s">
        <v>600</v>
      </c>
      <c r="Q1573" t="s">
        <v>619</v>
      </c>
      <c r="R1573">
        <v>573000</v>
      </c>
      <c r="S1573">
        <v>57300</v>
      </c>
      <c r="T1573" t="s">
        <v>620</v>
      </c>
      <c r="U1573" t="s">
        <v>601</v>
      </c>
      <c r="V1573" t="s">
        <v>37</v>
      </c>
      <c r="W1573" t="s">
        <v>263</v>
      </c>
      <c r="Y1573">
        <v>220</v>
      </c>
      <c r="Z1573">
        <v>143251</v>
      </c>
      <c r="AA1573">
        <v>202012</v>
      </c>
    </row>
    <row r="1574" spans="1:27" x14ac:dyDescent="0.2">
      <c r="A1574">
        <v>140</v>
      </c>
      <c r="B1574" t="s">
        <v>1553</v>
      </c>
      <c r="C1574" t="s">
        <v>27</v>
      </c>
      <c r="D1574" t="s">
        <v>621</v>
      </c>
      <c r="E1574">
        <v>6446.1</v>
      </c>
      <c r="F1574" t="s">
        <v>29</v>
      </c>
      <c r="G1574" t="s">
        <v>27</v>
      </c>
      <c r="H1574">
        <v>0.79590033829055895</v>
      </c>
      <c r="I1574">
        <v>1493737</v>
      </c>
      <c r="J1574" t="s">
        <v>204</v>
      </c>
      <c r="K1574">
        <v>202001</v>
      </c>
      <c r="L1574">
        <v>2</v>
      </c>
      <c r="M1574" t="s">
        <v>221</v>
      </c>
      <c r="N1574" t="s">
        <v>259</v>
      </c>
      <c r="O1574">
        <v>28</v>
      </c>
      <c r="P1574" t="s">
        <v>600</v>
      </c>
      <c r="Q1574" t="s">
        <v>619</v>
      </c>
      <c r="R1574">
        <v>573000</v>
      </c>
      <c r="S1574">
        <v>57300</v>
      </c>
      <c r="T1574" t="s">
        <v>620</v>
      </c>
      <c r="U1574" t="s">
        <v>601</v>
      </c>
      <c r="V1574" t="s">
        <v>37</v>
      </c>
      <c r="W1574" t="s">
        <v>263</v>
      </c>
      <c r="Y1574">
        <v>220</v>
      </c>
      <c r="Z1574">
        <v>143247</v>
      </c>
      <c r="AA1574">
        <v>202012</v>
      </c>
    </row>
    <row r="1575" spans="1:27" x14ac:dyDescent="0.2">
      <c r="A1575">
        <v>140</v>
      </c>
      <c r="B1575" t="s">
        <v>1553</v>
      </c>
      <c r="C1575" t="s">
        <v>27</v>
      </c>
      <c r="D1575" t="s">
        <v>621</v>
      </c>
      <c r="E1575">
        <v>1653.03</v>
      </c>
      <c r="F1575" t="s">
        <v>29</v>
      </c>
      <c r="G1575" t="s">
        <v>39</v>
      </c>
      <c r="H1575">
        <v>0.20409966170944099</v>
      </c>
      <c r="I1575">
        <v>383052</v>
      </c>
      <c r="J1575" t="s">
        <v>204</v>
      </c>
      <c r="K1575">
        <v>202001</v>
      </c>
      <c r="L1575">
        <v>2</v>
      </c>
      <c r="M1575" t="s">
        <v>221</v>
      </c>
      <c r="N1575" t="s">
        <v>259</v>
      </c>
      <c r="O1575">
        <v>28</v>
      </c>
      <c r="P1575" t="s">
        <v>600</v>
      </c>
      <c r="Q1575" t="s">
        <v>619</v>
      </c>
      <c r="R1575">
        <v>573000</v>
      </c>
      <c r="S1575">
        <v>57300</v>
      </c>
      <c r="T1575" t="s">
        <v>620</v>
      </c>
      <c r="U1575" t="s">
        <v>601</v>
      </c>
      <c r="V1575" t="s">
        <v>37</v>
      </c>
      <c r="W1575" t="s">
        <v>263</v>
      </c>
      <c r="Y1575">
        <v>220</v>
      </c>
      <c r="Z1575">
        <v>143247</v>
      </c>
      <c r="AA1575">
        <v>202012</v>
      </c>
    </row>
    <row r="1576" spans="1:27" x14ac:dyDescent="0.2">
      <c r="A1576">
        <v>140</v>
      </c>
      <c r="B1576" t="s">
        <v>1553</v>
      </c>
      <c r="C1576" t="s">
        <v>27</v>
      </c>
      <c r="D1576" t="s">
        <v>3156</v>
      </c>
      <c r="E1576">
        <v>0</v>
      </c>
      <c r="F1576" t="s">
        <v>29</v>
      </c>
      <c r="G1576" t="s">
        <v>27</v>
      </c>
      <c r="H1576">
        <v>0</v>
      </c>
      <c r="I1576">
        <v>0</v>
      </c>
      <c r="J1576" t="s">
        <v>2947</v>
      </c>
      <c r="K1576">
        <v>202001</v>
      </c>
      <c r="L1576">
        <v>2</v>
      </c>
      <c r="M1576" t="s">
        <v>221</v>
      </c>
      <c r="N1576" t="s">
        <v>259</v>
      </c>
      <c r="O1576">
        <v>28</v>
      </c>
      <c r="P1576" t="s">
        <v>600</v>
      </c>
      <c r="Q1576" t="s">
        <v>622</v>
      </c>
      <c r="R1576">
        <v>573000</v>
      </c>
      <c r="S1576">
        <v>57300</v>
      </c>
      <c r="T1576" t="s">
        <v>620</v>
      </c>
      <c r="U1576" t="s">
        <v>601</v>
      </c>
      <c r="V1576" t="s">
        <v>37</v>
      </c>
      <c r="W1576" t="s">
        <v>38</v>
      </c>
      <c r="Y1576">
        <v>220</v>
      </c>
      <c r="Z1576">
        <v>143248</v>
      </c>
      <c r="AA1576">
        <v>202012</v>
      </c>
    </row>
    <row r="1577" spans="1:27" x14ac:dyDescent="0.2">
      <c r="A1577">
        <v>140</v>
      </c>
      <c r="B1577" t="s">
        <v>1553</v>
      </c>
      <c r="C1577" t="s">
        <v>27</v>
      </c>
      <c r="D1577" t="s">
        <v>3156</v>
      </c>
      <c r="E1577">
        <v>0</v>
      </c>
      <c r="F1577" t="s">
        <v>29</v>
      </c>
      <c r="G1577" t="s">
        <v>39</v>
      </c>
      <c r="H1577">
        <v>1</v>
      </c>
      <c r="I1577">
        <v>1</v>
      </c>
      <c r="J1577" t="s">
        <v>2947</v>
      </c>
      <c r="K1577">
        <v>202001</v>
      </c>
      <c r="L1577">
        <v>2</v>
      </c>
      <c r="M1577" t="s">
        <v>221</v>
      </c>
      <c r="N1577" t="s">
        <v>259</v>
      </c>
      <c r="O1577">
        <v>28</v>
      </c>
      <c r="P1577" t="s">
        <v>600</v>
      </c>
      <c r="Q1577" t="s">
        <v>622</v>
      </c>
      <c r="R1577">
        <v>573000</v>
      </c>
      <c r="S1577">
        <v>57300</v>
      </c>
      <c r="T1577" t="s">
        <v>620</v>
      </c>
      <c r="U1577" t="s">
        <v>601</v>
      </c>
      <c r="V1577" t="s">
        <v>37</v>
      </c>
      <c r="W1577" t="s">
        <v>38</v>
      </c>
      <c r="Y1577">
        <v>220</v>
      </c>
      <c r="Z1577">
        <v>143248</v>
      </c>
      <c r="AA1577">
        <v>202012</v>
      </c>
    </row>
    <row r="1578" spans="1:27" x14ac:dyDescent="0.2">
      <c r="A1578">
        <v>140</v>
      </c>
      <c r="B1578" t="s">
        <v>1553</v>
      </c>
      <c r="C1578" t="s">
        <v>27</v>
      </c>
      <c r="D1578" t="s">
        <v>3157</v>
      </c>
      <c r="E1578">
        <v>0</v>
      </c>
      <c r="F1578" t="s">
        <v>29</v>
      </c>
      <c r="G1578" t="s">
        <v>27</v>
      </c>
      <c r="H1578">
        <v>0</v>
      </c>
      <c r="I1578">
        <v>0</v>
      </c>
      <c r="J1578" t="s">
        <v>2947</v>
      </c>
      <c r="K1578">
        <v>202001</v>
      </c>
      <c r="L1578">
        <v>2</v>
      </c>
      <c r="M1578" t="s">
        <v>221</v>
      </c>
      <c r="N1578" t="s">
        <v>259</v>
      </c>
      <c r="O1578">
        <v>28</v>
      </c>
      <c r="P1578" t="s">
        <v>600</v>
      </c>
      <c r="Q1578" t="s">
        <v>622</v>
      </c>
      <c r="R1578">
        <v>573000</v>
      </c>
      <c r="S1578">
        <v>57300</v>
      </c>
      <c r="T1578" t="s">
        <v>620</v>
      </c>
      <c r="U1578" t="s">
        <v>601</v>
      </c>
      <c r="V1578" t="s">
        <v>37</v>
      </c>
      <c r="W1578" t="s">
        <v>38</v>
      </c>
      <c r="Y1578">
        <v>220</v>
      </c>
      <c r="Z1578">
        <v>143252</v>
      </c>
      <c r="AA1578">
        <v>202012</v>
      </c>
    </row>
    <row r="1579" spans="1:27" x14ac:dyDescent="0.2">
      <c r="A1579">
        <v>140</v>
      </c>
      <c r="B1579" t="s">
        <v>1553</v>
      </c>
      <c r="C1579" t="s">
        <v>27</v>
      </c>
      <c r="D1579" t="s">
        <v>3157</v>
      </c>
      <c r="E1579">
        <v>0</v>
      </c>
      <c r="F1579" t="s">
        <v>29</v>
      </c>
      <c r="G1579" t="s">
        <v>39</v>
      </c>
      <c r="H1579">
        <v>1</v>
      </c>
      <c r="I1579">
        <v>1</v>
      </c>
      <c r="J1579" t="s">
        <v>2947</v>
      </c>
      <c r="K1579">
        <v>202001</v>
      </c>
      <c r="L1579">
        <v>2</v>
      </c>
      <c r="M1579" t="s">
        <v>221</v>
      </c>
      <c r="N1579" t="s">
        <v>259</v>
      </c>
      <c r="O1579">
        <v>28</v>
      </c>
      <c r="P1579" t="s">
        <v>600</v>
      </c>
      <c r="Q1579" t="s">
        <v>622</v>
      </c>
      <c r="R1579">
        <v>573000</v>
      </c>
      <c r="S1579">
        <v>57300</v>
      </c>
      <c r="T1579" t="s">
        <v>620</v>
      </c>
      <c r="U1579" t="s">
        <v>601</v>
      </c>
      <c r="V1579" t="s">
        <v>37</v>
      </c>
      <c r="W1579" t="s">
        <v>38</v>
      </c>
      <c r="Y1579">
        <v>220</v>
      </c>
      <c r="Z1579">
        <v>143252</v>
      </c>
      <c r="AA1579">
        <v>202012</v>
      </c>
    </row>
    <row r="1580" spans="1:27" x14ac:dyDescent="0.2">
      <c r="A1580">
        <v>140</v>
      </c>
      <c r="B1580" t="s">
        <v>1553</v>
      </c>
      <c r="C1580" t="s">
        <v>27</v>
      </c>
      <c r="D1580" t="s">
        <v>3158</v>
      </c>
      <c r="E1580">
        <v>0</v>
      </c>
      <c r="F1580" t="s">
        <v>29</v>
      </c>
      <c r="G1580" t="s">
        <v>27</v>
      </c>
      <c r="H1580">
        <v>0</v>
      </c>
      <c r="I1580">
        <v>0</v>
      </c>
      <c r="J1580" t="s">
        <v>2947</v>
      </c>
      <c r="K1580">
        <v>202001</v>
      </c>
      <c r="L1580">
        <v>2</v>
      </c>
      <c r="M1580" t="s">
        <v>221</v>
      </c>
      <c r="N1580" t="s">
        <v>259</v>
      </c>
      <c r="O1580">
        <v>28</v>
      </c>
      <c r="P1580" t="s">
        <v>600</v>
      </c>
      <c r="Q1580" t="s">
        <v>622</v>
      </c>
      <c r="R1580">
        <v>573000</v>
      </c>
      <c r="S1580">
        <v>57300</v>
      </c>
      <c r="T1580" t="s">
        <v>620</v>
      </c>
      <c r="U1580" t="s">
        <v>601</v>
      </c>
      <c r="V1580" t="s">
        <v>37</v>
      </c>
      <c r="W1580" t="s">
        <v>38</v>
      </c>
      <c r="Y1580">
        <v>220</v>
      </c>
      <c r="Z1580">
        <v>143250</v>
      </c>
      <c r="AA1580">
        <v>202012</v>
      </c>
    </row>
    <row r="1581" spans="1:27" x14ac:dyDescent="0.2">
      <c r="A1581">
        <v>140</v>
      </c>
      <c r="B1581" t="s">
        <v>1553</v>
      </c>
      <c r="C1581" t="s">
        <v>27</v>
      </c>
      <c r="D1581" t="s">
        <v>3158</v>
      </c>
      <c r="E1581">
        <v>0</v>
      </c>
      <c r="F1581" t="s">
        <v>29</v>
      </c>
      <c r="G1581" t="s">
        <v>39</v>
      </c>
      <c r="H1581">
        <v>1</v>
      </c>
      <c r="I1581">
        <v>1</v>
      </c>
      <c r="J1581" t="s">
        <v>2947</v>
      </c>
      <c r="K1581">
        <v>202001</v>
      </c>
      <c r="L1581">
        <v>2</v>
      </c>
      <c r="M1581" t="s">
        <v>221</v>
      </c>
      <c r="N1581" t="s">
        <v>259</v>
      </c>
      <c r="O1581">
        <v>28</v>
      </c>
      <c r="P1581" t="s">
        <v>600</v>
      </c>
      <c r="Q1581" t="s">
        <v>622</v>
      </c>
      <c r="R1581">
        <v>573000</v>
      </c>
      <c r="S1581">
        <v>57300</v>
      </c>
      <c r="T1581" t="s">
        <v>620</v>
      </c>
      <c r="U1581" t="s">
        <v>601</v>
      </c>
      <c r="V1581" t="s">
        <v>37</v>
      </c>
      <c r="W1581" t="s">
        <v>38</v>
      </c>
      <c r="Y1581">
        <v>220</v>
      </c>
      <c r="Z1581">
        <v>143250</v>
      </c>
      <c r="AA1581">
        <v>202012</v>
      </c>
    </row>
    <row r="1582" spans="1:27" x14ac:dyDescent="0.2">
      <c r="A1582">
        <v>140</v>
      </c>
      <c r="B1582" t="s">
        <v>1553</v>
      </c>
      <c r="C1582" t="s">
        <v>27</v>
      </c>
      <c r="D1582" t="s">
        <v>623</v>
      </c>
      <c r="E1582">
        <v>25139.64</v>
      </c>
      <c r="F1582" t="s">
        <v>29</v>
      </c>
      <c r="G1582" t="s">
        <v>27</v>
      </c>
      <c r="H1582">
        <v>0.79590033829055895</v>
      </c>
      <c r="I1582">
        <v>1493737</v>
      </c>
      <c r="J1582" t="s">
        <v>204</v>
      </c>
      <c r="K1582">
        <v>202001</v>
      </c>
      <c r="L1582">
        <v>2</v>
      </c>
      <c r="M1582" t="s">
        <v>221</v>
      </c>
      <c r="N1582" t="s">
        <v>259</v>
      </c>
      <c r="O1582">
        <v>28</v>
      </c>
      <c r="P1582" t="s">
        <v>600</v>
      </c>
      <c r="Q1582" t="s">
        <v>622</v>
      </c>
      <c r="R1582">
        <v>573000</v>
      </c>
      <c r="S1582">
        <v>57300</v>
      </c>
      <c r="T1582" t="s">
        <v>620</v>
      </c>
      <c r="U1582" t="s">
        <v>601</v>
      </c>
      <c r="V1582" t="s">
        <v>37</v>
      </c>
      <c r="W1582" t="s">
        <v>38</v>
      </c>
      <c r="Y1582">
        <v>220</v>
      </c>
      <c r="Z1582">
        <v>143246</v>
      </c>
      <c r="AA1582">
        <v>202012</v>
      </c>
    </row>
    <row r="1583" spans="1:27" x14ac:dyDescent="0.2">
      <c r="A1583">
        <v>140</v>
      </c>
      <c r="B1583" t="s">
        <v>1553</v>
      </c>
      <c r="C1583" t="s">
        <v>27</v>
      </c>
      <c r="D1583" t="s">
        <v>623</v>
      </c>
      <c r="E1583">
        <v>6446.78</v>
      </c>
      <c r="F1583" t="s">
        <v>29</v>
      </c>
      <c r="G1583" t="s">
        <v>39</v>
      </c>
      <c r="H1583">
        <v>0.20409966170944099</v>
      </c>
      <c r="I1583">
        <v>383052</v>
      </c>
      <c r="J1583" t="s">
        <v>204</v>
      </c>
      <c r="K1583">
        <v>202001</v>
      </c>
      <c r="L1583">
        <v>2</v>
      </c>
      <c r="M1583" t="s">
        <v>221</v>
      </c>
      <c r="N1583" t="s">
        <v>259</v>
      </c>
      <c r="O1583">
        <v>28</v>
      </c>
      <c r="P1583" t="s">
        <v>600</v>
      </c>
      <c r="Q1583" t="s">
        <v>622</v>
      </c>
      <c r="R1583">
        <v>573000</v>
      </c>
      <c r="S1583">
        <v>57300</v>
      </c>
      <c r="T1583" t="s">
        <v>620</v>
      </c>
      <c r="U1583" t="s">
        <v>601</v>
      </c>
      <c r="V1583" t="s">
        <v>37</v>
      </c>
      <c r="W1583" t="s">
        <v>38</v>
      </c>
      <c r="Y1583">
        <v>220</v>
      </c>
      <c r="Z1583">
        <v>143246</v>
      </c>
      <c r="AA1583">
        <v>202012</v>
      </c>
    </row>
    <row r="1584" spans="1:27" x14ac:dyDescent="0.2">
      <c r="A1584">
        <v>140</v>
      </c>
      <c r="B1584" t="s">
        <v>1553</v>
      </c>
      <c r="C1584" t="s">
        <v>27</v>
      </c>
      <c r="D1584" t="s">
        <v>624</v>
      </c>
      <c r="E1584">
        <v>-3150.46</v>
      </c>
      <c r="F1584" t="s">
        <v>29</v>
      </c>
      <c r="G1584" t="s">
        <v>27</v>
      </c>
      <c r="H1584">
        <v>0.63491665240013795</v>
      </c>
      <c r="I1584">
        <v>3910968.77</v>
      </c>
      <c r="J1584" t="s">
        <v>1619</v>
      </c>
      <c r="K1584">
        <v>202012</v>
      </c>
      <c r="L1584">
        <v>2</v>
      </c>
      <c r="M1584" t="s">
        <v>221</v>
      </c>
      <c r="N1584" t="s">
        <v>259</v>
      </c>
      <c r="O1584">
        <v>29</v>
      </c>
      <c r="P1584" t="s">
        <v>625</v>
      </c>
      <c r="Q1584" t="s">
        <v>626</v>
      </c>
      <c r="R1584">
        <v>580000</v>
      </c>
      <c r="S1584">
        <v>58000</v>
      </c>
      <c r="T1584" t="s">
        <v>480</v>
      </c>
      <c r="U1584" t="s">
        <v>627</v>
      </c>
      <c r="V1584" t="s">
        <v>37</v>
      </c>
      <c r="W1584" t="s">
        <v>263</v>
      </c>
      <c r="Y1584">
        <v>220</v>
      </c>
      <c r="Z1584">
        <v>143254</v>
      </c>
      <c r="AA1584">
        <v>202012</v>
      </c>
    </row>
    <row r="1585" spans="1:27" x14ac:dyDescent="0.2">
      <c r="A1585">
        <v>140</v>
      </c>
      <c r="B1585" t="s">
        <v>1553</v>
      </c>
      <c r="C1585" t="s">
        <v>27</v>
      </c>
      <c r="D1585" t="s">
        <v>624</v>
      </c>
      <c r="E1585">
        <v>-1811.54</v>
      </c>
      <c r="F1585" t="s">
        <v>29</v>
      </c>
      <c r="G1585" t="s">
        <v>39</v>
      </c>
      <c r="H1585">
        <v>0.365083347599862</v>
      </c>
      <c r="I1585">
        <v>2248845.6800000002</v>
      </c>
      <c r="J1585" t="s">
        <v>1619</v>
      </c>
      <c r="K1585">
        <v>202012</v>
      </c>
      <c r="L1585">
        <v>2</v>
      </c>
      <c r="M1585" t="s">
        <v>221</v>
      </c>
      <c r="N1585" t="s">
        <v>259</v>
      </c>
      <c r="O1585">
        <v>29</v>
      </c>
      <c r="P1585" t="s">
        <v>625</v>
      </c>
      <c r="Q1585" t="s">
        <v>626</v>
      </c>
      <c r="R1585">
        <v>580000</v>
      </c>
      <c r="S1585">
        <v>58000</v>
      </c>
      <c r="T1585" t="s">
        <v>480</v>
      </c>
      <c r="U1585" t="s">
        <v>627</v>
      </c>
      <c r="V1585" t="s">
        <v>37</v>
      </c>
      <c r="W1585" t="s">
        <v>263</v>
      </c>
      <c r="Y1585">
        <v>220</v>
      </c>
      <c r="Z1585">
        <v>143254</v>
      </c>
      <c r="AA1585">
        <v>202012</v>
      </c>
    </row>
    <row r="1586" spans="1:27" x14ac:dyDescent="0.2">
      <c r="A1586">
        <v>140</v>
      </c>
      <c r="B1586" t="s">
        <v>1553</v>
      </c>
      <c r="C1586" t="s">
        <v>27</v>
      </c>
      <c r="D1586" t="s">
        <v>628</v>
      </c>
      <c r="E1586">
        <v>0</v>
      </c>
      <c r="F1586" t="s">
        <v>29</v>
      </c>
      <c r="G1586" t="s">
        <v>27</v>
      </c>
      <c r="H1586">
        <v>0</v>
      </c>
      <c r="I1586">
        <v>0</v>
      </c>
      <c r="J1586" t="s">
        <v>30</v>
      </c>
      <c r="K1586">
        <v>202001</v>
      </c>
      <c r="L1586">
        <v>2</v>
      </c>
      <c r="M1586" t="s">
        <v>221</v>
      </c>
      <c r="N1586" t="s">
        <v>259</v>
      </c>
      <c r="O1586">
        <v>29</v>
      </c>
      <c r="P1586" t="s">
        <v>625</v>
      </c>
      <c r="Q1586" t="s">
        <v>626</v>
      </c>
      <c r="R1586">
        <v>580000</v>
      </c>
      <c r="S1586">
        <v>58000</v>
      </c>
      <c r="T1586" t="s">
        <v>480</v>
      </c>
      <c r="U1586" t="s">
        <v>627</v>
      </c>
      <c r="V1586" t="s">
        <v>37</v>
      </c>
      <c r="W1586" t="s">
        <v>263</v>
      </c>
      <c r="Y1586">
        <v>220</v>
      </c>
      <c r="Z1586">
        <v>143256</v>
      </c>
      <c r="AA1586">
        <v>202012</v>
      </c>
    </row>
    <row r="1587" spans="1:27" x14ac:dyDescent="0.2">
      <c r="A1587">
        <v>140</v>
      </c>
      <c r="B1587" t="s">
        <v>1553</v>
      </c>
      <c r="C1587" t="s">
        <v>27</v>
      </c>
      <c r="D1587" t="s">
        <v>628</v>
      </c>
      <c r="E1587">
        <v>134459.88</v>
      </c>
      <c r="F1587" t="s">
        <v>29</v>
      </c>
      <c r="G1587" t="s">
        <v>39</v>
      </c>
      <c r="H1587">
        <v>1</v>
      </c>
      <c r="I1587">
        <v>1</v>
      </c>
      <c r="J1587" t="s">
        <v>30</v>
      </c>
      <c r="K1587">
        <v>202001</v>
      </c>
      <c r="L1587">
        <v>2</v>
      </c>
      <c r="M1587" t="s">
        <v>221</v>
      </c>
      <c r="N1587" t="s">
        <v>259</v>
      </c>
      <c r="O1587">
        <v>29</v>
      </c>
      <c r="P1587" t="s">
        <v>625</v>
      </c>
      <c r="Q1587" t="s">
        <v>626</v>
      </c>
      <c r="R1587">
        <v>580000</v>
      </c>
      <c r="S1587">
        <v>58000</v>
      </c>
      <c r="T1587" t="s">
        <v>480</v>
      </c>
      <c r="U1587" t="s">
        <v>627</v>
      </c>
      <c r="V1587" t="s">
        <v>37</v>
      </c>
      <c r="W1587" t="s">
        <v>263</v>
      </c>
      <c r="Y1587">
        <v>220</v>
      </c>
      <c r="Z1587">
        <v>143256</v>
      </c>
      <c r="AA1587">
        <v>202012</v>
      </c>
    </row>
    <row r="1588" spans="1:27" x14ac:dyDescent="0.2">
      <c r="A1588">
        <v>140</v>
      </c>
      <c r="B1588" t="s">
        <v>1553</v>
      </c>
      <c r="C1588" t="s">
        <v>27</v>
      </c>
      <c r="D1588" t="s">
        <v>629</v>
      </c>
      <c r="E1588">
        <v>864548.98</v>
      </c>
      <c r="F1588" t="s">
        <v>29</v>
      </c>
      <c r="G1588" t="s">
        <v>27</v>
      </c>
      <c r="H1588">
        <v>1</v>
      </c>
      <c r="I1588">
        <v>1</v>
      </c>
      <c r="J1588" t="s">
        <v>43</v>
      </c>
      <c r="K1588">
        <v>202001</v>
      </c>
      <c r="L1588">
        <v>2</v>
      </c>
      <c r="M1588" t="s">
        <v>221</v>
      </c>
      <c r="N1588" t="s">
        <v>259</v>
      </c>
      <c r="O1588">
        <v>29</v>
      </c>
      <c r="P1588" t="s">
        <v>625</v>
      </c>
      <c r="Q1588" t="s">
        <v>626</v>
      </c>
      <c r="R1588">
        <v>580000</v>
      </c>
      <c r="S1588">
        <v>58000</v>
      </c>
      <c r="T1588" t="s">
        <v>480</v>
      </c>
      <c r="U1588" t="s">
        <v>627</v>
      </c>
      <c r="V1588" t="s">
        <v>37</v>
      </c>
      <c r="W1588" t="s">
        <v>263</v>
      </c>
      <c r="Y1588">
        <v>220</v>
      </c>
      <c r="Z1588">
        <v>143258</v>
      </c>
      <c r="AA1588">
        <v>202012</v>
      </c>
    </row>
    <row r="1589" spans="1:27" x14ac:dyDescent="0.2">
      <c r="A1589">
        <v>140</v>
      </c>
      <c r="B1589" t="s">
        <v>1553</v>
      </c>
      <c r="C1589" t="s">
        <v>27</v>
      </c>
      <c r="D1589" t="s">
        <v>629</v>
      </c>
      <c r="E1589">
        <v>0</v>
      </c>
      <c r="F1589" t="s">
        <v>29</v>
      </c>
      <c r="G1589" t="s">
        <v>39</v>
      </c>
      <c r="H1589">
        <v>0</v>
      </c>
      <c r="I1589">
        <v>0</v>
      </c>
      <c r="J1589" t="s">
        <v>43</v>
      </c>
      <c r="K1589">
        <v>202001</v>
      </c>
      <c r="L1589">
        <v>2</v>
      </c>
      <c r="M1589" t="s">
        <v>221</v>
      </c>
      <c r="N1589" t="s">
        <v>259</v>
      </c>
      <c r="O1589">
        <v>29</v>
      </c>
      <c r="P1589" t="s">
        <v>625</v>
      </c>
      <c r="Q1589" t="s">
        <v>626</v>
      </c>
      <c r="R1589">
        <v>580000</v>
      </c>
      <c r="S1589">
        <v>58000</v>
      </c>
      <c r="T1589" t="s">
        <v>480</v>
      </c>
      <c r="U1589" t="s">
        <v>627</v>
      </c>
      <c r="V1589" t="s">
        <v>37</v>
      </c>
      <c r="W1589" t="s">
        <v>263</v>
      </c>
      <c r="Y1589">
        <v>220</v>
      </c>
      <c r="Z1589">
        <v>143258</v>
      </c>
      <c r="AA1589">
        <v>202012</v>
      </c>
    </row>
    <row r="1590" spans="1:27" x14ac:dyDescent="0.2">
      <c r="A1590">
        <v>140</v>
      </c>
      <c r="B1590" t="s">
        <v>1553</v>
      </c>
      <c r="C1590" t="s">
        <v>27</v>
      </c>
      <c r="D1590" t="s">
        <v>630</v>
      </c>
      <c r="E1590">
        <v>0</v>
      </c>
      <c r="F1590" t="s">
        <v>29</v>
      </c>
      <c r="G1590" t="s">
        <v>27</v>
      </c>
      <c r="H1590">
        <v>0</v>
      </c>
      <c r="I1590">
        <v>0</v>
      </c>
      <c r="J1590" t="s">
        <v>30</v>
      </c>
      <c r="K1590">
        <v>202001</v>
      </c>
      <c r="L1590">
        <v>2</v>
      </c>
      <c r="M1590" t="s">
        <v>221</v>
      </c>
      <c r="N1590" t="s">
        <v>259</v>
      </c>
      <c r="O1590">
        <v>29</v>
      </c>
      <c r="P1590" t="s">
        <v>625</v>
      </c>
      <c r="Q1590" t="s">
        <v>631</v>
      </c>
      <c r="R1590">
        <v>580000</v>
      </c>
      <c r="S1590">
        <v>58000</v>
      </c>
      <c r="T1590" t="s">
        <v>480</v>
      </c>
      <c r="U1590" t="s">
        <v>627</v>
      </c>
      <c r="V1590" t="s">
        <v>37</v>
      </c>
      <c r="W1590" t="s">
        <v>38</v>
      </c>
      <c r="Y1590">
        <v>220</v>
      </c>
      <c r="Z1590">
        <v>143255</v>
      </c>
      <c r="AA1590">
        <v>202012</v>
      </c>
    </row>
    <row r="1591" spans="1:27" x14ac:dyDescent="0.2">
      <c r="A1591">
        <v>140</v>
      </c>
      <c r="B1591" t="s">
        <v>1553</v>
      </c>
      <c r="C1591" t="s">
        <v>27</v>
      </c>
      <c r="D1591" t="s">
        <v>630</v>
      </c>
      <c r="E1591">
        <v>5734.35</v>
      </c>
      <c r="F1591" t="s">
        <v>29</v>
      </c>
      <c r="G1591" t="s">
        <v>39</v>
      </c>
      <c r="H1591">
        <v>1</v>
      </c>
      <c r="I1591">
        <v>1</v>
      </c>
      <c r="J1591" t="s">
        <v>30</v>
      </c>
      <c r="K1591">
        <v>202001</v>
      </c>
      <c r="L1591">
        <v>2</v>
      </c>
      <c r="M1591" t="s">
        <v>221</v>
      </c>
      <c r="N1591" t="s">
        <v>259</v>
      </c>
      <c r="O1591">
        <v>29</v>
      </c>
      <c r="P1591" t="s">
        <v>625</v>
      </c>
      <c r="Q1591" t="s">
        <v>631</v>
      </c>
      <c r="R1591">
        <v>580000</v>
      </c>
      <c r="S1591">
        <v>58000</v>
      </c>
      <c r="T1591" t="s">
        <v>480</v>
      </c>
      <c r="U1591" t="s">
        <v>627</v>
      </c>
      <c r="V1591" t="s">
        <v>37</v>
      </c>
      <c r="W1591" t="s">
        <v>38</v>
      </c>
      <c r="Y1591">
        <v>220</v>
      </c>
      <c r="Z1591">
        <v>143255</v>
      </c>
      <c r="AA1591">
        <v>202012</v>
      </c>
    </row>
    <row r="1592" spans="1:27" x14ac:dyDescent="0.2">
      <c r="A1592">
        <v>140</v>
      </c>
      <c r="B1592" t="s">
        <v>1553</v>
      </c>
      <c r="C1592" t="s">
        <v>27</v>
      </c>
      <c r="D1592" t="s">
        <v>632</v>
      </c>
      <c r="E1592">
        <v>103422.34</v>
      </c>
      <c r="F1592" t="s">
        <v>29</v>
      </c>
      <c r="G1592" t="s">
        <v>27</v>
      </c>
      <c r="H1592">
        <v>1</v>
      </c>
      <c r="I1592">
        <v>1</v>
      </c>
      <c r="J1592" t="s">
        <v>43</v>
      </c>
      <c r="K1592">
        <v>202001</v>
      </c>
      <c r="L1592">
        <v>2</v>
      </c>
      <c r="M1592" t="s">
        <v>221</v>
      </c>
      <c r="N1592" t="s">
        <v>259</v>
      </c>
      <c r="O1592">
        <v>29</v>
      </c>
      <c r="P1592" t="s">
        <v>625</v>
      </c>
      <c r="Q1592" t="s">
        <v>631</v>
      </c>
      <c r="R1592">
        <v>580000</v>
      </c>
      <c r="S1592">
        <v>58000</v>
      </c>
      <c r="T1592" t="s">
        <v>480</v>
      </c>
      <c r="U1592" t="s">
        <v>627</v>
      </c>
      <c r="V1592" t="s">
        <v>37</v>
      </c>
      <c r="W1592" t="s">
        <v>38</v>
      </c>
      <c r="Y1592">
        <v>220</v>
      </c>
      <c r="Z1592">
        <v>143257</v>
      </c>
      <c r="AA1592">
        <v>202012</v>
      </c>
    </row>
    <row r="1593" spans="1:27" x14ac:dyDescent="0.2">
      <c r="A1593">
        <v>140</v>
      </c>
      <c r="B1593" t="s">
        <v>1553</v>
      </c>
      <c r="C1593" t="s">
        <v>27</v>
      </c>
      <c r="D1593" t="s">
        <v>632</v>
      </c>
      <c r="E1593">
        <v>0</v>
      </c>
      <c r="F1593" t="s">
        <v>29</v>
      </c>
      <c r="G1593" t="s">
        <v>39</v>
      </c>
      <c r="H1593">
        <v>0</v>
      </c>
      <c r="I1593">
        <v>0</v>
      </c>
      <c r="J1593" t="s">
        <v>43</v>
      </c>
      <c r="K1593">
        <v>202001</v>
      </c>
      <c r="L1593">
        <v>2</v>
      </c>
      <c r="M1593" t="s">
        <v>221</v>
      </c>
      <c r="N1593" t="s">
        <v>259</v>
      </c>
      <c r="O1593">
        <v>29</v>
      </c>
      <c r="P1593" t="s">
        <v>625</v>
      </c>
      <c r="Q1593" t="s">
        <v>631</v>
      </c>
      <c r="R1593">
        <v>580000</v>
      </c>
      <c r="S1593">
        <v>58000</v>
      </c>
      <c r="T1593" t="s">
        <v>480</v>
      </c>
      <c r="U1593" t="s">
        <v>627</v>
      </c>
      <c r="V1593" t="s">
        <v>37</v>
      </c>
      <c r="W1593" t="s">
        <v>38</v>
      </c>
      <c r="Y1593">
        <v>220</v>
      </c>
      <c r="Z1593">
        <v>143257</v>
      </c>
      <c r="AA1593">
        <v>202012</v>
      </c>
    </row>
    <row r="1594" spans="1:27" x14ac:dyDescent="0.2">
      <c r="A1594">
        <v>140</v>
      </c>
      <c r="B1594" t="s">
        <v>1553</v>
      </c>
      <c r="C1594" t="s">
        <v>27</v>
      </c>
      <c r="D1594" t="s">
        <v>633</v>
      </c>
      <c r="E1594">
        <v>-3233.38</v>
      </c>
      <c r="F1594" t="s">
        <v>29</v>
      </c>
      <c r="G1594" t="s">
        <v>27</v>
      </c>
      <c r="H1594">
        <v>0.76421256252375502</v>
      </c>
      <c r="I1594">
        <v>229751970.08000001</v>
      </c>
      <c r="J1594" t="s">
        <v>634</v>
      </c>
      <c r="K1594">
        <v>202012</v>
      </c>
      <c r="L1594">
        <v>2</v>
      </c>
      <c r="M1594" t="s">
        <v>221</v>
      </c>
      <c r="N1594" t="s">
        <v>259</v>
      </c>
      <c r="O1594">
        <v>29</v>
      </c>
      <c r="P1594" t="s">
        <v>625</v>
      </c>
      <c r="Q1594" t="s">
        <v>635</v>
      </c>
      <c r="R1594">
        <v>582000</v>
      </c>
      <c r="S1594">
        <v>58200</v>
      </c>
      <c r="T1594" t="s">
        <v>578</v>
      </c>
      <c r="U1594" t="s">
        <v>627</v>
      </c>
      <c r="V1594" t="s">
        <v>37</v>
      </c>
      <c r="W1594" t="s">
        <v>263</v>
      </c>
      <c r="Y1594">
        <v>220</v>
      </c>
      <c r="Z1594">
        <v>143259</v>
      </c>
      <c r="AA1594">
        <v>202012</v>
      </c>
    </row>
    <row r="1595" spans="1:27" x14ac:dyDescent="0.2">
      <c r="A1595">
        <v>140</v>
      </c>
      <c r="B1595" t="s">
        <v>1553</v>
      </c>
      <c r="C1595" t="s">
        <v>27</v>
      </c>
      <c r="D1595" t="s">
        <v>633</v>
      </c>
      <c r="E1595">
        <v>-997.62</v>
      </c>
      <c r="F1595" t="s">
        <v>29</v>
      </c>
      <c r="G1595" t="s">
        <v>39</v>
      </c>
      <c r="H1595">
        <v>0.235787437476245</v>
      </c>
      <c r="I1595">
        <v>70886859.150000006</v>
      </c>
      <c r="J1595" t="s">
        <v>634</v>
      </c>
      <c r="K1595">
        <v>202012</v>
      </c>
      <c r="L1595">
        <v>2</v>
      </c>
      <c r="M1595" t="s">
        <v>221</v>
      </c>
      <c r="N1595" t="s">
        <v>259</v>
      </c>
      <c r="O1595">
        <v>29</v>
      </c>
      <c r="P1595" t="s">
        <v>625</v>
      </c>
      <c r="Q1595" t="s">
        <v>635</v>
      </c>
      <c r="R1595">
        <v>582000</v>
      </c>
      <c r="S1595">
        <v>58200</v>
      </c>
      <c r="T1595" t="s">
        <v>578</v>
      </c>
      <c r="U1595" t="s">
        <v>627</v>
      </c>
      <c r="V1595" t="s">
        <v>37</v>
      </c>
      <c r="W1595" t="s">
        <v>263</v>
      </c>
      <c r="Y1595">
        <v>220</v>
      </c>
      <c r="Z1595">
        <v>143259</v>
      </c>
      <c r="AA1595">
        <v>202012</v>
      </c>
    </row>
    <row r="1596" spans="1:27" x14ac:dyDescent="0.2">
      <c r="A1596">
        <v>140</v>
      </c>
      <c r="B1596" t="s">
        <v>1553</v>
      </c>
      <c r="C1596" t="s">
        <v>27</v>
      </c>
      <c r="D1596" t="s">
        <v>636</v>
      </c>
      <c r="E1596">
        <v>0</v>
      </c>
      <c r="F1596" t="s">
        <v>29</v>
      </c>
      <c r="G1596" t="s">
        <v>27</v>
      </c>
      <c r="H1596">
        <v>0</v>
      </c>
      <c r="I1596">
        <v>0</v>
      </c>
      <c r="J1596" t="s">
        <v>30</v>
      </c>
      <c r="K1596">
        <v>202001</v>
      </c>
      <c r="L1596">
        <v>2</v>
      </c>
      <c r="M1596" t="s">
        <v>221</v>
      </c>
      <c r="N1596" t="s">
        <v>259</v>
      </c>
      <c r="O1596">
        <v>29</v>
      </c>
      <c r="P1596" t="s">
        <v>625</v>
      </c>
      <c r="Q1596" t="s">
        <v>635</v>
      </c>
      <c r="R1596">
        <v>582000</v>
      </c>
      <c r="S1596">
        <v>58200</v>
      </c>
      <c r="T1596" t="s">
        <v>578</v>
      </c>
      <c r="U1596" t="s">
        <v>627</v>
      </c>
      <c r="V1596" t="s">
        <v>37</v>
      </c>
      <c r="W1596" t="s">
        <v>263</v>
      </c>
      <c r="Y1596">
        <v>220</v>
      </c>
      <c r="Z1596">
        <v>143261</v>
      </c>
      <c r="AA1596">
        <v>202012</v>
      </c>
    </row>
    <row r="1597" spans="1:27" x14ac:dyDescent="0.2">
      <c r="A1597">
        <v>140</v>
      </c>
      <c r="B1597" t="s">
        <v>1553</v>
      </c>
      <c r="C1597" t="s">
        <v>27</v>
      </c>
      <c r="D1597" t="s">
        <v>636</v>
      </c>
      <c r="E1597">
        <v>164424.57</v>
      </c>
      <c r="F1597" t="s">
        <v>29</v>
      </c>
      <c r="G1597" t="s">
        <v>39</v>
      </c>
      <c r="H1597">
        <v>1</v>
      </c>
      <c r="I1597">
        <v>1</v>
      </c>
      <c r="J1597" t="s">
        <v>30</v>
      </c>
      <c r="K1597">
        <v>202001</v>
      </c>
      <c r="L1597">
        <v>2</v>
      </c>
      <c r="M1597" t="s">
        <v>221</v>
      </c>
      <c r="N1597" t="s">
        <v>259</v>
      </c>
      <c r="O1597">
        <v>29</v>
      </c>
      <c r="P1597" t="s">
        <v>625</v>
      </c>
      <c r="Q1597" t="s">
        <v>635</v>
      </c>
      <c r="R1597">
        <v>582000</v>
      </c>
      <c r="S1597">
        <v>58200</v>
      </c>
      <c r="T1597" t="s">
        <v>578</v>
      </c>
      <c r="U1597" t="s">
        <v>627</v>
      </c>
      <c r="V1597" t="s">
        <v>37</v>
      </c>
      <c r="W1597" t="s">
        <v>263</v>
      </c>
      <c r="Y1597">
        <v>220</v>
      </c>
      <c r="Z1597">
        <v>143261</v>
      </c>
      <c r="AA1597">
        <v>202012</v>
      </c>
    </row>
    <row r="1598" spans="1:27" x14ac:dyDescent="0.2">
      <c r="A1598">
        <v>140</v>
      </c>
      <c r="B1598" t="s">
        <v>1553</v>
      </c>
      <c r="C1598" t="s">
        <v>27</v>
      </c>
      <c r="D1598" t="s">
        <v>637</v>
      </c>
      <c r="E1598">
        <v>687438.42</v>
      </c>
      <c r="F1598" t="s">
        <v>29</v>
      </c>
      <c r="G1598" t="s">
        <v>27</v>
      </c>
      <c r="H1598">
        <v>1</v>
      </c>
      <c r="I1598">
        <v>1</v>
      </c>
      <c r="J1598" t="s">
        <v>43</v>
      </c>
      <c r="K1598">
        <v>202001</v>
      </c>
      <c r="L1598">
        <v>2</v>
      </c>
      <c r="M1598" t="s">
        <v>221</v>
      </c>
      <c r="N1598" t="s">
        <v>259</v>
      </c>
      <c r="O1598">
        <v>29</v>
      </c>
      <c r="P1598" t="s">
        <v>625</v>
      </c>
      <c r="Q1598" t="s">
        <v>635</v>
      </c>
      <c r="R1598">
        <v>582000</v>
      </c>
      <c r="S1598">
        <v>58200</v>
      </c>
      <c r="T1598" t="s">
        <v>578</v>
      </c>
      <c r="U1598" t="s">
        <v>627</v>
      </c>
      <c r="V1598" t="s">
        <v>37</v>
      </c>
      <c r="W1598" t="s">
        <v>263</v>
      </c>
      <c r="Y1598">
        <v>220</v>
      </c>
      <c r="Z1598">
        <v>143263</v>
      </c>
      <c r="AA1598">
        <v>202012</v>
      </c>
    </row>
    <row r="1599" spans="1:27" x14ac:dyDescent="0.2">
      <c r="A1599">
        <v>140</v>
      </c>
      <c r="B1599" t="s">
        <v>1553</v>
      </c>
      <c r="C1599" t="s">
        <v>27</v>
      </c>
      <c r="D1599" t="s">
        <v>637</v>
      </c>
      <c r="E1599">
        <v>0</v>
      </c>
      <c r="F1599" t="s">
        <v>29</v>
      </c>
      <c r="G1599" t="s">
        <v>39</v>
      </c>
      <c r="H1599">
        <v>0</v>
      </c>
      <c r="I1599">
        <v>0</v>
      </c>
      <c r="J1599" t="s">
        <v>43</v>
      </c>
      <c r="K1599">
        <v>202001</v>
      </c>
      <c r="L1599">
        <v>2</v>
      </c>
      <c r="M1599" t="s">
        <v>221</v>
      </c>
      <c r="N1599" t="s">
        <v>259</v>
      </c>
      <c r="O1599">
        <v>29</v>
      </c>
      <c r="P1599" t="s">
        <v>625</v>
      </c>
      <c r="Q1599" t="s">
        <v>635</v>
      </c>
      <c r="R1599">
        <v>582000</v>
      </c>
      <c r="S1599">
        <v>58200</v>
      </c>
      <c r="T1599" t="s">
        <v>578</v>
      </c>
      <c r="U1599" t="s">
        <v>627</v>
      </c>
      <c r="V1599" t="s">
        <v>37</v>
      </c>
      <c r="W1599" t="s">
        <v>263</v>
      </c>
      <c r="Y1599">
        <v>220</v>
      </c>
      <c r="Z1599">
        <v>143263</v>
      </c>
      <c r="AA1599">
        <v>202012</v>
      </c>
    </row>
    <row r="1600" spans="1:27" x14ac:dyDescent="0.2">
      <c r="A1600">
        <v>140</v>
      </c>
      <c r="B1600" t="s">
        <v>1553</v>
      </c>
      <c r="C1600" t="s">
        <v>27</v>
      </c>
      <c r="D1600" t="s">
        <v>3159</v>
      </c>
      <c r="E1600">
        <v>0</v>
      </c>
      <c r="F1600" t="s">
        <v>29</v>
      </c>
      <c r="G1600" t="s">
        <v>27</v>
      </c>
      <c r="H1600">
        <v>0.76421256252375502</v>
      </c>
      <c r="I1600">
        <v>229751970.08000001</v>
      </c>
      <c r="J1600" t="s">
        <v>634</v>
      </c>
      <c r="K1600">
        <v>202012</v>
      </c>
      <c r="L1600">
        <v>2</v>
      </c>
      <c r="M1600" t="s">
        <v>221</v>
      </c>
      <c r="N1600" t="s">
        <v>259</v>
      </c>
      <c r="O1600">
        <v>29</v>
      </c>
      <c r="P1600" t="s">
        <v>625</v>
      </c>
      <c r="Q1600" t="s">
        <v>638</v>
      </c>
      <c r="R1600">
        <v>582000</v>
      </c>
      <c r="S1600">
        <v>58200</v>
      </c>
      <c r="T1600" t="s">
        <v>578</v>
      </c>
      <c r="U1600" t="s">
        <v>627</v>
      </c>
      <c r="V1600" t="s">
        <v>37</v>
      </c>
      <c r="W1600" t="s">
        <v>38</v>
      </c>
      <c r="Y1600">
        <v>220</v>
      </c>
      <c r="Z1600">
        <v>143264</v>
      </c>
      <c r="AA1600">
        <v>202012</v>
      </c>
    </row>
    <row r="1601" spans="1:27" x14ac:dyDescent="0.2">
      <c r="A1601">
        <v>140</v>
      </c>
      <c r="B1601" t="s">
        <v>1553</v>
      </c>
      <c r="C1601" t="s">
        <v>27</v>
      </c>
      <c r="D1601" t="s">
        <v>3159</v>
      </c>
      <c r="E1601">
        <v>0</v>
      </c>
      <c r="F1601" t="s">
        <v>29</v>
      </c>
      <c r="G1601" t="s">
        <v>39</v>
      </c>
      <c r="H1601">
        <v>0.235787437476245</v>
      </c>
      <c r="I1601">
        <v>70886859.150000006</v>
      </c>
      <c r="J1601" t="s">
        <v>634</v>
      </c>
      <c r="K1601">
        <v>202012</v>
      </c>
      <c r="L1601">
        <v>2</v>
      </c>
      <c r="M1601" t="s">
        <v>221</v>
      </c>
      <c r="N1601" t="s">
        <v>259</v>
      </c>
      <c r="O1601">
        <v>29</v>
      </c>
      <c r="P1601" t="s">
        <v>625</v>
      </c>
      <c r="Q1601" t="s">
        <v>638</v>
      </c>
      <c r="R1601">
        <v>582000</v>
      </c>
      <c r="S1601">
        <v>58200</v>
      </c>
      <c r="T1601" t="s">
        <v>578</v>
      </c>
      <c r="U1601" t="s">
        <v>627</v>
      </c>
      <c r="V1601" t="s">
        <v>37</v>
      </c>
      <c r="W1601" t="s">
        <v>38</v>
      </c>
      <c r="Y1601">
        <v>220</v>
      </c>
      <c r="Z1601">
        <v>143264</v>
      </c>
      <c r="AA1601">
        <v>202012</v>
      </c>
    </row>
    <row r="1602" spans="1:27" x14ac:dyDescent="0.2">
      <c r="A1602">
        <v>140</v>
      </c>
      <c r="B1602" t="s">
        <v>1553</v>
      </c>
      <c r="C1602" t="s">
        <v>27</v>
      </c>
      <c r="D1602" t="s">
        <v>639</v>
      </c>
      <c r="E1602">
        <v>0</v>
      </c>
      <c r="F1602" t="s">
        <v>29</v>
      </c>
      <c r="G1602" t="s">
        <v>27</v>
      </c>
      <c r="H1602">
        <v>0</v>
      </c>
      <c r="I1602">
        <v>0</v>
      </c>
      <c r="J1602" t="s">
        <v>30</v>
      </c>
      <c r="K1602">
        <v>202001</v>
      </c>
      <c r="L1602">
        <v>2</v>
      </c>
      <c r="M1602" t="s">
        <v>221</v>
      </c>
      <c r="N1602" t="s">
        <v>259</v>
      </c>
      <c r="O1602">
        <v>29</v>
      </c>
      <c r="P1602" t="s">
        <v>625</v>
      </c>
      <c r="Q1602" t="s">
        <v>638</v>
      </c>
      <c r="R1602">
        <v>582000</v>
      </c>
      <c r="S1602">
        <v>58200</v>
      </c>
      <c r="T1602" t="s">
        <v>578</v>
      </c>
      <c r="U1602" t="s">
        <v>627</v>
      </c>
      <c r="V1602" t="s">
        <v>37</v>
      </c>
      <c r="W1602" t="s">
        <v>38</v>
      </c>
      <c r="Y1602">
        <v>220</v>
      </c>
      <c r="Z1602">
        <v>143260</v>
      </c>
      <c r="AA1602">
        <v>202012</v>
      </c>
    </row>
    <row r="1603" spans="1:27" x14ac:dyDescent="0.2">
      <c r="A1603">
        <v>140</v>
      </c>
      <c r="B1603" t="s">
        <v>1553</v>
      </c>
      <c r="C1603" t="s">
        <v>27</v>
      </c>
      <c r="D1603" t="s">
        <v>639</v>
      </c>
      <c r="E1603">
        <v>86948.31</v>
      </c>
      <c r="F1603" t="s">
        <v>29</v>
      </c>
      <c r="G1603" t="s">
        <v>39</v>
      </c>
      <c r="H1603">
        <v>1</v>
      </c>
      <c r="I1603">
        <v>1</v>
      </c>
      <c r="J1603" t="s">
        <v>30</v>
      </c>
      <c r="K1603">
        <v>202001</v>
      </c>
      <c r="L1603">
        <v>2</v>
      </c>
      <c r="M1603" t="s">
        <v>221</v>
      </c>
      <c r="N1603" t="s">
        <v>259</v>
      </c>
      <c r="O1603">
        <v>29</v>
      </c>
      <c r="P1603" t="s">
        <v>625</v>
      </c>
      <c r="Q1603" t="s">
        <v>638</v>
      </c>
      <c r="R1603">
        <v>582000</v>
      </c>
      <c r="S1603">
        <v>58200</v>
      </c>
      <c r="T1603" t="s">
        <v>578</v>
      </c>
      <c r="U1603" t="s">
        <v>627</v>
      </c>
      <c r="V1603" t="s">
        <v>37</v>
      </c>
      <c r="W1603" t="s">
        <v>38</v>
      </c>
      <c r="Y1603">
        <v>220</v>
      </c>
      <c r="Z1603">
        <v>143260</v>
      </c>
      <c r="AA1603">
        <v>202012</v>
      </c>
    </row>
    <row r="1604" spans="1:27" x14ac:dyDescent="0.2">
      <c r="A1604">
        <v>140</v>
      </c>
      <c r="B1604" t="s">
        <v>1553</v>
      </c>
      <c r="C1604" t="s">
        <v>27</v>
      </c>
      <c r="D1604" t="s">
        <v>640</v>
      </c>
      <c r="E1604">
        <v>495463.37</v>
      </c>
      <c r="F1604" t="s">
        <v>29</v>
      </c>
      <c r="G1604" t="s">
        <v>27</v>
      </c>
      <c r="H1604">
        <v>1</v>
      </c>
      <c r="I1604">
        <v>1</v>
      </c>
      <c r="J1604" t="s">
        <v>43</v>
      </c>
      <c r="K1604">
        <v>202001</v>
      </c>
      <c r="L1604">
        <v>2</v>
      </c>
      <c r="M1604" t="s">
        <v>221</v>
      </c>
      <c r="N1604" t="s">
        <v>259</v>
      </c>
      <c r="O1604">
        <v>29</v>
      </c>
      <c r="P1604" t="s">
        <v>625</v>
      </c>
      <c r="Q1604" t="s">
        <v>638</v>
      </c>
      <c r="R1604">
        <v>582000</v>
      </c>
      <c r="S1604">
        <v>58200</v>
      </c>
      <c r="T1604" t="s">
        <v>578</v>
      </c>
      <c r="U1604" t="s">
        <v>627</v>
      </c>
      <c r="V1604" t="s">
        <v>37</v>
      </c>
      <c r="W1604" t="s">
        <v>38</v>
      </c>
      <c r="Y1604">
        <v>220</v>
      </c>
      <c r="Z1604">
        <v>143262</v>
      </c>
      <c r="AA1604">
        <v>202012</v>
      </c>
    </row>
    <row r="1605" spans="1:27" x14ac:dyDescent="0.2">
      <c r="A1605">
        <v>140</v>
      </c>
      <c r="B1605" t="s">
        <v>1553</v>
      </c>
      <c r="C1605" t="s">
        <v>27</v>
      </c>
      <c r="D1605" t="s">
        <v>640</v>
      </c>
      <c r="E1605">
        <v>0</v>
      </c>
      <c r="F1605" t="s">
        <v>29</v>
      </c>
      <c r="G1605" t="s">
        <v>39</v>
      </c>
      <c r="H1605">
        <v>0</v>
      </c>
      <c r="I1605">
        <v>0</v>
      </c>
      <c r="J1605" t="s">
        <v>43</v>
      </c>
      <c r="K1605">
        <v>202001</v>
      </c>
      <c r="L1605">
        <v>2</v>
      </c>
      <c r="M1605" t="s">
        <v>221</v>
      </c>
      <c r="N1605" t="s">
        <v>259</v>
      </c>
      <c r="O1605">
        <v>29</v>
      </c>
      <c r="P1605" t="s">
        <v>625</v>
      </c>
      <c r="Q1605" t="s">
        <v>638</v>
      </c>
      <c r="R1605">
        <v>582000</v>
      </c>
      <c r="S1605">
        <v>58200</v>
      </c>
      <c r="T1605" t="s">
        <v>578</v>
      </c>
      <c r="U1605" t="s">
        <v>627</v>
      </c>
      <c r="V1605" t="s">
        <v>37</v>
      </c>
      <c r="W1605" t="s">
        <v>38</v>
      </c>
      <c r="Y1605">
        <v>220</v>
      </c>
      <c r="Z1605">
        <v>143262</v>
      </c>
      <c r="AA1605">
        <v>202012</v>
      </c>
    </row>
    <row r="1606" spans="1:27" x14ac:dyDescent="0.2">
      <c r="A1606">
        <v>140</v>
      </c>
      <c r="B1606" t="s">
        <v>1553</v>
      </c>
      <c r="C1606" t="s">
        <v>27</v>
      </c>
      <c r="D1606" t="s">
        <v>641</v>
      </c>
      <c r="E1606">
        <v>-2392.63</v>
      </c>
      <c r="F1606" t="s">
        <v>29</v>
      </c>
      <c r="G1606" t="s">
        <v>27</v>
      </c>
      <c r="H1606">
        <v>0.68655179937205801</v>
      </c>
      <c r="I1606">
        <v>220681662.62</v>
      </c>
      <c r="J1606" t="s">
        <v>642</v>
      </c>
      <c r="K1606">
        <v>202012</v>
      </c>
      <c r="L1606">
        <v>2</v>
      </c>
      <c r="M1606" t="s">
        <v>221</v>
      </c>
      <c r="N1606" t="s">
        <v>259</v>
      </c>
      <c r="O1606">
        <v>29</v>
      </c>
      <c r="P1606" t="s">
        <v>625</v>
      </c>
      <c r="Q1606" t="s">
        <v>643</v>
      </c>
      <c r="R1606">
        <v>583000</v>
      </c>
      <c r="S1606">
        <v>58300</v>
      </c>
      <c r="T1606" t="s">
        <v>583</v>
      </c>
      <c r="U1606" t="s">
        <v>627</v>
      </c>
      <c r="V1606" t="s">
        <v>37</v>
      </c>
      <c r="W1606" t="s">
        <v>263</v>
      </c>
      <c r="Y1606">
        <v>220</v>
      </c>
      <c r="Z1606">
        <v>143265</v>
      </c>
      <c r="AA1606">
        <v>202012</v>
      </c>
    </row>
    <row r="1607" spans="1:27" x14ac:dyDescent="0.2">
      <c r="A1607">
        <v>140</v>
      </c>
      <c r="B1607" t="s">
        <v>1553</v>
      </c>
      <c r="C1607" t="s">
        <v>27</v>
      </c>
      <c r="D1607" t="s">
        <v>641</v>
      </c>
      <c r="E1607">
        <v>-1092.3699999999999</v>
      </c>
      <c r="F1607" t="s">
        <v>29</v>
      </c>
      <c r="G1607" t="s">
        <v>39</v>
      </c>
      <c r="H1607">
        <v>0.31344820062794199</v>
      </c>
      <c r="I1607">
        <v>100753169.86</v>
      </c>
      <c r="J1607" t="s">
        <v>642</v>
      </c>
      <c r="K1607">
        <v>202012</v>
      </c>
      <c r="L1607">
        <v>2</v>
      </c>
      <c r="M1607" t="s">
        <v>221</v>
      </c>
      <c r="N1607" t="s">
        <v>259</v>
      </c>
      <c r="O1607">
        <v>29</v>
      </c>
      <c r="P1607" t="s">
        <v>625</v>
      </c>
      <c r="Q1607" t="s">
        <v>643</v>
      </c>
      <c r="R1607">
        <v>583000</v>
      </c>
      <c r="S1607">
        <v>58300</v>
      </c>
      <c r="T1607" t="s">
        <v>583</v>
      </c>
      <c r="U1607" t="s">
        <v>627</v>
      </c>
      <c r="V1607" t="s">
        <v>37</v>
      </c>
      <c r="W1607" t="s">
        <v>263</v>
      </c>
      <c r="Y1607">
        <v>220</v>
      </c>
      <c r="Z1607">
        <v>143265</v>
      </c>
      <c r="AA1607">
        <v>202012</v>
      </c>
    </row>
    <row r="1608" spans="1:27" x14ac:dyDescent="0.2">
      <c r="A1608">
        <v>140</v>
      </c>
      <c r="B1608" t="s">
        <v>1553</v>
      </c>
      <c r="C1608" t="s">
        <v>27</v>
      </c>
      <c r="D1608" t="s">
        <v>644</v>
      </c>
      <c r="E1608">
        <v>0</v>
      </c>
      <c r="F1608" t="s">
        <v>29</v>
      </c>
      <c r="G1608" t="s">
        <v>27</v>
      </c>
      <c r="H1608">
        <v>0</v>
      </c>
      <c r="I1608">
        <v>0</v>
      </c>
      <c r="J1608" t="s">
        <v>30</v>
      </c>
      <c r="K1608">
        <v>202001</v>
      </c>
      <c r="L1608">
        <v>2</v>
      </c>
      <c r="M1608" t="s">
        <v>221</v>
      </c>
      <c r="N1608" t="s">
        <v>259</v>
      </c>
      <c r="O1608">
        <v>29</v>
      </c>
      <c r="P1608" t="s">
        <v>625</v>
      </c>
      <c r="Q1608" t="s">
        <v>643</v>
      </c>
      <c r="R1608">
        <v>583000</v>
      </c>
      <c r="S1608">
        <v>58300</v>
      </c>
      <c r="T1608" t="s">
        <v>583</v>
      </c>
      <c r="U1608" t="s">
        <v>627</v>
      </c>
      <c r="V1608" t="s">
        <v>37</v>
      </c>
      <c r="W1608" t="s">
        <v>263</v>
      </c>
      <c r="Y1608">
        <v>220</v>
      </c>
      <c r="Z1608">
        <v>143267</v>
      </c>
      <c r="AA1608">
        <v>202012</v>
      </c>
    </row>
    <row r="1609" spans="1:27" x14ac:dyDescent="0.2">
      <c r="A1609">
        <v>140</v>
      </c>
      <c r="B1609" t="s">
        <v>1553</v>
      </c>
      <c r="C1609" t="s">
        <v>27</v>
      </c>
      <c r="D1609" t="s">
        <v>644</v>
      </c>
      <c r="E1609">
        <v>301418.81</v>
      </c>
      <c r="F1609" t="s">
        <v>29</v>
      </c>
      <c r="G1609" t="s">
        <v>39</v>
      </c>
      <c r="H1609">
        <v>1</v>
      </c>
      <c r="I1609">
        <v>1</v>
      </c>
      <c r="J1609" t="s">
        <v>30</v>
      </c>
      <c r="K1609">
        <v>202001</v>
      </c>
      <c r="L1609">
        <v>2</v>
      </c>
      <c r="M1609" t="s">
        <v>221</v>
      </c>
      <c r="N1609" t="s">
        <v>259</v>
      </c>
      <c r="O1609">
        <v>29</v>
      </c>
      <c r="P1609" t="s">
        <v>625</v>
      </c>
      <c r="Q1609" t="s">
        <v>643</v>
      </c>
      <c r="R1609">
        <v>583000</v>
      </c>
      <c r="S1609">
        <v>58300</v>
      </c>
      <c r="T1609" t="s">
        <v>583</v>
      </c>
      <c r="U1609" t="s">
        <v>627</v>
      </c>
      <c r="V1609" t="s">
        <v>37</v>
      </c>
      <c r="W1609" t="s">
        <v>263</v>
      </c>
      <c r="Y1609">
        <v>220</v>
      </c>
      <c r="Z1609">
        <v>143267</v>
      </c>
      <c r="AA1609">
        <v>202012</v>
      </c>
    </row>
    <row r="1610" spans="1:27" x14ac:dyDescent="0.2">
      <c r="A1610">
        <v>140</v>
      </c>
      <c r="B1610" t="s">
        <v>1553</v>
      </c>
      <c r="C1610" t="s">
        <v>27</v>
      </c>
      <c r="D1610" t="s">
        <v>645</v>
      </c>
      <c r="E1610">
        <v>400145.67</v>
      </c>
      <c r="F1610" t="s">
        <v>29</v>
      </c>
      <c r="G1610" t="s">
        <v>27</v>
      </c>
      <c r="H1610">
        <v>1</v>
      </c>
      <c r="I1610">
        <v>1</v>
      </c>
      <c r="J1610" t="s">
        <v>43</v>
      </c>
      <c r="K1610">
        <v>202001</v>
      </c>
      <c r="L1610">
        <v>2</v>
      </c>
      <c r="M1610" t="s">
        <v>221</v>
      </c>
      <c r="N1610" t="s">
        <v>259</v>
      </c>
      <c r="O1610">
        <v>29</v>
      </c>
      <c r="P1610" t="s">
        <v>625</v>
      </c>
      <c r="Q1610" t="s">
        <v>643</v>
      </c>
      <c r="R1610">
        <v>583000</v>
      </c>
      <c r="S1610">
        <v>58300</v>
      </c>
      <c r="T1610" t="s">
        <v>583</v>
      </c>
      <c r="U1610" t="s">
        <v>627</v>
      </c>
      <c r="V1610" t="s">
        <v>37</v>
      </c>
      <c r="W1610" t="s">
        <v>263</v>
      </c>
      <c r="Y1610">
        <v>220</v>
      </c>
      <c r="Z1610">
        <v>143269</v>
      </c>
      <c r="AA1610">
        <v>202012</v>
      </c>
    </row>
    <row r="1611" spans="1:27" x14ac:dyDescent="0.2">
      <c r="A1611">
        <v>140</v>
      </c>
      <c r="B1611" t="s">
        <v>1553</v>
      </c>
      <c r="C1611" t="s">
        <v>27</v>
      </c>
      <c r="D1611" t="s">
        <v>645</v>
      </c>
      <c r="E1611">
        <v>0</v>
      </c>
      <c r="F1611" t="s">
        <v>29</v>
      </c>
      <c r="G1611" t="s">
        <v>39</v>
      </c>
      <c r="H1611">
        <v>0</v>
      </c>
      <c r="I1611">
        <v>0</v>
      </c>
      <c r="J1611" t="s">
        <v>43</v>
      </c>
      <c r="K1611">
        <v>202001</v>
      </c>
      <c r="L1611">
        <v>2</v>
      </c>
      <c r="M1611" t="s">
        <v>221</v>
      </c>
      <c r="N1611" t="s">
        <v>259</v>
      </c>
      <c r="O1611">
        <v>29</v>
      </c>
      <c r="P1611" t="s">
        <v>625</v>
      </c>
      <c r="Q1611" t="s">
        <v>643</v>
      </c>
      <c r="R1611">
        <v>583000</v>
      </c>
      <c r="S1611">
        <v>58300</v>
      </c>
      <c r="T1611" t="s">
        <v>583</v>
      </c>
      <c r="U1611" t="s">
        <v>627</v>
      </c>
      <c r="V1611" t="s">
        <v>37</v>
      </c>
      <c r="W1611" t="s">
        <v>263</v>
      </c>
      <c r="Y1611">
        <v>220</v>
      </c>
      <c r="Z1611">
        <v>143269</v>
      </c>
      <c r="AA1611">
        <v>202012</v>
      </c>
    </row>
    <row r="1612" spans="1:27" x14ac:dyDescent="0.2">
      <c r="A1612">
        <v>140</v>
      </c>
      <c r="B1612" t="s">
        <v>1553</v>
      </c>
      <c r="C1612" t="s">
        <v>27</v>
      </c>
      <c r="D1612" t="s">
        <v>3160</v>
      </c>
      <c r="E1612">
        <v>0</v>
      </c>
      <c r="F1612" t="s">
        <v>29</v>
      </c>
      <c r="G1612" t="s">
        <v>27</v>
      </c>
      <c r="H1612">
        <v>0.68655179937205801</v>
      </c>
      <c r="I1612">
        <v>220681662.62</v>
      </c>
      <c r="J1612" t="s">
        <v>642</v>
      </c>
      <c r="K1612">
        <v>202012</v>
      </c>
      <c r="L1612">
        <v>2</v>
      </c>
      <c r="M1612" t="s">
        <v>221</v>
      </c>
      <c r="N1612" t="s">
        <v>259</v>
      </c>
      <c r="O1612">
        <v>29</v>
      </c>
      <c r="P1612" t="s">
        <v>625</v>
      </c>
      <c r="Q1612" t="s">
        <v>646</v>
      </c>
      <c r="R1612">
        <v>583000</v>
      </c>
      <c r="S1612">
        <v>58300</v>
      </c>
      <c r="T1612" t="s">
        <v>583</v>
      </c>
      <c r="U1612" t="s">
        <v>627</v>
      </c>
      <c r="V1612" t="s">
        <v>37</v>
      </c>
      <c r="W1612" t="s">
        <v>38</v>
      </c>
      <c r="Y1612">
        <v>220</v>
      </c>
      <c r="Z1612">
        <v>143270</v>
      </c>
      <c r="AA1612">
        <v>202012</v>
      </c>
    </row>
    <row r="1613" spans="1:27" x14ac:dyDescent="0.2">
      <c r="A1613">
        <v>140</v>
      </c>
      <c r="B1613" t="s">
        <v>1553</v>
      </c>
      <c r="C1613" t="s">
        <v>27</v>
      </c>
      <c r="D1613" t="s">
        <v>3160</v>
      </c>
      <c r="E1613">
        <v>0</v>
      </c>
      <c r="F1613" t="s">
        <v>29</v>
      </c>
      <c r="G1613" t="s">
        <v>39</v>
      </c>
      <c r="H1613">
        <v>0.31344820062794199</v>
      </c>
      <c r="I1613">
        <v>100753169.86</v>
      </c>
      <c r="J1613" t="s">
        <v>642</v>
      </c>
      <c r="K1613">
        <v>202012</v>
      </c>
      <c r="L1613">
        <v>2</v>
      </c>
      <c r="M1613" t="s">
        <v>221</v>
      </c>
      <c r="N1613" t="s">
        <v>259</v>
      </c>
      <c r="O1613">
        <v>29</v>
      </c>
      <c r="P1613" t="s">
        <v>625</v>
      </c>
      <c r="Q1613" t="s">
        <v>646</v>
      </c>
      <c r="R1613">
        <v>583000</v>
      </c>
      <c r="S1613">
        <v>58300</v>
      </c>
      <c r="T1613" t="s">
        <v>583</v>
      </c>
      <c r="U1613" t="s">
        <v>627</v>
      </c>
      <c r="V1613" t="s">
        <v>37</v>
      </c>
      <c r="W1613" t="s">
        <v>38</v>
      </c>
      <c r="Y1613">
        <v>220</v>
      </c>
      <c r="Z1613">
        <v>143270</v>
      </c>
      <c r="AA1613">
        <v>202012</v>
      </c>
    </row>
    <row r="1614" spans="1:27" x14ac:dyDescent="0.2">
      <c r="A1614">
        <v>140</v>
      </c>
      <c r="B1614" t="s">
        <v>1553</v>
      </c>
      <c r="C1614" t="s">
        <v>27</v>
      </c>
      <c r="D1614" t="s">
        <v>647</v>
      </c>
      <c r="E1614">
        <v>0</v>
      </c>
      <c r="F1614" t="s">
        <v>29</v>
      </c>
      <c r="G1614" t="s">
        <v>27</v>
      </c>
      <c r="H1614">
        <v>0</v>
      </c>
      <c r="I1614">
        <v>0</v>
      </c>
      <c r="J1614" t="s">
        <v>30</v>
      </c>
      <c r="K1614">
        <v>202001</v>
      </c>
      <c r="L1614">
        <v>2</v>
      </c>
      <c r="M1614" t="s">
        <v>221</v>
      </c>
      <c r="N1614" t="s">
        <v>259</v>
      </c>
      <c r="O1614">
        <v>29</v>
      </c>
      <c r="P1614" t="s">
        <v>625</v>
      </c>
      <c r="Q1614" t="s">
        <v>646</v>
      </c>
      <c r="R1614">
        <v>583000</v>
      </c>
      <c r="S1614">
        <v>58300</v>
      </c>
      <c r="T1614" t="s">
        <v>583</v>
      </c>
      <c r="U1614" t="s">
        <v>627</v>
      </c>
      <c r="V1614" t="s">
        <v>37</v>
      </c>
      <c r="W1614" t="s">
        <v>38</v>
      </c>
      <c r="Y1614">
        <v>220</v>
      </c>
      <c r="Z1614">
        <v>143266</v>
      </c>
      <c r="AA1614">
        <v>202012</v>
      </c>
    </row>
    <row r="1615" spans="1:27" x14ac:dyDescent="0.2">
      <c r="A1615">
        <v>140</v>
      </c>
      <c r="B1615" t="s">
        <v>1553</v>
      </c>
      <c r="C1615" t="s">
        <v>27</v>
      </c>
      <c r="D1615" t="s">
        <v>647</v>
      </c>
      <c r="E1615">
        <v>48040.73</v>
      </c>
      <c r="F1615" t="s">
        <v>29</v>
      </c>
      <c r="G1615" t="s">
        <v>39</v>
      </c>
      <c r="H1615">
        <v>1</v>
      </c>
      <c r="I1615">
        <v>1</v>
      </c>
      <c r="J1615" t="s">
        <v>30</v>
      </c>
      <c r="K1615">
        <v>202001</v>
      </c>
      <c r="L1615">
        <v>2</v>
      </c>
      <c r="M1615" t="s">
        <v>221</v>
      </c>
      <c r="N1615" t="s">
        <v>259</v>
      </c>
      <c r="O1615">
        <v>29</v>
      </c>
      <c r="P1615" t="s">
        <v>625</v>
      </c>
      <c r="Q1615" t="s">
        <v>646</v>
      </c>
      <c r="R1615">
        <v>583000</v>
      </c>
      <c r="S1615">
        <v>58300</v>
      </c>
      <c r="T1615" t="s">
        <v>583</v>
      </c>
      <c r="U1615" t="s">
        <v>627</v>
      </c>
      <c r="V1615" t="s">
        <v>37</v>
      </c>
      <c r="W1615" t="s">
        <v>38</v>
      </c>
      <c r="Y1615">
        <v>220</v>
      </c>
      <c r="Z1615">
        <v>143266</v>
      </c>
      <c r="AA1615">
        <v>202012</v>
      </c>
    </row>
    <row r="1616" spans="1:27" x14ac:dyDescent="0.2">
      <c r="A1616">
        <v>140</v>
      </c>
      <c r="B1616" t="s">
        <v>1553</v>
      </c>
      <c r="C1616" t="s">
        <v>27</v>
      </c>
      <c r="D1616" t="s">
        <v>648</v>
      </c>
      <c r="E1616">
        <v>143946.43</v>
      </c>
      <c r="F1616" t="s">
        <v>29</v>
      </c>
      <c r="G1616" t="s">
        <v>27</v>
      </c>
      <c r="H1616">
        <v>1</v>
      </c>
      <c r="I1616">
        <v>1</v>
      </c>
      <c r="J1616" t="s">
        <v>43</v>
      </c>
      <c r="K1616">
        <v>202001</v>
      </c>
      <c r="L1616">
        <v>2</v>
      </c>
      <c r="M1616" t="s">
        <v>221</v>
      </c>
      <c r="N1616" t="s">
        <v>259</v>
      </c>
      <c r="O1616">
        <v>29</v>
      </c>
      <c r="P1616" t="s">
        <v>625</v>
      </c>
      <c r="Q1616" t="s">
        <v>646</v>
      </c>
      <c r="R1616">
        <v>583000</v>
      </c>
      <c r="S1616">
        <v>58300</v>
      </c>
      <c r="T1616" t="s">
        <v>583</v>
      </c>
      <c r="U1616" t="s">
        <v>627</v>
      </c>
      <c r="V1616" t="s">
        <v>37</v>
      </c>
      <c r="W1616" t="s">
        <v>38</v>
      </c>
      <c r="Y1616">
        <v>220</v>
      </c>
      <c r="Z1616">
        <v>143268</v>
      </c>
      <c r="AA1616">
        <v>202012</v>
      </c>
    </row>
    <row r="1617" spans="1:27" x14ac:dyDescent="0.2">
      <c r="A1617">
        <v>140</v>
      </c>
      <c r="B1617" t="s">
        <v>1553</v>
      </c>
      <c r="C1617" t="s">
        <v>27</v>
      </c>
      <c r="D1617" t="s">
        <v>648</v>
      </c>
      <c r="E1617">
        <v>0</v>
      </c>
      <c r="F1617" t="s">
        <v>29</v>
      </c>
      <c r="G1617" t="s">
        <v>39</v>
      </c>
      <c r="H1617">
        <v>0</v>
      </c>
      <c r="I1617">
        <v>0</v>
      </c>
      <c r="J1617" t="s">
        <v>43</v>
      </c>
      <c r="K1617">
        <v>202001</v>
      </c>
      <c r="L1617">
        <v>2</v>
      </c>
      <c r="M1617" t="s">
        <v>221</v>
      </c>
      <c r="N1617" t="s">
        <v>259</v>
      </c>
      <c r="O1617">
        <v>29</v>
      </c>
      <c r="P1617" t="s">
        <v>625</v>
      </c>
      <c r="Q1617" t="s">
        <v>646</v>
      </c>
      <c r="R1617">
        <v>583000</v>
      </c>
      <c r="S1617">
        <v>58300</v>
      </c>
      <c r="T1617" t="s">
        <v>583</v>
      </c>
      <c r="U1617" t="s">
        <v>627</v>
      </c>
      <c r="V1617" t="s">
        <v>37</v>
      </c>
      <c r="W1617" t="s">
        <v>38</v>
      </c>
      <c r="Y1617">
        <v>220</v>
      </c>
      <c r="Z1617">
        <v>143268</v>
      </c>
      <c r="AA1617">
        <v>202012</v>
      </c>
    </row>
    <row r="1618" spans="1:27" x14ac:dyDescent="0.2">
      <c r="A1618">
        <v>140</v>
      </c>
      <c r="B1618" t="s">
        <v>1553</v>
      </c>
      <c r="C1618" t="s">
        <v>27</v>
      </c>
      <c r="D1618" t="s">
        <v>649</v>
      </c>
      <c r="E1618">
        <v>-163.84</v>
      </c>
      <c r="F1618" t="s">
        <v>29</v>
      </c>
      <c r="G1618" t="s">
        <v>27</v>
      </c>
      <c r="H1618">
        <v>0.73141854354434899</v>
      </c>
      <c r="I1618">
        <v>237059538.09</v>
      </c>
      <c r="J1618" t="s">
        <v>650</v>
      </c>
      <c r="K1618">
        <v>202012</v>
      </c>
      <c r="L1618">
        <v>2</v>
      </c>
      <c r="M1618" t="s">
        <v>221</v>
      </c>
      <c r="N1618" t="s">
        <v>259</v>
      </c>
      <c r="O1618">
        <v>29</v>
      </c>
      <c r="P1618" t="s">
        <v>625</v>
      </c>
      <c r="Q1618" t="s">
        <v>651</v>
      </c>
      <c r="R1618">
        <v>584000</v>
      </c>
      <c r="S1618">
        <v>58400</v>
      </c>
      <c r="T1618" t="s">
        <v>652</v>
      </c>
      <c r="U1618" t="s">
        <v>627</v>
      </c>
      <c r="V1618" t="s">
        <v>37</v>
      </c>
      <c r="W1618" t="s">
        <v>263</v>
      </c>
      <c r="Y1618">
        <v>220</v>
      </c>
      <c r="Z1618">
        <v>143271</v>
      </c>
      <c r="AA1618">
        <v>202012</v>
      </c>
    </row>
    <row r="1619" spans="1:27" x14ac:dyDescent="0.2">
      <c r="A1619">
        <v>140</v>
      </c>
      <c r="B1619" t="s">
        <v>1553</v>
      </c>
      <c r="C1619" t="s">
        <v>27</v>
      </c>
      <c r="D1619" t="s">
        <v>649</v>
      </c>
      <c r="E1619">
        <v>-60.16</v>
      </c>
      <c r="F1619" t="s">
        <v>29</v>
      </c>
      <c r="G1619" t="s">
        <v>39</v>
      </c>
      <c r="H1619">
        <v>0.26858145645565101</v>
      </c>
      <c r="I1619">
        <v>87049742.680000007</v>
      </c>
      <c r="J1619" t="s">
        <v>650</v>
      </c>
      <c r="K1619">
        <v>202012</v>
      </c>
      <c r="L1619">
        <v>2</v>
      </c>
      <c r="M1619" t="s">
        <v>221</v>
      </c>
      <c r="N1619" t="s">
        <v>259</v>
      </c>
      <c r="O1619">
        <v>29</v>
      </c>
      <c r="P1619" t="s">
        <v>625</v>
      </c>
      <c r="Q1619" t="s">
        <v>651</v>
      </c>
      <c r="R1619">
        <v>584000</v>
      </c>
      <c r="S1619">
        <v>58400</v>
      </c>
      <c r="T1619" t="s">
        <v>652</v>
      </c>
      <c r="U1619" t="s">
        <v>627</v>
      </c>
      <c r="V1619" t="s">
        <v>37</v>
      </c>
      <c r="W1619" t="s">
        <v>263</v>
      </c>
      <c r="Y1619">
        <v>220</v>
      </c>
      <c r="Z1619">
        <v>143271</v>
      </c>
      <c r="AA1619">
        <v>202012</v>
      </c>
    </row>
    <row r="1620" spans="1:27" x14ac:dyDescent="0.2">
      <c r="A1620">
        <v>140</v>
      </c>
      <c r="B1620" t="s">
        <v>1553</v>
      </c>
      <c r="C1620" t="s">
        <v>27</v>
      </c>
      <c r="D1620" t="s">
        <v>653</v>
      </c>
      <c r="E1620">
        <v>0</v>
      </c>
      <c r="F1620" t="s">
        <v>29</v>
      </c>
      <c r="G1620" t="s">
        <v>27</v>
      </c>
      <c r="H1620">
        <v>0</v>
      </c>
      <c r="I1620">
        <v>0</v>
      </c>
      <c r="J1620" t="s">
        <v>30</v>
      </c>
      <c r="K1620">
        <v>202001</v>
      </c>
      <c r="L1620">
        <v>2</v>
      </c>
      <c r="M1620" t="s">
        <v>221</v>
      </c>
      <c r="N1620" t="s">
        <v>259</v>
      </c>
      <c r="O1620">
        <v>29</v>
      </c>
      <c r="P1620" t="s">
        <v>625</v>
      </c>
      <c r="Q1620" t="s">
        <v>651</v>
      </c>
      <c r="R1620">
        <v>584000</v>
      </c>
      <c r="S1620">
        <v>58400</v>
      </c>
      <c r="T1620" t="s">
        <v>652</v>
      </c>
      <c r="U1620" t="s">
        <v>627</v>
      </c>
      <c r="V1620" t="s">
        <v>37</v>
      </c>
      <c r="W1620" t="s">
        <v>263</v>
      </c>
      <c r="Y1620">
        <v>220</v>
      </c>
      <c r="Z1620">
        <v>143273</v>
      </c>
      <c r="AA1620">
        <v>202012</v>
      </c>
    </row>
    <row r="1621" spans="1:27" x14ac:dyDescent="0.2">
      <c r="A1621">
        <v>140</v>
      </c>
      <c r="B1621" t="s">
        <v>1553</v>
      </c>
      <c r="C1621" t="s">
        <v>27</v>
      </c>
      <c r="D1621" t="s">
        <v>653</v>
      </c>
      <c r="E1621">
        <v>24828.23</v>
      </c>
      <c r="F1621" t="s">
        <v>29</v>
      </c>
      <c r="G1621" t="s">
        <v>39</v>
      </c>
      <c r="H1621">
        <v>1</v>
      </c>
      <c r="I1621">
        <v>1</v>
      </c>
      <c r="J1621" t="s">
        <v>30</v>
      </c>
      <c r="K1621">
        <v>202001</v>
      </c>
      <c r="L1621">
        <v>2</v>
      </c>
      <c r="M1621" t="s">
        <v>221</v>
      </c>
      <c r="N1621" t="s">
        <v>259</v>
      </c>
      <c r="O1621">
        <v>29</v>
      </c>
      <c r="P1621" t="s">
        <v>625</v>
      </c>
      <c r="Q1621" t="s">
        <v>651</v>
      </c>
      <c r="R1621">
        <v>584000</v>
      </c>
      <c r="S1621">
        <v>58400</v>
      </c>
      <c r="T1621" t="s">
        <v>652</v>
      </c>
      <c r="U1621" t="s">
        <v>627</v>
      </c>
      <c r="V1621" t="s">
        <v>37</v>
      </c>
      <c r="W1621" t="s">
        <v>263</v>
      </c>
      <c r="Y1621">
        <v>220</v>
      </c>
      <c r="Z1621">
        <v>143273</v>
      </c>
      <c r="AA1621">
        <v>202012</v>
      </c>
    </row>
    <row r="1622" spans="1:27" x14ac:dyDescent="0.2">
      <c r="A1622">
        <v>140</v>
      </c>
      <c r="B1622" t="s">
        <v>1553</v>
      </c>
      <c r="C1622" t="s">
        <v>27</v>
      </c>
      <c r="D1622" t="s">
        <v>654</v>
      </c>
      <c r="E1622">
        <v>20278.95</v>
      </c>
      <c r="F1622" t="s">
        <v>29</v>
      </c>
      <c r="G1622" t="s">
        <v>27</v>
      </c>
      <c r="H1622">
        <v>1</v>
      </c>
      <c r="I1622">
        <v>1</v>
      </c>
      <c r="J1622" t="s">
        <v>43</v>
      </c>
      <c r="K1622">
        <v>202001</v>
      </c>
      <c r="L1622">
        <v>2</v>
      </c>
      <c r="M1622" t="s">
        <v>221</v>
      </c>
      <c r="N1622" t="s">
        <v>259</v>
      </c>
      <c r="O1622">
        <v>29</v>
      </c>
      <c r="P1622" t="s">
        <v>625</v>
      </c>
      <c r="Q1622" t="s">
        <v>651</v>
      </c>
      <c r="R1622">
        <v>584000</v>
      </c>
      <c r="S1622">
        <v>58400</v>
      </c>
      <c r="T1622" t="s">
        <v>652</v>
      </c>
      <c r="U1622" t="s">
        <v>627</v>
      </c>
      <c r="V1622" t="s">
        <v>37</v>
      </c>
      <c r="W1622" t="s">
        <v>263</v>
      </c>
      <c r="Y1622">
        <v>220</v>
      </c>
      <c r="Z1622">
        <v>143275</v>
      </c>
      <c r="AA1622">
        <v>202012</v>
      </c>
    </row>
    <row r="1623" spans="1:27" x14ac:dyDescent="0.2">
      <c r="A1623">
        <v>140</v>
      </c>
      <c r="B1623" t="s">
        <v>1553</v>
      </c>
      <c r="C1623" t="s">
        <v>27</v>
      </c>
      <c r="D1623" t="s">
        <v>654</v>
      </c>
      <c r="E1623">
        <v>0</v>
      </c>
      <c r="F1623" t="s">
        <v>29</v>
      </c>
      <c r="G1623" t="s">
        <v>39</v>
      </c>
      <c r="H1623">
        <v>0</v>
      </c>
      <c r="I1623">
        <v>0</v>
      </c>
      <c r="J1623" t="s">
        <v>43</v>
      </c>
      <c r="K1623">
        <v>202001</v>
      </c>
      <c r="L1623">
        <v>2</v>
      </c>
      <c r="M1623" t="s">
        <v>221</v>
      </c>
      <c r="N1623" t="s">
        <v>259</v>
      </c>
      <c r="O1623">
        <v>29</v>
      </c>
      <c r="P1623" t="s">
        <v>625</v>
      </c>
      <c r="Q1623" t="s">
        <v>651</v>
      </c>
      <c r="R1623">
        <v>584000</v>
      </c>
      <c r="S1623">
        <v>58400</v>
      </c>
      <c r="T1623" t="s">
        <v>652</v>
      </c>
      <c r="U1623" t="s">
        <v>627</v>
      </c>
      <c r="V1623" t="s">
        <v>37</v>
      </c>
      <c r="W1623" t="s">
        <v>263</v>
      </c>
      <c r="Y1623">
        <v>220</v>
      </c>
      <c r="Z1623">
        <v>143275</v>
      </c>
      <c r="AA1623">
        <v>202012</v>
      </c>
    </row>
    <row r="1624" spans="1:27" x14ac:dyDescent="0.2">
      <c r="A1624">
        <v>140</v>
      </c>
      <c r="B1624" t="s">
        <v>1553</v>
      </c>
      <c r="C1624" t="s">
        <v>27</v>
      </c>
      <c r="D1624" t="s">
        <v>3161</v>
      </c>
      <c r="E1624">
        <v>0</v>
      </c>
      <c r="F1624" t="s">
        <v>29</v>
      </c>
      <c r="G1624" t="s">
        <v>27</v>
      </c>
      <c r="H1624">
        <v>0.73141854354434899</v>
      </c>
      <c r="I1624">
        <v>237059538.09</v>
      </c>
      <c r="J1624" t="s">
        <v>650</v>
      </c>
      <c r="K1624">
        <v>202012</v>
      </c>
      <c r="L1624">
        <v>2</v>
      </c>
      <c r="M1624" t="s">
        <v>221</v>
      </c>
      <c r="N1624" t="s">
        <v>259</v>
      </c>
      <c r="O1624">
        <v>29</v>
      </c>
      <c r="P1624" t="s">
        <v>625</v>
      </c>
      <c r="Q1624" t="s">
        <v>655</v>
      </c>
      <c r="R1624">
        <v>584000</v>
      </c>
      <c r="S1624">
        <v>58400</v>
      </c>
      <c r="T1624" t="s">
        <v>652</v>
      </c>
      <c r="U1624" t="s">
        <v>627</v>
      </c>
      <c r="V1624" t="s">
        <v>37</v>
      </c>
      <c r="W1624" t="s">
        <v>38</v>
      </c>
      <c r="Y1624">
        <v>220</v>
      </c>
      <c r="Z1624">
        <v>143276</v>
      </c>
      <c r="AA1624">
        <v>202012</v>
      </c>
    </row>
    <row r="1625" spans="1:27" x14ac:dyDescent="0.2">
      <c r="A1625">
        <v>140</v>
      </c>
      <c r="B1625" t="s">
        <v>1553</v>
      </c>
      <c r="C1625" t="s">
        <v>27</v>
      </c>
      <c r="D1625" t="s">
        <v>3161</v>
      </c>
      <c r="E1625">
        <v>0</v>
      </c>
      <c r="F1625" t="s">
        <v>29</v>
      </c>
      <c r="G1625" t="s">
        <v>39</v>
      </c>
      <c r="H1625">
        <v>0.26858145645565101</v>
      </c>
      <c r="I1625">
        <v>87049742.680000007</v>
      </c>
      <c r="J1625" t="s">
        <v>650</v>
      </c>
      <c r="K1625">
        <v>202012</v>
      </c>
      <c r="L1625">
        <v>2</v>
      </c>
      <c r="M1625" t="s">
        <v>221</v>
      </c>
      <c r="N1625" t="s">
        <v>259</v>
      </c>
      <c r="O1625">
        <v>29</v>
      </c>
      <c r="P1625" t="s">
        <v>625</v>
      </c>
      <c r="Q1625" t="s">
        <v>655</v>
      </c>
      <c r="R1625">
        <v>584000</v>
      </c>
      <c r="S1625">
        <v>58400</v>
      </c>
      <c r="T1625" t="s">
        <v>652</v>
      </c>
      <c r="U1625" t="s">
        <v>627</v>
      </c>
      <c r="V1625" t="s">
        <v>37</v>
      </c>
      <c r="W1625" t="s">
        <v>38</v>
      </c>
      <c r="Y1625">
        <v>220</v>
      </c>
      <c r="Z1625">
        <v>143276</v>
      </c>
      <c r="AA1625">
        <v>202012</v>
      </c>
    </row>
    <row r="1626" spans="1:27" x14ac:dyDescent="0.2">
      <c r="A1626">
        <v>140</v>
      </c>
      <c r="B1626" t="s">
        <v>1553</v>
      </c>
      <c r="C1626" t="s">
        <v>27</v>
      </c>
      <c r="D1626" t="s">
        <v>656</v>
      </c>
      <c r="E1626">
        <v>0</v>
      </c>
      <c r="F1626" t="s">
        <v>29</v>
      </c>
      <c r="G1626" t="s">
        <v>27</v>
      </c>
      <c r="H1626">
        <v>0</v>
      </c>
      <c r="I1626">
        <v>0</v>
      </c>
      <c r="J1626" t="s">
        <v>30</v>
      </c>
      <c r="K1626">
        <v>202001</v>
      </c>
      <c r="L1626">
        <v>2</v>
      </c>
      <c r="M1626" t="s">
        <v>221</v>
      </c>
      <c r="N1626" t="s">
        <v>259</v>
      </c>
      <c r="O1626">
        <v>29</v>
      </c>
      <c r="P1626" t="s">
        <v>625</v>
      </c>
      <c r="Q1626" t="s">
        <v>655</v>
      </c>
      <c r="R1626">
        <v>584000</v>
      </c>
      <c r="S1626">
        <v>58400</v>
      </c>
      <c r="T1626" t="s">
        <v>652</v>
      </c>
      <c r="U1626" t="s">
        <v>627</v>
      </c>
      <c r="V1626" t="s">
        <v>37</v>
      </c>
      <c r="W1626" t="s">
        <v>38</v>
      </c>
      <c r="Y1626">
        <v>220</v>
      </c>
      <c r="Z1626">
        <v>143272</v>
      </c>
      <c r="AA1626">
        <v>202012</v>
      </c>
    </row>
    <row r="1627" spans="1:27" x14ac:dyDescent="0.2">
      <c r="A1627">
        <v>140</v>
      </c>
      <c r="B1627" t="s">
        <v>1553</v>
      </c>
      <c r="C1627" t="s">
        <v>27</v>
      </c>
      <c r="D1627" t="s">
        <v>656</v>
      </c>
      <c r="E1627">
        <v>163190.92000000001</v>
      </c>
      <c r="F1627" t="s">
        <v>29</v>
      </c>
      <c r="G1627" t="s">
        <v>39</v>
      </c>
      <c r="H1627">
        <v>1</v>
      </c>
      <c r="I1627">
        <v>1</v>
      </c>
      <c r="J1627" t="s">
        <v>30</v>
      </c>
      <c r="K1627">
        <v>202001</v>
      </c>
      <c r="L1627">
        <v>2</v>
      </c>
      <c r="M1627" t="s">
        <v>221</v>
      </c>
      <c r="N1627" t="s">
        <v>259</v>
      </c>
      <c r="O1627">
        <v>29</v>
      </c>
      <c r="P1627" t="s">
        <v>625</v>
      </c>
      <c r="Q1627" t="s">
        <v>655</v>
      </c>
      <c r="R1627">
        <v>584000</v>
      </c>
      <c r="S1627">
        <v>58400</v>
      </c>
      <c r="T1627" t="s">
        <v>652</v>
      </c>
      <c r="U1627" t="s">
        <v>627</v>
      </c>
      <c r="V1627" t="s">
        <v>37</v>
      </c>
      <c r="W1627" t="s">
        <v>38</v>
      </c>
      <c r="Y1627">
        <v>220</v>
      </c>
      <c r="Z1627">
        <v>143272</v>
      </c>
      <c r="AA1627">
        <v>202012</v>
      </c>
    </row>
    <row r="1628" spans="1:27" x14ac:dyDescent="0.2">
      <c r="A1628">
        <v>140</v>
      </c>
      <c r="B1628" t="s">
        <v>1553</v>
      </c>
      <c r="C1628" t="s">
        <v>27</v>
      </c>
      <c r="D1628" t="s">
        <v>657</v>
      </c>
      <c r="E1628">
        <v>629662.31999999995</v>
      </c>
      <c r="F1628" t="s">
        <v>29</v>
      </c>
      <c r="G1628" t="s">
        <v>27</v>
      </c>
      <c r="H1628">
        <v>1</v>
      </c>
      <c r="I1628">
        <v>1</v>
      </c>
      <c r="J1628" t="s">
        <v>43</v>
      </c>
      <c r="K1628">
        <v>202001</v>
      </c>
      <c r="L1628">
        <v>2</v>
      </c>
      <c r="M1628" t="s">
        <v>221</v>
      </c>
      <c r="N1628" t="s">
        <v>259</v>
      </c>
      <c r="O1628">
        <v>29</v>
      </c>
      <c r="P1628" t="s">
        <v>625</v>
      </c>
      <c r="Q1628" t="s">
        <v>655</v>
      </c>
      <c r="R1628">
        <v>584000</v>
      </c>
      <c r="S1628">
        <v>58400</v>
      </c>
      <c r="T1628" t="s">
        <v>652</v>
      </c>
      <c r="U1628" t="s">
        <v>627</v>
      </c>
      <c r="V1628" t="s">
        <v>37</v>
      </c>
      <c r="W1628" t="s">
        <v>38</v>
      </c>
      <c r="Y1628">
        <v>220</v>
      </c>
      <c r="Z1628">
        <v>143274</v>
      </c>
      <c r="AA1628">
        <v>202012</v>
      </c>
    </row>
    <row r="1629" spans="1:27" x14ac:dyDescent="0.2">
      <c r="A1629">
        <v>140</v>
      </c>
      <c r="B1629" t="s">
        <v>1553</v>
      </c>
      <c r="C1629" t="s">
        <v>27</v>
      </c>
      <c r="D1629" t="s">
        <v>657</v>
      </c>
      <c r="E1629">
        <v>0</v>
      </c>
      <c r="F1629" t="s">
        <v>29</v>
      </c>
      <c r="G1629" t="s">
        <v>39</v>
      </c>
      <c r="H1629">
        <v>0</v>
      </c>
      <c r="I1629">
        <v>0</v>
      </c>
      <c r="J1629" t="s">
        <v>43</v>
      </c>
      <c r="K1629">
        <v>202001</v>
      </c>
      <c r="L1629">
        <v>2</v>
      </c>
      <c r="M1629" t="s">
        <v>221</v>
      </c>
      <c r="N1629" t="s">
        <v>259</v>
      </c>
      <c r="O1629">
        <v>29</v>
      </c>
      <c r="P1629" t="s">
        <v>625</v>
      </c>
      <c r="Q1629" t="s">
        <v>655</v>
      </c>
      <c r="R1629">
        <v>584000</v>
      </c>
      <c r="S1629">
        <v>58400</v>
      </c>
      <c r="T1629" t="s">
        <v>652</v>
      </c>
      <c r="U1629" t="s">
        <v>627</v>
      </c>
      <c r="V1629" t="s">
        <v>37</v>
      </c>
      <c r="W1629" t="s">
        <v>38</v>
      </c>
      <c r="Y1629">
        <v>220</v>
      </c>
      <c r="Z1629">
        <v>143274</v>
      </c>
      <c r="AA1629">
        <v>202012</v>
      </c>
    </row>
    <row r="1630" spans="1:27" x14ac:dyDescent="0.2">
      <c r="A1630">
        <v>140</v>
      </c>
      <c r="B1630" t="s">
        <v>1553</v>
      </c>
      <c r="C1630" t="s">
        <v>27</v>
      </c>
      <c r="D1630" t="s">
        <v>3162</v>
      </c>
      <c r="E1630">
        <v>0</v>
      </c>
      <c r="F1630" t="s">
        <v>29</v>
      </c>
      <c r="G1630" t="s">
        <v>27</v>
      </c>
      <c r="H1630">
        <v>0.81369536749768601</v>
      </c>
      <c r="I1630">
        <v>9861814.4800000004</v>
      </c>
      <c r="J1630" t="s">
        <v>658</v>
      </c>
      <c r="K1630">
        <v>202012</v>
      </c>
      <c r="L1630">
        <v>2</v>
      </c>
      <c r="M1630" t="s">
        <v>221</v>
      </c>
      <c r="N1630" t="s">
        <v>259</v>
      </c>
      <c r="O1630">
        <v>29</v>
      </c>
      <c r="P1630" t="s">
        <v>625</v>
      </c>
      <c r="Q1630" t="s">
        <v>3163</v>
      </c>
      <c r="R1630">
        <v>585000</v>
      </c>
      <c r="S1630">
        <v>58500</v>
      </c>
      <c r="T1630" t="s">
        <v>3164</v>
      </c>
      <c r="U1630" t="s">
        <v>627</v>
      </c>
      <c r="V1630" t="s">
        <v>37</v>
      </c>
      <c r="W1630" t="s">
        <v>263</v>
      </c>
      <c r="Y1630">
        <v>220</v>
      </c>
      <c r="Z1630">
        <v>143277</v>
      </c>
      <c r="AA1630">
        <v>202012</v>
      </c>
    </row>
    <row r="1631" spans="1:27" x14ac:dyDescent="0.2">
      <c r="A1631">
        <v>140</v>
      </c>
      <c r="B1631" t="s">
        <v>1553</v>
      </c>
      <c r="C1631" t="s">
        <v>27</v>
      </c>
      <c r="D1631" t="s">
        <v>3162</v>
      </c>
      <c r="E1631">
        <v>0</v>
      </c>
      <c r="F1631" t="s">
        <v>29</v>
      </c>
      <c r="G1631" t="s">
        <v>39</v>
      </c>
      <c r="H1631">
        <v>0.18630463250231399</v>
      </c>
      <c r="I1631">
        <v>2257972.4500000002</v>
      </c>
      <c r="J1631" t="s">
        <v>658</v>
      </c>
      <c r="K1631">
        <v>202012</v>
      </c>
      <c r="L1631">
        <v>2</v>
      </c>
      <c r="M1631" t="s">
        <v>221</v>
      </c>
      <c r="N1631" t="s">
        <v>259</v>
      </c>
      <c r="O1631">
        <v>29</v>
      </c>
      <c r="P1631" t="s">
        <v>625</v>
      </c>
      <c r="Q1631" t="s">
        <v>3163</v>
      </c>
      <c r="R1631">
        <v>585000</v>
      </c>
      <c r="S1631">
        <v>58500</v>
      </c>
      <c r="T1631" t="s">
        <v>3164</v>
      </c>
      <c r="U1631" t="s">
        <v>627</v>
      </c>
      <c r="V1631" t="s">
        <v>37</v>
      </c>
      <c r="W1631" t="s">
        <v>263</v>
      </c>
      <c r="Y1631">
        <v>220</v>
      </c>
      <c r="Z1631">
        <v>143277</v>
      </c>
      <c r="AA1631">
        <v>202012</v>
      </c>
    </row>
    <row r="1632" spans="1:27" x14ac:dyDescent="0.2">
      <c r="A1632">
        <v>140</v>
      </c>
      <c r="B1632" t="s">
        <v>1553</v>
      </c>
      <c r="C1632" t="s">
        <v>27</v>
      </c>
      <c r="D1632" t="s">
        <v>3165</v>
      </c>
      <c r="E1632">
        <v>0</v>
      </c>
      <c r="F1632" t="s">
        <v>29</v>
      </c>
      <c r="G1632" t="s">
        <v>27</v>
      </c>
      <c r="H1632">
        <v>1</v>
      </c>
      <c r="I1632">
        <v>1</v>
      </c>
      <c r="J1632" t="s">
        <v>43</v>
      </c>
      <c r="K1632">
        <v>202001</v>
      </c>
      <c r="L1632">
        <v>2</v>
      </c>
      <c r="M1632" t="s">
        <v>221</v>
      </c>
      <c r="N1632" t="s">
        <v>259</v>
      </c>
      <c r="O1632">
        <v>29</v>
      </c>
      <c r="P1632" t="s">
        <v>625</v>
      </c>
      <c r="Q1632" t="s">
        <v>3163</v>
      </c>
      <c r="R1632">
        <v>585000</v>
      </c>
      <c r="S1632">
        <v>58500</v>
      </c>
      <c r="T1632" t="s">
        <v>3164</v>
      </c>
      <c r="U1632" t="s">
        <v>627</v>
      </c>
      <c r="V1632" t="s">
        <v>37</v>
      </c>
      <c r="W1632" t="s">
        <v>263</v>
      </c>
      <c r="Y1632">
        <v>220</v>
      </c>
      <c r="Z1632">
        <v>143279</v>
      </c>
      <c r="AA1632">
        <v>202012</v>
      </c>
    </row>
    <row r="1633" spans="1:27" x14ac:dyDescent="0.2">
      <c r="A1633">
        <v>140</v>
      </c>
      <c r="B1633" t="s">
        <v>1553</v>
      </c>
      <c r="C1633" t="s">
        <v>27</v>
      </c>
      <c r="D1633" t="s">
        <v>3165</v>
      </c>
      <c r="E1633">
        <v>0</v>
      </c>
      <c r="F1633" t="s">
        <v>29</v>
      </c>
      <c r="G1633" t="s">
        <v>39</v>
      </c>
      <c r="H1633">
        <v>0</v>
      </c>
      <c r="I1633">
        <v>0</v>
      </c>
      <c r="J1633" t="s">
        <v>43</v>
      </c>
      <c r="K1633">
        <v>202001</v>
      </c>
      <c r="L1633">
        <v>2</v>
      </c>
      <c r="M1633" t="s">
        <v>221</v>
      </c>
      <c r="N1633" t="s">
        <v>259</v>
      </c>
      <c r="O1633">
        <v>29</v>
      </c>
      <c r="P1633" t="s">
        <v>625</v>
      </c>
      <c r="Q1633" t="s">
        <v>3163</v>
      </c>
      <c r="R1633">
        <v>585000</v>
      </c>
      <c r="S1633">
        <v>58500</v>
      </c>
      <c r="T1633" t="s">
        <v>3164</v>
      </c>
      <c r="U1633" t="s">
        <v>627</v>
      </c>
      <c r="V1633" t="s">
        <v>37</v>
      </c>
      <c r="W1633" t="s">
        <v>263</v>
      </c>
      <c r="Y1633">
        <v>220</v>
      </c>
      <c r="Z1633">
        <v>143279</v>
      </c>
      <c r="AA1633">
        <v>202012</v>
      </c>
    </row>
    <row r="1634" spans="1:27" x14ac:dyDescent="0.2">
      <c r="A1634">
        <v>140</v>
      </c>
      <c r="B1634" t="s">
        <v>1553</v>
      </c>
      <c r="C1634" t="s">
        <v>27</v>
      </c>
      <c r="D1634" t="s">
        <v>3166</v>
      </c>
      <c r="E1634">
        <v>0</v>
      </c>
      <c r="F1634" t="s">
        <v>29</v>
      </c>
      <c r="G1634" t="s">
        <v>27</v>
      </c>
      <c r="H1634">
        <v>0.81369536749768601</v>
      </c>
      <c r="I1634">
        <v>9861814.4800000004</v>
      </c>
      <c r="J1634" t="s">
        <v>658</v>
      </c>
      <c r="K1634">
        <v>202012</v>
      </c>
      <c r="L1634">
        <v>2</v>
      </c>
      <c r="M1634" t="s">
        <v>221</v>
      </c>
      <c r="N1634" t="s">
        <v>259</v>
      </c>
      <c r="O1634">
        <v>29</v>
      </c>
      <c r="P1634" t="s">
        <v>625</v>
      </c>
      <c r="Q1634" t="s">
        <v>3167</v>
      </c>
      <c r="R1634">
        <v>585000</v>
      </c>
      <c r="S1634">
        <v>58500</v>
      </c>
      <c r="T1634" t="s">
        <v>3164</v>
      </c>
      <c r="U1634" t="s">
        <v>627</v>
      </c>
      <c r="V1634" t="s">
        <v>37</v>
      </c>
      <c r="W1634" t="s">
        <v>38</v>
      </c>
      <c r="Y1634">
        <v>220</v>
      </c>
      <c r="Z1634">
        <v>143280</v>
      </c>
      <c r="AA1634">
        <v>202012</v>
      </c>
    </row>
    <row r="1635" spans="1:27" x14ac:dyDescent="0.2">
      <c r="A1635">
        <v>140</v>
      </c>
      <c r="B1635" t="s">
        <v>1553</v>
      </c>
      <c r="C1635" t="s">
        <v>27</v>
      </c>
      <c r="D1635" t="s">
        <v>3166</v>
      </c>
      <c r="E1635">
        <v>0</v>
      </c>
      <c r="F1635" t="s">
        <v>29</v>
      </c>
      <c r="G1635" t="s">
        <v>39</v>
      </c>
      <c r="H1635">
        <v>0.18630463250231399</v>
      </c>
      <c r="I1635">
        <v>2257972.4500000002</v>
      </c>
      <c r="J1635" t="s">
        <v>658</v>
      </c>
      <c r="K1635">
        <v>202012</v>
      </c>
      <c r="L1635">
        <v>2</v>
      </c>
      <c r="M1635" t="s">
        <v>221</v>
      </c>
      <c r="N1635" t="s">
        <v>259</v>
      </c>
      <c r="O1635">
        <v>29</v>
      </c>
      <c r="P1635" t="s">
        <v>625</v>
      </c>
      <c r="Q1635" t="s">
        <v>3167</v>
      </c>
      <c r="R1635">
        <v>585000</v>
      </c>
      <c r="S1635">
        <v>58500</v>
      </c>
      <c r="T1635" t="s">
        <v>3164</v>
      </c>
      <c r="U1635" t="s">
        <v>627</v>
      </c>
      <c r="V1635" t="s">
        <v>37</v>
      </c>
      <c r="W1635" t="s">
        <v>38</v>
      </c>
      <c r="Y1635">
        <v>220</v>
      </c>
      <c r="Z1635">
        <v>143280</v>
      </c>
      <c r="AA1635">
        <v>202012</v>
      </c>
    </row>
    <row r="1636" spans="1:27" x14ac:dyDescent="0.2">
      <c r="A1636">
        <v>140</v>
      </c>
      <c r="B1636" t="s">
        <v>1553</v>
      </c>
      <c r="C1636" t="s">
        <v>27</v>
      </c>
      <c r="D1636" t="s">
        <v>3168</v>
      </c>
      <c r="E1636">
        <v>0</v>
      </c>
      <c r="F1636" t="s">
        <v>29</v>
      </c>
      <c r="G1636" t="s">
        <v>27</v>
      </c>
      <c r="H1636">
        <v>1</v>
      </c>
      <c r="I1636">
        <v>1</v>
      </c>
      <c r="J1636" t="s">
        <v>43</v>
      </c>
      <c r="K1636">
        <v>202001</v>
      </c>
      <c r="L1636">
        <v>2</v>
      </c>
      <c r="M1636" t="s">
        <v>221</v>
      </c>
      <c r="N1636" t="s">
        <v>259</v>
      </c>
      <c r="O1636">
        <v>29</v>
      </c>
      <c r="P1636" t="s">
        <v>625</v>
      </c>
      <c r="Q1636" t="s">
        <v>3167</v>
      </c>
      <c r="R1636">
        <v>585000</v>
      </c>
      <c r="S1636">
        <v>58500</v>
      </c>
      <c r="T1636" t="s">
        <v>3164</v>
      </c>
      <c r="U1636" t="s">
        <v>627</v>
      </c>
      <c r="V1636" t="s">
        <v>37</v>
      </c>
      <c r="W1636" t="s">
        <v>38</v>
      </c>
      <c r="Y1636">
        <v>220</v>
      </c>
      <c r="Z1636">
        <v>143278</v>
      </c>
      <c r="AA1636">
        <v>202012</v>
      </c>
    </row>
    <row r="1637" spans="1:27" x14ac:dyDescent="0.2">
      <c r="A1637">
        <v>140</v>
      </c>
      <c r="B1637" t="s">
        <v>1553</v>
      </c>
      <c r="C1637" t="s">
        <v>27</v>
      </c>
      <c r="D1637" t="s">
        <v>3168</v>
      </c>
      <c r="E1637">
        <v>0</v>
      </c>
      <c r="F1637" t="s">
        <v>29</v>
      </c>
      <c r="G1637" t="s">
        <v>39</v>
      </c>
      <c r="H1637">
        <v>0</v>
      </c>
      <c r="I1637">
        <v>0</v>
      </c>
      <c r="J1637" t="s">
        <v>43</v>
      </c>
      <c r="K1637">
        <v>202001</v>
      </c>
      <c r="L1637">
        <v>2</v>
      </c>
      <c r="M1637" t="s">
        <v>221</v>
      </c>
      <c r="N1637" t="s">
        <v>259</v>
      </c>
      <c r="O1637">
        <v>29</v>
      </c>
      <c r="P1637" t="s">
        <v>625</v>
      </c>
      <c r="Q1637" t="s">
        <v>3167</v>
      </c>
      <c r="R1637">
        <v>585000</v>
      </c>
      <c r="S1637">
        <v>58500</v>
      </c>
      <c r="T1637" t="s">
        <v>3164</v>
      </c>
      <c r="U1637" t="s">
        <v>627</v>
      </c>
      <c r="V1637" t="s">
        <v>37</v>
      </c>
      <c r="W1637" t="s">
        <v>38</v>
      </c>
      <c r="Y1637">
        <v>220</v>
      </c>
      <c r="Z1637">
        <v>143278</v>
      </c>
      <c r="AA1637">
        <v>202012</v>
      </c>
    </row>
    <row r="1638" spans="1:27" x14ac:dyDescent="0.2">
      <c r="A1638">
        <v>140</v>
      </c>
      <c r="B1638" t="s">
        <v>1553</v>
      </c>
      <c r="C1638" t="s">
        <v>27</v>
      </c>
      <c r="D1638" t="s">
        <v>659</v>
      </c>
      <c r="E1638">
        <v>-7081.78</v>
      </c>
      <c r="F1638" t="s">
        <v>29</v>
      </c>
      <c r="G1638" t="s">
        <v>27</v>
      </c>
      <c r="H1638">
        <v>0.79143721603647699</v>
      </c>
      <c r="I1638">
        <v>51750005.539999999</v>
      </c>
      <c r="J1638" t="s">
        <v>660</v>
      </c>
      <c r="K1638">
        <v>202012</v>
      </c>
      <c r="L1638">
        <v>2</v>
      </c>
      <c r="M1638" t="s">
        <v>221</v>
      </c>
      <c r="N1638" t="s">
        <v>259</v>
      </c>
      <c r="O1638">
        <v>29</v>
      </c>
      <c r="P1638" t="s">
        <v>625</v>
      </c>
      <c r="Q1638" t="s">
        <v>661</v>
      </c>
      <c r="R1638">
        <v>586000</v>
      </c>
      <c r="S1638">
        <v>58600</v>
      </c>
      <c r="T1638" t="s">
        <v>662</v>
      </c>
      <c r="U1638" t="s">
        <v>627</v>
      </c>
      <c r="V1638" t="s">
        <v>37</v>
      </c>
      <c r="W1638" t="s">
        <v>263</v>
      </c>
      <c r="Y1638">
        <v>220</v>
      </c>
      <c r="Z1638">
        <v>143281</v>
      </c>
      <c r="AA1638">
        <v>202012</v>
      </c>
    </row>
    <row r="1639" spans="1:27" x14ac:dyDescent="0.2">
      <c r="A1639">
        <v>140</v>
      </c>
      <c r="B1639" t="s">
        <v>1553</v>
      </c>
      <c r="C1639" t="s">
        <v>27</v>
      </c>
      <c r="D1639" t="s">
        <v>659</v>
      </c>
      <c r="E1639">
        <v>-1866.22</v>
      </c>
      <c r="F1639" t="s">
        <v>29</v>
      </c>
      <c r="G1639" t="s">
        <v>39</v>
      </c>
      <c r="H1639">
        <v>0.20856278396352301</v>
      </c>
      <c r="I1639">
        <v>13637373.890000001</v>
      </c>
      <c r="J1639" t="s">
        <v>660</v>
      </c>
      <c r="K1639">
        <v>202012</v>
      </c>
      <c r="L1639">
        <v>2</v>
      </c>
      <c r="M1639" t="s">
        <v>221</v>
      </c>
      <c r="N1639" t="s">
        <v>259</v>
      </c>
      <c r="O1639">
        <v>29</v>
      </c>
      <c r="P1639" t="s">
        <v>625</v>
      </c>
      <c r="Q1639" t="s">
        <v>661</v>
      </c>
      <c r="R1639">
        <v>586000</v>
      </c>
      <c r="S1639">
        <v>58600</v>
      </c>
      <c r="T1639" t="s">
        <v>662</v>
      </c>
      <c r="U1639" t="s">
        <v>627</v>
      </c>
      <c r="V1639" t="s">
        <v>37</v>
      </c>
      <c r="W1639" t="s">
        <v>263</v>
      </c>
      <c r="Y1639">
        <v>220</v>
      </c>
      <c r="Z1639">
        <v>143281</v>
      </c>
      <c r="AA1639">
        <v>202012</v>
      </c>
    </row>
    <row r="1640" spans="1:27" x14ac:dyDescent="0.2">
      <c r="A1640">
        <v>140</v>
      </c>
      <c r="B1640" t="s">
        <v>1553</v>
      </c>
      <c r="C1640" t="s">
        <v>27</v>
      </c>
      <c r="D1640" t="s">
        <v>663</v>
      </c>
      <c r="E1640">
        <v>0</v>
      </c>
      <c r="F1640" t="s">
        <v>29</v>
      </c>
      <c r="G1640" t="s">
        <v>27</v>
      </c>
      <c r="H1640">
        <v>0</v>
      </c>
      <c r="I1640">
        <v>0</v>
      </c>
      <c r="J1640" t="s">
        <v>30</v>
      </c>
      <c r="K1640">
        <v>202001</v>
      </c>
      <c r="L1640">
        <v>2</v>
      </c>
      <c r="M1640" t="s">
        <v>221</v>
      </c>
      <c r="N1640" t="s">
        <v>259</v>
      </c>
      <c r="O1640">
        <v>29</v>
      </c>
      <c r="P1640" t="s">
        <v>625</v>
      </c>
      <c r="Q1640" t="s">
        <v>661</v>
      </c>
      <c r="R1640">
        <v>586000</v>
      </c>
      <c r="S1640">
        <v>58600</v>
      </c>
      <c r="T1640" t="s">
        <v>662</v>
      </c>
      <c r="U1640" t="s">
        <v>627</v>
      </c>
      <c r="V1640" t="s">
        <v>37</v>
      </c>
      <c r="W1640" t="s">
        <v>263</v>
      </c>
      <c r="Y1640">
        <v>220</v>
      </c>
      <c r="Z1640">
        <v>143283</v>
      </c>
      <c r="AA1640">
        <v>202012</v>
      </c>
    </row>
    <row r="1641" spans="1:27" x14ac:dyDescent="0.2">
      <c r="A1641">
        <v>140</v>
      </c>
      <c r="B1641" t="s">
        <v>1553</v>
      </c>
      <c r="C1641" t="s">
        <v>27</v>
      </c>
      <c r="D1641" t="s">
        <v>663</v>
      </c>
      <c r="E1641">
        <v>944971.68</v>
      </c>
      <c r="F1641" t="s">
        <v>29</v>
      </c>
      <c r="G1641" t="s">
        <v>39</v>
      </c>
      <c r="H1641">
        <v>1</v>
      </c>
      <c r="I1641">
        <v>1</v>
      </c>
      <c r="J1641" t="s">
        <v>30</v>
      </c>
      <c r="K1641">
        <v>202001</v>
      </c>
      <c r="L1641">
        <v>2</v>
      </c>
      <c r="M1641" t="s">
        <v>221</v>
      </c>
      <c r="N1641" t="s">
        <v>259</v>
      </c>
      <c r="O1641">
        <v>29</v>
      </c>
      <c r="P1641" t="s">
        <v>625</v>
      </c>
      <c r="Q1641" t="s">
        <v>661</v>
      </c>
      <c r="R1641">
        <v>586000</v>
      </c>
      <c r="S1641">
        <v>58600</v>
      </c>
      <c r="T1641" t="s">
        <v>662</v>
      </c>
      <c r="U1641" t="s">
        <v>627</v>
      </c>
      <c r="V1641" t="s">
        <v>37</v>
      </c>
      <c r="W1641" t="s">
        <v>263</v>
      </c>
      <c r="Y1641">
        <v>220</v>
      </c>
      <c r="Z1641">
        <v>143283</v>
      </c>
      <c r="AA1641">
        <v>202012</v>
      </c>
    </row>
    <row r="1642" spans="1:27" x14ac:dyDescent="0.2">
      <c r="A1642">
        <v>140</v>
      </c>
      <c r="B1642" t="s">
        <v>1553</v>
      </c>
      <c r="C1642" t="s">
        <v>27</v>
      </c>
      <c r="D1642" t="s">
        <v>664</v>
      </c>
      <c r="E1642">
        <v>856538.24</v>
      </c>
      <c r="F1642" t="s">
        <v>29</v>
      </c>
      <c r="G1642" t="s">
        <v>27</v>
      </c>
      <c r="H1642">
        <v>1</v>
      </c>
      <c r="I1642">
        <v>1</v>
      </c>
      <c r="J1642" t="s">
        <v>43</v>
      </c>
      <c r="K1642">
        <v>202001</v>
      </c>
      <c r="L1642">
        <v>2</v>
      </c>
      <c r="M1642" t="s">
        <v>221</v>
      </c>
      <c r="N1642" t="s">
        <v>259</v>
      </c>
      <c r="O1642">
        <v>29</v>
      </c>
      <c r="P1642" t="s">
        <v>625</v>
      </c>
      <c r="Q1642" t="s">
        <v>661</v>
      </c>
      <c r="R1642">
        <v>586000</v>
      </c>
      <c r="S1642">
        <v>58600</v>
      </c>
      <c r="T1642" t="s">
        <v>662</v>
      </c>
      <c r="U1642" t="s">
        <v>627</v>
      </c>
      <c r="V1642" t="s">
        <v>37</v>
      </c>
      <c r="W1642" t="s">
        <v>263</v>
      </c>
      <c r="Y1642">
        <v>220</v>
      </c>
      <c r="Z1642">
        <v>143285</v>
      </c>
      <c r="AA1642">
        <v>202012</v>
      </c>
    </row>
    <row r="1643" spans="1:27" x14ac:dyDescent="0.2">
      <c r="A1643">
        <v>140</v>
      </c>
      <c r="B1643" t="s">
        <v>1553</v>
      </c>
      <c r="C1643" t="s">
        <v>27</v>
      </c>
      <c r="D1643" t="s">
        <v>664</v>
      </c>
      <c r="E1643">
        <v>0</v>
      </c>
      <c r="F1643" t="s">
        <v>29</v>
      </c>
      <c r="G1643" t="s">
        <v>39</v>
      </c>
      <c r="H1643">
        <v>0</v>
      </c>
      <c r="I1643">
        <v>0</v>
      </c>
      <c r="J1643" t="s">
        <v>43</v>
      </c>
      <c r="K1643">
        <v>202001</v>
      </c>
      <c r="L1643">
        <v>2</v>
      </c>
      <c r="M1643" t="s">
        <v>221</v>
      </c>
      <c r="N1643" t="s">
        <v>259</v>
      </c>
      <c r="O1643">
        <v>29</v>
      </c>
      <c r="P1643" t="s">
        <v>625</v>
      </c>
      <c r="Q1643" t="s">
        <v>661</v>
      </c>
      <c r="R1643">
        <v>586000</v>
      </c>
      <c r="S1643">
        <v>58600</v>
      </c>
      <c r="T1643" t="s">
        <v>662</v>
      </c>
      <c r="U1643" t="s">
        <v>627</v>
      </c>
      <c r="V1643" t="s">
        <v>37</v>
      </c>
      <c r="W1643" t="s">
        <v>263</v>
      </c>
      <c r="Y1643">
        <v>220</v>
      </c>
      <c r="Z1643">
        <v>143285</v>
      </c>
      <c r="AA1643">
        <v>202012</v>
      </c>
    </row>
    <row r="1644" spans="1:27" x14ac:dyDescent="0.2">
      <c r="A1644">
        <v>140</v>
      </c>
      <c r="B1644" t="s">
        <v>1553</v>
      </c>
      <c r="C1644" t="s">
        <v>27</v>
      </c>
      <c r="D1644" t="s">
        <v>1620</v>
      </c>
      <c r="E1644">
        <v>-1491.86</v>
      </c>
      <c r="F1644" t="s">
        <v>29</v>
      </c>
      <c r="G1644" t="s">
        <v>27</v>
      </c>
      <c r="H1644">
        <v>0.79143721603647699</v>
      </c>
      <c r="I1644">
        <v>51750005.539999999</v>
      </c>
      <c r="J1644" t="s">
        <v>660</v>
      </c>
      <c r="K1644">
        <v>202012</v>
      </c>
      <c r="L1644">
        <v>2</v>
      </c>
      <c r="M1644" t="s">
        <v>221</v>
      </c>
      <c r="N1644" t="s">
        <v>259</v>
      </c>
      <c r="O1644">
        <v>29</v>
      </c>
      <c r="P1644" t="s">
        <v>625</v>
      </c>
      <c r="Q1644" t="s">
        <v>665</v>
      </c>
      <c r="R1644">
        <v>586000</v>
      </c>
      <c r="S1644">
        <v>58600</v>
      </c>
      <c r="T1644" t="s">
        <v>662</v>
      </c>
      <c r="U1644" t="s">
        <v>627</v>
      </c>
      <c r="V1644" t="s">
        <v>37</v>
      </c>
      <c r="W1644" t="s">
        <v>38</v>
      </c>
      <c r="Y1644">
        <v>220</v>
      </c>
      <c r="Z1644">
        <v>43289150</v>
      </c>
      <c r="AA1644">
        <v>202012</v>
      </c>
    </row>
    <row r="1645" spans="1:27" x14ac:dyDescent="0.2">
      <c r="A1645">
        <v>140</v>
      </c>
      <c r="B1645" t="s">
        <v>1553</v>
      </c>
      <c r="C1645" t="s">
        <v>27</v>
      </c>
      <c r="D1645" t="s">
        <v>1620</v>
      </c>
      <c r="E1645">
        <v>-393.14</v>
      </c>
      <c r="F1645" t="s">
        <v>29</v>
      </c>
      <c r="G1645" t="s">
        <v>39</v>
      </c>
      <c r="H1645">
        <v>0.20856278396352301</v>
      </c>
      <c r="I1645">
        <v>13637373.890000001</v>
      </c>
      <c r="J1645" t="s">
        <v>660</v>
      </c>
      <c r="K1645">
        <v>202012</v>
      </c>
      <c r="L1645">
        <v>2</v>
      </c>
      <c r="M1645" t="s">
        <v>221</v>
      </c>
      <c r="N1645" t="s">
        <v>259</v>
      </c>
      <c r="O1645">
        <v>29</v>
      </c>
      <c r="P1645" t="s">
        <v>625</v>
      </c>
      <c r="Q1645" t="s">
        <v>665</v>
      </c>
      <c r="R1645">
        <v>586000</v>
      </c>
      <c r="S1645">
        <v>58600</v>
      </c>
      <c r="T1645" t="s">
        <v>662</v>
      </c>
      <c r="U1645" t="s">
        <v>627</v>
      </c>
      <c r="V1645" t="s">
        <v>37</v>
      </c>
      <c r="W1645" t="s">
        <v>38</v>
      </c>
      <c r="Y1645">
        <v>220</v>
      </c>
      <c r="Z1645">
        <v>43289150</v>
      </c>
      <c r="AA1645">
        <v>202012</v>
      </c>
    </row>
    <row r="1646" spans="1:27" x14ac:dyDescent="0.2">
      <c r="A1646">
        <v>140</v>
      </c>
      <c r="B1646" t="s">
        <v>1553</v>
      </c>
      <c r="C1646" t="s">
        <v>27</v>
      </c>
      <c r="D1646" t="s">
        <v>3169</v>
      </c>
      <c r="E1646">
        <v>0</v>
      </c>
      <c r="F1646" t="s">
        <v>29</v>
      </c>
      <c r="G1646" t="s">
        <v>27</v>
      </c>
      <c r="H1646">
        <v>0.79143721603647699</v>
      </c>
      <c r="I1646">
        <v>51750005.539999999</v>
      </c>
      <c r="J1646" t="s">
        <v>660</v>
      </c>
      <c r="K1646">
        <v>202012</v>
      </c>
      <c r="L1646">
        <v>2</v>
      </c>
      <c r="M1646" t="s">
        <v>221</v>
      </c>
      <c r="N1646" t="s">
        <v>259</v>
      </c>
      <c r="O1646">
        <v>29</v>
      </c>
      <c r="P1646" t="s">
        <v>625</v>
      </c>
      <c r="Q1646" t="s">
        <v>665</v>
      </c>
      <c r="R1646">
        <v>586000</v>
      </c>
      <c r="S1646">
        <v>58600</v>
      </c>
      <c r="T1646" t="s">
        <v>662</v>
      </c>
      <c r="U1646" t="s">
        <v>627</v>
      </c>
      <c r="V1646" t="s">
        <v>37</v>
      </c>
      <c r="W1646" t="s">
        <v>38</v>
      </c>
      <c r="Y1646">
        <v>220</v>
      </c>
      <c r="Z1646">
        <v>143286</v>
      </c>
      <c r="AA1646">
        <v>202012</v>
      </c>
    </row>
    <row r="1647" spans="1:27" x14ac:dyDescent="0.2">
      <c r="A1647">
        <v>140</v>
      </c>
      <c r="B1647" t="s">
        <v>1553</v>
      </c>
      <c r="C1647" t="s">
        <v>27</v>
      </c>
      <c r="D1647" t="s">
        <v>3169</v>
      </c>
      <c r="E1647">
        <v>0</v>
      </c>
      <c r="F1647" t="s">
        <v>29</v>
      </c>
      <c r="G1647" t="s">
        <v>39</v>
      </c>
      <c r="H1647">
        <v>0.20856278396352301</v>
      </c>
      <c r="I1647">
        <v>13637373.890000001</v>
      </c>
      <c r="J1647" t="s">
        <v>660</v>
      </c>
      <c r="K1647">
        <v>202012</v>
      </c>
      <c r="L1647">
        <v>2</v>
      </c>
      <c r="M1647" t="s">
        <v>221</v>
      </c>
      <c r="N1647" t="s">
        <v>259</v>
      </c>
      <c r="O1647">
        <v>29</v>
      </c>
      <c r="P1647" t="s">
        <v>625</v>
      </c>
      <c r="Q1647" t="s">
        <v>665</v>
      </c>
      <c r="R1647">
        <v>586000</v>
      </c>
      <c r="S1647">
        <v>58600</v>
      </c>
      <c r="T1647" t="s">
        <v>662</v>
      </c>
      <c r="U1647" t="s">
        <v>627</v>
      </c>
      <c r="V1647" t="s">
        <v>37</v>
      </c>
      <c r="W1647" t="s">
        <v>38</v>
      </c>
      <c r="Y1647">
        <v>220</v>
      </c>
      <c r="Z1647">
        <v>143286</v>
      </c>
      <c r="AA1647">
        <v>202012</v>
      </c>
    </row>
    <row r="1648" spans="1:27" x14ac:dyDescent="0.2">
      <c r="A1648">
        <v>140</v>
      </c>
      <c r="B1648" t="s">
        <v>1553</v>
      </c>
      <c r="C1648" t="s">
        <v>27</v>
      </c>
      <c r="D1648" t="s">
        <v>666</v>
      </c>
      <c r="E1648">
        <v>0</v>
      </c>
      <c r="F1648" t="s">
        <v>29</v>
      </c>
      <c r="G1648" t="s">
        <v>27</v>
      </c>
      <c r="H1648">
        <v>0</v>
      </c>
      <c r="I1648">
        <v>0</v>
      </c>
      <c r="J1648" t="s">
        <v>30</v>
      </c>
      <c r="K1648">
        <v>202001</v>
      </c>
      <c r="L1648">
        <v>2</v>
      </c>
      <c r="M1648" t="s">
        <v>221</v>
      </c>
      <c r="N1648" t="s">
        <v>259</v>
      </c>
      <c r="O1648">
        <v>29</v>
      </c>
      <c r="P1648" t="s">
        <v>625</v>
      </c>
      <c r="Q1648" t="s">
        <v>665</v>
      </c>
      <c r="R1648">
        <v>586000</v>
      </c>
      <c r="S1648">
        <v>58600</v>
      </c>
      <c r="T1648" t="s">
        <v>662</v>
      </c>
      <c r="U1648" t="s">
        <v>627</v>
      </c>
      <c r="V1648" t="s">
        <v>37</v>
      </c>
      <c r="W1648" t="s">
        <v>38</v>
      </c>
      <c r="Y1648">
        <v>220</v>
      </c>
      <c r="Z1648">
        <v>143282</v>
      </c>
      <c r="AA1648">
        <v>202012</v>
      </c>
    </row>
    <row r="1649" spans="1:27" x14ac:dyDescent="0.2">
      <c r="A1649">
        <v>140</v>
      </c>
      <c r="B1649" t="s">
        <v>1553</v>
      </c>
      <c r="C1649" t="s">
        <v>27</v>
      </c>
      <c r="D1649" t="s">
        <v>666</v>
      </c>
      <c r="E1649">
        <v>126748.68</v>
      </c>
      <c r="F1649" t="s">
        <v>29</v>
      </c>
      <c r="G1649" t="s">
        <v>39</v>
      </c>
      <c r="H1649">
        <v>1</v>
      </c>
      <c r="I1649">
        <v>1</v>
      </c>
      <c r="J1649" t="s">
        <v>30</v>
      </c>
      <c r="K1649">
        <v>202001</v>
      </c>
      <c r="L1649">
        <v>2</v>
      </c>
      <c r="M1649" t="s">
        <v>221</v>
      </c>
      <c r="N1649" t="s">
        <v>259</v>
      </c>
      <c r="O1649">
        <v>29</v>
      </c>
      <c r="P1649" t="s">
        <v>625</v>
      </c>
      <c r="Q1649" t="s">
        <v>665</v>
      </c>
      <c r="R1649">
        <v>586000</v>
      </c>
      <c r="S1649">
        <v>58600</v>
      </c>
      <c r="T1649" t="s">
        <v>662</v>
      </c>
      <c r="U1649" t="s">
        <v>627</v>
      </c>
      <c r="V1649" t="s">
        <v>37</v>
      </c>
      <c r="W1649" t="s">
        <v>38</v>
      </c>
      <c r="Y1649">
        <v>220</v>
      </c>
      <c r="Z1649">
        <v>143282</v>
      </c>
      <c r="AA1649">
        <v>202012</v>
      </c>
    </row>
    <row r="1650" spans="1:27" x14ac:dyDescent="0.2">
      <c r="A1650">
        <v>140</v>
      </c>
      <c r="B1650" t="s">
        <v>1553</v>
      </c>
      <c r="C1650" t="s">
        <v>27</v>
      </c>
      <c r="D1650" t="s">
        <v>667</v>
      </c>
      <c r="E1650">
        <v>196643.3</v>
      </c>
      <c r="F1650" t="s">
        <v>29</v>
      </c>
      <c r="G1650" t="s">
        <v>27</v>
      </c>
      <c r="H1650">
        <v>1</v>
      </c>
      <c r="I1650">
        <v>1</v>
      </c>
      <c r="J1650" t="s">
        <v>43</v>
      </c>
      <c r="K1650">
        <v>202001</v>
      </c>
      <c r="L1650">
        <v>2</v>
      </c>
      <c r="M1650" t="s">
        <v>221</v>
      </c>
      <c r="N1650" t="s">
        <v>259</v>
      </c>
      <c r="O1650">
        <v>29</v>
      </c>
      <c r="P1650" t="s">
        <v>625</v>
      </c>
      <c r="Q1650" t="s">
        <v>665</v>
      </c>
      <c r="R1650">
        <v>586000</v>
      </c>
      <c r="S1650">
        <v>58600</v>
      </c>
      <c r="T1650" t="s">
        <v>662</v>
      </c>
      <c r="U1650" t="s">
        <v>627</v>
      </c>
      <c r="V1650" t="s">
        <v>37</v>
      </c>
      <c r="W1650" t="s">
        <v>38</v>
      </c>
      <c r="Y1650">
        <v>220</v>
      </c>
      <c r="Z1650">
        <v>143284</v>
      </c>
      <c r="AA1650">
        <v>202012</v>
      </c>
    </row>
    <row r="1651" spans="1:27" x14ac:dyDescent="0.2">
      <c r="A1651">
        <v>140</v>
      </c>
      <c r="B1651" t="s">
        <v>1553</v>
      </c>
      <c r="C1651" t="s">
        <v>27</v>
      </c>
      <c r="D1651" t="s">
        <v>667</v>
      </c>
      <c r="E1651">
        <v>0</v>
      </c>
      <c r="F1651" t="s">
        <v>29</v>
      </c>
      <c r="G1651" t="s">
        <v>39</v>
      </c>
      <c r="H1651">
        <v>0</v>
      </c>
      <c r="I1651">
        <v>0</v>
      </c>
      <c r="J1651" t="s">
        <v>43</v>
      </c>
      <c r="K1651">
        <v>202001</v>
      </c>
      <c r="L1651">
        <v>2</v>
      </c>
      <c r="M1651" t="s">
        <v>221</v>
      </c>
      <c r="N1651" t="s">
        <v>259</v>
      </c>
      <c r="O1651">
        <v>29</v>
      </c>
      <c r="P1651" t="s">
        <v>625</v>
      </c>
      <c r="Q1651" t="s">
        <v>665</v>
      </c>
      <c r="R1651">
        <v>586000</v>
      </c>
      <c r="S1651">
        <v>58600</v>
      </c>
      <c r="T1651" t="s">
        <v>662</v>
      </c>
      <c r="U1651" t="s">
        <v>627</v>
      </c>
      <c r="V1651" t="s">
        <v>37</v>
      </c>
      <c r="W1651" t="s">
        <v>38</v>
      </c>
      <c r="Y1651">
        <v>220</v>
      </c>
      <c r="Z1651">
        <v>143284</v>
      </c>
      <c r="AA1651">
        <v>202012</v>
      </c>
    </row>
    <row r="1652" spans="1:27" x14ac:dyDescent="0.2">
      <c r="A1652">
        <v>140</v>
      </c>
      <c r="B1652" t="s">
        <v>1553</v>
      </c>
      <c r="C1652" t="s">
        <v>27</v>
      </c>
      <c r="D1652" t="s">
        <v>668</v>
      </c>
      <c r="E1652">
        <v>-1504.61</v>
      </c>
      <c r="F1652" t="s">
        <v>29</v>
      </c>
      <c r="G1652" t="s">
        <v>27</v>
      </c>
      <c r="H1652">
        <v>0.61714790773172201</v>
      </c>
      <c r="I1652">
        <v>8930113.7100000009</v>
      </c>
      <c r="J1652" t="s">
        <v>747</v>
      </c>
      <c r="K1652">
        <v>202012</v>
      </c>
      <c r="L1652">
        <v>2</v>
      </c>
      <c r="M1652" t="s">
        <v>221</v>
      </c>
      <c r="N1652" t="s">
        <v>259</v>
      </c>
      <c r="O1652">
        <v>29</v>
      </c>
      <c r="P1652" t="s">
        <v>625</v>
      </c>
      <c r="Q1652" t="s">
        <v>669</v>
      </c>
      <c r="R1652">
        <v>587000</v>
      </c>
      <c r="S1652">
        <v>58700</v>
      </c>
      <c r="T1652" t="s">
        <v>670</v>
      </c>
      <c r="U1652" t="s">
        <v>627</v>
      </c>
      <c r="V1652" t="s">
        <v>37</v>
      </c>
      <c r="W1652" t="s">
        <v>263</v>
      </c>
      <c r="Y1652">
        <v>220</v>
      </c>
      <c r="Z1652">
        <v>143287</v>
      </c>
      <c r="AA1652">
        <v>202012</v>
      </c>
    </row>
    <row r="1653" spans="1:27" x14ac:dyDescent="0.2">
      <c r="A1653">
        <v>140</v>
      </c>
      <c r="B1653" t="s">
        <v>1553</v>
      </c>
      <c r="C1653" t="s">
        <v>27</v>
      </c>
      <c r="D1653" t="s">
        <v>668</v>
      </c>
      <c r="E1653">
        <v>-933.39</v>
      </c>
      <c r="F1653" t="s">
        <v>29</v>
      </c>
      <c r="G1653" t="s">
        <v>39</v>
      </c>
      <c r="H1653">
        <v>0.38285209226827799</v>
      </c>
      <c r="I1653">
        <v>5539859.5300000003</v>
      </c>
      <c r="J1653" t="s">
        <v>747</v>
      </c>
      <c r="K1653">
        <v>202012</v>
      </c>
      <c r="L1653">
        <v>2</v>
      </c>
      <c r="M1653" t="s">
        <v>221</v>
      </c>
      <c r="N1653" t="s">
        <v>259</v>
      </c>
      <c r="O1653">
        <v>29</v>
      </c>
      <c r="P1653" t="s">
        <v>625</v>
      </c>
      <c r="Q1653" t="s">
        <v>669</v>
      </c>
      <c r="R1653">
        <v>587000</v>
      </c>
      <c r="S1653">
        <v>58700</v>
      </c>
      <c r="T1653" t="s">
        <v>670</v>
      </c>
      <c r="U1653" t="s">
        <v>627</v>
      </c>
      <c r="V1653" t="s">
        <v>37</v>
      </c>
      <c r="W1653" t="s">
        <v>263</v>
      </c>
      <c r="Y1653">
        <v>220</v>
      </c>
      <c r="Z1653">
        <v>143287</v>
      </c>
      <c r="AA1653">
        <v>202012</v>
      </c>
    </row>
    <row r="1654" spans="1:27" x14ac:dyDescent="0.2">
      <c r="A1654">
        <v>140</v>
      </c>
      <c r="B1654" t="s">
        <v>1553</v>
      </c>
      <c r="C1654" t="s">
        <v>27</v>
      </c>
      <c r="D1654" t="s">
        <v>671</v>
      </c>
      <c r="E1654">
        <v>0</v>
      </c>
      <c r="F1654" t="s">
        <v>29</v>
      </c>
      <c r="G1654" t="s">
        <v>27</v>
      </c>
      <c r="H1654">
        <v>0</v>
      </c>
      <c r="I1654">
        <v>0</v>
      </c>
      <c r="J1654" t="s">
        <v>30</v>
      </c>
      <c r="K1654">
        <v>202001</v>
      </c>
      <c r="L1654">
        <v>2</v>
      </c>
      <c r="M1654" t="s">
        <v>221</v>
      </c>
      <c r="N1654" t="s">
        <v>259</v>
      </c>
      <c r="O1654">
        <v>29</v>
      </c>
      <c r="P1654" t="s">
        <v>625</v>
      </c>
      <c r="Q1654" t="s">
        <v>669</v>
      </c>
      <c r="R1654">
        <v>587000</v>
      </c>
      <c r="S1654">
        <v>58700</v>
      </c>
      <c r="T1654" t="s">
        <v>670</v>
      </c>
      <c r="U1654" t="s">
        <v>627</v>
      </c>
      <c r="V1654" t="s">
        <v>37</v>
      </c>
      <c r="W1654" t="s">
        <v>263</v>
      </c>
      <c r="Y1654">
        <v>220</v>
      </c>
      <c r="Z1654">
        <v>143289</v>
      </c>
      <c r="AA1654">
        <v>202012</v>
      </c>
    </row>
    <row r="1655" spans="1:27" x14ac:dyDescent="0.2">
      <c r="A1655">
        <v>140</v>
      </c>
      <c r="B1655" t="s">
        <v>1553</v>
      </c>
      <c r="C1655" t="s">
        <v>27</v>
      </c>
      <c r="D1655" t="s">
        <v>671</v>
      </c>
      <c r="E1655">
        <v>278283.75</v>
      </c>
      <c r="F1655" t="s">
        <v>29</v>
      </c>
      <c r="G1655" t="s">
        <v>39</v>
      </c>
      <c r="H1655">
        <v>1</v>
      </c>
      <c r="I1655">
        <v>1</v>
      </c>
      <c r="J1655" t="s">
        <v>30</v>
      </c>
      <c r="K1655">
        <v>202001</v>
      </c>
      <c r="L1655">
        <v>2</v>
      </c>
      <c r="M1655" t="s">
        <v>221</v>
      </c>
      <c r="N1655" t="s">
        <v>259</v>
      </c>
      <c r="O1655">
        <v>29</v>
      </c>
      <c r="P1655" t="s">
        <v>625</v>
      </c>
      <c r="Q1655" t="s">
        <v>669</v>
      </c>
      <c r="R1655">
        <v>587000</v>
      </c>
      <c r="S1655">
        <v>58700</v>
      </c>
      <c r="T1655" t="s">
        <v>670</v>
      </c>
      <c r="U1655" t="s">
        <v>627</v>
      </c>
      <c r="V1655" t="s">
        <v>37</v>
      </c>
      <c r="W1655" t="s">
        <v>263</v>
      </c>
      <c r="Y1655">
        <v>220</v>
      </c>
      <c r="Z1655">
        <v>143289</v>
      </c>
      <c r="AA1655">
        <v>202012</v>
      </c>
    </row>
    <row r="1656" spans="1:27" x14ac:dyDescent="0.2">
      <c r="A1656">
        <v>140</v>
      </c>
      <c r="B1656" t="s">
        <v>1553</v>
      </c>
      <c r="C1656" t="s">
        <v>27</v>
      </c>
      <c r="D1656" t="s">
        <v>672</v>
      </c>
      <c r="E1656">
        <v>212517.1</v>
      </c>
      <c r="F1656" t="s">
        <v>29</v>
      </c>
      <c r="G1656" t="s">
        <v>27</v>
      </c>
      <c r="H1656">
        <v>1</v>
      </c>
      <c r="I1656">
        <v>1</v>
      </c>
      <c r="J1656" t="s">
        <v>43</v>
      </c>
      <c r="K1656">
        <v>202001</v>
      </c>
      <c r="L1656">
        <v>2</v>
      </c>
      <c r="M1656" t="s">
        <v>221</v>
      </c>
      <c r="N1656" t="s">
        <v>259</v>
      </c>
      <c r="O1656">
        <v>29</v>
      </c>
      <c r="P1656" t="s">
        <v>625</v>
      </c>
      <c r="Q1656" t="s">
        <v>669</v>
      </c>
      <c r="R1656">
        <v>587000</v>
      </c>
      <c r="S1656">
        <v>58700</v>
      </c>
      <c r="T1656" t="s">
        <v>670</v>
      </c>
      <c r="U1656" t="s">
        <v>627</v>
      </c>
      <c r="V1656" t="s">
        <v>37</v>
      </c>
      <c r="W1656" t="s">
        <v>263</v>
      </c>
      <c r="Y1656">
        <v>220</v>
      </c>
      <c r="Z1656">
        <v>143291</v>
      </c>
      <c r="AA1656">
        <v>202012</v>
      </c>
    </row>
    <row r="1657" spans="1:27" x14ac:dyDescent="0.2">
      <c r="A1657">
        <v>140</v>
      </c>
      <c r="B1657" t="s">
        <v>1553</v>
      </c>
      <c r="C1657" t="s">
        <v>27</v>
      </c>
      <c r="D1657" t="s">
        <v>672</v>
      </c>
      <c r="E1657">
        <v>0</v>
      </c>
      <c r="F1657" t="s">
        <v>29</v>
      </c>
      <c r="G1657" t="s">
        <v>39</v>
      </c>
      <c r="H1657">
        <v>0</v>
      </c>
      <c r="I1657">
        <v>0</v>
      </c>
      <c r="J1657" t="s">
        <v>43</v>
      </c>
      <c r="K1657">
        <v>202001</v>
      </c>
      <c r="L1657">
        <v>2</v>
      </c>
      <c r="M1657" t="s">
        <v>221</v>
      </c>
      <c r="N1657" t="s">
        <v>259</v>
      </c>
      <c r="O1657">
        <v>29</v>
      </c>
      <c r="P1657" t="s">
        <v>625</v>
      </c>
      <c r="Q1657" t="s">
        <v>669</v>
      </c>
      <c r="R1657">
        <v>587000</v>
      </c>
      <c r="S1657">
        <v>58700</v>
      </c>
      <c r="T1657" t="s">
        <v>670</v>
      </c>
      <c r="U1657" t="s">
        <v>627</v>
      </c>
      <c r="V1657" t="s">
        <v>37</v>
      </c>
      <c r="W1657" t="s">
        <v>263</v>
      </c>
      <c r="Y1657">
        <v>220</v>
      </c>
      <c r="Z1657">
        <v>143291</v>
      </c>
      <c r="AA1657">
        <v>202012</v>
      </c>
    </row>
    <row r="1658" spans="1:27" x14ac:dyDescent="0.2">
      <c r="A1658">
        <v>140</v>
      </c>
      <c r="B1658" t="s">
        <v>1553</v>
      </c>
      <c r="C1658" t="s">
        <v>27</v>
      </c>
      <c r="D1658" t="s">
        <v>3170</v>
      </c>
      <c r="E1658">
        <v>0</v>
      </c>
      <c r="F1658" t="s">
        <v>29</v>
      </c>
      <c r="G1658" t="s">
        <v>27</v>
      </c>
      <c r="H1658">
        <v>0.61714790773172201</v>
      </c>
      <c r="I1658">
        <v>8930113.7100000009</v>
      </c>
      <c r="J1658" t="s">
        <v>747</v>
      </c>
      <c r="K1658">
        <v>202012</v>
      </c>
      <c r="L1658">
        <v>2</v>
      </c>
      <c r="M1658" t="s">
        <v>221</v>
      </c>
      <c r="N1658" t="s">
        <v>259</v>
      </c>
      <c r="O1658">
        <v>29</v>
      </c>
      <c r="P1658" t="s">
        <v>625</v>
      </c>
      <c r="Q1658" t="s">
        <v>673</v>
      </c>
      <c r="R1658">
        <v>587000</v>
      </c>
      <c r="S1658">
        <v>58700</v>
      </c>
      <c r="T1658" t="s">
        <v>670</v>
      </c>
      <c r="U1658" t="s">
        <v>627</v>
      </c>
      <c r="V1658" t="s">
        <v>37</v>
      </c>
      <c r="W1658" t="s">
        <v>38</v>
      </c>
      <c r="Y1658">
        <v>220</v>
      </c>
      <c r="Z1658">
        <v>143292</v>
      </c>
      <c r="AA1658">
        <v>202012</v>
      </c>
    </row>
    <row r="1659" spans="1:27" x14ac:dyDescent="0.2">
      <c r="A1659">
        <v>140</v>
      </c>
      <c r="B1659" t="s">
        <v>1553</v>
      </c>
      <c r="C1659" t="s">
        <v>27</v>
      </c>
      <c r="D1659" t="s">
        <v>3170</v>
      </c>
      <c r="E1659">
        <v>0</v>
      </c>
      <c r="F1659" t="s">
        <v>29</v>
      </c>
      <c r="G1659" t="s">
        <v>39</v>
      </c>
      <c r="H1659">
        <v>0.38285209226827799</v>
      </c>
      <c r="I1659">
        <v>5539859.5300000003</v>
      </c>
      <c r="J1659" t="s">
        <v>747</v>
      </c>
      <c r="K1659">
        <v>202012</v>
      </c>
      <c r="L1659">
        <v>2</v>
      </c>
      <c r="M1659" t="s">
        <v>221</v>
      </c>
      <c r="N1659" t="s">
        <v>259</v>
      </c>
      <c r="O1659">
        <v>29</v>
      </c>
      <c r="P1659" t="s">
        <v>625</v>
      </c>
      <c r="Q1659" t="s">
        <v>673</v>
      </c>
      <c r="R1659">
        <v>587000</v>
      </c>
      <c r="S1659">
        <v>58700</v>
      </c>
      <c r="T1659" t="s">
        <v>670</v>
      </c>
      <c r="U1659" t="s">
        <v>627</v>
      </c>
      <c r="V1659" t="s">
        <v>37</v>
      </c>
      <c r="W1659" t="s">
        <v>38</v>
      </c>
      <c r="Y1659">
        <v>220</v>
      </c>
      <c r="Z1659">
        <v>143292</v>
      </c>
      <c r="AA1659">
        <v>202012</v>
      </c>
    </row>
    <row r="1660" spans="1:27" x14ac:dyDescent="0.2">
      <c r="A1660">
        <v>140</v>
      </c>
      <c r="B1660" t="s">
        <v>1553</v>
      </c>
      <c r="C1660" t="s">
        <v>27</v>
      </c>
      <c r="D1660" t="s">
        <v>674</v>
      </c>
      <c r="E1660">
        <v>0</v>
      </c>
      <c r="F1660" t="s">
        <v>29</v>
      </c>
      <c r="G1660" t="s">
        <v>27</v>
      </c>
      <c r="H1660">
        <v>0</v>
      </c>
      <c r="I1660">
        <v>0</v>
      </c>
      <c r="J1660" t="s">
        <v>30</v>
      </c>
      <c r="K1660">
        <v>202001</v>
      </c>
      <c r="L1660">
        <v>2</v>
      </c>
      <c r="M1660" t="s">
        <v>221</v>
      </c>
      <c r="N1660" t="s">
        <v>259</v>
      </c>
      <c r="O1660">
        <v>29</v>
      </c>
      <c r="P1660" t="s">
        <v>625</v>
      </c>
      <c r="Q1660" t="s">
        <v>673</v>
      </c>
      <c r="R1660">
        <v>587000</v>
      </c>
      <c r="S1660">
        <v>58700</v>
      </c>
      <c r="T1660" t="s">
        <v>670</v>
      </c>
      <c r="U1660" t="s">
        <v>627</v>
      </c>
      <c r="V1660" t="s">
        <v>37</v>
      </c>
      <c r="W1660" t="s">
        <v>38</v>
      </c>
      <c r="Y1660">
        <v>220</v>
      </c>
      <c r="Z1660">
        <v>143288</v>
      </c>
      <c r="AA1660">
        <v>202012</v>
      </c>
    </row>
    <row r="1661" spans="1:27" x14ac:dyDescent="0.2">
      <c r="A1661">
        <v>140</v>
      </c>
      <c r="B1661" t="s">
        <v>1553</v>
      </c>
      <c r="C1661" t="s">
        <v>27</v>
      </c>
      <c r="D1661" t="s">
        <v>674</v>
      </c>
      <c r="E1661">
        <v>17618.37</v>
      </c>
      <c r="F1661" t="s">
        <v>29</v>
      </c>
      <c r="G1661" t="s">
        <v>39</v>
      </c>
      <c r="H1661">
        <v>1</v>
      </c>
      <c r="I1661">
        <v>1</v>
      </c>
      <c r="J1661" t="s">
        <v>30</v>
      </c>
      <c r="K1661">
        <v>202001</v>
      </c>
      <c r="L1661">
        <v>2</v>
      </c>
      <c r="M1661" t="s">
        <v>221</v>
      </c>
      <c r="N1661" t="s">
        <v>259</v>
      </c>
      <c r="O1661">
        <v>29</v>
      </c>
      <c r="P1661" t="s">
        <v>625</v>
      </c>
      <c r="Q1661" t="s">
        <v>673</v>
      </c>
      <c r="R1661">
        <v>587000</v>
      </c>
      <c r="S1661">
        <v>58700</v>
      </c>
      <c r="T1661" t="s">
        <v>670</v>
      </c>
      <c r="U1661" t="s">
        <v>627</v>
      </c>
      <c r="V1661" t="s">
        <v>37</v>
      </c>
      <c r="W1661" t="s">
        <v>38</v>
      </c>
      <c r="Y1661">
        <v>220</v>
      </c>
      <c r="Z1661">
        <v>143288</v>
      </c>
      <c r="AA1661">
        <v>202012</v>
      </c>
    </row>
    <row r="1662" spans="1:27" x14ac:dyDescent="0.2">
      <c r="A1662">
        <v>140</v>
      </c>
      <c r="B1662" t="s">
        <v>1553</v>
      </c>
      <c r="C1662" t="s">
        <v>27</v>
      </c>
      <c r="D1662" t="s">
        <v>675</v>
      </c>
      <c r="E1662">
        <v>38898.14</v>
      </c>
      <c r="F1662" t="s">
        <v>29</v>
      </c>
      <c r="G1662" t="s">
        <v>27</v>
      </c>
      <c r="H1662">
        <v>1</v>
      </c>
      <c r="I1662">
        <v>1</v>
      </c>
      <c r="J1662" t="s">
        <v>43</v>
      </c>
      <c r="K1662">
        <v>202001</v>
      </c>
      <c r="L1662">
        <v>2</v>
      </c>
      <c r="M1662" t="s">
        <v>221</v>
      </c>
      <c r="N1662" t="s">
        <v>259</v>
      </c>
      <c r="O1662">
        <v>29</v>
      </c>
      <c r="P1662" t="s">
        <v>625</v>
      </c>
      <c r="Q1662" t="s">
        <v>673</v>
      </c>
      <c r="R1662">
        <v>587000</v>
      </c>
      <c r="S1662">
        <v>58700</v>
      </c>
      <c r="T1662" t="s">
        <v>670</v>
      </c>
      <c r="U1662" t="s">
        <v>627</v>
      </c>
      <c r="V1662" t="s">
        <v>37</v>
      </c>
      <c r="W1662" t="s">
        <v>38</v>
      </c>
      <c r="Y1662">
        <v>220</v>
      </c>
      <c r="Z1662">
        <v>143290</v>
      </c>
      <c r="AA1662">
        <v>202012</v>
      </c>
    </row>
    <row r="1663" spans="1:27" x14ac:dyDescent="0.2">
      <c r="A1663">
        <v>140</v>
      </c>
      <c r="B1663" t="s">
        <v>1553</v>
      </c>
      <c r="C1663" t="s">
        <v>27</v>
      </c>
      <c r="D1663" t="s">
        <v>675</v>
      </c>
      <c r="E1663">
        <v>0</v>
      </c>
      <c r="F1663" t="s">
        <v>29</v>
      </c>
      <c r="G1663" t="s">
        <v>39</v>
      </c>
      <c r="H1663">
        <v>0</v>
      </c>
      <c r="I1663">
        <v>0</v>
      </c>
      <c r="J1663" t="s">
        <v>43</v>
      </c>
      <c r="K1663">
        <v>202001</v>
      </c>
      <c r="L1663">
        <v>2</v>
      </c>
      <c r="M1663" t="s">
        <v>221</v>
      </c>
      <c r="N1663" t="s">
        <v>259</v>
      </c>
      <c r="O1663">
        <v>29</v>
      </c>
      <c r="P1663" t="s">
        <v>625</v>
      </c>
      <c r="Q1663" t="s">
        <v>673</v>
      </c>
      <c r="R1663">
        <v>587000</v>
      </c>
      <c r="S1663">
        <v>58700</v>
      </c>
      <c r="T1663" t="s">
        <v>670</v>
      </c>
      <c r="U1663" t="s">
        <v>627</v>
      </c>
      <c r="V1663" t="s">
        <v>37</v>
      </c>
      <c r="W1663" t="s">
        <v>38</v>
      </c>
      <c r="Y1663">
        <v>220</v>
      </c>
      <c r="Z1663">
        <v>143290</v>
      </c>
      <c r="AA1663">
        <v>202012</v>
      </c>
    </row>
    <row r="1664" spans="1:27" x14ac:dyDescent="0.2">
      <c r="A1664">
        <v>140</v>
      </c>
      <c r="B1664" t="s">
        <v>1553</v>
      </c>
      <c r="C1664" t="s">
        <v>27</v>
      </c>
      <c r="D1664" t="s">
        <v>3171</v>
      </c>
      <c r="E1664">
        <v>0</v>
      </c>
      <c r="F1664" t="s">
        <v>29</v>
      </c>
      <c r="G1664" t="s">
        <v>27</v>
      </c>
      <c r="H1664">
        <v>0.63491665240013795</v>
      </c>
      <c r="I1664">
        <v>3910968.77</v>
      </c>
      <c r="J1664" t="s">
        <v>1619</v>
      </c>
      <c r="K1664">
        <v>202012</v>
      </c>
      <c r="L1664">
        <v>2</v>
      </c>
      <c r="M1664" t="s">
        <v>221</v>
      </c>
      <c r="N1664" t="s">
        <v>259</v>
      </c>
      <c r="O1664">
        <v>29</v>
      </c>
      <c r="P1664" t="s">
        <v>625</v>
      </c>
      <c r="Q1664" t="s">
        <v>677</v>
      </c>
      <c r="R1664">
        <v>588000</v>
      </c>
      <c r="S1664">
        <v>58800</v>
      </c>
      <c r="T1664" t="s">
        <v>678</v>
      </c>
      <c r="U1664" t="s">
        <v>627</v>
      </c>
      <c r="V1664" t="s">
        <v>37</v>
      </c>
      <c r="W1664" t="s">
        <v>263</v>
      </c>
      <c r="Y1664">
        <v>220</v>
      </c>
      <c r="Z1664">
        <v>143300</v>
      </c>
      <c r="AA1664">
        <v>202012</v>
      </c>
    </row>
    <row r="1665" spans="1:27" x14ac:dyDescent="0.2">
      <c r="A1665">
        <v>140</v>
      </c>
      <c r="B1665" t="s">
        <v>1553</v>
      </c>
      <c r="C1665" t="s">
        <v>27</v>
      </c>
      <c r="D1665" t="s">
        <v>3171</v>
      </c>
      <c r="E1665">
        <v>0</v>
      </c>
      <c r="F1665" t="s">
        <v>29</v>
      </c>
      <c r="G1665" t="s">
        <v>39</v>
      </c>
      <c r="H1665">
        <v>0.365083347599862</v>
      </c>
      <c r="I1665">
        <v>2248845.6800000002</v>
      </c>
      <c r="J1665" t="s">
        <v>1619</v>
      </c>
      <c r="K1665">
        <v>202012</v>
      </c>
      <c r="L1665">
        <v>2</v>
      </c>
      <c r="M1665" t="s">
        <v>221</v>
      </c>
      <c r="N1665" t="s">
        <v>259</v>
      </c>
      <c r="O1665">
        <v>29</v>
      </c>
      <c r="P1665" t="s">
        <v>625</v>
      </c>
      <c r="Q1665" t="s">
        <v>677</v>
      </c>
      <c r="R1665">
        <v>588000</v>
      </c>
      <c r="S1665">
        <v>58800</v>
      </c>
      <c r="T1665" t="s">
        <v>678</v>
      </c>
      <c r="U1665" t="s">
        <v>627</v>
      </c>
      <c r="V1665" t="s">
        <v>37</v>
      </c>
      <c r="W1665" t="s">
        <v>263</v>
      </c>
      <c r="Y1665">
        <v>220</v>
      </c>
      <c r="Z1665">
        <v>143300</v>
      </c>
      <c r="AA1665">
        <v>202012</v>
      </c>
    </row>
    <row r="1666" spans="1:27" x14ac:dyDescent="0.2">
      <c r="A1666">
        <v>140</v>
      </c>
      <c r="B1666" t="s">
        <v>1553</v>
      </c>
      <c r="C1666" t="s">
        <v>27</v>
      </c>
      <c r="D1666" t="s">
        <v>679</v>
      </c>
      <c r="E1666">
        <v>72588.639999999999</v>
      </c>
      <c r="F1666" t="s">
        <v>29</v>
      </c>
      <c r="G1666" t="s">
        <v>27</v>
      </c>
      <c r="H1666">
        <v>0.63491665240013795</v>
      </c>
      <c r="I1666">
        <v>3910968.77</v>
      </c>
      <c r="J1666" t="s">
        <v>1619</v>
      </c>
      <c r="K1666">
        <v>202012</v>
      </c>
      <c r="L1666">
        <v>2</v>
      </c>
      <c r="M1666" t="s">
        <v>221</v>
      </c>
      <c r="N1666" t="s">
        <v>259</v>
      </c>
      <c r="O1666">
        <v>29</v>
      </c>
      <c r="P1666" t="s">
        <v>625</v>
      </c>
      <c r="Q1666" t="s">
        <v>677</v>
      </c>
      <c r="R1666">
        <v>588000</v>
      </c>
      <c r="S1666">
        <v>58800</v>
      </c>
      <c r="T1666" t="s">
        <v>678</v>
      </c>
      <c r="U1666" t="s">
        <v>627</v>
      </c>
      <c r="V1666" t="s">
        <v>37</v>
      </c>
      <c r="W1666" t="s">
        <v>263</v>
      </c>
      <c r="Y1666">
        <v>220</v>
      </c>
      <c r="Z1666">
        <v>143293</v>
      </c>
      <c r="AA1666">
        <v>202012</v>
      </c>
    </row>
    <row r="1667" spans="1:27" x14ac:dyDescent="0.2">
      <c r="A1667">
        <v>140</v>
      </c>
      <c r="B1667" t="s">
        <v>1553</v>
      </c>
      <c r="C1667" t="s">
        <v>27</v>
      </c>
      <c r="D1667" t="s">
        <v>679</v>
      </c>
      <c r="E1667">
        <v>41739.18</v>
      </c>
      <c r="F1667" t="s">
        <v>29</v>
      </c>
      <c r="G1667" t="s">
        <v>39</v>
      </c>
      <c r="H1667">
        <v>0.365083347599862</v>
      </c>
      <c r="I1667">
        <v>2248845.6800000002</v>
      </c>
      <c r="J1667" t="s">
        <v>1619</v>
      </c>
      <c r="K1667">
        <v>202012</v>
      </c>
      <c r="L1667">
        <v>2</v>
      </c>
      <c r="M1667" t="s">
        <v>221</v>
      </c>
      <c r="N1667" t="s">
        <v>259</v>
      </c>
      <c r="O1667">
        <v>29</v>
      </c>
      <c r="P1667" t="s">
        <v>625</v>
      </c>
      <c r="Q1667" t="s">
        <v>677</v>
      </c>
      <c r="R1667">
        <v>588000</v>
      </c>
      <c r="S1667">
        <v>58800</v>
      </c>
      <c r="T1667" t="s">
        <v>678</v>
      </c>
      <c r="U1667" t="s">
        <v>627</v>
      </c>
      <c r="V1667" t="s">
        <v>37</v>
      </c>
      <c r="W1667" t="s">
        <v>263</v>
      </c>
      <c r="Y1667">
        <v>220</v>
      </c>
      <c r="Z1667">
        <v>143293</v>
      </c>
      <c r="AA1667">
        <v>202012</v>
      </c>
    </row>
    <row r="1668" spans="1:27" x14ac:dyDescent="0.2">
      <c r="A1668">
        <v>140</v>
      </c>
      <c r="B1668" t="s">
        <v>1553</v>
      </c>
      <c r="C1668" t="s">
        <v>27</v>
      </c>
      <c r="D1668" t="s">
        <v>3172</v>
      </c>
      <c r="E1668">
        <v>0</v>
      </c>
      <c r="F1668" t="s">
        <v>29</v>
      </c>
      <c r="G1668" t="s">
        <v>27</v>
      </c>
      <c r="H1668">
        <v>0</v>
      </c>
      <c r="I1668">
        <v>0</v>
      </c>
      <c r="J1668" t="s">
        <v>2947</v>
      </c>
      <c r="K1668">
        <v>202001</v>
      </c>
      <c r="L1668">
        <v>2</v>
      </c>
      <c r="M1668" t="s">
        <v>221</v>
      </c>
      <c r="N1668" t="s">
        <v>259</v>
      </c>
      <c r="O1668">
        <v>29</v>
      </c>
      <c r="P1668" t="s">
        <v>625</v>
      </c>
      <c r="Q1668" t="s">
        <v>677</v>
      </c>
      <c r="R1668">
        <v>588000</v>
      </c>
      <c r="S1668">
        <v>58800</v>
      </c>
      <c r="T1668" t="s">
        <v>678</v>
      </c>
      <c r="U1668" t="s">
        <v>627</v>
      </c>
      <c r="V1668" t="s">
        <v>37</v>
      </c>
      <c r="W1668" t="s">
        <v>263</v>
      </c>
      <c r="Y1668">
        <v>220</v>
      </c>
      <c r="Z1668">
        <v>28231115</v>
      </c>
      <c r="AA1668">
        <v>202012</v>
      </c>
    </row>
    <row r="1669" spans="1:27" x14ac:dyDescent="0.2">
      <c r="A1669">
        <v>140</v>
      </c>
      <c r="B1669" t="s">
        <v>1553</v>
      </c>
      <c r="C1669" t="s">
        <v>27</v>
      </c>
      <c r="D1669" t="s">
        <v>3172</v>
      </c>
      <c r="E1669">
        <v>0</v>
      </c>
      <c r="F1669" t="s">
        <v>29</v>
      </c>
      <c r="G1669" t="s">
        <v>39</v>
      </c>
      <c r="H1669">
        <v>1</v>
      </c>
      <c r="I1669">
        <v>1</v>
      </c>
      <c r="J1669" t="s">
        <v>2947</v>
      </c>
      <c r="K1669">
        <v>202001</v>
      </c>
      <c r="L1669">
        <v>2</v>
      </c>
      <c r="M1669" t="s">
        <v>221</v>
      </c>
      <c r="N1669" t="s">
        <v>259</v>
      </c>
      <c r="O1669">
        <v>29</v>
      </c>
      <c r="P1669" t="s">
        <v>625</v>
      </c>
      <c r="Q1669" t="s">
        <v>677</v>
      </c>
      <c r="R1669">
        <v>588000</v>
      </c>
      <c r="S1669">
        <v>58800</v>
      </c>
      <c r="T1669" t="s">
        <v>678</v>
      </c>
      <c r="U1669" t="s">
        <v>627</v>
      </c>
      <c r="V1669" t="s">
        <v>37</v>
      </c>
      <c r="W1669" t="s">
        <v>263</v>
      </c>
      <c r="Y1669">
        <v>220</v>
      </c>
      <c r="Z1669">
        <v>28231115</v>
      </c>
      <c r="AA1669">
        <v>202012</v>
      </c>
    </row>
    <row r="1670" spans="1:27" x14ac:dyDescent="0.2">
      <c r="A1670">
        <v>140</v>
      </c>
      <c r="B1670" t="s">
        <v>1553</v>
      </c>
      <c r="C1670" t="s">
        <v>27</v>
      </c>
      <c r="D1670" t="s">
        <v>680</v>
      </c>
      <c r="E1670">
        <v>0</v>
      </c>
      <c r="F1670" t="s">
        <v>29</v>
      </c>
      <c r="G1670" t="s">
        <v>27</v>
      </c>
      <c r="H1670">
        <v>0</v>
      </c>
      <c r="I1670">
        <v>0</v>
      </c>
      <c r="J1670" t="s">
        <v>30</v>
      </c>
      <c r="K1670">
        <v>202001</v>
      </c>
      <c r="L1670">
        <v>2</v>
      </c>
      <c r="M1670" t="s">
        <v>221</v>
      </c>
      <c r="N1670" t="s">
        <v>259</v>
      </c>
      <c r="O1670">
        <v>29</v>
      </c>
      <c r="P1670" t="s">
        <v>625</v>
      </c>
      <c r="Q1670" t="s">
        <v>677</v>
      </c>
      <c r="R1670">
        <v>588000</v>
      </c>
      <c r="S1670">
        <v>58800</v>
      </c>
      <c r="T1670" t="s">
        <v>678</v>
      </c>
      <c r="U1670" t="s">
        <v>627</v>
      </c>
      <c r="V1670" t="s">
        <v>37</v>
      </c>
      <c r="W1670" t="s">
        <v>263</v>
      </c>
      <c r="Y1670">
        <v>220</v>
      </c>
      <c r="Z1670">
        <v>143295</v>
      </c>
      <c r="AA1670">
        <v>202012</v>
      </c>
    </row>
    <row r="1671" spans="1:27" x14ac:dyDescent="0.2">
      <c r="A1671">
        <v>140</v>
      </c>
      <c r="B1671" t="s">
        <v>1553</v>
      </c>
      <c r="C1671" t="s">
        <v>27</v>
      </c>
      <c r="D1671" t="s">
        <v>680</v>
      </c>
      <c r="E1671">
        <v>604189.78</v>
      </c>
      <c r="F1671" t="s">
        <v>29</v>
      </c>
      <c r="G1671" t="s">
        <v>39</v>
      </c>
      <c r="H1671">
        <v>1</v>
      </c>
      <c r="I1671">
        <v>1</v>
      </c>
      <c r="J1671" t="s">
        <v>30</v>
      </c>
      <c r="K1671">
        <v>202001</v>
      </c>
      <c r="L1671">
        <v>2</v>
      </c>
      <c r="M1671" t="s">
        <v>221</v>
      </c>
      <c r="N1671" t="s">
        <v>259</v>
      </c>
      <c r="O1671">
        <v>29</v>
      </c>
      <c r="P1671" t="s">
        <v>625</v>
      </c>
      <c r="Q1671" t="s">
        <v>677</v>
      </c>
      <c r="R1671">
        <v>588000</v>
      </c>
      <c r="S1671">
        <v>58800</v>
      </c>
      <c r="T1671" t="s">
        <v>678</v>
      </c>
      <c r="U1671" t="s">
        <v>627</v>
      </c>
      <c r="V1671" t="s">
        <v>37</v>
      </c>
      <c r="W1671" t="s">
        <v>263</v>
      </c>
      <c r="Y1671">
        <v>220</v>
      </c>
      <c r="Z1671">
        <v>143295</v>
      </c>
      <c r="AA1671">
        <v>202012</v>
      </c>
    </row>
    <row r="1672" spans="1:27" x14ac:dyDescent="0.2">
      <c r="A1672">
        <v>140</v>
      </c>
      <c r="B1672" t="s">
        <v>1553</v>
      </c>
      <c r="C1672" t="s">
        <v>27</v>
      </c>
      <c r="D1672" t="s">
        <v>681</v>
      </c>
      <c r="E1672">
        <v>4588023.4800000004</v>
      </c>
      <c r="F1672" t="s">
        <v>29</v>
      </c>
      <c r="G1672" t="s">
        <v>27</v>
      </c>
      <c r="H1672">
        <v>1</v>
      </c>
      <c r="I1672">
        <v>1</v>
      </c>
      <c r="J1672" t="s">
        <v>43</v>
      </c>
      <c r="K1672">
        <v>202001</v>
      </c>
      <c r="L1672">
        <v>2</v>
      </c>
      <c r="M1672" t="s">
        <v>221</v>
      </c>
      <c r="N1672" t="s">
        <v>259</v>
      </c>
      <c r="O1672">
        <v>29</v>
      </c>
      <c r="P1672" t="s">
        <v>625</v>
      </c>
      <c r="Q1672" t="s">
        <v>677</v>
      </c>
      <c r="R1672">
        <v>588000</v>
      </c>
      <c r="S1672">
        <v>58800</v>
      </c>
      <c r="T1672" t="s">
        <v>678</v>
      </c>
      <c r="U1672" t="s">
        <v>627</v>
      </c>
      <c r="V1672" t="s">
        <v>37</v>
      </c>
      <c r="W1672" t="s">
        <v>263</v>
      </c>
      <c r="Y1672">
        <v>220</v>
      </c>
      <c r="Z1672">
        <v>143297</v>
      </c>
      <c r="AA1672">
        <v>202012</v>
      </c>
    </row>
    <row r="1673" spans="1:27" x14ac:dyDescent="0.2">
      <c r="A1673">
        <v>140</v>
      </c>
      <c r="B1673" t="s">
        <v>1553</v>
      </c>
      <c r="C1673" t="s">
        <v>27</v>
      </c>
      <c r="D1673" t="s">
        <v>681</v>
      </c>
      <c r="E1673">
        <v>0</v>
      </c>
      <c r="F1673" t="s">
        <v>29</v>
      </c>
      <c r="G1673" t="s">
        <v>39</v>
      </c>
      <c r="H1673">
        <v>0</v>
      </c>
      <c r="I1673">
        <v>0</v>
      </c>
      <c r="J1673" t="s">
        <v>43</v>
      </c>
      <c r="K1673">
        <v>202001</v>
      </c>
      <c r="L1673">
        <v>2</v>
      </c>
      <c r="M1673" t="s">
        <v>221</v>
      </c>
      <c r="N1673" t="s">
        <v>259</v>
      </c>
      <c r="O1673">
        <v>29</v>
      </c>
      <c r="P1673" t="s">
        <v>625</v>
      </c>
      <c r="Q1673" t="s">
        <v>677</v>
      </c>
      <c r="R1673">
        <v>588000</v>
      </c>
      <c r="S1673">
        <v>58800</v>
      </c>
      <c r="T1673" t="s">
        <v>678</v>
      </c>
      <c r="U1673" t="s">
        <v>627</v>
      </c>
      <c r="V1673" t="s">
        <v>37</v>
      </c>
      <c r="W1673" t="s">
        <v>263</v>
      </c>
      <c r="Y1673">
        <v>220</v>
      </c>
      <c r="Z1673">
        <v>143297</v>
      </c>
      <c r="AA1673">
        <v>202012</v>
      </c>
    </row>
    <row r="1674" spans="1:27" x14ac:dyDescent="0.2">
      <c r="A1674">
        <v>140</v>
      </c>
      <c r="B1674" t="s">
        <v>1553</v>
      </c>
      <c r="C1674" t="s">
        <v>27</v>
      </c>
      <c r="D1674" t="s">
        <v>1621</v>
      </c>
      <c r="E1674">
        <v>-48900.01</v>
      </c>
      <c r="F1674" t="s">
        <v>29</v>
      </c>
      <c r="G1674" t="s">
        <v>27</v>
      </c>
      <c r="H1674">
        <v>0.63491665240013795</v>
      </c>
      <c r="I1674">
        <v>3910968.77</v>
      </c>
      <c r="J1674" t="s">
        <v>1619</v>
      </c>
      <c r="K1674">
        <v>202012</v>
      </c>
      <c r="L1674">
        <v>2</v>
      </c>
      <c r="M1674" t="s">
        <v>221</v>
      </c>
      <c r="N1674" t="s">
        <v>259</v>
      </c>
      <c r="O1674">
        <v>29</v>
      </c>
      <c r="P1674" t="s">
        <v>625</v>
      </c>
      <c r="Q1674" t="s">
        <v>682</v>
      </c>
      <c r="R1674">
        <v>588000</v>
      </c>
      <c r="S1674">
        <v>58800</v>
      </c>
      <c r="T1674" t="s">
        <v>678</v>
      </c>
      <c r="U1674" t="s">
        <v>627</v>
      </c>
      <c r="V1674" t="s">
        <v>37</v>
      </c>
      <c r="W1674" t="s">
        <v>38</v>
      </c>
      <c r="Y1674">
        <v>220</v>
      </c>
      <c r="Z1674">
        <v>43289151</v>
      </c>
      <c r="AA1674">
        <v>202012</v>
      </c>
    </row>
    <row r="1675" spans="1:27" x14ac:dyDescent="0.2">
      <c r="A1675">
        <v>140</v>
      </c>
      <c r="B1675" t="s">
        <v>1553</v>
      </c>
      <c r="C1675" t="s">
        <v>27</v>
      </c>
      <c r="D1675" t="s">
        <v>1621</v>
      </c>
      <c r="E1675">
        <v>-28117.99</v>
      </c>
      <c r="F1675" t="s">
        <v>29</v>
      </c>
      <c r="G1675" t="s">
        <v>39</v>
      </c>
      <c r="H1675">
        <v>0.365083347599862</v>
      </c>
      <c r="I1675">
        <v>2248845.6800000002</v>
      </c>
      <c r="J1675" t="s">
        <v>1619</v>
      </c>
      <c r="K1675">
        <v>202012</v>
      </c>
      <c r="L1675">
        <v>2</v>
      </c>
      <c r="M1675" t="s">
        <v>221</v>
      </c>
      <c r="N1675" t="s">
        <v>259</v>
      </c>
      <c r="O1675">
        <v>29</v>
      </c>
      <c r="P1675" t="s">
        <v>625</v>
      </c>
      <c r="Q1675" t="s">
        <v>682</v>
      </c>
      <c r="R1675">
        <v>588000</v>
      </c>
      <c r="S1675">
        <v>58800</v>
      </c>
      <c r="T1675" t="s">
        <v>678</v>
      </c>
      <c r="U1675" t="s">
        <v>627</v>
      </c>
      <c r="V1675" t="s">
        <v>37</v>
      </c>
      <c r="W1675" t="s">
        <v>38</v>
      </c>
      <c r="Y1675">
        <v>220</v>
      </c>
      <c r="Z1675">
        <v>43289151</v>
      </c>
      <c r="AA1675">
        <v>202012</v>
      </c>
    </row>
    <row r="1676" spans="1:27" x14ac:dyDescent="0.2">
      <c r="A1676">
        <v>140</v>
      </c>
      <c r="B1676" t="s">
        <v>1553</v>
      </c>
      <c r="C1676" t="s">
        <v>27</v>
      </c>
      <c r="D1676" t="s">
        <v>3173</v>
      </c>
      <c r="E1676">
        <v>0</v>
      </c>
      <c r="F1676" t="s">
        <v>29</v>
      </c>
      <c r="G1676" t="s">
        <v>27</v>
      </c>
      <c r="H1676">
        <v>0.63491665240013795</v>
      </c>
      <c r="I1676">
        <v>3910968.77</v>
      </c>
      <c r="J1676" t="s">
        <v>1619</v>
      </c>
      <c r="K1676">
        <v>202012</v>
      </c>
      <c r="L1676">
        <v>2</v>
      </c>
      <c r="M1676" t="s">
        <v>221</v>
      </c>
      <c r="N1676" t="s">
        <v>259</v>
      </c>
      <c r="O1676">
        <v>29</v>
      </c>
      <c r="P1676" t="s">
        <v>625</v>
      </c>
      <c r="Q1676" t="s">
        <v>682</v>
      </c>
      <c r="R1676">
        <v>588000</v>
      </c>
      <c r="S1676">
        <v>58800</v>
      </c>
      <c r="T1676" t="s">
        <v>678</v>
      </c>
      <c r="U1676" t="s">
        <v>627</v>
      </c>
      <c r="V1676" t="s">
        <v>37</v>
      </c>
      <c r="W1676" t="s">
        <v>38</v>
      </c>
      <c r="Y1676">
        <v>220</v>
      </c>
      <c r="Z1676">
        <v>143299</v>
      </c>
      <c r="AA1676">
        <v>202012</v>
      </c>
    </row>
    <row r="1677" spans="1:27" x14ac:dyDescent="0.2">
      <c r="A1677">
        <v>140</v>
      </c>
      <c r="B1677" t="s">
        <v>1553</v>
      </c>
      <c r="C1677" t="s">
        <v>27</v>
      </c>
      <c r="D1677" t="s">
        <v>3173</v>
      </c>
      <c r="E1677">
        <v>0</v>
      </c>
      <c r="F1677" t="s">
        <v>29</v>
      </c>
      <c r="G1677" t="s">
        <v>39</v>
      </c>
      <c r="H1677">
        <v>0.365083347599862</v>
      </c>
      <c r="I1677">
        <v>2248845.6800000002</v>
      </c>
      <c r="J1677" t="s">
        <v>1619</v>
      </c>
      <c r="K1677">
        <v>202012</v>
      </c>
      <c r="L1677">
        <v>2</v>
      </c>
      <c r="M1677" t="s">
        <v>221</v>
      </c>
      <c r="N1677" t="s">
        <v>259</v>
      </c>
      <c r="O1677">
        <v>29</v>
      </c>
      <c r="P1677" t="s">
        <v>625</v>
      </c>
      <c r="Q1677" t="s">
        <v>682</v>
      </c>
      <c r="R1677">
        <v>588000</v>
      </c>
      <c r="S1677">
        <v>58800</v>
      </c>
      <c r="T1677" t="s">
        <v>678</v>
      </c>
      <c r="U1677" t="s">
        <v>627</v>
      </c>
      <c r="V1677" t="s">
        <v>37</v>
      </c>
      <c r="W1677" t="s">
        <v>38</v>
      </c>
      <c r="Y1677">
        <v>220</v>
      </c>
      <c r="Z1677">
        <v>143299</v>
      </c>
      <c r="AA1677">
        <v>202012</v>
      </c>
    </row>
    <row r="1678" spans="1:27" x14ac:dyDescent="0.2">
      <c r="A1678">
        <v>140</v>
      </c>
      <c r="B1678" t="s">
        <v>1553</v>
      </c>
      <c r="C1678" t="s">
        <v>27</v>
      </c>
      <c r="D1678" t="s">
        <v>683</v>
      </c>
      <c r="E1678">
        <v>1051053.17</v>
      </c>
      <c r="F1678" t="s">
        <v>29</v>
      </c>
      <c r="G1678" t="s">
        <v>27</v>
      </c>
      <c r="H1678">
        <v>0.63491665240013795</v>
      </c>
      <c r="I1678">
        <v>3910968.77</v>
      </c>
      <c r="J1678" t="s">
        <v>1619</v>
      </c>
      <c r="K1678">
        <v>202012</v>
      </c>
      <c r="L1678">
        <v>2</v>
      </c>
      <c r="M1678" t="s">
        <v>221</v>
      </c>
      <c r="N1678" t="s">
        <v>259</v>
      </c>
      <c r="O1678">
        <v>29</v>
      </c>
      <c r="P1678" t="s">
        <v>625</v>
      </c>
      <c r="Q1678" t="s">
        <v>682</v>
      </c>
      <c r="R1678">
        <v>588000</v>
      </c>
      <c r="S1678">
        <v>58800</v>
      </c>
      <c r="T1678" t="s">
        <v>678</v>
      </c>
      <c r="U1678" t="s">
        <v>627</v>
      </c>
      <c r="V1678" t="s">
        <v>37</v>
      </c>
      <c r="W1678" t="s">
        <v>38</v>
      </c>
      <c r="Y1678">
        <v>220</v>
      </c>
      <c r="Z1678">
        <v>143298</v>
      </c>
      <c r="AA1678">
        <v>202012</v>
      </c>
    </row>
    <row r="1679" spans="1:27" x14ac:dyDescent="0.2">
      <c r="A1679">
        <v>140</v>
      </c>
      <c r="B1679" t="s">
        <v>1553</v>
      </c>
      <c r="C1679" t="s">
        <v>27</v>
      </c>
      <c r="D1679" t="s">
        <v>683</v>
      </c>
      <c r="E1679">
        <v>604365.96</v>
      </c>
      <c r="F1679" t="s">
        <v>29</v>
      </c>
      <c r="G1679" t="s">
        <v>39</v>
      </c>
      <c r="H1679">
        <v>0.365083347599862</v>
      </c>
      <c r="I1679">
        <v>2248845.6800000002</v>
      </c>
      <c r="J1679" t="s">
        <v>1619</v>
      </c>
      <c r="K1679">
        <v>202012</v>
      </c>
      <c r="L1679">
        <v>2</v>
      </c>
      <c r="M1679" t="s">
        <v>221</v>
      </c>
      <c r="N1679" t="s">
        <v>259</v>
      </c>
      <c r="O1679">
        <v>29</v>
      </c>
      <c r="P1679" t="s">
        <v>625</v>
      </c>
      <c r="Q1679" t="s">
        <v>682</v>
      </c>
      <c r="R1679">
        <v>588000</v>
      </c>
      <c r="S1679">
        <v>58800</v>
      </c>
      <c r="T1679" t="s">
        <v>678</v>
      </c>
      <c r="U1679" t="s">
        <v>627</v>
      </c>
      <c r="V1679" t="s">
        <v>37</v>
      </c>
      <c r="W1679" t="s">
        <v>38</v>
      </c>
      <c r="Y1679">
        <v>220</v>
      </c>
      <c r="Z1679">
        <v>143298</v>
      </c>
      <c r="AA1679">
        <v>202012</v>
      </c>
    </row>
    <row r="1680" spans="1:27" x14ac:dyDescent="0.2">
      <c r="A1680">
        <v>140</v>
      </c>
      <c r="B1680" t="s">
        <v>1553</v>
      </c>
      <c r="C1680" t="s">
        <v>27</v>
      </c>
      <c r="D1680" t="s">
        <v>3174</v>
      </c>
      <c r="E1680">
        <v>0</v>
      </c>
      <c r="F1680" t="s">
        <v>29</v>
      </c>
      <c r="G1680" t="s">
        <v>27</v>
      </c>
      <c r="H1680">
        <v>0</v>
      </c>
      <c r="I1680">
        <v>0</v>
      </c>
      <c r="J1680" t="s">
        <v>2947</v>
      </c>
      <c r="K1680">
        <v>202001</v>
      </c>
      <c r="L1680">
        <v>2</v>
      </c>
      <c r="M1680" t="s">
        <v>221</v>
      </c>
      <c r="N1680" t="s">
        <v>259</v>
      </c>
      <c r="O1680">
        <v>29</v>
      </c>
      <c r="P1680" t="s">
        <v>625</v>
      </c>
      <c r="Q1680" t="s">
        <v>682</v>
      </c>
      <c r="R1680">
        <v>588000</v>
      </c>
      <c r="S1680">
        <v>58800</v>
      </c>
      <c r="T1680" t="s">
        <v>678</v>
      </c>
      <c r="U1680" t="s">
        <v>627</v>
      </c>
      <c r="V1680" t="s">
        <v>37</v>
      </c>
      <c r="W1680" t="s">
        <v>38</v>
      </c>
      <c r="Y1680">
        <v>220</v>
      </c>
      <c r="Z1680">
        <v>28231113</v>
      </c>
      <c r="AA1680">
        <v>202012</v>
      </c>
    </row>
    <row r="1681" spans="1:27" x14ac:dyDescent="0.2">
      <c r="A1681">
        <v>140</v>
      </c>
      <c r="B1681" t="s">
        <v>1553</v>
      </c>
      <c r="C1681" t="s">
        <v>27</v>
      </c>
      <c r="D1681" t="s">
        <v>3174</v>
      </c>
      <c r="E1681">
        <v>0</v>
      </c>
      <c r="F1681" t="s">
        <v>29</v>
      </c>
      <c r="G1681" t="s">
        <v>39</v>
      </c>
      <c r="H1681">
        <v>1</v>
      </c>
      <c r="I1681">
        <v>1</v>
      </c>
      <c r="J1681" t="s">
        <v>2947</v>
      </c>
      <c r="K1681">
        <v>202001</v>
      </c>
      <c r="L1681">
        <v>2</v>
      </c>
      <c r="M1681" t="s">
        <v>221</v>
      </c>
      <c r="N1681" t="s">
        <v>259</v>
      </c>
      <c r="O1681">
        <v>29</v>
      </c>
      <c r="P1681" t="s">
        <v>625</v>
      </c>
      <c r="Q1681" t="s">
        <v>682</v>
      </c>
      <c r="R1681">
        <v>588000</v>
      </c>
      <c r="S1681">
        <v>58800</v>
      </c>
      <c r="T1681" t="s">
        <v>678</v>
      </c>
      <c r="U1681" t="s">
        <v>627</v>
      </c>
      <c r="V1681" t="s">
        <v>37</v>
      </c>
      <c r="W1681" t="s">
        <v>38</v>
      </c>
      <c r="Y1681">
        <v>220</v>
      </c>
      <c r="Z1681">
        <v>28231113</v>
      </c>
      <c r="AA1681">
        <v>202012</v>
      </c>
    </row>
    <row r="1682" spans="1:27" x14ac:dyDescent="0.2">
      <c r="A1682">
        <v>140</v>
      </c>
      <c r="B1682" t="s">
        <v>1553</v>
      </c>
      <c r="C1682" t="s">
        <v>27</v>
      </c>
      <c r="D1682" t="s">
        <v>684</v>
      </c>
      <c r="E1682">
        <v>0</v>
      </c>
      <c r="F1682" t="s">
        <v>29</v>
      </c>
      <c r="G1682" t="s">
        <v>27</v>
      </c>
      <c r="H1682">
        <v>0</v>
      </c>
      <c r="I1682">
        <v>0</v>
      </c>
      <c r="J1682" t="s">
        <v>30</v>
      </c>
      <c r="K1682">
        <v>202001</v>
      </c>
      <c r="L1682">
        <v>2</v>
      </c>
      <c r="M1682" t="s">
        <v>221</v>
      </c>
      <c r="N1682" t="s">
        <v>259</v>
      </c>
      <c r="O1682">
        <v>29</v>
      </c>
      <c r="P1682" t="s">
        <v>625</v>
      </c>
      <c r="Q1682" t="s">
        <v>682</v>
      </c>
      <c r="R1682">
        <v>588000</v>
      </c>
      <c r="S1682">
        <v>58800</v>
      </c>
      <c r="T1682" t="s">
        <v>678</v>
      </c>
      <c r="U1682" t="s">
        <v>627</v>
      </c>
      <c r="V1682" t="s">
        <v>37</v>
      </c>
      <c r="W1682" t="s">
        <v>38</v>
      </c>
      <c r="Y1682">
        <v>220</v>
      </c>
      <c r="Z1682">
        <v>143294</v>
      </c>
      <c r="AA1682">
        <v>202012</v>
      </c>
    </row>
    <row r="1683" spans="1:27" x14ac:dyDescent="0.2">
      <c r="A1683">
        <v>140</v>
      </c>
      <c r="B1683" t="s">
        <v>1553</v>
      </c>
      <c r="C1683" t="s">
        <v>27</v>
      </c>
      <c r="D1683" t="s">
        <v>684</v>
      </c>
      <c r="E1683">
        <v>210904.25</v>
      </c>
      <c r="F1683" t="s">
        <v>29</v>
      </c>
      <c r="G1683" t="s">
        <v>39</v>
      </c>
      <c r="H1683">
        <v>1</v>
      </c>
      <c r="I1683">
        <v>1</v>
      </c>
      <c r="J1683" t="s">
        <v>30</v>
      </c>
      <c r="K1683">
        <v>202001</v>
      </c>
      <c r="L1683">
        <v>2</v>
      </c>
      <c r="M1683" t="s">
        <v>221</v>
      </c>
      <c r="N1683" t="s">
        <v>259</v>
      </c>
      <c r="O1683">
        <v>29</v>
      </c>
      <c r="P1683" t="s">
        <v>625</v>
      </c>
      <c r="Q1683" t="s">
        <v>682</v>
      </c>
      <c r="R1683">
        <v>588000</v>
      </c>
      <c r="S1683">
        <v>58800</v>
      </c>
      <c r="T1683" t="s">
        <v>678</v>
      </c>
      <c r="U1683" t="s">
        <v>627</v>
      </c>
      <c r="V1683" t="s">
        <v>37</v>
      </c>
      <c r="W1683" t="s">
        <v>38</v>
      </c>
      <c r="Y1683">
        <v>220</v>
      </c>
      <c r="Z1683">
        <v>143294</v>
      </c>
      <c r="AA1683">
        <v>202012</v>
      </c>
    </row>
    <row r="1684" spans="1:27" x14ac:dyDescent="0.2">
      <c r="A1684">
        <v>140</v>
      </c>
      <c r="B1684" t="s">
        <v>1553</v>
      </c>
      <c r="C1684" t="s">
        <v>27</v>
      </c>
      <c r="D1684" t="s">
        <v>685</v>
      </c>
      <c r="E1684">
        <v>1540966.09</v>
      </c>
      <c r="F1684" t="s">
        <v>29</v>
      </c>
      <c r="G1684" t="s">
        <v>27</v>
      </c>
      <c r="H1684">
        <v>1</v>
      </c>
      <c r="I1684">
        <v>1</v>
      </c>
      <c r="J1684" t="s">
        <v>43</v>
      </c>
      <c r="K1684">
        <v>202001</v>
      </c>
      <c r="L1684">
        <v>2</v>
      </c>
      <c r="M1684" t="s">
        <v>221</v>
      </c>
      <c r="N1684" t="s">
        <v>259</v>
      </c>
      <c r="O1684">
        <v>29</v>
      </c>
      <c r="P1684" t="s">
        <v>625</v>
      </c>
      <c r="Q1684" t="s">
        <v>682</v>
      </c>
      <c r="R1684">
        <v>588000</v>
      </c>
      <c r="S1684">
        <v>58800</v>
      </c>
      <c r="T1684" t="s">
        <v>678</v>
      </c>
      <c r="U1684" t="s">
        <v>627</v>
      </c>
      <c r="V1684" t="s">
        <v>37</v>
      </c>
      <c r="W1684" t="s">
        <v>38</v>
      </c>
      <c r="Y1684">
        <v>220</v>
      </c>
      <c r="Z1684">
        <v>143296</v>
      </c>
      <c r="AA1684">
        <v>202012</v>
      </c>
    </row>
    <row r="1685" spans="1:27" x14ac:dyDescent="0.2">
      <c r="A1685">
        <v>140</v>
      </c>
      <c r="B1685" t="s">
        <v>1553</v>
      </c>
      <c r="C1685" t="s">
        <v>27</v>
      </c>
      <c r="D1685" t="s">
        <v>685</v>
      </c>
      <c r="E1685">
        <v>0</v>
      </c>
      <c r="F1685" t="s">
        <v>29</v>
      </c>
      <c r="G1685" t="s">
        <v>39</v>
      </c>
      <c r="H1685">
        <v>0</v>
      </c>
      <c r="I1685">
        <v>0</v>
      </c>
      <c r="J1685" t="s">
        <v>43</v>
      </c>
      <c r="K1685">
        <v>202001</v>
      </c>
      <c r="L1685">
        <v>2</v>
      </c>
      <c r="M1685" t="s">
        <v>221</v>
      </c>
      <c r="N1685" t="s">
        <v>259</v>
      </c>
      <c r="O1685">
        <v>29</v>
      </c>
      <c r="P1685" t="s">
        <v>625</v>
      </c>
      <c r="Q1685" t="s">
        <v>682</v>
      </c>
      <c r="R1685">
        <v>588000</v>
      </c>
      <c r="S1685">
        <v>58800</v>
      </c>
      <c r="T1685" t="s">
        <v>678</v>
      </c>
      <c r="U1685" t="s">
        <v>627</v>
      </c>
      <c r="V1685" t="s">
        <v>37</v>
      </c>
      <c r="W1685" t="s">
        <v>38</v>
      </c>
      <c r="Y1685">
        <v>220</v>
      </c>
      <c r="Z1685">
        <v>143296</v>
      </c>
      <c r="AA1685">
        <v>202012</v>
      </c>
    </row>
    <row r="1686" spans="1:27" x14ac:dyDescent="0.2">
      <c r="A1686">
        <v>140</v>
      </c>
      <c r="B1686" t="s">
        <v>1553</v>
      </c>
      <c r="C1686" t="s">
        <v>27</v>
      </c>
      <c r="D1686" t="s">
        <v>686</v>
      </c>
      <c r="E1686">
        <v>0</v>
      </c>
      <c r="F1686" t="s">
        <v>29</v>
      </c>
      <c r="G1686" t="s">
        <v>27</v>
      </c>
      <c r="H1686">
        <v>0</v>
      </c>
      <c r="I1686">
        <v>0</v>
      </c>
      <c r="J1686" t="s">
        <v>30</v>
      </c>
      <c r="K1686">
        <v>202001</v>
      </c>
      <c r="L1686">
        <v>2</v>
      </c>
      <c r="M1686" t="s">
        <v>221</v>
      </c>
      <c r="N1686" t="s">
        <v>259</v>
      </c>
      <c r="O1686">
        <v>29</v>
      </c>
      <c r="P1686" t="s">
        <v>625</v>
      </c>
      <c r="Q1686" t="s">
        <v>687</v>
      </c>
      <c r="R1686">
        <v>589000</v>
      </c>
      <c r="S1686">
        <v>58900</v>
      </c>
      <c r="T1686" t="s">
        <v>312</v>
      </c>
      <c r="U1686" t="s">
        <v>627</v>
      </c>
      <c r="V1686" t="s">
        <v>37</v>
      </c>
      <c r="W1686" t="s">
        <v>38</v>
      </c>
      <c r="Y1686">
        <v>220</v>
      </c>
      <c r="Z1686">
        <v>143301</v>
      </c>
      <c r="AA1686">
        <v>202012</v>
      </c>
    </row>
    <row r="1687" spans="1:27" x14ac:dyDescent="0.2">
      <c r="A1687">
        <v>140</v>
      </c>
      <c r="B1687" t="s">
        <v>1553</v>
      </c>
      <c r="C1687" t="s">
        <v>27</v>
      </c>
      <c r="D1687" t="s">
        <v>686</v>
      </c>
      <c r="E1687">
        <v>97321.39</v>
      </c>
      <c r="F1687" t="s">
        <v>29</v>
      </c>
      <c r="G1687" t="s">
        <v>39</v>
      </c>
      <c r="H1687">
        <v>1</v>
      </c>
      <c r="I1687">
        <v>1</v>
      </c>
      <c r="J1687" t="s">
        <v>30</v>
      </c>
      <c r="K1687">
        <v>202001</v>
      </c>
      <c r="L1687">
        <v>2</v>
      </c>
      <c r="M1687" t="s">
        <v>221</v>
      </c>
      <c r="N1687" t="s">
        <v>259</v>
      </c>
      <c r="O1687">
        <v>29</v>
      </c>
      <c r="P1687" t="s">
        <v>625</v>
      </c>
      <c r="Q1687" t="s">
        <v>687</v>
      </c>
      <c r="R1687">
        <v>589000</v>
      </c>
      <c r="S1687">
        <v>58900</v>
      </c>
      <c r="T1687" t="s">
        <v>312</v>
      </c>
      <c r="U1687" t="s">
        <v>627</v>
      </c>
      <c r="V1687" t="s">
        <v>37</v>
      </c>
      <c r="W1687" t="s">
        <v>38</v>
      </c>
      <c r="Y1687">
        <v>220</v>
      </c>
      <c r="Z1687">
        <v>143301</v>
      </c>
      <c r="AA1687">
        <v>202012</v>
      </c>
    </row>
    <row r="1688" spans="1:27" x14ac:dyDescent="0.2">
      <c r="A1688">
        <v>140</v>
      </c>
      <c r="B1688" t="s">
        <v>1553</v>
      </c>
      <c r="C1688" t="s">
        <v>27</v>
      </c>
      <c r="D1688" t="s">
        <v>688</v>
      </c>
      <c r="E1688">
        <v>243813.07</v>
      </c>
      <c r="F1688" t="s">
        <v>29</v>
      </c>
      <c r="G1688" t="s">
        <v>27</v>
      </c>
      <c r="H1688">
        <v>1</v>
      </c>
      <c r="I1688">
        <v>1</v>
      </c>
      <c r="J1688" t="s">
        <v>43</v>
      </c>
      <c r="K1688">
        <v>202001</v>
      </c>
      <c r="L1688">
        <v>2</v>
      </c>
      <c r="M1688" t="s">
        <v>221</v>
      </c>
      <c r="N1688" t="s">
        <v>259</v>
      </c>
      <c r="O1688">
        <v>29</v>
      </c>
      <c r="P1688" t="s">
        <v>625</v>
      </c>
      <c r="Q1688" t="s">
        <v>687</v>
      </c>
      <c r="R1688">
        <v>589000</v>
      </c>
      <c r="S1688">
        <v>58900</v>
      </c>
      <c r="T1688" t="s">
        <v>312</v>
      </c>
      <c r="U1688" t="s">
        <v>627</v>
      </c>
      <c r="V1688" t="s">
        <v>37</v>
      </c>
      <c r="W1688" t="s">
        <v>38</v>
      </c>
      <c r="Y1688">
        <v>220</v>
      </c>
      <c r="Z1688">
        <v>143302</v>
      </c>
      <c r="AA1688">
        <v>202012</v>
      </c>
    </row>
    <row r="1689" spans="1:27" x14ac:dyDescent="0.2">
      <c r="A1689">
        <v>140</v>
      </c>
      <c r="B1689" t="s">
        <v>1553</v>
      </c>
      <c r="C1689" t="s">
        <v>27</v>
      </c>
      <c r="D1689" t="s">
        <v>688</v>
      </c>
      <c r="E1689">
        <v>0</v>
      </c>
      <c r="F1689" t="s">
        <v>29</v>
      </c>
      <c r="G1689" t="s">
        <v>39</v>
      </c>
      <c r="H1689">
        <v>0</v>
      </c>
      <c r="I1689">
        <v>0</v>
      </c>
      <c r="J1689" t="s">
        <v>43</v>
      </c>
      <c r="K1689">
        <v>202001</v>
      </c>
      <c r="L1689">
        <v>2</v>
      </c>
      <c r="M1689" t="s">
        <v>221</v>
      </c>
      <c r="N1689" t="s">
        <v>259</v>
      </c>
      <c r="O1689">
        <v>29</v>
      </c>
      <c r="P1689" t="s">
        <v>625</v>
      </c>
      <c r="Q1689" t="s">
        <v>687</v>
      </c>
      <c r="R1689">
        <v>589000</v>
      </c>
      <c r="S1689">
        <v>58900</v>
      </c>
      <c r="T1689" t="s">
        <v>312</v>
      </c>
      <c r="U1689" t="s">
        <v>627</v>
      </c>
      <c r="V1689" t="s">
        <v>37</v>
      </c>
      <c r="W1689" t="s">
        <v>38</v>
      </c>
      <c r="Y1689">
        <v>220</v>
      </c>
      <c r="Z1689">
        <v>143302</v>
      </c>
      <c r="AA1689">
        <v>202012</v>
      </c>
    </row>
    <row r="1690" spans="1:27" x14ac:dyDescent="0.2">
      <c r="A1690">
        <v>140</v>
      </c>
      <c r="B1690" t="s">
        <v>1553</v>
      </c>
      <c r="C1690" t="s">
        <v>27</v>
      </c>
      <c r="D1690" t="s">
        <v>689</v>
      </c>
      <c r="E1690">
        <v>-189.18</v>
      </c>
      <c r="F1690" t="s">
        <v>29</v>
      </c>
      <c r="G1690" t="s">
        <v>27</v>
      </c>
      <c r="H1690">
        <v>0.74482275116629604</v>
      </c>
      <c r="I1690">
        <v>7655618.2599999998</v>
      </c>
      <c r="J1690" t="s">
        <v>690</v>
      </c>
      <c r="K1690">
        <v>202012</v>
      </c>
      <c r="L1690">
        <v>2</v>
      </c>
      <c r="M1690" t="s">
        <v>221</v>
      </c>
      <c r="N1690" t="s">
        <v>259</v>
      </c>
      <c r="O1690">
        <v>30</v>
      </c>
      <c r="P1690" t="s">
        <v>691</v>
      </c>
      <c r="Q1690" t="s">
        <v>692</v>
      </c>
      <c r="R1690">
        <v>590000</v>
      </c>
      <c r="S1690">
        <v>59000</v>
      </c>
      <c r="T1690" t="s">
        <v>320</v>
      </c>
      <c r="U1690" t="s">
        <v>693</v>
      </c>
      <c r="V1690" t="s">
        <v>37</v>
      </c>
      <c r="W1690" t="s">
        <v>263</v>
      </c>
      <c r="Y1690">
        <v>220</v>
      </c>
      <c r="Z1690">
        <v>143303</v>
      </c>
      <c r="AA1690">
        <v>202012</v>
      </c>
    </row>
    <row r="1691" spans="1:27" x14ac:dyDescent="0.2">
      <c r="A1691">
        <v>140</v>
      </c>
      <c r="B1691" t="s">
        <v>1553</v>
      </c>
      <c r="C1691" t="s">
        <v>27</v>
      </c>
      <c r="D1691" t="s">
        <v>689</v>
      </c>
      <c r="E1691">
        <v>-64.819999999999993</v>
      </c>
      <c r="F1691" t="s">
        <v>29</v>
      </c>
      <c r="G1691" t="s">
        <v>39</v>
      </c>
      <c r="H1691">
        <v>0.25517724883370402</v>
      </c>
      <c r="I1691">
        <v>2622824.83</v>
      </c>
      <c r="J1691" t="s">
        <v>690</v>
      </c>
      <c r="K1691">
        <v>202012</v>
      </c>
      <c r="L1691">
        <v>2</v>
      </c>
      <c r="M1691" t="s">
        <v>221</v>
      </c>
      <c r="N1691" t="s">
        <v>259</v>
      </c>
      <c r="O1691">
        <v>30</v>
      </c>
      <c r="P1691" t="s">
        <v>691</v>
      </c>
      <c r="Q1691" t="s">
        <v>692</v>
      </c>
      <c r="R1691">
        <v>590000</v>
      </c>
      <c r="S1691">
        <v>59000</v>
      </c>
      <c r="T1691" t="s">
        <v>320</v>
      </c>
      <c r="U1691" t="s">
        <v>693</v>
      </c>
      <c r="V1691" t="s">
        <v>37</v>
      </c>
      <c r="W1691" t="s">
        <v>263</v>
      </c>
      <c r="Y1691">
        <v>220</v>
      </c>
      <c r="Z1691">
        <v>143303</v>
      </c>
      <c r="AA1691">
        <v>202012</v>
      </c>
    </row>
    <row r="1692" spans="1:27" x14ac:dyDescent="0.2">
      <c r="A1692">
        <v>140</v>
      </c>
      <c r="B1692" t="s">
        <v>1553</v>
      </c>
      <c r="C1692" t="s">
        <v>27</v>
      </c>
      <c r="D1692" t="s">
        <v>1622</v>
      </c>
      <c r="E1692">
        <v>0</v>
      </c>
      <c r="F1692" t="s">
        <v>29</v>
      </c>
      <c r="G1692" t="s">
        <v>27</v>
      </c>
      <c r="H1692">
        <v>0</v>
      </c>
      <c r="I1692">
        <v>0</v>
      </c>
      <c r="J1692" t="s">
        <v>30</v>
      </c>
      <c r="K1692">
        <v>202001</v>
      </c>
      <c r="L1692">
        <v>2</v>
      </c>
      <c r="M1692" t="s">
        <v>221</v>
      </c>
      <c r="N1692" t="s">
        <v>259</v>
      </c>
      <c r="O1692">
        <v>30</v>
      </c>
      <c r="P1692" t="s">
        <v>691</v>
      </c>
      <c r="Q1692" t="s">
        <v>692</v>
      </c>
      <c r="R1692">
        <v>590000</v>
      </c>
      <c r="S1692">
        <v>59000</v>
      </c>
      <c r="T1692" t="s">
        <v>320</v>
      </c>
      <c r="U1692" t="s">
        <v>693</v>
      </c>
      <c r="V1692" t="s">
        <v>37</v>
      </c>
      <c r="W1692" t="s">
        <v>263</v>
      </c>
      <c r="Y1692">
        <v>220</v>
      </c>
      <c r="Z1692">
        <v>26541763</v>
      </c>
      <c r="AA1692">
        <v>202012</v>
      </c>
    </row>
    <row r="1693" spans="1:27" x14ac:dyDescent="0.2">
      <c r="A1693">
        <v>140</v>
      </c>
      <c r="B1693" t="s">
        <v>1553</v>
      </c>
      <c r="C1693" t="s">
        <v>27</v>
      </c>
      <c r="D1693" t="s">
        <v>1622</v>
      </c>
      <c r="E1693">
        <v>51066.23</v>
      </c>
      <c r="F1693" t="s">
        <v>29</v>
      </c>
      <c r="G1693" t="s">
        <v>39</v>
      </c>
      <c r="H1693">
        <v>1</v>
      </c>
      <c r="I1693">
        <v>1</v>
      </c>
      <c r="J1693" t="s">
        <v>30</v>
      </c>
      <c r="K1693">
        <v>202001</v>
      </c>
      <c r="L1693">
        <v>2</v>
      </c>
      <c r="M1693" t="s">
        <v>221</v>
      </c>
      <c r="N1693" t="s">
        <v>259</v>
      </c>
      <c r="O1693">
        <v>30</v>
      </c>
      <c r="P1693" t="s">
        <v>691</v>
      </c>
      <c r="Q1693" t="s">
        <v>692</v>
      </c>
      <c r="R1693">
        <v>590000</v>
      </c>
      <c r="S1693">
        <v>59000</v>
      </c>
      <c r="T1693" t="s">
        <v>320</v>
      </c>
      <c r="U1693" t="s">
        <v>693</v>
      </c>
      <c r="V1693" t="s">
        <v>37</v>
      </c>
      <c r="W1693" t="s">
        <v>263</v>
      </c>
      <c r="Y1693">
        <v>220</v>
      </c>
      <c r="Z1693">
        <v>26541763</v>
      </c>
      <c r="AA1693">
        <v>202012</v>
      </c>
    </row>
    <row r="1694" spans="1:27" x14ac:dyDescent="0.2">
      <c r="A1694">
        <v>140</v>
      </c>
      <c r="B1694" t="s">
        <v>1553</v>
      </c>
      <c r="C1694" t="s">
        <v>27</v>
      </c>
      <c r="D1694" t="s">
        <v>3175</v>
      </c>
      <c r="E1694">
        <v>0</v>
      </c>
      <c r="F1694" t="s">
        <v>29</v>
      </c>
      <c r="G1694" t="s">
        <v>27</v>
      </c>
      <c r="H1694">
        <v>1</v>
      </c>
      <c r="I1694">
        <v>1</v>
      </c>
      <c r="J1694" t="s">
        <v>43</v>
      </c>
      <c r="K1694">
        <v>202001</v>
      </c>
      <c r="L1694">
        <v>2</v>
      </c>
      <c r="M1694" t="s">
        <v>221</v>
      </c>
      <c r="N1694" t="s">
        <v>259</v>
      </c>
      <c r="O1694">
        <v>30</v>
      </c>
      <c r="P1694" t="s">
        <v>691</v>
      </c>
      <c r="Q1694" t="s">
        <v>692</v>
      </c>
      <c r="R1694">
        <v>590000</v>
      </c>
      <c r="S1694">
        <v>59000</v>
      </c>
      <c r="T1694" t="s">
        <v>320</v>
      </c>
      <c r="U1694" t="s">
        <v>693</v>
      </c>
      <c r="V1694" t="s">
        <v>37</v>
      </c>
      <c r="W1694" t="s">
        <v>263</v>
      </c>
      <c r="Y1694">
        <v>220</v>
      </c>
      <c r="Z1694">
        <v>143305</v>
      </c>
      <c r="AA1694">
        <v>202012</v>
      </c>
    </row>
    <row r="1695" spans="1:27" x14ac:dyDescent="0.2">
      <c r="A1695">
        <v>140</v>
      </c>
      <c r="B1695" t="s">
        <v>1553</v>
      </c>
      <c r="C1695" t="s">
        <v>27</v>
      </c>
      <c r="D1695" t="s">
        <v>3175</v>
      </c>
      <c r="E1695">
        <v>0</v>
      </c>
      <c r="F1695" t="s">
        <v>29</v>
      </c>
      <c r="G1695" t="s">
        <v>39</v>
      </c>
      <c r="H1695">
        <v>0</v>
      </c>
      <c r="I1695">
        <v>0</v>
      </c>
      <c r="J1695" t="s">
        <v>43</v>
      </c>
      <c r="K1695">
        <v>202001</v>
      </c>
      <c r="L1695">
        <v>2</v>
      </c>
      <c r="M1695" t="s">
        <v>221</v>
      </c>
      <c r="N1695" t="s">
        <v>259</v>
      </c>
      <c r="O1695">
        <v>30</v>
      </c>
      <c r="P1695" t="s">
        <v>691</v>
      </c>
      <c r="Q1695" t="s">
        <v>692</v>
      </c>
      <c r="R1695">
        <v>590000</v>
      </c>
      <c r="S1695">
        <v>59000</v>
      </c>
      <c r="T1695" t="s">
        <v>320</v>
      </c>
      <c r="U1695" t="s">
        <v>693</v>
      </c>
      <c r="V1695" t="s">
        <v>37</v>
      </c>
      <c r="W1695" t="s">
        <v>263</v>
      </c>
      <c r="Y1695">
        <v>220</v>
      </c>
      <c r="Z1695">
        <v>143305</v>
      </c>
      <c r="AA1695">
        <v>202012</v>
      </c>
    </row>
    <row r="1696" spans="1:27" x14ac:dyDescent="0.2">
      <c r="A1696">
        <v>140</v>
      </c>
      <c r="B1696" t="s">
        <v>1553</v>
      </c>
      <c r="C1696" t="s">
        <v>27</v>
      </c>
      <c r="D1696" t="s">
        <v>1623</v>
      </c>
      <c r="E1696">
        <v>0</v>
      </c>
      <c r="F1696" t="s">
        <v>29</v>
      </c>
      <c r="G1696" t="s">
        <v>27</v>
      </c>
      <c r="H1696">
        <v>0</v>
      </c>
      <c r="I1696">
        <v>0</v>
      </c>
      <c r="J1696" t="s">
        <v>30</v>
      </c>
      <c r="K1696">
        <v>202001</v>
      </c>
      <c r="L1696">
        <v>2</v>
      </c>
      <c r="M1696" t="s">
        <v>221</v>
      </c>
      <c r="N1696" t="s">
        <v>259</v>
      </c>
      <c r="O1696">
        <v>30</v>
      </c>
      <c r="P1696" t="s">
        <v>691</v>
      </c>
      <c r="Q1696" t="s">
        <v>694</v>
      </c>
      <c r="R1696">
        <v>590000</v>
      </c>
      <c r="S1696">
        <v>59000</v>
      </c>
      <c r="T1696" t="s">
        <v>320</v>
      </c>
      <c r="U1696" t="s">
        <v>693</v>
      </c>
      <c r="V1696" t="s">
        <v>37</v>
      </c>
      <c r="W1696" t="s">
        <v>38</v>
      </c>
      <c r="Y1696">
        <v>220</v>
      </c>
      <c r="Z1696">
        <v>26541762</v>
      </c>
      <c r="AA1696">
        <v>202012</v>
      </c>
    </row>
    <row r="1697" spans="1:27" x14ac:dyDescent="0.2">
      <c r="A1697">
        <v>140</v>
      </c>
      <c r="B1697" t="s">
        <v>1553</v>
      </c>
      <c r="C1697" t="s">
        <v>27</v>
      </c>
      <c r="D1697" t="s">
        <v>1623</v>
      </c>
      <c r="E1697">
        <v>2807</v>
      </c>
      <c r="F1697" t="s">
        <v>29</v>
      </c>
      <c r="G1697" t="s">
        <v>39</v>
      </c>
      <c r="H1697">
        <v>1</v>
      </c>
      <c r="I1697">
        <v>1</v>
      </c>
      <c r="J1697" t="s">
        <v>30</v>
      </c>
      <c r="K1697">
        <v>202001</v>
      </c>
      <c r="L1697">
        <v>2</v>
      </c>
      <c r="M1697" t="s">
        <v>221</v>
      </c>
      <c r="N1697" t="s">
        <v>259</v>
      </c>
      <c r="O1697">
        <v>30</v>
      </c>
      <c r="P1697" t="s">
        <v>691</v>
      </c>
      <c r="Q1697" t="s">
        <v>694</v>
      </c>
      <c r="R1697">
        <v>590000</v>
      </c>
      <c r="S1697">
        <v>59000</v>
      </c>
      <c r="T1697" t="s">
        <v>320</v>
      </c>
      <c r="U1697" t="s">
        <v>693</v>
      </c>
      <c r="V1697" t="s">
        <v>37</v>
      </c>
      <c r="W1697" t="s">
        <v>38</v>
      </c>
      <c r="Y1697">
        <v>220</v>
      </c>
      <c r="Z1697">
        <v>26541762</v>
      </c>
      <c r="AA1697">
        <v>202012</v>
      </c>
    </row>
    <row r="1698" spans="1:27" x14ac:dyDescent="0.2">
      <c r="A1698">
        <v>140</v>
      </c>
      <c r="B1698" t="s">
        <v>1553</v>
      </c>
      <c r="C1698" t="s">
        <v>27</v>
      </c>
      <c r="D1698" t="s">
        <v>3176</v>
      </c>
      <c r="E1698">
        <v>0</v>
      </c>
      <c r="F1698" t="s">
        <v>29</v>
      </c>
      <c r="G1698" t="s">
        <v>27</v>
      </c>
      <c r="H1698">
        <v>1</v>
      </c>
      <c r="I1698">
        <v>1</v>
      </c>
      <c r="J1698" t="s">
        <v>43</v>
      </c>
      <c r="K1698">
        <v>202001</v>
      </c>
      <c r="L1698">
        <v>2</v>
      </c>
      <c r="M1698" t="s">
        <v>221</v>
      </c>
      <c r="N1698" t="s">
        <v>259</v>
      </c>
      <c r="O1698">
        <v>30</v>
      </c>
      <c r="P1698" t="s">
        <v>691</v>
      </c>
      <c r="Q1698" t="s">
        <v>694</v>
      </c>
      <c r="R1698">
        <v>590000</v>
      </c>
      <c r="S1698">
        <v>59000</v>
      </c>
      <c r="T1698" t="s">
        <v>320</v>
      </c>
      <c r="U1698" t="s">
        <v>693</v>
      </c>
      <c r="V1698" t="s">
        <v>37</v>
      </c>
      <c r="W1698" t="s">
        <v>38</v>
      </c>
      <c r="Y1698">
        <v>220</v>
      </c>
      <c r="Z1698">
        <v>143304</v>
      </c>
      <c r="AA1698">
        <v>202012</v>
      </c>
    </row>
    <row r="1699" spans="1:27" x14ac:dyDescent="0.2">
      <c r="A1699">
        <v>140</v>
      </c>
      <c r="B1699" t="s">
        <v>1553</v>
      </c>
      <c r="C1699" t="s">
        <v>27</v>
      </c>
      <c r="D1699" t="s">
        <v>3176</v>
      </c>
      <c r="E1699">
        <v>0</v>
      </c>
      <c r="F1699" t="s">
        <v>29</v>
      </c>
      <c r="G1699" t="s">
        <v>39</v>
      </c>
      <c r="H1699">
        <v>0</v>
      </c>
      <c r="I1699">
        <v>0</v>
      </c>
      <c r="J1699" t="s">
        <v>43</v>
      </c>
      <c r="K1699">
        <v>202001</v>
      </c>
      <c r="L1699">
        <v>2</v>
      </c>
      <c r="M1699" t="s">
        <v>221</v>
      </c>
      <c r="N1699" t="s">
        <v>259</v>
      </c>
      <c r="O1699">
        <v>30</v>
      </c>
      <c r="P1699" t="s">
        <v>691</v>
      </c>
      <c r="Q1699" t="s">
        <v>694</v>
      </c>
      <c r="R1699">
        <v>590000</v>
      </c>
      <c r="S1699">
        <v>59000</v>
      </c>
      <c r="T1699" t="s">
        <v>320</v>
      </c>
      <c r="U1699" t="s">
        <v>693</v>
      </c>
      <c r="V1699" t="s">
        <v>37</v>
      </c>
      <c r="W1699" t="s">
        <v>38</v>
      </c>
      <c r="Y1699">
        <v>220</v>
      </c>
      <c r="Z1699">
        <v>143304</v>
      </c>
      <c r="AA1699">
        <v>202012</v>
      </c>
    </row>
    <row r="1700" spans="1:27" x14ac:dyDescent="0.2">
      <c r="A1700">
        <v>140</v>
      </c>
      <c r="B1700" t="s">
        <v>1553</v>
      </c>
      <c r="C1700" t="s">
        <v>27</v>
      </c>
      <c r="D1700" t="s">
        <v>695</v>
      </c>
      <c r="E1700">
        <v>-5.01</v>
      </c>
      <c r="F1700" t="s">
        <v>29</v>
      </c>
      <c r="G1700" t="s">
        <v>27</v>
      </c>
      <c r="H1700">
        <v>0.83470286875923305</v>
      </c>
      <c r="I1700">
        <v>23079222.760000002</v>
      </c>
      <c r="J1700" t="s">
        <v>696</v>
      </c>
      <c r="K1700">
        <v>202012</v>
      </c>
      <c r="L1700">
        <v>2</v>
      </c>
      <c r="M1700" t="s">
        <v>221</v>
      </c>
      <c r="N1700" t="s">
        <v>259</v>
      </c>
      <c r="O1700">
        <v>30</v>
      </c>
      <c r="P1700" t="s">
        <v>691</v>
      </c>
      <c r="Q1700" t="s">
        <v>697</v>
      </c>
      <c r="R1700">
        <v>591000</v>
      </c>
      <c r="S1700">
        <v>59100</v>
      </c>
      <c r="T1700" t="s">
        <v>332</v>
      </c>
      <c r="U1700" t="s">
        <v>693</v>
      </c>
      <c r="V1700" t="s">
        <v>37</v>
      </c>
      <c r="W1700" t="s">
        <v>263</v>
      </c>
      <c r="Y1700">
        <v>220</v>
      </c>
      <c r="Z1700">
        <v>143309</v>
      </c>
      <c r="AA1700">
        <v>202012</v>
      </c>
    </row>
    <row r="1701" spans="1:27" x14ac:dyDescent="0.2">
      <c r="A1701">
        <v>140</v>
      </c>
      <c r="B1701" t="s">
        <v>1553</v>
      </c>
      <c r="C1701" t="s">
        <v>27</v>
      </c>
      <c r="D1701" t="s">
        <v>695</v>
      </c>
      <c r="E1701">
        <v>-0.99</v>
      </c>
      <c r="F1701" t="s">
        <v>29</v>
      </c>
      <c r="G1701" t="s">
        <v>39</v>
      </c>
      <c r="H1701">
        <v>0.165297131240767</v>
      </c>
      <c r="I1701">
        <v>4570403.9800000004</v>
      </c>
      <c r="J1701" t="s">
        <v>696</v>
      </c>
      <c r="K1701">
        <v>202012</v>
      </c>
      <c r="L1701">
        <v>2</v>
      </c>
      <c r="M1701" t="s">
        <v>221</v>
      </c>
      <c r="N1701" t="s">
        <v>259</v>
      </c>
      <c r="O1701">
        <v>30</v>
      </c>
      <c r="P1701" t="s">
        <v>691</v>
      </c>
      <c r="Q1701" t="s">
        <v>697</v>
      </c>
      <c r="R1701">
        <v>591000</v>
      </c>
      <c r="S1701">
        <v>59100</v>
      </c>
      <c r="T1701" t="s">
        <v>332</v>
      </c>
      <c r="U1701" t="s">
        <v>693</v>
      </c>
      <c r="V1701" t="s">
        <v>37</v>
      </c>
      <c r="W1701" t="s">
        <v>263</v>
      </c>
      <c r="Y1701">
        <v>220</v>
      </c>
      <c r="Z1701">
        <v>143309</v>
      </c>
      <c r="AA1701">
        <v>202012</v>
      </c>
    </row>
    <row r="1702" spans="1:27" x14ac:dyDescent="0.2">
      <c r="A1702">
        <v>140</v>
      </c>
      <c r="B1702" t="s">
        <v>1553</v>
      </c>
      <c r="C1702" t="s">
        <v>27</v>
      </c>
      <c r="D1702" t="s">
        <v>698</v>
      </c>
      <c r="E1702">
        <v>1225.31</v>
      </c>
      <c r="F1702" t="s">
        <v>29</v>
      </c>
      <c r="G1702" t="s">
        <v>27</v>
      </c>
      <c r="H1702">
        <v>1</v>
      </c>
      <c r="I1702">
        <v>1</v>
      </c>
      <c r="J1702" t="s">
        <v>43</v>
      </c>
      <c r="K1702">
        <v>202001</v>
      </c>
      <c r="L1702">
        <v>2</v>
      </c>
      <c r="M1702" t="s">
        <v>221</v>
      </c>
      <c r="N1702" t="s">
        <v>259</v>
      </c>
      <c r="O1702">
        <v>30</v>
      </c>
      <c r="P1702" t="s">
        <v>691</v>
      </c>
      <c r="Q1702" t="s">
        <v>697</v>
      </c>
      <c r="R1702">
        <v>591000</v>
      </c>
      <c r="S1702">
        <v>59100</v>
      </c>
      <c r="T1702" t="s">
        <v>332</v>
      </c>
      <c r="U1702" t="s">
        <v>693</v>
      </c>
      <c r="V1702" t="s">
        <v>37</v>
      </c>
      <c r="W1702" t="s">
        <v>263</v>
      </c>
      <c r="Y1702">
        <v>220</v>
      </c>
      <c r="Z1702">
        <v>143308</v>
      </c>
      <c r="AA1702">
        <v>202012</v>
      </c>
    </row>
    <row r="1703" spans="1:27" x14ac:dyDescent="0.2">
      <c r="A1703">
        <v>140</v>
      </c>
      <c r="B1703" t="s">
        <v>1553</v>
      </c>
      <c r="C1703" t="s">
        <v>27</v>
      </c>
      <c r="D1703" t="s">
        <v>698</v>
      </c>
      <c r="E1703">
        <v>0</v>
      </c>
      <c r="F1703" t="s">
        <v>29</v>
      </c>
      <c r="G1703" t="s">
        <v>39</v>
      </c>
      <c r="H1703">
        <v>0</v>
      </c>
      <c r="I1703">
        <v>0</v>
      </c>
      <c r="J1703" t="s">
        <v>43</v>
      </c>
      <c r="K1703">
        <v>202001</v>
      </c>
      <c r="L1703">
        <v>2</v>
      </c>
      <c r="M1703" t="s">
        <v>221</v>
      </c>
      <c r="N1703" t="s">
        <v>259</v>
      </c>
      <c r="O1703">
        <v>30</v>
      </c>
      <c r="P1703" t="s">
        <v>691</v>
      </c>
      <c r="Q1703" t="s">
        <v>697</v>
      </c>
      <c r="R1703">
        <v>591000</v>
      </c>
      <c r="S1703">
        <v>59100</v>
      </c>
      <c r="T1703" t="s">
        <v>332</v>
      </c>
      <c r="U1703" t="s">
        <v>693</v>
      </c>
      <c r="V1703" t="s">
        <v>37</v>
      </c>
      <c r="W1703" t="s">
        <v>263</v>
      </c>
      <c r="Y1703">
        <v>220</v>
      </c>
      <c r="Z1703">
        <v>143308</v>
      </c>
      <c r="AA1703">
        <v>202012</v>
      </c>
    </row>
    <row r="1704" spans="1:27" x14ac:dyDescent="0.2">
      <c r="A1704">
        <v>140</v>
      </c>
      <c r="B1704" t="s">
        <v>1553</v>
      </c>
      <c r="C1704" t="s">
        <v>27</v>
      </c>
      <c r="D1704" t="s">
        <v>3177</v>
      </c>
      <c r="E1704">
        <v>0</v>
      </c>
      <c r="F1704" t="s">
        <v>29</v>
      </c>
      <c r="G1704" t="s">
        <v>27</v>
      </c>
      <c r="H1704">
        <v>0.83470286875923305</v>
      </c>
      <c r="I1704">
        <v>23079222.760000002</v>
      </c>
      <c r="J1704" t="s">
        <v>696</v>
      </c>
      <c r="K1704">
        <v>202012</v>
      </c>
      <c r="L1704">
        <v>2</v>
      </c>
      <c r="M1704" t="s">
        <v>221</v>
      </c>
      <c r="N1704" t="s">
        <v>259</v>
      </c>
      <c r="O1704">
        <v>30</v>
      </c>
      <c r="P1704" t="s">
        <v>691</v>
      </c>
      <c r="Q1704" t="s">
        <v>699</v>
      </c>
      <c r="R1704">
        <v>591000</v>
      </c>
      <c r="S1704">
        <v>59100</v>
      </c>
      <c r="T1704" t="s">
        <v>332</v>
      </c>
      <c r="U1704" t="s">
        <v>693</v>
      </c>
      <c r="V1704" t="s">
        <v>37</v>
      </c>
      <c r="W1704" t="s">
        <v>38</v>
      </c>
      <c r="Y1704">
        <v>220</v>
      </c>
      <c r="Z1704">
        <v>143307</v>
      </c>
      <c r="AA1704">
        <v>202012</v>
      </c>
    </row>
    <row r="1705" spans="1:27" x14ac:dyDescent="0.2">
      <c r="A1705">
        <v>140</v>
      </c>
      <c r="B1705" t="s">
        <v>1553</v>
      </c>
      <c r="C1705" t="s">
        <v>27</v>
      </c>
      <c r="D1705" t="s">
        <v>3177</v>
      </c>
      <c r="E1705">
        <v>0</v>
      </c>
      <c r="F1705" t="s">
        <v>29</v>
      </c>
      <c r="G1705" t="s">
        <v>39</v>
      </c>
      <c r="H1705">
        <v>0.165297131240767</v>
      </c>
      <c r="I1705">
        <v>4570403.9800000004</v>
      </c>
      <c r="J1705" t="s">
        <v>696</v>
      </c>
      <c r="K1705">
        <v>202012</v>
      </c>
      <c r="L1705">
        <v>2</v>
      </c>
      <c r="M1705" t="s">
        <v>221</v>
      </c>
      <c r="N1705" t="s">
        <v>259</v>
      </c>
      <c r="O1705">
        <v>30</v>
      </c>
      <c r="P1705" t="s">
        <v>691</v>
      </c>
      <c r="Q1705" t="s">
        <v>699</v>
      </c>
      <c r="R1705">
        <v>591000</v>
      </c>
      <c r="S1705">
        <v>59100</v>
      </c>
      <c r="T1705" t="s">
        <v>332</v>
      </c>
      <c r="U1705" t="s">
        <v>693</v>
      </c>
      <c r="V1705" t="s">
        <v>37</v>
      </c>
      <c r="W1705" t="s">
        <v>38</v>
      </c>
      <c r="Y1705">
        <v>220</v>
      </c>
      <c r="Z1705">
        <v>143307</v>
      </c>
      <c r="AA1705">
        <v>202012</v>
      </c>
    </row>
    <row r="1706" spans="1:27" x14ac:dyDescent="0.2">
      <c r="A1706">
        <v>140</v>
      </c>
      <c r="B1706" t="s">
        <v>1553</v>
      </c>
      <c r="C1706" t="s">
        <v>27</v>
      </c>
      <c r="D1706" t="s">
        <v>700</v>
      </c>
      <c r="E1706">
        <v>2802.68</v>
      </c>
      <c r="F1706" t="s">
        <v>29</v>
      </c>
      <c r="G1706" t="s">
        <v>27</v>
      </c>
      <c r="H1706">
        <v>1</v>
      </c>
      <c r="I1706">
        <v>1</v>
      </c>
      <c r="J1706" t="s">
        <v>43</v>
      </c>
      <c r="K1706">
        <v>202001</v>
      </c>
      <c r="L1706">
        <v>2</v>
      </c>
      <c r="M1706" t="s">
        <v>221</v>
      </c>
      <c r="N1706" t="s">
        <v>259</v>
      </c>
      <c r="O1706">
        <v>30</v>
      </c>
      <c r="P1706" t="s">
        <v>691</v>
      </c>
      <c r="Q1706" t="s">
        <v>699</v>
      </c>
      <c r="R1706">
        <v>591000</v>
      </c>
      <c r="S1706">
        <v>59100</v>
      </c>
      <c r="T1706" t="s">
        <v>332</v>
      </c>
      <c r="U1706" t="s">
        <v>693</v>
      </c>
      <c r="V1706" t="s">
        <v>37</v>
      </c>
      <c r="W1706" t="s">
        <v>38</v>
      </c>
      <c r="Y1706">
        <v>220</v>
      </c>
      <c r="Z1706">
        <v>143306</v>
      </c>
      <c r="AA1706">
        <v>202012</v>
      </c>
    </row>
    <row r="1707" spans="1:27" x14ac:dyDescent="0.2">
      <c r="A1707">
        <v>140</v>
      </c>
      <c r="B1707" t="s">
        <v>1553</v>
      </c>
      <c r="C1707" t="s">
        <v>27</v>
      </c>
      <c r="D1707" t="s">
        <v>700</v>
      </c>
      <c r="E1707">
        <v>0</v>
      </c>
      <c r="F1707" t="s">
        <v>29</v>
      </c>
      <c r="G1707" t="s">
        <v>39</v>
      </c>
      <c r="H1707">
        <v>0</v>
      </c>
      <c r="I1707">
        <v>0</v>
      </c>
      <c r="J1707" t="s">
        <v>43</v>
      </c>
      <c r="K1707">
        <v>202001</v>
      </c>
      <c r="L1707">
        <v>2</v>
      </c>
      <c r="M1707" t="s">
        <v>221</v>
      </c>
      <c r="N1707" t="s">
        <v>259</v>
      </c>
      <c r="O1707">
        <v>30</v>
      </c>
      <c r="P1707" t="s">
        <v>691</v>
      </c>
      <c r="Q1707" t="s">
        <v>699</v>
      </c>
      <c r="R1707">
        <v>591000</v>
      </c>
      <c r="S1707">
        <v>59100</v>
      </c>
      <c r="T1707" t="s">
        <v>332</v>
      </c>
      <c r="U1707" t="s">
        <v>693</v>
      </c>
      <c r="V1707" t="s">
        <v>37</v>
      </c>
      <c r="W1707" t="s">
        <v>38</v>
      </c>
      <c r="Y1707">
        <v>220</v>
      </c>
      <c r="Z1707">
        <v>143306</v>
      </c>
      <c r="AA1707">
        <v>202012</v>
      </c>
    </row>
    <row r="1708" spans="1:27" x14ac:dyDescent="0.2">
      <c r="A1708">
        <v>140</v>
      </c>
      <c r="B1708" t="s">
        <v>1553</v>
      </c>
      <c r="C1708" t="s">
        <v>27</v>
      </c>
      <c r="D1708" t="s">
        <v>701</v>
      </c>
      <c r="E1708">
        <v>-4847.3999999999996</v>
      </c>
      <c r="F1708" t="s">
        <v>29</v>
      </c>
      <c r="G1708" t="s">
        <v>27</v>
      </c>
      <c r="H1708">
        <v>0.76421256252375502</v>
      </c>
      <c r="I1708">
        <v>229751970.08000001</v>
      </c>
      <c r="J1708" t="s">
        <v>634</v>
      </c>
      <c r="K1708">
        <v>202012</v>
      </c>
      <c r="L1708">
        <v>2</v>
      </c>
      <c r="M1708" t="s">
        <v>221</v>
      </c>
      <c r="N1708" t="s">
        <v>259</v>
      </c>
      <c r="O1708">
        <v>30</v>
      </c>
      <c r="P1708" t="s">
        <v>691</v>
      </c>
      <c r="Q1708" t="s">
        <v>702</v>
      </c>
      <c r="R1708">
        <v>592000</v>
      </c>
      <c r="S1708">
        <v>59200</v>
      </c>
      <c r="T1708" t="s">
        <v>607</v>
      </c>
      <c r="U1708" t="s">
        <v>693</v>
      </c>
      <c r="V1708" t="s">
        <v>37</v>
      </c>
      <c r="W1708" t="s">
        <v>263</v>
      </c>
      <c r="Y1708">
        <v>220</v>
      </c>
      <c r="Z1708">
        <v>143310</v>
      </c>
      <c r="AA1708">
        <v>202012</v>
      </c>
    </row>
    <row r="1709" spans="1:27" x14ac:dyDescent="0.2">
      <c r="A1709">
        <v>140</v>
      </c>
      <c r="B1709" t="s">
        <v>1553</v>
      </c>
      <c r="C1709" t="s">
        <v>27</v>
      </c>
      <c r="D1709" t="s">
        <v>701</v>
      </c>
      <c r="E1709">
        <v>-1495.6</v>
      </c>
      <c r="F1709" t="s">
        <v>29</v>
      </c>
      <c r="G1709" t="s">
        <v>39</v>
      </c>
      <c r="H1709">
        <v>0.235787437476245</v>
      </c>
      <c r="I1709">
        <v>70886859.150000006</v>
      </c>
      <c r="J1709" t="s">
        <v>634</v>
      </c>
      <c r="K1709">
        <v>202012</v>
      </c>
      <c r="L1709">
        <v>2</v>
      </c>
      <c r="M1709" t="s">
        <v>221</v>
      </c>
      <c r="N1709" t="s">
        <v>259</v>
      </c>
      <c r="O1709">
        <v>30</v>
      </c>
      <c r="P1709" t="s">
        <v>691</v>
      </c>
      <c r="Q1709" t="s">
        <v>702</v>
      </c>
      <c r="R1709">
        <v>592000</v>
      </c>
      <c r="S1709">
        <v>59200</v>
      </c>
      <c r="T1709" t="s">
        <v>607</v>
      </c>
      <c r="U1709" t="s">
        <v>693</v>
      </c>
      <c r="V1709" t="s">
        <v>37</v>
      </c>
      <c r="W1709" t="s">
        <v>263</v>
      </c>
      <c r="Y1709">
        <v>220</v>
      </c>
      <c r="Z1709">
        <v>143310</v>
      </c>
      <c r="AA1709">
        <v>202012</v>
      </c>
    </row>
    <row r="1710" spans="1:27" x14ac:dyDescent="0.2">
      <c r="A1710">
        <v>140</v>
      </c>
      <c r="B1710" t="s">
        <v>1553</v>
      </c>
      <c r="C1710" t="s">
        <v>27</v>
      </c>
      <c r="D1710" t="s">
        <v>703</v>
      </c>
      <c r="E1710">
        <v>0</v>
      </c>
      <c r="F1710" t="s">
        <v>29</v>
      </c>
      <c r="G1710" t="s">
        <v>27</v>
      </c>
      <c r="H1710">
        <v>0</v>
      </c>
      <c r="I1710">
        <v>0</v>
      </c>
      <c r="J1710" t="s">
        <v>30</v>
      </c>
      <c r="K1710">
        <v>202001</v>
      </c>
      <c r="L1710">
        <v>2</v>
      </c>
      <c r="M1710" t="s">
        <v>221</v>
      </c>
      <c r="N1710" t="s">
        <v>259</v>
      </c>
      <c r="O1710">
        <v>30</v>
      </c>
      <c r="P1710" t="s">
        <v>691</v>
      </c>
      <c r="Q1710" t="s">
        <v>702</v>
      </c>
      <c r="R1710">
        <v>592000</v>
      </c>
      <c r="S1710">
        <v>59200</v>
      </c>
      <c r="T1710" t="s">
        <v>607</v>
      </c>
      <c r="U1710" t="s">
        <v>693</v>
      </c>
      <c r="V1710" t="s">
        <v>37</v>
      </c>
      <c r="W1710" t="s">
        <v>263</v>
      </c>
      <c r="Y1710">
        <v>220</v>
      </c>
      <c r="Z1710">
        <v>143312</v>
      </c>
      <c r="AA1710">
        <v>202012</v>
      </c>
    </row>
    <row r="1711" spans="1:27" x14ac:dyDescent="0.2">
      <c r="A1711">
        <v>140</v>
      </c>
      <c r="B1711" t="s">
        <v>1553</v>
      </c>
      <c r="C1711" t="s">
        <v>27</v>
      </c>
      <c r="D1711" t="s">
        <v>703</v>
      </c>
      <c r="E1711">
        <v>194666.23</v>
      </c>
      <c r="F1711" t="s">
        <v>29</v>
      </c>
      <c r="G1711" t="s">
        <v>39</v>
      </c>
      <c r="H1711">
        <v>1</v>
      </c>
      <c r="I1711">
        <v>1</v>
      </c>
      <c r="J1711" t="s">
        <v>30</v>
      </c>
      <c r="K1711">
        <v>202001</v>
      </c>
      <c r="L1711">
        <v>2</v>
      </c>
      <c r="M1711" t="s">
        <v>221</v>
      </c>
      <c r="N1711" t="s">
        <v>259</v>
      </c>
      <c r="O1711">
        <v>30</v>
      </c>
      <c r="P1711" t="s">
        <v>691</v>
      </c>
      <c r="Q1711" t="s">
        <v>702</v>
      </c>
      <c r="R1711">
        <v>592000</v>
      </c>
      <c r="S1711">
        <v>59200</v>
      </c>
      <c r="T1711" t="s">
        <v>607</v>
      </c>
      <c r="U1711" t="s">
        <v>693</v>
      </c>
      <c r="V1711" t="s">
        <v>37</v>
      </c>
      <c r="W1711" t="s">
        <v>263</v>
      </c>
      <c r="Y1711">
        <v>220</v>
      </c>
      <c r="Z1711">
        <v>143312</v>
      </c>
      <c r="AA1711">
        <v>202012</v>
      </c>
    </row>
    <row r="1712" spans="1:27" x14ac:dyDescent="0.2">
      <c r="A1712">
        <v>140</v>
      </c>
      <c r="B1712" t="s">
        <v>1553</v>
      </c>
      <c r="C1712" t="s">
        <v>27</v>
      </c>
      <c r="D1712" t="s">
        <v>704</v>
      </c>
      <c r="E1712">
        <v>1082352.1000000001</v>
      </c>
      <c r="F1712" t="s">
        <v>29</v>
      </c>
      <c r="G1712" t="s">
        <v>27</v>
      </c>
      <c r="H1712">
        <v>1</v>
      </c>
      <c r="I1712">
        <v>1</v>
      </c>
      <c r="J1712" t="s">
        <v>43</v>
      </c>
      <c r="K1712">
        <v>202001</v>
      </c>
      <c r="L1712">
        <v>2</v>
      </c>
      <c r="M1712" t="s">
        <v>221</v>
      </c>
      <c r="N1712" t="s">
        <v>259</v>
      </c>
      <c r="O1712">
        <v>30</v>
      </c>
      <c r="P1712" t="s">
        <v>691</v>
      </c>
      <c r="Q1712" t="s">
        <v>702</v>
      </c>
      <c r="R1712">
        <v>592000</v>
      </c>
      <c r="S1712">
        <v>59200</v>
      </c>
      <c r="T1712" t="s">
        <v>607</v>
      </c>
      <c r="U1712" t="s">
        <v>693</v>
      </c>
      <c r="V1712" t="s">
        <v>37</v>
      </c>
      <c r="W1712" t="s">
        <v>263</v>
      </c>
      <c r="Y1712">
        <v>220</v>
      </c>
      <c r="Z1712">
        <v>143314</v>
      </c>
      <c r="AA1712">
        <v>202012</v>
      </c>
    </row>
    <row r="1713" spans="1:27" x14ac:dyDescent="0.2">
      <c r="A1713">
        <v>140</v>
      </c>
      <c r="B1713" t="s">
        <v>1553</v>
      </c>
      <c r="C1713" t="s">
        <v>27</v>
      </c>
      <c r="D1713" t="s">
        <v>704</v>
      </c>
      <c r="E1713">
        <v>0</v>
      </c>
      <c r="F1713" t="s">
        <v>29</v>
      </c>
      <c r="G1713" t="s">
        <v>39</v>
      </c>
      <c r="H1713">
        <v>0</v>
      </c>
      <c r="I1713">
        <v>0</v>
      </c>
      <c r="J1713" t="s">
        <v>43</v>
      </c>
      <c r="K1713">
        <v>202001</v>
      </c>
      <c r="L1713">
        <v>2</v>
      </c>
      <c r="M1713" t="s">
        <v>221</v>
      </c>
      <c r="N1713" t="s">
        <v>259</v>
      </c>
      <c r="O1713">
        <v>30</v>
      </c>
      <c r="P1713" t="s">
        <v>691</v>
      </c>
      <c r="Q1713" t="s">
        <v>702</v>
      </c>
      <c r="R1713">
        <v>592000</v>
      </c>
      <c r="S1713">
        <v>59200</v>
      </c>
      <c r="T1713" t="s">
        <v>607</v>
      </c>
      <c r="U1713" t="s">
        <v>693</v>
      </c>
      <c r="V1713" t="s">
        <v>37</v>
      </c>
      <c r="W1713" t="s">
        <v>263</v>
      </c>
      <c r="Y1713">
        <v>220</v>
      </c>
      <c r="Z1713">
        <v>143314</v>
      </c>
      <c r="AA1713">
        <v>202012</v>
      </c>
    </row>
    <row r="1714" spans="1:27" x14ac:dyDescent="0.2">
      <c r="A1714">
        <v>140</v>
      </c>
      <c r="B1714" t="s">
        <v>1553</v>
      </c>
      <c r="C1714" t="s">
        <v>27</v>
      </c>
      <c r="D1714" t="s">
        <v>3178</v>
      </c>
      <c r="E1714">
        <v>0</v>
      </c>
      <c r="F1714" t="s">
        <v>29</v>
      </c>
      <c r="G1714" t="s">
        <v>27</v>
      </c>
      <c r="H1714">
        <v>0.76421256252375502</v>
      </c>
      <c r="I1714">
        <v>229751970.08000001</v>
      </c>
      <c r="J1714" t="s">
        <v>634</v>
      </c>
      <c r="K1714">
        <v>202012</v>
      </c>
      <c r="L1714">
        <v>2</v>
      </c>
      <c r="M1714" t="s">
        <v>221</v>
      </c>
      <c r="N1714" t="s">
        <v>259</v>
      </c>
      <c r="O1714">
        <v>30</v>
      </c>
      <c r="P1714" t="s">
        <v>691</v>
      </c>
      <c r="Q1714" t="s">
        <v>705</v>
      </c>
      <c r="R1714">
        <v>592000</v>
      </c>
      <c r="S1714">
        <v>59200</v>
      </c>
      <c r="T1714" t="s">
        <v>607</v>
      </c>
      <c r="U1714" t="s">
        <v>693</v>
      </c>
      <c r="V1714" t="s">
        <v>37</v>
      </c>
      <c r="W1714" t="s">
        <v>38</v>
      </c>
      <c r="Y1714">
        <v>220</v>
      </c>
      <c r="Z1714">
        <v>143315</v>
      </c>
      <c r="AA1714">
        <v>202012</v>
      </c>
    </row>
    <row r="1715" spans="1:27" x14ac:dyDescent="0.2">
      <c r="A1715">
        <v>140</v>
      </c>
      <c r="B1715" t="s">
        <v>1553</v>
      </c>
      <c r="C1715" t="s">
        <v>27</v>
      </c>
      <c r="D1715" t="s">
        <v>3178</v>
      </c>
      <c r="E1715">
        <v>0</v>
      </c>
      <c r="F1715" t="s">
        <v>29</v>
      </c>
      <c r="G1715" t="s">
        <v>39</v>
      </c>
      <c r="H1715">
        <v>0.235787437476245</v>
      </c>
      <c r="I1715">
        <v>70886859.150000006</v>
      </c>
      <c r="J1715" t="s">
        <v>634</v>
      </c>
      <c r="K1715">
        <v>202012</v>
      </c>
      <c r="L1715">
        <v>2</v>
      </c>
      <c r="M1715" t="s">
        <v>221</v>
      </c>
      <c r="N1715" t="s">
        <v>259</v>
      </c>
      <c r="O1715">
        <v>30</v>
      </c>
      <c r="P1715" t="s">
        <v>691</v>
      </c>
      <c r="Q1715" t="s">
        <v>705</v>
      </c>
      <c r="R1715">
        <v>592000</v>
      </c>
      <c r="S1715">
        <v>59200</v>
      </c>
      <c r="T1715" t="s">
        <v>607</v>
      </c>
      <c r="U1715" t="s">
        <v>693</v>
      </c>
      <c r="V1715" t="s">
        <v>37</v>
      </c>
      <c r="W1715" t="s">
        <v>38</v>
      </c>
      <c r="Y1715">
        <v>220</v>
      </c>
      <c r="Z1715">
        <v>143315</v>
      </c>
      <c r="AA1715">
        <v>202012</v>
      </c>
    </row>
    <row r="1716" spans="1:27" x14ac:dyDescent="0.2">
      <c r="A1716">
        <v>140</v>
      </c>
      <c r="B1716" t="s">
        <v>1553</v>
      </c>
      <c r="C1716" t="s">
        <v>27</v>
      </c>
      <c r="D1716" t="s">
        <v>706</v>
      </c>
      <c r="E1716">
        <v>0</v>
      </c>
      <c r="F1716" t="s">
        <v>29</v>
      </c>
      <c r="G1716" t="s">
        <v>27</v>
      </c>
      <c r="H1716">
        <v>0</v>
      </c>
      <c r="I1716">
        <v>0</v>
      </c>
      <c r="J1716" t="s">
        <v>30</v>
      </c>
      <c r="K1716">
        <v>202001</v>
      </c>
      <c r="L1716">
        <v>2</v>
      </c>
      <c r="M1716" t="s">
        <v>221</v>
      </c>
      <c r="N1716" t="s">
        <v>259</v>
      </c>
      <c r="O1716">
        <v>30</v>
      </c>
      <c r="P1716" t="s">
        <v>691</v>
      </c>
      <c r="Q1716" t="s">
        <v>705</v>
      </c>
      <c r="R1716">
        <v>592000</v>
      </c>
      <c r="S1716">
        <v>59200</v>
      </c>
      <c r="T1716" t="s">
        <v>607</v>
      </c>
      <c r="U1716" t="s">
        <v>693</v>
      </c>
      <c r="V1716" t="s">
        <v>37</v>
      </c>
      <c r="W1716" t="s">
        <v>38</v>
      </c>
      <c r="Y1716">
        <v>220</v>
      </c>
      <c r="Z1716">
        <v>143311</v>
      </c>
      <c r="AA1716">
        <v>202012</v>
      </c>
    </row>
    <row r="1717" spans="1:27" x14ac:dyDescent="0.2">
      <c r="A1717">
        <v>140</v>
      </c>
      <c r="B1717" t="s">
        <v>1553</v>
      </c>
      <c r="C1717" t="s">
        <v>27</v>
      </c>
      <c r="D1717" t="s">
        <v>706</v>
      </c>
      <c r="E1717">
        <v>82292.44</v>
      </c>
      <c r="F1717" t="s">
        <v>29</v>
      </c>
      <c r="G1717" t="s">
        <v>39</v>
      </c>
      <c r="H1717">
        <v>1</v>
      </c>
      <c r="I1717">
        <v>1</v>
      </c>
      <c r="J1717" t="s">
        <v>30</v>
      </c>
      <c r="K1717">
        <v>202001</v>
      </c>
      <c r="L1717">
        <v>2</v>
      </c>
      <c r="M1717" t="s">
        <v>221</v>
      </c>
      <c r="N1717" t="s">
        <v>259</v>
      </c>
      <c r="O1717">
        <v>30</v>
      </c>
      <c r="P1717" t="s">
        <v>691</v>
      </c>
      <c r="Q1717" t="s">
        <v>705</v>
      </c>
      <c r="R1717">
        <v>592000</v>
      </c>
      <c r="S1717">
        <v>59200</v>
      </c>
      <c r="T1717" t="s">
        <v>607</v>
      </c>
      <c r="U1717" t="s">
        <v>693</v>
      </c>
      <c r="V1717" t="s">
        <v>37</v>
      </c>
      <c r="W1717" t="s">
        <v>38</v>
      </c>
      <c r="Y1717">
        <v>220</v>
      </c>
      <c r="Z1717">
        <v>143311</v>
      </c>
      <c r="AA1717">
        <v>202012</v>
      </c>
    </row>
    <row r="1718" spans="1:27" x14ac:dyDescent="0.2">
      <c r="A1718">
        <v>140</v>
      </c>
      <c r="B1718" t="s">
        <v>1553</v>
      </c>
      <c r="C1718" t="s">
        <v>27</v>
      </c>
      <c r="D1718" t="s">
        <v>707</v>
      </c>
      <c r="E1718">
        <v>519878.57</v>
      </c>
      <c r="F1718" t="s">
        <v>29</v>
      </c>
      <c r="G1718" t="s">
        <v>27</v>
      </c>
      <c r="H1718">
        <v>1</v>
      </c>
      <c r="I1718">
        <v>1</v>
      </c>
      <c r="J1718" t="s">
        <v>43</v>
      </c>
      <c r="K1718">
        <v>202001</v>
      </c>
      <c r="L1718">
        <v>2</v>
      </c>
      <c r="M1718" t="s">
        <v>221</v>
      </c>
      <c r="N1718" t="s">
        <v>259</v>
      </c>
      <c r="O1718">
        <v>30</v>
      </c>
      <c r="P1718" t="s">
        <v>691</v>
      </c>
      <c r="Q1718" t="s">
        <v>705</v>
      </c>
      <c r="R1718">
        <v>592000</v>
      </c>
      <c r="S1718">
        <v>59200</v>
      </c>
      <c r="T1718" t="s">
        <v>607</v>
      </c>
      <c r="U1718" t="s">
        <v>693</v>
      </c>
      <c r="V1718" t="s">
        <v>37</v>
      </c>
      <c r="W1718" t="s">
        <v>38</v>
      </c>
      <c r="Y1718">
        <v>220</v>
      </c>
      <c r="Z1718">
        <v>143313</v>
      </c>
      <c r="AA1718">
        <v>202012</v>
      </c>
    </row>
    <row r="1719" spans="1:27" x14ac:dyDescent="0.2">
      <c r="A1719">
        <v>140</v>
      </c>
      <c r="B1719" t="s">
        <v>1553</v>
      </c>
      <c r="C1719" t="s">
        <v>27</v>
      </c>
      <c r="D1719" t="s">
        <v>707</v>
      </c>
      <c r="E1719">
        <v>0</v>
      </c>
      <c r="F1719" t="s">
        <v>29</v>
      </c>
      <c r="G1719" t="s">
        <v>39</v>
      </c>
      <c r="H1719">
        <v>0</v>
      </c>
      <c r="I1719">
        <v>0</v>
      </c>
      <c r="J1719" t="s">
        <v>43</v>
      </c>
      <c r="K1719">
        <v>202001</v>
      </c>
      <c r="L1719">
        <v>2</v>
      </c>
      <c r="M1719" t="s">
        <v>221</v>
      </c>
      <c r="N1719" t="s">
        <v>259</v>
      </c>
      <c r="O1719">
        <v>30</v>
      </c>
      <c r="P1719" t="s">
        <v>691</v>
      </c>
      <c r="Q1719" t="s">
        <v>705</v>
      </c>
      <c r="R1719">
        <v>592000</v>
      </c>
      <c r="S1719">
        <v>59200</v>
      </c>
      <c r="T1719" t="s">
        <v>607</v>
      </c>
      <c r="U1719" t="s">
        <v>693</v>
      </c>
      <c r="V1719" t="s">
        <v>37</v>
      </c>
      <c r="W1719" t="s">
        <v>38</v>
      </c>
      <c r="Y1719">
        <v>220</v>
      </c>
      <c r="Z1719">
        <v>143313</v>
      </c>
      <c r="AA1719">
        <v>202012</v>
      </c>
    </row>
    <row r="1720" spans="1:27" x14ac:dyDescent="0.2">
      <c r="A1720">
        <v>140</v>
      </c>
      <c r="B1720" t="s">
        <v>1553</v>
      </c>
      <c r="C1720" t="s">
        <v>27</v>
      </c>
      <c r="D1720" t="s">
        <v>708</v>
      </c>
      <c r="E1720">
        <v>-7844.54</v>
      </c>
      <c r="F1720" t="s">
        <v>29</v>
      </c>
      <c r="G1720" t="s">
        <v>27</v>
      </c>
      <c r="H1720">
        <v>0.68655179937205801</v>
      </c>
      <c r="I1720">
        <v>220681662.62</v>
      </c>
      <c r="J1720" t="s">
        <v>642</v>
      </c>
      <c r="K1720">
        <v>202012</v>
      </c>
      <c r="L1720">
        <v>2</v>
      </c>
      <c r="M1720" t="s">
        <v>221</v>
      </c>
      <c r="N1720" t="s">
        <v>259</v>
      </c>
      <c r="O1720">
        <v>30</v>
      </c>
      <c r="P1720" t="s">
        <v>691</v>
      </c>
      <c r="Q1720" t="s">
        <v>709</v>
      </c>
      <c r="R1720">
        <v>593000</v>
      </c>
      <c r="S1720">
        <v>59300</v>
      </c>
      <c r="T1720" t="s">
        <v>614</v>
      </c>
      <c r="U1720" t="s">
        <v>693</v>
      </c>
      <c r="V1720" t="s">
        <v>37</v>
      </c>
      <c r="W1720" t="s">
        <v>263</v>
      </c>
      <c r="Y1720">
        <v>220</v>
      </c>
      <c r="Z1720">
        <v>143316</v>
      </c>
      <c r="AA1720">
        <v>202012</v>
      </c>
    </row>
    <row r="1721" spans="1:27" x14ac:dyDescent="0.2">
      <c r="A1721">
        <v>140</v>
      </c>
      <c r="B1721" t="s">
        <v>1553</v>
      </c>
      <c r="C1721" t="s">
        <v>27</v>
      </c>
      <c r="D1721" t="s">
        <v>708</v>
      </c>
      <c r="E1721">
        <v>-3581.46</v>
      </c>
      <c r="F1721" t="s">
        <v>29</v>
      </c>
      <c r="G1721" t="s">
        <v>39</v>
      </c>
      <c r="H1721">
        <v>0.31344820062794199</v>
      </c>
      <c r="I1721">
        <v>100753169.86</v>
      </c>
      <c r="J1721" t="s">
        <v>642</v>
      </c>
      <c r="K1721">
        <v>202012</v>
      </c>
      <c r="L1721">
        <v>2</v>
      </c>
      <c r="M1721" t="s">
        <v>221</v>
      </c>
      <c r="N1721" t="s">
        <v>259</v>
      </c>
      <c r="O1721">
        <v>30</v>
      </c>
      <c r="P1721" t="s">
        <v>691</v>
      </c>
      <c r="Q1721" t="s">
        <v>709</v>
      </c>
      <c r="R1721">
        <v>593000</v>
      </c>
      <c r="S1721">
        <v>59300</v>
      </c>
      <c r="T1721" t="s">
        <v>614</v>
      </c>
      <c r="U1721" t="s">
        <v>693</v>
      </c>
      <c r="V1721" t="s">
        <v>37</v>
      </c>
      <c r="W1721" t="s">
        <v>263</v>
      </c>
      <c r="Y1721">
        <v>220</v>
      </c>
      <c r="Z1721">
        <v>143316</v>
      </c>
      <c r="AA1721">
        <v>202012</v>
      </c>
    </row>
    <row r="1722" spans="1:27" x14ac:dyDescent="0.2">
      <c r="A1722">
        <v>140</v>
      </c>
      <c r="B1722" t="s">
        <v>1553</v>
      </c>
      <c r="C1722" t="s">
        <v>27</v>
      </c>
      <c r="D1722" t="s">
        <v>710</v>
      </c>
      <c r="E1722">
        <v>0</v>
      </c>
      <c r="F1722" t="s">
        <v>29</v>
      </c>
      <c r="G1722" t="s">
        <v>27</v>
      </c>
      <c r="H1722">
        <v>0</v>
      </c>
      <c r="I1722">
        <v>0</v>
      </c>
      <c r="J1722" t="s">
        <v>30</v>
      </c>
      <c r="K1722">
        <v>202001</v>
      </c>
      <c r="L1722">
        <v>2</v>
      </c>
      <c r="M1722" t="s">
        <v>221</v>
      </c>
      <c r="N1722" t="s">
        <v>259</v>
      </c>
      <c r="O1722">
        <v>30</v>
      </c>
      <c r="P1722" t="s">
        <v>691</v>
      </c>
      <c r="Q1722" t="s">
        <v>709</v>
      </c>
      <c r="R1722">
        <v>593000</v>
      </c>
      <c r="S1722">
        <v>59300</v>
      </c>
      <c r="T1722" t="s">
        <v>614</v>
      </c>
      <c r="U1722" t="s">
        <v>693</v>
      </c>
      <c r="V1722" t="s">
        <v>37</v>
      </c>
      <c r="W1722" t="s">
        <v>263</v>
      </c>
      <c r="Y1722">
        <v>220</v>
      </c>
      <c r="Z1722">
        <v>143318</v>
      </c>
      <c r="AA1722">
        <v>202012</v>
      </c>
    </row>
    <row r="1723" spans="1:27" x14ac:dyDescent="0.2">
      <c r="A1723">
        <v>140</v>
      </c>
      <c r="B1723" t="s">
        <v>1553</v>
      </c>
      <c r="C1723" t="s">
        <v>27</v>
      </c>
      <c r="D1723" t="s">
        <v>710</v>
      </c>
      <c r="E1723">
        <v>562845.41</v>
      </c>
      <c r="F1723" t="s">
        <v>29</v>
      </c>
      <c r="G1723" t="s">
        <v>39</v>
      </c>
      <c r="H1723">
        <v>1</v>
      </c>
      <c r="I1723">
        <v>1</v>
      </c>
      <c r="J1723" t="s">
        <v>30</v>
      </c>
      <c r="K1723">
        <v>202001</v>
      </c>
      <c r="L1723">
        <v>2</v>
      </c>
      <c r="M1723" t="s">
        <v>221</v>
      </c>
      <c r="N1723" t="s">
        <v>259</v>
      </c>
      <c r="O1723">
        <v>30</v>
      </c>
      <c r="P1723" t="s">
        <v>691</v>
      </c>
      <c r="Q1723" t="s">
        <v>709</v>
      </c>
      <c r="R1723">
        <v>593000</v>
      </c>
      <c r="S1723">
        <v>59300</v>
      </c>
      <c r="T1723" t="s">
        <v>614</v>
      </c>
      <c r="U1723" t="s">
        <v>693</v>
      </c>
      <c r="V1723" t="s">
        <v>37</v>
      </c>
      <c r="W1723" t="s">
        <v>263</v>
      </c>
      <c r="Y1723">
        <v>220</v>
      </c>
      <c r="Z1723">
        <v>143318</v>
      </c>
      <c r="AA1723">
        <v>202012</v>
      </c>
    </row>
    <row r="1724" spans="1:27" x14ac:dyDescent="0.2">
      <c r="A1724">
        <v>140</v>
      </c>
      <c r="B1724" t="s">
        <v>1553</v>
      </c>
      <c r="C1724" t="s">
        <v>27</v>
      </c>
      <c r="D1724" t="s">
        <v>711</v>
      </c>
      <c r="E1724">
        <v>1737588.49</v>
      </c>
      <c r="F1724" t="s">
        <v>29</v>
      </c>
      <c r="G1724" t="s">
        <v>27</v>
      </c>
      <c r="H1724">
        <v>1</v>
      </c>
      <c r="I1724">
        <v>1</v>
      </c>
      <c r="J1724" t="s">
        <v>43</v>
      </c>
      <c r="K1724">
        <v>202001</v>
      </c>
      <c r="L1724">
        <v>2</v>
      </c>
      <c r="M1724" t="s">
        <v>221</v>
      </c>
      <c r="N1724" t="s">
        <v>259</v>
      </c>
      <c r="O1724">
        <v>30</v>
      </c>
      <c r="P1724" t="s">
        <v>691</v>
      </c>
      <c r="Q1724" t="s">
        <v>709</v>
      </c>
      <c r="R1724">
        <v>593000</v>
      </c>
      <c r="S1724">
        <v>59300</v>
      </c>
      <c r="T1724" t="s">
        <v>614</v>
      </c>
      <c r="U1724" t="s">
        <v>693</v>
      </c>
      <c r="V1724" t="s">
        <v>37</v>
      </c>
      <c r="W1724" t="s">
        <v>263</v>
      </c>
      <c r="Y1724">
        <v>220</v>
      </c>
      <c r="Z1724">
        <v>143320</v>
      </c>
      <c r="AA1724">
        <v>202012</v>
      </c>
    </row>
    <row r="1725" spans="1:27" x14ac:dyDescent="0.2">
      <c r="A1725">
        <v>140</v>
      </c>
      <c r="B1725" t="s">
        <v>1553</v>
      </c>
      <c r="C1725" t="s">
        <v>27</v>
      </c>
      <c r="D1725" t="s">
        <v>711</v>
      </c>
      <c r="E1725">
        <v>0</v>
      </c>
      <c r="F1725" t="s">
        <v>29</v>
      </c>
      <c r="G1725" t="s">
        <v>39</v>
      </c>
      <c r="H1725">
        <v>0</v>
      </c>
      <c r="I1725">
        <v>0</v>
      </c>
      <c r="J1725" t="s">
        <v>43</v>
      </c>
      <c r="K1725">
        <v>202001</v>
      </c>
      <c r="L1725">
        <v>2</v>
      </c>
      <c r="M1725" t="s">
        <v>221</v>
      </c>
      <c r="N1725" t="s">
        <v>259</v>
      </c>
      <c r="O1725">
        <v>30</v>
      </c>
      <c r="P1725" t="s">
        <v>691</v>
      </c>
      <c r="Q1725" t="s">
        <v>709</v>
      </c>
      <c r="R1725">
        <v>593000</v>
      </c>
      <c r="S1725">
        <v>59300</v>
      </c>
      <c r="T1725" t="s">
        <v>614</v>
      </c>
      <c r="U1725" t="s">
        <v>693</v>
      </c>
      <c r="V1725" t="s">
        <v>37</v>
      </c>
      <c r="W1725" t="s">
        <v>263</v>
      </c>
      <c r="Y1725">
        <v>220</v>
      </c>
      <c r="Z1725">
        <v>143320</v>
      </c>
      <c r="AA1725">
        <v>202012</v>
      </c>
    </row>
    <row r="1726" spans="1:27" x14ac:dyDescent="0.2">
      <c r="A1726">
        <v>140</v>
      </c>
      <c r="B1726" t="s">
        <v>1553</v>
      </c>
      <c r="C1726" t="s">
        <v>27</v>
      </c>
      <c r="D1726" t="s">
        <v>3179</v>
      </c>
      <c r="E1726">
        <v>0</v>
      </c>
      <c r="F1726" t="s">
        <v>29</v>
      </c>
      <c r="G1726" t="s">
        <v>27</v>
      </c>
      <c r="H1726">
        <v>0</v>
      </c>
      <c r="I1726">
        <v>0</v>
      </c>
      <c r="J1726" t="s">
        <v>2947</v>
      </c>
      <c r="K1726">
        <v>202001</v>
      </c>
      <c r="L1726">
        <v>2</v>
      </c>
      <c r="M1726" t="s">
        <v>221</v>
      </c>
      <c r="N1726" t="s">
        <v>259</v>
      </c>
      <c r="O1726">
        <v>30</v>
      </c>
      <c r="P1726" t="s">
        <v>691</v>
      </c>
      <c r="Q1726" t="s">
        <v>709</v>
      </c>
      <c r="R1726">
        <v>593000</v>
      </c>
      <c r="S1726">
        <v>59300</v>
      </c>
      <c r="T1726" t="s">
        <v>614</v>
      </c>
      <c r="U1726" t="s">
        <v>693</v>
      </c>
      <c r="V1726" t="s">
        <v>37</v>
      </c>
      <c r="W1726" t="s">
        <v>263</v>
      </c>
      <c r="Y1726">
        <v>220</v>
      </c>
      <c r="Z1726">
        <v>143323</v>
      </c>
      <c r="AA1726">
        <v>202012</v>
      </c>
    </row>
    <row r="1727" spans="1:27" x14ac:dyDescent="0.2">
      <c r="A1727">
        <v>140</v>
      </c>
      <c r="B1727" t="s">
        <v>1553</v>
      </c>
      <c r="C1727" t="s">
        <v>27</v>
      </c>
      <c r="D1727" t="s">
        <v>3179</v>
      </c>
      <c r="E1727">
        <v>0</v>
      </c>
      <c r="F1727" t="s">
        <v>29</v>
      </c>
      <c r="G1727" t="s">
        <v>39</v>
      </c>
      <c r="H1727">
        <v>1</v>
      </c>
      <c r="I1727">
        <v>1</v>
      </c>
      <c r="J1727" t="s">
        <v>2947</v>
      </c>
      <c r="K1727">
        <v>202001</v>
      </c>
      <c r="L1727">
        <v>2</v>
      </c>
      <c r="M1727" t="s">
        <v>221</v>
      </c>
      <c r="N1727" t="s">
        <v>259</v>
      </c>
      <c r="O1727">
        <v>30</v>
      </c>
      <c r="P1727" t="s">
        <v>691</v>
      </c>
      <c r="Q1727" t="s">
        <v>709</v>
      </c>
      <c r="R1727">
        <v>593000</v>
      </c>
      <c r="S1727">
        <v>59300</v>
      </c>
      <c r="T1727" t="s">
        <v>614</v>
      </c>
      <c r="U1727" t="s">
        <v>693</v>
      </c>
      <c r="V1727" t="s">
        <v>37</v>
      </c>
      <c r="W1727" t="s">
        <v>263</v>
      </c>
      <c r="Y1727">
        <v>220</v>
      </c>
      <c r="Z1727">
        <v>143323</v>
      </c>
      <c r="AA1727">
        <v>202012</v>
      </c>
    </row>
    <row r="1728" spans="1:27" x14ac:dyDescent="0.2">
      <c r="A1728">
        <v>140</v>
      </c>
      <c r="B1728" t="s">
        <v>1553</v>
      </c>
      <c r="C1728" t="s">
        <v>27</v>
      </c>
      <c r="D1728" t="s">
        <v>3180</v>
      </c>
      <c r="E1728">
        <v>0</v>
      </c>
      <c r="F1728" t="s">
        <v>29</v>
      </c>
      <c r="G1728" t="s">
        <v>27</v>
      </c>
      <c r="H1728">
        <v>0.68655179937205801</v>
      </c>
      <c r="I1728">
        <v>220681662.62</v>
      </c>
      <c r="J1728" t="s">
        <v>642</v>
      </c>
      <c r="K1728">
        <v>202012</v>
      </c>
      <c r="L1728">
        <v>2</v>
      </c>
      <c r="M1728" t="s">
        <v>221</v>
      </c>
      <c r="N1728" t="s">
        <v>259</v>
      </c>
      <c r="O1728">
        <v>30</v>
      </c>
      <c r="P1728" t="s">
        <v>691</v>
      </c>
      <c r="Q1728" t="s">
        <v>712</v>
      </c>
      <c r="R1728">
        <v>593000</v>
      </c>
      <c r="S1728">
        <v>59300</v>
      </c>
      <c r="T1728" t="s">
        <v>614</v>
      </c>
      <c r="U1728" t="s">
        <v>693</v>
      </c>
      <c r="V1728" t="s">
        <v>37</v>
      </c>
      <c r="W1728" t="s">
        <v>38</v>
      </c>
      <c r="Y1728">
        <v>220</v>
      </c>
      <c r="Z1728">
        <v>143321</v>
      </c>
      <c r="AA1728">
        <v>202012</v>
      </c>
    </row>
    <row r="1729" spans="1:27" x14ac:dyDescent="0.2">
      <c r="A1729">
        <v>140</v>
      </c>
      <c r="B1729" t="s">
        <v>1553</v>
      </c>
      <c r="C1729" t="s">
        <v>27</v>
      </c>
      <c r="D1729" t="s">
        <v>3180</v>
      </c>
      <c r="E1729">
        <v>0</v>
      </c>
      <c r="F1729" t="s">
        <v>29</v>
      </c>
      <c r="G1729" t="s">
        <v>39</v>
      </c>
      <c r="H1729">
        <v>0.31344820062794199</v>
      </c>
      <c r="I1729">
        <v>100753169.86</v>
      </c>
      <c r="J1729" t="s">
        <v>642</v>
      </c>
      <c r="K1729">
        <v>202012</v>
      </c>
      <c r="L1729">
        <v>2</v>
      </c>
      <c r="M1729" t="s">
        <v>221</v>
      </c>
      <c r="N1729" t="s">
        <v>259</v>
      </c>
      <c r="O1729">
        <v>30</v>
      </c>
      <c r="P1729" t="s">
        <v>691</v>
      </c>
      <c r="Q1729" t="s">
        <v>712</v>
      </c>
      <c r="R1729">
        <v>593000</v>
      </c>
      <c r="S1729">
        <v>59300</v>
      </c>
      <c r="T1729" t="s">
        <v>614</v>
      </c>
      <c r="U1729" t="s">
        <v>693</v>
      </c>
      <c r="V1729" t="s">
        <v>37</v>
      </c>
      <c r="W1729" t="s">
        <v>38</v>
      </c>
      <c r="Y1729">
        <v>220</v>
      </c>
      <c r="Z1729">
        <v>143321</v>
      </c>
      <c r="AA1729">
        <v>202012</v>
      </c>
    </row>
    <row r="1730" spans="1:27" x14ac:dyDescent="0.2">
      <c r="A1730">
        <v>140</v>
      </c>
      <c r="B1730" t="s">
        <v>1553</v>
      </c>
      <c r="C1730" t="s">
        <v>27</v>
      </c>
      <c r="D1730" t="s">
        <v>713</v>
      </c>
      <c r="E1730">
        <v>0</v>
      </c>
      <c r="F1730" t="s">
        <v>29</v>
      </c>
      <c r="G1730" t="s">
        <v>27</v>
      </c>
      <c r="H1730">
        <v>0</v>
      </c>
      <c r="I1730">
        <v>0</v>
      </c>
      <c r="J1730" t="s">
        <v>30</v>
      </c>
      <c r="K1730">
        <v>202001</v>
      </c>
      <c r="L1730">
        <v>2</v>
      </c>
      <c r="M1730" t="s">
        <v>221</v>
      </c>
      <c r="N1730" t="s">
        <v>259</v>
      </c>
      <c r="O1730">
        <v>30</v>
      </c>
      <c r="P1730" t="s">
        <v>691</v>
      </c>
      <c r="Q1730" t="s">
        <v>712</v>
      </c>
      <c r="R1730">
        <v>593000</v>
      </c>
      <c r="S1730">
        <v>59300</v>
      </c>
      <c r="T1730" t="s">
        <v>614</v>
      </c>
      <c r="U1730" t="s">
        <v>693</v>
      </c>
      <c r="V1730" t="s">
        <v>37</v>
      </c>
      <c r="W1730" t="s">
        <v>38</v>
      </c>
      <c r="Y1730">
        <v>220</v>
      </c>
      <c r="Z1730">
        <v>143317</v>
      </c>
      <c r="AA1730">
        <v>202012</v>
      </c>
    </row>
    <row r="1731" spans="1:27" x14ac:dyDescent="0.2">
      <c r="A1731">
        <v>140</v>
      </c>
      <c r="B1731" t="s">
        <v>1553</v>
      </c>
      <c r="C1731" t="s">
        <v>27</v>
      </c>
      <c r="D1731" t="s">
        <v>713</v>
      </c>
      <c r="E1731">
        <v>1271727.77</v>
      </c>
      <c r="F1731" t="s">
        <v>29</v>
      </c>
      <c r="G1731" t="s">
        <v>39</v>
      </c>
      <c r="H1731">
        <v>1</v>
      </c>
      <c r="I1731">
        <v>1</v>
      </c>
      <c r="J1731" t="s">
        <v>30</v>
      </c>
      <c r="K1731">
        <v>202001</v>
      </c>
      <c r="L1731">
        <v>2</v>
      </c>
      <c r="M1731" t="s">
        <v>221</v>
      </c>
      <c r="N1731" t="s">
        <v>259</v>
      </c>
      <c r="O1731">
        <v>30</v>
      </c>
      <c r="P1731" t="s">
        <v>691</v>
      </c>
      <c r="Q1731" t="s">
        <v>712</v>
      </c>
      <c r="R1731">
        <v>593000</v>
      </c>
      <c r="S1731">
        <v>59300</v>
      </c>
      <c r="T1731" t="s">
        <v>614</v>
      </c>
      <c r="U1731" t="s">
        <v>693</v>
      </c>
      <c r="V1731" t="s">
        <v>37</v>
      </c>
      <c r="W1731" t="s">
        <v>38</v>
      </c>
      <c r="Y1731">
        <v>220</v>
      </c>
      <c r="Z1731">
        <v>143317</v>
      </c>
      <c r="AA1731">
        <v>202012</v>
      </c>
    </row>
    <row r="1732" spans="1:27" x14ac:dyDescent="0.2">
      <c r="A1732">
        <v>140</v>
      </c>
      <c r="B1732" t="s">
        <v>1553</v>
      </c>
      <c r="C1732" t="s">
        <v>27</v>
      </c>
      <c r="D1732" t="s">
        <v>714</v>
      </c>
      <c r="E1732">
        <v>2777559.75</v>
      </c>
      <c r="F1732" t="s">
        <v>29</v>
      </c>
      <c r="G1732" t="s">
        <v>27</v>
      </c>
      <c r="H1732">
        <v>1</v>
      </c>
      <c r="I1732">
        <v>1</v>
      </c>
      <c r="J1732" t="s">
        <v>43</v>
      </c>
      <c r="K1732">
        <v>202001</v>
      </c>
      <c r="L1732">
        <v>2</v>
      </c>
      <c r="M1732" t="s">
        <v>221</v>
      </c>
      <c r="N1732" t="s">
        <v>259</v>
      </c>
      <c r="O1732">
        <v>30</v>
      </c>
      <c r="P1732" t="s">
        <v>691</v>
      </c>
      <c r="Q1732" t="s">
        <v>712</v>
      </c>
      <c r="R1732">
        <v>593000</v>
      </c>
      <c r="S1732">
        <v>59300</v>
      </c>
      <c r="T1732" t="s">
        <v>614</v>
      </c>
      <c r="U1732" t="s">
        <v>693</v>
      </c>
      <c r="V1732" t="s">
        <v>37</v>
      </c>
      <c r="W1732" t="s">
        <v>38</v>
      </c>
      <c r="Y1732">
        <v>220</v>
      </c>
      <c r="Z1732">
        <v>143319</v>
      </c>
      <c r="AA1732">
        <v>202012</v>
      </c>
    </row>
    <row r="1733" spans="1:27" x14ac:dyDescent="0.2">
      <c r="A1733">
        <v>140</v>
      </c>
      <c r="B1733" t="s">
        <v>1553</v>
      </c>
      <c r="C1733" t="s">
        <v>27</v>
      </c>
      <c r="D1733" t="s">
        <v>714</v>
      </c>
      <c r="E1733">
        <v>0</v>
      </c>
      <c r="F1733" t="s">
        <v>29</v>
      </c>
      <c r="G1733" t="s">
        <v>39</v>
      </c>
      <c r="H1733">
        <v>0</v>
      </c>
      <c r="I1733">
        <v>0</v>
      </c>
      <c r="J1733" t="s">
        <v>43</v>
      </c>
      <c r="K1733">
        <v>202001</v>
      </c>
      <c r="L1733">
        <v>2</v>
      </c>
      <c r="M1733" t="s">
        <v>221</v>
      </c>
      <c r="N1733" t="s">
        <v>259</v>
      </c>
      <c r="O1733">
        <v>30</v>
      </c>
      <c r="P1733" t="s">
        <v>691</v>
      </c>
      <c r="Q1733" t="s">
        <v>712</v>
      </c>
      <c r="R1733">
        <v>593000</v>
      </c>
      <c r="S1733">
        <v>59300</v>
      </c>
      <c r="T1733" t="s">
        <v>614</v>
      </c>
      <c r="U1733" t="s">
        <v>693</v>
      </c>
      <c r="V1733" t="s">
        <v>37</v>
      </c>
      <c r="W1733" t="s">
        <v>38</v>
      </c>
      <c r="Y1733">
        <v>220</v>
      </c>
      <c r="Z1733">
        <v>143319</v>
      </c>
      <c r="AA1733">
        <v>202012</v>
      </c>
    </row>
    <row r="1734" spans="1:27" x14ac:dyDescent="0.2">
      <c r="A1734">
        <v>140</v>
      </c>
      <c r="B1734" t="s">
        <v>1553</v>
      </c>
      <c r="C1734" t="s">
        <v>27</v>
      </c>
      <c r="D1734" t="s">
        <v>3181</v>
      </c>
      <c r="E1734">
        <v>0</v>
      </c>
      <c r="F1734" t="s">
        <v>29</v>
      </c>
      <c r="G1734" t="s">
        <v>27</v>
      </c>
      <c r="H1734">
        <v>0</v>
      </c>
      <c r="I1734">
        <v>0</v>
      </c>
      <c r="J1734" t="s">
        <v>2947</v>
      </c>
      <c r="K1734">
        <v>202001</v>
      </c>
      <c r="L1734">
        <v>2</v>
      </c>
      <c r="M1734" t="s">
        <v>221</v>
      </c>
      <c r="N1734" t="s">
        <v>259</v>
      </c>
      <c r="O1734">
        <v>30</v>
      </c>
      <c r="P1734" t="s">
        <v>691</v>
      </c>
      <c r="Q1734" t="s">
        <v>712</v>
      </c>
      <c r="R1734">
        <v>593000</v>
      </c>
      <c r="S1734">
        <v>59300</v>
      </c>
      <c r="T1734" t="s">
        <v>614</v>
      </c>
      <c r="U1734" t="s">
        <v>693</v>
      </c>
      <c r="V1734" t="s">
        <v>37</v>
      </c>
      <c r="W1734" t="s">
        <v>38</v>
      </c>
      <c r="Y1734">
        <v>220</v>
      </c>
      <c r="Z1734">
        <v>143322</v>
      </c>
      <c r="AA1734">
        <v>202012</v>
      </c>
    </row>
    <row r="1735" spans="1:27" x14ac:dyDescent="0.2">
      <c r="A1735">
        <v>140</v>
      </c>
      <c r="B1735" t="s">
        <v>1553</v>
      </c>
      <c r="C1735" t="s">
        <v>27</v>
      </c>
      <c r="D1735" t="s">
        <v>3181</v>
      </c>
      <c r="E1735">
        <v>0</v>
      </c>
      <c r="F1735" t="s">
        <v>29</v>
      </c>
      <c r="G1735" t="s">
        <v>39</v>
      </c>
      <c r="H1735">
        <v>1</v>
      </c>
      <c r="I1735">
        <v>1</v>
      </c>
      <c r="J1735" t="s">
        <v>2947</v>
      </c>
      <c r="K1735">
        <v>202001</v>
      </c>
      <c r="L1735">
        <v>2</v>
      </c>
      <c r="M1735" t="s">
        <v>221</v>
      </c>
      <c r="N1735" t="s">
        <v>259</v>
      </c>
      <c r="O1735">
        <v>30</v>
      </c>
      <c r="P1735" t="s">
        <v>691</v>
      </c>
      <c r="Q1735" t="s">
        <v>712</v>
      </c>
      <c r="R1735">
        <v>593000</v>
      </c>
      <c r="S1735">
        <v>59300</v>
      </c>
      <c r="T1735" t="s">
        <v>614</v>
      </c>
      <c r="U1735" t="s">
        <v>693</v>
      </c>
      <c r="V1735" t="s">
        <v>37</v>
      </c>
      <c r="W1735" t="s">
        <v>38</v>
      </c>
      <c r="Y1735">
        <v>220</v>
      </c>
      <c r="Z1735">
        <v>143322</v>
      </c>
      <c r="AA1735">
        <v>202012</v>
      </c>
    </row>
    <row r="1736" spans="1:27" x14ac:dyDescent="0.2">
      <c r="A1736">
        <v>140</v>
      </c>
      <c r="B1736" t="s">
        <v>1553</v>
      </c>
      <c r="C1736" t="s">
        <v>27</v>
      </c>
      <c r="D1736" t="s">
        <v>715</v>
      </c>
      <c r="E1736">
        <v>-1444.55</v>
      </c>
      <c r="F1736" t="s">
        <v>29</v>
      </c>
      <c r="G1736" t="s">
        <v>27</v>
      </c>
      <c r="H1736">
        <v>0.73141854354434899</v>
      </c>
      <c r="I1736">
        <v>237059538.09</v>
      </c>
      <c r="J1736" t="s">
        <v>650</v>
      </c>
      <c r="K1736">
        <v>202012</v>
      </c>
      <c r="L1736">
        <v>2</v>
      </c>
      <c r="M1736" t="s">
        <v>221</v>
      </c>
      <c r="N1736" t="s">
        <v>259</v>
      </c>
      <c r="O1736">
        <v>30</v>
      </c>
      <c r="P1736" t="s">
        <v>691</v>
      </c>
      <c r="Q1736" t="s">
        <v>716</v>
      </c>
      <c r="R1736">
        <v>594000</v>
      </c>
      <c r="S1736">
        <v>59400</v>
      </c>
      <c r="T1736" t="s">
        <v>717</v>
      </c>
      <c r="U1736" t="s">
        <v>693</v>
      </c>
      <c r="V1736" t="s">
        <v>37</v>
      </c>
      <c r="W1736" t="s">
        <v>263</v>
      </c>
      <c r="Y1736">
        <v>220</v>
      </c>
      <c r="Z1736">
        <v>143324</v>
      </c>
      <c r="AA1736">
        <v>202012</v>
      </c>
    </row>
    <row r="1737" spans="1:27" x14ac:dyDescent="0.2">
      <c r="A1737">
        <v>140</v>
      </c>
      <c r="B1737" t="s">
        <v>1553</v>
      </c>
      <c r="C1737" t="s">
        <v>27</v>
      </c>
      <c r="D1737" t="s">
        <v>715</v>
      </c>
      <c r="E1737">
        <v>-530.45000000000005</v>
      </c>
      <c r="F1737" t="s">
        <v>29</v>
      </c>
      <c r="G1737" t="s">
        <v>39</v>
      </c>
      <c r="H1737">
        <v>0.26858145645565101</v>
      </c>
      <c r="I1737">
        <v>87049742.680000007</v>
      </c>
      <c r="J1737" t="s">
        <v>650</v>
      </c>
      <c r="K1737">
        <v>202012</v>
      </c>
      <c r="L1737">
        <v>2</v>
      </c>
      <c r="M1737" t="s">
        <v>221</v>
      </c>
      <c r="N1737" t="s">
        <v>259</v>
      </c>
      <c r="O1737">
        <v>30</v>
      </c>
      <c r="P1737" t="s">
        <v>691</v>
      </c>
      <c r="Q1737" t="s">
        <v>716</v>
      </c>
      <c r="R1737">
        <v>594000</v>
      </c>
      <c r="S1737">
        <v>59400</v>
      </c>
      <c r="T1737" t="s">
        <v>717</v>
      </c>
      <c r="U1737" t="s">
        <v>693</v>
      </c>
      <c r="V1737" t="s">
        <v>37</v>
      </c>
      <c r="W1737" t="s">
        <v>263</v>
      </c>
      <c r="Y1737">
        <v>220</v>
      </c>
      <c r="Z1737">
        <v>143324</v>
      </c>
      <c r="AA1737">
        <v>202012</v>
      </c>
    </row>
    <row r="1738" spans="1:27" x14ac:dyDescent="0.2">
      <c r="A1738">
        <v>140</v>
      </c>
      <c r="B1738" t="s">
        <v>1553</v>
      </c>
      <c r="C1738" t="s">
        <v>27</v>
      </c>
      <c r="D1738" t="s">
        <v>718</v>
      </c>
      <c r="E1738">
        <v>0</v>
      </c>
      <c r="F1738" t="s">
        <v>29</v>
      </c>
      <c r="G1738" t="s">
        <v>27</v>
      </c>
      <c r="H1738">
        <v>0</v>
      </c>
      <c r="I1738">
        <v>0</v>
      </c>
      <c r="J1738" t="s">
        <v>30</v>
      </c>
      <c r="K1738">
        <v>202001</v>
      </c>
      <c r="L1738">
        <v>2</v>
      </c>
      <c r="M1738" t="s">
        <v>221</v>
      </c>
      <c r="N1738" t="s">
        <v>259</v>
      </c>
      <c r="O1738">
        <v>30</v>
      </c>
      <c r="P1738" t="s">
        <v>691</v>
      </c>
      <c r="Q1738" t="s">
        <v>716</v>
      </c>
      <c r="R1738">
        <v>594000</v>
      </c>
      <c r="S1738">
        <v>59400</v>
      </c>
      <c r="T1738" t="s">
        <v>717</v>
      </c>
      <c r="U1738" t="s">
        <v>693</v>
      </c>
      <c r="V1738" t="s">
        <v>37</v>
      </c>
      <c r="W1738" t="s">
        <v>263</v>
      </c>
      <c r="Y1738">
        <v>220</v>
      </c>
      <c r="Z1738">
        <v>143326</v>
      </c>
      <c r="AA1738">
        <v>202012</v>
      </c>
    </row>
    <row r="1739" spans="1:27" x14ac:dyDescent="0.2">
      <c r="A1739">
        <v>140</v>
      </c>
      <c r="B1739" t="s">
        <v>1553</v>
      </c>
      <c r="C1739" t="s">
        <v>27</v>
      </c>
      <c r="D1739" t="s">
        <v>718</v>
      </c>
      <c r="E1739">
        <v>24787.27</v>
      </c>
      <c r="F1739" t="s">
        <v>29</v>
      </c>
      <c r="G1739" t="s">
        <v>39</v>
      </c>
      <c r="H1739">
        <v>1</v>
      </c>
      <c r="I1739">
        <v>1</v>
      </c>
      <c r="J1739" t="s">
        <v>30</v>
      </c>
      <c r="K1739">
        <v>202001</v>
      </c>
      <c r="L1739">
        <v>2</v>
      </c>
      <c r="M1739" t="s">
        <v>221</v>
      </c>
      <c r="N1739" t="s">
        <v>259</v>
      </c>
      <c r="O1739">
        <v>30</v>
      </c>
      <c r="P1739" t="s">
        <v>691</v>
      </c>
      <c r="Q1739" t="s">
        <v>716</v>
      </c>
      <c r="R1739">
        <v>594000</v>
      </c>
      <c r="S1739">
        <v>59400</v>
      </c>
      <c r="T1739" t="s">
        <v>717</v>
      </c>
      <c r="U1739" t="s">
        <v>693</v>
      </c>
      <c r="V1739" t="s">
        <v>37</v>
      </c>
      <c r="W1739" t="s">
        <v>263</v>
      </c>
      <c r="Y1739">
        <v>220</v>
      </c>
      <c r="Z1739">
        <v>143326</v>
      </c>
      <c r="AA1739">
        <v>202012</v>
      </c>
    </row>
    <row r="1740" spans="1:27" x14ac:dyDescent="0.2">
      <c r="A1740">
        <v>140</v>
      </c>
      <c r="B1740" t="s">
        <v>1553</v>
      </c>
      <c r="C1740" t="s">
        <v>27</v>
      </c>
      <c r="D1740" t="s">
        <v>719</v>
      </c>
      <c r="E1740">
        <v>372910.49</v>
      </c>
      <c r="F1740" t="s">
        <v>29</v>
      </c>
      <c r="G1740" t="s">
        <v>27</v>
      </c>
      <c r="H1740">
        <v>1</v>
      </c>
      <c r="I1740">
        <v>1</v>
      </c>
      <c r="J1740" t="s">
        <v>43</v>
      </c>
      <c r="K1740">
        <v>202001</v>
      </c>
      <c r="L1740">
        <v>2</v>
      </c>
      <c r="M1740" t="s">
        <v>221</v>
      </c>
      <c r="N1740" t="s">
        <v>259</v>
      </c>
      <c r="O1740">
        <v>30</v>
      </c>
      <c r="P1740" t="s">
        <v>691</v>
      </c>
      <c r="Q1740" t="s">
        <v>716</v>
      </c>
      <c r="R1740">
        <v>594000</v>
      </c>
      <c r="S1740">
        <v>59400</v>
      </c>
      <c r="T1740" t="s">
        <v>717</v>
      </c>
      <c r="U1740" t="s">
        <v>693</v>
      </c>
      <c r="V1740" t="s">
        <v>37</v>
      </c>
      <c r="W1740" t="s">
        <v>263</v>
      </c>
      <c r="Y1740">
        <v>220</v>
      </c>
      <c r="Z1740">
        <v>143328</v>
      </c>
      <c r="AA1740">
        <v>202012</v>
      </c>
    </row>
    <row r="1741" spans="1:27" x14ac:dyDescent="0.2">
      <c r="A1741">
        <v>140</v>
      </c>
      <c r="B1741" t="s">
        <v>1553</v>
      </c>
      <c r="C1741" t="s">
        <v>27</v>
      </c>
      <c r="D1741" t="s">
        <v>719</v>
      </c>
      <c r="E1741">
        <v>0</v>
      </c>
      <c r="F1741" t="s">
        <v>29</v>
      </c>
      <c r="G1741" t="s">
        <v>39</v>
      </c>
      <c r="H1741">
        <v>0</v>
      </c>
      <c r="I1741">
        <v>0</v>
      </c>
      <c r="J1741" t="s">
        <v>43</v>
      </c>
      <c r="K1741">
        <v>202001</v>
      </c>
      <c r="L1741">
        <v>2</v>
      </c>
      <c r="M1741" t="s">
        <v>221</v>
      </c>
      <c r="N1741" t="s">
        <v>259</v>
      </c>
      <c r="O1741">
        <v>30</v>
      </c>
      <c r="P1741" t="s">
        <v>691</v>
      </c>
      <c r="Q1741" t="s">
        <v>716</v>
      </c>
      <c r="R1741">
        <v>594000</v>
      </c>
      <c r="S1741">
        <v>59400</v>
      </c>
      <c r="T1741" t="s">
        <v>717</v>
      </c>
      <c r="U1741" t="s">
        <v>693</v>
      </c>
      <c r="V1741" t="s">
        <v>37</v>
      </c>
      <c r="W1741" t="s">
        <v>263</v>
      </c>
      <c r="Y1741">
        <v>220</v>
      </c>
      <c r="Z1741">
        <v>143328</v>
      </c>
      <c r="AA1741">
        <v>202012</v>
      </c>
    </row>
    <row r="1742" spans="1:27" x14ac:dyDescent="0.2">
      <c r="A1742">
        <v>140</v>
      </c>
      <c r="B1742" t="s">
        <v>1553</v>
      </c>
      <c r="C1742" t="s">
        <v>27</v>
      </c>
      <c r="D1742" t="s">
        <v>3182</v>
      </c>
      <c r="E1742">
        <v>0</v>
      </c>
      <c r="F1742" t="s">
        <v>29</v>
      </c>
      <c r="G1742" t="s">
        <v>27</v>
      </c>
      <c r="H1742">
        <v>0.73141854354434899</v>
      </c>
      <c r="I1742">
        <v>237059538.09</v>
      </c>
      <c r="J1742" t="s">
        <v>650</v>
      </c>
      <c r="K1742">
        <v>202012</v>
      </c>
      <c r="L1742">
        <v>2</v>
      </c>
      <c r="M1742" t="s">
        <v>221</v>
      </c>
      <c r="N1742" t="s">
        <v>259</v>
      </c>
      <c r="O1742">
        <v>30</v>
      </c>
      <c r="P1742" t="s">
        <v>691</v>
      </c>
      <c r="Q1742" t="s">
        <v>720</v>
      </c>
      <c r="R1742">
        <v>594000</v>
      </c>
      <c r="S1742">
        <v>59400</v>
      </c>
      <c r="T1742" t="s">
        <v>717</v>
      </c>
      <c r="U1742" t="s">
        <v>693</v>
      </c>
      <c r="V1742" t="s">
        <v>37</v>
      </c>
      <c r="W1742" t="s">
        <v>38</v>
      </c>
      <c r="Y1742">
        <v>220</v>
      </c>
      <c r="Z1742">
        <v>143329</v>
      </c>
      <c r="AA1742">
        <v>202012</v>
      </c>
    </row>
    <row r="1743" spans="1:27" x14ac:dyDescent="0.2">
      <c r="A1743">
        <v>140</v>
      </c>
      <c r="B1743" t="s">
        <v>1553</v>
      </c>
      <c r="C1743" t="s">
        <v>27</v>
      </c>
      <c r="D1743" t="s">
        <v>3182</v>
      </c>
      <c r="E1743">
        <v>0</v>
      </c>
      <c r="F1743" t="s">
        <v>29</v>
      </c>
      <c r="G1743" t="s">
        <v>39</v>
      </c>
      <c r="H1743">
        <v>0.26858145645565101</v>
      </c>
      <c r="I1743">
        <v>87049742.680000007</v>
      </c>
      <c r="J1743" t="s">
        <v>650</v>
      </c>
      <c r="K1743">
        <v>202012</v>
      </c>
      <c r="L1743">
        <v>2</v>
      </c>
      <c r="M1743" t="s">
        <v>221</v>
      </c>
      <c r="N1743" t="s">
        <v>259</v>
      </c>
      <c r="O1743">
        <v>30</v>
      </c>
      <c r="P1743" t="s">
        <v>691</v>
      </c>
      <c r="Q1743" t="s">
        <v>720</v>
      </c>
      <c r="R1743">
        <v>594000</v>
      </c>
      <c r="S1743">
        <v>59400</v>
      </c>
      <c r="T1743" t="s">
        <v>717</v>
      </c>
      <c r="U1743" t="s">
        <v>693</v>
      </c>
      <c r="V1743" t="s">
        <v>37</v>
      </c>
      <c r="W1743" t="s">
        <v>38</v>
      </c>
      <c r="Y1743">
        <v>220</v>
      </c>
      <c r="Z1743">
        <v>143329</v>
      </c>
      <c r="AA1743">
        <v>202012</v>
      </c>
    </row>
    <row r="1744" spans="1:27" x14ac:dyDescent="0.2">
      <c r="A1744">
        <v>140</v>
      </c>
      <c r="B1744" t="s">
        <v>1553</v>
      </c>
      <c r="C1744" t="s">
        <v>27</v>
      </c>
      <c r="D1744" t="s">
        <v>721</v>
      </c>
      <c r="E1744">
        <v>0</v>
      </c>
      <c r="F1744" t="s">
        <v>29</v>
      </c>
      <c r="G1744" t="s">
        <v>27</v>
      </c>
      <c r="H1744">
        <v>0</v>
      </c>
      <c r="I1744">
        <v>0</v>
      </c>
      <c r="J1744" t="s">
        <v>30</v>
      </c>
      <c r="K1744">
        <v>202001</v>
      </c>
      <c r="L1744">
        <v>2</v>
      </c>
      <c r="M1744" t="s">
        <v>221</v>
      </c>
      <c r="N1744" t="s">
        <v>259</v>
      </c>
      <c r="O1744">
        <v>30</v>
      </c>
      <c r="P1744" t="s">
        <v>691</v>
      </c>
      <c r="Q1744" t="s">
        <v>720</v>
      </c>
      <c r="R1744">
        <v>594000</v>
      </c>
      <c r="S1744">
        <v>59400</v>
      </c>
      <c r="T1744" t="s">
        <v>717</v>
      </c>
      <c r="U1744" t="s">
        <v>693</v>
      </c>
      <c r="V1744" t="s">
        <v>37</v>
      </c>
      <c r="W1744" t="s">
        <v>38</v>
      </c>
      <c r="Y1744">
        <v>220</v>
      </c>
      <c r="Z1744">
        <v>143325</v>
      </c>
      <c r="AA1744">
        <v>202012</v>
      </c>
    </row>
    <row r="1745" spans="1:27" x14ac:dyDescent="0.2">
      <c r="A1745">
        <v>140</v>
      </c>
      <c r="B1745" t="s">
        <v>1553</v>
      </c>
      <c r="C1745" t="s">
        <v>27</v>
      </c>
      <c r="D1745" t="s">
        <v>721</v>
      </c>
      <c r="E1745">
        <v>84648.84</v>
      </c>
      <c r="F1745" t="s">
        <v>29</v>
      </c>
      <c r="G1745" t="s">
        <v>39</v>
      </c>
      <c r="H1745">
        <v>1</v>
      </c>
      <c r="I1745">
        <v>1</v>
      </c>
      <c r="J1745" t="s">
        <v>30</v>
      </c>
      <c r="K1745">
        <v>202001</v>
      </c>
      <c r="L1745">
        <v>2</v>
      </c>
      <c r="M1745" t="s">
        <v>221</v>
      </c>
      <c r="N1745" t="s">
        <v>259</v>
      </c>
      <c r="O1745">
        <v>30</v>
      </c>
      <c r="P1745" t="s">
        <v>691</v>
      </c>
      <c r="Q1745" t="s">
        <v>720</v>
      </c>
      <c r="R1745">
        <v>594000</v>
      </c>
      <c r="S1745">
        <v>59400</v>
      </c>
      <c r="T1745" t="s">
        <v>717</v>
      </c>
      <c r="U1745" t="s">
        <v>693</v>
      </c>
      <c r="V1745" t="s">
        <v>37</v>
      </c>
      <c r="W1745" t="s">
        <v>38</v>
      </c>
      <c r="Y1745">
        <v>220</v>
      </c>
      <c r="Z1745">
        <v>143325</v>
      </c>
      <c r="AA1745">
        <v>202012</v>
      </c>
    </row>
    <row r="1746" spans="1:27" x14ac:dyDescent="0.2">
      <c r="A1746">
        <v>140</v>
      </c>
      <c r="B1746" t="s">
        <v>1553</v>
      </c>
      <c r="C1746" t="s">
        <v>27</v>
      </c>
      <c r="D1746" t="s">
        <v>722</v>
      </c>
      <c r="E1746">
        <v>391990.4</v>
      </c>
      <c r="F1746" t="s">
        <v>29</v>
      </c>
      <c r="G1746" t="s">
        <v>27</v>
      </c>
      <c r="H1746">
        <v>1</v>
      </c>
      <c r="I1746">
        <v>1</v>
      </c>
      <c r="J1746" t="s">
        <v>43</v>
      </c>
      <c r="K1746">
        <v>202001</v>
      </c>
      <c r="L1746">
        <v>2</v>
      </c>
      <c r="M1746" t="s">
        <v>221</v>
      </c>
      <c r="N1746" t="s">
        <v>259</v>
      </c>
      <c r="O1746">
        <v>30</v>
      </c>
      <c r="P1746" t="s">
        <v>691</v>
      </c>
      <c r="Q1746" t="s">
        <v>720</v>
      </c>
      <c r="R1746">
        <v>594000</v>
      </c>
      <c r="S1746">
        <v>59400</v>
      </c>
      <c r="T1746" t="s">
        <v>717</v>
      </c>
      <c r="U1746" t="s">
        <v>693</v>
      </c>
      <c r="V1746" t="s">
        <v>37</v>
      </c>
      <c r="W1746" t="s">
        <v>38</v>
      </c>
      <c r="Y1746">
        <v>220</v>
      </c>
      <c r="Z1746">
        <v>143327</v>
      </c>
      <c r="AA1746">
        <v>202012</v>
      </c>
    </row>
    <row r="1747" spans="1:27" x14ac:dyDescent="0.2">
      <c r="A1747">
        <v>140</v>
      </c>
      <c r="B1747" t="s">
        <v>1553</v>
      </c>
      <c r="C1747" t="s">
        <v>27</v>
      </c>
      <c r="D1747" t="s">
        <v>722</v>
      </c>
      <c r="E1747">
        <v>0</v>
      </c>
      <c r="F1747" t="s">
        <v>29</v>
      </c>
      <c r="G1747" t="s">
        <v>39</v>
      </c>
      <c r="H1747">
        <v>0</v>
      </c>
      <c r="I1747">
        <v>0</v>
      </c>
      <c r="J1747" t="s">
        <v>43</v>
      </c>
      <c r="K1747">
        <v>202001</v>
      </c>
      <c r="L1747">
        <v>2</v>
      </c>
      <c r="M1747" t="s">
        <v>221</v>
      </c>
      <c r="N1747" t="s">
        <v>259</v>
      </c>
      <c r="O1747">
        <v>30</v>
      </c>
      <c r="P1747" t="s">
        <v>691</v>
      </c>
      <c r="Q1747" t="s">
        <v>720</v>
      </c>
      <c r="R1747">
        <v>594000</v>
      </c>
      <c r="S1747">
        <v>59400</v>
      </c>
      <c r="T1747" t="s">
        <v>717</v>
      </c>
      <c r="U1747" t="s">
        <v>693</v>
      </c>
      <c r="V1747" t="s">
        <v>37</v>
      </c>
      <c r="W1747" t="s">
        <v>38</v>
      </c>
      <c r="Y1747">
        <v>220</v>
      </c>
      <c r="Z1747">
        <v>143327</v>
      </c>
      <c r="AA1747">
        <v>202012</v>
      </c>
    </row>
    <row r="1748" spans="1:27" x14ac:dyDescent="0.2">
      <c r="A1748">
        <v>140</v>
      </c>
      <c r="B1748" t="s">
        <v>1553</v>
      </c>
      <c r="C1748" t="s">
        <v>27</v>
      </c>
      <c r="D1748" t="s">
        <v>723</v>
      </c>
      <c r="E1748">
        <v>-5.96</v>
      </c>
      <c r="F1748" t="s">
        <v>29</v>
      </c>
      <c r="G1748" t="s">
        <v>27</v>
      </c>
      <c r="H1748">
        <v>0.74461463156725605</v>
      </c>
      <c r="I1748">
        <v>221531429.72</v>
      </c>
      <c r="J1748" t="s">
        <v>724</v>
      </c>
      <c r="K1748">
        <v>202012</v>
      </c>
      <c r="L1748">
        <v>2</v>
      </c>
      <c r="M1748" t="s">
        <v>221</v>
      </c>
      <c r="N1748" t="s">
        <v>259</v>
      </c>
      <c r="O1748">
        <v>30</v>
      </c>
      <c r="P1748" t="s">
        <v>691</v>
      </c>
      <c r="Q1748" t="s">
        <v>725</v>
      </c>
      <c r="R1748">
        <v>595000</v>
      </c>
      <c r="S1748">
        <v>59500</v>
      </c>
      <c r="T1748" t="s">
        <v>726</v>
      </c>
      <c r="U1748" t="s">
        <v>693</v>
      </c>
      <c r="V1748" t="s">
        <v>37</v>
      </c>
      <c r="W1748" t="s">
        <v>263</v>
      </c>
      <c r="Y1748">
        <v>220</v>
      </c>
      <c r="Z1748">
        <v>143330</v>
      </c>
      <c r="AA1748">
        <v>202012</v>
      </c>
    </row>
    <row r="1749" spans="1:27" x14ac:dyDescent="0.2">
      <c r="A1749">
        <v>140</v>
      </c>
      <c r="B1749" t="s">
        <v>1553</v>
      </c>
      <c r="C1749" t="s">
        <v>27</v>
      </c>
      <c r="D1749" t="s">
        <v>723</v>
      </c>
      <c r="E1749">
        <v>-2.04</v>
      </c>
      <c r="F1749" t="s">
        <v>29</v>
      </c>
      <c r="G1749" t="s">
        <v>39</v>
      </c>
      <c r="H1749">
        <v>0.25538536843274401</v>
      </c>
      <c r="I1749">
        <v>75980088.760000005</v>
      </c>
      <c r="J1749" t="s">
        <v>724</v>
      </c>
      <c r="K1749">
        <v>202012</v>
      </c>
      <c r="L1749">
        <v>2</v>
      </c>
      <c r="M1749" t="s">
        <v>221</v>
      </c>
      <c r="N1749" t="s">
        <v>259</v>
      </c>
      <c r="O1749">
        <v>30</v>
      </c>
      <c r="P1749" t="s">
        <v>691</v>
      </c>
      <c r="Q1749" t="s">
        <v>725</v>
      </c>
      <c r="R1749">
        <v>595000</v>
      </c>
      <c r="S1749">
        <v>59500</v>
      </c>
      <c r="T1749" t="s">
        <v>726</v>
      </c>
      <c r="U1749" t="s">
        <v>693</v>
      </c>
      <c r="V1749" t="s">
        <v>37</v>
      </c>
      <c r="W1749" t="s">
        <v>263</v>
      </c>
      <c r="Y1749">
        <v>220</v>
      </c>
      <c r="Z1749">
        <v>143330</v>
      </c>
      <c r="AA1749">
        <v>202012</v>
      </c>
    </row>
    <row r="1750" spans="1:27" x14ac:dyDescent="0.2">
      <c r="A1750">
        <v>140</v>
      </c>
      <c r="B1750" t="s">
        <v>1553</v>
      </c>
      <c r="C1750" t="s">
        <v>27</v>
      </c>
      <c r="D1750" t="s">
        <v>3183</v>
      </c>
      <c r="E1750">
        <v>0</v>
      </c>
      <c r="F1750" t="s">
        <v>29</v>
      </c>
      <c r="G1750" t="s">
        <v>27</v>
      </c>
      <c r="H1750">
        <v>0</v>
      </c>
      <c r="I1750">
        <v>0</v>
      </c>
      <c r="J1750" t="s">
        <v>30</v>
      </c>
      <c r="K1750">
        <v>202001</v>
      </c>
      <c r="L1750">
        <v>2</v>
      </c>
      <c r="M1750" t="s">
        <v>221</v>
      </c>
      <c r="N1750" t="s">
        <v>259</v>
      </c>
      <c r="O1750">
        <v>30</v>
      </c>
      <c r="P1750" t="s">
        <v>691</v>
      </c>
      <c r="Q1750" t="s">
        <v>725</v>
      </c>
      <c r="R1750">
        <v>595000</v>
      </c>
      <c r="S1750">
        <v>59500</v>
      </c>
      <c r="T1750" t="s">
        <v>726</v>
      </c>
      <c r="U1750" t="s">
        <v>693</v>
      </c>
      <c r="V1750" t="s">
        <v>37</v>
      </c>
      <c r="W1750" t="s">
        <v>263</v>
      </c>
      <c r="Y1750">
        <v>220</v>
      </c>
      <c r="Z1750">
        <v>143332</v>
      </c>
      <c r="AA1750">
        <v>202012</v>
      </c>
    </row>
    <row r="1751" spans="1:27" x14ac:dyDescent="0.2">
      <c r="A1751">
        <v>140</v>
      </c>
      <c r="B1751" t="s">
        <v>1553</v>
      </c>
      <c r="C1751" t="s">
        <v>27</v>
      </c>
      <c r="D1751" t="s">
        <v>3183</v>
      </c>
      <c r="E1751">
        <v>0</v>
      </c>
      <c r="F1751" t="s">
        <v>29</v>
      </c>
      <c r="G1751" t="s">
        <v>39</v>
      </c>
      <c r="H1751">
        <v>1</v>
      </c>
      <c r="I1751">
        <v>1</v>
      </c>
      <c r="J1751" t="s">
        <v>30</v>
      </c>
      <c r="K1751">
        <v>202001</v>
      </c>
      <c r="L1751">
        <v>2</v>
      </c>
      <c r="M1751" t="s">
        <v>221</v>
      </c>
      <c r="N1751" t="s">
        <v>259</v>
      </c>
      <c r="O1751">
        <v>30</v>
      </c>
      <c r="P1751" t="s">
        <v>691</v>
      </c>
      <c r="Q1751" t="s">
        <v>725</v>
      </c>
      <c r="R1751">
        <v>595000</v>
      </c>
      <c r="S1751">
        <v>59500</v>
      </c>
      <c r="T1751" t="s">
        <v>726</v>
      </c>
      <c r="U1751" t="s">
        <v>693</v>
      </c>
      <c r="V1751" t="s">
        <v>37</v>
      </c>
      <c r="W1751" t="s">
        <v>263</v>
      </c>
      <c r="Y1751">
        <v>220</v>
      </c>
      <c r="Z1751">
        <v>143332</v>
      </c>
      <c r="AA1751">
        <v>202012</v>
      </c>
    </row>
    <row r="1752" spans="1:27" x14ac:dyDescent="0.2">
      <c r="A1752">
        <v>140</v>
      </c>
      <c r="B1752" t="s">
        <v>1553</v>
      </c>
      <c r="C1752" t="s">
        <v>27</v>
      </c>
      <c r="D1752" t="s">
        <v>727</v>
      </c>
      <c r="E1752">
        <v>1570.89</v>
      </c>
      <c r="F1752" t="s">
        <v>29</v>
      </c>
      <c r="G1752" t="s">
        <v>27</v>
      </c>
      <c r="H1752">
        <v>1</v>
      </c>
      <c r="I1752">
        <v>1</v>
      </c>
      <c r="J1752" t="s">
        <v>43</v>
      </c>
      <c r="K1752">
        <v>202001</v>
      </c>
      <c r="L1752">
        <v>2</v>
      </c>
      <c r="M1752" t="s">
        <v>221</v>
      </c>
      <c r="N1752" t="s">
        <v>259</v>
      </c>
      <c r="O1752">
        <v>30</v>
      </c>
      <c r="P1752" t="s">
        <v>691</v>
      </c>
      <c r="Q1752" t="s">
        <v>725</v>
      </c>
      <c r="R1752">
        <v>595000</v>
      </c>
      <c r="S1752">
        <v>59500</v>
      </c>
      <c r="T1752" t="s">
        <v>726</v>
      </c>
      <c r="U1752" t="s">
        <v>693</v>
      </c>
      <c r="V1752" t="s">
        <v>37</v>
      </c>
      <c r="W1752" t="s">
        <v>263</v>
      </c>
      <c r="Y1752">
        <v>220</v>
      </c>
      <c r="Z1752">
        <v>143334</v>
      </c>
      <c r="AA1752">
        <v>202012</v>
      </c>
    </row>
    <row r="1753" spans="1:27" x14ac:dyDescent="0.2">
      <c r="A1753">
        <v>140</v>
      </c>
      <c r="B1753" t="s">
        <v>1553</v>
      </c>
      <c r="C1753" t="s">
        <v>27</v>
      </c>
      <c r="D1753" t="s">
        <v>727</v>
      </c>
      <c r="E1753">
        <v>0</v>
      </c>
      <c r="F1753" t="s">
        <v>29</v>
      </c>
      <c r="G1753" t="s">
        <v>39</v>
      </c>
      <c r="H1753">
        <v>0</v>
      </c>
      <c r="I1753">
        <v>0</v>
      </c>
      <c r="J1753" t="s">
        <v>43</v>
      </c>
      <c r="K1753">
        <v>202001</v>
      </c>
      <c r="L1753">
        <v>2</v>
      </c>
      <c r="M1753" t="s">
        <v>221</v>
      </c>
      <c r="N1753" t="s">
        <v>259</v>
      </c>
      <c r="O1753">
        <v>30</v>
      </c>
      <c r="P1753" t="s">
        <v>691</v>
      </c>
      <c r="Q1753" t="s">
        <v>725</v>
      </c>
      <c r="R1753">
        <v>595000</v>
      </c>
      <c r="S1753">
        <v>59500</v>
      </c>
      <c r="T1753" t="s">
        <v>726</v>
      </c>
      <c r="U1753" t="s">
        <v>693</v>
      </c>
      <c r="V1753" t="s">
        <v>37</v>
      </c>
      <c r="W1753" t="s">
        <v>263</v>
      </c>
      <c r="Y1753">
        <v>220</v>
      </c>
      <c r="Z1753">
        <v>143334</v>
      </c>
      <c r="AA1753">
        <v>202012</v>
      </c>
    </row>
    <row r="1754" spans="1:27" x14ac:dyDescent="0.2">
      <c r="A1754">
        <v>140</v>
      </c>
      <c r="B1754" t="s">
        <v>1553</v>
      </c>
      <c r="C1754" t="s">
        <v>27</v>
      </c>
      <c r="D1754" t="s">
        <v>3184</v>
      </c>
      <c r="E1754">
        <v>0</v>
      </c>
      <c r="F1754" t="s">
        <v>29</v>
      </c>
      <c r="G1754" t="s">
        <v>27</v>
      </c>
      <c r="H1754">
        <v>0.74461463156725605</v>
      </c>
      <c r="I1754">
        <v>221531429.72</v>
      </c>
      <c r="J1754" t="s">
        <v>724</v>
      </c>
      <c r="K1754">
        <v>202012</v>
      </c>
      <c r="L1754">
        <v>2</v>
      </c>
      <c r="M1754" t="s">
        <v>221</v>
      </c>
      <c r="N1754" t="s">
        <v>259</v>
      </c>
      <c r="O1754">
        <v>30</v>
      </c>
      <c r="P1754" t="s">
        <v>691</v>
      </c>
      <c r="Q1754" t="s">
        <v>728</v>
      </c>
      <c r="R1754">
        <v>595000</v>
      </c>
      <c r="S1754">
        <v>59500</v>
      </c>
      <c r="T1754" t="s">
        <v>726</v>
      </c>
      <c r="U1754" t="s">
        <v>693</v>
      </c>
      <c r="V1754" t="s">
        <v>37</v>
      </c>
      <c r="W1754" t="s">
        <v>38</v>
      </c>
      <c r="Y1754">
        <v>220</v>
      </c>
      <c r="Z1754">
        <v>143335</v>
      </c>
      <c r="AA1754">
        <v>202012</v>
      </c>
    </row>
    <row r="1755" spans="1:27" x14ac:dyDescent="0.2">
      <c r="A1755">
        <v>140</v>
      </c>
      <c r="B1755" t="s">
        <v>1553</v>
      </c>
      <c r="C1755" t="s">
        <v>27</v>
      </c>
      <c r="D1755" t="s">
        <v>3184</v>
      </c>
      <c r="E1755">
        <v>0</v>
      </c>
      <c r="F1755" t="s">
        <v>29</v>
      </c>
      <c r="G1755" t="s">
        <v>39</v>
      </c>
      <c r="H1755">
        <v>0.25538536843274401</v>
      </c>
      <c r="I1755">
        <v>75980088.760000005</v>
      </c>
      <c r="J1755" t="s">
        <v>724</v>
      </c>
      <c r="K1755">
        <v>202012</v>
      </c>
      <c r="L1755">
        <v>2</v>
      </c>
      <c r="M1755" t="s">
        <v>221</v>
      </c>
      <c r="N1755" t="s">
        <v>259</v>
      </c>
      <c r="O1755">
        <v>30</v>
      </c>
      <c r="P1755" t="s">
        <v>691</v>
      </c>
      <c r="Q1755" t="s">
        <v>728</v>
      </c>
      <c r="R1755">
        <v>595000</v>
      </c>
      <c r="S1755">
        <v>59500</v>
      </c>
      <c r="T1755" t="s">
        <v>726</v>
      </c>
      <c r="U1755" t="s">
        <v>693</v>
      </c>
      <c r="V1755" t="s">
        <v>37</v>
      </c>
      <c r="W1755" t="s">
        <v>38</v>
      </c>
      <c r="Y1755">
        <v>220</v>
      </c>
      <c r="Z1755">
        <v>143335</v>
      </c>
      <c r="AA1755">
        <v>202012</v>
      </c>
    </row>
    <row r="1756" spans="1:27" x14ac:dyDescent="0.2">
      <c r="A1756">
        <v>140</v>
      </c>
      <c r="B1756" t="s">
        <v>1553</v>
      </c>
      <c r="C1756" t="s">
        <v>27</v>
      </c>
      <c r="D1756" t="s">
        <v>3185</v>
      </c>
      <c r="E1756">
        <v>0</v>
      </c>
      <c r="F1756" t="s">
        <v>29</v>
      </c>
      <c r="G1756" t="s">
        <v>27</v>
      </c>
      <c r="H1756">
        <v>0</v>
      </c>
      <c r="I1756">
        <v>0</v>
      </c>
      <c r="J1756" t="s">
        <v>30</v>
      </c>
      <c r="K1756">
        <v>202001</v>
      </c>
      <c r="L1756">
        <v>2</v>
      </c>
      <c r="M1756" t="s">
        <v>221</v>
      </c>
      <c r="N1756" t="s">
        <v>259</v>
      </c>
      <c r="O1756">
        <v>30</v>
      </c>
      <c r="P1756" t="s">
        <v>691</v>
      </c>
      <c r="Q1756" t="s">
        <v>728</v>
      </c>
      <c r="R1756">
        <v>595000</v>
      </c>
      <c r="S1756">
        <v>59500</v>
      </c>
      <c r="T1756" t="s">
        <v>726</v>
      </c>
      <c r="U1756" t="s">
        <v>693</v>
      </c>
      <c r="V1756" t="s">
        <v>37</v>
      </c>
      <c r="W1756" t="s">
        <v>38</v>
      </c>
      <c r="Y1756">
        <v>220</v>
      </c>
      <c r="Z1756">
        <v>143331</v>
      </c>
      <c r="AA1756">
        <v>202012</v>
      </c>
    </row>
    <row r="1757" spans="1:27" x14ac:dyDescent="0.2">
      <c r="A1757">
        <v>140</v>
      </c>
      <c r="B1757" t="s">
        <v>1553</v>
      </c>
      <c r="C1757" t="s">
        <v>27</v>
      </c>
      <c r="D1757" t="s">
        <v>3185</v>
      </c>
      <c r="E1757">
        <v>0</v>
      </c>
      <c r="F1757" t="s">
        <v>29</v>
      </c>
      <c r="G1757" t="s">
        <v>39</v>
      </c>
      <c r="H1757">
        <v>1</v>
      </c>
      <c r="I1757">
        <v>1</v>
      </c>
      <c r="J1757" t="s">
        <v>30</v>
      </c>
      <c r="K1757">
        <v>202001</v>
      </c>
      <c r="L1757">
        <v>2</v>
      </c>
      <c r="M1757" t="s">
        <v>221</v>
      </c>
      <c r="N1757" t="s">
        <v>259</v>
      </c>
      <c r="O1757">
        <v>30</v>
      </c>
      <c r="P1757" t="s">
        <v>691</v>
      </c>
      <c r="Q1757" t="s">
        <v>728</v>
      </c>
      <c r="R1757">
        <v>595000</v>
      </c>
      <c r="S1757">
        <v>59500</v>
      </c>
      <c r="T1757" t="s">
        <v>726</v>
      </c>
      <c r="U1757" t="s">
        <v>693</v>
      </c>
      <c r="V1757" t="s">
        <v>37</v>
      </c>
      <c r="W1757" t="s">
        <v>38</v>
      </c>
      <c r="Y1757">
        <v>220</v>
      </c>
      <c r="Z1757">
        <v>143331</v>
      </c>
      <c r="AA1757">
        <v>202012</v>
      </c>
    </row>
    <row r="1758" spans="1:27" x14ac:dyDescent="0.2">
      <c r="A1758">
        <v>140</v>
      </c>
      <c r="B1758" t="s">
        <v>1553</v>
      </c>
      <c r="C1758" t="s">
        <v>27</v>
      </c>
      <c r="D1758" t="s">
        <v>729</v>
      </c>
      <c r="E1758">
        <v>7100.21</v>
      </c>
      <c r="F1758" t="s">
        <v>29</v>
      </c>
      <c r="G1758" t="s">
        <v>27</v>
      </c>
      <c r="H1758">
        <v>1</v>
      </c>
      <c r="I1758">
        <v>1</v>
      </c>
      <c r="J1758" t="s">
        <v>43</v>
      </c>
      <c r="K1758">
        <v>202001</v>
      </c>
      <c r="L1758">
        <v>2</v>
      </c>
      <c r="M1758" t="s">
        <v>221</v>
      </c>
      <c r="N1758" t="s">
        <v>259</v>
      </c>
      <c r="O1758">
        <v>30</v>
      </c>
      <c r="P1758" t="s">
        <v>691</v>
      </c>
      <c r="Q1758" t="s">
        <v>728</v>
      </c>
      <c r="R1758">
        <v>595000</v>
      </c>
      <c r="S1758">
        <v>59500</v>
      </c>
      <c r="T1758" t="s">
        <v>726</v>
      </c>
      <c r="U1758" t="s">
        <v>693</v>
      </c>
      <c r="V1758" t="s">
        <v>37</v>
      </c>
      <c r="W1758" t="s">
        <v>38</v>
      </c>
      <c r="Y1758">
        <v>220</v>
      </c>
      <c r="Z1758">
        <v>143333</v>
      </c>
      <c r="AA1758">
        <v>202012</v>
      </c>
    </row>
    <row r="1759" spans="1:27" x14ac:dyDescent="0.2">
      <c r="A1759">
        <v>140</v>
      </c>
      <c r="B1759" t="s">
        <v>1553</v>
      </c>
      <c r="C1759" t="s">
        <v>27</v>
      </c>
      <c r="D1759" t="s">
        <v>729</v>
      </c>
      <c r="E1759">
        <v>0</v>
      </c>
      <c r="F1759" t="s">
        <v>29</v>
      </c>
      <c r="G1759" t="s">
        <v>39</v>
      </c>
      <c r="H1759">
        <v>0</v>
      </c>
      <c r="I1759">
        <v>0</v>
      </c>
      <c r="J1759" t="s">
        <v>43</v>
      </c>
      <c r="K1759">
        <v>202001</v>
      </c>
      <c r="L1759">
        <v>2</v>
      </c>
      <c r="M1759" t="s">
        <v>221</v>
      </c>
      <c r="N1759" t="s">
        <v>259</v>
      </c>
      <c r="O1759">
        <v>30</v>
      </c>
      <c r="P1759" t="s">
        <v>691</v>
      </c>
      <c r="Q1759" t="s">
        <v>728</v>
      </c>
      <c r="R1759">
        <v>595000</v>
      </c>
      <c r="S1759">
        <v>59500</v>
      </c>
      <c r="T1759" t="s">
        <v>726</v>
      </c>
      <c r="U1759" t="s">
        <v>693</v>
      </c>
      <c r="V1759" t="s">
        <v>37</v>
      </c>
      <c r="W1759" t="s">
        <v>38</v>
      </c>
      <c r="Y1759">
        <v>220</v>
      </c>
      <c r="Z1759">
        <v>143333</v>
      </c>
      <c r="AA1759">
        <v>202012</v>
      </c>
    </row>
    <row r="1760" spans="1:27" x14ac:dyDescent="0.2">
      <c r="A1760">
        <v>140</v>
      </c>
      <c r="B1760" t="s">
        <v>1553</v>
      </c>
      <c r="C1760" t="s">
        <v>27</v>
      </c>
      <c r="D1760" t="s">
        <v>730</v>
      </c>
      <c r="E1760">
        <v>-718.49</v>
      </c>
      <c r="F1760" t="s">
        <v>29</v>
      </c>
      <c r="G1760" t="s">
        <v>27</v>
      </c>
      <c r="H1760">
        <v>0.81369536749768601</v>
      </c>
      <c r="I1760">
        <v>9861814.4800000004</v>
      </c>
      <c r="J1760" t="s">
        <v>658</v>
      </c>
      <c r="K1760">
        <v>202012</v>
      </c>
      <c r="L1760">
        <v>2</v>
      </c>
      <c r="M1760" t="s">
        <v>221</v>
      </c>
      <c r="N1760" t="s">
        <v>259</v>
      </c>
      <c r="O1760">
        <v>30</v>
      </c>
      <c r="P1760" t="s">
        <v>691</v>
      </c>
      <c r="Q1760" t="s">
        <v>731</v>
      </c>
      <c r="R1760">
        <v>596000</v>
      </c>
      <c r="S1760">
        <v>59600</v>
      </c>
      <c r="T1760" t="s">
        <v>732</v>
      </c>
      <c r="U1760" t="s">
        <v>693</v>
      </c>
      <c r="V1760" t="s">
        <v>37</v>
      </c>
      <c r="W1760" t="s">
        <v>263</v>
      </c>
      <c r="Y1760">
        <v>220</v>
      </c>
      <c r="Z1760">
        <v>143336</v>
      </c>
      <c r="AA1760">
        <v>202012</v>
      </c>
    </row>
    <row r="1761" spans="1:27" x14ac:dyDescent="0.2">
      <c r="A1761">
        <v>140</v>
      </c>
      <c r="B1761" t="s">
        <v>1553</v>
      </c>
      <c r="C1761" t="s">
        <v>27</v>
      </c>
      <c r="D1761" t="s">
        <v>730</v>
      </c>
      <c r="E1761">
        <v>-164.51</v>
      </c>
      <c r="F1761" t="s">
        <v>29</v>
      </c>
      <c r="G1761" t="s">
        <v>39</v>
      </c>
      <c r="H1761">
        <v>0.18630463250231399</v>
      </c>
      <c r="I1761">
        <v>2257972.4500000002</v>
      </c>
      <c r="J1761" t="s">
        <v>658</v>
      </c>
      <c r="K1761">
        <v>202012</v>
      </c>
      <c r="L1761">
        <v>2</v>
      </c>
      <c r="M1761" t="s">
        <v>221</v>
      </c>
      <c r="N1761" t="s">
        <v>259</v>
      </c>
      <c r="O1761">
        <v>30</v>
      </c>
      <c r="P1761" t="s">
        <v>691</v>
      </c>
      <c r="Q1761" t="s">
        <v>731</v>
      </c>
      <c r="R1761">
        <v>596000</v>
      </c>
      <c r="S1761">
        <v>59600</v>
      </c>
      <c r="T1761" t="s">
        <v>732</v>
      </c>
      <c r="U1761" t="s">
        <v>693</v>
      </c>
      <c r="V1761" t="s">
        <v>37</v>
      </c>
      <c r="W1761" t="s">
        <v>263</v>
      </c>
      <c r="Y1761">
        <v>220</v>
      </c>
      <c r="Z1761">
        <v>143336</v>
      </c>
      <c r="AA1761">
        <v>202012</v>
      </c>
    </row>
    <row r="1762" spans="1:27" x14ac:dyDescent="0.2">
      <c r="A1762">
        <v>140</v>
      </c>
      <c r="B1762" t="s">
        <v>1553</v>
      </c>
      <c r="C1762" t="s">
        <v>27</v>
      </c>
      <c r="D1762" t="s">
        <v>733</v>
      </c>
      <c r="E1762">
        <v>0</v>
      </c>
      <c r="F1762" t="s">
        <v>29</v>
      </c>
      <c r="G1762" t="s">
        <v>27</v>
      </c>
      <c r="H1762">
        <v>0</v>
      </c>
      <c r="I1762">
        <v>0</v>
      </c>
      <c r="J1762" t="s">
        <v>30</v>
      </c>
      <c r="K1762">
        <v>202001</v>
      </c>
      <c r="L1762">
        <v>2</v>
      </c>
      <c r="M1762" t="s">
        <v>221</v>
      </c>
      <c r="N1762" t="s">
        <v>259</v>
      </c>
      <c r="O1762">
        <v>30</v>
      </c>
      <c r="P1762" t="s">
        <v>691</v>
      </c>
      <c r="Q1762" t="s">
        <v>731</v>
      </c>
      <c r="R1762">
        <v>596000</v>
      </c>
      <c r="S1762">
        <v>59600</v>
      </c>
      <c r="T1762" t="s">
        <v>732</v>
      </c>
      <c r="U1762" t="s">
        <v>693</v>
      </c>
      <c r="V1762" t="s">
        <v>37</v>
      </c>
      <c r="W1762" t="s">
        <v>263</v>
      </c>
      <c r="Y1762">
        <v>220</v>
      </c>
      <c r="Z1762">
        <v>143338</v>
      </c>
      <c r="AA1762">
        <v>202012</v>
      </c>
    </row>
    <row r="1763" spans="1:27" x14ac:dyDescent="0.2">
      <c r="A1763">
        <v>140</v>
      </c>
      <c r="B1763" t="s">
        <v>1553</v>
      </c>
      <c r="C1763" t="s">
        <v>27</v>
      </c>
      <c r="D1763" t="s">
        <v>733</v>
      </c>
      <c r="E1763">
        <v>193.75</v>
      </c>
      <c r="F1763" t="s">
        <v>29</v>
      </c>
      <c r="G1763" t="s">
        <v>39</v>
      </c>
      <c r="H1763">
        <v>1</v>
      </c>
      <c r="I1763">
        <v>1</v>
      </c>
      <c r="J1763" t="s">
        <v>30</v>
      </c>
      <c r="K1763">
        <v>202001</v>
      </c>
      <c r="L1763">
        <v>2</v>
      </c>
      <c r="M1763" t="s">
        <v>221</v>
      </c>
      <c r="N1763" t="s">
        <v>259</v>
      </c>
      <c r="O1763">
        <v>30</v>
      </c>
      <c r="P1763" t="s">
        <v>691</v>
      </c>
      <c r="Q1763" t="s">
        <v>731</v>
      </c>
      <c r="R1763">
        <v>596000</v>
      </c>
      <c r="S1763">
        <v>59600</v>
      </c>
      <c r="T1763" t="s">
        <v>732</v>
      </c>
      <c r="U1763" t="s">
        <v>693</v>
      </c>
      <c r="V1763" t="s">
        <v>37</v>
      </c>
      <c r="W1763" t="s">
        <v>263</v>
      </c>
      <c r="Y1763">
        <v>220</v>
      </c>
      <c r="Z1763">
        <v>143338</v>
      </c>
      <c r="AA1763">
        <v>202012</v>
      </c>
    </row>
    <row r="1764" spans="1:27" x14ac:dyDescent="0.2">
      <c r="A1764">
        <v>140</v>
      </c>
      <c r="B1764" t="s">
        <v>1553</v>
      </c>
      <c r="C1764" t="s">
        <v>27</v>
      </c>
      <c r="D1764" t="s">
        <v>734</v>
      </c>
      <c r="E1764">
        <v>177562.17</v>
      </c>
      <c r="F1764" t="s">
        <v>29</v>
      </c>
      <c r="G1764" t="s">
        <v>27</v>
      </c>
      <c r="H1764">
        <v>1</v>
      </c>
      <c r="I1764">
        <v>1</v>
      </c>
      <c r="J1764" t="s">
        <v>43</v>
      </c>
      <c r="K1764">
        <v>202001</v>
      </c>
      <c r="L1764">
        <v>2</v>
      </c>
      <c r="M1764" t="s">
        <v>221</v>
      </c>
      <c r="N1764" t="s">
        <v>259</v>
      </c>
      <c r="O1764">
        <v>30</v>
      </c>
      <c r="P1764" t="s">
        <v>691</v>
      </c>
      <c r="Q1764" t="s">
        <v>731</v>
      </c>
      <c r="R1764">
        <v>596000</v>
      </c>
      <c r="S1764">
        <v>59600</v>
      </c>
      <c r="T1764" t="s">
        <v>732</v>
      </c>
      <c r="U1764" t="s">
        <v>693</v>
      </c>
      <c r="V1764" t="s">
        <v>37</v>
      </c>
      <c r="W1764" t="s">
        <v>263</v>
      </c>
      <c r="Y1764">
        <v>220</v>
      </c>
      <c r="Z1764">
        <v>143340</v>
      </c>
      <c r="AA1764">
        <v>202012</v>
      </c>
    </row>
    <row r="1765" spans="1:27" x14ac:dyDescent="0.2">
      <c r="A1765">
        <v>140</v>
      </c>
      <c r="B1765" t="s">
        <v>1553</v>
      </c>
      <c r="C1765" t="s">
        <v>27</v>
      </c>
      <c r="D1765" t="s">
        <v>734</v>
      </c>
      <c r="E1765">
        <v>0</v>
      </c>
      <c r="F1765" t="s">
        <v>29</v>
      </c>
      <c r="G1765" t="s">
        <v>39</v>
      </c>
      <c r="H1765">
        <v>0</v>
      </c>
      <c r="I1765">
        <v>0</v>
      </c>
      <c r="J1765" t="s">
        <v>43</v>
      </c>
      <c r="K1765">
        <v>202001</v>
      </c>
      <c r="L1765">
        <v>2</v>
      </c>
      <c r="M1765" t="s">
        <v>221</v>
      </c>
      <c r="N1765" t="s">
        <v>259</v>
      </c>
      <c r="O1765">
        <v>30</v>
      </c>
      <c r="P1765" t="s">
        <v>691</v>
      </c>
      <c r="Q1765" t="s">
        <v>731</v>
      </c>
      <c r="R1765">
        <v>596000</v>
      </c>
      <c r="S1765">
        <v>59600</v>
      </c>
      <c r="T1765" t="s">
        <v>732</v>
      </c>
      <c r="U1765" t="s">
        <v>693</v>
      </c>
      <c r="V1765" t="s">
        <v>37</v>
      </c>
      <c r="W1765" t="s">
        <v>263</v>
      </c>
      <c r="Y1765">
        <v>220</v>
      </c>
      <c r="Z1765">
        <v>143340</v>
      </c>
      <c r="AA1765">
        <v>202012</v>
      </c>
    </row>
    <row r="1766" spans="1:27" x14ac:dyDescent="0.2">
      <c r="A1766">
        <v>140</v>
      </c>
      <c r="B1766" t="s">
        <v>1553</v>
      </c>
      <c r="C1766" t="s">
        <v>27</v>
      </c>
      <c r="D1766" t="s">
        <v>3186</v>
      </c>
      <c r="E1766">
        <v>0</v>
      </c>
      <c r="F1766" t="s">
        <v>29</v>
      </c>
      <c r="G1766" t="s">
        <v>27</v>
      </c>
      <c r="H1766">
        <v>0.81369536749768601</v>
      </c>
      <c r="I1766">
        <v>9861814.4800000004</v>
      </c>
      <c r="J1766" t="s">
        <v>658</v>
      </c>
      <c r="K1766">
        <v>202012</v>
      </c>
      <c r="L1766">
        <v>2</v>
      </c>
      <c r="M1766" t="s">
        <v>221</v>
      </c>
      <c r="N1766" t="s">
        <v>259</v>
      </c>
      <c r="O1766">
        <v>30</v>
      </c>
      <c r="P1766" t="s">
        <v>691</v>
      </c>
      <c r="Q1766" t="s">
        <v>735</v>
      </c>
      <c r="R1766">
        <v>596000</v>
      </c>
      <c r="S1766">
        <v>59600</v>
      </c>
      <c r="T1766" t="s">
        <v>732</v>
      </c>
      <c r="U1766" t="s">
        <v>693</v>
      </c>
      <c r="V1766" t="s">
        <v>37</v>
      </c>
      <c r="W1766" t="s">
        <v>38</v>
      </c>
      <c r="Y1766">
        <v>220</v>
      </c>
      <c r="Z1766">
        <v>143341</v>
      </c>
      <c r="AA1766">
        <v>202012</v>
      </c>
    </row>
    <row r="1767" spans="1:27" x14ac:dyDescent="0.2">
      <c r="A1767">
        <v>140</v>
      </c>
      <c r="B1767" t="s">
        <v>1553</v>
      </c>
      <c r="C1767" t="s">
        <v>27</v>
      </c>
      <c r="D1767" t="s">
        <v>3186</v>
      </c>
      <c r="E1767">
        <v>0</v>
      </c>
      <c r="F1767" t="s">
        <v>29</v>
      </c>
      <c r="G1767" t="s">
        <v>39</v>
      </c>
      <c r="H1767">
        <v>0.18630463250231399</v>
      </c>
      <c r="I1767">
        <v>2257972.4500000002</v>
      </c>
      <c r="J1767" t="s">
        <v>658</v>
      </c>
      <c r="K1767">
        <v>202012</v>
      </c>
      <c r="L1767">
        <v>2</v>
      </c>
      <c r="M1767" t="s">
        <v>221</v>
      </c>
      <c r="N1767" t="s">
        <v>259</v>
      </c>
      <c r="O1767">
        <v>30</v>
      </c>
      <c r="P1767" t="s">
        <v>691</v>
      </c>
      <c r="Q1767" t="s">
        <v>735</v>
      </c>
      <c r="R1767">
        <v>596000</v>
      </c>
      <c r="S1767">
        <v>59600</v>
      </c>
      <c r="T1767" t="s">
        <v>732</v>
      </c>
      <c r="U1767" t="s">
        <v>693</v>
      </c>
      <c r="V1767" t="s">
        <v>37</v>
      </c>
      <c r="W1767" t="s">
        <v>38</v>
      </c>
      <c r="Y1767">
        <v>220</v>
      </c>
      <c r="Z1767">
        <v>143341</v>
      </c>
      <c r="AA1767">
        <v>202012</v>
      </c>
    </row>
    <row r="1768" spans="1:27" x14ac:dyDescent="0.2">
      <c r="A1768">
        <v>140</v>
      </c>
      <c r="B1768" t="s">
        <v>1553</v>
      </c>
      <c r="C1768" t="s">
        <v>27</v>
      </c>
      <c r="D1768" t="s">
        <v>736</v>
      </c>
      <c r="E1768">
        <v>0</v>
      </c>
      <c r="F1768" t="s">
        <v>29</v>
      </c>
      <c r="G1768" t="s">
        <v>27</v>
      </c>
      <c r="H1768">
        <v>0</v>
      </c>
      <c r="I1768">
        <v>0</v>
      </c>
      <c r="J1768" t="s">
        <v>30</v>
      </c>
      <c r="K1768">
        <v>202001</v>
      </c>
      <c r="L1768">
        <v>2</v>
      </c>
      <c r="M1768" t="s">
        <v>221</v>
      </c>
      <c r="N1768" t="s">
        <v>259</v>
      </c>
      <c r="O1768">
        <v>30</v>
      </c>
      <c r="P1768" t="s">
        <v>691</v>
      </c>
      <c r="Q1768" t="s">
        <v>735</v>
      </c>
      <c r="R1768">
        <v>596000</v>
      </c>
      <c r="S1768">
        <v>59600</v>
      </c>
      <c r="T1768" t="s">
        <v>732</v>
      </c>
      <c r="U1768" t="s">
        <v>693</v>
      </c>
      <c r="V1768" t="s">
        <v>37</v>
      </c>
      <c r="W1768" t="s">
        <v>38</v>
      </c>
      <c r="Y1768">
        <v>220</v>
      </c>
      <c r="Z1768">
        <v>143337</v>
      </c>
      <c r="AA1768">
        <v>202012</v>
      </c>
    </row>
    <row r="1769" spans="1:27" x14ac:dyDescent="0.2">
      <c r="A1769">
        <v>140</v>
      </c>
      <c r="B1769" t="s">
        <v>1553</v>
      </c>
      <c r="C1769" t="s">
        <v>27</v>
      </c>
      <c r="D1769" t="s">
        <v>736</v>
      </c>
      <c r="E1769">
        <v>100.63</v>
      </c>
      <c r="F1769" t="s">
        <v>29</v>
      </c>
      <c r="G1769" t="s">
        <v>39</v>
      </c>
      <c r="H1769">
        <v>1</v>
      </c>
      <c r="I1769">
        <v>1</v>
      </c>
      <c r="J1769" t="s">
        <v>30</v>
      </c>
      <c r="K1769">
        <v>202001</v>
      </c>
      <c r="L1769">
        <v>2</v>
      </c>
      <c r="M1769" t="s">
        <v>221</v>
      </c>
      <c r="N1769" t="s">
        <v>259</v>
      </c>
      <c r="O1769">
        <v>30</v>
      </c>
      <c r="P1769" t="s">
        <v>691</v>
      </c>
      <c r="Q1769" t="s">
        <v>735</v>
      </c>
      <c r="R1769">
        <v>596000</v>
      </c>
      <c r="S1769">
        <v>59600</v>
      </c>
      <c r="T1769" t="s">
        <v>732</v>
      </c>
      <c r="U1769" t="s">
        <v>693</v>
      </c>
      <c r="V1769" t="s">
        <v>37</v>
      </c>
      <c r="W1769" t="s">
        <v>38</v>
      </c>
      <c r="Y1769">
        <v>220</v>
      </c>
      <c r="Z1769">
        <v>143337</v>
      </c>
      <c r="AA1769">
        <v>202012</v>
      </c>
    </row>
    <row r="1770" spans="1:27" x14ac:dyDescent="0.2">
      <c r="A1770">
        <v>140</v>
      </c>
      <c r="B1770" t="s">
        <v>1553</v>
      </c>
      <c r="C1770" t="s">
        <v>27</v>
      </c>
      <c r="D1770" t="s">
        <v>737</v>
      </c>
      <c r="E1770">
        <v>110340.13</v>
      </c>
      <c r="F1770" t="s">
        <v>29</v>
      </c>
      <c r="G1770" t="s">
        <v>27</v>
      </c>
      <c r="H1770">
        <v>1</v>
      </c>
      <c r="I1770">
        <v>1</v>
      </c>
      <c r="J1770" t="s">
        <v>43</v>
      </c>
      <c r="K1770">
        <v>202001</v>
      </c>
      <c r="L1770">
        <v>2</v>
      </c>
      <c r="M1770" t="s">
        <v>221</v>
      </c>
      <c r="N1770" t="s">
        <v>259</v>
      </c>
      <c r="O1770">
        <v>30</v>
      </c>
      <c r="P1770" t="s">
        <v>691</v>
      </c>
      <c r="Q1770" t="s">
        <v>735</v>
      </c>
      <c r="R1770">
        <v>596000</v>
      </c>
      <c r="S1770">
        <v>59600</v>
      </c>
      <c r="T1770" t="s">
        <v>732</v>
      </c>
      <c r="U1770" t="s">
        <v>693</v>
      </c>
      <c r="V1770" t="s">
        <v>37</v>
      </c>
      <c r="W1770" t="s">
        <v>38</v>
      </c>
      <c r="Y1770">
        <v>220</v>
      </c>
      <c r="Z1770">
        <v>143339</v>
      </c>
      <c r="AA1770">
        <v>202012</v>
      </c>
    </row>
    <row r="1771" spans="1:27" x14ac:dyDescent="0.2">
      <c r="A1771">
        <v>140</v>
      </c>
      <c r="B1771" t="s">
        <v>1553</v>
      </c>
      <c r="C1771" t="s">
        <v>27</v>
      </c>
      <c r="D1771" t="s">
        <v>737</v>
      </c>
      <c r="E1771">
        <v>0</v>
      </c>
      <c r="F1771" t="s">
        <v>29</v>
      </c>
      <c r="G1771" t="s">
        <v>39</v>
      </c>
      <c r="H1771">
        <v>0</v>
      </c>
      <c r="I1771">
        <v>0</v>
      </c>
      <c r="J1771" t="s">
        <v>43</v>
      </c>
      <c r="K1771">
        <v>202001</v>
      </c>
      <c r="L1771">
        <v>2</v>
      </c>
      <c r="M1771" t="s">
        <v>221</v>
      </c>
      <c r="N1771" t="s">
        <v>259</v>
      </c>
      <c r="O1771">
        <v>30</v>
      </c>
      <c r="P1771" t="s">
        <v>691</v>
      </c>
      <c r="Q1771" t="s">
        <v>735</v>
      </c>
      <c r="R1771">
        <v>596000</v>
      </c>
      <c r="S1771">
        <v>59600</v>
      </c>
      <c r="T1771" t="s">
        <v>732</v>
      </c>
      <c r="U1771" t="s">
        <v>693</v>
      </c>
      <c r="V1771" t="s">
        <v>37</v>
      </c>
      <c r="W1771" t="s">
        <v>38</v>
      </c>
      <c r="Y1771">
        <v>220</v>
      </c>
      <c r="Z1771">
        <v>143339</v>
      </c>
      <c r="AA1771">
        <v>202012</v>
      </c>
    </row>
    <row r="1772" spans="1:27" x14ac:dyDescent="0.2">
      <c r="A1772">
        <v>140</v>
      </c>
      <c r="B1772" t="s">
        <v>1553</v>
      </c>
      <c r="C1772" t="s">
        <v>27</v>
      </c>
      <c r="D1772" t="s">
        <v>738</v>
      </c>
      <c r="E1772">
        <v>-789.85</v>
      </c>
      <c r="F1772" t="s">
        <v>29</v>
      </c>
      <c r="G1772" t="s">
        <v>27</v>
      </c>
      <c r="H1772">
        <v>0.79143721603647699</v>
      </c>
      <c r="I1772">
        <v>51750005.539999999</v>
      </c>
      <c r="J1772" t="s">
        <v>660</v>
      </c>
      <c r="K1772">
        <v>202012</v>
      </c>
      <c r="L1772">
        <v>2</v>
      </c>
      <c r="M1772" t="s">
        <v>221</v>
      </c>
      <c r="N1772" t="s">
        <v>259</v>
      </c>
      <c r="O1772">
        <v>30</v>
      </c>
      <c r="P1772" t="s">
        <v>691</v>
      </c>
      <c r="Q1772" t="s">
        <v>739</v>
      </c>
      <c r="R1772">
        <v>597000</v>
      </c>
      <c r="S1772">
        <v>59700</v>
      </c>
      <c r="T1772" t="s">
        <v>740</v>
      </c>
      <c r="U1772" t="s">
        <v>693</v>
      </c>
      <c r="V1772" t="s">
        <v>37</v>
      </c>
      <c r="W1772" t="s">
        <v>263</v>
      </c>
      <c r="Y1772">
        <v>220</v>
      </c>
      <c r="Z1772">
        <v>143342</v>
      </c>
      <c r="AA1772">
        <v>202012</v>
      </c>
    </row>
    <row r="1773" spans="1:27" x14ac:dyDescent="0.2">
      <c r="A1773">
        <v>140</v>
      </c>
      <c r="B1773" t="s">
        <v>1553</v>
      </c>
      <c r="C1773" t="s">
        <v>27</v>
      </c>
      <c r="D1773" t="s">
        <v>738</v>
      </c>
      <c r="E1773">
        <v>-208.15</v>
      </c>
      <c r="F1773" t="s">
        <v>29</v>
      </c>
      <c r="G1773" t="s">
        <v>39</v>
      </c>
      <c r="H1773">
        <v>0.20856278396352301</v>
      </c>
      <c r="I1773">
        <v>13637373.890000001</v>
      </c>
      <c r="J1773" t="s">
        <v>660</v>
      </c>
      <c r="K1773">
        <v>202012</v>
      </c>
      <c r="L1773">
        <v>2</v>
      </c>
      <c r="M1773" t="s">
        <v>221</v>
      </c>
      <c r="N1773" t="s">
        <v>259</v>
      </c>
      <c r="O1773">
        <v>30</v>
      </c>
      <c r="P1773" t="s">
        <v>691</v>
      </c>
      <c r="Q1773" t="s">
        <v>739</v>
      </c>
      <c r="R1773">
        <v>597000</v>
      </c>
      <c r="S1773">
        <v>59700</v>
      </c>
      <c r="T1773" t="s">
        <v>740</v>
      </c>
      <c r="U1773" t="s">
        <v>693</v>
      </c>
      <c r="V1773" t="s">
        <v>37</v>
      </c>
      <c r="W1773" t="s">
        <v>263</v>
      </c>
      <c r="Y1773">
        <v>220</v>
      </c>
      <c r="Z1773">
        <v>143342</v>
      </c>
      <c r="AA1773">
        <v>202012</v>
      </c>
    </row>
    <row r="1774" spans="1:27" x14ac:dyDescent="0.2">
      <c r="A1774">
        <v>140</v>
      </c>
      <c r="B1774" t="s">
        <v>1553</v>
      </c>
      <c r="C1774" t="s">
        <v>27</v>
      </c>
      <c r="D1774" t="s">
        <v>741</v>
      </c>
      <c r="E1774">
        <v>0</v>
      </c>
      <c r="F1774" t="s">
        <v>29</v>
      </c>
      <c r="G1774" t="s">
        <v>27</v>
      </c>
      <c r="H1774">
        <v>0</v>
      </c>
      <c r="I1774">
        <v>0</v>
      </c>
      <c r="J1774" t="s">
        <v>30</v>
      </c>
      <c r="K1774">
        <v>202001</v>
      </c>
      <c r="L1774">
        <v>2</v>
      </c>
      <c r="M1774" t="s">
        <v>221</v>
      </c>
      <c r="N1774" t="s">
        <v>259</v>
      </c>
      <c r="O1774">
        <v>30</v>
      </c>
      <c r="P1774" t="s">
        <v>691</v>
      </c>
      <c r="Q1774" t="s">
        <v>739</v>
      </c>
      <c r="R1774">
        <v>597000</v>
      </c>
      <c r="S1774">
        <v>59700</v>
      </c>
      <c r="T1774" t="s">
        <v>740</v>
      </c>
      <c r="U1774" t="s">
        <v>693</v>
      </c>
      <c r="V1774" t="s">
        <v>37</v>
      </c>
      <c r="W1774" t="s">
        <v>263</v>
      </c>
      <c r="Y1774">
        <v>220</v>
      </c>
      <c r="Z1774">
        <v>143344</v>
      </c>
      <c r="AA1774">
        <v>202012</v>
      </c>
    </row>
    <row r="1775" spans="1:27" x14ac:dyDescent="0.2">
      <c r="A1775">
        <v>140</v>
      </c>
      <c r="B1775" t="s">
        <v>1553</v>
      </c>
      <c r="C1775" t="s">
        <v>27</v>
      </c>
      <c r="D1775" t="s">
        <v>741</v>
      </c>
      <c r="E1775">
        <v>149114.15</v>
      </c>
      <c r="F1775" t="s">
        <v>29</v>
      </c>
      <c r="G1775" t="s">
        <v>39</v>
      </c>
      <c r="H1775">
        <v>1</v>
      </c>
      <c r="I1775">
        <v>1</v>
      </c>
      <c r="J1775" t="s">
        <v>30</v>
      </c>
      <c r="K1775">
        <v>202001</v>
      </c>
      <c r="L1775">
        <v>2</v>
      </c>
      <c r="M1775" t="s">
        <v>221</v>
      </c>
      <c r="N1775" t="s">
        <v>259</v>
      </c>
      <c r="O1775">
        <v>30</v>
      </c>
      <c r="P1775" t="s">
        <v>691</v>
      </c>
      <c r="Q1775" t="s">
        <v>739</v>
      </c>
      <c r="R1775">
        <v>597000</v>
      </c>
      <c r="S1775">
        <v>59700</v>
      </c>
      <c r="T1775" t="s">
        <v>740</v>
      </c>
      <c r="U1775" t="s">
        <v>693</v>
      </c>
      <c r="V1775" t="s">
        <v>37</v>
      </c>
      <c r="W1775" t="s">
        <v>263</v>
      </c>
      <c r="Y1775">
        <v>220</v>
      </c>
      <c r="Z1775">
        <v>143344</v>
      </c>
      <c r="AA1775">
        <v>202012</v>
      </c>
    </row>
    <row r="1776" spans="1:27" x14ac:dyDescent="0.2">
      <c r="A1776">
        <v>140</v>
      </c>
      <c r="B1776" t="s">
        <v>1553</v>
      </c>
      <c r="C1776" t="s">
        <v>27</v>
      </c>
      <c r="D1776" t="s">
        <v>742</v>
      </c>
      <c r="E1776">
        <v>51873.61</v>
      </c>
      <c r="F1776" t="s">
        <v>29</v>
      </c>
      <c r="G1776" t="s">
        <v>27</v>
      </c>
      <c r="H1776">
        <v>1</v>
      </c>
      <c r="I1776">
        <v>1</v>
      </c>
      <c r="J1776" t="s">
        <v>43</v>
      </c>
      <c r="K1776">
        <v>202001</v>
      </c>
      <c r="L1776">
        <v>2</v>
      </c>
      <c r="M1776" t="s">
        <v>221</v>
      </c>
      <c r="N1776" t="s">
        <v>259</v>
      </c>
      <c r="O1776">
        <v>30</v>
      </c>
      <c r="P1776" t="s">
        <v>691</v>
      </c>
      <c r="Q1776" t="s">
        <v>739</v>
      </c>
      <c r="R1776">
        <v>597000</v>
      </c>
      <c r="S1776">
        <v>59700</v>
      </c>
      <c r="T1776" t="s">
        <v>740</v>
      </c>
      <c r="U1776" t="s">
        <v>693</v>
      </c>
      <c r="V1776" t="s">
        <v>37</v>
      </c>
      <c r="W1776" t="s">
        <v>263</v>
      </c>
      <c r="Y1776">
        <v>220</v>
      </c>
      <c r="Z1776">
        <v>143346</v>
      </c>
      <c r="AA1776">
        <v>202012</v>
      </c>
    </row>
    <row r="1777" spans="1:27" x14ac:dyDescent="0.2">
      <c r="A1777">
        <v>140</v>
      </c>
      <c r="B1777" t="s">
        <v>1553</v>
      </c>
      <c r="C1777" t="s">
        <v>27</v>
      </c>
      <c r="D1777" t="s">
        <v>742</v>
      </c>
      <c r="E1777">
        <v>0</v>
      </c>
      <c r="F1777" t="s">
        <v>29</v>
      </c>
      <c r="G1777" t="s">
        <v>39</v>
      </c>
      <c r="H1777">
        <v>0</v>
      </c>
      <c r="I1777">
        <v>0</v>
      </c>
      <c r="J1777" t="s">
        <v>43</v>
      </c>
      <c r="K1777">
        <v>202001</v>
      </c>
      <c r="L1777">
        <v>2</v>
      </c>
      <c r="M1777" t="s">
        <v>221</v>
      </c>
      <c r="N1777" t="s">
        <v>259</v>
      </c>
      <c r="O1777">
        <v>30</v>
      </c>
      <c r="P1777" t="s">
        <v>691</v>
      </c>
      <c r="Q1777" t="s">
        <v>739</v>
      </c>
      <c r="R1777">
        <v>597000</v>
      </c>
      <c r="S1777">
        <v>59700</v>
      </c>
      <c r="T1777" t="s">
        <v>740</v>
      </c>
      <c r="U1777" t="s">
        <v>693</v>
      </c>
      <c r="V1777" t="s">
        <v>37</v>
      </c>
      <c r="W1777" t="s">
        <v>263</v>
      </c>
      <c r="Y1777">
        <v>220</v>
      </c>
      <c r="Z1777">
        <v>143346</v>
      </c>
      <c r="AA1777">
        <v>202012</v>
      </c>
    </row>
    <row r="1778" spans="1:27" x14ac:dyDescent="0.2">
      <c r="A1778">
        <v>140</v>
      </c>
      <c r="B1778" t="s">
        <v>1553</v>
      </c>
      <c r="C1778" t="s">
        <v>27</v>
      </c>
      <c r="D1778" t="s">
        <v>743</v>
      </c>
      <c r="E1778">
        <v>0</v>
      </c>
      <c r="F1778" t="s">
        <v>29</v>
      </c>
      <c r="G1778" t="s">
        <v>27</v>
      </c>
      <c r="H1778">
        <v>0</v>
      </c>
      <c r="I1778">
        <v>0</v>
      </c>
      <c r="J1778" t="s">
        <v>30</v>
      </c>
      <c r="K1778">
        <v>202001</v>
      </c>
      <c r="L1778">
        <v>2</v>
      </c>
      <c r="M1778" t="s">
        <v>221</v>
      </c>
      <c r="N1778" t="s">
        <v>259</v>
      </c>
      <c r="O1778">
        <v>30</v>
      </c>
      <c r="P1778" t="s">
        <v>691</v>
      </c>
      <c r="Q1778" t="s">
        <v>744</v>
      </c>
      <c r="R1778">
        <v>597000</v>
      </c>
      <c r="S1778">
        <v>59700</v>
      </c>
      <c r="T1778" t="s">
        <v>740</v>
      </c>
      <c r="U1778" t="s">
        <v>693</v>
      </c>
      <c r="V1778" t="s">
        <v>37</v>
      </c>
      <c r="W1778" t="s">
        <v>38</v>
      </c>
      <c r="Y1778">
        <v>220</v>
      </c>
      <c r="Z1778">
        <v>143343</v>
      </c>
      <c r="AA1778">
        <v>202012</v>
      </c>
    </row>
    <row r="1779" spans="1:27" x14ac:dyDescent="0.2">
      <c r="A1779">
        <v>140</v>
      </c>
      <c r="B1779" t="s">
        <v>1553</v>
      </c>
      <c r="C1779" t="s">
        <v>27</v>
      </c>
      <c r="D1779" t="s">
        <v>743</v>
      </c>
      <c r="E1779">
        <v>12245.69</v>
      </c>
      <c r="F1779" t="s">
        <v>29</v>
      </c>
      <c r="G1779" t="s">
        <v>39</v>
      </c>
      <c r="H1779">
        <v>1</v>
      </c>
      <c r="I1779">
        <v>1</v>
      </c>
      <c r="J1779" t="s">
        <v>30</v>
      </c>
      <c r="K1779">
        <v>202001</v>
      </c>
      <c r="L1779">
        <v>2</v>
      </c>
      <c r="M1779" t="s">
        <v>221</v>
      </c>
      <c r="N1779" t="s">
        <v>259</v>
      </c>
      <c r="O1779">
        <v>30</v>
      </c>
      <c r="P1779" t="s">
        <v>691</v>
      </c>
      <c r="Q1779" t="s">
        <v>744</v>
      </c>
      <c r="R1779">
        <v>597000</v>
      </c>
      <c r="S1779">
        <v>59700</v>
      </c>
      <c r="T1779" t="s">
        <v>740</v>
      </c>
      <c r="U1779" t="s">
        <v>693</v>
      </c>
      <c r="V1779" t="s">
        <v>37</v>
      </c>
      <c r="W1779" t="s">
        <v>38</v>
      </c>
      <c r="Y1779">
        <v>220</v>
      </c>
      <c r="Z1779">
        <v>143343</v>
      </c>
      <c r="AA1779">
        <v>202012</v>
      </c>
    </row>
    <row r="1780" spans="1:27" x14ac:dyDescent="0.2">
      <c r="A1780">
        <v>140</v>
      </c>
      <c r="B1780" t="s">
        <v>1553</v>
      </c>
      <c r="C1780" t="s">
        <v>27</v>
      </c>
      <c r="D1780" t="s">
        <v>745</v>
      </c>
      <c r="E1780">
        <v>19910.71</v>
      </c>
      <c r="F1780" t="s">
        <v>29</v>
      </c>
      <c r="G1780" t="s">
        <v>27</v>
      </c>
      <c r="H1780">
        <v>1</v>
      </c>
      <c r="I1780">
        <v>1</v>
      </c>
      <c r="J1780" t="s">
        <v>43</v>
      </c>
      <c r="K1780">
        <v>202001</v>
      </c>
      <c r="L1780">
        <v>2</v>
      </c>
      <c r="M1780" t="s">
        <v>221</v>
      </c>
      <c r="N1780" t="s">
        <v>259</v>
      </c>
      <c r="O1780">
        <v>30</v>
      </c>
      <c r="P1780" t="s">
        <v>691</v>
      </c>
      <c r="Q1780" t="s">
        <v>744</v>
      </c>
      <c r="R1780">
        <v>597000</v>
      </c>
      <c r="S1780">
        <v>59700</v>
      </c>
      <c r="T1780" t="s">
        <v>740</v>
      </c>
      <c r="U1780" t="s">
        <v>693</v>
      </c>
      <c r="V1780" t="s">
        <v>37</v>
      </c>
      <c r="W1780" t="s">
        <v>38</v>
      </c>
      <c r="Y1780">
        <v>220</v>
      </c>
      <c r="Z1780">
        <v>143345</v>
      </c>
      <c r="AA1780">
        <v>202012</v>
      </c>
    </row>
    <row r="1781" spans="1:27" x14ac:dyDescent="0.2">
      <c r="A1781">
        <v>140</v>
      </c>
      <c r="B1781" t="s">
        <v>1553</v>
      </c>
      <c r="C1781" t="s">
        <v>27</v>
      </c>
      <c r="D1781" t="s">
        <v>745</v>
      </c>
      <c r="E1781">
        <v>0</v>
      </c>
      <c r="F1781" t="s">
        <v>29</v>
      </c>
      <c r="G1781" t="s">
        <v>39</v>
      </c>
      <c r="H1781">
        <v>0</v>
      </c>
      <c r="I1781">
        <v>0</v>
      </c>
      <c r="J1781" t="s">
        <v>43</v>
      </c>
      <c r="K1781">
        <v>202001</v>
      </c>
      <c r="L1781">
        <v>2</v>
      </c>
      <c r="M1781" t="s">
        <v>221</v>
      </c>
      <c r="N1781" t="s">
        <v>259</v>
      </c>
      <c r="O1781">
        <v>30</v>
      </c>
      <c r="P1781" t="s">
        <v>691</v>
      </c>
      <c r="Q1781" t="s">
        <v>744</v>
      </c>
      <c r="R1781">
        <v>597000</v>
      </c>
      <c r="S1781">
        <v>59700</v>
      </c>
      <c r="T1781" t="s">
        <v>740</v>
      </c>
      <c r="U1781" t="s">
        <v>693</v>
      </c>
      <c r="V1781" t="s">
        <v>37</v>
      </c>
      <c r="W1781" t="s">
        <v>38</v>
      </c>
      <c r="Y1781">
        <v>220</v>
      </c>
      <c r="Z1781">
        <v>143345</v>
      </c>
      <c r="AA1781">
        <v>202012</v>
      </c>
    </row>
    <row r="1782" spans="1:27" x14ac:dyDescent="0.2">
      <c r="A1782">
        <v>140</v>
      </c>
      <c r="B1782" t="s">
        <v>1553</v>
      </c>
      <c r="C1782" t="s">
        <v>27</v>
      </c>
      <c r="D1782" t="s">
        <v>746</v>
      </c>
      <c r="E1782">
        <v>-143.80000000000001</v>
      </c>
      <c r="F1782" t="s">
        <v>29</v>
      </c>
      <c r="G1782" t="s">
        <v>27</v>
      </c>
      <c r="H1782">
        <v>0.61714790773172201</v>
      </c>
      <c r="I1782">
        <v>8930113.7100000009</v>
      </c>
      <c r="J1782" t="s">
        <v>747</v>
      </c>
      <c r="K1782">
        <v>202012</v>
      </c>
      <c r="L1782">
        <v>2</v>
      </c>
      <c r="M1782" t="s">
        <v>221</v>
      </c>
      <c r="N1782" t="s">
        <v>259</v>
      </c>
      <c r="O1782">
        <v>30</v>
      </c>
      <c r="P1782" t="s">
        <v>691</v>
      </c>
      <c r="Q1782" t="s">
        <v>748</v>
      </c>
      <c r="R1782">
        <v>598000</v>
      </c>
      <c r="S1782">
        <v>59800</v>
      </c>
      <c r="T1782" t="s">
        <v>749</v>
      </c>
      <c r="U1782" t="s">
        <v>693</v>
      </c>
      <c r="V1782" t="s">
        <v>37</v>
      </c>
      <c r="W1782" t="s">
        <v>263</v>
      </c>
      <c r="Y1782">
        <v>220</v>
      </c>
      <c r="Z1782">
        <v>143347</v>
      </c>
      <c r="AA1782">
        <v>202012</v>
      </c>
    </row>
    <row r="1783" spans="1:27" x14ac:dyDescent="0.2">
      <c r="A1783">
        <v>140</v>
      </c>
      <c r="B1783" t="s">
        <v>1553</v>
      </c>
      <c r="C1783" t="s">
        <v>27</v>
      </c>
      <c r="D1783" t="s">
        <v>746</v>
      </c>
      <c r="E1783">
        <v>-89.2</v>
      </c>
      <c r="F1783" t="s">
        <v>29</v>
      </c>
      <c r="G1783" t="s">
        <v>39</v>
      </c>
      <c r="H1783">
        <v>0.38285209226827799</v>
      </c>
      <c r="I1783">
        <v>5539859.5300000003</v>
      </c>
      <c r="J1783" t="s">
        <v>747</v>
      </c>
      <c r="K1783">
        <v>202012</v>
      </c>
      <c r="L1783">
        <v>2</v>
      </c>
      <c r="M1783" t="s">
        <v>221</v>
      </c>
      <c r="N1783" t="s">
        <v>259</v>
      </c>
      <c r="O1783">
        <v>30</v>
      </c>
      <c r="P1783" t="s">
        <v>691</v>
      </c>
      <c r="Q1783" t="s">
        <v>748</v>
      </c>
      <c r="R1783">
        <v>598000</v>
      </c>
      <c r="S1783">
        <v>59800</v>
      </c>
      <c r="T1783" t="s">
        <v>749</v>
      </c>
      <c r="U1783" t="s">
        <v>693</v>
      </c>
      <c r="V1783" t="s">
        <v>37</v>
      </c>
      <c r="W1783" t="s">
        <v>263</v>
      </c>
      <c r="Y1783">
        <v>220</v>
      </c>
      <c r="Z1783">
        <v>143347</v>
      </c>
      <c r="AA1783">
        <v>202012</v>
      </c>
    </row>
    <row r="1784" spans="1:27" x14ac:dyDescent="0.2">
      <c r="A1784">
        <v>140</v>
      </c>
      <c r="B1784" t="s">
        <v>1553</v>
      </c>
      <c r="C1784" t="s">
        <v>27</v>
      </c>
      <c r="D1784" t="s">
        <v>750</v>
      </c>
      <c r="E1784">
        <v>0</v>
      </c>
      <c r="F1784" t="s">
        <v>29</v>
      </c>
      <c r="G1784" t="s">
        <v>27</v>
      </c>
      <c r="H1784">
        <v>0</v>
      </c>
      <c r="I1784">
        <v>0</v>
      </c>
      <c r="J1784" t="s">
        <v>30</v>
      </c>
      <c r="K1784">
        <v>202001</v>
      </c>
      <c r="L1784">
        <v>2</v>
      </c>
      <c r="M1784" t="s">
        <v>221</v>
      </c>
      <c r="N1784" t="s">
        <v>259</v>
      </c>
      <c r="O1784">
        <v>30</v>
      </c>
      <c r="P1784" t="s">
        <v>691</v>
      </c>
      <c r="Q1784" t="s">
        <v>748</v>
      </c>
      <c r="R1784">
        <v>598000</v>
      </c>
      <c r="S1784">
        <v>59800</v>
      </c>
      <c r="T1784" t="s">
        <v>749</v>
      </c>
      <c r="U1784" t="s">
        <v>693</v>
      </c>
      <c r="V1784" t="s">
        <v>37</v>
      </c>
      <c r="W1784" t="s">
        <v>263</v>
      </c>
      <c r="Y1784">
        <v>220</v>
      </c>
      <c r="Z1784">
        <v>143349</v>
      </c>
      <c r="AA1784">
        <v>202012</v>
      </c>
    </row>
    <row r="1785" spans="1:27" x14ac:dyDescent="0.2">
      <c r="A1785">
        <v>140</v>
      </c>
      <c r="B1785" t="s">
        <v>1553</v>
      </c>
      <c r="C1785" t="s">
        <v>27</v>
      </c>
      <c r="D1785" t="s">
        <v>750</v>
      </c>
      <c r="E1785">
        <v>10006.48</v>
      </c>
      <c r="F1785" t="s">
        <v>29</v>
      </c>
      <c r="G1785" t="s">
        <v>39</v>
      </c>
      <c r="H1785">
        <v>1</v>
      </c>
      <c r="I1785">
        <v>1</v>
      </c>
      <c r="J1785" t="s">
        <v>30</v>
      </c>
      <c r="K1785">
        <v>202001</v>
      </c>
      <c r="L1785">
        <v>2</v>
      </c>
      <c r="M1785" t="s">
        <v>221</v>
      </c>
      <c r="N1785" t="s">
        <v>259</v>
      </c>
      <c r="O1785">
        <v>30</v>
      </c>
      <c r="P1785" t="s">
        <v>691</v>
      </c>
      <c r="Q1785" t="s">
        <v>748</v>
      </c>
      <c r="R1785">
        <v>598000</v>
      </c>
      <c r="S1785">
        <v>59800</v>
      </c>
      <c r="T1785" t="s">
        <v>749</v>
      </c>
      <c r="U1785" t="s">
        <v>693</v>
      </c>
      <c r="V1785" t="s">
        <v>37</v>
      </c>
      <c r="W1785" t="s">
        <v>263</v>
      </c>
      <c r="Y1785">
        <v>220</v>
      </c>
      <c r="Z1785">
        <v>143349</v>
      </c>
      <c r="AA1785">
        <v>202012</v>
      </c>
    </row>
    <row r="1786" spans="1:27" x14ac:dyDescent="0.2">
      <c r="A1786">
        <v>140</v>
      </c>
      <c r="B1786" t="s">
        <v>1553</v>
      </c>
      <c r="C1786" t="s">
        <v>27</v>
      </c>
      <c r="D1786" t="s">
        <v>751</v>
      </c>
      <c r="E1786">
        <v>36852.449999999997</v>
      </c>
      <c r="F1786" t="s">
        <v>29</v>
      </c>
      <c r="G1786" t="s">
        <v>27</v>
      </c>
      <c r="H1786">
        <v>1</v>
      </c>
      <c r="I1786">
        <v>1</v>
      </c>
      <c r="J1786" t="s">
        <v>43</v>
      </c>
      <c r="K1786">
        <v>202001</v>
      </c>
      <c r="L1786">
        <v>2</v>
      </c>
      <c r="M1786" t="s">
        <v>221</v>
      </c>
      <c r="N1786" t="s">
        <v>259</v>
      </c>
      <c r="O1786">
        <v>30</v>
      </c>
      <c r="P1786" t="s">
        <v>691</v>
      </c>
      <c r="Q1786" t="s">
        <v>748</v>
      </c>
      <c r="R1786">
        <v>598000</v>
      </c>
      <c r="S1786">
        <v>59800</v>
      </c>
      <c r="T1786" t="s">
        <v>749</v>
      </c>
      <c r="U1786" t="s">
        <v>693</v>
      </c>
      <c r="V1786" t="s">
        <v>37</v>
      </c>
      <c r="W1786" t="s">
        <v>263</v>
      </c>
      <c r="Y1786">
        <v>220</v>
      </c>
      <c r="Z1786">
        <v>143351</v>
      </c>
      <c r="AA1786">
        <v>202012</v>
      </c>
    </row>
    <row r="1787" spans="1:27" x14ac:dyDescent="0.2">
      <c r="A1787">
        <v>140</v>
      </c>
      <c r="B1787" t="s">
        <v>1553</v>
      </c>
      <c r="C1787" t="s">
        <v>27</v>
      </c>
      <c r="D1787" t="s">
        <v>751</v>
      </c>
      <c r="E1787">
        <v>0</v>
      </c>
      <c r="F1787" t="s">
        <v>29</v>
      </c>
      <c r="G1787" t="s">
        <v>39</v>
      </c>
      <c r="H1787">
        <v>0</v>
      </c>
      <c r="I1787">
        <v>0</v>
      </c>
      <c r="J1787" t="s">
        <v>43</v>
      </c>
      <c r="K1787">
        <v>202001</v>
      </c>
      <c r="L1787">
        <v>2</v>
      </c>
      <c r="M1787" t="s">
        <v>221</v>
      </c>
      <c r="N1787" t="s">
        <v>259</v>
      </c>
      <c r="O1787">
        <v>30</v>
      </c>
      <c r="P1787" t="s">
        <v>691</v>
      </c>
      <c r="Q1787" t="s">
        <v>748</v>
      </c>
      <c r="R1787">
        <v>598000</v>
      </c>
      <c r="S1787">
        <v>59800</v>
      </c>
      <c r="T1787" t="s">
        <v>749</v>
      </c>
      <c r="U1787" t="s">
        <v>693</v>
      </c>
      <c r="V1787" t="s">
        <v>37</v>
      </c>
      <c r="W1787" t="s">
        <v>263</v>
      </c>
      <c r="Y1787">
        <v>220</v>
      </c>
      <c r="Z1787">
        <v>143351</v>
      </c>
      <c r="AA1787">
        <v>202012</v>
      </c>
    </row>
    <row r="1788" spans="1:27" x14ac:dyDescent="0.2">
      <c r="A1788">
        <v>140</v>
      </c>
      <c r="B1788" t="s">
        <v>1553</v>
      </c>
      <c r="C1788" t="s">
        <v>27</v>
      </c>
      <c r="D1788" t="s">
        <v>3187</v>
      </c>
      <c r="E1788">
        <v>0</v>
      </c>
      <c r="F1788" t="s">
        <v>29</v>
      </c>
      <c r="G1788" t="s">
        <v>27</v>
      </c>
      <c r="H1788">
        <v>0.61714790773172201</v>
      </c>
      <c r="I1788">
        <v>8930113.7100000009</v>
      </c>
      <c r="J1788" t="s">
        <v>747</v>
      </c>
      <c r="K1788">
        <v>202012</v>
      </c>
      <c r="L1788">
        <v>2</v>
      </c>
      <c r="M1788" t="s">
        <v>221</v>
      </c>
      <c r="N1788" t="s">
        <v>259</v>
      </c>
      <c r="O1788">
        <v>30</v>
      </c>
      <c r="P1788" t="s">
        <v>691</v>
      </c>
      <c r="Q1788" t="s">
        <v>752</v>
      </c>
      <c r="R1788">
        <v>598000</v>
      </c>
      <c r="S1788">
        <v>59800</v>
      </c>
      <c r="T1788" t="s">
        <v>749</v>
      </c>
      <c r="U1788" t="s">
        <v>693</v>
      </c>
      <c r="V1788" t="s">
        <v>37</v>
      </c>
      <c r="W1788" t="s">
        <v>38</v>
      </c>
      <c r="Y1788">
        <v>220</v>
      </c>
      <c r="Z1788">
        <v>143352</v>
      </c>
      <c r="AA1788">
        <v>202012</v>
      </c>
    </row>
    <row r="1789" spans="1:27" x14ac:dyDescent="0.2">
      <c r="A1789">
        <v>140</v>
      </c>
      <c r="B1789" t="s">
        <v>1553</v>
      </c>
      <c r="C1789" t="s">
        <v>27</v>
      </c>
      <c r="D1789" t="s">
        <v>3187</v>
      </c>
      <c r="E1789">
        <v>0</v>
      </c>
      <c r="F1789" t="s">
        <v>29</v>
      </c>
      <c r="G1789" t="s">
        <v>39</v>
      </c>
      <c r="H1789">
        <v>0.38285209226827799</v>
      </c>
      <c r="I1789">
        <v>5539859.5300000003</v>
      </c>
      <c r="J1789" t="s">
        <v>747</v>
      </c>
      <c r="K1789">
        <v>202012</v>
      </c>
      <c r="L1789">
        <v>2</v>
      </c>
      <c r="M1789" t="s">
        <v>221</v>
      </c>
      <c r="N1789" t="s">
        <v>259</v>
      </c>
      <c r="O1789">
        <v>30</v>
      </c>
      <c r="P1789" t="s">
        <v>691</v>
      </c>
      <c r="Q1789" t="s">
        <v>752</v>
      </c>
      <c r="R1789">
        <v>598000</v>
      </c>
      <c r="S1789">
        <v>59800</v>
      </c>
      <c r="T1789" t="s">
        <v>749</v>
      </c>
      <c r="U1789" t="s">
        <v>693</v>
      </c>
      <c r="V1789" t="s">
        <v>37</v>
      </c>
      <c r="W1789" t="s">
        <v>38</v>
      </c>
      <c r="Y1789">
        <v>220</v>
      </c>
      <c r="Z1789">
        <v>143352</v>
      </c>
      <c r="AA1789">
        <v>202012</v>
      </c>
    </row>
    <row r="1790" spans="1:27" x14ac:dyDescent="0.2">
      <c r="A1790">
        <v>140</v>
      </c>
      <c r="B1790" t="s">
        <v>1553</v>
      </c>
      <c r="C1790" t="s">
        <v>27</v>
      </c>
      <c r="D1790" t="s">
        <v>753</v>
      </c>
      <c r="E1790">
        <v>0</v>
      </c>
      <c r="F1790" t="s">
        <v>29</v>
      </c>
      <c r="G1790" t="s">
        <v>27</v>
      </c>
      <c r="H1790">
        <v>0</v>
      </c>
      <c r="I1790">
        <v>0</v>
      </c>
      <c r="J1790" t="s">
        <v>30</v>
      </c>
      <c r="K1790">
        <v>202001</v>
      </c>
      <c r="L1790">
        <v>2</v>
      </c>
      <c r="M1790" t="s">
        <v>221</v>
      </c>
      <c r="N1790" t="s">
        <v>259</v>
      </c>
      <c r="O1790">
        <v>30</v>
      </c>
      <c r="P1790" t="s">
        <v>691</v>
      </c>
      <c r="Q1790" t="s">
        <v>752</v>
      </c>
      <c r="R1790">
        <v>598000</v>
      </c>
      <c r="S1790">
        <v>59800</v>
      </c>
      <c r="T1790" t="s">
        <v>749</v>
      </c>
      <c r="U1790" t="s">
        <v>693</v>
      </c>
      <c r="V1790" t="s">
        <v>37</v>
      </c>
      <c r="W1790" t="s">
        <v>38</v>
      </c>
      <c r="Y1790">
        <v>220</v>
      </c>
      <c r="Z1790">
        <v>143348</v>
      </c>
      <c r="AA1790">
        <v>202012</v>
      </c>
    </row>
    <row r="1791" spans="1:27" x14ac:dyDescent="0.2">
      <c r="A1791">
        <v>140</v>
      </c>
      <c r="B1791" t="s">
        <v>1553</v>
      </c>
      <c r="C1791" t="s">
        <v>27</v>
      </c>
      <c r="D1791" t="s">
        <v>753</v>
      </c>
      <c r="E1791">
        <v>236268.57</v>
      </c>
      <c r="F1791" t="s">
        <v>29</v>
      </c>
      <c r="G1791" t="s">
        <v>39</v>
      </c>
      <c r="H1791">
        <v>1</v>
      </c>
      <c r="I1791">
        <v>1</v>
      </c>
      <c r="J1791" t="s">
        <v>30</v>
      </c>
      <c r="K1791">
        <v>202001</v>
      </c>
      <c r="L1791">
        <v>2</v>
      </c>
      <c r="M1791" t="s">
        <v>221</v>
      </c>
      <c r="N1791" t="s">
        <v>259</v>
      </c>
      <c r="O1791">
        <v>30</v>
      </c>
      <c r="P1791" t="s">
        <v>691</v>
      </c>
      <c r="Q1791" t="s">
        <v>752</v>
      </c>
      <c r="R1791">
        <v>598000</v>
      </c>
      <c r="S1791">
        <v>59800</v>
      </c>
      <c r="T1791" t="s">
        <v>749</v>
      </c>
      <c r="U1791" t="s">
        <v>693</v>
      </c>
      <c r="V1791" t="s">
        <v>37</v>
      </c>
      <c r="W1791" t="s">
        <v>38</v>
      </c>
      <c r="Y1791">
        <v>220</v>
      </c>
      <c r="Z1791">
        <v>143348</v>
      </c>
      <c r="AA1791">
        <v>202012</v>
      </c>
    </row>
    <row r="1792" spans="1:27" x14ac:dyDescent="0.2">
      <c r="A1792">
        <v>140</v>
      </c>
      <c r="B1792" t="s">
        <v>1553</v>
      </c>
      <c r="C1792" t="s">
        <v>27</v>
      </c>
      <c r="D1792" t="s">
        <v>754</v>
      </c>
      <c r="E1792">
        <v>379899.9</v>
      </c>
      <c r="F1792" t="s">
        <v>29</v>
      </c>
      <c r="G1792" t="s">
        <v>27</v>
      </c>
      <c r="H1792">
        <v>1</v>
      </c>
      <c r="I1792">
        <v>1</v>
      </c>
      <c r="J1792" t="s">
        <v>43</v>
      </c>
      <c r="K1792">
        <v>202001</v>
      </c>
      <c r="L1792">
        <v>2</v>
      </c>
      <c r="M1792" t="s">
        <v>221</v>
      </c>
      <c r="N1792" t="s">
        <v>259</v>
      </c>
      <c r="O1792">
        <v>30</v>
      </c>
      <c r="P1792" t="s">
        <v>691</v>
      </c>
      <c r="Q1792" t="s">
        <v>752</v>
      </c>
      <c r="R1792">
        <v>598000</v>
      </c>
      <c r="S1792">
        <v>59800</v>
      </c>
      <c r="T1792" t="s">
        <v>749</v>
      </c>
      <c r="U1792" t="s">
        <v>693</v>
      </c>
      <c r="V1792" t="s">
        <v>37</v>
      </c>
      <c r="W1792" t="s">
        <v>38</v>
      </c>
      <c r="Y1792">
        <v>220</v>
      </c>
      <c r="Z1792">
        <v>143350</v>
      </c>
      <c r="AA1792">
        <v>202012</v>
      </c>
    </row>
    <row r="1793" spans="1:27" x14ac:dyDescent="0.2">
      <c r="A1793">
        <v>140</v>
      </c>
      <c r="B1793" t="s">
        <v>1553</v>
      </c>
      <c r="C1793" t="s">
        <v>27</v>
      </c>
      <c r="D1793" t="s">
        <v>754</v>
      </c>
      <c r="E1793">
        <v>0</v>
      </c>
      <c r="F1793" t="s">
        <v>29</v>
      </c>
      <c r="G1793" t="s">
        <v>39</v>
      </c>
      <c r="H1793">
        <v>0</v>
      </c>
      <c r="I1793">
        <v>0</v>
      </c>
      <c r="J1793" t="s">
        <v>43</v>
      </c>
      <c r="K1793">
        <v>202001</v>
      </c>
      <c r="L1793">
        <v>2</v>
      </c>
      <c r="M1793" t="s">
        <v>221</v>
      </c>
      <c r="N1793" t="s">
        <v>259</v>
      </c>
      <c r="O1793">
        <v>30</v>
      </c>
      <c r="P1793" t="s">
        <v>691</v>
      </c>
      <c r="Q1793" t="s">
        <v>752</v>
      </c>
      <c r="R1793">
        <v>598000</v>
      </c>
      <c r="S1793">
        <v>59800</v>
      </c>
      <c r="T1793" t="s">
        <v>749</v>
      </c>
      <c r="U1793" t="s">
        <v>693</v>
      </c>
      <c r="V1793" t="s">
        <v>37</v>
      </c>
      <c r="W1793" t="s">
        <v>38</v>
      </c>
      <c r="Y1793">
        <v>220</v>
      </c>
      <c r="Z1793">
        <v>143350</v>
      </c>
      <c r="AA1793">
        <v>202012</v>
      </c>
    </row>
    <row r="1794" spans="1:27" x14ac:dyDescent="0.2">
      <c r="A1794">
        <v>140</v>
      </c>
      <c r="B1794" t="s">
        <v>1553</v>
      </c>
      <c r="C1794" t="s">
        <v>27</v>
      </c>
      <c r="D1794" t="s">
        <v>755</v>
      </c>
      <c r="E1794">
        <v>1090.3399999999999</v>
      </c>
      <c r="F1794" t="s">
        <v>29</v>
      </c>
      <c r="G1794" t="s">
        <v>27</v>
      </c>
      <c r="H1794">
        <v>0.76676238399523799</v>
      </c>
      <c r="I1794">
        <v>4065161</v>
      </c>
      <c r="J1794" t="s">
        <v>676</v>
      </c>
      <c r="K1794">
        <v>202001</v>
      </c>
      <c r="L1794">
        <v>2</v>
      </c>
      <c r="M1794" t="s">
        <v>221</v>
      </c>
      <c r="N1794" t="s">
        <v>259</v>
      </c>
      <c r="O1794">
        <v>31</v>
      </c>
      <c r="P1794" t="s">
        <v>756</v>
      </c>
      <c r="Q1794" t="s">
        <v>757</v>
      </c>
      <c r="R1794">
        <v>901000</v>
      </c>
      <c r="S1794">
        <v>90100</v>
      </c>
      <c r="T1794" t="s">
        <v>758</v>
      </c>
      <c r="U1794" t="s">
        <v>759</v>
      </c>
      <c r="V1794" t="s">
        <v>37</v>
      </c>
      <c r="W1794" t="s">
        <v>38</v>
      </c>
      <c r="Y1794">
        <v>220</v>
      </c>
      <c r="Z1794">
        <v>143353</v>
      </c>
      <c r="AA1794">
        <v>202012</v>
      </c>
    </row>
    <row r="1795" spans="1:27" x14ac:dyDescent="0.2">
      <c r="A1795">
        <v>140</v>
      </c>
      <c r="B1795" t="s">
        <v>1553</v>
      </c>
      <c r="C1795" t="s">
        <v>27</v>
      </c>
      <c r="D1795" t="s">
        <v>755</v>
      </c>
      <c r="E1795">
        <v>331.66</v>
      </c>
      <c r="F1795" t="s">
        <v>29</v>
      </c>
      <c r="G1795" t="s">
        <v>39</v>
      </c>
      <c r="H1795">
        <v>0.23323761600476201</v>
      </c>
      <c r="I1795">
        <v>1236561</v>
      </c>
      <c r="J1795" t="s">
        <v>676</v>
      </c>
      <c r="K1795">
        <v>202001</v>
      </c>
      <c r="L1795">
        <v>2</v>
      </c>
      <c r="M1795" t="s">
        <v>221</v>
      </c>
      <c r="N1795" t="s">
        <v>259</v>
      </c>
      <c r="O1795">
        <v>31</v>
      </c>
      <c r="P1795" t="s">
        <v>756</v>
      </c>
      <c r="Q1795" t="s">
        <v>757</v>
      </c>
      <c r="R1795">
        <v>901000</v>
      </c>
      <c r="S1795">
        <v>90100</v>
      </c>
      <c r="T1795" t="s">
        <v>758</v>
      </c>
      <c r="U1795" t="s">
        <v>759</v>
      </c>
      <c r="V1795" t="s">
        <v>37</v>
      </c>
      <c r="W1795" t="s">
        <v>38</v>
      </c>
      <c r="Y1795">
        <v>220</v>
      </c>
      <c r="Z1795">
        <v>143353</v>
      </c>
      <c r="AA1795">
        <v>202012</v>
      </c>
    </row>
    <row r="1796" spans="1:27" x14ac:dyDescent="0.2">
      <c r="A1796">
        <v>140</v>
      </c>
      <c r="B1796" t="s">
        <v>1553</v>
      </c>
      <c r="C1796" t="s">
        <v>27</v>
      </c>
      <c r="D1796" t="s">
        <v>3188</v>
      </c>
      <c r="E1796">
        <v>0</v>
      </c>
      <c r="F1796" t="s">
        <v>29</v>
      </c>
      <c r="G1796" t="s">
        <v>27</v>
      </c>
      <c r="H1796">
        <v>0</v>
      </c>
      <c r="I1796">
        <v>0</v>
      </c>
      <c r="J1796" t="s">
        <v>2947</v>
      </c>
      <c r="K1796">
        <v>202001</v>
      </c>
      <c r="L1796">
        <v>2</v>
      </c>
      <c r="M1796" t="s">
        <v>221</v>
      </c>
      <c r="N1796" t="s">
        <v>259</v>
      </c>
      <c r="O1796">
        <v>31</v>
      </c>
      <c r="P1796" t="s">
        <v>756</v>
      </c>
      <c r="Q1796" t="s">
        <v>757</v>
      </c>
      <c r="R1796">
        <v>901000</v>
      </c>
      <c r="S1796">
        <v>90100</v>
      </c>
      <c r="T1796" t="s">
        <v>758</v>
      </c>
      <c r="U1796" t="s">
        <v>759</v>
      </c>
      <c r="V1796" t="s">
        <v>37</v>
      </c>
      <c r="W1796" t="s">
        <v>38</v>
      </c>
      <c r="Y1796">
        <v>220</v>
      </c>
      <c r="Z1796">
        <v>143354</v>
      </c>
      <c r="AA1796">
        <v>202012</v>
      </c>
    </row>
    <row r="1797" spans="1:27" x14ac:dyDescent="0.2">
      <c r="A1797">
        <v>140</v>
      </c>
      <c r="B1797" t="s">
        <v>1553</v>
      </c>
      <c r="C1797" t="s">
        <v>27</v>
      </c>
      <c r="D1797" t="s">
        <v>3188</v>
      </c>
      <c r="E1797">
        <v>0</v>
      </c>
      <c r="F1797" t="s">
        <v>29</v>
      </c>
      <c r="G1797" t="s">
        <v>39</v>
      </c>
      <c r="H1797">
        <v>1</v>
      </c>
      <c r="I1797">
        <v>1</v>
      </c>
      <c r="J1797" t="s">
        <v>2947</v>
      </c>
      <c r="K1797">
        <v>202001</v>
      </c>
      <c r="L1797">
        <v>2</v>
      </c>
      <c r="M1797" t="s">
        <v>221</v>
      </c>
      <c r="N1797" t="s">
        <v>259</v>
      </c>
      <c r="O1797">
        <v>31</v>
      </c>
      <c r="P1797" t="s">
        <v>756</v>
      </c>
      <c r="Q1797" t="s">
        <v>757</v>
      </c>
      <c r="R1797">
        <v>901000</v>
      </c>
      <c r="S1797">
        <v>90100</v>
      </c>
      <c r="T1797" t="s">
        <v>758</v>
      </c>
      <c r="U1797" t="s">
        <v>759</v>
      </c>
      <c r="V1797" t="s">
        <v>37</v>
      </c>
      <c r="W1797" t="s">
        <v>38</v>
      </c>
      <c r="Y1797">
        <v>220</v>
      </c>
      <c r="Z1797">
        <v>143354</v>
      </c>
      <c r="AA1797">
        <v>202012</v>
      </c>
    </row>
    <row r="1798" spans="1:27" x14ac:dyDescent="0.2">
      <c r="A1798">
        <v>140</v>
      </c>
      <c r="B1798" t="s">
        <v>1553</v>
      </c>
      <c r="C1798" t="s">
        <v>27</v>
      </c>
      <c r="D1798" t="s">
        <v>760</v>
      </c>
      <c r="E1798">
        <v>0</v>
      </c>
      <c r="F1798" t="s">
        <v>29</v>
      </c>
      <c r="G1798" t="s">
        <v>27</v>
      </c>
      <c r="H1798">
        <v>0</v>
      </c>
      <c r="I1798">
        <v>0</v>
      </c>
      <c r="J1798" t="s">
        <v>30</v>
      </c>
      <c r="K1798">
        <v>202001</v>
      </c>
      <c r="L1798">
        <v>2</v>
      </c>
      <c r="M1798" t="s">
        <v>221</v>
      </c>
      <c r="N1798" t="s">
        <v>259</v>
      </c>
      <c r="O1798">
        <v>31</v>
      </c>
      <c r="P1798" t="s">
        <v>756</v>
      </c>
      <c r="Q1798" t="s">
        <v>761</v>
      </c>
      <c r="R1798">
        <v>902000</v>
      </c>
      <c r="S1798">
        <v>90200</v>
      </c>
      <c r="T1798" t="s">
        <v>762</v>
      </c>
      <c r="U1798" t="s">
        <v>759</v>
      </c>
      <c r="V1798" t="s">
        <v>37</v>
      </c>
      <c r="W1798" t="s">
        <v>263</v>
      </c>
      <c r="Y1798">
        <v>220</v>
      </c>
      <c r="Z1798">
        <v>143357</v>
      </c>
      <c r="AA1798">
        <v>202012</v>
      </c>
    </row>
    <row r="1799" spans="1:27" x14ac:dyDescent="0.2">
      <c r="A1799">
        <v>140</v>
      </c>
      <c r="B1799" t="s">
        <v>1553</v>
      </c>
      <c r="C1799" t="s">
        <v>27</v>
      </c>
      <c r="D1799" t="s">
        <v>760</v>
      </c>
      <c r="E1799">
        <v>781938.46</v>
      </c>
      <c r="F1799" t="s">
        <v>29</v>
      </c>
      <c r="G1799" t="s">
        <v>39</v>
      </c>
      <c r="H1799">
        <v>1</v>
      </c>
      <c r="I1799">
        <v>1</v>
      </c>
      <c r="J1799" t="s">
        <v>30</v>
      </c>
      <c r="K1799">
        <v>202001</v>
      </c>
      <c r="L1799">
        <v>2</v>
      </c>
      <c r="M1799" t="s">
        <v>221</v>
      </c>
      <c r="N1799" t="s">
        <v>259</v>
      </c>
      <c r="O1799">
        <v>31</v>
      </c>
      <c r="P1799" t="s">
        <v>756</v>
      </c>
      <c r="Q1799" t="s">
        <v>761</v>
      </c>
      <c r="R1799">
        <v>902000</v>
      </c>
      <c r="S1799">
        <v>90200</v>
      </c>
      <c r="T1799" t="s">
        <v>762</v>
      </c>
      <c r="U1799" t="s">
        <v>759</v>
      </c>
      <c r="V1799" t="s">
        <v>37</v>
      </c>
      <c r="W1799" t="s">
        <v>263</v>
      </c>
      <c r="Y1799">
        <v>220</v>
      </c>
      <c r="Z1799">
        <v>143357</v>
      </c>
      <c r="AA1799">
        <v>202012</v>
      </c>
    </row>
    <row r="1800" spans="1:27" x14ac:dyDescent="0.2">
      <c r="A1800">
        <v>140</v>
      </c>
      <c r="B1800" t="s">
        <v>1553</v>
      </c>
      <c r="C1800" t="s">
        <v>27</v>
      </c>
      <c r="D1800" t="s">
        <v>763</v>
      </c>
      <c r="E1800">
        <v>-6983.67</v>
      </c>
      <c r="F1800" t="s">
        <v>29</v>
      </c>
      <c r="G1800" t="s">
        <v>27</v>
      </c>
      <c r="H1800">
        <v>0.76676238399523799</v>
      </c>
      <c r="I1800">
        <v>4065161</v>
      </c>
      <c r="J1800" t="s">
        <v>676</v>
      </c>
      <c r="K1800">
        <v>202001</v>
      </c>
      <c r="L1800">
        <v>2</v>
      </c>
      <c r="M1800" t="s">
        <v>221</v>
      </c>
      <c r="N1800" t="s">
        <v>259</v>
      </c>
      <c r="O1800">
        <v>31</v>
      </c>
      <c r="P1800" t="s">
        <v>756</v>
      </c>
      <c r="Q1800" t="s">
        <v>761</v>
      </c>
      <c r="R1800">
        <v>902000</v>
      </c>
      <c r="S1800">
        <v>90200</v>
      </c>
      <c r="T1800" t="s">
        <v>762</v>
      </c>
      <c r="U1800" t="s">
        <v>759</v>
      </c>
      <c r="V1800" t="s">
        <v>37</v>
      </c>
      <c r="W1800" t="s">
        <v>263</v>
      </c>
      <c r="Y1800">
        <v>220</v>
      </c>
      <c r="Z1800">
        <v>143355</v>
      </c>
      <c r="AA1800">
        <v>202012</v>
      </c>
    </row>
    <row r="1801" spans="1:27" x14ac:dyDescent="0.2">
      <c r="A1801">
        <v>140</v>
      </c>
      <c r="B1801" t="s">
        <v>1553</v>
      </c>
      <c r="C1801" t="s">
        <v>27</v>
      </c>
      <c r="D1801" t="s">
        <v>763</v>
      </c>
      <c r="E1801">
        <v>-2124.33</v>
      </c>
      <c r="F1801" t="s">
        <v>29</v>
      </c>
      <c r="G1801" t="s">
        <v>39</v>
      </c>
      <c r="H1801">
        <v>0.23323761600476201</v>
      </c>
      <c r="I1801">
        <v>1236561</v>
      </c>
      <c r="J1801" t="s">
        <v>676</v>
      </c>
      <c r="K1801">
        <v>202001</v>
      </c>
      <c r="L1801">
        <v>2</v>
      </c>
      <c r="M1801" t="s">
        <v>221</v>
      </c>
      <c r="N1801" t="s">
        <v>259</v>
      </c>
      <c r="O1801">
        <v>31</v>
      </c>
      <c r="P1801" t="s">
        <v>756</v>
      </c>
      <c r="Q1801" t="s">
        <v>761</v>
      </c>
      <c r="R1801">
        <v>902000</v>
      </c>
      <c r="S1801">
        <v>90200</v>
      </c>
      <c r="T1801" t="s">
        <v>762</v>
      </c>
      <c r="U1801" t="s">
        <v>759</v>
      </c>
      <c r="V1801" t="s">
        <v>37</v>
      </c>
      <c r="W1801" t="s">
        <v>263</v>
      </c>
      <c r="Y1801">
        <v>220</v>
      </c>
      <c r="Z1801">
        <v>143355</v>
      </c>
      <c r="AA1801">
        <v>202012</v>
      </c>
    </row>
    <row r="1802" spans="1:27" x14ac:dyDescent="0.2">
      <c r="A1802">
        <v>140</v>
      </c>
      <c r="B1802" t="s">
        <v>1553</v>
      </c>
      <c r="C1802" t="s">
        <v>27</v>
      </c>
      <c r="D1802" t="s">
        <v>764</v>
      </c>
      <c r="E1802">
        <v>1051805.48</v>
      </c>
      <c r="F1802" t="s">
        <v>29</v>
      </c>
      <c r="G1802" t="s">
        <v>27</v>
      </c>
      <c r="H1802">
        <v>1</v>
      </c>
      <c r="I1802">
        <v>1</v>
      </c>
      <c r="J1802" t="s">
        <v>43</v>
      </c>
      <c r="K1802">
        <v>202001</v>
      </c>
      <c r="L1802">
        <v>2</v>
      </c>
      <c r="M1802" t="s">
        <v>221</v>
      </c>
      <c r="N1802" t="s">
        <v>259</v>
      </c>
      <c r="O1802">
        <v>31</v>
      </c>
      <c r="P1802" t="s">
        <v>756</v>
      </c>
      <c r="Q1802" t="s">
        <v>761</v>
      </c>
      <c r="R1802">
        <v>902000</v>
      </c>
      <c r="S1802">
        <v>90200</v>
      </c>
      <c r="T1802" t="s">
        <v>762</v>
      </c>
      <c r="U1802" t="s">
        <v>759</v>
      </c>
      <c r="V1802" t="s">
        <v>37</v>
      </c>
      <c r="W1802" t="s">
        <v>263</v>
      </c>
      <c r="Y1802">
        <v>220</v>
      </c>
      <c r="Z1802">
        <v>143360</v>
      </c>
      <c r="AA1802">
        <v>202012</v>
      </c>
    </row>
    <row r="1803" spans="1:27" x14ac:dyDescent="0.2">
      <c r="A1803">
        <v>140</v>
      </c>
      <c r="B1803" t="s">
        <v>1553</v>
      </c>
      <c r="C1803" t="s">
        <v>27</v>
      </c>
      <c r="D1803" t="s">
        <v>764</v>
      </c>
      <c r="E1803">
        <v>0</v>
      </c>
      <c r="F1803" t="s">
        <v>29</v>
      </c>
      <c r="G1803" t="s">
        <v>39</v>
      </c>
      <c r="H1803">
        <v>0</v>
      </c>
      <c r="I1803">
        <v>0</v>
      </c>
      <c r="J1803" t="s">
        <v>43</v>
      </c>
      <c r="K1803">
        <v>202001</v>
      </c>
      <c r="L1803">
        <v>2</v>
      </c>
      <c r="M1803" t="s">
        <v>221</v>
      </c>
      <c r="N1803" t="s">
        <v>259</v>
      </c>
      <c r="O1803">
        <v>31</v>
      </c>
      <c r="P1803" t="s">
        <v>756</v>
      </c>
      <c r="Q1803" t="s">
        <v>761</v>
      </c>
      <c r="R1803">
        <v>902000</v>
      </c>
      <c r="S1803">
        <v>90200</v>
      </c>
      <c r="T1803" t="s">
        <v>762</v>
      </c>
      <c r="U1803" t="s">
        <v>759</v>
      </c>
      <c r="V1803" t="s">
        <v>37</v>
      </c>
      <c r="W1803" t="s">
        <v>263</v>
      </c>
      <c r="Y1803">
        <v>220</v>
      </c>
      <c r="Z1803">
        <v>143360</v>
      </c>
      <c r="AA1803">
        <v>202012</v>
      </c>
    </row>
    <row r="1804" spans="1:27" x14ac:dyDescent="0.2">
      <c r="A1804">
        <v>140</v>
      </c>
      <c r="B1804" t="s">
        <v>1553</v>
      </c>
      <c r="C1804" t="s">
        <v>27</v>
      </c>
      <c r="D1804" t="s">
        <v>765</v>
      </c>
      <c r="E1804">
        <v>0</v>
      </c>
      <c r="F1804" t="s">
        <v>29</v>
      </c>
      <c r="G1804" t="s">
        <v>27</v>
      </c>
      <c r="H1804">
        <v>0</v>
      </c>
      <c r="I1804">
        <v>0</v>
      </c>
      <c r="J1804" t="s">
        <v>30</v>
      </c>
      <c r="K1804">
        <v>202001</v>
      </c>
      <c r="L1804">
        <v>2</v>
      </c>
      <c r="M1804" t="s">
        <v>221</v>
      </c>
      <c r="N1804" t="s">
        <v>259</v>
      </c>
      <c r="O1804">
        <v>31</v>
      </c>
      <c r="P1804" t="s">
        <v>756</v>
      </c>
      <c r="Q1804" t="s">
        <v>766</v>
      </c>
      <c r="R1804">
        <v>902000</v>
      </c>
      <c r="S1804">
        <v>90200</v>
      </c>
      <c r="T1804" t="s">
        <v>762</v>
      </c>
      <c r="U1804" t="s">
        <v>759</v>
      </c>
      <c r="V1804" t="s">
        <v>37</v>
      </c>
      <c r="W1804" t="s">
        <v>38</v>
      </c>
      <c r="Y1804">
        <v>220</v>
      </c>
      <c r="Z1804">
        <v>143356</v>
      </c>
      <c r="AA1804">
        <v>202012</v>
      </c>
    </row>
    <row r="1805" spans="1:27" x14ac:dyDescent="0.2">
      <c r="A1805">
        <v>140</v>
      </c>
      <c r="B1805" t="s">
        <v>1553</v>
      </c>
      <c r="C1805" t="s">
        <v>27</v>
      </c>
      <c r="D1805" t="s">
        <v>765</v>
      </c>
      <c r="E1805">
        <v>51029.11</v>
      </c>
      <c r="F1805" t="s">
        <v>29</v>
      </c>
      <c r="G1805" t="s">
        <v>39</v>
      </c>
      <c r="H1805">
        <v>1</v>
      </c>
      <c r="I1805">
        <v>1</v>
      </c>
      <c r="J1805" t="s">
        <v>30</v>
      </c>
      <c r="K1805">
        <v>202001</v>
      </c>
      <c r="L1805">
        <v>2</v>
      </c>
      <c r="M1805" t="s">
        <v>221</v>
      </c>
      <c r="N1805" t="s">
        <v>259</v>
      </c>
      <c r="O1805">
        <v>31</v>
      </c>
      <c r="P1805" t="s">
        <v>756</v>
      </c>
      <c r="Q1805" t="s">
        <v>766</v>
      </c>
      <c r="R1805">
        <v>902000</v>
      </c>
      <c r="S1805">
        <v>90200</v>
      </c>
      <c r="T1805" t="s">
        <v>762</v>
      </c>
      <c r="U1805" t="s">
        <v>759</v>
      </c>
      <c r="V1805" t="s">
        <v>37</v>
      </c>
      <c r="W1805" t="s">
        <v>38</v>
      </c>
      <c r="Y1805">
        <v>220</v>
      </c>
      <c r="Z1805">
        <v>143356</v>
      </c>
      <c r="AA1805">
        <v>202012</v>
      </c>
    </row>
    <row r="1806" spans="1:27" x14ac:dyDescent="0.2">
      <c r="A1806">
        <v>140</v>
      </c>
      <c r="B1806" t="s">
        <v>1553</v>
      </c>
      <c r="C1806" t="s">
        <v>27</v>
      </c>
      <c r="D1806" t="s">
        <v>767</v>
      </c>
      <c r="E1806">
        <v>337496.76</v>
      </c>
      <c r="F1806" t="s">
        <v>29</v>
      </c>
      <c r="G1806" t="s">
        <v>27</v>
      </c>
      <c r="H1806">
        <v>0.76676238399523799</v>
      </c>
      <c r="I1806">
        <v>4065161</v>
      </c>
      <c r="J1806" t="s">
        <v>676</v>
      </c>
      <c r="K1806">
        <v>202001</v>
      </c>
      <c r="L1806">
        <v>2</v>
      </c>
      <c r="M1806" t="s">
        <v>221</v>
      </c>
      <c r="N1806" t="s">
        <v>259</v>
      </c>
      <c r="O1806">
        <v>31</v>
      </c>
      <c r="P1806" t="s">
        <v>756</v>
      </c>
      <c r="Q1806" t="s">
        <v>766</v>
      </c>
      <c r="R1806">
        <v>902000</v>
      </c>
      <c r="S1806">
        <v>90200</v>
      </c>
      <c r="T1806" t="s">
        <v>762</v>
      </c>
      <c r="U1806" t="s">
        <v>759</v>
      </c>
      <c r="V1806" t="s">
        <v>37</v>
      </c>
      <c r="W1806" t="s">
        <v>38</v>
      </c>
      <c r="Y1806">
        <v>220</v>
      </c>
      <c r="Z1806">
        <v>143359</v>
      </c>
      <c r="AA1806">
        <v>202012</v>
      </c>
    </row>
    <row r="1807" spans="1:27" x14ac:dyDescent="0.2">
      <c r="A1807">
        <v>140</v>
      </c>
      <c r="B1807" t="s">
        <v>1553</v>
      </c>
      <c r="C1807" t="s">
        <v>27</v>
      </c>
      <c r="D1807" t="s">
        <v>767</v>
      </c>
      <c r="E1807">
        <v>102661.45</v>
      </c>
      <c r="F1807" t="s">
        <v>29</v>
      </c>
      <c r="G1807" t="s">
        <v>39</v>
      </c>
      <c r="H1807">
        <v>0.23323761600476201</v>
      </c>
      <c r="I1807">
        <v>1236561</v>
      </c>
      <c r="J1807" t="s">
        <v>676</v>
      </c>
      <c r="K1807">
        <v>202001</v>
      </c>
      <c r="L1807">
        <v>2</v>
      </c>
      <c r="M1807" t="s">
        <v>221</v>
      </c>
      <c r="N1807" t="s">
        <v>259</v>
      </c>
      <c r="O1807">
        <v>31</v>
      </c>
      <c r="P1807" t="s">
        <v>756</v>
      </c>
      <c r="Q1807" t="s">
        <v>766</v>
      </c>
      <c r="R1807">
        <v>902000</v>
      </c>
      <c r="S1807">
        <v>90200</v>
      </c>
      <c r="T1807" t="s">
        <v>762</v>
      </c>
      <c r="U1807" t="s">
        <v>759</v>
      </c>
      <c r="V1807" t="s">
        <v>37</v>
      </c>
      <c r="W1807" t="s">
        <v>38</v>
      </c>
      <c r="Y1807">
        <v>220</v>
      </c>
      <c r="Z1807">
        <v>143359</v>
      </c>
      <c r="AA1807">
        <v>202012</v>
      </c>
    </row>
    <row r="1808" spans="1:27" x14ac:dyDescent="0.2">
      <c r="A1808">
        <v>140</v>
      </c>
      <c r="B1808" t="s">
        <v>1553</v>
      </c>
      <c r="C1808" t="s">
        <v>27</v>
      </c>
      <c r="D1808" t="s">
        <v>768</v>
      </c>
      <c r="E1808">
        <v>176224.12</v>
      </c>
      <c r="F1808" t="s">
        <v>29</v>
      </c>
      <c r="G1808" t="s">
        <v>27</v>
      </c>
      <c r="H1808">
        <v>1</v>
      </c>
      <c r="I1808">
        <v>1</v>
      </c>
      <c r="J1808" t="s">
        <v>43</v>
      </c>
      <c r="K1808">
        <v>202001</v>
      </c>
      <c r="L1808">
        <v>2</v>
      </c>
      <c r="M1808" t="s">
        <v>221</v>
      </c>
      <c r="N1808" t="s">
        <v>259</v>
      </c>
      <c r="O1808">
        <v>31</v>
      </c>
      <c r="P1808" t="s">
        <v>756</v>
      </c>
      <c r="Q1808" t="s">
        <v>766</v>
      </c>
      <c r="R1808">
        <v>902000</v>
      </c>
      <c r="S1808">
        <v>90200</v>
      </c>
      <c r="T1808" t="s">
        <v>762</v>
      </c>
      <c r="U1808" t="s">
        <v>759</v>
      </c>
      <c r="V1808" t="s">
        <v>37</v>
      </c>
      <c r="W1808" t="s">
        <v>38</v>
      </c>
      <c r="Y1808">
        <v>220</v>
      </c>
      <c r="Z1808">
        <v>143358</v>
      </c>
      <c r="AA1808">
        <v>202012</v>
      </c>
    </row>
    <row r="1809" spans="1:27" x14ac:dyDescent="0.2">
      <c r="A1809">
        <v>140</v>
      </c>
      <c r="B1809" t="s">
        <v>1553</v>
      </c>
      <c r="C1809" t="s">
        <v>27</v>
      </c>
      <c r="D1809" t="s">
        <v>768</v>
      </c>
      <c r="E1809">
        <v>0</v>
      </c>
      <c r="F1809" t="s">
        <v>29</v>
      </c>
      <c r="G1809" t="s">
        <v>39</v>
      </c>
      <c r="H1809">
        <v>0</v>
      </c>
      <c r="I1809">
        <v>0</v>
      </c>
      <c r="J1809" t="s">
        <v>43</v>
      </c>
      <c r="K1809">
        <v>202001</v>
      </c>
      <c r="L1809">
        <v>2</v>
      </c>
      <c r="M1809" t="s">
        <v>221</v>
      </c>
      <c r="N1809" t="s">
        <v>259</v>
      </c>
      <c r="O1809">
        <v>31</v>
      </c>
      <c r="P1809" t="s">
        <v>756</v>
      </c>
      <c r="Q1809" t="s">
        <v>766</v>
      </c>
      <c r="R1809">
        <v>902000</v>
      </c>
      <c r="S1809">
        <v>90200</v>
      </c>
      <c r="T1809" t="s">
        <v>762</v>
      </c>
      <c r="U1809" t="s">
        <v>759</v>
      </c>
      <c r="V1809" t="s">
        <v>37</v>
      </c>
      <c r="W1809" t="s">
        <v>38</v>
      </c>
      <c r="Y1809">
        <v>220</v>
      </c>
      <c r="Z1809">
        <v>143358</v>
      </c>
      <c r="AA1809">
        <v>202012</v>
      </c>
    </row>
    <row r="1810" spans="1:27" x14ac:dyDescent="0.2">
      <c r="A1810">
        <v>140</v>
      </c>
      <c r="B1810" t="s">
        <v>1553</v>
      </c>
      <c r="C1810" t="s">
        <v>27</v>
      </c>
      <c r="D1810" t="s">
        <v>769</v>
      </c>
      <c r="E1810">
        <v>0</v>
      </c>
      <c r="F1810" t="s">
        <v>29</v>
      </c>
      <c r="G1810" t="s">
        <v>27</v>
      </c>
      <c r="H1810">
        <v>0</v>
      </c>
      <c r="I1810">
        <v>0</v>
      </c>
      <c r="J1810" t="s">
        <v>30</v>
      </c>
      <c r="K1810">
        <v>202001</v>
      </c>
      <c r="L1810">
        <v>2</v>
      </c>
      <c r="M1810" t="s">
        <v>221</v>
      </c>
      <c r="N1810" t="s">
        <v>259</v>
      </c>
      <c r="O1810">
        <v>31</v>
      </c>
      <c r="P1810" t="s">
        <v>756</v>
      </c>
      <c r="Q1810" t="s">
        <v>770</v>
      </c>
      <c r="R1810">
        <v>903000</v>
      </c>
      <c r="S1810">
        <v>90300</v>
      </c>
      <c r="T1810" t="s">
        <v>771</v>
      </c>
      <c r="U1810" t="s">
        <v>759</v>
      </c>
      <c r="V1810" t="s">
        <v>37</v>
      </c>
      <c r="W1810" t="s">
        <v>263</v>
      </c>
      <c r="Y1810">
        <v>220</v>
      </c>
      <c r="Z1810">
        <v>143364</v>
      </c>
      <c r="AA1810">
        <v>202012</v>
      </c>
    </row>
    <row r="1811" spans="1:27" x14ac:dyDescent="0.2">
      <c r="A1811">
        <v>140</v>
      </c>
      <c r="B1811" t="s">
        <v>1553</v>
      </c>
      <c r="C1811" t="s">
        <v>27</v>
      </c>
      <c r="D1811" t="s">
        <v>769</v>
      </c>
      <c r="E1811">
        <v>585242.23</v>
      </c>
      <c r="F1811" t="s">
        <v>29</v>
      </c>
      <c r="G1811" t="s">
        <v>39</v>
      </c>
      <c r="H1811">
        <v>1</v>
      </c>
      <c r="I1811">
        <v>1</v>
      </c>
      <c r="J1811" t="s">
        <v>30</v>
      </c>
      <c r="K1811">
        <v>202001</v>
      </c>
      <c r="L1811">
        <v>2</v>
      </c>
      <c r="M1811" t="s">
        <v>221</v>
      </c>
      <c r="N1811" t="s">
        <v>259</v>
      </c>
      <c r="O1811">
        <v>31</v>
      </c>
      <c r="P1811" t="s">
        <v>756</v>
      </c>
      <c r="Q1811" t="s">
        <v>770</v>
      </c>
      <c r="R1811">
        <v>903000</v>
      </c>
      <c r="S1811">
        <v>90300</v>
      </c>
      <c r="T1811" t="s">
        <v>771</v>
      </c>
      <c r="U1811" t="s">
        <v>759</v>
      </c>
      <c r="V1811" t="s">
        <v>37</v>
      </c>
      <c r="W1811" t="s">
        <v>263</v>
      </c>
      <c r="Y1811">
        <v>220</v>
      </c>
      <c r="Z1811">
        <v>143364</v>
      </c>
      <c r="AA1811">
        <v>202012</v>
      </c>
    </row>
    <row r="1812" spans="1:27" x14ac:dyDescent="0.2">
      <c r="A1812">
        <v>140</v>
      </c>
      <c r="B1812" t="s">
        <v>1553</v>
      </c>
      <c r="C1812" t="s">
        <v>27</v>
      </c>
      <c r="D1812" t="s">
        <v>772</v>
      </c>
      <c r="E1812">
        <v>1091578.58</v>
      </c>
      <c r="F1812" t="s">
        <v>29</v>
      </c>
      <c r="G1812" t="s">
        <v>27</v>
      </c>
      <c r="H1812">
        <v>0.76676238399523799</v>
      </c>
      <c r="I1812">
        <v>4065161</v>
      </c>
      <c r="J1812" t="s">
        <v>676</v>
      </c>
      <c r="K1812">
        <v>202001</v>
      </c>
      <c r="L1812">
        <v>2</v>
      </c>
      <c r="M1812" t="s">
        <v>221</v>
      </c>
      <c r="N1812" t="s">
        <v>259</v>
      </c>
      <c r="O1812">
        <v>31</v>
      </c>
      <c r="P1812" t="s">
        <v>756</v>
      </c>
      <c r="Q1812" t="s">
        <v>770</v>
      </c>
      <c r="R1812">
        <v>903000</v>
      </c>
      <c r="S1812">
        <v>90300</v>
      </c>
      <c r="T1812" t="s">
        <v>771</v>
      </c>
      <c r="U1812" t="s">
        <v>759</v>
      </c>
      <c r="V1812" t="s">
        <v>37</v>
      </c>
      <c r="W1812" t="s">
        <v>263</v>
      </c>
      <c r="Y1812">
        <v>220</v>
      </c>
      <c r="Z1812">
        <v>143362</v>
      </c>
      <c r="AA1812">
        <v>202012</v>
      </c>
    </row>
    <row r="1813" spans="1:27" x14ac:dyDescent="0.2">
      <c r="A1813">
        <v>140</v>
      </c>
      <c r="B1813" t="s">
        <v>1553</v>
      </c>
      <c r="C1813" t="s">
        <v>27</v>
      </c>
      <c r="D1813" t="s">
        <v>772</v>
      </c>
      <c r="E1813">
        <v>332041.83</v>
      </c>
      <c r="F1813" t="s">
        <v>29</v>
      </c>
      <c r="G1813" t="s">
        <v>39</v>
      </c>
      <c r="H1813">
        <v>0.23323761600476201</v>
      </c>
      <c r="I1813">
        <v>1236561</v>
      </c>
      <c r="J1813" t="s">
        <v>676</v>
      </c>
      <c r="K1813">
        <v>202001</v>
      </c>
      <c r="L1813">
        <v>2</v>
      </c>
      <c r="M1813" t="s">
        <v>221</v>
      </c>
      <c r="N1813" t="s">
        <v>259</v>
      </c>
      <c r="O1813">
        <v>31</v>
      </c>
      <c r="P1813" t="s">
        <v>756</v>
      </c>
      <c r="Q1813" t="s">
        <v>770</v>
      </c>
      <c r="R1813">
        <v>903000</v>
      </c>
      <c r="S1813">
        <v>90300</v>
      </c>
      <c r="T1813" t="s">
        <v>771</v>
      </c>
      <c r="U1813" t="s">
        <v>759</v>
      </c>
      <c r="V1813" t="s">
        <v>37</v>
      </c>
      <c r="W1813" t="s">
        <v>263</v>
      </c>
      <c r="Y1813">
        <v>220</v>
      </c>
      <c r="Z1813">
        <v>143362</v>
      </c>
      <c r="AA1813">
        <v>202012</v>
      </c>
    </row>
    <row r="1814" spans="1:27" x14ac:dyDescent="0.2">
      <c r="A1814">
        <v>140</v>
      </c>
      <c r="B1814" t="s">
        <v>1553</v>
      </c>
      <c r="C1814" t="s">
        <v>27</v>
      </c>
      <c r="D1814" t="s">
        <v>773</v>
      </c>
      <c r="E1814">
        <v>338407.64</v>
      </c>
      <c r="F1814" t="s">
        <v>29</v>
      </c>
      <c r="G1814" t="s">
        <v>27</v>
      </c>
      <c r="H1814">
        <v>1</v>
      </c>
      <c r="I1814">
        <v>1</v>
      </c>
      <c r="J1814" t="s">
        <v>43</v>
      </c>
      <c r="K1814">
        <v>202001</v>
      </c>
      <c r="L1814">
        <v>2</v>
      </c>
      <c r="M1814" t="s">
        <v>221</v>
      </c>
      <c r="N1814" t="s">
        <v>259</v>
      </c>
      <c r="O1814">
        <v>31</v>
      </c>
      <c r="P1814" t="s">
        <v>756</v>
      </c>
      <c r="Q1814" t="s">
        <v>770</v>
      </c>
      <c r="R1814">
        <v>903000</v>
      </c>
      <c r="S1814">
        <v>90300</v>
      </c>
      <c r="T1814" t="s">
        <v>771</v>
      </c>
      <c r="U1814" t="s">
        <v>759</v>
      </c>
      <c r="V1814" t="s">
        <v>37</v>
      </c>
      <c r="W1814" t="s">
        <v>263</v>
      </c>
      <c r="Y1814">
        <v>220</v>
      </c>
      <c r="Z1814">
        <v>8159312</v>
      </c>
      <c r="AA1814">
        <v>202012</v>
      </c>
    </row>
    <row r="1815" spans="1:27" x14ac:dyDescent="0.2">
      <c r="A1815">
        <v>140</v>
      </c>
      <c r="B1815" t="s">
        <v>1553</v>
      </c>
      <c r="C1815" t="s">
        <v>27</v>
      </c>
      <c r="D1815" t="s">
        <v>773</v>
      </c>
      <c r="E1815">
        <v>0</v>
      </c>
      <c r="F1815" t="s">
        <v>29</v>
      </c>
      <c r="G1815" t="s">
        <v>39</v>
      </c>
      <c r="H1815">
        <v>0</v>
      </c>
      <c r="I1815">
        <v>0</v>
      </c>
      <c r="J1815" t="s">
        <v>43</v>
      </c>
      <c r="K1815">
        <v>202001</v>
      </c>
      <c r="L1815">
        <v>2</v>
      </c>
      <c r="M1815" t="s">
        <v>221</v>
      </c>
      <c r="N1815" t="s">
        <v>259</v>
      </c>
      <c r="O1815">
        <v>31</v>
      </c>
      <c r="P1815" t="s">
        <v>756</v>
      </c>
      <c r="Q1815" t="s">
        <v>770</v>
      </c>
      <c r="R1815">
        <v>903000</v>
      </c>
      <c r="S1815">
        <v>90300</v>
      </c>
      <c r="T1815" t="s">
        <v>771</v>
      </c>
      <c r="U1815" t="s">
        <v>759</v>
      </c>
      <c r="V1815" t="s">
        <v>37</v>
      </c>
      <c r="W1815" t="s">
        <v>263</v>
      </c>
      <c r="Y1815">
        <v>220</v>
      </c>
      <c r="Z1815">
        <v>8159312</v>
      </c>
      <c r="AA1815">
        <v>202012</v>
      </c>
    </row>
    <row r="1816" spans="1:27" x14ac:dyDescent="0.2">
      <c r="A1816">
        <v>140</v>
      </c>
      <c r="B1816" t="s">
        <v>1553</v>
      </c>
      <c r="C1816" t="s">
        <v>27</v>
      </c>
      <c r="D1816" t="s">
        <v>774</v>
      </c>
      <c r="E1816">
        <v>4566757.43</v>
      </c>
      <c r="F1816" t="s">
        <v>29</v>
      </c>
      <c r="G1816" t="s">
        <v>27</v>
      </c>
      <c r="H1816">
        <v>1</v>
      </c>
      <c r="I1816">
        <v>1</v>
      </c>
      <c r="J1816" t="s">
        <v>43</v>
      </c>
      <c r="K1816">
        <v>202001</v>
      </c>
      <c r="L1816">
        <v>2</v>
      </c>
      <c r="M1816" t="s">
        <v>221</v>
      </c>
      <c r="N1816" t="s">
        <v>259</v>
      </c>
      <c r="O1816">
        <v>31</v>
      </c>
      <c r="P1816" t="s">
        <v>756</v>
      </c>
      <c r="Q1816" t="s">
        <v>770</v>
      </c>
      <c r="R1816">
        <v>903000</v>
      </c>
      <c r="S1816">
        <v>90300</v>
      </c>
      <c r="T1816" t="s">
        <v>771</v>
      </c>
      <c r="U1816" t="s">
        <v>759</v>
      </c>
      <c r="V1816" t="s">
        <v>37</v>
      </c>
      <c r="W1816" t="s">
        <v>263</v>
      </c>
      <c r="Y1816">
        <v>220</v>
      </c>
      <c r="Z1816">
        <v>143366</v>
      </c>
      <c r="AA1816">
        <v>202012</v>
      </c>
    </row>
    <row r="1817" spans="1:27" x14ac:dyDescent="0.2">
      <c r="A1817">
        <v>140</v>
      </c>
      <c r="B1817" t="s">
        <v>1553</v>
      </c>
      <c r="C1817" t="s">
        <v>27</v>
      </c>
      <c r="D1817" t="s">
        <v>774</v>
      </c>
      <c r="E1817">
        <v>0</v>
      </c>
      <c r="F1817" t="s">
        <v>29</v>
      </c>
      <c r="G1817" t="s">
        <v>39</v>
      </c>
      <c r="H1817">
        <v>0</v>
      </c>
      <c r="I1817">
        <v>0</v>
      </c>
      <c r="J1817" t="s">
        <v>43</v>
      </c>
      <c r="K1817">
        <v>202001</v>
      </c>
      <c r="L1817">
        <v>2</v>
      </c>
      <c r="M1817" t="s">
        <v>221</v>
      </c>
      <c r="N1817" t="s">
        <v>259</v>
      </c>
      <c r="O1817">
        <v>31</v>
      </c>
      <c r="P1817" t="s">
        <v>756</v>
      </c>
      <c r="Q1817" t="s">
        <v>770</v>
      </c>
      <c r="R1817">
        <v>903000</v>
      </c>
      <c r="S1817">
        <v>90300</v>
      </c>
      <c r="T1817" t="s">
        <v>771</v>
      </c>
      <c r="U1817" t="s">
        <v>759</v>
      </c>
      <c r="V1817" t="s">
        <v>37</v>
      </c>
      <c r="W1817" t="s">
        <v>263</v>
      </c>
      <c r="Y1817">
        <v>220</v>
      </c>
      <c r="Z1817">
        <v>143366</v>
      </c>
      <c r="AA1817">
        <v>202012</v>
      </c>
    </row>
    <row r="1818" spans="1:27" x14ac:dyDescent="0.2">
      <c r="A1818">
        <v>140</v>
      </c>
      <c r="B1818" t="s">
        <v>1553</v>
      </c>
      <c r="C1818" t="s">
        <v>27</v>
      </c>
      <c r="D1818" t="s">
        <v>1624</v>
      </c>
      <c r="E1818">
        <v>-100657.5</v>
      </c>
      <c r="F1818" t="s">
        <v>29</v>
      </c>
      <c r="G1818" t="s">
        <v>27</v>
      </c>
      <c r="H1818">
        <v>0.76676238399523799</v>
      </c>
      <c r="I1818">
        <v>4065161</v>
      </c>
      <c r="J1818" t="s">
        <v>676</v>
      </c>
      <c r="K1818">
        <v>202001</v>
      </c>
      <c r="L1818">
        <v>2</v>
      </c>
      <c r="M1818" t="s">
        <v>221</v>
      </c>
      <c r="N1818" t="s">
        <v>259</v>
      </c>
      <c r="O1818">
        <v>31</v>
      </c>
      <c r="P1818" t="s">
        <v>756</v>
      </c>
      <c r="Q1818" t="s">
        <v>776</v>
      </c>
      <c r="R1818">
        <v>903000</v>
      </c>
      <c r="S1818">
        <v>90300</v>
      </c>
      <c r="T1818" t="s">
        <v>771</v>
      </c>
      <c r="U1818" t="s">
        <v>759</v>
      </c>
      <c r="V1818" t="s">
        <v>37</v>
      </c>
      <c r="W1818" t="s">
        <v>38</v>
      </c>
      <c r="Y1818">
        <v>220</v>
      </c>
      <c r="Z1818">
        <v>43289152</v>
      </c>
      <c r="AA1818">
        <v>202012</v>
      </c>
    </row>
    <row r="1819" spans="1:27" x14ac:dyDescent="0.2">
      <c r="A1819">
        <v>140</v>
      </c>
      <c r="B1819" t="s">
        <v>1553</v>
      </c>
      <c r="C1819" t="s">
        <v>27</v>
      </c>
      <c r="D1819" t="s">
        <v>1624</v>
      </c>
      <c r="E1819">
        <v>-30618.5</v>
      </c>
      <c r="F1819" t="s">
        <v>29</v>
      </c>
      <c r="G1819" t="s">
        <v>39</v>
      </c>
      <c r="H1819">
        <v>0.23323761600476201</v>
      </c>
      <c r="I1819">
        <v>1236561</v>
      </c>
      <c r="J1819" t="s">
        <v>676</v>
      </c>
      <c r="K1819">
        <v>202001</v>
      </c>
      <c r="L1819">
        <v>2</v>
      </c>
      <c r="M1819" t="s">
        <v>221</v>
      </c>
      <c r="N1819" t="s">
        <v>259</v>
      </c>
      <c r="O1819">
        <v>31</v>
      </c>
      <c r="P1819" t="s">
        <v>756</v>
      </c>
      <c r="Q1819" t="s">
        <v>776</v>
      </c>
      <c r="R1819">
        <v>903000</v>
      </c>
      <c r="S1819">
        <v>90300</v>
      </c>
      <c r="T1819" t="s">
        <v>771</v>
      </c>
      <c r="U1819" t="s">
        <v>759</v>
      </c>
      <c r="V1819" t="s">
        <v>37</v>
      </c>
      <c r="W1819" t="s">
        <v>38</v>
      </c>
      <c r="Y1819">
        <v>220</v>
      </c>
      <c r="Z1819">
        <v>43289152</v>
      </c>
      <c r="AA1819">
        <v>202012</v>
      </c>
    </row>
    <row r="1820" spans="1:27" x14ac:dyDescent="0.2">
      <c r="A1820">
        <v>140</v>
      </c>
      <c r="B1820" t="s">
        <v>1553</v>
      </c>
      <c r="C1820" t="s">
        <v>27</v>
      </c>
      <c r="D1820" t="s">
        <v>775</v>
      </c>
      <c r="E1820">
        <v>0</v>
      </c>
      <c r="F1820" t="s">
        <v>29</v>
      </c>
      <c r="G1820" t="s">
        <v>27</v>
      </c>
      <c r="H1820">
        <v>0</v>
      </c>
      <c r="I1820">
        <v>0</v>
      </c>
      <c r="J1820" t="s">
        <v>30</v>
      </c>
      <c r="K1820">
        <v>202001</v>
      </c>
      <c r="L1820">
        <v>2</v>
      </c>
      <c r="M1820" t="s">
        <v>221</v>
      </c>
      <c r="N1820" t="s">
        <v>259</v>
      </c>
      <c r="O1820">
        <v>31</v>
      </c>
      <c r="P1820" t="s">
        <v>756</v>
      </c>
      <c r="Q1820" t="s">
        <v>776</v>
      </c>
      <c r="R1820">
        <v>903000</v>
      </c>
      <c r="S1820">
        <v>90300</v>
      </c>
      <c r="T1820" t="s">
        <v>771</v>
      </c>
      <c r="U1820" t="s">
        <v>759</v>
      </c>
      <c r="V1820" t="s">
        <v>37</v>
      </c>
      <c r="W1820" t="s">
        <v>38</v>
      </c>
      <c r="Y1820">
        <v>220</v>
      </c>
      <c r="Z1820">
        <v>143363</v>
      </c>
      <c r="AA1820">
        <v>202012</v>
      </c>
    </row>
    <row r="1821" spans="1:27" x14ac:dyDescent="0.2">
      <c r="A1821">
        <v>140</v>
      </c>
      <c r="B1821" t="s">
        <v>1553</v>
      </c>
      <c r="C1821" t="s">
        <v>27</v>
      </c>
      <c r="D1821" t="s">
        <v>775</v>
      </c>
      <c r="E1821">
        <v>291876.09000000003</v>
      </c>
      <c r="F1821" t="s">
        <v>29</v>
      </c>
      <c r="G1821" t="s">
        <v>39</v>
      </c>
      <c r="H1821">
        <v>1</v>
      </c>
      <c r="I1821">
        <v>1</v>
      </c>
      <c r="J1821" t="s">
        <v>30</v>
      </c>
      <c r="K1821">
        <v>202001</v>
      </c>
      <c r="L1821">
        <v>2</v>
      </c>
      <c r="M1821" t="s">
        <v>221</v>
      </c>
      <c r="N1821" t="s">
        <v>259</v>
      </c>
      <c r="O1821">
        <v>31</v>
      </c>
      <c r="P1821" t="s">
        <v>756</v>
      </c>
      <c r="Q1821" t="s">
        <v>776</v>
      </c>
      <c r="R1821">
        <v>903000</v>
      </c>
      <c r="S1821">
        <v>90300</v>
      </c>
      <c r="T1821" t="s">
        <v>771</v>
      </c>
      <c r="U1821" t="s">
        <v>759</v>
      </c>
      <c r="V1821" t="s">
        <v>37</v>
      </c>
      <c r="W1821" t="s">
        <v>38</v>
      </c>
      <c r="Y1821">
        <v>220</v>
      </c>
      <c r="Z1821">
        <v>143363</v>
      </c>
      <c r="AA1821">
        <v>202012</v>
      </c>
    </row>
    <row r="1822" spans="1:27" x14ac:dyDescent="0.2">
      <c r="A1822">
        <v>140</v>
      </c>
      <c r="B1822" t="s">
        <v>1553</v>
      </c>
      <c r="C1822" t="s">
        <v>27</v>
      </c>
      <c r="D1822" t="s">
        <v>777</v>
      </c>
      <c r="E1822">
        <v>3638378.67</v>
      </c>
      <c r="F1822" t="s">
        <v>29</v>
      </c>
      <c r="G1822" t="s">
        <v>27</v>
      </c>
      <c r="H1822">
        <v>0.76676238399523799</v>
      </c>
      <c r="I1822">
        <v>4065161</v>
      </c>
      <c r="J1822" t="s">
        <v>676</v>
      </c>
      <c r="K1822">
        <v>202001</v>
      </c>
      <c r="L1822">
        <v>2</v>
      </c>
      <c r="M1822" t="s">
        <v>221</v>
      </c>
      <c r="N1822" t="s">
        <v>259</v>
      </c>
      <c r="O1822">
        <v>31</v>
      </c>
      <c r="P1822" t="s">
        <v>756</v>
      </c>
      <c r="Q1822" t="s">
        <v>776</v>
      </c>
      <c r="R1822">
        <v>903000</v>
      </c>
      <c r="S1822">
        <v>90300</v>
      </c>
      <c r="T1822" t="s">
        <v>771</v>
      </c>
      <c r="U1822" t="s">
        <v>759</v>
      </c>
      <c r="V1822" t="s">
        <v>37</v>
      </c>
      <c r="W1822" t="s">
        <v>38</v>
      </c>
      <c r="Y1822">
        <v>220</v>
      </c>
      <c r="Z1822">
        <v>143361</v>
      </c>
      <c r="AA1822">
        <v>202012</v>
      </c>
    </row>
    <row r="1823" spans="1:27" x14ac:dyDescent="0.2">
      <c r="A1823">
        <v>140</v>
      </c>
      <c r="B1823" t="s">
        <v>1553</v>
      </c>
      <c r="C1823" t="s">
        <v>27</v>
      </c>
      <c r="D1823" t="s">
        <v>777</v>
      </c>
      <c r="E1823">
        <v>1106740.22</v>
      </c>
      <c r="F1823" t="s">
        <v>29</v>
      </c>
      <c r="G1823" t="s">
        <v>39</v>
      </c>
      <c r="H1823">
        <v>0.23323761600476201</v>
      </c>
      <c r="I1823">
        <v>1236561</v>
      </c>
      <c r="J1823" t="s">
        <v>676</v>
      </c>
      <c r="K1823">
        <v>202001</v>
      </c>
      <c r="L1823">
        <v>2</v>
      </c>
      <c r="M1823" t="s">
        <v>221</v>
      </c>
      <c r="N1823" t="s">
        <v>259</v>
      </c>
      <c r="O1823">
        <v>31</v>
      </c>
      <c r="P1823" t="s">
        <v>756</v>
      </c>
      <c r="Q1823" t="s">
        <v>776</v>
      </c>
      <c r="R1823">
        <v>903000</v>
      </c>
      <c r="S1823">
        <v>90300</v>
      </c>
      <c r="T1823" t="s">
        <v>771</v>
      </c>
      <c r="U1823" t="s">
        <v>759</v>
      </c>
      <c r="V1823" t="s">
        <v>37</v>
      </c>
      <c r="W1823" t="s">
        <v>38</v>
      </c>
      <c r="Y1823">
        <v>220</v>
      </c>
      <c r="Z1823">
        <v>143361</v>
      </c>
      <c r="AA1823">
        <v>202012</v>
      </c>
    </row>
    <row r="1824" spans="1:27" x14ac:dyDescent="0.2">
      <c r="A1824">
        <v>140</v>
      </c>
      <c r="B1824" t="s">
        <v>1553</v>
      </c>
      <c r="C1824" t="s">
        <v>27</v>
      </c>
      <c r="D1824" t="s">
        <v>778</v>
      </c>
      <c r="E1824">
        <v>2580765.12</v>
      </c>
      <c r="F1824" t="s">
        <v>29</v>
      </c>
      <c r="G1824" t="s">
        <v>27</v>
      </c>
      <c r="H1824">
        <v>1</v>
      </c>
      <c r="I1824">
        <v>1</v>
      </c>
      <c r="J1824" t="s">
        <v>43</v>
      </c>
      <c r="K1824">
        <v>202001</v>
      </c>
      <c r="L1824">
        <v>2</v>
      </c>
      <c r="M1824" t="s">
        <v>221</v>
      </c>
      <c r="N1824" t="s">
        <v>259</v>
      </c>
      <c r="O1824">
        <v>31</v>
      </c>
      <c r="P1824" t="s">
        <v>756</v>
      </c>
      <c r="Q1824" t="s">
        <v>776</v>
      </c>
      <c r="R1824">
        <v>903000</v>
      </c>
      <c r="S1824">
        <v>90300</v>
      </c>
      <c r="T1824" t="s">
        <v>771</v>
      </c>
      <c r="U1824" t="s">
        <v>759</v>
      </c>
      <c r="V1824" t="s">
        <v>37</v>
      </c>
      <c r="W1824" t="s">
        <v>38</v>
      </c>
      <c r="Y1824">
        <v>220</v>
      </c>
      <c r="Z1824">
        <v>143365</v>
      </c>
      <c r="AA1824">
        <v>202012</v>
      </c>
    </row>
    <row r="1825" spans="1:27" x14ac:dyDescent="0.2">
      <c r="A1825">
        <v>140</v>
      </c>
      <c r="B1825" t="s">
        <v>1553</v>
      </c>
      <c r="C1825" t="s">
        <v>27</v>
      </c>
      <c r="D1825" t="s">
        <v>778</v>
      </c>
      <c r="E1825">
        <v>0</v>
      </c>
      <c r="F1825" t="s">
        <v>29</v>
      </c>
      <c r="G1825" t="s">
        <v>39</v>
      </c>
      <c r="H1825">
        <v>0</v>
      </c>
      <c r="I1825">
        <v>0</v>
      </c>
      <c r="J1825" t="s">
        <v>43</v>
      </c>
      <c r="K1825">
        <v>202001</v>
      </c>
      <c r="L1825">
        <v>2</v>
      </c>
      <c r="M1825" t="s">
        <v>221</v>
      </c>
      <c r="N1825" t="s">
        <v>259</v>
      </c>
      <c r="O1825">
        <v>31</v>
      </c>
      <c r="P1825" t="s">
        <v>756</v>
      </c>
      <c r="Q1825" t="s">
        <v>776</v>
      </c>
      <c r="R1825">
        <v>903000</v>
      </c>
      <c r="S1825">
        <v>90300</v>
      </c>
      <c r="T1825" t="s">
        <v>771</v>
      </c>
      <c r="U1825" t="s">
        <v>759</v>
      </c>
      <c r="V1825" t="s">
        <v>37</v>
      </c>
      <c r="W1825" t="s">
        <v>38</v>
      </c>
      <c r="Y1825">
        <v>220</v>
      </c>
      <c r="Z1825">
        <v>143365</v>
      </c>
      <c r="AA1825">
        <v>202012</v>
      </c>
    </row>
    <row r="1826" spans="1:27" x14ac:dyDescent="0.2">
      <c r="A1826">
        <v>140</v>
      </c>
      <c r="B1826" t="s">
        <v>1553</v>
      </c>
      <c r="C1826" t="s">
        <v>27</v>
      </c>
      <c r="D1826" t="s">
        <v>1625</v>
      </c>
      <c r="E1826">
        <v>-624638.1</v>
      </c>
      <c r="F1826" t="s">
        <v>29</v>
      </c>
      <c r="G1826" t="s">
        <v>27</v>
      </c>
      <c r="H1826">
        <v>0.77766073054889595</v>
      </c>
      <c r="I1826">
        <v>2207244.5299999998</v>
      </c>
      <c r="J1826" t="s">
        <v>1626</v>
      </c>
      <c r="K1826">
        <v>202001</v>
      </c>
      <c r="L1826">
        <v>2</v>
      </c>
      <c r="M1826" t="s">
        <v>221</v>
      </c>
      <c r="N1826" t="s">
        <v>259</v>
      </c>
      <c r="O1826">
        <v>31</v>
      </c>
      <c r="P1826" t="s">
        <v>756</v>
      </c>
      <c r="Q1826" t="s">
        <v>780</v>
      </c>
      <c r="R1826">
        <v>904000</v>
      </c>
      <c r="S1826">
        <v>90400</v>
      </c>
      <c r="T1826" t="s">
        <v>781</v>
      </c>
      <c r="U1826" t="s">
        <v>759</v>
      </c>
      <c r="V1826" t="s">
        <v>37</v>
      </c>
      <c r="W1826" t="s">
        <v>38</v>
      </c>
      <c r="Y1826">
        <v>220</v>
      </c>
      <c r="Z1826">
        <v>43289153</v>
      </c>
      <c r="AA1826">
        <v>202012</v>
      </c>
    </row>
    <row r="1827" spans="1:27" x14ac:dyDescent="0.2">
      <c r="A1827">
        <v>140</v>
      </c>
      <c r="B1827" t="s">
        <v>1553</v>
      </c>
      <c r="C1827" t="s">
        <v>27</v>
      </c>
      <c r="D1827" t="s">
        <v>1625</v>
      </c>
      <c r="E1827">
        <v>-178588.9</v>
      </c>
      <c r="F1827" t="s">
        <v>29</v>
      </c>
      <c r="G1827" t="s">
        <v>39</v>
      </c>
      <c r="H1827">
        <v>0.22233926945110399</v>
      </c>
      <c r="I1827">
        <v>631068.43000000005</v>
      </c>
      <c r="J1827" t="s">
        <v>1626</v>
      </c>
      <c r="K1827">
        <v>202001</v>
      </c>
      <c r="L1827">
        <v>2</v>
      </c>
      <c r="M1827" t="s">
        <v>221</v>
      </c>
      <c r="N1827" t="s">
        <v>259</v>
      </c>
      <c r="O1827">
        <v>31</v>
      </c>
      <c r="P1827" t="s">
        <v>756</v>
      </c>
      <c r="Q1827" t="s">
        <v>780</v>
      </c>
      <c r="R1827">
        <v>904000</v>
      </c>
      <c r="S1827">
        <v>90400</v>
      </c>
      <c r="T1827" t="s">
        <v>781</v>
      </c>
      <c r="U1827" t="s">
        <v>759</v>
      </c>
      <c r="V1827" t="s">
        <v>37</v>
      </c>
      <c r="W1827" t="s">
        <v>38</v>
      </c>
      <c r="Y1827">
        <v>220</v>
      </c>
      <c r="Z1827">
        <v>43289153</v>
      </c>
      <c r="AA1827">
        <v>202012</v>
      </c>
    </row>
    <row r="1828" spans="1:27" x14ac:dyDescent="0.2">
      <c r="A1828">
        <v>140</v>
      </c>
      <c r="B1828" t="s">
        <v>1553</v>
      </c>
      <c r="C1828" t="s">
        <v>27</v>
      </c>
      <c r="D1828" t="s">
        <v>779</v>
      </c>
      <c r="E1828">
        <v>149680.29999999999</v>
      </c>
      <c r="F1828" t="s">
        <v>29</v>
      </c>
      <c r="G1828" t="s">
        <v>27</v>
      </c>
      <c r="H1828">
        <v>0.77</v>
      </c>
      <c r="I1828">
        <v>0.77</v>
      </c>
      <c r="J1828" t="s">
        <v>1627</v>
      </c>
      <c r="K1828">
        <v>202001</v>
      </c>
      <c r="L1828">
        <v>2</v>
      </c>
      <c r="M1828" t="s">
        <v>221</v>
      </c>
      <c r="N1828" t="s">
        <v>259</v>
      </c>
      <c r="O1828">
        <v>31</v>
      </c>
      <c r="P1828" t="s">
        <v>756</v>
      </c>
      <c r="Q1828" t="s">
        <v>780</v>
      </c>
      <c r="R1828">
        <v>904000</v>
      </c>
      <c r="S1828">
        <v>90400</v>
      </c>
      <c r="T1828" t="s">
        <v>781</v>
      </c>
      <c r="U1828" t="s">
        <v>759</v>
      </c>
      <c r="V1828" t="s">
        <v>37</v>
      </c>
      <c r="W1828" t="s">
        <v>38</v>
      </c>
      <c r="Y1828">
        <v>220</v>
      </c>
      <c r="Z1828">
        <v>3800857</v>
      </c>
      <c r="AA1828">
        <v>202012</v>
      </c>
    </row>
    <row r="1829" spans="1:27" x14ac:dyDescent="0.2">
      <c r="A1829">
        <v>140</v>
      </c>
      <c r="B1829" t="s">
        <v>1553</v>
      </c>
      <c r="C1829" t="s">
        <v>27</v>
      </c>
      <c r="D1829" t="s">
        <v>779</v>
      </c>
      <c r="E1829">
        <v>44709.7</v>
      </c>
      <c r="F1829" t="s">
        <v>29</v>
      </c>
      <c r="G1829" t="s">
        <v>39</v>
      </c>
      <c r="H1829">
        <v>0.23</v>
      </c>
      <c r="I1829">
        <v>0.23</v>
      </c>
      <c r="J1829" t="s">
        <v>1627</v>
      </c>
      <c r="K1829">
        <v>202001</v>
      </c>
      <c r="L1829">
        <v>2</v>
      </c>
      <c r="M1829" t="s">
        <v>221</v>
      </c>
      <c r="N1829" t="s">
        <v>259</v>
      </c>
      <c r="O1829">
        <v>31</v>
      </c>
      <c r="P1829" t="s">
        <v>756</v>
      </c>
      <c r="Q1829" t="s">
        <v>780</v>
      </c>
      <c r="R1829">
        <v>904000</v>
      </c>
      <c r="S1829">
        <v>90400</v>
      </c>
      <c r="T1829" t="s">
        <v>781</v>
      </c>
      <c r="U1829" t="s">
        <v>759</v>
      </c>
      <c r="V1829" t="s">
        <v>37</v>
      </c>
      <c r="W1829" t="s">
        <v>38</v>
      </c>
      <c r="Y1829">
        <v>220</v>
      </c>
      <c r="Z1829">
        <v>3800857</v>
      </c>
      <c r="AA1829">
        <v>202012</v>
      </c>
    </row>
    <row r="1830" spans="1:27" x14ac:dyDescent="0.2">
      <c r="A1830">
        <v>140</v>
      </c>
      <c r="B1830" t="s">
        <v>1553</v>
      </c>
      <c r="C1830" t="s">
        <v>27</v>
      </c>
      <c r="D1830" t="s">
        <v>782</v>
      </c>
      <c r="E1830">
        <v>2207244.5299999998</v>
      </c>
      <c r="F1830" t="s">
        <v>29</v>
      </c>
      <c r="G1830" t="s">
        <v>27</v>
      </c>
      <c r="H1830">
        <v>0.77766073054889595</v>
      </c>
      <c r="I1830">
        <v>2207244.5299999998</v>
      </c>
      <c r="J1830" t="s">
        <v>1626</v>
      </c>
      <c r="K1830">
        <v>202001</v>
      </c>
      <c r="L1830">
        <v>2</v>
      </c>
      <c r="M1830" t="s">
        <v>221</v>
      </c>
      <c r="N1830" t="s">
        <v>259</v>
      </c>
      <c r="O1830">
        <v>31</v>
      </c>
      <c r="P1830" t="s">
        <v>756</v>
      </c>
      <c r="Q1830" t="s">
        <v>780</v>
      </c>
      <c r="R1830">
        <v>904000</v>
      </c>
      <c r="S1830">
        <v>90400</v>
      </c>
      <c r="T1830" t="s">
        <v>781</v>
      </c>
      <c r="U1830" t="s">
        <v>759</v>
      </c>
      <c r="V1830" t="s">
        <v>37</v>
      </c>
      <c r="W1830" t="s">
        <v>38</v>
      </c>
      <c r="Y1830">
        <v>220</v>
      </c>
      <c r="Z1830">
        <v>143367</v>
      </c>
      <c r="AA1830">
        <v>202012</v>
      </c>
    </row>
    <row r="1831" spans="1:27" x14ac:dyDescent="0.2">
      <c r="A1831">
        <v>140</v>
      </c>
      <c r="B1831" t="s">
        <v>1553</v>
      </c>
      <c r="C1831" t="s">
        <v>27</v>
      </c>
      <c r="D1831" t="s">
        <v>782</v>
      </c>
      <c r="E1831">
        <v>631068.43000000005</v>
      </c>
      <c r="F1831" t="s">
        <v>29</v>
      </c>
      <c r="G1831" t="s">
        <v>39</v>
      </c>
      <c r="H1831">
        <v>0.22233926945110399</v>
      </c>
      <c r="I1831">
        <v>631068.43000000005</v>
      </c>
      <c r="J1831" t="s">
        <v>1626</v>
      </c>
      <c r="K1831">
        <v>202001</v>
      </c>
      <c r="L1831">
        <v>2</v>
      </c>
      <c r="M1831" t="s">
        <v>221</v>
      </c>
      <c r="N1831" t="s">
        <v>259</v>
      </c>
      <c r="O1831">
        <v>31</v>
      </c>
      <c r="P1831" t="s">
        <v>756</v>
      </c>
      <c r="Q1831" t="s">
        <v>780</v>
      </c>
      <c r="R1831">
        <v>904000</v>
      </c>
      <c r="S1831">
        <v>90400</v>
      </c>
      <c r="T1831" t="s">
        <v>781</v>
      </c>
      <c r="U1831" t="s">
        <v>759</v>
      </c>
      <c r="V1831" t="s">
        <v>37</v>
      </c>
      <c r="W1831" t="s">
        <v>38</v>
      </c>
      <c r="Y1831">
        <v>220</v>
      </c>
      <c r="Z1831">
        <v>143367</v>
      </c>
      <c r="AA1831">
        <v>202012</v>
      </c>
    </row>
    <row r="1832" spans="1:27" x14ac:dyDescent="0.2">
      <c r="A1832">
        <v>140</v>
      </c>
      <c r="B1832" t="s">
        <v>1553</v>
      </c>
      <c r="C1832" t="s">
        <v>27</v>
      </c>
      <c r="D1832" t="s">
        <v>3189</v>
      </c>
      <c r="E1832">
        <v>0</v>
      </c>
      <c r="F1832" t="s">
        <v>29</v>
      </c>
      <c r="G1832" t="s">
        <v>27</v>
      </c>
      <c r="H1832">
        <v>0</v>
      </c>
      <c r="I1832">
        <v>0</v>
      </c>
      <c r="J1832" t="s">
        <v>30</v>
      </c>
      <c r="K1832">
        <v>202001</v>
      </c>
      <c r="L1832">
        <v>2</v>
      </c>
      <c r="M1832" t="s">
        <v>221</v>
      </c>
      <c r="N1832" t="s">
        <v>259</v>
      </c>
      <c r="O1832">
        <v>31</v>
      </c>
      <c r="P1832" t="s">
        <v>756</v>
      </c>
      <c r="Q1832" t="s">
        <v>3190</v>
      </c>
      <c r="R1832">
        <v>905000</v>
      </c>
      <c r="S1832">
        <v>90500</v>
      </c>
      <c r="T1832" t="s">
        <v>783</v>
      </c>
      <c r="U1832" t="s">
        <v>759</v>
      </c>
      <c r="V1832" t="s">
        <v>37</v>
      </c>
      <c r="W1832" t="s">
        <v>263</v>
      </c>
      <c r="Y1832">
        <v>220</v>
      </c>
      <c r="Z1832">
        <v>24455381</v>
      </c>
      <c r="AA1832">
        <v>202012</v>
      </c>
    </row>
    <row r="1833" spans="1:27" x14ac:dyDescent="0.2">
      <c r="A1833">
        <v>140</v>
      </c>
      <c r="B1833" t="s">
        <v>1553</v>
      </c>
      <c r="C1833" t="s">
        <v>27</v>
      </c>
      <c r="D1833" t="s">
        <v>3189</v>
      </c>
      <c r="E1833">
        <v>0</v>
      </c>
      <c r="F1833" t="s">
        <v>29</v>
      </c>
      <c r="G1833" t="s">
        <v>39</v>
      </c>
      <c r="H1833">
        <v>1</v>
      </c>
      <c r="I1833">
        <v>1</v>
      </c>
      <c r="J1833" t="s">
        <v>30</v>
      </c>
      <c r="K1833">
        <v>202001</v>
      </c>
      <c r="L1833">
        <v>2</v>
      </c>
      <c r="M1833" t="s">
        <v>221</v>
      </c>
      <c r="N1833" t="s">
        <v>259</v>
      </c>
      <c r="O1833">
        <v>31</v>
      </c>
      <c r="P1833" t="s">
        <v>756</v>
      </c>
      <c r="Q1833" t="s">
        <v>3190</v>
      </c>
      <c r="R1833">
        <v>905000</v>
      </c>
      <c r="S1833">
        <v>90500</v>
      </c>
      <c r="T1833" t="s">
        <v>783</v>
      </c>
      <c r="U1833" t="s">
        <v>759</v>
      </c>
      <c r="V1833" t="s">
        <v>37</v>
      </c>
      <c r="W1833" t="s">
        <v>263</v>
      </c>
      <c r="Y1833">
        <v>220</v>
      </c>
      <c r="Z1833">
        <v>24455381</v>
      </c>
      <c r="AA1833">
        <v>202012</v>
      </c>
    </row>
    <row r="1834" spans="1:27" x14ac:dyDescent="0.2">
      <c r="A1834">
        <v>140</v>
      </c>
      <c r="B1834" t="s">
        <v>1553</v>
      </c>
      <c r="C1834" t="s">
        <v>27</v>
      </c>
      <c r="D1834" t="s">
        <v>3191</v>
      </c>
      <c r="E1834">
        <v>0</v>
      </c>
      <c r="F1834" t="s">
        <v>29</v>
      </c>
      <c r="G1834" t="s">
        <v>27</v>
      </c>
      <c r="H1834">
        <v>0</v>
      </c>
      <c r="I1834">
        <v>0</v>
      </c>
      <c r="J1834" t="s">
        <v>2947</v>
      </c>
      <c r="K1834">
        <v>202001</v>
      </c>
      <c r="L1834">
        <v>2</v>
      </c>
      <c r="M1834" t="s">
        <v>221</v>
      </c>
      <c r="N1834" t="s">
        <v>259</v>
      </c>
      <c r="O1834">
        <v>31</v>
      </c>
      <c r="P1834" t="s">
        <v>756</v>
      </c>
      <c r="Q1834" t="s">
        <v>3190</v>
      </c>
      <c r="R1834">
        <v>905000</v>
      </c>
      <c r="S1834">
        <v>90500</v>
      </c>
      <c r="T1834" t="s">
        <v>783</v>
      </c>
      <c r="U1834" t="s">
        <v>759</v>
      </c>
      <c r="V1834" t="s">
        <v>37</v>
      </c>
      <c r="W1834" t="s">
        <v>263</v>
      </c>
      <c r="Y1834">
        <v>220</v>
      </c>
      <c r="Z1834">
        <v>143371</v>
      </c>
      <c r="AA1834">
        <v>202012</v>
      </c>
    </row>
    <row r="1835" spans="1:27" x14ac:dyDescent="0.2">
      <c r="A1835">
        <v>140</v>
      </c>
      <c r="B1835" t="s">
        <v>1553</v>
      </c>
      <c r="C1835" t="s">
        <v>27</v>
      </c>
      <c r="D1835" t="s">
        <v>3191</v>
      </c>
      <c r="E1835">
        <v>0</v>
      </c>
      <c r="F1835" t="s">
        <v>29</v>
      </c>
      <c r="G1835" t="s">
        <v>39</v>
      </c>
      <c r="H1835">
        <v>1</v>
      </c>
      <c r="I1835">
        <v>1</v>
      </c>
      <c r="J1835" t="s">
        <v>2947</v>
      </c>
      <c r="K1835">
        <v>202001</v>
      </c>
      <c r="L1835">
        <v>2</v>
      </c>
      <c r="M1835" t="s">
        <v>221</v>
      </c>
      <c r="N1835" t="s">
        <v>259</v>
      </c>
      <c r="O1835">
        <v>31</v>
      </c>
      <c r="P1835" t="s">
        <v>756</v>
      </c>
      <c r="Q1835" t="s">
        <v>3190</v>
      </c>
      <c r="R1835">
        <v>905000</v>
      </c>
      <c r="S1835">
        <v>90500</v>
      </c>
      <c r="T1835" t="s">
        <v>783</v>
      </c>
      <c r="U1835" t="s">
        <v>759</v>
      </c>
      <c r="V1835" t="s">
        <v>37</v>
      </c>
      <c r="W1835" t="s">
        <v>263</v>
      </c>
      <c r="Y1835">
        <v>220</v>
      </c>
      <c r="Z1835">
        <v>143371</v>
      </c>
      <c r="AA1835">
        <v>202012</v>
      </c>
    </row>
    <row r="1836" spans="1:27" x14ac:dyDescent="0.2">
      <c r="A1836">
        <v>140</v>
      </c>
      <c r="B1836" t="s">
        <v>1553</v>
      </c>
      <c r="C1836" t="s">
        <v>27</v>
      </c>
      <c r="D1836" t="s">
        <v>784</v>
      </c>
      <c r="E1836">
        <v>0</v>
      </c>
      <c r="F1836" t="s">
        <v>29</v>
      </c>
      <c r="G1836" t="s">
        <v>27</v>
      </c>
      <c r="H1836">
        <v>0</v>
      </c>
      <c r="I1836">
        <v>0</v>
      </c>
      <c r="J1836" t="s">
        <v>30</v>
      </c>
      <c r="K1836">
        <v>202001</v>
      </c>
      <c r="L1836">
        <v>2</v>
      </c>
      <c r="M1836" t="s">
        <v>221</v>
      </c>
      <c r="N1836" t="s">
        <v>259</v>
      </c>
      <c r="O1836">
        <v>31</v>
      </c>
      <c r="P1836" t="s">
        <v>756</v>
      </c>
      <c r="Q1836" t="s">
        <v>785</v>
      </c>
      <c r="R1836">
        <v>905000</v>
      </c>
      <c r="S1836">
        <v>90500</v>
      </c>
      <c r="T1836" t="s">
        <v>783</v>
      </c>
      <c r="U1836" t="s">
        <v>759</v>
      </c>
      <c r="V1836" t="s">
        <v>37</v>
      </c>
      <c r="W1836" t="s">
        <v>38</v>
      </c>
      <c r="Y1836">
        <v>220</v>
      </c>
      <c r="Z1836">
        <v>143369</v>
      </c>
      <c r="AA1836">
        <v>202012</v>
      </c>
    </row>
    <row r="1837" spans="1:27" x14ac:dyDescent="0.2">
      <c r="A1837">
        <v>140</v>
      </c>
      <c r="B1837" t="s">
        <v>1553</v>
      </c>
      <c r="C1837" t="s">
        <v>27</v>
      </c>
      <c r="D1837" t="s">
        <v>784</v>
      </c>
      <c r="E1837">
        <v>83606.61</v>
      </c>
      <c r="F1837" t="s">
        <v>29</v>
      </c>
      <c r="G1837" t="s">
        <v>39</v>
      </c>
      <c r="H1837">
        <v>1</v>
      </c>
      <c r="I1837">
        <v>1</v>
      </c>
      <c r="J1837" t="s">
        <v>30</v>
      </c>
      <c r="K1837">
        <v>202001</v>
      </c>
      <c r="L1837">
        <v>2</v>
      </c>
      <c r="M1837" t="s">
        <v>221</v>
      </c>
      <c r="N1837" t="s">
        <v>259</v>
      </c>
      <c r="O1837">
        <v>31</v>
      </c>
      <c r="P1837" t="s">
        <v>756</v>
      </c>
      <c r="Q1837" t="s">
        <v>785</v>
      </c>
      <c r="R1837">
        <v>905000</v>
      </c>
      <c r="S1837">
        <v>90500</v>
      </c>
      <c r="T1837" t="s">
        <v>783</v>
      </c>
      <c r="U1837" t="s">
        <v>759</v>
      </c>
      <c r="V1837" t="s">
        <v>37</v>
      </c>
      <c r="W1837" t="s">
        <v>38</v>
      </c>
      <c r="Y1837">
        <v>220</v>
      </c>
      <c r="Z1837">
        <v>143369</v>
      </c>
      <c r="AA1837">
        <v>202012</v>
      </c>
    </row>
    <row r="1838" spans="1:27" x14ac:dyDescent="0.2">
      <c r="A1838">
        <v>140</v>
      </c>
      <c r="B1838" t="s">
        <v>1553</v>
      </c>
      <c r="C1838" t="s">
        <v>27</v>
      </c>
      <c r="D1838" t="s">
        <v>786</v>
      </c>
      <c r="E1838">
        <v>4740.74</v>
      </c>
      <c r="F1838" t="s">
        <v>29</v>
      </c>
      <c r="G1838" t="s">
        <v>27</v>
      </c>
      <c r="H1838">
        <v>0.76676238399523799</v>
      </c>
      <c r="I1838">
        <v>4065161</v>
      </c>
      <c r="J1838" t="s">
        <v>676</v>
      </c>
      <c r="K1838">
        <v>202001</v>
      </c>
      <c r="L1838">
        <v>2</v>
      </c>
      <c r="M1838" t="s">
        <v>221</v>
      </c>
      <c r="N1838" t="s">
        <v>259</v>
      </c>
      <c r="O1838">
        <v>31</v>
      </c>
      <c r="P1838" t="s">
        <v>756</v>
      </c>
      <c r="Q1838" t="s">
        <v>785</v>
      </c>
      <c r="R1838">
        <v>905000</v>
      </c>
      <c r="S1838">
        <v>90500</v>
      </c>
      <c r="T1838" t="s">
        <v>783</v>
      </c>
      <c r="U1838" t="s">
        <v>759</v>
      </c>
      <c r="V1838" t="s">
        <v>37</v>
      </c>
      <c r="W1838" t="s">
        <v>38</v>
      </c>
      <c r="Y1838">
        <v>220</v>
      </c>
      <c r="Z1838">
        <v>143368</v>
      </c>
      <c r="AA1838">
        <v>202012</v>
      </c>
    </row>
    <row r="1839" spans="1:27" x14ac:dyDescent="0.2">
      <c r="A1839">
        <v>140</v>
      </c>
      <c r="B1839" t="s">
        <v>1553</v>
      </c>
      <c r="C1839" t="s">
        <v>27</v>
      </c>
      <c r="D1839" t="s">
        <v>786</v>
      </c>
      <c r="E1839">
        <v>1442.06</v>
      </c>
      <c r="F1839" t="s">
        <v>29</v>
      </c>
      <c r="G1839" t="s">
        <v>39</v>
      </c>
      <c r="H1839">
        <v>0.23323761600476201</v>
      </c>
      <c r="I1839">
        <v>1236561</v>
      </c>
      <c r="J1839" t="s">
        <v>676</v>
      </c>
      <c r="K1839">
        <v>202001</v>
      </c>
      <c r="L1839">
        <v>2</v>
      </c>
      <c r="M1839" t="s">
        <v>221</v>
      </c>
      <c r="N1839" t="s">
        <v>259</v>
      </c>
      <c r="O1839">
        <v>31</v>
      </c>
      <c r="P1839" t="s">
        <v>756</v>
      </c>
      <c r="Q1839" t="s">
        <v>785</v>
      </c>
      <c r="R1839">
        <v>905000</v>
      </c>
      <c r="S1839">
        <v>90500</v>
      </c>
      <c r="T1839" t="s">
        <v>783</v>
      </c>
      <c r="U1839" t="s">
        <v>759</v>
      </c>
      <c r="V1839" t="s">
        <v>37</v>
      </c>
      <c r="W1839" t="s">
        <v>38</v>
      </c>
      <c r="Y1839">
        <v>220</v>
      </c>
      <c r="Z1839">
        <v>143368</v>
      </c>
      <c r="AA1839">
        <v>202012</v>
      </c>
    </row>
    <row r="1840" spans="1:27" x14ac:dyDescent="0.2">
      <c r="A1840">
        <v>140</v>
      </c>
      <c r="B1840" t="s">
        <v>1553</v>
      </c>
      <c r="C1840" t="s">
        <v>27</v>
      </c>
      <c r="D1840" t="s">
        <v>787</v>
      </c>
      <c r="E1840">
        <v>19820.919999999998</v>
      </c>
      <c r="F1840" t="s">
        <v>29</v>
      </c>
      <c r="G1840" t="s">
        <v>27</v>
      </c>
      <c r="H1840">
        <v>1</v>
      </c>
      <c r="I1840">
        <v>1</v>
      </c>
      <c r="J1840" t="s">
        <v>43</v>
      </c>
      <c r="K1840">
        <v>202001</v>
      </c>
      <c r="L1840">
        <v>2</v>
      </c>
      <c r="M1840" t="s">
        <v>221</v>
      </c>
      <c r="N1840" t="s">
        <v>259</v>
      </c>
      <c r="O1840">
        <v>31</v>
      </c>
      <c r="P1840" t="s">
        <v>756</v>
      </c>
      <c r="Q1840" t="s">
        <v>785</v>
      </c>
      <c r="R1840">
        <v>905000</v>
      </c>
      <c r="S1840">
        <v>90500</v>
      </c>
      <c r="T1840" t="s">
        <v>783</v>
      </c>
      <c r="U1840" t="s">
        <v>759</v>
      </c>
      <c r="V1840" t="s">
        <v>37</v>
      </c>
      <c r="W1840" t="s">
        <v>38</v>
      </c>
      <c r="Y1840">
        <v>220</v>
      </c>
      <c r="Z1840">
        <v>143370</v>
      </c>
      <c r="AA1840">
        <v>202012</v>
      </c>
    </row>
    <row r="1841" spans="1:27" x14ac:dyDescent="0.2">
      <c r="A1841">
        <v>140</v>
      </c>
      <c r="B1841" t="s">
        <v>1553</v>
      </c>
      <c r="C1841" t="s">
        <v>27</v>
      </c>
      <c r="D1841" t="s">
        <v>787</v>
      </c>
      <c r="E1841">
        <v>0</v>
      </c>
      <c r="F1841" t="s">
        <v>29</v>
      </c>
      <c r="G1841" t="s">
        <v>39</v>
      </c>
      <c r="H1841">
        <v>0</v>
      </c>
      <c r="I1841">
        <v>0</v>
      </c>
      <c r="J1841" t="s">
        <v>43</v>
      </c>
      <c r="K1841">
        <v>202001</v>
      </c>
      <c r="L1841">
        <v>2</v>
      </c>
      <c r="M1841" t="s">
        <v>221</v>
      </c>
      <c r="N1841" t="s">
        <v>259</v>
      </c>
      <c r="O1841">
        <v>31</v>
      </c>
      <c r="P1841" t="s">
        <v>756</v>
      </c>
      <c r="Q1841" t="s">
        <v>785</v>
      </c>
      <c r="R1841">
        <v>905000</v>
      </c>
      <c r="S1841">
        <v>90500</v>
      </c>
      <c r="T1841" t="s">
        <v>783</v>
      </c>
      <c r="U1841" t="s">
        <v>759</v>
      </c>
      <c r="V1841" t="s">
        <v>37</v>
      </c>
      <c r="W1841" t="s">
        <v>38</v>
      </c>
      <c r="Y1841">
        <v>220</v>
      </c>
      <c r="Z1841">
        <v>143370</v>
      </c>
      <c r="AA1841">
        <v>202012</v>
      </c>
    </row>
    <row r="1842" spans="1:27" x14ac:dyDescent="0.2">
      <c r="A1842">
        <v>140</v>
      </c>
      <c r="B1842" t="s">
        <v>1553</v>
      </c>
      <c r="C1842" t="s">
        <v>27</v>
      </c>
      <c r="D1842" t="s">
        <v>3192</v>
      </c>
      <c r="E1842">
        <v>0</v>
      </c>
      <c r="F1842" t="s">
        <v>29</v>
      </c>
      <c r="G1842" t="s">
        <v>27</v>
      </c>
      <c r="H1842">
        <v>0</v>
      </c>
      <c r="I1842">
        <v>0</v>
      </c>
      <c r="J1842" t="s">
        <v>30</v>
      </c>
      <c r="K1842">
        <v>202001</v>
      </c>
      <c r="L1842">
        <v>2</v>
      </c>
      <c r="M1842" t="s">
        <v>221</v>
      </c>
      <c r="N1842" t="s">
        <v>259</v>
      </c>
      <c r="O1842">
        <v>32</v>
      </c>
      <c r="P1842" t="s">
        <v>788</v>
      </c>
      <c r="Q1842" t="s">
        <v>3193</v>
      </c>
      <c r="R1842">
        <v>908000</v>
      </c>
      <c r="S1842">
        <v>90800</v>
      </c>
      <c r="T1842" t="s">
        <v>3194</v>
      </c>
      <c r="U1842" t="s">
        <v>789</v>
      </c>
      <c r="V1842" t="s">
        <v>37</v>
      </c>
      <c r="W1842" t="s">
        <v>38</v>
      </c>
      <c r="Y1842">
        <v>220</v>
      </c>
      <c r="Z1842">
        <v>143373</v>
      </c>
      <c r="AA1842">
        <v>202012</v>
      </c>
    </row>
    <row r="1843" spans="1:27" x14ac:dyDescent="0.2">
      <c r="A1843">
        <v>140</v>
      </c>
      <c r="B1843" t="s">
        <v>1553</v>
      </c>
      <c r="C1843" t="s">
        <v>27</v>
      </c>
      <c r="D1843" t="s">
        <v>3192</v>
      </c>
      <c r="E1843">
        <v>0</v>
      </c>
      <c r="F1843" t="s">
        <v>29</v>
      </c>
      <c r="G1843" t="s">
        <v>39</v>
      </c>
      <c r="H1843">
        <v>1</v>
      </c>
      <c r="I1843">
        <v>1</v>
      </c>
      <c r="J1843" t="s">
        <v>30</v>
      </c>
      <c r="K1843">
        <v>202001</v>
      </c>
      <c r="L1843">
        <v>2</v>
      </c>
      <c r="M1843" t="s">
        <v>221</v>
      </c>
      <c r="N1843" t="s">
        <v>259</v>
      </c>
      <c r="O1843">
        <v>32</v>
      </c>
      <c r="P1843" t="s">
        <v>788</v>
      </c>
      <c r="Q1843" t="s">
        <v>3193</v>
      </c>
      <c r="R1843">
        <v>908000</v>
      </c>
      <c r="S1843">
        <v>90800</v>
      </c>
      <c r="T1843" t="s">
        <v>3194</v>
      </c>
      <c r="U1843" t="s">
        <v>789</v>
      </c>
      <c r="V1843" t="s">
        <v>37</v>
      </c>
      <c r="W1843" t="s">
        <v>38</v>
      </c>
      <c r="Y1843">
        <v>220</v>
      </c>
      <c r="Z1843">
        <v>143373</v>
      </c>
      <c r="AA1843">
        <v>202012</v>
      </c>
    </row>
    <row r="1844" spans="1:27" x14ac:dyDescent="0.2">
      <c r="A1844">
        <v>140</v>
      </c>
      <c r="B1844" t="s">
        <v>1553</v>
      </c>
      <c r="C1844" t="s">
        <v>27</v>
      </c>
      <c r="D1844" t="s">
        <v>3195</v>
      </c>
      <c r="E1844">
        <v>0</v>
      </c>
      <c r="F1844" t="s">
        <v>29</v>
      </c>
      <c r="G1844" t="s">
        <v>27</v>
      </c>
      <c r="H1844">
        <v>0</v>
      </c>
      <c r="I1844">
        <v>0</v>
      </c>
      <c r="J1844" t="s">
        <v>2947</v>
      </c>
      <c r="K1844">
        <v>202001</v>
      </c>
      <c r="L1844">
        <v>2</v>
      </c>
      <c r="M1844" t="s">
        <v>221</v>
      </c>
      <c r="N1844" t="s">
        <v>259</v>
      </c>
      <c r="O1844">
        <v>32</v>
      </c>
      <c r="P1844" t="s">
        <v>788</v>
      </c>
      <c r="Q1844" t="s">
        <v>3193</v>
      </c>
      <c r="R1844">
        <v>908000</v>
      </c>
      <c r="S1844">
        <v>90800</v>
      </c>
      <c r="T1844" t="s">
        <v>3194</v>
      </c>
      <c r="U1844" t="s">
        <v>789</v>
      </c>
      <c r="V1844" t="s">
        <v>37</v>
      </c>
      <c r="W1844" t="s">
        <v>38</v>
      </c>
      <c r="Y1844">
        <v>220</v>
      </c>
      <c r="Z1844">
        <v>143372</v>
      </c>
      <c r="AA1844">
        <v>202012</v>
      </c>
    </row>
    <row r="1845" spans="1:27" x14ac:dyDescent="0.2">
      <c r="A1845">
        <v>140</v>
      </c>
      <c r="B1845" t="s">
        <v>1553</v>
      </c>
      <c r="C1845" t="s">
        <v>27</v>
      </c>
      <c r="D1845" t="s">
        <v>3195</v>
      </c>
      <c r="E1845">
        <v>0</v>
      </c>
      <c r="F1845" t="s">
        <v>29</v>
      </c>
      <c r="G1845" t="s">
        <v>39</v>
      </c>
      <c r="H1845">
        <v>1</v>
      </c>
      <c r="I1845">
        <v>1</v>
      </c>
      <c r="J1845" t="s">
        <v>2947</v>
      </c>
      <c r="K1845">
        <v>202001</v>
      </c>
      <c r="L1845">
        <v>2</v>
      </c>
      <c r="M1845" t="s">
        <v>221</v>
      </c>
      <c r="N1845" t="s">
        <v>259</v>
      </c>
      <c r="O1845">
        <v>32</v>
      </c>
      <c r="P1845" t="s">
        <v>788</v>
      </c>
      <c r="Q1845" t="s">
        <v>3193</v>
      </c>
      <c r="R1845">
        <v>908000</v>
      </c>
      <c r="S1845">
        <v>90800</v>
      </c>
      <c r="T1845" t="s">
        <v>3194</v>
      </c>
      <c r="U1845" t="s">
        <v>789</v>
      </c>
      <c r="V1845" t="s">
        <v>37</v>
      </c>
      <c r="W1845" t="s">
        <v>38</v>
      </c>
      <c r="Y1845">
        <v>220</v>
      </c>
      <c r="Z1845">
        <v>143372</v>
      </c>
      <c r="AA1845">
        <v>202012</v>
      </c>
    </row>
    <row r="1846" spans="1:27" x14ac:dyDescent="0.2">
      <c r="A1846">
        <v>140</v>
      </c>
      <c r="B1846" t="s">
        <v>1553</v>
      </c>
      <c r="C1846" t="s">
        <v>27</v>
      </c>
      <c r="D1846" t="s">
        <v>790</v>
      </c>
      <c r="E1846">
        <v>98575.25</v>
      </c>
      <c r="F1846" t="s">
        <v>29</v>
      </c>
      <c r="G1846" t="s">
        <v>27</v>
      </c>
      <c r="H1846">
        <v>0.76676238399523799</v>
      </c>
      <c r="I1846">
        <v>4065161</v>
      </c>
      <c r="J1846" t="s">
        <v>676</v>
      </c>
      <c r="K1846">
        <v>202001</v>
      </c>
      <c r="L1846">
        <v>2</v>
      </c>
      <c r="M1846" t="s">
        <v>221</v>
      </c>
      <c r="N1846" t="s">
        <v>259</v>
      </c>
      <c r="O1846">
        <v>32</v>
      </c>
      <c r="P1846" t="s">
        <v>788</v>
      </c>
      <c r="Q1846" t="s">
        <v>791</v>
      </c>
      <c r="R1846">
        <v>909000</v>
      </c>
      <c r="S1846">
        <v>90900</v>
      </c>
      <c r="T1846" t="s">
        <v>792</v>
      </c>
      <c r="U1846" t="s">
        <v>789</v>
      </c>
      <c r="V1846" t="s">
        <v>37</v>
      </c>
      <c r="W1846" t="s">
        <v>38</v>
      </c>
      <c r="Y1846">
        <v>220</v>
      </c>
      <c r="Z1846">
        <v>143374</v>
      </c>
      <c r="AA1846">
        <v>202012</v>
      </c>
    </row>
    <row r="1847" spans="1:27" x14ac:dyDescent="0.2">
      <c r="A1847">
        <v>140</v>
      </c>
      <c r="B1847" t="s">
        <v>1553</v>
      </c>
      <c r="C1847" t="s">
        <v>27</v>
      </c>
      <c r="D1847" t="s">
        <v>790</v>
      </c>
      <c r="E1847">
        <v>29985.11</v>
      </c>
      <c r="F1847" t="s">
        <v>29</v>
      </c>
      <c r="G1847" t="s">
        <v>39</v>
      </c>
      <c r="H1847">
        <v>0.23323761600476201</v>
      </c>
      <c r="I1847">
        <v>1236561</v>
      </c>
      <c r="J1847" t="s">
        <v>676</v>
      </c>
      <c r="K1847">
        <v>202001</v>
      </c>
      <c r="L1847">
        <v>2</v>
      </c>
      <c r="M1847" t="s">
        <v>221</v>
      </c>
      <c r="N1847" t="s">
        <v>259</v>
      </c>
      <c r="O1847">
        <v>32</v>
      </c>
      <c r="P1847" t="s">
        <v>788</v>
      </c>
      <c r="Q1847" t="s">
        <v>791</v>
      </c>
      <c r="R1847">
        <v>909000</v>
      </c>
      <c r="S1847">
        <v>90900</v>
      </c>
      <c r="T1847" t="s">
        <v>792</v>
      </c>
      <c r="U1847" t="s">
        <v>789</v>
      </c>
      <c r="V1847" t="s">
        <v>37</v>
      </c>
      <c r="W1847" t="s">
        <v>38</v>
      </c>
      <c r="Y1847">
        <v>220</v>
      </c>
      <c r="Z1847">
        <v>143374</v>
      </c>
      <c r="AA1847">
        <v>202012</v>
      </c>
    </row>
    <row r="1848" spans="1:27" x14ac:dyDescent="0.2">
      <c r="A1848">
        <v>140</v>
      </c>
      <c r="B1848" t="s">
        <v>1553</v>
      </c>
      <c r="C1848" t="s">
        <v>27</v>
      </c>
      <c r="D1848" t="s">
        <v>1628</v>
      </c>
      <c r="E1848">
        <v>-0.52</v>
      </c>
      <c r="F1848" t="s">
        <v>29</v>
      </c>
      <c r="G1848" t="s">
        <v>27</v>
      </c>
      <c r="H1848">
        <v>0.81124707178227395</v>
      </c>
      <c r="I1848">
        <v>1493617</v>
      </c>
      <c r="J1848" t="s">
        <v>1565</v>
      </c>
      <c r="K1848">
        <v>202001</v>
      </c>
      <c r="L1848">
        <v>2</v>
      </c>
      <c r="M1848" t="s">
        <v>221</v>
      </c>
      <c r="N1848" t="s">
        <v>259</v>
      </c>
      <c r="O1848">
        <v>33</v>
      </c>
      <c r="P1848" t="s">
        <v>793</v>
      </c>
      <c r="Q1848" t="s">
        <v>794</v>
      </c>
      <c r="R1848">
        <v>920000</v>
      </c>
      <c r="S1848">
        <v>92000</v>
      </c>
      <c r="T1848" t="s">
        <v>795</v>
      </c>
      <c r="U1848" t="s">
        <v>796</v>
      </c>
      <c r="V1848" t="s">
        <v>37</v>
      </c>
      <c r="W1848" t="s">
        <v>38</v>
      </c>
      <c r="Y1848">
        <v>220</v>
      </c>
      <c r="Z1848">
        <v>28224094</v>
      </c>
      <c r="AA1848">
        <v>202012</v>
      </c>
    </row>
    <row r="1849" spans="1:27" x14ac:dyDescent="0.2">
      <c r="A1849">
        <v>140</v>
      </c>
      <c r="B1849" t="s">
        <v>1553</v>
      </c>
      <c r="C1849" t="s">
        <v>27</v>
      </c>
      <c r="D1849" t="s">
        <v>1628</v>
      </c>
      <c r="E1849">
        <v>-0.12</v>
      </c>
      <c r="F1849" t="s">
        <v>29</v>
      </c>
      <c r="G1849" t="s">
        <v>39</v>
      </c>
      <c r="H1849">
        <v>0.18875292821772599</v>
      </c>
      <c r="I1849">
        <v>347520</v>
      </c>
      <c r="J1849" t="s">
        <v>1565</v>
      </c>
      <c r="K1849">
        <v>202001</v>
      </c>
      <c r="L1849">
        <v>2</v>
      </c>
      <c r="M1849" t="s">
        <v>221</v>
      </c>
      <c r="N1849" t="s">
        <v>259</v>
      </c>
      <c r="O1849">
        <v>33</v>
      </c>
      <c r="P1849" t="s">
        <v>793</v>
      </c>
      <c r="Q1849" t="s">
        <v>794</v>
      </c>
      <c r="R1849">
        <v>920000</v>
      </c>
      <c r="S1849">
        <v>92000</v>
      </c>
      <c r="T1849" t="s">
        <v>795</v>
      </c>
      <c r="U1849" t="s">
        <v>796</v>
      </c>
      <c r="V1849" t="s">
        <v>37</v>
      </c>
      <c r="W1849" t="s">
        <v>38</v>
      </c>
      <c r="Y1849">
        <v>220</v>
      </c>
      <c r="Z1849">
        <v>28224094</v>
      </c>
      <c r="AA1849">
        <v>202012</v>
      </c>
    </row>
    <row r="1850" spans="1:27" x14ac:dyDescent="0.2">
      <c r="A1850">
        <v>140</v>
      </c>
      <c r="B1850" t="s">
        <v>1553</v>
      </c>
      <c r="C1850" t="s">
        <v>27</v>
      </c>
      <c r="D1850" t="s">
        <v>1629</v>
      </c>
      <c r="E1850">
        <v>5.81</v>
      </c>
      <c r="F1850" t="s">
        <v>29</v>
      </c>
      <c r="G1850" t="s">
        <v>27</v>
      </c>
      <c r="H1850">
        <v>0.81124707178227395</v>
      </c>
      <c r="I1850">
        <v>1493617</v>
      </c>
      <c r="J1850" t="s">
        <v>1565</v>
      </c>
      <c r="K1850">
        <v>202001</v>
      </c>
      <c r="L1850">
        <v>2</v>
      </c>
      <c r="M1850" t="s">
        <v>221</v>
      </c>
      <c r="N1850" t="s">
        <v>259</v>
      </c>
      <c r="O1850">
        <v>33</v>
      </c>
      <c r="P1850" t="s">
        <v>793</v>
      </c>
      <c r="Q1850" t="s">
        <v>794</v>
      </c>
      <c r="R1850">
        <v>920000</v>
      </c>
      <c r="S1850">
        <v>92000</v>
      </c>
      <c r="T1850" t="s">
        <v>795</v>
      </c>
      <c r="U1850" t="s">
        <v>796</v>
      </c>
      <c r="V1850" t="s">
        <v>37</v>
      </c>
      <c r="W1850" t="s">
        <v>263</v>
      </c>
      <c r="Y1850">
        <v>220</v>
      </c>
      <c r="Z1850">
        <v>28224095</v>
      </c>
      <c r="AA1850">
        <v>202012</v>
      </c>
    </row>
    <row r="1851" spans="1:27" x14ac:dyDescent="0.2">
      <c r="A1851">
        <v>140</v>
      </c>
      <c r="B1851" t="s">
        <v>1553</v>
      </c>
      <c r="C1851" t="s">
        <v>27</v>
      </c>
      <c r="D1851" t="s">
        <v>1629</v>
      </c>
      <c r="E1851">
        <v>1.35</v>
      </c>
      <c r="F1851" t="s">
        <v>29</v>
      </c>
      <c r="G1851" t="s">
        <v>39</v>
      </c>
      <c r="H1851">
        <v>0.18875292821772599</v>
      </c>
      <c r="I1851">
        <v>347520</v>
      </c>
      <c r="J1851" t="s">
        <v>1565</v>
      </c>
      <c r="K1851">
        <v>202001</v>
      </c>
      <c r="L1851">
        <v>2</v>
      </c>
      <c r="M1851" t="s">
        <v>221</v>
      </c>
      <c r="N1851" t="s">
        <v>259</v>
      </c>
      <c r="O1851">
        <v>33</v>
      </c>
      <c r="P1851" t="s">
        <v>793</v>
      </c>
      <c r="Q1851" t="s">
        <v>794</v>
      </c>
      <c r="R1851">
        <v>920000</v>
      </c>
      <c r="S1851">
        <v>92000</v>
      </c>
      <c r="T1851" t="s">
        <v>795</v>
      </c>
      <c r="U1851" t="s">
        <v>796</v>
      </c>
      <c r="V1851" t="s">
        <v>37</v>
      </c>
      <c r="W1851" t="s">
        <v>263</v>
      </c>
      <c r="Y1851">
        <v>220</v>
      </c>
      <c r="Z1851">
        <v>28224095</v>
      </c>
      <c r="AA1851">
        <v>202012</v>
      </c>
    </row>
    <row r="1852" spans="1:27" x14ac:dyDescent="0.2">
      <c r="A1852">
        <v>140</v>
      </c>
      <c r="B1852" t="s">
        <v>1553</v>
      </c>
      <c r="C1852" t="s">
        <v>27</v>
      </c>
      <c r="D1852" t="s">
        <v>3196</v>
      </c>
      <c r="E1852">
        <v>0</v>
      </c>
      <c r="F1852" t="s">
        <v>29</v>
      </c>
      <c r="G1852" t="s">
        <v>27</v>
      </c>
      <c r="H1852">
        <v>0</v>
      </c>
      <c r="I1852">
        <v>0</v>
      </c>
      <c r="J1852" t="s">
        <v>2947</v>
      </c>
      <c r="K1852">
        <v>202001</v>
      </c>
      <c r="L1852">
        <v>2</v>
      </c>
      <c r="M1852" t="s">
        <v>221</v>
      </c>
      <c r="N1852" t="s">
        <v>259</v>
      </c>
      <c r="O1852">
        <v>33</v>
      </c>
      <c r="P1852" t="s">
        <v>793</v>
      </c>
      <c r="Q1852" t="s">
        <v>794</v>
      </c>
      <c r="R1852">
        <v>920000</v>
      </c>
      <c r="S1852">
        <v>92000</v>
      </c>
      <c r="T1852" t="s">
        <v>795</v>
      </c>
      <c r="U1852" t="s">
        <v>796</v>
      </c>
      <c r="V1852" t="s">
        <v>37</v>
      </c>
      <c r="W1852" t="s">
        <v>38</v>
      </c>
      <c r="Y1852">
        <v>220</v>
      </c>
      <c r="Z1852">
        <v>143377</v>
      </c>
      <c r="AA1852">
        <v>202012</v>
      </c>
    </row>
    <row r="1853" spans="1:27" x14ac:dyDescent="0.2">
      <c r="A1853">
        <v>140</v>
      </c>
      <c r="B1853" t="s">
        <v>1553</v>
      </c>
      <c r="C1853" t="s">
        <v>27</v>
      </c>
      <c r="D1853" t="s">
        <v>3196</v>
      </c>
      <c r="E1853">
        <v>0</v>
      </c>
      <c r="F1853" t="s">
        <v>29</v>
      </c>
      <c r="G1853" t="s">
        <v>39</v>
      </c>
      <c r="H1853">
        <v>1</v>
      </c>
      <c r="I1853">
        <v>1</v>
      </c>
      <c r="J1853" t="s">
        <v>2947</v>
      </c>
      <c r="K1853">
        <v>202001</v>
      </c>
      <c r="L1853">
        <v>2</v>
      </c>
      <c r="M1853" t="s">
        <v>221</v>
      </c>
      <c r="N1853" t="s">
        <v>259</v>
      </c>
      <c r="O1853">
        <v>33</v>
      </c>
      <c r="P1853" t="s">
        <v>793</v>
      </c>
      <c r="Q1853" t="s">
        <v>794</v>
      </c>
      <c r="R1853">
        <v>920000</v>
      </c>
      <c r="S1853">
        <v>92000</v>
      </c>
      <c r="T1853" t="s">
        <v>795</v>
      </c>
      <c r="U1853" t="s">
        <v>796</v>
      </c>
      <c r="V1853" t="s">
        <v>37</v>
      </c>
      <c r="W1853" t="s">
        <v>38</v>
      </c>
      <c r="Y1853">
        <v>220</v>
      </c>
      <c r="Z1853">
        <v>143377</v>
      </c>
      <c r="AA1853">
        <v>202012</v>
      </c>
    </row>
    <row r="1854" spans="1:27" x14ac:dyDescent="0.2">
      <c r="A1854">
        <v>140</v>
      </c>
      <c r="B1854" t="s">
        <v>1553</v>
      </c>
      <c r="C1854" t="s">
        <v>27</v>
      </c>
      <c r="D1854" t="s">
        <v>3197</v>
      </c>
      <c r="E1854">
        <v>0</v>
      </c>
      <c r="F1854" t="s">
        <v>29</v>
      </c>
      <c r="G1854" t="s">
        <v>27</v>
      </c>
      <c r="H1854">
        <v>0</v>
      </c>
      <c r="I1854">
        <v>0</v>
      </c>
      <c r="J1854" t="s">
        <v>2947</v>
      </c>
      <c r="K1854">
        <v>202001</v>
      </c>
      <c r="L1854">
        <v>2</v>
      </c>
      <c r="M1854" t="s">
        <v>221</v>
      </c>
      <c r="N1854" t="s">
        <v>259</v>
      </c>
      <c r="O1854">
        <v>33</v>
      </c>
      <c r="P1854" t="s">
        <v>793</v>
      </c>
      <c r="Q1854" t="s">
        <v>794</v>
      </c>
      <c r="R1854">
        <v>920000</v>
      </c>
      <c r="S1854">
        <v>92000</v>
      </c>
      <c r="T1854" t="s">
        <v>795</v>
      </c>
      <c r="U1854" t="s">
        <v>796</v>
      </c>
      <c r="V1854" t="s">
        <v>37</v>
      </c>
      <c r="W1854" t="s">
        <v>263</v>
      </c>
      <c r="Y1854">
        <v>220</v>
      </c>
      <c r="Z1854">
        <v>143378</v>
      </c>
      <c r="AA1854">
        <v>202012</v>
      </c>
    </row>
    <row r="1855" spans="1:27" x14ac:dyDescent="0.2">
      <c r="A1855">
        <v>140</v>
      </c>
      <c r="B1855" t="s">
        <v>1553</v>
      </c>
      <c r="C1855" t="s">
        <v>27</v>
      </c>
      <c r="D1855" t="s">
        <v>3197</v>
      </c>
      <c r="E1855">
        <v>0</v>
      </c>
      <c r="F1855" t="s">
        <v>29</v>
      </c>
      <c r="G1855" t="s">
        <v>39</v>
      </c>
      <c r="H1855">
        <v>1</v>
      </c>
      <c r="I1855">
        <v>1</v>
      </c>
      <c r="J1855" t="s">
        <v>2947</v>
      </c>
      <c r="K1855">
        <v>202001</v>
      </c>
      <c r="L1855">
        <v>2</v>
      </c>
      <c r="M1855" t="s">
        <v>221</v>
      </c>
      <c r="N1855" t="s">
        <v>259</v>
      </c>
      <c r="O1855">
        <v>33</v>
      </c>
      <c r="P1855" t="s">
        <v>793</v>
      </c>
      <c r="Q1855" t="s">
        <v>794</v>
      </c>
      <c r="R1855">
        <v>920000</v>
      </c>
      <c r="S1855">
        <v>92000</v>
      </c>
      <c r="T1855" t="s">
        <v>795</v>
      </c>
      <c r="U1855" t="s">
        <v>796</v>
      </c>
      <c r="V1855" t="s">
        <v>37</v>
      </c>
      <c r="W1855" t="s">
        <v>263</v>
      </c>
      <c r="Y1855">
        <v>220</v>
      </c>
      <c r="Z1855">
        <v>143378</v>
      </c>
      <c r="AA1855">
        <v>202012</v>
      </c>
    </row>
    <row r="1856" spans="1:27" x14ac:dyDescent="0.2">
      <c r="A1856">
        <v>140</v>
      </c>
      <c r="B1856" t="s">
        <v>1553</v>
      </c>
      <c r="C1856" t="s">
        <v>27</v>
      </c>
      <c r="D1856" t="s">
        <v>3198</v>
      </c>
      <c r="E1856">
        <v>0</v>
      </c>
      <c r="F1856" t="s">
        <v>29</v>
      </c>
      <c r="G1856" t="s">
        <v>27</v>
      </c>
      <c r="H1856">
        <v>0</v>
      </c>
      <c r="I1856">
        <v>0</v>
      </c>
      <c r="J1856" t="s">
        <v>2947</v>
      </c>
      <c r="K1856">
        <v>202001</v>
      </c>
      <c r="L1856">
        <v>2</v>
      </c>
      <c r="M1856" t="s">
        <v>221</v>
      </c>
      <c r="N1856" t="s">
        <v>259</v>
      </c>
      <c r="O1856">
        <v>33</v>
      </c>
      <c r="P1856" t="s">
        <v>793</v>
      </c>
      <c r="Q1856" t="s">
        <v>794</v>
      </c>
      <c r="R1856">
        <v>920000</v>
      </c>
      <c r="S1856">
        <v>92000</v>
      </c>
      <c r="T1856" t="s">
        <v>795</v>
      </c>
      <c r="U1856" t="s">
        <v>796</v>
      </c>
      <c r="V1856" t="s">
        <v>37</v>
      </c>
      <c r="W1856" t="s">
        <v>38</v>
      </c>
      <c r="Y1856">
        <v>220</v>
      </c>
      <c r="Z1856">
        <v>143383</v>
      </c>
      <c r="AA1856">
        <v>202012</v>
      </c>
    </row>
    <row r="1857" spans="1:27" x14ac:dyDescent="0.2">
      <c r="A1857">
        <v>140</v>
      </c>
      <c r="B1857" t="s">
        <v>1553</v>
      </c>
      <c r="C1857" t="s">
        <v>27</v>
      </c>
      <c r="D1857" t="s">
        <v>3198</v>
      </c>
      <c r="E1857">
        <v>0</v>
      </c>
      <c r="F1857" t="s">
        <v>29</v>
      </c>
      <c r="G1857" t="s">
        <v>39</v>
      </c>
      <c r="H1857">
        <v>1</v>
      </c>
      <c r="I1857">
        <v>1</v>
      </c>
      <c r="J1857" t="s">
        <v>2947</v>
      </c>
      <c r="K1857">
        <v>202001</v>
      </c>
      <c r="L1857">
        <v>2</v>
      </c>
      <c r="M1857" t="s">
        <v>221</v>
      </c>
      <c r="N1857" t="s">
        <v>259</v>
      </c>
      <c r="O1857">
        <v>33</v>
      </c>
      <c r="P1857" t="s">
        <v>793</v>
      </c>
      <c r="Q1857" t="s">
        <v>794</v>
      </c>
      <c r="R1857">
        <v>920000</v>
      </c>
      <c r="S1857">
        <v>92000</v>
      </c>
      <c r="T1857" t="s">
        <v>795</v>
      </c>
      <c r="U1857" t="s">
        <v>796</v>
      </c>
      <c r="V1857" t="s">
        <v>37</v>
      </c>
      <c r="W1857" t="s">
        <v>38</v>
      </c>
      <c r="Y1857">
        <v>220</v>
      </c>
      <c r="Z1857">
        <v>143383</v>
      </c>
      <c r="AA1857">
        <v>202012</v>
      </c>
    </row>
    <row r="1858" spans="1:27" x14ac:dyDescent="0.2">
      <c r="A1858">
        <v>140</v>
      </c>
      <c r="B1858" t="s">
        <v>1553</v>
      </c>
      <c r="C1858" t="s">
        <v>27</v>
      </c>
      <c r="D1858" t="s">
        <v>3199</v>
      </c>
      <c r="E1858">
        <v>0</v>
      </c>
      <c r="F1858" t="s">
        <v>29</v>
      </c>
      <c r="G1858" t="s">
        <v>27</v>
      </c>
      <c r="H1858">
        <v>0</v>
      </c>
      <c r="I1858">
        <v>0</v>
      </c>
      <c r="J1858" t="s">
        <v>2947</v>
      </c>
      <c r="K1858">
        <v>202001</v>
      </c>
      <c r="L1858">
        <v>2</v>
      </c>
      <c r="M1858" t="s">
        <v>221</v>
      </c>
      <c r="N1858" t="s">
        <v>259</v>
      </c>
      <c r="O1858">
        <v>33</v>
      </c>
      <c r="P1858" t="s">
        <v>793</v>
      </c>
      <c r="Q1858" t="s">
        <v>794</v>
      </c>
      <c r="R1858">
        <v>920000</v>
      </c>
      <c r="S1858">
        <v>92000</v>
      </c>
      <c r="T1858" t="s">
        <v>795</v>
      </c>
      <c r="U1858" t="s">
        <v>796</v>
      </c>
      <c r="V1858" t="s">
        <v>37</v>
      </c>
      <c r="W1858" t="s">
        <v>263</v>
      </c>
      <c r="Y1858">
        <v>220</v>
      </c>
      <c r="Z1858">
        <v>143384</v>
      </c>
      <c r="AA1858">
        <v>202012</v>
      </c>
    </row>
    <row r="1859" spans="1:27" x14ac:dyDescent="0.2">
      <c r="A1859">
        <v>140</v>
      </c>
      <c r="B1859" t="s">
        <v>1553</v>
      </c>
      <c r="C1859" t="s">
        <v>27</v>
      </c>
      <c r="D1859" t="s">
        <v>3199</v>
      </c>
      <c r="E1859">
        <v>0</v>
      </c>
      <c r="F1859" t="s">
        <v>29</v>
      </c>
      <c r="G1859" t="s">
        <v>39</v>
      </c>
      <c r="H1859">
        <v>1</v>
      </c>
      <c r="I1859">
        <v>1</v>
      </c>
      <c r="J1859" t="s">
        <v>2947</v>
      </c>
      <c r="K1859">
        <v>202001</v>
      </c>
      <c r="L1859">
        <v>2</v>
      </c>
      <c r="M1859" t="s">
        <v>221</v>
      </c>
      <c r="N1859" t="s">
        <v>259</v>
      </c>
      <c r="O1859">
        <v>33</v>
      </c>
      <c r="P1859" t="s">
        <v>793</v>
      </c>
      <c r="Q1859" t="s">
        <v>794</v>
      </c>
      <c r="R1859">
        <v>920000</v>
      </c>
      <c r="S1859">
        <v>92000</v>
      </c>
      <c r="T1859" t="s">
        <v>795</v>
      </c>
      <c r="U1859" t="s">
        <v>796</v>
      </c>
      <c r="V1859" t="s">
        <v>37</v>
      </c>
      <c r="W1859" t="s">
        <v>263</v>
      </c>
      <c r="Y1859">
        <v>220</v>
      </c>
      <c r="Z1859">
        <v>143384</v>
      </c>
      <c r="AA1859">
        <v>202012</v>
      </c>
    </row>
    <row r="1860" spans="1:27" x14ac:dyDescent="0.2">
      <c r="A1860">
        <v>140</v>
      </c>
      <c r="B1860" t="s">
        <v>1553</v>
      </c>
      <c r="C1860" t="s">
        <v>27</v>
      </c>
      <c r="D1860" t="s">
        <v>3200</v>
      </c>
      <c r="E1860">
        <v>0</v>
      </c>
      <c r="F1860" t="s">
        <v>29</v>
      </c>
      <c r="G1860" t="s">
        <v>27</v>
      </c>
      <c r="H1860">
        <v>0</v>
      </c>
      <c r="I1860">
        <v>0</v>
      </c>
      <c r="J1860" t="s">
        <v>2947</v>
      </c>
      <c r="K1860">
        <v>202001</v>
      </c>
      <c r="L1860">
        <v>2</v>
      </c>
      <c r="M1860" t="s">
        <v>221</v>
      </c>
      <c r="N1860" t="s">
        <v>259</v>
      </c>
      <c r="O1860">
        <v>33</v>
      </c>
      <c r="P1860" t="s">
        <v>793</v>
      </c>
      <c r="Q1860" t="s">
        <v>794</v>
      </c>
      <c r="R1860">
        <v>920000</v>
      </c>
      <c r="S1860">
        <v>92000</v>
      </c>
      <c r="T1860" t="s">
        <v>795</v>
      </c>
      <c r="U1860" t="s">
        <v>796</v>
      </c>
      <c r="V1860" t="s">
        <v>37</v>
      </c>
      <c r="W1860" t="s">
        <v>38</v>
      </c>
      <c r="Y1860">
        <v>220</v>
      </c>
      <c r="Z1860">
        <v>143387</v>
      </c>
      <c r="AA1860">
        <v>202012</v>
      </c>
    </row>
    <row r="1861" spans="1:27" x14ac:dyDescent="0.2">
      <c r="A1861">
        <v>140</v>
      </c>
      <c r="B1861" t="s">
        <v>1553</v>
      </c>
      <c r="C1861" t="s">
        <v>27</v>
      </c>
      <c r="D1861" t="s">
        <v>3200</v>
      </c>
      <c r="E1861">
        <v>0</v>
      </c>
      <c r="F1861" t="s">
        <v>29</v>
      </c>
      <c r="G1861" t="s">
        <v>39</v>
      </c>
      <c r="H1861">
        <v>1</v>
      </c>
      <c r="I1861">
        <v>1</v>
      </c>
      <c r="J1861" t="s">
        <v>2947</v>
      </c>
      <c r="K1861">
        <v>202001</v>
      </c>
      <c r="L1861">
        <v>2</v>
      </c>
      <c r="M1861" t="s">
        <v>221</v>
      </c>
      <c r="N1861" t="s">
        <v>259</v>
      </c>
      <c r="O1861">
        <v>33</v>
      </c>
      <c r="P1861" t="s">
        <v>793</v>
      </c>
      <c r="Q1861" t="s">
        <v>794</v>
      </c>
      <c r="R1861">
        <v>920000</v>
      </c>
      <c r="S1861">
        <v>92000</v>
      </c>
      <c r="T1861" t="s">
        <v>795</v>
      </c>
      <c r="U1861" t="s">
        <v>796</v>
      </c>
      <c r="V1861" t="s">
        <v>37</v>
      </c>
      <c r="W1861" t="s">
        <v>38</v>
      </c>
      <c r="Y1861">
        <v>220</v>
      </c>
      <c r="Z1861">
        <v>143387</v>
      </c>
      <c r="AA1861">
        <v>202012</v>
      </c>
    </row>
    <row r="1862" spans="1:27" x14ac:dyDescent="0.2">
      <c r="A1862">
        <v>140</v>
      </c>
      <c r="B1862" t="s">
        <v>1553</v>
      </c>
      <c r="C1862" t="s">
        <v>27</v>
      </c>
      <c r="D1862" t="s">
        <v>3201</v>
      </c>
      <c r="E1862">
        <v>0</v>
      </c>
      <c r="F1862" t="s">
        <v>29</v>
      </c>
      <c r="G1862" t="s">
        <v>27</v>
      </c>
      <c r="H1862">
        <v>0</v>
      </c>
      <c r="I1862">
        <v>0</v>
      </c>
      <c r="J1862" t="s">
        <v>2947</v>
      </c>
      <c r="K1862">
        <v>202001</v>
      </c>
      <c r="L1862">
        <v>2</v>
      </c>
      <c r="M1862" t="s">
        <v>221</v>
      </c>
      <c r="N1862" t="s">
        <v>259</v>
      </c>
      <c r="O1862">
        <v>33</v>
      </c>
      <c r="P1862" t="s">
        <v>793</v>
      </c>
      <c r="Q1862" t="s">
        <v>794</v>
      </c>
      <c r="R1862">
        <v>920000</v>
      </c>
      <c r="S1862">
        <v>92000</v>
      </c>
      <c r="T1862" t="s">
        <v>795</v>
      </c>
      <c r="U1862" t="s">
        <v>796</v>
      </c>
      <c r="V1862" t="s">
        <v>37</v>
      </c>
      <c r="W1862" t="s">
        <v>263</v>
      </c>
      <c r="Y1862">
        <v>220</v>
      </c>
      <c r="Z1862">
        <v>143388</v>
      </c>
      <c r="AA1862">
        <v>202012</v>
      </c>
    </row>
    <row r="1863" spans="1:27" x14ac:dyDescent="0.2">
      <c r="A1863">
        <v>140</v>
      </c>
      <c r="B1863" t="s">
        <v>1553</v>
      </c>
      <c r="C1863" t="s">
        <v>27</v>
      </c>
      <c r="D1863" t="s">
        <v>3201</v>
      </c>
      <c r="E1863">
        <v>0</v>
      </c>
      <c r="F1863" t="s">
        <v>29</v>
      </c>
      <c r="G1863" t="s">
        <v>39</v>
      </c>
      <c r="H1863">
        <v>1</v>
      </c>
      <c r="I1863">
        <v>1</v>
      </c>
      <c r="J1863" t="s">
        <v>2947</v>
      </c>
      <c r="K1863">
        <v>202001</v>
      </c>
      <c r="L1863">
        <v>2</v>
      </c>
      <c r="M1863" t="s">
        <v>221</v>
      </c>
      <c r="N1863" t="s">
        <v>259</v>
      </c>
      <c r="O1863">
        <v>33</v>
      </c>
      <c r="P1863" t="s">
        <v>793</v>
      </c>
      <c r="Q1863" t="s">
        <v>794</v>
      </c>
      <c r="R1863">
        <v>920000</v>
      </c>
      <c r="S1863">
        <v>92000</v>
      </c>
      <c r="T1863" t="s">
        <v>795</v>
      </c>
      <c r="U1863" t="s">
        <v>796</v>
      </c>
      <c r="V1863" t="s">
        <v>37</v>
      </c>
      <c r="W1863" t="s">
        <v>263</v>
      </c>
      <c r="Y1863">
        <v>220</v>
      </c>
      <c r="Z1863">
        <v>143388</v>
      </c>
      <c r="AA1863">
        <v>202012</v>
      </c>
    </row>
    <row r="1864" spans="1:27" x14ac:dyDescent="0.2">
      <c r="A1864">
        <v>140</v>
      </c>
      <c r="B1864" t="s">
        <v>1553</v>
      </c>
      <c r="C1864" t="s">
        <v>27</v>
      </c>
      <c r="D1864" t="s">
        <v>3202</v>
      </c>
      <c r="E1864">
        <v>0</v>
      </c>
      <c r="F1864" t="s">
        <v>29</v>
      </c>
      <c r="G1864" t="s">
        <v>27</v>
      </c>
      <c r="H1864">
        <v>0</v>
      </c>
      <c r="I1864">
        <v>0</v>
      </c>
      <c r="J1864" t="s">
        <v>2947</v>
      </c>
      <c r="K1864">
        <v>202001</v>
      </c>
      <c r="L1864">
        <v>2</v>
      </c>
      <c r="M1864" t="s">
        <v>221</v>
      </c>
      <c r="N1864" t="s">
        <v>259</v>
      </c>
      <c r="O1864">
        <v>33</v>
      </c>
      <c r="P1864" t="s">
        <v>793</v>
      </c>
      <c r="Q1864" t="s">
        <v>794</v>
      </c>
      <c r="R1864">
        <v>920000</v>
      </c>
      <c r="S1864">
        <v>92000</v>
      </c>
      <c r="T1864" t="s">
        <v>795</v>
      </c>
      <c r="U1864" t="s">
        <v>796</v>
      </c>
      <c r="V1864" t="s">
        <v>37</v>
      </c>
      <c r="W1864" t="s">
        <v>38</v>
      </c>
      <c r="Y1864">
        <v>220</v>
      </c>
      <c r="Z1864">
        <v>143385</v>
      </c>
      <c r="AA1864">
        <v>202012</v>
      </c>
    </row>
    <row r="1865" spans="1:27" x14ac:dyDescent="0.2">
      <c r="A1865">
        <v>140</v>
      </c>
      <c r="B1865" t="s">
        <v>1553</v>
      </c>
      <c r="C1865" t="s">
        <v>27</v>
      </c>
      <c r="D1865" t="s">
        <v>3202</v>
      </c>
      <c r="E1865">
        <v>0</v>
      </c>
      <c r="F1865" t="s">
        <v>29</v>
      </c>
      <c r="G1865" t="s">
        <v>39</v>
      </c>
      <c r="H1865">
        <v>1</v>
      </c>
      <c r="I1865">
        <v>1</v>
      </c>
      <c r="J1865" t="s">
        <v>2947</v>
      </c>
      <c r="K1865">
        <v>202001</v>
      </c>
      <c r="L1865">
        <v>2</v>
      </c>
      <c r="M1865" t="s">
        <v>221</v>
      </c>
      <c r="N1865" t="s">
        <v>259</v>
      </c>
      <c r="O1865">
        <v>33</v>
      </c>
      <c r="P1865" t="s">
        <v>793</v>
      </c>
      <c r="Q1865" t="s">
        <v>794</v>
      </c>
      <c r="R1865">
        <v>920000</v>
      </c>
      <c r="S1865">
        <v>92000</v>
      </c>
      <c r="T1865" t="s">
        <v>795</v>
      </c>
      <c r="U1865" t="s">
        <v>796</v>
      </c>
      <c r="V1865" t="s">
        <v>37</v>
      </c>
      <c r="W1865" t="s">
        <v>38</v>
      </c>
      <c r="Y1865">
        <v>220</v>
      </c>
      <c r="Z1865">
        <v>143385</v>
      </c>
      <c r="AA1865">
        <v>202012</v>
      </c>
    </row>
    <row r="1866" spans="1:27" x14ac:dyDescent="0.2">
      <c r="A1866">
        <v>140</v>
      </c>
      <c r="B1866" t="s">
        <v>1553</v>
      </c>
      <c r="C1866" t="s">
        <v>27</v>
      </c>
      <c r="D1866" t="s">
        <v>798</v>
      </c>
      <c r="E1866">
        <v>23993.49</v>
      </c>
      <c r="F1866" t="s">
        <v>29</v>
      </c>
      <c r="G1866" t="s">
        <v>27</v>
      </c>
      <c r="H1866">
        <v>0.78944565786348098</v>
      </c>
      <c r="I1866">
        <v>40362954.960000001</v>
      </c>
      <c r="J1866" t="s">
        <v>198</v>
      </c>
      <c r="K1866">
        <v>202012</v>
      </c>
      <c r="L1866">
        <v>2</v>
      </c>
      <c r="M1866" t="s">
        <v>221</v>
      </c>
      <c r="N1866" t="s">
        <v>259</v>
      </c>
      <c r="O1866">
        <v>33</v>
      </c>
      <c r="P1866" t="s">
        <v>793</v>
      </c>
      <c r="Q1866" t="s">
        <v>794</v>
      </c>
      <c r="R1866">
        <v>920000</v>
      </c>
      <c r="S1866">
        <v>92000</v>
      </c>
      <c r="T1866" t="s">
        <v>795</v>
      </c>
      <c r="U1866" t="s">
        <v>796</v>
      </c>
      <c r="V1866" t="s">
        <v>37</v>
      </c>
      <c r="W1866" t="s">
        <v>263</v>
      </c>
      <c r="Y1866">
        <v>220</v>
      </c>
      <c r="Z1866">
        <v>143386</v>
      </c>
      <c r="AA1866">
        <v>202012</v>
      </c>
    </row>
    <row r="1867" spans="1:27" x14ac:dyDescent="0.2">
      <c r="A1867">
        <v>140</v>
      </c>
      <c r="B1867" t="s">
        <v>1553</v>
      </c>
      <c r="C1867" t="s">
        <v>27</v>
      </c>
      <c r="D1867" t="s">
        <v>798</v>
      </c>
      <c r="E1867">
        <v>6399.34</v>
      </c>
      <c r="F1867" t="s">
        <v>29</v>
      </c>
      <c r="G1867" t="s">
        <v>39</v>
      </c>
      <c r="H1867">
        <v>0.210554342136519</v>
      </c>
      <c r="I1867">
        <v>10765269.710000001</v>
      </c>
      <c r="J1867" t="s">
        <v>198</v>
      </c>
      <c r="K1867">
        <v>202012</v>
      </c>
      <c r="L1867">
        <v>2</v>
      </c>
      <c r="M1867" t="s">
        <v>221</v>
      </c>
      <c r="N1867" t="s">
        <v>259</v>
      </c>
      <c r="O1867">
        <v>33</v>
      </c>
      <c r="P1867" t="s">
        <v>793</v>
      </c>
      <c r="Q1867" t="s">
        <v>794</v>
      </c>
      <c r="R1867">
        <v>920000</v>
      </c>
      <c r="S1867">
        <v>92000</v>
      </c>
      <c r="T1867" t="s">
        <v>795</v>
      </c>
      <c r="U1867" t="s">
        <v>796</v>
      </c>
      <c r="V1867" t="s">
        <v>37</v>
      </c>
      <c r="W1867" t="s">
        <v>263</v>
      </c>
      <c r="Y1867">
        <v>220</v>
      </c>
      <c r="Z1867">
        <v>143386</v>
      </c>
      <c r="AA1867">
        <v>202012</v>
      </c>
    </row>
    <row r="1868" spans="1:27" x14ac:dyDescent="0.2">
      <c r="A1868">
        <v>140</v>
      </c>
      <c r="B1868" t="s">
        <v>1553</v>
      </c>
      <c r="C1868" t="s">
        <v>27</v>
      </c>
      <c r="D1868" t="s">
        <v>799</v>
      </c>
      <c r="E1868">
        <v>-1221647.49</v>
      </c>
      <c r="F1868" t="s">
        <v>29</v>
      </c>
      <c r="G1868" t="s">
        <v>27</v>
      </c>
      <c r="H1868">
        <v>0.78944565786348098</v>
      </c>
      <c r="I1868">
        <v>40362954.960000001</v>
      </c>
      <c r="J1868" t="s">
        <v>198</v>
      </c>
      <c r="K1868">
        <v>202012</v>
      </c>
      <c r="L1868">
        <v>2</v>
      </c>
      <c r="M1868" t="s">
        <v>221</v>
      </c>
      <c r="N1868" t="s">
        <v>259</v>
      </c>
      <c r="O1868">
        <v>33</v>
      </c>
      <c r="P1868" t="s">
        <v>793</v>
      </c>
      <c r="Q1868" t="s">
        <v>794</v>
      </c>
      <c r="R1868">
        <v>920000</v>
      </c>
      <c r="S1868">
        <v>92000</v>
      </c>
      <c r="T1868" t="s">
        <v>795</v>
      </c>
      <c r="U1868" t="s">
        <v>796</v>
      </c>
      <c r="V1868" t="s">
        <v>37</v>
      </c>
      <c r="W1868" t="s">
        <v>38</v>
      </c>
      <c r="Y1868">
        <v>220</v>
      </c>
      <c r="Z1868">
        <v>143375</v>
      </c>
      <c r="AA1868">
        <v>202012</v>
      </c>
    </row>
    <row r="1869" spans="1:27" x14ac:dyDescent="0.2">
      <c r="A1869">
        <v>140</v>
      </c>
      <c r="B1869" t="s">
        <v>1553</v>
      </c>
      <c r="C1869" t="s">
        <v>27</v>
      </c>
      <c r="D1869" t="s">
        <v>799</v>
      </c>
      <c r="E1869">
        <v>-325827.59999999998</v>
      </c>
      <c r="F1869" t="s">
        <v>29</v>
      </c>
      <c r="G1869" t="s">
        <v>39</v>
      </c>
      <c r="H1869">
        <v>0.210554342136519</v>
      </c>
      <c r="I1869">
        <v>10765269.710000001</v>
      </c>
      <c r="J1869" t="s">
        <v>198</v>
      </c>
      <c r="K1869">
        <v>202012</v>
      </c>
      <c r="L1869">
        <v>2</v>
      </c>
      <c r="M1869" t="s">
        <v>221</v>
      </c>
      <c r="N1869" t="s">
        <v>259</v>
      </c>
      <c r="O1869">
        <v>33</v>
      </c>
      <c r="P1869" t="s">
        <v>793</v>
      </c>
      <c r="Q1869" t="s">
        <v>794</v>
      </c>
      <c r="R1869">
        <v>920000</v>
      </c>
      <c r="S1869">
        <v>92000</v>
      </c>
      <c r="T1869" t="s">
        <v>795</v>
      </c>
      <c r="U1869" t="s">
        <v>796</v>
      </c>
      <c r="V1869" t="s">
        <v>37</v>
      </c>
      <c r="W1869" t="s">
        <v>38</v>
      </c>
      <c r="Y1869">
        <v>220</v>
      </c>
      <c r="Z1869">
        <v>143375</v>
      </c>
      <c r="AA1869">
        <v>202012</v>
      </c>
    </row>
    <row r="1870" spans="1:27" x14ac:dyDescent="0.2">
      <c r="A1870">
        <v>140</v>
      </c>
      <c r="B1870" t="s">
        <v>1553</v>
      </c>
      <c r="C1870" t="s">
        <v>27</v>
      </c>
      <c r="D1870" t="s">
        <v>800</v>
      </c>
      <c r="E1870">
        <v>23224978.899999999</v>
      </c>
      <c r="F1870" t="s">
        <v>29</v>
      </c>
      <c r="G1870" t="s">
        <v>27</v>
      </c>
      <c r="H1870">
        <v>0.78944565786348098</v>
      </c>
      <c r="I1870">
        <v>40362954.960000001</v>
      </c>
      <c r="J1870" t="s">
        <v>198</v>
      </c>
      <c r="K1870">
        <v>202012</v>
      </c>
      <c r="L1870">
        <v>2</v>
      </c>
      <c r="M1870" t="s">
        <v>221</v>
      </c>
      <c r="N1870" t="s">
        <v>259</v>
      </c>
      <c r="O1870">
        <v>33</v>
      </c>
      <c r="P1870" t="s">
        <v>793</v>
      </c>
      <c r="Q1870" t="s">
        <v>794</v>
      </c>
      <c r="R1870">
        <v>920000</v>
      </c>
      <c r="S1870">
        <v>92000</v>
      </c>
      <c r="T1870" t="s">
        <v>795</v>
      </c>
      <c r="U1870" t="s">
        <v>796</v>
      </c>
      <c r="V1870" t="s">
        <v>37</v>
      </c>
      <c r="W1870" t="s">
        <v>263</v>
      </c>
      <c r="Y1870">
        <v>220</v>
      </c>
      <c r="Z1870">
        <v>143376</v>
      </c>
      <c r="AA1870">
        <v>202012</v>
      </c>
    </row>
    <row r="1871" spans="1:27" x14ac:dyDescent="0.2">
      <c r="A1871">
        <v>140</v>
      </c>
      <c r="B1871" t="s">
        <v>1553</v>
      </c>
      <c r="C1871" t="s">
        <v>27</v>
      </c>
      <c r="D1871" t="s">
        <v>800</v>
      </c>
      <c r="E1871">
        <v>6194372.0899999999</v>
      </c>
      <c r="F1871" t="s">
        <v>29</v>
      </c>
      <c r="G1871" t="s">
        <v>39</v>
      </c>
      <c r="H1871">
        <v>0.210554342136519</v>
      </c>
      <c r="I1871">
        <v>10765269.710000001</v>
      </c>
      <c r="J1871" t="s">
        <v>198</v>
      </c>
      <c r="K1871">
        <v>202012</v>
      </c>
      <c r="L1871">
        <v>2</v>
      </c>
      <c r="M1871" t="s">
        <v>221</v>
      </c>
      <c r="N1871" t="s">
        <v>259</v>
      </c>
      <c r="O1871">
        <v>33</v>
      </c>
      <c r="P1871" t="s">
        <v>793</v>
      </c>
      <c r="Q1871" t="s">
        <v>794</v>
      </c>
      <c r="R1871">
        <v>920000</v>
      </c>
      <c r="S1871">
        <v>92000</v>
      </c>
      <c r="T1871" t="s">
        <v>795</v>
      </c>
      <c r="U1871" t="s">
        <v>796</v>
      </c>
      <c r="V1871" t="s">
        <v>37</v>
      </c>
      <c r="W1871" t="s">
        <v>263</v>
      </c>
      <c r="Y1871">
        <v>220</v>
      </c>
      <c r="Z1871">
        <v>143376</v>
      </c>
      <c r="AA1871">
        <v>202012</v>
      </c>
    </row>
    <row r="1872" spans="1:27" x14ac:dyDescent="0.2">
      <c r="A1872">
        <v>140</v>
      </c>
      <c r="B1872" t="s">
        <v>1553</v>
      </c>
      <c r="C1872" t="s">
        <v>27</v>
      </c>
      <c r="D1872" t="s">
        <v>3203</v>
      </c>
      <c r="E1872">
        <v>0</v>
      </c>
      <c r="F1872" t="s">
        <v>29</v>
      </c>
      <c r="G1872" t="s">
        <v>27</v>
      </c>
      <c r="H1872">
        <v>0</v>
      </c>
      <c r="I1872">
        <v>0</v>
      </c>
      <c r="J1872" t="s">
        <v>2947</v>
      </c>
      <c r="K1872">
        <v>202001</v>
      </c>
      <c r="L1872">
        <v>2</v>
      </c>
      <c r="M1872" t="s">
        <v>221</v>
      </c>
      <c r="N1872" t="s">
        <v>259</v>
      </c>
      <c r="O1872">
        <v>33</v>
      </c>
      <c r="P1872" t="s">
        <v>793</v>
      </c>
      <c r="Q1872" t="s">
        <v>794</v>
      </c>
      <c r="R1872">
        <v>920000</v>
      </c>
      <c r="S1872">
        <v>92000</v>
      </c>
      <c r="T1872" t="s">
        <v>795</v>
      </c>
      <c r="U1872" t="s">
        <v>796</v>
      </c>
      <c r="V1872" t="s">
        <v>37</v>
      </c>
      <c r="W1872" t="s">
        <v>38</v>
      </c>
      <c r="Y1872">
        <v>220</v>
      </c>
      <c r="Z1872">
        <v>3774472</v>
      </c>
      <c r="AA1872">
        <v>202012</v>
      </c>
    </row>
    <row r="1873" spans="1:27" x14ac:dyDescent="0.2">
      <c r="A1873">
        <v>140</v>
      </c>
      <c r="B1873" t="s">
        <v>1553</v>
      </c>
      <c r="C1873" t="s">
        <v>27</v>
      </c>
      <c r="D1873" t="s">
        <v>3203</v>
      </c>
      <c r="E1873">
        <v>0</v>
      </c>
      <c r="F1873" t="s">
        <v>29</v>
      </c>
      <c r="G1873" t="s">
        <v>39</v>
      </c>
      <c r="H1873">
        <v>1</v>
      </c>
      <c r="I1873">
        <v>1</v>
      </c>
      <c r="J1873" t="s">
        <v>2947</v>
      </c>
      <c r="K1873">
        <v>202001</v>
      </c>
      <c r="L1873">
        <v>2</v>
      </c>
      <c r="M1873" t="s">
        <v>221</v>
      </c>
      <c r="N1873" t="s">
        <v>259</v>
      </c>
      <c r="O1873">
        <v>33</v>
      </c>
      <c r="P1873" t="s">
        <v>793</v>
      </c>
      <c r="Q1873" t="s">
        <v>794</v>
      </c>
      <c r="R1873">
        <v>920000</v>
      </c>
      <c r="S1873">
        <v>92000</v>
      </c>
      <c r="T1873" t="s">
        <v>795</v>
      </c>
      <c r="U1873" t="s">
        <v>796</v>
      </c>
      <c r="V1873" t="s">
        <v>37</v>
      </c>
      <c r="W1873" t="s">
        <v>38</v>
      </c>
      <c r="Y1873">
        <v>220</v>
      </c>
      <c r="Z1873">
        <v>3774472</v>
      </c>
      <c r="AA1873">
        <v>202012</v>
      </c>
    </row>
    <row r="1874" spans="1:27" x14ac:dyDescent="0.2">
      <c r="A1874">
        <v>140</v>
      </c>
      <c r="B1874" t="s">
        <v>1553</v>
      </c>
      <c r="C1874" t="s">
        <v>27</v>
      </c>
      <c r="D1874" t="s">
        <v>3204</v>
      </c>
      <c r="E1874">
        <v>0</v>
      </c>
      <c r="F1874" t="s">
        <v>29</v>
      </c>
      <c r="G1874" t="s">
        <v>27</v>
      </c>
      <c r="H1874">
        <v>0</v>
      </c>
      <c r="I1874">
        <v>0</v>
      </c>
      <c r="J1874" t="s">
        <v>2947</v>
      </c>
      <c r="K1874">
        <v>202001</v>
      </c>
      <c r="L1874">
        <v>2</v>
      </c>
      <c r="M1874" t="s">
        <v>221</v>
      </c>
      <c r="N1874" t="s">
        <v>259</v>
      </c>
      <c r="O1874">
        <v>33</v>
      </c>
      <c r="P1874" t="s">
        <v>793</v>
      </c>
      <c r="Q1874" t="s">
        <v>794</v>
      </c>
      <c r="R1874">
        <v>920000</v>
      </c>
      <c r="S1874">
        <v>92000</v>
      </c>
      <c r="T1874" t="s">
        <v>795</v>
      </c>
      <c r="U1874" t="s">
        <v>796</v>
      </c>
      <c r="V1874" t="s">
        <v>37</v>
      </c>
      <c r="W1874" t="s">
        <v>263</v>
      </c>
      <c r="Y1874">
        <v>220</v>
      </c>
      <c r="Z1874">
        <v>3774451</v>
      </c>
      <c r="AA1874">
        <v>202012</v>
      </c>
    </row>
    <row r="1875" spans="1:27" x14ac:dyDescent="0.2">
      <c r="A1875">
        <v>140</v>
      </c>
      <c r="B1875" t="s">
        <v>1553</v>
      </c>
      <c r="C1875" t="s">
        <v>27</v>
      </c>
      <c r="D1875" t="s">
        <v>3204</v>
      </c>
      <c r="E1875">
        <v>0</v>
      </c>
      <c r="F1875" t="s">
        <v>29</v>
      </c>
      <c r="G1875" t="s">
        <v>39</v>
      </c>
      <c r="H1875">
        <v>1</v>
      </c>
      <c r="I1875">
        <v>1</v>
      </c>
      <c r="J1875" t="s">
        <v>2947</v>
      </c>
      <c r="K1875">
        <v>202001</v>
      </c>
      <c r="L1875">
        <v>2</v>
      </c>
      <c r="M1875" t="s">
        <v>221</v>
      </c>
      <c r="N1875" t="s">
        <v>259</v>
      </c>
      <c r="O1875">
        <v>33</v>
      </c>
      <c r="P1875" t="s">
        <v>793</v>
      </c>
      <c r="Q1875" t="s">
        <v>794</v>
      </c>
      <c r="R1875">
        <v>920000</v>
      </c>
      <c r="S1875">
        <v>92000</v>
      </c>
      <c r="T1875" t="s">
        <v>795</v>
      </c>
      <c r="U1875" t="s">
        <v>796</v>
      </c>
      <c r="V1875" t="s">
        <v>37</v>
      </c>
      <c r="W1875" t="s">
        <v>263</v>
      </c>
      <c r="Y1875">
        <v>220</v>
      </c>
      <c r="Z1875">
        <v>3774451</v>
      </c>
      <c r="AA1875">
        <v>202012</v>
      </c>
    </row>
    <row r="1876" spans="1:27" x14ac:dyDescent="0.2">
      <c r="A1876">
        <v>140</v>
      </c>
      <c r="B1876" t="s">
        <v>1553</v>
      </c>
      <c r="C1876" t="s">
        <v>27</v>
      </c>
      <c r="D1876" t="s">
        <v>3205</v>
      </c>
      <c r="E1876">
        <v>0</v>
      </c>
      <c r="F1876" t="s">
        <v>29</v>
      </c>
      <c r="G1876" t="s">
        <v>27</v>
      </c>
      <c r="H1876">
        <v>0</v>
      </c>
      <c r="I1876">
        <v>0</v>
      </c>
      <c r="J1876" t="s">
        <v>2947</v>
      </c>
      <c r="K1876">
        <v>202001</v>
      </c>
      <c r="L1876">
        <v>2</v>
      </c>
      <c r="M1876" t="s">
        <v>221</v>
      </c>
      <c r="N1876" t="s">
        <v>259</v>
      </c>
      <c r="O1876">
        <v>33</v>
      </c>
      <c r="P1876" t="s">
        <v>793</v>
      </c>
      <c r="Q1876" t="s">
        <v>794</v>
      </c>
      <c r="R1876">
        <v>920000</v>
      </c>
      <c r="S1876">
        <v>92000</v>
      </c>
      <c r="T1876" t="s">
        <v>795</v>
      </c>
      <c r="U1876" t="s">
        <v>796</v>
      </c>
      <c r="V1876" t="s">
        <v>37</v>
      </c>
      <c r="W1876" t="s">
        <v>38</v>
      </c>
      <c r="Y1876">
        <v>220</v>
      </c>
      <c r="Z1876">
        <v>26541768</v>
      </c>
      <c r="AA1876">
        <v>202012</v>
      </c>
    </row>
    <row r="1877" spans="1:27" x14ac:dyDescent="0.2">
      <c r="A1877">
        <v>140</v>
      </c>
      <c r="B1877" t="s">
        <v>1553</v>
      </c>
      <c r="C1877" t="s">
        <v>27</v>
      </c>
      <c r="D1877" t="s">
        <v>3205</v>
      </c>
      <c r="E1877">
        <v>0</v>
      </c>
      <c r="F1877" t="s">
        <v>29</v>
      </c>
      <c r="G1877" t="s">
        <v>39</v>
      </c>
      <c r="H1877">
        <v>1</v>
      </c>
      <c r="I1877">
        <v>1</v>
      </c>
      <c r="J1877" t="s">
        <v>2947</v>
      </c>
      <c r="K1877">
        <v>202001</v>
      </c>
      <c r="L1877">
        <v>2</v>
      </c>
      <c r="M1877" t="s">
        <v>221</v>
      </c>
      <c r="N1877" t="s">
        <v>259</v>
      </c>
      <c r="O1877">
        <v>33</v>
      </c>
      <c r="P1877" t="s">
        <v>793</v>
      </c>
      <c r="Q1877" t="s">
        <v>794</v>
      </c>
      <c r="R1877">
        <v>920000</v>
      </c>
      <c r="S1877">
        <v>92000</v>
      </c>
      <c r="T1877" t="s">
        <v>795</v>
      </c>
      <c r="U1877" t="s">
        <v>796</v>
      </c>
      <c r="V1877" t="s">
        <v>37</v>
      </c>
      <c r="W1877" t="s">
        <v>38</v>
      </c>
      <c r="Y1877">
        <v>220</v>
      </c>
      <c r="Z1877">
        <v>26541768</v>
      </c>
      <c r="AA1877">
        <v>202012</v>
      </c>
    </row>
    <row r="1878" spans="1:27" x14ac:dyDescent="0.2">
      <c r="A1878">
        <v>140</v>
      </c>
      <c r="B1878" t="s">
        <v>1553</v>
      </c>
      <c r="C1878" t="s">
        <v>27</v>
      </c>
      <c r="D1878" t="s">
        <v>1630</v>
      </c>
      <c r="E1878">
        <v>5.33</v>
      </c>
      <c r="F1878" t="s">
        <v>29</v>
      </c>
      <c r="G1878" t="s">
        <v>27</v>
      </c>
      <c r="H1878">
        <v>0.81124707178227395</v>
      </c>
      <c r="I1878">
        <v>1493617</v>
      </c>
      <c r="J1878" t="s">
        <v>1565</v>
      </c>
      <c r="K1878">
        <v>202001</v>
      </c>
      <c r="L1878">
        <v>2</v>
      </c>
      <c r="M1878" t="s">
        <v>221</v>
      </c>
      <c r="N1878" t="s">
        <v>259</v>
      </c>
      <c r="O1878">
        <v>33</v>
      </c>
      <c r="P1878" t="s">
        <v>793</v>
      </c>
      <c r="Q1878" t="s">
        <v>794</v>
      </c>
      <c r="R1878">
        <v>920000</v>
      </c>
      <c r="S1878">
        <v>92000</v>
      </c>
      <c r="T1878" t="s">
        <v>795</v>
      </c>
      <c r="U1878" t="s">
        <v>796</v>
      </c>
      <c r="V1878" t="s">
        <v>37</v>
      </c>
      <c r="W1878" t="s">
        <v>263</v>
      </c>
      <c r="Y1878">
        <v>220</v>
      </c>
      <c r="Z1878">
        <v>26541769</v>
      </c>
      <c r="AA1878">
        <v>202012</v>
      </c>
    </row>
    <row r="1879" spans="1:27" x14ac:dyDescent="0.2">
      <c r="A1879">
        <v>140</v>
      </c>
      <c r="B1879" t="s">
        <v>1553</v>
      </c>
      <c r="C1879" t="s">
        <v>27</v>
      </c>
      <c r="D1879" t="s">
        <v>1630</v>
      </c>
      <c r="E1879">
        <v>1.24</v>
      </c>
      <c r="F1879" t="s">
        <v>29</v>
      </c>
      <c r="G1879" t="s">
        <v>39</v>
      </c>
      <c r="H1879">
        <v>0.18875292821772599</v>
      </c>
      <c r="I1879">
        <v>347520</v>
      </c>
      <c r="J1879" t="s">
        <v>1565</v>
      </c>
      <c r="K1879">
        <v>202001</v>
      </c>
      <c r="L1879">
        <v>2</v>
      </c>
      <c r="M1879" t="s">
        <v>221</v>
      </c>
      <c r="N1879" t="s">
        <v>259</v>
      </c>
      <c r="O1879">
        <v>33</v>
      </c>
      <c r="P1879" t="s">
        <v>793</v>
      </c>
      <c r="Q1879" t="s">
        <v>794</v>
      </c>
      <c r="R1879">
        <v>920000</v>
      </c>
      <c r="S1879">
        <v>92000</v>
      </c>
      <c r="T1879" t="s">
        <v>795</v>
      </c>
      <c r="U1879" t="s">
        <v>796</v>
      </c>
      <c r="V1879" t="s">
        <v>37</v>
      </c>
      <c r="W1879" t="s">
        <v>263</v>
      </c>
      <c r="Y1879">
        <v>220</v>
      </c>
      <c r="Z1879">
        <v>26541769</v>
      </c>
      <c r="AA1879">
        <v>202012</v>
      </c>
    </row>
    <row r="1880" spans="1:27" x14ac:dyDescent="0.2">
      <c r="A1880">
        <v>140</v>
      </c>
      <c r="B1880" t="s">
        <v>1553</v>
      </c>
      <c r="C1880" t="s">
        <v>27</v>
      </c>
      <c r="D1880" t="s">
        <v>3206</v>
      </c>
      <c r="E1880">
        <v>0</v>
      </c>
      <c r="F1880" t="s">
        <v>29</v>
      </c>
      <c r="G1880" t="s">
        <v>27</v>
      </c>
      <c r="H1880">
        <v>0</v>
      </c>
      <c r="I1880">
        <v>0</v>
      </c>
      <c r="J1880" t="s">
        <v>2947</v>
      </c>
      <c r="K1880">
        <v>202001</v>
      </c>
      <c r="L1880">
        <v>2</v>
      </c>
      <c r="M1880" t="s">
        <v>221</v>
      </c>
      <c r="N1880" t="s">
        <v>259</v>
      </c>
      <c r="O1880">
        <v>33</v>
      </c>
      <c r="P1880" t="s">
        <v>793</v>
      </c>
      <c r="Q1880" t="s">
        <v>794</v>
      </c>
      <c r="R1880">
        <v>920000</v>
      </c>
      <c r="S1880">
        <v>92000</v>
      </c>
      <c r="T1880" t="s">
        <v>795</v>
      </c>
      <c r="U1880" t="s">
        <v>796</v>
      </c>
      <c r="V1880" t="s">
        <v>37</v>
      </c>
      <c r="W1880" t="s">
        <v>38</v>
      </c>
      <c r="Y1880">
        <v>220</v>
      </c>
      <c r="Z1880">
        <v>28224096</v>
      </c>
      <c r="AA1880">
        <v>202012</v>
      </c>
    </row>
    <row r="1881" spans="1:27" x14ac:dyDescent="0.2">
      <c r="A1881">
        <v>140</v>
      </c>
      <c r="B1881" t="s">
        <v>1553</v>
      </c>
      <c r="C1881" t="s">
        <v>27</v>
      </c>
      <c r="D1881" t="s">
        <v>3206</v>
      </c>
      <c r="E1881">
        <v>0</v>
      </c>
      <c r="F1881" t="s">
        <v>29</v>
      </c>
      <c r="G1881" t="s">
        <v>39</v>
      </c>
      <c r="H1881">
        <v>1</v>
      </c>
      <c r="I1881">
        <v>1</v>
      </c>
      <c r="J1881" t="s">
        <v>2947</v>
      </c>
      <c r="K1881">
        <v>202001</v>
      </c>
      <c r="L1881">
        <v>2</v>
      </c>
      <c r="M1881" t="s">
        <v>221</v>
      </c>
      <c r="N1881" t="s">
        <v>259</v>
      </c>
      <c r="O1881">
        <v>33</v>
      </c>
      <c r="P1881" t="s">
        <v>793</v>
      </c>
      <c r="Q1881" t="s">
        <v>794</v>
      </c>
      <c r="R1881">
        <v>920000</v>
      </c>
      <c r="S1881">
        <v>92000</v>
      </c>
      <c r="T1881" t="s">
        <v>795</v>
      </c>
      <c r="U1881" t="s">
        <v>796</v>
      </c>
      <c r="V1881" t="s">
        <v>37</v>
      </c>
      <c r="W1881" t="s">
        <v>38</v>
      </c>
      <c r="Y1881">
        <v>220</v>
      </c>
      <c r="Z1881">
        <v>28224096</v>
      </c>
      <c r="AA1881">
        <v>202012</v>
      </c>
    </row>
    <row r="1882" spans="1:27" x14ac:dyDescent="0.2">
      <c r="A1882">
        <v>140</v>
      </c>
      <c r="B1882" t="s">
        <v>1553</v>
      </c>
      <c r="C1882" t="s">
        <v>27</v>
      </c>
      <c r="D1882" t="s">
        <v>1631</v>
      </c>
      <c r="E1882">
        <v>35.159999999999997</v>
      </c>
      <c r="F1882" t="s">
        <v>29</v>
      </c>
      <c r="G1882" t="s">
        <v>27</v>
      </c>
      <c r="H1882">
        <v>0.81124707178227395</v>
      </c>
      <c r="I1882">
        <v>1493617</v>
      </c>
      <c r="J1882" t="s">
        <v>1565</v>
      </c>
      <c r="K1882">
        <v>202001</v>
      </c>
      <c r="L1882">
        <v>2</v>
      </c>
      <c r="M1882" t="s">
        <v>221</v>
      </c>
      <c r="N1882" t="s">
        <v>259</v>
      </c>
      <c r="O1882">
        <v>33</v>
      </c>
      <c r="P1882" t="s">
        <v>793</v>
      </c>
      <c r="Q1882" t="s">
        <v>794</v>
      </c>
      <c r="R1882">
        <v>920000</v>
      </c>
      <c r="S1882">
        <v>92000</v>
      </c>
      <c r="T1882" t="s">
        <v>795</v>
      </c>
      <c r="U1882" t="s">
        <v>796</v>
      </c>
      <c r="V1882" t="s">
        <v>37</v>
      </c>
      <c r="W1882" t="s">
        <v>263</v>
      </c>
      <c r="Y1882">
        <v>220</v>
      </c>
      <c r="Z1882">
        <v>28224097</v>
      </c>
      <c r="AA1882">
        <v>202012</v>
      </c>
    </row>
    <row r="1883" spans="1:27" x14ac:dyDescent="0.2">
      <c r="A1883">
        <v>140</v>
      </c>
      <c r="B1883" t="s">
        <v>1553</v>
      </c>
      <c r="C1883" t="s">
        <v>27</v>
      </c>
      <c r="D1883" t="s">
        <v>1631</v>
      </c>
      <c r="E1883">
        <v>8.18</v>
      </c>
      <c r="F1883" t="s">
        <v>29</v>
      </c>
      <c r="G1883" t="s">
        <v>39</v>
      </c>
      <c r="H1883">
        <v>0.18875292821772599</v>
      </c>
      <c r="I1883">
        <v>347520</v>
      </c>
      <c r="J1883" t="s">
        <v>1565</v>
      </c>
      <c r="K1883">
        <v>202001</v>
      </c>
      <c r="L1883">
        <v>2</v>
      </c>
      <c r="M1883" t="s">
        <v>221</v>
      </c>
      <c r="N1883" t="s">
        <v>259</v>
      </c>
      <c r="O1883">
        <v>33</v>
      </c>
      <c r="P1883" t="s">
        <v>793</v>
      </c>
      <c r="Q1883" t="s">
        <v>794</v>
      </c>
      <c r="R1883">
        <v>920000</v>
      </c>
      <c r="S1883">
        <v>92000</v>
      </c>
      <c r="T1883" t="s">
        <v>795</v>
      </c>
      <c r="U1883" t="s">
        <v>796</v>
      </c>
      <c r="V1883" t="s">
        <v>37</v>
      </c>
      <c r="W1883" t="s">
        <v>263</v>
      </c>
      <c r="Y1883">
        <v>220</v>
      </c>
      <c r="Z1883">
        <v>28224097</v>
      </c>
      <c r="AA1883">
        <v>202012</v>
      </c>
    </row>
    <row r="1884" spans="1:27" x14ac:dyDescent="0.2">
      <c r="A1884">
        <v>140</v>
      </c>
      <c r="B1884" t="s">
        <v>1553</v>
      </c>
      <c r="C1884" t="s">
        <v>27</v>
      </c>
      <c r="D1884" t="s">
        <v>3207</v>
      </c>
      <c r="E1884">
        <v>0</v>
      </c>
      <c r="F1884" t="s">
        <v>29</v>
      </c>
      <c r="G1884" t="s">
        <v>27</v>
      </c>
      <c r="H1884">
        <v>0</v>
      </c>
      <c r="I1884">
        <v>0</v>
      </c>
      <c r="J1884" t="s">
        <v>2947</v>
      </c>
      <c r="K1884">
        <v>202001</v>
      </c>
      <c r="L1884">
        <v>2</v>
      </c>
      <c r="M1884" t="s">
        <v>221</v>
      </c>
      <c r="N1884" t="s">
        <v>259</v>
      </c>
      <c r="O1884">
        <v>33</v>
      </c>
      <c r="P1884" t="s">
        <v>793</v>
      </c>
      <c r="Q1884" t="s">
        <v>794</v>
      </c>
      <c r="R1884">
        <v>920000</v>
      </c>
      <c r="S1884">
        <v>92000</v>
      </c>
      <c r="T1884" t="s">
        <v>795</v>
      </c>
      <c r="U1884" t="s">
        <v>796</v>
      </c>
      <c r="V1884" t="s">
        <v>37</v>
      </c>
      <c r="W1884" t="s">
        <v>38</v>
      </c>
      <c r="Y1884">
        <v>220</v>
      </c>
      <c r="Z1884">
        <v>28231117</v>
      </c>
      <c r="AA1884">
        <v>202012</v>
      </c>
    </row>
    <row r="1885" spans="1:27" x14ac:dyDescent="0.2">
      <c r="A1885">
        <v>140</v>
      </c>
      <c r="B1885" t="s">
        <v>1553</v>
      </c>
      <c r="C1885" t="s">
        <v>27</v>
      </c>
      <c r="D1885" t="s">
        <v>3207</v>
      </c>
      <c r="E1885">
        <v>0</v>
      </c>
      <c r="F1885" t="s">
        <v>29</v>
      </c>
      <c r="G1885" t="s">
        <v>39</v>
      </c>
      <c r="H1885">
        <v>1</v>
      </c>
      <c r="I1885">
        <v>1</v>
      </c>
      <c r="J1885" t="s">
        <v>2947</v>
      </c>
      <c r="K1885">
        <v>202001</v>
      </c>
      <c r="L1885">
        <v>2</v>
      </c>
      <c r="M1885" t="s">
        <v>221</v>
      </c>
      <c r="N1885" t="s">
        <v>259</v>
      </c>
      <c r="O1885">
        <v>33</v>
      </c>
      <c r="P1885" t="s">
        <v>793</v>
      </c>
      <c r="Q1885" t="s">
        <v>794</v>
      </c>
      <c r="R1885">
        <v>920000</v>
      </c>
      <c r="S1885">
        <v>92000</v>
      </c>
      <c r="T1885" t="s">
        <v>795</v>
      </c>
      <c r="U1885" t="s">
        <v>796</v>
      </c>
      <c r="V1885" t="s">
        <v>37</v>
      </c>
      <c r="W1885" t="s">
        <v>38</v>
      </c>
      <c r="Y1885">
        <v>220</v>
      </c>
      <c r="Z1885">
        <v>28231117</v>
      </c>
      <c r="AA1885">
        <v>202012</v>
      </c>
    </row>
    <row r="1886" spans="1:27" x14ac:dyDescent="0.2">
      <c r="A1886">
        <v>140</v>
      </c>
      <c r="B1886" t="s">
        <v>1553</v>
      </c>
      <c r="C1886" t="s">
        <v>27</v>
      </c>
      <c r="D1886" t="s">
        <v>1632</v>
      </c>
      <c r="E1886">
        <v>18.190000000000001</v>
      </c>
      <c r="F1886" t="s">
        <v>29</v>
      </c>
      <c r="G1886" t="s">
        <v>27</v>
      </c>
      <c r="H1886">
        <v>0.81124707178227395</v>
      </c>
      <c r="I1886">
        <v>1493617</v>
      </c>
      <c r="J1886" t="s">
        <v>1565</v>
      </c>
      <c r="K1886">
        <v>202001</v>
      </c>
      <c r="L1886">
        <v>2</v>
      </c>
      <c r="M1886" t="s">
        <v>221</v>
      </c>
      <c r="N1886" t="s">
        <v>259</v>
      </c>
      <c r="O1886">
        <v>33</v>
      </c>
      <c r="P1886" t="s">
        <v>793</v>
      </c>
      <c r="Q1886" t="s">
        <v>794</v>
      </c>
      <c r="R1886">
        <v>920000</v>
      </c>
      <c r="S1886">
        <v>92000</v>
      </c>
      <c r="T1886" t="s">
        <v>795</v>
      </c>
      <c r="U1886" t="s">
        <v>796</v>
      </c>
      <c r="V1886" t="s">
        <v>37</v>
      </c>
      <c r="W1886" t="s">
        <v>263</v>
      </c>
      <c r="Y1886">
        <v>220</v>
      </c>
      <c r="Z1886">
        <v>28231116</v>
      </c>
      <c r="AA1886">
        <v>202012</v>
      </c>
    </row>
    <row r="1887" spans="1:27" x14ac:dyDescent="0.2">
      <c r="A1887">
        <v>140</v>
      </c>
      <c r="B1887" t="s">
        <v>1553</v>
      </c>
      <c r="C1887" t="s">
        <v>27</v>
      </c>
      <c r="D1887" t="s">
        <v>1632</v>
      </c>
      <c r="E1887">
        <v>4.2300000000000004</v>
      </c>
      <c r="F1887" t="s">
        <v>29</v>
      </c>
      <c r="G1887" t="s">
        <v>39</v>
      </c>
      <c r="H1887">
        <v>0.18875292821772599</v>
      </c>
      <c r="I1887">
        <v>347520</v>
      </c>
      <c r="J1887" t="s">
        <v>1565</v>
      </c>
      <c r="K1887">
        <v>202001</v>
      </c>
      <c r="L1887">
        <v>2</v>
      </c>
      <c r="M1887" t="s">
        <v>221</v>
      </c>
      <c r="N1887" t="s">
        <v>259</v>
      </c>
      <c r="O1887">
        <v>33</v>
      </c>
      <c r="P1887" t="s">
        <v>793</v>
      </c>
      <c r="Q1887" t="s">
        <v>794</v>
      </c>
      <c r="R1887">
        <v>920000</v>
      </c>
      <c r="S1887">
        <v>92000</v>
      </c>
      <c r="T1887" t="s">
        <v>795</v>
      </c>
      <c r="U1887" t="s">
        <v>796</v>
      </c>
      <c r="V1887" t="s">
        <v>37</v>
      </c>
      <c r="W1887" t="s">
        <v>263</v>
      </c>
      <c r="Y1887">
        <v>220</v>
      </c>
      <c r="Z1887">
        <v>28231116</v>
      </c>
      <c r="AA1887">
        <v>202012</v>
      </c>
    </row>
    <row r="1888" spans="1:27" x14ac:dyDescent="0.2">
      <c r="A1888">
        <v>140</v>
      </c>
      <c r="B1888" t="s">
        <v>1553</v>
      </c>
      <c r="C1888" t="s">
        <v>27</v>
      </c>
      <c r="D1888" t="s">
        <v>3208</v>
      </c>
      <c r="E1888">
        <v>0</v>
      </c>
      <c r="F1888" t="s">
        <v>29</v>
      </c>
      <c r="G1888" t="s">
        <v>27</v>
      </c>
      <c r="H1888">
        <v>0</v>
      </c>
      <c r="I1888">
        <v>0</v>
      </c>
      <c r="J1888" t="s">
        <v>2947</v>
      </c>
      <c r="K1888">
        <v>202001</v>
      </c>
      <c r="L1888">
        <v>2</v>
      </c>
      <c r="M1888" t="s">
        <v>221</v>
      </c>
      <c r="N1888" t="s">
        <v>259</v>
      </c>
      <c r="O1888">
        <v>33</v>
      </c>
      <c r="P1888" t="s">
        <v>793</v>
      </c>
      <c r="Q1888" t="s">
        <v>794</v>
      </c>
      <c r="R1888">
        <v>920000</v>
      </c>
      <c r="S1888">
        <v>92000</v>
      </c>
      <c r="T1888" t="s">
        <v>795</v>
      </c>
      <c r="U1888" t="s">
        <v>796</v>
      </c>
      <c r="V1888" t="s">
        <v>37</v>
      </c>
      <c r="W1888" t="s">
        <v>38</v>
      </c>
      <c r="Y1888">
        <v>220</v>
      </c>
      <c r="Z1888">
        <v>40027803</v>
      </c>
      <c r="AA1888">
        <v>202012</v>
      </c>
    </row>
    <row r="1889" spans="1:27" x14ac:dyDescent="0.2">
      <c r="A1889">
        <v>140</v>
      </c>
      <c r="B1889" t="s">
        <v>1553</v>
      </c>
      <c r="C1889" t="s">
        <v>27</v>
      </c>
      <c r="D1889" t="s">
        <v>3208</v>
      </c>
      <c r="E1889">
        <v>0</v>
      </c>
      <c r="F1889" t="s">
        <v>29</v>
      </c>
      <c r="G1889" t="s">
        <v>39</v>
      </c>
      <c r="H1889">
        <v>1</v>
      </c>
      <c r="I1889">
        <v>1</v>
      </c>
      <c r="J1889" t="s">
        <v>2947</v>
      </c>
      <c r="K1889">
        <v>202001</v>
      </c>
      <c r="L1889">
        <v>2</v>
      </c>
      <c r="M1889" t="s">
        <v>221</v>
      </c>
      <c r="N1889" t="s">
        <v>259</v>
      </c>
      <c r="O1889">
        <v>33</v>
      </c>
      <c r="P1889" t="s">
        <v>793</v>
      </c>
      <c r="Q1889" t="s">
        <v>794</v>
      </c>
      <c r="R1889">
        <v>920000</v>
      </c>
      <c r="S1889">
        <v>92000</v>
      </c>
      <c r="T1889" t="s">
        <v>795</v>
      </c>
      <c r="U1889" t="s">
        <v>796</v>
      </c>
      <c r="V1889" t="s">
        <v>37</v>
      </c>
      <c r="W1889" t="s">
        <v>38</v>
      </c>
      <c r="Y1889">
        <v>220</v>
      </c>
      <c r="Z1889">
        <v>40027803</v>
      </c>
      <c r="AA1889">
        <v>202012</v>
      </c>
    </row>
    <row r="1890" spans="1:27" x14ac:dyDescent="0.2">
      <c r="A1890">
        <v>140</v>
      </c>
      <c r="B1890" t="s">
        <v>1553</v>
      </c>
      <c r="C1890" t="s">
        <v>27</v>
      </c>
      <c r="D1890" t="s">
        <v>1633</v>
      </c>
      <c r="E1890">
        <v>18.190000000000001</v>
      </c>
      <c r="F1890" t="s">
        <v>29</v>
      </c>
      <c r="G1890" t="s">
        <v>27</v>
      </c>
      <c r="H1890">
        <v>0.81124707178227395</v>
      </c>
      <c r="I1890">
        <v>1493617</v>
      </c>
      <c r="J1890" t="s">
        <v>1565</v>
      </c>
      <c r="K1890">
        <v>202001</v>
      </c>
      <c r="L1890">
        <v>2</v>
      </c>
      <c r="M1890" t="s">
        <v>221</v>
      </c>
      <c r="N1890" t="s">
        <v>259</v>
      </c>
      <c r="O1890">
        <v>33</v>
      </c>
      <c r="P1890" t="s">
        <v>793</v>
      </c>
      <c r="Q1890" t="s">
        <v>794</v>
      </c>
      <c r="R1890">
        <v>920000</v>
      </c>
      <c r="S1890">
        <v>92000</v>
      </c>
      <c r="T1890" t="s">
        <v>795</v>
      </c>
      <c r="U1890" t="s">
        <v>796</v>
      </c>
      <c r="V1890" t="s">
        <v>37</v>
      </c>
      <c r="W1890" t="s">
        <v>263</v>
      </c>
      <c r="Y1890">
        <v>220</v>
      </c>
      <c r="Z1890">
        <v>40027806</v>
      </c>
      <c r="AA1890">
        <v>202012</v>
      </c>
    </row>
    <row r="1891" spans="1:27" x14ac:dyDescent="0.2">
      <c r="A1891">
        <v>140</v>
      </c>
      <c r="B1891" t="s">
        <v>1553</v>
      </c>
      <c r="C1891" t="s">
        <v>27</v>
      </c>
      <c r="D1891" t="s">
        <v>1633</v>
      </c>
      <c r="E1891">
        <v>4.2300000000000004</v>
      </c>
      <c r="F1891" t="s">
        <v>29</v>
      </c>
      <c r="G1891" t="s">
        <v>39</v>
      </c>
      <c r="H1891">
        <v>0.18875292821772599</v>
      </c>
      <c r="I1891">
        <v>347520</v>
      </c>
      <c r="J1891" t="s">
        <v>1565</v>
      </c>
      <c r="K1891">
        <v>202001</v>
      </c>
      <c r="L1891">
        <v>2</v>
      </c>
      <c r="M1891" t="s">
        <v>221</v>
      </c>
      <c r="N1891" t="s">
        <v>259</v>
      </c>
      <c r="O1891">
        <v>33</v>
      </c>
      <c r="P1891" t="s">
        <v>793</v>
      </c>
      <c r="Q1891" t="s">
        <v>794</v>
      </c>
      <c r="R1891">
        <v>920000</v>
      </c>
      <c r="S1891">
        <v>92000</v>
      </c>
      <c r="T1891" t="s">
        <v>795</v>
      </c>
      <c r="U1891" t="s">
        <v>796</v>
      </c>
      <c r="V1891" t="s">
        <v>37</v>
      </c>
      <c r="W1891" t="s">
        <v>263</v>
      </c>
      <c r="Y1891">
        <v>220</v>
      </c>
      <c r="Z1891">
        <v>40027806</v>
      </c>
      <c r="AA1891">
        <v>202012</v>
      </c>
    </row>
    <row r="1892" spans="1:27" x14ac:dyDescent="0.2">
      <c r="A1892">
        <v>140</v>
      </c>
      <c r="B1892" t="s">
        <v>1553</v>
      </c>
      <c r="C1892" t="s">
        <v>27</v>
      </c>
      <c r="D1892" t="s">
        <v>3209</v>
      </c>
      <c r="E1892">
        <v>0</v>
      </c>
      <c r="F1892" t="s">
        <v>29</v>
      </c>
      <c r="G1892" t="s">
        <v>27</v>
      </c>
      <c r="H1892">
        <v>0</v>
      </c>
      <c r="I1892">
        <v>0</v>
      </c>
      <c r="J1892" t="s">
        <v>2947</v>
      </c>
      <c r="K1892">
        <v>202001</v>
      </c>
      <c r="L1892">
        <v>2</v>
      </c>
      <c r="M1892" t="s">
        <v>221</v>
      </c>
      <c r="N1892" t="s">
        <v>259</v>
      </c>
      <c r="O1892">
        <v>33</v>
      </c>
      <c r="P1892" t="s">
        <v>793</v>
      </c>
      <c r="Q1892" t="s">
        <v>794</v>
      </c>
      <c r="R1892">
        <v>920000</v>
      </c>
      <c r="S1892">
        <v>92000</v>
      </c>
      <c r="T1892" t="s">
        <v>795</v>
      </c>
      <c r="U1892" t="s">
        <v>796</v>
      </c>
      <c r="V1892" t="s">
        <v>37</v>
      </c>
      <c r="W1892" t="s">
        <v>38</v>
      </c>
      <c r="Y1892">
        <v>220</v>
      </c>
      <c r="Z1892">
        <v>40027804</v>
      </c>
      <c r="AA1892">
        <v>202012</v>
      </c>
    </row>
    <row r="1893" spans="1:27" x14ac:dyDescent="0.2">
      <c r="A1893">
        <v>140</v>
      </c>
      <c r="B1893" t="s">
        <v>1553</v>
      </c>
      <c r="C1893" t="s">
        <v>27</v>
      </c>
      <c r="D1893" t="s">
        <v>3209</v>
      </c>
      <c r="E1893">
        <v>0</v>
      </c>
      <c r="F1893" t="s">
        <v>29</v>
      </c>
      <c r="G1893" t="s">
        <v>39</v>
      </c>
      <c r="H1893">
        <v>1</v>
      </c>
      <c r="I1893">
        <v>1</v>
      </c>
      <c r="J1893" t="s">
        <v>2947</v>
      </c>
      <c r="K1893">
        <v>202001</v>
      </c>
      <c r="L1893">
        <v>2</v>
      </c>
      <c r="M1893" t="s">
        <v>221</v>
      </c>
      <c r="N1893" t="s">
        <v>259</v>
      </c>
      <c r="O1893">
        <v>33</v>
      </c>
      <c r="P1893" t="s">
        <v>793</v>
      </c>
      <c r="Q1893" t="s">
        <v>794</v>
      </c>
      <c r="R1893">
        <v>920000</v>
      </c>
      <c r="S1893">
        <v>92000</v>
      </c>
      <c r="T1893" t="s">
        <v>795</v>
      </c>
      <c r="U1893" t="s">
        <v>796</v>
      </c>
      <c r="V1893" t="s">
        <v>37</v>
      </c>
      <c r="W1893" t="s">
        <v>38</v>
      </c>
      <c r="Y1893">
        <v>220</v>
      </c>
      <c r="Z1893">
        <v>40027804</v>
      </c>
      <c r="AA1893">
        <v>202012</v>
      </c>
    </row>
    <row r="1894" spans="1:27" x14ac:dyDescent="0.2">
      <c r="A1894">
        <v>140</v>
      </c>
      <c r="B1894" t="s">
        <v>1553</v>
      </c>
      <c r="C1894" t="s">
        <v>27</v>
      </c>
      <c r="D1894" t="s">
        <v>1634</v>
      </c>
      <c r="E1894">
        <v>18.190000000000001</v>
      </c>
      <c r="F1894" t="s">
        <v>29</v>
      </c>
      <c r="G1894" t="s">
        <v>27</v>
      </c>
      <c r="H1894">
        <v>0.81124707178227395</v>
      </c>
      <c r="I1894">
        <v>1493617</v>
      </c>
      <c r="J1894" t="s">
        <v>1565</v>
      </c>
      <c r="K1894">
        <v>202001</v>
      </c>
      <c r="L1894">
        <v>2</v>
      </c>
      <c r="M1894" t="s">
        <v>221</v>
      </c>
      <c r="N1894" t="s">
        <v>259</v>
      </c>
      <c r="O1894">
        <v>33</v>
      </c>
      <c r="P1894" t="s">
        <v>793</v>
      </c>
      <c r="Q1894" t="s">
        <v>794</v>
      </c>
      <c r="R1894">
        <v>920000</v>
      </c>
      <c r="S1894">
        <v>92000</v>
      </c>
      <c r="T1894" t="s">
        <v>795</v>
      </c>
      <c r="U1894" t="s">
        <v>796</v>
      </c>
      <c r="V1894" t="s">
        <v>37</v>
      </c>
      <c r="W1894" t="s">
        <v>263</v>
      </c>
      <c r="Y1894">
        <v>220</v>
      </c>
      <c r="Z1894">
        <v>40027809</v>
      </c>
      <c r="AA1894">
        <v>202012</v>
      </c>
    </row>
    <row r="1895" spans="1:27" x14ac:dyDescent="0.2">
      <c r="A1895">
        <v>140</v>
      </c>
      <c r="B1895" t="s">
        <v>1553</v>
      </c>
      <c r="C1895" t="s">
        <v>27</v>
      </c>
      <c r="D1895" t="s">
        <v>1634</v>
      </c>
      <c r="E1895">
        <v>4.2300000000000004</v>
      </c>
      <c r="F1895" t="s">
        <v>29</v>
      </c>
      <c r="G1895" t="s">
        <v>39</v>
      </c>
      <c r="H1895">
        <v>0.18875292821772599</v>
      </c>
      <c r="I1895">
        <v>347520</v>
      </c>
      <c r="J1895" t="s">
        <v>1565</v>
      </c>
      <c r="K1895">
        <v>202001</v>
      </c>
      <c r="L1895">
        <v>2</v>
      </c>
      <c r="M1895" t="s">
        <v>221</v>
      </c>
      <c r="N1895" t="s">
        <v>259</v>
      </c>
      <c r="O1895">
        <v>33</v>
      </c>
      <c r="P1895" t="s">
        <v>793</v>
      </c>
      <c r="Q1895" t="s">
        <v>794</v>
      </c>
      <c r="R1895">
        <v>920000</v>
      </c>
      <c r="S1895">
        <v>92000</v>
      </c>
      <c r="T1895" t="s">
        <v>795</v>
      </c>
      <c r="U1895" t="s">
        <v>796</v>
      </c>
      <c r="V1895" t="s">
        <v>37</v>
      </c>
      <c r="W1895" t="s">
        <v>263</v>
      </c>
      <c r="Y1895">
        <v>220</v>
      </c>
      <c r="Z1895">
        <v>40027809</v>
      </c>
      <c r="AA1895">
        <v>202012</v>
      </c>
    </row>
    <row r="1896" spans="1:27" x14ac:dyDescent="0.2">
      <c r="A1896">
        <v>140</v>
      </c>
      <c r="B1896" t="s">
        <v>1553</v>
      </c>
      <c r="C1896" t="s">
        <v>27</v>
      </c>
      <c r="D1896" t="s">
        <v>3210</v>
      </c>
      <c r="E1896">
        <v>0</v>
      </c>
      <c r="F1896" t="s">
        <v>29</v>
      </c>
      <c r="G1896" t="s">
        <v>27</v>
      </c>
      <c r="H1896">
        <v>0</v>
      </c>
      <c r="I1896">
        <v>0</v>
      </c>
      <c r="J1896" t="s">
        <v>2947</v>
      </c>
      <c r="K1896">
        <v>202001</v>
      </c>
      <c r="L1896">
        <v>2</v>
      </c>
      <c r="M1896" t="s">
        <v>221</v>
      </c>
      <c r="N1896" t="s">
        <v>259</v>
      </c>
      <c r="O1896">
        <v>33</v>
      </c>
      <c r="P1896" t="s">
        <v>793</v>
      </c>
      <c r="Q1896" t="s">
        <v>794</v>
      </c>
      <c r="R1896">
        <v>920000</v>
      </c>
      <c r="S1896">
        <v>92000</v>
      </c>
      <c r="T1896" t="s">
        <v>795</v>
      </c>
      <c r="U1896" t="s">
        <v>796</v>
      </c>
      <c r="V1896" t="s">
        <v>37</v>
      </c>
      <c r="W1896" t="s">
        <v>38</v>
      </c>
      <c r="Y1896">
        <v>220</v>
      </c>
      <c r="Z1896">
        <v>143400</v>
      </c>
      <c r="AA1896">
        <v>202012</v>
      </c>
    </row>
    <row r="1897" spans="1:27" x14ac:dyDescent="0.2">
      <c r="A1897">
        <v>140</v>
      </c>
      <c r="B1897" t="s">
        <v>1553</v>
      </c>
      <c r="C1897" t="s">
        <v>27</v>
      </c>
      <c r="D1897" t="s">
        <v>3210</v>
      </c>
      <c r="E1897">
        <v>0</v>
      </c>
      <c r="F1897" t="s">
        <v>29</v>
      </c>
      <c r="G1897" t="s">
        <v>39</v>
      </c>
      <c r="H1897">
        <v>1</v>
      </c>
      <c r="I1897">
        <v>1</v>
      </c>
      <c r="J1897" t="s">
        <v>2947</v>
      </c>
      <c r="K1897">
        <v>202001</v>
      </c>
      <c r="L1897">
        <v>2</v>
      </c>
      <c r="M1897" t="s">
        <v>221</v>
      </c>
      <c r="N1897" t="s">
        <v>259</v>
      </c>
      <c r="O1897">
        <v>33</v>
      </c>
      <c r="P1897" t="s">
        <v>793</v>
      </c>
      <c r="Q1897" t="s">
        <v>794</v>
      </c>
      <c r="R1897">
        <v>920000</v>
      </c>
      <c r="S1897">
        <v>92000</v>
      </c>
      <c r="T1897" t="s">
        <v>795</v>
      </c>
      <c r="U1897" t="s">
        <v>796</v>
      </c>
      <c r="V1897" t="s">
        <v>37</v>
      </c>
      <c r="W1897" t="s">
        <v>38</v>
      </c>
      <c r="Y1897">
        <v>220</v>
      </c>
      <c r="Z1897">
        <v>143400</v>
      </c>
      <c r="AA1897">
        <v>202012</v>
      </c>
    </row>
    <row r="1898" spans="1:27" x14ac:dyDescent="0.2">
      <c r="A1898">
        <v>140</v>
      </c>
      <c r="B1898" t="s">
        <v>1553</v>
      </c>
      <c r="C1898" t="s">
        <v>27</v>
      </c>
      <c r="D1898" t="s">
        <v>801</v>
      </c>
      <c r="E1898">
        <v>132724.93</v>
      </c>
      <c r="F1898" t="s">
        <v>29</v>
      </c>
      <c r="G1898" t="s">
        <v>27</v>
      </c>
      <c r="H1898">
        <v>0.78944565786348098</v>
      </c>
      <c r="I1898">
        <v>40362954.960000001</v>
      </c>
      <c r="J1898" t="s">
        <v>198</v>
      </c>
      <c r="K1898">
        <v>202012</v>
      </c>
      <c r="L1898">
        <v>2</v>
      </c>
      <c r="M1898" t="s">
        <v>221</v>
      </c>
      <c r="N1898" t="s">
        <v>259</v>
      </c>
      <c r="O1898">
        <v>33</v>
      </c>
      <c r="P1898" t="s">
        <v>793</v>
      </c>
      <c r="Q1898" t="s">
        <v>794</v>
      </c>
      <c r="R1898">
        <v>920000</v>
      </c>
      <c r="S1898">
        <v>92000</v>
      </c>
      <c r="T1898" t="s">
        <v>795</v>
      </c>
      <c r="U1898" t="s">
        <v>796</v>
      </c>
      <c r="V1898" t="s">
        <v>37</v>
      </c>
      <c r="W1898" t="s">
        <v>263</v>
      </c>
      <c r="Y1898">
        <v>220</v>
      </c>
      <c r="Z1898">
        <v>143401</v>
      </c>
      <c r="AA1898">
        <v>202012</v>
      </c>
    </row>
    <row r="1899" spans="1:27" x14ac:dyDescent="0.2">
      <c r="A1899">
        <v>140</v>
      </c>
      <c r="B1899" t="s">
        <v>1553</v>
      </c>
      <c r="C1899" t="s">
        <v>27</v>
      </c>
      <c r="D1899" t="s">
        <v>801</v>
      </c>
      <c r="E1899">
        <v>35399.279999999999</v>
      </c>
      <c r="F1899" t="s">
        <v>29</v>
      </c>
      <c r="G1899" t="s">
        <v>39</v>
      </c>
      <c r="H1899">
        <v>0.210554342136519</v>
      </c>
      <c r="I1899">
        <v>10765269.710000001</v>
      </c>
      <c r="J1899" t="s">
        <v>198</v>
      </c>
      <c r="K1899">
        <v>202012</v>
      </c>
      <c r="L1899">
        <v>2</v>
      </c>
      <c r="M1899" t="s">
        <v>221</v>
      </c>
      <c r="N1899" t="s">
        <v>259</v>
      </c>
      <c r="O1899">
        <v>33</v>
      </c>
      <c r="P1899" t="s">
        <v>793</v>
      </c>
      <c r="Q1899" t="s">
        <v>794</v>
      </c>
      <c r="R1899">
        <v>920000</v>
      </c>
      <c r="S1899">
        <v>92000</v>
      </c>
      <c r="T1899" t="s">
        <v>795</v>
      </c>
      <c r="U1899" t="s">
        <v>796</v>
      </c>
      <c r="V1899" t="s">
        <v>37</v>
      </c>
      <c r="W1899" t="s">
        <v>263</v>
      </c>
      <c r="Y1899">
        <v>220</v>
      </c>
      <c r="Z1899">
        <v>143401</v>
      </c>
      <c r="AA1899">
        <v>202012</v>
      </c>
    </row>
    <row r="1900" spans="1:27" x14ac:dyDescent="0.2">
      <c r="A1900">
        <v>140</v>
      </c>
      <c r="B1900" t="s">
        <v>1553</v>
      </c>
      <c r="C1900" t="s">
        <v>27</v>
      </c>
      <c r="D1900" t="s">
        <v>3211</v>
      </c>
      <c r="E1900">
        <v>0</v>
      </c>
      <c r="F1900" t="s">
        <v>29</v>
      </c>
      <c r="G1900" t="s">
        <v>27</v>
      </c>
      <c r="H1900">
        <v>0</v>
      </c>
      <c r="I1900">
        <v>0</v>
      </c>
      <c r="J1900" t="s">
        <v>30</v>
      </c>
      <c r="K1900">
        <v>202001</v>
      </c>
      <c r="L1900">
        <v>2</v>
      </c>
      <c r="M1900" t="s">
        <v>221</v>
      </c>
      <c r="N1900" t="s">
        <v>259</v>
      </c>
      <c r="O1900">
        <v>33</v>
      </c>
      <c r="P1900" t="s">
        <v>793</v>
      </c>
      <c r="Q1900" t="s">
        <v>794</v>
      </c>
      <c r="R1900">
        <v>920000</v>
      </c>
      <c r="S1900">
        <v>92000</v>
      </c>
      <c r="T1900" t="s">
        <v>795</v>
      </c>
      <c r="U1900" t="s">
        <v>796</v>
      </c>
      <c r="V1900" t="s">
        <v>37</v>
      </c>
      <c r="W1900" t="s">
        <v>38</v>
      </c>
      <c r="Y1900">
        <v>220</v>
      </c>
      <c r="Z1900">
        <v>143379</v>
      </c>
      <c r="AA1900">
        <v>202012</v>
      </c>
    </row>
    <row r="1901" spans="1:27" x14ac:dyDescent="0.2">
      <c r="A1901">
        <v>140</v>
      </c>
      <c r="B1901" t="s">
        <v>1553</v>
      </c>
      <c r="C1901" t="s">
        <v>27</v>
      </c>
      <c r="D1901" t="s">
        <v>3211</v>
      </c>
      <c r="E1901">
        <v>0</v>
      </c>
      <c r="F1901" t="s">
        <v>29</v>
      </c>
      <c r="G1901" t="s">
        <v>39</v>
      </c>
      <c r="H1901">
        <v>1</v>
      </c>
      <c r="I1901">
        <v>1</v>
      </c>
      <c r="J1901" t="s">
        <v>30</v>
      </c>
      <c r="K1901">
        <v>202001</v>
      </c>
      <c r="L1901">
        <v>2</v>
      </c>
      <c r="M1901" t="s">
        <v>221</v>
      </c>
      <c r="N1901" t="s">
        <v>259</v>
      </c>
      <c r="O1901">
        <v>33</v>
      </c>
      <c r="P1901" t="s">
        <v>793</v>
      </c>
      <c r="Q1901" t="s">
        <v>794</v>
      </c>
      <c r="R1901">
        <v>920000</v>
      </c>
      <c r="S1901">
        <v>92000</v>
      </c>
      <c r="T1901" t="s">
        <v>795</v>
      </c>
      <c r="U1901" t="s">
        <v>796</v>
      </c>
      <c r="V1901" t="s">
        <v>37</v>
      </c>
      <c r="W1901" t="s">
        <v>38</v>
      </c>
      <c r="Y1901">
        <v>220</v>
      </c>
      <c r="Z1901">
        <v>143379</v>
      </c>
      <c r="AA1901">
        <v>202012</v>
      </c>
    </row>
    <row r="1902" spans="1:27" x14ac:dyDescent="0.2">
      <c r="A1902">
        <v>140</v>
      </c>
      <c r="B1902" t="s">
        <v>1553</v>
      </c>
      <c r="C1902" t="s">
        <v>27</v>
      </c>
      <c r="D1902" t="s">
        <v>802</v>
      </c>
      <c r="E1902">
        <v>0</v>
      </c>
      <c r="F1902" t="s">
        <v>29</v>
      </c>
      <c r="G1902" t="s">
        <v>27</v>
      </c>
      <c r="H1902">
        <v>0</v>
      </c>
      <c r="I1902">
        <v>0</v>
      </c>
      <c r="J1902" t="s">
        <v>30</v>
      </c>
      <c r="K1902">
        <v>202001</v>
      </c>
      <c r="L1902">
        <v>2</v>
      </c>
      <c r="M1902" t="s">
        <v>221</v>
      </c>
      <c r="N1902" t="s">
        <v>259</v>
      </c>
      <c r="O1902">
        <v>33</v>
      </c>
      <c r="P1902" t="s">
        <v>793</v>
      </c>
      <c r="Q1902" t="s">
        <v>794</v>
      </c>
      <c r="R1902">
        <v>920000</v>
      </c>
      <c r="S1902">
        <v>92000</v>
      </c>
      <c r="T1902" t="s">
        <v>795</v>
      </c>
      <c r="U1902" t="s">
        <v>796</v>
      </c>
      <c r="V1902" t="s">
        <v>37</v>
      </c>
      <c r="W1902" t="s">
        <v>263</v>
      </c>
      <c r="Y1902">
        <v>220</v>
      </c>
      <c r="Z1902">
        <v>143380</v>
      </c>
      <c r="AA1902">
        <v>202012</v>
      </c>
    </row>
    <row r="1903" spans="1:27" x14ac:dyDescent="0.2">
      <c r="A1903">
        <v>140</v>
      </c>
      <c r="B1903" t="s">
        <v>1553</v>
      </c>
      <c r="C1903" t="s">
        <v>27</v>
      </c>
      <c r="D1903" t="s">
        <v>802</v>
      </c>
      <c r="E1903">
        <v>1007.5</v>
      </c>
      <c r="F1903" t="s">
        <v>29</v>
      </c>
      <c r="G1903" t="s">
        <v>39</v>
      </c>
      <c r="H1903">
        <v>1</v>
      </c>
      <c r="I1903">
        <v>1</v>
      </c>
      <c r="J1903" t="s">
        <v>30</v>
      </c>
      <c r="K1903">
        <v>202001</v>
      </c>
      <c r="L1903">
        <v>2</v>
      </c>
      <c r="M1903" t="s">
        <v>221</v>
      </c>
      <c r="N1903" t="s">
        <v>259</v>
      </c>
      <c r="O1903">
        <v>33</v>
      </c>
      <c r="P1903" t="s">
        <v>793</v>
      </c>
      <c r="Q1903" t="s">
        <v>794</v>
      </c>
      <c r="R1903">
        <v>920000</v>
      </c>
      <c r="S1903">
        <v>92000</v>
      </c>
      <c r="T1903" t="s">
        <v>795</v>
      </c>
      <c r="U1903" t="s">
        <v>796</v>
      </c>
      <c r="V1903" t="s">
        <v>37</v>
      </c>
      <c r="W1903" t="s">
        <v>263</v>
      </c>
      <c r="Y1903">
        <v>220</v>
      </c>
      <c r="Z1903">
        <v>143380</v>
      </c>
      <c r="AA1903">
        <v>202012</v>
      </c>
    </row>
    <row r="1904" spans="1:27" x14ac:dyDescent="0.2">
      <c r="A1904">
        <v>140</v>
      </c>
      <c r="B1904" t="s">
        <v>1553</v>
      </c>
      <c r="C1904" t="s">
        <v>27</v>
      </c>
      <c r="D1904" t="s">
        <v>3212</v>
      </c>
      <c r="E1904">
        <v>0</v>
      </c>
      <c r="F1904" t="s">
        <v>29</v>
      </c>
      <c r="G1904" t="s">
        <v>27</v>
      </c>
      <c r="H1904">
        <v>0</v>
      </c>
      <c r="I1904">
        <v>0</v>
      </c>
      <c r="J1904" t="s">
        <v>30</v>
      </c>
      <c r="K1904">
        <v>202001</v>
      </c>
      <c r="L1904">
        <v>2</v>
      </c>
      <c r="M1904" t="s">
        <v>221</v>
      </c>
      <c r="N1904" t="s">
        <v>259</v>
      </c>
      <c r="O1904">
        <v>33</v>
      </c>
      <c r="P1904" t="s">
        <v>793</v>
      </c>
      <c r="Q1904" t="s">
        <v>794</v>
      </c>
      <c r="R1904">
        <v>920000</v>
      </c>
      <c r="S1904">
        <v>92000</v>
      </c>
      <c r="T1904" t="s">
        <v>795</v>
      </c>
      <c r="U1904" t="s">
        <v>796</v>
      </c>
      <c r="V1904" t="s">
        <v>37</v>
      </c>
      <c r="W1904" t="s">
        <v>38</v>
      </c>
      <c r="Y1904">
        <v>220</v>
      </c>
      <c r="Z1904">
        <v>28227942</v>
      </c>
      <c r="AA1904">
        <v>202012</v>
      </c>
    </row>
    <row r="1905" spans="1:27" x14ac:dyDescent="0.2">
      <c r="A1905">
        <v>140</v>
      </c>
      <c r="B1905" t="s">
        <v>1553</v>
      </c>
      <c r="C1905" t="s">
        <v>27</v>
      </c>
      <c r="D1905" t="s">
        <v>3212</v>
      </c>
      <c r="E1905">
        <v>0</v>
      </c>
      <c r="F1905" t="s">
        <v>29</v>
      </c>
      <c r="G1905" t="s">
        <v>39</v>
      </c>
      <c r="H1905">
        <v>1</v>
      </c>
      <c r="I1905">
        <v>1</v>
      </c>
      <c r="J1905" t="s">
        <v>30</v>
      </c>
      <c r="K1905">
        <v>202001</v>
      </c>
      <c r="L1905">
        <v>2</v>
      </c>
      <c r="M1905" t="s">
        <v>221</v>
      </c>
      <c r="N1905" t="s">
        <v>259</v>
      </c>
      <c r="O1905">
        <v>33</v>
      </c>
      <c r="P1905" t="s">
        <v>793</v>
      </c>
      <c r="Q1905" t="s">
        <v>794</v>
      </c>
      <c r="R1905">
        <v>920000</v>
      </c>
      <c r="S1905">
        <v>92000</v>
      </c>
      <c r="T1905" t="s">
        <v>795</v>
      </c>
      <c r="U1905" t="s">
        <v>796</v>
      </c>
      <c r="V1905" t="s">
        <v>37</v>
      </c>
      <c r="W1905" t="s">
        <v>38</v>
      </c>
      <c r="Y1905">
        <v>220</v>
      </c>
      <c r="Z1905">
        <v>28227942</v>
      </c>
      <c r="AA1905">
        <v>202012</v>
      </c>
    </row>
    <row r="1906" spans="1:27" x14ac:dyDescent="0.2">
      <c r="A1906">
        <v>140</v>
      </c>
      <c r="B1906" t="s">
        <v>1553</v>
      </c>
      <c r="C1906" t="s">
        <v>27</v>
      </c>
      <c r="D1906" t="s">
        <v>3213</v>
      </c>
      <c r="E1906">
        <v>0</v>
      </c>
      <c r="F1906" t="s">
        <v>29</v>
      </c>
      <c r="G1906" t="s">
        <v>27</v>
      </c>
      <c r="H1906">
        <v>0</v>
      </c>
      <c r="I1906">
        <v>0</v>
      </c>
      <c r="J1906" t="s">
        <v>30</v>
      </c>
      <c r="K1906">
        <v>202001</v>
      </c>
      <c r="L1906">
        <v>2</v>
      </c>
      <c r="M1906" t="s">
        <v>221</v>
      </c>
      <c r="N1906" t="s">
        <v>259</v>
      </c>
      <c r="O1906">
        <v>33</v>
      </c>
      <c r="P1906" t="s">
        <v>793</v>
      </c>
      <c r="Q1906" t="s">
        <v>794</v>
      </c>
      <c r="R1906">
        <v>920000</v>
      </c>
      <c r="S1906">
        <v>92000</v>
      </c>
      <c r="T1906" t="s">
        <v>795</v>
      </c>
      <c r="U1906" t="s">
        <v>796</v>
      </c>
      <c r="V1906" t="s">
        <v>37</v>
      </c>
      <c r="W1906" t="s">
        <v>263</v>
      </c>
      <c r="Y1906">
        <v>220</v>
      </c>
      <c r="Z1906">
        <v>28227943</v>
      </c>
      <c r="AA1906">
        <v>202012</v>
      </c>
    </row>
    <row r="1907" spans="1:27" x14ac:dyDescent="0.2">
      <c r="A1907">
        <v>140</v>
      </c>
      <c r="B1907" t="s">
        <v>1553</v>
      </c>
      <c r="C1907" t="s">
        <v>27</v>
      </c>
      <c r="D1907" t="s">
        <v>3213</v>
      </c>
      <c r="E1907">
        <v>0</v>
      </c>
      <c r="F1907" t="s">
        <v>29</v>
      </c>
      <c r="G1907" t="s">
        <v>39</v>
      </c>
      <c r="H1907">
        <v>1</v>
      </c>
      <c r="I1907">
        <v>1</v>
      </c>
      <c r="J1907" t="s">
        <v>30</v>
      </c>
      <c r="K1907">
        <v>202001</v>
      </c>
      <c r="L1907">
        <v>2</v>
      </c>
      <c r="M1907" t="s">
        <v>221</v>
      </c>
      <c r="N1907" t="s">
        <v>259</v>
      </c>
      <c r="O1907">
        <v>33</v>
      </c>
      <c r="P1907" t="s">
        <v>793</v>
      </c>
      <c r="Q1907" t="s">
        <v>794</v>
      </c>
      <c r="R1907">
        <v>920000</v>
      </c>
      <c r="S1907">
        <v>92000</v>
      </c>
      <c r="T1907" t="s">
        <v>795</v>
      </c>
      <c r="U1907" t="s">
        <v>796</v>
      </c>
      <c r="V1907" t="s">
        <v>37</v>
      </c>
      <c r="W1907" t="s">
        <v>263</v>
      </c>
      <c r="Y1907">
        <v>220</v>
      </c>
      <c r="Z1907">
        <v>28227943</v>
      </c>
      <c r="AA1907">
        <v>202012</v>
      </c>
    </row>
    <row r="1908" spans="1:27" x14ac:dyDescent="0.2">
      <c r="A1908">
        <v>140</v>
      </c>
      <c r="B1908" t="s">
        <v>1553</v>
      </c>
      <c r="C1908" t="s">
        <v>27</v>
      </c>
      <c r="D1908" t="s">
        <v>3214</v>
      </c>
      <c r="E1908">
        <v>0</v>
      </c>
      <c r="F1908" t="s">
        <v>29</v>
      </c>
      <c r="G1908" t="s">
        <v>27</v>
      </c>
      <c r="H1908">
        <v>0</v>
      </c>
      <c r="I1908">
        <v>0</v>
      </c>
      <c r="J1908" t="s">
        <v>2947</v>
      </c>
      <c r="K1908">
        <v>202001</v>
      </c>
      <c r="L1908">
        <v>2</v>
      </c>
      <c r="M1908" t="s">
        <v>221</v>
      </c>
      <c r="N1908" t="s">
        <v>259</v>
      </c>
      <c r="O1908">
        <v>33</v>
      </c>
      <c r="P1908" t="s">
        <v>793</v>
      </c>
      <c r="Q1908" t="s">
        <v>794</v>
      </c>
      <c r="R1908">
        <v>920000</v>
      </c>
      <c r="S1908">
        <v>92000</v>
      </c>
      <c r="T1908" t="s">
        <v>795</v>
      </c>
      <c r="U1908" t="s">
        <v>796</v>
      </c>
      <c r="V1908" t="s">
        <v>37</v>
      </c>
      <c r="W1908" t="s">
        <v>38</v>
      </c>
      <c r="Y1908">
        <v>220</v>
      </c>
      <c r="Z1908">
        <v>143398</v>
      </c>
      <c r="AA1908">
        <v>202012</v>
      </c>
    </row>
    <row r="1909" spans="1:27" x14ac:dyDescent="0.2">
      <c r="A1909">
        <v>140</v>
      </c>
      <c r="B1909" t="s">
        <v>1553</v>
      </c>
      <c r="C1909" t="s">
        <v>27</v>
      </c>
      <c r="D1909" t="s">
        <v>3214</v>
      </c>
      <c r="E1909">
        <v>0</v>
      </c>
      <c r="F1909" t="s">
        <v>29</v>
      </c>
      <c r="G1909" t="s">
        <v>39</v>
      </c>
      <c r="H1909">
        <v>1</v>
      </c>
      <c r="I1909">
        <v>1</v>
      </c>
      <c r="J1909" t="s">
        <v>2947</v>
      </c>
      <c r="K1909">
        <v>202001</v>
      </c>
      <c r="L1909">
        <v>2</v>
      </c>
      <c r="M1909" t="s">
        <v>221</v>
      </c>
      <c r="N1909" t="s">
        <v>259</v>
      </c>
      <c r="O1909">
        <v>33</v>
      </c>
      <c r="P1909" t="s">
        <v>793</v>
      </c>
      <c r="Q1909" t="s">
        <v>794</v>
      </c>
      <c r="R1909">
        <v>920000</v>
      </c>
      <c r="S1909">
        <v>92000</v>
      </c>
      <c r="T1909" t="s">
        <v>795</v>
      </c>
      <c r="U1909" t="s">
        <v>796</v>
      </c>
      <c r="V1909" t="s">
        <v>37</v>
      </c>
      <c r="W1909" t="s">
        <v>38</v>
      </c>
      <c r="Y1909">
        <v>220</v>
      </c>
      <c r="Z1909">
        <v>143398</v>
      </c>
      <c r="AA1909">
        <v>202012</v>
      </c>
    </row>
    <row r="1910" spans="1:27" x14ac:dyDescent="0.2">
      <c r="A1910">
        <v>140</v>
      </c>
      <c r="B1910" t="s">
        <v>1553</v>
      </c>
      <c r="C1910" t="s">
        <v>27</v>
      </c>
      <c r="D1910" t="s">
        <v>803</v>
      </c>
      <c r="E1910">
        <v>410.74</v>
      </c>
      <c r="F1910" t="s">
        <v>29</v>
      </c>
      <c r="G1910" t="s">
        <v>27</v>
      </c>
      <c r="H1910">
        <v>0.81161000000000005</v>
      </c>
      <c r="I1910">
        <v>0.81161000000000005</v>
      </c>
      <c r="J1910" t="s">
        <v>258</v>
      </c>
      <c r="K1910">
        <v>202001</v>
      </c>
      <c r="L1910">
        <v>2</v>
      </c>
      <c r="M1910" t="s">
        <v>221</v>
      </c>
      <c r="N1910" t="s">
        <v>259</v>
      </c>
      <c r="O1910">
        <v>33</v>
      </c>
      <c r="P1910" t="s">
        <v>793</v>
      </c>
      <c r="Q1910" t="s">
        <v>794</v>
      </c>
      <c r="R1910">
        <v>920000</v>
      </c>
      <c r="S1910">
        <v>92000</v>
      </c>
      <c r="T1910" t="s">
        <v>795</v>
      </c>
      <c r="U1910" t="s">
        <v>796</v>
      </c>
      <c r="V1910" t="s">
        <v>37</v>
      </c>
      <c r="W1910" t="s">
        <v>263</v>
      </c>
      <c r="Y1910">
        <v>220</v>
      </c>
      <c r="Z1910">
        <v>143399</v>
      </c>
      <c r="AA1910">
        <v>202012</v>
      </c>
    </row>
    <row r="1911" spans="1:27" x14ac:dyDescent="0.2">
      <c r="A1911">
        <v>140</v>
      </c>
      <c r="B1911" t="s">
        <v>1553</v>
      </c>
      <c r="C1911" t="s">
        <v>27</v>
      </c>
      <c r="D1911" t="s">
        <v>803</v>
      </c>
      <c r="E1911">
        <v>95.34</v>
      </c>
      <c r="F1911" t="s">
        <v>29</v>
      </c>
      <c r="G1911" t="s">
        <v>39</v>
      </c>
      <c r="H1911">
        <v>0.18839</v>
      </c>
      <c r="I1911">
        <v>0.18839</v>
      </c>
      <c r="J1911" t="s">
        <v>258</v>
      </c>
      <c r="K1911">
        <v>202001</v>
      </c>
      <c r="L1911">
        <v>2</v>
      </c>
      <c r="M1911" t="s">
        <v>221</v>
      </c>
      <c r="N1911" t="s">
        <v>259</v>
      </c>
      <c r="O1911">
        <v>33</v>
      </c>
      <c r="P1911" t="s">
        <v>793</v>
      </c>
      <c r="Q1911" t="s">
        <v>794</v>
      </c>
      <c r="R1911">
        <v>920000</v>
      </c>
      <c r="S1911">
        <v>92000</v>
      </c>
      <c r="T1911" t="s">
        <v>795</v>
      </c>
      <c r="U1911" t="s">
        <v>796</v>
      </c>
      <c r="V1911" t="s">
        <v>37</v>
      </c>
      <c r="W1911" t="s">
        <v>263</v>
      </c>
      <c r="Y1911">
        <v>220</v>
      </c>
      <c r="Z1911">
        <v>143399</v>
      </c>
      <c r="AA1911">
        <v>202012</v>
      </c>
    </row>
    <row r="1912" spans="1:27" x14ac:dyDescent="0.2">
      <c r="A1912">
        <v>140</v>
      </c>
      <c r="B1912" t="s">
        <v>1553</v>
      </c>
      <c r="C1912" t="s">
        <v>27</v>
      </c>
      <c r="D1912" t="s">
        <v>3215</v>
      </c>
      <c r="E1912">
        <v>0</v>
      </c>
      <c r="F1912" t="s">
        <v>29</v>
      </c>
      <c r="G1912" t="s">
        <v>27</v>
      </c>
      <c r="H1912">
        <v>0</v>
      </c>
      <c r="I1912">
        <v>0</v>
      </c>
      <c r="J1912" t="s">
        <v>2947</v>
      </c>
      <c r="K1912">
        <v>202001</v>
      </c>
      <c r="L1912">
        <v>2</v>
      </c>
      <c r="M1912" t="s">
        <v>221</v>
      </c>
      <c r="N1912" t="s">
        <v>259</v>
      </c>
      <c r="O1912">
        <v>33</v>
      </c>
      <c r="P1912" t="s">
        <v>793</v>
      </c>
      <c r="Q1912" t="s">
        <v>794</v>
      </c>
      <c r="R1912">
        <v>920000</v>
      </c>
      <c r="S1912">
        <v>92000</v>
      </c>
      <c r="T1912" t="s">
        <v>795</v>
      </c>
      <c r="U1912" t="s">
        <v>796</v>
      </c>
      <c r="V1912" t="s">
        <v>37</v>
      </c>
      <c r="W1912" t="s">
        <v>38</v>
      </c>
      <c r="Y1912">
        <v>220</v>
      </c>
      <c r="Z1912">
        <v>143393</v>
      </c>
      <c r="AA1912">
        <v>202012</v>
      </c>
    </row>
    <row r="1913" spans="1:27" x14ac:dyDescent="0.2">
      <c r="A1913">
        <v>140</v>
      </c>
      <c r="B1913" t="s">
        <v>1553</v>
      </c>
      <c r="C1913" t="s">
        <v>27</v>
      </c>
      <c r="D1913" t="s">
        <v>3215</v>
      </c>
      <c r="E1913">
        <v>0</v>
      </c>
      <c r="F1913" t="s">
        <v>29</v>
      </c>
      <c r="G1913" t="s">
        <v>39</v>
      </c>
      <c r="H1913">
        <v>1</v>
      </c>
      <c r="I1913">
        <v>1</v>
      </c>
      <c r="J1913" t="s">
        <v>2947</v>
      </c>
      <c r="K1913">
        <v>202001</v>
      </c>
      <c r="L1913">
        <v>2</v>
      </c>
      <c r="M1913" t="s">
        <v>221</v>
      </c>
      <c r="N1913" t="s">
        <v>259</v>
      </c>
      <c r="O1913">
        <v>33</v>
      </c>
      <c r="P1913" t="s">
        <v>793</v>
      </c>
      <c r="Q1913" t="s">
        <v>794</v>
      </c>
      <c r="R1913">
        <v>920000</v>
      </c>
      <c r="S1913">
        <v>92000</v>
      </c>
      <c r="T1913" t="s">
        <v>795</v>
      </c>
      <c r="U1913" t="s">
        <v>796</v>
      </c>
      <c r="V1913" t="s">
        <v>37</v>
      </c>
      <c r="W1913" t="s">
        <v>38</v>
      </c>
      <c r="Y1913">
        <v>220</v>
      </c>
      <c r="Z1913">
        <v>143393</v>
      </c>
      <c r="AA1913">
        <v>202012</v>
      </c>
    </row>
    <row r="1914" spans="1:27" x14ac:dyDescent="0.2">
      <c r="A1914">
        <v>140</v>
      </c>
      <c r="B1914" t="s">
        <v>1553</v>
      </c>
      <c r="C1914" t="s">
        <v>27</v>
      </c>
      <c r="D1914" t="s">
        <v>3216</v>
      </c>
      <c r="E1914">
        <v>0</v>
      </c>
      <c r="F1914" t="s">
        <v>29</v>
      </c>
      <c r="G1914" t="s">
        <v>27</v>
      </c>
      <c r="H1914">
        <v>0</v>
      </c>
      <c r="I1914">
        <v>0</v>
      </c>
      <c r="J1914" t="s">
        <v>2947</v>
      </c>
      <c r="K1914">
        <v>202001</v>
      </c>
      <c r="L1914">
        <v>2</v>
      </c>
      <c r="M1914" t="s">
        <v>221</v>
      </c>
      <c r="N1914" t="s">
        <v>259</v>
      </c>
      <c r="O1914">
        <v>33</v>
      </c>
      <c r="P1914" t="s">
        <v>793</v>
      </c>
      <c r="Q1914" t="s">
        <v>794</v>
      </c>
      <c r="R1914">
        <v>920000</v>
      </c>
      <c r="S1914">
        <v>92000</v>
      </c>
      <c r="T1914" t="s">
        <v>795</v>
      </c>
      <c r="U1914" t="s">
        <v>796</v>
      </c>
      <c r="V1914" t="s">
        <v>37</v>
      </c>
      <c r="W1914" t="s">
        <v>38</v>
      </c>
      <c r="Y1914">
        <v>220</v>
      </c>
      <c r="Z1914">
        <v>143389</v>
      </c>
      <c r="AA1914">
        <v>202012</v>
      </c>
    </row>
    <row r="1915" spans="1:27" x14ac:dyDescent="0.2">
      <c r="A1915">
        <v>140</v>
      </c>
      <c r="B1915" t="s">
        <v>1553</v>
      </c>
      <c r="C1915" t="s">
        <v>27</v>
      </c>
      <c r="D1915" t="s">
        <v>3216</v>
      </c>
      <c r="E1915">
        <v>0</v>
      </c>
      <c r="F1915" t="s">
        <v>29</v>
      </c>
      <c r="G1915" t="s">
        <v>39</v>
      </c>
      <c r="H1915">
        <v>1</v>
      </c>
      <c r="I1915">
        <v>1</v>
      </c>
      <c r="J1915" t="s">
        <v>2947</v>
      </c>
      <c r="K1915">
        <v>202001</v>
      </c>
      <c r="L1915">
        <v>2</v>
      </c>
      <c r="M1915" t="s">
        <v>221</v>
      </c>
      <c r="N1915" t="s">
        <v>259</v>
      </c>
      <c r="O1915">
        <v>33</v>
      </c>
      <c r="P1915" t="s">
        <v>793</v>
      </c>
      <c r="Q1915" t="s">
        <v>794</v>
      </c>
      <c r="R1915">
        <v>920000</v>
      </c>
      <c r="S1915">
        <v>92000</v>
      </c>
      <c r="T1915" t="s">
        <v>795</v>
      </c>
      <c r="U1915" t="s">
        <v>796</v>
      </c>
      <c r="V1915" t="s">
        <v>37</v>
      </c>
      <c r="W1915" t="s">
        <v>38</v>
      </c>
      <c r="Y1915">
        <v>220</v>
      </c>
      <c r="Z1915">
        <v>143389</v>
      </c>
      <c r="AA1915">
        <v>202012</v>
      </c>
    </row>
    <row r="1916" spans="1:27" x14ac:dyDescent="0.2">
      <c r="A1916">
        <v>140</v>
      </c>
      <c r="B1916" t="s">
        <v>1553</v>
      </c>
      <c r="C1916" t="s">
        <v>27</v>
      </c>
      <c r="D1916" t="s">
        <v>804</v>
      </c>
      <c r="E1916">
        <v>2635750.1800000002</v>
      </c>
      <c r="F1916" t="s">
        <v>29</v>
      </c>
      <c r="G1916" t="s">
        <v>27</v>
      </c>
      <c r="H1916">
        <v>0.80083877753190902</v>
      </c>
      <c r="I1916">
        <v>13623961.539999999</v>
      </c>
      <c r="J1916" t="s">
        <v>1635</v>
      </c>
      <c r="K1916">
        <v>202012</v>
      </c>
      <c r="L1916">
        <v>2</v>
      </c>
      <c r="M1916" t="s">
        <v>221</v>
      </c>
      <c r="N1916" t="s">
        <v>259</v>
      </c>
      <c r="O1916">
        <v>33</v>
      </c>
      <c r="P1916" t="s">
        <v>793</v>
      </c>
      <c r="Q1916" t="s">
        <v>794</v>
      </c>
      <c r="R1916">
        <v>920000</v>
      </c>
      <c r="S1916">
        <v>92000</v>
      </c>
      <c r="T1916" t="s">
        <v>795</v>
      </c>
      <c r="U1916" t="s">
        <v>796</v>
      </c>
      <c r="V1916" t="s">
        <v>37</v>
      </c>
      <c r="W1916" t="s">
        <v>263</v>
      </c>
      <c r="Y1916">
        <v>220</v>
      </c>
      <c r="Z1916">
        <v>143390</v>
      </c>
      <c r="AA1916">
        <v>202012</v>
      </c>
    </row>
    <row r="1917" spans="1:27" x14ac:dyDescent="0.2">
      <c r="A1917">
        <v>140</v>
      </c>
      <c r="B1917" t="s">
        <v>1553</v>
      </c>
      <c r="C1917" t="s">
        <v>27</v>
      </c>
      <c r="D1917" t="s">
        <v>804</v>
      </c>
      <c r="E1917">
        <v>655486.77</v>
      </c>
      <c r="F1917" t="s">
        <v>29</v>
      </c>
      <c r="G1917" t="s">
        <v>39</v>
      </c>
      <c r="H1917">
        <v>0.19916122246809101</v>
      </c>
      <c r="I1917">
        <v>3388153.66</v>
      </c>
      <c r="J1917" t="s">
        <v>1635</v>
      </c>
      <c r="K1917">
        <v>202012</v>
      </c>
      <c r="L1917">
        <v>2</v>
      </c>
      <c r="M1917" t="s">
        <v>221</v>
      </c>
      <c r="N1917" t="s">
        <v>259</v>
      </c>
      <c r="O1917">
        <v>33</v>
      </c>
      <c r="P1917" t="s">
        <v>793</v>
      </c>
      <c r="Q1917" t="s">
        <v>794</v>
      </c>
      <c r="R1917">
        <v>920000</v>
      </c>
      <c r="S1917">
        <v>92000</v>
      </c>
      <c r="T1917" t="s">
        <v>795</v>
      </c>
      <c r="U1917" t="s">
        <v>796</v>
      </c>
      <c r="V1917" t="s">
        <v>37</v>
      </c>
      <c r="W1917" t="s">
        <v>263</v>
      </c>
      <c r="Y1917">
        <v>220</v>
      </c>
      <c r="Z1917">
        <v>143390</v>
      </c>
      <c r="AA1917">
        <v>202012</v>
      </c>
    </row>
    <row r="1918" spans="1:27" x14ac:dyDescent="0.2">
      <c r="A1918">
        <v>140</v>
      </c>
      <c r="B1918" t="s">
        <v>1553</v>
      </c>
      <c r="C1918" t="s">
        <v>27</v>
      </c>
      <c r="D1918" t="s">
        <v>3217</v>
      </c>
      <c r="E1918">
        <v>0</v>
      </c>
      <c r="F1918" t="s">
        <v>29</v>
      </c>
      <c r="G1918" t="s">
        <v>27</v>
      </c>
      <c r="H1918">
        <v>0</v>
      </c>
      <c r="I1918">
        <v>0</v>
      </c>
      <c r="J1918" t="s">
        <v>2947</v>
      </c>
      <c r="K1918">
        <v>202001</v>
      </c>
      <c r="L1918">
        <v>2</v>
      </c>
      <c r="M1918" t="s">
        <v>221</v>
      </c>
      <c r="N1918" t="s">
        <v>259</v>
      </c>
      <c r="O1918">
        <v>33</v>
      </c>
      <c r="P1918" t="s">
        <v>793</v>
      </c>
      <c r="Q1918" t="s">
        <v>794</v>
      </c>
      <c r="R1918">
        <v>920000</v>
      </c>
      <c r="S1918">
        <v>92000</v>
      </c>
      <c r="T1918" t="s">
        <v>795</v>
      </c>
      <c r="U1918" t="s">
        <v>796</v>
      </c>
      <c r="V1918" t="s">
        <v>37</v>
      </c>
      <c r="W1918" t="s">
        <v>38</v>
      </c>
      <c r="Y1918">
        <v>220</v>
      </c>
      <c r="Z1918">
        <v>4010688</v>
      </c>
      <c r="AA1918">
        <v>202012</v>
      </c>
    </row>
    <row r="1919" spans="1:27" x14ac:dyDescent="0.2">
      <c r="A1919">
        <v>140</v>
      </c>
      <c r="B1919" t="s">
        <v>1553</v>
      </c>
      <c r="C1919" t="s">
        <v>27</v>
      </c>
      <c r="D1919" t="s">
        <v>3217</v>
      </c>
      <c r="E1919">
        <v>0</v>
      </c>
      <c r="F1919" t="s">
        <v>29</v>
      </c>
      <c r="G1919" t="s">
        <v>39</v>
      </c>
      <c r="H1919">
        <v>1</v>
      </c>
      <c r="I1919">
        <v>1</v>
      </c>
      <c r="J1919" t="s">
        <v>2947</v>
      </c>
      <c r="K1919">
        <v>202001</v>
      </c>
      <c r="L1919">
        <v>2</v>
      </c>
      <c r="M1919" t="s">
        <v>221</v>
      </c>
      <c r="N1919" t="s">
        <v>259</v>
      </c>
      <c r="O1919">
        <v>33</v>
      </c>
      <c r="P1919" t="s">
        <v>793</v>
      </c>
      <c r="Q1919" t="s">
        <v>794</v>
      </c>
      <c r="R1919">
        <v>920000</v>
      </c>
      <c r="S1919">
        <v>92000</v>
      </c>
      <c r="T1919" t="s">
        <v>795</v>
      </c>
      <c r="U1919" t="s">
        <v>796</v>
      </c>
      <c r="V1919" t="s">
        <v>37</v>
      </c>
      <c r="W1919" t="s">
        <v>38</v>
      </c>
      <c r="Y1919">
        <v>220</v>
      </c>
      <c r="Z1919">
        <v>4010688</v>
      </c>
      <c r="AA1919">
        <v>202012</v>
      </c>
    </row>
    <row r="1920" spans="1:27" x14ac:dyDescent="0.2">
      <c r="A1920">
        <v>140</v>
      </c>
      <c r="B1920" t="s">
        <v>1553</v>
      </c>
      <c r="C1920" t="s">
        <v>27</v>
      </c>
      <c r="D1920" t="s">
        <v>3218</v>
      </c>
      <c r="E1920">
        <v>0</v>
      </c>
      <c r="F1920" t="s">
        <v>29</v>
      </c>
      <c r="G1920" t="s">
        <v>27</v>
      </c>
      <c r="H1920">
        <v>0</v>
      </c>
      <c r="I1920">
        <v>0</v>
      </c>
      <c r="J1920" t="s">
        <v>2947</v>
      </c>
      <c r="K1920">
        <v>202001</v>
      </c>
      <c r="L1920">
        <v>2</v>
      </c>
      <c r="M1920" t="s">
        <v>221</v>
      </c>
      <c r="N1920" t="s">
        <v>259</v>
      </c>
      <c r="O1920">
        <v>33</v>
      </c>
      <c r="P1920" t="s">
        <v>793</v>
      </c>
      <c r="Q1920" t="s">
        <v>794</v>
      </c>
      <c r="R1920">
        <v>920000</v>
      </c>
      <c r="S1920">
        <v>92000</v>
      </c>
      <c r="T1920" t="s">
        <v>795</v>
      </c>
      <c r="U1920" t="s">
        <v>796</v>
      </c>
      <c r="V1920" t="s">
        <v>37</v>
      </c>
      <c r="W1920" t="s">
        <v>263</v>
      </c>
      <c r="Y1920">
        <v>220</v>
      </c>
      <c r="Z1920">
        <v>4010690</v>
      </c>
      <c r="AA1920">
        <v>202012</v>
      </c>
    </row>
    <row r="1921" spans="1:27" x14ac:dyDescent="0.2">
      <c r="A1921">
        <v>140</v>
      </c>
      <c r="B1921" t="s">
        <v>1553</v>
      </c>
      <c r="C1921" t="s">
        <v>27</v>
      </c>
      <c r="D1921" t="s">
        <v>3218</v>
      </c>
      <c r="E1921">
        <v>0</v>
      </c>
      <c r="F1921" t="s">
        <v>29</v>
      </c>
      <c r="G1921" t="s">
        <v>39</v>
      </c>
      <c r="H1921">
        <v>1</v>
      </c>
      <c r="I1921">
        <v>1</v>
      </c>
      <c r="J1921" t="s">
        <v>2947</v>
      </c>
      <c r="K1921">
        <v>202001</v>
      </c>
      <c r="L1921">
        <v>2</v>
      </c>
      <c r="M1921" t="s">
        <v>221</v>
      </c>
      <c r="N1921" t="s">
        <v>259</v>
      </c>
      <c r="O1921">
        <v>33</v>
      </c>
      <c r="P1921" t="s">
        <v>793</v>
      </c>
      <c r="Q1921" t="s">
        <v>794</v>
      </c>
      <c r="R1921">
        <v>920000</v>
      </c>
      <c r="S1921">
        <v>92000</v>
      </c>
      <c r="T1921" t="s">
        <v>795</v>
      </c>
      <c r="U1921" t="s">
        <v>796</v>
      </c>
      <c r="V1921" t="s">
        <v>37</v>
      </c>
      <c r="W1921" t="s">
        <v>263</v>
      </c>
      <c r="Y1921">
        <v>220</v>
      </c>
      <c r="Z1921">
        <v>4010690</v>
      </c>
      <c r="AA1921">
        <v>202012</v>
      </c>
    </row>
    <row r="1922" spans="1:27" x14ac:dyDescent="0.2">
      <c r="A1922">
        <v>140</v>
      </c>
      <c r="B1922" t="s">
        <v>1553</v>
      </c>
      <c r="C1922" t="s">
        <v>27</v>
      </c>
      <c r="D1922" t="s">
        <v>3219</v>
      </c>
      <c r="E1922">
        <v>0</v>
      </c>
      <c r="F1922" t="s">
        <v>29</v>
      </c>
      <c r="G1922" t="s">
        <v>27</v>
      </c>
      <c r="H1922">
        <v>0.80281785077494405</v>
      </c>
      <c r="I1922">
        <v>3787731.67</v>
      </c>
      <c r="J1922" t="s">
        <v>1636</v>
      </c>
      <c r="K1922">
        <v>202012</v>
      </c>
      <c r="L1922">
        <v>2</v>
      </c>
      <c r="M1922" t="s">
        <v>221</v>
      </c>
      <c r="N1922" t="s">
        <v>259</v>
      </c>
      <c r="O1922">
        <v>33</v>
      </c>
      <c r="P1922" t="s">
        <v>793</v>
      </c>
      <c r="Q1922" t="s">
        <v>794</v>
      </c>
      <c r="R1922">
        <v>920000</v>
      </c>
      <c r="S1922">
        <v>92000</v>
      </c>
      <c r="T1922" t="s">
        <v>795</v>
      </c>
      <c r="U1922" t="s">
        <v>796</v>
      </c>
      <c r="V1922" t="s">
        <v>37</v>
      </c>
      <c r="W1922" t="s">
        <v>38</v>
      </c>
      <c r="Y1922">
        <v>220</v>
      </c>
      <c r="Z1922">
        <v>143394</v>
      </c>
      <c r="AA1922">
        <v>202012</v>
      </c>
    </row>
    <row r="1923" spans="1:27" x14ac:dyDescent="0.2">
      <c r="A1923">
        <v>140</v>
      </c>
      <c r="B1923" t="s">
        <v>1553</v>
      </c>
      <c r="C1923" t="s">
        <v>27</v>
      </c>
      <c r="D1923" t="s">
        <v>3219</v>
      </c>
      <c r="E1923">
        <v>0</v>
      </c>
      <c r="F1923" t="s">
        <v>29</v>
      </c>
      <c r="G1923" t="s">
        <v>39</v>
      </c>
      <c r="H1923">
        <v>0.197182149225056</v>
      </c>
      <c r="I1923">
        <v>930314.48</v>
      </c>
      <c r="J1923" t="s">
        <v>1636</v>
      </c>
      <c r="K1923">
        <v>202012</v>
      </c>
      <c r="L1923">
        <v>2</v>
      </c>
      <c r="M1923" t="s">
        <v>221</v>
      </c>
      <c r="N1923" t="s">
        <v>259</v>
      </c>
      <c r="O1923">
        <v>33</v>
      </c>
      <c r="P1923" t="s">
        <v>793</v>
      </c>
      <c r="Q1923" t="s">
        <v>794</v>
      </c>
      <c r="R1923">
        <v>920000</v>
      </c>
      <c r="S1923">
        <v>92000</v>
      </c>
      <c r="T1923" t="s">
        <v>795</v>
      </c>
      <c r="U1923" t="s">
        <v>796</v>
      </c>
      <c r="V1923" t="s">
        <v>37</v>
      </c>
      <c r="W1923" t="s">
        <v>38</v>
      </c>
      <c r="Y1923">
        <v>220</v>
      </c>
      <c r="Z1923">
        <v>143394</v>
      </c>
      <c r="AA1923">
        <v>202012</v>
      </c>
    </row>
    <row r="1924" spans="1:27" x14ac:dyDescent="0.2">
      <c r="A1924">
        <v>140</v>
      </c>
      <c r="B1924" t="s">
        <v>1553</v>
      </c>
      <c r="C1924" t="s">
        <v>27</v>
      </c>
      <c r="D1924" t="s">
        <v>805</v>
      </c>
      <c r="E1924">
        <v>175.65</v>
      </c>
      <c r="F1924" t="s">
        <v>29</v>
      </c>
      <c r="G1924" t="s">
        <v>27</v>
      </c>
      <c r="H1924">
        <v>0.80281785077494405</v>
      </c>
      <c r="I1924">
        <v>3787731.67</v>
      </c>
      <c r="J1924" t="s">
        <v>1636</v>
      </c>
      <c r="K1924">
        <v>202012</v>
      </c>
      <c r="L1924">
        <v>2</v>
      </c>
      <c r="M1924" t="s">
        <v>221</v>
      </c>
      <c r="N1924" t="s">
        <v>259</v>
      </c>
      <c r="O1924">
        <v>33</v>
      </c>
      <c r="P1924" t="s">
        <v>793</v>
      </c>
      <c r="Q1924" t="s">
        <v>794</v>
      </c>
      <c r="R1924">
        <v>920000</v>
      </c>
      <c r="S1924">
        <v>92000</v>
      </c>
      <c r="T1924" t="s">
        <v>795</v>
      </c>
      <c r="U1924" t="s">
        <v>796</v>
      </c>
      <c r="V1924" t="s">
        <v>37</v>
      </c>
      <c r="W1924" t="s">
        <v>263</v>
      </c>
      <c r="Y1924">
        <v>220</v>
      </c>
      <c r="Z1924">
        <v>143395</v>
      </c>
      <c r="AA1924">
        <v>202012</v>
      </c>
    </row>
    <row r="1925" spans="1:27" x14ac:dyDescent="0.2">
      <c r="A1925">
        <v>140</v>
      </c>
      <c r="B1925" t="s">
        <v>1553</v>
      </c>
      <c r="C1925" t="s">
        <v>27</v>
      </c>
      <c r="D1925" t="s">
        <v>805</v>
      </c>
      <c r="E1925">
        <v>43.14</v>
      </c>
      <c r="F1925" t="s">
        <v>29</v>
      </c>
      <c r="G1925" t="s">
        <v>39</v>
      </c>
      <c r="H1925">
        <v>0.197182149225056</v>
      </c>
      <c r="I1925">
        <v>930314.48</v>
      </c>
      <c r="J1925" t="s">
        <v>1636</v>
      </c>
      <c r="K1925">
        <v>202012</v>
      </c>
      <c r="L1925">
        <v>2</v>
      </c>
      <c r="M1925" t="s">
        <v>221</v>
      </c>
      <c r="N1925" t="s">
        <v>259</v>
      </c>
      <c r="O1925">
        <v>33</v>
      </c>
      <c r="P1925" t="s">
        <v>793</v>
      </c>
      <c r="Q1925" t="s">
        <v>794</v>
      </c>
      <c r="R1925">
        <v>920000</v>
      </c>
      <c r="S1925">
        <v>92000</v>
      </c>
      <c r="T1925" t="s">
        <v>795</v>
      </c>
      <c r="U1925" t="s">
        <v>796</v>
      </c>
      <c r="V1925" t="s">
        <v>37</v>
      </c>
      <c r="W1925" t="s">
        <v>263</v>
      </c>
      <c r="Y1925">
        <v>220</v>
      </c>
      <c r="Z1925">
        <v>143395</v>
      </c>
      <c r="AA1925">
        <v>202012</v>
      </c>
    </row>
    <row r="1926" spans="1:27" x14ac:dyDescent="0.2">
      <c r="A1926">
        <v>140</v>
      </c>
      <c r="B1926" t="s">
        <v>1553</v>
      </c>
      <c r="C1926" t="s">
        <v>27</v>
      </c>
      <c r="D1926" t="s">
        <v>3220</v>
      </c>
      <c r="E1926">
        <v>0</v>
      </c>
      <c r="F1926" t="s">
        <v>29</v>
      </c>
      <c r="G1926" t="s">
        <v>27</v>
      </c>
      <c r="H1926">
        <v>0.78944565786348098</v>
      </c>
      <c r="I1926">
        <v>40362954.960000001</v>
      </c>
      <c r="J1926" t="s">
        <v>198</v>
      </c>
      <c r="K1926">
        <v>202012</v>
      </c>
      <c r="L1926">
        <v>2</v>
      </c>
      <c r="M1926" t="s">
        <v>221</v>
      </c>
      <c r="N1926" t="s">
        <v>259</v>
      </c>
      <c r="O1926">
        <v>33</v>
      </c>
      <c r="P1926" t="s">
        <v>793</v>
      </c>
      <c r="Q1926" t="s">
        <v>794</v>
      </c>
      <c r="R1926">
        <v>920000</v>
      </c>
      <c r="S1926">
        <v>92000</v>
      </c>
      <c r="T1926" t="s">
        <v>795</v>
      </c>
      <c r="U1926" t="s">
        <v>796</v>
      </c>
      <c r="V1926" t="s">
        <v>37</v>
      </c>
      <c r="W1926" t="s">
        <v>38</v>
      </c>
      <c r="Y1926">
        <v>220</v>
      </c>
      <c r="Z1926">
        <v>143402</v>
      </c>
      <c r="AA1926">
        <v>202012</v>
      </c>
    </row>
    <row r="1927" spans="1:27" x14ac:dyDescent="0.2">
      <c r="A1927">
        <v>140</v>
      </c>
      <c r="B1927" t="s">
        <v>1553</v>
      </c>
      <c r="C1927" t="s">
        <v>27</v>
      </c>
      <c r="D1927" t="s">
        <v>3220</v>
      </c>
      <c r="E1927">
        <v>0</v>
      </c>
      <c r="F1927" t="s">
        <v>29</v>
      </c>
      <c r="G1927" t="s">
        <v>39</v>
      </c>
      <c r="H1927">
        <v>0.210554342136519</v>
      </c>
      <c r="I1927">
        <v>10765269.710000001</v>
      </c>
      <c r="J1927" t="s">
        <v>198</v>
      </c>
      <c r="K1927">
        <v>202012</v>
      </c>
      <c r="L1927">
        <v>2</v>
      </c>
      <c r="M1927" t="s">
        <v>221</v>
      </c>
      <c r="N1927" t="s">
        <v>259</v>
      </c>
      <c r="O1927">
        <v>33</v>
      </c>
      <c r="P1927" t="s">
        <v>793</v>
      </c>
      <c r="Q1927" t="s">
        <v>794</v>
      </c>
      <c r="R1927">
        <v>920000</v>
      </c>
      <c r="S1927">
        <v>92000</v>
      </c>
      <c r="T1927" t="s">
        <v>795</v>
      </c>
      <c r="U1927" t="s">
        <v>796</v>
      </c>
      <c r="V1927" t="s">
        <v>37</v>
      </c>
      <c r="W1927" t="s">
        <v>38</v>
      </c>
      <c r="Y1927">
        <v>220</v>
      </c>
      <c r="Z1927">
        <v>143402</v>
      </c>
      <c r="AA1927">
        <v>202012</v>
      </c>
    </row>
    <row r="1928" spans="1:27" x14ac:dyDescent="0.2">
      <c r="A1928">
        <v>140</v>
      </c>
      <c r="B1928" t="s">
        <v>1553</v>
      </c>
      <c r="C1928" t="s">
        <v>27</v>
      </c>
      <c r="D1928" t="s">
        <v>806</v>
      </c>
      <c r="E1928">
        <v>150159.54999999999</v>
      </c>
      <c r="F1928" t="s">
        <v>29</v>
      </c>
      <c r="G1928" t="s">
        <v>27</v>
      </c>
      <c r="H1928">
        <v>0.78944565786348098</v>
      </c>
      <c r="I1928">
        <v>40362954.960000001</v>
      </c>
      <c r="J1928" t="s">
        <v>198</v>
      </c>
      <c r="K1928">
        <v>202012</v>
      </c>
      <c r="L1928">
        <v>2</v>
      </c>
      <c r="M1928" t="s">
        <v>221</v>
      </c>
      <c r="N1928" t="s">
        <v>259</v>
      </c>
      <c r="O1928">
        <v>33</v>
      </c>
      <c r="P1928" t="s">
        <v>793</v>
      </c>
      <c r="Q1928" t="s">
        <v>794</v>
      </c>
      <c r="R1928">
        <v>920000</v>
      </c>
      <c r="S1928">
        <v>92000</v>
      </c>
      <c r="T1928" t="s">
        <v>795</v>
      </c>
      <c r="U1928" t="s">
        <v>796</v>
      </c>
      <c r="V1928" t="s">
        <v>37</v>
      </c>
      <c r="W1928" t="s">
        <v>263</v>
      </c>
      <c r="Y1928">
        <v>220</v>
      </c>
      <c r="Z1928">
        <v>143403</v>
      </c>
      <c r="AA1928">
        <v>202012</v>
      </c>
    </row>
    <row r="1929" spans="1:27" x14ac:dyDescent="0.2">
      <c r="A1929">
        <v>140</v>
      </c>
      <c r="B1929" t="s">
        <v>1553</v>
      </c>
      <c r="C1929" t="s">
        <v>27</v>
      </c>
      <c r="D1929" t="s">
        <v>806</v>
      </c>
      <c r="E1929">
        <v>40049.300000000003</v>
      </c>
      <c r="F1929" t="s">
        <v>29</v>
      </c>
      <c r="G1929" t="s">
        <v>39</v>
      </c>
      <c r="H1929">
        <v>0.210554342136519</v>
      </c>
      <c r="I1929">
        <v>10765269.710000001</v>
      </c>
      <c r="J1929" t="s">
        <v>198</v>
      </c>
      <c r="K1929">
        <v>202012</v>
      </c>
      <c r="L1929">
        <v>2</v>
      </c>
      <c r="M1929" t="s">
        <v>221</v>
      </c>
      <c r="N1929" t="s">
        <v>259</v>
      </c>
      <c r="O1929">
        <v>33</v>
      </c>
      <c r="P1929" t="s">
        <v>793</v>
      </c>
      <c r="Q1929" t="s">
        <v>794</v>
      </c>
      <c r="R1929">
        <v>920000</v>
      </c>
      <c r="S1929">
        <v>92000</v>
      </c>
      <c r="T1929" t="s">
        <v>795</v>
      </c>
      <c r="U1929" t="s">
        <v>796</v>
      </c>
      <c r="V1929" t="s">
        <v>37</v>
      </c>
      <c r="W1929" t="s">
        <v>263</v>
      </c>
      <c r="Y1929">
        <v>220</v>
      </c>
      <c r="Z1929">
        <v>143403</v>
      </c>
      <c r="AA1929">
        <v>202012</v>
      </c>
    </row>
    <row r="1930" spans="1:27" x14ac:dyDescent="0.2">
      <c r="A1930">
        <v>140</v>
      </c>
      <c r="B1930" t="s">
        <v>1553</v>
      </c>
      <c r="C1930" t="s">
        <v>27</v>
      </c>
      <c r="D1930" t="s">
        <v>807</v>
      </c>
      <c r="E1930">
        <v>-89.23</v>
      </c>
      <c r="F1930" t="s">
        <v>29</v>
      </c>
      <c r="G1930" t="s">
        <v>27</v>
      </c>
      <c r="H1930">
        <v>0.79523328583271602</v>
      </c>
      <c r="I1930">
        <v>8566928.4499999993</v>
      </c>
      <c r="J1930" t="s">
        <v>1637</v>
      </c>
      <c r="K1930">
        <v>202012</v>
      </c>
      <c r="L1930">
        <v>2</v>
      </c>
      <c r="M1930" t="s">
        <v>221</v>
      </c>
      <c r="N1930" t="s">
        <v>259</v>
      </c>
      <c r="O1930">
        <v>33</v>
      </c>
      <c r="P1930" t="s">
        <v>793</v>
      </c>
      <c r="Q1930" t="s">
        <v>794</v>
      </c>
      <c r="R1930">
        <v>920000</v>
      </c>
      <c r="S1930">
        <v>92000</v>
      </c>
      <c r="T1930" t="s">
        <v>795</v>
      </c>
      <c r="U1930" t="s">
        <v>796</v>
      </c>
      <c r="V1930" t="s">
        <v>37</v>
      </c>
      <c r="W1930" t="s">
        <v>38</v>
      </c>
      <c r="Y1930">
        <v>220</v>
      </c>
      <c r="Z1930">
        <v>143396</v>
      </c>
      <c r="AA1930">
        <v>202012</v>
      </c>
    </row>
    <row r="1931" spans="1:27" x14ac:dyDescent="0.2">
      <c r="A1931">
        <v>140</v>
      </c>
      <c r="B1931" t="s">
        <v>1553</v>
      </c>
      <c r="C1931" t="s">
        <v>27</v>
      </c>
      <c r="D1931" t="s">
        <v>807</v>
      </c>
      <c r="E1931">
        <v>-22.97</v>
      </c>
      <c r="F1931" t="s">
        <v>29</v>
      </c>
      <c r="G1931" t="s">
        <v>39</v>
      </c>
      <c r="H1931">
        <v>0.20476671416728401</v>
      </c>
      <c r="I1931">
        <v>2205920.98</v>
      </c>
      <c r="J1931" t="s">
        <v>1637</v>
      </c>
      <c r="K1931">
        <v>202012</v>
      </c>
      <c r="L1931">
        <v>2</v>
      </c>
      <c r="M1931" t="s">
        <v>221</v>
      </c>
      <c r="N1931" t="s">
        <v>259</v>
      </c>
      <c r="O1931">
        <v>33</v>
      </c>
      <c r="P1931" t="s">
        <v>793</v>
      </c>
      <c r="Q1931" t="s">
        <v>794</v>
      </c>
      <c r="R1931">
        <v>920000</v>
      </c>
      <c r="S1931">
        <v>92000</v>
      </c>
      <c r="T1931" t="s">
        <v>795</v>
      </c>
      <c r="U1931" t="s">
        <v>796</v>
      </c>
      <c r="V1931" t="s">
        <v>37</v>
      </c>
      <c r="W1931" t="s">
        <v>38</v>
      </c>
      <c r="Y1931">
        <v>220</v>
      </c>
      <c r="Z1931">
        <v>143396</v>
      </c>
      <c r="AA1931">
        <v>202012</v>
      </c>
    </row>
    <row r="1932" spans="1:27" x14ac:dyDescent="0.2">
      <c r="A1932">
        <v>140</v>
      </c>
      <c r="B1932" t="s">
        <v>1553</v>
      </c>
      <c r="C1932" t="s">
        <v>27</v>
      </c>
      <c r="D1932" t="s">
        <v>808</v>
      </c>
      <c r="E1932">
        <v>166321.51</v>
      </c>
      <c r="F1932" t="s">
        <v>29</v>
      </c>
      <c r="G1932" t="s">
        <v>27</v>
      </c>
      <c r="H1932">
        <v>0.79523328583271602</v>
      </c>
      <c r="I1932">
        <v>8566928.4499999993</v>
      </c>
      <c r="J1932" t="s">
        <v>1637</v>
      </c>
      <c r="K1932">
        <v>202012</v>
      </c>
      <c r="L1932">
        <v>2</v>
      </c>
      <c r="M1932" t="s">
        <v>221</v>
      </c>
      <c r="N1932" t="s">
        <v>259</v>
      </c>
      <c r="O1932">
        <v>33</v>
      </c>
      <c r="P1932" t="s">
        <v>793</v>
      </c>
      <c r="Q1932" t="s">
        <v>794</v>
      </c>
      <c r="R1932">
        <v>920000</v>
      </c>
      <c r="S1932">
        <v>92000</v>
      </c>
      <c r="T1932" t="s">
        <v>795</v>
      </c>
      <c r="U1932" t="s">
        <v>796</v>
      </c>
      <c r="V1932" t="s">
        <v>37</v>
      </c>
      <c r="W1932" t="s">
        <v>263</v>
      </c>
      <c r="Y1932">
        <v>220</v>
      </c>
      <c r="Z1932">
        <v>143397</v>
      </c>
      <c r="AA1932">
        <v>202012</v>
      </c>
    </row>
    <row r="1933" spans="1:27" x14ac:dyDescent="0.2">
      <c r="A1933">
        <v>140</v>
      </c>
      <c r="B1933" t="s">
        <v>1553</v>
      </c>
      <c r="C1933" t="s">
        <v>27</v>
      </c>
      <c r="D1933" t="s">
        <v>808</v>
      </c>
      <c r="E1933">
        <v>42826.559999999998</v>
      </c>
      <c r="F1933" t="s">
        <v>29</v>
      </c>
      <c r="G1933" t="s">
        <v>39</v>
      </c>
      <c r="H1933">
        <v>0.20476671416728401</v>
      </c>
      <c r="I1933">
        <v>2205920.98</v>
      </c>
      <c r="J1933" t="s">
        <v>1637</v>
      </c>
      <c r="K1933">
        <v>202012</v>
      </c>
      <c r="L1933">
        <v>2</v>
      </c>
      <c r="M1933" t="s">
        <v>221</v>
      </c>
      <c r="N1933" t="s">
        <v>259</v>
      </c>
      <c r="O1933">
        <v>33</v>
      </c>
      <c r="P1933" t="s">
        <v>793</v>
      </c>
      <c r="Q1933" t="s">
        <v>794</v>
      </c>
      <c r="R1933">
        <v>920000</v>
      </c>
      <c r="S1933">
        <v>92000</v>
      </c>
      <c r="T1933" t="s">
        <v>795</v>
      </c>
      <c r="U1933" t="s">
        <v>796</v>
      </c>
      <c r="V1933" t="s">
        <v>37</v>
      </c>
      <c r="W1933" t="s">
        <v>263</v>
      </c>
      <c r="Y1933">
        <v>220</v>
      </c>
      <c r="Z1933">
        <v>143397</v>
      </c>
      <c r="AA1933">
        <v>202012</v>
      </c>
    </row>
    <row r="1934" spans="1:27" x14ac:dyDescent="0.2">
      <c r="A1934">
        <v>140</v>
      </c>
      <c r="B1934" t="s">
        <v>1553</v>
      </c>
      <c r="C1934" t="s">
        <v>27</v>
      </c>
      <c r="D1934" t="s">
        <v>3221</v>
      </c>
      <c r="E1934">
        <v>0</v>
      </c>
      <c r="F1934" t="s">
        <v>29</v>
      </c>
      <c r="G1934" t="s">
        <v>27</v>
      </c>
      <c r="H1934">
        <v>0</v>
      </c>
      <c r="I1934">
        <v>0</v>
      </c>
      <c r="J1934" t="s">
        <v>2947</v>
      </c>
      <c r="K1934">
        <v>202001</v>
      </c>
      <c r="L1934">
        <v>2</v>
      </c>
      <c r="M1934" t="s">
        <v>221</v>
      </c>
      <c r="N1934" t="s">
        <v>259</v>
      </c>
      <c r="O1934">
        <v>33</v>
      </c>
      <c r="P1934" t="s">
        <v>793</v>
      </c>
      <c r="Q1934" t="s">
        <v>794</v>
      </c>
      <c r="R1934">
        <v>920000</v>
      </c>
      <c r="S1934">
        <v>92000</v>
      </c>
      <c r="T1934" t="s">
        <v>795</v>
      </c>
      <c r="U1934" t="s">
        <v>796</v>
      </c>
      <c r="V1934" t="s">
        <v>37</v>
      </c>
      <c r="W1934" t="s">
        <v>38</v>
      </c>
      <c r="Y1934">
        <v>220</v>
      </c>
      <c r="Z1934">
        <v>143381</v>
      </c>
      <c r="AA1934">
        <v>202012</v>
      </c>
    </row>
    <row r="1935" spans="1:27" x14ac:dyDescent="0.2">
      <c r="A1935">
        <v>140</v>
      </c>
      <c r="B1935" t="s">
        <v>1553</v>
      </c>
      <c r="C1935" t="s">
        <v>27</v>
      </c>
      <c r="D1935" t="s">
        <v>3221</v>
      </c>
      <c r="E1935">
        <v>0</v>
      </c>
      <c r="F1935" t="s">
        <v>29</v>
      </c>
      <c r="G1935" t="s">
        <v>39</v>
      </c>
      <c r="H1935">
        <v>1</v>
      </c>
      <c r="I1935">
        <v>1</v>
      </c>
      <c r="J1935" t="s">
        <v>2947</v>
      </c>
      <c r="K1935">
        <v>202001</v>
      </c>
      <c r="L1935">
        <v>2</v>
      </c>
      <c r="M1935" t="s">
        <v>221</v>
      </c>
      <c r="N1935" t="s">
        <v>259</v>
      </c>
      <c r="O1935">
        <v>33</v>
      </c>
      <c r="P1935" t="s">
        <v>793</v>
      </c>
      <c r="Q1935" t="s">
        <v>794</v>
      </c>
      <c r="R1935">
        <v>920000</v>
      </c>
      <c r="S1935">
        <v>92000</v>
      </c>
      <c r="T1935" t="s">
        <v>795</v>
      </c>
      <c r="U1935" t="s">
        <v>796</v>
      </c>
      <c r="V1935" t="s">
        <v>37</v>
      </c>
      <c r="W1935" t="s">
        <v>38</v>
      </c>
      <c r="Y1935">
        <v>220</v>
      </c>
      <c r="Z1935">
        <v>143381</v>
      </c>
      <c r="AA1935">
        <v>202012</v>
      </c>
    </row>
    <row r="1936" spans="1:27" x14ac:dyDescent="0.2">
      <c r="A1936">
        <v>140</v>
      </c>
      <c r="B1936" t="s">
        <v>1553</v>
      </c>
      <c r="C1936" t="s">
        <v>27</v>
      </c>
      <c r="D1936" t="s">
        <v>809</v>
      </c>
      <c r="E1936">
        <v>1772.75</v>
      </c>
      <c r="F1936" t="s">
        <v>29</v>
      </c>
      <c r="G1936" t="s">
        <v>27</v>
      </c>
      <c r="H1936">
        <v>1</v>
      </c>
      <c r="I1936">
        <v>1</v>
      </c>
      <c r="J1936" t="s">
        <v>43</v>
      </c>
      <c r="K1936">
        <v>202001</v>
      </c>
      <c r="L1936">
        <v>2</v>
      </c>
      <c r="M1936" t="s">
        <v>221</v>
      </c>
      <c r="N1936" t="s">
        <v>259</v>
      </c>
      <c r="O1936">
        <v>33</v>
      </c>
      <c r="P1936" t="s">
        <v>793</v>
      </c>
      <c r="Q1936" t="s">
        <v>794</v>
      </c>
      <c r="R1936">
        <v>920000</v>
      </c>
      <c r="S1936">
        <v>92000</v>
      </c>
      <c r="T1936" t="s">
        <v>795</v>
      </c>
      <c r="U1936" t="s">
        <v>796</v>
      </c>
      <c r="V1936" t="s">
        <v>37</v>
      </c>
      <c r="W1936" t="s">
        <v>263</v>
      </c>
      <c r="Y1936">
        <v>220</v>
      </c>
      <c r="Z1936">
        <v>143382</v>
      </c>
      <c r="AA1936">
        <v>202012</v>
      </c>
    </row>
    <row r="1937" spans="1:27" x14ac:dyDescent="0.2">
      <c r="A1937">
        <v>140</v>
      </c>
      <c r="B1937" t="s">
        <v>1553</v>
      </c>
      <c r="C1937" t="s">
        <v>27</v>
      </c>
      <c r="D1937" t="s">
        <v>809</v>
      </c>
      <c r="E1937">
        <v>0</v>
      </c>
      <c r="F1937" t="s">
        <v>29</v>
      </c>
      <c r="G1937" t="s">
        <v>39</v>
      </c>
      <c r="H1937">
        <v>0</v>
      </c>
      <c r="I1937">
        <v>0</v>
      </c>
      <c r="J1937" t="s">
        <v>43</v>
      </c>
      <c r="K1937">
        <v>202001</v>
      </c>
      <c r="L1937">
        <v>2</v>
      </c>
      <c r="M1937" t="s">
        <v>221</v>
      </c>
      <c r="N1937" t="s">
        <v>259</v>
      </c>
      <c r="O1937">
        <v>33</v>
      </c>
      <c r="P1937" t="s">
        <v>793</v>
      </c>
      <c r="Q1937" t="s">
        <v>794</v>
      </c>
      <c r="R1937">
        <v>920000</v>
      </c>
      <c r="S1937">
        <v>92000</v>
      </c>
      <c r="T1937" t="s">
        <v>795</v>
      </c>
      <c r="U1937" t="s">
        <v>796</v>
      </c>
      <c r="V1937" t="s">
        <v>37</v>
      </c>
      <c r="W1937" t="s">
        <v>263</v>
      </c>
      <c r="Y1937">
        <v>220</v>
      </c>
      <c r="Z1937">
        <v>143382</v>
      </c>
      <c r="AA1937">
        <v>202012</v>
      </c>
    </row>
    <row r="1938" spans="1:27" x14ac:dyDescent="0.2">
      <c r="A1938">
        <v>140</v>
      </c>
      <c r="B1938" t="s">
        <v>1553</v>
      </c>
      <c r="C1938" t="s">
        <v>27</v>
      </c>
      <c r="D1938" t="s">
        <v>3222</v>
      </c>
      <c r="E1938">
        <v>0</v>
      </c>
      <c r="F1938" t="s">
        <v>29</v>
      </c>
      <c r="G1938" t="s">
        <v>27</v>
      </c>
      <c r="H1938">
        <v>0</v>
      </c>
      <c r="I1938">
        <v>0</v>
      </c>
      <c r="J1938" t="s">
        <v>2947</v>
      </c>
      <c r="K1938">
        <v>202001</v>
      </c>
      <c r="L1938">
        <v>2</v>
      </c>
      <c r="M1938" t="s">
        <v>221</v>
      </c>
      <c r="N1938" t="s">
        <v>259</v>
      </c>
      <c r="O1938">
        <v>33</v>
      </c>
      <c r="P1938" t="s">
        <v>793</v>
      </c>
      <c r="Q1938" t="s">
        <v>794</v>
      </c>
      <c r="R1938">
        <v>920000</v>
      </c>
      <c r="S1938">
        <v>92000</v>
      </c>
      <c r="T1938" t="s">
        <v>795</v>
      </c>
      <c r="U1938" t="s">
        <v>796</v>
      </c>
      <c r="V1938" t="s">
        <v>37</v>
      </c>
      <c r="W1938" t="s">
        <v>38</v>
      </c>
      <c r="Y1938">
        <v>220</v>
      </c>
      <c r="Z1938">
        <v>143391</v>
      </c>
      <c r="AA1938">
        <v>202012</v>
      </c>
    </row>
    <row r="1939" spans="1:27" x14ac:dyDescent="0.2">
      <c r="A1939">
        <v>140</v>
      </c>
      <c r="B1939" t="s">
        <v>1553</v>
      </c>
      <c r="C1939" t="s">
        <v>27</v>
      </c>
      <c r="D1939" t="s">
        <v>3222</v>
      </c>
      <c r="E1939">
        <v>0</v>
      </c>
      <c r="F1939" t="s">
        <v>29</v>
      </c>
      <c r="G1939" t="s">
        <v>39</v>
      </c>
      <c r="H1939">
        <v>1</v>
      </c>
      <c r="I1939">
        <v>1</v>
      </c>
      <c r="J1939" t="s">
        <v>2947</v>
      </c>
      <c r="K1939">
        <v>202001</v>
      </c>
      <c r="L1939">
        <v>2</v>
      </c>
      <c r="M1939" t="s">
        <v>221</v>
      </c>
      <c r="N1939" t="s">
        <v>259</v>
      </c>
      <c r="O1939">
        <v>33</v>
      </c>
      <c r="P1939" t="s">
        <v>793</v>
      </c>
      <c r="Q1939" t="s">
        <v>794</v>
      </c>
      <c r="R1939">
        <v>920000</v>
      </c>
      <c r="S1939">
        <v>92000</v>
      </c>
      <c r="T1939" t="s">
        <v>795</v>
      </c>
      <c r="U1939" t="s">
        <v>796</v>
      </c>
      <c r="V1939" t="s">
        <v>37</v>
      </c>
      <c r="W1939" t="s">
        <v>38</v>
      </c>
      <c r="Y1939">
        <v>220</v>
      </c>
      <c r="Z1939">
        <v>143391</v>
      </c>
      <c r="AA1939">
        <v>202012</v>
      </c>
    </row>
    <row r="1940" spans="1:27" x14ac:dyDescent="0.2">
      <c r="A1940">
        <v>140</v>
      </c>
      <c r="B1940" t="s">
        <v>1553</v>
      </c>
      <c r="C1940" t="s">
        <v>27</v>
      </c>
      <c r="D1940" t="s">
        <v>810</v>
      </c>
      <c r="E1940">
        <v>183.69</v>
      </c>
      <c r="F1940" t="s">
        <v>29</v>
      </c>
      <c r="G1940" t="s">
        <v>27</v>
      </c>
      <c r="H1940">
        <v>1</v>
      </c>
      <c r="I1940">
        <v>1</v>
      </c>
      <c r="J1940" t="s">
        <v>43</v>
      </c>
      <c r="K1940">
        <v>202001</v>
      </c>
      <c r="L1940">
        <v>2</v>
      </c>
      <c r="M1940" t="s">
        <v>221</v>
      </c>
      <c r="N1940" t="s">
        <v>259</v>
      </c>
      <c r="O1940">
        <v>33</v>
      </c>
      <c r="P1940" t="s">
        <v>793</v>
      </c>
      <c r="Q1940" t="s">
        <v>794</v>
      </c>
      <c r="R1940">
        <v>920000</v>
      </c>
      <c r="S1940">
        <v>92000</v>
      </c>
      <c r="T1940" t="s">
        <v>795</v>
      </c>
      <c r="U1940" t="s">
        <v>796</v>
      </c>
      <c r="V1940" t="s">
        <v>37</v>
      </c>
      <c r="W1940" t="s">
        <v>263</v>
      </c>
      <c r="Y1940">
        <v>220</v>
      </c>
      <c r="Z1940">
        <v>143392</v>
      </c>
      <c r="AA1940">
        <v>202012</v>
      </c>
    </row>
    <row r="1941" spans="1:27" x14ac:dyDescent="0.2">
      <c r="A1941">
        <v>140</v>
      </c>
      <c r="B1941" t="s">
        <v>1553</v>
      </c>
      <c r="C1941" t="s">
        <v>27</v>
      </c>
      <c r="D1941" t="s">
        <v>810</v>
      </c>
      <c r="E1941">
        <v>0</v>
      </c>
      <c r="F1941" t="s">
        <v>29</v>
      </c>
      <c r="G1941" t="s">
        <v>39</v>
      </c>
      <c r="H1941">
        <v>0</v>
      </c>
      <c r="I1941">
        <v>0</v>
      </c>
      <c r="J1941" t="s">
        <v>43</v>
      </c>
      <c r="K1941">
        <v>202001</v>
      </c>
      <c r="L1941">
        <v>2</v>
      </c>
      <c r="M1941" t="s">
        <v>221</v>
      </c>
      <c r="N1941" t="s">
        <v>259</v>
      </c>
      <c r="O1941">
        <v>33</v>
      </c>
      <c r="P1941" t="s">
        <v>793</v>
      </c>
      <c r="Q1941" t="s">
        <v>794</v>
      </c>
      <c r="R1941">
        <v>920000</v>
      </c>
      <c r="S1941">
        <v>92000</v>
      </c>
      <c r="T1941" t="s">
        <v>795</v>
      </c>
      <c r="U1941" t="s">
        <v>796</v>
      </c>
      <c r="V1941" t="s">
        <v>37</v>
      </c>
      <c r="W1941" t="s">
        <v>263</v>
      </c>
      <c r="Y1941">
        <v>220</v>
      </c>
      <c r="Z1941">
        <v>143392</v>
      </c>
      <c r="AA1941">
        <v>202012</v>
      </c>
    </row>
    <row r="1942" spans="1:27" x14ac:dyDescent="0.2">
      <c r="A1942">
        <v>140</v>
      </c>
      <c r="B1942" t="s">
        <v>1553</v>
      </c>
      <c r="C1942" t="s">
        <v>27</v>
      </c>
      <c r="D1942" t="s">
        <v>1638</v>
      </c>
      <c r="E1942">
        <v>-499518.58</v>
      </c>
      <c r="F1942" t="s">
        <v>29</v>
      </c>
      <c r="G1942" t="s">
        <v>27</v>
      </c>
      <c r="H1942">
        <v>0.78944565786348098</v>
      </c>
      <c r="I1942">
        <v>40362954.960000001</v>
      </c>
      <c r="J1942" t="s">
        <v>198</v>
      </c>
      <c r="K1942">
        <v>202012</v>
      </c>
      <c r="L1942">
        <v>2</v>
      </c>
      <c r="M1942" t="s">
        <v>221</v>
      </c>
      <c r="N1942" t="s">
        <v>259</v>
      </c>
      <c r="O1942">
        <v>33</v>
      </c>
      <c r="P1942" t="s">
        <v>793</v>
      </c>
      <c r="Q1942" t="s">
        <v>812</v>
      </c>
      <c r="R1942">
        <v>921000</v>
      </c>
      <c r="S1942">
        <v>92100</v>
      </c>
      <c r="T1942" t="s">
        <v>813</v>
      </c>
      <c r="U1942" t="s">
        <v>796</v>
      </c>
      <c r="V1942" t="s">
        <v>37</v>
      </c>
      <c r="W1942" t="s">
        <v>38</v>
      </c>
      <c r="Y1942">
        <v>220</v>
      </c>
      <c r="Z1942">
        <v>43289154</v>
      </c>
      <c r="AA1942">
        <v>202012</v>
      </c>
    </row>
    <row r="1943" spans="1:27" x14ac:dyDescent="0.2">
      <c r="A1943">
        <v>140</v>
      </c>
      <c r="B1943" t="s">
        <v>1553</v>
      </c>
      <c r="C1943" t="s">
        <v>27</v>
      </c>
      <c r="D1943" t="s">
        <v>1638</v>
      </c>
      <c r="E1943">
        <v>-133227.42000000001</v>
      </c>
      <c r="F1943" t="s">
        <v>29</v>
      </c>
      <c r="G1943" t="s">
        <v>39</v>
      </c>
      <c r="H1943">
        <v>0.210554342136519</v>
      </c>
      <c r="I1943">
        <v>10765269.710000001</v>
      </c>
      <c r="J1943" t="s">
        <v>198</v>
      </c>
      <c r="K1943">
        <v>202012</v>
      </c>
      <c r="L1943">
        <v>2</v>
      </c>
      <c r="M1943" t="s">
        <v>221</v>
      </c>
      <c r="N1943" t="s">
        <v>259</v>
      </c>
      <c r="O1943">
        <v>33</v>
      </c>
      <c r="P1943" t="s">
        <v>793</v>
      </c>
      <c r="Q1943" t="s">
        <v>812</v>
      </c>
      <c r="R1943">
        <v>921000</v>
      </c>
      <c r="S1943">
        <v>92100</v>
      </c>
      <c r="T1943" t="s">
        <v>813</v>
      </c>
      <c r="U1943" t="s">
        <v>796</v>
      </c>
      <c r="V1943" t="s">
        <v>37</v>
      </c>
      <c r="W1943" t="s">
        <v>38</v>
      </c>
      <c r="Y1943">
        <v>220</v>
      </c>
      <c r="Z1943">
        <v>43289154</v>
      </c>
      <c r="AA1943">
        <v>202012</v>
      </c>
    </row>
    <row r="1944" spans="1:27" x14ac:dyDescent="0.2">
      <c r="A1944">
        <v>140</v>
      </c>
      <c r="B1944" t="s">
        <v>1553</v>
      </c>
      <c r="C1944" t="s">
        <v>27</v>
      </c>
      <c r="D1944" t="s">
        <v>811</v>
      </c>
      <c r="E1944">
        <v>1.25</v>
      </c>
      <c r="F1944" t="s">
        <v>29</v>
      </c>
      <c r="G1944" t="s">
        <v>27</v>
      </c>
      <c r="H1944">
        <v>0.81124707178227395</v>
      </c>
      <c r="I1944">
        <v>1493617</v>
      </c>
      <c r="J1944" t="s">
        <v>1565</v>
      </c>
      <c r="K1944">
        <v>202001</v>
      </c>
      <c r="L1944">
        <v>2</v>
      </c>
      <c r="M1944" t="s">
        <v>221</v>
      </c>
      <c r="N1944" t="s">
        <v>259</v>
      </c>
      <c r="O1944">
        <v>33</v>
      </c>
      <c r="P1944" t="s">
        <v>793</v>
      </c>
      <c r="Q1944" t="s">
        <v>812</v>
      </c>
      <c r="R1944">
        <v>921000</v>
      </c>
      <c r="S1944">
        <v>92100</v>
      </c>
      <c r="T1944" t="s">
        <v>813</v>
      </c>
      <c r="U1944" t="s">
        <v>796</v>
      </c>
      <c r="V1944" t="s">
        <v>37</v>
      </c>
      <c r="W1944" t="s">
        <v>38</v>
      </c>
      <c r="Y1944">
        <v>220</v>
      </c>
      <c r="Z1944">
        <v>143410</v>
      </c>
      <c r="AA1944">
        <v>202012</v>
      </c>
    </row>
    <row r="1945" spans="1:27" x14ac:dyDescent="0.2">
      <c r="A1945">
        <v>140</v>
      </c>
      <c r="B1945" t="s">
        <v>1553</v>
      </c>
      <c r="C1945" t="s">
        <v>27</v>
      </c>
      <c r="D1945" t="s">
        <v>811</v>
      </c>
      <c r="E1945">
        <v>0.28999999999999998</v>
      </c>
      <c r="F1945" t="s">
        <v>29</v>
      </c>
      <c r="G1945" t="s">
        <v>39</v>
      </c>
      <c r="H1945">
        <v>0.18875292821772599</v>
      </c>
      <c r="I1945">
        <v>347520</v>
      </c>
      <c r="J1945" t="s">
        <v>1565</v>
      </c>
      <c r="K1945">
        <v>202001</v>
      </c>
      <c r="L1945">
        <v>2</v>
      </c>
      <c r="M1945" t="s">
        <v>221</v>
      </c>
      <c r="N1945" t="s">
        <v>259</v>
      </c>
      <c r="O1945">
        <v>33</v>
      </c>
      <c r="P1945" t="s">
        <v>793</v>
      </c>
      <c r="Q1945" t="s">
        <v>812</v>
      </c>
      <c r="R1945">
        <v>921000</v>
      </c>
      <c r="S1945">
        <v>92100</v>
      </c>
      <c r="T1945" t="s">
        <v>813</v>
      </c>
      <c r="U1945" t="s">
        <v>796</v>
      </c>
      <c r="V1945" t="s">
        <v>37</v>
      </c>
      <c r="W1945" t="s">
        <v>38</v>
      </c>
      <c r="Y1945">
        <v>220</v>
      </c>
      <c r="Z1945">
        <v>143410</v>
      </c>
      <c r="AA1945">
        <v>202012</v>
      </c>
    </row>
    <row r="1946" spans="1:27" x14ac:dyDescent="0.2">
      <c r="A1946">
        <v>140</v>
      </c>
      <c r="B1946" t="s">
        <v>1553</v>
      </c>
      <c r="C1946" t="s">
        <v>27</v>
      </c>
      <c r="D1946" t="s">
        <v>3223</v>
      </c>
      <c r="E1946">
        <v>0</v>
      </c>
      <c r="F1946" t="s">
        <v>29</v>
      </c>
      <c r="G1946" t="s">
        <v>27</v>
      </c>
      <c r="H1946">
        <v>0</v>
      </c>
      <c r="I1946">
        <v>0</v>
      </c>
      <c r="J1946" t="s">
        <v>2947</v>
      </c>
      <c r="K1946">
        <v>202001</v>
      </c>
      <c r="L1946">
        <v>2</v>
      </c>
      <c r="M1946" t="s">
        <v>221</v>
      </c>
      <c r="N1946" t="s">
        <v>259</v>
      </c>
      <c r="O1946">
        <v>33</v>
      </c>
      <c r="P1946" t="s">
        <v>793</v>
      </c>
      <c r="Q1946" t="s">
        <v>812</v>
      </c>
      <c r="R1946">
        <v>921000</v>
      </c>
      <c r="S1946">
        <v>92100</v>
      </c>
      <c r="T1946" t="s">
        <v>813</v>
      </c>
      <c r="U1946" t="s">
        <v>796</v>
      </c>
      <c r="V1946" t="s">
        <v>37</v>
      </c>
      <c r="W1946" t="s">
        <v>38</v>
      </c>
      <c r="Y1946">
        <v>220</v>
      </c>
      <c r="Z1946">
        <v>28232545</v>
      </c>
      <c r="AA1946">
        <v>202012</v>
      </c>
    </row>
    <row r="1947" spans="1:27" x14ac:dyDescent="0.2">
      <c r="A1947">
        <v>140</v>
      </c>
      <c r="B1947" t="s">
        <v>1553</v>
      </c>
      <c r="C1947" t="s">
        <v>27</v>
      </c>
      <c r="D1947" t="s">
        <v>3223</v>
      </c>
      <c r="E1947">
        <v>0</v>
      </c>
      <c r="F1947" t="s">
        <v>29</v>
      </c>
      <c r="G1947" t="s">
        <v>39</v>
      </c>
      <c r="H1947">
        <v>1</v>
      </c>
      <c r="I1947">
        <v>1</v>
      </c>
      <c r="J1947" t="s">
        <v>2947</v>
      </c>
      <c r="K1947">
        <v>202001</v>
      </c>
      <c r="L1947">
        <v>2</v>
      </c>
      <c r="M1947" t="s">
        <v>221</v>
      </c>
      <c r="N1947" t="s">
        <v>259</v>
      </c>
      <c r="O1947">
        <v>33</v>
      </c>
      <c r="P1947" t="s">
        <v>793</v>
      </c>
      <c r="Q1947" t="s">
        <v>812</v>
      </c>
      <c r="R1947">
        <v>921000</v>
      </c>
      <c r="S1947">
        <v>92100</v>
      </c>
      <c r="T1947" t="s">
        <v>813</v>
      </c>
      <c r="U1947" t="s">
        <v>796</v>
      </c>
      <c r="V1947" t="s">
        <v>37</v>
      </c>
      <c r="W1947" t="s">
        <v>38</v>
      </c>
      <c r="Y1947">
        <v>220</v>
      </c>
      <c r="Z1947">
        <v>28232545</v>
      </c>
      <c r="AA1947">
        <v>202012</v>
      </c>
    </row>
    <row r="1948" spans="1:27" x14ac:dyDescent="0.2">
      <c r="A1948">
        <v>140</v>
      </c>
      <c r="B1948" t="s">
        <v>1553</v>
      </c>
      <c r="C1948" t="s">
        <v>27</v>
      </c>
      <c r="D1948" t="s">
        <v>3224</v>
      </c>
      <c r="E1948">
        <v>0</v>
      </c>
      <c r="F1948" t="s">
        <v>29</v>
      </c>
      <c r="G1948" t="s">
        <v>27</v>
      </c>
      <c r="H1948">
        <v>0</v>
      </c>
      <c r="I1948">
        <v>0</v>
      </c>
      <c r="J1948" t="s">
        <v>2947</v>
      </c>
      <c r="K1948">
        <v>202001</v>
      </c>
      <c r="L1948">
        <v>2</v>
      </c>
      <c r="M1948" t="s">
        <v>221</v>
      </c>
      <c r="N1948" t="s">
        <v>259</v>
      </c>
      <c r="O1948">
        <v>33</v>
      </c>
      <c r="P1948" t="s">
        <v>793</v>
      </c>
      <c r="Q1948" t="s">
        <v>812</v>
      </c>
      <c r="R1948">
        <v>921000</v>
      </c>
      <c r="S1948">
        <v>92100</v>
      </c>
      <c r="T1948" t="s">
        <v>813</v>
      </c>
      <c r="U1948" t="s">
        <v>796</v>
      </c>
      <c r="V1948" t="s">
        <v>37</v>
      </c>
      <c r="W1948" t="s">
        <v>38</v>
      </c>
      <c r="Y1948">
        <v>220</v>
      </c>
      <c r="Z1948">
        <v>143405</v>
      </c>
      <c r="AA1948">
        <v>202012</v>
      </c>
    </row>
    <row r="1949" spans="1:27" x14ac:dyDescent="0.2">
      <c r="A1949">
        <v>140</v>
      </c>
      <c r="B1949" t="s">
        <v>1553</v>
      </c>
      <c r="C1949" t="s">
        <v>27</v>
      </c>
      <c r="D1949" t="s">
        <v>3224</v>
      </c>
      <c r="E1949">
        <v>0</v>
      </c>
      <c r="F1949" t="s">
        <v>29</v>
      </c>
      <c r="G1949" t="s">
        <v>39</v>
      </c>
      <c r="H1949">
        <v>1</v>
      </c>
      <c r="I1949">
        <v>1</v>
      </c>
      <c r="J1949" t="s">
        <v>2947</v>
      </c>
      <c r="K1949">
        <v>202001</v>
      </c>
      <c r="L1949">
        <v>2</v>
      </c>
      <c r="M1949" t="s">
        <v>221</v>
      </c>
      <c r="N1949" t="s">
        <v>259</v>
      </c>
      <c r="O1949">
        <v>33</v>
      </c>
      <c r="P1949" t="s">
        <v>793</v>
      </c>
      <c r="Q1949" t="s">
        <v>812</v>
      </c>
      <c r="R1949">
        <v>921000</v>
      </c>
      <c r="S1949">
        <v>92100</v>
      </c>
      <c r="T1949" t="s">
        <v>813</v>
      </c>
      <c r="U1949" t="s">
        <v>796</v>
      </c>
      <c r="V1949" t="s">
        <v>37</v>
      </c>
      <c r="W1949" t="s">
        <v>38</v>
      </c>
      <c r="Y1949">
        <v>220</v>
      </c>
      <c r="Z1949">
        <v>143405</v>
      </c>
      <c r="AA1949">
        <v>202012</v>
      </c>
    </row>
    <row r="1950" spans="1:27" x14ac:dyDescent="0.2">
      <c r="A1950">
        <v>140</v>
      </c>
      <c r="B1950" t="s">
        <v>1553</v>
      </c>
      <c r="C1950" t="s">
        <v>27</v>
      </c>
      <c r="D1950" t="s">
        <v>3225</v>
      </c>
      <c r="E1950">
        <v>0</v>
      </c>
      <c r="F1950" t="s">
        <v>29</v>
      </c>
      <c r="G1950" t="s">
        <v>27</v>
      </c>
      <c r="H1950">
        <v>0</v>
      </c>
      <c r="I1950">
        <v>0</v>
      </c>
      <c r="J1950" t="s">
        <v>2947</v>
      </c>
      <c r="K1950">
        <v>202001</v>
      </c>
      <c r="L1950">
        <v>2</v>
      </c>
      <c r="M1950" t="s">
        <v>221</v>
      </c>
      <c r="N1950" t="s">
        <v>259</v>
      </c>
      <c r="O1950">
        <v>33</v>
      </c>
      <c r="P1950" t="s">
        <v>793</v>
      </c>
      <c r="Q1950" t="s">
        <v>812</v>
      </c>
      <c r="R1950">
        <v>921000</v>
      </c>
      <c r="S1950">
        <v>92100</v>
      </c>
      <c r="T1950" t="s">
        <v>813</v>
      </c>
      <c r="U1950" t="s">
        <v>796</v>
      </c>
      <c r="V1950" t="s">
        <v>37</v>
      </c>
      <c r="W1950" t="s">
        <v>38</v>
      </c>
      <c r="Y1950">
        <v>220</v>
      </c>
      <c r="Z1950">
        <v>143408</v>
      </c>
      <c r="AA1950">
        <v>202012</v>
      </c>
    </row>
    <row r="1951" spans="1:27" x14ac:dyDescent="0.2">
      <c r="A1951">
        <v>140</v>
      </c>
      <c r="B1951" t="s">
        <v>1553</v>
      </c>
      <c r="C1951" t="s">
        <v>27</v>
      </c>
      <c r="D1951" t="s">
        <v>3225</v>
      </c>
      <c r="E1951">
        <v>0</v>
      </c>
      <c r="F1951" t="s">
        <v>29</v>
      </c>
      <c r="G1951" t="s">
        <v>39</v>
      </c>
      <c r="H1951">
        <v>1</v>
      </c>
      <c r="I1951">
        <v>1</v>
      </c>
      <c r="J1951" t="s">
        <v>2947</v>
      </c>
      <c r="K1951">
        <v>202001</v>
      </c>
      <c r="L1951">
        <v>2</v>
      </c>
      <c r="M1951" t="s">
        <v>221</v>
      </c>
      <c r="N1951" t="s">
        <v>259</v>
      </c>
      <c r="O1951">
        <v>33</v>
      </c>
      <c r="P1951" t="s">
        <v>793</v>
      </c>
      <c r="Q1951" t="s">
        <v>812</v>
      </c>
      <c r="R1951">
        <v>921000</v>
      </c>
      <c r="S1951">
        <v>92100</v>
      </c>
      <c r="T1951" t="s">
        <v>813</v>
      </c>
      <c r="U1951" t="s">
        <v>796</v>
      </c>
      <c r="V1951" t="s">
        <v>37</v>
      </c>
      <c r="W1951" t="s">
        <v>38</v>
      </c>
      <c r="Y1951">
        <v>220</v>
      </c>
      <c r="Z1951">
        <v>143408</v>
      </c>
      <c r="AA1951">
        <v>202012</v>
      </c>
    </row>
    <row r="1952" spans="1:27" x14ac:dyDescent="0.2">
      <c r="A1952">
        <v>140</v>
      </c>
      <c r="B1952" t="s">
        <v>1553</v>
      </c>
      <c r="C1952" t="s">
        <v>27</v>
      </c>
      <c r="D1952" t="s">
        <v>3226</v>
      </c>
      <c r="E1952">
        <v>0</v>
      </c>
      <c r="F1952" t="s">
        <v>29</v>
      </c>
      <c r="G1952" t="s">
        <v>27</v>
      </c>
      <c r="H1952">
        <v>0</v>
      </c>
      <c r="I1952">
        <v>0</v>
      </c>
      <c r="J1952" t="s">
        <v>30</v>
      </c>
      <c r="K1952">
        <v>202001</v>
      </c>
      <c r="L1952">
        <v>2</v>
      </c>
      <c r="M1952" t="s">
        <v>221</v>
      </c>
      <c r="N1952" t="s">
        <v>259</v>
      </c>
      <c r="O1952">
        <v>33</v>
      </c>
      <c r="P1952" t="s">
        <v>793</v>
      </c>
      <c r="Q1952" t="s">
        <v>812</v>
      </c>
      <c r="R1952">
        <v>921000</v>
      </c>
      <c r="S1952">
        <v>92100</v>
      </c>
      <c r="T1952" t="s">
        <v>813</v>
      </c>
      <c r="U1952" t="s">
        <v>796</v>
      </c>
      <c r="V1952" t="s">
        <v>37</v>
      </c>
      <c r="W1952" t="s">
        <v>38</v>
      </c>
      <c r="Y1952">
        <v>220</v>
      </c>
      <c r="Z1952">
        <v>143411</v>
      </c>
      <c r="AA1952">
        <v>202012</v>
      </c>
    </row>
    <row r="1953" spans="1:27" x14ac:dyDescent="0.2">
      <c r="A1953">
        <v>140</v>
      </c>
      <c r="B1953" t="s">
        <v>1553</v>
      </c>
      <c r="C1953" t="s">
        <v>27</v>
      </c>
      <c r="D1953" t="s">
        <v>3226</v>
      </c>
      <c r="E1953">
        <v>0</v>
      </c>
      <c r="F1953" t="s">
        <v>29</v>
      </c>
      <c r="G1953" t="s">
        <v>39</v>
      </c>
      <c r="H1953">
        <v>1</v>
      </c>
      <c r="I1953">
        <v>1</v>
      </c>
      <c r="J1953" t="s">
        <v>30</v>
      </c>
      <c r="K1953">
        <v>202001</v>
      </c>
      <c r="L1953">
        <v>2</v>
      </c>
      <c r="M1953" t="s">
        <v>221</v>
      </c>
      <c r="N1953" t="s">
        <v>259</v>
      </c>
      <c r="O1953">
        <v>33</v>
      </c>
      <c r="P1953" t="s">
        <v>793</v>
      </c>
      <c r="Q1953" t="s">
        <v>812</v>
      </c>
      <c r="R1953">
        <v>921000</v>
      </c>
      <c r="S1953">
        <v>92100</v>
      </c>
      <c r="T1953" t="s">
        <v>813</v>
      </c>
      <c r="U1953" t="s">
        <v>796</v>
      </c>
      <c r="V1953" t="s">
        <v>37</v>
      </c>
      <c r="W1953" t="s">
        <v>38</v>
      </c>
      <c r="Y1953">
        <v>220</v>
      </c>
      <c r="Z1953">
        <v>143411</v>
      </c>
      <c r="AA1953">
        <v>202012</v>
      </c>
    </row>
    <row r="1954" spans="1:27" x14ac:dyDescent="0.2">
      <c r="A1954">
        <v>140</v>
      </c>
      <c r="B1954" t="s">
        <v>1553</v>
      </c>
      <c r="C1954" t="s">
        <v>27</v>
      </c>
      <c r="D1954" t="s">
        <v>814</v>
      </c>
      <c r="E1954">
        <v>4014596.38</v>
      </c>
      <c r="F1954" t="s">
        <v>29</v>
      </c>
      <c r="G1954" t="s">
        <v>27</v>
      </c>
      <c r="H1954">
        <v>0.78944565786348098</v>
      </c>
      <c r="I1954">
        <v>40362954.960000001</v>
      </c>
      <c r="J1954" t="s">
        <v>198</v>
      </c>
      <c r="K1954">
        <v>202012</v>
      </c>
      <c r="L1954">
        <v>2</v>
      </c>
      <c r="M1954" t="s">
        <v>221</v>
      </c>
      <c r="N1954" t="s">
        <v>259</v>
      </c>
      <c r="O1954">
        <v>33</v>
      </c>
      <c r="P1954" t="s">
        <v>793</v>
      </c>
      <c r="Q1954" t="s">
        <v>812</v>
      </c>
      <c r="R1954">
        <v>921000</v>
      </c>
      <c r="S1954">
        <v>92100</v>
      </c>
      <c r="T1954" t="s">
        <v>813</v>
      </c>
      <c r="U1954" t="s">
        <v>796</v>
      </c>
      <c r="V1954" t="s">
        <v>37</v>
      </c>
      <c r="W1954" t="s">
        <v>38</v>
      </c>
      <c r="Y1954">
        <v>220</v>
      </c>
      <c r="Z1954">
        <v>143404</v>
      </c>
      <c r="AA1954">
        <v>202012</v>
      </c>
    </row>
    <row r="1955" spans="1:27" x14ac:dyDescent="0.2">
      <c r="A1955">
        <v>140</v>
      </c>
      <c r="B1955" t="s">
        <v>1553</v>
      </c>
      <c r="C1955" t="s">
        <v>27</v>
      </c>
      <c r="D1955" t="s">
        <v>814</v>
      </c>
      <c r="E1955">
        <v>1070739.57</v>
      </c>
      <c r="F1955" t="s">
        <v>29</v>
      </c>
      <c r="G1955" t="s">
        <v>39</v>
      </c>
      <c r="H1955">
        <v>0.210554342136519</v>
      </c>
      <c r="I1955">
        <v>10765269.710000001</v>
      </c>
      <c r="J1955" t="s">
        <v>198</v>
      </c>
      <c r="K1955">
        <v>202012</v>
      </c>
      <c r="L1955">
        <v>2</v>
      </c>
      <c r="M1955" t="s">
        <v>221</v>
      </c>
      <c r="N1955" t="s">
        <v>259</v>
      </c>
      <c r="O1955">
        <v>33</v>
      </c>
      <c r="P1955" t="s">
        <v>793</v>
      </c>
      <c r="Q1955" t="s">
        <v>812</v>
      </c>
      <c r="R1955">
        <v>921000</v>
      </c>
      <c r="S1955">
        <v>92100</v>
      </c>
      <c r="T1955" t="s">
        <v>813</v>
      </c>
      <c r="U1955" t="s">
        <v>796</v>
      </c>
      <c r="V1955" t="s">
        <v>37</v>
      </c>
      <c r="W1955" t="s">
        <v>38</v>
      </c>
      <c r="Y1955">
        <v>220</v>
      </c>
      <c r="Z1955">
        <v>143404</v>
      </c>
      <c r="AA1955">
        <v>202012</v>
      </c>
    </row>
    <row r="1956" spans="1:27" x14ac:dyDescent="0.2">
      <c r="A1956">
        <v>140</v>
      </c>
      <c r="B1956" t="s">
        <v>1553</v>
      </c>
      <c r="C1956" t="s">
        <v>27</v>
      </c>
      <c r="D1956" t="s">
        <v>3227</v>
      </c>
      <c r="E1956">
        <v>0</v>
      </c>
      <c r="F1956" t="s">
        <v>29</v>
      </c>
      <c r="G1956" t="s">
        <v>27</v>
      </c>
      <c r="H1956">
        <v>0</v>
      </c>
      <c r="I1956">
        <v>0</v>
      </c>
      <c r="J1956" t="s">
        <v>30</v>
      </c>
      <c r="K1956">
        <v>202001</v>
      </c>
      <c r="L1956">
        <v>2</v>
      </c>
      <c r="M1956" t="s">
        <v>221</v>
      </c>
      <c r="N1956" t="s">
        <v>259</v>
      </c>
      <c r="O1956">
        <v>33</v>
      </c>
      <c r="P1956" t="s">
        <v>793</v>
      </c>
      <c r="Q1956" t="s">
        <v>812</v>
      </c>
      <c r="R1956">
        <v>921000</v>
      </c>
      <c r="S1956">
        <v>92100</v>
      </c>
      <c r="T1956" t="s">
        <v>813</v>
      </c>
      <c r="U1956" t="s">
        <v>796</v>
      </c>
      <c r="V1956" t="s">
        <v>37</v>
      </c>
      <c r="W1956" t="s">
        <v>38</v>
      </c>
      <c r="Y1956">
        <v>220</v>
      </c>
      <c r="Z1956">
        <v>4010681</v>
      </c>
      <c r="AA1956">
        <v>202012</v>
      </c>
    </row>
    <row r="1957" spans="1:27" x14ac:dyDescent="0.2">
      <c r="A1957">
        <v>140</v>
      </c>
      <c r="B1957" t="s">
        <v>1553</v>
      </c>
      <c r="C1957" t="s">
        <v>27</v>
      </c>
      <c r="D1957" t="s">
        <v>3227</v>
      </c>
      <c r="E1957">
        <v>0</v>
      </c>
      <c r="F1957" t="s">
        <v>29</v>
      </c>
      <c r="G1957" t="s">
        <v>39</v>
      </c>
      <c r="H1957">
        <v>1</v>
      </c>
      <c r="I1957">
        <v>1</v>
      </c>
      <c r="J1957" t="s">
        <v>30</v>
      </c>
      <c r="K1957">
        <v>202001</v>
      </c>
      <c r="L1957">
        <v>2</v>
      </c>
      <c r="M1957" t="s">
        <v>221</v>
      </c>
      <c r="N1957" t="s">
        <v>259</v>
      </c>
      <c r="O1957">
        <v>33</v>
      </c>
      <c r="P1957" t="s">
        <v>793</v>
      </c>
      <c r="Q1957" t="s">
        <v>812</v>
      </c>
      <c r="R1957">
        <v>921000</v>
      </c>
      <c r="S1957">
        <v>92100</v>
      </c>
      <c r="T1957" t="s">
        <v>813</v>
      </c>
      <c r="U1957" t="s">
        <v>796</v>
      </c>
      <c r="V1957" t="s">
        <v>37</v>
      </c>
      <c r="W1957" t="s">
        <v>38</v>
      </c>
      <c r="Y1957">
        <v>220</v>
      </c>
      <c r="Z1957">
        <v>4010681</v>
      </c>
      <c r="AA1957">
        <v>202012</v>
      </c>
    </row>
    <row r="1958" spans="1:27" x14ac:dyDescent="0.2">
      <c r="A1958">
        <v>140</v>
      </c>
      <c r="B1958" t="s">
        <v>1553</v>
      </c>
      <c r="C1958" t="s">
        <v>27</v>
      </c>
      <c r="D1958" t="s">
        <v>1639</v>
      </c>
      <c r="E1958">
        <v>103.86</v>
      </c>
      <c r="F1958" t="s">
        <v>29</v>
      </c>
      <c r="G1958" t="s">
        <v>27</v>
      </c>
      <c r="H1958">
        <v>0.81124707178227395</v>
      </c>
      <c r="I1958">
        <v>1493617</v>
      </c>
      <c r="J1958" t="s">
        <v>1565</v>
      </c>
      <c r="K1958">
        <v>202001</v>
      </c>
      <c r="L1958">
        <v>2</v>
      </c>
      <c r="M1958" t="s">
        <v>221</v>
      </c>
      <c r="N1958" t="s">
        <v>259</v>
      </c>
      <c r="O1958">
        <v>33</v>
      </c>
      <c r="P1958" t="s">
        <v>793</v>
      </c>
      <c r="Q1958" t="s">
        <v>812</v>
      </c>
      <c r="R1958">
        <v>921000</v>
      </c>
      <c r="S1958">
        <v>92100</v>
      </c>
      <c r="T1958" t="s">
        <v>813</v>
      </c>
      <c r="U1958" t="s">
        <v>796</v>
      </c>
      <c r="V1958" t="s">
        <v>37</v>
      </c>
      <c r="W1958" t="s">
        <v>38</v>
      </c>
      <c r="Y1958">
        <v>220</v>
      </c>
      <c r="Z1958">
        <v>18285921</v>
      </c>
      <c r="AA1958">
        <v>202012</v>
      </c>
    </row>
    <row r="1959" spans="1:27" x14ac:dyDescent="0.2">
      <c r="A1959">
        <v>140</v>
      </c>
      <c r="B1959" t="s">
        <v>1553</v>
      </c>
      <c r="C1959" t="s">
        <v>27</v>
      </c>
      <c r="D1959" t="s">
        <v>1639</v>
      </c>
      <c r="E1959">
        <v>24.16</v>
      </c>
      <c r="F1959" t="s">
        <v>29</v>
      </c>
      <c r="G1959" t="s">
        <v>39</v>
      </c>
      <c r="H1959">
        <v>0.18875292821772599</v>
      </c>
      <c r="I1959">
        <v>347520</v>
      </c>
      <c r="J1959" t="s">
        <v>1565</v>
      </c>
      <c r="K1959">
        <v>202001</v>
      </c>
      <c r="L1959">
        <v>2</v>
      </c>
      <c r="M1959" t="s">
        <v>221</v>
      </c>
      <c r="N1959" t="s">
        <v>259</v>
      </c>
      <c r="O1959">
        <v>33</v>
      </c>
      <c r="P1959" t="s">
        <v>793</v>
      </c>
      <c r="Q1959" t="s">
        <v>812</v>
      </c>
      <c r="R1959">
        <v>921000</v>
      </c>
      <c r="S1959">
        <v>92100</v>
      </c>
      <c r="T1959" t="s">
        <v>813</v>
      </c>
      <c r="U1959" t="s">
        <v>796</v>
      </c>
      <c r="V1959" t="s">
        <v>37</v>
      </c>
      <c r="W1959" t="s">
        <v>38</v>
      </c>
      <c r="Y1959">
        <v>220</v>
      </c>
      <c r="Z1959">
        <v>18285921</v>
      </c>
      <c r="AA1959">
        <v>202012</v>
      </c>
    </row>
    <row r="1960" spans="1:27" x14ac:dyDescent="0.2">
      <c r="A1960">
        <v>140</v>
      </c>
      <c r="B1960" t="s">
        <v>1553</v>
      </c>
      <c r="C1960" t="s">
        <v>27</v>
      </c>
      <c r="D1960" t="s">
        <v>1640</v>
      </c>
      <c r="E1960">
        <v>7.62</v>
      </c>
      <c r="F1960" t="s">
        <v>29</v>
      </c>
      <c r="G1960" t="s">
        <v>27</v>
      </c>
      <c r="H1960">
        <v>0.81124707178227395</v>
      </c>
      <c r="I1960">
        <v>1493617</v>
      </c>
      <c r="J1960" t="s">
        <v>1565</v>
      </c>
      <c r="K1960">
        <v>202001</v>
      </c>
      <c r="L1960">
        <v>2</v>
      </c>
      <c r="M1960" t="s">
        <v>221</v>
      </c>
      <c r="N1960" t="s">
        <v>259</v>
      </c>
      <c r="O1960">
        <v>33</v>
      </c>
      <c r="P1960" t="s">
        <v>793</v>
      </c>
      <c r="Q1960" t="s">
        <v>812</v>
      </c>
      <c r="R1960">
        <v>921000</v>
      </c>
      <c r="S1960">
        <v>92100</v>
      </c>
      <c r="T1960" t="s">
        <v>813</v>
      </c>
      <c r="U1960" t="s">
        <v>796</v>
      </c>
      <c r="V1960" t="s">
        <v>37</v>
      </c>
      <c r="W1960" t="s">
        <v>38</v>
      </c>
      <c r="Y1960">
        <v>220</v>
      </c>
      <c r="Z1960">
        <v>28224089</v>
      </c>
      <c r="AA1960">
        <v>202012</v>
      </c>
    </row>
    <row r="1961" spans="1:27" x14ac:dyDescent="0.2">
      <c r="A1961">
        <v>140</v>
      </c>
      <c r="B1961" t="s">
        <v>1553</v>
      </c>
      <c r="C1961" t="s">
        <v>27</v>
      </c>
      <c r="D1961" t="s">
        <v>1640</v>
      </c>
      <c r="E1961">
        <v>1.77</v>
      </c>
      <c r="F1961" t="s">
        <v>29</v>
      </c>
      <c r="G1961" t="s">
        <v>39</v>
      </c>
      <c r="H1961">
        <v>0.18875292821772599</v>
      </c>
      <c r="I1961">
        <v>347520</v>
      </c>
      <c r="J1961" t="s">
        <v>1565</v>
      </c>
      <c r="K1961">
        <v>202001</v>
      </c>
      <c r="L1961">
        <v>2</v>
      </c>
      <c r="M1961" t="s">
        <v>221</v>
      </c>
      <c r="N1961" t="s">
        <v>259</v>
      </c>
      <c r="O1961">
        <v>33</v>
      </c>
      <c r="P1961" t="s">
        <v>793</v>
      </c>
      <c r="Q1961" t="s">
        <v>812</v>
      </c>
      <c r="R1961">
        <v>921000</v>
      </c>
      <c r="S1961">
        <v>92100</v>
      </c>
      <c r="T1961" t="s">
        <v>813</v>
      </c>
      <c r="U1961" t="s">
        <v>796</v>
      </c>
      <c r="V1961" t="s">
        <v>37</v>
      </c>
      <c r="W1961" t="s">
        <v>38</v>
      </c>
      <c r="Y1961">
        <v>220</v>
      </c>
      <c r="Z1961">
        <v>28224089</v>
      </c>
      <c r="AA1961">
        <v>202012</v>
      </c>
    </row>
    <row r="1962" spans="1:27" x14ac:dyDescent="0.2">
      <c r="A1962">
        <v>140</v>
      </c>
      <c r="B1962" t="s">
        <v>1553</v>
      </c>
      <c r="C1962" t="s">
        <v>27</v>
      </c>
      <c r="D1962" t="s">
        <v>1641</v>
      </c>
      <c r="E1962">
        <v>3.94</v>
      </c>
      <c r="F1962" t="s">
        <v>29</v>
      </c>
      <c r="G1962" t="s">
        <v>27</v>
      </c>
      <c r="H1962">
        <v>0.81124707178227395</v>
      </c>
      <c r="I1962">
        <v>1493617</v>
      </c>
      <c r="J1962" t="s">
        <v>1565</v>
      </c>
      <c r="K1962">
        <v>202001</v>
      </c>
      <c r="L1962">
        <v>2</v>
      </c>
      <c r="M1962" t="s">
        <v>221</v>
      </c>
      <c r="N1962" t="s">
        <v>259</v>
      </c>
      <c r="O1962">
        <v>33</v>
      </c>
      <c r="P1962" t="s">
        <v>793</v>
      </c>
      <c r="Q1962" t="s">
        <v>812</v>
      </c>
      <c r="R1962">
        <v>921000</v>
      </c>
      <c r="S1962">
        <v>92100</v>
      </c>
      <c r="T1962" t="s">
        <v>813</v>
      </c>
      <c r="U1962" t="s">
        <v>796</v>
      </c>
      <c r="V1962" t="s">
        <v>37</v>
      </c>
      <c r="W1962" t="s">
        <v>38</v>
      </c>
      <c r="Y1962">
        <v>220</v>
      </c>
      <c r="Z1962">
        <v>28231126</v>
      </c>
      <c r="AA1962">
        <v>202012</v>
      </c>
    </row>
    <row r="1963" spans="1:27" x14ac:dyDescent="0.2">
      <c r="A1963">
        <v>140</v>
      </c>
      <c r="B1963" t="s">
        <v>1553</v>
      </c>
      <c r="C1963" t="s">
        <v>27</v>
      </c>
      <c r="D1963" t="s">
        <v>1641</v>
      </c>
      <c r="E1963">
        <v>0.92</v>
      </c>
      <c r="F1963" t="s">
        <v>29</v>
      </c>
      <c r="G1963" t="s">
        <v>39</v>
      </c>
      <c r="H1963">
        <v>0.18875292821772599</v>
      </c>
      <c r="I1963">
        <v>347520</v>
      </c>
      <c r="J1963" t="s">
        <v>1565</v>
      </c>
      <c r="K1963">
        <v>202001</v>
      </c>
      <c r="L1963">
        <v>2</v>
      </c>
      <c r="M1963" t="s">
        <v>221</v>
      </c>
      <c r="N1963" t="s">
        <v>259</v>
      </c>
      <c r="O1963">
        <v>33</v>
      </c>
      <c r="P1963" t="s">
        <v>793</v>
      </c>
      <c r="Q1963" t="s">
        <v>812</v>
      </c>
      <c r="R1963">
        <v>921000</v>
      </c>
      <c r="S1963">
        <v>92100</v>
      </c>
      <c r="T1963" t="s">
        <v>813</v>
      </c>
      <c r="U1963" t="s">
        <v>796</v>
      </c>
      <c r="V1963" t="s">
        <v>37</v>
      </c>
      <c r="W1963" t="s">
        <v>38</v>
      </c>
      <c r="Y1963">
        <v>220</v>
      </c>
      <c r="Z1963">
        <v>28231126</v>
      </c>
      <c r="AA1963">
        <v>202012</v>
      </c>
    </row>
    <row r="1964" spans="1:27" x14ac:dyDescent="0.2">
      <c r="A1964">
        <v>140</v>
      </c>
      <c r="B1964" t="s">
        <v>1553</v>
      </c>
      <c r="C1964" t="s">
        <v>27</v>
      </c>
      <c r="D1964" t="s">
        <v>1642</v>
      </c>
      <c r="E1964">
        <v>3.94</v>
      </c>
      <c r="F1964" t="s">
        <v>29</v>
      </c>
      <c r="G1964" t="s">
        <v>27</v>
      </c>
      <c r="H1964">
        <v>0.81124707178227395</v>
      </c>
      <c r="I1964">
        <v>1493617</v>
      </c>
      <c r="J1964" t="s">
        <v>1565</v>
      </c>
      <c r="K1964">
        <v>202001</v>
      </c>
      <c r="L1964">
        <v>2</v>
      </c>
      <c r="M1964" t="s">
        <v>221</v>
      </c>
      <c r="N1964" t="s">
        <v>259</v>
      </c>
      <c r="O1964">
        <v>33</v>
      </c>
      <c r="P1964" t="s">
        <v>793</v>
      </c>
      <c r="Q1964" t="s">
        <v>812</v>
      </c>
      <c r="R1964">
        <v>921000</v>
      </c>
      <c r="S1964">
        <v>92100</v>
      </c>
      <c r="T1964" t="s">
        <v>813</v>
      </c>
      <c r="U1964" t="s">
        <v>796</v>
      </c>
      <c r="V1964" t="s">
        <v>37</v>
      </c>
      <c r="W1964" t="s">
        <v>38</v>
      </c>
      <c r="Y1964">
        <v>220</v>
      </c>
      <c r="Z1964">
        <v>40027812</v>
      </c>
      <c r="AA1964">
        <v>202012</v>
      </c>
    </row>
    <row r="1965" spans="1:27" x14ac:dyDescent="0.2">
      <c r="A1965">
        <v>140</v>
      </c>
      <c r="B1965" t="s">
        <v>1553</v>
      </c>
      <c r="C1965" t="s">
        <v>27</v>
      </c>
      <c r="D1965" t="s">
        <v>1642</v>
      </c>
      <c r="E1965">
        <v>0.92</v>
      </c>
      <c r="F1965" t="s">
        <v>29</v>
      </c>
      <c r="G1965" t="s">
        <v>39</v>
      </c>
      <c r="H1965">
        <v>0.18875292821772599</v>
      </c>
      <c r="I1965">
        <v>347520</v>
      </c>
      <c r="J1965" t="s">
        <v>1565</v>
      </c>
      <c r="K1965">
        <v>202001</v>
      </c>
      <c r="L1965">
        <v>2</v>
      </c>
      <c r="M1965" t="s">
        <v>221</v>
      </c>
      <c r="N1965" t="s">
        <v>259</v>
      </c>
      <c r="O1965">
        <v>33</v>
      </c>
      <c r="P1965" t="s">
        <v>793</v>
      </c>
      <c r="Q1965" t="s">
        <v>812</v>
      </c>
      <c r="R1965">
        <v>921000</v>
      </c>
      <c r="S1965">
        <v>92100</v>
      </c>
      <c r="T1965" t="s">
        <v>813</v>
      </c>
      <c r="U1965" t="s">
        <v>796</v>
      </c>
      <c r="V1965" t="s">
        <v>37</v>
      </c>
      <c r="W1965" t="s">
        <v>38</v>
      </c>
      <c r="Y1965">
        <v>220</v>
      </c>
      <c r="Z1965">
        <v>40027812</v>
      </c>
      <c r="AA1965">
        <v>202012</v>
      </c>
    </row>
    <row r="1966" spans="1:27" x14ac:dyDescent="0.2">
      <c r="A1966">
        <v>140</v>
      </c>
      <c r="B1966" t="s">
        <v>1553</v>
      </c>
      <c r="C1966" t="s">
        <v>27</v>
      </c>
      <c r="D1966" t="s">
        <v>1643</v>
      </c>
      <c r="E1966">
        <v>3.94</v>
      </c>
      <c r="F1966" t="s">
        <v>29</v>
      </c>
      <c r="G1966" t="s">
        <v>27</v>
      </c>
      <c r="H1966">
        <v>0.81124707178227395</v>
      </c>
      <c r="I1966">
        <v>1493617</v>
      </c>
      <c r="J1966" t="s">
        <v>1565</v>
      </c>
      <c r="K1966">
        <v>202001</v>
      </c>
      <c r="L1966">
        <v>2</v>
      </c>
      <c r="M1966" t="s">
        <v>221</v>
      </c>
      <c r="N1966" t="s">
        <v>259</v>
      </c>
      <c r="O1966">
        <v>33</v>
      </c>
      <c r="P1966" t="s">
        <v>793</v>
      </c>
      <c r="Q1966" t="s">
        <v>812</v>
      </c>
      <c r="R1966">
        <v>921000</v>
      </c>
      <c r="S1966">
        <v>92100</v>
      </c>
      <c r="T1966" t="s">
        <v>813</v>
      </c>
      <c r="U1966" t="s">
        <v>796</v>
      </c>
      <c r="V1966" t="s">
        <v>37</v>
      </c>
      <c r="W1966" t="s">
        <v>38</v>
      </c>
      <c r="Y1966">
        <v>220</v>
      </c>
      <c r="Z1966">
        <v>40027813</v>
      </c>
      <c r="AA1966">
        <v>202012</v>
      </c>
    </row>
    <row r="1967" spans="1:27" x14ac:dyDescent="0.2">
      <c r="A1967">
        <v>140</v>
      </c>
      <c r="B1967" t="s">
        <v>1553</v>
      </c>
      <c r="C1967" t="s">
        <v>27</v>
      </c>
      <c r="D1967" t="s">
        <v>1643</v>
      </c>
      <c r="E1967">
        <v>0.92</v>
      </c>
      <c r="F1967" t="s">
        <v>29</v>
      </c>
      <c r="G1967" t="s">
        <v>39</v>
      </c>
      <c r="H1967">
        <v>0.18875292821772599</v>
      </c>
      <c r="I1967">
        <v>347520</v>
      </c>
      <c r="J1967" t="s">
        <v>1565</v>
      </c>
      <c r="K1967">
        <v>202001</v>
      </c>
      <c r="L1967">
        <v>2</v>
      </c>
      <c r="M1967" t="s">
        <v>221</v>
      </c>
      <c r="N1967" t="s">
        <v>259</v>
      </c>
      <c r="O1967">
        <v>33</v>
      </c>
      <c r="P1967" t="s">
        <v>793</v>
      </c>
      <c r="Q1967" t="s">
        <v>812</v>
      </c>
      <c r="R1967">
        <v>921000</v>
      </c>
      <c r="S1967">
        <v>92100</v>
      </c>
      <c r="T1967" t="s">
        <v>813</v>
      </c>
      <c r="U1967" t="s">
        <v>796</v>
      </c>
      <c r="V1967" t="s">
        <v>37</v>
      </c>
      <c r="W1967" t="s">
        <v>38</v>
      </c>
      <c r="Y1967">
        <v>220</v>
      </c>
      <c r="Z1967">
        <v>40027813</v>
      </c>
      <c r="AA1967">
        <v>202012</v>
      </c>
    </row>
    <row r="1968" spans="1:27" x14ac:dyDescent="0.2">
      <c r="A1968">
        <v>140</v>
      </c>
      <c r="B1968" t="s">
        <v>1553</v>
      </c>
      <c r="C1968" t="s">
        <v>27</v>
      </c>
      <c r="D1968" t="s">
        <v>815</v>
      </c>
      <c r="E1968">
        <v>2557.89</v>
      </c>
      <c r="F1968" t="s">
        <v>29</v>
      </c>
      <c r="G1968" t="s">
        <v>27</v>
      </c>
      <c r="H1968">
        <v>0.78944565786348098</v>
      </c>
      <c r="I1968">
        <v>40362954.960000001</v>
      </c>
      <c r="J1968" t="s">
        <v>198</v>
      </c>
      <c r="K1968">
        <v>202012</v>
      </c>
      <c r="L1968">
        <v>2</v>
      </c>
      <c r="M1968" t="s">
        <v>221</v>
      </c>
      <c r="N1968" t="s">
        <v>259</v>
      </c>
      <c r="O1968">
        <v>33</v>
      </c>
      <c r="P1968" t="s">
        <v>793</v>
      </c>
      <c r="Q1968" t="s">
        <v>812</v>
      </c>
      <c r="R1968">
        <v>921000</v>
      </c>
      <c r="S1968">
        <v>92100</v>
      </c>
      <c r="T1968" t="s">
        <v>813</v>
      </c>
      <c r="U1968" t="s">
        <v>796</v>
      </c>
      <c r="V1968" t="s">
        <v>37</v>
      </c>
      <c r="W1968" t="s">
        <v>38</v>
      </c>
      <c r="Y1968">
        <v>220</v>
      </c>
      <c r="Z1968">
        <v>143418</v>
      </c>
      <c r="AA1968">
        <v>202012</v>
      </c>
    </row>
    <row r="1969" spans="1:27" x14ac:dyDescent="0.2">
      <c r="A1969">
        <v>140</v>
      </c>
      <c r="B1969" t="s">
        <v>1553</v>
      </c>
      <c r="C1969" t="s">
        <v>27</v>
      </c>
      <c r="D1969" t="s">
        <v>815</v>
      </c>
      <c r="E1969">
        <v>682.22</v>
      </c>
      <c r="F1969" t="s">
        <v>29</v>
      </c>
      <c r="G1969" t="s">
        <v>39</v>
      </c>
      <c r="H1969">
        <v>0.210554342136519</v>
      </c>
      <c r="I1969">
        <v>10765269.710000001</v>
      </c>
      <c r="J1969" t="s">
        <v>198</v>
      </c>
      <c r="K1969">
        <v>202012</v>
      </c>
      <c r="L1969">
        <v>2</v>
      </c>
      <c r="M1969" t="s">
        <v>221</v>
      </c>
      <c r="N1969" t="s">
        <v>259</v>
      </c>
      <c r="O1969">
        <v>33</v>
      </c>
      <c r="P1969" t="s">
        <v>793</v>
      </c>
      <c r="Q1969" t="s">
        <v>812</v>
      </c>
      <c r="R1969">
        <v>921000</v>
      </c>
      <c r="S1969">
        <v>92100</v>
      </c>
      <c r="T1969" t="s">
        <v>813</v>
      </c>
      <c r="U1969" t="s">
        <v>796</v>
      </c>
      <c r="V1969" t="s">
        <v>37</v>
      </c>
      <c r="W1969" t="s">
        <v>38</v>
      </c>
      <c r="Y1969">
        <v>220</v>
      </c>
      <c r="Z1969">
        <v>143418</v>
      </c>
      <c r="AA1969">
        <v>202012</v>
      </c>
    </row>
    <row r="1970" spans="1:27" x14ac:dyDescent="0.2">
      <c r="A1970">
        <v>140</v>
      </c>
      <c r="B1970" t="s">
        <v>1553</v>
      </c>
      <c r="C1970" t="s">
        <v>27</v>
      </c>
      <c r="D1970" t="s">
        <v>816</v>
      </c>
      <c r="E1970">
        <v>0</v>
      </c>
      <c r="F1970" t="s">
        <v>29</v>
      </c>
      <c r="G1970" t="s">
        <v>27</v>
      </c>
      <c r="H1970">
        <v>0</v>
      </c>
      <c r="I1970">
        <v>0</v>
      </c>
      <c r="J1970" t="s">
        <v>30</v>
      </c>
      <c r="K1970">
        <v>202001</v>
      </c>
      <c r="L1970">
        <v>2</v>
      </c>
      <c r="M1970" t="s">
        <v>221</v>
      </c>
      <c r="N1970" t="s">
        <v>259</v>
      </c>
      <c r="O1970">
        <v>33</v>
      </c>
      <c r="P1970" t="s">
        <v>793</v>
      </c>
      <c r="Q1970" t="s">
        <v>812</v>
      </c>
      <c r="R1970">
        <v>921000</v>
      </c>
      <c r="S1970">
        <v>92100</v>
      </c>
      <c r="T1970" t="s">
        <v>813</v>
      </c>
      <c r="U1970" t="s">
        <v>796</v>
      </c>
      <c r="V1970" t="s">
        <v>37</v>
      </c>
      <c r="W1970" t="s">
        <v>38</v>
      </c>
      <c r="Y1970">
        <v>220</v>
      </c>
      <c r="Z1970">
        <v>143406</v>
      </c>
      <c r="AA1970">
        <v>202012</v>
      </c>
    </row>
    <row r="1971" spans="1:27" x14ac:dyDescent="0.2">
      <c r="A1971">
        <v>140</v>
      </c>
      <c r="B1971" t="s">
        <v>1553</v>
      </c>
      <c r="C1971" t="s">
        <v>27</v>
      </c>
      <c r="D1971" t="s">
        <v>816</v>
      </c>
      <c r="E1971">
        <v>218.33</v>
      </c>
      <c r="F1971" t="s">
        <v>29</v>
      </c>
      <c r="G1971" t="s">
        <v>39</v>
      </c>
      <c r="H1971">
        <v>1</v>
      </c>
      <c r="I1971">
        <v>1</v>
      </c>
      <c r="J1971" t="s">
        <v>30</v>
      </c>
      <c r="K1971">
        <v>202001</v>
      </c>
      <c r="L1971">
        <v>2</v>
      </c>
      <c r="M1971" t="s">
        <v>221</v>
      </c>
      <c r="N1971" t="s">
        <v>259</v>
      </c>
      <c r="O1971">
        <v>33</v>
      </c>
      <c r="P1971" t="s">
        <v>793</v>
      </c>
      <c r="Q1971" t="s">
        <v>812</v>
      </c>
      <c r="R1971">
        <v>921000</v>
      </c>
      <c r="S1971">
        <v>92100</v>
      </c>
      <c r="T1971" t="s">
        <v>813</v>
      </c>
      <c r="U1971" t="s">
        <v>796</v>
      </c>
      <c r="V1971" t="s">
        <v>37</v>
      </c>
      <c r="W1971" t="s">
        <v>38</v>
      </c>
      <c r="Y1971">
        <v>220</v>
      </c>
      <c r="Z1971">
        <v>143406</v>
      </c>
      <c r="AA1971">
        <v>202012</v>
      </c>
    </row>
    <row r="1972" spans="1:27" x14ac:dyDescent="0.2">
      <c r="A1972">
        <v>140</v>
      </c>
      <c r="B1972" t="s">
        <v>1553</v>
      </c>
      <c r="C1972" t="s">
        <v>27</v>
      </c>
      <c r="D1972" t="s">
        <v>3228</v>
      </c>
      <c r="E1972">
        <v>0</v>
      </c>
      <c r="F1972" t="s">
        <v>29</v>
      </c>
      <c r="G1972" t="s">
        <v>27</v>
      </c>
      <c r="H1972">
        <v>0</v>
      </c>
      <c r="I1972">
        <v>0</v>
      </c>
      <c r="J1972" t="s">
        <v>30</v>
      </c>
      <c r="K1972">
        <v>202001</v>
      </c>
      <c r="L1972">
        <v>2</v>
      </c>
      <c r="M1972" t="s">
        <v>221</v>
      </c>
      <c r="N1972" t="s">
        <v>259</v>
      </c>
      <c r="O1972">
        <v>33</v>
      </c>
      <c r="P1972" t="s">
        <v>793</v>
      </c>
      <c r="Q1972" t="s">
        <v>812</v>
      </c>
      <c r="R1972">
        <v>921000</v>
      </c>
      <c r="S1972">
        <v>92100</v>
      </c>
      <c r="T1972" t="s">
        <v>813</v>
      </c>
      <c r="U1972" t="s">
        <v>796</v>
      </c>
      <c r="V1972" t="s">
        <v>37</v>
      </c>
      <c r="W1972" t="s">
        <v>38</v>
      </c>
      <c r="Y1972">
        <v>220</v>
      </c>
      <c r="Z1972">
        <v>28227945</v>
      </c>
      <c r="AA1972">
        <v>202012</v>
      </c>
    </row>
    <row r="1973" spans="1:27" x14ac:dyDescent="0.2">
      <c r="A1973">
        <v>140</v>
      </c>
      <c r="B1973" t="s">
        <v>1553</v>
      </c>
      <c r="C1973" t="s">
        <v>27</v>
      </c>
      <c r="D1973" t="s">
        <v>3228</v>
      </c>
      <c r="E1973">
        <v>0</v>
      </c>
      <c r="F1973" t="s">
        <v>29</v>
      </c>
      <c r="G1973" t="s">
        <v>39</v>
      </c>
      <c r="H1973">
        <v>1</v>
      </c>
      <c r="I1973">
        <v>1</v>
      </c>
      <c r="J1973" t="s">
        <v>30</v>
      </c>
      <c r="K1973">
        <v>202001</v>
      </c>
      <c r="L1973">
        <v>2</v>
      </c>
      <c r="M1973" t="s">
        <v>221</v>
      </c>
      <c r="N1973" t="s">
        <v>259</v>
      </c>
      <c r="O1973">
        <v>33</v>
      </c>
      <c r="P1973" t="s">
        <v>793</v>
      </c>
      <c r="Q1973" t="s">
        <v>812</v>
      </c>
      <c r="R1973">
        <v>921000</v>
      </c>
      <c r="S1973">
        <v>92100</v>
      </c>
      <c r="T1973" t="s">
        <v>813</v>
      </c>
      <c r="U1973" t="s">
        <v>796</v>
      </c>
      <c r="V1973" t="s">
        <v>37</v>
      </c>
      <c r="W1973" t="s">
        <v>38</v>
      </c>
      <c r="Y1973">
        <v>220</v>
      </c>
      <c r="Z1973">
        <v>28227945</v>
      </c>
      <c r="AA1973">
        <v>202012</v>
      </c>
    </row>
    <row r="1974" spans="1:27" x14ac:dyDescent="0.2">
      <c r="A1974">
        <v>140</v>
      </c>
      <c r="B1974" t="s">
        <v>1553</v>
      </c>
      <c r="C1974" t="s">
        <v>27</v>
      </c>
      <c r="D1974" t="s">
        <v>817</v>
      </c>
      <c r="E1974">
        <v>44.14</v>
      </c>
      <c r="F1974" t="s">
        <v>29</v>
      </c>
      <c r="G1974" t="s">
        <v>27</v>
      </c>
      <c r="H1974">
        <v>0.81161000000000005</v>
      </c>
      <c r="I1974">
        <v>0.81161000000000005</v>
      </c>
      <c r="J1974" t="s">
        <v>258</v>
      </c>
      <c r="K1974">
        <v>202001</v>
      </c>
      <c r="L1974">
        <v>2</v>
      </c>
      <c r="M1974" t="s">
        <v>221</v>
      </c>
      <c r="N1974" t="s">
        <v>259</v>
      </c>
      <c r="O1974">
        <v>33</v>
      </c>
      <c r="P1974" t="s">
        <v>793</v>
      </c>
      <c r="Q1974" t="s">
        <v>812</v>
      </c>
      <c r="R1974">
        <v>921000</v>
      </c>
      <c r="S1974">
        <v>92100</v>
      </c>
      <c r="T1974" t="s">
        <v>813</v>
      </c>
      <c r="U1974" t="s">
        <v>796</v>
      </c>
      <c r="V1974" t="s">
        <v>37</v>
      </c>
      <c r="W1974" t="s">
        <v>38</v>
      </c>
      <c r="Y1974">
        <v>220</v>
      </c>
      <c r="Z1974">
        <v>143414</v>
      </c>
      <c r="AA1974">
        <v>202012</v>
      </c>
    </row>
    <row r="1975" spans="1:27" x14ac:dyDescent="0.2">
      <c r="A1975">
        <v>140</v>
      </c>
      <c r="B1975" t="s">
        <v>1553</v>
      </c>
      <c r="C1975" t="s">
        <v>27</v>
      </c>
      <c r="D1975" t="s">
        <v>817</v>
      </c>
      <c r="E1975">
        <v>10.25</v>
      </c>
      <c r="F1975" t="s">
        <v>29</v>
      </c>
      <c r="G1975" t="s">
        <v>39</v>
      </c>
      <c r="H1975">
        <v>0.18839</v>
      </c>
      <c r="I1975">
        <v>0.18839</v>
      </c>
      <c r="J1975" t="s">
        <v>258</v>
      </c>
      <c r="K1975">
        <v>202001</v>
      </c>
      <c r="L1975">
        <v>2</v>
      </c>
      <c r="M1975" t="s">
        <v>221</v>
      </c>
      <c r="N1975" t="s">
        <v>259</v>
      </c>
      <c r="O1975">
        <v>33</v>
      </c>
      <c r="P1975" t="s">
        <v>793</v>
      </c>
      <c r="Q1975" t="s">
        <v>812</v>
      </c>
      <c r="R1975">
        <v>921000</v>
      </c>
      <c r="S1975">
        <v>92100</v>
      </c>
      <c r="T1975" t="s">
        <v>813</v>
      </c>
      <c r="U1975" t="s">
        <v>796</v>
      </c>
      <c r="V1975" t="s">
        <v>37</v>
      </c>
      <c r="W1975" t="s">
        <v>38</v>
      </c>
      <c r="Y1975">
        <v>220</v>
      </c>
      <c r="Z1975">
        <v>143414</v>
      </c>
      <c r="AA1975">
        <v>202012</v>
      </c>
    </row>
    <row r="1976" spans="1:27" x14ac:dyDescent="0.2">
      <c r="A1976">
        <v>140</v>
      </c>
      <c r="B1976" t="s">
        <v>1553</v>
      </c>
      <c r="C1976" t="s">
        <v>27</v>
      </c>
      <c r="D1976" t="s">
        <v>1644</v>
      </c>
      <c r="E1976">
        <v>18.850000000000001</v>
      </c>
      <c r="F1976" t="s">
        <v>29</v>
      </c>
      <c r="G1976" t="s">
        <v>27</v>
      </c>
      <c r="H1976">
        <v>0.81161000000000005</v>
      </c>
      <c r="I1976">
        <v>0.81161000000000005</v>
      </c>
      <c r="J1976" t="s">
        <v>258</v>
      </c>
      <c r="K1976">
        <v>202001</v>
      </c>
      <c r="L1976">
        <v>2</v>
      </c>
      <c r="M1976" t="s">
        <v>221</v>
      </c>
      <c r="N1976" t="s">
        <v>259</v>
      </c>
      <c r="O1976">
        <v>33</v>
      </c>
      <c r="P1976" t="s">
        <v>793</v>
      </c>
      <c r="Q1976" t="s">
        <v>812</v>
      </c>
      <c r="R1976">
        <v>921000</v>
      </c>
      <c r="S1976">
        <v>92100</v>
      </c>
      <c r="T1976" t="s">
        <v>813</v>
      </c>
      <c r="U1976" t="s">
        <v>796</v>
      </c>
      <c r="V1976" t="s">
        <v>37</v>
      </c>
      <c r="W1976" t="s">
        <v>38</v>
      </c>
      <c r="Y1976">
        <v>220</v>
      </c>
      <c r="Z1976">
        <v>26541770</v>
      </c>
      <c r="AA1976">
        <v>202012</v>
      </c>
    </row>
    <row r="1977" spans="1:27" x14ac:dyDescent="0.2">
      <c r="A1977">
        <v>140</v>
      </c>
      <c r="B1977" t="s">
        <v>1553</v>
      </c>
      <c r="C1977" t="s">
        <v>27</v>
      </c>
      <c r="D1977" t="s">
        <v>1644</v>
      </c>
      <c r="E1977">
        <v>4.38</v>
      </c>
      <c r="F1977" t="s">
        <v>29</v>
      </c>
      <c r="G1977" t="s">
        <v>39</v>
      </c>
      <c r="H1977">
        <v>0.18839</v>
      </c>
      <c r="I1977">
        <v>0.18839</v>
      </c>
      <c r="J1977" t="s">
        <v>258</v>
      </c>
      <c r="K1977">
        <v>202001</v>
      </c>
      <c r="L1977">
        <v>2</v>
      </c>
      <c r="M1977" t="s">
        <v>221</v>
      </c>
      <c r="N1977" t="s">
        <v>259</v>
      </c>
      <c r="O1977">
        <v>33</v>
      </c>
      <c r="P1977" t="s">
        <v>793</v>
      </c>
      <c r="Q1977" t="s">
        <v>812</v>
      </c>
      <c r="R1977">
        <v>921000</v>
      </c>
      <c r="S1977">
        <v>92100</v>
      </c>
      <c r="T1977" t="s">
        <v>813</v>
      </c>
      <c r="U1977" t="s">
        <v>796</v>
      </c>
      <c r="V1977" t="s">
        <v>37</v>
      </c>
      <c r="W1977" t="s">
        <v>38</v>
      </c>
      <c r="Y1977">
        <v>220</v>
      </c>
      <c r="Z1977">
        <v>26541770</v>
      </c>
      <c r="AA1977">
        <v>202012</v>
      </c>
    </row>
    <row r="1978" spans="1:27" x14ac:dyDescent="0.2">
      <c r="A1978">
        <v>140</v>
      </c>
      <c r="B1978" t="s">
        <v>1553</v>
      </c>
      <c r="C1978" t="s">
        <v>27</v>
      </c>
      <c r="D1978" t="s">
        <v>1645</v>
      </c>
      <c r="E1978">
        <v>10.66</v>
      </c>
      <c r="F1978" t="s">
        <v>29</v>
      </c>
      <c r="G1978" t="s">
        <v>27</v>
      </c>
      <c r="H1978">
        <v>0.81161000000000005</v>
      </c>
      <c r="I1978">
        <v>0.81161000000000005</v>
      </c>
      <c r="J1978" t="s">
        <v>258</v>
      </c>
      <c r="K1978">
        <v>202001</v>
      </c>
      <c r="L1978">
        <v>2</v>
      </c>
      <c r="M1978" t="s">
        <v>221</v>
      </c>
      <c r="N1978" t="s">
        <v>259</v>
      </c>
      <c r="O1978">
        <v>33</v>
      </c>
      <c r="P1978" t="s">
        <v>793</v>
      </c>
      <c r="Q1978" t="s">
        <v>812</v>
      </c>
      <c r="R1978">
        <v>921000</v>
      </c>
      <c r="S1978">
        <v>92100</v>
      </c>
      <c r="T1978" t="s">
        <v>813</v>
      </c>
      <c r="U1978" t="s">
        <v>796</v>
      </c>
      <c r="V1978" t="s">
        <v>37</v>
      </c>
      <c r="W1978" t="s">
        <v>38</v>
      </c>
      <c r="Y1978">
        <v>220</v>
      </c>
      <c r="Z1978">
        <v>18288596</v>
      </c>
      <c r="AA1978">
        <v>202012</v>
      </c>
    </row>
    <row r="1979" spans="1:27" x14ac:dyDescent="0.2">
      <c r="A1979">
        <v>140</v>
      </c>
      <c r="B1979" t="s">
        <v>1553</v>
      </c>
      <c r="C1979" t="s">
        <v>27</v>
      </c>
      <c r="D1979" t="s">
        <v>1645</v>
      </c>
      <c r="E1979">
        <v>2.48</v>
      </c>
      <c r="F1979" t="s">
        <v>29</v>
      </c>
      <c r="G1979" t="s">
        <v>39</v>
      </c>
      <c r="H1979">
        <v>0.18839</v>
      </c>
      <c r="I1979">
        <v>0.18839</v>
      </c>
      <c r="J1979" t="s">
        <v>258</v>
      </c>
      <c r="K1979">
        <v>202001</v>
      </c>
      <c r="L1979">
        <v>2</v>
      </c>
      <c r="M1979" t="s">
        <v>221</v>
      </c>
      <c r="N1979" t="s">
        <v>259</v>
      </c>
      <c r="O1979">
        <v>33</v>
      </c>
      <c r="P1979" t="s">
        <v>793</v>
      </c>
      <c r="Q1979" t="s">
        <v>812</v>
      </c>
      <c r="R1979">
        <v>921000</v>
      </c>
      <c r="S1979">
        <v>92100</v>
      </c>
      <c r="T1979" t="s">
        <v>813</v>
      </c>
      <c r="U1979" t="s">
        <v>796</v>
      </c>
      <c r="V1979" t="s">
        <v>37</v>
      </c>
      <c r="W1979" t="s">
        <v>38</v>
      </c>
      <c r="Y1979">
        <v>220</v>
      </c>
      <c r="Z1979">
        <v>18288596</v>
      </c>
      <c r="AA1979">
        <v>202012</v>
      </c>
    </row>
    <row r="1980" spans="1:27" x14ac:dyDescent="0.2">
      <c r="A1980">
        <v>140</v>
      </c>
      <c r="B1980" t="s">
        <v>1553</v>
      </c>
      <c r="C1980" t="s">
        <v>27</v>
      </c>
      <c r="D1980" t="s">
        <v>1646</v>
      </c>
      <c r="E1980">
        <v>13.01</v>
      </c>
      <c r="F1980" t="s">
        <v>29</v>
      </c>
      <c r="G1980" t="s">
        <v>27</v>
      </c>
      <c r="H1980">
        <v>0.81161000000000005</v>
      </c>
      <c r="I1980">
        <v>0.81161000000000005</v>
      </c>
      <c r="J1980" t="s">
        <v>258</v>
      </c>
      <c r="K1980">
        <v>202001</v>
      </c>
      <c r="L1980">
        <v>2</v>
      </c>
      <c r="M1980" t="s">
        <v>221</v>
      </c>
      <c r="N1980" t="s">
        <v>259</v>
      </c>
      <c r="O1980">
        <v>33</v>
      </c>
      <c r="P1980" t="s">
        <v>793</v>
      </c>
      <c r="Q1980" t="s">
        <v>812</v>
      </c>
      <c r="R1980">
        <v>921000</v>
      </c>
      <c r="S1980">
        <v>92100</v>
      </c>
      <c r="T1980" t="s">
        <v>813</v>
      </c>
      <c r="U1980" t="s">
        <v>796</v>
      </c>
      <c r="V1980" t="s">
        <v>37</v>
      </c>
      <c r="W1980" t="s">
        <v>38</v>
      </c>
      <c r="Y1980">
        <v>220</v>
      </c>
      <c r="Z1980">
        <v>38755993</v>
      </c>
      <c r="AA1980">
        <v>202012</v>
      </c>
    </row>
    <row r="1981" spans="1:27" x14ac:dyDescent="0.2">
      <c r="A1981">
        <v>140</v>
      </c>
      <c r="B1981" t="s">
        <v>1553</v>
      </c>
      <c r="C1981" t="s">
        <v>27</v>
      </c>
      <c r="D1981" t="s">
        <v>1646</v>
      </c>
      <c r="E1981">
        <v>3.02</v>
      </c>
      <c r="F1981" t="s">
        <v>29</v>
      </c>
      <c r="G1981" t="s">
        <v>39</v>
      </c>
      <c r="H1981">
        <v>0.18839</v>
      </c>
      <c r="I1981">
        <v>0.18839</v>
      </c>
      <c r="J1981" t="s">
        <v>258</v>
      </c>
      <c r="K1981">
        <v>202001</v>
      </c>
      <c r="L1981">
        <v>2</v>
      </c>
      <c r="M1981" t="s">
        <v>221</v>
      </c>
      <c r="N1981" t="s">
        <v>259</v>
      </c>
      <c r="O1981">
        <v>33</v>
      </c>
      <c r="P1981" t="s">
        <v>793</v>
      </c>
      <c r="Q1981" t="s">
        <v>812</v>
      </c>
      <c r="R1981">
        <v>921000</v>
      </c>
      <c r="S1981">
        <v>92100</v>
      </c>
      <c r="T1981" t="s">
        <v>813</v>
      </c>
      <c r="U1981" t="s">
        <v>796</v>
      </c>
      <c r="V1981" t="s">
        <v>37</v>
      </c>
      <c r="W1981" t="s">
        <v>38</v>
      </c>
      <c r="Y1981">
        <v>220</v>
      </c>
      <c r="Z1981">
        <v>38755993</v>
      </c>
      <c r="AA1981">
        <v>202012</v>
      </c>
    </row>
    <row r="1982" spans="1:27" x14ac:dyDescent="0.2">
      <c r="A1982">
        <v>140</v>
      </c>
      <c r="B1982" t="s">
        <v>1553</v>
      </c>
      <c r="C1982" t="s">
        <v>27</v>
      </c>
      <c r="D1982" t="s">
        <v>1647</v>
      </c>
      <c r="E1982">
        <v>10.15</v>
      </c>
      <c r="F1982" t="s">
        <v>29</v>
      </c>
      <c r="G1982" t="s">
        <v>27</v>
      </c>
      <c r="H1982">
        <v>0.81161000000000005</v>
      </c>
      <c r="I1982">
        <v>0.81161000000000005</v>
      </c>
      <c r="J1982" t="s">
        <v>258</v>
      </c>
      <c r="K1982">
        <v>202001</v>
      </c>
      <c r="L1982">
        <v>2</v>
      </c>
      <c r="M1982" t="s">
        <v>221</v>
      </c>
      <c r="N1982" t="s">
        <v>259</v>
      </c>
      <c r="O1982">
        <v>33</v>
      </c>
      <c r="P1982" t="s">
        <v>793</v>
      </c>
      <c r="Q1982" t="s">
        <v>812</v>
      </c>
      <c r="R1982">
        <v>921000</v>
      </c>
      <c r="S1982">
        <v>92100</v>
      </c>
      <c r="T1982" t="s">
        <v>813</v>
      </c>
      <c r="U1982" t="s">
        <v>796</v>
      </c>
      <c r="V1982" t="s">
        <v>37</v>
      </c>
      <c r="W1982" t="s">
        <v>38</v>
      </c>
      <c r="Y1982">
        <v>220</v>
      </c>
      <c r="Z1982">
        <v>28227521</v>
      </c>
      <c r="AA1982">
        <v>202012</v>
      </c>
    </row>
    <row r="1983" spans="1:27" x14ac:dyDescent="0.2">
      <c r="A1983">
        <v>140</v>
      </c>
      <c r="B1983" t="s">
        <v>1553</v>
      </c>
      <c r="C1983" t="s">
        <v>27</v>
      </c>
      <c r="D1983" t="s">
        <v>1647</v>
      </c>
      <c r="E1983">
        <v>2.36</v>
      </c>
      <c r="F1983" t="s">
        <v>29</v>
      </c>
      <c r="G1983" t="s">
        <v>39</v>
      </c>
      <c r="H1983">
        <v>0.18839</v>
      </c>
      <c r="I1983">
        <v>0.18839</v>
      </c>
      <c r="J1983" t="s">
        <v>258</v>
      </c>
      <c r="K1983">
        <v>202001</v>
      </c>
      <c r="L1983">
        <v>2</v>
      </c>
      <c r="M1983" t="s">
        <v>221</v>
      </c>
      <c r="N1983" t="s">
        <v>259</v>
      </c>
      <c r="O1983">
        <v>33</v>
      </c>
      <c r="P1983" t="s">
        <v>793</v>
      </c>
      <c r="Q1983" t="s">
        <v>812</v>
      </c>
      <c r="R1983">
        <v>921000</v>
      </c>
      <c r="S1983">
        <v>92100</v>
      </c>
      <c r="T1983" t="s">
        <v>813</v>
      </c>
      <c r="U1983" t="s">
        <v>796</v>
      </c>
      <c r="V1983" t="s">
        <v>37</v>
      </c>
      <c r="W1983" t="s">
        <v>38</v>
      </c>
      <c r="Y1983">
        <v>220</v>
      </c>
      <c r="Z1983">
        <v>28227521</v>
      </c>
      <c r="AA1983">
        <v>202012</v>
      </c>
    </row>
    <row r="1984" spans="1:27" x14ac:dyDescent="0.2">
      <c r="A1984">
        <v>140</v>
      </c>
      <c r="B1984" t="s">
        <v>1553</v>
      </c>
      <c r="C1984" t="s">
        <v>27</v>
      </c>
      <c r="D1984" t="s">
        <v>818</v>
      </c>
      <c r="E1984">
        <v>-7.95</v>
      </c>
      <c r="F1984" t="s">
        <v>29</v>
      </c>
      <c r="G1984" t="s">
        <v>27</v>
      </c>
      <c r="H1984">
        <v>0.81161000000000005</v>
      </c>
      <c r="I1984">
        <v>0.81161000000000005</v>
      </c>
      <c r="J1984" t="s">
        <v>258</v>
      </c>
      <c r="K1984">
        <v>202001</v>
      </c>
      <c r="L1984">
        <v>2</v>
      </c>
      <c r="M1984" t="s">
        <v>221</v>
      </c>
      <c r="N1984" t="s">
        <v>259</v>
      </c>
      <c r="O1984">
        <v>33</v>
      </c>
      <c r="P1984" t="s">
        <v>793</v>
      </c>
      <c r="Q1984" t="s">
        <v>812</v>
      </c>
      <c r="R1984">
        <v>921000</v>
      </c>
      <c r="S1984">
        <v>92100</v>
      </c>
      <c r="T1984" t="s">
        <v>813</v>
      </c>
      <c r="U1984" t="s">
        <v>796</v>
      </c>
      <c r="V1984" t="s">
        <v>37</v>
      </c>
      <c r="W1984" t="s">
        <v>38</v>
      </c>
      <c r="Y1984">
        <v>220</v>
      </c>
      <c r="Z1984">
        <v>143413</v>
      </c>
      <c r="AA1984">
        <v>202012</v>
      </c>
    </row>
    <row r="1985" spans="1:27" x14ac:dyDescent="0.2">
      <c r="A1985">
        <v>140</v>
      </c>
      <c r="B1985" t="s">
        <v>1553</v>
      </c>
      <c r="C1985" t="s">
        <v>27</v>
      </c>
      <c r="D1985" t="s">
        <v>818</v>
      </c>
      <c r="E1985">
        <v>-1.84</v>
      </c>
      <c r="F1985" t="s">
        <v>29</v>
      </c>
      <c r="G1985" t="s">
        <v>39</v>
      </c>
      <c r="H1985">
        <v>0.18839</v>
      </c>
      <c r="I1985">
        <v>0.18839</v>
      </c>
      <c r="J1985" t="s">
        <v>258</v>
      </c>
      <c r="K1985">
        <v>202001</v>
      </c>
      <c r="L1985">
        <v>2</v>
      </c>
      <c r="M1985" t="s">
        <v>221</v>
      </c>
      <c r="N1985" t="s">
        <v>259</v>
      </c>
      <c r="O1985">
        <v>33</v>
      </c>
      <c r="P1985" t="s">
        <v>793</v>
      </c>
      <c r="Q1985" t="s">
        <v>812</v>
      </c>
      <c r="R1985">
        <v>921000</v>
      </c>
      <c r="S1985">
        <v>92100</v>
      </c>
      <c r="T1985" t="s">
        <v>813</v>
      </c>
      <c r="U1985" t="s">
        <v>796</v>
      </c>
      <c r="V1985" t="s">
        <v>37</v>
      </c>
      <c r="W1985" t="s">
        <v>38</v>
      </c>
      <c r="Y1985">
        <v>220</v>
      </c>
      <c r="Z1985">
        <v>143413</v>
      </c>
      <c r="AA1985">
        <v>202012</v>
      </c>
    </row>
    <row r="1986" spans="1:27" x14ac:dyDescent="0.2">
      <c r="A1986">
        <v>140</v>
      </c>
      <c r="B1986" t="s">
        <v>1553</v>
      </c>
      <c r="C1986" t="s">
        <v>27</v>
      </c>
      <c r="D1986" t="s">
        <v>819</v>
      </c>
      <c r="E1986">
        <v>192626.33</v>
      </c>
      <c r="F1986" t="s">
        <v>29</v>
      </c>
      <c r="G1986" t="s">
        <v>27</v>
      </c>
      <c r="H1986">
        <v>0.80083877753190902</v>
      </c>
      <c r="I1986">
        <v>13623961.539999999</v>
      </c>
      <c r="J1986" t="s">
        <v>1635</v>
      </c>
      <c r="K1986">
        <v>202012</v>
      </c>
      <c r="L1986">
        <v>2</v>
      </c>
      <c r="M1986" t="s">
        <v>221</v>
      </c>
      <c r="N1986" t="s">
        <v>259</v>
      </c>
      <c r="O1986">
        <v>33</v>
      </c>
      <c r="P1986" t="s">
        <v>793</v>
      </c>
      <c r="Q1986" t="s">
        <v>812</v>
      </c>
      <c r="R1986">
        <v>921000</v>
      </c>
      <c r="S1986">
        <v>92100</v>
      </c>
      <c r="T1986" t="s">
        <v>813</v>
      </c>
      <c r="U1986" t="s">
        <v>796</v>
      </c>
      <c r="V1986" t="s">
        <v>37</v>
      </c>
      <c r="W1986" t="s">
        <v>38</v>
      </c>
      <c r="Y1986">
        <v>220</v>
      </c>
      <c r="Z1986">
        <v>143412</v>
      </c>
      <c r="AA1986">
        <v>202012</v>
      </c>
    </row>
    <row r="1987" spans="1:27" x14ac:dyDescent="0.2">
      <c r="A1987">
        <v>140</v>
      </c>
      <c r="B1987" t="s">
        <v>1553</v>
      </c>
      <c r="C1987" t="s">
        <v>27</v>
      </c>
      <c r="D1987" t="s">
        <v>819</v>
      </c>
      <c r="E1987">
        <v>47904.39</v>
      </c>
      <c r="F1987" t="s">
        <v>29</v>
      </c>
      <c r="G1987" t="s">
        <v>39</v>
      </c>
      <c r="H1987">
        <v>0.19916122246809101</v>
      </c>
      <c r="I1987">
        <v>3388153.66</v>
      </c>
      <c r="J1987" t="s">
        <v>1635</v>
      </c>
      <c r="K1987">
        <v>202012</v>
      </c>
      <c r="L1987">
        <v>2</v>
      </c>
      <c r="M1987" t="s">
        <v>221</v>
      </c>
      <c r="N1987" t="s">
        <v>259</v>
      </c>
      <c r="O1987">
        <v>33</v>
      </c>
      <c r="P1987" t="s">
        <v>793</v>
      </c>
      <c r="Q1987" t="s">
        <v>812</v>
      </c>
      <c r="R1987">
        <v>921000</v>
      </c>
      <c r="S1987">
        <v>92100</v>
      </c>
      <c r="T1987" t="s">
        <v>813</v>
      </c>
      <c r="U1987" t="s">
        <v>796</v>
      </c>
      <c r="V1987" t="s">
        <v>37</v>
      </c>
      <c r="W1987" t="s">
        <v>38</v>
      </c>
      <c r="Y1987">
        <v>220</v>
      </c>
      <c r="Z1987">
        <v>143412</v>
      </c>
      <c r="AA1987">
        <v>202012</v>
      </c>
    </row>
    <row r="1988" spans="1:27" x14ac:dyDescent="0.2">
      <c r="A1988">
        <v>140</v>
      </c>
      <c r="B1988" t="s">
        <v>1553</v>
      </c>
      <c r="C1988" t="s">
        <v>27</v>
      </c>
      <c r="D1988" t="s">
        <v>3229</v>
      </c>
      <c r="E1988">
        <v>0</v>
      </c>
      <c r="F1988" t="s">
        <v>29</v>
      </c>
      <c r="G1988" t="s">
        <v>27</v>
      </c>
      <c r="H1988">
        <v>0</v>
      </c>
      <c r="I1988">
        <v>0</v>
      </c>
      <c r="J1988" t="s">
        <v>2947</v>
      </c>
      <c r="K1988">
        <v>202001</v>
      </c>
      <c r="L1988">
        <v>2</v>
      </c>
      <c r="M1988" t="s">
        <v>221</v>
      </c>
      <c r="N1988" t="s">
        <v>259</v>
      </c>
      <c r="O1988">
        <v>33</v>
      </c>
      <c r="P1988" t="s">
        <v>793</v>
      </c>
      <c r="Q1988" t="s">
        <v>812</v>
      </c>
      <c r="R1988">
        <v>921000</v>
      </c>
      <c r="S1988">
        <v>92100</v>
      </c>
      <c r="T1988" t="s">
        <v>813</v>
      </c>
      <c r="U1988" t="s">
        <v>796</v>
      </c>
      <c r="V1988" t="s">
        <v>37</v>
      </c>
      <c r="W1988" t="s">
        <v>38</v>
      </c>
      <c r="Y1988">
        <v>220</v>
      </c>
      <c r="Z1988">
        <v>16575549</v>
      </c>
      <c r="AA1988">
        <v>202012</v>
      </c>
    </row>
    <row r="1989" spans="1:27" x14ac:dyDescent="0.2">
      <c r="A1989">
        <v>140</v>
      </c>
      <c r="B1989" t="s">
        <v>1553</v>
      </c>
      <c r="C1989" t="s">
        <v>27</v>
      </c>
      <c r="D1989" t="s">
        <v>3229</v>
      </c>
      <c r="E1989">
        <v>0</v>
      </c>
      <c r="F1989" t="s">
        <v>29</v>
      </c>
      <c r="G1989" t="s">
        <v>39</v>
      </c>
      <c r="H1989">
        <v>1</v>
      </c>
      <c r="I1989">
        <v>1</v>
      </c>
      <c r="J1989" t="s">
        <v>2947</v>
      </c>
      <c r="K1989">
        <v>202001</v>
      </c>
      <c r="L1989">
        <v>2</v>
      </c>
      <c r="M1989" t="s">
        <v>221</v>
      </c>
      <c r="N1989" t="s">
        <v>259</v>
      </c>
      <c r="O1989">
        <v>33</v>
      </c>
      <c r="P1989" t="s">
        <v>793</v>
      </c>
      <c r="Q1989" t="s">
        <v>812</v>
      </c>
      <c r="R1989">
        <v>921000</v>
      </c>
      <c r="S1989">
        <v>92100</v>
      </c>
      <c r="T1989" t="s">
        <v>813</v>
      </c>
      <c r="U1989" t="s">
        <v>796</v>
      </c>
      <c r="V1989" t="s">
        <v>37</v>
      </c>
      <c r="W1989" t="s">
        <v>38</v>
      </c>
      <c r="Y1989">
        <v>220</v>
      </c>
      <c r="Z1989">
        <v>16575549</v>
      </c>
      <c r="AA1989">
        <v>202012</v>
      </c>
    </row>
    <row r="1990" spans="1:27" x14ac:dyDescent="0.2">
      <c r="A1990">
        <v>140</v>
      </c>
      <c r="B1990" t="s">
        <v>1553</v>
      </c>
      <c r="C1990" t="s">
        <v>27</v>
      </c>
      <c r="D1990" t="s">
        <v>820</v>
      </c>
      <c r="E1990">
        <v>44.58</v>
      </c>
      <c r="F1990" t="s">
        <v>29</v>
      </c>
      <c r="G1990" t="s">
        <v>27</v>
      </c>
      <c r="H1990">
        <v>0.81161000000000005</v>
      </c>
      <c r="I1990">
        <v>0.81161000000000005</v>
      </c>
      <c r="J1990" t="s">
        <v>258</v>
      </c>
      <c r="K1990">
        <v>202001</v>
      </c>
      <c r="L1990">
        <v>2</v>
      </c>
      <c r="M1990" t="s">
        <v>221</v>
      </c>
      <c r="N1990" t="s">
        <v>259</v>
      </c>
      <c r="O1990">
        <v>33</v>
      </c>
      <c r="P1990" t="s">
        <v>793</v>
      </c>
      <c r="Q1990" t="s">
        <v>812</v>
      </c>
      <c r="R1990">
        <v>921000</v>
      </c>
      <c r="S1990">
        <v>92100</v>
      </c>
      <c r="T1990" t="s">
        <v>813</v>
      </c>
      <c r="U1990" t="s">
        <v>796</v>
      </c>
      <c r="V1990" t="s">
        <v>37</v>
      </c>
      <c r="W1990" t="s">
        <v>38</v>
      </c>
      <c r="Y1990">
        <v>220</v>
      </c>
      <c r="Z1990">
        <v>143415</v>
      </c>
      <c r="AA1990">
        <v>202012</v>
      </c>
    </row>
    <row r="1991" spans="1:27" x14ac:dyDescent="0.2">
      <c r="A1991">
        <v>140</v>
      </c>
      <c r="B1991" t="s">
        <v>1553</v>
      </c>
      <c r="C1991" t="s">
        <v>27</v>
      </c>
      <c r="D1991" t="s">
        <v>820</v>
      </c>
      <c r="E1991">
        <v>10.35</v>
      </c>
      <c r="F1991" t="s">
        <v>29</v>
      </c>
      <c r="G1991" t="s">
        <v>39</v>
      </c>
      <c r="H1991">
        <v>0.18839</v>
      </c>
      <c r="I1991">
        <v>0.18839</v>
      </c>
      <c r="J1991" t="s">
        <v>258</v>
      </c>
      <c r="K1991">
        <v>202001</v>
      </c>
      <c r="L1991">
        <v>2</v>
      </c>
      <c r="M1991" t="s">
        <v>221</v>
      </c>
      <c r="N1991" t="s">
        <v>259</v>
      </c>
      <c r="O1991">
        <v>33</v>
      </c>
      <c r="P1991" t="s">
        <v>793</v>
      </c>
      <c r="Q1991" t="s">
        <v>812</v>
      </c>
      <c r="R1991">
        <v>921000</v>
      </c>
      <c r="S1991">
        <v>92100</v>
      </c>
      <c r="T1991" t="s">
        <v>813</v>
      </c>
      <c r="U1991" t="s">
        <v>796</v>
      </c>
      <c r="V1991" t="s">
        <v>37</v>
      </c>
      <c r="W1991" t="s">
        <v>38</v>
      </c>
      <c r="Y1991">
        <v>220</v>
      </c>
      <c r="Z1991">
        <v>143415</v>
      </c>
      <c r="AA1991">
        <v>202012</v>
      </c>
    </row>
    <row r="1992" spans="1:27" x14ac:dyDescent="0.2">
      <c r="A1992">
        <v>140</v>
      </c>
      <c r="B1992" t="s">
        <v>1553</v>
      </c>
      <c r="C1992" t="s">
        <v>27</v>
      </c>
      <c r="D1992" t="s">
        <v>3230</v>
      </c>
      <c r="E1992">
        <v>0</v>
      </c>
      <c r="F1992" t="s">
        <v>29</v>
      </c>
      <c r="G1992" t="s">
        <v>27</v>
      </c>
      <c r="H1992">
        <v>0</v>
      </c>
      <c r="I1992">
        <v>0</v>
      </c>
      <c r="J1992" t="s">
        <v>2947</v>
      </c>
      <c r="K1992">
        <v>202001</v>
      </c>
      <c r="L1992">
        <v>2</v>
      </c>
      <c r="M1992" t="s">
        <v>221</v>
      </c>
      <c r="N1992" t="s">
        <v>259</v>
      </c>
      <c r="O1992">
        <v>33</v>
      </c>
      <c r="P1992" t="s">
        <v>793</v>
      </c>
      <c r="Q1992" t="s">
        <v>812</v>
      </c>
      <c r="R1992">
        <v>921000</v>
      </c>
      <c r="S1992">
        <v>92100</v>
      </c>
      <c r="T1992" t="s">
        <v>813</v>
      </c>
      <c r="U1992" t="s">
        <v>796</v>
      </c>
      <c r="V1992" t="s">
        <v>37</v>
      </c>
      <c r="W1992" t="s">
        <v>38</v>
      </c>
      <c r="Y1992">
        <v>220</v>
      </c>
      <c r="Z1992">
        <v>16571750</v>
      </c>
      <c r="AA1992">
        <v>202012</v>
      </c>
    </row>
    <row r="1993" spans="1:27" x14ac:dyDescent="0.2">
      <c r="A1993">
        <v>140</v>
      </c>
      <c r="B1993" t="s">
        <v>1553</v>
      </c>
      <c r="C1993" t="s">
        <v>27</v>
      </c>
      <c r="D1993" t="s">
        <v>3230</v>
      </c>
      <c r="E1993">
        <v>0</v>
      </c>
      <c r="F1993" t="s">
        <v>29</v>
      </c>
      <c r="G1993" t="s">
        <v>39</v>
      </c>
      <c r="H1993">
        <v>1</v>
      </c>
      <c r="I1993">
        <v>1</v>
      </c>
      <c r="J1993" t="s">
        <v>2947</v>
      </c>
      <c r="K1993">
        <v>202001</v>
      </c>
      <c r="L1993">
        <v>2</v>
      </c>
      <c r="M1993" t="s">
        <v>221</v>
      </c>
      <c r="N1993" t="s">
        <v>259</v>
      </c>
      <c r="O1993">
        <v>33</v>
      </c>
      <c r="P1993" t="s">
        <v>793</v>
      </c>
      <c r="Q1993" t="s">
        <v>812</v>
      </c>
      <c r="R1993">
        <v>921000</v>
      </c>
      <c r="S1993">
        <v>92100</v>
      </c>
      <c r="T1993" t="s">
        <v>813</v>
      </c>
      <c r="U1993" t="s">
        <v>796</v>
      </c>
      <c r="V1993" t="s">
        <v>37</v>
      </c>
      <c r="W1993" t="s">
        <v>38</v>
      </c>
      <c r="Y1993">
        <v>220</v>
      </c>
      <c r="Z1993">
        <v>16571750</v>
      </c>
      <c r="AA1993">
        <v>202012</v>
      </c>
    </row>
    <row r="1994" spans="1:27" x14ac:dyDescent="0.2">
      <c r="A1994">
        <v>140</v>
      </c>
      <c r="B1994" t="s">
        <v>1553</v>
      </c>
      <c r="C1994" t="s">
        <v>27</v>
      </c>
      <c r="D1994" t="s">
        <v>821</v>
      </c>
      <c r="E1994">
        <v>51.96</v>
      </c>
      <c r="F1994" t="s">
        <v>29</v>
      </c>
      <c r="G1994" t="s">
        <v>27</v>
      </c>
      <c r="H1994">
        <v>0.80281785077494405</v>
      </c>
      <c r="I1994">
        <v>3787731.67</v>
      </c>
      <c r="J1994" t="s">
        <v>1636</v>
      </c>
      <c r="K1994">
        <v>202012</v>
      </c>
      <c r="L1994">
        <v>2</v>
      </c>
      <c r="M1994" t="s">
        <v>221</v>
      </c>
      <c r="N1994" t="s">
        <v>259</v>
      </c>
      <c r="O1994">
        <v>33</v>
      </c>
      <c r="P1994" t="s">
        <v>793</v>
      </c>
      <c r="Q1994" t="s">
        <v>812</v>
      </c>
      <c r="R1994">
        <v>921000</v>
      </c>
      <c r="S1994">
        <v>92100</v>
      </c>
      <c r="T1994" t="s">
        <v>813</v>
      </c>
      <c r="U1994" t="s">
        <v>796</v>
      </c>
      <c r="V1994" t="s">
        <v>37</v>
      </c>
      <c r="W1994" t="s">
        <v>38</v>
      </c>
      <c r="Y1994">
        <v>220</v>
      </c>
      <c r="Z1994">
        <v>143416</v>
      </c>
      <c r="AA1994">
        <v>202012</v>
      </c>
    </row>
    <row r="1995" spans="1:27" x14ac:dyDescent="0.2">
      <c r="A1995">
        <v>140</v>
      </c>
      <c r="B1995" t="s">
        <v>1553</v>
      </c>
      <c r="C1995" t="s">
        <v>27</v>
      </c>
      <c r="D1995" t="s">
        <v>821</v>
      </c>
      <c r="E1995">
        <v>12.76</v>
      </c>
      <c r="F1995" t="s">
        <v>29</v>
      </c>
      <c r="G1995" t="s">
        <v>39</v>
      </c>
      <c r="H1995">
        <v>0.197182149225056</v>
      </c>
      <c r="I1995">
        <v>930314.48</v>
      </c>
      <c r="J1995" t="s">
        <v>1636</v>
      </c>
      <c r="K1995">
        <v>202012</v>
      </c>
      <c r="L1995">
        <v>2</v>
      </c>
      <c r="M1995" t="s">
        <v>221</v>
      </c>
      <c r="N1995" t="s">
        <v>259</v>
      </c>
      <c r="O1995">
        <v>33</v>
      </c>
      <c r="P1995" t="s">
        <v>793</v>
      </c>
      <c r="Q1995" t="s">
        <v>812</v>
      </c>
      <c r="R1995">
        <v>921000</v>
      </c>
      <c r="S1995">
        <v>92100</v>
      </c>
      <c r="T1995" t="s">
        <v>813</v>
      </c>
      <c r="U1995" t="s">
        <v>796</v>
      </c>
      <c r="V1995" t="s">
        <v>37</v>
      </c>
      <c r="W1995" t="s">
        <v>38</v>
      </c>
      <c r="Y1995">
        <v>220</v>
      </c>
      <c r="Z1995">
        <v>143416</v>
      </c>
      <c r="AA1995">
        <v>202012</v>
      </c>
    </row>
    <row r="1996" spans="1:27" x14ac:dyDescent="0.2">
      <c r="A1996">
        <v>140</v>
      </c>
      <c r="B1996" t="s">
        <v>1553</v>
      </c>
      <c r="C1996" t="s">
        <v>27</v>
      </c>
      <c r="D1996" t="s">
        <v>822</v>
      </c>
      <c r="E1996">
        <v>64128.07</v>
      </c>
      <c r="F1996" t="s">
        <v>29</v>
      </c>
      <c r="G1996" t="s">
        <v>27</v>
      </c>
      <c r="H1996">
        <v>0.78944565786348098</v>
      </c>
      <c r="I1996">
        <v>40362954.960000001</v>
      </c>
      <c r="J1996" t="s">
        <v>198</v>
      </c>
      <c r="K1996">
        <v>202012</v>
      </c>
      <c r="L1996">
        <v>2</v>
      </c>
      <c r="M1996" t="s">
        <v>221</v>
      </c>
      <c r="N1996" t="s">
        <v>259</v>
      </c>
      <c r="O1996">
        <v>33</v>
      </c>
      <c r="P1996" t="s">
        <v>793</v>
      </c>
      <c r="Q1996" t="s">
        <v>812</v>
      </c>
      <c r="R1996">
        <v>921000</v>
      </c>
      <c r="S1996">
        <v>92100</v>
      </c>
      <c r="T1996" t="s">
        <v>813</v>
      </c>
      <c r="U1996" t="s">
        <v>796</v>
      </c>
      <c r="V1996" t="s">
        <v>37</v>
      </c>
      <c r="W1996" t="s">
        <v>38</v>
      </c>
      <c r="Y1996">
        <v>220</v>
      </c>
      <c r="Z1996">
        <v>143419</v>
      </c>
      <c r="AA1996">
        <v>202012</v>
      </c>
    </row>
    <row r="1997" spans="1:27" x14ac:dyDescent="0.2">
      <c r="A1997">
        <v>140</v>
      </c>
      <c r="B1997" t="s">
        <v>1553</v>
      </c>
      <c r="C1997" t="s">
        <v>27</v>
      </c>
      <c r="D1997" t="s">
        <v>822</v>
      </c>
      <c r="E1997">
        <v>17103.7</v>
      </c>
      <c r="F1997" t="s">
        <v>29</v>
      </c>
      <c r="G1997" t="s">
        <v>39</v>
      </c>
      <c r="H1997">
        <v>0.210554342136519</v>
      </c>
      <c r="I1997">
        <v>10765269.710000001</v>
      </c>
      <c r="J1997" t="s">
        <v>198</v>
      </c>
      <c r="K1997">
        <v>202012</v>
      </c>
      <c r="L1997">
        <v>2</v>
      </c>
      <c r="M1997" t="s">
        <v>221</v>
      </c>
      <c r="N1997" t="s">
        <v>259</v>
      </c>
      <c r="O1997">
        <v>33</v>
      </c>
      <c r="P1997" t="s">
        <v>793</v>
      </c>
      <c r="Q1997" t="s">
        <v>812</v>
      </c>
      <c r="R1997">
        <v>921000</v>
      </c>
      <c r="S1997">
        <v>92100</v>
      </c>
      <c r="T1997" t="s">
        <v>813</v>
      </c>
      <c r="U1997" t="s">
        <v>796</v>
      </c>
      <c r="V1997" t="s">
        <v>37</v>
      </c>
      <c r="W1997" t="s">
        <v>38</v>
      </c>
      <c r="Y1997">
        <v>220</v>
      </c>
      <c r="Z1997">
        <v>143419</v>
      </c>
      <c r="AA1997">
        <v>202012</v>
      </c>
    </row>
    <row r="1998" spans="1:27" x14ac:dyDescent="0.2">
      <c r="A1998">
        <v>140</v>
      </c>
      <c r="B1998" t="s">
        <v>1553</v>
      </c>
      <c r="C1998" t="s">
        <v>27</v>
      </c>
      <c r="D1998" t="s">
        <v>823</v>
      </c>
      <c r="E1998">
        <v>529.24</v>
      </c>
      <c r="F1998" t="s">
        <v>29</v>
      </c>
      <c r="G1998" t="s">
        <v>27</v>
      </c>
      <c r="H1998">
        <v>0.79523328583271602</v>
      </c>
      <c r="I1998">
        <v>8566928.4499999993</v>
      </c>
      <c r="J1998" t="s">
        <v>1637</v>
      </c>
      <c r="K1998">
        <v>202012</v>
      </c>
      <c r="L1998">
        <v>2</v>
      </c>
      <c r="M1998" t="s">
        <v>221</v>
      </c>
      <c r="N1998" t="s">
        <v>259</v>
      </c>
      <c r="O1998">
        <v>33</v>
      </c>
      <c r="P1998" t="s">
        <v>793</v>
      </c>
      <c r="Q1998" t="s">
        <v>812</v>
      </c>
      <c r="R1998">
        <v>921000</v>
      </c>
      <c r="S1998">
        <v>92100</v>
      </c>
      <c r="T1998" t="s">
        <v>813</v>
      </c>
      <c r="U1998" t="s">
        <v>796</v>
      </c>
      <c r="V1998" t="s">
        <v>37</v>
      </c>
      <c r="W1998" t="s">
        <v>38</v>
      </c>
      <c r="Y1998">
        <v>220</v>
      </c>
      <c r="Z1998">
        <v>143417</v>
      </c>
      <c r="AA1998">
        <v>202012</v>
      </c>
    </row>
    <row r="1999" spans="1:27" x14ac:dyDescent="0.2">
      <c r="A1999">
        <v>140</v>
      </c>
      <c r="B1999" t="s">
        <v>1553</v>
      </c>
      <c r="C1999" t="s">
        <v>27</v>
      </c>
      <c r="D1999" t="s">
        <v>823</v>
      </c>
      <c r="E1999">
        <v>136.27000000000001</v>
      </c>
      <c r="F1999" t="s">
        <v>29</v>
      </c>
      <c r="G1999" t="s">
        <v>39</v>
      </c>
      <c r="H1999">
        <v>0.20476671416728401</v>
      </c>
      <c r="I1999">
        <v>2205920.98</v>
      </c>
      <c r="J1999" t="s">
        <v>1637</v>
      </c>
      <c r="K1999">
        <v>202012</v>
      </c>
      <c r="L1999">
        <v>2</v>
      </c>
      <c r="M1999" t="s">
        <v>221</v>
      </c>
      <c r="N1999" t="s">
        <v>259</v>
      </c>
      <c r="O1999">
        <v>33</v>
      </c>
      <c r="P1999" t="s">
        <v>793</v>
      </c>
      <c r="Q1999" t="s">
        <v>812</v>
      </c>
      <c r="R1999">
        <v>921000</v>
      </c>
      <c r="S1999">
        <v>92100</v>
      </c>
      <c r="T1999" t="s">
        <v>813</v>
      </c>
      <c r="U1999" t="s">
        <v>796</v>
      </c>
      <c r="V1999" t="s">
        <v>37</v>
      </c>
      <c r="W1999" t="s">
        <v>38</v>
      </c>
      <c r="Y1999">
        <v>220</v>
      </c>
      <c r="Z1999">
        <v>143417</v>
      </c>
      <c r="AA1999">
        <v>202012</v>
      </c>
    </row>
    <row r="2000" spans="1:27" x14ac:dyDescent="0.2">
      <c r="A2000">
        <v>140</v>
      </c>
      <c r="B2000" t="s">
        <v>1553</v>
      </c>
      <c r="C2000" t="s">
        <v>27</v>
      </c>
      <c r="D2000" t="s">
        <v>824</v>
      </c>
      <c r="E2000">
        <v>384.12</v>
      </c>
      <c r="F2000" t="s">
        <v>29</v>
      </c>
      <c r="G2000" t="s">
        <v>27</v>
      </c>
      <c r="H2000">
        <v>1</v>
      </c>
      <c r="I2000">
        <v>1</v>
      </c>
      <c r="J2000" t="s">
        <v>43</v>
      </c>
      <c r="K2000">
        <v>202001</v>
      </c>
      <c r="L2000">
        <v>2</v>
      </c>
      <c r="M2000" t="s">
        <v>221</v>
      </c>
      <c r="N2000" t="s">
        <v>259</v>
      </c>
      <c r="O2000">
        <v>33</v>
      </c>
      <c r="P2000" t="s">
        <v>793</v>
      </c>
      <c r="Q2000" t="s">
        <v>812</v>
      </c>
      <c r="R2000">
        <v>921000</v>
      </c>
      <c r="S2000">
        <v>92100</v>
      </c>
      <c r="T2000" t="s">
        <v>813</v>
      </c>
      <c r="U2000" t="s">
        <v>796</v>
      </c>
      <c r="V2000" t="s">
        <v>37</v>
      </c>
      <c r="W2000" t="s">
        <v>38</v>
      </c>
      <c r="Y2000">
        <v>220</v>
      </c>
      <c r="Z2000">
        <v>143407</v>
      </c>
      <c r="AA2000">
        <v>202012</v>
      </c>
    </row>
    <row r="2001" spans="1:27" x14ac:dyDescent="0.2">
      <c r="A2001">
        <v>140</v>
      </c>
      <c r="B2001" t="s">
        <v>1553</v>
      </c>
      <c r="C2001" t="s">
        <v>27</v>
      </c>
      <c r="D2001" t="s">
        <v>824</v>
      </c>
      <c r="E2001">
        <v>0</v>
      </c>
      <c r="F2001" t="s">
        <v>29</v>
      </c>
      <c r="G2001" t="s">
        <v>39</v>
      </c>
      <c r="H2001">
        <v>0</v>
      </c>
      <c r="I2001">
        <v>0</v>
      </c>
      <c r="J2001" t="s">
        <v>43</v>
      </c>
      <c r="K2001">
        <v>202001</v>
      </c>
      <c r="L2001">
        <v>2</v>
      </c>
      <c r="M2001" t="s">
        <v>221</v>
      </c>
      <c r="N2001" t="s">
        <v>259</v>
      </c>
      <c r="O2001">
        <v>33</v>
      </c>
      <c r="P2001" t="s">
        <v>793</v>
      </c>
      <c r="Q2001" t="s">
        <v>812</v>
      </c>
      <c r="R2001">
        <v>921000</v>
      </c>
      <c r="S2001">
        <v>92100</v>
      </c>
      <c r="T2001" t="s">
        <v>813</v>
      </c>
      <c r="U2001" t="s">
        <v>796</v>
      </c>
      <c r="V2001" t="s">
        <v>37</v>
      </c>
      <c r="W2001" t="s">
        <v>38</v>
      </c>
      <c r="Y2001">
        <v>220</v>
      </c>
      <c r="Z2001">
        <v>143407</v>
      </c>
      <c r="AA2001">
        <v>202012</v>
      </c>
    </row>
    <row r="2002" spans="1:27" x14ac:dyDescent="0.2">
      <c r="A2002">
        <v>140</v>
      </c>
      <c r="B2002" t="s">
        <v>1553</v>
      </c>
      <c r="C2002" t="s">
        <v>27</v>
      </c>
      <c r="D2002" t="s">
        <v>3231</v>
      </c>
      <c r="E2002">
        <v>0</v>
      </c>
      <c r="F2002" t="s">
        <v>29</v>
      </c>
      <c r="G2002" t="s">
        <v>27</v>
      </c>
      <c r="H2002">
        <v>0</v>
      </c>
      <c r="I2002">
        <v>0</v>
      </c>
      <c r="J2002" t="s">
        <v>2947</v>
      </c>
      <c r="K2002">
        <v>202001</v>
      </c>
      <c r="L2002">
        <v>2</v>
      </c>
      <c r="M2002" t="s">
        <v>221</v>
      </c>
      <c r="N2002" t="s">
        <v>259</v>
      </c>
      <c r="O2002">
        <v>33</v>
      </c>
      <c r="P2002" t="s">
        <v>793</v>
      </c>
      <c r="Q2002" t="s">
        <v>812</v>
      </c>
      <c r="R2002">
        <v>921000</v>
      </c>
      <c r="S2002">
        <v>92100</v>
      </c>
      <c r="T2002" t="s">
        <v>813</v>
      </c>
      <c r="U2002" t="s">
        <v>796</v>
      </c>
      <c r="V2002" t="s">
        <v>37</v>
      </c>
      <c r="W2002" t="s">
        <v>38</v>
      </c>
      <c r="Y2002">
        <v>220</v>
      </c>
      <c r="Z2002">
        <v>143409</v>
      </c>
      <c r="AA2002">
        <v>202012</v>
      </c>
    </row>
    <row r="2003" spans="1:27" x14ac:dyDescent="0.2">
      <c r="A2003">
        <v>140</v>
      </c>
      <c r="B2003" t="s">
        <v>1553</v>
      </c>
      <c r="C2003" t="s">
        <v>27</v>
      </c>
      <c r="D2003" t="s">
        <v>3231</v>
      </c>
      <c r="E2003">
        <v>0</v>
      </c>
      <c r="F2003" t="s">
        <v>29</v>
      </c>
      <c r="G2003" t="s">
        <v>39</v>
      </c>
      <c r="H2003">
        <v>1</v>
      </c>
      <c r="I2003">
        <v>1</v>
      </c>
      <c r="J2003" t="s">
        <v>2947</v>
      </c>
      <c r="K2003">
        <v>202001</v>
      </c>
      <c r="L2003">
        <v>2</v>
      </c>
      <c r="M2003" t="s">
        <v>221</v>
      </c>
      <c r="N2003" t="s">
        <v>259</v>
      </c>
      <c r="O2003">
        <v>33</v>
      </c>
      <c r="P2003" t="s">
        <v>793</v>
      </c>
      <c r="Q2003" t="s">
        <v>812</v>
      </c>
      <c r="R2003">
        <v>921000</v>
      </c>
      <c r="S2003">
        <v>92100</v>
      </c>
      <c r="T2003" t="s">
        <v>813</v>
      </c>
      <c r="U2003" t="s">
        <v>796</v>
      </c>
      <c r="V2003" t="s">
        <v>37</v>
      </c>
      <c r="W2003" t="s">
        <v>38</v>
      </c>
      <c r="Y2003">
        <v>220</v>
      </c>
      <c r="Z2003">
        <v>143409</v>
      </c>
      <c r="AA2003">
        <v>202012</v>
      </c>
    </row>
    <row r="2004" spans="1:27" x14ac:dyDescent="0.2">
      <c r="A2004">
        <v>140</v>
      </c>
      <c r="B2004" t="s">
        <v>1553</v>
      </c>
      <c r="C2004" t="s">
        <v>27</v>
      </c>
      <c r="D2004" t="s">
        <v>1648</v>
      </c>
      <c r="E2004">
        <v>-93917.19</v>
      </c>
      <c r="F2004" t="s">
        <v>29</v>
      </c>
      <c r="G2004" t="s">
        <v>27</v>
      </c>
      <c r="H2004">
        <v>0.78944565786348098</v>
      </c>
      <c r="I2004">
        <v>40362954.960000001</v>
      </c>
      <c r="J2004" t="s">
        <v>198</v>
      </c>
      <c r="K2004">
        <v>202012</v>
      </c>
      <c r="L2004">
        <v>2</v>
      </c>
      <c r="M2004" t="s">
        <v>221</v>
      </c>
      <c r="N2004" t="s">
        <v>259</v>
      </c>
      <c r="O2004">
        <v>33</v>
      </c>
      <c r="P2004" t="s">
        <v>793</v>
      </c>
      <c r="Q2004" t="s">
        <v>825</v>
      </c>
      <c r="R2004">
        <v>923000</v>
      </c>
      <c r="S2004">
        <v>92300</v>
      </c>
      <c r="T2004" t="s">
        <v>826</v>
      </c>
      <c r="U2004" t="s">
        <v>796</v>
      </c>
      <c r="V2004" t="s">
        <v>37</v>
      </c>
      <c r="W2004" t="s">
        <v>38</v>
      </c>
      <c r="Y2004">
        <v>220</v>
      </c>
      <c r="Z2004">
        <v>43289155</v>
      </c>
      <c r="AA2004">
        <v>202012</v>
      </c>
    </row>
    <row r="2005" spans="1:27" x14ac:dyDescent="0.2">
      <c r="A2005">
        <v>140</v>
      </c>
      <c r="B2005" t="s">
        <v>1553</v>
      </c>
      <c r="C2005" t="s">
        <v>27</v>
      </c>
      <c r="D2005" t="s">
        <v>1648</v>
      </c>
      <c r="E2005">
        <v>-25048.81</v>
      </c>
      <c r="F2005" t="s">
        <v>29</v>
      </c>
      <c r="G2005" t="s">
        <v>39</v>
      </c>
      <c r="H2005">
        <v>0.210554342136519</v>
      </c>
      <c r="I2005">
        <v>10765269.710000001</v>
      </c>
      <c r="J2005" t="s">
        <v>198</v>
      </c>
      <c r="K2005">
        <v>202012</v>
      </c>
      <c r="L2005">
        <v>2</v>
      </c>
      <c r="M2005" t="s">
        <v>221</v>
      </c>
      <c r="N2005" t="s">
        <v>259</v>
      </c>
      <c r="O2005">
        <v>33</v>
      </c>
      <c r="P2005" t="s">
        <v>793</v>
      </c>
      <c r="Q2005" t="s">
        <v>825</v>
      </c>
      <c r="R2005">
        <v>923000</v>
      </c>
      <c r="S2005">
        <v>92300</v>
      </c>
      <c r="T2005" t="s">
        <v>826</v>
      </c>
      <c r="U2005" t="s">
        <v>796</v>
      </c>
      <c r="V2005" t="s">
        <v>37</v>
      </c>
      <c r="W2005" t="s">
        <v>38</v>
      </c>
      <c r="Y2005">
        <v>220</v>
      </c>
      <c r="Z2005">
        <v>43289155</v>
      </c>
      <c r="AA2005">
        <v>202012</v>
      </c>
    </row>
    <row r="2006" spans="1:27" x14ac:dyDescent="0.2">
      <c r="A2006">
        <v>140</v>
      </c>
      <c r="B2006" t="s">
        <v>1553</v>
      </c>
      <c r="C2006" t="s">
        <v>27</v>
      </c>
      <c r="D2006" t="s">
        <v>3232</v>
      </c>
      <c r="E2006">
        <v>0</v>
      </c>
      <c r="F2006" t="s">
        <v>29</v>
      </c>
      <c r="G2006" t="s">
        <v>27</v>
      </c>
      <c r="H2006">
        <v>0</v>
      </c>
      <c r="I2006">
        <v>0</v>
      </c>
      <c r="J2006" t="s">
        <v>2947</v>
      </c>
      <c r="K2006">
        <v>202001</v>
      </c>
      <c r="L2006">
        <v>2</v>
      </c>
      <c r="M2006" t="s">
        <v>221</v>
      </c>
      <c r="N2006" t="s">
        <v>259</v>
      </c>
      <c r="O2006">
        <v>33</v>
      </c>
      <c r="P2006" t="s">
        <v>793</v>
      </c>
      <c r="Q2006" t="s">
        <v>825</v>
      </c>
      <c r="R2006">
        <v>923000</v>
      </c>
      <c r="S2006">
        <v>92300</v>
      </c>
      <c r="T2006" t="s">
        <v>826</v>
      </c>
      <c r="U2006" t="s">
        <v>796</v>
      </c>
      <c r="V2006" t="s">
        <v>37</v>
      </c>
      <c r="W2006" t="s">
        <v>38</v>
      </c>
      <c r="Y2006">
        <v>220</v>
      </c>
      <c r="Z2006">
        <v>143420</v>
      </c>
      <c r="AA2006">
        <v>202012</v>
      </c>
    </row>
    <row r="2007" spans="1:27" x14ac:dyDescent="0.2">
      <c r="A2007">
        <v>140</v>
      </c>
      <c r="B2007" t="s">
        <v>1553</v>
      </c>
      <c r="C2007" t="s">
        <v>27</v>
      </c>
      <c r="D2007" t="s">
        <v>3232</v>
      </c>
      <c r="E2007">
        <v>0</v>
      </c>
      <c r="F2007" t="s">
        <v>29</v>
      </c>
      <c r="G2007" t="s">
        <v>39</v>
      </c>
      <c r="H2007">
        <v>1</v>
      </c>
      <c r="I2007">
        <v>1</v>
      </c>
      <c r="J2007" t="s">
        <v>2947</v>
      </c>
      <c r="K2007">
        <v>202001</v>
      </c>
      <c r="L2007">
        <v>2</v>
      </c>
      <c r="M2007" t="s">
        <v>221</v>
      </c>
      <c r="N2007" t="s">
        <v>259</v>
      </c>
      <c r="O2007">
        <v>33</v>
      </c>
      <c r="P2007" t="s">
        <v>793</v>
      </c>
      <c r="Q2007" t="s">
        <v>825</v>
      </c>
      <c r="R2007">
        <v>923000</v>
      </c>
      <c r="S2007">
        <v>92300</v>
      </c>
      <c r="T2007" t="s">
        <v>826</v>
      </c>
      <c r="U2007" t="s">
        <v>796</v>
      </c>
      <c r="V2007" t="s">
        <v>37</v>
      </c>
      <c r="W2007" t="s">
        <v>38</v>
      </c>
      <c r="Y2007">
        <v>220</v>
      </c>
      <c r="Z2007">
        <v>143420</v>
      </c>
      <c r="AA2007">
        <v>202012</v>
      </c>
    </row>
    <row r="2008" spans="1:27" x14ac:dyDescent="0.2">
      <c r="A2008">
        <v>140</v>
      </c>
      <c r="B2008" t="s">
        <v>1553</v>
      </c>
      <c r="C2008" t="s">
        <v>27</v>
      </c>
      <c r="D2008" t="s">
        <v>3233</v>
      </c>
      <c r="E2008">
        <v>0</v>
      </c>
      <c r="F2008" t="s">
        <v>29</v>
      </c>
      <c r="G2008" t="s">
        <v>27</v>
      </c>
      <c r="H2008">
        <v>0</v>
      </c>
      <c r="I2008">
        <v>0</v>
      </c>
      <c r="J2008" t="s">
        <v>2947</v>
      </c>
      <c r="K2008">
        <v>202001</v>
      </c>
      <c r="L2008">
        <v>2</v>
      </c>
      <c r="M2008" t="s">
        <v>221</v>
      </c>
      <c r="N2008" t="s">
        <v>259</v>
      </c>
      <c r="O2008">
        <v>33</v>
      </c>
      <c r="P2008" t="s">
        <v>793</v>
      </c>
      <c r="Q2008" t="s">
        <v>825</v>
      </c>
      <c r="R2008">
        <v>923000</v>
      </c>
      <c r="S2008">
        <v>92300</v>
      </c>
      <c r="T2008" t="s">
        <v>826</v>
      </c>
      <c r="U2008" t="s">
        <v>796</v>
      </c>
      <c r="V2008" t="s">
        <v>37</v>
      </c>
      <c r="W2008" t="s">
        <v>38</v>
      </c>
      <c r="Y2008">
        <v>220</v>
      </c>
      <c r="Z2008">
        <v>143422</v>
      </c>
      <c r="AA2008">
        <v>202012</v>
      </c>
    </row>
    <row r="2009" spans="1:27" x14ac:dyDescent="0.2">
      <c r="A2009">
        <v>140</v>
      </c>
      <c r="B2009" t="s">
        <v>1553</v>
      </c>
      <c r="C2009" t="s">
        <v>27</v>
      </c>
      <c r="D2009" t="s">
        <v>3233</v>
      </c>
      <c r="E2009">
        <v>0</v>
      </c>
      <c r="F2009" t="s">
        <v>29</v>
      </c>
      <c r="G2009" t="s">
        <v>39</v>
      </c>
      <c r="H2009">
        <v>1</v>
      </c>
      <c r="I2009">
        <v>1</v>
      </c>
      <c r="J2009" t="s">
        <v>2947</v>
      </c>
      <c r="K2009">
        <v>202001</v>
      </c>
      <c r="L2009">
        <v>2</v>
      </c>
      <c r="M2009" t="s">
        <v>221</v>
      </c>
      <c r="N2009" t="s">
        <v>259</v>
      </c>
      <c r="O2009">
        <v>33</v>
      </c>
      <c r="P2009" t="s">
        <v>793</v>
      </c>
      <c r="Q2009" t="s">
        <v>825</v>
      </c>
      <c r="R2009">
        <v>923000</v>
      </c>
      <c r="S2009">
        <v>92300</v>
      </c>
      <c r="T2009" t="s">
        <v>826</v>
      </c>
      <c r="U2009" t="s">
        <v>796</v>
      </c>
      <c r="V2009" t="s">
        <v>37</v>
      </c>
      <c r="W2009" t="s">
        <v>38</v>
      </c>
      <c r="Y2009">
        <v>220</v>
      </c>
      <c r="Z2009">
        <v>143422</v>
      </c>
      <c r="AA2009">
        <v>202012</v>
      </c>
    </row>
    <row r="2010" spans="1:27" x14ac:dyDescent="0.2">
      <c r="A2010">
        <v>140</v>
      </c>
      <c r="B2010" t="s">
        <v>1553</v>
      </c>
      <c r="C2010" t="s">
        <v>27</v>
      </c>
      <c r="D2010" t="s">
        <v>1649</v>
      </c>
      <c r="E2010">
        <v>125521.86</v>
      </c>
      <c r="F2010" t="s">
        <v>29</v>
      </c>
      <c r="G2010" t="s">
        <v>27</v>
      </c>
      <c r="H2010">
        <v>0.78944565786348098</v>
      </c>
      <c r="I2010">
        <v>40362954.960000001</v>
      </c>
      <c r="J2010" t="s">
        <v>198</v>
      </c>
      <c r="K2010">
        <v>202012</v>
      </c>
      <c r="L2010">
        <v>2</v>
      </c>
      <c r="M2010" t="s">
        <v>221</v>
      </c>
      <c r="N2010" t="s">
        <v>259</v>
      </c>
      <c r="O2010">
        <v>33</v>
      </c>
      <c r="P2010" t="s">
        <v>793</v>
      </c>
      <c r="Q2010" t="s">
        <v>825</v>
      </c>
      <c r="R2010">
        <v>923000</v>
      </c>
      <c r="S2010">
        <v>92300</v>
      </c>
      <c r="T2010" t="s">
        <v>826</v>
      </c>
      <c r="U2010" t="s">
        <v>796</v>
      </c>
      <c r="V2010" t="s">
        <v>37</v>
      </c>
      <c r="W2010" t="s">
        <v>38</v>
      </c>
      <c r="Y2010">
        <v>220</v>
      </c>
      <c r="Z2010">
        <v>40028088</v>
      </c>
      <c r="AA2010">
        <v>202012</v>
      </c>
    </row>
    <row r="2011" spans="1:27" x14ac:dyDescent="0.2">
      <c r="A2011">
        <v>140</v>
      </c>
      <c r="B2011" t="s">
        <v>1553</v>
      </c>
      <c r="C2011" t="s">
        <v>27</v>
      </c>
      <c r="D2011" t="s">
        <v>1649</v>
      </c>
      <c r="E2011">
        <v>33478.14</v>
      </c>
      <c r="F2011" t="s">
        <v>29</v>
      </c>
      <c r="G2011" t="s">
        <v>39</v>
      </c>
      <c r="H2011">
        <v>0.210554342136519</v>
      </c>
      <c r="I2011">
        <v>10765269.710000001</v>
      </c>
      <c r="J2011" t="s">
        <v>198</v>
      </c>
      <c r="K2011">
        <v>202012</v>
      </c>
      <c r="L2011">
        <v>2</v>
      </c>
      <c r="M2011" t="s">
        <v>221</v>
      </c>
      <c r="N2011" t="s">
        <v>259</v>
      </c>
      <c r="O2011">
        <v>33</v>
      </c>
      <c r="P2011" t="s">
        <v>793</v>
      </c>
      <c r="Q2011" t="s">
        <v>825</v>
      </c>
      <c r="R2011">
        <v>923000</v>
      </c>
      <c r="S2011">
        <v>92300</v>
      </c>
      <c r="T2011" t="s">
        <v>826</v>
      </c>
      <c r="U2011" t="s">
        <v>796</v>
      </c>
      <c r="V2011" t="s">
        <v>37</v>
      </c>
      <c r="W2011" t="s">
        <v>38</v>
      </c>
      <c r="Y2011">
        <v>220</v>
      </c>
      <c r="Z2011">
        <v>40028088</v>
      </c>
      <c r="AA2011">
        <v>202012</v>
      </c>
    </row>
    <row r="2012" spans="1:27" x14ac:dyDescent="0.2">
      <c r="A2012">
        <v>140</v>
      </c>
      <c r="B2012" t="s">
        <v>1553</v>
      </c>
      <c r="C2012" t="s">
        <v>27</v>
      </c>
      <c r="D2012" t="s">
        <v>3234</v>
      </c>
      <c r="E2012">
        <v>0</v>
      </c>
      <c r="F2012" t="s">
        <v>29</v>
      </c>
      <c r="G2012" t="s">
        <v>27</v>
      </c>
      <c r="H2012">
        <v>0</v>
      </c>
      <c r="I2012">
        <v>0</v>
      </c>
      <c r="J2012" t="s">
        <v>2947</v>
      </c>
      <c r="K2012">
        <v>202001</v>
      </c>
      <c r="L2012">
        <v>2</v>
      </c>
      <c r="M2012" t="s">
        <v>221</v>
      </c>
      <c r="N2012" t="s">
        <v>259</v>
      </c>
      <c r="O2012">
        <v>33</v>
      </c>
      <c r="P2012" t="s">
        <v>793</v>
      </c>
      <c r="Q2012" t="s">
        <v>825</v>
      </c>
      <c r="R2012">
        <v>923000</v>
      </c>
      <c r="S2012">
        <v>92300</v>
      </c>
      <c r="T2012" t="s">
        <v>826</v>
      </c>
      <c r="U2012" t="s">
        <v>796</v>
      </c>
      <c r="V2012" t="s">
        <v>37</v>
      </c>
      <c r="W2012" t="s">
        <v>38</v>
      </c>
      <c r="Y2012">
        <v>220</v>
      </c>
      <c r="Z2012">
        <v>143424</v>
      </c>
      <c r="AA2012">
        <v>202012</v>
      </c>
    </row>
    <row r="2013" spans="1:27" x14ac:dyDescent="0.2">
      <c r="A2013">
        <v>140</v>
      </c>
      <c r="B2013" t="s">
        <v>1553</v>
      </c>
      <c r="C2013" t="s">
        <v>27</v>
      </c>
      <c r="D2013" t="s">
        <v>3234</v>
      </c>
      <c r="E2013">
        <v>0</v>
      </c>
      <c r="F2013" t="s">
        <v>29</v>
      </c>
      <c r="G2013" t="s">
        <v>39</v>
      </c>
      <c r="H2013">
        <v>1</v>
      </c>
      <c r="I2013">
        <v>1</v>
      </c>
      <c r="J2013" t="s">
        <v>2947</v>
      </c>
      <c r="K2013">
        <v>202001</v>
      </c>
      <c r="L2013">
        <v>2</v>
      </c>
      <c r="M2013" t="s">
        <v>221</v>
      </c>
      <c r="N2013" t="s">
        <v>259</v>
      </c>
      <c r="O2013">
        <v>33</v>
      </c>
      <c r="P2013" t="s">
        <v>793</v>
      </c>
      <c r="Q2013" t="s">
        <v>825</v>
      </c>
      <c r="R2013">
        <v>923000</v>
      </c>
      <c r="S2013">
        <v>92300</v>
      </c>
      <c r="T2013" t="s">
        <v>826</v>
      </c>
      <c r="U2013" t="s">
        <v>796</v>
      </c>
      <c r="V2013" t="s">
        <v>37</v>
      </c>
      <c r="W2013" t="s">
        <v>38</v>
      </c>
      <c r="Y2013">
        <v>220</v>
      </c>
      <c r="Z2013">
        <v>143424</v>
      </c>
      <c r="AA2013">
        <v>202012</v>
      </c>
    </row>
    <row r="2014" spans="1:27" x14ac:dyDescent="0.2">
      <c r="A2014">
        <v>140</v>
      </c>
      <c r="B2014" t="s">
        <v>1553</v>
      </c>
      <c r="C2014" t="s">
        <v>27</v>
      </c>
      <c r="D2014" t="s">
        <v>827</v>
      </c>
      <c r="E2014">
        <v>31849.439999999999</v>
      </c>
      <c r="F2014" t="s">
        <v>29</v>
      </c>
      <c r="G2014" t="s">
        <v>27</v>
      </c>
      <c r="H2014">
        <v>0.78944565786348098</v>
      </c>
      <c r="I2014">
        <v>40362954.960000001</v>
      </c>
      <c r="J2014" t="s">
        <v>198</v>
      </c>
      <c r="K2014">
        <v>202012</v>
      </c>
      <c r="L2014">
        <v>2</v>
      </c>
      <c r="M2014" t="s">
        <v>221</v>
      </c>
      <c r="N2014" t="s">
        <v>259</v>
      </c>
      <c r="O2014">
        <v>33</v>
      </c>
      <c r="P2014" t="s">
        <v>793</v>
      </c>
      <c r="Q2014" t="s">
        <v>825</v>
      </c>
      <c r="R2014">
        <v>923000</v>
      </c>
      <c r="S2014">
        <v>92300</v>
      </c>
      <c r="T2014" t="s">
        <v>826</v>
      </c>
      <c r="U2014" t="s">
        <v>796</v>
      </c>
      <c r="V2014" t="s">
        <v>37</v>
      </c>
      <c r="W2014" t="s">
        <v>38</v>
      </c>
      <c r="Y2014">
        <v>220</v>
      </c>
      <c r="Z2014">
        <v>143423</v>
      </c>
      <c r="AA2014">
        <v>202012</v>
      </c>
    </row>
    <row r="2015" spans="1:27" x14ac:dyDescent="0.2">
      <c r="A2015">
        <v>140</v>
      </c>
      <c r="B2015" t="s">
        <v>1553</v>
      </c>
      <c r="C2015" t="s">
        <v>27</v>
      </c>
      <c r="D2015" t="s">
        <v>827</v>
      </c>
      <c r="E2015">
        <v>8494.61</v>
      </c>
      <c r="F2015" t="s">
        <v>29</v>
      </c>
      <c r="G2015" t="s">
        <v>39</v>
      </c>
      <c r="H2015">
        <v>0.210554342136519</v>
      </c>
      <c r="I2015">
        <v>10765269.710000001</v>
      </c>
      <c r="J2015" t="s">
        <v>198</v>
      </c>
      <c r="K2015">
        <v>202012</v>
      </c>
      <c r="L2015">
        <v>2</v>
      </c>
      <c r="M2015" t="s">
        <v>221</v>
      </c>
      <c r="N2015" t="s">
        <v>259</v>
      </c>
      <c r="O2015">
        <v>33</v>
      </c>
      <c r="P2015" t="s">
        <v>793</v>
      </c>
      <c r="Q2015" t="s">
        <v>825</v>
      </c>
      <c r="R2015">
        <v>923000</v>
      </c>
      <c r="S2015">
        <v>92300</v>
      </c>
      <c r="T2015" t="s">
        <v>826</v>
      </c>
      <c r="U2015" t="s">
        <v>796</v>
      </c>
      <c r="V2015" t="s">
        <v>37</v>
      </c>
      <c r="W2015" t="s">
        <v>38</v>
      </c>
      <c r="Y2015">
        <v>220</v>
      </c>
      <c r="Z2015">
        <v>143423</v>
      </c>
      <c r="AA2015">
        <v>202012</v>
      </c>
    </row>
    <row r="2016" spans="1:27" x14ac:dyDescent="0.2">
      <c r="A2016">
        <v>140</v>
      </c>
      <c r="B2016" t="s">
        <v>1553</v>
      </c>
      <c r="C2016" t="s">
        <v>27</v>
      </c>
      <c r="D2016" t="s">
        <v>3235</v>
      </c>
      <c r="E2016">
        <v>0</v>
      </c>
      <c r="F2016" t="s">
        <v>29</v>
      </c>
      <c r="G2016" t="s">
        <v>27</v>
      </c>
      <c r="H2016">
        <v>0</v>
      </c>
      <c r="I2016">
        <v>0</v>
      </c>
      <c r="J2016" t="s">
        <v>2947</v>
      </c>
      <c r="K2016">
        <v>202001</v>
      </c>
      <c r="L2016">
        <v>2</v>
      </c>
      <c r="M2016" t="s">
        <v>221</v>
      </c>
      <c r="N2016" t="s">
        <v>259</v>
      </c>
      <c r="O2016">
        <v>33</v>
      </c>
      <c r="P2016" t="s">
        <v>793</v>
      </c>
      <c r="Q2016" t="s">
        <v>825</v>
      </c>
      <c r="R2016">
        <v>923000</v>
      </c>
      <c r="S2016">
        <v>92300</v>
      </c>
      <c r="T2016" t="s">
        <v>826</v>
      </c>
      <c r="U2016" t="s">
        <v>796</v>
      </c>
      <c r="V2016" t="s">
        <v>37</v>
      </c>
      <c r="W2016" t="s">
        <v>38</v>
      </c>
      <c r="Y2016">
        <v>220</v>
      </c>
      <c r="Z2016">
        <v>26154857</v>
      </c>
      <c r="AA2016">
        <v>202012</v>
      </c>
    </row>
    <row r="2017" spans="1:27" x14ac:dyDescent="0.2">
      <c r="A2017">
        <v>140</v>
      </c>
      <c r="B2017" t="s">
        <v>1553</v>
      </c>
      <c r="C2017" t="s">
        <v>27</v>
      </c>
      <c r="D2017" t="s">
        <v>3235</v>
      </c>
      <c r="E2017">
        <v>0</v>
      </c>
      <c r="F2017" t="s">
        <v>29</v>
      </c>
      <c r="G2017" t="s">
        <v>39</v>
      </c>
      <c r="H2017">
        <v>1</v>
      </c>
      <c r="I2017">
        <v>1</v>
      </c>
      <c r="J2017" t="s">
        <v>2947</v>
      </c>
      <c r="K2017">
        <v>202001</v>
      </c>
      <c r="L2017">
        <v>2</v>
      </c>
      <c r="M2017" t="s">
        <v>221</v>
      </c>
      <c r="N2017" t="s">
        <v>259</v>
      </c>
      <c r="O2017">
        <v>33</v>
      </c>
      <c r="P2017" t="s">
        <v>793</v>
      </c>
      <c r="Q2017" t="s">
        <v>825</v>
      </c>
      <c r="R2017">
        <v>923000</v>
      </c>
      <c r="S2017">
        <v>92300</v>
      </c>
      <c r="T2017" t="s">
        <v>826</v>
      </c>
      <c r="U2017" t="s">
        <v>796</v>
      </c>
      <c r="V2017" t="s">
        <v>37</v>
      </c>
      <c r="W2017" t="s">
        <v>38</v>
      </c>
      <c r="Y2017">
        <v>220</v>
      </c>
      <c r="Z2017">
        <v>26154857</v>
      </c>
      <c r="AA2017">
        <v>202012</v>
      </c>
    </row>
    <row r="2018" spans="1:27" x14ac:dyDescent="0.2">
      <c r="A2018">
        <v>140</v>
      </c>
      <c r="B2018" t="s">
        <v>1553</v>
      </c>
      <c r="C2018" t="s">
        <v>27</v>
      </c>
      <c r="D2018" t="s">
        <v>828</v>
      </c>
      <c r="E2018">
        <v>11934938.66</v>
      </c>
      <c r="F2018" t="s">
        <v>29</v>
      </c>
      <c r="G2018" t="s">
        <v>27</v>
      </c>
      <c r="H2018">
        <v>0.78944565786348098</v>
      </c>
      <c r="I2018">
        <v>40362954.960000001</v>
      </c>
      <c r="J2018" t="s">
        <v>198</v>
      </c>
      <c r="K2018">
        <v>202012</v>
      </c>
      <c r="L2018">
        <v>2</v>
      </c>
      <c r="M2018" t="s">
        <v>221</v>
      </c>
      <c r="N2018" t="s">
        <v>259</v>
      </c>
      <c r="O2018">
        <v>33</v>
      </c>
      <c r="P2018" t="s">
        <v>793</v>
      </c>
      <c r="Q2018" t="s">
        <v>825</v>
      </c>
      <c r="R2018">
        <v>923000</v>
      </c>
      <c r="S2018">
        <v>92300</v>
      </c>
      <c r="T2018" t="s">
        <v>826</v>
      </c>
      <c r="U2018" t="s">
        <v>796</v>
      </c>
      <c r="V2018" t="s">
        <v>37</v>
      </c>
      <c r="W2018" t="s">
        <v>38</v>
      </c>
      <c r="Y2018">
        <v>220</v>
      </c>
      <c r="Z2018">
        <v>143427</v>
      </c>
      <c r="AA2018">
        <v>202012</v>
      </c>
    </row>
    <row r="2019" spans="1:27" x14ac:dyDescent="0.2">
      <c r="A2019">
        <v>140</v>
      </c>
      <c r="B2019" t="s">
        <v>1553</v>
      </c>
      <c r="C2019" t="s">
        <v>27</v>
      </c>
      <c r="D2019" t="s">
        <v>828</v>
      </c>
      <c r="E2019">
        <v>3183187</v>
      </c>
      <c r="F2019" t="s">
        <v>29</v>
      </c>
      <c r="G2019" t="s">
        <v>39</v>
      </c>
      <c r="H2019">
        <v>0.210554342136519</v>
      </c>
      <c r="I2019">
        <v>10765269.710000001</v>
      </c>
      <c r="J2019" t="s">
        <v>198</v>
      </c>
      <c r="K2019">
        <v>202012</v>
      </c>
      <c r="L2019">
        <v>2</v>
      </c>
      <c r="M2019" t="s">
        <v>221</v>
      </c>
      <c r="N2019" t="s">
        <v>259</v>
      </c>
      <c r="O2019">
        <v>33</v>
      </c>
      <c r="P2019" t="s">
        <v>793</v>
      </c>
      <c r="Q2019" t="s">
        <v>825</v>
      </c>
      <c r="R2019">
        <v>923000</v>
      </c>
      <c r="S2019">
        <v>92300</v>
      </c>
      <c r="T2019" t="s">
        <v>826</v>
      </c>
      <c r="U2019" t="s">
        <v>796</v>
      </c>
      <c r="V2019" t="s">
        <v>37</v>
      </c>
      <c r="W2019" t="s">
        <v>38</v>
      </c>
      <c r="Y2019">
        <v>220</v>
      </c>
      <c r="Z2019">
        <v>143427</v>
      </c>
      <c r="AA2019">
        <v>202012</v>
      </c>
    </row>
    <row r="2020" spans="1:27" x14ac:dyDescent="0.2">
      <c r="A2020">
        <v>140</v>
      </c>
      <c r="B2020" t="s">
        <v>1553</v>
      </c>
      <c r="C2020" t="s">
        <v>27</v>
      </c>
      <c r="D2020" t="s">
        <v>3236</v>
      </c>
      <c r="E2020">
        <v>0</v>
      </c>
      <c r="F2020" t="s">
        <v>29</v>
      </c>
      <c r="G2020" t="s">
        <v>27</v>
      </c>
      <c r="H2020">
        <v>0</v>
      </c>
      <c r="I2020">
        <v>0</v>
      </c>
      <c r="J2020" t="s">
        <v>30</v>
      </c>
      <c r="K2020">
        <v>202001</v>
      </c>
      <c r="L2020">
        <v>2</v>
      </c>
      <c r="M2020" t="s">
        <v>221</v>
      </c>
      <c r="N2020" t="s">
        <v>259</v>
      </c>
      <c r="O2020">
        <v>33</v>
      </c>
      <c r="P2020" t="s">
        <v>793</v>
      </c>
      <c r="Q2020" t="s">
        <v>825</v>
      </c>
      <c r="R2020">
        <v>923000</v>
      </c>
      <c r="S2020">
        <v>92300</v>
      </c>
      <c r="T2020" t="s">
        <v>826</v>
      </c>
      <c r="U2020" t="s">
        <v>796</v>
      </c>
      <c r="V2020" t="s">
        <v>37</v>
      </c>
      <c r="W2020" t="s">
        <v>38</v>
      </c>
      <c r="Y2020">
        <v>220</v>
      </c>
      <c r="Z2020">
        <v>4010683</v>
      </c>
      <c r="AA2020">
        <v>202012</v>
      </c>
    </row>
    <row r="2021" spans="1:27" x14ac:dyDescent="0.2">
      <c r="A2021">
        <v>140</v>
      </c>
      <c r="B2021" t="s">
        <v>1553</v>
      </c>
      <c r="C2021" t="s">
        <v>27</v>
      </c>
      <c r="D2021" t="s">
        <v>3236</v>
      </c>
      <c r="E2021">
        <v>0</v>
      </c>
      <c r="F2021" t="s">
        <v>29</v>
      </c>
      <c r="G2021" t="s">
        <v>39</v>
      </c>
      <c r="H2021">
        <v>1</v>
      </c>
      <c r="I2021">
        <v>1</v>
      </c>
      <c r="J2021" t="s">
        <v>30</v>
      </c>
      <c r="K2021">
        <v>202001</v>
      </c>
      <c r="L2021">
        <v>2</v>
      </c>
      <c r="M2021" t="s">
        <v>221</v>
      </c>
      <c r="N2021" t="s">
        <v>259</v>
      </c>
      <c r="O2021">
        <v>33</v>
      </c>
      <c r="P2021" t="s">
        <v>793</v>
      </c>
      <c r="Q2021" t="s">
        <v>825</v>
      </c>
      <c r="R2021">
        <v>923000</v>
      </c>
      <c r="S2021">
        <v>92300</v>
      </c>
      <c r="T2021" t="s">
        <v>826</v>
      </c>
      <c r="U2021" t="s">
        <v>796</v>
      </c>
      <c r="V2021" t="s">
        <v>37</v>
      </c>
      <c r="W2021" t="s">
        <v>38</v>
      </c>
      <c r="Y2021">
        <v>220</v>
      </c>
      <c r="Z2021">
        <v>4010683</v>
      </c>
      <c r="AA2021">
        <v>202012</v>
      </c>
    </row>
    <row r="2022" spans="1:27" x14ac:dyDescent="0.2">
      <c r="A2022">
        <v>140</v>
      </c>
      <c r="B2022" t="s">
        <v>1553</v>
      </c>
      <c r="C2022" t="s">
        <v>27</v>
      </c>
      <c r="D2022" t="s">
        <v>3237</v>
      </c>
      <c r="E2022">
        <v>0</v>
      </c>
      <c r="F2022" t="s">
        <v>29</v>
      </c>
      <c r="G2022" t="s">
        <v>27</v>
      </c>
      <c r="H2022">
        <v>0</v>
      </c>
      <c r="I2022">
        <v>0</v>
      </c>
      <c r="J2022" t="s">
        <v>2947</v>
      </c>
      <c r="K2022">
        <v>202001</v>
      </c>
      <c r="L2022">
        <v>2</v>
      </c>
      <c r="M2022" t="s">
        <v>221</v>
      </c>
      <c r="N2022" t="s">
        <v>259</v>
      </c>
      <c r="O2022">
        <v>33</v>
      </c>
      <c r="P2022" t="s">
        <v>793</v>
      </c>
      <c r="Q2022" t="s">
        <v>825</v>
      </c>
      <c r="R2022">
        <v>923000</v>
      </c>
      <c r="S2022">
        <v>92300</v>
      </c>
      <c r="T2022" t="s">
        <v>826</v>
      </c>
      <c r="U2022" t="s">
        <v>796</v>
      </c>
      <c r="V2022" t="s">
        <v>37</v>
      </c>
      <c r="W2022" t="s">
        <v>38</v>
      </c>
      <c r="Y2022">
        <v>220</v>
      </c>
      <c r="Z2022">
        <v>16571715</v>
      </c>
      <c r="AA2022">
        <v>202012</v>
      </c>
    </row>
    <row r="2023" spans="1:27" x14ac:dyDescent="0.2">
      <c r="A2023">
        <v>140</v>
      </c>
      <c r="B2023" t="s">
        <v>1553</v>
      </c>
      <c r="C2023" t="s">
        <v>27</v>
      </c>
      <c r="D2023" t="s">
        <v>3237</v>
      </c>
      <c r="E2023">
        <v>0</v>
      </c>
      <c r="F2023" t="s">
        <v>29</v>
      </c>
      <c r="G2023" t="s">
        <v>39</v>
      </c>
      <c r="H2023">
        <v>1</v>
      </c>
      <c r="I2023">
        <v>1</v>
      </c>
      <c r="J2023" t="s">
        <v>2947</v>
      </c>
      <c r="K2023">
        <v>202001</v>
      </c>
      <c r="L2023">
        <v>2</v>
      </c>
      <c r="M2023" t="s">
        <v>221</v>
      </c>
      <c r="N2023" t="s">
        <v>259</v>
      </c>
      <c r="O2023">
        <v>33</v>
      </c>
      <c r="P2023" t="s">
        <v>793</v>
      </c>
      <c r="Q2023" t="s">
        <v>825</v>
      </c>
      <c r="R2023">
        <v>923000</v>
      </c>
      <c r="S2023">
        <v>92300</v>
      </c>
      <c r="T2023" t="s">
        <v>826</v>
      </c>
      <c r="U2023" t="s">
        <v>796</v>
      </c>
      <c r="V2023" t="s">
        <v>37</v>
      </c>
      <c r="W2023" t="s">
        <v>38</v>
      </c>
      <c r="Y2023">
        <v>220</v>
      </c>
      <c r="Z2023">
        <v>16571715</v>
      </c>
      <c r="AA2023">
        <v>202012</v>
      </c>
    </row>
    <row r="2024" spans="1:27" x14ac:dyDescent="0.2">
      <c r="A2024">
        <v>140</v>
      </c>
      <c r="B2024" t="s">
        <v>1553</v>
      </c>
      <c r="C2024" t="s">
        <v>27</v>
      </c>
      <c r="D2024" t="s">
        <v>3238</v>
      </c>
      <c r="E2024">
        <v>0</v>
      </c>
      <c r="F2024" t="s">
        <v>29</v>
      </c>
      <c r="G2024" t="s">
        <v>27</v>
      </c>
      <c r="H2024">
        <v>0</v>
      </c>
      <c r="I2024">
        <v>0</v>
      </c>
      <c r="J2024" t="s">
        <v>2947</v>
      </c>
      <c r="K2024">
        <v>202001</v>
      </c>
      <c r="L2024">
        <v>2</v>
      </c>
      <c r="M2024" t="s">
        <v>221</v>
      </c>
      <c r="N2024" t="s">
        <v>259</v>
      </c>
      <c r="O2024">
        <v>33</v>
      </c>
      <c r="P2024" t="s">
        <v>793</v>
      </c>
      <c r="Q2024" t="s">
        <v>825</v>
      </c>
      <c r="R2024">
        <v>923000</v>
      </c>
      <c r="S2024">
        <v>92300</v>
      </c>
      <c r="T2024" t="s">
        <v>826</v>
      </c>
      <c r="U2024" t="s">
        <v>796</v>
      </c>
      <c r="V2024" t="s">
        <v>37</v>
      </c>
      <c r="W2024" t="s">
        <v>38</v>
      </c>
      <c r="Y2024">
        <v>220</v>
      </c>
      <c r="Z2024">
        <v>143429</v>
      </c>
      <c r="AA2024">
        <v>202012</v>
      </c>
    </row>
    <row r="2025" spans="1:27" x14ac:dyDescent="0.2">
      <c r="A2025">
        <v>140</v>
      </c>
      <c r="B2025" t="s">
        <v>1553</v>
      </c>
      <c r="C2025" t="s">
        <v>27</v>
      </c>
      <c r="D2025" t="s">
        <v>3238</v>
      </c>
      <c r="E2025">
        <v>0</v>
      </c>
      <c r="F2025" t="s">
        <v>29</v>
      </c>
      <c r="G2025" t="s">
        <v>39</v>
      </c>
      <c r="H2025">
        <v>1</v>
      </c>
      <c r="I2025">
        <v>1</v>
      </c>
      <c r="J2025" t="s">
        <v>2947</v>
      </c>
      <c r="K2025">
        <v>202001</v>
      </c>
      <c r="L2025">
        <v>2</v>
      </c>
      <c r="M2025" t="s">
        <v>221</v>
      </c>
      <c r="N2025" t="s">
        <v>259</v>
      </c>
      <c r="O2025">
        <v>33</v>
      </c>
      <c r="P2025" t="s">
        <v>793</v>
      </c>
      <c r="Q2025" t="s">
        <v>825</v>
      </c>
      <c r="R2025">
        <v>923000</v>
      </c>
      <c r="S2025">
        <v>92300</v>
      </c>
      <c r="T2025" t="s">
        <v>826</v>
      </c>
      <c r="U2025" t="s">
        <v>796</v>
      </c>
      <c r="V2025" t="s">
        <v>37</v>
      </c>
      <c r="W2025" t="s">
        <v>38</v>
      </c>
      <c r="Y2025">
        <v>220</v>
      </c>
      <c r="Z2025">
        <v>143429</v>
      </c>
      <c r="AA2025">
        <v>202012</v>
      </c>
    </row>
    <row r="2026" spans="1:27" x14ac:dyDescent="0.2">
      <c r="A2026">
        <v>140</v>
      </c>
      <c r="B2026" t="s">
        <v>1553</v>
      </c>
      <c r="C2026" t="s">
        <v>27</v>
      </c>
      <c r="D2026" t="s">
        <v>3239</v>
      </c>
      <c r="E2026">
        <v>0</v>
      </c>
      <c r="F2026" t="s">
        <v>29</v>
      </c>
      <c r="G2026" t="s">
        <v>27</v>
      </c>
      <c r="H2026">
        <v>0</v>
      </c>
      <c r="I2026">
        <v>0</v>
      </c>
      <c r="J2026" t="s">
        <v>30</v>
      </c>
      <c r="K2026">
        <v>202001</v>
      </c>
      <c r="L2026">
        <v>2</v>
      </c>
      <c r="M2026" t="s">
        <v>221</v>
      </c>
      <c r="N2026" t="s">
        <v>259</v>
      </c>
      <c r="O2026">
        <v>33</v>
      </c>
      <c r="P2026" t="s">
        <v>793</v>
      </c>
      <c r="Q2026" t="s">
        <v>825</v>
      </c>
      <c r="R2026">
        <v>923000</v>
      </c>
      <c r="S2026">
        <v>92300</v>
      </c>
      <c r="T2026" t="s">
        <v>826</v>
      </c>
      <c r="U2026" t="s">
        <v>796</v>
      </c>
      <c r="V2026" t="s">
        <v>37</v>
      </c>
      <c r="W2026" t="s">
        <v>38</v>
      </c>
      <c r="Y2026">
        <v>220</v>
      </c>
      <c r="Z2026">
        <v>28231127</v>
      </c>
      <c r="AA2026">
        <v>202012</v>
      </c>
    </row>
    <row r="2027" spans="1:27" x14ac:dyDescent="0.2">
      <c r="A2027">
        <v>140</v>
      </c>
      <c r="B2027" t="s">
        <v>1553</v>
      </c>
      <c r="C2027" t="s">
        <v>27</v>
      </c>
      <c r="D2027" t="s">
        <v>3239</v>
      </c>
      <c r="E2027">
        <v>0</v>
      </c>
      <c r="F2027" t="s">
        <v>29</v>
      </c>
      <c r="G2027" t="s">
        <v>39</v>
      </c>
      <c r="H2027">
        <v>1</v>
      </c>
      <c r="I2027">
        <v>1</v>
      </c>
      <c r="J2027" t="s">
        <v>30</v>
      </c>
      <c r="K2027">
        <v>202001</v>
      </c>
      <c r="L2027">
        <v>2</v>
      </c>
      <c r="M2027" t="s">
        <v>221</v>
      </c>
      <c r="N2027" t="s">
        <v>259</v>
      </c>
      <c r="O2027">
        <v>33</v>
      </c>
      <c r="P2027" t="s">
        <v>793</v>
      </c>
      <c r="Q2027" t="s">
        <v>825</v>
      </c>
      <c r="R2027">
        <v>923000</v>
      </c>
      <c r="S2027">
        <v>92300</v>
      </c>
      <c r="T2027" t="s">
        <v>826</v>
      </c>
      <c r="U2027" t="s">
        <v>796</v>
      </c>
      <c r="V2027" t="s">
        <v>37</v>
      </c>
      <c r="W2027" t="s">
        <v>38</v>
      </c>
      <c r="Y2027">
        <v>220</v>
      </c>
      <c r="Z2027">
        <v>28231127</v>
      </c>
      <c r="AA2027">
        <v>202012</v>
      </c>
    </row>
    <row r="2028" spans="1:27" x14ac:dyDescent="0.2">
      <c r="A2028">
        <v>140</v>
      </c>
      <c r="B2028" t="s">
        <v>1553</v>
      </c>
      <c r="C2028" t="s">
        <v>27</v>
      </c>
      <c r="D2028" t="s">
        <v>829</v>
      </c>
      <c r="E2028">
        <v>562585.89</v>
      </c>
      <c r="F2028" t="s">
        <v>29</v>
      </c>
      <c r="G2028" t="s">
        <v>27</v>
      </c>
      <c r="H2028">
        <v>0.80083877753190902</v>
      </c>
      <c r="I2028">
        <v>13623961.539999999</v>
      </c>
      <c r="J2028" t="s">
        <v>1635</v>
      </c>
      <c r="K2028">
        <v>202012</v>
      </c>
      <c r="L2028">
        <v>2</v>
      </c>
      <c r="M2028" t="s">
        <v>221</v>
      </c>
      <c r="N2028" t="s">
        <v>259</v>
      </c>
      <c r="O2028">
        <v>33</v>
      </c>
      <c r="P2028" t="s">
        <v>793</v>
      </c>
      <c r="Q2028" t="s">
        <v>825</v>
      </c>
      <c r="R2028">
        <v>923000</v>
      </c>
      <c r="S2028">
        <v>92300</v>
      </c>
      <c r="T2028" t="s">
        <v>826</v>
      </c>
      <c r="U2028" t="s">
        <v>796</v>
      </c>
      <c r="V2028" t="s">
        <v>37</v>
      </c>
      <c r="W2028" t="s">
        <v>38</v>
      </c>
      <c r="Y2028">
        <v>220</v>
      </c>
      <c r="Z2028">
        <v>143425</v>
      </c>
      <c r="AA2028">
        <v>202012</v>
      </c>
    </row>
    <row r="2029" spans="1:27" x14ac:dyDescent="0.2">
      <c r="A2029">
        <v>140</v>
      </c>
      <c r="B2029" t="s">
        <v>1553</v>
      </c>
      <c r="C2029" t="s">
        <v>27</v>
      </c>
      <c r="D2029" t="s">
        <v>829</v>
      </c>
      <c r="E2029">
        <v>139909.92000000001</v>
      </c>
      <c r="F2029" t="s">
        <v>29</v>
      </c>
      <c r="G2029" t="s">
        <v>39</v>
      </c>
      <c r="H2029">
        <v>0.19916122246809101</v>
      </c>
      <c r="I2029">
        <v>3388153.66</v>
      </c>
      <c r="J2029" t="s">
        <v>1635</v>
      </c>
      <c r="K2029">
        <v>202012</v>
      </c>
      <c r="L2029">
        <v>2</v>
      </c>
      <c r="M2029" t="s">
        <v>221</v>
      </c>
      <c r="N2029" t="s">
        <v>259</v>
      </c>
      <c r="O2029">
        <v>33</v>
      </c>
      <c r="P2029" t="s">
        <v>793</v>
      </c>
      <c r="Q2029" t="s">
        <v>825</v>
      </c>
      <c r="R2029">
        <v>923000</v>
      </c>
      <c r="S2029">
        <v>92300</v>
      </c>
      <c r="T2029" t="s">
        <v>826</v>
      </c>
      <c r="U2029" t="s">
        <v>796</v>
      </c>
      <c r="V2029" t="s">
        <v>37</v>
      </c>
      <c r="W2029" t="s">
        <v>38</v>
      </c>
      <c r="Y2029">
        <v>220</v>
      </c>
      <c r="Z2029">
        <v>143425</v>
      </c>
      <c r="AA2029">
        <v>202012</v>
      </c>
    </row>
    <row r="2030" spans="1:27" x14ac:dyDescent="0.2">
      <c r="A2030">
        <v>140</v>
      </c>
      <c r="B2030" t="s">
        <v>1553</v>
      </c>
      <c r="C2030" t="s">
        <v>27</v>
      </c>
      <c r="D2030" t="s">
        <v>3240</v>
      </c>
      <c r="E2030">
        <v>0</v>
      </c>
      <c r="F2030" t="s">
        <v>29</v>
      </c>
      <c r="G2030" t="s">
        <v>27</v>
      </c>
      <c r="H2030">
        <v>0</v>
      </c>
      <c r="I2030">
        <v>0</v>
      </c>
      <c r="J2030" t="s">
        <v>2947</v>
      </c>
      <c r="K2030">
        <v>202001</v>
      </c>
      <c r="L2030">
        <v>2</v>
      </c>
      <c r="M2030" t="s">
        <v>221</v>
      </c>
      <c r="N2030" t="s">
        <v>259</v>
      </c>
      <c r="O2030">
        <v>33</v>
      </c>
      <c r="P2030" t="s">
        <v>793</v>
      </c>
      <c r="Q2030" t="s">
        <v>825</v>
      </c>
      <c r="R2030">
        <v>923000</v>
      </c>
      <c r="S2030">
        <v>92300</v>
      </c>
      <c r="T2030" t="s">
        <v>826</v>
      </c>
      <c r="U2030" t="s">
        <v>796</v>
      </c>
      <c r="V2030" t="s">
        <v>37</v>
      </c>
      <c r="W2030" t="s">
        <v>38</v>
      </c>
      <c r="Y2030">
        <v>220</v>
      </c>
      <c r="Z2030">
        <v>16571697</v>
      </c>
      <c r="AA2030">
        <v>202012</v>
      </c>
    </row>
    <row r="2031" spans="1:27" x14ac:dyDescent="0.2">
      <c r="A2031">
        <v>140</v>
      </c>
      <c r="B2031" t="s">
        <v>1553</v>
      </c>
      <c r="C2031" t="s">
        <v>27</v>
      </c>
      <c r="D2031" t="s">
        <v>3240</v>
      </c>
      <c r="E2031">
        <v>0</v>
      </c>
      <c r="F2031" t="s">
        <v>29</v>
      </c>
      <c r="G2031" t="s">
        <v>39</v>
      </c>
      <c r="H2031">
        <v>1</v>
      </c>
      <c r="I2031">
        <v>1</v>
      </c>
      <c r="J2031" t="s">
        <v>2947</v>
      </c>
      <c r="K2031">
        <v>202001</v>
      </c>
      <c r="L2031">
        <v>2</v>
      </c>
      <c r="M2031" t="s">
        <v>221</v>
      </c>
      <c r="N2031" t="s">
        <v>259</v>
      </c>
      <c r="O2031">
        <v>33</v>
      </c>
      <c r="P2031" t="s">
        <v>793</v>
      </c>
      <c r="Q2031" t="s">
        <v>825</v>
      </c>
      <c r="R2031">
        <v>923000</v>
      </c>
      <c r="S2031">
        <v>92300</v>
      </c>
      <c r="T2031" t="s">
        <v>826</v>
      </c>
      <c r="U2031" t="s">
        <v>796</v>
      </c>
      <c r="V2031" t="s">
        <v>37</v>
      </c>
      <c r="W2031" t="s">
        <v>38</v>
      </c>
      <c r="Y2031">
        <v>220</v>
      </c>
      <c r="Z2031">
        <v>16571697</v>
      </c>
      <c r="AA2031">
        <v>202012</v>
      </c>
    </row>
    <row r="2032" spans="1:27" x14ac:dyDescent="0.2">
      <c r="A2032">
        <v>140</v>
      </c>
      <c r="B2032" t="s">
        <v>1553</v>
      </c>
      <c r="C2032" t="s">
        <v>27</v>
      </c>
      <c r="D2032" t="s">
        <v>3241</v>
      </c>
      <c r="E2032">
        <v>0</v>
      </c>
      <c r="F2032" t="s">
        <v>29</v>
      </c>
      <c r="G2032" t="s">
        <v>27</v>
      </c>
      <c r="H2032">
        <v>0</v>
      </c>
      <c r="I2032">
        <v>0</v>
      </c>
      <c r="J2032" t="s">
        <v>2947</v>
      </c>
      <c r="K2032">
        <v>202001</v>
      </c>
      <c r="L2032">
        <v>2</v>
      </c>
      <c r="M2032" t="s">
        <v>221</v>
      </c>
      <c r="N2032" t="s">
        <v>259</v>
      </c>
      <c r="O2032">
        <v>33</v>
      </c>
      <c r="P2032" t="s">
        <v>793</v>
      </c>
      <c r="Q2032" t="s">
        <v>825</v>
      </c>
      <c r="R2032">
        <v>923000</v>
      </c>
      <c r="S2032">
        <v>92300</v>
      </c>
      <c r="T2032" t="s">
        <v>826</v>
      </c>
      <c r="U2032" t="s">
        <v>796</v>
      </c>
      <c r="V2032" t="s">
        <v>37</v>
      </c>
      <c r="W2032" t="s">
        <v>38</v>
      </c>
      <c r="Y2032">
        <v>220</v>
      </c>
      <c r="Z2032">
        <v>143426</v>
      </c>
      <c r="AA2032">
        <v>202012</v>
      </c>
    </row>
    <row r="2033" spans="1:27" x14ac:dyDescent="0.2">
      <c r="A2033">
        <v>140</v>
      </c>
      <c r="B2033" t="s">
        <v>1553</v>
      </c>
      <c r="C2033" t="s">
        <v>27</v>
      </c>
      <c r="D2033" t="s">
        <v>3241</v>
      </c>
      <c r="E2033">
        <v>0</v>
      </c>
      <c r="F2033" t="s">
        <v>29</v>
      </c>
      <c r="G2033" t="s">
        <v>39</v>
      </c>
      <c r="H2033">
        <v>1</v>
      </c>
      <c r="I2033">
        <v>1</v>
      </c>
      <c r="J2033" t="s">
        <v>2947</v>
      </c>
      <c r="K2033">
        <v>202001</v>
      </c>
      <c r="L2033">
        <v>2</v>
      </c>
      <c r="M2033" t="s">
        <v>221</v>
      </c>
      <c r="N2033" t="s">
        <v>259</v>
      </c>
      <c r="O2033">
        <v>33</v>
      </c>
      <c r="P2033" t="s">
        <v>793</v>
      </c>
      <c r="Q2033" t="s">
        <v>825</v>
      </c>
      <c r="R2033">
        <v>923000</v>
      </c>
      <c r="S2033">
        <v>92300</v>
      </c>
      <c r="T2033" t="s">
        <v>826</v>
      </c>
      <c r="U2033" t="s">
        <v>796</v>
      </c>
      <c r="V2033" t="s">
        <v>37</v>
      </c>
      <c r="W2033" t="s">
        <v>38</v>
      </c>
      <c r="Y2033">
        <v>220</v>
      </c>
      <c r="Z2033">
        <v>143426</v>
      </c>
      <c r="AA2033">
        <v>202012</v>
      </c>
    </row>
    <row r="2034" spans="1:27" x14ac:dyDescent="0.2">
      <c r="A2034">
        <v>140</v>
      </c>
      <c r="B2034" t="s">
        <v>1553</v>
      </c>
      <c r="C2034" t="s">
        <v>27</v>
      </c>
      <c r="D2034" t="s">
        <v>3242</v>
      </c>
      <c r="E2034">
        <v>0</v>
      </c>
      <c r="F2034" t="s">
        <v>29</v>
      </c>
      <c r="G2034" t="s">
        <v>27</v>
      </c>
      <c r="H2034">
        <v>0</v>
      </c>
      <c r="I2034">
        <v>0</v>
      </c>
      <c r="J2034" t="s">
        <v>2947</v>
      </c>
      <c r="K2034">
        <v>202001</v>
      </c>
      <c r="L2034">
        <v>2</v>
      </c>
      <c r="M2034" t="s">
        <v>221</v>
      </c>
      <c r="N2034" t="s">
        <v>259</v>
      </c>
      <c r="O2034">
        <v>33</v>
      </c>
      <c r="P2034" t="s">
        <v>793</v>
      </c>
      <c r="Q2034" t="s">
        <v>825</v>
      </c>
      <c r="R2034">
        <v>923000</v>
      </c>
      <c r="S2034">
        <v>92300</v>
      </c>
      <c r="T2034" t="s">
        <v>826</v>
      </c>
      <c r="U2034" t="s">
        <v>796</v>
      </c>
      <c r="V2034" t="s">
        <v>37</v>
      </c>
      <c r="W2034" t="s">
        <v>38</v>
      </c>
      <c r="Y2034">
        <v>220</v>
      </c>
      <c r="Z2034">
        <v>143430</v>
      </c>
      <c r="AA2034">
        <v>202012</v>
      </c>
    </row>
    <row r="2035" spans="1:27" x14ac:dyDescent="0.2">
      <c r="A2035">
        <v>140</v>
      </c>
      <c r="B2035" t="s">
        <v>1553</v>
      </c>
      <c r="C2035" t="s">
        <v>27</v>
      </c>
      <c r="D2035" t="s">
        <v>3242</v>
      </c>
      <c r="E2035">
        <v>0</v>
      </c>
      <c r="F2035" t="s">
        <v>29</v>
      </c>
      <c r="G2035" t="s">
        <v>39</v>
      </c>
      <c r="H2035">
        <v>1</v>
      </c>
      <c r="I2035">
        <v>1</v>
      </c>
      <c r="J2035" t="s">
        <v>2947</v>
      </c>
      <c r="K2035">
        <v>202001</v>
      </c>
      <c r="L2035">
        <v>2</v>
      </c>
      <c r="M2035" t="s">
        <v>221</v>
      </c>
      <c r="N2035" t="s">
        <v>259</v>
      </c>
      <c r="O2035">
        <v>33</v>
      </c>
      <c r="P2035" t="s">
        <v>793</v>
      </c>
      <c r="Q2035" t="s">
        <v>825</v>
      </c>
      <c r="R2035">
        <v>923000</v>
      </c>
      <c r="S2035">
        <v>92300</v>
      </c>
      <c r="T2035" t="s">
        <v>826</v>
      </c>
      <c r="U2035" t="s">
        <v>796</v>
      </c>
      <c r="V2035" t="s">
        <v>37</v>
      </c>
      <c r="W2035" t="s">
        <v>38</v>
      </c>
      <c r="Y2035">
        <v>220</v>
      </c>
      <c r="Z2035">
        <v>143430</v>
      </c>
      <c r="AA2035">
        <v>202012</v>
      </c>
    </row>
    <row r="2036" spans="1:27" x14ac:dyDescent="0.2">
      <c r="A2036">
        <v>140</v>
      </c>
      <c r="B2036" t="s">
        <v>1553</v>
      </c>
      <c r="C2036" t="s">
        <v>27</v>
      </c>
      <c r="D2036" t="s">
        <v>3243</v>
      </c>
      <c r="E2036">
        <v>0</v>
      </c>
      <c r="F2036" t="s">
        <v>29</v>
      </c>
      <c r="G2036" t="s">
        <v>27</v>
      </c>
      <c r="H2036">
        <v>0</v>
      </c>
      <c r="I2036">
        <v>0</v>
      </c>
      <c r="J2036" t="s">
        <v>2947</v>
      </c>
      <c r="K2036">
        <v>202001</v>
      </c>
      <c r="L2036">
        <v>2</v>
      </c>
      <c r="M2036" t="s">
        <v>221</v>
      </c>
      <c r="N2036" t="s">
        <v>259</v>
      </c>
      <c r="O2036">
        <v>33</v>
      </c>
      <c r="P2036" t="s">
        <v>793</v>
      </c>
      <c r="Q2036" t="s">
        <v>825</v>
      </c>
      <c r="R2036">
        <v>923000</v>
      </c>
      <c r="S2036">
        <v>92300</v>
      </c>
      <c r="T2036" t="s">
        <v>826</v>
      </c>
      <c r="U2036" t="s">
        <v>796</v>
      </c>
      <c r="V2036" t="s">
        <v>37</v>
      </c>
      <c r="W2036" t="s">
        <v>38</v>
      </c>
      <c r="Y2036">
        <v>220</v>
      </c>
      <c r="Z2036">
        <v>143428</v>
      </c>
      <c r="AA2036">
        <v>202012</v>
      </c>
    </row>
    <row r="2037" spans="1:27" x14ac:dyDescent="0.2">
      <c r="A2037">
        <v>140</v>
      </c>
      <c r="B2037" t="s">
        <v>1553</v>
      </c>
      <c r="C2037" t="s">
        <v>27</v>
      </c>
      <c r="D2037" t="s">
        <v>3243</v>
      </c>
      <c r="E2037">
        <v>0</v>
      </c>
      <c r="F2037" t="s">
        <v>29</v>
      </c>
      <c r="G2037" t="s">
        <v>39</v>
      </c>
      <c r="H2037">
        <v>1</v>
      </c>
      <c r="I2037">
        <v>1</v>
      </c>
      <c r="J2037" t="s">
        <v>2947</v>
      </c>
      <c r="K2037">
        <v>202001</v>
      </c>
      <c r="L2037">
        <v>2</v>
      </c>
      <c r="M2037" t="s">
        <v>221</v>
      </c>
      <c r="N2037" t="s">
        <v>259</v>
      </c>
      <c r="O2037">
        <v>33</v>
      </c>
      <c r="P2037" t="s">
        <v>793</v>
      </c>
      <c r="Q2037" t="s">
        <v>825</v>
      </c>
      <c r="R2037">
        <v>923000</v>
      </c>
      <c r="S2037">
        <v>92300</v>
      </c>
      <c r="T2037" t="s">
        <v>826</v>
      </c>
      <c r="U2037" t="s">
        <v>796</v>
      </c>
      <c r="V2037" t="s">
        <v>37</v>
      </c>
      <c r="W2037" t="s">
        <v>38</v>
      </c>
      <c r="Y2037">
        <v>220</v>
      </c>
      <c r="Z2037">
        <v>143428</v>
      </c>
      <c r="AA2037">
        <v>202012</v>
      </c>
    </row>
    <row r="2038" spans="1:27" x14ac:dyDescent="0.2">
      <c r="A2038">
        <v>140</v>
      </c>
      <c r="B2038" t="s">
        <v>1553</v>
      </c>
      <c r="C2038" t="s">
        <v>27</v>
      </c>
      <c r="D2038" t="s">
        <v>3244</v>
      </c>
      <c r="E2038">
        <v>0</v>
      </c>
      <c r="F2038" t="s">
        <v>29</v>
      </c>
      <c r="G2038" t="s">
        <v>27</v>
      </c>
      <c r="H2038">
        <v>0</v>
      </c>
      <c r="I2038">
        <v>0</v>
      </c>
      <c r="J2038" t="s">
        <v>2947</v>
      </c>
      <c r="K2038">
        <v>202001</v>
      </c>
      <c r="L2038">
        <v>2</v>
      </c>
      <c r="M2038" t="s">
        <v>221</v>
      </c>
      <c r="N2038" t="s">
        <v>259</v>
      </c>
      <c r="O2038">
        <v>33</v>
      </c>
      <c r="P2038" t="s">
        <v>793</v>
      </c>
      <c r="Q2038" t="s">
        <v>825</v>
      </c>
      <c r="R2038">
        <v>923000</v>
      </c>
      <c r="S2038">
        <v>92300</v>
      </c>
      <c r="T2038" t="s">
        <v>826</v>
      </c>
      <c r="U2038" t="s">
        <v>796</v>
      </c>
      <c r="V2038" t="s">
        <v>37</v>
      </c>
      <c r="W2038" t="s">
        <v>38</v>
      </c>
      <c r="Y2038">
        <v>220</v>
      </c>
      <c r="Z2038">
        <v>143421</v>
      </c>
      <c r="AA2038">
        <v>202012</v>
      </c>
    </row>
    <row r="2039" spans="1:27" x14ac:dyDescent="0.2">
      <c r="A2039">
        <v>140</v>
      </c>
      <c r="B2039" t="s">
        <v>1553</v>
      </c>
      <c r="C2039" t="s">
        <v>27</v>
      </c>
      <c r="D2039" t="s">
        <v>3244</v>
      </c>
      <c r="E2039">
        <v>0</v>
      </c>
      <c r="F2039" t="s">
        <v>29</v>
      </c>
      <c r="G2039" t="s">
        <v>39</v>
      </c>
      <c r="H2039">
        <v>1</v>
      </c>
      <c r="I2039">
        <v>1</v>
      </c>
      <c r="J2039" t="s">
        <v>2947</v>
      </c>
      <c r="K2039">
        <v>202001</v>
      </c>
      <c r="L2039">
        <v>2</v>
      </c>
      <c r="M2039" t="s">
        <v>221</v>
      </c>
      <c r="N2039" t="s">
        <v>259</v>
      </c>
      <c r="O2039">
        <v>33</v>
      </c>
      <c r="P2039" t="s">
        <v>793</v>
      </c>
      <c r="Q2039" t="s">
        <v>825</v>
      </c>
      <c r="R2039">
        <v>923000</v>
      </c>
      <c r="S2039">
        <v>92300</v>
      </c>
      <c r="T2039" t="s">
        <v>826</v>
      </c>
      <c r="U2039" t="s">
        <v>796</v>
      </c>
      <c r="V2039" t="s">
        <v>37</v>
      </c>
      <c r="W2039" t="s">
        <v>38</v>
      </c>
      <c r="Y2039">
        <v>220</v>
      </c>
      <c r="Z2039">
        <v>143421</v>
      </c>
      <c r="AA2039">
        <v>202012</v>
      </c>
    </row>
    <row r="2040" spans="1:27" x14ac:dyDescent="0.2">
      <c r="A2040">
        <v>140</v>
      </c>
      <c r="B2040" t="s">
        <v>1553</v>
      </c>
      <c r="C2040" t="s">
        <v>27</v>
      </c>
      <c r="D2040" t="s">
        <v>3245</v>
      </c>
      <c r="E2040">
        <v>0</v>
      </c>
      <c r="F2040" t="s">
        <v>29</v>
      </c>
      <c r="G2040" t="s">
        <v>27</v>
      </c>
      <c r="H2040">
        <v>0</v>
      </c>
      <c r="I2040">
        <v>0</v>
      </c>
      <c r="J2040" t="s">
        <v>30</v>
      </c>
      <c r="K2040">
        <v>202001</v>
      </c>
      <c r="L2040">
        <v>2</v>
      </c>
      <c r="M2040" t="s">
        <v>221</v>
      </c>
      <c r="N2040" t="s">
        <v>259</v>
      </c>
      <c r="O2040">
        <v>33</v>
      </c>
      <c r="P2040" t="s">
        <v>793</v>
      </c>
      <c r="Q2040" t="s">
        <v>830</v>
      </c>
      <c r="R2040" t="s">
        <v>3246</v>
      </c>
      <c r="S2040">
        <v>92400</v>
      </c>
      <c r="T2040" t="s">
        <v>831</v>
      </c>
      <c r="U2040" t="s">
        <v>796</v>
      </c>
      <c r="V2040" t="s">
        <v>37</v>
      </c>
      <c r="W2040" t="s">
        <v>38</v>
      </c>
      <c r="Y2040">
        <v>220</v>
      </c>
      <c r="Z2040">
        <v>1801214</v>
      </c>
      <c r="AA2040">
        <v>202012</v>
      </c>
    </row>
    <row r="2041" spans="1:27" x14ac:dyDescent="0.2">
      <c r="A2041">
        <v>140</v>
      </c>
      <c r="B2041" t="s">
        <v>1553</v>
      </c>
      <c r="C2041" t="s">
        <v>27</v>
      </c>
      <c r="D2041" t="s">
        <v>3245</v>
      </c>
      <c r="E2041">
        <v>0</v>
      </c>
      <c r="F2041" t="s">
        <v>29</v>
      </c>
      <c r="G2041" t="s">
        <v>39</v>
      </c>
      <c r="H2041">
        <v>1</v>
      </c>
      <c r="I2041">
        <v>1</v>
      </c>
      <c r="J2041" t="s">
        <v>30</v>
      </c>
      <c r="K2041">
        <v>202001</v>
      </c>
      <c r="L2041">
        <v>2</v>
      </c>
      <c r="M2041" t="s">
        <v>221</v>
      </c>
      <c r="N2041" t="s">
        <v>259</v>
      </c>
      <c r="O2041">
        <v>33</v>
      </c>
      <c r="P2041" t="s">
        <v>793</v>
      </c>
      <c r="Q2041" t="s">
        <v>830</v>
      </c>
      <c r="R2041" t="s">
        <v>3246</v>
      </c>
      <c r="S2041">
        <v>92400</v>
      </c>
      <c r="T2041" t="s">
        <v>831</v>
      </c>
      <c r="U2041" t="s">
        <v>796</v>
      </c>
      <c r="V2041" t="s">
        <v>37</v>
      </c>
      <c r="W2041" t="s">
        <v>38</v>
      </c>
      <c r="Y2041">
        <v>220</v>
      </c>
      <c r="Z2041">
        <v>1801214</v>
      </c>
      <c r="AA2041">
        <v>202012</v>
      </c>
    </row>
    <row r="2042" spans="1:27" x14ac:dyDescent="0.2">
      <c r="A2042">
        <v>140</v>
      </c>
      <c r="B2042" t="s">
        <v>1553</v>
      </c>
      <c r="C2042" t="s">
        <v>27</v>
      </c>
      <c r="D2042" t="s">
        <v>3247</v>
      </c>
      <c r="E2042">
        <v>0</v>
      </c>
      <c r="F2042" t="s">
        <v>29</v>
      </c>
      <c r="G2042" t="s">
        <v>27</v>
      </c>
      <c r="H2042">
        <v>0</v>
      </c>
      <c r="I2042">
        <v>0</v>
      </c>
      <c r="J2042" t="s">
        <v>2947</v>
      </c>
      <c r="K2042">
        <v>202001</v>
      </c>
      <c r="L2042">
        <v>2</v>
      </c>
      <c r="M2042" t="s">
        <v>221</v>
      </c>
      <c r="N2042" t="s">
        <v>259</v>
      </c>
      <c r="O2042">
        <v>33</v>
      </c>
      <c r="P2042" t="s">
        <v>793</v>
      </c>
      <c r="Q2042" t="s">
        <v>830</v>
      </c>
      <c r="R2042">
        <v>924000</v>
      </c>
      <c r="S2042">
        <v>92400</v>
      </c>
      <c r="T2042" t="s">
        <v>831</v>
      </c>
      <c r="U2042" t="s">
        <v>796</v>
      </c>
      <c r="V2042" t="s">
        <v>37</v>
      </c>
      <c r="W2042" t="s">
        <v>38</v>
      </c>
      <c r="Y2042">
        <v>220</v>
      </c>
      <c r="Z2042">
        <v>143431</v>
      </c>
      <c r="AA2042">
        <v>202012</v>
      </c>
    </row>
    <row r="2043" spans="1:27" x14ac:dyDescent="0.2">
      <c r="A2043">
        <v>140</v>
      </c>
      <c r="B2043" t="s">
        <v>1553</v>
      </c>
      <c r="C2043" t="s">
        <v>27</v>
      </c>
      <c r="D2043" t="s">
        <v>3247</v>
      </c>
      <c r="E2043">
        <v>0</v>
      </c>
      <c r="F2043" t="s">
        <v>29</v>
      </c>
      <c r="G2043" t="s">
        <v>39</v>
      </c>
      <c r="H2043">
        <v>1</v>
      </c>
      <c r="I2043">
        <v>1</v>
      </c>
      <c r="J2043" t="s">
        <v>2947</v>
      </c>
      <c r="K2043">
        <v>202001</v>
      </c>
      <c r="L2043">
        <v>2</v>
      </c>
      <c r="M2043" t="s">
        <v>221</v>
      </c>
      <c r="N2043" t="s">
        <v>259</v>
      </c>
      <c r="O2043">
        <v>33</v>
      </c>
      <c r="P2043" t="s">
        <v>793</v>
      </c>
      <c r="Q2043" t="s">
        <v>830</v>
      </c>
      <c r="R2043">
        <v>924000</v>
      </c>
      <c r="S2043">
        <v>92400</v>
      </c>
      <c r="T2043" t="s">
        <v>831</v>
      </c>
      <c r="U2043" t="s">
        <v>796</v>
      </c>
      <c r="V2043" t="s">
        <v>37</v>
      </c>
      <c r="W2043" t="s">
        <v>38</v>
      </c>
      <c r="Y2043">
        <v>220</v>
      </c>
      <c r="Z2043">
        <v>143431</v>
      </c>
      <c r="AA2043">
        <v>202012</v>
      </c>
    </row>
    <row r="2044" spans="1:27" x14ac:dyDescent="0.2">
      <c r="A2044">
        <v>140</v>
      </c>
      <c r="B2044" t="s">
        <v>1553</v>
      </c>
      <c r="C2044" t="s">
        <v>27</v>
      </c>
      <c r="D2044" t="s">
        <v>832</v>
      </c>
      <c r="E2044">
        <v>4260951.0199999996</v>
      </c>
      <c r="F2044" t="s">
        <v>29</v>
      </c>
      <c r="G2044" t="s">
        <v>27</v>
      </c>
      <c r="H2044">
        <v>0.78944565786348098</v>
      </c>
      <c r="I2044">
        <v>40362954.960000001</v>
      </c>
      <c r="J2044" t="s">
        <v>198</v>
      </c>
      <c r="K2044">
        <v>202012</v>
      </c>
      <c r="L2044">
        <v>2</v>
      </c>
      <c r="M2044" t="s">
        <v>221</v>
      </c>
      <c r="N2044" t="s">
        <v>259</v>
      </c>
      <c r="O2044">
        <v>33</v>
      </c>
      <c r="P2044" t="s">
        <v>793</v>
      </c>
      <c r="Q2044" t="s">
        <v>830</v>
      </c>
      <c r="R2044">
        <v>924000</v>
      </c>
      <c r="S2044">
        <v>92400</v>
      </c>
      <c r="T2044" t="s">
        <v>831</v>
      </c>
      <c r="U2044" t="s">
        <v>796</v>
      </c>
      <c r="V2044" t="s">
        <v>37</v>
      </c>
      <c r="W2044" t="s">
        <v>38</v>
      </c>
      <c r="Y2044">
        <v>220</v>
      </c>
      <c r="Z2044">
        <v>143435</v>
      </c>
      <c r="AA2044">
        <v>202012</v>
      </c>
    </row>
    <row r="2045" spans="1:27" x14ac:dyDescent="0.2">
      <c r="A2045">
        <v>140</v>
      </c>
      <c r="B2045" t="s">
        <v>1553</v>
      </c>
      <c r="C2045" t="s">
        <v>27</v>
      </c>
      <c r="D2045" t="s">
        <v>832</v>
      </c>
      <c r="E2045">
        <v>1136445.21</v>
      </c>
      <c r="F2045" t="s">
        <v>29</v>
      </c>
      <c r="G2045" t="s">
        <v>39</v>
      </c>
      <c r="H2045">
        <v>0.210554342136519</v>
      </c>
      <c r="I2045">
        <v>10765269.710000001</v>
      </c>
      <c r="J2045" t="s">
        <v>198</v>
      </c>
      <c r="K2045">
        <v>202012</v>
      </c>
      <c r="L2045">
        <v>2</v>
      </c>
      <c r="M2045" t="s">
        <v>221</v>
      </c>
      <c r="N2045" t="s">
        <v>259</v>
      </c>
      <c r="O2045">
        <v>33</v>
      </c>
      <c r="P2045" t="s">
        <v>793</v>
      </c>
      <c r="Q2045" t="s">
        <v>830</v>
      </c>
      <c r="R2045">
        <v>924000</v>
      </c>
      <c r="S2045">
        <v>92400</v>
      </c>
      <c r="T2045" t="s">
        <v>831</v>
      </c>
      <c r="U2045" t="s">
        <v>796</v>
      </c>
      <c r="V2045" t="s">
        <v>37</v>
      </c>
      <c r="W2045" t="s">
        <v>38</v>
      </c>
      <c r="Y2045">
        <v>220</v>
      </c>
      <c r="Z2045">
        <v>143435</v>
      </c>
      <c r="AA2045">
        <v>202012</v>
      </c>
    </row>
    <row r="2046" spans="1:27" x14ac:dyDescent="0.2">
      <c r="A2046">
        <v>140</v>
      </c>
      <c r="B2046" t="s">
        <v>1553</v>
      </c>
      <c r="C2046" t="s">
        <v>27</v>
      </c>
      <c r="D2046" t="s">
        <v>3248</v>
      </c>
      <c r="E2046">
        <v>0</v>
      </c>
      <c r="F2046" t="s">
        <v>29</v>
      </c>
      <c r="G2046" t="s">
        <v>27</v>
      </c>
      <c r="H2046">
        <v>0</v>
      </c>
      <c r="I2046">
        <v>0</v>
      </c>
      <c r="J2046" t="s">
        <v>2947</v>
      </c>
      <c r="K2046">
        <v>202001</v>
      </c>
      <c r="L2046">
        <v>2</v>
      </c>
      <c r="M2046" t="s">
        <v>221</v>
      </c>
      <c r="N2046" t="s">
        <v>259</v>
      </c>
      <c r="O2046">
        <v>33</v>
      </c>
      <c r="P2046" t="s">
        <v>793</v>
      </c>
      <c r="Q2046" t="s">
        <v>830</v>
      </c>
      <c r="R2046">
        <v>924000</v>
      </c>
      <c r="S2046">
        <v>92400</v>
      </c>
      <c r="T2046" t="s">
        <v>831</v>
      </c>
      <c r="U2046" t="s">
        <v>796</v>
      </c>
      <c r="V2046" t="s">
        <v>37</v>
      </c>
      <c r="W2046" t="s">
        <v>38</v>
      </c>
      <c r="Y2046">
        <v>220</v>
      </c>
      <c r="Z2046">
        <v>143434</v>
      </c>
      <c r="AA2046">
        <v>202012</v>
      </c>
    </row>
    <row r="2047" spans="1:27" x14ac:dyDescent="0.2">
      <c r="A2047">
        <v>140</v>
      </c>
      <c r="B2047" t="s">
        <v>1553</v>
      </c>
      <c r="C2047" t="s">
        <v>27</v>
      </c>
      <c r="D2047" t="s">
        <v>3248</v>
      </c>
      <c r="E2047">
        <v>0</v>
      </c>
      <c r="F2047" t="s">
        <v>29</v>
      </c>
      <c r="G2047" t="s">
        <v>39</v>
      </c>
      <c r="H2047">
        <v>1</v>
      </c>
      <c r="I2047">
        <v>1</v>
      </c>
      <c r="J2047" t="s">
        <v>2947</v>
      </c>
      <c r="K2047">
        <v>202001</v>
      </c>
      <c r="L2047">
        <v>2</v>
      </c>
      <c r="M2047" t="s">
        <v>221</v>
      </c>
      <c r="N2047" t="s">
        <v>259</v>
      </c>
      <c r="O2047">
        <v>33</v>
      </c>
      <c r="P2047" t="s">
        <v>793</v>
      </c>
      <c r="Q2047" t="s">
        <v>830</v>
      </c>
      <c r="R2047">
        <v>924000</v>
      </c>
      <c r="S2047">
        <v>92400</v>
      </c>
      <c r="T2047" t="s">
        <v>831</v>
      </c>
      <c r="U2047" t="s">
        <v>796</v>
      </c>
      <c r="V2047" t="s">
        <v>37</v>
      </c>
      <c r="W2047" t="s">
        <v>38</v>
      </c>
      <c r="Y2047">
        <v>220</v>
      </c>
      <c r="Z2047">
        <v>143434</v>
      </c>
      <c r="AA2047">
        <v>202012</v>
      </c>
    </row>
    <row r="2048" spans="1:27" x14ac:dyDescent="0.2">
      <c r="A2048">
        <v>140</v>
      </c>
      <c r="B2048" t="s">
        <v>1553</v>
      </c>
      <c r="C2048" t="s">
        <v>27</v>
      </c>
      <c r="D2048" t="s">
        <v>833</v>
      </c>
      <c r="E2048">
        <v>1028.52</v>
      </c>
      <c r="F2048" t="s">
        <v>29</v>
      </c>
      <c r="G2048" t="s">
        <v>27</v>
      </c>
      <c r="H2048">
        <v>0.79590033829055895</v>
      </c>
      <c r="I2048">
        <v>1493737</v>
      </c>
      <c r="J2048" t="s">
        <v>204</v>
      </c>
      <c r="K2048">
        <v>202001</v>
      </c>
      <c r="L2048">
        <v>2</v>
      </c>
      <c r="M2048" t="s">
        <v>221</v>
      </c>
      <c r="N2048" t="s">
        <v>259</v>
      </c>
      <c r="O2048">
        <v>33</v>
      </c>
      <c r="P2048" t="s">
        <v>793</v>
      </c>
      <c r="Q2048" t="s">
        <v>830</v>
      </c>
      <c r="R2048">
        <v>924000</v>
      </c>
      <c r="S2048">
        <v>92400</v>
      </c>
      <c r="T2048" t="s">
        <v>831</v>
      </c>
      <c r="U2048" t="s">
        <v>796</v>
      </c>
      <c r="V2048" t="s">
        <v>37</v>
      </c>
      <c r="W2048" t="s">
        <v>38</v>
      </c>
      <c r="Y2048">
        <v>220</v>
      </c>
      <c r="Z2048">
        <v>143437</v>
      </c>
      <c r="AA2048">
        <v>202012</v>
      </c>
    </row>
    <row r="2049" spans="1:27" x14ac:dyDescent="0.2">
      <c r="A2049">
        <v>140</v>
      </c>
      <c r="B2049" t="s">
        <v>1553</v>
      </c>
      <c r="C2049" t="s">
        <v>27</v>
      </c>
      <c r="D2049" t="s">
        <v>833</v>
      </c>
      <c r="E2049">
        <v>263.75</v>
      </c>
      <c r="F2049" t="s">
        <v>29</v>
      </c>
      <c r="G2049" t="s">
        <v>39</v>
      </c>
      <c r="H2049">
        <v>0.20409966170944099</v>
      </c>
      <c r="I2049">
        <v>383052</v>
      </c>
      <c r="J2049" t="s">
        <v>204</v>
      </c>
      <c r="K2049">
        <v>202001</v>
      </c>
      <c r="L2049">
        <v>2</v>
      </c>
      <c r="M2049" t="s">
        <v>221</v>
      </c>
      <c r="N2049" t="s">
        <v>259</v>
      </c>
      <c r="O2049">
        <v>33</v>
      </c>
      <c r="P2049" t="s">
        <v>793</v>
      </c>
      <c r="Q2049" t="s">
        <v>830</v>
      </c>
      <c r="R2049">
        <v>924000</v>
      </c>
      <c r="S2049">
        <v>92400</v>
      </c>
      <c r="T2049" t="s">
        <v>831</v>
      </c>
      <c r="U2049" t="s">
        <v>796</v>
      </c>
      <c r="V2049" t="s">
        <v>37</v>
      </c>
      <c r="W2049" t="s">
        <v>38</v>
      </c>
      <c r="Y2049">
        <v>220</v>
      </c>
      <c r="Z2049">
        <v>143437</v>
      </c>
      <c r="AA2049">
        <v>202012</v>
      </c>
    </row>
    <row r="2050" spans="1:27" x14ac:dyDescent="0.2">
      <c r="A2050">
        <v>140</v>
      </c>
      <c r="B2050" t="s">
        <v>1553</v>
      </c>
      <c r="C2050" t="s">
        <v>27</v>
      </c>
      <c r="D2050" t="s">
        <v>3249</v>
      </c>
      <c r="E2050">
        <v>0</v>
      </c>
      <c r="F2050" t="s">
        <v>29</v>
      </c>
      <c r="G2050" t="s">
        <v>27</v>
      </c>
      <c r="H2050">
        <v>0</v>
      </c>
      <c r="I2050">
        <v>0</v>
      </c>
      <c r="J2050" t="s">
        <v>2947</v>
      </c>
      <c r="K2050">
        <v>202001</v>
      </c>
      <c r="L2050">
        <v>2</v>
      </c>
      <c r="M2050" t="s">
        <v>221</v>
      </c>
      <c r="N2050" t="s">
        <v>259</v>
      </c>
      <c r="O2050">
        <v>33</v>
      </c>
      <c r="P2050" t="s">
        <v>793</v>
      </c>
      <c r="Q2050" t="s">
        <v>830</v>
      </c>
      <c r="R2050">
        <v>924000</v>
      </c>
      <c r="S2050">
        <v>92400</v>
      </c>
      <c r="T2050" t="s">
        <v>831</v>
      </c>
      <c r="U2050" t="s">
        <v>796</v>
      </c>
      <c r="V2050" t="s">
        <v>37</v>
      </c>
      <c r="W2050" t="s">
        <v>38</v>
      </c>
      <c r="Y2050">
        <v>220</v>
      </c>
      <c r="Z2050">
        <v>143432</v>
      </c>
      <c r="AA2050">
        <v>202012</v>
      </c>
    </row>
    <row r="2051" spans="1:27" x14ac:dyDescent="0.2">
      <c r="A2051">
        <v>140</v>
      </c>
      <c r="B2051" t="s">
        <v>1553</v>
      </c>
      <c r="C2051" t="s">
        <v>27</v>
      </c>
      <c r="D2051" t="s">
        <v>3249</v>
      </c>
      <c r="E2051">
        <v>0</v>
      </c>
      <c r="F2051" t="s">
        <v>29</v>
      </c>
      <c r="G2051" t="s">
        <v>39</v>
      </c>
      <c r="H2051">
        <v>1</v>
      </c>
      <c r="I2051">
        <v>1</v>
      </c>
      <c r="J2051" t="s">
        <v>2947</v>
      </c>
      <c r="K2051">
        <v>202001</v>
      </c>
      <c r="L2051">
        <v>2</v>
      </c>
      <c r="M2051" t="s">
        <v>221</v>
      </c>
      <c r="N2051" t="s">
        <v>259</v>
      </c>
      <c r="O2051">
        <v>33</v>
      </c>
      <c r="P2051" t="s">
        <v>793</v>
      </c>
      <c r="Q2051" t="s">
        <v>830</v>
      </c>
      <c r="R2051">
        <v>924000</v>
      </c>
      <c r="S2051">
        <v>92400</v>
      </c>
      <c r="T2051" t="s">
        <v>831</v>
      </c>
      <c r="U2051" t="s">
        <v>796</v>
      </c>
      <c r="V2051" t="s">
        <v>37</v>
      </c>
      <c r="W2051" t="s">
        <v>38</v>
      </c>
      <c r="Y2051">
        <v>220</v>
      </c>
      <c r="Z2051">
        <v>143432</v>
      </c>
      <c r="AA2051">
        <v>202012</v>
      </c>
    </row>
    <row r="2052" spans="1:27" x14ac:dyDescent="0.2">
      <c r="A2052">
        <v>140</v>
      </c>
      <c r="B2052" t="s">
        <v>1553</v>
      </c>
      <c r="C2052" t="s">
        <v>27</v>
      </c>
      <c r="D2052" t="s">
        <v>3250</v>
      </c>
      <c r="E2052">
        <v>0</v>
      </c>
      <c r="F2052" t="s">
        <v>29</v>
      </c>
      <c r="G2052" t="s">
        <v>27</v>
      </c>
      <c r="H2052">
        <v>0</v>
      </c>
      <c r="I2052">
        <v>0</v>
      </c>
      <c r="J2052" t="s">
        <v>2947</v>
      </c>
      <c r="K2052">
        <v>202001</v>
      </c>
      <c r="L2052">
        <v>2</v>
      </c>
      <c r="M2052" t="s">
        <v>221</v>
      </c>
      <c r="N2052" t="s">
        <v>259</v>
      </c>
      <c r="O2052">
        <v>33</v>
      </c>
      <c r="P2052" t="s">
        <v>793</v>
      </c>
      <c r="Q2052" t="s">
        <v>830</v>
      </c>
      <c r="R2052">
        <v>924000</v>
      </c>
      <c r="S2052">
        <v>92400</v>
      </c>
      <c r="T2052" t="s">
        <v>831</v>
      </c>
      <c r="U2052" t="s">
        <v>796</v>
      </c>
      <c r="V2052" t="s">
        <v>37</v>
      </c>
      <c r="W2052" t="s">
        <v>38</v>
      </c>
      <c r="Y2052">
        <v>220</v>
      </c>
      <c r="Z2052">
        <v>143433</v>
      </c>
      <c r="AA2052">
        <v>202012</v>
      </c>
    </row>
    <row r="2053" spans="1:27" x14ac:dyDescent="0.2">
      <c r="A2053">
        <v>140</v>
      </c>
      <c r="B2053" t="s">
        <v>1553</v>
      </c>
      <c r="C2053" t="s">
        <v>27</v>
      </c>
      <c r="D2053" t="s">
        <v>3250</v>
      </c>
      <c r="E2053">
        <v>0</v>
      </c>
      <c r="F2053" t="s">
        <v>29</v>
      </c>
      <c r="G2053" t="s">
        <v>39</v>
      </c>
      <c r="H2053">
        <v>1</v>
      </c>
      <c r="I2053">
        <v>1</v>
      </c>
      <c r="J2053" t="s">
        <v>2947</v>
      </c>
      <c r="K2053">
        <v>202001</v>
      </c>
      <c r="L2053">
        <v>2</v>
      </c>
      <c r="M2053" t="s">
        <v>221</v>
      </c>
      <c r="N2053" t="s">
        <v>259</v>
      </c>
      <c r="O2053">
        <v>33</v>
      </c>
      <c r="P2053" t="s">
        <v>793</v>
      </c>
      <c r="Q2053" t="s">
        <v>830</v>
      </c>
      <c r="R2053">
        <v>924000</v>
      </c>
      <c r="S2053">
        <v>92400</v>
      </c>
      <c r="T2053" t="s">
        <v>831</v>
      </c>
      <c r="U2053" t="s">
        <v>796</v>
      </c>
      <c r="V2053" t="s">
        <v>37</v>
      </c>
      <c r="W2053" t="s">
        <v>38</v>
      </c>
      <c r="Y2053">
        <v>220</v>
      </c>
      <c r="Z2053">
        <v>143433</v>
      </c>
      <c r="AA2053">
        <v>202012</v>
      </c>
    </row>
    <row r="2054" spans="1:27" x14ac:dyDescent="0.2">
      <c r="A2054">
        <v>140</v>
      </c>
      <c r="B2054" t="s">
        <v>1553</v>
      </c>
      <c r="C2054" t="s">
        <v>27</v>
      </c>
      <c r="D2054" t="s">
        <v>3251</v>
      </c>
      <c r="E2054">
        <v>0</v>
      </c>
      <c r="F2054" t="s">
        <v>29</v>
      </c>
      <c r="G2054" t="s">
        <v>27</v>
      </c>
      <c r="H2054">
        <v>0</v>
      </c>
      <c r="I2054">
        <v>0</v>
      </c>
      <c r="J2054" t="s">
        <v>2947</v>
      </c>
      <c r="K2054">
        <v>202001</v>
      </c>
      <c r="L2054">
        <v>2</v>
      </c>
      <c r="M2054" t="s">
        <v>221</v>
      </c>
      <c r="N2054" t="s">
        <v>259</v>
      </c>
      <c r="O2054">
        <v>33</v>
      </c>
      <c r="P2054" t="s">
        <v>793</v>
      </c>
      <c r="Q2054" t="s">
        <v>830</v>
      </c>
      <c r="R2054">
        <v>924000</v>
      </c>
      <c r="S2054">
        <v>92400</v>
      </c>
      <c r="T2054" t="s">
        <v>831</v>
      </c>
      <c r="U2054" t="s">
        <v>796</v>
      </c>
      <c r="V2054" t="s">
        <v>37</v>
      </c>
      <c r="W2054" t="s">
        <v>38</v>
      </c>
      <c r="Y2054">
        <v>220</v>
      </c>
      <c r="Z2054">
        <v>247261</v>
      </c>
      <c r="AA2054">
        <v>202012</v>
      </c>
    </row>
    <row r="2055" spans="1:27" x14ac:dyDescent="0.2">
      <c r="A2055">
        <v>140</v>
      </c>
      <c r="B2055" t="s">
        <v>1553</v>
      </c>
      <c r="C2055" t="s">
        <v>27</v>
      </c>
      <c r="D2055" t="s">
        <v>3251</v>
      </c>
      <c r="E2055">
        <v>0</v>
      </c>
      <c r="F2055" t="s">
        <v>29</v>
      </c>
      <c r="G2055" t="s">
        <v>39</v>
      </c>
      <c r="H2055">
        <v>1</v>
      </c>
      <c r="I2055">
        <v>1</v>
      </c>
      <c r="J2055" t="s">
        <v>2947</v>
      </c>
      <c r="K2055">
        <v>202001</v>
      </c>
      <c r="L2055">
        <v>2</v>
      </c>
      <c r="M2055" t="s">
        <v>221</v>
      </c>
      <c r="N2055" t="s">
        <v>259</v>
      </c>
      <c r="O2055">
        <v>33</v>
      </c>
      <c r="P2055" t="s">
        <v>793</v>
      </c>
      <c r="Q2055" t="s">
        <v>830</v>
      </c>
      <c r="R2055">
        <v>924000</v>
      </c>
      <c r="S2055">
        <v>92400</v>
      </c>
      <c r="T2055" t="s">
        <v>831</v>
      </c>
      <c r="U2055" t="s">
        <v>796</v>
      </c>
      <c r="V2055" t="s">
        <v>37</v>
      </c>
      <c r="W2055" t="s">
        <v>38</v>
      </c>
      <c r="Y2055">
        <v>220</v>
      </c>
      <c r="Z2055">
        <v>247261</v>
      </c>
      <c r="AA2055">
        <v>202012</v>
      </c>
    </row>
    <row r="2056" spans="1:27" x14ac:dyDescent="0.2">
      <c r="A2056">
        <v>140</v>
      </c>
      <c r="B2056" t="s">
        <v>1553</v>
      </c>
      <c r="C2056" t="s">
        <v>27</v>
      </c>
      <c r="D2056" t="s">
        <v>834</v>
      </c>
      <c r="E2056">
        <v>-54867.56</v>
      </c>
      <c r="F2056" t="s">
        <v>29</v>
      </c>
      <c r="G2056" t="s">
        <v>27</v>
      </c>
      <c r="H2056">
        <v>0.79590033829055895</v>
      </c>
      <c r="I2056">
        <v>1493737</v>
      </c>
      <c r="J2056" t="s">
        <v>204</v>
      </c>
      <c r="K2056">
        <v>202001</v>
      </c>
      <c r="L2056">
        <v>2</v>
      </c>
      <c r="M2056" t="s">
        <v>221</v>
      </c>
      <c r="N2056" t="s">
        <v>259</v>
      </c>
      <c r="O2056">
        <v>33</v>
      </c>
      <c r="P2056" t="s">
        <v>793</v>
      </c>
      <c r="Q2056" t="s">
        <v>830</v>
      </c>
      <c r="R2056">
        <v>924000</v>
      </c>
      <c r="S2056">
        <v>92400</v>
      </c>
      <c r="T2056" t="s">
        <v>831</v>
      </c>
      <c r="U2056" t="s">
        <v>796</v>
      </c>
      <c r="V2056" t="s">
        <v>37</v>
      </c>
      <c r="W2056" t="s">
        <v>38</v>
      </c>
      <c r="Y2056">
        <v>220</v>
      </c>
      <c r="Z2056">
        <v>143436</v>
      </c>
      <c r="AA2056">
        <v>202012</v>
      </c>
    </row>
    <row r="2057" spans="1:27" x14ac:dyDescent="0.2">
      <c r="A2057">
        <v>140</v>
      </c>
      <c r="B2057" t="s">
        <v>1553</v>
      </c>
      <c r="C2057" t="s">
        <v>27</v>
      </c>
      <c r="D2057" t="s">
        <v>834</v>
      </c>
      <c r="E2057">
        <v>-14070.17</v>
      </c>
      <c r="F2057" t="s">
        <v>29</v>
      </c>
      <c r="G2057" t="s">
        <v>39</v>
      </c>
      <c r="H2057">
        <v>0.20409966170944099</v>
      </c>
      <c r="I2057">
        <v>383052</v>
      </c>
      <c r="J2057" t="s">
        <v>204</v>
      </c>
      <c r="K2057">
        <v>202001</v>
      </c>
      <c r="L2057">
        <v>2</v>
      </c>
      <c r="M2057" t="s">
        <v>221</v>
      </c>
      <c r="N2057" t="s">
        <v>259</v>
      </c>
      <c r="O2057">
        <v>33</v>
      </c>
      <c r="P2057" t="s">
        <v>793</v>
      </c>
      <c r="Q2057" t="s">
        <v>830</v>
      </c>
      <c r="R2057">
        <v>924000</v>
      </c>
      <c r="S2057">
        <v>92400</v>
      </c>
      <c r="T2057" t="s">
        <v>831</v>
      </c>
      <c r="U2057" t="s">
        <v>796</v>
      </c>
      <c r="V2057" t="s">
        <v>37</v>
      </c>
      <c r="W2057" t="s">
        <v>38</v>
      </c>
      <c r="Y2057">
        <v>220</v>
      </c>
      <c r="Z2057">
        <v>143436</v>
      </c>
      <c r="AA2057">
        <v>202012</v>
      </c>
    </row>
    <row r="2058" spans="1:27" x14ac:dyDescent="0.2">
      <c r="A2058">
        <v>140</v>
      </c>
      <c r="B2058" t="s">
        <v>1553</v>
      </c>
      <c r="C2058" t="s">
        <v>27</v>
      </c>
      <c r="D2058" t="s">
        <v>3252</v>
      </c>
      <c r="E2058">
        <v>0</v>
      </c>
      <c r="F2058" t="s">
        <v>29</v>
      </c>
      <c r="G2058" t="s">
        <v>27</v>
      </c>
      <c r="H2058">
        <v>0</v>
      </c>
      <c r="I2058">
        <v>0</v>
      </c>
      <c r="J2058" t="s">
        <v>2947</v>
      </c>
      <c r="K2058">
        <v>202001</v>
      </c>
      <c r="L2058">
        <v>2</v>
      </c>
      <c r="M2058" t="s">
        <v>221</v>
      </c>
      <c r="N2058" t="s">
        <v>259</v>
      </c>
      <c r="O2058">
        <v>33</v>
      </c>
      <c r="P2058" t="s">
        <v>793</v>
      </c>
      <c r="Q2058" t="s">
        <v>836</v>
      </c>
      <c r="R2058" t="s">
        <v>3253</v>
      </c>
      <c r="S2058">
        <v>92500</v>
      </c>
      <c r="T2058" t="s">
        <v>837</v>
      </c>
      <c r="U2058" t="s">
        <v>796</v>
      </c>
      <c r="V2058" t="s">
        <v>37</v>
      </c>
      <c r="W2058" t="s">
        <v>38</v>
      </c>
      <c r="Y2058">
        <v>220</v>
      </c>
      <c r="Z2058">
        <v>1800893</v>
      </c>
      <c r="AA2058">
        <v>202012</v>
      </c>
    </row>
    <row r="2059" spans="1:27" x14ac:dyDescent="0.2">
      <c r="A2059">
        <v>140</v>
      </c>
      <c r="B2059" t="s">
        <v>1553</v>
      </c>
      <c r="C2059" t="s">
        <v>27</v>
      </c>
      <c r="D2059" t="s">
        <v>3252</v>
      </c>
      <c r="E2059">
        <v>0</v>
      </c>
      <c r="F2059" t="s">
        <v>29</v>
      </c>
      <c r="G2059" t="s">
        <v>39</v>
      </c>
      <c r="H2059">
        <v>1</v>
      </c>
      <c r="I2059">
        <v>1</v>
      </c>
      <c r="J2059" t="s">
        <v>2947</v>
      </c>
      <c r="K2059">
        <v>202001</v>
      </c>
      <c r="L2059">
        <v>2</v>
      </c>
      <c r="M2059" t="s">
        <v>221</v>
      </c>
      <c r="N2059" t="s">
        <v>259</v>
      </c>
      <c r="O2059">
        <v>33</v>
      </c>
      <c r="P2059" t="s">
        <v>793</v>
      </c>
      <c r="Q2059" t="s">
        <v>836</v>
      </c>
      <c r="R2059" t="s">
        <v>3253</v>
      </c>
      <c r="S2059">
        <v>92500</v>
      </c>
      <c r="T2059" t="s">
        <v>837</v>
      </c>
      <c r="U2059" t="s">
        <v>796</v>
      </c>
      <c r="V2059" t="s">
        <v>37</v>
      </c>
      <c r="W2059" t="s">
        <v>38</v>
      </c>
      <c r="Y2059">
        <v>220</v>
      </c>
      <c r="Z2059">
        <v>1800893</v>
      </c>
      <c r="AA2059">
        <v>202012</v>
      </c>
    </row>
    <row r="2060" spans="1:27" x14ac:dyDescent="0.2">
      <c r="A2060">
        <v>140</v>
      </c>
      <c r="B2060" t="s">
        <v>1553</v>
      </c>
      <c r="C2060" t="s">
        <v>27</v>
      </c>
      <c r="D2060" t="s">
        <v>835</v>
      </c>
      <c r="E2060">
        <v>32.979999999999997</v>
      </c>
      <c r="F2060" t="s">
        <v>29</v>
      </c>
      <c r="G2060" t="s">
        <v>27</v>
      </c>
      <c r="H2060">
        <v>0.79590033829055895</v>
      </c>
      <c r="I2060">
        <v>1493737</v>
      </c>
      <c r="J2060" t="s">
        <v>204</v>
      </c>
      <c r="K2060">
        <v>202001</v>
      </c>
      <c r="L2060">
        <v>2</v>
      </c>
      <c r="M2060" t="s">
        <v>221</v>
      </c>
      <c r="N2060" t="s">
        <v>259</v>
      </c>
      <c r="O2060">
        <v>33</v>
      </c>
      <c r="P2060" t="s">
        <v>793</v>
      </c>
      <c r="Q2060" t="s">
        <v>836</v>
      </c>
      <c r="R2060">
        <v>925000</v>
      </c>
      <c r="S2060">
        <v>92500</v>
      </c>
      <c r="T2060" t="s">
        <v>837</v>
      </c>
      <c r="U2060" t="s">
        <v>796</v>
      </c>
      <c r="V2060" t="s">
        <v>37</v>
      </c>
      <c r="W2060" t="s">
        <v>38</v>
      </c>
      <c r="Y2060">
        <v>220</v>
      </c>
      <c r="Z2060">
        <v>143469</v>
      </c>
      <c r="AA2060">
        <v>202012</v>
      </c>
    </row>
    <row r="2061" spans="1:27" x14ac:dyDescent="0.2">
      <c r="A2061">
        <v>140</v>
      </c>
      <c r="B2061" t="s">
        <v>1553</v>
      </c>
      <c r="C2061" t="s">
        <v>27</v>
      </c>
      <c r="D2061" t="s">
        <v>835</v>
      </c>
      <c r="E2061">
        <v>8.4600000000000009</v>
      </c>
      <c r="F2061" t="s">
        <v>29</v>
      </c>
      <c r="G2061" t="s">
        <v>39</v>
      </c>
      <c r="H2061">
        <v>0.20409966170944099</v>
      </c>
      <c r="I2061">
        <v>383052</v>
      </c>
      <c r="J2061" t="s">
        <v>204</v>
      </c>
      <c r="K2061">
        <v>202001</v>
      </c>
      <c r="L2061">
        <v>2</v>
      </c>
      <c r="M2061" t="s">
        <v>221</v>
      </c>
      <c r="N2061" t="s">
        <v>259</v>
      </c>
      <c r="O2061">
        <v>33</v>
      </c>
      <c r="P2061" t="s">
        <v>793</v>
      </c>
      <c r="Q2061" t="s">
        <v>836</v>
      </c>
      <c r="R2061">
        <v>925000</v>
      </c>
      <c r="S2061">
        <v>92500</v>
      </c>
      <c r="T2061" t="s">
        <v>837</v>
      </c>
      <c r="U2061" t="s">
        <v>796</v>
      </c>
      <c r="V2061" t="s">
        <v>37</v>
      </c>
      <c r="W2061" t="s">
        <v>38</v>
      </c>
      <c r="Y2061">
        <v>220</v>
      </c>
      <c r="Z2061">
        <v>143469</v>
      </c>
      <c r="AA2061">
        <v>202012</v>
      </c>
    </row>
    <row r="2062" spans="1:27" x14ac:dyDescent="0.2">
      <c r="A2062">
        <v>140</v>
      </c>
      <c r="B2062" t="s">
        <v>1553</v>
      </c>
      <c r="C2062" t="s">
        <v>27</v>
      </c>
      <c r="D2062" t="s">
        <v>838</v>
      </c>
      <c r="E2062">
        <v>0.11</v>
      </c>
      <c r="F2062" t="s">
        <v>29</v>
      </c>
      <c r="G2062" t="s">
        <v>27</v>
      </c>
      <c r="H2062">
        <v>0.81124707178227395</v>
      </c>
      <c r="I2062">
        <v>1493617</v>
      </c>
      <c r="J2062" t="s">
        <v>1565</v>
      </c>
      <c r="K2062">
        <v>202001</v>
      </c>
      <c r="L2062">
        <v>2</v>
      </c>
      <c r="M2062" t="s">
        <v>221</v>
      </c>
      <c r="N2062" t="s">
        <v>259</v>
      </c>
      <c r="O2062">
        <v>33</v>
      </c>
      <c r="P2062" t="s">
        <v>793</v>
      </c>
      <c r="Q2062" t="s">
        <v>836</v>
      </c>
      <c r="R2062">
        <v>925000</v>
      </c>
      <c r="S2062">
        <v>92500</v>
      </c>
      <c r="T2062" t="s">
        <v>837</v>
      </c>
      <c r="U2062" t="s">
        <v>796</v>
      </c>
      <c r="V2062" t="s">
        <v>37</v>
      </c>
      <c r="W2062" t="s">
        <v>38</v>
      </c>
      <c r="Y2062">
        <v>220</v>
      </c>
      <c r="Z2062">
        <v>143446</v>
      </c>
      <c r="AA2062">
        <v>202012</v>
      </c>
    </row>
    <row r="2063" spans="1:27" x14ac:dyDescent="0.2">
      <c r="A2063">
        <v>140</v>
      </c>
      <c r="B2063" t="s">
        <v>1553</v>
      </c>
      <c r="C2063" t="s">
        <v>27</v>
      </c>
      <c r="D2063" t="s">
        <v>838</v>
      </c>
      <c r="E2063">
        <v>0.02</v>
      </c>
      <c r="F2063" t="s">
        <v>29</v>
      </c>
      <c r="G2063" t="s">
        <v>39</v>
      </c>
      <c r="H2063">
        <v>0.18875292821772599</v>
      </c>
      <c r="I2063">
        <v>347520</v>
      </c>
      <c r="J2063" t="s">
        <v>1565</v>
      </c>
      <c r="K2063">
        <v>202001</v>
      </c>
      <c r="L2063">
        <v>2</v>
      </c>
      <c r="M2063" t="s">
        <v>221</v>
      </c>
      <c r="N2063" t="s">
        <v>259</v>
      </c>
      <c r="O2063">
        <v>33</v>
      </c>
      <c r="P2063" t="s">
        <v>793</v>
      </c>
      <c r="Q2063" t="s">
        <v>836</v>
      </c>
      <c r="R2063">
        <v>925000</v>
      </c>
      <c r="S2063">
        <v>92500</v>
      </c>
      <c r="T2063" t="s">
        <v>837</v>
      </c>
      <c r="U2063" t="s">
        <v>796</v>
      </c>
      <c r="V2063" t="s">
        <v>37</v>
      </c>
      <c r="W2063" t="s">
        <v>38</v>
      </c>
      <c r="Y2063">
        <v>220</v>
      </c>
      <c r="Z2063">
        <v>143446</v>
      </c>
      <c r="AA2063">
        <v>202012</v>
      </c>
    </row>
    <row r="2064" spans="1:27" x14ac:dyDescent="0.2">
      <c r="A2064">
        <v>140</v>
      </c>
      <c r="B2064" t="s">
        <v>1553</v>
      </c>
      <c r="C2064" t="s">
        <v>27</v>
      </c>
      <c r="D2064" t="s">
        <v>839</v>
      </c>
      <c r="E2064">
        <v>0</v>
      </c>
      <c r="F2064" t="s">
        <v>29</v>
      </c>
      <c r="G2064" t="s">
        <v>27</v>
      </c>
      <c r="H2064">
        <v>0</v>
      </c>
      <c r="I2064">
        <v>0</v>
      </c>
      <c r="J2064" t="s">
        <v>30</v>
      </c>
      <c r="K2064">
        <v>202001</v>
      </c>
      <c r="L2064">
        <v>2</v>
      </c>
      <c r="M2064" t="s">
        <v>221</v>
      </c>
      <c r="N2064" t="s">
        <v>259</v>
      </c>
      <c r="O2064">
        <v>33</v>
      </c>
      <c r="P2064" t="s">
        <v>793</v>
      </c>
      <c r="Q2064" t="s">
        <v>836</v>
      </c>
      <c r="R2064">
        <v>925000</v>
      </c>
      <c r="S2064">
        <v>92500</v>
      </c>
      <c r="T2064" t="s">
        <v>837</v>
      </c>
      <c r="U2064" t="s">
        <v>796</v>
      </c>
      <c r="V2064" t="s">
        <v>37</v>
      </c>
      <c r="W2064" t="s">
        <v>38</v>
      </c>
      <c r="Y2064">
        <v>220</v>
      </c>
      <c r="Z2064">
        <v>143440</v>
      </c>
      <c r="AA2064">
        <v>202012</v>
      </c>
    </row>
    <row r="2065" spans="1:27" x14ac:dyDescent="0.2">
      <c r="A2065">
        <v>140</v>
      </c>
      <c r="B2065" t="s">
        <v>1553</v>
      </c>
      <c r="C2065" t="s">
        <v>27</v>
      </c>
      <c r="D2065" t="s">
        <v>839</v>
      </c>
      <c r="E2065">
        <v>3330.44</v>
      </c>
      <c r="F2065" t="s">
        <v>29</v>
      </c>
      <c r="G2065" t="s">
        <v>39</v>
      </c>
      <c r="H2065">
        <v>1</v>
      </c>
      <c r="I2065">
        <v>1</v>
      </c>
      <c r="J2065" t="s">
        <v>30</v>
      </c>
      <c r="K2065">
        <v>202001</v>
      </c>
      <c r="L2065">
        <v>2</v>
      </c>
      <c r="M2065" t="s">
        <v>221</v>
      </c>
      <c r="N2065" t="s">
        <v>259</v>
      </c>
      <c r="O2065">
        <v>33</v>
      </c>
      <c r="P2065" t="s">
        <v>793</v>
      </c>
      <c r="Q2065" t="s">
        <v>836</v>
      </c>
      <c r="R2065">
        <v>925000</v>
      </c>
      <c r="S2065">
        <v>92500</v>
      </c>
      <c r="T2065" t="s">
        <v>837</v>
      </c>
      <c r="U2065" t="s">
        <v>796</v>
      </c>
      <c r="V2065" t="s">
        <v>37</v>
      </c>
      <c r="W2065" t="s">
        <v>38</v>
      </c>
      <c r="Y2065">
        <v>220</v>
      </c>
      <c r="Z2065">
        <v>143440</v>
      </c>
      <c r="AA2065">
        <v>202012</v>
      </c>
    </row>
    <row r="2066" spans="1:27" x14ac:dyDescent="0.2">
      <c r="A2066">
        <v>140</v>
      </c>
      <c r="B2066" t="s">
        <v>1553</v>
      </c>
      <c r="C2066" t="s">
        <v>27</v>
      </c>
      <c r="D2066" t="s">
        <v>840</v>
      </c>
      <c r="E2066">
        <v>2536.6999999999998</v>
      </c>
      <c r="F2066" t="s">
        <v>29</v>
      </c>
      <c r="G2066" t="s">
        <v>27</v>
      </c>
      <c r="H2066">
        <v>0.80579431158218295</v>
      </c>
      <c r="I2066">
        <v>7041565.46</v>
      </c>
      <c r="J2066" t="s">
        <v>1650</v>
      </c>
      <c r="K2066">
        <v>202012</v>
      </c>
      <c r="L2066">
        <v>2</v>
      </c>
      <c r="M2066" t="s">
        <v>221</v>
      </c>
      <c r="N2066" t="s">
        <v>259</v>
      </c>
      <c r="O2066">
        <v>33</v>
      </c>
      <c r="P2066" t="s">
        <v>793</v>
      </c>
      <c r="Q2066" t="s">
        <v>836</v>
      </c>
      <c r="R2066">
        <v>925000</v>
      </c>
      <c r="S2066">
        <v>92500</v>
      </c>
      <c r="T2066" t="s">
        <v>837</v>
      </c>
      <c r="U2066" t="s">
        <v>796</v>
      </c>
      <c r="V2066" t="s">
        <v>37</v>
      </c>
      <c r="W2066" t="s">
        <v>38</v>
      </c>
      <c r="Y2066">
        <v>220</v>
      </c>
      <c r="Z2066">
        <v>143439</v>
      </c>
      <c r="AA2066">
        <v>202012</v>
      </c>
    </row>
    <row r="2067" spans="1:27" x14ac:dyDescent="0.2">
      <c r="A2067">
        <v>140</v>
      </c>
      <c r="B2067" t="s">
        <v>1553</v>
      </c>
      <c r="C2067" t="s">
        <v>27</v>
      </c>
      <c r="D2067" t="s">
        <v>840</v>
      </c>
      <c r="E2067">
        <v>611.38</v>
      </c>
      <c r="F2067" t="s">
        <v>29</v>
      </c>
      <c r="G2067" t="s">
        <v>39</v>
      </c>
      <c r="H2067">
        <v>0.19420568841781699</v>
      </c>
      <c r="I2067">
        <v>1697098.19</v>
      </c>
      <c r="J2067" t="s">
        <v>1650</v>
      </c>
      <c r="K2067">
        <v>202012</v>
      </c>
      <c r="L2067">
        <v>2</v>
      </c>
      <c r="M2067" t="s">
        <v>221</v>
      </c>
      <c r="N2067" t="s">
        <v>259</v>
      </c>
      <c r="O2067">
        <v>33</v>
      </c>
      <c r="P2067" t="s">
        <v>793</v>
      </c>
      <c r="Q2067" t="s">
        <v>836</v>
      </c>
      <c r="R2067">
        <v>925000</v>
      </c>
      <c r="S2067">
        <v>92500</v>
      </c>
      <c r="T2067" t="s">
        <v>837</v>
      </c>
      <c r="U2067" t="s">
        <v>796</v>
      </c>
      <c r="V2067" t="s">
        <v>37</v>
      </c>
      <c r="W2067" t="s">
        <v>38</v>
      </c>
      <c r="Y2067">
        <v>220</v>
      </c>
      <c r="Z2067">
        <v>143439</v>
      </c>
      <c r="AA2067">
        <v>202012</v>
      </c>
    </row>
    <row r="2068" spans="1:27" x14ac:dyDescent="0.2">
      <c r="A2068">
        <v>140</v>
      </c>
      <c r="B2068" t="s">
        <v>1553</v>
      </c>
      <c r="C2068" t="s">
        <v>27</v>
      </c>
      <c r="D2068" t="s">
        <v>841</v>
      </c>
      <c r="E2068">
        <v>15060.82</v>
      </c>
      <c r="F2068" t="s">
        <v>29</v>
      </c>
      <c r="G2068" t="s">
        <v>27</v>
      </c>
      <c r="H2068">
        <v>1</v>
      </c>
      <c r="I2068">
        <v>1</v>
      </c>
      <c r="J2068" t="s">
        <v>43</v>
      </c>
      <c r="K2068">
        <v>202001</v>
      </c>
      <c r="L2068">
        <v>2</v>
      </c>
      <c r="M2068" t="s">
        <v>221</v>
      </c>
      <c r="N2068" t="s">
        <v>259</v>
      </c>
      <c r="O2068">
        <v>33</v>
      </c>
      <c r="P2068" t="s">
        <v>793</v>
      </c>
      <c r="Q2068" t="s">
        <v>836</v>
      </c>
      <c r="R2068">
        <v>925000</v>
      </c>
      <c r="S2068">
        <v>92500</v>
      </c>
      <c r="T2068" t="s">
        <v>837</v>
      </c>
      <c r="U2068" t="s">
        <v>796</v>
      </c>
      <c r="V2068" t="s">
        <v>37</v>
      </c>
      <c r="W2068" t="s">
        <v>38</v>
      </c>
      <c r="Y2068">
        <v>220</v>
      </c>
      <c r="Z2068">
        <v>143441</v>
      </c>
      <c r="AA2068">
        <v>202012</v>
      </c>
    </row>
    <row r="2069" spans="1:27" x14ac:dyDescent="0.2">
      <c r="A2069">
        <v>140</v>
      </c>
      <c r="B2069" t="s">
        <v>1553</v>
      </c>
      <c r="C2069" t="s">
        <v>27</v>
      </c>
      <c r="D2069" t="s">
        <v>841</v>
      </c>
      <c r="E2069">
        <v>0</v>
      </c>
      <c r="F2069" t="s">
        <v>29</v>
      </c>
      <c r="G2069" t="s">
        <v>39</v>
      </c>
      <c r="H2069">
        <v>0</v>
      </c>
      <c r="I2069">
        <v>0</v>
      </c>
      <c r="J2069" t="s">
        <v>43</v>
      </c>
      <c r="K2069">
        <v>202001</v>
      </c>
      <c r="L2069">
        <v>2</v>
      </c>
      <c r="M2069" t="s">
        <v>221</v>
      </c>
      <c r="N2069" t="s">
        <v>259</v>
      </c>
      <c r="O2069">
        <v>33</v>
      </c>
      <c r="P2069" t="s">
        <v>793</v>
      </c>
      <c r="Q2069" t="s">
        <v>836</v>
      </c>
      <c r="R2069">
        <v>925000</v>
      </c>
      <c r="S2069">
        <v>92500</v>
      </c>
      <c r="T2069" t="s">
        <v>837</v>
      </c>
      <c r="U2069" t="s">
        <v>796</v>
      </c>
      <c r="V2069" t="s">
        <v>37</v>
      </c>
      <c r="W2069" t="s">
        <v>38</v>
      </c>
      <c r="Y2069">
        <v>220</v>
      </c>
      <c r="Z2069">
        <v>143441</v>
      </c>
      <c r="AA2069">
        <v>202012</v>
      </c>
    </row>
    <row r="2070" spans="1:27" x14ac:dyDescent="0.2">
      <c r="A2070">
        <v>140</v>
      </c>
      <c r="B2070" t="s">
        <v>1553</v>
      </c>
      <c r="C2070" t="s">
        <v>27</v>
      </c>
      <c r="D2070" t="s">
        <v>842</v>
      </c>
      <c r="E2070">
        <v>1343.32</v>
      </c>
      <c r="F2070" t="s">
        <v>29</v>
      </c>
      <c r="G2070" t="s">
        <v>27</v>
      </c>
      <c r="H2070">
        <v>0.76212304761953098</v>
      </c>
      <c r="I2070">
        <v>11130499.51</v>
      </c>
      <c r="J2070" t="s">
        <v>1651</v>
      </c>
      <c r="K2070">
        <v>202012</v>
      </c>
      <c r="L2070">
        <v>2</v>
      </c>
      <c r="M2070" t="s">
        <v>221</v>
      </c>
      <c r="N2070" t="s">
        <v>259</v>
      </c>
      <c r="O2070">
        <v>33</v>
      </c>
      <c r="P2070" t="s">
        <v>793</v>
      </c>
      <c r="Q2070" t="s">
        <v>836</v>
      </c>
      <c r="R2070">
        <v>925000</v>
      </c>
      <c r="S2070">
        <v>92500</v>
      </c>
      <c r="T2070" t="s">
        <v>837</v>
      </c>
      <c r="U2070" t="s">
        <v>796</v>
      </c>
      <c r="V2070" t="s">
        <v>37</v>
      </c>
      <c r="W2070" t="s">
        <v>38</v>
      </c>
      <c r="Y2070">
        <v>220</v>
      </c>
      <c r="Z2070">
        <v>143444</v>
      </c>
      <c r="AA2070">
        <v>202012</v>
      </c>
    </row>
    <row r="2071" spans="1:27" x14ac:dyDescent="0.2">
      <c r="A2071">
        <v>140</v>
      </c>
      <c r="B2071" t="s">
        <v>1553</v>
      </c>
      <c r="C2071" t="s">
        <v>27</v>
      </c>
      <c r="D2071" t="s">
        <v>842</v>
      </c>
      <c r="E2071">
        <v>419.28</v>
      </c>
      <c r="F2071" t="s">
        <v>29</v>
      </c>
      <c r="G2071" t="s">
        <v>39</v>
      </c>
      <c r="H2071">
        <v>0.23787695238046899</v>
      </c>
      <c r="I2071">
        <v>3474096.88</v>
      </c>
      <c r="J2071" t="s">
        <v>1651</v>
      </c>
      <c r="K2071">
        <v>202012</v>
      </c>
      <c r="L2071">
        <v>2</v>
      </c>
      <c r="M2071" t="s">
        <v>221</v>
      </c>
      <c r="N2071" t="s">
        <v>259</v>
      </c>
      <c r="O2071">
        <v>33</v>
      </c>
      <c r="P2071" t="s">
        <v>793</v>
      </c>
      <c r="Q2071" t="s">
        <v>836</v>
      </c>
      <c r="R2071">
        <v>925000</v>
      </c>
      <c r="S2071">
        <v>92500</v>
      </c>
      <c r="T2071" t="s">
        <v>837</v>
      </c>
      <c r="U2071" t="s">
        <v>796</v>
      </c>
      <c r="V2071" t="s">
        <v>37</v>
      </c>
      <c r="W2071" t="s">
        <v>38</v>
      </c>
      <c r="Y2071">
        <v>220</v>
      </c>
      <c r="Z2071">
        <v>143444</v>
      </c>
      <c r="AA2071">
        <v>202012</v>
      </c>
    </row>
    <row r="2072" spans="1:27" x14ac:dyDescent="0.2">
      <c r="A2072">
        <v>140</v>
      </c>
      <c r="B2072" t="s">
        <v>1553</v>
      </c>
      <c r="C2072" t="s">
        <v>27</v>
      </c>
      <c r="D2072" t="s">
        <v>3254</v>
      </c>
      <c r="E2072">
        <v>0</v>
      </c>
      <c r="F2072" t="s">
        <v>29</v>
      </c>
      <c r="G2072" t="s">
        <v>27</v>
      </c>
      <c r="H2072">
        <v>0</v>
      </c>
      <c r="I2072">
        <v>0</v>
      </c>
      <c r="J2072" t="s">
        <v>2947</v>
      </c>
      <c r="K2072">
        <v>202001</v>
      </c>
      <c r="L2072">
        <v>2</v>
      </c>
      <c r="M2072" t="s">
        <v>221</v>
      </c>
      <c r="N2072" t="s">
        <v>259</v>
      </c>
      <c r="O2072">
        <v>33</v>
      </c>
      <c r="P2072" t="s">
        <v>793</v>
      </c>
      <c r="Q2072" t="s">
        <v>836</v>
      </c>
      <c r="R2072">
        <v>925000</v>
      </c>
      <c r="S2072">
        <v>92500</v>
      </c>
      <c r="T2072" t="s">
        <v>837</v>
      </c>
      <c r="U2072" t="s">
        <v>796</v>
      </c>
      <c r="V2072" t="s">
        <v>37</v>
      </c>
      <c r="W2072" t="s">
        <v>38</v>
      </c>
      <c r="Y2072">
        <v>220</v>
      </c>
      <c r="Z2072">
        <v>143448</v>
      </c>
      <c r="AA2072">
        <v>202012</v>
      </c>
    </row>
    <row r="2073" spans="1:27" x14ac:dyDescent="0.2">
      <c r="A2073">
        <v>140</v>
      </c>
      <c r="B2073" t="s">
        <v>1553</v>
      </c>
      <c r="C2073" t="s">
        <v>27</v>
      </c>
      <c r="D2073" t="s">
        <v>3254</v>
      </c>
      <c r="E2073">
        <v>0</v>
      </c>
      <c r="F2073" t="s">
        <v>29</v>
      </c>
      <c r="G2073" t="s">
        <v>39</v>
      </c>
      <c r="H2073">
        <v>1</v>
      </c>
      <c r="I2073">
        <v>1</v>
      </c>
      <c r="J2073" t="s">
        <v>2947</v>
      </c>
      <c r="K2073">
        <v>202001</v>
      </c>
      <c r="L2073">
        <v>2</v>
      </c>
      <c r="M2073" t="s">
        <v>221</v>
      </c>
      <c r="N2073" t="s">
        <v>259</v>
      </c>
      <c r="O2073">
        <v>33</v>
      </c>
      <c r="P2073" t="s">
        <v>793</v>
      </c>
      <c r="Q2073" t="s">
        <v>836</v>
      </c>
      <c r="R2073">
        <v>925000</v>
      </c>
      <c r="S2073">
        <v>92500</v>
      </c>
      <c r="T2073" t="s">
        <v>837</v>
      </c>
      <c r="U2073" t="s">
        <v>796</v>
      </c>
      <c r="V2073" t="s">
        <v>37</v>
      </c>
      <c r="W2073" t="s">
        <v>38</v>
      </c>
      <c r="Y2073">
        <v>220</v>
      </c>
      <c r="Z2073">
        <v>143448</v>
      </c>
      <c r="AA2073">
        <v>202012</v>
      </c>
    </row>
    <row r="2074" spans="1:27" x14ac:dyDescent="0.2">
      <c r="A2074">
        <v>140</v>
      </c>
      <c r="B2074" t="s">
        <v>1553</v>
      </c>
      <c r="C2074" t="s">
        <v>27</v>
      </c>
      <c r="D2074" t="s">
        <v>843</v>
      </c>
      <c r="E2074">
        <v>29.98</v>
      </c>
      <c r="F2074" t="s">
        <v>29</v>
      </c>
      <c r="G2074" t="s">
        <v>27</v>
      </c>
      <c r="H2074">
        <v>0.78944565786348098</v>
      </c>
      <c r="I2074">
        <v>40362954.960000001</v>
      </c>
      <c r="J2074" t="s">
        <v>198</v>
      </c>
      <c r="K2074">
        <v>202012</v>
      </c>
      <c r="L2074">
        <v>2</v>
      </c>
      <c r="M2074" t="s">
        <v>221</v>
      </c>
      <c r="N2074" t="s">
        <v>259</v>
      </c>
      <c r="O2074">
        <v>33</v>
      </c>
      <c r="P2074" t="s">
        <v>793</v>
      </c>
      <c r="Q2074" t="s">
        <v>836</v>
      </c>
      <c r="R2074">
        <v>925000</v>
      </c>
      <c r="S2074">
        <v>92500</v>
      </c>
      <c r="T2074" t="s">
        <v>837</v>
      </c>
      <c r="U2074" t="s">
        <v>796</v>
      </c>
      <c r="V2074" t="s">
        <v>37</v>
      </c>
      <c r="W2074" t="s">
        <v>38</v>
      </c>
      <c r="Y2074">
        <v>220</v>
      </c>
      <c r="Z2074">
        <v>143445</v>
      </c>
      <c r="AA2074">
        <v>202012</v>
      </c>
    </row>
    <row r="2075" spans="1:27" x14ac:dyDescent="0.2">
      <c r="A2075">
        <v>140</v>
      </c>
      <c r="B2075" t="s">
        <v>1553</v>
      </c>
      <c r="C2075" t="s">
        <v>27</v>
      </c>
      <c r="D2075" t="s">
        <v>843</v>
      </c>
      <c r="E2075">
        <v>8</v>
      </c>
      <c r="F2075" t="s">
        <v>29</v>
      </c>
      <c r="G2075" t="s">
        <v>39</v>
      </c>
      <c r="H2075">
        <v>0.210554342136519</v>
      </c>
      <c r="I2075">
        <v>10765269.710000001</v>
      </c>
      <c r="J2075" t="s">
        <v>198</v>
      </c>
      <c r="K2075">
        <v>202012</v>
      </c>
      <c r="L2075">
        <v>2</v>
      </c>
      <c r="M2075" t="s">
        <v>221</v>
      </c>
      <c r="N2075" t="s">
        <v>259</v>
      </c>
      <c r="O2075">
        <v>33</v>
      </c>
      <c r="P2075" t="s">
        <v>793</v>
      </c>
      <c r="Q2075" t="s">
        <v>836</v>
      </c>
      <c r="R2075">
        <v>925000</v>
      </c>
      <c r="S2075">
        <v>92500</v>
      </c>
      <c r="T2075" t="s">
        <v>837</v>
      </c>
      <c r="U2075" t="s">
        <v>796</v>
      </c>
      <c r="V2075" t="s">
        <v>37</v>
      </c>
      <c r="W2075" t="s">
        <v>38</v>
      </c>
      <c r="Y2075">
        <v>220</v>
      </c>
      <c r="Z2075">
        <v>143445</v>
      </c>
      <c r="AA2075">
        <v>202012</v>
      </c>
    </row>
    <row r="2076" spans="1:27" x14ac:dyDescent="0.2">
      <c r="A2076">
        <v>140</v>
      </c>
      <c r="B2076" t="s">
        <v>1553</v>
      </c>
      <c r="C2076" t="s">
        <v>27</v>
      </c>
      <c r="D2076" t="s">
        <v>844</v>
      </c>
      <c r="E2076">
        <v>2516573.85</v>
      </c>
      <c r="F2076" t="s">
        <v>29</v>
      </c>
      <c r="G2076" t="s">
        <v>27</v>
      </c>
      <c r="H2076">
        <v>0.78944565786348098</v>
      </c>
      <c r="I2076">
        <v>40362954.960000001</v>
      </c>
      <c r="J2076" t="s">
        <v>198</v>
      </c>
      <c r="K2076">
        <v>202012</v>
      </c>
      <c r="L2076">
        <v>2</v>
      </c>
      <c r="M2076" t="s">
        <v>221</v>
      </c>
      <c r="N2076" t="s">
        <v>259</v>
      </c>
      <c r="O2076">
        <v>33</v>
      </c>
      <c r="P2076" t="s">
        <v>793</v>
      </c>
      <c r="Q2076" t="s">
        <v>836</v>
      </c>
      <c r="R2076">
        <v>925000</v>
      </c>
      <c r="S2076">
        <v>92500</v>
      </c>
      <c r="T2076" t="s">
        <v>837</v>
      </c>
      <c r="U2076" t="s">
        <v>796</v>
      </c>
      <c r="V2076" t="s">
        <v>37</v>
      </c>
      <c r="W2076" t="s">
        <v>38</v>
      </c>
      <c r="Y2076">
        <v>220</v>
      </c>
      <c r="Z2076">
        <v>143438</v>
      </c>
      <c r="AA2076">
        <v>202012</v>
      </c>
    </row>
    <row r="2077" spans="1:27" x14ac:dyDescent="0.2">
      <c r="A2077">
        <v>140</v>
      </c>
      <c r="B2077" t="s">
        <v>1553</v>
      </c>
      <c r="C2077" t="s">
        <v>27</v>
      </c>
      <c r="D2077" t="s">
        <v>844</v>
      </c>
      <c r="E2077">
        <v>671199.52</v>
      </c>
      <c r="F2077" t="s">
        <v>29</v>
      </c>
      <c r="G2077" t="s">
        <v>39</v>
      </c>
      <c r="H2077">
        <v>0.210554342136519</v>
      </c>
      <c r="I2077">
        <v>10765269.710000001</v>
      </c>
      <c r="J2077" t="s">
        <v>198</v>
      </c>
      <c r="K2077">
        <v>202012</v>
      </c>
      <c r="L2077">
        <v>2</v>
      </c>
      <c r="M2077" t="s">
        <v>221</v>
      </c>
      <c r="N2077" t="s">
        <v>259</v>
      </c>
      <c r="O2077">
        <v>33</v>
      </c>
      <c r="P2077" t="s">
        <v>793</v>
      </c>
      <c r="Q2077" t="s">
        <v>836</v>
      </c>
      <c r="R2077">
        <v>925000</v>
      </c>
      <c r="S2077">
        <v>92500</v>
      </c>
      <c r="T2077" t="s">
        <v>837</v>
      </c>
      <c r="U2077" t="s">
        <v>796</v>
      </c>
      <c r="V2077" t="s">
        <v>37</v>
      </c>
      <c r="W2077" t="s">
        <v>38</v>
      </c>
      <c r="Y2077">
        <v>220</v>
      </c>
      <c r="Z2077">
        <v>143438</v>
      </c>
      <c r="AA2077">
        <v>202012</v>
      </c>
    </row>
    <row r="2078" spans="1:27" x14ac:dyDescent="0.2">
      <c r="A2078">
        <v>140</v>
      </c>
      <c r="B2078" t="s">
        <v>1553</v>
      </c>
      <c r="C2078" t="s">
        <v>27</v>
      </c>
      <c r="D2078" t="s">
        <v>3255</v>
      </c>
      <c r="E2078">
        <v>0</v>
      </c>
      <c r="F2078" t="s">
        <v>29</v>
      </c>
      <c r="G2078" t="s">
        <v>27</v>
      </c>
      <c r="H2078">
        <v>0</v>
      </c>
      <c r="I2078">
        <v>0</v>
      </c>
      <c r="J2078" t="s">
        <v>2947</v>
      </c>
      <c r="K2078">
        <v>202001</v>
      </c>
      <c r="L2078">
        <v>2</v>
      </c>
      <c r="M2078" t="s">
        <v>221</v>
      </c>
      <c r="N2078" t="s">
        <v>259</v>
      </c>
      <c r="O2078">
        <v>33</v>
      </c>
      <c r="P2078" t="s">
        <v>793</v>
      </c>
      <c r="Q2078" t="s">
        <v>836</v>
      </c>
      <c r="R2078">
        <v>925000</v>
      </c>
      <c r="S2078">
        <v>92500</v>
      </c>
      <c r="T2078" t="s">
        <v>837</v>
      </c>
      <c r="U2078" t="s">
        <v>796</v>
      </c>
      <c r="V2078" t="s">
        <v>37</v>
      </c>
      <c r="W2078" t="s">
        <v>38</v>
      </c>
      <c r="Y2078">
        <v>220</v>
      </c>
      <c r="Z2078">
        <v>3774473</v>
      </c>
      <c r="AA2078">
        <v>202012</v>
      </c>
    </row>
    <row r="2079" spans="1:27" x14ac:dyDescent="0.2">
      <c r="A2079">
        <v>140</v>
      </c>
      <c r="B2079" t="s">
        <v>1553</v>
      </c>
      <c r="C2079" t="s">
        <v>27</v>
      </c>
      <c r="D2079" t="s">
        <v>3255</v>
      </c>
      <c r="E2079">
        <v>0</v>
      </c>
      <c r="F2079" t="s">
        <v>29</v>
      </c>
      <c r="G2079" t="s">
        <v>39</v>
      </c>
      <c r="H2079">
        <v>1</v>
      </c>
      <c r="I2079">
        <v>1</v>
      </c>
      <c r="J2079" t="s">
        <v>2947</v>
      </c>
      <c r="K2079">
        <v>202001</v>
      </c>
      <c r="L2079">
        <v>2</v>
      </c>
      <c r="M2079" t="s">
        <v>221</v>
      </c>
      <c r="N2079" t="s">
        <v>259</v>
      </c>
      <c r="O2079">
        <v>33</v>
      </c>
      <c r="P2079" t="s">
        <v>793</v>
      </c>
      <c r="Q2079" t="s">
        <v>836</v>
      </c>
      <c r="R2079">
        <v>925000</v>
      </c>
      <c r="S2079">
        <v>92500</v>
      </c>
      <c r="T2079" t="s">
        <v>837</v>
      </c>
      <c r="U2079" t="s">
        <v>796</v>
      </c>
      <c r="V2079" t="s">
        <v>37</v>
      </c>
      <c r="W2079" t="s">
        <v>38</v>
      </c>
      <c r="Y2079">
        <v>220</v>
      </c>
      <c r="Z2079">
        <v>3774473</v>
      </c>
      <c r="AA2079">
        <v>202012</v>
      </c>
    </row>
    <row r="2080" spans="1:27" x14ac:dyDescent="0.2">
      <c r="A2080">
        <v>140</v>
      </c>
      <c r="B2080" t="s">
        <v>1553</v>
      </c>
      <c r="C2080" t="s">
        <v>27</v>
      </c>
      <c r="D2080" t="s">
        <v>845</v>
      </c>
      <c r="E2080">
        <v>1634.28</v>
      </c>
      <c r="F2080" t="s">
        <v>29</v>
      </c>
      <c r="G2080" t="s">
        <v>27</v>
      </c>
      <c r="H2080">
        <v>0.81124707178227395</v>
      </c>
      <c r="I2080">
        <v>1493617</v>
      </c>
      <c r="J2080" t="s">
        <v>1565</v>
      </c>
      <c r="K2080">
        <v>202001</v>
      </c>
      <c r="L2080">
        <v>2</v>
      </c>
      <c r="M2080" t="s">
        <v>221</v>
      </c>
      <c r="N2080" t="s">
        <v>259</v>
      </c>
      <c r="O2080">
        <v>33</v>
      </c>
      <c r="P2080" t="s">
        <v>793</v>
      </c>
      <c r="Q2080" t="s">
        <v>836</v>
      </c>
      <c r="R2080">
        <v>925000</v>
      </c>
      <c r="S2080">
        <v>92500</v>
      </c>
      <c r="T2080" t="s">
        <v>837</v>
      </c>
      <c r="U2080" t="s">
        <v>796</v>
      </c>
      <c r="V2080" t="s">
        <v>37</v>
      </c>
      <c r="W2080" t="s">
        <v>38</v>
      </c>
      <c r="Y2080">
        <v>220</v>
      </c>
      <c r="Z2080">
        <v>143451</v>
      </c>
      <c r="AA2080">
        <v>202012</v>
      </c>
    </row>
    <row r="2081" spans="1:27" x14ac:dyDescent="0.2">
      <c r="A2081">
        <v>140</v>
      </c>
      <c r="B2081" t="s">
        <v>1553</v>
      </c>
      <c r="C2081" t="s">
        <v>27</v>
      </c>
      <c r="D2081" t="s">
        <v>845</v>
      </c>
      <c r="E2081">
        <v>380.25</v>
      </c>
      <c r="F2081" t="s">
        <v>29</v>
      </c>
      <c r="G2081" t="s">
        <v>39</v>
      </c>
      <c r="H2081">
        <v>0.18875292821772599</v>
      </c>
      <c r="I2081">
        <v>347520</v>
      </c>
      <c r="J2081" t="s">
        <v>1565</v>
      </c>
      <c r="K2081">
        <v>202001</v>
      </c>
      <c r="L2081">
        <v>2</v>
      </c>
      <c r="M2081" t="s">
        <v>221</v>
      </c>
      <c r="N2081" t="s">
        <v>259</v>
      </c>
      <c r="O2081">
        <v>33</v>
      </c>
      <c r="P2081" t="s">
        <v>793</v>
      </c>
      <c r="Q2081" t="s">
        <v>836</v>
      </c>
      <c r="R2081">
        <v>925000</v>
      </c>
      <c r="S2081">
        <v>92500</v>
      </c>
      <c r="T2081" t="s">
        <v>837</v>
      </c>
      <c r="U2081" t="s">
        <v>796</v>
      </c>
      <c r="V2081" t="s">
        <v>37</v>
      </c>
      <c r="W2081" t="s">
        <v>38</v>
      </c>
      <c r="Y2081">
        <v>220</v>
      </c>
      <c r="Z2081">
        <v>143451</v>
      </c>
      <c r="AA2081">
        <v>202012</v>
      </c>
    </row>
    <row r="2082" spans="1:27" x14ac:dyDescent="0.2">
      <c r="A2082">
        <v>140</v>
      </c>
      <c r="B2082" t="s">
        <v>1553</v>
      </c>
      <c r="C2082" t="s">
        <v>27</v>
      </c>
      <c r="D2082" t="s">
        <v>1652</v>
      </c>
      <c r="E2082">
        <v>112.16</v>
      </c>
      <c r="F2082" t="s">
        <v>29</v>
      </c>
      <c r="G2082" t="s">
        <v>27</v>
      </c>
      <c r="H2082">
        <v>0.81124707178227395</v>
      </c>
      <c r="I2082">
        <v>1493617</v>
      </c>
      <c r="J2082" t="s">
        <v>1565</v>
      </c>
      <c r="K2082">
        <v>202001</v>
      </c>
      <c r="L2082">
        <v>2</v>
      </c>
      <c r="M2082" t="s">
        <v>221</v>
      </c>
      <c r="N2082" t="s">
        <v>259</v>
      </c>
      <c r="O2082">
        <v>33</v>
      </c>
      <c r="P2082" t="s">
        <v>793</v>
      </c>
      <c r="Q2082" t="s">
        <v>836</v>
      </c>
      <c r="R2082">
        <v>925000</v>
      </c>
      <c r="S2082">
        <v>92500</v>
      </c>
      <c r="T2082" t="s">
        <v>837</v>
      </c>
      <c r="U2082" t="s">
        <v>796</v>
      </c>
      <c r="V2082" t="s">
        <v>37</v>
      </c>
      <c r="W2082" t="s">
        <v>38</v>
      </c>
      <c r="Y2082">
        <v>220</v>
      </c>
      <c r="Z2082">
        <v>16571703</v>
      </c>
      <c r="AA2082">
        <v>202012</v>
      </c>
    </row>
    <row r="2083" spans="1:27" x14ac:dyDescent="0.2">
      <c r="A2083">
        <v>140</v>
      </c>
      <c r="B2083" t="s">
        <v>1553</v>
      </c>
      <c r="C2083" t="s">
        <v>27</v>
      </c>
      <c r="D2083" t="s">
        <v>1652</v>
      </c>
      <c r="E2083">
        <v>26.1</v>
      </c>
      <c r="F2083" t="s">
        <v>29</v>
      </c>
      <c r="G2083" t="s">
        <v>39</v>
      </c>
      <c r="H2083">
        <v>0.18875292821772599</v>
      </c>
      <c r="I2083">
        <v>347520</v>
      </c>
      <c r="J2083" t="s">
        <v>1565</v>
      </c>
      <c r="K2083">
        <v>202001</v>
      </c>
      <c r="L2083">
        <v>2</v>
      </c>
      <c r="M2083" t="s">
        <v>221</v>
      </c>
      <c r="N2083" t="s">
        <v>259</v>
      </c>
      <c r="O2083">
        <v>33</v>
      </c>
      <c r="P2083" t="s">
        <v>793</v>
      </c>
      <c r="Q2083" t="s">
        <v>836</v>
      </c>
      <c r="R2083">
        <v>925000</v>
      </c>
      <c r="S2083">
        <v>92500</v>
      </c>
      <c r="T2083" t="s">
        <v>837</v>
      </c>
      <c r="U2083" t="s">
        <v>796</v>
      </c>
      <c r="V2083" t="s">
        <v>37</v>
      </c>
      <c r="W2083" t="s">
        <v>38</v>
      </c>
      <c r="Y2083">
        <v>220</v>
      </c>
      <c r="Z2083">
        <v>16571703</v>
      </c>
      <c r="AA2083">
        <v>202012</v>
      </c>
    </row>
    <row r="2084" spans="1:27" x14ac:dyDescent="0.2">
      <c r="A2084">
        <v>140</v>
      </c>
      <c r="B2084" t="s">
        <v>1553</v>
      </c>
      <c r="C2084" t="s">
        <v>27</v>
      </c>
      <c r="D2084" t="s">
        <v>846</v>
      </c>
      <c r="E2084">
        <v>975.14</v>
      </c>
      <c r="F2084" t="s">
        <v>29</v>
      </c>
      <c r="G2084" t="s">
        <v>27</v>
      </c>
      <c r="H2084">
        <v>0.81124707178227395</v>
      </c>
      <c r="I2084">
        <v>1493617</v>
      </c>
      <c r="J2084" t="s">
        <v>1565</v>
      </c>
      <c r="K2084">
        <v>202001</v>
      </c>
      <c r="L2084">
        <v>2</v>
      </c>
      <c r="M2084" t="s">
        <v>221</v>
      </c>
      <c r="N2084" t="s">
        <v>259</v>
      </c>
      <c r="O2084">
        <v>33</v>
      </c>
      <c r="P2084" t="s">
        <v>793</v>
      </c>
      <c r="Q2084" t="s">
        <v>836</v>
      </c>
      <c r="R2084">
        <v>925000</v>
      </c>
      <c r="S2084">
        <v>92500</v>
      </c>
      <c r="T2084" t="s">
        <v>837</v>
      </c>
      <c r="U2084" t="s">
        <v>796</v>
      </c>
      <c r="V2084" t="s">
        <v>37</v>
      </c>
      <c r="W2084" t="s">
        <v>38</v>
      </c>
      <c r="Y2084">
        <v>220</v>
      </c>
      <c r="Z2084">
        <v>143447</v>
      </c>
      <c r="AA2084">
        <v>202012</v>
      </c>
    </row>
    <row r="2085" spans="1:27" x14ac:dyDescent="0.2">
      <c r="A2085">
        <v>140</v>
      </c>
      <c r="B2085" t="s">
        <v>1553</v>
      </c>
      <c r="C2085" t="s">
        <v>27</v>
      </c>
      <c r="D2085" t="s">
        <v>846</v>
      </c>
      <c r="E2085">
        <v>226.89</v>
      </c>
      <c r="F2085" t="s">
        <v>29</v>
      </c>
      <c r="G2085" t="s">
        <v>39</v>
      </c>
      <c r="H2085">
        <v>0.18875292821772599</v>
      </c>
      <c r="I2085">
        <v>347520</v>
      </c>
      <c r="J2085" t="s">
        <v>1565</v>
      </c>
      <c r="K2085">
        <v>202001</v>
      </c>
      <c r="L2085">
        <v>2</v>
      </c>
      <c r="M2085" t="s">
        <v>221</v>
      </c>
      <c r="N2085" t="s">
        <v>259</v>
      </c>
      <c r="O2085">
        <v>33</v>
      </c>
      <c r="P2085" t="s">
        <v>793</v>
      </c>
      <c r="Q2085" t="s">
        <v>836</v>
      </c>
      <c r="R2085">
        <v>925000</v>
      </c>
      <c r="S2085">
        <v>92500</v>
      </c>
      <c r="T2085" t="s">
        <v>837</v>
      </c>
      <c r="U2085" t="s">
        <v>796</v>
      </c>
      <c r="V2085" t="s">
        <v>37</v>
      </c>
      <c r="W2085" t="s">
        <v>38</v>
      </c>
      <c r="Y2085">
        <v>220</v>
      </c>
      <c r="Z2085">
        <v>143447</v>
      </c>
      <c r="AA2085">
        <v>202012</v>
      </c>
    </row>
    <row r="2086" spans="1:27" x14ac:dyDescent="0.2">
      <c r="A2086">
        <v>140</v>
      </c>
      <c r="B2086" t="s">
        <v>1553</v>
      </c>
      <c r="C2086" t="s">
        <v>27</v>
      </c>
      <c r="D2086" t="s">
        <v>847</v>
      </c>
      <c r="E2086">
        <v>767.77</v>
      </c>
      <c r="F2086" t="s">
        <v>29</v>
      </c>
      <c r="G2086" t="s">
        <v>27</v>
      </c>
      <c r="H2086">
        <v>0.81124707178227395</v>
      </c>
      <c r="I2086">
        <v>1493617</v>
      </c>
      <c r="J2086" t="s">
        <v>1565</v>
      </c>
      <c r="K2086">
        <v>202001</v>
      </c>
      <c r="L2086">
        <v>2</v>
      </c>
      <c r="M2086" t="s">
        <v>221</v>
      </c>
      <c r="N2086" t="s">
        <v>259</v>
      </c>
      <c r="O2086">
        <v>33</v>
      </c>
      <c r="P2086" t="s">
        <v>793</v>
      </c>
      <c r="Q2086" t="s">
        <v>836</v>
      </c>
      <c r="R2086">
        <v>925000</v>
      </c>
      <c r="S2086">
        <v>92500</v>
      </c>
      <c r="T2086" t="s">
        <v>837</v>
      </c>
      <c r="U2086" t="s">
        <v>796</v>
      </c>
      <c r="V2086" t="s">
        <v>37</v>
      </c>
      <c r="W2086" t="s">
        <v>38</v>
      </c>
      <c r="Y2086">
        <v>220</v>
      </c>
      <c r="Z2086">
        <v>143452</v>
      </c>
      <c r="AA2086">
        <v>202012</v>
      </c>
    </row>
    <row r="2087" spans="1:27" x14ac:dyDescent="0.2">
      <c r="A2087">
        <v>140</v>
      </c>
      <c r="B2087" t="s">
        <v>1553</v>
      </c>
      <c r="C2087" t="s">
        <v>27</v>
      </c>
      <c r="D2087" t="s">
        <v>847</v>
      </c>
      <c r="E2087">
        <v>178.64</v>
      </c>
      <c r="F2087" t="s">
        <v>29</v>
      </c>
      <c r="G2087" t="s">
        <v>39</v>
      </c>
      <c r="H2087">
        <v>0.18875292821772599</v>
      </c>
      <c r="I2087">
        <v>347520</v>
      </c>
      <c r="J2087" t="s">
        <v>1565</v>
      </c>
      <c r="K2087">
        <v>202001</v>
      </c>
      <c r="L2087">
        <v>2</v>
      </c>
      <c r="M2087" t="s">
        <v>221</v>
      </c>
      <c r="N2087" t="s">
        <v>259</v>
      </c>
      <c r="O2087">
        <v>33</v>
      </c>
      <c r="P2087" t="s">
        <v>793</v>
      </c>
      <c r="Q2087" t="s">
        <v>836</v>
      </c>
      <c r="R2087">
        <v>925000</v>
      </c>
      <c r="S2087">
        <v>92500</v>
      </c>
      <c r="T2087" t="s">
        <v>837</v>
      </c>
      <c r="U2087" t="s">
        <v>796</v>
      </c>
      <c r="V2087" t="s">
        <v>37</v>
      </c>
      <c r="W2087" t="s">
        <v>38</v>
      </c>
      <c r="Y2087">
        <v>220</v>
      </c>
      <c r="Z2087">
        <v>143452</v>
      </c>
      <c r="AA2087">
        <v>202012</v>
      </c>
    </row>
    <row r="2088" spans="1:27" x14ac:dyDescent="0.2">
      <c r="A2088">
        <v>140</v>
      </c>
      <c r="B2088" t="s">
        <v>1553</v>
      </c>
      <c r="C2088" t="s">
        <v>27</v>
      </c>
      <c r="D2088" t="s">
        <v>848</v>
      </c>
      <c r="E2088">
        <v>883.57</v>
      </c>
      <c r="F2088" t="s">
        <v>29</v>
      </c>
      <c r="G2088" t="s">
        <v>27</v>
      </c>
      <c r="H2088">
        <v>0.81124707178227395</v>
      </c>
      <c r="I2088">
        <v>1493617</v>
      </c>
      <c r="J2088" t="s">
        <v>1565</v>
      </c>
      <c r="K2088">
        <v>202001</v>
      </c>
      <c r="L2088">
        <v>2</v>
      </c>
      <c r="M2088" t="s">
        <v>221</v>
      </c>
      <c r="N2088" t="s">
        <v>259</v>
      </c>
      <c r="O2088">
        <v>33</v>
      </c>
      <c r="P2088" t="s">
        <v>793</v>
      </c>
      <c r="Q2088" t="s">
        <v>836</v>
      </c>
      <c r="R2088">
        <v>925000</v>
      </c>
      <c r="S2088">
        <v>92500</v>
      </c>
      <c r="T2088" t="s">
        <v>837</v>
      </c>
      <c r="U2088" t="s">
        <v>796</v>
      </c>
      <c r="V2088" t="s">
        <v>37</v>
      </c>
      <c r="W2088" t="s">
        <v>38</v>
      </c>
      <c r="Y2088">
        <v>220</v>
      </c>
      <c r="Z2088">
        <v>4010780</v>
      </c>
      <c r="AA2088">
        <v>202012</v>
      </c>
    </row>
    <row r="2089" spans="1:27" x14ac:dyDescent="0.2">
      <c r="A2089">
        <v>140</v>
      </c>
      <c r="B2089" t="s">
        <v>1553</v>
      </c>
      <c r="C2089" t="s">
        <v>27</v>
      </c>
      <c r="D2089" t="s">
        <v>848</v>
      </c>
      <c r="E2089">
        <v>205.58</v>
      </c>
      <c r="F2089" t="s">
        <v>29</v>
      </c>
      <c r="G2089" t="s">
        <v>39</v>
      </c>
      <c r="H2089">
        <v>0.18875292821772599</v>
      </c>
      <c r="I2089">
        <v>347520</v>
      </c>
      <c r="J2089" t="s">
        <v>1565</v>
      </c>
      <c r="K2089">
        <v>202001</v>
      </c>
      <c r="L2089">
        <v>2</v>
      </c>
      <c r="M2089" t="s">
        <v>221</v>
      </c>
      <c r="N2089" t="s">
        <v>259</v>
      </c>
      <c r="O2089">
        <v>33</v>
      </c>
      <c r="P2089" t="s">
        <v>793</v>
      </c>
      <c r="Q2089" t="s">
        <v>836</v>
      </c>
      <c r="R2089">
        <v>925000</v>
      </c>
      <c r="S2089">
        <v>92500</v>
      </c>
      <c r="T2089" t="s">
        <v>837</v>
      </c>
      <c r="U2089" t="s">
        <v>796</v>
      </c>
      <c r="V2089" t="s">
        <v>37</v>
      </c>
      <c r="W2089" t="s">
        <v>38</v>
      </c>
      <c r="Y2089">
        <v>220</v>
      </c>
      <c r="Z2089">
        <v>4010780</v>
      </c>
      <c r="AA2089">
        <v>202012</v>
      </c>
    </row>
    <row r="2090" spans="1:27" x14ac:dyDescent="0.2">
      <c r="A2090">
        <v>140</v>
      </c>
      <c r="B2090" t="s">
        <v>1553</v>
      </c>
      <c r="C2090" t="s">
        <v>27</v>
      </c>
      <c r="D2090" t="s">
        <v>849</v>
      </c>
      <c r="E2090">
        <v>641.89</v>
      </c>
      <c r="F2090" t="s">
        <v>29</v>
      </c>
      <c r="G2090" t="s">
        <v>27</v>
      </c>
      <c r="H2090">
        <v>0.81124707178227395</v>
      </c>
      <c r="I2090">
        <v>1493617</v>
      </c>
      <c r="J2090" t="s">
        <v>1565</v>
      </c>
      <c r="K2090">
        <v>202001</v>
      </c>
      <c r="L2090">
        <v>2</v>
      </c>
      <c r="M2090" t="s">
        <v>221</v>
      </c>
      <c r="N2090" t="s">
        <v>259</v>
      </c>
      <c r="O2090">
        <v>33</v>
      </c>
      <c r="P2090" t="s">
        <v>793</v>
      </c>
      <c r="Q2090" t="s">
        <v>836</v>
      </c>
      <c r="R2090">
        <v>925000</v>
      </c>
      <c r="S2090">
        <v>92500</v>
      </c>
      <c r="T2090" t="s">
        <v>837</v>
      </c>
      <c r="U2090" t="s">
        <v>796</v>
      </c>
      <c r="V2090" t="s">
        <v>37</v>
      </c>
      <c r="W2090" t="s">
        <v>38</v>
      </c>
      <c r="Y2090">
        <v>220</v>
      </c>
      <c r="Z2090">
        <v>4010781</v>
      </c>
      <c r="AA2090">
        <v>202012</v>
      </c>
    </row>
    <row r="2091" spans="1:27" x14ac:dyDescent="0.2">
      <c r="A2091">
        <v>140</v>
      </c>
      <c r="B2091" t="s">
        <v>1553</v>
      </c>
      <c r="C2091" t="s">
        <v>27</v>
      </c>
      <c r="D2091" t="s">
        <v>849</v>
      </c>
      <c r="E2091">
        <v>149.35</v>
      </c>
      <c r="F2091" t="s">
        <v>29</v>
      </c>
      <c r="G2091" t="s">
        <v>39</v>
      </c>
      <c r="H2091">
        <v>0.18875292821772599</v>
      </c>
      <c r="I2091">
        <v>347520</v>
      </c>
      <c r="J2091" t="s">
        <v>1565</v>
      </c>
      <c r="K2091">
        <v>202001</v>
      </c>
      <c r="L2091">
        <v>2</v>
      </c>
      <c r="M2091" t="s">
        <v>221</v>
      </c>
      <c r="N2091" t="s">
        <v>259</v>
      </c>
      <c r="O2091">
        <v>33</v>
      </c>
      <c r="P2091" t="s">
        <v>793</v>
      </c>
      <c r="Q2091" t="s">
        <v>836</v>
      </c>
      <c r="R2091">
        <v>925000</v>
      </c>
      <c r="S2091">
        <v>92500</v>
      </c>
      <c r="T2091" t="s">
        <v>837</v>
      </c>
      <c r="U2091" t="s">
        <v>796</v>
      </c>
      <c r="V2091" t="s">
        <v>37</v>
      </c>
      <c r="W2091" t="s">
        <v>38</v>
      </c>
      <c r="Y2091">
        <v>220</v>
      </c>
      <c r="Z2091">
        <v>4010781</v>
      </c>
      <c r="AA2091">
        <v>202012</v>
      </c>
    </row>
    <row r="2092" spans="1:27" x14ac:dyDescent="0.2">
      <c r="A2092">
        <v>140</v>
      </c>
      <c r="B2092" t="s">
        <v>1553</v>
      </c>
      <c r="C2092" t="s">
        <v>27</v>
      </c>
      <c r="D2092" t="s">
        <v>850</v>
      </c>
      <c r="E2092">
        <v>256.44</v>
      </c>
      <c r="F2092" t="s">
        <v>29</v>
      </c>
      <c r="G2092" t="s">
        <v>27</v>
      </c>
      <c r="H2092">
        <v>0.78944565786348098</v>
      </c>
      <c r="I2092">
        <v>40362954.960000001</v>
      </c>
      <c r="J2092" t="s">
        <v>198</v>
      </c>
      <c r="K2092">
        <v>202012</v>
      </c>
      <c r="L2092">
        <v>2</v>
      </c>
      <c r="M2092" t="s">
        <v>221</v>
      </c>
      <c r="N2092" t="s">
        <v>259</v>
      </c>
      <c r="O2092">
        <v>33</v>
      </c>
      <c r="P2092" t="s">
        <v>793</v>
      </c>
      <c r="Q2092" t="s">
        <v>836</v>
      </c>
      <c r="R2092">
        <v>925000</v>
      </c>
      <c r="S2092">
        <v>92500</v>
      </c>
      <c r="T2092" t="s">
        <v>837</v>
      </c>
      <c r="U2092" t="s">
        <v>796</v>
      </c>
      <c r="V2092" t="s">
        <v>37</v>
      </c>
      <c r="W2092" t="s">
        <v>38</v>
      </c>
      <c r="Y2092">
        <v>220</v>
      </c>
      <c r="Z2092">
        <v>143472</v>
      </c>
      <c r="AA2092">
        <v>202012</v>
      </c>
    </row>
    <row r="2093" spans="1:27" x14ac:dyDescent="0.2">
      <c r="A2093">
        <v>140</v>
      </c>
      <c r="B2093" t="s">
        <v>1553</v>
      </c>
      <c r="C2093" t="s">
        <v>27</v>
      </c>
      <c r="D2093" t="s">
        <v>850</v>
      </c>
      <c r="E2093">
        <v>68.400000000000006</v>
      </c>
      <c r="F2093" t="s">
        <v>29</v>
      </c>
      <c r="G2093" t="s">
        <v>39</v>
      </c>
      <c r="H2093">
        <v>0.210554342136519</v>
      </c>
      <c r="I2093">
        <v>10765269.710000001</v>
      </c>
      <c r="J2093" t="s">
        <v>198</v>
      </c>
      <c r="K2093">
        <v>202012</v>
      </c>
      <c r="L2093">
        <v>2</v>
      </c>
      <c r="M2093" t="s">
        <v>221</v>
      </c>
      <c r="N2093" t="s">
        <v>259</v>
      </c>
      <c r="O2093">
        <v>33</v>
      </c>
      <c r="P2093" t="s">
        <v>793</v>
      </c>
      <c r="Q2093" t="s">
        <v>836</v>
      </c>
      <c r="R2093">
        <v>925000</v>
      </c>
      <c r="S2093">
        <v>92500</v>
      </c>
      <c r="T2093" t="s">
        <v>837</v>
      </c>
      <c r="U2093" t="s">
        <v>796</v>
      </c>
      <c r="V2093" t="s">
        <v>37</v>
      </c>
      <c r="W2093" t="s">
        <v>38</v>
      </c>
      <c r="Y2093">
        <v>220</v>
      </c>
      <c r="Z2093">
        <v>143472</v>
      </c>
      <c r="AA2093">
        <v>202012</v>
      </c>
    </row>
    <row r="2094" spans="1:27" x14ac:dyDescent="0.2">
      <c r="A2094">
        <v>140</v>
      </c>
      <c r="B2094" t="s">
        <v>1553</v>
      </c>
      <c r="C2094" t="s">
        <v>27</v>
      </c>
      <c r="D2094" t="s">
        <v>851</v>
      </c>
      <c r="E2094">
        <v>0</v>
      </c>
      <c r="F2094" t="s">
        <v>29</v>
      </c>
      <c r="G2094" t="s">
        <v>27</v>
      </c>
      <c r="H2094">
        <v>0</v>
      </c>
      <c r="I2094">
        <v>0</v>
      </c>
      <c r="J2094" t="s">
        <v>30</v>
      </c>
      <c r="K2094">
        <v>202001</v>
      </c>
      <c r="L2094">
        <v>2</v>
      </c>
      <c r="M2094" t="s">
        <v>221</v>
      </c>
      <c r="N2094" t="s">
        <v>259</v>
      </c>
      <c r="O2094">
        <v>33</v>
      </c>
      <c r="P2094" t="s">
        <v>793</v>
      </c>
      <c r="Q2094" t="s">
        <v>836</v>
      </c>
      <c r="R2094">
        <v>925000</v>
      </c>
      <c r="S2094">
        <v>92500</v>
      </c>
      <c r="T2094" t="s">
        <v>837</v>
      </c>
      <c r="U2094" t="s">
        <v>796</v>
      </c>
      <c r="V2094" t="s">
        <v>37</v>
      </c>
      <c r="W2094" t="s">
        <v>38</v>
      </c>
      <c r="Y2094">
        <v>220</v>
      </c>
      <c r="Z2094">
        <v>143442</v>
      </c>
      <c r="AA2094">
        <v>202012</v>
      </c>
    </row>
    <row r="2095" spans="1:27" x14ac:dyDescent="0.2">
      <c r="A2095">
        <v>140</v>
      </c>
      <c r="B2095" t="s">
        <v>1553</v>
      </c>
      <c r="C2095" t="s">
        <v>27</v>
      </c>
      <c r="D2095" t="s">
        <v>851</v>
      </c>
      <c r="E2095">
        <v>6148.22</v>
      </c>
      <c r="F2095" t="s">
        <v>29</v>
      </c>
      <c r="G2095" t="s">
        <v>39</v>
      </c>
      <c r="H2095">
        <v>1</v>
      </c>
      <c r="I2095">
        <v>1</v>
      </c>
      <c r="J2095" t="s">
        <v>30</v>
      </c>
      <c r="K2095">
        <v>202001</v>
      </c>
      <c r="L2095">
        <v>2</v>
      </c>
      <c r="M2095" t="s">
        <v>221</v>
      </c>
      <c r="N2095" t="s">
        <v>259</v>
      </c>
      <c r="O2095">
        <v>33</v>
      </c>
      <c r="P2095" t="s">
        <v>793</v>
      </c>
      <c r="Q2095" t="s">
        <v>836</v>
      </c>
      <c r="R2095">
        <v>925000</v>
      </c>
      <c r="S2095">
        <v>92500</v>
      </c>
      <c r="T2095" t="s">
        <v>837</v>
      </c>
      <c r="U2095" t="s">
        <v>796</v>
      </c>
      <c r="V2095" t="s">
        <v>37</v>
      </c>
      <c r="W2095" t="s">
        <v>38</v>
      </c>
      <c r="Y2095">
        <v>220</v>
      </c>
      <c r="Z2095">
        <v>143442</v>
      </c>
      <c r="AA2095">
        <v>202012</v>
      </c>
    </row>
    <row r="2096" spans="1:27" x14ac:dyDescent="0.2">
      <c r="A2096">
        <v>140</v>
      </c>
      <c r="B2096" t="s">
        <v>1553</v>
      </c>
      <c r="C2096" t="s">
        <v>27</v>
      </c>
      <c r="D2096" t="s">
        <v>1653</v>
      </c>
      <c r="E2096">
        <v>0</v>
      </c>
      <c r="F2096" t="s">
        <v>29</v>
      </c>
      <c r="G2096" t="s">
        <v>27</v>
      </c>
      <c r="H2096">
        <v>0</v>
      </c>
      <c r="I2096">
        <v>0</v>
      </c>
      <c r="J2096" t="s">
        <v>30</v>
      </c>
      <c r="K2096">
        <v>202001</v>
      </c>
      <c r="L2096">
        <v>2</v>
      </c>
      <c r="M2096" t="s">
        <v>221</v>
      </c>
      <c r="N2096" t="s">
        <v>259</v>
      </c>
      <c r="O2096">
        <v>33</v>
      </c>
      <c r="P2096" t="s">
        <v>793</v>
      </c>
      <c r="Q2096" t="s">
        <v>836</v>
      </c>
      <c r="R2096">
        <v>925000</v>
      </c>
      <c r="S2096">
        <v>92500</v>
      </c>
      <c r="T2096" t="s">
        <v>837</v>
      </c>
      <c r="U2096" t="s">
        <v>796</v>
      </c>
      <c r="V2096" t="s">
        <v>37</v>
      </c>
      <c r="W2096" t="s">
        <v>38</v>
      </c>
      <c r="Y2096">
        <v>220</v>
      </c>
      <c r="Z2096">
        <v>28231128</v>
      </c>
      <c r="AA2096">
        <v>202012</v>
      </c>
    </row>
    <row r="2097" spans="1:27" x14ac:dyDescent="0.2">
      <c r="A2097">
        <v>140</v>
      </c>
      <c r="B2097" t="s">
        <v>1553</v>
      </c>
      <c r="C2097" t="s">
        <v>27</v>
      </c>
      <c r="D2097" t="s">
        <v>1653</v>
      </c>
      <c r="E2097">
        <v>271.23</v>
      </c>
      <c r="F2097" t="s">
        <v>29</v>
      </c>
      <c r="G2097" t="s">
        <v>39</v>
      </c>
      <c r="H2097">
        <v>1</v>
      </c>
      <c r="I2097">
        <v>1</v>
      </c>
      <c r="J2097" t="s">
        <v>30</v>
      </c>
      <c r="K2097">
        <v>202001</v>
      </c>
      <c r="L2097">
        <v>2</v>
      </c>
      <c r="M2097" t="s">
        <v>221</v>
      </c>
      <c r="N2097" t="s">
        <v>259</v>
      </c>
      <c r="O2097">
        <v>33</v>
      </c>
      <c r="P2097" t="s">
        <v>793</v>
      </c>
      <c r="Q2097" t="s">
        <v>836</v>
      </c>
      <c r="R2097">
        <v>925000</v>
      </c>
      <c r="S2097">
        <v>92500</v>
      </c>
      <c r="T2097" t="s">
        <v>837</v>
      </c>
      <c r="U2097" t="s">
        <v>796</v>
      </c>
      <c r="V2097" t="s">
        <v>37</v>
      </c>
      <c r="W2097" t="s">
        <v>38</v>
      </c>
      <c r="Y2097">
        <v>220</v>
      </c>
      <c r="Z2097">
        <v>28231128</v>
      </c>
      <c r="AA2097">
        <v>202012</v>
      </c>
    </row>
    <row r="2098" spans="1:27" x14ac:dyDescent="0.2">
      <c r="A2098">
        <v>140</v>
      </c>
      <c r="B2098" t="s">
        <v>1553</v>
      </c>
      <c r="C2098" t="s">
        <v>27</v>
      </c>
      <c r="D2098" t="s">
        <v>852</v>
      </c>
      <c r="E2098">
        <v>8743.52</v>
      </c>
      <c r="F2098" t="s">
        <v>29</v>
      </c>
      <c r="G2098" t="s">
        <v>27</v>
      </c>
      <c r="H2098">
        <v>0.81161000000000005</v>
      </c>
      <c r="I2098">
        <v>0.81161000000000005</v>
      </c>
      <c r="J2098" t="s">
        <v>258</v>
      </c>
      <c r="K2098">
        <v>202001</v>
      </c>
      <c r="L2098">
        <v>2</v>
      </c>
      <c r="M2098" t="s">
        <v>221</v>
      </c>
      <c r="N2098" t="s">
        <v>259</v>
      </c>
      <c r="O2098">
        <v>33</v>
      </c>
      <c r="P2098" t="s">
        <v>793</v>
      </c>
      <c r="Q2098" t="s">
        <v>836</v>
      </c>
      <c r="R2098">
        <v>925000</v>
      </c>
      <c r="S2098">
        <v>92500</v>
      </c>
      <c r="T2098" t="s">
        <v>837</v>
      </c>
      <c r="U2098" t="s">
        <v>796</v>
      </c>
      <c r="V2098" t="s">
        <v>37</v>
      </c>
      <c r="W2098" t="s">
        <v>38</v>
      </c>
      <c r="Y2098">
        <v>220</v>
      </c>
      <c r="Z2098">
        <v>143453</v>
      </c>
      <c r="AA2098">
        <v>202012</v>
      </c>
    </row>
    <row r="2099" spans="1:27" x14ac:dyDescent="0.2">
      <c r="A2099">
        <v>140</v>
      </c>
      <c r="B2099" t="s">
        <v>1553</v>
      </c>
      <c r="C2099" t="s">
        <v>27</v>
      </c>
      <c r="D2099" t="s">
        <v>852</v>
      </c>
      <c r="E2099">
        <v>2029.54</v>
      </c>
      <c r="F2099" t="s">
        <v>29</v>
      </c>
      <c r="G2099" t="s">
        <v>39</v>
      </c>
      <c r="H2099">
        <v>0.18839</v>
      </c>
      <c r="I2099">
        <v>0.18839</v>
      </c>
      <c r="J2099" t="s">
        <v>258</v>
      </c>
      <c r="K2099">
        <v>202001</v>
      </c>
      <c r="L2099">
        <v>2</v>
      </c>
      <c r="M2099" t="s">
        <v>221</v>
      </c>
      <c r="N2099" t="s">
        <v>259</v>
      </c>
      <c r="O2099">
        <v>33</v>
      </c>
      <c r="P2099" t="s">
        <v>793</v>
      </c>
      <c r="Q2099" t="s">
        <v>836</v>
      </c>
      <c r="R2099">
        <v>925000</v>
      </c>
      <c r="S2099">
        <v>92500</v>
      </c>
      <c r="T2099" t="s">
        <v>837</v>
      </c>
      <c r="U2099" t="s">
        <v>796</v>
      </c>
      <c r="V2099" t="s">
        <v>37</v>
      </c>
      <c r="W2099" t="s">
        <v>38</v>
      </c>
      <c r="Y2099">
        <v>220</v>
      </c>
      <c r="Z2099">
        <v>143453</v>
      </c>
      <c r="AA2099">
        <v>202012</v>
      </c>
    </row>
    <row r="2100" spans="1:27" x14ac:dyDescent="0.2">
      <c r="A2100">
        <v>140</v>
      </c>
      <c r="B2100" t="s">
        <v>1553</v>
      </c>
      <c r="C2100" t="s">
        <v>27</v>
      </c>
      <c r="D2100" t="s">
        <v>853</v>
      </c>
      <c r="E2100">
        <v>1009.75</v>
      </c>
      <c r="F2100" t="s">
        <v>29</v>
      </c>
      <c r="G2100" t="s">
        <v>27</v>
      </c>
      <c r="H2100">
        <v>0.81161000000000005</v>
      </c>
      <c r="I2100">
        <v>0.81161000000000005</v>
      </c>
      <c r="J2100" t="s">
        <v>258</v>
      </c>
      <c r="K2100">
        <v>202001</v>
      </c>
      <c r="L2100">
        <v>2</v>
      </c>
      <c r="M2100" t="s">
        <v>221</v>
      </c>
      <c r="N2100" t="s">
        <v>259</v>
      </c>
      <c r="O2100">
        <v>33</v>
      </c>
      <c r="P2100" t="s">
        <v>793</v>
      </c>
      <c r="Q2100" t="s">
        <v>836</v>
      </c>
      <c r="R2100">
        <v>925000</v>
      </c>
      <c r="S2100">
        <v>92500</v>
      </c>
      <c r="T2100" t="s">
        <v>837</v>
      </c>
      <c r="U2100" t="s">
        <v>796</v>
      </c>
      <c r="V2100" t="s">
        <v>37</v>
      </c>
      <c r="W2100" t="s">
        <v>38</v>
      </c>
      <c r="Y2100">
        <v>220</v>
      </c>
      <c r="Z2100">
        <v>143454</v>
      </c>
      <c r="AA2100">
        <v>202012</v>
      </c>
    </row>
    <row r="2101" spans="1:27" x14ac:dyDescent="0.2">
      <c r="A2101">
        <v>140</v>
      </c>
      <c r="B2101" t="s">
        <v>1553</v>
      </c>
      <c r="C2101" t="s">
        <v>27</v>
      </c>
      <c r="D2101" t="s">
        <v>853</v>
      </c>
      <c r="E2101">
        <v>234.38</v>
      </c>
      <c r="F2101" t="s">
        <v>29</v>
      </c>
      <c r="G2101" t="s">
        <v>39</v>
      </c>
      <c r="H2101">
        <v>0.18839</v>
      </c>
      <c r="I2101">
        <v>0.18839</v>
      </c>
      <c r="J2101" t="s">
        <v>258</v>
      </c>
      <c r="K2101">
        <v>202001</v>
      </c>
      <c r="L2101">
        <v>2</v>
      </c>
      <c r="M2101" t="s">
        <v>221</v>
      </c>
      <c r="N2101" t="s">
        <v>259</v>
      </c>
      <c r="O2101">
        <v>33</v>
      </c>
      <c r="P2101" t="s">
        <v>793</v>
      </c>
      <c r="Q2101" t="s">
        <v>836</v>
      </c>
      <c r="R2101">
        <v>925000</v>
      </c>
      <c r="S2101">
        <v>92500</v>
      </c>
      <c r="T2101" t="s">
        <v>837</v>
      </c>
      <c r="U2101" t="s">
        <v>796</v>
      </c>
      <c r="V2101" t="s">
        <v>37</v>
      </c>
      <c r="W2101" t="s">
        <v>38</v>
      </c>
      <c r="Y2101">
        <v>220</v>
      </c>
      <c r="Z2101">
        <v>143454</v>
      </c>
      <c r="AA2101">
        <v>202012</v>
      </c>
    </row>
    <row r="2102" spans="1:27" x14ac:dyDescent="0.2">
      <c r="A2102">
        <v>140</v>
      </c>
      <c r="B2102" t="s">
        <v>1553</v>
      </c>
      <c r="C2102" t="s">
        <v>27</v>
      </c>
      <c r="D2102" t="s">
        <v>854</v>
      </c>
      <c r="E2102">
        <v>489.63</v>
      </c>
      <c r="F2102" t="s">
        <v>29</v>
      </c>
      <c r="G2102" t="s">
        <v>27</v>
      </c>
      <c r="H2102">
        <v>0.81161000000000005</v>
      </c>
      <c r="I2102">
        <v>0.81161000000000005</v>
      </c>
      <c r="J2102" t="s">
        <v>258</v>
      </c>
      <c r="K2102">
        <v>202001</v>
      </c>
      <c r="L2102">
        <v>2</v>
      </c>
      <c r="M2102" t="s">
        <v>221</v>
      </c>
      <c r="N2102" t="s">
        <v>259</v>
      </c>
      <c r="O2102">
        <v>33</v>
      </c>
      <c r="P2102" t="s">
        <v>793</v>
      </c>
      <c r="Q2102" t="s">
        <v>836</v>
      </c>
      <c r="R2102">
        <v>925000</v>
      </c>
      <c r="S2102">
        <v>92500</v>
      </c>
      <c r="T2102" t="s">
        <v>837</v>
      </c>
      <c r="U2102" t="s">
        <v>796</v>
      </c>
      <c r="V2102" t="s">
        <v>37</v>
      </c>
      <c r="W2102" t="s">
        <v>38</v>
      </c>
      <c r="Y2102">
        <v>220</v>
      </c>
      <c r="Z2102">
        <v>143455</v>
      </c>
      <c r="AA2102">
        <v>202012</v>
      </c>
    </row>
    <row r="2103" spans="1:27" x14ac:dyDescent="0.2">
      <c r="A2103">
        <v>140</v>
      </c>
      <c r="B2103" t="s">
        <v>1553</v>
      </c>
      <c r="C2103" t="s">
        <v>27</v>
      </c>
      <c r="D2103" t="s">
        <v>854</v>
      </c>
      <c r="E2103">
        <v>113.65</v>
      </c>
      <c r="F2103" t="s">
        <v>29</v>
      </c>
      <c r="G2103" t="s">
        <v>39</v>
      </c>
      <c r="H2103">
        <v>0.18839</v>
      </c>
      <c r="I2103">
        <v>0.18839</v>
      </c>
      <c r="J2103" t="s">
        <v>258</v>
      </c>
      <c r="K2103">
        <v>202001</v>
      </c>
      <c r="L2103">
        <v>2</v>
      </c>
      <c r="M2103" t="s">
        <v>221</v>
      </c>
      <c r="N2103" t="s">
        <v>259</v>
      </c>
      <c r="O2103">
        <v>33</v>
      </c>
      <c r="P2103" t="s">
        <v>793</v>
      </c>
      <c r="Q2103" t="s">
        <v>836</v>
      </c>
      <c r="R2103">
        <v>925000</v>
      </c>
      <c r="S2103">
        <v>92500</v>
      </c>
      <c r="T2103" t="s">
        <v>837</v>
      </c>
      <c r="U2103" t="s">
        <v>796</v>
      </c>
      <c r="V2103" t="s">
        <v>37</v>
      </c>
      <c r="W2103" t="s">
        <v>38</v>
      </c>
      <c r="Y2103">
        <v>220</v>
      </c>
      <c r="Z2103">
        <v>143455</v>
      </c>
      <c r="AA2103">
        <v>202012</v>
      </c>
    </row>
    <row r="2104" spans="1:27" x14ac:dyDescent="0.2">
      <c r="A2104">
        <v>140</v>
      </c>
      <c r="B2104" t="s">
        <v>1553</v>
      </c>
      <c r="C2104" t="s">
        <v>27</v>
      </c>
      <c r="D2104" t="s">
        <v>855</v>
      </c>
      <c r="E2104">
        <v>848.48</v>
      </c>
      <c r="F2104" t="s">
        <v>29</v>
      </c>
      <c r="G2104" t="s">
        <v>27</v>
      </c>
      <c r="H2104">
        <v>0.81161000000000005</v>
      </c>
      <c r="I2104">
        <v>0.81161000000000005</v>
      </c>
      <c r="J2104" t="s">
        <v>258</v>
      </c>
      <c r="K2104">
        <v>202001</v>
      </c>
      <c r="L2104">
        <v>2</v>
      </c>
      <c r="M2104" t="s">
        <v>221</v>
      </c>
      <c r="N2104" t="s">
        <v>259</v>
      </c>
      <c r="O2104">
        <v>33</v>
      </c>
      <c r="P2104" t="s">
        <v>793</v>
      </c>
      <c r="Q2104" t="s">
        <v>836</v>
      </c>
      <c r="R2104">
        <v>925000</v>
      </c>
      <c r="S2104">
        <v>92500</v>
      </c>
      <c r="T2104" t="s">
        <v>837</v>
      </c>
      <c r="U2104" t="s">
        <v>796</v>
      </c>
      <c r="V2104" t="s">
        <v>37</v>
      </c>
      <c r="W2104" t="s">
        <v>38</v>
      </c>
      <c r="Y2104">
        <v>220</v>
      </c>
      <c r="Z2104">
        <v>143456</v>
      </c>
      <c r="AA2104">
        <v>202012</v>
      </c>
    </row>
    <row r="2105" spans="1:27" x14ac:dyDescent="0.2">
      <c r="A2105">
        <v>140</v>
      </c>
      <c r="B2105" t="s">
        <v>1553</v>
      </c>
      <c r="C2105" t="s">
        <v>27</v>
      </c>
      <c r="D2105" t="s">
        <v>855</v>
      </c>
      <c r="E2105">
        <v>196.95</v>
      </c>
      <c r="F2105" t="s">
        <v>29</v>
      </c>
      <c r="G2105" t="s">
        <v>39</v>
      </c>
      <c r="H2105">
        <v>0.18839</v>
      </c>
      <c r="I2105">
        <v>0.18839</v>
      </c>
      <c r="J2105" t="s">
        <v>258</v>
      </c>
      <c r="K2105">
        <v>202001</v>
      </c>
      <c r="L2105">
        <v>2</v>
      </c>
      <c r="M2105" t="s">
        <v>221</v>
      </c>
      <c r="N2105" t="s">
        <v>259</v>
      </c>
      <c r="O2105">
        <v>33</v>
      </c>
      <c r="P2105" t="s">
        <v>793</v>
      </c>
      <c r="Q2105" t="s">
        <v>836</v>
      </c>
      <c r="R2105">
        <v>925000</v>
      </c>
      <c r="S2105">
        <v>92500</v>
      </c>
      <c r="T2105" t="s">
        <v>837</v>
      </c>
      <c r="U2105" t="s">
        <v>796</v>
      </c>
      <c r="V2105" t="s">
        <v>37</v>
      </c>
      <c r="W2105" t="s">
        <v>38</v>
      </c>
      <c r="Y2105">
        <v>220</v>
      </c>
      <c r="Z2105">
        <v>143456</v>
      </c>
      <c r="AA2105">
        <v>202012</v>
      </c>
    </row>
    <row r="2106" spans="1:27" x14ac:dyDescent="0.2">
      <c r="A2106">
        <v>140</v>
      </c>
      <c r="B2106" t="s">
        <v>1553</v>
      </c>
      <c r="C2106" t="s">
        <v>27</v>
      </c>
      <c r="D2106" t="s">
        <v>856</v>
      </c>
      <c r="E2106">
        <v>2164.25</v>
      </c>
      <c r="F2106" t="s">
        <v>29</v>
      </c>
      <c r="G2106" t="s">
        <v>27</v>
      </c>
      <c r="H2106">
        <v>0.81161000000000005</v>
      </c>
      <c r="I2106">
        <v>0.81161000000000005</v>
      </c>
      <c r="J2106" t="s">
        <v>258</v>
      </c>
      <c r="K2106">
        <v>202001</v>
      </c>
      <c r="L2106">
        <v>2</v>
      </c>
      <c r="M2106" t="s">
        <v>221</v>
      </c>
      <c r="N2106" t="s">
        <v>259</v>
      </c>
      <c r="O2106">
        <v>33</v>
      </c>
      <c r="P2106" t="s">
        <v>793</v>
      </c>
      <c r="Q2106" t="s">
        <v>836</v>
      </c>
      <c r="R2106">
        <v>925000</v>
      </c>
      <c r="S2106">
        <v>92500</v>
      </c>
      <c r="T2106" t="s">
        <v>837</v>
      </c>
      <c r="U2106" t="s">
        <v>796</v>
      </c>
      <c r="V2106" t="s">
        <v>37</v>
      </c>
      <c r="W2106" t="s">
        <v>38</v>
      </c>
      <c r="Y2106">
        <v>220</v>
      </c>
      <c r="Z2106">
        <v>143457</v>
      </c>
      <c r="AA2106">
        <v>202012</v>
      </c>
    </row>
    <row r="2107" spans="1:27" x14ac:dyDescent="0.2">
      <c r="A2107">
        <v>140</v>
      </c>
      <c r="B2107" t="s">
        <v>1553</v>
      </c>
      <c r="C2107" t="s">
        <v>27</v>
      </c>
      <c r="D2107" t="s">
        <v>856</v>
      </c>
      <c r="E2107">
        <v>502.36</v>
      </c>
      <c r="F2107" t="s">
        <v>29</v>
      </c>
      <c r="G2107" t="s">
        <v>39</v>
      </c>
      <c r="H2107">
        <v>0.18839</v>
      </c>
      <c r="I2107">
        <v>0.18839</v>
      </c>
      <c r="J2107" t="s">
        <v>258</v>
      </c>
      <c r="K2107">
        <v>202001</v>
      </c>
      <c r="L2107">
        <v>2</v>
      </c>
      <c r="M2107" t="s">
        <v>221</v>
      </c>
      <c r="N2107" t="s">
        <v>259</v>
      </c>
      <c r="O2107">
        <v>33</v>
      </c>
      <c r="P2107" t="s">
        <v>793</v>
      </c>
      <c r="Q2107" t="s">
        <v>836</v>
      </c>
      <c r="R2107">
        <v>925000</v>
      </c>
      <c r="S2107">
        <v>92500</v>
      </c>
      <c r="T2107" t="s">
        <v>837</v>
      </c>
      <c r="U2107" t="s">
        <v>796</v>
      </c>
      <c r="V2107" t="s">
        <v>37</v>
      </c>
      <c r="W2107" t="s">
        <v>38</v>
      </c>
      <c r="Y2107">
        <v>220</v>
      </c>
      <c r="Z2107">
        <v>143457</v>
      </c>
      <c r="AA2107">
        <v>202012</v>
      </c>
    </row>
    <row r="2108" spans="1:27" x14ac:dyDescent="0.2">
      <c r="A2108">
        <v>140</v>
      </c>
      <c r="B2108" t="s">
        <v>1553</v>
      </c>
      <c r="C2108" t="s">
        <v>27</v>
      </c>
      <c r="D2108" t="s">
        <v>857</v>
      </c>
      <c r="E2108">
        <v>970.85</v>
      </c>
      <c r="F2108" t="s">
        <v>29</v>
      </c>
      <c r="G2108" t="s">
        <v>27</v>
      </c>
      <c r="H2108">
        <v>0.81161000000000005</v>
      </c>
      <c r="I2108">
        <v>0.81161000000000005</v>
      </c>
      <c r="J2108" t="s">
        <v>258</v>
      </c>
      <c r="K2108">
        <v>202001</v>
      </c>
      <c r="L2108">
        <v>2</v>
      </c>
      <c r="M2108" t="s">
        <v>221</v>
      </c>
      <c r="N2108" t="s">
        <v>259</v>
      </c>
      <c r="O2108">
        <v>33</v>
      </c>
      <c r="P2108" t="s">
        <v>793</v>
      </c>
      <c r="Q2108" t="s">
        <v>836</v>
      </c>
      <c r="R2108">
        <v>925000</v>
      </c>
      <c r="S2108">
        <v>92500</v>
      </c>
      <c r="T2108" t="s">
        <v>837</v>
      </c>
      <c r="U2108" t="s">
        <v>796</v>
      </c>
      <c r="V2108" t="s">
        <v>37</v>
      </c>
      <c r="W2108" t="s">
        <v>38</v>
      </c>
      <c r="Y2108">
        <v>220</v>
      </c>
      <c r="Z2108">
        <v>143458</v>
      </c>
      <c r="AA2108">
        <v>202012</v>
      </c>
    </row>
    <row r="2109" spans="1:27" x14ac:dyDescent="0.2">
      <c r="A2109">
        <v>140</v>
      </c>
      <c r="B2109" t="s">
        <v>1553</v>
      </c>
      <c r="C2109" t="s">
        <v>27</v>
      </c>
      <c r="D2109" t="s">
        <v>857</v>
      </c>
      <c r="E2109">
        <v>225.35</v>
      </c>
      <c r="F2109" t="s">
        <v>29</v>
      </c>
      <c r="G2109" t="s">
        <v>39</v>
      </c>
      <c r="H2109">
        <v>0.18839</v>
      </c>
      <c r="I2109">
        <v>0.18839</v>
      </c>
      <c r="J2109" t="s">
        <v>258</v>
      </c>
      <c r="K2109">
        <v>202001</v>
      </c>
      <c r="L2109">
        <v>2</v>
      </c>
      <c r="M2109" t="s">
        <v>221</v>
      </c>
      <c r="N2109" t="s">
        <v>259</v>
      </c>
      <c r="O2109">
        <v>33</v>
      </c>
      <c r="P2109" t="s">
        <v>793</v>
      </c>
      <c r="Q2109" t="s">
        <v>836</v>
      </c>
      <c r="R2109">
        <v>925000</v>
      </c>
      <c r="S2109">
        <v>92500</v>
      </c>
      <c r="T2109" t="s">
        <v>837</v>
      </c>
      <c r="U2109" t="s">
        <v>796</v>
      </c>
      <c r="V2109" t="s">
        <v>37</v>
      </c>
      <c r="W2109" t="s">
        <v>38</v>
      </c>
      <c r="Y2109">
        <v>220</v>
      </c>
      <c r="Z2109">
        <v>143458</v>
      </c>
      <c r="AA2109">
        <v>202012</v>
      </c>
    </row>
    <row r="2110" spans="1:27" x14ac:dyDescent="0.2">
      <c r="A2110">
        <v>140</v>
      </c>
      <c r="B2110" t="s">
        <v>1553</v>
      </c>
      <c r="C2110" t="s">
        <v>27</v>
      </c>
      <c r="D2110" t="s">
        <v>858</v>
      </c>
      <c r="E2110">
        <v>10338.31</v>
      </c>
      <c r="F2110" t="s">
        <v>29</v>
      </c>
      <c r="G2110" t="s">
        <v>27</v>
      </c>
      <c r="H2110">
        <v>0.80083877753190902</v>
      </c>
      <c r="I2110">
        <v>13623961.539999999</v>
      </c>
      <c r="J2110" t="s">
        <v>1635</v>
      </c>
      <c r="K2110">
        <v>202012</v>
      </c>
      <c r="L2110">
        <v>2</v>
      </c>
      <c r="M2110" t="s">
        <v>221</v>
      </c>
      <c r="N2110" t="s">
        <v>259</v>
      </c>
      <c r="O2110">
        <v>33</v>
      </c>
      <c r="P2110" t="s">
        <v>793</v>
      </c>
      <c r="Q2110" t="s">
        <v>836</v>
      </c>
      <c r="R2110">
        <v>925000</v>
      </c>
      <c r="S2110">
        <v>92500</v>
      </c>
      <c r="T2110" t="s">
        <v>837</v>
      </c>
      <c r="U2110" t="s">
        <v>796</v>
      </c>
      <c r="V2110" t="s">
        <v>37</v>
      </c>
      <c r="W2110" t="s">
        <v>38</v>
      </c>
      <c r="Y2110">
        <v>220</v>
      </c>
      <c r="Z2110">
        <v>143449</v>
      </c>
      <c r="AA2110">
        <v>202012</v>
      </c>
    </row>
    <row r="2111" spans="1:27" x14ac:dyDescent="0.2">
      <c r="A2111">
        <v>140</v>
      </c>
      <c r="B2111" t="s">
        <v>1553</v>
      </c>
      <c r="C2111" t="s">
        <v>27</v>
      </c>
      <c r="D2111" t="s">
        <v>858</v>
      </c>
      <c r="E2111">
        <v>2571.04</v>
      </c>
      <c r="F2111" t="s">
        <v>29</v>
      </c>
      <c r="G2111" t="s">
        <v>39</v>
      </c>
      <c r="H2111">
        <v>0.19916122246809101</v>
      </c>
      <c r="I2111">
        <v>3388153.66</v>
      </c>
      <c r="J2111" t="s">
        <v>1635</v>
      </c>
      <c r="K2111">
        <v>202012</v>
      </c>
      <c r="L2111">
        <v>2</v>
      </c>
      <c r="M2111" t="s">
        <v>221</v>
      </c>
      <c r="N2111" t="s">
        <v>259</v>
      </c>
      <c r="O2111">
        <v>33</v>
      </c>
      <c r="P2111" t="s">
        <v>793</v>
      </c>
      <c r="Q2111" t="s">
        <v>836</v>
      </c>
      <c r="R2111">
        <v>925000</v>
      </c>
      <c r="S2111">
        <v>92500</v>
      </c>
      <c r="T2111" t="s">
        <v>837</v>
      </c>
      <c r="U2111" t="s">
        <v>796</v>
      </c>
      <c r="V2111" t="s">
        <v>37</v>
      </c>
      <c r="W2111" t="s">
        <v>38</v>
      </c>
      <c r="Y2111">
        <v>220</v>
      </c>
      <c r="Z2111">
        <v>143449</v>
      </c>
      <c r="AA2111">
        <v>202012</v>
      </c>
    </row>
    <row r="2112" spans="1:27" x14ac:dyDescent="0.2">
      <c r="A2112">
        <v>140</v>
      </c>
      <c r="B2112" t="s">
        <v>1553</v>
      </c>
      <c r="C2112" t="s">
        <v>27</v>
      </c>
      <c r="D2112" t="s">
        <v>3256</v>
      </c>
      <c r="E2112">
        <v>0</v>
      </c>
      <c r="F2112" t="s">
        <v>29</v>
      </c>
      <c r="G2112" t="s">
        <v>27</v>
      </c>
      <c r="H2112">
        <v>0</v>
      </c>
      <c r="I2112">
        <v>0</v>
      </c>
      <c r="J2112" t="s">
        <v>2947</v>
      </c>
      <c r="K2112">
        <v>202001</v>
      </c>
      <c r="L2112">
        <v>2</v>
      </c>
      <c r="M2112" t="s">
        <v>221</v>
      </c>
      <c r="N2112" t="s">
        <v>259</v>
      </c>
      <c r="O2112">
        <v>33</v>
      </c>
      <c r="P2112" t="s">
        <v>793</v>
      </c>
      <c r="Q2112" t="s">
        <v>836</v>
      </c>
      <c r="R2112">
        <v>925000</v>
      </c>
      <c r="S2112">
        <v>92500</v>
      </c>
      <c r="T2112" t="s">
        <v>837</v>
      </c>
      <c r="U2112" t="s">
        <v>796</v>
      </c>
      <c r="V2112" t="s">
        <v>37</v>
      </c>
      <c r="W2112" t="s">
        <v>38</v>
      </c>
      <c r="Y2112">
        <v>220</v>
      </c>
      <c r="Z2112">
        <v>143463</v>
      </c>
      <c r="AA2112">
        <v>202012</v>
      </c>
    </row>
    <row r="2113" spans="1:27" x14ac:dyDescent="0.2">
      <c r="A2113">
        <v>140</v>
      </c>
      <c r="B2113" t="s">
        <v>1553</v>
      </c>
      <c r="C2113" t="s">
        <v>27</v>
      </c>
      <c r="D2113" t="s">
        <v>3256</v>
      </c>
      <c r="E2113">
        <v>0</v>
      </c>
      <c r="F2113" t="s">
        <v>29</v>
      </c>
      <c r="G2113" t="s">
        <v>39</v>
      </c>
      <c r="H2113">
        <v>1</v>
      </c>
      <c r="I2113">
        <v>1</v>
      </c>
      <c r="J2113" t="s">
        <v>2947</v>
      </c>
      <c r="K2113">
        <v>202001</v>
      </c>
      <c r="L2113">
        <v>2</v>
      </c>
      <c r="M2113" t="s">
        <v>221</v>
      </c>
      <c r="N2113" t="s">
        <v>259</v>
      </c>
      <c r="O2113">
        <v>33</v>
      </c>
      <c r="P2113" t="s">
        <v>793</v>
      </c>
      <c r="Q2113" t="s">
        <v>836</v>
      </c>
      <c r="R2113">
        <v>925000</v>
      </c>
      <c r="S2113">
        <v>92500</v>
      </c>
      <c r="T2113" t="s">
        <v>837</v>
      </c>
      <c r="U2113" t="s">
        <v>796</v>
      </c>
      <c r="V2113" t="s">
        <v>37</v>
      </c>
      <c r="W2113" t="s">
        <v>38</v>
      </c>
      <c r="Y2113">
        <v>220</v>
      </c>
      <c r="Z2113">
        <v>143463</v>
      </c>
      <c r="AA2113">
        <v>202012</v>
      </c>
    </row>
    <row r="2114" spans="1:27" x14ac:dyDescent="0.2">
      <c r="A2114">
        <v>140</v>
      </c>
      <c r="B2114" t="s">
        <v>1553</v>
      </c>
      <c r="C2114" t="s">
        <v>27</v>
      </c>
      <c r="D2114" t="s">
        <v>859</v>
      </c>
      <c r="E2114">
        <v>383.79</v>
      </c>
      <c r="F2114" t="s">
        <v>29</v>
      </c>
      <c r="G2114" t="s">
        <v>27</v>
      </c>
      <c r="H2114">
        <v>0.81161000000000005</v>
      </c>
      <c r="I2114">
        <v>0.81161000000000005</v>
      </c>
      <c r="J2114" t="s">
        <v>258</v>
      </c>
      <c r="K2114">
        <v>202001</v>
      </c>
      <c r="L2114">
        <v>2</v>
      </c>
      <c r="M2114" t="s">
        <v>221</v>
      </c>
      <c r="N2114" t="s">
        <v>259</v>
      </c>
      <c r="O2114">
        <v>33</v>
      </c>
      <c r="P2114" t="s">
        <v>793</v>
      </c>
      <c r="Q2114" t="s">
        <v>836</v>
      </c>
      <c r="R2114">
        <v>925000</v>
      </c>
      <c r="S2114">
        <v>92500</v>
      </c>
      <c r="T2114" t="s">
        <v>837</v>
      </c>
      <c r="U2114" t="s">
        <v>796</v>
      </c>
      <c r="V2114" t="s">
        <v>37</v>
      </c>
      <c r="W2114" t="s">
        <v>38</v>
      </c>
      <c r="Y2114">
        <v>220</v>
      </c>
      <c r="Z2114">
        <v>143459</v>
      </c>
      <c r="AA2114">
        <v>202012</v>
      </c>
    </row>
    <row r="2115" spans="1:27" x14ac:dyDescent="0.2">
      <c r="A2115">
        <v>140</v>
      </c>
      <c r="B2115" t="s">
        <v>1553</v>
      </c>
      <c r="C2115" t="s">
        <v>27</v>
      </c>
      <c r="D2115" t="s">
        <v>859</v>
      </c>
      <c r="E2115">
        <v>89.09</v>
      </c>
      <c r="F2115" t="s">
        <v>29</v>
      </c>
      <c r="G2115" t="s">
        <v>39</v>
      </c>
      <c r="H2115">
        <v>0.18839</v>
      </c>
      <c r="I2115">
        <v>0.18839</v>
      </c>
      <c r="J2115" t="s">
        <v>258</v>
      </c>
      <c r="K2115">
        <v>202001</v>
      </c>
      <c r="L2115">
        <v>2</v>
      </c>
      <c r="M2115" t="s">
        <v>221</v>
      </c>
      <c r="N2115" t="s">
        <v>259</v>
      </c>
      <c r="O2115">
        <v>33</v>
      </c>
      <c r="P2115" t="s">
        <v>793</v>
      </c>
      <c r="Q2115" t="s">
        <v>836</v>
      </c>
      <c r="R2115">
        <v>925000</v>
      </c>
      <c r="S2115">
        <v>92500</v>
      </c>
      <c r="T2115" t="s">
        <v>837</v>
      </c>
      <c r="U2115" t="s">
        <v>796</v>
      </c>
      <c r="V2115" t="s">
        <v>37</v>
      </c>
      <c r="W2115" t="s">
        <v>38</v>
      </c>
      <c r="Y2115">
        <v>220</v>
      </c>
      <c r="Z2115">
        <v>143459</v>
      </c>
      <c r="AA2115">
        <v>202012</v>
      </c>
    </row>
    <row r="2116" spans="1:27" x14ac:dyDescent="0.2">
      <c r="A2116">
        <v>140</v>
      </c>
      <c r="B2116" t="s">
        <v>1553</v>
      </c>
      <c r="C2116" t="s">
        <v>27</v>
      </c>
      <c r="D2116" t="s">
        <v>860</v>
      </c>
      <c r="E2116">
        <v>352.57</v>
      </c>
      <c r="F2116" t="s">
        <v>29</v>
      </c>
      <c r="G2116" t="s">
        <v>27</v>
      </c>
      <c r="H2116">
        <v>0.79590033829055895</v>
      </c>
      <c r="I2116">
        <v>1493737</v>
      </c>
      <c r="J2116" t="s">
        <v>204</v>
      </c>
      <c r="K2116">
        <v>202001</v>
      </c>
      <c r="L2116">
        <v>2</v>
      </c>
      <c r="M2116" t="s">
        <v>221</v>
      </c>
      <c r="N2116" t="s">
        <v>259</v>
      </c>
      <c r="O2116">
        <v>33</v>
      </c>
      <c r="P2116" t="s">
        <v>793</v>
      </c>
      <c r="Q2116" t="s">
        <v>836</v>
      </c>
      <c r="R2116">
        <v>925000</v>
      </c>
      <c r="S2116">
        <v>92500</v>
      </c>
      <c r="T2116" t="s">
        <v>837</v>
      </c>
      <c r="U2116" t="s">
        <v>796</v>
      </c>
      <c r="V2116" t="s">
        <v>37</v>
      </c>
      <c r="W2116" t="s">
        <v>38</v>
      </c>
      <c r="Y2116">
        <v>220</v>
      </c>
      <c r="Z2116">
        <v>143471</v>
      </c>
      <c r="AA2116">
        <v>202012</v>
      </c>
    </row>
    <row r="2117" spans="1:27" x14ac:dyDescent="0.2">
      <c r="A2117">
        <v>140</v>
      </c>
      <c r="B2117" t="s">
        <v>1553</v>
      </c>
      <c r="C2117" t="s">
        <v>27</v>
      </c>
      <c r="D2117" t="s">
        <v>860</v>
      </c>
      <c r="E2117">
        <v>90.41</v>
      </c>
      <c r="F2117" t="s">
        <v>29</v>
      </c>
      <c r="G2117" t="s">
        <v>39</v>
      </c>
      <c r="H2117">
        <v>0.20409966170944099</v>
      </c>
      <c r="I2117">
        <v>383052</v>
      </c>
      <c r="J2117" t="s">
        <v>204</v>
      </c>
      <c r="K2117">
        <v>202001</v>
      </c>
      <c r="L2117">
        <v>2</v>
      </c>
      <c r="M2117" t="s">
        <v>221</v>
      </c>
      <c r="N2117" t="s">
        <v>259</v>
      </c>
      <c r="O2117">
        <v>33</v>
      </c>
      <c r="P2117" t="s">
        <v>793</v>
      </c>
      <c r="Q2117" t="s">
        <v>836</v>
      </c>
      <c r="R2117">
        <v>925000</v>
      </c>
      <c r="S2117">
        <v>92500</v>
      </c>
      <c r="T2117" t="s">
        <v>837</v>
      </c>
      <c r="U2117" t="s">
        <v>796</v>
      </c>
      <c r="V2117" t="s">
        <v>37</v>
      </c>
      <c r="W2117" t="s">
        <v>38</v>
      </c>
      <c r="Y2117">
        <v>220</v>
      </c>
      <c r="Z2117">
        <v>143471</v>
      </c>
      <c r="AA2117">
        <v>202012</v>
      </c>
    </row>
    <row r="2118" spans="1:27" x14ac:dyDescent="0.2">
      <c r="A2118">
        <v>140</v>
      </c>
      <c r="B2118" t="s">
        <v>1553</v>
      </c>
      <c r="C2118" t="s">
        <v>27</v>
      </c>
      <c r="D2118" t="s">
        <v>3257</v>
      </c>
      <c r="E2118">
        <v>0</v>
      </c>
      <c r="F2118" t="s">
        <v>29</v>
      </c>
      <c r="G2118" t="s">
        <v>27</v>
      </c>
      <c r="H2118">
        <v>0</v>
      </c>
      <c r="I2118">
        <v>0</v>
      </c>
      <c r="J2118" t="s">
        <v>2947</v>
      </c>
      <c r="K2118">
        <v>202001</v>
      </c>
      <c r="L2118">
        <v>2</v>
      </c>
      <c r="M2118" t="s">
        <v>221</v>
      </c>
      <c r="N2118" t="s">
        <v>259</v>
      </c>
      <c r="O2118">
        <v>33</v>
      </c>
      <c r="P2118" t="s">
        <v>793</v>
      </c>
      <c r="Q2118" t="s">
        <v>836</v>
      </c>
      <c r="R2118">
        <v>925000</v>
      </c>
      <c r="S2118">
        <v>92500</v>
      </c>
      <c r="T2118" t="s">
        <v>837</v>
      </c>
      <c r="U2118" t="s">
        <v>796</v>
      </c>
      <c r="V2118" t="s">
        <v>37</v>
      </c>
      <c r="W2118" t="s">
        <v>38</v>
      </c>
      <c r="Y2118">
        <v>220</v>
      </c>
      <c r="Z2118">
        <v>143460</v>
      </c>
      <c r="AA2118">
        <v>202012</v>
      </c>
    </row>
    <row r="2119" spans="1:27" x14ac:dyDescent="0.2">
      <c r="A2119">
        <v>140</v>
      </c>
      <c r="B2119" t="s">
        <v>1553</v>
      </c>
      <c r="C2119" t="s">
        <v>27</v>
      </c>
      <c r="D2119" t="s">
        <v>3257</v>
      </c>
      <c r="E2119">
        <v>0</v>
      </c>
      <c r="F2119" t="s">
        <v>29</v>
      </c>
      <c r="G2119" t="s">
        <v>39</v>
      </c>
      <c r="H2119">
        <v>1</v>
      </c>
      <c r="I2119">
        <v>1</v>
      </c>
      <c r="J2119" t="s">
        <v>2947</v>
      </c>
      <c r="K2119">
        <v>202001</v>
      </c>
      <c r="L2119">
        <v>2</v>
      </c>
      <c r="M2119" t="s">
        <v>221</v>
      </c>
      <c r="N2119" t="s">
        <v>259</v>
      </c>
      <c r="O2119">
        <v>33</v>
      </c>
      <c r="P2119" t="s">
        <v>793</v>
      </c>
      <c r="Q2119" t="s">
        <v>836</v>
      </c>
      <c r="R2119">
        <v>925000</v>
      </c>
      <c r="S2119">
        <v>92500</v>
      </c>
      <c r="T2119" t="s">
        <v>837</v>
      </c>
      <c r="U2119" t="s">
        <v>796</v>
      </c>
      <c r="V2119" t="s">
        <v>37</v>
      </c>
      <c r="W2119" t="s">
        <v>38</v>
      </c>
      <c r="Y2119">
        <v>220</v>
      </c>
      <c r="Z2119">
        <v>143460</v>
      </c>
      <c r="AA2119">
        <v>202012</v>
      </c>
    </row>
    <row r="2120" spans="1:27" x14ac:dyDescent="0.2">
      <c r="A2120">
        <v>140</v>
      </c>
      <c r="B2120" t="s">
        <v>1553</v>
      </c>
      <c r="C2120" t="s">
        <v>27</v>
      </c>
      <c r="D2120" t="s">
        <v>3258</v>
      </c>
      <c r="E2120">
        <v>0</v>
      </c>
      <c r="F2120" t="s">
        <v>29</v>
      </c>
      <c r="G2120" t="s">
        <v>27</v>
      </c>
      <c r="H2120">
        <v>0</v>
      </c>
      <c r="I2120">
        <v>0</v>
      </c>
      <c r="J2120" t="s">
        <v>2947</v>
      </c>
      <c r="K2120">
        <v>202001</v>
      </c>
      <c r="L2120">
        <v>2</v>
      </c>
      <c r="M2120" t="s">
        <v>221</v>
      </c>
      <c r="N2120" t="s">
        <v>259</v>
      </c>
      <c r="O2120">
        <v>33</v>
      </c>
      <c r="P2120" t="s">
        <v>793</v>
      </c>
      <c r="Q2120" t="s">
        <v>836</v>
      </c>
      <c r="R2120">
        <v>925000</v>
      </c>
      <c r="S2120">
        <v>92500</v>
      </c>
      <c r="T2120" t="s">
        <v>837</v>
      </c>
      <c r="U2120" t="s">
        <v>796</v>
      </c>
      <c r="V2120" t="s">
        <v>37</v>
      </c>
      <c r="W2120" t="s">
        <v>38</v>
      </c>
      <c r="Y2120">
        <v>220</v>
      </c>
      <c r="Z2120">
        <v>143461</v>
      </c>
      <c r="AA2120">
        <v>202012</v>
      </c>
    </row>
    <row r="2121" spans="1:27" x14ac:dyDescent="0.2">
      <c r="A2121">
        <v>140</v>
      </c>
      <c r="B2121" t="s">
        <v>1553</v>
      </c>
      <c r="C2121" t="s">
        <v>27</v>
      </c>
      <c r="D2121" t="s">
        <v>3258</v>
      </c>
      <c r="E2121">
        <v>0</v>
      </c>
      <c r="F2121" t="s">
        <v>29</v>
      </c>
      <c r="G2121" t="s">
        <v>39</v>
      </c>
      <c r="H2121">
        <v>1</v>
      </c>
      <c r="I2121">
        <v>1</v>
      </c>
      <c r="J2121" t="s">
        <v>2947</v>
      </c>
      <c r="K2121">
        <v>202001</v>
      </c>
      <c r="L2121">
        <v>2</v>
      </c>
      <c r="M2121" t="s">
        <v>221</v>
      </c>
      <c r="N2121" t="s">
        <v>259</v>
      </c>
      <c r="O2121">
        <v>33</v>
      </c>
      <c r="P2121" t="s">
        <v>793</v>
      </c>
      <c r="Q2121" t="s">
        <v>836</v>
      </c>
      <c r="R2121">
        <v>925000</v>
      </c>
      <c r="S2121">
        <v>92500</v>
      </c>
      <c r="T2121" t="s">
        <v>837</v>
      </c>
      <c r="U2121" t="s">
        <v>796</v>
      </c>
      <c r="V2121" t="s">
        <v>37</v>
      </c>
      <c r="W2121" t="s">
        <v>38</v>
      </c>
      <c r="Y2121">
        <v>220</v>
      </c>
      <c r="Z2121">
        <v>143461</v>
      </c>
      <c r="AA2121">
        <v>202012</v>
      </c>
    </row>
    <row r="2122" spans="1:27" x14ac:dyDescent="0.2">
      <c r="A2122">
        <v>140</v>
      </c>
      <c r="B2122" t="s">
        <v>1553</v>
      </c>
      <c r="C2122" t="s">
        <v>27</v>
      </c>
      <c r="D2122" t="s">
        <v>3259</v>
      </c>
      <c r="E2122">
        <v>0</v>
      </c>
      <c r="F2122" t="s">
        <v>29</v>
      </c>
      <c r="G2122" t="s">
        <v>27</v>
      </c>
      <c r="H2122">
        <v>0</v>
      </c>
      <c r="I2122">
        <v>0</v>
      </c>
      <c r="J2122" t="s">
        <v>2947</v>
      </c>
      <c r="K2122">
        <v>202001</v>
      </c>
      <c r="L2122">
        <v>2</v>
      </c>
      <c r="M2122" t="s">
        <v>221</v>
      </c>
      <c r="N2122" t="s">
        <v>259</v>
      </c>
      <c r="O2122">
        <v>33</v>
      </c>
      <c r="P2122" t="s">
        <v>793</v>
      </c>
      <c r="Q2122" t="s">
        <v>836</v>
      </c>
      <c r="R2122">
        <v>925000</v>
      </c>
      <c r="S2122">
        <v>92500</v>
      </c>
      <c r="T2122" t="s">
        <v>837</v>
      </c>
      <c r="U2122" t="s">
        <v>796</v>
      </c>
      <c r="V2122" t="s">
        <v>37</v>
      </c>
      <c r="W2122" t="s">
        <v>38</v>
      </c>
      <c r="Y2122">
        <v>220</v>
      </c>
      <c r="Z2122">
        <v>143462</v>
      </c>
      <c r="AA2122">
        <v>202012</v>
      </c>
    </row>
    <row r="2123" spans="1:27" x14ac:dyDescent="0.2">
      <c r="A2123">
        <v>140</v>
      </c>
      <c r="B2123" t="s">
        <v>1553</v>
      </c>
      <c r="C2123" t="s">
        <v>27</v>
      </c>
      <c r="D2123" t="s">
        <v>3259</v>
      </c>
      <c r="E2123">
        <v>0</v>
      </c>
      <c r="F2123" t="s">
        <v>29</v>
      </c>
      <c r="G2123" t="s">
        <v>39</v>
      </c>
      <c r="H2123">
        <v>1</v>
      </c>
      <c r="I2123">
        <v>1</v>
      </c>
      <c r="J2123" t="s">
        <v>2947</v>
      </c>
      <c r="K2123">
        <v>202001</v>
      </c>
      <c r="L2123">
        <v>2</v>
      </c>
      <c r="M2123" t="s">
        <v>221</v>
      </c>
      <c r="N2123" t="s">
        <v>259</v>
      </c>
      <c r="O2123">
        <v>33</v>
      </c>
      <c r="P2123" t="s">
        <v>793</v>
      </c>
      <c r="Q2123" t="s">
        <v>836</v>
      </c>
      <c r="R2123">
        <v>925000</v>
      </c>
      <c r="S2123">
        <v>92500</v>
      </c>
      <c r="T2123" t="s">
        <v>837</v>
      </c>
      <c r="U2123" t="s">
        <v>796</v>
      </c>
      <c r="V2123" t="s">
        <v>37</v>
      </c>
      <c r="W2123" t="s">
        <v>38</v>
      </c>
      <c r="Y2123">
        <v>220</v>
      </c>
      <c r="Z2123">
        <v>143462</v>
      </c>
      <c r="AA2123">
        <v>202012</v>
      </c>
    </row>
    <row r="2124" spans="1:27" x14ac:dyDescent="0.2">
      <c r="A2124">
        <v>140</v>
      </c>
      <c r="B2124" t="s">
        <v>1553</v>
      </c>
      <c r="C2124" t="s">
        <v>27</v>
      </c>
      <c r="D2124" t="s">
        <v>861</v>
      </c>
      <c r="E2124">
        <v>7960.88</v>
      </c>
      <c r="F2124" t="s">
        <v>29</v>
      </c>
      <c r="G2124" t="s">
        <v>27</v>
      </c>
      <c r="H2124">
        <v>0.80281785077494405</v>
      </c>
      <c r="I2124">
        <v>3787731.67</v>
      </c>
      <c r="J2124" t="s">
        <v>1636</v>
      </c>
      <c r="K2124">
        <v>202012</v>
      </c>
      <c r="L2124">
        <v>2</v>
      </c>
      <c r="M2124" t="s">
        <v>221</v>
      </c>
      <c r="N2124" t="s">
        <v>259</v>
      </c>
      <c r="O2124">
        <v>33</v>
      </c>
      <c r="P2124" t="s">
        <v>793</v>
      </c>
      <c r="Q2124" t="s">
        <v>836</v>
      </c>
      <c r="R2124">
        <v>925000</v>
      </c>
      <c r="S2124">
        <v>92500</v>
      </c>
      <c r="T2124" t="s">
        <v>837</v>
      </c>
      <c r="U2124" t="s">
        <v>796</v>
      </c>
      <c r="V2124" t="s">
        <v>37</v>
      </c>
      <c r="W2124" t="s">
        <v>38</v>
      </c>
      <c r="Y2124">
        <v>220</v>
      </c>
      <c r="Z2124">
        <v>143464</v>
      </c>
      <c r="AA2124">
        <v>202012</v>
      </c>
    </row>
    <row r="2125" spans="1:27" x14ac:dyDescent="0.2">
      <c r="A2125">
        <v>140</v>
      </c>
      <c r="B2125" t="s">
        <v>1553</v>
      </c>
      <c r="C2125" t="s">
        <v>27</v>
      </c>
      <c r="D2125" t="s">
        <v>861</v>
      </c>
      <c r="E2125">
        <v>1955.29</v>
      </c>
      <c r="F2125" t="s">
        <v>29</v>
      </c>
      <c r="G2125" t="s">
        <v>39</v>
      </c>
      <c r="H2125">
        <v>0.197182149225056</v>
      </c>
      <c r="I2125">
        <v>930314.48</v>
      </c>
      <c r="J2125" t="s">
        <v>1636</v>
      </c>
      <c r="K2125">
        <v>202012</v>
      </c>
      <c r="L2125">
        <v>2</v>
      </c>
      <c r="M2125" t="s">
        <v>221</v>
      </c>
      <c r="N2125" t="s">
        <v>259</v>
      </c>
      <c r="O2125">
        <v>33</v>
      </c>
      <c r="P2125" t="s">
        <v>793</v>
      </c>
      <c r="Q2125" t="s">
        <v>836</v>
      </c>
      <c r="R2125">
        <v>925000</v>
      </c>
      <c r="S2125">
        <v>92500</v>
      </c>
      <c r="T2125" t="s">
        <v>837</v>
      </c>
      <c r="U2125" t="s">
        <v>796</v>
      </c>
      <c r="V2125" t="s">
        <v>37</v>
      </c>
      <c r="W2125" t="s">
        <v>38</v>
      </c>
      <c r="Y2125">
        <v>220</v>
      </c>
      <c r="Z2125">
        <v>143464</v>
      </c>
      <c r="AA2125">
        <v>202012</v>
      </c>
    </row>
    <row r="2126" spans="1:27" x14ac:dyDescent="0.2">
      <c r="A2126">
        <v>140</v>
      </c>
      <c r="B2126" t="s">
        <v>1553</v>
      </c>
      <c r="C2126" t="s">
        <v>27</v>
      </c>
      <c r="D2126" t="s">
        <v>862</v>
      </c>
      <c r="E2126">
        <v>-18.48</v>
      </c>
      <c r="F2126" t="s">
        <v>29</v>
      </c>
      <c r="G2126" t="s">
        <v>27</v>
      </c>
      <c r="H2126">
        <v>0.81161000000000005</v>
      </c>
      <c r="I2126">
        <v>0.81161000000000005</v>
      </c>
      <c r="J2126" t="s">
        <v>258</v>
      </c>
      <c r="K2126">
        <v>202001</v>
      </c>
      <c r="L2126">
        <v>2</v>
      </c>
      <c r="M2126" t="s">
        <v>221</v>
      </c>
      <c r="N2126" t="s">
        <v>259</v>
      </c>
      <c r="O2126">
        <v>33</v>
      </c>
      <c r="P2126" t="s">
        <v>793</v>
      </c>
      <c r="Q2126" t="s">
        <v>836</v>
      </c>
      <c r="R2126">
        <v>925000</v>
      </c>
      <c r="S2126">
        <v>92500</v>
      </c>
      <c r="T2126" t="s">
        <v>837</v>
      </c>
      <c r="U2126" t="s">
        <v>796</v>
      </c>
      <c r="V2126" t="s">
        <v>37</v>
      </c>
      <c r="W2126" t="s">
        <v>38</v>
      </c>
      <c r="Y2126">
        <v>220</v>
      </c>
      <c r="Z2126">
        <v>143465</v>
      </c>
      <c r="AA2126">
        <v>202012</v>
      </c>
    </row>
    <row r="2127" spans="1:27" x14ac:dyDescent="0.2">
      <c r="A2127">
        <v>140</v>
      </c>
      <c r="B2127" t="s">
        <v>1553</v>
      </c>
      <c r="C2127" t="s">
        <v>27</v>
      </c>
      <c r="D2127" t="s">
        <v>862</v>
      </c>
      <c r="E2127">
        <v>-4.29</v>
      </c>
      <c r="F2127" t="s">
        <v>29</v>
      </c>
      <c r="G2127" t="s">
        <v>39</v>
      </c>
      <c r="H2127">
        <v>0.18839</v>
      </c>
      <c r="I2127">
        <v>0.18839</v>
      </c>
      <c r="J2127" t="s">
        <v>258</v>
      </c>
      <c r="K2127">
        <v>202001</v>
      </c>
      <c r="L2127">
        <v>2</v>
      </c>
      <c r="M2127" t="s">
        <v>221</v>
      </c>
      <c r="N2127" t="s">
        <v>259</v>
      </c>
      <c r="O2127">
        <v>33</v>
      </c>
      <c r="P2127" t="s">
        <v>793</v>
      </c>
      <c r="Q2127" t="s">
        <v>836</v>
      </c>
      <c r="R2127">
        <v>925000</v>
      </c>
      <c r="S2127">
        <v>92500</v>
      </c>
      <c r="T2127" t="s">
        <v>837</v>
      </c>
      <c r="U2127" t="s">
        <v>796</v>
      </c>
      <c r="V2127" t="s">
        <v>37</v>
      </c>
      <c r="W2127" t="s">
        <v>38</v>
      </c>
      <c r="Y2127">
        <v>220</v>
      </c>
      <c r="Z2127">
        <v>143465</v>
      </c>
      <c r="AA2127">
        <v>202012</v>
      </c>
    </row>
    <row r="2128" spans="1:27" x14ac:dyDescent="0.2">
      <c r="A2128">
        <v>140</v>
      </c>
      <c r="B2128" t="s">
        <v>1553</v>
      </c>
      <c r="C2128" t="s">
        <v>27</v>
      </c>
      <c r="D2128" t="s">
        <v>863</v>
      </c>
      <c r="E2128">
        <v>1336.4</v>
      </c>
      <c r="F2128" t="s">
        <v>29</v>
      </c>
      <c r="G2128" t="s">
        <v>27</v>
      </c>
      <c r="H2128">
        <v>0.81161000000000005</v>
      </c>
      <c r="I2128">
        <v>0.81161000000000005</v>
      </c>
      <c r="J2128" t="s">
        <v>258</v>
      </c>
      <c r="K2128">
        <v>202001</v>
      </c>
      <c r="L2128">
        <v>2</v>
      </c>
      <c r="M2128" t="s">
        <v>221</v>
      </c>
      <c r="N2128" t="s">
        <v>259</v>
      </c>
      <c r="O2128">
        <v>33</v>
      </c>
      <c r="P2128" t="s">
        <v>793</v>
      </c>
      <c r="Q2128" t="s">
        <v>836</v>
      </c>
      <c r="R2128">
        <v>925000</v>
      </c>
      <c r="S2128">
        <v>92500</v>
      </c>
      <c r="T2128" t="s">
        <v>837</v>
      </c>
      <c r="U2128" t="s">
        <v>796</v>
      </c>
      <c r="V2128" t="s">
        <v>37</v>
      </c>
      <c r="W2128" t="s">
        <v>38</v>
      </c>
      <c r="Y2128">
        <v>220</v>
      </c>
      <c r="Z2128">
        <v>143466</v>
      </c>
      <c r="AA2128">
        <v>202012</v>
      </c>
    </row>
    <row r="2129" spans="1:27" x14ac:dyDescent="0.2">
      <c r="A2129">
        <v>140</v>
      </c>
      <c r="B2129" t="s">
        <v>1553</v>
      </c>
      <c r="C2129" t="s">
        <v>27</v>
      </c>
      <c r="D2129" t="s">
        <v>863</v>
      </c>
      <c r="E2129">
        <v>310.2</v>
      </c>
      <c r="F2129" t="s">
        <v>29</v>
      </c>
      <c r="G2129" t="s">
        <v>39</v>
      </c>
      <c r="H2129">
        <v>0.18839</v>
      </c>
      <c r="I2129">
        <v>0.18839</v>
      </c>
      <c r="J2129" t="s">
        <v>258</v>
      </c>
      <c r="K2129">
        <v>202001</v>
      </c>
      <c r="L2129">
        <v>2</v>
      </c>
      <c r="M2129" t="s">
        <v>221</v>
      </c>
      <c r="N2129" t="s">
        <v>259</v>
      </c>
      <c r="O2129">
        <v>33</v>
      </c>
      <c r="P2129" t="s">
        <v>793</v>
      </c>
      <c r="Q2129" t="s">
        <v>836</v>
      </c>
      <c r="R2129">
        <v>925000</v>
      </c>
      <c r="S2129">
        <v>92500</v>
      </c>
      <c r="T2129" t="s">
        <v>837</v>
      </c>
      <c r="U2129" t="s">
        <v>796</v>
      </c>
      <c r="V2129" t="s">
        <v>37</v>
      </c>
      <c r="W2129" t="s">
        <v>38</v>
      </c>
      <c r="Y2129">
        <v>220</v>
      </c>
      <c r="Z2129">
        <v>143466</v>
      </c>
      <c r="AA2129">
        <v>202012</v>
      </c>
    </row>
    <row r="2130" spans="1:27" x14ac:dyDescent="0.2">
      <c r="A2130">
        <v>140</v>
      </c>
      <c r="B2130" t="s">
        <v>1553</v>
      </c>
      <c r="C2130" t="s">
        <v>27</v>
      </c>
      <c r="D2130" t="s">
        <v>864</v>
      </c>
      <c r="E2130">
        <v>2649.44</v>
      </c>
      <c r="F2130" t="s">
        <v>29</v>
      </c>
      <c r="G2130" t="s">
        <v>27</v>
      </c>
      <c r="H2130">
        <v>0.81161000000000005</v>
      </c>
      <c r="I2130">
        <v>0.81161000000000005</v>
      </c>
      <c r="J2130" t="s">
        <v>258</v>
      </c>
      <c r="K2130">
        <v>202001</v>
      </c>
      <c r="L2130">
        <v>2</v>
      </c>
      <c r="M2130" t="s">
        <v>221</v>
      </c>
      <c r="N2130" t="s">
        <v>259</v>
      </c>
      <c r="O2130">
        <v>33</v>
      </c>
      <c r="P2130" t="s">
        <v>793</v>
      </c>
      <c r="Q2130" t="s">
        <v>836</v>
      </c>
      <c r="R2130">
        <v>925000</v>
      </c>
      <c r="S2130">
        <v>92500</v>
      </c>
      <c r="T2130" t="s">
        <v>837</v>
      </c>
      <c r="U2130" t="s">
        <v>796</v>
      </c>
      <c r="V2130" t="s">
        <v>37</v>
      </c>
      <c r="W2130" t="s">
        <v>38</v>
      </c>
      <c r="Y2130">
        <v>220</v>
      </c>
      <c r="Z2130">
        <v>143467</v>
      </c>
      <c r="AA2130">
        <v>202012</v>
      </c>
    </row>
    <row r="2131" spans="1:27" x14ac:dyDescent="0.2">
      <c r="A2131">
        <v>140</v>
      </c>
      <c r="B2131" t="s">
        <v>1553</v>
      </c>
      <c r="C2131" t="s">
        <v>27</v>
      </c>
      <c r="D2131" t="s">
        <v>864</v>
      </c>
      <c r="E2131">
        <v>614.98</v>
      </c>
      <c r="F2131" t="s">
        <v>29</v>
      </c>
      <c r="G2131" t="s">
        <v>39</v>
      </c>
      <c r="H2131">
        <v>0.18839</v>
      </c>
      <c r="I2131">
        <v>0.18839</v>
      </c>
      <c r="J2131" t="s">
        <v>258</v>
      </c>
      <c r="K2131">
        <v>202001</v>
      </c>
      <c r="L2131">
        <v>2</v>
      </c>
      <c r="M2131" t="s">
        <v>221</v>
      </c>
      <c r="N2131" t="s">
        <v>259</v>
      </c>
      <c r="O2131">
        <v>33</v>
      </c>
      <c r="P2131" t="s">
        <v>793</v>
      </c>
      <c r="Q2131" t="s">
        <v>836</v>
      </c>
      <c r="R2131">
        <v>925000</v>
      </c>
      <c r="S2131">
        <v>92500</v>
      </c>
      <c r="T2131" t="s">
        <v>837</v>
      </c>
      <c r="U2131" t="s">
        <v>796</v>
      </c>
      <c r="V2131" t="s">
        <v>37</v>
      </c>
      <c r="W2131" t="s">
        <v>38</v>
      </c>
      <c r="Y2131">
        <v>220</v>
      </c>
      <c r="Z2131">
        <v>143467</v>
      </c>
      <c r="AA2131">
        <v>202012</v>
      </c>
    </row>
    <row r="2132" spans="1:27" x14ac:dyDescent="0.2">
      <c r="A2132">
        <v>140</v>
      </c>
      <c r="B2132" t="s">
        <v>1553</v>
      </c>
      <c r="C2132" t="s">
        <v>27</v>
      </c>
      <c r="D2132" t="s">
        <v>865</v>
      </c>
      <c r="E2132">
        <v>1481.61</v>
      </c>
      <c r="F2132" t="s">
        <v>29</v>
      </c>
      <c r="G2132" t="s">
        <v>27</v>
      </c>
      <c r="H2132">
        <v>0.81124707178227395</v>
      </c>
      <c r="I2132">
        <v>1493617</v>
      </c>
      <c r="J2132" t="s">
        <v>1565</v>
      </c>
      <c r="K2132">
        <v>202001</v>
      </c>
      <c r="L2132">
        <v>2</v>
      </c>
      <c r="M2132" t="s">
        <v>221</v>
      </c>
      <c r="N2132" t="s">
        <v>259</v>
      </c>
      <c r="O2132">
        <v>33</v>
      </c>
      <c r="P2132" t="s">
        <v>793</v>
      </c>
      <c r="Q2132" t="s">
        <v>836</v>
      </c>
      <c r="R2132">
        <v>925000</v>
      </c>
      <c r="S2132">
        <v>92500</v>
      </c>
      <c r="T2132" t="s">
        <v>837</v>
      </c>
      <c r="U2132" t="s">
        <v>796</v>
      </c>
      <c r="V2132" t="s">
        <v>37</v>
      </c>
      <c r="W2132" t="s">
        <v>38</v>
      </c>
      <c r="Y2132">
        <v>220</v>
      </c>
      <c r="Z2132">
        <v>143468</v>
      </c>
      <c r="AA2132">
        <v>202012</v>
      </c>
    </row>
    <row r="2133" spans="1:27" x14ac:dyDescent="0.2">
      <c r="A2133">
        <v>140</v>
      </c>
      <c r="B2133" t="s">
        <v>1553</v>
      </c>
      <c r="C2133" t="s">
        <v>27</v>
      </c>
      <c r="D2133" t="s">
        <v>865</v>
      </c>
      <c r="E2133">
        <v>344.73</v>
      </c>
      <c r="F2133" t="s">
        <v>29</v>
      </c>
      <c r="G2133" t="s">
        <v>39</v>
      </c>
      <c r="H2133">
        <v>0.18875292821772599</v>
      </c>
      <c r="I2133">
        <v>347520</v>
      </c>
      <c r="J2133" t="s">
        <v>1565</v>
      </c>
      <c r="K2133">
        <v>202001</v>
      </c>
      <c r="L2133">
        <v>2</v>
      </c>
      <c r="M2133" t="s">
        <v>221</v>
      </c>
      <c r="N2133" t="s">
        <v>259</v>
      </c>
      <c r="O2133">
        <v>33</v>
      </c>
      <c r="P2133" t="s">
        <v>793</v>
      </c>
      <c r="Q2133" t="s">
        <v>836</v>
      </c>
      <c r="R2133">
        <v>925000</v>
      </c>
      <c r="S2133">
        <v>92500</v>
      </c>
      <c r="T2133" t="s">
        <v>837</v>
      </c>
      <c r="U2133" t="s">
        <v>796</v>
      </c>
      <c r="V2133" t="s">
        <v>37</v>
      </c>
      <c r="W2133" t="s">
        <v>38</v>
      </c>
      <c r="Y2133">
        <v>220</v>
      </c>
      <c r="Z2133">
        <v>143468</v>
      </c>
      <c r="AA2133">
        <v>202012</v>
      </c>
    </row>
    <row r="2134" spans="1:27" x14ac:dyDescent="0.2">
      <c r="A2134">
        <v>140</v>
      </c>
      <c r="B2134" t="s">
        <v>1553</v>
      </c>
      <c r="C2134" t="s">
        <v>27</v>
      </c>
      <c r="D2134" t="s">
        <v>866</v>
      </c>
      <c r="E2134">
        <v>1219.24</v>
      </c>
      <c r="F2134" t="s">
        <v>29</v>
      </c>
      <c r="G2134" t="s">
        <v>27</v>
      </c>
      <c r="H2134">
        <v>0.78944565786348098</v>
      </c>
      <c r="I2134">
        <v>40362954.960000001</v>
      </c>
      <c r="J2134" t="s">
        <v>198</v>
      </c>
      <c r="K2134">
        <v>202012</v>
      </c>
      <c r="L2134">
        <v>2</v>
      </c>
      <c r="M2134" t="s">
        <v>221</v>
      </c>
      <c r="N2134" t="s">
        <v>259</v>
      </c>
      <c r="O2134">
        <v>33</v>
      </c>
      <c r="P2134" t="s">
        <v>793</v>
      </c>
      <c r="Q2134" t="s">
        <v>836</v>
      </c>
      <c r="R2134">
        <v>925000</v>
      </c>
      <c r="S2134">
        <v>92500</v>
      </c>
      <c r="T2134" t="s">
        <v>837</v>
      </c>
      <c r="U2134" t="s">
        <v>796</v>
      </c>
      <c r="V2134" t="s">
        <v>37</v>
      </c>
      <c r="W2134" t="s">
        <v>38</v>
      </c>
      <c r="Y2134">
        <v>220</v>
      </c>
      <c r="Z2134">
        <v>143473</v>
      </c>
      <c r="AA2134">
        <v>202012</v>
      </c>
    </row>
    <row r="2135" spans="1:27" x14ac:dyDescent="0.2">
      <c r="A2135">
        <v>140</v>
      </c>
      <c r="B2135" t="s">
        <v>1553</v>
      </c>
      <c r="C2135" t="s">
        <v>27</v>
      </c>
      <c r="D2135" t="s">
        <v>866</v>
      </c>
      <c r="E2135">
        <v>325.18</v>
      </c>
      <c r="F2135" t="s">
        <v>29</v>
      </c>
      <c r="G2135" t="s">
        <v>39</v>
      </c>
      <c r="H2135">
        <v>0.210554342136519</v>
      </c>
      <c r="I2135">
        <v>10765269.710000001</v>
      </c>
      <c r="J2135" t="s">
        <v>198</v>
      </c>
      <c r="K2135">
        <v>202012</v>
      </c>
      <c r="L2135">
        <v>2</v>
      </c>
      <c r="M2135" t="s">
        <v>221</v>
      </c>
      <c r="N2135" t="s">
        <v>259</v>
      </c>
      <c r="O2135">
        <v>33</v>
      </c>
      <c r="P2135" t="s">
        <v>793</v>
      </c>
      <c r="Q2135" t="s">
        <v>836</v>
      </c>
      <c r="R2135">
        <v>925000</v>
      </c>
      <c r="S2135">
        <v>92500</v>
      </c>
      <c r="T2135" t="s">
        <v>837</v>
      </c>
      <c r="U2135" t="s">
        <v>796</v>
      </c>
      <c r="V2135" t="s">
        <v>37</v>
      </c>
      <c r="W2135" t="s">
        <v>38</v>
      </c>
      <c r="Y2135">
        <v>220</v>
      </c>
      <c r="Z2135">
        <v>143473</v>
      </c>
      <c r="AA2135">
        <v>202012</v>
      </c>
    </row>
    <row r="2136" spans="1:27" x14ac:dyDescent="0.2">
      <c r="A2136">
        <v>140</v>
      </c>
      <c r="B2136" t="s">
        <v>1553</v>
      </c>
      <c r="C2136" t="s">
        <v>27</v>
      </c>
      <c r="D2136" t="s">
        <v>867</v>
      </c>
      <c r="E2136">
        <v>14649.56</v>
      </c>
      <c r="F2136" t="s">
        <v>29</v>
      </c>
      <c r="G2136" t="s">
        <v>27</v>
      </c>
      <c r="H2136">
        <v>0.79523328583271602</v>
      </c>
      <c r="I2136">
        <v>8566928.4499999993</v>
      </c>
      <c r="J2136" t="s">
        <v>1637</v>
      </c>
      <c r="K2136">
        <v>202012</v>
      </c>
      <c r="L2136">
        <v>2</v>
      </c>
      <c r="M2136" t="s">
        <v>221</v>
      </c>
      <c r="N2136" t="s">
        <v>259</v>
      </c>
      <c r="O2136">
        <v>33</v>
      </c>
      <c r="P2136" t="s">
        <v>793</v>
      </c>
      <c r="Q2136" t="s">
        <v>836</v>
      </c>
      <c r="R2136">
        <v>925000</v>
      </c>
      <c r="S2136">
        <v>92500</v>
      </c>
      <c r="T2136" t="s">
        <v>837</v>
      </c>
      <c r="U2136" t="s">
        <v>796</v>
      </c>
      <c r="V2136" t="s">
        <v>37</v>
      </c>
      <c r="W2136" t="s">
        <v>38</v>
      </c>
      <c r="Y2136">
        <v>220</v>
      </c>
      <c r="Z2136">
        <v>143470</v>
      </c>
      <c r="AA2136">
        <v>202012</v>
      </c>
    </row>
    <row r="2137" spans="1:27" x14ac:dyDescent="0.2">
      <c r="A2137">
        <v>140</v>
      </c>
      <c r="B2137" t="s">
        <v>1553</v>
      </c>
      <c r="C2137" t="s">
        <v>27</v>
      </c>
      <c r="D2137" t="s">
        <v>867</v>
      </c>
      <c r="E2137">
        <v>3772.16</v>
      </c>
      <c r="F2137" t="s">
        <v>29</v>
      </c>
      <c r="G2137" t="s">
        <v>39</v>
      </c>
      <c r="H2137">
        <v>0.20476671416728401</v>
      </c>
      <c r="I2137">
        <v>2205920.98</v>
      </c>
      <c r="J2137" t="s">
        <v>1637</v>
      </c>
      <c r="K2137">
        <v>202012</v>
      </c>
      <c r="L2137">
        <v>2</v>
      </c>
      <c r="M2137" t="s">
        <v>221</v>
      </c>
      <c r="N2137" t="s">
        <v>259</v>
      </c>
      <c r="O2137">
        <v>33</v>
      </c>
      <c r="P2137" t="s">
        <v>793</v>
      </c>
      <c r="Q2137" t="s">
        <v>836</v>
      </c>
      <c r="R2137">
        <v>925000</v>
      </c>
      <c r="S2137">
        <v>92500</v>
      </c>
      <c r="T2137" t="s">
        <v>837</v>
      </c>
      <c r="U2137" t="s">
        <v>796</v>
      </c>
      <c r="V2137" t="s">
        <v>37</v>
      </c>
      <c r="W2137" t="s">
        <v>38</v>
      </c>
      <c r="Y2137">
        <v>220</v>
      </c>
      <c r="Z2137">
        <v>143470</v>
      </c>
      <c r="AA2137">
        <v>202012</v>
      </c>
    </row>
    <row r="2138" spans="1:27" x14ac:dyDescent="0.2">
      <c r="A2138">
        <v>140</v>
      </c>
      <c r="B2138" t="s">
        <v>1553</v>
      </c>
      <c r="C2138" t="s">
        <v>27</v>
      </c>
      <c r="D2138" t="s">
        <v>868</v>
      </c>
      <c r="E2138">
        <v>27170.1</v>
      </c>
      <c r="F2138" t="s">
        <v>29</v>
      </c>
      <c r="G2138" t="s">
        <v>27</v>
      </c>
      <c r="H2138">
        <v>1</v>
      </c>
      <c r="I2138">
        <v>1</v>
      </c>
      <c r="J2138" t="s">
        <v>43</v>
      </c>
      <c r="K2138">
        <v>202001</v>
      </c>
      <c r="L2138">
        <v>2</v>
      </c>
      <c r="M2138" t="s">
        <v>221</v>
      </c>
      <c r="N2138" t="s">
        <v>259</v>
      </c>
      <c r="O2138">
        <v>33</v>
      </c>
      <c r="P2138" t="s">
        <v>793</v>
      </c>
      <c r="Q2138" t="s">
        <v>836</v>
      </c>
      <c r="R2138">
        <v>925000</v>
      </c>
      <c r="S2138">
        <v>92500</v>
      </c>
      <c r="T2138" t="s">
        <v>837</v>
      </c>
      <c r="U2138" t="s">
        <v>796</v>
      </c>
      <c r="V2138" t="s">
        <v>37</v>
      </c>
      <c r="W2138" t="s">
        <v>38</v>
      </c>
      <c r="Y2138">
        <v>220</v>
      </c>
      <c r="Z2138">
        <v>143443</v>
      </c>
      <c r="AA2138">
        <v>202012</v>
      </c>
    </row>
    <row r="2139" spans="1:27" x14ac:dyDescent="0.2">
      <c r="A2139">
        <v>140</v>
      </c>
      <c r="B2139" t="s">
        <v>1553</v>
      </c>
      <c r="C2139" t="s">
        <v>27</v>
      </c>
      <c r="D2139" t="s">
        <v>868</v>
      </c>
      <c r="E2139">
        <v>0</v>
      </c>
      <c r="F2139" t="s">
        <v>29</v>
      </c>
      <c r="G2139" t="s">
        <v>39</v>
      </c>
      <c r="H2139">
        <v>0</v>
      </c>
      <c r="I2139">
        <v>0</v>
      </c>
      <c r="J2139" t="s">
        <v>43</v>
      </c>
      <c r="K2139">
        <v>202001</v>
      </c>
      <c r="L2139">
        <v>2</v>
      </c>
      <c r="M2139" t="s">
        <v>221</v>
      </c>
      <c r="N2139" t="s">
        <v>259</v>
      </c>
      <c r="O2139">
        <v>33</v>
      </c>
      <c r="P2139" t="s">
        <v>793</v>
      </c>
      <c r="Q2139" t="s">
        <v>836</v>
      </c>
      <c r="R2139">
        <v>925000</v>
      </c>
      <c r="S2139">
        <v>92500</v>
      </c>
      <c r="T2139" t="s">
        <v>837</v>
      </c>
      <c r="U2139" t="s">
        <v>796</v>
      </c>
      <c r="V2139" t="s">
        <v>37</v>
      </c>
      <c r="W2139" t="s">
        <v>38</v>
      </c>
      <c r="Y2139">
        <v>220</v>
      </c>
      <c r="Z2139">
        <v>143443</v>
      </c>
      <c r="AA2139">
        <v>202012</v>
      </c>
    </row>
    <row r="2140" spans="1:27" x14ac:dyDescent="0.2">
      <c r="A2140">
        <v>140</v>
      </c>
      <c r="B2140" t="s">
        <v>1553</v>
      </c>
      <c r="C2140" t="s">
        <v>27</v>
      </c>
      <c r="D2140" t="s">
        <v>869</v>
      </c>
      <c r="E2140">
        <v>74.98</v>
      </c>
      <c r="F2140" t="s">
        <v>29</v>
      </c>
      <c r="G2140" t="s">
        <v>27</v>
      </c>
      <c r="H2140">
        <v>1</v>
      </c>
      <c r="I2140">
        <v>1</v>
      </c>
      <c r="J2140" t="s">
        <v>43</v>
      </c>
      <c r="K2140">
        <v>202001</v>
      </c>
      <c r="L2140">
        <v>2</v>
      </c>
      <c r="M2140" t="s">
        <v>221</v>
      </c>
      <c r="N2140" t="s">
        <v>259</v>
      </c>
      <c r="O2140">
        <v>33</v>
      </c>
      <c r="P2140" t="s">
        <v>793</v>
      </c>
      <c r="Q2140" t="s">
        <v>836</v>
      </c>
      <c r="R2140">
        <v>925000</v>
      </c>
      <c r="S2140">
        <v>92500</v>
      </c>
      <c r="T2140" t="s">
        <v>837</v>
      </c>
      <c r="U2140" t="s">
        <v>796</v>
      </c>
      <c r="V2140" t="s">
        <v>37</v>
      </c>
      <c r="W2140" t="s">
        <v>38</v>
      </c>
      <c r="Y2140">
        <v>220</v>
      </c>
      <c r="Z2140">
        <v>143450</v>
      </c>
      <c r="AA2140">
        <v>202012</v>
      </c>
    </row>
    <row r="2141" spans="1:27" x14ac:dyDescent="0.2">
      <c r="A2141">
        <v>140</v>
      </c>
      <c r="B2141" t="s">
        <v>1553</v>
      </c>
      <c r="C2141" t="s">
        <v>27</v>
      </c>
      <c r="D2141" t="s">
        <v>869</v>
      </c>
      <c r="E2141">
        <v>0</v>
      </c>
      <c r="F2141" t="s">
        <v>29</v>
      </c>
      <c r="G2141" t="s">
        <v>39</v>
      </c>
      <c r="H2141">
        <v>0</v>
      </c>
      <c r="I2141">
        <v>0</v>
      </c>
      <c r="J2141" t="s">
        <v>43</v>
      </c>
      <c r="K2141">
        <v>202001</v>
      </c>
      <c r="L2141">
        <v>2</v>
      </c>
      <c r="M2141" t="s">
        <v>221</v>
      </c>
      <c r="N2141" t="s">
        <v>259</v>
      </c>
      <c r="O2141">
        <v>33</v>
      </c>
      <c r="P2141" t="s">
        <v>793</v>
      </c>
      <c r="Q2141" t="s">
        <v>836</v>
      </c>
      <c r="R2141">
        <v>925000</v>
      </c>
      <c r="S2141">
        <v>92500</v>
      </c>
      <c r="T2141" t="s">
        <v>837</v>
      </c>
      <c r="U2141" t="s">
        <v>796</v>
      </c>
      <c r="V2141" t="s">
        <v>37</v>
      </c>
      <c r="W2141" t="s">
        <v>38</v>
      </c>
      <c r="Y2141">
        <v>220</v>
      </c>
      <c r="Z2141">
        <v>143450</v>
      </c>
      <c r="AA2141">
        <v>202012</v>
      </c>
    </row>
    <row r="2142" spans="1:27" x14ac:dyDescent="0.2">
      <c r="A2142">
        <v>140</v>
      </c>
      <c r="B2142" t="s">
        <v>1553</v>
      </c>
      <c r="C2142" t="s">
        <v>27</v>
      </c>
      <c r="D2142" t="s">
        <v>3260</v>
      </c>
      <c r="E2142">
        <v>0</v>
      </c>
      <c r="F2142" t="s">
        <v>29</v>
      </c>
      <c r="G2142" t="s">
        <v>27</v>
      </c>
      <c r="H2142">
        <v>0</v>
      </c>
      <c r="I2142">
        <v>0</v>
      </c>
      <c r="J2142" t="s">
        <v>30</v>
      </c>
      <c r="K2142">
        <v>202001</v>
      </c>
      <c r="L2142">
        <v>2</v>
      </c>
      <c r="M2142" t="s">
        <v>221</v>
      </c>
      <c r="N2142" t="s">
        <v>259</v>
      </c>
      <c r="O2142">
        <v>33</v>
      </c>
      <c r="P2142" t="s">
        <v>793</v>
      </c>
      <c r="Q2142" t="s">
        <v>870</v>
      </c>
      <c r="R2142" t="s">
        <v>3261</v>
      </c>
      <c r="S2142">
        <v>92600</v>
      </c>
      <c r="T2142" t="s">
        <v>871</v>
      </c>
      <c r="U2142" t="s">
        <v>796</v>
      </c>
      <c r="V2142" t="s">
        <v>37</v>
      </c>
      <c r="W2142" t="s">
        <v>38</v>
      </c>
      <c r="Y2142">
        <v>220</v>
      </c>
      <c r="Z2142">
        <v>1800894</v>
      </c>
      <c r="AA2142">
        <v>202012</v>
      </c>
    </row>
    <row r="2143" spans="1:27" x14ac:dyDescent="0.2">
      <c r="A2143">
        <v>140</v>
      </c>
      <c r="B2143" t="s">
        <v>1553</v>
      </c>
      <c r="C2143" t="s">
        <v>27</v>
      </c>
      <c r="D2143" t="s">
        <v>3260</v>
      </c>
      <c r="E2143">
        <v>0</v>
      </c>
      <c r="F2143" t="s">
        <v>29</v>
      </c>
      <c r="G2143" t="s">
        <v>39</v>
      </c>
      <c r="H2143">
        <v>1</v>
      </c>
      <c r="I2143">
        <v>1</v>
      </c>
      <c r="J2143" t="s">
        <v>30</v>
      </c>
      <c r="K2143">
        <v>202001</v>
      </c>
      <c r="L2143">
        <v>2</v>
      </c>
      <c r="M2143" t="s">
        <v>221</v>
      </c>
      <c r="N2143" t="s">
        <v>259</v>
      </c>
      <c r="O2143">
        <v>33</v>
      </c>
      <c r="P2143" t="s">
        <v>793</v>
      </c>
      <c r="Q2143" t="s">
        <v>870</v>
      </c>
      <c r="R2143" t="s">
        <v>3261</v>
      </c>
      <c r="S2143">
        <v>92600</v>
      </c>
      <c r="T2143" t="s">
        <v>871</v>
      </c>
      <c r="U2143" t="s">
        <v>796</v>
      </c>
      <c r="V2143" t="s">
        <v>37</v>
      </c>
      <c r="W2143" t="s">
        <v>38</v>
      </c>
      <c r="Y2143">
        <v>220</v>
      </c>
      <c r="Z2143">
        <v>1800894</v>
      </c>
      <c r="AA2143">
        <v>202012</v>
      </c>
    </row>
    <row r="2144" spans="1:27" x14ac:dyDescent="0.2">
      <c r="A2144">
        <v>140</v>
      </c>
      <c r="B2144" t="s">
        <v>1553</v>
      </c>
      <c r="C2144" t="s">
        <v>27</v>
      </c>
      <c r="D2144" t="s">
        <v>1654</v>
      </c>
      <c r="E2144">
        <v>-429818.43</v>
      </c>
      <c r="F2144" t="s">
        <v>29</v>
      </c>
      <c r="G2144" t="s">
        <v>27</v>
      </c>
      <c r="H2144">
        <v>0.78944565786348098</v>
      </c>
      <c r="I2144">
        <v>40362954.960000001</v>
      </c>
      <c r="J2144" t="s">
        <v>198</v>
      </c>
      <c r="K2144">
        <v>202012</v>
      </c>
      <c r="L2144">
        <v>2</v>
      </c>
      <c r="M2144" t="s">
        <v>221</v>
      </c>
      <c r="N2144" t="s">
        <v>259</v>
      </c>
      <c r="O2144">
        <v>33</v>
      </c>
      <c r="P2144" t="s">
        <v>793</v>
      </c>
      <c r="Q2144" t="s">
        <v>870</v>
      </c>
      <c r="R2144">
        <v>926000</v>
      </c>
      <c r="S2144">
        <v>92600</v>
      </c>
      <c r="T2144" t="s">
        <v>871</v>
      </c>
      <c r="U2144" t="s">
        <v>796</v>
      </c>
      <c r="V2144" t="s">
        <v>37</v>
      </c>
      <c r="W2144" t="s">
        <v>38</v>
      </c>
      <c r="Y2144">
        <v>220</v>
      </c>
      <c r="Z2144">
        <v>43289156</v>
      </c>
      <c r="AA2144">
        <v>202012</v>
      </c>
    </row>
    <row r="2145" spans="1:27" x14ac:dyDescent="0.2">
      <c r="A2145">
        <v>140</v>
      </c>
      <c r="B2145" t="s">
        <v>1553</v>
      </c>
      <c r="C2145" t="s">
        <v>27</v>
      </c>
      <c r="D2145" t="s">
        <v>1654</v>
      </c>
      <c r="E2145">
        <v>-114637.57</v>
      </c>
      <c r="F2145" t="s">
        <v>29</v>
      </c>
      <c r="G2145" t="s">
        <v>39</v>
      </c>
      <c r="H2145">
        <v>0.210554342136519</v>
      </c>
      <c r="I2145">
        <v>10765269.710000001</v>
      </c>
      <c r="J2145" t="s">
        <v>198</v>
      </c>
      <c r="K2145">
        <v>202012</v>
      </c>
      <c r="L2145">
        <v>2</v>
      </c>
      <c r="M2145" t="s">
        <v>221</v>
      </c>
      <c r="N2145" t="s">
        <v>259</v>
      </c>
      <c r="O2145">
        <v>33</v>
      </c>
      <c r="P2145" t="s">
        <v>793</v>
      </c>
      <c r="Q2145" t="s">
        <v>870</v>
      </c>
      <c r="R2145">
        <v>926000</v>
      </c>
      <c r="S2145">
        <v>92600</v>
      </c>
      <c r="T2145" t="s">
        <v>871</v>
      </c>
      <c r="U2145" t="s">
        <v>796</v>
      </c>
      <c r="V2145" t="s">
        <v>37</v>
      </c>
      <c r="W2145" t="s">
        <v>38</v>
      </c>
      <c r="Y2145">
        <v>220</v>
      </c>
      <c r="Z2145">
        <v>43289156</v>
      </c>
      <c r="AA2145">
        <v>202012</v>
      </c>
    </row>
    <row r="2146" spans="1:27" x14ac:dyDescent="0.2">
      <c r="A2146">
        <v>140</v>
      </c>
      <c r="B2146" t="s">
        <v>1553</v>
      </c>
      <c r="C2146" t="s">
        <v>27</v>
      </c>
      <c r="D2146" t="s">
        <v>872</v>
      </c>
      <c r="E2146">
        <v>1149.48</v>
      </c>
      <c r="F2146" t="s">
        <v>29</v>
      </c>
      <c r="G2146" t="s">
        <v>27</v>
      </c>
      <c r="H2146">
        <v>0.79590033829055895</v>
      </c>
      <c r="I2146">
        <v>1493737</v>
      </c>
      <c r="J2146" t="s">
        <v>204</v>
      </c>
      <c r="K2146">
        <v>202001</v>
      </c>
      <c r="L2146">
        <v>2</v>
      </c>
      <c r="M2146" t="s">
        <v>221</v>
      </c>
      <c r="N2146" t="s">
        <v>259</v>
      </c>
      <c r="O2146">
        <v>33</v>
      </c>
      <c r="P2146" t="s">
        <v>793</v>
      </c>
      <c r="Q2146" t="s">
        <v>870</v>
      </c>
      <c r="R2146">
        <v>926000</v>
      </c>
      <c r="S2146">
        <v>92600</v>
      </c>
      <c r="T2146" t="s">
        <v>871</v>
      </c>
      <c r="U2146" t="s">
        <v>796</v>
      </c>
      <c r="V2146" t="s">
        <v>37</v>
      </c>
      <c r="W2146" t="s">
        <v>38</v>
      </c>
      <c r="Y2146">
        <v>220</v>
      </c>
      <c r="Z2146">
        <v>143508</v>
      </c>
      <c r="AA2146">
        <v>202012</v>
      </c>
    </row>
    <row r="2147" spans="1:27" x14ac:dyDescent="0.2">
      <c r="A2147">
        <v>140</v>
      </c>
      <c r="B2147" t="s">
        <v>1553</v>
      </c>
      <c r="C2147" t="s">
        <v>27</v>
      </c>
      <c r="D2147" t="s">
        <v>872</v>
      </c>
      <c r="E2147">
        <v>294.77</v>
      </c>
      <c r="F2147" t="s">
        <v>29</v>
      </c>
      <c r="G2147" t="s">
        <v>39</v>
      </c>
      <c r="H2147">
        <v>0.20409966170944099</v>
      </c>
      <c r="I2147">
        <v>383052</v>
      </c>
      <c r="J2147" t="s">
        <v>204</v>
      </c>
      <c r="K2147">
        <v>202001</v>
      </c>
      <c r="L2147">
        <v>2</v>
      </c>
      <c r="M2147" t="s">
        <v>221</v>
      </c>
      <c r="N2147" t="s">
        <v>259</v>
      </c>
      <c r="O2147">
        <v>33</v>
      </c>
      <c r="P2147" t="s">
        <v>793</v>
      </c>
      <c r="Q2147" t="s">
        <v>870</v>
      </c>
      <c r="R2147">
        <v>926000</v>
      </c>
      <c r="S2147">
        <v>92600</v>
      </c>
      <c r="T2147" t="s">
        <v>871</v>
      </c>
      <c r="U2147" t="s">
        <v>796</v>
      </c>
      <c r="V2147" t="s">
        <v>37</v>
      </c>
      <c r="W2147" t="s">
        <v>38</v>
      </c>
      <c r="Y2147">
        <v>220</v>
      </c>
      <c r="Z2147">
        <v>143508</v>
      </c>
      <c r="AA2147">
        <v>202012</v>
      </c>
    </row>
    <row r="2148" spans="1:27" x14ac:dyDescent="0.2">
      <c r="A2148">
        <v>140</v>
      </c>
      <c r="B2148" t="s">
        <v>1553</v>
      </c>
      <c r="C2148" t="s">
        <v>27</v>
      </c>
      <c r="D2148" t="s">
        <v>873</v>
      </c>
      <c r="E2148">
        <v>51758.86</v>
      </c>
      <c r="F2148" t="s">
        <v>29</v>
      </c>
      <c r="G2148" t="s">
        <v>27</v>
      </c>
      <c r="H2148">
        <v>0.81124707178227395</v>
      </c>
      <c r="I2148">
        <v>1493617</v>
      </c>
      <c r="J2148" t="s">
        <v>1565</v>
      </c>
      <c r="K2148">
        <v>202001</v>
      </c>
      <c r="L2148">
        <v>2</v>
      </c>
      <c r="M2148" t="s">
        <v>221</v>
      </c>
      <c r="N2148" t="s">
        <v>259</v>
      </c>
      <c r="O2148">
        <v>33</v>
      </c>
      <c r="P2148" t="s">
        <v>793</v>
      </c>
      <c r="Q2148" t="s">
        <v>870</v>
      </c>
      <c r="R2148">
        <v>926000</v>
      </c>
      <c r="S2148">
        <v>92600</v>
      </c>
      <c r="T2148" t="s">
        <v>871</v>
      </c>
      <c r="U2148" t="s">
        <v>796</v>
      </c>
      <c r="V2148" t="s">
        <v>37</v>
      </c>
      <c r="W2148" t="s">
        <v>38</v>
      </c>
      <c r="Y2148">
        <v>220</v>
      </c>
      <c r="Z2148">
        <v>143486</v>
      </c>
      <c r="AA2148">
        <v>202012</v>
      </c>
    </row>
    <row r="2149" spans="1:27" x14ac:dyDescent="0.2">
      <c r="A2149">
        <v>140</v>
      </c>
      <c r="B2149" t="s">
        <v>1553</v>
      </c>
      <c r="C2149" t="s">
        <v>27</v>
      </c>
      <c r="D2149" t="s">
        <v>873</v>
      </c>
      <c r="E2149">
        <v>12042.74</v>
      </c>
      <c r="F2149" t="s">
        <v>29</v>
      </c>
      <c r="G2149" t="s">
        <v>39</v>
      </c>
      <c r="H2149">
        <v>0.18875292821772599</v>
      </c>
      <c r="I2149">
        <v>347520</v>
      </c>
      <c r="J2149" t="s">
        <v>1565</v>
      </c>
      <c r="K2149">
        <v>202001</v>
      </c>
      <c r="L2149">
        <v>2</v>
      </c>
      <c r="M2149" t="s">
        <v>221</v>
      </c>
      <c r="N2149" t="s">
        <v>259</v>
      </c>
      <c r="O2149">
        <v>33</v>
      </c>
      <c r="P2149" t="s">
        <v>793</v>
      </c>
      <c r="Q2149" t="s">
        <v>870</v>
      </c>
      <c r="R2149">
        <v>926000</v>
      </c>
      <c r="S2149">
        <v>92600</v>
      </c>
      <c r="T2149" t="s">
        <v>871</v>
      </c>
      <c r="U2149" t="s">
        <v>796</v>
      </c>
      <c r="V2149" t="s">
        <v>37</v>
      </c>
      <c r="W2149" t="s">
        <v>38</v>
      </c>
      <c r="Y2149">
        <v>220</v>
      </c>
      <c r="Z2149">
        <v>143486</v>
      </c>
      <c r="AA2149">
        <v>202012</v>
      </c>
    </row>
    <row r="2150" spans="1:27" x14ac:dyDescent="0.2">
      <c r="A2150">
        <v>140</v>
      </c>
      <c r="B2150" t="s">
        <v>1553</v>
      </c>
      <c r="C2150" t="s">
        <v>27</v>
      </c>
      <c r="D2150" t="s">
        <v>1655</v>
      </c>
      <c r="E2150">
        <v>51985.26</v>
      </c>
      <c r="F2150" t="s">
        <v>29</v>
      </c>
      <c r="G2150" t="s">
        <v>27</v>
      </c>
      <c r="H2150">
        <v>1</v>
      </c>
      <c r="I2150">
        <v>1</v>
      </c>
      <c r="J2150" t="s">
        <v>43</v>
      </c>
      <c r="K2150">
        <v>202001</v>
      </c>
      <c r="L2150">
        <v>2</v>
      </c>
      <c r="M2150" t="s">
        <v>221</v>
      </c>
      <c r="N2150" t="s">
        <v>259</v>
      </c>
      <c r="O2150">
        <v>33</v>
      </c>
      <c r="P2150" t="s">
        <v>793</v>
      </c>
      <c r="Q2150" t="s">
        <v>870</v>
      </c>
      <c r="R2150">
        <v>926000</v>
      </c>
      <c r="S2150">
        <v>92600</v>
      </c>
      <c r="T2150" t="s">
        <v>871</v>
      </c>
      <c r="U2150" t="s">
        <v>796</v>
      </c>
      <c r="V2150" t="s">
        <v>37</v>
      </c>
      <c r="W2150" t="s">
        <v>38</v>
      </c>
      <c r="Y2150">
        <v>220</v>
      </c>
      <c r="Z2150">
        <v>13561039</v>
      </c>
      <c r="AA2150">
        <v>202012</v>
      </c>
    </row>
    <row r="2151" spans="1:27" x14ac:dyDescent="0.2">
      <c r="A2151">
        <v>140</v>
      </c>
      <c r="B2151" t="s">
        <v>1553</v>
      </c>
      <c r="C2151" t="s">
        <v>27</v>
      </c>
      <c r="D2151" t="s">
        <v>1655</v>
      </c>
      <c r="E2151">
        <v>0</v>
      </c>
      <c r="F2151" t="s">
        <v>29</v>
      </c>
      <c r="G2151" t="s">
        <v>39</v>
      </c>
      <c r="H2151">
        <v>0</v>
      </c>
      <c r="I2151">
        <v>0</v>
      </c>
      <c r="J2151" t="s">
        <v>43</v>
      </c>
      <c r="K2151">
        <v>202001</v>
      </c>
      <c r="L2151">
        <v>2</v>
      </c>
      <c r="M2151" t="s">
        <v>221</v>
      </c>
      <c r="N2151" t="s">
        <v>259</v>
      </c>
      <c r="O2151">
        <v>33</v>
      </c>
      <c r="P2151" t="s">
        <v>793</v>
      </c>
      <c r="Q2151" t="s">
        <v>870</v>
      </c>
      <c r="R2151">
        <v>926000</v>
      </c>
      <c r="S2151">
        <v>92600</v>
      </c>
      <c r="T2151" t="s">
        <v>871</v>
      </c>
      <c r="U2151" t="s">
        <v>796</v>
      </c>
      <c r="V2151" t="s">
        <v>37</v>
      </c>
      <c r="W2151" t="s">
        <v>38</v>
      </c>
      <c r="Y2151">
        <v>220</v>
      </c>
      <c r="Z2151">
        <v>13561039</v>
      </c>
      <c r="AA2151">
        <v>202012</v>
      </c>
    </row>
    <row r="2152" spans="1:27" x14ac:dyDescent="0.2">
      <c r="A2152">
        <v>140</v>
      </c>
      <c r="B2152" t="s">
        <v>1553</v>
      </c>
      <c r="C2152" t="s">
        <v>27</v>
      </c>
      <c r="D2152" t="s">
        <v>874</v>
      </c>
      <c r="E2152">
        <v>0</v>
      </c>
      <c r="F2152" t="s">
        <v>29</v>
      </c>
      <c r="G2152" t="s">
        <v>27</v>
      </c>
      <c r="H2152">
        <v>0</v>
      </c>
      <c r="I2152">
        <v>0</v>
      </c>
      <c r="J2152" t="s">
        <v>30</v>
      </c>
      <c r="K2152">
        <v>202001</v>
      </c>
      <c r="L2152">
        <v>2</v>
      </c>
      <c r="M2152" t="s">
        <v>221</v>
      </c>
      <c r="N2152" t="s">
        <v>259</v>
      </c>
      <c r="O2152">
        <v>33</v>
      </c>
      <c r="P2152" t="s">
        <v>793</v>
      </c>
      <c r="Q2152" t="s">
        <v>870</v>
      </c>
      <c r="R2152">
        <v>926000</v>
      </c>
      <c r="S2152">
        <v>92600</v>
      </c>
      <c r="T2152" t="s">
        <v>871</v>
      </c>
      <c r="U2152" t="s">
        <v>796</v>
      </c>
      <c r="V2152" t="s">
        <v>37</v>
      </c>
      <c r="W2152" t="s">
        <v>38</v>
      </c>
      <c r="Y2152">
        <v>220</v>
      </c>
      <c r="Z2152">
        <v>143477</v>
      </c>
      <c r="AA2152">
        <v>202012</v>
      </c>
    </row>
    <row r="2153" spans="1:27" x14ac:dyDescent="0.2">
      <c r="A2153">
        <v>140</v>
      </c>
      <c r="B2153" t="s">
        <v>1553</v>
      </c>
      <c r="C2153" t="s">
        <v>27</v>
      </c>
      <c r="D2153" t="s">
        <v>874</v>
      </c>
      <c r="E2153">
        <v>496580.53</v>
      </c>
      <c r="F2153" t="s">
        <v>29</v>
      </c>
      <c r="G2153" t="s">
        <v>39</v>
      </c>
      <c r="H2153">
        <v>1</v>
      </c>
      <c r="I2153">
        <v>1</v>
      </c>
      <c r="J2153" t="s">
        <v>30</v>
      </c>
      <c r="K2153">
        <v>202001</v>
      </c>
      <c r="L2153">
        <v>2</v>
      </c>
      <c r="M2153" t="s">
        <v>221</v>
      </c>
      <c r="N2153" t="s">
        <v>259</v>
      </c>
      <c r="O2153">
        <v>33</v>
      </c>
      <c r="P2153" t="s">
        <v>793</v>
      </c>
      <c r="Q2153" t="s">
        <v>870</v>
      </c>
      <c r="R2153">
        <v>926000</v>
      </c>
      <c r="S2153">
        <v>92600</v>
      </c>
      <c r="T2153" t="s">
        <v>871</v>
      </c>
      <c r="U2153" t="s">
        <v>796</v>
      </c>
      <c r="V2153" t="s">
        <v>37</v>
      </c>
      <c r="W2153" t="s">
        <v>38</v>
      </c>
      <c r="Y2153">
        <v>220</v>
      </c>
      <c r="Z2153">
        <v>143477</v>
      </c>
      <c r="AA2153">
        <v>202012</v>
      </c>
    </row>
    <row r="2154" spans="1:27" x14ac:dyDescent="0.2">
      <c r="A2154">
        <v>140</v>
      </c>
      <c r="B2154" t="s">
        <v>1553</v>
      </c>
      <c r="C2154" t="s">
        <v>27</v>
      </c>
      <c r="D2154" t="s">
        <v>3262</v>
      </c>
      <c r="E2154">
        <v>0</v>
      </c>
      <c r="F2154" t="s">
        <v>29</v>
      </c>
      <c r="G2154" t="s">
        <v>27</v>
      </c>
      <c r="H2154">
        <v>0</v>
      </c>
      <c r="I2154">
        <v>0</v>
      </c>
      <c r="J2154" t="s">
        <v>2947</v>
      </c>
      <c r="K2154">
        <v>202001</v>
      </c>
      <c r="L2154">
        <v>2</v>
      </c>
      <c r="M2154" t="s">
        <v>221</v>
      </c>
      <c r="N2154" t="s">
        <v>259</v>
      </c>
      <c r="O2154">
        <v>33</v>
      </c>
      <c r="P2154" t="s">
        <v>793</v>
      </c>
      <c r="Q2154" t="s">
        <v>870</v>
      </c>
      <c r="R2154">
        <v>926000</v>
      </c>
      <c r="S2154">
        <v>92600</v>
      </c>
      <c r="T2154" t="s">
        <v>871</v>
      </c>
      <c r="U2154" t="s">
        <v>796</v>
      </c>
      <c r="V2154" t="s">
        <v>37</v>
      </c>
      <c r="W2154" t="s">
        <v>38</v>
      </c>
      <c r="Y2154">
        <v>220</v>
      </c>
      <c r="Z2154">
        <v>143476</v>
      </c>
      <c r="AA2154">
        <v>202012</v>
      </c>
    </row>
    <row r="2155" spans="1:27" x14ac:dyDescent="0.2">
      <c r="A2155">
        <v>140</v>
      </c>
      <c r="B2155" t="s">
        <v>1553</v>
      </c>
      <c r="C2155" t="s">
        <v>27</v>
      </c>
      <c r="D2155" t="s">
        <v>3262</v>
      </c>
      <c r="E2155">
        <v>0</v>
      </c>
      <c r="F2155" t="s">
        <v>29</v>
      </c>
      <c r="G2155" t="s">
        <v>39</v>
      </c>
      <c r="H2155">
        <v>1</v>
      </c>
      <c r="I2155">
        <v>1</v>
      </c>
      <c r="J2155" t="s">
        <v>2947</v>
      </c>
      <c r="K2155">
        <v>202001</v>
      </c>
      <c r="L2155">
        <v>2</v>
      </c>
      <c r="M2155" t="s">
        <v>221</v>
      </c>
      <c r="N2155" t="s">
        <v>259</v>
      </c>
      <c r="O2155">
        <v>33</v>
      </c>
      <c r="P2155" t="s">
        <v>793</v>
      </c>
      <c r="Q2155" t="s">
        <v>870</v>
      </c>
      <c r="R2155">
        <v>926000</v>
      </c>
      <c r="S2155">
        <v>92600</v>
      </c>
      <c r="T2155" t="s">
        <v>871</v>
      </c>
      <c r="U2155" t="s">
        <v>796</v>
      </c>
      <c r="V2155" t="s">
        <v>37</v>
      </c>
      <c r="W2155" t="s">
        <v>38</v>
      </c>
      <c r="Y2155">
        <v>220</v>
      </c>
      <c r="Z2155">
        <v>143476</v>
      </c>
      <c r="AA2155">
        <v>202012</v>
      </c>
    </row>
    <row r="2156" spans="1:27" x14ac:dyDescent="0.2">
      <c r="A2156">
        <v>140</v>
      </c>
      <c r="B2156" t="s">
        <v>1553</v>
      </c>
      <c r="C2156" t="s">
        <v>27</v>
      </c>
      <c r="D2156" t="s">
        <v>875</v>
      </c>
      <c r="E2156">
        <v>2532112.67</v>
      </c>
      <c r="F2156" t="s">
        <v>29</v>
      </c>
      <c r="G2156" t="s">
        <v>27</v>
      </c>
      <c r="H2156">
        <v>1</v>
      </c>
      <c r="I2156">
        <v>1</v>
      </c>
      <c r="J2156" t="s">
        <v>43</v>
      </c>
      <c r="K2156">
        <v>202001</v>
      </c>
      <c r="L2156">
        <v>2</v>
      </c>
      <c r="M2156" t="s">
        <v>221</v>
      </c>
      <c r="N2156" t="s">
        <v>259</v>
      </c>
      <c r="O2156">
        <v>33</v>
      </c>
      <c r="P2156" t="s">
        <v>793</v>
      </c>
      <c r="Q2156" t="s">
        <v>870</v>
      </c>
      <c r="R2156">
        <v>926000</v>
      </c>
      <c r="S2156">
        <v>92600</v>
      </c>
      <c r="T2156" t="s">
        <v>871</v>
      </c>
      <c r="U2156" t="s">
        <v>796</v>
      </c>
      <c r="V2156" t="s">
        <v>37</v>
      </c>
      <c r="W2156" t="s">
        <v>38</v>
      </c>
      <c r="Y2156">
        <v>220</v>
      </c>
      <c r="Z2156">
        <v>143478</v>
      </c>
      <c r="AA2156">
        <v>202012</v>
      </c>
    </row>
    <row r="2157" spans="1:27" x14ac:dyDescent="0.2">
      <c r="A2157">
        <v>140</v>
      </c>
      <c r="B2157" t="s">
        <v>1553</v>
      </c>
      <c r="C2157" t="s">
        <v>27</v>
      </c>
      <c r="D2157" t="s">
        <v>875</v>
      </c>
      <c r="E2157">
        <v>0</v>
      </c>
      <c r="F2157" t="s">
        <v>29</v>
      </c>
      <c r="G2157" t="s">
        <v>39</v>
      </c>
      <c r="H2157">
        <v>0</v>
      </c>
      <c r="I2157">
        <v>0</v>
      </c>
      <c r="J2157" t="s">
        <v>43</v>
      </c>
      <c r="K2157">
        <v>202001</v>
      </c>
      <c r="L2157">
        <v>2</v>
      </c>
      <c r="M2157" t="s">
        <v>221</v>
      </c>
      <c r="N2157" t="s">
        <v>259</v>
      </c>
      <c r="O2157">
        <v>33</v>
      </c>
      <c r="P2157" t="s">
        <v>793</v>
      </c>
      <c r="Q2157" t="s">
        <v>870</v>
      </c>
      <c r="R2157">
        <v>926000</v>
      </c>
      <c r="S2157">
        <v>92600</v>
      </c>
      <c r="T2157" t="s">
        <v>871</v>
      </c>
      <c r="U2157" t="s">
        <v>796</v>
      </c>
      <c r="V2157" t="s">
        <v>37</v>
      </c>
      <c r="W2157" t="s">
        <v>38</v>
      </c>
      <c r="Y2157">
        <v>220</v>
      </c>
      <c r="Z2157">
        <v>143478</v>
      </c>
      <c r="AA2157">
        <v>202012</v>
      </c>
    </row>
    <row r="2158" spans="1:27" x14ac:dyDescent="0.2">
      <c r="A2158">
        <v>140</v>
      </c>
      <c r="B2158" t="s">
        <v>1553</v>
      </c>
      <c r="C2158" t="s">
        <v>27</v>
      </c>
      <c r="D2158" t="s">
        <v>876</v>
      </c>
      <c r="E2158">
        <v>58692.22</v>
      </c>
      <c r="F2158" t="s">
        <v>29</v>
      </c>
      <c r="G2158" t="s">
        <v>27</v>
      </c>
      <c r="H2158">
        <v>0.76212304761953098</v>
      </c>
      <c r="I2158">
        <v>11130499.51</v>
      </c>
      <c r="J2158" t="s">
        <v>1651</v>
      </c>
      <c r="K2158">
        <v>202012</v>
      </c>
      <c r="L2158">
        <v>2</v>
      </c>
      <c r="M2158" t="s">
        <v>221</v>
      </c>
      <c r="N2158" t="s">
        <v>259</v>
      </c>
      <c r="O2158">
        <v>33</v>
      </c>
      <c r="P2158" t="s">
        <v>793</v>
      </c>
      <c r="Q2158" t="s">
        <v>870</v>
      </c>
      <c r="R2158">
        <v>926000</v>
      </c>
      <c r="S2158">
        <v>92600</v>
      </c>
      <c r="T2158" t="s">
        <v>871</v>
      </c>
      <c r="U2158" t="s">
        <v>796</v>
      </c>
      <c r="V2158" t="s">
        <v>37</v>
      </c>
      <c r="W2158" t="s">
        <v>38</v>
      </c>
      <c r="Y2158">
        <v>220</v>
      </c>
      <c r="Z2158">
        <v>143482</v>
      </c>
      <c r="AA2158">
        <v>202012</v>
      </c>
    </row>
    <row r="2159" spans="1:27" x14ac:dyDescent="0.2">
      <c r="A2159">
        <v>140</v>
      </c>
      <c r="B2159" t="s">
        <v>1553</v>
      </c>
      <c r="C2159" t="s">
        <v>27</v>
      </c>
      <c r="D2159" t="s">
        <v>876</v>
      </c>
      <c r="E2159">
        <v>18319.259999999998</v>
      </c>
      <c r="F2159" t="s">
        <v>29</v>
      </c>
      <c r="G2159" t="s">
        <v>39</v>
      </c>
      <c r="H2159">
        <v>0.23787695238046899</v>
      </c>
      <c r="I2159">
        <v>3474096.88</v>
      </c>
      <c r="J2159" t="s">
        <v>1651</v>
      </c>
      <c r="K2159">
        <v>202012</v>
      </c>
      <c r="L2159">
        <v>2</v>
      </c>
      <c r="M2159" t="s">
        <v>221</v>
      </c>
      <c r="N2159" t="s">
        <v>259</v>
      </c>
      <c r="O2159">
        <v>33</v>
      </c>
      <c r="P2159" t="s">
        <v>793</v>
      </c>
      <c r="Q2159" t="s">
        <v>870</v>
      </c>
      <c r="R2159">
        <v>926000</v>
      </c>
      <c r="S2159">
        <v>92600</v>
      </c>
      <c r="T2159" t="s">
        <v>871</v>
      </c>
      <c r="U2159" t="s">
        <v>796</v>
      </c>
      <c r="V2159" t="s">
        <v>37</v>
      </c>
      <c r="W2159" t="s">
        <v>38</v>
      </c>
      <c r="Y2159">
        <v>220</v>
      </c>
      <c r="Z2159">
        <v>143482</v>
      </c>
      <c r="AA2159">
        <v>202012</v>
      </c>
    </row>
    <row r="2160" spans="1:27" x14ac:dyDescent="0.2">
      <c r="A2160">
        <v>140</v>
      </c>
      <c r="B2160" t="s">
        <v>1553</v>
      </c>
      <c r="C2160" t="s">
        <v>27</v>
      </c>
      <c r="D2160" t="s">
        <v>3263</v>
      </c>
      <c r="E2160">
        <v>0</v>
      </c>
      <c r="F2160" t="s">
        <v>29</v>
      </c>
      <c r="G2160" t="s">
        <v>27</v>
      </c>
      <c r="H2160">
        <v>0</v>
      </c>
      <c r="I2160">
        <v>0</v>
      </c>
      <c r="J2160" t="s">
        <v>30</v>
      </c>
      <c r="K2160">
        <v>202001</v>
      </c>
      <c r="L2160">
        <v>2</v>
      </c>
      <c r="M2160" t="s">
        <v>221</v>
      </c>
      <c r="N2160" t="s">
        <v>259</v>
      </c>
      <c r="O2160">
        <v>33</v>
      </c>
      <c r="P2160" t="s">
        <v>793</v>
      </c>
      <c r="Q2160" t="s">
        <v>870</v>
      </c>
      <c r="R2160">
        <v>926000</v>
      </c>
      <c r="S2160">
        <v>92600</v>
      </c>
      <c r="T2160" t="s">
        <v>871</v>
      </c>
      <c r="U2160" t="s">
        <v>796</v>
      </c>
      <c r="V2160" t="s">
        <v>37</v>
      </c>
      <c r="W2160" t="s">
        <v>38</v>
      </c>
      <c r="Y2160">
        <v>220</v>
      </c>
      <c r="Z2160">
        <v>143488</v>
      </c>
      <c r="AA2160">
        <v>202012</v>
      </c>
    </row>
    <row r="2161" spans="1:27" x14ac:dyDescent="0.2">
      <c r="A2161">
        <v>140</v>
      </c>
      <c r="B2161" t="s">
        <v>1553</v>
      </c>
      <c r="C2161" t="s">
        <v>27</v>
      </c>
      <c r="D2161" t="s">
        <v>3263</v>
      </c>
      <c r="E2161">
        <v>0</v>
      </c>
      <c r="F2161" t="s">
        <v>29</v>
      </c>
      <c r="G2161" t="s">
        <v>39</v>
      </c>
      <c r="H2161">
        <v>1</v>
      </c>
      <c r="I2161">
        <v>1</v>
      </c>
      <c r="J2161" t="s">
        <v>30</v>
      </c>
      <c r="K2161">
        <v>202001</v>
      </c>
      <c r="L2161">
        <v>2</v>
      </c>
      <c r="M2161" t="s">
        <v>221</v>
      </c>
      <c r="N2161" t="s">
        <v>259</v>
      </c>
      <c r="O2161">
        <v>33</v>
      </c>
      <c r="P2161" t="s">
        <v>793</v>
      </c>
      <c r="Q2161" t="s">
        <v>870</v>
      </c>
      <c r="R2161">
        <v>926000</v>
      </c>
      <c r="S2161">
        <v>92600</v>
      </c>
      <c r="T2161" t="s">
        <v>871</v>
      </c>
      <c r="U2161" t="s">
        <v>796</v>
      </c>
      <c r="V2161" t="s">
        <v>37</v>
      </c>
      <c r="W2161" t="s">
        <v>38</v>
      </c>
      <c r="Y2161">
        <v>220</v>
      </c>
      <c r="Z2161">
        <v>143488</v>
      </c>
      <c r="AA2161">
        <v>202012</v>
      </c>
    </row>
    <row r="2162" spans="1:27" x14ac:dyDescent="0.2">
      <c r="A2162">
        <v>140</v>
      </c>
      <c r="B2162" t="s">
        <v>1553</v>
      </c>
      <c r="C2162" t="s">
        <v>27</v>
      </c>
      <c r="D2162" t="s">
        <v>877</v>
      </c>
      <c r="E2162">
        <v>0</v>
      </c>
      <c r="F2162" t="s">
        <v>29</v>
      </c>
      <c r="G2162" t="s">
        <v>27</v>
      </c>
      <c r="H2162">
        <v>0</v>
      </c>
      <c r="I2162">
        <v>0</v>
      </c>
      <c r="J2162" t="s">
        <v>30</v>
      </c>
      <c r="K2162">
        <v>202001</v>
      </c>
      <c r="L2162">
        <v>2</v>
      </c>
      <c r="M2162" t="s">
        <v>221</v>
      </c>
      <c r="N2162" t="s">
        <v>259</v>
      </c>
      <c r="O2162">
        <v>33</v>
      </c>
      <c r="P2162" t="s">
        <v>793</v>
      </c>
      <c r="Q2162" t="s">
        <v>870</v>
      </c>
      <c r="R2162">
        <v>926000</v>
      </c>
      <c r="S2162">
        <v>92600</v>
      </c>
      <c r="T2162" t="s">
        <v>871</v>
      </c>
      <c r="U2162" t="s">
        <v>796</v>
      </c>
      <c r="V2162" t="s">
        <v>37</v>
      </c>
      <c r="W2162" t="s">
        <v>38</v>
      </c>
      <c r="Y2162">
        <v>220</v>
      </c>
      <c r="Z2162">
        <v>143485</v>
      </c>
      <c r="AA2162">
        <v>202012</v>
      </c>
    </row>
    <row r="2163" spans="1:27" x14ac:dyDescent="0.2">
      <c r="A2163">
        <v>140</v>
      </c>
      <c r="B2163" t="s">
        <v>1553</v>
      </c>
      <c r="C2163" t="s">
        <v>27</v>
      </c>
      <c r="D2163" t="s">
        <v>877</v>
      </c>
      <c r="E2163">
        <v>9230.35</v>
      </c>
      <c r="F2163" t="s">
        <v>29</v>
      </c>
      <c r="G2163" t="s">
        <v>39</v>
      </c>
      <c r="H2163">
        <v>1</v>
      </c>
      <c r="I2163">
        <v>1</v>
      </c>
      <c r="J2163" t="s">
        <v>30</v>
      </c>
      <c r="K2163">
        <v>202001</v>
      </c>
      <c r="L2163">
        <v>2</v>
      </c>
      <c r="M2163" t="s">
        <v>221</v>
      </c>
      <c r="N2163" t="s">
        <v>259</v>
      </c>
      <c r="O2163">
        <v>33</v>
      </c>
      <c r="P2163" t="s">
        <v>793</v>
      </c>
      <c r="Q2163" t="s">
        <v>870</v>
      </c>
      <c r="R2163">
        <v>926000</v>
      </c>
      <c r="S2163">
        <v>92600</v>
      </c>
      <c r="T2163" t="s">
        <v>871</v>
      </c>
      <c r="U2163" t="s">
        <v>796</v>
      </c>
      <c r="V2163" t="s">
        <v>37</v>
      </c>
      <c r="W2163" t="s">
        <v>38</v>
      </c>
      <c r="Y2163">
        <v>220</v>
      </c>
      <c r="Z2163">
        <v>143485</v>
      </c>
      <c r="AA2163">
        <v>202012</v>
      </c>
    </row>
    <row r="2164" spans="1:27" x14ac:dyDescent="0.2">
      <c r="A2164">
        <v>140</v>
      </c>
      <c r="B2164" t="s">
        <v>1553</v>
      </c>
      <c r="C2164" t="s">
        <v>27</v>
      </c>
      <c r="D2164" t="s">
        <v>878</v>
      </c>
      <c r="E2164">
        <v>-1288.28</v>
      </c>
      <c r="F2164" t="s">
        <v>29</v>
      </c>
      <c r="G2164" t="s">
        <v>27</v>
      </c>
      <c r="H2164">
        <v>0.78944565786348098</v>
      </c>
      <c r="I2164">
        <v>40362954.960000001</v>
      </c>
      <c r="J2164" t="s">
        <v>198</v>
      </c>
      <c r="K2164">
        <v>202012</v>
      </c>
      <c r="L2164">
        <v>2</v>
      </c>
      <c r="M2164" t="s">
        <v>221</v>
      </c>
      <c r="N2164" t="s">
        <v>259</v>
      </c>
      <c r="O2164">
        <v>33</v>
      </c>
      <c r="P2164" t="s">
        <v>793</v>
      </c>
      <c r="Q2164" t="s">
        <v>870</v>
      </c>
      <c r="R2164">
        <v>926000</v>
      </c>
      <c r="S2164">
        <v>92600</v>
      </c>
      <c r="T2164" t="s">
        <v>871</v>
      </c>
      <c r="U2164" t="s">
        <v>796</v>
      </c>
      <c r="V2164" t="s">
        <v>37</v>
      </c>
      <c r="W2164" t="s">
        <v>38</v>
      </c>
      <c r="Y2164">
        <v>220</v>
      </c>
      <c r="Z2164">
        <v>143474</v>
      </c>
      <c r="AA2164">
        <v>202012</v>
      </c>
    </row>
    <row r="2165" spans="1:27" x14ac:dyDescent="0.2">
      <c r="A2165">
        <v>140</v>
      </c>
      <c r="B2165" t="s">
        <v>1553</v>
      </c>
      <c r="C2165" t="s">
        <v>27</v>
      </c>
      <c r="D2165" t="s">
        <v>878</v>
      </c>
      <c r="E2165">
        <v>-343.6</v>
      </c>
      <c r="F2165" t="s">
        <v>29</v>
      </c>
      <c r="G2165" t="s">
        <v>39</v>
      </c>
      <c r="H2165">
        <v>0.210554342136519</v>
      </c>
      <c r="I2165">
        <v>10765269.710000001</v>
      </c>
      <c r="J2165" t="s">
        <v>198</v>
      </c>
      <c r="K2165">
        <v>202012</v>
      </c>
      <c r="L2165">
        <v>2</v>
      </c>
      <c r="M2165" t="s">
        <v>221</v>
      </c>
      <c r="N2165" t="s">
        <v>259</v>
      </c>
      <c r="O2165">
        <v>33</v>
      </c>
      <c r="P2165" t="s">
        <v>793</v>
      </c>
      <c r="Q2165" t="s">
        <v>870</v>
      </c>
      <c r="R2165">
        <v>926000</v>
      </c>
      <c r="S2165">
        <v>92600</v>
      </c>
      <c r="T2165" t="s">
        <v>871</v>
      </c>
      <c r="U2165" t="s">
        <v>796</v>
      </c>
      <c r="V2165" t="s">
        <v>37</v>
      </c>
      <c r="W2165" t="s">
        <v>38</v>
      </c>
      <c r="Y2165">
        <v>220</v>
      </c>
      <c r="Z2165">
        <v>143474</v>
      </c>
      <c r="AA2165">
        <v>202012</v>
      </c>
    </row>
    <row r="2166" spans="1:27" x14ac:dyDescent="0.2">
      <c r="A2166">
        <v>140</v>
      </c>
      <c r="B2166" t="s">
        <v>1553</v>
      </c>
      <c r="C2166" t="s">
        <v>27</v>
      </c>
      <c r="D2166" t="s">
        <v>879</v>
      </c>
      <c r="E2166">
        <v>-5354573.8499999996</v>
      </c>
      <c r="F2166" t="s">
        <v>29</v>
      </c>
      <c r="G2166" t="s">
        <v>27</v>
      </c>
      <c r="H2166">
        <v>0.78944565786348098</v>
      </c>
      <c r="I2166">
        <v>40362954.960000001</v>
      </c>
      <c r="J2166" t="s">
        <v>198</v>
      </c>
      <c r="K2166">
        <v>202012</v>
      </c>
      <c r="L2166">
        <v>2</v>
      </c>
      <c r="M2166" t="s">
        <v>221</v>
      </c>
      <c r="N2166" t="s">
        <v>259</v>
      </c>
      <c r="O2166">
        <v>33</v>
      </c>
      <c r="P2166" t="s">
        <v>793</v>
      </c>
      <c r="Q2166" t="s">
        <v>870</v>
      </c>
      <c r="R2166">
        <v>926000</v>
      </c>
      <c r="S2166">
        <v>92600</v>
      </c>
      <c r="T2166" t="s">
        <v>871</v>
      </c>
      <c r="U2166" t="s">
        <v>796</v>
      </c>
      <c r="V2166" t="s">
        <v>37</v>
      </c>
      <c r="W2166" t="s">
        <v>263</v>
      </c>
      <c r="Y2166">
        <v>220</v>
      </c>
      <c r="Z2166">
        <v>143475</v>
      </c>
      <c r="AA2166">
        <v>202012</v>
      </c>
    </row>
    <row r="2167" spans="1:27" x14ac:dyDescent="0.2">
      <c r="A2167">
        <v>140</v>
      </c>
      <c r="B2167" t="s">
        <v>1553</v>
      </c>
      <c r="C2167" t="s">
        <v>27</v>
      </c>
      <c r="D2167" t="s">
        <v>879</v>
      </c>
      <c r="E2167">
        <v>-1428127.15</v>
      </c>
      <c r="F2167" t="s">
        <v>29</v>
      </c>
      <c r="G2167" t="s">
        <v>39</v>
      </c>
      <c r="H2167">
        <v>0.210554342136519</v>
      </c>
      <c r="I2167">
        <v>10765269.710000001</v>
      </c>
      <c r="J2167" t="s">
        <v>198</v>
      </c>
      <c r="K2167">
        <v>202012</v>
      </c>
      <c r="L2167">
        <v>2</v>
      </c>
      <c r="M2167" t="s">
        <v>221</v>
      </c>
      <c r="N2167" t="s">
        <v>259</v>
      </c>
      <c r="O2167">
        <v>33</v>
      </c>
      <c r="P2167" t="s">
        <v>793</v>
      </c>
      <c r="Q2167" t="s">
        <v>870</v>
      </c>
      <c r="R2167">
        <v>926000</v>
      </c>
      <c r="S2167">
        <v>92600</v>
      </c>
      <c r="T2167" t="s">
        <v>871</v>
      </c>
      <c r="U2167" t="s">
        <v>796</v>
      </c>
      <c r="V2167" t="s">
        <v>37</v>
      </c>
      <c r="W2167" t="s">
        <v>263</v>
      </c>
      <c r="Y2167">
        <v>220</v>
      </c>
      <c r="Z2167">
        <v>143475</v>
      </c>
      <c r="AA2167">
        <v>202012</v>
      </c>
    </row>
    <row r="2168" spans="1:27" x14ac:dyDescent="0.2">
      <c r="A2168">
        <v>140</v>
      </c>
      <c r="B2168" t="s">
        <v>1553</v>
      </c>
      <c r="C2168" t="s">
        <v>27</v>
      </c>
      <c r="D2168" t="s">
        <v>3264</v>
      </c>
      <c r="E2168">
        <v>0</v>
      </c>
      <c r="F2168" t="s">
        <v>29</v>
      </c>
      <c r="G2168" t="s">
        <v>27</v>
      </c>
      <c r="H2168">
        <v>0</v>
      </c>
      <c r="I2168">
        <v>0</v>
      </c>
      <c r="J2168" t="s">
        <v>30</v>
      </c>
      <c r="K2168">
        <v>202001</v>
      </c>
      <c r="L2168">
        <v>2</v>
      </c>
      <c r="M2168" t="s">
        <v>221</v>
      </c>
      <c r="N2168" t="s">
        <v>259</v>
      </c>
      <c r="O2168">
        <v>33</v>
      </c>
      <c r="P2168" t="s">
        <v>793</v>
      </c>
      <c r="Q2168" t="s">
        <v>870</v>
      </c>
      <c r="R2168">
        <v>926000</v>
      </c>
      <c r="S2168">
        <v>92600</v>
      </c>
      <c r="T2168" t="s">
        <v>871</v>
      </c>
      <c r="U2168" t="s">
        <v>796</v>
      </c>
      <c r="V2168" t="s">
        <v>37</v>
      </c>
      <c r="W2168" t="s">
        <v>38</v>
      </c>
      <c r="Y2168">
        <v>220</v>
      </c>
      <c r="Z2168">
        <v>3774474</v>
      </c>
      <c r="AA2168">
        <v>202012</v>
      </c>
    </row>
    <row r="2169" spans="1:27" x14ac:dyDescent="0.2">
      <c r="A2169">
        <v>140</v>
      </c>
      <c r="B2169" t="s">
        <v>1553</v>
      </c>
      <c r="C2169" t="s">
        <v>27</v>
      </c>
      <c r="D2169" t="s">
        <v>3264</v>
      </c>
      <c r="E2169">
        <v>0</v>
      </c>
      <c r="F2169" t="s">
        <v>29</v>
      </c>
      <c r="G2169" t="s">
        <v>39</v>
      </c>
      <c r="H2169">
        <v>1</v>
      </c>
      <c r="I2169">
        <v>1</v>
      </c>
      <c r="J2169" t="s">
        <v>30</v>
      </c>
      <c r="K2169">
        <v>202001</v>
      </c>
      <c r="L2169">
        <v>2</v>
      </c>
      <c r="M2169" t="s">
        <v>221</v>
      </c>
      <c r="N2169" t="s">
        <v>259</v>
      </c>
      <c r="O2169">
        <v>33</v>
      </c>
      <c r="P2169" t="s">
        <v>793</v>
      </c>
      <c r="Q2169" t="s">
        <v>870</v>
      </c>
      <c r="R2169">
        <v>926000</v>
      </c>
      <c r="S2169">
        <v>92600</v>
      </c>
      <c r="T2169" t="s">
        <v>871</v>
      </c>
      <c r="U2169" t="s">
        <v>796</v>
      </c>
      <c r="V2169" t="s">
        <v>37</v>
      </c>
      <c r="W2169" t="s">
        <v>38</v>
      </c>
      <c r="Y2169">
        <v>220</v>
      </c>
      <c r="Z2169">
        <v>3774474</v>
      </c>
      <c r="AA2169">
        <v>202012</v>
      </c>
    </row>
    <row r="2170" spans="1:27" x14ac:dyDescent="0.2">
      <c r="A2170">
        <v>140</v>
      </c>
      <c r="B2170" t="s">
        <v>1553</v>
      </c>
      <c r="C2170" t="s">
        <v>27</v>
      </c>
      <c r="D2170" t="s">
        <v>880</v>
      </c>
      <c r="E2170">
        <v>243649.9</v>
      </c>
      <c r="F2170" t="s">
        <v>29</v>
      </c>
      <c r="G2170" t="s">
        <v>27</v>
      </c>
      <c r="H2170">
        <v>0.81124707178227395</v>
      </c>
      <c r="I2170">
        <v>1493617</v>
      </c>
      <c r="J2170" t="s">
        <v>1565</v>
      </c>
      <c r="K2170">
        <v>202001</v>
      </c>
      <c r="L2170">
        <v>2</v>
      </c>
      <c r="M2170" t="s">
        <v>221</v>
      </c>
      <c r="N2170" t="s">
        <v>259</v>
      </c>
      <c r="O2170">
        <v>33</v>
      </c>
      <c r="P2170" t="s">
        <v>793</v>
      </c>
      <c r="Q2170" t="s">
        <v>870</v>
      </c>
      <c r="R2170">
        <v>926000</v>
      </c>
      <c r="S2170">
        <v>92600</v>
      </c>
      <c r="T2170" t="s">
        <v>871</v>
      </c>
      <c r="U2170" t="s">
        <v>796</v>
      </c>
      <c r="V2170" t="s">
        <v>37</v>
      </c>
      <c r="W2170" t="s">
        <v>38</v>
      </c>
      <c r="Y2170">
        <v>220</v>
      </c>
      <c r="Z2170">
        <v>143490</v>
      </c>
      <c r="AA2170">
        <v>202012</v>
      </c>
    </row>
    <row r="2171" spans="1:27" x14ac:dyDescent="0.2">
      <c r="A2171">
        <v>140</v>
      </c>
      <c r="B2171" t="s">
        <v>1553</v>
      </c>
      <c r="C2171" t="s">
        <v>27</v>
      </c>
      <c r="D2171" t="s">
        <v>880</v>
      </c>
      <c r="E2171">
        <v>56690.05</v>
      </c>
      <c r="F2171" t="s">
        <v>29</v>
      </c>
      <c r="G2171" t="s">
        <v>39</v>
      </c>
      <c r="H2171">
        <v>0.18875292821772599</v>
      </c>
      <c r="I2171">
        <v>347520</v>
      </c>
      <c r="J2171" t="s">
        <v>1565</v>
      </c>
      <c r="K2171">
        <v>202001</v>
      </c>
      <c r="L2171">
        <v>2</v>
      </c>
      <c r="M2171" t="s">
        <v>221</v>
      </c>
      <c r="N2171" t="s">
        <v>259</v>
      </c>
      <c r="O2171">
        <v>33</v>
      </c>
      <c r="P2171" t="s">
        <v>793</v>
      </c>
      <c r="Q2171" t="s">
        <v>870</v>
      </c>
      <c r="R2171">
        <v>926000</v>
      </c>
      <c r="S2171">
        <v>92600</v>
      </c>
      <c r="T2171" t="s">
        <v>871</v>
      </c>
      <c r="U2171" t="s">
        <v>796</v>
      </c>
      <c r="V2171" t="s">
        <v>37</v>
      </c>
      <c r="W2171" t="s">
        <v>38</v>
      </c>
      <c r="Y2171">
        <v>220</v>
      </c>
      <c r="Z2171">
        <v>143490</v>
      </c>
      <c r="AA2171">
        <v>202012</v>
      </c>
    </row>
    <row r="2172" spans="1:27" x14ac:dyDescent="0.2">
      <c r="A2172">
        <v>140</v>
      </c>
      <c r="B2172" t="s">
        <v>1553</v>
      </c>
      <c r="C2172" t="s">
        <v>27</v>
      </c>
      <c r="D2172" t="s">
        <v>1656</v>
      </c>
      <c r="E2172">
        <v>18991.16</v>
      </c>
      <c r="F2172" t="s">
        <v>29</v>
      </c>
      <c r="G2172" t="s">
        <v>27</v>
      </c>
      <c r="H2172">
        <v>0.81124707178227395</v>
      </c>
      <c r="I2172">
        <v>1493617</v>
      </c>
      <c r="J2172" t="s">
        <v>1565</v>
      </c>
      <c r="K2172">
        <v>202001</v>
      </c>
      <c r="L2172">
        <v>2</v>
      </c>
      <c r="M2172" t="s">
        <v>221</v>
      </c>
      <c r="N2172" t="s">
        <v>259</v>
      </c>
      <c r="O2172">
        <v>33</v>
      </c>
      <c r="P2172" t="s">
        <v>793</v>
      </c>
      <c r="Q2172" t="s">
        <v>870</v>
      </c>
      <c r="R2172">
        <v>926000</v>
      </c>
      <c r="S2172">
        <v>92600</v>
      </c>
      <c r="T2172" t="s">
        <v>871</v>
      </c>
      <c r="U2172" t="s">
        <v>796</v>
      </c>
      <c r="V2172" t="s">
        <v>37</v>
      </c>
      <c r="W2172" t="s">
        <v>38</v>
      </c>
      <c r="Y2172">
        <v>220</v>
      </c>
      <c r="Z2172">
        <v>16571704</v>
      </c>
      <c r="AA2172">
        <v>202012</v>
      </c>
    </row>
    <row r="2173" spans="1:27" x14ac:dyDescent="0.2">
      <c r="A2173">
        <v>140</v>
      </c>
      <c r="B2173" t="s">
        <v>1553</v>
      </c>
      <c r="C2173" t="s">
        <v>27</v>
      </c>
      <c r="D2173" t="s">
        <v>1656</v>
      </c>
      <c r="E2173">
        <v>4418.67</v>
      </c>
      <c r="F2173" t="s">
        <v>29</v>
      </c>
      <c r="G2173" t="s">
        <v>39</v>
      </c>
      <c r="H2173">
        <v>0.18875292821772599</v>
      </c>
      <c r="I2173">
        <v>347520</v>
      </c>
      <c r="J2173" t="s">
        <v>1565</v>
      </c>
      <c r="K2173">
        <v>202001</v>
      </c>
      <c r="L2173">
        <v>2</v>
      </c>
      <c r="M2173" t="s">
        <v>221</v>
      </c>
      <c r="N2173" t="s">
        <v>259</v>
      </c>
      <c r="O2173">
        <v>33</v>
      </c>
      <c r="P2173" t="s">
        <v>793</v>
      </c>
      <c r="Q2173" t="s">
        <v>870</v>
      </c>
      <c r="R2173">
        <v>926000</v>
      </c>
      <c r="S2173">
        <v>92600</v>
      </c>
      <c r="T2173" t="s">
        <v>871</v>
      </c>
      <c r="U2173" t="s">
        <v>796</v>
      </c>
      <c r="V2173" t="s">
        <v>37</v>
      </c>
      <c r="W2173" t="s">
        <v>38</v>
      </c>
      <c r="Y2173">
        <v>220</v>
      </c>
      <c r="Z2173">
        <v>16571704</v>
      </c>
      <c r="AA2173">
        <v>202012</v>
      </c>
    </row>
    <row r="2174" spans="1:27" x14ac:dyDescent="0.2">
      <c r="A2174">
        <v>140</v>
      </c>
      <c r="B2174" t="s">
        <v>1553</v>
      </c>
      <c r="C2174" t="s">
        <v>27</v>
      </c>
      <c r="D2174" t="s">
        <v>881</v>
      </c>
      <c r="E2174">
        <v>106069.7</v>
      </c>
      <c r="F2174" t="s">
        <v>29</v>
      </c>
      <c r="G2174" t="s">
        <v>27</v>
      </c>
      <c r="H2174">
        <v>0.81124707178227395</v>
      </c>
      <c r="I2174">
        <v>1493617</v>
      </c>
      <c r="J2174" t="s">
        <v>1565</v>
      </c>
      <c r="K2174">
        <v>202001</v>
      </c>
      <c r="L2174">
        <v>2</v>
      </c>
      <c r="M2174" t="s">
        <v>221</v>
      </c>
      <c r="N2174" t="s">
        <v>259</v>
      </c>
      <c r="O2174">
        <v>33</v>
      </c>
      <c r="P2174" t="s">
        <v>793</v>
      </c>
      <c r="Q2174" t="s">
        <v>870</v>
      </c>
      <c r="R2174">
        <v>926000</v>
      </c>
      <c r="S2174">
        <v>92600</v>
      </c>
      <c r="T2174" t="s">
        <v>871</v>
      </c>
      <c r="U2174" t="s">
        <v>796</v>
      </c>
      <c r="V2174" t="s">
        <v>37</v>
      </c>
      <c r="W2174" t="s">
        <v>38</v>
      </c>
      <c r="Y2174">
        <v>220</v>
      </c>
      <c r="Z2174">
        <v>143487</v>
      </c>
      <c r="AA2174">
        <v>202012</v>
      </c>
    </row>
    <row r="2175" spans="1:27" x14ac:dyDescent="0.2">
      <c r="A2175">
        <v>140</v>
      </c>
      <c r="B2175" t="s">
        <v>1553</v>
      </c>
      <c r="C2175" t="s">
        <v>27</v>
      </c>
      <c r="D2175" t="s">
        <v>881</v>
      </c>
      <c r="E2175">
        <v>24679.25</v>
      </c>
      <c r="F2175" t="s">
        <v>29</v>
      </c>
      <c r="G2175" t="s">
        <v>39</v>
      </c>
      <c r="H2175">
        <v>0.18875292821772599</v>
      </c>
      <c r="I2175">
        <v>347520</v>
      </c>
      <c r="J2175" t="s">
        <v>1565</v>
      </c>
      <c r="K2175">
        <v>202001</v>
      </c>
      <c r="L2175">
        <v>2</v>
      </c>
      <c r="M2175" t="s">
        <v>221</v>
      </c>
      <c r="N2175" t="s">
        <v>259</v>
      </c>
      <c r="O2175">
        <v>33</v>
      </c>
      <c r="P2175" t="s">
        <v>793</v>
      </c>
      <c r="Q2175" t="s">
        <v>870</v>
      </c>
      <c r="R2175">
        <v>926000</v>
      </c>
      <c r="S2175">
        <v>92600</v>
      </c>
      <c r="T2175" t="s">
        <v>871</v>
      </c>
      <c r="U2175" t="s">
        <v>796</v>
      </c>
      <c r="V2175" t="s">
        <v>37</v>
      </c>
      <c r="W2175" t="s">
        <v>38</v>
      </c>
      <c r="Y2175">
        <v>220</v>
      </c>
      <c r="Z2175">
        <v>143487</v>
      </c>
      <c r="AA2175">
        <v>202012</v>
      </c>
    </row>
    <row r="2176" spans="1:27" x14ac:dyDescent="0.2">
      <c r="A2176">
        <v>140</v>
      </c>
      <c r="B2176" t="s">
        <v>1553</v>
      </c>
      <c r="C2176" t="s">
        <v>27</v>
      </c>
      <c r="D2176" t="s">
        <v>882</v>
      </c>
      <c r="E2176">
        <v>99124.94</v>
      </c>
      <c r="F2176" t="s">
        <v>29</v>
      </c>
      <c r="G2176" t="s">
        <v>27</v>
      </c>
      <c r="H2176">
        <v>0.81124707178227395</v>
      </c>
      <c r="I2176">
        <v>1493617</v>
      </c>
      <c r="J2176" t="s">
        <v>1565</v>
      </c>
      <c r="K2176">
        <v>202001</v>
      </c>
      <c r="L2176">
        <v>2</v>
      </c>
      <c r="M2176" t="s">
        <v>221</v>
      </c>
      <c r="N2176" t="s">
        <v>259</v>
      </c>
      <c r="O2176">
        <v>33</v>
      </c>
      <c r="P2176" t="s">
        <v>793</v>
      </c>
      <c r="Q2176" t="s">
        <v>870</v>
      </c>
      <c r="R2176">
        <v>926000</v>
      </c>
      <c r="S2176">
        <v>92600</v>
      </c>
      <c r="T2176" t="s">
        <v>871</v>
      </c>
      <c r="U2176" t="s">
        <v>796</v>
      </c>
      <c r="V2176" t="s">
        <v>37</v>
      </c>
      <c r="W2176" t="s">
        <v>38</v>
      </c>
      <c r="Y2176">
        <v>220</v>
      </c>
      <c r="Z2176">
        <v>143491</v>
      </c>
      <c r="AA2176">
        <v>202012</v>
      </c>
    </row>
    <row r="2177" spans="1:27" x14ac:dyDescent="0.2">
      <c r="A2177">
        <v>140</v>
      </c>
      <c r="B2177" t="s">
        <v>1553</v>
      </c>
      <c r="C2177" t="s">
        <v>27</v>
      </c>
      <c r="D2177" t="s">
        <v>882</v>
      </c>
      <c r="E2177">
        <v>23063.41</v>
      </c>
      <c r="F2177" t="s">
        <v>29</v>
      </c>
      <c r="G2177" t="s">
        <v>39</v>
      </c>
      <c r="H2177">
        <v>0.18875292821772599</v>
      </c>
      <c r="I2177">
        <v>347520</v>
      </c>
      <c r="J2177" t="s">
        <v>1565</v>
      </c>
      <c r="K2177">
        <v>202001</v>
      </c>
      <c r="L2177">
        <v>2</v>
      </c>
      <c r="M2177" t="s">
        <v>221</v>
      </c>
      <c r="N2177" t="s">
        <v>259</v>
      </c>
      <c r="O2177">
        <v>33</v>
      </c>
      <c r="P2177" t="s">
        <v>793</v>
      </c>
      <c r="Q2177" t="s">
        <v>870</v>
      </c>
      <c r="R2177">
        <v>926000</v>
      </c>
      <c r="S2177">
        <v>92600</v>
      </c>
      <c r="T2177" t="s">
        <v>871</v>
      </c>
      <c r="U2177" t="s">
        <v>796</v>
      </c>
      <c r="V2177" t="s">
        <v>37</v>
      </c>
      <c r="W2177" t="s">
        <v>38</v>
      </c>
      <c r="Y2177">
        <v>220</v>
      </c>
      <c r="Z2177">
        <v>143491</v>
      </c>
      <c r="AA2177">
        <v>202012</v>
      </c>
    </row>
    <row r="2178" spans="1:27" x14ac:dyDescent="0.2">
      <c r="A2178">
        <v>140</v>
      </c>
      <c r="B2178" t="s">
        <v>1553</v>
      </c>
      <c r="C2178" t="s">
        <v>27</v>
      </c>
      <c r="D2178" t="s">
        <v>883</v>
      </c>
      <c r="E2178">
        <v>106980.77</v>
      </c>
      <c r="F2178" t="s">
        <v>29</v>
      </c>
      <c r="G2178" t="s">
        <v>27</v>
      </c>
      <c r="H2178">
        <v>0.81124707178227395</v>
      </c>
      <c r="I2178">
        <v>1493617</v>
      </c>
      <c r="J2178" t="s">
        <v>1565</v>
      </c>
      <c r="K2178">
        <v>202001</v>
      </c>
      <c r="L2178">
        <v>2</v>
      </c>
      <c r="M2178" t="s">
        <v>221</v>
      </c>
      <c r="N2178" t="s">
        <v>259</v>
      </c>
      <c r="O2178">
        <v>33</v>
      </c>
      <c r="P2178" t="s">
        <v>793</v>
      </c>
      <c r="Q2178" t="s">
        <v>870</v>
      </c>
      <c r="R2178">
        <v>926000</v>
      </c>
      <c r="S2178">
        <v>92600</v>
      </c>
      <c r="T2178" t="s">
        <v>871</v>
      </c>
      <c r="U2178" t="s">
        <v>796</v>
      </c>
      <c r="V2178" t="s">
        <v>37</v>
      </c>
      <c r="W2178" t="s">
        <v>38</v>
      </c>
      <c r="Y2178">
        <v>220</v>
      </c>
      <c r="Z2178">
        <v>4010776</v>
      </c>
      <c r="AA2178">
        <v>202012</v>
      </c>
    </row>
    <row r="2179" spans="1:27" x14ac:dyDescent="0.2">
      <c r="A2179">
        <v>140</v>
      </c>
      <c r="B2179" t="s">
        <v>1553</v>
      </c>
      <c r="C2179" t="s">
        <v>27</v>
      </c>
      <c r="D2179" t="s">
        <v>883</v>
      </c>
      <c r="E2179">
        <v>24891.22</v>
      </c>
      <c r="F2179" t="s">
        <v>29</v>
      </c>
      <c r="G2179" t="s">
        <v>39</v>
      </c>
      <c r="H2179">
        <v>0.18875292821772599</v>
      </c>
      <c r="I2179">
        <v>347520</v>
      </c>
      <c r="J2179" t="s">
        <v>1565</v>
      </c>
      <c r="K2179">
        <v>202001</v>
      </c>
      <c r="L2179">
        <v>2</v>
      </c>
      <c r="M2179" t="s">
        <v>221</v>
      </c>
      <c r="N2179" t="s">
        <v>259</v>
      </c>
      <c r="O2179">
        <v>33</v>
      </c>
      <c r="P2179" t="s">
        <v>793</v>
      </c>
      <c r="Q2179" t="s">
        <v>870</v>
      </c>
      <c r="R2179">
        <v>926000</v>
      </c>
      <c r="S2179">
        <v>92600</v>
      </c>
      <c r="T2179" t="s">
        <v>871</v>
      </c>
      <c r="U2179" t="s">
        <v>796</v>
      </c>
      <c r="V2179" t="s">
        <v>37</v>
      </c>
      <c r="W2179" t="s">
        <v>38</v>
      </c>
      <c r="Y2179">
        <v>220</v>
      </c>
      <c r="Z2179">
        <v>4010776</v>
      </c>
      <c r="AA2179">
        <v>202012</v>
      </c>
    </row>
    <row r="2180" spans="1:27" x14ac:dyDescent="0.2">
      <c r="A2180">
        <v>140</v>
      </c>
      <c r="B2180" t="s">
        <v>1553</v>
      </c>
      <c r="C2180" t="s">
        <v>27</v>
      </c>
      <c r="D2180" t="s">
        <v>884</v>
      </c>
      <c r="E2180">
        <v>100039.94</v>
      </c>
      <c r="F2180" t="s">
        <v>29</v>
      </c>
      <c r="G2180" t="s">
        <v>27</v>
      </c>
      <c r="H2180">
        <v>0.81124707178227395</v>
      </c>
      <c r="I2180">
        <v>1493617</v>
      </c>
      <c r="J2180" t="s">
        <v>1565</v>
      </c>
      <c r="K2180">
        <v>202001</v>
      </c>
      <c r="L2180">
        <v>2</v>
      </c>
      <c r="M2180" t="s">
        <v>221</v>
      </c>
      <c r="N2180" t="s">
        <v>259</v>
      </c>
      <c r="O2180">
        <v>33</v>
      </c>
      <c r="P2180" t="s">
        <v>793</v>
      </c>
      <c r="Q2180" t="s">
        <v>870</v>
      </c>
      <c r="R2180">
        <v>926000</v>
      </c>
      <c r="S2180">
        <v>92600</v>
      </c>
      <c r="T2180" t="s">
        <v>871</v>
      </c>
      <c r="U2180" t="s">
        <v>796</v>
      </c>
      <c r="V2180" t="s">
        <v>37</v>
      </c>
      <c r="W2180" t="s">
        <v>38</v>
      </c>
      <c r="Y2180">
        <v>220</v>
      </c>
      <c r="Z2180">
        <v>4010777</v>
      </c>
      <c r="AA2180">
        <v>202012</v>
      </c>
    </row>
    <row r="2181" spans="1:27" x14ac:dyDescent="0.2">
      <c r="A2181">
        <v>140</v>
      </c>
      <c r="B2181" t="s">
        <v>1553</v>
      </c>
      <c r="C2181" t="s">
        <v>27</v>
      </c>
      <c r="D2181" t="s">
        <v>884</v>
      </c>
      <c r="E2181">
        <v>23276.3</v>
      </c>
      <c r="F2181" t="s">
        <v>29</v>
      </c>
      <c r="G2181" t="s">
        <v>39</v>
      </c>
      <c r="H2181">
        <v>0.18875292821772599</v>
      </c>
      <c r="I2181">
        <v>347520</v>
      </c>
      <c r="J2181" t="s">
        <v>1565</v>
      </c>
      <c r="K2181">
        <v>202001</v>
      </c>
      <c r="L2181">
        <v>2</v>
      </c>
      <c r="M2181" t="s">
        <v>221</v>
      </c>
      <c r="N2181" t="s">
        <v>259</v>
      </c>
      <c r="O2181">
        <v>33</v>
      </c>
      <c r="P2181" t="s">
        <v>793</v>
      </c>
      <c r="Q2181" t="s">
        <v>870</v>
      </c>
      <c r="R2181">
        <v>926000</v>
      </c>
      <c r="S2181">
        <v>92600</v>
      </c>
      <c r="T2181" t="s">
        <v>871</v>
      </c>
      <c r="U2181" t="s">
        <v>796</v>
      </c>
      <c r="V2181" t="s">
        <v>37</v>
      </c>
      <c r="W2181" t="s">
        <v>38</v>
      </c>
      <c r="Y2181">
        <v>220</v>
      </c>
      <c r="Z2181">
        <v>4010777</v>
      </c>
      <c r="AA2181">
        <v>202012</v>
      </c>
    </row>
    <row r="2182" spans="1:27" x14ac:dyDescent="0.2">
      <c r="A2182">
        <v>140</v>
      </c>
      <c r="B2182" t="s">
        <v>1553</v>
      </c>
      <c r="C2182" t="s">
        <v>27</v>
      </c>
      <c r="D2182" t="s">
        <v>885</v>
      </c>
      <c r="E2182">
        <v>45965.39</v>
      </c>
      <c r="F2182" t="s">
        <v>29</v>
      </c>
      <c r="G2182" t="s">
        <v>27</v>
      </c>
      <c r="H2182">
        <v>0.78944565786348098</v>
      </c>
      <c r="I2182">
        <v>40362954.960000001</v>
      </c>
      <c r="J2182" t="s">
        <v>198</v>
      </c>
      <c r="K2182">
        <v>202012</v>
      </c>
      <c r="L2182">
        <v>2</v>
      </c>
      <c r="M2182" t="s">
        <v>221</v>
      </c>
      <c r="N2182" t="s">
        <v>259</v>
      </c>
      <c r="O2182">
        <v>33</v>
      </c>
      <c r="P2182" t="s">
        <v>793</v>
      </c>
      <c r="Q2182" t="s">
        <v>870</v>
      </c>
      <c r="R2182">
        <v>926000</v>
      </c>
      <c r="S2182">
        <v>92600</v>
      </c>
      <c r="T2182" t="s">
        <v>871</v>
      </c>
      <c r="U2182" t="s">
        <v>796</v>
      </c>
      <c r="V2182" t="s">
        <v>37</v>
      </c>
      <c r="W2182" t="s">
        <v>38</v>
      </c>
      <c r="Y2182">
        <v>220</v>
      </c>
      <c r="Z2182">
        <v>143511</v>
      </c>
      <c r="AA2182">
        <v>202012</v>
      </c>
    </row>
    <row r="2183" spans="1:27" x14ac:dyDescent="0.2">
      <c r="A2183">
        <v>140</v>
      </c>
      <c r="B2183" t="s">
        <v>1553</v>
      </c>
      <c r="C2183" t="s">
        <v>27</v>
      </c>
      <c r="D2183" t="s">
        <v>885</v>
      </c>
      <c r="E2183">
        <v>12259.51</v>
      </c>
      <c r="F2183" t="s">
        <v>29</v>
      </c>
      <c r="G2183" t="s">
        <v>39</v>
      </c>
      <c r="H2183">
        <v>0.210554342136519</v>
      </c>
      <c r="I2183">
        <v>10765269.710000001</v>
      </c>
      <c r="J2183" t="s">
        <v>198</v>
      </c>
      <c r="K2183">
        <v>202012</v>
      </c>
      <c r="L2183">
        <v>2</v>
      </c>
      <c r="M2183" t="s">
        <v>221</v>
      </c>
      <c r="N2183" t="s">
        <v>259</v>
      </c>
      <c r="O2183">
        <v>33</v>
      </c>
      <c r="P2183" t="s">
        <v>793</v>
      </c>
      <c r="Q2183" t="s">
        <v>870</v>
      </c>
      <c r="R2183">
        <v>926000</v>
      </c>
      <c r="S2183">
        <v>92600</v>
      </c>
      <c r="T2183" t="s">
        <v>871</v>
      </c>
      <c r="U2183" t="s">
        <v>796</v>
      </c>
      <c r="V2183" t="s">
        <v>37</v>
      </c>
      <c r="W2183" t="s">
        <v>38</v>
      </c>
      <c r="Y2183">
        <v>220</v>
      </c>
      <c r="Z2183">
        <v>143511</v>
      </c>
      <c r="AA2183">
        <v>202012</v>
      </c>
    </row>
    <row r="2184" spans="1:27" x14ac:dyDescent="0.2">
      <c r="A2184">
        <v>140</v>
      </c>
      <c r="B2184" t="s">
        <v>1553</v>
      </c>
      <c r="C2184" t="s">
        <v>27</v>
      </c>
      <c r="D2184" t="s">
        <v>886</v>
      </c>
      <c r="E2184">
        <v>0</v>
      </c>
      <c r="F2184" t="s">
        <v>29</v>
      </c>
      <c r="G2184" t="s">
        <v>27</v>
      </c>
      <c r="H2184">
        <v>0</v>
      </c>
      <c r="I2184">
        <v>0</v>
      </c>
      <c r="J2184" t="s">
        <v>30</v>
      </c>
      <c r="K2184">
        <v>202001</v>
      </c>
      <c r="L2184">
        <v>2</v>
      </c>
      <c r="M2184" t="s">
        <v>221</v>
      </c>
      <c r="N2184" t="s">
        <v>259</v>
      </c>
      <c r="O2184">
        <v>33</v>
      </c>
      <c r="P2184" t="s">
        <v>793</v>
      </c>
      <c r="Q2184" t="s">
        <v>870</v>
      </c>
      <c r="R2184">
        <v>926000</v>
      </c>
      <c r="S2184">
        <v>92600</v>
      </c>
      <c r="T2184" t="s">
        <v>871</v>
      </c>
      <c r="U2184" t="s">
        <v>796</v>
      </c>
      <c r="V2184" t="s">
        <v>37</v>
      </c>
      <c r="W2184" t="s">
        <v>38</v>
      </c>
      <c r="Y2184">
        <v>220</v>
      </c>
      <c r="Z2184">
        <v>143479</v>
      </c>
      <c r="AA2184">
        <v>202012</v>
      </c>
    </row>
    <row r="2185" spans="1:27" x14ac:dyDescent="0.2">
      <c r="A2185">
        <v>140</v>
      </c>
      <c r="B2185" t="s">
        <v>1553</v>
      </c>
      <c r="C2185" t="s">
        <v>27</v>
      </c>
      <c r="D2185" t="s">
        <v>886</v>
      </c>
      <c r="E2185">
        <v>713145.61</v>
      </c>
      <c r="F2185" t="s">
        <v>29</v>
      </c>
      <c r="G2185" t="s">
        <v>39</v>
      </c>
      <c r="H2185">
        <v>1</v>
      </c>
      <c r="I2185">
        <v>1</v>
      </c>
      <c r="J2185" t="s">
        <v>30</v>
      </c>
      <c r="K2185">
        <v>202001</v>
      </c>
      <c r="L2185">
        <v>2</v>
      </c>
      <c r="M2185" t="s">
        <v>221</v>
      </c>
      <c r="N2185" t="s">
        <v>259</v>
      </c>
      <c r="O2185">
        <v>33</v>
      </c>
      <c r="P2185" t="s">
        <v>793</v>
      </c>
      <c r="Q2185" t="s">
        <v>870</v>
      </c>
      <c r="R2185">
        <v>926000</v>
      </c>
      <c r="S2185">
        <v>92600</v>
      </c>
      <c r="T2185" t="s">
        <v>871</v>
      </c>
      <c r="U2185" t="s">
        <v>796</v>
      </c>
      <c r="V2185" t="s">
        <v>37</v>
      </c>
      <c r="W2185" t="s">
        <v>38</v>
      </c>
      <c r="Y2185">
        <v>220</v>
      </c>
      <c r="Z2185">
        <v>143479</v>
      </c>
      <c r="AA2185">
        <v>202012</v>
      </c>
    </row>
    <row r="2186" spans="1:27" x14ac:dyDescent="0.2">
      <c r="A2186">
        <v>140</v>
      </c>
      <c r="B2186" t="s">
        <v>1553</v>
      </c>
      <c r="C2186" t="s">
        <v>27</v>
      </c>
      <c r="D2186" t="s">
        <v>3265</v>
      </c>
      <c r="E2186">
        <v>0</v>
      </c>
      <c r="F2186" t="s">
        <v>29</v>
      </c>
      <c r="G2186" t="s">
        <v>27</v>
      </c>
      <c r="H2186">
        <v>0</v>
      </c>
      <c r="I2186">
        <v>0</v>
      </c>
      <c r="J2186" t="s">
        <v>30</v>
      </c>
      <c r="K2186">
        <v>202001</v>
      </c>
      <c r="L2186">
        <v>2</v>
      </c>
      <c r="M2186" t="s">
        <v>221</v>
      </c>
      <c r="N2186" t="s">
        <v>259</v>
      </c>
      <c r="O2186">
        <v>33</v>
      </c>
      <c r="P2186" t="s">
        <v>793</v>
      </c>
      <c r="Q2186" t="s">
        <v>870</v>
      </c>
      <c r="R2186">
        <v>926000</v>
      </c>
      <c r="S2186">
        <v>92600</v>
      </c>
      <c r="T2186" t="s">
        <v>871</v>
      </c>
      <c r="U2186" t="s">
        <v>796</v>
      </c>
      <c r="V2186" t="s">
        <v>37</v>
      </c>
      <c r="W2186" t="s">
        <v>263</v>
      </c>
      <c r="Y2186">
        <v>220</v>
      </c>
      <c r="Z2186">
        <v>143480</v>
      </c>
      <c r="AA2186">
        <v>202012</v>
      </c>
    </row>
    <row r="2187" spans="1:27" x14ac:dyDescent="0.2">
      <c r="A2187">
        <v>140</v>
      </c>
      <c r="B2187" t="s">
        <v>1553</v>
      </c>
      <c r="C2187" t="s">
        <v>27</v>
      </c>
      <c r="D2187" t="s">
        <v>3265</v>
      </c>
      <c r="E2187">
        <v>0</v>
      </c>
      <c r="F2187" t="s">
        <v>29</v>
      </c>
      <c r="G2187" t="s">
        <v>39</v>
      </c>
      <c r="H2187">
        <v>1</v>
      </c>
      <c r="I2187">
        <v>1</v>
      </c>
      <c r="J2187" t="s">
        <v>30</v>
      </c>
      <c r="K2187">
        <v>202001</v>
      </c>
      <c r="L2187">
        <v>2</v>
      </c>
      <c r="M2187" t="s">
        <v>221</v>
      </c>
      <c r="N2187" t="s">
        <v>259</v>
      </c>
      <c r="O2187">
        <v>33</v>
      </c>
      <c r="P2187" t="s">
        <v>793</v>
      </c>
      <c r="Q2187" t="s">
        <v>870</v>
      </c>
      <c r="R2187">
        <v>926000</v>
      </c>
      <c r="S2187">
        <v>92600</v>
      </c>
      <c r="T2187" t="s">
        <v>871</v>
      </c>
      <c r="U2187" t="s">
        <v>796</v>
      </c>
      <c r="V2187" t="s">
        <v>37</v>
      </c>
      <c r="W2187" t="s">
        <v>263</v>
      </c>
      <c r="Y2187">
        <v>220</v>
      </c>
      <c r="Z2187">
        <v>143480</v>
      </c>
      <c r="AA2187">
        <v>202012</v>
      </c>
    </row>
    <row r="2188" spans="1:27" x14ac:dyDescent="0.2">
      <c r="A2188">
        <v>140</v>
      </c>
      <c r="B2188" t="s">
        <v>1553</v>
      </c>
      <c r="C2188" t="s">
        <v>27</v>
      </c>
      <c r="D2188" t="s">
        <v>887</v>
      </c>
      <c r="E2188">
        <v>0</v>
      </c>
      <c r="F2188" t="s">
        <v>29</v>
      </c>
      <c r="G2188" t="s">
        <v>27</v>
      </c>
      <c r="H2188">
        <v>0</v>
      </c>
      <c r="I2188">
        <v>0</v>
      </c>
      <c r="J2188" t="s">
        <v>30</v>
      </c>
      <c r="K2188">
        <v>202001</v>
      </c>
      <c r="L2188">
        <v>2</v>
      </c>
      <c r="M2188" t="s">
        <v>221</v>
      </c>
      <c r="N2188" t="s">
        <v>259</v>
      </c>
      <c r="O2188">
        <v>33</v>
      </c>
      <c r="P2188" t="s">
        <v>793</v>
      </c>
      <c r="Q2188" t="s">
        <v>870</v>
      </c>
      <c r="R2188">
        <v>926000</v>
      </c>
      <c r="S2188">
        <v>92600</v>
      </c>
      <c r="T2188" t="s">
        <v>871</v>
      </c>
      <c r="U2188" t="s">
        <v>796</v>
      </c>
      <c r="V2188" t="s">
        <v>37</v>
      </c>
      <c r="W2188" t="s">
        <v>38</v>
      </c>
      <c r="Y2188">
        <v>220</v>
      </c>
      <c r="Z2188">
        <v>143507</v>
      </c>
      <c r="AA2188">
        <v>202012</v>
      </c>
    </row>
    <row r="2189" spans="1:27" x14ac:dyDescent="0.2">
      <c r="A2189">
        <v>140</v>
      </c>
      <c r="B2189" t="s">
        <v>1553</v>
      </c>
      <c r="C2189" t="s">
        <v>27</v>
      </c>
      <c r="D2189" t="s">
        <v>887</v>
      </c>
      <c r="E2189">
        <v>16096.98</v>
      </c>
      <c r="F2189" t="s">
        <v>29</v>
      </c>
      <c r="G2189" t="s">
        <v>39</v>
      </c>
      <c r="H2189">
        <v>1</v>
      </c>
      <c r="I2189">
        <v>1</v>
      </c>
      <c r="J2189" t="s">
        <v>30</v>
      </c>
      <c r="K2189">
        <v>202001</v>
      </c>
      <c r="L2189">
        <v>2</v>
      </c>
      <c r="M2189" t="s">
        <v>221</v>
      </c>
      <c r="N2189" t="s">
        <v>259</v>
      </c>
      <c r="O2189">
        <v>33</v>
      </c>
      <c r="P2189" t="s">
        <v>793</v>
      </c>
      <c r="Q2189" t="s">
        <v>870</v>
      </c>
      <c r="R2189">
        <v>926000</v>
      </c>
      <c r="S2189">
        <v>92600</v>
      </c>
      <c r="T2189" t="s">
        <v>871</v>
      </c>
      <c r="U2189" t="s">
        <v>796</v>
      </c>
      <c r="V2189" t="s">
        <v>37</v>
      </c>
      <c r="W2189" t="s">
        <v>38</v>
      </c>
      <c r="Y2189">
        <v>220</v>
      </c>
      <c r="Z2189">
        <v>143507</v>
      </c>
      <c r="AA2189">
        <v>202012</v>
      </c>
    </row>
    <row r="2190" spans="1:27" x14ac:dyDescent="0.2">
      <c r="A2190">
        <v>140</v>
      </c>
      <c r="B2190" t="s">
        <v>1553</v>
      </c>
      <c r="C2190" t="s">
        <v>27</v>
      </c>
      <c r="D2190" t="s">
        <v>3266</v>
      </c>
      <c r="E2190">
        <v>0</v>
      </c>
      <c r="F2190" t="s">
        <v>29</v>
      </c>
      <c r="G2190" t="s">
        <v>27</v>
      </c>
      <c r="H2190">
        <v>0</v>
      </c>
      <c r="I2190">
        <v>0</v>
      </c>
      <c r="J2190" t="s">
        <v>30</v>
      </c>
      <c r="K2190">
        <v>202001</v>
      </c>
      <c r="L2190">
        <v>2</v>
      </c>
      <c r="M2190" t="s">
        <v>221</v>
      </c>
      <c r="N2190" t="s">
        <v>259</v>
      </c>
      <c r="O2190">
        <v>33</v>
      </c>
      <c r="P2190" t="s">
        <v>793</v>
      </c>
      <c r="Q2190" t="s">
        <v>870</v>
      </c>
      <c r="R2190">
        <v>926000</v>
      </c>
      <c r="S2190">
        <v>92600</v>
      </c>
      <c r="T2190" t="s">
        <v>871</v>
      </c>
      <c r="U2190" t="s">
        <v>796</v>
      </c>
      <c r="V2190" t="s">
        <v>37</v>
      </c>
      <c r="W2190" t="s">
        <v>263</v>
      </c>
      <c r="Y2190">
        <v>220</v>
      </c>
      <c r="Z2190">
        <v>28231129</v>
      </c>
      <c r="AA2190">
        <v>202012</v>
      </c>
    </row>
    <row r="2191" spans="1:27" x14ac:dyDescent="0.2">
      <c r="A2191">
        <v>140</v>
      </c>
      <c r="B2191" t="s">
        <v>1553</v>
      </c>
      <c r="C2191" t="s">
        <v>27</v>
      </c>
      <c r="D2191" t="s">
        <v>3266</v>
      </c>
      <c r="E2191">
        <v>0</v>
      </c>
      <c r="F2191" t="s">
        <v>29</v>
      </c>
      <c r="G2191" t="s">
        <v>39</v>
      </c>
      <c r="H2191">
        <v>1</v>
      </c>
      <c r="I2191">
        <v>1</v>
      </c>
      <c r="J2191" t="s">
        <v>30</v>
      </c>
      <c r="K2191">
        <v>202001</v>
      </c>
      <c r="L2191">
        <v>2</v>
      </c>
      <c r="M2191" t="s">
        <v>221</v>
      </c>
      <c r="N2191" t="s">
        <v>259</v>
      </c>
      <c r="O2191">
        <v>33</v>
      </c>
      <c r="P2191" t="s">
        <v>793</v>
      </c>
      <c r="Q2191" t="s">
        <v>870</v>
      </c>
      <c r="R2191">
        <v>926000</v>
      </c>
      <c r="S2191">
        <v>92600</v>
      </c>
      <c r="T2191" t="s">
        <v>871</v>
      </c>
      <c r="U2191" t="s">
        <v>796</v>
      </c>
      <c r="V2191" t="s">
        <v>37</v>
      </c>
      <c r="W2191" t="s">
        <v>263</v>
      </c>
      <c r="Y2191">
        <v>220</v>
      </c>
      <c r="Z2191">
        <v>28231129</v>
      </c>
      <c r="AA2191">
        <v>202012</v>
      </c>
    </row>
    <row r="2192" spans="1:27" x14ac:dyDescent="0.2">
      <c r="A2192">
        <v>140</v>
      </c>
      <c r="B2192" t="s">
        <v>1553</v>
      </c>
      <c r="C2192" t="s">
        <v>27</v>
      </c>
      <c r="D2192" t="s">
        <v>888</v>
      </c>
      <c r="E2192">
        <v>1543322.86</v>
      </c>
      <c r="F2192" t="s">
        <v>29</v>
      </c>
      <c r="G2192" t="s">
        <v>27</v>
      </c>
      <c r="H2192">
        <v>0.81161000000000005</v>
      </c>
      <c r="I2192">
        <v>0.81161000000000005</v>
      </c>
      <c r="J2192" t="s">
        <v>258</v>
      </c>
      <c r="K2192">
        <v>202001</v>
      </c>
      <c r="L2192">
        <v>2</v>
      </c>
      <c r="M2192" t="s">
        <v>221</v>
      </c>
      <c r="N2192" t="s">
        <v>259</v>
      </c>
      <c r="O2192">
        <v>33</v>
      </c>
      <c r="P2192" t="s">
        <v>793</v>
      </c>
      <c r="Q2192" t="s">
        <v>870</v>
      </c>
      <c r="R2192">
        <v>926000</v>
      </c>
      <c r="S2192">
        <v>92600</v>
      </c>
      <c r="T2192" t="s">
        <v>871</v>
      </c>
      <c r="U2192" t="s">
        <v>796</v>
      </c>
      <c r="V2192" t="s">
        <v>37</v>
      </c>
      <c r="W2192" t="s">
        <v>38</v>
      </c>
      <c r="Y2192">
        <v>220</v>
      </c>
      <c r="Z2192">
        <v>143492</v>
      </c>
      <c r="AA2192">
        <v>202012</v>
      </c>
    </row>
    <row r="2193" spans="1:27" x14ac:dyDescent="0.2">
      <c r="A2193">
        <v>140</v>
      </c>
      <c r="B2193" t="s">
        <v>1553</v>
      </c>
      <c r="C2193" t="s">
        <v>27</v>
      </c>
      <c r="D2193" t="s">
        <v>888</v>
      </c>
      <c r="E2193">
        <v>358234.36</v>
      </c>
      <c r="F2193" t="s">
        <v>29</v>
      </c>
      <c r="G2193" t="s">
        <v>39</v>
      </c>
      <c r="H2193">
        <v>0.18839</v>
      </c>
      <c r="I2193">
        <v>0.18839</v>
      </c>
      <c r="J2193" t="s">
        <v>258</v>
      </c>
      <c r="K2193">
        <v>202001</v>
      </c>
      <c r="L2193">
        <v>2</v>
      </c>
      <c r="M2193" t="s">
        <v>221</v>
      </c>
      <c r="N2193" t="s">
        <v>259</v>
      </c>
      <c r="O2193">
        <v>33</v>
      </c>
      <c r="P2193" t="s">
        <v>793</v>
      </c>
      <c r="Q2193" t="s">
        <v>870</v>
      </c>
      <c r="R2193">
        <v>926000</v>
      </c>
      <c r="S2193">
        <v>92600</v>
      </c>
      <c r="T2193" t="s">
        <v>871</v>
      </c>
      <c r="U2193" t="s">
        <v>796</v>
      </c>
      <c r="V2193" t="s">
        <v>37</v>
      </c>
      <c r="W2193" t="s">
        <v>38</v>
      </c>
      <c r="Y2193">
        <v>220</v>
      </c>
      <c r="Z2193">
        <v>143492</v>
      </c>
      <c r="AA2193">
        <v>202012</v>
      </c>
    </row>
    <row r="2194" spans="1:27" x14ac:dyDescent="0.2">
      <c r="A2194">
        <v>140</v>
      </c>
      <c r="B2194" t="s">
        <v>1553</v>
      </c>
      <c r="C2194" t="s">
        <v>27</v>
      </c>
      <c r="D2194" t="s">
        <v>889</v>
      </c>
      <c r="E2194">
        <v>88924.91</v>
      </c>
      <c r="F2194" t="s">
        <v>29</v>
      </c>
      <c r="G2194" t="s">
        <v>27</v>
      </c>
      <c r="H2194">
        <v>0.81161000000000005</v>
      </c>
      <c r="I2194">
        <v>0.81161000000000005</v>
      </c>
      <c r="J2194" t="s">
        <v>258</v>
      </c>
      <c r="K2194">
        <v>202001</v>
      </c>
      <c r="L2194">
        <v>2</v>
      </c>
      <c r="M2194" t="s">
        <v>221</v>
      </c>
      <c r="N2194" t="s">
        <v>259</v>
      </c>
      <c r="O2194">
        <v>33</v>
      </c>
      <c r="P2194" t="s">
        <v>793</v>
      </c>
      <c r="Q2194" t="s">
        <v>870</v>
      </c>
      <c r="R2194">
        <v>926000</v>
      </c>
      <c r="S2194">
        <v>92600</v>
      </c>
      <c r="T2194" t="s">
        <v>871</v>
      </c>
      <c r="U2194" t="s">
        <v>796</v>
      </c>
      <c r="V2194" t="s">
        <v>37</v>
      </c>
      <c r="W2194" t="s">
        <v>38</v>
      </c>
      <c r="Y2194">
        <v>220</v>
      </c>
      <c r="Z2194">
        <v>143493</v>
      </c>
      <c r="AA2194">
        <v>202012</v>
      </c>
    </row>
    <row r="2195" spans="1:27" x14ac:dyDescent="0.2">
      <c r="A2195">
        <v>140</v>
      </c>
      <c r="B2195" t="s">
        <v>1553</v>
      </c>
      <c r="C2195" t="s">
        <v>27</v>
      </c>
      <c r="D2195" t="s">
        <v>889</v>
      </c>
      <c r="E2195">
        <v>20641.150000000001</v>
      </c>
      <c r="F2195" t="s">
        <v>29</v>
      </c>
      <c r="G2195" t="s">
        <v>39</v>
      </c>
      <c r="H2195">
        <v>0.18839</v>
      </c>
      <c r="I2195">
        <v>0.18839</v>
      </c>
      <c r="J2195" t="s">
        <v>258</v>
      </c>
      <c r="K2195">
        <v>202001</v>
      </c>
      <c r="L2195">
        <v>2</v>
      </c>
      <c r="M2195" t="s">
        <v>221</v>
      </c>
      <c r="N2195" t="s">
        <v>259</v>
      </c>
      <c r="O2195">
        <v>33</v>
      </c>
      <c r="P2195" t="s">
        <v>793</v>
      </c>
      <c r="Q2195" t="s">
        <v>870</v>
      </c>
      <c r="R2195">
        <v>926000</v>
      </c>
      <c r="S2195">
        <v>92600</v>
      </c>
      <c r="T2195" t="s">
        <v>871</v>
      </c>
      <c r="U2195" t="s">
        <v>796</v>
      </c>
      <c r="V2195" t="s">
        <v>37</v>
      </c>
      <c r="W2195" t="s">
        <v>38</v>
      </c>
      <c r="Y2195">
        <v>220</v>
      </c>
      <c r="Z2195">
        <v>143493</v>
      </c>
      <c r="AA2195">
        <v>202012</v>
      </c>
    </row>
    <row r="2196" spans="1:27" x14ac:dyDescent="0.2">
      <c r="A2196">
        <v>140</v>
      </c>
      <c r="B2196" t="s">
        <v>1553</v>
      </c>
      <c r="C2196" t="s">
        <v>27</v>
      </c>
      <c r="D2196" t="s">
        <v>890</v>
      </c>
      <c r="E2196">
        <v>35599.39</v>
      </c>
      <c r="F2196" t="s">
        <v>29</v>
      </c>
      <c r="G2196" t="s">
        <v>27</v>
      </c>
      <c r="H2196">
        <v>0.81161000000000005</v>
      </c>
      <c r="I2196">
        <v>0.81161000000000005</v>
      </c>
      <c r="J2196" t="s">
        <v>258</v>
      </c>
      <c r="K2196">
        <v>202001</v>
      </c>
      <c r="L2196">
        <v>2</v>
      </c>
      <c r="M2196" t="s">
        <v>221</v>
      </c>
      <c r="N2196" t="s">
        <v>259</v>
      </c>
      <c r="O2196">
        <v>33</v>
      </c>
      <c r="P2196" t="s">
        <v>793</v>
      </c>
      <c r="Q2196" t="s">
        <v>870</v>
      </c>
      <c r="R2196">
        <v>926000</v>
      </c>
      <c r="S2196">
        <v>92600</v>
      </c>
      <c r="T2196" t="s">
        <v>871</v>
      </c>
      <c r="U2196" t="s">
        <v>796</v>
      </c>
      <c r="V2196" t="s">
        <v>37</v>
      </c>
      <c r="W2196" t="s">
        <v>38</v>
      </c>
      <c r="Y2196">
        <v>220</v>
      </c>
      <c r="Z2196">
        <v>143494</v>
      </c>
      <c r="AA2196">
        <v>202012</v>
      </c>
    </row>
    <row r="2197" spans="1:27" x14ac:dyDescent="0.2">
      <c r="A2197">
        <v>140</v>
      </c>
      <c r="B2197" t="s">
        <v>1553</v>
      </c>
      <c r="C2197" t="s">
        <v>27</v>
      </c>
      <c r="D2197" t="s">
        <v>890</v>
      </c>
      <c r="E2197">
        <v>8263.2900000000009</v>
      </c>
      <c r="F2197" t="s">
        <v>29</v>
      </c>
      <c r="G2197" t="s">
        <v>39</v>
      </c>
      <c r="H2197">
        <v>0.18839</v>
      </c>
      <c r="I2197">
        <v>0.18839</v>
      </c>
      <c r="J2197" t="s">
        <v>258</v>
      </c>
      <c r="K2197">
        <v>202001</v>
      </c>
      <c r="L2197">
        <v>2</v>
      </c>
      <c r="M2197" t="s">
        <v>221</v>
      </c>
      <c r="N2197" t="s">
        <v>259</v>
      </c>
      <c r="O2197">
        <v>33</v>
      </c>
      <c r="P2197" t="s">
        <v>793</v>
      </c>
      <c r="Q2197" t="s">
        <v>870</v>
      </c>
      <c r="R2197">
        <v>926000</v>
      </c>
      <c r="S2197">
        <v>92600</v>
      </c>
      <c r="T2197" t="s">
        <v>871</v>
      </c>
      <c r="U2197" t="s">
        <v>796</v>
      </c>
      <c r="V2197" t="s">
        <v>37</v>
      </c>
      <c r="W2197" t="s">
        <v>38</v>
      </c>
      <c r="Y2197">
        <v>220</v>
      </c>
      <c r="Z2197">
        <v>143494</v>
      </c>
      <c r="AA2197">
        <v>202012</v>
      </c>
    </row>
    <row r="2198" spans="1:27" x14ac:dyDescent="0.2">
      <c r="A2198">
        <v>140</v>
      </c>
      <c r="B2198" t="s">
        <v>1553</v>
      </c>
      <c r="C2198" t="s">
        <v>27</v>
      </c>
      <c r="D2198" t="s">
        <v>891</v>
      </c>
      <c r="E2198">
        <v>84541.52</v>
      </c>
      <c r="F2198" t="s">
        <v>29</v>
      </c>
      <c r="G2198" t="s">
        <v>27</v>
      </c>
      <c r="H2198">
        <v>0.81161000000000005</v>
      </c>
      <c r="I2198">
        <v>0.81161000000000005</v>
      </c>
      <c r="J2198" t="s">
        <v>258</v>
      </c>
      <c r="K2198">
        <v>202001</v>
      </c>
      <c r="L2198">
        <v>2</v>
      </c>
      <c r="M2198" t="s">
        <v>221</v>
      </c>
      <c r="N2198" t="s">
        <v>259</v>
      </c>
      <c r="O2198">
        <v>33</v>
      </c>
      <c r="P2198" t="s">
        <v>793</v>
      </c>
      <c r="Q2198" t="s">
        <v>870</v>
      </c>
      <c r="R2198">
        <v>926000</v>
      </c>
      <c r="S2198">
        <v>92600</v>
      </c>
      <c r="T2198" t="s">
        <v>871</v>
      </c>
      <c r="U2198" t="s">
        <v>796</v>
      </c>
      <c r="V2198" t="s">
        <v>37</v>
      </c>
      <c r="W2198" t="s">
        <v>38</v>
      </c>
      <c r="Y2198">
        <v>220</v>
      </c>
      <c r="Z2198">
        <v>3761465</v>
      </c>
      <c r="AA2198">
        <v>202012</v>
      </c>
    </row>
    <row r="2199" spans="1:27" x14ac:dyDescent="0.2">
      <c r="A2199">
        <v>140</v>
      </c>
      <c r="B2199" t="s">
        <v>1553</v>
      </c>
      <c r="C2199" t="s">
        <v>27</v>
      </c>
      <c r="D2199" t="s">
        <v>891</v>
      </c>
      <c r="E2199">
        <v>19623.68</v>
      </c>
      <c r="F2199" t="s">
        <v>29</v>
      </c>
      <c r="G2199" t="s">
        <v>39</v>
      </c>
      <c r="H2199">
        <v>0.18839</v>
      </c>
      <c r="I2199">
        <v>0.18839</v>
      </c>
      <c r="J2199" t="s">
        <v>258</v>
      </c>
      <c r="K2199">
        <v>202001</v>
      </c>
      <c r="L2199">
        <v>2</v>
      </c>
      <c r="M2199" t="s">
        <v>221</v>
      </c>
      <c r="N2199" t="s">
        <v>259</v>
      </c>
      <c r="O2199">
        <v>33</v>
      </c>
      <c r="P2199" t="s">
        <v>793</v>
      </c>
      <c r="Q2199" t="s">
        <v>870</v>
      </c>
      <c r="R2199">
        <v>926000</v>
      </c>
      <c r="S2199">
        <v>92600</v>
      </c>
      <c r="T2199" t="s">
        <v>871</v>
      </c>
      <c r="U2199" t="s">
        <v>796</v>
      </c>
      <c r="V2199" t="s">
        <v>37</v>
      </c>
      <c r="W2199" t="s">
        <v>38</v>
      </c>
      <c r="Y2199">
        <v>220</v>
      </c>
      <c r="Z2199">
        <v>3761465</v>
      </c>
      <c r="AA2199">
        <v>202012</v>
      </c>
    </row>
    <row r="2200" spans="1:27" x14ac:dyDescent="0.2">
      <c r="A2200">
        <v>140</v>
      </c>
      <c r="B2200" t="s">
        <v>1553</v>
      </c>
      <c r="C2200" t="s">
        <v>27</v>
      </c>
      <c r="D2200" t="s">
        <v>892</v>
      </c>
      <c r="E2200">
        <v>253179.78</v>
      </c>
      <c r="F2200" t="s">
        <v>29</v>
      </c>
      <c r="G2200" t="s">
        <v>27</v>
      </c>
      <c r="H2200">
        <v>0.81161000000000005</v>
      </c>
      <c r="I2200">
        <v>0.81161000000000005</v>
      </c>
      <c r="J2200" t="s">
        <v>258</v>
      </c>
      <c r="K2200">
        <v>202001</v>
      </c>
      <c r="L2200">
        <v>2</v>
      </c>
      <c r="M2200" t="s">
        <v>221</v>
      </c>
      <c r="N2200" t="s">
        <v>259</v>
      </c>
      <c r="O2200">
        <v>33</v>
      </c>
      <c r="P2200" t="s">
        <v>793</v>
      </c>
      <c r="Q2200" t="s">
        <v>870</v>
      </c>
      <c r="R2200">
        <v>926000</v>
      </c>
      <c r="S2200">
        <v>92600</v>
      </c>
      <c r="T2200" t="s">
        <v>871</v>
      </c>
      <c r="U2200" t="s">
        <v>796</v>
      </c>
      <c r="V2200" t="s">
        <v>37</v>
      </c>
      <c r="W2200" t="s">
        <v>38</v>
      </c>
      <c r="Y2200">
        <v>220</v>
      </c>
      <c r="Z2200">
        <v>143495</v>
      </c>
      <c r="AA2200">
        <v>202012</v>
      </c>
    </row>
    <row r="2201" spans="1:27" x14ac:dyDescent="0.2">
      <c r="A2201">
        <v>140</v>
      </c>
      <c r="B2201" t="s">
        <v>1553</v>
      </c>
      <c r="C2201" t="s">
        <v>27</v>
      </c>
      <c r="D2201" t="s">
        <v>892</v>
      </c>
      <c r="E2201">
        <v>58767.8</v>
      </c>
      <c r="F2201" t="s">
        <v>29</v>
      </c>
      <c r="G2201" t="s">
        <v>39</v>
      </c>
      <c r="H2201">
        <v>0.18839</v>
      </c>
      <c r="I2201">
        <v>0.18839</v>
      </c>
      <c r="J2201" t="s">
        <v>258</v>
      </c>
      <c r="K2201">
        <v>202001</v>
      </c>
      <c r="L2201">
        <v>2</v>
      </c>
      <c r="M2201" t="s">
        <v>221</v>
      </c>
      <c r="N2201" t="s">
        <v>259</v>
      </c>
      <c r="O2201">
        <v>33</v>
      </c>
      <c r="P2201" t="s">
        <v>793</v>
      </c>
      <c r="Q2201" t="s">
        <v>870</v>
      </c>
      <c r="R2201">
        <v>926000</v>
      </c>
      <c r="S2201">
        <v>92600</v>
      </c>
      <c r="T2201" t="s">
        <v>871</v>
      </c>
      <c r="U2201" t="s">
        <v>796</v>
      </c>
      <c r="V2201" t="s">
        <v>37</v>
      </c>
      <c r="W2201" t="s">
        <v>38</v>
      </c>
      <c r="Y2201">
        <v>220</v>
      </c>
      <c r="Z2201">
        <v>143495</v>
      </c>
      <c r="AA2201">
        <v>202012</v>
      </c>
    </row>
    <row r="2202" spans="1:27" x14ac:dyDescent="0.2">
      <c r="A2202">
        <v>140</v>
      </c>
      <c r="B2202" t="s">
        <v>1553</v>
      </c>
      <c r="C2202" t="s">
        <v>27</v>
      </c>
      <c r="D2202" t="s">
        <v>893</v>
      </c>
      <c r="E2202">
        <v>113760.75</v>
      </c>
      <c r="F2202" t="s">
        <v>29</v>
      </c>
      <c r="G2202" t="s">
        <v>27</v>
      </c>
      <c r="H2202">
        <v>0.81161000000000005</v>
      </c>
      <c r="I2202">
        <v>0.81161000000000005</v>
      </c>
      <c r="J2202" t="s">
        <v>258</v>
      </c>
      <c r="K2202">
        <v>202001</v>
      </c>
      <c r="L2202">
        <v>2</v>
      </c>
      <c r="M2202" t="s">
        <v>221</v>
      </c>
      <c r="N2202" t="s">
        <v>259</v>
      </c>
      <c r="O2202">
        <v>33</v>
      </c>
      <c r="P2202" t="s">
        <v>793</v>
      </c>
      <c r="Q2202" t="s">
        <v>870</v>
      </c>
      <c r="R2202">
        <v>926000</v>
      </c>
      <c r="S2202">
        <v>92600</v>
      </c>
      <c r="T2202" t="s">
        <v>871</v>
      </c>
      <c r="U2202" t="s">
        <v>796</v>
      </c>
      <c r="V2202" t="s">
        <v>37</v>
      </c>
      <c r="W2202" t="s">
        <v>38</v>
      </c>
      <c r="Y2202">
        <v>220</v>
      </c>
      <c r="Z2202">
        <v>143496</v>
      </c>
      <c r="AA2202">
        <v>202012</v>
      </c>
    </row>
    <row r="2203" spans="1:27" x14ac:dyDescent="0.2">
      <c r="A2203">
        <v>140</v>
      </c>
      <c r="B2203" t="s">
        <v>1553</v>
      </c>
      <c r="C2203" t="s">
        <v>27</v>
      </c>
      <c r="D2203" t="s">
        <v>893</v>
      </c>
      <c r="E2203">
        <v>26406.02</v>
      </c>
      <c r="F2203" t="s">
        <v>29</v>
      </c>
      <c r="G2203" t="s">
        <v>39</v>
      </c>
      <c r="H2203">
        <v>0.18839</v>
      </c>
      <c r="I2203">
        <v>0.18839</v>
      </c>
      <c r="J2203" t="s">
        <v>258</v>
      </c>
      <c r="K2203">
        <v>202001</v>
      </c>
      <c r="L2203">
        <v>2</v>
      </c>
      <c r="M2203" t="s">
        <v>221</v>
      </c>
      <c r="N2203" t="s">
        <v>259</v>
      </c>
      <c r="O2203">
        <v>33</v>
      </c>
      <c r="P2203" t="s">
        <v>793</v>
      </c>
      <c r="Q2203" t="s">
        <v>870</v>
      </c>
      <c r="R2203">
        <v>926000</v>
      </c>
      <c r="S2203">
        <v>92600</v>
      </c>
      <c r="T2203" t="s">
        <v>871</v>
      </c>
      <c r="U2203" t="s">
        <v>796</v>
      </c>
      <c r="V2203" t="s">
        <v>37</v>
      </c>
      <c r="W2203" t="s">
        <v>38</v>
      </c>
      <c r="Y2203">
        <v>220</v>
      </c>
      <c r="Z2203">
        <v>143496</v>
      </c>
      <c r="AA2203">
        <v>202012</v>
      </c>
    </row>
    <row r="2204" spans="1:27" x14ac:dyDescent="0.2">
      <c r="A2204">
        <v>140</v>
      </c>
      <c r="B2204" t="s">
        <v>1553</v>
      </c>
      <c r="C2204" t="s">
        <v>27</v>
      </c>
      <c r="D2204" t="s">
        <v>894</v>
      </c>
      <c r="E2204">
        <v>1291396.6200000001</v>
      </c>
      <c r="F2204" t="s">
        <v>29</v>
      </c>
      <c r="G2204" t="s">
        <v>27</v>
      </c>
      <c r="H2204">
        <v>0.80083877753190902</v>
      </c>
      <c r="I2204">
        <v>13623961.539999999</v>
      </c>
      <c r="J2204" t="s">
        <v>1635</v>
      </c>
      <c r="K2204">
        <v>202012</v>
      </c>
      <c r="L2204">
        <v>2</v>
      </c>
      <c r="M2204" t="s">
        <v>221</v>
      </c>
      <c r="N2204" t="s">
        <v>259</v>
      </c>
      <c r="O2204">
        <v>33</v>
      </c>
      <c r="P2204" t="s">
        <v>793</v>
      </c>
      <c r="Q2204" t="s">
        <v>870</v>
      </c>
      <c r="R2204">
        <v>926000</v>
      </c>
      <c r="S2204">
        <v>92600</v>
      </c>
      <c r="T2204" t="s">
        <v>871</v>
      </c>
      <c r="U2204" t="s">
        <v>796</v>
      </c>
      <c r="V2204" t="s">
        <v>37</v>
      </c>
      <c r="W2204" t="s">
        <v>38</v>
      </c>
      <c r="Y2204">
        <v>220</v>
      </c>
      <c r="Z2204">
        <v>143489</v>
      </c>
      <c r="AA2204">
        <v>202012</v>
      </c>
    </row>
    <row r="2205" spans="1:27" x14ac:dyDescent="0.2">
      <c r="A2205">
        <v>140</v>
      </c>
      <c r="B2205" t="s">
        <v>1553</v>
      </c>
      <c r="C2205" t="s">
        <v>27</v>
      </c>
      <c r="D2205" t="s">
        <v>894</v>
      </c>
      <c r="E2205">
        <v>321158.44</v>
      </c>
      <c r="F2205" t="s">
        <v>29</v>
      </c>
      <c r="G2205" t="s">
        <v>39</v>
      </c>
      <c r="H2205">
        <v>0.19916122246809101</v>
      </c>
      <c r="I2205">
        <v>3388153.66</v>
      </c>
      <c r="J2205" t="s">
        <v>1635</v>
      </c>
      <c r="K2205">
        <v>202012</v>
      </c>
      <c r="L2205">
        <v>2</v>
      </c>
      <c r="M2205" t="s">
        <v>221</v>
      </c>
      <c r="N2205" t="s">
        <v>259</v>
      </c>
      <c r="O2205">
        <v>33</v>
      </c>
      <c r="P2205" t="s">
        <v>793</v>
      </c>
      <c r="Q2205" t="s">
        <v>870</v>
      </c>
      <c r="R2205">
        <v>926000</v>
      </c>
      <c r="S2205">
        <v>92600</v>
      </c>
      <c r="T2205" t="s">
        <v>871</v>
      </c>
      <c r="U2205" t="s">
        <v>796</v>
      </c>
      <c r="V2205" t="s">
        <v>37</v>
      </c>
      <c r="W2205" t="s">
        <v>38</v>
      </c>
      <c r="Y2205">
        <v>220</v>
      </c>
      <c r="Z2205">
        <v>143489</v>
      </c>
      <c r="AA2205">
        <v>202012</v>
      </c>
    </row>
    <row r="2206" spans="1:27" x14ac:dyDescent="0.2">
      <c r="A2206">
        <v>140</v>
      </c>
      <c r="B2206" t="s">
        <v>1553</v>
      </c>
      <c r="C2206" t="s">
        <v>27</v>
      </c>
      <c r="D2206" t="s">
        <v>3267</v>
      </c>
      <c r="E2206">
        <v>0</v>
      </c>
      <c r="F2206" t="s">
        <v>29</v>
      </c>
      <c r="G2206" t="s">
        <v>27</v>
      </c>
      <c r="H2206">
        <v>0</v>
      </c>
      <c r="I2206">
        <v>0</v>
      </c>
      <c r="J2206" t="s">
        <v>2947</v>
      </c>
      <c r="K2206">
        <v>202001</v>
      </c>
      <c r="L2206">
        <v>2</v>
      </c>
      <c r="M2206" t="s">
        <v>221</v>
      </c>
      <c r="N2206" t="s">
        <v>259</v>
      </c>
      <c r="O2206">
        <v>33</v>
      </c>
      <c r="P2206" t="s">
        <v>793</v>
      </c>
      <c r="Q2206" t="s">
        <v>870</v>
      </c>
      <c r="R2206">
        <v>926000</v>
      </c>
      <c r="S2206">
        <v>92600</v>
      </c>
      <c r="T2206" t="s">
        <v>871</v>
      </c>
      <c r="U2206" t="s">
        <v>796</v>
      </c>
      <c r="V2206" t="s">
        <v>37</v>
      </c>
      <c r="W2206" t="s">
        <v>38</v>
      </c>
      <c r="Y2206">
        <v>220</v>
      </c>
      <c r="Z2206">
        <v>143501</v>
      </c>
      <c r="AA2206">
        <v>202012</v>
      </c>
    </row>
    <row r="2207" spans="1:27" x14ac:dyDescent="0.2">
      <c r="A2207">
        <v>140</v>
      </c>
      <c r="B2207" t="s">
        <v>1553</v>
      </c>
      <c r="C2207" t="s">
        <v>27</v>
      </c>
      <c r="D2207" t="s">
        <v>3267</v>
      </c>
      <c r="E2207">
        <v>0</v>
      </c>
      <c r="F2207" t="s">
        <v>29</v>
      </c>
      <c r="G2207" t="s">
        <v>39</v>
      </c>
      <c r="H2207">
        <v>1</v>
      </c>
      <c r="I2207">
        <v>1</v>
      </c>
      <c r="J2207" t="s">
        <v>2947</v>
      </c>
      <c r="K2207">
        <v>202001</v>
      </c>
      <c r="L2207">
        <v>2</v>
      </c>
      <c r="M2207" t="s">
        <v>221</v>
      </c>
      <c r="N2207" t="s">
        <v>259</v>
      </c>
      <c r="O2207">
        <v>33</v>
      </c>
      <c r="P2207" t="s">
        <v>793</v>
      </c>
      <c r="Q2207" t="s">
        <v>870</v>
      </c>
      <c r="R2207">
        <v>926000</v>
      </c>
      <c r="S2207">
        <v>92600</v>
      </c>
      <c r="T2207" t="s">
        <v>871</v>
      </c>
      <c r="U2207" t="s">
        <v>796</v>
      </c>
      <c r="V2207" t="s">
        <v>37</v>
      </c>
      <c r="W2207" t="s">
        <v>38</v>
      </c>
      <c r="Y2207">
        <v>220</v>
      </c>
      <c r="Z2207">
        <v>143501</v>
      </c>
      <c r="AA2207">
        <v>202012</v>
      </c>
    </row>
    <row r="2208" spans="1:27" x14ac:dyDescent="0.2">
      <c r="A2208">
        <v>140</v>
      </c>
      <c r="B2208" t="s">
        <v>1553</v>
      </c>
      <c r="C2208" t="s">
        <v>27</v>
      </c>
      <c r="D2208" t="s">
        <v>895</v>
      </c>
      <c r="E2208">
        <v>50612.13</v>
      </c>
      <c r="F2208" t="s">
        <v>29</v>
      </c>
      <c r="G2208" t="s">
        <v>27</v>
      </c>
      <c r="H2208">
        <v>0.81161000000000005</v>
      </c>
      <c r="I2208">
        <v>0.81161000000000005</v>
      </c>
      <c r="J2208" t="s">
        <v>258</v>
      </c>
      <c r="K2208">
        <v>202001</v>
      </c>
      <c r="L2208">
        <v>2</v>
      </c>
      <c r="M2208" t="s">
        <v>221</v>
      </c>
      <c r="N2208" t="s">
        <v>259</v>
      </c>
      <c r="O2208">
        <v>33</v>
      </c>
      <c r="P2208" t="s">
        <v>793</v>
      </c>
      <c r="Q2208" t="s">
        <v>870</v>
      </c>
      <c r="R2208">
        <v>926000</v>
      </c>
      <c r="S2208">
        <v>92600</v>
      </c>
      <c r="T2208" t="s">
        <v>871</v>
      </c>
      <c r="U2208" t="s">
        <v>796</v>
      </c>
      <c r="V2208" t="s">
        <v>37</v>
      </c>
      <c r="W2208" t="s">
        <v>38</v>
      </c>
      <c r="Y2208">
        <v>220</v>
      </c>
      <c r="Z2208">
        <v>143497</v>
      </c>
      <c r="AA2208">
        <v>202012</v>
      </c>
    </row>
    <row r="2209" spans="1:27" x14ac:dyDescent="0.2">
      <c r="A2209">
        <v>140</v>
      </c>
      <c r="B2209" t="s">
        <v>1553</v>
      </c>
      <c r="C2209" t="s">
        <v>27</v>
      </c>
      <c r="D2209" t="s">
        <v>895</v>
      </c>
      <c r="E2209">
        <v>11748.03</v>
      </c>
      <c r="F2209" t="s">
        <v>29</v>
      </c>
      <c r="G2209" t="s">
        <v>39</v>
      </c>
      <c r="H2209">
        <v>0.18839</v>
      </c>
      <c r="I2209">
        <v>0.18839</v>
      </c>
      <c r="J2209" t="s">
        <v>258</v>
      </c>
      <c r="K2209">
        <v>202001</v>
      </c>
      <c r="L2209">
        <v>2</v>
      </c>
      <c r="M2209" t="s">
        <v>221</v>
      </c>
      <c r="N2209" t="s">
        <v>259</v>
      </c>
      <c r="O2209">
        <v>33</v>
      </c>
      <c r="P2209" t="s">
        <v>793</v>
      </c>
      <c r="Q2209" t="s">
        <v>870</v>
      </c>
      <c r="R2209">
        <v>926000</v>
      </c>
      <c r="S2209">
        <v>92600</v>
      </c>
      <c r="T2209" t="s">
        <v>871</v>
      </c>
      <c r="U2209" t="s">
        <v>796</v>
      </c>
      <c r="V2209" t="s">
        <v>37</v>
      </c>
      <c r="W2209" t="s">
        <v>38</v>
      </c>
      <c r="Y2209">
        <v>220</v>
      </c>
      <c r="Z2209">
        <v>143497</v>
      </c>
      <c r="AA2209">
        <v>202012</v>
      </c>
    </row>
    <row r="2210" spans="1:27" x14ac:dyDescent="0.2">
      <c r="A2210">
        <v>140</v>
      </c>
      <c r="B2210" t="s">
        <v>1553</v>
      </c>
      <c r="C2210" t="s">
        <v>27</v>
      </c>
      <c r="D2210" t="s">
        <v>3268</v>
      </c>
      <c r="E2210">
        <v>0</v>
      </c>
      <c r="F2210" t="s">
        <v>29</v>
      </c>
      <c r="G2210" t="s">
        <v>27</v>
      </c>
      <c r="H2210">
        <v>0</v>
      </c>
      <c r="I2210">
        <v>0</v>
      </c>
      <c r="J2210" t="s">
        <v>2947</v>
      </c>
      <c r="K2210">
        <v>202001</v>
      </c>
      <c r="L2210">
        <v>2</v>
      </c>
      <c r="M2210" t="s">
        <v>221</v>
      </c>
      <c r="N2210" t="s">
        <v>259</v>
      </c>
      <c r="O2210">
        <v>33</v>
      </c>
      <c r="P2210" t="s">
        <v>793</v>
      </c>
      <c r="Q2210" t="s">
        <v>870</v>
      </c>
      <c r="R2210">
        <v>926000</v>
      </c>
      <c r="S2210">
        <v>92600</v>
      </c>
      <c r="T2210" t="s">
        <v>871</v>
      </c>
      <c r="U2210" t="s">
        <v>796</v>
      </c>
      <c r="V2210" t="s">
        <v>37</v>
      </c>
      <c r="W2210" t="s">
        <v>38</v>
      </c>
      <c r="Y2210">
        <v>220</v>
      </c>
      <c r="Z2210">
        <v>143510</v>
      </c>
      <c r="AA2210">
        <v>202012</v>
      </c>
    </row>
    <row r="2211" spans="1:27" x14ac:dyDescent="0.2">
      <c r="A2211">
        <v>140</v>
      </c>
      <c r="B2211" t="s">
        <v>1553</v>
      </c>
      <c r="C2211" t="s">
        <v>27</v>
      </c>
      <c r="D2211" t="s">
        <v>3268</v>
      </c>
      <c r="E2211">
        <v>0</v>
      </c>
      <c r="F2211" t="s">
        <v>29</v>
      </c>
      <c r="G2211" t="s">
        <v>39</v>
      </c>
      <c r="H2211">
        <v>1</v>
      </c>
      <c r="I2211">
        <v>1</v>
      </c>
      <c r="J2211" t="s">
        <v>2947</v>
      </c>
      <c r="K2211">
        <v>202001</v>
      </c>
      <c r="L2211">
        <v>2</v>
      </c>
      <c r="M2211" t="s">
        <v>221</v>
      </c>
      <c r="N2211" t="s">
        <v>259</v>
      </c>
      <c r="O2211">
        <v>33</v>
      </c>
      <c r="P2211" t="s">
        <v>793</v>
      </c>
      <c r="Q2211" t="s">
        <v>870</v>
      </c>
      <c r="R2211">
        <v>926000</v>
      </c>
      <c r="S2211">
        <v>92600</v>
      </c>
      <c r="T2211" t="s">
        <v>871</v>
      </c>
      <c r="U2211" t="s">
        <v>796</v>
      </c>
      <c r="V2211" t="s">
        <v>37</v>
      </c>
      <c r="W2211" t="s">
        <v>38</v>
      </c>
      <c r="Y2211">
        <v>220</v>
      </c>
      <c r="Z2211">
        <v>143510</v>
      </c>
      <c r="AA2211">
        <v>202012</v>
      </c>
    </row>
    <row r="2212" spans="1:27" x14ac:dyDescent="0.2">
      <c r="A2212">
        <v>140</v>
      </c>
      <c r="B2212" t="s">
        <v>1553</v>
      </c>
      <c r="C2212" t="s">
        <v>27</v>
      </c>
      <c r="D2212" t="s">
        <v>3269</v>
      </c>
      <c r="E2212">
        <v>0</v>
      </c>
      <c r="F2212" t="s">
        <v>29</v>
      </c>
      <c r="G2212" t="s">
        <v>27</v>
      </c>
      <c r="H2212">
        <v>0</v>
      </c>
      <c r="I2212">
        <v>0</v>
      </c>
      <c r="J2212" t="s">
        <v>2947</v>
      </c>
      <c r="K2212">
        <v>202001</v>
      </c>
      <c r="L2212">
        <v>2</v>
      </c>
      <c r="M2212" t="s">
        <v>221</v>
      </c>
      <c r="N2212" t="s">
        <v>259</v>
      </c>
      <c r="O2212">
        <v>33</v>
      </c>
      <c r="P2212" t="s">
        <v>793</v>
      </c>
      <c r="Q2212" t="s">
        <v>870</v>
      </c>
      <c r="R2212">
        <v>926000</v>
      </c>
      <c r="S2212">
        <v>92600</v>
      </c>
      <c r="T2212" t="s">
        <v>871</v>
      </c>
      <c r="U2212" t="s">
        <v>796</v>
      </c>
      <c r="V2212" t="s">
        <v>37</v>
      </c>
      <c r="W2212" t="s">
        <v>38</v>
      </c>
      <c r="Y2212">
        <v>220</v>
      </c>
      <c r="Z2212">
        <v>143498</v>
      </c>
      <c r="AA2212">
        <v>202012</v>
      </c>
    </row>
    <row r="2213" spans="1:27" x14ac:dyDescent="0.2">
      <c r="A2213">
        <v>140</v>
      </c>
      <c r="B2213" t="s">
        <v>1553</v>
      </c>
      <c r="C2213" t="s">
        <v>27</v>
      </c>
      <c r="D2213" t="s">
        <v>3269</v>
      </c>
      <c r="E2213">
        <v>0</v>
      </c>
      <c r="F2213" t="s">
        <v>29</v>
      </c>
      <c r="G2213" t="s">
        <v>39</v>
      </c>
      <c r="H2213">
        <v>1</v>
      </c>
      <c r="I2213">
        <v>1</v>
      </c>
      <c r="J2213" t="s">
        <v>2947</v>
      </c>
      <c r="K2213">
        <v>202001</v>
      </c>
      <c r="L2213">
        <v>2</v>
      </c>
      <c r="M2213" t="s">
        <v>221</v>
      </c>
      <c r="N2213" t="s">
        <v>259</v>
      </c>
      <c r="O2213">
        <v>33</v>
      </c>
      <c r="P2213" t="s">
        <v>793</v>
      </c>
      <c r="Q2213" t="s">
        <v>870</v>
      </c>
      <c r="R2213">
        <v>926000</v>
      </c>
      <c r="S2213">
        <v>92600</v>
      </c>
      <c r="T2213" t="s">
        <v>871</v>
      </c>
      <c r="U2213" t="s">
        <v>796</v>
      </c>
      <c r="V2213" t="s">
        <v>37</v>
      </c>
      <c r="W2213" t="s">
        <v>38</v>
      </c>
      <c r="Y2213">
        <v>220</v>
      </c>
      <c r="Z2213">
        <v>143498</v>
      </c>
      <c r="AA2213">
        <v>202012</v>
      </c>
    </row>
    <row r="2214" spans="1:27" x14ac:dyDescent="0.2">
      <c r="A2214">
        <v>140</v>
      </c>
      <c r="B2214" t="s">
        <v>1553</v>
      </c>
      <c r="C2214" t="s">
        <v>27</v>
      </c>
      <c r="D2214" t="s">
        <v>3270</v>
      </c>
      <c r="E2214">
        <v>0</v>
      </c>
      <c r="F2214" t="s">
        <v>29</v>
      </c>
      <c r="G2214" t="s">
        <v>27</v>
      </c>
      <c r="H2214">
        <v>0</v>
      </c>
      <c r="I2214">
        <v>0</v>
      </c>
      <c r="J2214" t="s">
        <v>2947</v>
      </c>
      <c r="K2214">
        <v>202001</v>
      </c>
      <c r="L2214">
        <v>2</v>
      </c>
      <c r="M2214" t="s">
        <v>221</v>
      </c>
      <c r="N2214" t="s">
        <v>259</v>
      </c>
      <c r="O2214">
        <v>33</v>
      </c>
      <c r="P2214" t="s">
        <v>793</v>
      </c>
      <c r="Q2214" t="s">
        <v>870</v>
      </c>
      <c r="R2214">
        <v>926000</v>
      </c>
      <c r="S2214">
        <v>92600</v>
      </c>
      <c r="T2214" t="s">
        <v>871</v>
      </c>
      <c r="U2214" t="s">
        <v>796</v>
      </c>
      <c r="V2214" t="s">
        <v>37</v>
      </c>
      <c r="W2214" t="s">
        <v>38</v>
      </c>
      <c r="Y2214">
        <v>220</v>
      </c>
      <c r="Z2214">
        <v>143499</v>
      </c>
      <c r="AA2214">
        <v>202012</v>
      </c>
    </row>
    <row r="2215" spans="1:27" x14ac:dyDescent="0.2">
      <c r="A2215">
        <v>140</v>
      </c>
      <c r="B2215" t="s">
        <v>1553</v>
      </c>
      <c r="C2215" t="s">
        <v>27</v>
      </c>
      <c r="D2215" t="s">
        <v>3270</v>
      </c>
      <c r="E2215">
        <v>0</v>
      </c>
      <c r="F2215" t="s">
        <v>29</v>
      </c>
      <c r="G2215" t="s">
        <v>39</v>
      </c>
      <c r="H2215">
        <v>1</v>
      </c>
      <c r="I2215">
        <v>1</v>
      </c>
      <c r="J2215" t="s">
        <v>2947</v>
      </c>
      <c r="K2215">
        <v>202001</v>
      </c>
      <c r="L2215">
        <v>2</v>
      </c>
      <c r="M2215" t="s">
        <v>221</v>
      </c>
      <c r="N2215" t="s">
        <v>259</v>
      </c>
      <c r="O2215">
        <v>33</v>
      </c>
      <c r="P2215" t="s">
        <v>793</v>
      </c>
      <c r="Q2215" t="s">
        <v>870</v>
      </c>
      <c r="R2215">
        <v>926000</v>
      </c>
      <c r="S2215">
        <v>92600</v>
      </c>
      <c r="T2215" t="s">
        <v>871</v>
      </c>
      <c r="U2215" t="s">
        <v>796</v>
      </c>
      <c r="V2215" t="s">
        <v>37</v>
      </c>
      <c r="W2215" t="s">
        <v>38</v>
      </c>
      <c r="Y2215">
        <v>220</v>
      </c>
      <c r="Z2215">
        <v>143499</v>
      </c>
      <c r="AA2215">
        <v>202012</v>
      </c>
    </row>
    <row r="2216" spans="1:27" x14ac:dyDescent="0.2">
      <c r="A2216">
        <v>140</v>
      </c>
      <c r="B2216" t="s">
        <v>1553</v>
      </c>
      <c r="C2216" t="s">
        <v>27</v>
      </c>
      <c r="D2216" t="s">
        <v>3271</v>
      </c>
      <c r="E2216">
        <v>0</v>
      </c>
      <c r="F2216" t="s">
        <v>29</v>
      </c>
      <c r="G2216" t="s">
        <v>27</v>
      </c>
      <c r="H2216">
        <v>0</v>
      </c>
      <c r="I2216">
        <v>0</v>
      </c>
      <c r="J2216" t="s">
        <v>2947</v>
      </c>
      <c r="K2216">
        <v>202001</v>
      </c>
      <c r="L2216">
        <v>2</v>
      </c>
      <c r="M2216" t="s">
        <v>221</v>
      </c>
      <c r="N2216" t="s">
        <v>259</v>
      </c>
      <c r="O2216">
        <v>33</v>
      </c>
      <c r="P2216" t="s">
        <v>793</v>
      </c>
      <c r="Q2216" t="s">
        <v>870</v>
      </c>
      <c r="R2216">
        <v>926000</v>
      </c>
      <c r="S2216">
        <v>92600</v>
      </c>
      <c r="T2216" t="s">
        <v>871</v>
      </c>
      <c r="U2216" t="s">
        <v>796</v>
      </c>
      <c r="V2216" t="s">
        <v>37</v>
      </c>
      <c r="W2216" t="s">
        <v>38</v>
      </c>
      <c r="Y2216">
        <v>220</v>
      </c>
      <c r="Z2216">
        <v>143500</v>
      </c>
      <c r="AA2216">
        <v>202012</v>
      </c>
    </row>
    <row r="2217" spans="1:27" x14ac:dyDescent="0.2">
      <c r="A2217">
        <v>140</v>
      </c>
      <c r="B2217" t="s">
        <v>1553</v>
      </c>
      <c r="C2217" t="s">
        <v>27</v>
      </c>
      <c r="D2217" t="s">
        <v>3271</v>
      </c>
      <c r="E2217">
        <v>0</v>
      </c>
      <c r="F2217" t="s">
        <v>29</v>
      </c>
      <c r="G2217" t="s">
        <v>39</v>
      </c>
      <c r="H2217">
        <v>1</v>
      </c>
      <c r="I2217">
        <v>1</v>
      </c>
      <c r="J2217" t="s">
        <v>2947</v>
      </c>
      <c r="K2217">
        <v>202001</v>
      </c>
      <c r="L2217">
        <v>2</v>
      </c>
      <c r="M2217" t="s">
        <v>221</v>
      </c>
      <c r="N2217" t="s">
        <v>259</v>
      </c>
      <c r="O2217">
        <v>33</v>
      </c>
      <c r="P2217" t="s">
        <v>793</v>
      </c>
      <c r="Q2217" t="s">
        <v>870</v>
      </c>
      <c r="R2217">
        <v>926000</v>
      </c>
      <c r="S2217">
        <v>92600</v>
      </c>
      <c r="T2217" t="s">
        <v>871</v>
      </c>
      <c r="U2217" t="s">
        <v>796</v>
      </c>
      <c r="V2217" t="s">
        <v>37</v>
      </c>
      <c r="W2217" t="s">
        <v>38</v>
      </c>
      <c r="Y2217">
        <v>220</v>
      </c>
      <c r="Z2217">
        <v>143500</v>
      </c>
      <c r="AA2217">
        <v>202012</v>
      </c>
    </row>
    <row r="2218" spans="1:27" x14ac:dyDescent="0.2">
      <c r="A2218">
        <v>140</v>
      </c>
      <c r="B2218" t="s">
        <v>1553</v>
      </c>
      <c r="C2218" t="s">
        <v>27</v>
      </c>
      <c r="D2218" t="s">
        <v>896</v>
      </c>
      <c r="E2218">
        <v>745353.24</v>
      </c>
      <c r="F2218" t="s">
        <v>29</v>
      </c>
      <c r="G2218" t="s">
        <v>27</v>
      </c>
      <c r="H2218">
        <v>0.80281785077494405</v>
      </c>
      <c r="I2218">
        <v>3787731.67</v>
      </c>
      <c r="J2218" t="s">
        <v>1636</v>
      </c>
      <c r="K2218">
        <v>202012</v>
      </c>
      <c r="L2218">
        <v>2</v>
      </c>
      <c r="M2218" t="s">
        <v>221</v>
      </c>
      <c r="N2218" t="s">
        <v>259</v>
      </c>
      <c r="O2218">
        <v>33</v>
      </c>
      <c r="P2218" t="s">
        <v>793</v>
      </c>
      <c r="Q2218" t="s">
        <v>870</v>
      </c>
      <c r="R2218">
        <v>926000</v>
      </c>
      <c r="S2218">
        <v>92600</v>
      </c>
      <c r="T2218" t="s">
        <v>871</v>
      </c>
      <c r="U2218" t="s">
        <v>796</v>
      </c>
      <c r="V2218" t="s">
        <v>37</v>
      </c>
      <c r="W2218" t="s">
        <v>38</v>
      </c>
      <c r="Y2218">
        <v>220</v>
      </c>
      <c r="Z2218">
        <v>143502</v>
      </c>
      <c r="AA2218">
        <v>202012</v>
      </c>
    </row>
    <row r="2219" spans="1:27" x14ac:dyDescent="0.2">
      <c r="A2219">
        <v>140</v>
      </c>
      <c r="B2219" t="s">
        <v>1553</v>
      </c>
      <c r="C2219" t="s">
        <v>27</v>
      </c>
      <c r="D2219" t="s">
        <v>896</v>
      </c>
      <c r="E2219">
        <v>183068.12</v>
      </c>
      <c r="F2219" t="s">
        <v>29</v>
      </c>
      <c r="G2219" t="s">
        <v>39</v>
      </c>
      <c r="H2219">
        <v>0.197182149225056</v>
      </c>
      <c r="I2219">
        <v>930314.48</v>
      </c>
      <c r="J2219" t="s">
        <v>1636</v>
      </c>
      <c r="K2219">
        <v>202012</v>
      </c>
      <c r="L2219">
        <v>2</v>
      </c>
      <c r="M2219" t="s">
        <v>221</v>
      </c>
      <c r="N2219" t="s">
        <v>259</v>
      </c>
      <c r="O2219">
        <v>33</v>
      </c>
      <c r="P2219" t="s">
        <v>793</v>
      </c>
      <c r="Q2219" t="s">
        <v>870</v>
      </c>
      <c r="R2219">
        <v>926000</v>
      </c>
      <c r="S2219">
        <v>92600</v>
      </c>
      <c r="T2219" t="s">
        <v>871</v>
      </c>
      <c r="U2219" t="s">
        <v>796</v>
      </c>
      <c r="V2219" t="s">
        <v>37</v>
      </c>
      <c r="W2219" t="s">
        <v>38</v>
      </c>
      <c r="Y2219">
        <v>220</v>
      </c>
      <c r="Z2219">
        <v>143502</v>
      </c>
      <c r="AA2219">
        <v>202012</v>
      </c>
    </row>
    <row r="2220" spans="1:27" x14ac:dyDescent="0.2">
      <c r="A2220">
        <v>140</v>
      </c>
      <c r="B2220" t="s">
        <v>1553</v>
      </c>
      <c r="C2220" t="s">
        <v>27</v>
      </c>
      <c r="D2220" t="s">
        <v>897</v>
      </c>
      <c r="E2220">
        <v>5341.6</v>
      </c>
      <c r="F2220" t="s">
        <v>29</v>
      </c>
      <c r="G2220" t="s">
        <v>27</v>
      </c>
      <c r="H2220">
        <v>0.81161000000000005</v>
      </c>
      <c r="I2220">
        <v>0.81161000000000005</v>
      </c>
      <c r="J2220" t="s">
        <v>258</v>
      </c>
      <c r="K2220">
        <v>202001</v>
      </c>
      <c r="L2220">
        <v>2</v>
      </c>
      <c r="M2220" t="s">
        <v>221</v>
      </c>
      <c r="N2220" t="s">
        <v>259</v>
      </c>
      <c r="O2220">
        <v>33</v>
      </c>
      <c r="P2220" t="s">
        <v>793</v>
      </c>
      <c r="Q2220" t="s">
        <v>870</v>
      </c>
      <c r="R2220">
        <v>926000</v>
      </c>
      <c r="S2220">
        <v>92600</v>
      </c>
      <c r="T2220" t="s">
        <v>871</v>
      </c>
      <c r="U2220" t="s">
        <v>796</v>
      </c>
      <c r="V2220" t="s">
        <v>37</v>
      </c>
      <c r="W2220" t="s">
        <v>38</v>
      </c>
      <c r="Y2220">
        <v>220</v>
      </c>
      <c r="Z2220">
        <v>143503</v>
      </c>
      <c r="AA2220">
        <v>202012</v>
      </c>
    </row>
    <row r="2221" spans="1:27" x14ac:dyDescent="0.2">
      <c r="A2221">
        <v>140</v>
      </c>
      <c r="B2221" t="s">
        <v>1553</v>
      </c>
      <c r="C2221" t="s">
        <v>27</v>
      </c>
      <c r="D2221" t="s">
        <v>897</v>
      </c>
      <c r="E2221">
        <v>1239.8900000000001</v>
      </c>
      <c r="F2221" t="s">
        <v>29</v>
      </c>
      <c r="G2221" t="s">
        <v>39</v>
      </c>
      <c r="H2221">
        <v>0.18839</v>
      </c>
      <c r="I2221">
        <v>0.18839</v>
      </c>
      <c r="J2221" t="s">
        <v>258</v>
      </c>
      <c r="K2221">
        <v>202001</v>
      </c>
      <c r="L2221">
        <v>2</v>
      </c>
      <c r="M2221" t="s">
        <v>221</v>
      </c>
      <c r="N2221" t="s">
        <v>259</v>
      </c>
      <c r="O2221">
        <v>33</v>
      </c>
      <c r="P2221" t="s">
        <v>793</v>
      </c>
      <c r="Q2221" t="s">
        <v>870</v>
      </c>
      <c r="R2221">
        <v>926000</v>
      </c>
      <c r="S2221">
        <v>92600</v>
      </c>
      <c r="T2221" t="s">
        <v>871</v>
      </c>
      <c r="U2221" t="s">
        <v>796</v>
      </c>
      <c r="V2221" t="s">
        <v>37</v>
      </c>
      <c r="W2221" t="s">
        <v>38</v>
      </c>
      <c r="Y2221">
        <v>220</v>
      </c>
      <c r="Z2221">
        <v>143503</v>
      </c>
      <c r="AA2221">
        <v>202012</v>
      </c>
    </row>
    <row r="2222" spans="1:27" x14ac:dyDescent="0.2">
      <c r="A2222">
        <v>140</v>
      </c>
      <c r="B2222" t="s">
        <v>1553</v>
      </c>
      <c r="C2222" t="s">
        <v>27</v>
      </c>
      <c r="D2222" t="s">
        <v>898</v>
      </c>
      <c r="E2222">
        <v>219377.41</v>
      </c>
      <c r="F2222" t="s">
        <v>29</v>
      </c>
      <c r="G2222" t="s">
        <v>27</v>
      </c>
      <c r="H2222">
        <v>0.81161000000000005</v>
      </c>
      <c r="I2222">
        <v>0.81161000000000005</v>
      </c>
      <c r="J2222" t="s">
        <v>258</v>
      </c>
      <c r="K2222">
        <v>202001</v>
      </c>
      <c r="L2222">
        <v>2</v>
      </c>
      <c r="M2222" t="s">
        <v>221</v>
      </c>
      <c r="N2222" t="s">
        <v>259</v>
      </c>
      <c r="O2222">
        <v>33</v>
      </c>
      <c r="P2222" t="s">
        <v>793</v>
      </c>
      <c r="Q2222" t="s">
        <v>870</v>
      </c>
      <c r="R2222">
        <v>926000</v>
      </c>
      <c r="S2222">
        <v>92600</v>
      </c>
      <c r="T2222" t="s">
        <v>871</v>
      </c>
      <c r="U2222" t="s">
        <v>796</v>
      </c>
      <c r="V2222" t="s">
        <v>37</v>
      </c>
      <c r="W2222" t="s">
        <v>38</v>
      </c>
      <c r="Y2222">
        <v>220</v>
      </c>
      <c r="Z2222">
        <v>143504</v>
      </c>
      <c r="AA2222">
        <v>202012</v>
      </c>
    </row>
    <row r="2223" spans="1:27" x14ac:dyDescent="0.2">
      <c r="A2223">
        <v>140</v>
      </c>
      <c r="B2223" t="s">
        <v>1553</v>
      </c>
      <c r="C2223" t="s">
        <v>27</v>
      </c>
      <c r="D2223" t="s">
        <v>898</v>
      </c>
      <c r="E2223">
        <v>50921.64</v>
      </c>
      <c r="F2223" t="s">
        <v>29</v>
      </c>
      <c r="G2223" t="s">
        <v>39</v>
      </c>
      <c r="H2223">
        <v>0.18839</v>
      </c>
      <c r="I2223">
        <v>0.18839</v>
      </c>
      <c r="J2223" t="s">
        <v>258</v>
      </c>
      <c r="K2223">
        <v>202001</v>
      </c>
      <c r="L2223">
        <v>2</v>
      </c>
      <c r="M2223" t="s">
        <v>221</v>
      </c>
      <c r="N2223" t="s">
        <v>259</v>
      </c>
      <c r="O2223">
        <v>33</v>
      </c>
      <c r="P2223" t="s">
        <v>793</v>
      </c>
      <c r="Q2223" t="s">
        <v>870</v>
      </c>
      <c r="R2223">
        <v>926000</v>
      </c>
      <c r="S2223">
        <v>92600</v>
      </c>
      <c r="T2223" t="s">
        <v>871</v>
      </c>
      <c r="U2223" t="s">
        <v>796</v>
      </c>
      <c r="V2223" t="s">
        <v>37</v>
      </c>
      <c r="W2223" t="s">
        <v>38</v>
      </c>
      <c r="Y2223">
        <v>220</v>
      </c>
      <c r="Z2223">
        <v>143504</v>
      </c>
      <c r="AA2223">
        <v>202012</v>
      </c>
    </row>
    <row r="2224" spans="1:27" x14ac:dyDescent="0.2">
      <c r="A2224">
        <v>140</v>
      </c>
      <c r="B2224" t="s">
        <v>1553</v>
      </c>
      <c r="C2224" t="s">
        <v>27</v>
      </c>
      <c r="D2224" t="s">
        <v>899</v>
      </c>
      <c r="E2224">
        <v>283966.71000000002</v>
      </c>
      <c r="F2224" t="s">
        <v>29</v>
      </c>
      <c r="G2224" t="s">
        <v>27</v>
      </c>
      <c r="H2224">
        <v>0.81161000000000005</v>
      </c>
      <c r="I2224">
        <v>0.81161000000000005</v>
      </c>
      <c r="J2224" t="s">
        <v>258</v>
      </c>
      <c r="K2224">
        <v>202001</v>
      </c>
      <c r="L2224">
        <v>2</v>
      </c>
      <c r="M2224" t="s">
        <v>221</v>
      </c>
      <c r="N2224" t="s">
        <v>259</v>
      </c>
      <c r="O2224">
        <v>33</v>
      </c>
      <c r="P2224" t="s">
        <v>793</v>
      </c>
      <c r="Q2224" t="s">
        <v>870</v>
      </c>
      <c r="R2224">
        <v>926000</v>
      </c>
      <c r="S2224">
        <v>92600</v>
      </c>
      <c r="T2224" t="s">
        <v>871</v>
      </c>
      <c r="U2224" t="s">
        <v>796</v>
      </c>
      <c r="V2224" t="s">
        <v>37</v>
      </c>
      <c r="W2224" t="s">
        <v>38</v>
      </c>
      <c r="Y2224">
        <v>220</v>
      </c>
      <c r="Z2224">
        <v>143505</v>
      </c>
      <c r="AA2224">
        <v>202012</v>
      </c>
    </row>
    <row r="2225" spans="1:27" x14ac:dyDescent="0.2">
      <c r="A2225">
        <v>140</v>
      </c>
      <c r="B2225" t="s">
        <v>1553</v>
      </c>
      <c r="C2225" t="s">
        <v>27</v>
      </c>
      <c r="D2225" t="s">
        <v>899</v>
      </c>
      <c r="E2225">
        <v>65914.03</v>
      </c>
      <c r="F2225" t="s">
        <v>29</v>
      </c>
      <c r="G2225" t="s">
        <v>39</v>
      </c>
      <c r="H2225">
        <v>0.18839</v>
      </c>
      <c r="I2225">
        <v>0.18839</v>
      </c>
      <c r="J2225" t="s">
        <v>258</v>
      </c>
      <c r="K2225">
        <v>202001</v>
      </c>
      <c r="L2225">
        <v>2</v>
      </c>
      <c r="M2225" t="s">
        <v>221</v>
      </c>
      <c r="N2225" t="s">
        <v>259</v>
      </c>
      <c r="O2225">
        <v>33</v>
      </c>
      <c r="P2225" t="s">
        <v>793</v>
      </c>
      <c r="Q2225" t="s">
        <v>870</v>
      </c>
      <c r="R2225">
        <v>926000</v>
      </c>
      <c r="S2225">
        <v>92600</v>
      </c>
      <c r="T2225" t="s">
        <v>871</v>
      </c>
      <c r="U2225" t="s">
        <v>796</v>
      </c>
      <c r="V2225" t="s">
        <v>37</v>
      </c>
      <c r="W2225" t="s">
        <v>38</v>
      </c>
      <c r="Y2225">
        <v>220</v>
      </c>
      <c r="Z2225">
        <v>143505</v>
      </c>
      <c r="AA2225">
        <v>202012</v>
      </c>
    </row>
    <row r="2226" spans="1:27" x14ac:dyDescent="0.2">
      <c r="A2226">
        <v>140</v>
      </c>
      <c r="B2226" t="s">
        <v>1553</v>
      </c>
      <c r="C2226" t="s">
        <v>27</v>
      </c>
      <c r="D2226" t="s">
        <v>900</v>
      </c>
      <c r="E2226">
        <v>226479.76</v>
      </c>
      <c r="F2226" t="s">
        <v>29</v>
      </c>
      <c r="G2226" t="s">
        <v>27</v>
      </c>
      <c r="H2226">
        <v>0.81124707178227395</v>
      </c>
      <c r="I2226">
        <v>1493617</v>
      </c>
      <c r="J2226" t="s">
        <v>1565</v>
      </c>
      <c r="K2226">
        <v>202001</v>
      </c>
      <c r="L2226">
        <v>2</v>
      </c>
      <c r="M2226" t="s">
        <v>221</v>
      </c>
      <c r="N2226" t="s">
        <v>259</v>
      </c>
      <c r="O2226">
        <v>33</v>
      </c>
      <c r="P2226" t="s">
        <v>793</v>
      </c>
      <c r="Q2226" t="s">
        <v>870</v>
      </c>
      <c r="R2226">
        <v>926000</v>
      </c>
      <c r="S2226">
        <v>92600</v>
      </c>
      <c r="T2226" t="s">
        <v>871</v>
      </c>
      <c r="U2226" t="s">
        <v>796</v>
      </c>
      <c r="V2226" t="s">
        <v>37</v>
      </c>
      <c r="W2226" t="s">
        <v>38</v>
      </c>
      <c r="Y2226">
        <v>220</v>
      </c>
      <c r="Z2226">
        <v>143506</v>
      </c>
      <c r="AA2226">
        <v>202012</v>
      </c>
    </row>
    <row r="2227" spans="1:27" x14ac:dyDescent="0.2">
      <c r="A2227">
        <v>140</v>
      </c>
      <c r="B2227" t="s">
        <v>1553</v>
      </c>
      <c r="C2227" t="s">
        <v>27</v>
      </c>
      <c r="D2227" t="s">
        <v>900</v>
      </c>
      <c r="E2227">
        <v>52695.07</v>
      </c>
      <c r="F2227" t="s">
        <v>29</v>
      </c>
      <c r="G2227" t="s">
        <v>39</v>
      </c>
      <c r="H2227">
        <v>0.18875292821772599</v>
      </c>
      <c r="I2227">
        <v>347520</v>
      </c>
      <c r="J2227" t="s">
        <v>1565</v>
      </c>
      <c r="K2227">
        <v>202001</v>
      </c>
      <c r="L2227">
        <v>2</v>
      </c>
      <c r="M2227" t="s">
        <v>221</v>
      </c>
      <c r="N2227" t="s">
        <v>259</v>
      </c>
      <c r="O2227">
        <v>33</v>
      </c>
      <c r="P2227" t="s">
        <v>793</v>
      </c>
      <c r="Q2227" t="s">
        <v>870</v>
      </c>
      <c r="R2227">
        <v>926000</v>
      </c>
      <c r="S2227">
        <v>92600</v>
      </c>
      <c r="T2227" t="s">
        <v>871</v>
      </c>
      <c r="U2227" t="s">
        <v>796</v>
      </c>
      <c r="V2227" t="s">
        <v>37</v>
      </c>
      <c r="W2227" t="s">
        <v>38</v>
      </c>
      <c r="Y2227">
        <v>220</v>
      </c>
      <c r="Z2227">
        <v>143506</v>
      </c>
      <c r="AA2227">
        <v>202012</v>
      </c>
    </row>
    <row r="2228" spans="1:27" x14ac:dyDescent="0.2">
      <c r="A2228">
        <v>140</v>
      </c>
      <c r="B2228" t="s">
        <v>1553</v>
      </c>
      <c r="C2228" t="s">
        <v>27</v>
      </c>
      <c r="D2228" t="s">
        <v>901</v>
      </c>
      <c r="E2228">
        <v>491334.23</v>
      </c>
      <c r="F2228" t="s">
        <v>29</v>
      </c>
      <c r="G2228" t="s">
        <v>27</v>
      </c>
      <c r="H2228">
        <v>0.78944565786348098</v>
      </c>
      <c r="I2228">
        <v>40362954.960000001</v>
      </c>
      <c r="J2228" t="s">
        <v>198</v>
      </c>
      <c r="K2228">
        <v>202012</v>
      </c>
      <c r="L2228">
        <v>2</v>
      </c>
      <c r="M2228" t="s">
        <v>221</v>
      </c>
      <c r="N2228" t="s">
        <v>259</v>
      </c>
      <c r="O2228">
        <v>33</v>
      </c>
      <c r="P2228" t="s">
        <v>793</v>
      </c>
      <c r="Q2228" t="s">
        <v>870</v>
      </c>
      <c r="R2228">
        <v>926000</v>
      </c>
      <c r="S2228">
        <v>92600</v>
      </c>
      <c r="T2228" t="s">
        <v>871</v>
      </c>
      <c r="U2228" t="s">
        <v>796</v>
      </c>
      <c r="V2228" t="s">
        <v>37</v>
      </c>
      <c r="W2228" t="s">
        <v>38</v>
      </c>
      <c r="Y2228">
        <v>220</v>
      </c>
      <c r="Z2228">
        <v>143512</v>
      </c>
      <c r="AA2228">
        <v>202012</v>
      </c>
    </row>
    <row r="2229" spans="1:27" x14ac:dyDescent="0.2">
      <c r="A2229">
        <v>140</v>
      </c>
      <c r="B2229" t="s">
        <v>1553</v>
      </c>
      <c r="C2229" t="s">
        <v>27</v>
      </c>
      <c r="D2229" t="s">
        <v>901</v>
      </c>
      <c r="E2229">
        <v>131044.55</v>
      </c>
      <c r="F2229" t="s">
        <v>29</v>
      </c>
      <c r="G2229" t="s">
        <v>39</v>
      </c>
      <c r="H2229">
        <v>0.210554342136519</v>
      </c>
      <c r="I2229">
        <v>10765269.710000001</v>
      </c>
      <c r="J2229" t="s">
        <v>198</v>
      </c>
      <c r="K2229">
        <v>202012</v>
      </c>
      <c r="L2229">
        <v>2</v>
      </c>
      <c r="M2229" t="s">
        <v>221</v>
      </c>
      <c r="N2229" t="s">
        <v>259</v>
      </c>
      <c r="O2229">
        <v>33</v>
      </c>
      <c r="P2229" t="s">
        <v>793</v>
      </c>
      <c r="Q2229" t="s">
        <v>870</v>
      </c>
      <c r="R2229">
        <v>926000</v>
      </c>
      <c r="S2229">
        <v>92600</v>
      </c>
      <c r="T2229" t="s">
        <v>871</v>
      </c>
      <c r="U2229" t="s">
        <v>796</v>
      </c>
      <c r="V2229" t="s">
        <v>37</v>
      </c>
      <c r="W2229" t="s">
        <v>38</v>
      </c>
      <c r="Y2229">
        <v>220</v>
      </c>
      <c r="Z2229">
        <v>143512</v>
      </c>
      <c r="AA2229">
        <v>202012</v>
      </c>
    </row>
    <row r="2230" spans="1:27" x14ac:dyDescent="0.2">
      <c r="A2230">
        <v>140</v>
      </c>
      <c r="B2230" t="s">
        <v>1553</v>
      </c>
      <c r="C2230" t="s">
        <v>27</v>
      </c>
      <c r="D2230" t="s">
        <v>902</v>
      </c>
      <c r="E2230">
        <v>2484729.12</v>
      </c>
      <c r="F2230" t="s">
        <v>29</v>
      </c>
      <c r="G2230" t="s">
        <v>27</v>
      </c>
      <c r="H2230">
        <v>0.79523328583271602</v>
      </c>
      <c r="I2230">
        <v>8566928.4499999993</v>
      </c>
      <c r="J2230" t="s">
        <v>1637</v>
      </c>
      <c r="K2230">
        <v>202012</v>
      </c>
      <c r="L2230">
        <v>2</v>
      </c>
      <c r="M2230" t="s">
        <v>221</v>
      </c>
      <c r="N2230" t="s">
        <v>259</v>
      </c>
      <c r="O2230">
        <v>33</v>
      </c>
      <c r="P2230" t="s">
        <v>793</v>
      </c>
      <c r="Q2230" t="s">
        <v>870</v>
      </c>
      <c r="R2230">
        <v>926000</v>
      </c>
      <c r="S2230">
        <v>92600</v>
      </c>
      <c r="T2230" t="s">
        <v>871</v>
      </c>
      <c r="U2230" t="s">
        <v>796</v>
      </c>
      <c r="V2230" t="s">
        <v>37</v>
      </c>
      <c r="W2230" t="s">
        <v>38</v>
      </c>
      <c r="Y2230">
        <v>220</v>
      </c>
      <c r="Z2230">
        <v>143509</v>
      </c>
      <c r="AA2230">
        <v>202012</v>
      </c>
    </row>
    <row r="2231" spans="1:27" x14ac:dyDescent="0.2">
      <c r="A2231">
        <v>140</v>
      </c>
      <c r="B2231" t="s">
        <v>1553</v>
      </c>
      <c r="C2231" t="s">
        <v>27</v>
      </c>
      <c r="D2231" t="s">
        <v>902</v>
      </c>
      <c r="E2231">
        <v>639799.44999999995</v>
      </c>
      <c r="F2231" t="s">
        <v>29</v>
      </c>
      <c r="G2231" t="s">
        <v>39</v>
      </c>
      <c r="H2231">
        <v>0.20476671416728401</v>
      </c>
      <c r="I2231">
        <v>2205920.98</v>
      </c>
      <c r="J2231" t="s">
        <v>1637</v>
      </c>
      <c r="K2231">
        <v>202012</v>
      </c>
      <c r="L2231">
        <v>2</v>
      </c>
      <c r="M2231" t="s">
        <v>221</v>
      </c>
      <c r="N2231" t="s">
        <v>259</v>
      </c>
      <c r="O2231">
        <v>33</v>
      </c>
      <c r="P2231" t="s">
        <v>793</v>
      </c>
      <c r="Q2231" t="s">
        <v>870</v>
      </c>
      <c r="R2231">
        <v>926000</v>
      </c>
      <c r="S2231">
        <v>92600</v>
      </c>
      <c r="T2231" t="s">
        <v>871</v>
      </c>
      <c r="U2231" t="s">
        <v>796</v>
      </c>
      <c r="V2231" t="s">
        <v>37</v>
      </c>
      <c r="W2231" t="s">
        <v>38</v>
      </c>
      <c r="Y2231">
        <v>220</v>
      </c>
      <c r="Z2231">
        <v>143509</v>
      </c>
      <c r="AA2231">
        <v>202012</v>
      </c>
    </row>
    <row r="2232" spans="1:27" x14ac:dyDescent="0.2">
      <c r="A2232">
        <v>140</v>
      </c>
      <c r="B2232" t="s">
        <v>1553</v>
      </c>
      <c r="C2232" t="s">
        <v>27</v>
      </c>
      <c r="D2232" t="s">
        <v>903</v>
      </c>
      <c r="E2232">
        <v>3610524.91</v>
      </c>
      <c r="F2232" t="s">
        <v>29</v>
      </c>
      <c r="G2232" t="s">
        <v>27</v>
      </c>
      <c r="H2232">
        <v>1</v>
      </c>
      <c r="I2232">
        <v>1</v>
      </c>
      <c r="J2232" t="s">
        <v>43</v>
      </c>
      <c r="K2232">
        <v>202001</v>
      </c>
      <c r="L2232">
        <v>2</v>
      </c>
      <c r="M2232" t="s">
        <v>221</v>
      </c>
      <c r="N2232" t="s">
        <v>259</v>
      </c>
      <c r="O2232">
        <v>33</v>
      </c>
      <c r="P2232" t="s">
        <v>793</v>
      </c>
      <c r="Q2232" t="s">
        <v>870</v>
      </c>
      <c r="R2232">
        <v>926000</v>
      </c>
      <c r="S2232">
        <v>92600</v>
      </c>
      <c r="T2232" t="s">
        <v>871</v>
      </c>
      <c r="U2232" t="s">
        <v>796</v>
      </c>
      <c r="V2232" t="s">
        <v>37</v>
      </c>
      <c r="W2232" t="s">
        <v>38</v>
      </c>
      <c r="Y2232">
        <v>220</v>
      </c>
      <c r="Z2232">
        <v>143481</v>
      </c>
      <c r="AA2232">
        <v>202012</v>
      </c>
    </row>
    <row r="2233" spans="1:27" x14ac:dyDescent="0.2">
      <c r="A2233">
        <v>140</v>
      </c>
      <c r="B2233" t="s">
        <v>1553</v>
      </c>
      <c r="C2233" t="s">
        <v>27</v>
      </c>
      <c r="D2233" t="s">
        <v>903</v>
      </c>
      <c r="E2233">
        <v>0</v>
      </c>
      <c r="F2233" t="s">
        <v>29</v>
      </c>
      <c r="G2233" t="s">
        <v>39</v>
      </c>
      <c r="H2233">
        <v>0</v>
      </c>
      <c r="I2233">
        <v>0</v>
      </c>
      <c r="J2233" t="s">
        <v>43</v>
      </c>
      <c r="K2233">
        <v>202001</v>
      </c>
      <c r="L2233">
        <v>2</v>
      </c>
      <c r="M2233" t="s">
        <v>221</v>
      </c>
      <c r="N2233" t="s">
        <v>259</v>
      </c>
      <c r="O2233">
        <v>33</v>
      </c>
      <c r="P2233" t="s">
        <v>793</v>
      </c>
      <c r="Q2233" t="s">
        <v>870</v>
      </c>
      <c r="R2233">
        <v>926000</v>
      </c>
      <c r="S2233">
        <v>92600</v>
      </c>
      <c r="T2233" t="s">
        <v>871</v>
      </c>
      <c r="U2233" t="s">
        <v>796</v>
      </c>
      <c r="V2233" t="s">
        <v>37</v>
      </c>
      <c r="W2233" t="s">
        <v>38</v>
      </c>
      <c r="Y2233">
        <v>220</v>
      </c>
      <c r="Z2233">
        <v>143481</v>
      </c>
      <c r="AA2233">
        <v>202012</v>
      </c>
    </row>
    <row r="2234" spans="1:27" x14ac:dyDescent="0.2">
      <c r="A2234">
        <v>140</v>
      </c>
      <c r="B2234" t="s">
        <v>1553</v>
      </c>
      <c r="C2234" t="s">
        <v>27</v>
      </c>
      <c r="D2234" t="s">
        <v>3272</v>
      </c>
      <c r="E2234">
        <v>0</v>
      </c>
      <c r="F2234" t="s">
        <v>29</v>
      </c>
      <c r="G2234" t="s">
        <v>27</v>
      </c>
      <c r="H2234">
        <v>0</v>
      </c>
      <c r="I2234">
        <v>0</v>
      </c>
      <c r="J2234" t="s">
        <v>2947</v>
      </c>
      <c r="K2234">
        <v>202001</v>
      </c>
      <c r="L2234">
        <v>2</v>
      </c>
      <c r="M2234" t="s">
        <v>221</v>
      </c>
      <c r="N2234" t="s">
        <v>259</v>
      </c>
      <c r="O2234">
        <v>33</v>
      </c>
      <c r="P2234" t="s">
        <v>793</v>
      </c>
      <c r="Q2234" t="s">
        <v>870</v>
      </c>
      <c r="R2234">
        <v>926000</v>
      </c>
      <c r="S2234">
        <v>92600</v>
      </c>
      <c r="T2234" t="s">
        <v>871</v>
      </c>
      <c r="U2234" t="s">
        <v>796</v>
      </c>
      <c r="V2234" t="s">
        <v>37</v>
      </c>
      <c r="W2234" t="s">
        <v>263</v>
      </c>
      <c r="Y2234">
        <v>220</v>
      </c>
      <c r="Z2234">
        <v>143484</v>
      </c>
      <c r="AA2234">
        <v>202012</v>
      </c>
    </row>
    <row r="2235" spans="1:27" x14ac:dyDescent="0.2">
      <c r="A2235">
        <v>140</v>
      </c>
      <c r="B2235" t="s">
        <v>1553</v>
      </c>
      <c r="C2235" t="s">
        <v>27</v>
      </c>
      <c r="D2235" t="s">
        <v>3272</v>
      </c>
      <c r="E2235">
        <v>0</v>
      </c>
      <c r="F2235" t="s">
        <v>29</v>
      </c>
      <c r="G2235" t="s">
        <v>39</v>
      </c>
      <c r="H2235">
        <v>1</v>
      </c>
      <c r="I2235">
        <v>1</v>
      </c>
      <c r="J2235" t="s">
        <v>2947</v>
      </c>
      <c r="K2235">
        <v>202001</v>
      </c>
      <c r="L2235">
        <v>2</v>
      </c>
      <c r="M2235" t="s">
        <v>221</v>
      </c>
      <c r="N2235" t="s">
        <v>259</v>
      </c>
      <c r="O2235">
        <v>33</v>
      </c>
      <c r="P2235" t="s">
        <v>793</v>
      </c>
      <c r="Q2235" t="s">
        <v>870</v>
      </c>
      <c r="R2235">
        <v>926000</v>
      </c>
      <c r="S2235">
        <v>92600</v>
      </c>
      <c r="T2235" t="s">
        <v>871</v>
      </c>
      <c r="U2235" t="s">
        <v>796</v>
      </c>
      <c r="V2235" t="s">
        <v>37</v>
      </c>
      <c r="W2235" t="s">
        <v>263</v>
      </c>
      <c r="Y2235">
        <v>220</v>
      </c>
      <c r="Z2235">
        <v>143484</v>
      </c>
      <c r="AA2235">
        <v>202012</v>
      </c>
    </row>
    <row r="2236" spans="1:27" x14ac:dyDescent="0.2">
      <c r="A2236">
        <v>140</v>
      </c>
      <c r="B2236" t="s">
        <v>1553</v>
      </c>
      <c r="C2236" t="s">
        <v>27</v>
      </c>
      <c r="D2236" t="s">
        <v>904</v>
      </c>
      <c r="E2236">
        <v>2376.5500000000002</v>
      </c>
      <c r="F2236" t="s">
        <v>29</v>
      </c>
      <c r="G2236" t="s">
        <v>27</v>
      </c>
      <c r="H2236">
        <v>1</v>
      </c>
      <c r="I2236">
        <v>1</v>
      </c>
      <c r="J2236" t="s">
        <v>43</v>
      </c>
      <c r="K2236">
        <v>202001</v>
      </c>
      <c r="L2236">
        <v>2</v>
      </c>
      <c r="M2236" t="s">
        <v>221</v>
      </c>
      <c r="N2236" t="s">
        <v>259</v>
      </c>
      <c r="O2236">
        <v>33</v>
      </c>
      <c r="P2236" t="s">
        <v>793</v>
      </c>
      <c r="Q2236" t="s">
        <v>870</v>
      </c>
      <c r="R2236">
        <v>926000</v>
      </c>
      <c r="S2236">
        <v>92600</v>
      </c>
      <c r="T2236" t="s">
        <v>871</v>
      </c>
      <c r="U2236" t="s">
        <v>796</v>
      </c>
      <c r="V2236" t="s">
        <v>37</v>
      </c>
      <c r="W2236" t="s">
        <v>38</v>
      </c>
      <c r="Y2236">
        <v>220</v>
      </c>
      <c r="Z2236">
        <v>143483</v>
      </c>
      <c r="AA2236">
        <v>202012</v>
      </c>
    </row>
    <row r="2237" spans="1:27" x14ac:dyDescent="0.2">
      <c r="A2237">
        <v>140</v>
      </c>
      <c r="B2237" t="s">
        <v>1553</v>
      </c>
      <c r="C2237" t="s">
        <v>27</v>
      </c>
      <c r="D2237" t="s">
        <v>904</v>
      </c>
      <c r="E2237">
        <v>0</v>
      </c>
      <c r="F2237" t="s">
        <v>29</v>
      </c>
      <c r="G2237" t="s">
        <v>39</v>
      </c>
      <c r="H2237">
        <v>0</v>
      </c>
      <c r="I2237">
        <v>0</v>
      </c>
      <c r="J2237" t="s">
        <v>43</v>
      </c>
      <c r="K2237">
        <v>202001</v>
      </c>
      <c r="L2237">
        <v>2</v>
      </c>
      <c r="M2237" t="s">
        <v>221</v>
      </c>
      <c r="N2237" t="s">
        <v>259</v>
      </c>
      <c r="O2237">
        <v>33</v>
      </c>
      <c r="P2237" t="s">
        <v>793</v>
      </c>
      <c r="Q2237" t="s">
        <v>870</v>
      </c>
      <c r="R2237">
        <v>926000</v>
      </c>
      <c r="S2237">
        <v>92600</v>
      </c>
      <c r="T2237" t="s">
        <v>871</v>
      </c>
      <c r="U2237" t="s">
        <v>796</v>
      </c>
      <c r="V2237" t="s">
        <v>37</v>
      </c>
      <c r="W2237" t="s">
        <v>38</v>
      </c>
      <c r="Y2237">
        <v>220</v>
      </c>
      <c r="Z2237">
        <v>143483</v>
      </c>
      <c r="AA2237">
        <v>202012</v>
      </c>
    </row>
    <row r="2238" spans="1:27" x14ac:dyDescent="0.2">
      <c r="A2238">
        <v>140</v>
      </c>
      <c r="B2238" t="s">
        <v>1553</v>
      </c>
      <c r="C2238" t="s">
        <v>27</v>
      </c>
      <c r="D2238" t="s">
        <v>3273</v>
      </c>
      <c r="E2238">
        <v>0</v>
      </c>
      <c r="F2238" t="s">
        <v>29</v>
      </c>
      <c r="G2238" t="s">
        <v>27</v>
      </c>
      <c r="H2238">
        <v>0</v>
      </c>
      <c r="I2238">
        <v>0</v>
      </c>
      <c r="J2238" t="s">
        <v>30</v>
      </c>
      <c r="K2238">
        <v>202001</v>
      </c>
      <c r="L2238">
        <v>2</v>
      </c>
      <c r="M2238" t="s">
        <v>221</v>
      </c>
      <c r="N2238" t="s">
        <v>259</v>
      </c>
      <c r="O2238">
        <v>33</v>
      </c>
      <c r="P2238" t="s">
        <v>793</v>
      </c>
      <c r="Q2238" t="s">
        <v>905</v>
      </c>
      <c r="R2238" t="s">
        <v>3274</v>
      </c>
      <c r="S2238">
        <v>92800</v>
      </c>
      <c r="T2238" t="s">
        <v>906</v>
      </c>
      <c r="U2238" t="s">
        <v>796</v>
      </c>
      <c r="V2238" t="s">
        <v>37</v>
      </c>
      <c r="W2238" t="s">
        <v>38</v>
      </c>
      <c r="Y2238">
        <v>220</v>
      </c>
      <c r="Z2238">
        <v>1800895</v>
      </c>
      <c r="AA2238">
        <v>202012</v>
      </c>
    </row>
    <row r="2239" spans="1:27" x14ac:dyDescent="0.2">
      <c r="A2239">
        <v>140</v>
      </c>
      <c r="B2239" t="s">
        <v>1553</v>
      </c>
      <c r="C2239" t="s">
        <v>27</v>
      </c>
      <c r="D2239" t="s">
        <v>3273</v>
      </c>
      <c r="E2239">
        <v>0</v>
      </c>
      <c r="F2239" t="s">
        <v>29</v>
      </c>
      <c r="G2239" t="s">
        <v>39</v>
      </c>
      <c r="H2239">
        <v>1</v>
      </c>
      <c r="I2239">
        <v>1</v>
      </c>
      <c r="J2239" t="s">
        <v>30</v>
      </c>
      <c r="K2239">
        <v>202001</v>
      </c>
      <c r="L2239">
        <v>2</v>
      </c>
      <c r="M2239" t="s">
        <v>221</v>
      </c>
      <c r="N2239" t="s">
        <v>259</v>
      </c>
      <c r="O2239">
        <v>33</v>
      </c>
      <c r="P2239" t="s">
        <v>793</v>
      </c>
      <c r="Q2239" t="s">
        <v>905</v>
      </c>
      <c r="R2239" t="s">
        <v>3274</v>
      </c>
      <c r="S2239">
        <v>92800</v>
      </c>
      <c r="T2239" t="s">
        <v>906</v>
      </c>
      <c r="U2239" t="s">
        <v>796</v>
      </c>
      <c r="V2239" t="s">
        <v>37</v>
      </c>
      <c r="W2239" t="s">
        <v>38</v>
      </c>
      <c r="Y2239">
        <v>220</v>
      </c>
      <c r="Z2239">
        <v>1800895</v>
      </c>
      <c r="AA2239">
        <v>202012</v>
      </c>
    </row>
    <row r="2240" spans="1:27" x14ac:dyDescent="0.2">
      <c r="A2240">
        <v>140</v>
      </c>
      <c r="B2240" t="s">
        <v>1553</v>
      </c>
      <c r="C2240" t="s">
        <v>27</v>
      </c>
      <c r="D2240" t="s">
        <v>3275</v>
      </c>
      <c r="E2240">
        <v>0</v>
      </c>
      <c r="F2240" t="s">
        <v>29</v>
      </c>
      <c r="G2240" t="s">
        <v>27</v>
      </c>
      <c r="H2240">
        <v>0</v>
      </c>
      <c r="I2240">
        <v>0</v>
      </c>
      <c r="J2240" t="s">
        <v>2947</v>
      </c>
      <c r="K2240">
        <v>202001</v>
      </c>
      <c r="L2240">
        <v>2</v>
      </c>
      <c r="M2240" t="s">
        <v>221</v>
      </c>
      <c r="N2240" t="s">
        <v>259</v>
      </c>
      <c r="O2240">
        <v>33</v>
      </c>
      <c r="P2240" t="s">
        <v>793</v>
      </c>
      <c r="Q2240" t="s">
        <v>905</v>
      </c>
      <c r="R2240">
        <v>928000</v>
      </c>
      <c r="S2240">
        <v>92800</v>
      </c>
      <c r="T2240" t="s">
        <v>906</v>
      </c>
      <c r="U2240" t="s">
        <v>796</v>
      </c>
      <c r="V2240" t="s">
        <v>37</v>
      </c>
      <c r="W2240" t="s">
        <v>38</v>
      </c>
      <c r="Y2240">
        <v>220</v>
      </c>
      <c r="Z2240">
        <v>143514</v>
      </c>
      <c r="AA2240">
        <v>202012</v>
      </c>
    </row>
    <row r="2241" spans="1:27" x14ac:dyDescent="0.2">
      <c r="A2241">
        <v>140</v>
      </c>
      <c r="B2241" t="s">
        <v>1553</v>
      </c>
      <c r="C2241" t="s">
        <v>27</v>
      </c>
      <c r="D2241" t="s">
        <v>3275</v>
      </c>
      <c r="E2241">
        <v>0</v>
      </c>
      <c r="F2241" t="s">
        <v>29</v>
      </c>
      <c r="G2241" t="s">
        <v>39</v>
      </c>
      <c r="H2241">
        <v>1</v>
      </c>
      <c r="I2241">
        <v>1</v>
      </c>
      <c r="J2241" t="s">
        <v>2947</v>
      </c>
      <c r="K2241">
        <v>202001</v>
      </c>
      <c r="L2241">
        <v>2</v>
      </c>
      <c r="M2241" t="s">
        <v>221</v>
      </c>
      <c r="N2241" t="s">
        <v>259</v>
      </c>
      <c r="O2241">
        <v>33</v>
      </c>
      <c r="P2241" t="s">
        <v>793</v>
      </c>
      <c r="Q2241" t="s">
        <v>905</v>
      </c>
      <c r="R2241">
        <v>928000</v>
      </c>
      <c r="S2241">
        <v>92800</v>
      </c>
      <c r="T2241" t="s">
        <v>906</v>
      </c>
      <c r="U2241" t="s">
        <v>796</v>
      </c>
      <c r="V2241" t="s">
        <v>37</v>
      </c>
      <c r="W2241" t="s">
        <v>38</v>
      </c>
      <c r="Y2241">
        <v>220</v>
      </c>
      <c r="Z2241">
        <v>143514</v>
      </c>
      <c r="AA2241">
        <v>202012</v>
      </c>
    </row>
    <row r="2242" spans="1:27" x14ac:dyDescent="0.2">
      <c r="A2242">
        <v>140</v>
      </c>
      <c r="B2242" t="s">
        <v>1553</v>
      </c>
      <c r="C2242" t="s">
        <v>27</v>
      </c>
      <c r="D2242" t="s">
        <v>907</v>
      </c>
      <c r="E2242">
        <v>0</v>
      </c>
      <c r="F2242" t="s">
        <v>29</v>
      </c>
      <c r="G2242" t="s">
        <v>27</v>
      </c>
      <c r="H2242">
        <v>0</v>
      </c>
      <c r="I2242">
        <v>0</v>
      </c>
      <c r="J2242" t="s">
        <v>30</v>
      </c>
      <c r="K2242">
        <v>202001</v>
      </c>
      <c r="L2242">
        <v>2</v>
      </c>
      <c r="M2242" t="s">
        <v>221</v>
      </c>
      <c r="N2242" t="s">
        <v>259</v>
      </c>
      <c r="O2242">
        <v>33</v>
      </c>
      <c r="P2242" t="s">
        <v>793</v>
      </c>
      <c r="Q2242" t="s">
        <v>905</v>
      </c>
      <c r="R2242">
        <v>928000</v>
      </c>
      <c r="S2242">
        <v>92800</v>
      </c>
      <c r="T2242" t="s">
        <v>906</v>
      </c>
      <c r="U2242" t="s">
        <v>796</v>
      </c>
      <c r="V2242" t="s">
        <v>37</v>
      </c>
      <c r="W2242" t="s">
        <v>38</v>
      </c>
      <c r="Y2242">
        <v>220</v>
      </c>
      <c r="Z2242">
        <v>143513</v>
      </c>
      <c r="AA2242">
        <v>202012</v>
      </c>
    </row>
    <row r="2243" spans="1:27" x14ac:dyDescent="0.2">
      <c r="A2243">
        <v>140</v>
      </c>
      <c r="B2243" t="s">
        <v>1553</v>
      </c>
      <c r="C2243" t="s">
        <v>27</v>
      </c>
      <c r="D2243" t="s">
        <v>907</v>
      </c>
      <c r="E2243">
        <v>141841.26999999999</v>
      </c>
      <c r="F2243" t="s">
        <v>29</v>
      </c>
      <c r="G2243" t="s">
        <v>39</v>
      </c>
      <c r="H2243">
        <v>1</v>
      </c>
      <c r="I2243">
        <v>1</v>
      </c>
      <c r="J2243" t="s">
        <v>30</v>
      </c>
      <c r="K2243">
        <v>202001</v>
      </c>
      <c r="L2243">
        <v>2</v>
      </c>
      <c r="M2243" t="s">
        <v>221</v>
      </c>
      <c r="N2243" t="s">
        <v>259</v>
      </c>
      <c r="O2243">
        <v>33</v>
      </c>
      <c r="P2243" t="s">
        <v>793</v>
      </c>
      <c r="Q2243" t="s">
        <v>905</v>
      </c>
      <c r="R2243">
        <v>928000</v>
      </c>
      <c r="S2243">
        <v>92800</v>
      </c>
      <c r="T2243" t="s">
        <v>906</v>
      </c>
      <c r="U2243" t="s">
        <v>796</v>
      </c>
      <c r="V2243" t="s">
        <v>37</v>
      </c>
      <c r="W2243" t="s">
        <v>38</v>
      </c>
      <c r="Y2243">
        <v>220</v>
      </c>
      <c r="Z2243">
        <v>143513</v>
      </c>
      <c r="AA2243">
        <v>202012</v>
      </c>
    </row>
    <row r="2244" spans="1:27" x14ac:dyDescent="0.2">
      <c r="A2244">
        <v>140</v>
      </c>
      <c r="B2244" t="s">
        <v>1553</v>
      </c>
      <c r="C2244" t="s">
        <v>27</v>
      </c>
      <c r="D2244" t="s">
        <v>908</v>
      </c>
      <c r="E2244">
        <v>399546.34</v>
      </c>
      <c r="F2244" t="s">
        <v>29</v>
      </c>
      <c r="G2244" t="s">
        <v>27</v>
      </c>
      <c r="H2244">
        <v>0.78944565786348098</v>
      </c>
      <c r="I2244">
        <v>40362954.960000001</v>
      </c>
      <c r="J2244" t="s">
        <v>198</v>
      </c>
      <c r="K2244">
        <v>202012</v>
      </c>
      <c r="L2244">
        <v>2</v>
      </c>
      <c r="M2244" t="s">
        <v>221</v>
      </c>
      <c r="N2244" t="s">
        <v>259</v>
      </c>
      <c r="O2244">
        <v>33</v>
      </c>
      <c r="P2244" t="s">
        <v>793</v>
      </c>
      <c r="Q2244" t="s">
        <v>905</v>
      </c>
      <c r="R2244">
        <v>928000</v>
      </c>
      <c r="S2244">
        <v>92800</v>
      </c>
      <c r="T2244" t="s">
        <v>906</v>
      </c>
      <c r="U2244" t="s">
        <v>796</v>
      </c>
      <c r="V2244" t="s">
        <v>37</v>
      </c>
      <c r="W2244" t="s">
        <v>38</v>
      </c>
      <c r="Y2244">
        <v>220</v>
      </c>
      <c r="Z2244">
        <v>143520</v>
      </c>
      <c r="AA2244">
        <v>202012</v>
      </c>
    </row>
    <row r="2245" spans="1:27" x14ac:dyDescent="0.2">
      <c r="A2245">
        <v>140</v>
      </c>
      <c r="B2245" t="s">
        <v>1553</v>
      </c>
      <c r="C2245" t="s">
        <v>27</v>
      </c>
      <c r="D2245" t="s">
        <v>908</v>
      </c>
      <c r="E2245">
        <v>106563.66</v>
      </c>
      <c r="F2245" t="s">
        <v>29</v>
      </c>
      <c r="G2245" t="s">
        <v>39</v>
      </c>
      <c r="H2245">
        <v>0.210554342136519</v>
      </c>
      <c r="I2245">
        <v>10765269.710000001</v>
      </c>
      <c r="J2245" t="s">
        <v>198</v>
      </c>
      <c r="K2245">
        <v>202012</v>
      </c>
      <c r="L2245">
        <v>2</v>
      </c>
      <c r="M2245" t="s">
        <v>221</v>
      </c>
      <c r="N2245" t="s">
        <v>259</v>
      </c>
      <c r="O2245">
        <v>33</v>
      </c>
      <c r="P2245" t="s">
        <v>793</v>
      </c>
      <c r="Q2245" t="s">
        <v>905</v>
      </c>
      <c r="R2245">
        <v>928000</v>
      </c>
      <c r="S2245">
        <v>92800</v>
      </c>
      <c r="T2245" t="s">
        <v>906</v>
      </c>
      <c r="U2245" t="s">
        <v>796</v>
      </c>
      <c r="V2245" t="s">
        <v>37</v>
      </c>
      <c r="W2245" t="s">
        <v>38</v>
      </c>
      <c r="Y2245">
        <v>220</v>
      </c>
      <c r="Z2245">
        <v>143520</v>
      </c>
      <c r="AA2245">
        <v>202012</v>
      </c>
    </row>
    <row r="2246" spans="1:27" x14ac:dyDescent="0.2">
      <c r="A2246">
        <v>140</v>
      </c>
      <c r="B2246" t="s">
        <v>1553</v>
      </c>
      <c r="C2246" t="s">
        <v>27</v>
      </c>
      <c r="D2246" t="s">
        <v>3276</v>
      </c>
      <c r="E2246">
        <v>0</v>
      </c>
      <c r="F2246" t="s">
        <v>29</v>
      </c>
      <c r="G2246" t="s">
        <v>27</v>
      </c>
      <c r="H2246">
        <v>0</v>
      </c>
      <c r="I2246">
        <v>0</v>
      </c>
      <c r="J2246" t="s">
        <v>2947</v>
      </c>
      <c r="K2246">
        <v>202001</v>
      </c>
      <c r="L2246">
        <v>2</v>
      </c>
      <c r="M2246" t="s">
        <v>221</v>
      </c>
      <c r="N2246" t="s">
        <v>259</v>
      </c>
      <c r="O2246">
        <v>33</v>
      </c>
      <c r="P2246" t="s">
        <v>793</v>
      </c>
      <c r="Q2246" t="s">
        <v>905</v>
      </c>
      <c r="R2246">
        <v>928000</v>
      </c>
      <c r="S2246">
        <v>92800</v>
      </c>
      <c r="T2246" t="s">
        <v>906</v>
      </c>
      <c r="U2246" t="s">
        <v>796</v>
      </c>
      <c r="V2246" t="s">
        <v>37</v>
      </c>
      <c r="W2246" t="s">
        <v>38</v>
      </c>
      <c r="Y2246">
        <v>220</v>
      </c>
      <c r="Z2246">
        <v>38675337</v>
      </c>
      <c r="AA2246">
        <v>202012</v>
      </c>
    </row>
    <row r="2247" spans="1:27" x14ac:dyDescent="0.2">
      <c r="A2247">
        <v>140</v>
      </c>
      <c r="B2247" t="s">
        <v>1553</v>
      </c>
      <c r="C2247" t="s">
        <v>27</v>
      </c>
      <c r="D2247" t="s">
        <v>3276</v>
      </c>
      <c r="E2247">
        <v>0</v>
      </c>
      <c r="F2247" t="s">
        <v>29</v>
      </c>
      <c r="G2247" t="s">
        <v>39</v>
      </c>
      <c r="H2247">
        <v>1</v>
      </c>
      <c r="I2247">
        <v>1</v>
      </c>
      <c r="J2247" t="s">
        <v>2947</v>
      </c>
      <c r="K2247">
        <v>202001</v>
      </c>
      <c r="L2247">
        <v>2</v>
      </c>
      <c r="M2247" t="s">
        <v>221</v>
      </c>
      <c r="N2247" t="s">
        <v>259</v>
      </c>
      <c r="O2247">
        <v>33</v>
      </c>
      <c r="P2247" t="s">
        <v>793</v>
      </c>
      <c r="Q2247" t="s">
        <v>905</v>
      </c>
      <c r="R2247">
        <v>928000</v>
      </c>
      <c r="S2247">
        <v>92800</v>
      </c>
      <c r="T2247" t="s">
        <v>906</v>
      </c>
      <c r="U2247" t="s">
        <v>796</v>
      </c>
      <c r="V2247" t="s">
        <v>37</v>
      </c>
      <c r="W2247" t="s">
        <v>38</v>
      </c>
      <c r="Y2247">
        <v>220</v>
      </c>
      <c r="Z2247">
        <v>38675337</v>
      </c>
      <c r="AA2247">
        <v>202012</v>
      </c>
    </row>
    <row r="2248" spans="1:27" x14ac:dyDescent="0.2">
      <c r="A2248">
        <v>140</v>
      </c>
      <c r="B2248" t="s">
        <v>1553</v>
      </c>
      <c r="C2248" t="s">
        <v>27</v>
      </c>
      <c r="D2248" t="s">
        <v>909</v>
      </c>
      <c r="E2248">
        <v>0</v>
      </c>
      <c r="F2248" t="s">
        <v>29</v>
      </c>
      <c r="G2248" t="s">
        <v>27</v>
      </c>
      <c r="H2248">
        <v>0</v>
      </c>
      <c r="I2248">
        <v>0</v>
      </c>
      <c r="J2248" t="s">
        <v>30</v>
      </c>
      <c r="K2248">
        <v>202001</v>
      </c>
      <c r="L2248">
        <v>2</v>
      </c>
      <c r="M2248" t="s">
        <v>221</v>
      </c>
      <c r="N2248" t="s">
        <v>259</v>
      </c>
      <c r="O2248">
        <v>33</v>
      </c>
      <c r="P2248" t="s">
        <v>793</v>
      </c>
      <c r="Q2248" t="s">
        <v>905</v>
      </c>
      <c r="R2248">
        <v>928000</v>
      </c>
      <c r="S2248">
        <v>92800</v>
      </c>
      <c r="T2248" t="s">
        <v>906</v>
      </c>
      <c r="U2248" t="s">
        <v>796</v>
      </c>
      <c r="V2248" t="s">
        <v>37</v>
      </c>
      <c r="W2248" t="s">
        <v>38</v>
      </c>
      <c r="Y2248">
        <v>220</v>
      </c>
      <c r="Z2248">
        <v>143521</v>
      </c>
      <c r="AA2248">
        <v>202012</v>
      </c>
    </row>
    <row r="2249" spans="1:27" x14ac:dyDescent="0.2">
      <c r="A2249">
        <v>140</v>
      </c>
      <c r="B2249" t="s">
        <v>1553</v>
      </c>
      <c r="C2249" t="s">
        <v>27</v>
      </c>
      <c r="D2249" t="s">
        <v>909</v>
      </c>
      <c r="E2249">
        <v>500188.14</v>
      </c>
      <c r="F2249" t="s">
        <v>29</v>
      </c>
      <c r="G2249" t="s">
        <v>39</v>
      </c>
      <c r="H2249">
        <v>1</v>
      </c>
      <c r="I2249">
        <v>1</v>
      </c>
      <c r="J2249" t="s">
        <v>30</v>
      </c>
      <c r="K2249">
        <v>202001</v>
      </c>
      <c r="L2249">
        <v>2</v>
      </c>
      <c r="M2249" t="s">
        <v>221</v>
      </c>
      <c r="N2249" t="s">
        <v>259</v>
      </c>
      <c r="O2249">
        <v>33</v>
      </c>
      <c r="P2249" t="s">
        <v>793</v>
      </c>
      <c r="Q2249" t="s">
        <v>905</v>
      </c>
      <c r="R2249">
        <v>928000</v>
      </c>
      <c r="S2249">
        <v>92800</v>
      </c>
      <c r="T2249" t="s">
        <v>906</v>
      </c>
      <c r="U2249" t="s">
        <v>796</v>
      </c>
      <c r="V2249" t="s">
        <v>37</v>
      </c>
      <c r="W2249" t="s">
        <v>38</v>
      </c>
      <c r="Y2249">
        <v>220</v>
      </c>
      <c r="Z2249">
        <v>143521</v>
      </c>
      <c r="AA2249">
        <v>202012</v>
      </c>
    </row>
    <row r="2250" spans="1:27" x14ac:dyDescent="0.2">
      <c r="A2250">
        <v>140</v>
      </c>
      <c r="B2250" t="s">
        <v>1553</v>
      </c>
      <c r="C2250" t="s">
        <v>27</v>
      </c>
      <c r="D2250" t="s">
        <v>3277</v>
      </c>
      <c r="E2250">
        <v>0</v>
      </c>
      <c r="F2250" t="s">
        <v>29</v>
      </c>
      <c r="G2250" t="s">
        <v>27</v>
      </c>
      <c r="H2250">
        <v>0</v>
      </c>
      <c r="I2250">
        <v>0</v>
      </c>
      <c r="J2250" t="s">
        <v>2947</v>
      </c>
      <c r="K2250">
        <v>202001</v>
      </c>
      <c r="L2250">
        <v>2</v>
      </c>
      <c r="M2250" t="s">
        <v>221</v>
      </c>
      <c r="N2250" t="s">
        <v>259</v>
      </c>
      <c r="O2250">
        <v>33</v>
      </c>
      <c r="P2250" t="s">
        <v>793</v>
      </c>
      <c r="Q2250" t="s">
        <v>905</v>
      </c>
      <c r="R2250">
        <v>928000</v>
      </c>
      <c r="S2250">
        <v>92800</v>
      </c>
      <c r="T2250" t="s">
        <v>906</v>
      </c>
      <c r="U2250" t="s">
        <v>796</v>
      </c>
      <c r="V2250" t="s">
        <v>37</v>
      </c>
      <c r="W2250" t="s">
        <v>38</v>
      </c>
      <c r="Y2250">
        <v>220</v>
      </c>
      <c r="Z2250">
        <v>143519</v>
      </c>
      <c r="AA2250">
        <v>202012</v>
      </c>
    </row>
    <row r="2251" spans="1:27" x14ac:dyDescent="0.2">
      <c r="A2251">
        <v>140</v>
      </c>
      <c r="B2251" t="s">
        <v>1553</v>
      </c>
      <c r="C2251" t="s">
        <v>27</v>
      </c>
      <c r="D2251" t="s">
        <v>3277</v>
      </c>
      <c r="E2251">
        <v>0</v>
      </c>
      <c r="F2251" t="s">
        <v>29</v>
      </c>
      <c r="G2251" t="s">
        <v>39</v>
      </c>
      <c r="H2251">
        <v>1</v>
      </c>
      <c r="I2251">
        <v>1</v>
      </c>
      <c r="J2251" t="s">
        <v>2947</v>
      </c>
      <c r="K2251">
        <v>202001</v>
      </c>
      <c r="L2251">
        <v>2</v>
      </c>
      <c r="M2251" t="s">
        <v>221</v>
      </c>
      <c r="N2251" t="s">
        <v>259</v>
      </c>
      <c r="O2251">
        <v>33</v>
      </c>
      <c r="P2251" t="s">
        <v>793</v>
      </c>
      <c r="Q2251" t="s">
        <v>905</v>
      </c>
      <c r="R2251">
        <v>928000</v>
      </c>
      <c r="S2251">
        <v>92800</v>
      </c>
      <c r="T2251" t="s">
        <v>906</v>
      </c>
      <c r="U2251" t="s">
        <v>796</v>
      </c>
      <c r="V2251" t="s">
        <v>37</v>
      </c>
      <c r="W2251" t="s">
        <v>38</v>
      </c>
      <c r="Y2251">
        <v>220</v>
      </c>
      <c r="Z2251">
        <v>143519</v>
      </c>
      <c r="AA2251">
        <v>202012</v>
      </c>
    </row>
    <row r="2252" spans="1:27" x14ac:dyDescent="0.2">
      <c r="A2252">
        <v>140</v>
      </c>
      <c r="B2252" t="s">
        <v>1553</v>
      </c>
      <c r="C2252" t="s">
        <v>27</v>
      </c>
      <c r="D2252" t="s">
        <v>3278</v>
      </c>
      <c r="E2252">
        <v>0</v>
      </c>
      <c r="F2252" t="s">
        <v>29</v>
      </c>
      <c r="G2252" t="s">
        <v>27</v>
      </c>
      <c r="H2252">
        <v>0</v>
      </c>
      <c r="I2252">
        <v>0</v>
      </c>
      <c r="J2252" t="s">
        <v>2947</v>
      </c>
      <c r="K2252">
        <v>202001</v>
      </c>
      <c r="L2252">
        <v>2</v>
      </c>
      <c r="M2252" t="s">
        <v>221</v>
      </c>
      <c r="N2252" t="s">
        <v>259</v>
      </c>
      <c r="O2252">
        <v>33</v>
      </c>
      <c r="P2252" t="s">
        <v>793</v>
      </c>
      <c r="Q2252" t="s">
        <v>905</v>
      </c>
      <c r="R2252">
        <v>928000</v>
      </c>
      <c r="S2252">
        <v>92800</v>
      </c>
      <c r="T2252" t="s">
        <v>906</v>
      </c>
      <c r="U2252" t="s">
        <v>796</v>
      </c>
      <c r="V2252" t="s">
        <v>37</v>
      </c>
      <c r="W2252" t="s">
        <v>38</v>
      </c>
      <c r="Y2252">
        <v>220</v>
      </c>
      <c r="Z2252">
        <v>143516</v>
      </c>
      <c r="AA2252">
        <v>202012</v>
      </c>
    </row>
    <row r="2253" spans="1:27" x14ac:dyDescent="0.2">
      <c r="A2253">
        <v>140</v>
      </c>
      <c r="B2253" t="s">
        <v>1553</v>
      </c>
      <c r="C2253" t="s">
        <v>27</v>
      </c>
      <c r="D2253" t="s">
        <v>3278</v>
      </c>
      <c r="E2253">
        <v>0</v>
      </c>
      <c r="F2253" t="s">
        <v>29</v>
      </c>
      <c r="G2253" t="s">
        <v>39</v>
      </c>
      <c r="H2253">
        <v>1</v>
      </c>
      <c r="I2253">
        <v>1</v>
      </c>
      <c r="J2253" t="s">
        <v>2947</v>
      </c>
      <c r="K2253">
        <v>202001</v>
      </c>
      <c r="L2253">
        <v>2</v>
      </c>
      <c r="M2253" t="s">
        <v>221</v>
      </c>
      <c r="N2253" t="s">
        <v>259</v>
      </c>
      <c r="O2253">
        <v>33</v>
      </c>
      <c r="P2253" t="s">
        <v>793</v>
      </c>
      <c r="Q2253" t="s">
        <v>905</v>
      </c>
      <c r="R2253">
        <v>928000</v>
      </c>
      <c r="S2253">
        <v>92800</v>
      </c>
      <c r="T2253" t="s">
        <v>906</v>
      </c>
      <c r="U2253" t="s">
        <v>796</v>
      </c>
      <c r="V2253" t="s">
        <v>37</v>
      </c>
      <c r="W2253" t="s">
        <v>38</v>
      </c>
      <c r="Y2253">
        <v>220</v>
      </c>
      <c r="Z2253">
        <v>143516</v>
      </c>
      <c r="AA2253">
        <v>202012</v>
      </c>
    </row>
    <row r="2254" spans="1:27" x14ac:dyDescent="0.2">
      <c r="A2254">
        <v>140</v>
      </c>
      <c r="B2254" t="s">
        <v>1553</v>
      </c>
      <c r="C2254" t="s">
        <v>27</v>
      </c>
      <c r="D2254" t="s">
        <v>3279</v>
      </c>
      <c r="E2254">
        <v>0</v>
      </c>
      <c r="F2254" t="s">
        <v>29</v>
      </c>
      <c r="G2254" t="s">
        <v>27</v>
      </c>
      <c r="H2254">
        <v>0</v>
      </c>
      <c r="I2254">
        <v>0</v>
      </c>
      <c r="J2254" t="s">
        <v>2947</v>
      </c>
      <c r="K2254">
        <v>202001</v>
      </c>
      <c r="L2254">
        <v>2</v>
      </c>
      <c r="M2254" t="s">
        <v>221</v>
      </c>
      <c r="N2254" t="s">
        <v>259</v>
      </c>
      <c r="O2254">
        <v>33</v>
      </c>
      <c r="P2254" t="s">
        <v>793</v>
      </c>
      <c r="Q2254" t="s">
        <v>905</v>
      </c>
      <c r="R2254">
        <v>928000</v>
      </c>
      <c r="S2254">
        <v>92800</v>
      </c>
      <c r="T2254" t="s">
        <v>906</v>
      </c>
      <c r="U2254" t="s">
        <v>796</v>
      </c>
      <c r="V2254" t="s">
        <v>37</v>
      </c>
      <c r="W2254" t="s">
        <v>38</v>
      </c>
      <c r="Y2254">
        <v>220</v>
      </c>
      <c r="Z2254">
        <v>143517</v>
      </c>
      <c r="AA2254">
        <v>202012</v>
      </c>
    </row>
    <row r="2255" spans="1:27" x14ac:dyDescent="0.2">
      <c r="A2255">
        <v>140</v>
      </c>
      <c r="B2255" t="s">
        <v>1553</v>
      </c>
      <c r="C2255" t="s">
        <v>27</v>
      </c>
      <c r="D2255" t="s">
        <v>3279</v>
      </c>
      <c r="E2255">
        <v>0</v>
      </c>
      <c r="F2255" t="s">
        <v>29</v>
      </c>
      <c r="G2255" t="s">
        <v>39</v>
      </c>
      <c r="H2255">
        <v>1</v>
      </c>
      <c r="I2255">
        <v>1</v>
      </c>
      <c r="J2255" t="s">
        <v>2947</v>
      </c>
      <c r="K2255">
        <v>202001</v>
      </c>
      <c r="L2255">
        <v>2</v>
      </c>
      <c r="M2255" t="s">
        <v>221</v>
      </c>
      <c r="N2255" t="s">
        <v>259</v>
      </c>
      <c r="O2255">
        <v>33</v>
      </c>
      <c r="P2255" t="s">
        <v>793</v>
      </c>
      <c r="Q2255" t="s">
        <v>905</v>
      </c>
      <c r="R2255">
        <v>928000</v>
      </c>
      <c r="S2255">
        <v>92800</v>
      </c>
      <c r="T2255" t="s">
        <v>906</v>
      </c>
      <c r="U2255" t="s">
        <v>796</v>
      </c>
      <c r="V2255" t="s">
        <v>37</v>
      </c>
      <c r="W2255" t="s">
        <v>38</v>
      </c>
      <c r="Y2255">
        <v>220</v>
      </c>
      <c r="Z2255">
        <v>143517</v>
      </c>
      <c r="AA2255">
        <v>202012</v>
      </c>
    </row>
    <row r="2256" spans="1:27" x14ac:dyDescent="0.2">
      <c r="A2256">
        <v>140</v>
      </c>
      <c r="B2256" t="s">
        <v>1553</v>
      </c>
      <c r="C2256" t="s">
        <v>27</v>
      </c>
      <c r="D2256" t="s">
        <v>3280</v>
      </c>
      <c r="E2256">
        <v>0</v>
      </c>
      <c r="F2256" t="s">
        <v>29</v>
      </c>
      <c r="G2256" t="s">
        <v>27</v>
      </c>
      <c r="H2256">
        <v>0</v>
      </c>
      <c r="I2256">
        <v>0</v>
      </c>
      <c r="J2256" t="s">
        <v>2947</v>
      </c>
      <c r="K2256">
        <v>202001</v>
      </c>
      <c r="L2256">
        <v>2</v>
      </c>
      <c r="M2256" t="s">
        <v>221</v>
      </c>
      <c r="N2256" t="s">
        <v>259</v>
      </c>
      <c r="O2256">
        <v>33</v>
      </c>
      <c r="P2256" t="s">
        <v>793</v>
      </c>
      <c r="Q2256" t="s">
        <v>905</v>
      </c>
      <c r="R2256">
        <v>928000</v>
      </c>
      <c r="S2256">
        <v>92800</v>
      </c>
      <c r="T2256" t="s">
        <v>906</v>
      </c>
      <c r="U2256" t="s">
        <v>796</v>
      </c>
      <c r="V2256" t="s">
        <v>37</v>
      </c>
      <c r="W2256" t="s">
        <v>38</v>
      </c>
      <c r="Y2256">
        <v>220</v>
      </c>
      <c r="Z2256">
        <v>143518</v>
      </c>
      <c r="AA2256">
        <v>202012</v>
      </c>
    </row>
    <row r="2257" spans="1:27" x14ac:dyDescent="0.2">
      <c r="A2257">
        <v>140</v>
      </c>
      <c r="B2257" t="s">
        <v>1553</v>
      </c>
      <c r="C2257" t="s">
        <v>27</v>
      </c>
      <c r="D2257" t="s">
        <v>3280</v>
      </c>
      <c r="E2257">
        <v>0</v>
      </c>
      <c r="F2257" t="s">
        <v>29</v>
      </c>
      <c r="G2257" t="s">
        <v>39</v>
      </c>
      <c r="H2257">
        <v>1</v>
      </c>
      <c r="I2257">
        <v>1</v>
      </c>
      <c r="J2257" t="s">
        <v>2947</v>
      </c>
      <c r="K2257">
        <v>202001</v>
      </c>
      <c r="L2257">
        <v>2</v>
      </c>
      <c r="M2257" t="s">
        <v>221</v>
      </c>
      <c r="N2257" t="s">
        <v>259</v>
      </c>
      <c r="O2257">
        <v>33</v>
      </c>
      <c r="P2257" t="s">
        <v>793</v>
      </c>
      <c r="Q2257" t="s">
        <v>905</v>
      </c>
      <c r="R2257">
        <v>928000</v>
      </c>
      <c r="S2257">
        <v>92800</v>
      </c>
      <c r="T2257" t="s">
        <v>906</v>
      </c>
      <c r="U2257" t="s">
        <v>796</v>
      </c>
      <c r="V2257" t="s">
        <v>37</v>
      </c>
      <c r="W2257" t="s">
        <v>38</v>
      </c>
      <c r="Y2257">
        <v>220</v>
      </c>
      <c r="Z2257">
        <v>143518</v>
      </c>
      <c r="AA2257">
        <v>202012</v>
      </c>
    </row>
    <row r="2258" spans="1:27" x14ac:dyDescent="0.2">
      <c r="A2258">
        <v>140</v>
      </c>
      <c r="B2258" t="s">
        <v>1553</v>
      </c>
      <c r="C2258" t="s">
        <v>27</v>
      </c>
      <c r="D2258" t="s">
        <v>910</v>
      </c>
      <c r="E2258">
        <v>1963305.54</v>
      </c>
      <c r="F2258" t="s">
        <v>29</v>
      </c>
      <c r="G2258" t="s">
        <v>27</v>
      </c>
      <c r="H2258">
        <v>1</v>
      </c>
      <c r="I2258">
        <v>1</v>
      </c>
      <c r="J2258" t="s">
        <v>43</v>
      </c>
      <c r="K2258">
        <v>202001</v>
      </c>
      <c r="L2258">
        <v>2</v>
      </c>
      <c r="M2258" t="s">
        <v>221</v>
      </c>
      <c r="N2258" t="s">
        <v>259</v>
      </c>
      <c r="O2258">
        <v>33</v>
      </c>
      <c r="P2258" t="s">
        <v>793</v>
      </c>
      <c r="Q2258" t="s">
        <v>905</v>
      </c>
      <c r="R2258">
        <v>928000</v>
      </c>
      <c r="S2258">
        <v>92800</v>
      </c>
      <c r="T2258" t="s">
        <v>906</v>
      </c>
      <c r="U2258" t="s">
        <v>796</v>
      </c>
      <c r="V2258" t="s">
        <v>37</v>
      </c>
      <c r="W2258" t="s">
        <v>38</v>
      </c>
      <c r="Y2258">
        <v>220</v>
      </c>
      <c r="Z2258">
        <v>143515</v>
      </c>
      <c r="AA2258">
        <v>202012</v>
      </c>
    </row>
    <row r="2259" spans="1:27" x14ac:dyDescent="0.2">
      <c r="A2259">
        <v>140</v>
      </c>
      <c r="B2259" t="s">
        <v>1553</v>
      </c>
      <c r="C2259" t="s">
        <v>27</v>
      </c>
      <c r="D2259" t="s">
        <v>910</v>
      </c>
      <c r="E2259">
        <v>0</v>
      </c>
      <c r="F2259" t="s">
        <v>29</v>
      </c>
      <c r="G2259" t="s">
        <v>39</v>
      </c>
      <c r="H2259">
        <v>0</v>
      </c>
      <c r="I2259">
        <v>0</v>
      </c>
      <c r="J2259" t="s">
        <v>43</v>
      </c>
      <c r="K2259">
        <v>202001</v>
      </c>
      <c r="L2259">
        <v>2</v>
      </c>
      <c r="M2259" t="s">
        <v>221</v>
      </c>
      <c r="N2259" t="s">
        <v>259</v>
      </c>
      <c r="O2259">
        <v>33</v>
      </c>
      <c r="P2259" t="s">
        <v>793</v>
      </c>
      <c r="Q2259" t="s">
        <v>905</v>
      </c>
      <c r="R2259">
        <v>928000</v>
      </c>
      <c r="S2259">
        <v>92800</v>
      </c>
      <c r="T2259" t="s">
        <v>906</v>
      </c>
      <c r="U2259" t="s">
        <v>796</v>
      </c>
      <c r="V2259" t="s">
        <v>37</v>
      </c>
      <c r="W2259" t="s">
        <v>38</v>
      </c>
      <c r="Y2259">
        <v>220</v>
      </c>
      <c r="Z2259">
        <v>143515</v>
      </c>
      <c r="AA2259">
        <v>202012</v>
      </c>
    </row>
    <row r="2260" spans="1:27" x14ac:dyDescent="0.2">
      <c r="A2260">
        <v>140</v>
      </c>
      <c r="B2260" t="s">
        <v>1553</v>
      </c>
      <c r="C2260" t="s">
        <v>27</v>
      </c>
      <c r="D2260" t="s">
        <v>1657</v>
      </c>
      <c r="E2260">
        <v>0</v>
      </c>
      <c r="F2260" t="s">
        <v>29</v>
      </c>
      <c r="G2260" t="s">
        <v>27</v>
      </c>
      <c r="H2260">
        <v>0</v>
      </c>
      <c r="I2260">
        <v>0</v>
      </c>
      <c r="J2260" t="s">
        <v>30</v>
      </c>
      <c r="K2260">
        <v>202001</v>
      </c>
      <c r="L2260">
        <v>2</v>
      </c>
      <c r="M2260" t="s">
        <v>221</v>
      </c>
      <c r="N2260" t="s">
        <v>259</v>
      </c>
      <c r="O2260">
        <v>33</v>
      </c>
      <c r="P2260" t="s">
        <v>793</v>
      </c>
      <c r="Q2260" t="s">
        <v>905</v>
      </c>
      <c r="R2260">
        <v>928010</v>
      </c>
      <c r="S2260">
        <v>92800</v>
      </c>
      <c r="T2260" t="s">
        <v>906</v>
      </c>
      <c r="U2260" t="s">
        <v>796</v>
      </c>
      <c r="V2260" t="s">
        <v>37</v>
      </c>
      <c r="W2260" t="s">
        <v>38</v>
      </c>
      <c r="Y2260">
        <v>220</v>
      </c>
      <c r="Z2260">
        <v>18285915</v>
      </c>
      <c r="AA2260">
        <v>202012</v>
      </c>
    </row>
    <row r="2261" spans="1:27" x14ac:dyDescent="0.2">
      <c r="A2261">
        <v>140</v>
      </c>
      <c r="B2261" t="s">
        <v>1553</v>
      </c>
      <c r="C2261" t="s">
        <v>27</v>
      </c>
      <c r="D2261" t="s">
        <v>1657</v>
      </c>
      <c r="E2261">
        <v>4767564.01</v>
      </c>
      <c r="F2261" t="s">
        <v>29</v>
      </c>
      <c r="G2261" t="s">
        <v>39</v>
      </c>
      <c r="H2261">
        <v>1</v>
      </c>
      <c r="I2261">
        <v>1</v>
      </c>
      <c r="J2261" t="s">
        <v>30</v>
      </c>
      <c r="K2261">
        <v>202001</v>
      </c>
      <c r="L2261">
        <v>2</v>
      </c>
      <c r="M2261" t="s">
        <v>221</v>
      </c>
      <c r="N2261" t="s">
        <v>259</v>
      </c>
      <c r="O2261">
        <v>33</v>
      </c>
      <c r="P2261" t="s">
        <v>793</v>
      </c>
      <c r="Q2261" t="s">
        <v>905</v>
      </c>
      <c r="R2261">
        <v>928010</v>
      </c>
      <c r="S2261">
        <v>92800</v>
      </c>
      <c r="T2261" t="s">
        <v>906</v>
      </c>
      <c r="U2261" t="s">
        <v>796</v>
      </c>
      <c r="V2261" t="s">
        <v>37</v>
      </c>
      <c r="W2261" t="s">
        <v>38</v>
      </c>
      <c r="Y2261">
        <v>220</v>
      </c>
      <c r="Z2261">
        <v>18285915</v>
      </c>
      <c r="AA2261">
        <v>202012</v>
      </c>
    </row>
    <row r="2262" spans="1:27" x14ac:dyDescent="0.2">
      <c r="A2262">
        <v>140</v>
      </c>
      <c r="B2262" t="s">
        <v>1553</v>
      </c>
      <c r="C2262" t="s">
        <v>27</v>
      </c>
      <c r="D2262" t="s">
        <v>1658</v>
      </c>
      <c r="E2262">
        <v>0</v>
      </c>
      <c r="F2262" t="s">
        <v>29</v>
      </c>
      <c r="G2262" t="s">
        <v>27</v>
      </c>
      <c r="H2262">
        <v>0</v>
      </c>
      <c r="I2262">
        <v>0</v>
      </c>
      <c r="J2262" t="s">
        <v>30</v>
      </c>
      <c r="K2262">
        <v>202001</v>
      </c>
      <c r="L2262">
        <v>2</v>
      </c>
      <c r="M2262" t="s">
        <v>221</v>
      </c>
      <c r="N2262" t="s">
        <v>259</v>
      </c>
      <c r="O2262">
        <v>33</v>
      </c>
      <c r="P2262" t="s">
        <v>793</v>
      </c>
      <c r="Q2262" t="s">
        <v>905</v>
      </c>
      <c r="R2262">
        <v>928010</v>
      </c>
      <c r="S2262">
        <v>92800</v>
      </c>
      <c r="T2262" t="s">
        <v>906</v>
      </c>
      <c r="U2262" t="s">
        <v>796</v>
      </c>
      <c r="V2262" t="s">
        <v>37</v>
      </c>
      <c r="W2262" t="s">
        <v>38</v>
      </c>
      <c r="Y2262">
        <v>220</v>
      </c>
      <c r="Z2262">
        <v>18285916</v>
      </c>
      <c r="AA2262">
        <v>202012</v>
      </c>
    </row>
    <row r="2263" spans="1:27" x14ac:dyDescent="0.2">
      <c r="A2263">
        <v>140</v>
      </c>
      <c r="B2263" t="s">
        <v>1553</v>
      </c>
      <c r="C2263" t="s">
        <v>27</v>
      </c>
      <c r="D2263" t="s">
        <v>1658</v>
      </c>
      <c r="E2263">
        <v>4736314.53</v>
      </c>
      <c r="F2263" t="s">
        <v>29</v>
      </c>
      <c r="G2263" t="s">
        <v>39</v>
      </c>
      <c r="H2263">
        <v>1</v>
      </c>
      <c r="I2263">
        <v>1</v>
      </c>
      <c r="J2263" t="s">
        <v>30</v>
      </c>
      <c r="K2263">
        <v>202001</v>
      </c>
      <c r="L2263">
        <v>2</v>
      </c>
      <c r="M2263" t="s">
        <v>221</v>
      </c>
      <c r="N2263" t="s">
        <v>259</v>
      </c>
      <c r="O2263">
        <v>33</v>
      </c>
      <c r="P2263" t="s">
        <v>793</v>
      </c>
      <c r="Q2263" t="s">
        <v>905</v>
      </c>
      <c r="R2263">
        <v>928010</v>
      </c>
      <c r="S2263">
        <v>92800</v>
      </c>
      <c r="T2263" t="s">
        <v>906</v>
      </c>
      <c r="U2263" t="s">
        <v>796</v>
      </c>
      <c r="V2263" t="s">
        <v>37</v>
      </c>
      <c r="W2263" t="s">
        <v>38</v>
      </c>
      <c r="Y2263">
        <v>220</v>
      </c>
      <c r="Z2263">
        <v>18285916</v>
      </c>
      <c r="AA2263">
        <v>202012</v>
      </c>
    </row>
    <row r="2264" spans="1:27" x14ac:dyDescent="0.2">
      <c r="A2264">
        <v>140</v>
      </c>
      <c r="B2264" t="s">
        <v>1553</v>
      </c>
      <c r="C2264" t="s">
        <v>27</v>
      </c>
      <c r="D2264" t="s">
        <v>911</v>
      </c>
      <c r="E2264">
        <v>1179151.1499999999</v>
      </c>
      <c r="F2264" t="s">
        <v>29</v>
      </c>
      <c r="G2264" t="s">
        <v>27</v>
      </c>
      <c r="H2264">
        <v>0.76676238399523799</v>
      </c>
      <c r="I2264">
        <v>4065161</v>
      </c>
      <c r="J2264" t="s">
        <v>676</v>
      </c>
      <c r="K2264">
        <v>202001</v>
      </c>
      <c r="L2264">
        <v>2</v>
      </c>
      <c r="M2264" t="s">
        <v>221</v>
      </c>
      <c r="N2264" t="s">
        <v>259</v>
      </c>
      <c r="O2264">
        <v>33</v>
      </c>
      <c r="P2264" t="s">
        <v>793</v>
      </c>
      <c r="Q2264" t="s">
        <v>912</v>
      </c>
      <c r="R2264">
        <v>930100</v>
      </c>
      <c r="S2264">
        <v>93010</v>
      </c>
      <c r="T2264" t="s">
        <v>913</v>
      </c>
      <c r="U2264" t="s">
        <v>796</v>
      </c>
      <c r="V2264" t="s">
        <v>37</v>
      </c>
      <c r="W2264" t="s">
        <v>38</v>
      </c>
      <c r="Y2264">
        <v>220</v>
      </c>
      <c r="Z2264">
        <v>143522</v>
      </c>
      <c r="AA2264">
        <v>202012</v>
      </c>
    </row>
    <row r="2265" spans="1:27" x14ac:dyDescent="0.2">
      <c r="A2265">
        <v>140</v>
      </c>
      <c r="B2265" t="s">
        <v>1553</v>
      </c>
      <c r="C2265" t="s">
        <v>27</v>
      </c>
      <c r="D2265" t="s">
        <v>911</v>
      </c>
      <c r="E2265">
        <v>358680.09</v>
      </c>
      <c r="F2265" t="s">
        <v>29</v>
      </c>
      <c r="G2265" t="s">
        <v>39</v>
      </c>
      <c r="H2265">
        <v>0.23323761600476201</v>
      </c>
      <c r="I2265">
        <v>1236561</v>
      </c>
      <c r="J2265" t="s">
        <v>676</v>
      </c>
      <c r="K2265">
        <v>202001</v>
      </c>
      <c r="L2265">
        <v>2</v>
      </c>
      <c r="M2265" t="s">
        <v>221</v>
      </c>
      <c r="N2265" t="s">
        <v>259</v>
      </c>
      <c r="O2265">
        <v>33</v>
      </c>
      <c r="P2265" t="s">
        <v>793</v>
      </c>
      <c r="Q2265" t="s">
        <v>912</v>
      </c>
      <c r="R2265">
        <v>930100</v>
      </c>
      <c r="S2265">
        <v>93010</v>
      </c>
      <c r="T2265" t="s">
        <v>913</v>
      </c>
      <c r="U2265" t="s">
        <v>796</v>
      </c>
      <c r="V2265" t="s">
        <v>37</v>
      </c>
      <c r="W2265" t="s">
        <v>38</v>
      </c>
      <c r="Y2265">
        <v>220</v>
      </c>
      <c r="Z2265">
        <v>143522</v>
      </c>
      <c r="AA2265">
        <v>202012</v>
      </c>
    </row>
    <row r="2266" spans="1:27" x14ac:dyDescent="0.2">
      <c r="A2266">
        <v>140</v>
      </c>
      <c r="B2266" t="s">
        <v>1553</v>
      </c>
      <c r="C2266" t="s">
        <v>27</v>
      </c>
      <c r="D2266" t="s">
        <v>3281</v>
      </c>
      <c r="E2266">
        <v>0</v>
      </c>
      <c r="F2266" t="s">
        <v>29</v>
      </c>
      <c r="G2266" t="s">
        <v>27</v>
      </c>
      <c r="H2266">
        <v>0.76676238399523799</v>
      </c>
      <c r="I2266">
        <v>4065161</v>
      </c>
      <c r="J2266" t="s">
        <v>676</v>
      </c>
      <c r="K2266">
        <v>202001</v>
      </c>
      <c r="L2266">
        <v>2</v>
      </c>
      <c r="M2266" t="s">
        <v>221</v>
      </c>
      <c r="N2266" t="s">
        <v>259</v>
      </c>
      <c r="O2266">
        <v>33</v>
      </c>
      <c r="P2266" t="s">
        <v>793</v>
      </c>
      <c r="Q2266" t="s">
        <v>912</v>
      </c>
      <c r="R2266" t="s">
        <v>3282</v>
      </c>
      <c r="S2266">
        <v>93010</v>
      </c>
      <c r="T2266" t="s">
        <v>913</v>
      </c>
      <c r="U2266" t="s">
        <v>796</v>
      </c>
      <c r="V2266" t="s">
        <v>37</v>
      </c>
      <c r="W2266" t="s">
        <v>38</v>
      </c>
      <c r="Y2266">
        <v>220</v>
      </c>
      <c r="Z2266">
        <v>26160111</v>
      </c>
      <c r="AA2266">
        <v>202012</v>
      </c>
    </row>
    <row r="2267" spans="1:27" x14ac:dyDescent="0.2">
      <c r="A2267">
        <v>140</v>
      </c>
      <c r="B2267" t="s">
        <v>1553</v>
      </c>
      <c r="C2267" t="s">
        <v>27</v>
      </c>
      <c r="D2267" t="s">
        <v>3281</v>
      </c>
      <c r="E2267">
        <v>0</v>
      </c>
      <c r="F2267" t="s">
        <v>29</v>
      </c>
      <c r="G2267" t="s">
        <v>39</v>
      </c>
      <c r="H2267">
        <v>0.23323761600476201</v>
      </c>
      <c r="I2267">
        <v>1236561</v>
      </c>
      <c r="J2267" t="s">
        <v>676</v>
      </c>
      <c r="K2267">
        <v>202001</v>
      </c>
      <c r="L2267">
        <v>2</v>
      </c>
      <c r="M2267" t="s">
        <v>221</v>
      </c>
      <c r="N2267" t="s">
        <v>259</v>
      </c>
      <c r="O2267">
        <v>33</v>
      </c>
      <c r="P2267" t="s">
        <v>793</v>
      </c>
      <c r="Q2267" t="s">
        <v>912</v>
      </c>
      <c r="R2267" t="s">
        <v>3282</v>
      </c>
      <c r="S2267">
        <v>93010</v>
      </c>
      <c r="T2267" t="s">
        <v>913</v>
      </c>
      <c r="U2267" t="s">
        <v>796</v>
      </c>
      <c r="V2267" t="s">
        <v>37</v>
      </c>
      <c r="W2267" t="s">
        <v>38</v>
      </c>
      <c r="Y2267">
        <v>220</v>
      </c>
      <c r="Z2267">
        <v>26160111</v>
      </c>
      <c r="AA2267">
        <v>202012</v>
      </c>
    </row>
    <row r="2268" spans="1:27" x14ac:dyDescent="0.2">
      <c r="A2268">
        <v>140</v>
      </c>
      <c r="B2268" t="s">
        <v>1553</v>
      </c>
      <c r="C2268" t="s">
        <v>27</v>
      </c>
      <c r="D2268" t="s">
        <v>3283</v>
      </c>
      <c r="E2268">
        <v>0</v>
      </c>
      <c r="F2268" t="s">
        <v>29</v>
      </c>
      <c r="G2268" t="s">
        <v>27</v>
      </c>
      <c r="H2268">
        <v>0</v>
      </c>
      <c r="I2268">
        <v>0</v>
      </c>
      <c r="J2268" t="s">
        <v>2947</v>
      </c>
      <c r="K2268">
        <v>202001</v>
      </c>
      <c r="L2268">
        <v>2</v>
      </c>
      <c r="M2268" t="s">
        <v>221</v>
      </c>
      <c r="N2268" t="s">
        <v>259</v>
      </c>
      <c r="O2268">
        <v>33</v>
      </c>
      <c r="P2268" t="s">
        <v>793</v>
      </c>
      <c r="Q2268" t="s">
        <v>3284</v>
      </c>
      <c r="R2268">
        <v>930200</v>
      </c>
      <c r="S2268">
        <v>93020</v>
      </c>
      <c r="T2268" t="s">
        <v>914</v>
      </c>
      <c r="U2268" t="s">
        <v>796</v>
      </c>
      <c r="V2268" t="s">
        <v>37</v>
      </c>
      <c r="W2268" t="s">
        <v>263</v>
      </c>
      <c r="Y2268">
        <v>220</v>
      </c>
      <c r="Z2268">
        <v>143524</v>
      </c>
      <c r="AA2268">
        <v>202012</v>
      </c>
    </row>
    <row r="2269" spans="1:27" x14ac:dyDescent="0.2">
      <c r="A2269">
        <v>140</v>
      </c>
      <c r="B2269" t="s">
        <v>1553</v>
      </c>
      <c r="C2269" t="s">
        <v>27</v>
      </c>
      <c r="D2269" t="s">
        <v>3283</v>
      </c>
      <c r="E2269">
        <v>0</v>
      </c>
      <c r="F2269" t="s">
        <v>29</v>
      </c>
      <c r="G2269" t="s">
        <v>39</v>
      </c>
      <c r="H2269">
        <v>1</v>
      </c>
      <c r="I2269">
        <v>1</v>
      </c>
      <c r="J2269" t="s">
        <v>2947</v>
      </c>
      <c r="K2269">
        <v>202001</v>
      </c>
      <c r="L2269">
        <v>2</v>
      </c>
      <c r="M2269" t="s">
        <v>221</v>
      </c>
      <c r="N2269" t="s">
        <v>259</v>
      </c>
      <c r="O2269">
        <v>33</v>
      </c>
      <c r="P2269" t="s">
        <v>793</v>
      </c>
      <c r="Q2269" t="s">
        <v>3284</v>
      </c>
      <c r="R2269">
        <v>930200</v>
      </c>
      <c r="S2269">
        <v>93020</v>
      </c>
      <c r="T2269" t="s">
        <v>914</v>
      </c>
      <c r="U2269" t="s">
        <v>796</v>
      </c>
      <c r="V2269" t="s">
        <v>37</v>
      </c>
      <c r="W2269" t="s">
        <v>263</v>
      </c>
      <c r="Y2269">
        <v>220</v>
      </c>
      <c r="Z2269">
        <v>143524</v>
      </c>
      <c r="AA2269">
        <v>202012</v>
      </c>
    </row>
    <row r="2270" spans="1:27" x14ac:dyDescent="0.2">
      <c r="A2270">
        <v>140</v>
      </c>
      <c r="B2270" t="s">
        <v>1553</v>
      </c>
      <c r="C2270" t="s">
        <v>27</v>
      </c>
      <c r="D2270" t="s">
        <v>3285</v>
      </c>
      <c r="E2270">
        <v>0</v>
      </c>
      <c r="F2270" t="s">
        <v>29</v>
      </c>
      <c r="G2270" t="s">
        <v>27</v>
      </c>
      <c r="H2270">
        <v>0</v>
      </c>
      <c r="I2270">
        <v>0</v>
      </c>
      <c r="J2270" t="s">
        <v>2947</v>
      </c>
      <c r="K2270">
        <v>202001</v>
      </c>
      <c r="L2270">
        <v>2</v>
      </c>
      <c r="M2270" t="s">
        <v>221</v>
      </c>
      <c r="N2270" t="s">
        <v>259</v>
      </c>
      <c r="O2270">
        <v>33</v>
      </c>
      <c r="P2270" t="s">
        <v>793</v>
      </c>
      <c r="Q2270" t="s">
        <v>3284</v>
      </c>
      <c r="R2270" t="s">
        <v>1662</v>
      </c>
      <c r="S2270">
        <v>93020</v>
      </c>
      <c r="T2270" t="s">
        <v>914</v>
      </c>
      <c r="U2270" t="s">
        <v>796</v>
      </c>
      <c r="V2270" t="s">
        <v>37</v>
      </c>
      <c r="W2270" t="s">
        <v>38</v>
      </c>
      <c r="Y2270">
        <v>220</v>
      </c>
      <c r="Z2270">
        <v>26177351</v>
      </c>
      <c r="AA2270">
        <v>202012</v>
      </c>
    </row>
    <row r="2271" spans="1:27" x14ac:dyDescent="0.2">
      <c r="A2271">
        <v>140</v>
      </c>
      <c r="B2271" t="s">
        <v>1553</v>
      </c>
      <c r="C2271" t="s">
        <v>27</v>
      </c>
      <c r="D2271" t="s">
        <v>3285</v>
      </c>
      <c r="E2271">
        <v>0</v>
      </c>
      <c r="F2271" t="s">
        <v>29</v>
      </c>
      <c r="G2271" t="s">
        <v>39</v>
      </c>
      <c r="H2271">
        <v>1</v>
      </c>
      <c r="I2271">
        <v>1</v>
      </c>
      <c r="J2271" t="s">
        <v>2947</v>
      </c>
      <c r="K2271">
        <v>202001</v>
      </c>
      <c r="L2271">
        <v>2</v>
      </c>
      <c r="M2271" t="s">
        <v>221</v>
      </c>
      <c r="N2271" t="s">
        <v>259</v>
      </c>
      <c r="O2271">
        <v>33</v>
      </c>
      <c r="P2271" t="s">
        <v>793</v>
      </c>
      <c r="Q2271" t="s">
        <v>3284</v>
      </c>
      <c r="R2271" t="s">
        <v>1662</v>
      </c>
      <c r="S2271">
        <v>93020</v>
      </c>
      <c r="T2271" t="s">
        <v>914</v>
      </c>
      <c r="U2271" t="s">
        <v>796</v>
      </c>
      <c r="V2271" t="s">
        <v>37</v>
      </c>
      <c r="W2271" t="s">
        <v>38</v>
      </c>
      <c r="Y2271">
        <v>220</v>
      </c>
      <c r="Z2271">
        <v>26177351</v>
      </c>
      <c r="AA2271">
        <v>202012</v>
      </c>
    </row>
    <row r="2272" spans="1:27" x14ac:dyDescent="0.2">
      <c r="A2272">
        <v>140</v>
      </c>
      <c r="B2272" t="s">
        <v>1553</v>
      </c>
      <c r="C2272" t="s">
        <v>27</v>
      </c>
      <c r="D2272" t="s">
        <v>3286</v>
      </c>
      <c r="E2272">
        <v>0</v>
      </c>
      <c r="F2272" t="s">
        <v>29</v>
      </c>
      <c r="G2272" t="s">
        <v>27</v>
      </c>
      <c r="H2272">
        <v>0</v>
      </c>
      <c r="I2272">
        <v>0</v>
      </c>
      <c r="J2272" t="s">
        <v>30</v>
      </c>
      <c r="K2272">
        <v>202001</v>
      </c>
      <c r="L2272">
        <v>2</v>
      </c>
      <c r="M2272" t="s">
        <v>221</v>
      </c>
      <c r="N2272" t="s">
        <v>259</v>
      </c>
      <c r="O2272">
        <v>33</v>
      </c>
      <c r="P2272" t="s">
        <v>793</v>
      </c>
      <c r="Q2272" t="s">
        <v>915</v>
      </c>
      <c r="R2272">
        <v>930200</v>
      </c>
      <c r="S2272">
        <v>93020</v>
      </c>
      <c r="T2272" t="s">
        <v>914</v>
      </c>
      <c r="U2272" t="s">
        <v>796</v>
      </c>
      <c r="V2272" t="s">
        <v>37</v>
      </c>
      <c r="W2272" t="s">
        <v>38</v>
      </c>
      <c r="Y2272">
        <v>220</v>
      </c>
      <c r="Z2272">
        <v>1800896</v>
      </c>
      <c r="AA2272">
        <v>202012</v>
      </c>
    </row>
    <row r="2273" spans="1:27" x14ac:dyDescent="0.2">
      <c r="A2273">
        <v>140</v>
      </c>
      <c r="B2273" t="s">
        <v>1553</v>
      </c>
      <c r="C2273" t="s">
        <v>27</v>
      </c>
      <c r="D2273" t="s">
        <v>3286</v>
      </c>
      <c r="E2273">
        <v>0</v>
      </c>
      <c r="F2273" t="s">
        <v>29</v>
      </c>
      <c r="G2273" t="s">
        <v>39</v>
      </c>
      <c r="H2273">
        <v>1</v>
      </c>
      <c r="I2273">
        <v>1</v>
      </c>
      <c r="J2273" t="s">
        <v>30</v>
      </c>
      <c r="K2273">
        <v>202001</v>
      </c>
      <c r="L2273">
        <v>2</v>
      </c>
      <c r="M2273" t="s">
        <v>221</v>
      </c>
      <c r="N2273" t="s">
        <v>259</v>
      </c>
      <c r="O2273">
        <v>33</v>
      </c>
      <c r="P2273" t="s">
        <v>793</v>
      </c>
      <c r="Q2273" t="s">
        <v>915</v>
      </c>
      <c r="R2273">
        <v>930200</v>
      </c>
      <c r="S2273">
        <v>93020</v>
      </c>
      <c r="T2273" t="s">
        <v>914</v>
      </c>
      <c r="U2273" t="s">
        <v>796</v>
      </c>
      <c r="V2273" t="s">
        <v>37</v>
      </c>
      <c r="W2273" t="s">
        <v>38</v>
      </c>
      <c r="Y2273">
        <v>220</v>
      </c>
      <c r="Z2273">
        <v>1800896</v>
      </c>
      <c r="AA2273">
        <v>202012</v>
      </c>
    </row>
    <row r="2274" spans="1:27" x14ac:dyDescent="0.2">
      <c r="A2274">
        <v>140</v>
      </c>
      <c r="B2274" t="s">
        <v>1553</v>
      </c>
      <c r="C2274" t="s">
        <v>27</v>
      </c>
      <c r="D2274" t="s">
        <v>3287</v>
      </c>
      <c r="E2274">
        <v>0</v>
      </c>
      <c r="F2274" t="s">
        <v>29</v>
      </c>
      <c r="G2274" t="s">
        <v>27</v>
      </c>
      <c r="H2274">
        <v>0</v>
      </c>
      <c r="I2274">
        <v>0</v>
      </c>
      <c r="J2274" t="s">
        <v>2947</v>
      </c>
      <c r="K2274">
        <v>202001</v>
      </c>
      <c r="L2274">
        <v>2</v>
      </c>
      <c r="M2274" t="s">
        <v>221</v>
      </c>
      <c r="N2274" t="s">
        <v>259</v>
      </c>
      <c r="O2274">
        <v>33</v>
      </c>
      <c r="P2274" t="s">
        <v>793</v>
      </c>
      <c r="Q2274" t="s">
        <v>915</v>
      </c>
      <c r="R2274">
        <v>930200</v>
      </c>
      <c r="S2274">
        <v>93020</v>
      </c>
      <c r="T2274" t="s">
        <v>914</v>
      </c>
      <c r="U2274" t="s">
        <v>796</v>
      </c>
      <c r="V2274" t="s">
        <v>37</v>
      </c>
      <c r="W2274" t="s">
        <v>38</v>
      </c>
      <c r="Y2274">
        <v>220</v>
      </c>
      <c r="Z2274">
        <v>16575550</v>
      </c>
      <c r="AA2274">
        <v>202012</v>
      </c>
    </row>
    <row r="2275" spans="1:27" x14ac:dyDescent="0.2">
      <c r="A2275">
        <v>140</v>
      </c>
      <c r="B2275" t="s">
        <v>1553</v>
      </c>
      <c r="C2275" t="s">
        <v>27</v>
      </c>
      <c r="D2275" t="s">
        <v>3287</v>
      </c>
      <c r="E2275">
        <v>0</v>
      </c>
      <c r="F2275" t="s">
        <v>29</v>
      </c>
      <c r="G2275" t="s">
        <v>39</v>
      </c>
      <c r="H2275">
        <v>1</v>
      </c>
      <c r="I2275">
        <v>1</v>
      </c>
      <c r="J2275" t="s">
        <v>2947</v>
      </c>
      <c r="K2275">
        <v>202001</v>
      </c>
      <c r="L2275">
        <v>2</v>
      </c>
      <c r="M2275" t="s">
        <v>221</v>
      </c>
      <c r="N2275" t="s">
        <v>259</v>
      </c>
      <c r="O2275">
        <v>33</v>
      </c>
      <c r="P2275" t="s">
        <v>793</v>
      </c>
      <c r="Q2275" t="s">
        <v>915</v>
      </c>
      <c r="R2275">
        <v>930200</v>
      </c>
      <c r="S2275">
        <v>93020</v>
      </c>
      <c r="T2275" t="s">
        <v>914</v>
      </c>
      <c r="U2275" t="s">
        <v>796</v>
      </c>
      <c r="V2275" t="s">
        <v>37</v>
      </c>
      <c r="W2275" t="s">
        <v>38</v>
      </c>
      <c r="Y2275">
        <v>220</v>
      </c>
      <c r="Z2275">
        <v>16575550</v>
      </c>
      <c r="AA2275">
        <v>202012</v>
      </c>
    </row>
    <row r="2276" spans="1:27" x14ac:dyDescent="0.2">
      <c r="A2276">
        <v>140</v>
      </c>
      <c r="B2276" t="s">
        <v>1553</v>
      </c>
      <c r="C2276" t="s">
        <v>27</v>
      </c>
      <c r="D2276" t="s">
        <v>1659</v>
      </c>
      <c r="E2276">
        <v>34007</v>
      </c>
      <c r="F2276" t="s">
        <v>29</v>
      </c>
      <c r="G2276" t="s">
        <v>27</v>
      </c>
      <c r="H2276">
        <v>0.41061337841101198</v>
      </c>
      <c r="I2276">
        <v>34007</v>
      </c>
      <c r="J2276" t="s">
        <v>1660</v>
      </c>
      <c r="K2276">
        <v>202001</v>
      </c>
      <c r="L2276">
        <v>2</v>
      </c>
      <c r="M2276" t="s">
        <v>221</v>
      </c>
      <c r="N2276" t="s">
        <v>259</v>
      </c>
      <c r="O2276">
        <v>33</v>
      </c>
      <c r="P2276" t="s">
        <v>793</v>
      </c>
      <c r="Q2276" t="s">
        <v>915</v>
      </c>
      <c r="R2276">
        <v>930200</v>
      </c>
      <c r="S2276">
        <v>93020</v>
      </c>
      <c r="T2276" t="s">
        <v>914</v>
      </c>
      <c r="U2276" t="s">
        <v>796</v>
      </c>
      <c r="V2276" t="s">
        <v>37</v>
      </c>
      <c r="W2276" t="s">
        <v>38</v>
      </c>
      <c r="Y2276">
        <v>220</v>
      </c>
      <c r="Z2276">
        <v>13561040</v>
      </c>
      <c r="AA2276">
        <v>202012</v>
      </c>
    </row>
    <row r="2277" spans="1:27" x14ac:dyDescent="0.2">
      <c r="A2277">
        <v>140</v>
      </c>
      <c r="B2277" t="s">
        <v>1553</v>
      </c>
      <c r="C2277" t="s">
        <v>27</v>
      </c>
      <c r="D2277" t="s">
        <v>1659</v>
      </c>
      <c r="E2277">
        <v>48813</v>
      </c>
      <c r="F2277" t="s">
        <v>29</v>
      </c>
      <c r="G2277" t="s">
        <v>39</v>
      </c>
      <c r="H2277">
        <v>0.58938662158898802</v>
      </c>
      <c r="I2277">
        <v>48813</v>
      </c>
      <c r="J2277" t="s">
        <v>1660</v>
      </c>
      <c r="K2277">
        <v>202001</v>
      </c>
      <c r="L2277">
        <v>2</v>
      </c>
      <c r="M2277" t="s">
        <v>221</v>
      </c>
      <c r="N2277" t="s">
        <v>259</v>
      </c>
      <c r="O2277">
        <v>33</v>
      </c>
      <c r="P2277" t="s">
        <v>793</v>
      </c>
      <c r="Q2277" t="s">
        <v>915</v>
      </c>
      <c r="R2277">
        <v>930200</v>
      </c>
      <c r="S2277">
        <v>93020</v>
      </c>
      <c r="T2277" t="s">
        <v>914</v>
      </c>
      <c r="U2277" t="s">
        <v>796</v>
      </c>
      <c r="V2277" t="s">
        <v>37</v>
      </c>
      <c r="W2277" t="s">
        <v>38</v>
      </c>
      <c r="Y2277">
        <v>220</v>
      </c>
      <c r="Z2277">
        <v>13561040</v>
      </c>
      <c r="AA2277">
        <v>202012</v>
      </c>
    </row>
    <row r="2278" spans="1:27" x14ac:dyDescent="0.2">
      <c r="A2278">
        <v>140</v>
      </c>
      <c r="B2278" t="s">
        <v>1553</v>
      </c>
      <c r="C2278" t="s">
        <v>27</v>
      </c>
      <c r="D2278" t="s">
        <v>3288</v>
      </c>
      <c r="E2278">
        <v>0</v>
      </c>
      <c r="F2278" t="s">
        <v>29</v>
      </c>
      <c r="G2278" t="s">
        <v>27</v>
      </c>
      <c r="H2278">
        <v>0</v>
      </c>
      <c r="I2278">
        <v>0</v>
      </c>
      <c r="J2278" t="s">
        <v>2947</v>
      </c>
      <c r="K2278">
        <v>202001</v>
      </c>
      <c r="L2278">
        <v>2</v>
      </c>
      <c r="M2278" t="s">
        <v>221</v>
      </c>
      <c r="N2278" t="s">
        <v>259</v>
      </c>
      <c r="O2278">
        <v>33</v>
      </c>
      <c r="P2278" t="s">
        <v>793</v>
      </c>
      <c r="Q2278" t="s">
        <v>915</v>
      </c>
      <c r="R2278">
        <v>930200</v>
      </c>
      <c r="S2278">
        <v>93020</v>
      </c>
      <c r="T2278" t="s">
        <v>914</v>
      </c>
      <c r="U2278" t="s">
        <v>796</v>
      </c>
      <c r="V2278" t="s">
        <v>37</v>
      </c>
      <c r="W2278" t="s">
        <v>38</v>
      </c>
      <c r="Y2278">
        <v>220</v>
      </c>
      <c r="Z2278">
        <v>143525</v>
      </c>
      <c r="AA2278">
        <v>202012</v>
      </c>
    </row>
    <row r="2279" spans="1:27" x14ac:dyDescent="0.2">
      <c r="A2279">
        <v>140</v>
      </c>
      <c r="B2279" t="s">
        <v>1553</v>
      </c>
      <c r="C2279" t="s">
        <v>27</v>
      </c>
      <c r="D2279" t="s">
        <v>3288</v>
      </c>
      <c r="E2279">
        <v>0</v>
      </c>
      <c r="F2279" t="s">
        <v>29</v>
      </c>
      <c r="G2279" t="s">
        <v>39</v>
      </c>
      <c r="H2279">
        <v>1</v>
      </c>
      <c r="I2279">
        <v>1</v>
      </c>
      <c r="J2279" t="s">
        <v>2947</v>
      </c>
      <c r="K2279">
        <v>202001</v>
      </c>
      <c r="L2279">
        <v>2</v>
      </c>
      <c r="M2279" t="s">
        <v>221</v>
      </c>
      <c r="N2279" t="s">
        <v>259</v>
      </c>
      <c r="O2279">
        <v>33</v>
      </c>
      <c r="P2279" t="s">
        <v>793</v>
      </c>
      <c r="Q2279" t="s">
        <v>915</v>
      </c>
      <c r="R2279">
        <v>930200</v>
      </c>
      <c r="S2279">
        <v>93020</v>
      </c>
      <c r="T2279" t="s">
        <v>914</v>
      </c>
      <c r="U2279" t="s">
        <v>796</v>
      </c>
      <c r="V2279" t="s">
        <v>37</v>
      </c>
      <c r="W2279" t="s">
        <v>38</v>
      </c>
      <c r="Y2279">
        <v>220</v>
      </c>
      <c r="Z2279">
        <v>143525</v>
      </c>
      <c r="AA2279">
        <v>202012</v>
      </c>
    </row>
    <row r="2280" spans="1:27" x14ac:dyDescent="0.2">
      <c r="A2280">
        <v>140</v>
      </c>
      <c r="B2280" t="s">
        <v>1553</v>
      </c>
      <c r="C2280" t="s">
        <v>27</v>
      </c>
      <c r="D2280" t="s">
        <v>3289</v>
      </c>
      <c r="E2280">
        <v>0</v>
      </c>
      <c r="F2280" t="s">
        <v>29</v>
      </c>
      <c r="G2280" t="s">
        <v>27</v>
      </c>
      <c r="H2280">
        <v>0</v>
      </c>
      <c r="I2280">
        <v>0</v>
      </c>
      <c r="J2280" t="s">
        <v>2947</v>
      </c>
      <c r="K2280">
        <v>202001</v>
      </c>
      <c r="L2280">
        <v>2</v>
      </c>
      <c r="M2280" t="s">
        <v>221</v>
      </c>
      <c r="N2280" t="s">
        <v>259</v>
      </c>
      <c r="O2280">
        <v>33</v>
      </c>
      <c r="P2280" t="s">
        <v>793</v>
      </c>
      <c r="Q2280" t="s">
        <v>915</v>
      </c>
      <c r="R2280">
        <v>930200</v>
      </c>
      <c r="S2280">
        <v>93020</v>
      </c>
      <c r="T2280" t="s">
        <v>914</v>
      </c>
      <c r="U2280" t="s">
        <v>796</v>
      </c>
      <c r="V2280" t="s">
        <v>37</v>
      </c>
      <c r="W2280" t="s">
        <v>38</v>
      </c>
      <c r="Y2280">
        <v>220</v>
      </c>
      <c r="Z2280">
        <v>143532</v>
      </c>
      <c r="AA2280">
        <v>202012</v>
      </c>
    </row>
    <row r="2281" spans="1:27" x14ac:dyDescent="0.2">
      <c r="A2281">
        <v>140</v>
      </c>
      <c r="B2281" t="s">
        <v>1553</v>
      </c>
      <c r="C2281" t="s">
        <v>27</v>
      </c>
      <c r="D2281" t="s">
        <v>3289</v>
      </c>
      <c r="E2281">
        <v>0</v>
      </c>
      <c r="F2281" t="s">
        <v>29</v>
      </c>
      <c r="G2281" t="s">
        <v>39</v>
      </c>
      <c r="H2281">
        <v>1</v>
      </c>
      <c r="I2281">
        <v>1</v>
      </c>
      <c r="J2281" t="s">
        <v>2947</v>
      </c>
      <c r="K2281">
        <v>202001</v>
      </c>
      <c r="L2281">
        <v>2</v>
      </c>
      <c r="M2281" t="s">
        <v>221</v>
      </c>
      <c r="N2281" t="s">
        <v>259</v>
      </c>
      <c r="O2281">
        <v>33</v>
      </c>
      <c r="P2281" t="s">
        <v>793</v>
      </c>
      <c r="Q2281" t="s">
        <v>915</v>
      </c>
      <c r="R2281">
        <v>930200</v>
      </c>
      <c r="S2281">
        <v>93020</v>
      </c>
      <c r="T2281" t="s">
        <v>914</v>
      </c>
      <c r="U2281" t="s">
        <v>796</v>
      </c>
      <c r="V2281" t="s">
        <v>37</v>
      </c>
      <c r="W2281" t="s">
        <v>38</v>
      </c>
      <c r="Y2281">
        <v>220</v>
      </c>
      <c r="Z2281">
        <v>143532</v>
      </c>
      <c r="AA2281">
        <v>202012</v>
      </c>
    </row>
    <row r="2282" spans="1:27" x14ac:dyDescent="0.2">
      <c r="A2282">
        <v>140</v>
      </c>
      <c r="B2282" t="s">
        <v>1553</v>
      </c>
      <c r="C2282" t="s">
        <v>27</v>
      </c>
      <c r="D2282" t="s">
        <v>916</v>
      </c>
      <c r="E2282">
        <v>3235796.28</v>
      </c>
      <c r="F2282" t="s">
        <v>29</v>
      </c>
      <c r="G2282" t="s">
        <v>27</v>
      </c>
      <c r="H2282">
        <v>0.78944565786348098</v>
      </c>
      <c r="I2282">
        <v>40362954.960000001</v>
      </c>
      <c r="J2282" t="s">
        <v>198</v>
      </c>
      <c r="K2282">
        <v>202012</v>
      </c>
      <c r="L2282">
        <v>2</v>
      </c>
      <c r="M2282" t="s">
        <v>221</v>
      </c>
      <c r="N2282" t="s">
        <v>259</v>
      </c>
      <c r="O2282">
        <v>33</v>
      </c>
      <c r="P2282" t="s">
        <v>793</v>
      </c>
      <c r="Q2282" t="s">
        <v>915</v>
      </c>
      <c r="R2282">
        <v>930200</v>
      </c>
      <c r="S2282">
        <v>93020</v>
      </c>
      <c r="T2282" t="s">
        <v>914</v>
      </c>
      <c r="U2282" t="s">
        <v>796</v>
      </c>
      <c r="V2282" t="s">
        <v>37</v>
      </c>
      <c r="W2282" t="s">
        <v>38</v>
      </c>
      <c r="Y2282">
        <v>220</v>
      </c>
      <c r="Z2282">
        <v>143531</v>
      </c>
      <c r="AA2282">
        <v>202012</v>
      </c>
    </row>
    <row r="2283" spans="1:27" x14ac:dyDescent="0.2">
      <c r="A2283">
        <v>140</v>
      </c>
      <c r="B2283" t="s">
        <v>1553</v>
      </c>
      <c r="C2283" t="s">
        <v>27</v>
      </c>
      <c r="D2283" t="s">
        <v>916</v>
      </c>
      <c r="E2283">
        <v>863024.52</v>
      </c>
      <c r="F2283" t="s">
        <v>29</v>
      </c>
      <c r="G2283" t="s">
        <v>39</v>
      </c>
      <c r="H2283">
        <v>0.210554342136519</v>
      </c>
      <c r="I2283">
        <v>10765269.710000001</v>
      </c>
      <c r="J2283" t="s">
        <v>198</v>
      </c>
      <c r="K2283">
        <v>202012</v>
      </c>
      <c r="L2283">
        <v>2</v>
      </c>
      <c r="M2283" t="s">
        <v>221</v>
      </c>
      <c r="N2283" t="s">
        <v>259</v>
      </c>
      <c r="O2283">
        <v>33</v>
      </c>
      <c r="P2283" t="s">
        <v>793</v>
      </c>
      <c r="Q2283" t="s">
        <v>915</v>
      </c>
      <c r="R2283">
        <v>930200</v>
      </c>
      <c r="S2283">
        <v>93020</v>
      </c>
      <c r="T2283" t="s">
        <v>914</v>
      </c>
      <c r="U2283" t="s">
        <v>796</v>
      </c>
      <c r="V2283" t="s">
        <v>37</v>
      </c>
      <c r="W2283" t="s">
        <v>38</v>
      </c>
      <c r="Y2283">
        <v>220</v>
      </c>
      <c r="Z2283">
        <v>143531</v>
      </c>
      <c r="AA2283">
        <v>202012</v>
      </c>
    </row>
    <row r="2284" spans="1:27" x14ac:dyDescent="0.2">
      <c r="A2284">
        <v>140</v>
      </c>
      <c r="B2284" t="s">
        <v>1553</v>
      </c>
      <c r="C2284" t="s">
        <v>27</v>
      </c>
      <c r="D2284" t="s">
        <v>917</v>
      </c>
      <c r="E2284">
        <v>14288.97</v>
      </c>
      <c r="F2284" t="s">
        <v>29</v>
      </c>
      <c r="G2284" t="s">
        <v>27</v>
      </c>
      <c r="H2284">
        <v>0.78944565786348098</v>
      </c>
      <c r="I2284">
        <v>40362954.960000001</v>
      </c>
      <c r="J2284" t="s">
        <v>198</v>
      </c>
      <c r="K2284">
        <v>202012</v>
      </c>
      <c r="L2284">
        <v>2</v>
      </c>
      <c r="M2284" t="s">
        <v>221</v>
      </c>
      <c r="N2284" t="s">
        <v>259</v>
      </c>
      <c r="O2284">
        <v>33</v>
      </c>
      <c r="P2284" t="s">
        <v>793</v>
      </c>
      <c r="Q2284" t="s">
        <v>915</v>
      </c>
      <c r="R2284">
        <v>930200</v>
      </c>
      <c r="S2284">
        <v>93020</v>
      </c>
      <c r="T2284" t="s">
        <v>914</v>
      </c>
      <c r="U2284" t="s">
        <v>796</v>
      </c>
      <c r="V2284" t="s">
        <v>37</v>
      </c>
      <c r="W2284" t="s">
        <v>38</v>
      </c>
      <c r="Y2284">
        <v>220</v>
      </c>
      <c r="Z2284">
        <v>143523</v>
      </c>
      <c r="AA2284">
        <v>202012</v>
      </c>
    </row>
    <row r="2285" spans="1:27" x14ac:dyDescent="0.2">
      <c r="A2285">
        <v>140</v>
      </c>
      <c r="B2285" t="s">
        <v>1553</v>
      </c>
      <c r="C2285" t="s">
        <v>27</v>
      </c>
      <c r="D2285" t="s">
        <v>917</v>
      </c>
      <c r="E2285">
        <v>3811.03</v>
      </c>
      <c r="F2285" t="s">
        <v>29</v>
      </c>
      <c r="G2285" t="s">
        <v>39</v>
      </c>
      <c r="H2285">
        <v>0.210554342136519</v>
      </c>
      <c r="I2285">
        <v>10765269.710000001</v>
      </c>
      <c r="J2285" t="s">
        <v>198</v>
      </c>
      <c r="K2285">
        <v>202012</v>
      </c>
      <c r="L2285">
        <v>2</v>
      </c>
      <c r="M2285" t="s">
        <v>221</v>
      </c>
      <c r="N2285" t="s">
        <v>259</v>
      </c>
      <c r="O2285">
        <v>33</v>
      </c>
      <c r="P2285" t="s">
        <v>793</v>
      </c>
      <c r="Q2285" t="s">
        <v>915</v>
      </c>
      <c r="R2285">
        <v>930200</v>
      </c>
      <c r="S2285">
        <v>93020</v>
      </c>
      <c r="T2285" t="s">
        <v>914</v>
      </c>
      <c r="U2285" t="s">
        <v>796</v>
      </c>
      <c r="V2285" t="s">
        <v>37</v>
      </c>
      <c r="W2285" t="s">
        <v>38</v>
      </c>
      <c r="Y2285">
        <v>220</v>
      </c>
      <c r="Z2285">
        <v>143523</v>
      </c>
      <c r="AA2285">
        <v>202012</v>
      </c>
    </row>
    <row r="2286" spans="1:27" x14ac:dyDescent="0.2">
      <c r="A2286">
        <v>140</v>
      </c>
      <c r="B2286" t="s">
        <v>1553</v>
      </c>
      <c r="C2286" t="s">
        <v>27</v>
      </c>
      <c r="D2286" t="s">
        <v>918</v>
      </c>
      <c r="E2286">
        <v>0</v>
      </c>
      <c r="F2286" t="s">
        <v>29</v>
      </c>
      <c r="G2286" t="s">
        <v>27</v>
      </c>
      <c r="H2286">
        <v>0</v>
      </c>
      <c r="I2286">
        <v>0</v>
      </c>
      <c r="J2286" t="s">
        <v>30</v>
      </c>
      <c r="K2286">
        <v>202001</v>
      </c>
      <c r="L2286">
        <v>2</v>
      </c>
      <c r="M2286" t="s">
        <v>221</v>
      </c>
      <c r="N2286" t="s">
        <v>259</v>
      </c>
      <c r="O2286">
        <v>33</v>
      </c>
      <c r="P2286" t="s">
        <v>793</v>
      </c>
      <c r="Q2286" t="s">
        <v>915</v>
      </c>
      <c r="R2286">
        <v>930200</v>
      </c>
      <c r="S2286">
        <v>93020</v>
      </c>
      <c r="T2286" t="s">
        <v>914</v>
      </c>
      <c r="U2286" t="s">
        <v>796</v>
      </c>
      <c r="V2286" t="s">
        <v>37</v>
      </c>
      <c r="W2286" t="s">
        <v>38</v>
      </c>
      <c r="Y2286">
        <v>220</v>
      </c>
      <c r="Z2286">
        <v>143534</v>
      </c>
      <c r="AA2286">
        <v>202012</v>
      </c>
    </row>
    <row r="2287" spans="1:27" x14ac:dyDescent="0.2">
      <c r="A2287">
        <v>140</v>
      </c>
      <c r="B2287" t="s">
        <v>1553</v>
      </c>
      <c r="C2287" t="s">
        <v>27</v>
      </c>
      <c r="D2287" t="s">
        <v>918</v>
      </c>
      <c r="E2287">
        <v>545.21</v>
      </c>
      <c r="F2287" t="s">
        <v>29</v>
      </c>
      <c r="G2287" t="s">
        <v>39</v>
      </c>
      <c r="H2287">
        <v>1</v>
      </c>
      <c r="I2287">
        <v>1</v>
      </c>
      <c r="J2287" t="s">
        <v>30</v>
      </c>
      <c r="K2287">
        <v>202001</v>
      </c>
      <c r="L2287">
        <v>2</v>
      </c>
      <c r="M2287" t="s">
        <v>221</v>
      </c>
      <c r="N2287" t="s">
        <v>259</v>
      </c>
      <c r="O2287">
        <v>33</v>
      </c>
      <c r="P2287" t="s">
        <v>793</v>
      </c>
      <c r="Q2287" t="s">
        <v>915</v>
      </c>
      <c r="R2287">
        <v>930200</v>
      </c>
      <c r="S2287">
        <v>93020</v>
      </c>
      <c r="T2287" t="s">
        <v>914</v>
      </c>
      <c r="U2287" t="s">
        <v>796</v>
      </c>
      <c r="V2287" t="s">
        <v>37</v>
      </c>
      <c r="W2287" t="s">
        <v>38</v>
      </c>
      <c r="Y2287">
        <v>220</v>
      </c>
      <c r="Z2287">
        <v>143534</v>
      </c>
      <c r="AA2287">
        <v>202012</v>
      </c>
    </row>
    <row r="2288" spans="1:27" x14ac:dyDescent="0.2">
      <c r="A2288">
        <v>140</v>
      </c>
      <c r="B2288" t="s">
        <v>1553</v>
      </c>
      <c r="C2288" t="s">
        <v>27</v>
      </c>
      <c r="D2288" t="s">
        <v>919</v>
      </c>
      <c r="E2288">
        <v>48544.02</v>
      </c>
      <c r="F2288" t="s">
        <v>29</v>
      </c>
      <c r="G2288" t="s">
        <v>27</v>
      </c>
      <c r="H2288">
        <v>0.81161000000000005</v>
      </c>
      <c r="I2288">
        <v>0.81161000000000005</v>
      </c>
      <c r="J2288" t="s">
        <v>258</v>
      </c>
      <c r="K2288">
        <v>202001</v>
      </c>
      <c r="L2288">
        <v>2</v>
      </c>
      <c r="M2288" t="s">
        <v>221</v>
      </c>
      <c r="N2288" t="s">
        <v>259</v>
      </c>
      <c r="O2288">
        <v>33</v>
      </c>
      <c r="P2288" t="s">
        <v>793</v>
      </c>
      <c r="Q2288" t="s">
        <v>915</v>
      </c>
      <c r="R2288">
        <v>930200</v>
      </c>
      <c r="S2288">
        <v>93020</v>
      </c>
      <c r="T2288" t="s">
        <v>914</v>
      </c>
      <c r="U2288" t="s">
        <v>796</v>
      </c>
      <c r="V2288" t="s">
        <v>37</v>
      </c>
      <c r="W2288" t="s">
        <v>38</v>
      </c>
      <c r="Y2288">
        <v>220</v>
      </c>
      <c r="Z2288">
        <v>143530</v>
      </c>
      <c r="AA2288">
        <v>202012</v>
      </c>
    </row>
    <row r="2289" spans="1:27" x14ac:dyDescent="0.2">
      <c r="A2289">
        <v>140</v>
      </c>
      <c r="B2289" t="s">
        <v>1553</v>
      </c>
      <c r="C2289" t="s">
        <v>27</v>
      </c>
      <c r="D2289" t="s">
        <v>919</v>
      </c>
      <c r="E2289">
        <v>11267.98</v>
      </c>
      <c r="F2289" t="s">
        <v>29</v>
      </c>
      <c r="G2289" t="s">
        <v>39</v>
      </c>
      <c r="H2289">
        <v>0.18839</v>
      </c>
      <c r="I2289">
        <v>0.18839</v>
      </c>
      <c r="J2289" t="s">
        <v>258</v>
      </c>
      <c r="K2289">
        <v>202001</v>
      </c>
      <c r="L2289">
        <v>2</v>
      </c>
      <c r="M2289" t="s">
        <v>221</v>
      </c>
      <c r="N2289" t="s">
        <v>259</v>
      </c>
      <c r="O2289">
        <v>33</v>
      </c>
      <c r="P2289" t="s">
        <v>793</v>
      </c>
      <c r="Q2289" t="s">
        <v>915</v>
      </c>
      <c r="R2289">
        <v>930200</v>
      </c>
      <c r="S2289">
        <v>93020</v>
      </c>
      <c r="T2289" t="s">
        <v>914</v>
      </c>
      <c r="U2289" t="s">
        <v>796</v>
      </c>
      <c r="V2289" t="s">
        <v>37</v>
      </c>
      <c r="W2289" t="s">
        <v>38</v>
      </c>
      <c r="Y2289">
        <v>220</v>
      </c>
      <c r="Z2289">
        <v>143530</v>
      </c>
      <c r="AA2289">
        <v>202012</v>
      </c>
    </row>
    <row r="2290" spans="1:27" x14ac:dyDescent="0.2">
      <c r="A2290">
        <v>140</v>
      </c>
      <c r="B2290" t="s">
        <v>1553</v>
      </c>
      <c r="C2290" t="s">
        <v>27</v>
      </c>
      <c r="D2290" t="s">
        <v>3290</v>
      </c>
      <c r="E2290">
        <v>0</v>
      </c>
      <c r="F2290" t="s">
        <v>29</v>
      </c>
      <c r="G2290" t="s">
        <v>27</v>
      </c>
      <c r="H2290">
        <v>0</v>
      </c>
      <c r="I2290">
        <v>0</v>
      </c>
      <c r="J2290" t="s">
        <v>2947</v>
      </c>
      <c r="K2290">
        <v>202001</v>
      </c>
      <c r="L2290">
        <v>2</v>
      </c>
      <c r="M2290" t="s">
        <v>221</v>
      </c>
      <c r="N2290" t="s">
        <v>259</v>
      </c>
      <c r="O2290">
        <v>33</v>
      </c>
      <c r="P2290" t="s">
        <v>793</v>
      </c>
      <c r="Q2290" t="s">
        <v>915</v>
      </c>
      <c r="R2290">
        <v>930200</v>
      </c>
      <c r="S2290">
        <v>93020</v>
      </c>
      <c r="T2290" t="s">
        <v>914</v>
      </c>
      <c r="U2290" t="s">
        <v>796</v>
      </c>
      <c r="V2290" t="s">
        <v>37</v>
      </c>
      <c r="W2290" t="s">
        <v>38</v>
      </c>
      <c r="Y2290">
        <v>220</v>
      </c>
      <c r="Z2290">
        <v>143529</v>
      </c>
      <c r="AA2290">
        <v>202012</v>
      </c>
    </row>
    <row r="2291" spans="1:27" x14ac:dyDescent="0.2">
      <c r="A2291">
        <v>140</v>
      </c>
      <c r="B2291" t="s">
        <v>1553</v>
      </c>
      <c r="C2291" t="s">
        <v>27</v>
      </c>
      <c r="D2291" t="s">
        <v>3290</v>
      </c>
      <c r="E2291">
        <v>0</v>
      </c>
      <c r="F2291" t="s">
        <v>29</v>
      </c>
      <c r="G2291" t="s">
        <v>39</v>
      </c>
      <c r="H2291">
        <v>1</v>
      </c>
      <c r="I2291">
        <v>1</v>
      </c>
      <c r="J2291" t="s">
        <v>2947</v>
      </c>
      <c r="K2291">
        <v>202001</v>
      </c>
      <c r="L2291">
        <v>2</v>
      </c>
      <c r="M2291" t="s">
        <v>221</v>
      </c>
      <c r="N2291" t="s">
        <v>259</v>
      </c>
      <c r="O2291">
        <v>33</v>
      </c>
      <c r="P2291" t="s">
        <v>793</v>
      </c>
      <c r="Q2291" t="s">
        <v>915</v>
      </c>
      <c r="R2291">
        <v>930200</v>
      </c>
      <c r="S2291">
        <v>93020</v>
      </c>
      <c r="T2291" t="s">
        <v>914</v>
      </c>
      <c r="U2291" t="s">
        <v>796</v>
      </c>
      <c r="V2291" t="s">
        <v>37</v>
      </c>
      <c r="W2291" t="s">
        <v>38</v>
      </c>
      <c r="Y2291">
        <v>220</v>
      </c>
      <c r="Z2291">
        <v>143529</v>
      </c>
      <c r="AA2291">
        <v>202012</v>
      </c>
    </row>
    <row r="2292" spans="1:27" x14ac:dyDescent="0.2">
      <c r="A2292">
        <v>140</v>
      </c>
      <c r="B2292" t="s">
        <v>1553</v>
      </c>
      <c r="C2292" t="s">
        <v>27</v>
      </c>
      <c r="D2292" t="s">
        <v>3291</v>
      </c>
      <c r="E2292">
        <v>0</v>
      </c>
      <c r="F2292" t="s">
        <v>29</v>
      </c>
      <c r="G2292" t="s">
        <v>27</v>
      </c>
      <c r="H2292">
        <v>0</v>
      </c>
      <c r="I2292">
        <v>0</v>
      </c>
      <c r="J2292" t="s">
        <v>2947</v>
      </c>
      <c r="K2292">
        <v>202001</v>
      </c>
      <c r="L2292">
        <v>2</v>
      </c>
      <c r="M2292" t="s">
        <v>221</v>
      </c>
      <c r="N2292" t="s">
        <v>259</v>
      </c>
      <c r="O2292">
        <v>33</v>
      </c>
      <c r="P2292" t="s">
        <v>793</v>
      </c>
      <c r="Q2292" t="s">
        <v>915</v>
      </c>
      <c r="R2292">
        <v>930200</v>
      </c>
      <c r="S2292">
        <v>93020</v>
      </c>
      <c r="T2292" t="s">
        <v>914</v>
      </c>
      <c r="U2292" t="s">
        <v>796</v>
      </c>
      <c r="V2292" t="s">
        <v>37</v>
      </c>
      <c r="W2292" t="s">
        <v>38</v>
      </c>
      <c r="Y2292">
        <v>220</v>
      </c>
      <c r="Z2292">
        <v>143533</v>
      </c>
      <c r="AA2292">
        <v>202012</v>
      </c>
    </row>
    <row r="2293" spans="1:27" x14ac:dyDescent="0.2">
      <c r="A2293">
        <v>140</v>
      </c>
      <c r="B2293" t="s">
        <v>1553</v>
      </c>
      <c r="C2293" t="s">
        <v>27</v>
      </c>
      <c r="D2293" t="s">
        <v>3291</v>
      </c>
      <c r="E2293">
        <v>0</v>
      </c>
      <c r="F2293" t="s">
        <v>29</v>
      </c>
      <c r="G2293" t="s">
        <v>39</v>
      </c>
      <c r="H2293">
        <v>1</v>
      </c>
      <c r="I2293">
        <v>1</v>
      </c>
      <c r="J2293" t="s">
        <v>2947</v>
      </c>
      <c r="K2293">
        <v>202001</v>
      </c>
      <c r="L2293">
        <v>2</v>
      </c>
      <c r="M2293" t="s">
        <v>221</v>
      </c>
      <c r="N2293" t="s">
        <v>259</v>
      </c>
      <c r="O2293">
        <v>33</v>
      </c>
      <c r="P2293" t="s">
        <v>793</v>
      </c>
      <c r="Q2293" t="s">
        <v>915</v>
      </c>
      <c r="R2293">
        <v>930200</v>
      </c>
      <c r="S2293">
        <v>93020</v>
      </c>
      <c r="T2293" t="s">
        <v>914</v>
      </c>
      <c r="U2293" t="s">
        <v>796</v>
      </c>
      <c r="V2293" t="s">
        <v>37</v>
      </c>
      <c r="W2293" t="s">
        <v>38</v>
      </c>
      <c r="Y2293">
        <v>220</v>
      </c>
      <c r="Z2293">
        <v>143533</v>
      </c>
      <c r="AA2293">
        <v>202012</v>
      </c>
    </row>
    <row r="2294" spans="1:27" x14ac:dyDescent="0.2">
      <c r="A2294">
        <v>140</v>
      </c>
      <c r="B2294" t="s">
        <v>1553</v>
      </c>
      <c r="C2294" t="s">
        <v>27</v>
      </c>
      <c r="D2294" t="s">
        <v>920</v>
      </c>
      <c r="E2294">
        <v>117777.98</v>
      </c>
      <c r="F2294" t="s">
        <v>29</v>
      </c>
      <c r="G2294" t="s">
        <v>27</v>
      </c>
      <c r="H2294">
        <v>0.81161000000000005</v>
      </c>
      <c r="I2294">
        <v>0.81161000000000005</v>
      </c>
      <c r="J2294" t="s">
        <v>258</v>
      </c>
      <c r="K2294">
        <v>202001</v>
      </c>
      <c r="L2294">
        <v>2</v>
      </c>
      <c r="M2294" t="s">
        <v>221</v>
      </c>
      <c r="N2294" t="s">
        <v>259</v>
      </c>
      <c r="O2294">
        <v>33</v>
      </c>
      <c r="P2294" t="s">
        <v>793</v>
      </c>
      <c r="Q2294" t="s">
        <v>915</v>
      </c>
      <c r="R2294">
        <v>930200</v>
      </c>
      <c r="S2294">
        <v>93020</v>
      </c>
      <c r="T2294" t="s">
        <v>914</v>
      </c>
      <c r="U2294" t="s">
        <v>796</v>
      </c>
      <c r="V2294" t="s">
        <v>37</v>
      </c>
      <c r="W2294" t="s">
        <v>38</v>
      </c>
      <c r="Y2294">
        <v>220</v>
      </c>
      <c r="Z2294">
        <v>143526</v>
      </c>
      <c r="AA2294">
        <v>202012</v>
      </c>
    </row>
    <row r="2295" spans="1:27" x14ac:dyDescent="0.2">
      <c r="A2295">
        <v>140</v>
      </c>
      <c r="B2295" t="s">
        <v>1553</v>
      </c>
      <c r="C2295" t="s">
        <v>27</v>
      </c>
      <c r="D2295" t="s">
        <v>920</v>
      </c>
      <c r="E2295">
        <v>27338.49</v>
      </c>
      <c r="F2295" t="s">
        <v>29</v>
      </c>
      <c r="G2295" t="s">
        <v>39</v>
      </c>
      <c r="H2295">
        <v>0.18839</v>
      </c>
      <c r="I2295">
        <v>0.18839</v>
      </c>
      <c r="J2295" t="s">
        <v>258</v>
      </c>
      <c r="K2295">
        <v>202001</v>
      </c>
      <c r="L2295">
        <v>2</v>
      </c>
      <c r="M2295" t="s">
        <v>221</v>
      </c>
      <c r="N2295" t="s">
        <v>259</v>
      </c>
      <c r="O2295">
        <v>33</v>
      </c>
      <c r="P2295" t="s">
        <v>793</v>
      </c>
      <c r="Q2295" t="s">
        <v>915</v>
      </c>
      <c r="R2295">
        <v>930200</v>
      </c>
      <c r="S2295">
        <v>93020</v>
      </c>
      <c r="T2295" t="s">
        <v>914</v>
      </c>
      <c r="U2295" t="s">
        <v>796</v>
      </c>
      <c r="V2295" t="s">
        <v>37</v>
      </c>
      <c r="W2295" t="s">
        <v>38</v>
      </c>
      <c r="Y2295">
        <v>220</v>
      </c>
      <c r="Z2295">
        <v>143526</v>
      </c>
      <c r="AA2295">
        <v>202012</v>
      </c>
    </row>
    <row r="2296" spans="1:27" x14ac:dyDescent="0.2">
      <c r="A2296">
        <v>140</v>
      </c>
      <c r="B2296" t="s">
        <v>1553</v>
      </c>
      <c r="C2296" t="s">
        <v>27</v>
      </c>
      <c r="D2296" t="s">
        <v>921</v>
      </c>
      <c r="E2296">
        <v>117809.33</v>
      </c>
      <c r="F2296" t="s">
        <v>29</v>
      </c>
      <c r="G2296" t="s">
        <v>27</v>
      </c>
      <c r="H2296">
        <v>0.81161000000000005</v>
      </c>
      <c r="I2296">
        <v>0.81161000000000005</v>
      </c>
      <c r="J2296" t="s">
        <v>258</v>
      </c>
      <c r="K2296">
        <v>202001</v>
      </c>
      <c r="L2296">
        <v>2</v>
      </c>
      <c r="M2296" t="s">
        <v>221</v>
      </c>
      <c r="N2296" t="s">
        <v>259</v>
      </c>
      <c r="O2296">
        <v>33</v>
      </c>
      <c r="P2296" t="s">
        <v>793</v>
      </c>
      <c r="Q2296" t="s">
        <v>915</v>
      </c>
      <c r="R2296">
        <v>930200</v>
      </c>
      <c r="S2296">
        <v>93020</v>
      </c>
      <c r="T2296" t="s">
        <v>914</v>
      </c>
      <c r="U2296" t="s">
        <v>796</v>
      </c>
      <c r="V2296" t="s">
        <v>37</v>
      </c>
      <c r="W2296" t="s">
        <v>38</v>
      </c>
      <c r="Y2296">
        <v>220</v>
      </c>
      <c r="Z2296">
        <v>143527</v>
      </c>
      <c r="AA2296">
        <v>202012</v>
      </c>
    </row>
    <row r="2297" spans="1:27" x14ac:dyDescent="0.2">
      <c r="A2297">
        <v>140</v>
      </c>
      <c r="B2297" t="s">
        <v>1553</v>
      </c>
      <c r="C2297" t="s">
        <v>27</v>
      </c>
      <c r="D2297" t="s">
        <v>921</v>
      </c>
      <c r="E2297">
        <v>27345.77</v>
      </c>
      <c r="F2297" t="s">
        <v>29</v>
      </c>
      <c r="G2297" t="s">
        <v>39</v>
      </c>
      <c r="H2297">
        <v>0.18839</v>
      </c>
      <c r="I2297">
        <v>0.18839</v>
      </c>
      <c r="J2297" t="s">
        <v>258</v>
      </c>
      <c r="K2297">
        <v>202001</v>
      </c>
      <c r="L2297">
        <v>2</v>
      </c>
      <c r="M2297" t="s">
        <v>221</v>
      </c>
      <c r="N2297" t="s">
        <v>259</v>
      </c>
      <c r="O2297">
        <v>33</v>
      </c>
      <c r="P2297" t="s">
        <v>793</v>
      </c>
      <c r="Q2297" t="s">
        <v>915</v>
      </c>
      <c r="R2297">
        <v>930200</v>
      </c>
      <c r="S2297">
        <v>93020</v>
      </c>
      <c r="T2297" t="s">
        <v>914</v>
      </c>
      <c r="U2297" t="s">
        <v>796</v>
      </c>
      <c r="V2297" t="s">
        <v>37</v>
      </c>
      <c r="W2297" t="s">
        <v>38</v>
      </c>
      <c r="Y2297">
        <v>220</v>
      </c>
      <c r="Z2297">
        <v>143527</v>
      </c>
      <c r="AA2297">
        <v>202012</v>
      </c>
    </row>
    <row r="2298" spans="1:27" x14ac:dyDescent="0.2">
      <c r="A2298">
        <v>140</v>
      </c>
      <c r="B2298" t="s">
        <v>1553</v>
      </c>
      <c r="C2298" t="s">
        <v>27</v>
      </c>
      <c r="D2298" t="s">
        <v>922</v>
      </c>
      <c r="E2298">
        <v>111349.63</v>
      </c>
      <c r="F2298" t="s">
        <v>29</v>
      </c>
      <c r="G2298" t="s">
        <v>27</v>
      </c>
      <c r="H2298">
        <v>0.81161000000000005</v>
      </c>
      <c r="I2298">
        <v>0.81161000000000005</v>
      </c>
      <c r="J2298" t="s">
        <v>258</v>
      </c>
      <c r="K2298">
        <v>202001</v>
      </c>
      <c r="L2298">
        <v>2</v>
      </c>
      <c r="M2298" t="s">
        <v>221</v>
      </c>
      <c r="N2298" t="s">
        <v>259</v>
      </c>
      <c r="O2298">
        <v>33</v>
      </c>
      <c r="P2298" t="s">
        <v>793</v>
      </c>
      <c r="Q2298" t="s">
        <v>915</v>
      </c>
      <c r="R2298">
        <v>930200</v>
      </c>
      <c r="S2298">
        <v>93020</v>
      </c>
      <c r="T2298" t="s">
        <v>914</v>
      </c>
      <c r="U2298" t="s">
        <v>796</v>
      </c>
      <c r="V2298" t="s">
        <v>37</v>
      </c>
      <c r="W2298" t="s">
        <v>38</v>
      </c>
      <c r="Y2298">
        <v>220</v>
      </c>
      <c r="Z2298">
        <v>143528</v>
      </c>
      <c r="AA2298">
        <v>202012</v>
      </c>
    </row>
    <row r="2299" spans="1:27" x14ac:dyDescent="0.2">
      <c r="A2299">
        <v>140</v>
      </c>
      <c r="B2299" t="s">
        <v>1553</v>
      </c>
      <c r="C2299" t="s">
        <v>27</v>
      </c>
      <c r="D2299" t="s">
        <v>922</v>
      </c>
      <c r="E2299">
        <v>25846.35</v>
      </c>
      <c r="F2299" t="s">
        <v>29</v>
      </c>
      <c r="G2299" t="s">
        <v>39</v>
      </c>
      <c r="H2299">
        <v>0.18839</v>
      </c>
      <c r="I2299">
        <v>0.18839</v>
      </c>
      <c r="J2299" t="s">
        <v>258</v>
      </c>
      <c r="K2299">
        <v>202001</v>
      </c>
      <c r="L2299">
        <v>2</v>
      </c>
      <c r="M2299" t="s">
        <v>221</v>
      </c>
      <c r="N2299" t="s">
        <v>259</v>
      </c>
      <c r="O2299">
        <v>33</v>
      </c>
      <c r="P2299" t="s">
        <v>793</v>
      </c>
      <c r="Q2299" t="s">
        <v>915</v>
      </c>
      <c r="R2299">
        <v>930200</v>
      </c>
      <c r="S2299">
        <v>93020</v>
      </c>
      <c r="T2299" t="s">
        <v>914</v>
      </c>
      <c r="U2299" t="s">
        <v>796</v>
      </c>
      <c r="V2299" t="s">
        <v>37</v>
      </c>
      <c r="W2299" t="s">
        <v>38</v>
      </c>
      <c r="Y2299">
        <v>220</v>
      </c>
      <c r="Z2299">
        <v>143528</v>
      </c>
      <c r="AA2299">
        <v>202012</v>
      </c>
    </row>
    <row r="2300" spans="1:27" x14ac:dyDescent="0.2">
      <c r="A2300">
        <v>140</v>
      </c>
      <c r="B2300" t="s">
        <v>1553</v>
      </c>
      <c r="C2300" t="s">
        <v>27</v>
      </c>
      <c r="D2300" t="s">
        <v>923</v>
      </c>
      <c r="E2300">
        <v>200</v>
      </c>
      <c r="F2300" t="s">
        <v>29</v>
      </c>
      <c r="G2300" t="s">
        <v>27</v>
      </c>
      <c r="H2300">
        <v>1</v>
      </c>
      <c r="I2300">
        <v>1</v>
      </c>
      <c r="J2300" t="s">
        <v>43</v>
      </c>
      <c r="K2300">
        <v>202001</v>
      </c>
      <c r="L2300">
        <v>2</v>
      </c>
      <c r="M2300" t="s">
        <v>221</v>
      </c>
      <c r="N2300" t="s">
        <v>259</v>
      </c>
      <c r="O2300">
        <v>33</v>
      </c>
      <c r="P2300" t="s">
        <v>793</v>
      </c>
      <c r="Q2300" t="s">
        <v>915</v>
      </c>
      <c r="R2300">
        <v>930200</v>
      </c>
      <c r="S2300">
        <v>93020</v>
      </c>
      <c r="T2300" t="s">
        <v>914</v>
      </c>
      <c r="U2300" t="s">
        <v>796</v>
      </c>
      <c r="V2300" t="s">
        <v>37</v>
      </c>
      <c r="W2300" t="s">
        <v>38</v>
      </c>
      <c r="Y2300">
        <v>220</v>
      </c>
      <c r="Z2300">
        <v>143535</v>
      </c>
      <c r="AA2300">
        <v>202012</v>
      </c>
    </row>
    <row r="2301" spans="1:27" x14ac:dyDescent="0.2">
      <c r="A2301">
        <v>140</v>
      </c>
      <c r="B2301" t="s">
        <v>1553</v>
      </c>
      <c r="C2301" t="s">
        <v>27</v>
      </c>
      <c r="D2301" t="s">
        <v>923</v>
      </c>
      <c r="E2301">
        <v>0</v>
      </c>
      <c r="F2301" t="s">
        <v>29</v>
      </c>
      <c r="G2301" t="s">
        <v>39</v>
      </c>
      <c r="H2301">
        <v>0</v>
      </c>
      <c r="I2301">
        <v>0</v>
      </c>
      <c r="J2301" t="s">
        <v>43</v>
      </c>
      <c r="K2301">
        <v>202001</v>
      </c>
      <c r="L2301">
        <v>2</v>
      </c>
      <c r="M2301" t="s">
        <v>221</v>
      </c>
      <c r="N2301" t="s">
        <v>259</v>
      </c>
      <c r="O2301">
        <v>33</v>
      </c>
      <c r="P2301" t="s">
        <v>793</v>
      </c>
      <c r="Q2301" t="s">
        <v>915</v>
      </c>
      <c r="R2301">
        <v>930200</v>
      </c>
      <c r="S2301">
        <v>93020</v>
      </c>
      <c r="T2301" t="s">
        <v>914</v>
      </c>
      <c r="U2301" t="s">
        <v>796</v>
      </c>
      <c r="V2301" t="s">
        <v>37</v>
      </c>
      <c r="W2301" t="s">
        <v>38</v>
      </c>
      <c r="Y2301">
        <v>220</v>
      </c>
      <c r="Z2301">
        <v>143535</v>
      </c>
      <c r="AA2301">
        <v>202012</v>
      </c>
    </row>
    <row r="2302" spans="1:27" x14ac:dyDescent="0.2">
      <c r="A2302">
        <v>140</v>
      </c>
      <c r="B2302" t="s">
        <v>1553</v>
      </c>
      <c r="C2302" t="s">
        <v>27</v>
      </c>
      <c r="D2302" t="s">
        <v>1661</v>
      </c>
      <c r="E2302">
        <v>-531635.6</v>
      </c>
      <c r="F2302" t="s">
        <v>29</v>
      </c>
      <c r="G2302" t="s">
        <v>27</v>
      </c>
      <c r="H2302">
        <v>0.78944565786348098</v>
      </c>
      <c r="I2302">
        <v>40362954.960000001</v>
      </c>
      <c r="J2302" t="s">
        <v>198</v>
      </c>
      <c r="K2302">
        <v>202012</v>
      </c>
      <c r="L2302">
        <v>2</v>
      </c>
      <c r="M2302" t="s">
        <v>221</v>
      </c>
      <c r="N2302" t="s">
        <v>259</v>
      </c>
      <c r="O2302">
        <v>33</v>
      </c>
      <c r="P2302" t="s">
        <v>793</v>
      </c>
      <c r="Q2302" t="s">
        <v>915</v>
      </c>
      <c r="R2302" t="s">
        <v>1662</v>
      </c>
      <c r="S2302">
        <v>93020</v>
      </c>
      <c r="T2302" t="s">
        <v>914</v>
      </c>
      <c r="U2302" t="s">
        <v>796</v>
      </c>
      <c r="V2302" t="s">
        <v>37</v>
      </c>
      <c r="W2302" t="s">
        <v>38</v>
      </c>
      <c r="Y2302">
        <v>220</v>
      </c>
      <c r="Z2302">
        <v>26177730</v>
      </c>
      <c r="AA2302">
        <v>202012</v>
      </c>
    </row>
    <row r="2303" spans="1:27" x14ac:dyDescent="0.2">
      <c r="A2303">
        <v>140</v>
      </c>
      <c r="B2303" t="s">
        <v>1553</v>
      </c>
      <c r="C2303" t="s">
        <v>27</v>
      </c>
      <c r="D2303" t="s">
        <v>1661</v>
      </c>
      <c r="E2303">
        <v>-141793.4</v>
      </c>
      <c r="F2303" t="s">
        <v>29</v>
      </c>
      <c r="G2303" t="s">
        <v>39</v>
      </c>
      <c r="H2303">
        <v>0.210554342136519</v>
      </c>
      <c r="I2303">
        <v>10765269.710000001</v>
      </c>
      <c r="J2303" t="s">
        <v>198</v>
      </c>
      <c r="K2303">
        <v>202012</v>
      </c>
      <c r="L2303">
        <v>2</v>
      </c>
      <c r="M2303" t="s">
        <v>221</v>
      </c>
      <c r="N2303" t="s">
        <v>259</v>
      </c>
      <c r="O2303">
        <v>33</v>
      </c>
      <c r="P2303" t="s">
        <v>793</v>
      </c>
      <c r="Q2303" t="s">
        <v>915</v>
      </c>
      <c r="R2303" t="s">
        <v>1662</v>
      </c>
      <c r="S2303">
        <v>93020</v>
      </c>
      <c r="T2303" t="s">
        <v>914</v>
      </c>
      <c r="U2303" t="s">
        <v>796</v>
      </c>
      <c r="V2303" t="s">
        <v>37</v>
      </c>
      <c r="W2303" t="s">
        <v>38</v>
      </c>
      <c r="Y2303">
        <v>220</v>
      </c>
      <c r="Z2303">
        <v>26177730</v>
      </c>
      <c r="AA2303">
        <v>202012</v>
      </c>
    </row>
    <row r="2304" spans="1:27" x14ac:dyDescent="0.2">
      <c r="A2304">
        <v>140</v>
      </c>
      <c r="B2304" t="s">
        <v>1553</v>
      </c>
      <c r="C2304" t="s">
        <v>27</v>
      </c>
      <c r="D2304" t="s">
        <v>3292</v>
      </c>
      <c r="E2304">
        <v>0</v>
      </c>
      <c r="F2304" t="s">
        <v>29</v>
      </c>
      <c r="G2304" t="s">
        <v>27</v>
      </c>
      <c r="H2304">
        <v>0</v>
      </c>
      <c r="I2304">
        <v>0</v>
      </c>
      <c r="J2304" t="s">
        <v>30</v>
      </c>
      <c r="K2304">
        <v>202001</v>
      </c>
      <c r="L2304">
        <v>2</v>
      </c>
      <c r="M2304" t="s">
        <v>221</v>
      </c>
      <c r="N2304" t="s">
        <v>259</v>
      </c>
      <c r="O2304">
        <v>33</v>
      </c>
      <c r="P2304" t="s">
        <v>793</v>
      </c>
      <c r="Q2304" t="s">
        <v>915</v>
      </c>
      <c r="R2304" t="s">
        <v>1662</v>
      </c>
      <c r="S2304">
        <v>93020</v>
      </c>
      <c r="T2304" t="s">
        <v>914</v>
      </c>
      <c r="U2304" t="s">
        <v>796</v>
      </c>
      <c r="V2304" t="s">
        <v>37</v>
      </c>
      <c r="W2304" t="s">
        <v>38</v>
      </c>
      <c r="Y2304">
        <v>220</v>
      </c>
      <c r="Z2304">
        <v>26160115</v>
      </c>
      <c r="AA2304">
        <v>202012</v>
      </c>
    </row>
    <row r="2305" spans="1:27" x14ac:dyDescent="0.2">
      <c r="A2305">
        <v>140</v>
      </c>
      <c r="B2305" t="s">
        <v>1553</v>
      </c>
      <c r="C2305" t="s">
        <v>27</v>
      </c>
      <c r="D2305" t="s">
        <v>3292</v>
      </c>
      <c r="E2305">
        <v>0</v>
      </c>
      <c r="F2305" t="s">
        <v>29</v>
      </c>
      <c r="G2305" t="s">
        <v>39</v>
      </c>
      <c r="H2305">
        <v>1</v>
      </c>
      <c r="I2305">
        <v>1</v>
      </c>
      <c r="J2305" t="s">
        <v>30</v>
      </c>
      <c r="K2305">
        <v>202001</v>
      </c>
      <c r="L2305">
        <v>2</v>
      </c>
      <c r="M2305" t="s">
        <v>221</v>
      </c>
      <c r="N2305" t="s">
        <v>259</v>
      </c>
      <c r="O2305">
        <v>33</v>
      </c>
      <c r="P2305" t="s">
        <v>793</v>
      </c>
      <c r="Q2305" t="s">
        <v>915</v>
      </c>
      <c r="R2305" t="s">
        <v>1662</v>
      </c>
      <c r="S2305">
        <v>93020</v>
      </c>
      <c r="T2305" t="s">
        <v>914</v>
      </c>
      <c r="U2305" t="s">
        <v>796</v>
      </c>
      <c r="V2305" t="s">
        <v>37</v>
      </c>
      <c r="W2305" t="s">
        <v>38</v>
      </c>
      <c r="Y2305">
        <v>220</v>
      </c>
      <c r="Z2305">
        <v>26160115</v>
      </c>
      <c r="AA2305">
        <v>202012</v>
      </c>
    </row>
    <row r="2306" spans="1:27" x14ac:dyDescent="0.2">
      <c r="A2306">
        <v>140</v>
      </c>
      <c r="B2306" t="s">
        <v>1553</v>
      </c>
      <c r="C2306" t="s">
        <v>27</v>
      </c>
      <c r="D2306" t="s">
        <v>1663</v>
      </c>
      <c r="E2306">
        <v>447803.05</v>
      </c>
      <c r="F2306" t="s">
        <v>29</v>
      </c>
      <c r="G2306" t="s">
        <v>27</v>
      </c>
      <c r="H2306">
        <v>0.78395382164535499</v>
      </c>
      <c r="I2306">
        <v>2441444717.6199999</v>
      </c>
      <c r="J2306" t="s">
        <v>1309</v>
      </c>
      <c r="K2306">
        <v>202012</v>
      </c>
      <c r="L2306">
        <v>2</v>
      </c>
      <c r="M2306" t="s">
        <v>221</v>
      </c>
      <c r="N2306" t="s">
        <v>259</v>
      </c>
      <c r="O2306">
        <v>33</v>
      </c>
      <c r="P2306" t="s">
        <v>793</v>
      </c>
      <c r="Q2306" t="s">
        <v>915</v>
      </c>
      <c r="R2306" t="s">
        <v>1662</v>
      </c>
      <c r="S2306">
        <v>93020</v>
      </c>
      <c r="T2306" t="s">
        <v>914</v>
      </c>
      <c r="U2306" t="s">
        <v>796</v>
      </c>
      <c r="V2306" t="s">
        <v>37</v>
      </c>
      <c r="W2306" t="s">
        <v>38</v>
      </c>
      <c r="Y2306">
        <v>220</v>
      </c>
      <c r="Z2306">
        <v>26177731</v>
      </c>
      <c r="AA2306">
        <v>202012</v>
      </c>
    </row>
    <row r="2307" spans="1:27" x14ac:dyDescent="0.2">
      <c r="A2307">
        <v>140</v>
      </c>
      <c r="B2307" t="s">
        <v>1553</v>
      </c>
      <c r="C2307" t="s">
        <v>27</v>
      </c>
      <c r="D2307" t="s">
        <v>1663</v>
      </c>
      <c r="E2307">
        <v>123407.95</v>
      </c>
      <c r="F2307" t="s">
        <v>29</v>
      </c>
      <c r="G2307" t="s">
        <v>39</v>
      </c>
      <c r="H2307">
        <v>0.21604617835464501</v>
      </c>
      <c r="I2307">
        <v>672826365.97000003</v>
      </c>
      <c r="J2307" t="s">
        <v>1309</v>
      </c>
      <c r="K2307">
        <v>202012</v>
      </c>
      <c r="L2307">
        <v>2</v>
      </c>
      <c r="M2307" t="s">
        <v>221</v>
      </c>
      <c r="N2307" t="s">
        <v>259</v>
      </c>
      <c r="O2307">
        <v>33</v>
      </c>
      <c r="P2307" t="s">
        <v>793</v>
      </c>
      <c r="Q2307" t="s">
        <v>915</v>
      </c>
      <c r="R2307" t="s">
        <v>1662</v>
      </c>
      <c r="S2307">
        <v>93020</v>
      </c>
      <c r="T2307" t="s">
        <v>914</v>
      </c>
      <c r="U2307" t="s">
        <v>796</v>
      </c>
      <c r="V2307" t="s">
        <v>37</v>
      </c>
      <c r="W2307" t="s">
        <v>38</v>
      </c>
      <c r="Y2307">
        <v>220</v>
      </c>
      <c r="Z2307">
        <v>26177731</v>
      </c>
      <c r="AA2307">
        <v>202012</v>
      </c>
    </row>
    <row r="2308" spans="1:27" x14ac:dyDescent="0.2">
      <c r="A2308">
        <v>140</v>
      </c>
      <c r="B2308" t="s">
        <v>1553</v>
      </c>
      <c r="C2308" t="s">
        <v>27</v>
      </c>
      <c r="D2308" t="s">
        <v>3293</v>
      </c>
      <c r="E2308">
        <v>0</v>
      </c>
      <c r="F2308" t="s">
        <v>29</v>
      </c>
      <c r="G2308" t="s">
        <v>27</v>
      </c>
      <c r="H2308">
        <v>0</v>
      </c>
      <c r="I2308">
        <v>0</v>
      </c>
      <c r="J2308" t="s">
        <v>2947</v>
      </c>
      <c r="K2308">
        <v>202001</v>
      </c>
      <c r="L2308">
        <v>2</v>
      </c>
      <c r="M2308" t="s">
        <v>221</v>
      </c>
      <c r="N2308" t="s">
        <v>259</v>
      </c>
      <c r="O2308">
        <v>33</v>
      </c>
      <c r="P2308" t="s">
        <v>793</v>
      </c>
      <c r="Q2308" t="s">
        <v>924</v>
      </c>
      <c r="R2308">
        <v>931000</v>
      </c>
      <c r="S2308">
        <v>93100</v>
      </c>
      <c r="T2308" t="s">
        <v>312</v>
      </c>
      <c r="U2308" t="s">
        <v>796</v>
      </c>
      <c r="V2308" t="s">
        <v>37</v>
      </c>
      <c r="W2308" t="s">
        <v>38</v>
      </c>
      <c r="Y2308">
        <v>220</v>
      </c>
      <c r="Z2308">
        <v>143537</v>
      </c>
      <c r="AA2308">
        <v>202012</v>
      </c>
    </row>
    <row r="2309" spans="1:27" x14ac:dyDescent="0.2">
      <c r="A2309">
        <v>140</v>
      </c>
      <c r="B2309" t="s">
        <v>1553</v>
      </c>
      <c r="C2309" t="s">
        <v>27</v>
      </c>
      <c r="D2309" t="s">
        <v>3293</v>
      </c>
      <c r="E2309">
        <v>0</v>
      </c>
      <c r="F2309" t="s">
        <v>29</v>
      </c>
      <c r="G2309" t="s">
        <v>39</v>
      </c>
      <c r="H2309">
        <v>1</v>
      </c>
      <c r="I2309">
        <v>1</v>
      </c>
      <c r="J2309" t="s">
        <v>2947</v>
      </c>
      <c r="K2309">
        <v>202001</v>
      </c>
      <c r="L2309">
        <v>2</v>
      </c>
      <c r="M2309" t="s">
        <v>221</v>
      </c>
      <c r="N2309" t="s">
        <v>259</v>
      </c>
      <c r="O2309">
        <v>33</v>
      </c>
      <c r="P2309" t="s">
        <v>793</v>
      </c>
      <c r="Q2309" t="s">
        <v>924</v>
      </c>
      <c r="R2309">
        <v>931000</v>
      </c>
      <c r="S2309">
        <v>93100</v>
      </c>
      <c r="T2309" t="s">
        <v>312</v>
      </c>
      <c r="U2309" t="s">
        <v>796</v>
      </c>
      <c r="V2309" t="s">
        <v>37</v>
      </c>
      <c r="W2309" t="s">
        <v>38</v>
      </c>
      <c r="Y2309">
        <v>220</v>
      </c>
      <c r="Z2309">
        <v>143537</v>
      </c>
      <c r="AA2309">
        <v>202012</v>
      </c>
    </row>
    <row r="2310" spans="1:27" x14ac:dyDescent="0.2">
      <c r="A2310">
        <v>140</v>
      </c>
      <c r="B2310" t="s">
        <v>1553</v>
      </c>
      <c r="C2310" t="s">
        <v>27</v>
      </c>
      <c r="D2310" t="s">
        <v>3294</v>
      </c>
      <c r="E2310">
        <v>0</v>
      </c>
      <c r="F2310" t="s">
        <v>29</v>
      </c>
      <c r="G2310" t="s">
        <v>27</v>
      </c>
      <c r="H2310">
        <v>0</v>
      </c>
      <c r="I2310">
        <v>0</v>
      </c>
      <c r="J2310" t="s">
        <v>2947</v>
      </c>
      <c r="K2310">
        <v>202001</v>
      </c>
      <c r="L2310">
        <v>2</v>
      </c>
      <c r="M2310" t="s">
        <v>221</v>
      </c>
      <c r="N2310" t="s">
        <v>259</v>
      </c>
      <c r="O2310">
        <v>33</v>
      </c>
      <c r="P2310" t="s">
        <v>793</v>
      </c>
      <c r="Q2310" t="s">
        <v>924</v>
      </c>
      <c r="R2310">
        <v>931000</v>
      </c>
      <c r="S2310">
        <v>93100</v>
      </c>
      <c r="T2310" t="s">
        <v>312</v>
      </c>
      <c r="U2310" t="s">
        <v>796</v>
      </c>
      <c r="V2310" t="s">
        <v>37</v>
      </c>
      <c r="W2310" t="s">
        <v>38</v>
      </c>
      <c r="Y2310">
        <v>220</v>
      </c>
      <c r="Z2310">
        <v>143540</v>
      </c>
      <c r="AA2310">
        <v>202012</v>
      </c>
    </row>
    <row r="2311" spans="1:27" x14ac:dyDescent="0.2">
      <c r="A2311">
        <v>140</v>
      </c>
      <c r="B2311" t="s">
        <v>1553</v>
      </c>
      <c r="C2311" t="s">
        <v>27</v>
      </c>
      <c r="D2311" t="s">
        <v>3294</v>
      </c>
      <c r="E2311">
        <v>0</v>
      </c>
      <c r="F2311" t="s">
        <v>29</v>
      </c>
      <c r="G2311" t="s">
        <v>39</v>
      </c>
      <c r="H2311">
        <v>1</v>
      </c>
      <c r="I2311">
        <v>1</v>
      </c>
      <c r="J2311" t="s">
        <v>2947</v>
      </c>
      <c r="K2311">
        <v>202001</v>
      </c>
      <c r="L2311">
        <v>2</v>
      </c>
      <c r="M2311" t="s">
        <v>221</v>
      </c>
      <c r="N2311" t="s">
        <v>259</v>
      </c>
      <c r="O2311">
        <v>33</v>
      </c>
      <c r="P2311" t="s">
        <v>793</v>
      </c>
      <c r="Q2311" t="s">
        <v>924</v>
      </c>
      <c r="R2311">
        <v>931000</v>
      </c>
      <c r="S2311">
        <v>93100</v>
      </c>
      <c r="T2311" t="s">
        <v>312</v>
      </c>
      <c r="U2311" t="s">
        <v>796</v>
      </c>
      <c r="V2311" t="s">
        <v>37</v>
      </c>
      <c r="W2311" t="s">
        <v>38</v>
      </c>
      <c r="Y2311">
        <v>220</v>
      </c>
      <c r="Z2311">
        <v>143540</v>
      </c>
      <c r="AA2311">
        <v>202012</v>
      </c>
    </row>
    <row r="2312" spans="1:27" x14ac:dyDescent="0.2">
      <c r="A2312">
        <v>140</v>
      </c>
      <c r="B2312" t="s">
        <v>1553</v>
      </c>
      <c r="C2312" t="s">
        <v>27</v>
      </c>
      <c r="D2312" t="s">
        <v>925</v>
      </c>
      <c r="E2312">
        <v>320654.95</v>
      </c>
      <c r="F2312" t="s">
        <v>29</v>
      </c>
      <c r="G2312" t="s">
        <v>27</v>
      </c>
      <c r="H2312">
        <v>0.78944565786348098</v>
      </c>
      <c r="I2312">
        <v>40362954.960000001</v>
      </c>
      <c r="J2312" t="s">
        <v>198</v>
      </c>
      <c r="K2312">
        <v>202012</v>
      </c>
      <c r="L2312">
        <v>2</v>
      </c>
      <c r="M2312" t="s">
        <v>221</v>
      </c>
      <c r="N2312" t="s">
        <v>259</v>
      </c>
      <c r="O2312">
        <v>33</v>
      </c>
      <c r="P2312" t="s">
        <v>793</v>
      </c>
      <c r="Q2312" t="s">
        <v>924</v>
      </c>
      <c r="R2312">
        <v>931000</v>
      </c>
      <c r="S2312">
        <v>93100</v>
      </c>
      <c r="T2312" t="s">
        <v>312</v>
      </c>
      <c r="U2312" t="s">
        <v>796</v>
      </c>
      <c r="V2312" t="s">
        <v>37</v>
      </c>
      <c r="W2312" t="s">
        <v>38</v>
      </c>
      <c r="Y2312">
        <v>220</v>
      </c>
      <c r="Z2312">
        <v>143536</v>
      </c>
      <c r="AA2312">
        <v>202012</v>
      </c>
    </row>
    <row r="2313" spans="1:27" x14ac:dyDescent="0.2">
      <c r="A2313">
        <v>140</v>
      </c>
      <c r="B2313" t="s">
        <v>1553</v>
      </c>
      <c r="C2313" t="s">
        <v>27</v>
      </c>
      <c r="D2313" t="s">
        <v>925</v>
      </c>
      <c r="E2313">
        <v>85522.4</v>
      </c>
      <c r="F2313" t="s">
        <v>29</v>
      </c>
      <c r="G2313" t="s">
        <v>39</v>
      </c>
      <c r="H2313">
        <v>0.210554342136519</v>
      </c>
      <c r="I2313">
        <v>10765269.710000001</v>
      </c>
      <c r="J2313" t="s">
        <v>198</v>
      </c>
      <c r="K2313">
        <v>202012</v>
      </c>
      <c r="L2313">
        <v>2</v>
      </c>
      <c r="M2313" t="s">
        <v>221</v>
      </c>
      <c r="N2313" t="s">
        <v>259</v>
      </c>
      <c r="O2313">
        <v>33</v>
      </c>
      <c r="P2313" t="s">
        <v>793</v>
      </c>
      <c r="Q2313" t="s">
        <v>924</v>
      </c>
      <c r="R2313">
        <v>931000</v>
      </c>
      <c r="S2313">
        <v>93100</v>
      </c>
      <c r="T2313" t="s">
        <v>312</v>
      </c>
      <c r="U2313" t="s">
        <v>796</v>
      </c>
      <c r="V2313" t="s">
        <v>37</v>
      </c>
      <c r="W2313" t="s">
        <v>38</v>
      </c>
      <c r="Y2313">
        <v>220</v>
      </c>
      <c r="Z2313">
        <v>143536</v>
      </c>
      <c r="AA2313">
        <v>202012</v>
      </c>
    </row>
    <row r="2314" spans="1:27" x14ac:dyDescent="0.2">
      <c r="A2314">
        <v>140</v>
      </c>
      <c r="B2314" t="s">
        <v>1553</v>
      </c>
      <c r="C2314" t="s">
        <v>27</v>
      </c>
      <c r="D2314" t="s">
        <v>1664</v>
      </c>
      <c r="E2314">
        <v>0.09</v>
      </c>
      <c r="F2314" t="s">
        <v>29</v>
      </c>
      <c r="G2314" t="s">
        <v>27</v>
      </c>
      <c r="H2314">
        <v>0.81124707178227395</v>
      </c>
      <c r="I2314">
        <v>1493617</v>
      </c>
      <c r="J2314" t="s">
        <v>1565</v>
      </c>
      <c r="K2314">
        <v>202001</v>
      </c>
      <c r="L2314">
        <v>2</v>
      </c>
      <c r="M2314" t="s">
        <v>221</v>
      </c>
      <c r="N2314" t="s">
        <v>259</v>
      </c>
      <c r="O2314">
        <v>33</v>
      </c>
      <c r="P2314" t="s">
        <v>793</v>
      </c>
      <c r="Q2314" t="s">
        <v>924</v>
      </c>
      <c r="R2314">
        <v>931000</v>
      </c>
      <c r="S2314">
        <v>93100</v>
      </c>
      <c r="T2314" t="s">
        <v>312</v>
      </c>
      <c r="U2314" t="s">
        <v>796</v>
      </c>
      <c r="V2314" t="s">
        <v>37</v>
      </c>
      <c r="W2314" t="s">
        <v>38</v>
      </c>
      <c r="Y2314">
        <v>220</v>
      </c>
      <c r="Z2314">
        <v>28227653</v>
      </c>
      <c r="AA2314">
        <v>202012</v>
      </c>
    </row>
    <row r="2315" spans="1:27" x14ac:dyDescent="0.2">
      <c r="A2315">
        <v>140</v>
      </c>
      <c r="B2315" t="s">
        <v>1553</v>
      </c>
      <c r="C2315" t="s">
        <v>27</v>
      </c>
      <c r="D2315" t="s">
        <v>1664</v>
      </c>
      <c r="E2315">
        <v>0.02</v>
      </c>
      <c r="F2315" t="s">
        <v>29</v>
      </c>
      <c r="G2315" t="s">
        <v>39</v>
      </c>
      <c r="H2315">
        <v>0.18875292821772599</v>
      </c>
      <c r="I2315">
        <v>347520</v>
      </c>
      <c r="J2315" t="s">
        <v>1565</v>
      </c>
      <c r="K2315">
        <v>202001</v>
      </c>
      <c r="L2315">
        <v>2</v>
      </c>
      <c r="M2315" t="s">
        <v>221</v>
      </c>
      <c r="N2315" t="s">
        <v>259</v>
      </c>
      <c r="O2315">
        <v>33</v>
      </c>
      <c r="P2315" t="s">
        <v>793</v>
      </c>
      <c r="Q2315" t="s">
        <v>924</v>
      </c>
      <c r="R2315">
        <v>931000</v>
      </c>
      <c r="S2315">
        <v>93100</v>
      </c>
      <c r="T2315" t="s">
        <v>312</v>
      </c>
      <c r="U2315" t="s">
        <v>796</v>
      </c>
      <c r="V2315" t="s">
        <v>37</v>
      </c>
      <c r="W2315" t="s">
        <v>38</v>
      </c>
      <c r="Y2315">
        <v>220</v>
      </c>
      <c r="Z2315">
        <v>28227653</v>
      </c>
      <c r="AA2315">
        <v>202012</v>
      </c>
    </row>
    <row r="2316" spans="1:27" x14ac:dyDescent="0.2">
      <c r="A2316">
        <v>140</v>
      </c>
      <c r="B2316" t="s">
        <v>1553</v>
      </c>
      <c r="C2316" t="s">
        <v>27</v>
      </c>
      <c r="D2316" t="s">
        <v>926</v>
      </c>
      <c r="E2316">
        <v>0</v>
      </c>
      <c r="F2316" t="s">
        <v>29</v>
      </c>
      <c r="G2316" t="s">
        <v>27</v>
      </c>
      <c r="H2316">
        <v>0</v>
      </c>
      <c r="I2316">
        <v>0</v>
      </c>
      <c r="J2316" t="s">
        <v>30</v>
      </c>
      <c r="K2316">
        <v>202001</v>
      </c>
      <c r="L2316">
        <v>2</v>
      </c>
      <c r="M2316" t="s">
        <v>221</v>
      </c>
      <c r="N2316" t="s">
        <v>259</v>
      </c>
      <c r="O2316">
        <v>33</v>
      </c>
      <c r="P2316" t="s">
        <v>793</v>
      </c>
      <c r="Q2316" t="s">
        <v>924</v>
      </c>
      <c r="R2316">
        <v>931000</v>
      </c>
      <c r="S2316">
        <v>93100</v>
      </c>
      <c r="T2316" t="s">
        <v>312</v>
      </c>
      <c r="U2316" t="s">
        <v>796</v>
      </c>
      <c r="V2316" t="s">
        <v>37</v>
      </c>
      <c r="W2316" t="s">
        <v>38</v>
      </c>
      <c r="Y2316">
        <v>220</v>
      </c>
      <c r="Z2316">
        <v>143538</v>
      </c>
      <c r="AA2316">
        <v>202012</v>
      </c>
    </row>
    <row r="2317" spans="1:27" x14ac:dyDescent="0.2">
      <c r="A2317">
        <v>140</v>
      </c>
      <c r="B2317" t="s">
        <v>1553</v>
      </c>
      <c r="C2317" t="s">
        <v>27</v>
      </c>
      <c r="D2317" t="s">
        <v>926</v>
      </c>
      <c r="E2317">
        <v>16.760000000000002</v>
      </c>
      <c r="F2317" t="s">
        <v>29</v>
      </c>
      <c r="G2317" t="s">
        <v>39</v>
      </c>
      <c r="H2317">
        <v>1</v>
      </c>
      <c r="I2317">
        <v>1</v>
      </c>
      <c r="J2317" t="s">
        <v>30</v>
      </c>
      <c r="K2317">
        <v>202001</v>
      </c>
      <c r="L2317">
        <v>2</v>
      </c>
      <c r="M2317" t="s">
        <v>221</v>
      </c>
      <c r="N2317" t="s">
        <v>259</v>
      </c>
      <c r="O2317">
        <v>33</v>
      </c>
      <c r="P2317" t="s">
        <v>793</v>
      </c>
      <c r="Q2317" t="s">
        <v>924</v>
      </c>
      <c r="R2317">
        <v>931000</v>
      </c>
      <c r="S2317">
        <v>93100</v>
      </c>
      <c r="T2317" t="s">
        <v>312</v>
      </c>
      <c r="U2317" t="s">
        <v>796</v>
      </c>
      <c r="V2317" t="s">
        <v>37</v>
      </c>
      <c r="W2317" t="s">
        <v>38</v>
      </c>
      <c r="Y2317">
        <v>220</v>
      </c>
      <c r="Z2317">
        <v>143538</v>
      </c>
      <c r="AA2317">
        <v>202012</v>
      </c>
    </row>
    <row r="2318" spans="1:27" x14ac:dyDescent="0.2">
      <c r="A2318">
        <v>140</v>
      </c>
      <c r="B2318" t="s">
        <v>1553</v>
      </c>
      <c r="C2318" t="s">
        <v>27</v>
      </c>
      <c r="D2318" t="s">
        <v>3295</v>
      </c>
      <c r="E2318">
        <v>0</v>
      </c>
      <c r="F2318" t="s">
        <v>29</v>
      </c>
      <c r="G2318" t="s">
        <v>27</v>
      </c>
      <c r="H2318">
        <v>0</v>
      </c>
      <c r="I2318">
        <v>0</v>
      </c>
      <c r="J2318" t="s">
        <v>30</v>
      </c>
      <c r="K2318">
        <v>202001</v>
      </c>
      <c r="L2318">
        <v>2</v>
      </c>
      <c r="M2318" t="s">
        <v>221</v>
      </c>
      <c r="N2318" t="s">
        <v>259</v>
      </c>
      <c r="O2318">
        <v>33</v>
      </c>
      <c r="P2318" t="s">
        <v>793</v>
      </c>
      <c r="Q2318" t="s">
        <v>924</v>
      </c>
      <c r="R2318">
        <v>931000</v>
      </c>
      <c r="S2318">
        <v>93100</v>
      </c>
      <c r="T2318" t="s">
        <v>312</v>
      </c>
      <c r="U2318" t="s">
        <v>796</v>
      </c>
      <c r="V2318" t="s">
        <v>37</v>
      </c>
      <c r="W2318" t="s">
        <v>38</v>
      </c>
      <c r="Y2318">
        <v>220</v>
      </c>
      <c r="Z2318">
        <v>28227944</v>
      </c>
      <c r="AA2318">
        <v>202012</v>
      </c>
    </row>
    <row r="2319" spans="1:27" x14ac:dyDescent="0.2">
      <c r="A2319">
        <v>140</v>
      </c>
      <c r="B2319" t="s">
        <v>1553</v>
      </c>
      <c r="C2319" t="s">
        <v>27</v>
      </c>
      <c r="D2319" t="s">
        <v>3295</v>
      </c>
      <c r="E2319">
        <v>0</v>
      </c>
      <c r="F2319" t="s">
        <v>29</v>
      </c>
      <c r="G2319" t="s">
        <v>39</v>
      </c>
      <c r="H2319">
        <v>1</v>
      </c>
      <c r="I2319">
        <v>1</v>
      </c>
      <c r="J2319" t="s">
        <v>30</v>
      </c>
      <c r="K2319">
        <v>202001</v>
      </c>
      <c r="L2319">
        <v>2</v>
      </c>
      <c r="M2319" t="s">
        <v>221</v>
      </c>
      <c r="N2319" t="s">
        <v>259</v>
      </c>
      <c r="O2319">
        <v>33</v>
      </c>
      <c r="P2319" t="s">
        <v>793</v>
      </c>
      <c r="Q2319" t="s">
        <v>924</v>
      </c>
      <c r="R2319">
        <v>931000</v>
      </c>
      <c r="S2319">
        <v>93100</v>
      </c>
      <c r="T2319" t="s">
        <v>312</v>
      </c>
      <c r="U2319" t="s">
        <v>796</v>
      </c>
      <c r="V2319" t="s">
        <v>37</v>
      </c>
      <c r="W2319" t="s">
        <v>38</v>
      </c>
      <c r="Y2319">
        <v>220</v>
      </c>
      <c r="Z2319">
        <v>28227944</v>
      </c>
      <c r="AA2319">
        <v>202012</v>
      </c>
    </row>
    <row r="2320" spans="1:27" x14ac:dyDescent="0.2">
      <c r="A2320">
        <v>140</v>
      </c>
      <c r="B2320" t="s">
        <v>1553</v>
      </c>
      <c r="C2320" t="s">
        <v>27</v>
      </c>
      <c r="D2320" t="s">
        <v>1665</v>
      </c>
      <c r="E2320">
        <v>3.39</v>
      </c>
      <c r="F2320" t="s">
        <v>29</v>
      </c>
      <c r="G2320" t="s">
        <v>27</v>
      </c>
      <c r="H2320">
        <v>0.81161000000000005</v>
      </c>
      <c r="I2320">
        <v>0.81161000000000005</v>
      </c>
      <c r="J2320" t="s">
        <v>258</v>
      </c>
      <c r="K2320">
        <v>202001</v>
      </c>
      <c r="L2320">
        <v>2</v>
      </c>
      <c r="M2320" t="s">
        <v>221</v>
      </c>
      <c r="N2320" t="s">
        <v>259</v>
      </c>
      <c r="O2320">
        <v>33</v>
      </c>
      <c r="P2320" t="s">
        <v>793</v>
      </c>
      <c r="Q2320" t="s">
        <v>924</v>
      </c>
      <c r="R2320">
        <v>931000</v>
      </c>
      <c r="S2320">
        <v>93100</v>
      </c>
      <c r="T2320" t="s">
        <v>312</v>
      </c>
      <c r="U2320" t="s">
        <v>796</v>
      </c>
      <c r="V2320" t="s">
        <v>37</v>
      </c>
      <c r="W2320" t="s">
        <v>38</v>
      </c>
      <c r="Y2320">
        <v>220</v>
      </c>
      <c r="Z2320">
        <v>38753824</v>
      </c>
      <c r="AA2320">
        <v>202012</v>
      </c>
    </row>
    <row r="2321" spans="1:27" x14ac:dyDescent="0.2">
      <c r="A2321">
        <v>140</v>
      </c>
      <c r="B2321" t="s">
        <v>1553</v>
      </c>
      <c r="C2321" t="s">
        <v>27</v>
      </c>
      <c r="D2321" t="s">
        <v>1665</v>
      </c>
      <c r="E2321">
        <v>0.79</v>
      </c>
      <c r="F2321" t="s">
        <v>29</v>
      </c>
      <c r="G2321" t="s">
        <v>39</v>
      </c>
      <c r="H2321">
        <v>0.18839</v>
      </c>
      <c r="I2321">
        <v>0.18839</v>
      </c>
      <c r="J2321" t="s">
        <v>258</v>
      </c>
      <c r="K2321">
        <v>202001</v>
      </c>
      <c r="L2321">
        <v>2</v>
      </c>
      <c r="M2321" t="s">
        <v>221</v>
      </c>
      <c r="N2321" t="s">
        <v>259</v>
      </c>
      <c r="O2321">
        <v>33</v>
      </c>
      <c r="P2321" t="s">
        <v>793</v>
      </c>
      <c r="Q2321" t="s">
        <v>924</v>
      </c>
      <c r="R2321">
        <v>931000</v>
      </c>
      <c r="S2321">
        <v>93100</v>
      </c>
      <c r="T2321" t="s">
        <v>312</v>
      </c>
      <c r="U2321" t="s">
        <v>796</v>
      </c>
      <c r="V2321" t="s">
        <v>37</v>
      </c>
      <c r="W2321" t="s">
        <v>38</v>
      </c>
      <c r="Y2321">
        <v>220</v>
      </c>
      <c r="Z2321">
        <v>38753824</v>
      </c>
      <c r="AA2321">
        <v>202012</v>
      </c>
    </row>
    <row r="2322" spans="1:27" x14ac:dyDescent="0.2">
      <c r="A2322">
        <v>140</v>
      </c>
      <c r="B2322" t="s">
        <v>1553</v>
      </c>
      <c r="C2322" t="s">
        <v>27</v>
      </c>
      <c r="D2322" t="s">
        <v>1666</v>
      </c>
      <c r="E2322">
        <v>1.45</v>
      </c>
      <c r="F2322" t="s">
        <v>29</v>
      </c>
      <c r="G2322" t="s">
        <v>27</v>
      </c>
      <c r="H2322">
        <v>0.81161000000000005</v>
      </c>
      <c r="I2322">
        <v>0.81161000000000005</v>
      </c>
      <c r="J2322" t="s">
        <v>258</v>
      </c>
      <c r="K2322">
        <v>202001</v>
      </c>
      <c r="L2322">
        <v>2</v>
      </c>
      <c r="M2322" t="s">
        <v>221</v>
      </c>
      <c r="N2322" t="s">
        <v>259</v>
      </c>
      <c r="O2322">
        <v>33</v>
      </c>
      <c r="P2322" t="s">
        <v>793</v>
      </c>
      <c r="Q2322" t="s">
        <v>924</v>
      </c>
      <c r="R2322">
        <v>931000</v>
      </c>
      <c r="S2322">
        <v>93100</v>
      </c>
      <c r="T2322" t="s">
        <v>312</v>
      </c>
      <c r="U2322" t="s">
        <v>796</v>
      </c>
      <c r="V2322" t="s">
        <v>37</v>
      </c>
      <c r="W2322" t="s">
        <v>38</v>
      </c>
      <c r="Y2322">
        <v>220</v>
      </c>
      <c r="Z2322">
        <v>26541771</v>
      </c>
      <c r="AA2322">
        <v>202012</v>
      </c>
    </row>
    <row r="2323" spans="1:27" x14ac:dyDescent="0.2">
      <c r="A2323">
        <v>140</v>
      </c>
      <c r="B2323" t="s">
        <v>1553</v>
      </c>
      <c r="C2323" t="s">
        <v>27</v>
      </c>
      <c r="D2323" t="s">
        <v>1666</v>
      </c>
      <c r="E2323">
        <v>0.34</v>
      </c>
      <c r="F2323" t="s">
        <v>29</v>
      </c>
      <c r="G2323" t="s">
        <v>39</v>
      </c>
      <c r="H2323">
        <v>0.18839</v>
      </c>
      <c r="I2323">
        <v>0.18839</v>
      </c>
      <c r="J2323" t="s">
        <v>258</v>
      </c>
      <c r="K2323">
        <v>202001</v>
      </c>
      <c r="L2323">
        <v>2</v>
      </c>
      <c r="M2323" t="s">
        <v>221</v>
      </c>
      <c r="N2323" t="s">
        <v>259</v>
      </c>
      <c r="O2323">
        <v>33</v>
      </c>
      <c r="P2323" t="s">
        <v>793</v>
      </c>
      <c r="Q2323" t="s">
        <v>924</v>
      </c>
      <c r="R2323">
        <v>931000</v>
      </c>
      <c r="S2323">
        <v>93100</v>
      </c>
      <c r="T2323" t="s">
        <v>312</v>
      </c>
      <c r="U2323" t="s">
        <v>796</v>
      </c>
      <c r="V2323" t="s">
        <v>37</v>
      </c>
      <c r="W2323" t="s">
        <v>38</v>
      </c>
      <c r="Y2323">
        <v>220</v>
      </c>
      <c r="Z2323">
        <v>26541771</v>
      </c>
      <c r="AA2323">
        <v>202012</v>
      </c>
    </row>
    <row r="2324" spans="1:27" x14ac:dyDescent="0.2">
      <c r="A2324">
        <v>140</v>
      </c>
      <c r="B2324" t="s">
        <v>1553</v>
      </c>
      <c r="C2324" t="s">
        <v>27</v>
      </c>
      <c r="D2324" t="s">
        <v>1667</v>
      </c>
      <c r="E2324">
        <v>0.83</v>
      </c>
      <c r="F2324" t="s">
        <v>29</v>
      </c>
      <c r="G2324" t="s">
        <v>27</v>
      </c>
      <c r="H2324">
        <v>0.81161000000000005</v>
      </c>
      <c r="I2324">
        <v>0.81161000000000005</v>
      </c>
      <c r="J2324" t="s">
        <v>258</v>
      </c>
      <c r="K2324">
        <v>202001</v>
      </c>
      <c r="L2324">
        <v>2</v>
      </c>
      <c r="M2324" t="s">
        <v>221</v>
      </c>
      <c r="N2324" t="s">
        <v>259</v>
      </c>
      <c r="O2324">
        <v>33</v>
      </c>
      <c r="P2324" t="s">
        <v>793</v>
      </c>
      <c r="Q2324" t="s">
        <v>924</v>
      </c>
      <c r="R2324">
        <v>931000</v>
      </c>
      <c r="S2324">
        <v>93100</v>
      </c>
      <c r="T2324" t="s">
        <v>312</v>
      </c>
      <c r="U2324" t="s">
        <v>796</v>
      </c>
      <c r="V2324" t="s">
        <v>37</v>
      </c>
      <c r="W2324" t="s">
        <v>38</v>
      </c>
      <c r="Y2324">
        <v>220</v>
      </c>
      <c r="Z2324">
        <v>26541772</v>
      </c>
      <c r="AA2324">
        <v>202012</v>
      </c>
    </row>
    <row r="2325" spans="1:27" x14ac:dyDescent="0.2">
      <c r="A2325">
        <v>140</v>
      </c>
      <c r="B2325" t="s">
        <v>1553</v>
      </c>
      <c r="C2325" t="s">
        <v>27</v>
      </c>
      <c r="D2325" t="s">
        <v>1667</v>
      </c>
      <c r="E2325">
        <v>0.19</v>
      </c>
      <c r="F2325" t="s">
        <v>29</v>
      </c>
      <c r="G2325" t="s">
        <v>39</v>
      </c>
      <c r="H2325">
        <v>0.18839</v>
      </c>
      <c r="I2325">
        <v>0.18839</v>
      </c>
      <c r="J2325" t="s">
        <v>258</v>
      </c>
      <c r="K2325">
        <v>202001</v>
      </c>
      <c r="L2325">
        <v>2</v>
      </c>
      <c r="M2325" t="s">
        <v>221</v>
      </c>
      <c r="N2325" t="s">
        <v>259</v>
      </c>
      <c r="O2325">
        <v>33</v>
      </c>
      <c r="P2325" t="s">
        <v>793</v>
      </c>
      <c r="Q2325" t="s">
        <v>924</v>
      </c>
      <c r="R2325">
        <v>931000</v>
      </c>
      <c r="S2325">
        <v>93100</v>
      </c>
      <c r="T2325" t="s">
        <v>312</v>
      </c>
      <c r="U2325" t="s">
        <v>796</v>
      </c>
      <c r="V2325" t="s">
        <v>37</v>
      </c>
      <c r="W2325" t="s">
        <v>38</v>
      </c>
      <c r="Y2325">
        <v>220</v>
      </c>
      <c r="Z2325">
        <v>26541772</v>
      </c>
      <c r="AA2325">
        <v>202012</v>
      </c>
    </row>
    <row r="2326" spans="1:27" x14ac:dyDescent="0.2">
      <c r="A2326">
        <v>140</v>
      </c>
      <c r="B2326" t="s">
        <v>1553</v>
      </c>
      <c r="C2326" t="s">
        <v>27</v>
      </c>
      <c r="D2326" t="s">
        <v>927</v>
      </c>
      <c r="E2326">
        <v>-0.62</v>
      </c>
      <c r="F2326" t="s">
        <v>29</v>
      </c>
      <c r="G2326" t="s">
        <v>27</v>
      </c>
      <c r="H2326">
        <v>0.81161000000000005</v>
      </c>
      <c r="I2326">
        <v>0.81161000000000005</v>
      </c>
      <c r="J2326" t="s">
        <v>258</v>
      </c>
      <c r="K2326">
        <v>202001</v>
      </c>
      <c r="L2326">
        <v>2</v>
      </c>
      <c r="M2326" t="s">
        <v>221</v>
      </c>
      <c r="N2326" t="s">
        <v>259</v>
      </c>
      <c r="O2326">
        <v>33</v>
      </c>
      <c r="P2326" t="s">
        <v>793</v>
      </c>
      <c r="Q2326" t="s">
        <v>924</v>
      </c>
      <c r="R2326">
        <v>931000</v>
      </c>
      <c r="S2326">
        <v>93100</v>
      </c>
      <c r="T2326" t="s">
        <v>312</v>
      </c>
      <c r="U2326" t="s">
        <v>796</v>
      </c>
      <c r="V2326" t="s">
        <v>37</v>
      </c>
      <c r="W2326" t="s">
        <v>38</v>
      </c>
      <c r="Y2326">
        <v>220</v>
      </c>
      <c r="Z2326">
        <v>143543</v>
      </c>
      <c r="AA2326">
        <v>202012</v>
      </c>
    </row>
    <row r="2327" spans="1:27" x14ac:dyDescent="0.2">
      <c r="A2327">
        <v>140</v>
      </c>
      <c r="B2327" t="s">
        <v>1553</v>
      </c>
      <c r="C2327" t="s">
        <v>27</v>
      </c>
      <c r="D2327" t="s">
        <v>927</v>
      </c>
      <c r="E2327">
        <v>-0.14000000000000001</v>
      </c>
      <c r="F2327" t="s">
        <v>29</v>
      </c>
      <c r="G2327" t="s">
        <v>39</v>
      </c>
      <c r="H2327">
        <v>0.18839</v>
      </c>
      <c r="I2327">
        <v>0.18839</v>
      </c>
      <c r="J2327" t="s">
        <v>258</v>
      </c>
      <c r="K2327">
        <v>202001</v>
      </c>
      <c r="L2327">
        <v>2</v>
      </c>
      <c r="M2327" t="s">
        <v>221</v>
      </c>
      <c r="N2327" t="s">
        <v>259</v>
      </c>
      <c r="O2327">
        <v>33</v>
      </c>
      <c r="P2327" t="s">
        <v>793</v>
      </c>
      <c r="Q2327" t="s">
        <v>924</v>
      </c>
      <c r="R2327">
        <v>931000</v>
      </c>
      <c r="S2327">
        <v>93100</v>
      </c>
      <c r="T2327" t="s">
        <v>312</v>
      </c>
      <c r="U2327" t="s">
        <v>796</v>
      </c>
      <c r="V2327" t="s">
        <v>37</v>
      </c>
      <c r="W2327" t="s">
        <v>38</v>
      </c>
      <c r="Y2327">
        <v>220</v>
      </c>
      <c r="Z2327">
        <v>143543</v>
      </c>
      <c r="AA2327">
        <v>202012</v>
      </c>
    </row>
    <row r="2328" spans="1:27" x14ac:dyDescent="0.2">
      <c r="A2328">
        <v>140</v>
      </c>
      <c r="B2328" t="s">
        <v>1553</v>
      </c>
      <c r="C2328" t="s">
        <v>27</v>
      </c>
      <c r="D2328" t="s">
        <v>3296</v>
      </c>
      <c r="E2328">
        <v>0</v>
      </c>
      <c r="F2328" t="s">
        <v>29</v>
      </c>
      <c r="G2328" t="s">
        <v>27</v>
      </c>
      <c r="H2328">
        <v>0</v>
      </c>
      <c r="I2328">
        <v>0</v>
      </c>
      <c r="J2328" t="s">
        <v>2947</v>
      </c>
      <c r="K2328">
        <v>202001</v>
      </c>
      <c r="L2328">
        <v>2</v>
      </c>
      <c r="M2328" t="s">
        <v>221</v>
      </c>
      <c r="N2328" t="s">
        <v>259</v>
      </c>
      <c r="O2328">
        <v>33</v>
      </c>
      <c r="P2328" t="s">
        <v>793</v>
      </c>
      <c r="Q2328" t="s">
        <v>924</v>
      </c>
      <c r="R2328">
        <v>931000</v>
      </c>
      <c r="S2328">
        <v>93100</v>
      </c>
      <c r="T2328" t="s">
        <v>312</v>
      </c>
      <c r="U2328" t="s">
        <v>796</v>
      </c>
      <c r="V2328" t="s">
        <v>37</v>
      </c>
      <c r="W2328" t="s">
        <v>38</v>
      </c>
      <c r="Y2328">
        <v>220</v>
      </c>
      <c r="Z2328">
        <v>16575551</v>
      </c>
      <c r="AA2328">
        <v>202012</v>
      </c>
    </row>
    <row r="2329" spans="1:27" x14ac:dyDescent="0.2">
      <c r="A2329">
        <v>140</v>
      </c>
      <c r="B2329" t="s">
        <v>1553</v>
      </c>
      <c r="C2329" t="s">
        <v>27</v>
      </c>
      <c r="D2329" t="s">
        <v>3296</v>
      </c>
      <c r="E2329">
        <v>0</v>
      </c>
      <c r="F2329" t="s">
        <v>29</v>
      </c>
      <c r="G2329" t="s">
        <v>39</v>
      </c>
      <c r="H2329">
        <v>1</v>
      </c>
      <c r="I2329">
        <v>1</v>
      </c>
      <c r="J2329" t="s">
        <v>2947</v>
      </c>
      <c r="K2329">
        <v>202001</v>
      </c>
      <c r="L2329">
        <v>2</v>
      </c>
      <c r="M2329" t="s">
        <v>221</v>
      </c>
      <c r="N2329" t="s">
        <v>259</v>
      </c>
      <c r="O2329">
        <v>33</v>
      </c>
      <c r="P2329" t="s">
        <v>793</v>
      </c>
      <c r="Q2329" t="s">
        <v>924</v>
      </c>
      <c r="R2329">
        <v>931000</v>
      </c>
      <c r="S2329">
        <v>93100</v>
      </c>
      <c r="T2329" t="s">
        <v>312</v>
      </c>
      <c r="U2329" t="s">
        <v>796</v>
      </c>
      <c r="V2329" t="s">
        <v>37</v>
      </c>
      <c r="W2329" t="s">
        <v>38</v>
      </c>
      <c r="Y2329">
        <v>220</v>
      </c>
      <c r="Z2329">
        <v>16575551</v>
      </c>
      <c r="AA2329">
        <v>202012</v>
      </c>
    </row>
    <row r="2330" spans="1:27" x14ac:dyDescent="0.2">
      <c r="A2330">
        <v>140</v>
      </c>
      <c r="B2330" t="s">
        <v>1553</v>
      </c>
      <c r="C2330" t="s">
        <v>27</v>
      </c>
      <c r="D2330" t="s">
        <v>3297</v>
      </c>
      <c r="E2330">
        <v>0</v>
      </c>
      <c r="F2330" t="s">
        <v>29</v>
      </c>
      <c r="G2330" t="s">
        <v>27</v>
      </c>
      <c r="H2330">
        <v>0</v>
      </c>
      <c r="I2330">
        <v>0</v>
      </c>
      <c r="J2330" t="s">
        <v>2947</v>
      </c>
      <c r="K2330">
        <v>202001</v>
      </c>
      <c r="L2330">
        <v>2</v>
      </c>
      <c r="M2330" t="s">
        <v>221</v>
      </c>
      <c r="N2330" t="s">
        <v>259</v>
      </c>
      <c r="O2330">
        <v>33</v>
      </c>
      <c r="P2330" t="s">
        <v>793</v>
      </c>
      <c r="Q2330" t="s">
        <v>924</v>
      </c>
      <c r="R2330">
        <v>931000</v>
      </c>
      <c r="S2330">
        <v>93100</v>
      </c>
      <c r="T2330" t="s">
        <v>312</v>
      </c>
      <c r="U2330" t="s">
        <v>796</v>
      </c>
      <c r="V2330" t="s">
        <v>37</v>
      </c>
      <c r="W2330" t="s">
        <v>38</v>
      </c>
      <c r="Y2330">
        <v>220</v>
      </c>
      <c r="Z2330">
        <v>16571751</v>
      </c>
      <c r="AA2330">
        <v>202012</v>
      </c>
    </row>
    <row r="2331" spans="1:27" x14ac:dyDescent="0.2">
      <c r="A2331">
        <v>140</v>
      </c>
      <c r="B2331" t="s">
        <v>1553</v>
      </c>
      <c r="C2331" t="s">
        <v>27</v>
      </c>
      <c r="D2331" t="s">
        <v>3297</v>
      </c>
      <c r="E2331">
        <v>0</v>
      </c>
      <c r="F2331" t="s">
        <v>29</v>
      </c>
      <c r="G2331" t="s">
        <v>39</v>
      </c>
      <c r="H2331">
        <v>1</v>
      </c>
      <c r="I2331">
        <v>1</v>
      </c>
      <c r="J2331" t="s">
        <v>2947</v>
      </c>
      <c r="K2331">
        <v>202001</v>
      </c>
      <c r="L2331">
        <v>2</v>
      </c>
      <c r="M2331" t="s">
        <v>221</v>
      </c>
      <c r="N2331" t="s">
        <v>259</v>
      </c>
      <c r="O2331">
        <v>33</v>
      </c>
      <c r="P2331" t="s">
        <v>793</v>
      </c>
      <c r="Q2331" t="s">
        <v>924</v>
      </c>
      <c r="R2331">
        <v>931000</v>
      </c>
      <c r="S2331">
        <v>93100</v>
      </c>
      <c r="T2331" t="s">
        <v>312</v>
      </c>
      <c r="U2331" t="s">
        <v>796</v>
      </c>
      <c r="V2331" t="s">
        <v>37</v>
      </c>
      <c r="W2331" t="s">
        <v>38</v>
      </c>
      <c r="Y2331">
        <v>220</v>
      </c>
      <c r="Z2331">
        <v>16571751</v>
      </c>
      <c r="AA2331">
        <v>202012</v>
      </c>
    </row>
    <row r="2332" spans="1:27" x14ac:dyDescent="0.2">
      <c r="A2332">
        <v>140</v>
      </c>
      <c r="B2332" t="s">
        <v>1553</v>
      </c>
      <c r="C2332" t="s">
        <v>27</v>
      </c>
      <c r="D2332" t="s">
        <v>928</v>
      </c>
      <c r="E2332">
        <v>2.95</v>
      </c>
      <c r="F2332" t="s">
        <v>29</v>
      </c>
      <c r="G2332" t="s">
        <v>27</v>
      </c>
      <c r="H2332">
        <v>0.80281785077494405</v>
      </c>
      <c r="I2332">
        <v>3787731.67</v>
      </c>
      <c r="J2332" t="s">
        <v>1636</v>
      </c>
      <c r="K2332">
        <v>202012</v>
      </c>
      <c r="L2332">
        <v>2</v>
      </c>
      <c r="M2332" t="s">
        <v>221</v>
      </c>
      <c r="N2332" t="s">
        <v>259</v>
      </c>
      <c r="O2332">
        <v>33</v>
      </c>
      <c r="P2332" t="s">
        <v>793</v>
      </c>
      <c r="Q2332" t="s">
        <v>924</v>
      </c>
      <c r="R2332">
        <v>931000</v>
      </c>
      <c r="S2332">
        <v>93100</v>
      </c>
      <c r="T2332" t="s">
        <v>312</v>
      </c>
      <c r="U2332" t="s">
        <v>796</v>
      </c>
      <c r="V2332" t="s">
        <v>37</v>
      </c>
      <c r="W2332" t="s">
        <v>38</v>
      </c>
      <c r="Y2332">
        <v>220</v>
      </c>
      <c r="Z2332">
        <v>143544</v>
      </c>
      <c r="AA2332">
        <v>202012</v>
      </c>
    </row>
    <row r="2333" spans="1:27" x14ac:dyDescent="0.2">
      <c r="A2333">
        <v>140</v>
      </c>
      <c r="B2333" t="s">
        <v>1553</v>
      </c>
      <c r="C2333" t="s">
        <v>27</v>
      </c>
      <c r="D2333" t="s">
        <v>928</v>
      </c>
      <c r="E2333">
        <v>0.72</v>
      </c>
      <c r="F2333" t="s">
        <v>29</v>
      </c>
      <c r="G2333" t="s">
        <v>39</v>
      </c>
      <c r="H2333">
        <v>0.197182149225056</v>
      </c>
      <c r="I2333">
        <v>930314.48</v>
      </c>
      <c r="J2333" t="s">
        <v>1636</v>
      </c>
      <c r="K2333">
        <v>202012</v>
      </c>
      <c r="L2333">
        <v>2</v>
      </c>
      <c r="M2333" t="s">
        <v>221</v>
      </c>
      <c r="N2333" t="s">
        <v>259</v>
      </c>
      <c r="O2333">
        <v>33</v>
      </c>
      <c r="P2333" t="s">
        <v>793</v>
      </c>
      <c r="Q2333" t="s">
        <v>924</v>
      </c>
      <c r="R2333">
        <v>931000</v>
      </c>
      <c r="S2333">
        <v>93100</v>
      </c>
      <c r="T2333" t="s">
        <v>312</v>
      </c>
      <c r="U2333" t="s">
        <v>796</v>
      </c>
      <c r="V2333" t="s">
        <v>37</v>
      </c>
      <c r="W2333" t="s">
        <v>38</v>
      </c>
      <c r="Y2333">
        <v>220</v>
      </c>
      <c r="Z2333">
        <v>143544</v>
      </c>
      <c r="AA2333">
        <v>202012</v>
      </c>
    </row>
    <row r="2334" spans="1:27" x14ac:dyDescent="0.2">
      <c r="A2334">
        <v>140</v>
      </c>
      <c r="B2334" t="s">
        <v>1553</v>
      </c>
      <c r="C2334" t="s">
        <v>27</v>
      </c>
      <c r="D2334" t="s">
        <v>929</v>
      </c>
      <c r="E2334">
        <v>0.15</v>
      </c>
      <c r="F2334" t="s">
        <v>29</v>
      </c>
      <c r="G2334" t="s">
        <v>27</v>
      </c>
      <c r="H2334">
        <v>0.79523328583271602</v>
      </c>
      <c r="I2334">
        <v>8566928.4499999993</v>
      </c>
      <c r="J2334" t="s">
        <v>1637</v>
      </c>
      <c r="K2334">
        <v>202012</v>
      </c>
      <c r="L2334">
        <v>2</v>
      </c>
      <c r="M2334" t="s">
        <v>221</v>
      </c>
      <c r="N2334" t="s">
        <v>259</v>
      </c>
      <c r="O2334">
        <v>33</v>
      </c>
      <c r="P2334" t="s">
        <v>793</v>
      </c>
      <c r="Q2334" t="s">
        <v>924</v>
      </c>
      <c r="R2334">
        <v>931000</v>
      </c>
      <c r="S2334">
        <v>93100</v>
      </c>
      <c r="T2334" t="s">
        <v>312</v>
      </c>
      <c r="U2334" t="s">
        <v>796</v>
      </c>
      <c r="V2334" t="s">
        <v>37</v>
      </c>
      <c r="W2334" t="s">
        <v>38</v>
      </c>
      <c r="Y2334">
        <v>220</v>
      </c>
      <c r="Z2334">
        <v>143541</v>
      </c>
      <c r="AA2334">
        <v>202012</v>
      </c>
    </row>
    <row r="2335" spans="1:27" x14ac:dyDescent="0.2">
      <c r="A2335">
        <v>140</v>
      </c>
      <c r="B2335" t="s">
        <v>1553</v>
      </c>
      <c r="C2335" t="s">
        <v>27</v>
      </c>
      <c r="D2335" t="s">
        <v>929</v>
      </c>
      <c r="E2335">
        <v>0.04</v>
      </c>
      <c r="F2335" t="s">
        <v>29</v>
      </c>
      <c r="G2335" t="s">
        <v>39</v>
      </c>
      <c r="H2335">
        <v>0.20476671416728401</v>
      </c>
      <c r="I2335">
        <v>2205920.98</v>
      </c>
      <c r="J2335" t="s">
        <v>1637</v>
      </c>
      <c r="K2335">
        <v>202012</v>
      </c>
      <c r="L2335">
        <v>2</v>
      </c>
      <c r="M2335" t="s">
        <v>221</v>
      </c>
      <c r="N2335" t="s">
        <v>259</v>
      </c>
      <c r="O2335">
        <v>33</v>
      </c>
      <c r="P2335" t="s">
        <v>793</v>
      </c>
      <c r="Q2335" t="s">
        <v>924</v>
      </c>
      <c r="R2335">
        <v>931000</v>
      </c>
      <c r="S2335">
        <v>93100</v>
      </c>
      <c r="T2335" t="s">
        <v>312</v>
      </c>
      <c r="U2335" t="s">
        <v>796</v>
      </c>
      <c r="V2335" t="s">
        <v>37</v>
      </c>
      <c r="W2335" t="s">
        <v>38</v>
      </c>
      <c r="Y2335">
        <v>220</v>
      </c>
      <c r="Z2335">
        <v>143541</v>
      </c>
      <c r="AA2335">
        <v>202012</v>
      </c>
    </row>
    <row r="2336" spans="1:27" x14ac:dyDescent="0.2">
      <c r="A2336">
        <v>140</v>
      </c>
      <c r="B2336" t="s">
        <v>1553</v>
      </c>
      <c r="C2336" t="s">
        <v>27</v>
      </c>
      <c r="D2336" t="s">
        <v>930</v>
      </c>
      <c r="E2336">
        <v>29.54</v>
      </c>
      <c r="F2336" t="s">
        <v>29</v>
      </c>
      <c r="G2336" t="s">
        <v>27</v>
      </c>
      <c r="H2336">
        <v>1</v>
      </c>
      <c r="I2336">
        <v>1</v>
      </c>
      <c r="J2336" t="s">
        <v>43</v>
      </c>
      <c r="K2336">
        <v>202001</v>
      </c>
      <c r="L2336">
        <v>2</v>
      </c>
      <c r="M2336" t="s">
        <v>221</v>
      </c>
      <c r="N2336" t="s">
        <v>259</v>
      </c>
      <c r="O2336">
        <v>33</v>
      </c>
      <c r="P2336" t="s">
        <v>793</v>
      </c>
      <c r="Q2336" t="s">
        <v>924</v>
      </c>
      <c r="R2336">
        <v>931000</v>
      </c>
      <c r="S2336">
        <v>93100</v>
      </c>
      <c r="T2336" t="s">
        <v>312</v>
      </c>
      <c r="U2336" t="s">
        <v>796</v>
      </c>
      <c r="V2336" t="s">
        <v>37</v>
      </c>
      <c r="W2336" t="s">
        <v>38</v>
      </c>
      <c r="Y2336">
        <v>220</v>
      </c>
      <c r="Z2336">
        <v>143539</v>
      </c>
      <c r="AA2336">
        <v>202012</v>
      </c>
    </row>
    <row r="2337" spans="1:27" x14ac:dyDescent="0.2">
      <c r="A2337">
        <v>140</v>
      </c>
      <c r="B2337" t="s">
        <v>1553</v>
      </c>
      <c r="C2337" t="s">
        <v>27</v>
      </c>
      <c r="D2337" t="s">
        <v>930</v>
      </c>
      <c r="E2337">
        <v>0</v>
      </c>
      <c r="F2337" t="s">
        <v>29</v>
      </c>
      <c r="G2337" t="s">
        <v>39</v>
      </c>
      <c r="H2337">
        <v>0</v>
      </c>
      <c r="I2337">
        <v>0</v>
      </c>
      <c r="J2337" t="s">
        <v>43</v>
      </c>
      <c r="K2337">
        <v>202001</v>
      </c>
      <c r="L2337">
        <v>2</v>
      </c>
      <c r="M2337" t="s">
        <v>221</v>
      </c>
      <c r="N2337" t="s">
        <v>259</v>
      </c>
      <c r="O2337">
        <v>33</v>
      </c>
      <c r="P2337" t="s">
        <v>793</v>
      </c>
      <c r="Q2337" t="s">
        <v>924</v>
      </c>
      <c r="R2337">
        <v>931000</v>
      </c>
      <c r="S2337">
        <v>93100</v>
      </c>
      <c r="T2337" t="s">
        <v>312</v>
      </c>
      <c r="U2337" t="s">
        <v>796</v>
      </c>
      <c r="V2337" t="s">
        <v>37</v>
      </c>
      <c r="W2337" t="s">
        <v>38</v>
      </c>
      <c r="Y2337">
        <v>220</v>
      </c>
      <c r="Z2337">
        <v>143539</v>
      </c>
      <c r="AA2337">
        <v>202012</v>
      </c>
    </row>
    <row r="2338" spans="1:27" x14ac:dyDescent="0.2">
      <c r="A2338">
        <v>140</v>
      </c>
      <c r="B2338" t="s">
        <v>1553</v>
      </c>
      <c r="C2338" t="s">
        <v>27</v>
      </c>
      <c r="D2338" t="s">
        <v>3298</v>
      </c>
      <c r="E2338">
        <v>0</v>
      </c>
      <c r="F2338" t="s">
        <v>29</v>
      </c>
      <c r="G2338" t="s">
        <v>27</v>
      </c>
      <c r="H2338">
        <v>0</v>
      </c>
      <c r="I2338">
        <v>0</v>
      </c>
      <c r="J2338" t="s">
        <v>2947</v>
      </c>
      <c r="K2338">
        <v>202001</v>
      </c>
      <c r="L2338">
        <v>2</v>
      </c>
      <c r="M2338" t="s">
        <v>221</v>
      </c>
      <c r="N2338" t="s">
        <v>259</v>
      </c>
      <c r="O2338">
        <v>33</v>
      </c>
      <c r="P2338" t="s">
        <v>793</v>
      </c>
      <c r="Q2338" t="s">
        <v>924</v>
      </c>
      <c r="R2338">
        <v>931000</v>
      </c>
      <c r="S2338">
        <v>93100</v>
      </c>
      <c r="T2338" t="s">
        <v>312</v>
      </c>
      <c r="U2338" t="s">
        <v>796</v>
      </c>
      <c r="V2338" t="s">
        <v>37</v>
      </c>
      <c r="W2338" t="s">
        <v>38</v>
      </c>
      <c r="Y2338">
        <v>220</v>
      </c>
      <c r="Z2338">
        <v>143542</v>
      </c>
      <c r="AA2338">
        <v>202012</v>
      </c>
    </row>
    <row r="2339" spans="1:27" x14ac:dyDescent="0.2">
      <c r="A2339">
        <v>140</v>
      </c>
      <c r="B2339" t="s">
        <v>1553</v>
      </c>
      <c r="C2339" t="s">
        <v>27</v>
      </c>
      <c r="D2339" t="s">
        <v>3298</v>
      </c>
      <c r="E2339">
        <v>0</v>
      </c>
      <c r="F2339" t="s">
        <v>29</v>
      </c>
      <c r="G2339" t="s">
        <v>39</v>
      </c>
      <c r="H2339">
        <v>1</v>
      </c>
      <c r="I2339">
        <v>1</v>
      </c>
      <c r="J2339" t="s">
        <v>2947</v>
      </c>
      <c r="K2339">
        <v>202001</v>
      </c>
      <c r="L2339">
        <v>2</v>
      </c>
      <c r="M2339" t="s">
        <v>221</v>
      </c>
      <c r="N2339" t="s">
        <v>259</v>
      </c>
      <c r="O2339">
        <v>33</v>
      </c>
      <c r="P2339" t="s">
        <v>793</v>
      </c>
      <c r="Q2339" t="s">
        <v>924</v>
      </c>
      <c r="R2339">
        <v>931000</v>
      </c>
      <c r="S2339">
        <v>93100</v>
      </c>
      <c r="T2339" t="s">
        <v>312</v>
      </c>
      <c r="U2339" t="s">
        <v>796</v>
      </c>
      <c r="V2339" t="s">
        <v>37</v>
      </c>
      <c r="W2339" t="s">
        <v>38</v>
      </c>
      <c r="Y2339">
        <v>220</v>
      </c>
      <c r="Z2339">
        <v>143542</v>
      </c>
      <c r="AA2339">
        <v>202012</v>
      </c>
    </row>
    <row r="2340" spans="1:27" x14ac:dyDescent="0.2">
      <c r="A2340">
        <v>140</v>
      </c>
      <c r="B2340" t="s">
        <v>1553</v>
      </c>
      <c r="C2340" t="s">
        <v>27</v>
      </c>
      <c r="D2340" t="s">
        <v>931</v>
      </c>
      <c r="E2340">
        <v>0</v>
      </c>
      <c r="F2340" t="s">
        <v>29</v>
      </c>
      <c r="G2340" t="s">
        <v>27</v>
      </c>
      <c r="H2340">
        <v>0</v>
      </c>
      <c r="I2340">
        <v>0</v>
      </c>
      <c r="J2340" t="s">
        <v>30</v>
      </c>
      <c r="K2340">
        <v>202001</v>
      </c>
      <c r="L2340">
        <v>2</v>
      </c>
      <c r="M2340" t="s">
        <v>221</v>
      </c>
      <c r="N2340" t="s">
        <v>259</v>
      </c>
      <c r="O2340">
        <v>33</v>
      </c>
      <c r="P2340" t="s">
        <v>793</v>
      </c>
      <c r="Q2340" t="s">
        <v>932</v>
      </c>
      <c r="R2340">
        <v>935000</v>
      </c>
      <c r="S2340">
        <v>93500</v>
      </c>
      <c r="T2340" t="s">
        <v>933</v>
      </c>
      <c r="U2340" t="s">
        <v>934</v>
      </c>
      <c r="V2340" t="s">
        <v>37</v>
      </c>
      <c r="W2340" t="s">
        <v>263</v>
      </c>
      <c r="Y2340">
        <v>220</v>
      </c>
      <c r="Z2340">
        <v>143547</v>
      </c>
      <c r="AA2340">
        <v>202012</v>
      </c>
    </row>
    <row r="2341" spans="1:27" x14ac:dyDescent="0.2">
      <c r="A2341">
        <v>140</v>
      </c>
      <c r="B2341" t="s">
        <v>1553</v>
      </c>
      <c r="C2341" t="s">
        <v>27</v>
      </c>
      <c r="D2341" t="s">
        <v>931</v>
      </c>
      <c r="E2341">
        <v>15375.23</v>
      </c>
      <c r="F2341" t="s">
        <v>29</v>
      </c>
      <c r="G2341" t="s">
        <v>39</v>
      </c>
      <c r="H2341">
        <v>1</v>
      </c>
      <c r="I2341">
        <v>1</v>
      </c>
      <c r="J2341" t="s">
        <v>30</v>
      </c>
      <c r="K2341">
        <v>202001</v>
      </c>
      <c r="L2341">
        <v>2</v>
      </c>
      <c r="M2341" t="s">
        <v>221</v>
      </c>
      <c r="N2341" t="s">
        <v>259</v>
      </c>
      <c r="O2341">
        <v>33</v>
      </c>
      <c r="P2341" t="s">
        <v>793</v>
      </c>
      <c r="Q2341" t="s">
        <v>932</v>
      </c>
      <c r="R2341">
        <v>935000</v>
      </c>
      <c r="S2341">
        <v>93500</v>
      </c>
      <c r="T2341" t="s">
        <v>933</v>
      </c>
      <c r="U2341" t="s">
        <v>934</v>
      </c>
      <c r="V2341" t="s">
        <v>37</v>
      </c>
      <c r="W2341" t="s">
        <v>263</v>
      </c>
      <c r="Y2341">
        <v>220</v>
      </c>
      <c r="Z2341">
        <v>143547</v>
      </c>
      <c r="AA2341">
        <v>202012</v>
      </c>
    </row>
    <row r="2342" spans="1:27" x14ac:dyDescent="0.2">
      <c r="A2342">
        <v>140</v>
      </c>
      <c r="B2342" t="s">
        <v>1553</v>
      </c>
      <c r="C2342" t="s">
        <v>27</v>
      </c>
      <c r="D2342" t="s">
        <v>935</v>
      </c>
      <c r="E2342">
        <v>2778.39</v>
      </c>
      <c r="F2342" t="s">
        <v>29</v>
      </c>
      <c r="G2342" t="s">
        <v>27</v>
      </c>
      <c r="H2342">
        <v>1</v>
      </c>
      <c r="I2342">
        <v>1</v>
      </c>
      <c r="J2342" t="s">
        <v>43</v>
      </c>
      <c r="K2342">
        <v>202001</v>
      </c>
      <c r="L2342">
        <v>2</v>
      </c>
      <c r="M2342" t="s">
        <v>221</v>
      </c>
      <c r="N2342" t="s">
        <v>259</v>
      </c>
      <c r="O2342">
        <v>33</v>
      </c>
      <c r="P2342" t="s">
        <v>793</v>
      </c>
      <c r="Q2342" t="s">
        <v>932</v>
      </c>
      <c r="R2342">
        <v>935000</v>
      </c>
      <c r="S2342">
        <v>93500</v>
      </c>
      <c r="T2342" t="s">
        <v>933</v>
      </c>
      <c r="U2342" t="s">
        <v>934</v>
      </c>
      <c r="V2342" t="s">
        <v>37</v>
      </c>
      <c r="W2342" t="s">
        <v>263</v>
      </c>
      <c r="Y2342">
        <v>220</v>
      </c>
      <c r="Z2342">
        <v>143549</v>
      </c>
      <c r="AA2342">
        <v>202012</v>
      </c>
    </row>
    <row r="2343" spans="1:27" x14ac:dyDescent="0.2">
      <c r="A2343">
        <v>140</v>
      </c>
      <c r="B2343" t="s">
        <v>1553</v>
      </c>
      <c r="C2343" t="s">
        <v>27</v>
      </c>
      <c r="D2343" t="s">
        <v>935</v>
      </c>
      <c r="E2343">
        <v>0</v>
      </c>
      <c r="F2343" t="s">
        <v>29</v>
      </c>
      <c r="G2343" t="s">
        <v>39</v>
      </c>
      <c r="H2343">
        <v>0</v>
      </c>
      <c r="I2343">
        <v>0</v>
      </c>
      <c r="J2343" t="s">
        <v>43</v>
      </c>
      <c r="K2343">
        <v>202001</v>
      </c>
      <c r="L2343">
        <v>2</v>
      </c>
      <c r="M2343" t="s">
        <v>221</v>
      </c>
      <c r="N2343" t="s">
        <v>259</v>
      </c>
      <c r="O2343">
        <v>33</v>
      </c>
      <c r="P2343" t="s">
        <v>793</v>
      </c>
      <c r="Q2343" t="s">
        <v>932</v>
      </c>
      <c r="R2343">
        <v>935000</v>
      </c>
      <c r="S2343">
        <v>93500</v>
      </c>
      <c r="T2343" t="s">
        <v>933</v>
      </c>
      <c r="U2343" t="s">
        <v>934</v>
      </c>
      <c r="V2343" t="s">
        <v>37</v>
      </c>
      <c r="W2343" t="s">
        <v>263</v>
      </c>
      <c r="Y2343">
        <v>220</v>
      </c>
      <c r="Z2343">
        <v>143549</v>
      </c>
      <c r="AA2343">
        <v>202012</v>
      </c>
    </row>
    <row r="2344" spans="1:27" x14ac:dyDescent="0.2">
      <c r="A2344">
        <v>140</v>
      </c>
      <c r="B2344" t="s">
        <v>1553</v>
      </c>
      <c r="C2344" t="s">
        <v>27</v>
      </c>
      <c r="D2344" t="s">
        <v>3299</v>
      </c>
      <c r="E2344">
        <v>0</v>
      </c>
      <c r="F2344" t="s">
        <v>29</v>
      </c>
      <c r="G2344" t="s">
        <v>27</v>
      </c>
      <c r="H2344">
        <v>0</v>
      </c>
      <c r="I2344">
        <v>0</v>
      </c>
      <c r="J2344" t="s">
        <v>2947</v>
      </c>
      <c r="K2344">
        <v>202001</v>
      </c>
      <c r="L2344">
        <v>2</v>
      </c>
      <c r="M2344" t="s">
        <v>221</v>
      </c>
      <c r="N2344" t="s">
        <v>259</v>
      </c>
      <c r="O2344">
        <v>33</v>
      </c>
      <c r="P2344" t="s">
        <v>793</v>
      </c>
      <c r="Q2344" t="s">
        <v>932</v>
      </c>
      <c r="R2344">
        <v>935000</v>
      </c>
      <c r="S2344">
        <v>93500</v>
      </c>
      <c r="T2344" t="s">
        <v>933</v>
      </c>
      <c r="U2344" t="s">
        <v>934</v>
      </c>
      <c r="V2344" t="s">
        <v>37</v>
      </c>
      <c r="W2344" t="s">
        <v>263</v>
      </c>
      <c r="Y2344">
        <v>220</v>
      </c>
      <c r="Z2344">
        <v>143555</v>
      </c>
      <c r="AA2344">
        <v>202012</v>
      </c>
    </row>
    <row r="2345" spans="1:27" x14ac:dyDescent="0.2">
      <c r="A2345">
        <v>140</v>
      </c>
      <c r="B2345" t="s">
        <v>1553</v>
      </c>
      <c r="C2345" t="s">
        <v>27</v>
      </c>
      <c r="D2345" t="s">
        <v>3299</v>
      </c>
      <c r="E2345">
        <v>0</v>
      </c>
      <c r="F2345" t="s">
        <v>29</v>
      </c>
      <c r="G2345" t="s">
        <v>39</v>
      </c>
      <c r="H2345">
        <v>1</v>
      </c>
      <c r="I2345">
        <v>1</v>
      </c>
      <c r="J2345" t="s">
        <v>2947</v>
      </c>
      <c r="K2345">
        <v>202001</v>
      </c>
      <c r="L2345">
        <v>2</v>
      </c>
      <c r="M2345" t="s">
        <v>221</v>
      </c>
      <c r="N2345" t="s">
        <v>259</v>
      </c>
      <c r="O2345">
        <v>33</v>
      </c>
      <c r="P2345" t="s">
        <v>793</v>
      </c>
      <c r="Q2345" t="s">
        <v>932</v>
      </c>
      <c r="R2345">
        <v>935000</v>
      </c>
      <c r="S2345">
        <v>93500</v>
      </c>
      <c r="T2345" t="s">
        <v>933</v>
      </c>
      <c r="U2345" t="s">
        <v>934</v>
      </c>
      <c r="V2345" t="s">
        <v>37</v>
      </c>
      <c r="W2345" t="s">
        <v>263</v>
      </c>
      <c r="Y2345">
        <v>220</v>
      </c>
      <c r="Z2345">
        <v>143555</v>
      </c>
      <c r="AA2345">
        <v>202012</v>
      </c>
    </row>
    <row r="2346" spans="1:27" x14ac:dyDescent="0.2">
      <c r="A2346">
        <v>140</v>
      </c>
      <c r="B2346" t="s">
        <v>1553</v>
      </c>
      <c r="C2346" t="s">
        <v>27</v>
      </c>
      <c r="D2346" t="s">
        <v>936</v>
      </c>
      <c r="E2346">
        <v>150013.37</v>
      </c>
      <c r="F2346" t="s">
        <v>29</v>
      </c>
      <c r="G2346" t="s">
        <v>27</v>
      </c>
      <c r="H2346">
        <v>0.78944565786348098</v>
      </c>
      <c r="I2346">
        <v>40362954.960000001</v>
      </c>
      <c r="J2346" t="s">
        <v>198</v>
      </c>
      <c r="K2346">
        <v>202012</v>
      </c>
      <c r="L2346">
        <v>2</v>
      </c>
      <c r="M2346" t="s">
        <v>221</v>
      </c>
      <c r="N2346" t="s">
        <v>259</v>
      </c>
      <c r="O2346">
        <v>33</v>
      </c>
      <c r="P2346" t="s">
        <v>793</v>
      </c>
      <c r="Q2346" t="s">
        <v>932</v>
      </c>
      <c r="R2346">
        <v>935000</v>
      </c>
      <c r="S2346">
        <v>93500</v>
      </c>
      <c r="T2346" t="s">
        <v>933</v>
      </c>
      <c r="U2346" t="s">
        <v>934</v>
      </c>
      <c r="V2346" t="s">
        <v>37</v>
      </c>
      <c r="W2346" t="s">
        <v>263</v>
      </c>
      <c r="Y2346">
        <v>220</v>
      </c>
      <c r="Z2346">
        <v>143545</v>
      </c>
      <c r="AA2346">
        <v>202012</v>
      </c>
    </row>
    <row r="2347" spans="1:27" x14ac:dyDescent="0.2">
      <c r="A2347">
        <v>140</v>
      </c>
      <c r="B2347" t="s">
        <v>1553</v>
      </c>
      <c r="C2347" t="s">
        <v>27</v>
      </c>
      <c r="D2347" t="s">
        <v>936</v>
      </c>
      <c r="E2347">
        <v>40010.31</v>
      </c>
      <c r="F2347" t="s">
        <v>29</v>
      </c>
      <c r="G2347" t="s">
        <v>39</v>
      </c>
      <c r="H2347">
        <v>0.210554342136519</v>
      </c>
      <c r="I2347">
        <v>10765269.710000001</v>
      </c>
      <c r="J2347" t="s">
        <v>198</v>
      </c>
      <c r="K2347">
        <v>202012</v>
      </c>
      <c r="L2347">
        <v>2</v>
      </c>
      <c r="M2347" t="s">
        <v>221</v>
      </c>
      <c r="N2347" t="s">
        <v>259</v>
      </c>
      <c r="O2347">
        <v>33</v>
      </c>
      <c r="P2347" t="s">
        <v>793</v>
      </c>
      <c r="Q2347" t="s">
        <v>932</v>
      </c>
      <c r="R2347">
        <v>935000</v>
      </c>
      <c r="S2347">
        <v>93500</v>
      </c>
      <c r="T2347" t="s">
        <v>933</v>
      </c>
      <c r="U2347" t="s">
        <v>934</v>
      </c>
      <c r="V2347" t="s">
        <v>37</v>
      </c>
      <c r="W2347" t="s">
        <v>263</v>
      </c>
      <c r="Y2347">
        <v>220</v>
      </c>
      <c r="Z2347">
        <v>143545</v>
      </c>
      <c r="AA2347">
        <v>202012</v>
      </c>
    </row>
    <row r="2348" spans="1:27" x14ac:dyDescent="0.2">
      <c r="A2348">
        <v>140</v>
      </c>
      <c r="B2348" t="s">
        <v>1553</v>
      </c>
      <c r="C2348" t="s">
        <v>27</v>
      </c>
      <c r="D2348" t="s">
        <v>1668</v>
      </c>
      <c r="E2348">
        <v>816.14</v>
      </c>
      <c r="F2348" t="s">
        <v>29</v>
      </c>
      <c r="G2348" t="s">
        <v>27</v>
      </c>
      <c r="H2348">
        <v>0.81124707178227395</v>
      </c>
      <c r="I2348">
        <v>1493617</v>
      </c>
      <c r="J2348" t="s">
        <v>1565</v>
      </c>
      <c r="K2348">
        <v>202001</v>
      </c>
      <c r="L2348">
        <v>2</v>
      </c>
      <c r="M2348" t="s">
        <v>221</v>
      </c>
      <c r="N2348" t="s">
        <v>259</v>
      </c>
      <c r="O2348">
        <v>33</v>
      </c>
      <c r="P2348" t="s">
        <v>793</v>
      </c>
      <c r="Q2348" t="s">
        <v>932</v>
      </c>
      <c r="R2348">
        <v>935000</v>
      </c>
      <c r="S2348">
        <v>93500</v>
      </c>
      <c r="T2348" t="s">
        <v>933</v>
      </c>
      <c r="U2348" t="s">
        <v>934</v>
      </c>
      <c r="V2348" t="s">
        <v>37</v>
      </c>
      <c r="W2348" t="s">
        <v>263</v>
      </c>
      <c r="Y2348">
        <v>220</v>
      </c>
      <c r="Z2348">
        <v>28231134</v>
      </c>
      <c r="AA2348">
        <v>202012</v>
      </c>
    </row>
    <row r="2349" spans="1:27" x14ac:dyDescent="0.2">
      <c r="A2349">
        <v>140</v>
      </c>
      <c r="B2349" t="s">
        <v>1553</v>
      </c>
      <c r="C2349" t="s">
        <v>27</v>
      </c>
      <c r="D2349" t="s">
        <v>1668</v>
      </c>
      <c r="E2349">
        <v>189.89</v>
      </c>
      <c r="F2349" t="s">
        <v>29</v>
      </c>
      <c r="G2349" t="s">
        <v>39</v>
      </c>
      <c r="H2349">
        <v>0.18875292821772599</v>
      </c>
      <c r="I2349">
        <v>347520</v>
      </c>
      <c r="J2349" t="s">
        <v>1565</v>
      </c>
      <c r="K2349">
        <v>202001</v>
      </c>
      <c r="L2349">
        <v>2</v>
      </c>
      <c r="M2349" t="s">
        <v>221</v>
      </c>
      <c r="N2349" t="s">
        <v>259</v>
      </c>
      <c r="O2349">
        <v>33</v>
      </c>
      <c r="P2349" t="s">
        <v>793</v>
      </c>
      <c r="Q2349" t="s">
        <v>932</v>
      </c>
      <c r="R2349">
        <v>935000</v>
      </c>
      <c r="S2349">
        <v>93500</v>
      </c>
      <c r="T2349" t="s">
        <v>933</v>
      </c>
      <c r="U2349" t="s">
        <v>934</v>
      </c>
      <c r="V2349" t="s">
        <v>37</v>
      </c>
      <c r="W2349" t="s">
        <v>263</v>
      </c>
      <c r="Y2349">
        <v>220</v>
      </c>
      <c r="Z2349">
        <v>28231134</v>
      </c>
      <c r="AA2349">
        <v>202012</v>
      </c>
    </row>
    <row r="2350" spans="1:27" x14ac:dyDescent="0.2">
      <c r="A2350">
        <v>140</v>
      </c>
      <c r="B2350" t="s">
        <v>1553</v>
      </c>
      <c r="C2350" t="s">
        <v>27</v>
      </c>
      <c r="D2350" t="s">
        <v>3300</v>
      </c>
      <c r="E2350">
        <v>0</v>
      </c>
      <c r="F2350" t="s">
        <v>29</v>
      </c>
      <c r="G2350" t="s">
        <v>27</v>
      </c>
      <c r="H2350">
        <v>0</v>
      </c>
      <c r="I2350">
        <v>0</v>
      </c>
      <c r="J2350" t="s">
        <v>30</v>
      </c>
      <c r="K2350">
        <v>202001</v>
      </c>
      <c r="L2350">
        <v>2</v>
      </c>
      <c r="M2350" t="s">
        <v>221</v>
      </c>
      <c r="N2350" t="s">
        <v>259</v>
      </c>
      <c r="O2350">
        <v>33</v>
      </c>
      <c r="P2350" t="s">
        <v>793</v>
      </c>
      <c r="Q2350" t="s">
        <v>932</v>
      </c>
      <c r="R2350">
        <v>935000</v>
      </c>
      <c r="S2350">
        <v>93500</v>
      </c>
      <c r="T2350" t="s">
        <v>933</v>
      </c>
      <c r="U2350" t="s">
        <v>934</v>
      </c>
      <c r="V2350" t="s">
        <v>37</v>
      </c>
      <c r="W2350" t="s">
        <v>263</v>
      </c>
      <c r="Y2350">
        <v>220</v>
      </c>
      <c r="Z2350">
        <v>143551</v>
      </c>
      <c r="AA2350">
        <v>202012</v>
      </c>
    </row>
    <row r="2351" spans="1:27" x14ac:dyDescent="0.2">
      <c r="A2351">
        <v>140</v>
      </c>
      <c r="B2351" t="s">
        <v>1553</v>
      </c>
      <c r="C2351" t="s">
        <v>27</v>
      </c>
      <c r="D2351" t="s">
        <v>3300</v>
      </c>
      <c r="E2351">
        <v>0</v>
      </c>
      <c r="F2351" t="s">
        <v>29</v>
      </c>
      <c r="G2351" t="s">
        <v>39</v>
      </c>
      <c r="H2351">
        <v>1</v>
      </c>
      <c r="I2351">
        <v>1</v>
      </c>
      <c r="J2351" t="s">
        <v>30</v>
      </c>
      <c r="K2351">
        <v>202001</v>
      </c>
      <c r="L2351">
        <v>2</v>
      </c>
      <c r="M2351" t="s">
        <v>221</v>
      </c>
      <c r="N2351" t="s">
        <v>259</v>
      </c>
      <c r="O2351">
        <v>33</v>
      </c>
      <c r="P2351" t="s">
        <v>793</v>
      </c>
      <c r="Q2351" t="s">
        <v>932</v>
      </c>
      <c r="R2351">
        <v>935000</v>
      </c>
      <c r="S2351">
        <v>93500</v>
      </c>
      <c r="T2351" t="s">
        <v>933</v>
      </c>
      <c r="U2351" t="s">
        <v>934</v>
      </c>
      <c r="V2351" t="s">
        <v>37</v>
      </c>
      <c r="W2351" t="s">
        <v>263</v>
      </c>
      <c r="Y2351">
        <v>220</v>
      </c>
      <c r="Z2351">
        <v>143551</v>
      </c>
      <c r="AA2351">
        <v>202012</v>
      </c>
    </row>
    <row r="2352" spans="1:27" x14ac:dyDescent="0.2">
      <c r="A2352">
        <v>140</v>
      </c>
      <c r="B2352" t="s">
        <v>1553</v>
      </c>
      <c r="C2352" t="s">
        <v>27</v>
      </c>
      <c r="D2352" t="s">
        <v>3301</v>
      </c>
      <c r="E2352">
        <v>0</v>
      </c>
      <c r="F2352" t="s">
        <v>29</v>
      </c>
      <c r="G2352" t="s">
        <v>27</v>
      </c>
      <c r="H2352">
        <v>0</v>
      </c>
      <c r="I2352">
        <v>0</v>
      </c>
      <c r="J2352" t="s">
        <v>2947</v>
      </c>
      <c r="K2352">
        <v>202001</v>
      </c>
      <c r="L2352">
        <v>2</v>
      </c>
      <c r="M2352" t="s">
        <v>221</v>
      </c>
      <c r="N2352" t="s">
        <v>259</v>
      </c>
      <c r="O2352">
        <v>33</v>
      </c>
      <c r="P2352" t="s">
        <v>793</v>
      </c>
      <c r="Q2352" t="s">
        <v>932</v>
      </c>
      <c r="R2352">
        <v>935000</v>
      </c>
      <c r="S2352">
        <v>93500</v>
      </c>
      <c r="T2352" t="s">
        <v>933</v>
      </c>
      <c r="U2352" t="s">
        <v>934</v>
      </c>
      <c r="V2352" t="s">
        <v>37</v>
      </c>
      <c r="W2352" t="s">
        <v>263</v>
      </c>
      <c r="Y2352">
        <v>220</v>
      </c>
      <c r="Z2352">
        <v>143560</v>
      </c>
      <c r="AA2352">
        <v>202012</v>
      </c>
    </row>
    <row r="2353" spans="1:27" x14ac:dyDescent="0.2">
      <c r="A2353">
        <v>140</v>
      </c>
      <c r="B2353" t="s">
        <v>1553</v>
      </c>
      <c r="C2353" t="s">
        <v>27</v>
      </c>
      <c r="D2353" t="s">
        <v>3301</v>
      </c>
      <c r="E2353">
        <v>0</v>
      </c>
      <c r="F2353" t="s">
        <v>29</v>
      </c>
      <c r="G2353" t="s">
        <v>39</v>
      </c>
      <c r="H2353">
        <v>1</v>
      </c>
      <c r="I2353">
        <v>1</v>
      </c>
      <c r="J2353" t="s">
        <v>2947</v>
      </c>
      <c r="K2353">
        <v>202001</v>
      </c>
      <c r="L2353">
        <v>2</v>
      </c>
      <c r="M2353" t="s">
        <v>221</v>
      </c>
      <c r="N2353" t="s">
        <v>259</v>
      </c>
      <c r="O2353">
        <v>33</v>
      </c>
      <c r="P2353" t="s">
        <v>793</v>
      </c>
      <c r="Q2353" t="s">
        <v>932</v>
      </c>
      <c r="R2353">
        <v>935000</v>
      </c>
      <c r="S2353">
        <v>93500</v>
      </c>
      <c r="T2353" t="s">
        <v>933</v>
      </c>
      <c r="U2353" t="s">
        <v>934</v>
      </c>
      <c r="V2353" t="s">
        <v>37</v>
      </c>
      <c r="W2353" t="s">
        <v>263</v>
      </c>
      <c r="Y2353">
        <v>220</v>
      </c>
      <c r="Z2353">
        <v>143560</v>
      </c>
      <c r="AA2353">
        <v>202012</v>
      </c>
    </row>
    <row r="2354" spans="1:27" x14ac:dyDescent="0.2">
      <c r="A2354">
        <v>140</v>
      </c>
      <c r="B2354" t="s">
        <v>1553</v>
      </c>
      <c r="C2354" t="s">
        <v>27</v>
      </c>
      <c r="D2354" t="s">
        <v>937</v>
      </c>
      <c r="E2354">
        <v>15748.97</v>
      </c>
      <c r="F2354" t="s">
        <v>29</v>
      </c>
      <c r="G2354" t="s">
        <v>27</v>
      </c>
      <c r="H2354">
        <v>0.79523328583271602</v>
      </c>
      <c r="I2354">
        <v>8566928.4499999993</v>
      </c>
      <c r="J2354" t="s">
        <v>1637</v>
      </c>
      <c r="K2354">
        <v>202012</v>
      </c>
      <c r="L2354">
        <v>2</v>
      </c>
      <c r="M2354" t="s">
        <v>221</v>
      </c>
      <c r="N2354" t="s">
        <v>259</v>
      </c>
      <c r="O2354">
        <v>33</v>
      </c>
      <c r="P2354" t="s">
        <v>793</v>
      </c>
      <c r="Q2354" t="s">
        <v>932</v>
      </c>
      <c r="R2354">
        <v>935000</v>
      </c>
      <c r="S2354">
        <v>93500</v>
      </c>
      <c r="T2354" t="s">
        <v>933</v>
      </c>
      <c r="U2354" t="s">
        <v>934</v>
      </c>
      <c r="V2354" t="s">
        <v>37</v>
      </c>
      <c r="W2354" t="s">
        <v>263</v>
      </c>
      <c r="Y2354">
        <v>220</v>
      </c>
      <c r="Z2354">
        <v>143558</v>
      </c>
      <c r="AA2354">
        <v>202012</v>
      </c>
    </row>
    <row r="2355" spans="1:27" x14ac:dyDescent="0.2">
      <c r="A2355">
        <v>140</v>
      </c>
      <c r="B2355" t="s">
        <v>1553</v>
      </c>
      <c r="C2355" t="s">
        <v>27</v>
      </c>
      <c r="D2355" t="s">
        <v>937</v>
      </c>
      <c r="E2355">
        <v>4055.24</v>
      </c>
      <c r="F2355" t="s">
        <v>29</v>
      </c>
      <c r="G2355" t="s">
        <v>39</v>
      </c>
      <c r="H2355">
        <v>0.20476671416728401</v>
      </c>
      <c r="I2355">
        <v>2205920.98</v>
      </c>
      <c r="J2355" t="s">
        <v>1637</v>
      </c>
      <c r="K2355">
        <v>202012</v>
      </c>
      <c r="L2355">
        <v>2</v>
      </c>
      <c r="M2355" t="s">
        <v>221</v>
      </c>
      <c r="N2355" t="s">
        <v>259</v>
      </c>
      <c r="O2355">
        <v>33</v>
      </c>
      <c r="P2355" t="s">
        <v>793</v>
      </c>
      <c r="Q2355" t="s">
        <v>932</v>
      </c>
      <c r="R2355">
        <v>935000</v>
      </c>
      <c r="S2355">
        <v>93500</v>
      </c>
      <c r="T2355" t="s">
        <v>933</v>
      </c>
      <c r="U2355" t="s">
        <v>934</v>
      </c>
      <c r="V2355" t="s">
        <v>37</v>
      </c>
      <c r="W2355" t="s">
        <v>263</v>
      </c>
      <c r="Y2355">
        <v>220</v>
      </c>
      <c r="Z2355">
        <v>143558</v>
      </c>
      <c r="AA2355">
        <v>202012</v>
      </c>
    </row>
    <row r="2356" spans="1:27" x14ac:dyDescent="0.2">
      <c r="A2356">
        <v>140</v>
      </c>
      <c r="B2356" t="s">
        <v>1553</v>
      </c>
      <c r="C2356" t="s">
        <v>27</v>
      </c>
      <c r="D2356" t="s">
        <v>3302</v>
      </c>
      <c r="E2356">
        <v>0</v>
      </c>
      <c r="F2356" t="s">
        <v>29</v>
      </c>
      <c r="G2356" t="s">
        <v>27</v>
      </c>
      <c r="H2356">
        <v>0</v>
      </c>
      <c r="I2356">
        <v>0</v>
      </c>
      <c r="J2356" t="s">
        <v>2947</v>
      </c>
      <c r="K2356">
        <v>202001</v>
      </c>
      <c r="L2356">
        <v>2</v>
      </c>
      <c r="M2356" t="s">
        <v>221</v>
      </c>
      <c r="N2356" t="s">
        <v>259</v>
      </c>
      <c r="O2356">
        <v>33</v>
      </c>
      <c r="P2356" t="s">
        <v>793</v>
      </c>
      <c r="Q2356" t="s">
        <v>932</v>
      </c>
      <c r="R2356">
        <v>935000</v>
      </c>
      <c r="S2356">
        <v>93500</v>
      </c>
      <c r="T2356" t="s">
        <v>933</v>
      </c>
      <c r="U2356" t="s">
        <v>934</v>
      </c>
      <c r="V2356" t="s">
        <v>37</v>
      </c>
      <c r="W2356" t="s">
        <v>263</v>
      </c>
      <c r="Y2356">
        <v>220</v>
      </c>
      <c r="Z2356">
        <v>143553</v>
      </c>
      <c r="AA2356">
        <v>202012</v>
      </c>
    </row>
    <row r="2357" spans="1:27" x14ac:dyDescent="0.2">
      <c r="A2357">
        <v>140</v>
      </c>
      <c r="B2357" t="s">
        <v>1553</v>
      </c>
      <c r="C2357" t="s">
        <v>27</v>
      </c>
      <c r="D2357" t="s">
        <v>3302</v>
      </c>
      <c r="E2357">
        <v>0</v>
      </c>
      <c r="F2357" t="s">
        <v>29</v>
      </c>
      <c r="G2357" t="s">
        <v>39</v>
      </c>
      <c r="H2357">
        <v>1</v>
      </c>
      <c r="I2357">
        <v>1</v>
      </c>
      <c r="J2357" t="s">
        <v>2947</v>
      </c>
      <c r="K2357">
        <v>202001</v>
      </c>
      <c r="L2357">
        <v>2</v>
      </c>
      <c r="M2357" t="s">
        <v>221</v>
      </c>
      <c r="N2357" t="s">
        <v>259</v>
      </c>
      <c r="O2357">
        <v>33</v>
      </c>
      <c r="P2357" t="s">
        <v>793</v>
      </c>
      <c r="Q2357" t="s">
        <v>932</v>
      </c>
      <c r="R2357">
        <v>935000</v>
      </c>
      <c r="S2357">
        <v>93500</v>
      </c>
      <c r="T2357" t="s">
        <v>933</v>
      </c>
      <c r="U2357" t="s">
        <v>934</v>
      </c>
      <c r="V2357" t="s">
        <v>37</v>
      </c>
      <c r="W2357" t="s">
        <v>263</v>
      </c>
      <c r="Y2357">
        <v>220</v>
      </c>
      <c r="Z2357">
        <v>143553</v>
      </c>
      <c r="AA2357">
        <v>202012</v>
      </c>
    </row>
    <row r="2358" spans="1:27" x14ac:dyDescent="0.2">
      <c r="A2358">
        <v>140</v>
      </c>
      <c r="B2358" t="s">
        <v>1553</v>
      </c>
      <c r="C2358" t="s">
        <v>27</v>
      </c>
      <c r="D2358" t="s">
        <v>938</v>
      </c>
      <c r="E2358">
        <v>0</v>
      </c>
      <c r="F2358" t="s">
        <v>29</v>
      </c>
      <c r="G2358" t="s">
        <v>27</v>
      </c>
      <c r="H2358">
        <v>0</v>
      </c>
      <c r="I2358">
        <v>0</v>
      </c>
      <c r="J2358" t="s">
        <v>30</v>
      </c>
      <c r="K2358">
        <v>202001</v>
      </c>
      <c r="L2358">
        <v>2</v>
      </c>
      <c r="M2358" t="s">
        <v>221</v>
      </c>
      <c r="N2358" t="s">
        <v>259</v>
      </c>
      <c r="O2358">
        <v>33</v>
      </c>
      <c r="P2358" t="s">
        <v>793</v>
      </c>
      <c r="Q2358" t="s">
        <v>939</v>
      </c>
      <c r="R2358">
        <v>935000</v>
      </c>
      <c r="S2358">
        <v>93500</v>
      </c>
      <c r="T2358" t="s">
        <v>933</v>
      </c>
      <c r="U2358" t="s">
        <v>934</v>
      </c>
      <c r="V2358" t="s">
        <v>37</v>
      </c>
      <c r="W2358" t="s">
        <v>38</v>
      </c>
      <c r="Y2358">
        <v>220</v>
      </c>
      <c r="Z2358">
        <v>143546</v>
      </c>
      <c r="AA2358">
        <v>202012</v>
      </c>
    </row>
    <row r="2359" spans="1:27" x14ac:dyDescent="0.2">
      <c r="A2359">
        <v>140</v>
      </c>
      <c r="B2359" t="s">
        <v>1553</v>
      </c>
      <c r="C2359" t="s">
        <v>27</v>
      </c>
      <c r="D2359" t="s">
        <v>938</v>
      </c>
      <c r="E2359">
        <v>70909.37</v>
      </c>
      <c r="F2359" t="s">
        <v>29</v>
      </c>
      <c r="G2359" t="s">
        <v>39</v>
      </c>
      <c r="H2359">
        <v>1</v>
      </c>
      <c r="I2359">
        <v>1</v>
      </c>
      <c r="J2359" t="s">
        <v>30</v>
      </c>
      <c r="K2359">
        <v>202001</v>
      </c>
      <c r="L2359">
        <v>2</v>
      </c>
      <c r="M2359" t="s">
        <v>221</v>
      </c>
      <c r="N2359" t="s">
        <v>259</v>
      </c>
      <c r="O2359">
        <v>33</v>
      </c>
      <c r="P2359" t="s">
        <v>793</v>
      </c>
      <c r="Q2359" t="s">
        <v>939</v>
      </c>
      <c r="R2359">
        <v>935000</v>
      </c>
      <c r="S2359">
        <v>93500</v>
      </c>
      <c r="T2359" t="s">
        <v>933</v>
      </c>
      <c r="U2359" t="s">
        <v>934</v>
      </c>
      <c r="V2359" t="s">
        <v>37</v>
      </c>
      <c r="W2359" t="s">
        <v>38</v>
      </c>
      <c r="Y2359">
        <v>220</v>
      </c>
      <c r="Z2359">
        <v>143546</v>
      </c>
      <c r="AA2359">
        <v>202012</v>
      </c>
    </row>
    <row r="2360" spans="1:27" x14ac:dyDescent="0.2">
      <c r="A2360">
        <v>140</v>
      </c>
      <c r="B2360" t="s">
        <v>1553</v>
      </c>
      <c r="C2360" t="s">
        <v>27</v>
      </c>
      <c r="D2360" t="s">
        <v>940</v>
      </c>
      <c r="E2360">
        <v>32016.02</v>
      </c>
      <c r="F2360" t="s">
        <v>29</v>
      </c>
      <c r="G2360" t="s">
        <v>27</v>
      </c>
      <c r="H2360">
        <v>1</v>
      </c>
      <c r="I2360">
        <v>1</v>
      </c>
      <c r="J2360" t="s">
        <v>43</v>
      </c>
      <c r="K2360">
        <v>202001</v>
      </c>
      <c r="L2360">
        <v>2</v>
      </c>
      <c r="M2360" t="s">
        <v>221</v>
      </c>
      <c r="N2360" t="s">
        <v>259</v>
      </c>
      <c r="O2360">
        <v>33</v>
      </c>
      <c r="P2360" t="s">
        <v>793</v>
      </c>
      <c r="Q2360" t="s">
        <v>939</v>
      </c>
      <c r="R2360">
        <v>935000</v>
      </c>
      <c r="S2360">
        <v>93500</v>
      </c>
      <c r="T2360" t="s">
        <v>933</v>
      </c>
      <c r="U2360" t="s">
        <v>934</v>
      </c>
      <c r="V2360" t="s">
        <v>37</v>
      </c>
      <c r="W2360" t="s">
        <v>38</v>
      </c>
      <c r="Y2360">
        <v>220</v>
      </c>
      <c r="Z2360">
        <v>143548</v>
      </c>
      <c r="AA2360">
        <v>202012</v>
      </c>
    </row>
    <row r="2361" spans="1:27" x14ac:dyDescent="0.2">
      <c r="A2361">
        <v>140</v>
      </c>
      <c r="B2361" t="s">
        <v>1553</v>
      </c>
      <c r="C2361" t="s">
        <v>27</v>
      </c>
      <c r="D2361" t="s">
        <v>940</v>
      </c>
      <c r="E2361">
        <v>0</v>
      </c>
      <c r="F2361" t="s">
        <v>29</v>
      </c>
      <c r="G2361" t="s">
        <v>39</v>
      </c>
      <c r="H2361">
        <v>0</v>
      </c>
      <c r="I2361">
        <v>0</v>
      </c>
      <c r="J2361" t="s">
        <v>43</v>
      </c>
      <c r="K2361">
        <v>202001</v>
      </c>
      <c r="L2361">
        <v>2</v>
      </c>
      <c r="M2361" t="s">
        <v>221</v>
      </c>
      <c r="N2361" t="s">
        <v>259</v>
      </c>
      <c r="O2361">
        <v>33</v>
      </c>
      <c r="P2361" t="s">
        <v>793</v>
      </c>
      <c r="Q2361" t="s">
        <v>939</v>
      </c>
      <c r="R2361">
        <v>935000</v>
      </c>
      <c r="S2361">
        <v>93500</v>
      </c>
      <c r="T2361" t="s">
        <v>933</v>
      </c>
      <c r="U2361" t="s">
        <v>934</v>
      </c>
      <c r="V2361" t="s">
        <v>37</v>
      </c>
      <c r="W2361" t="s">
        <v>38</v>
      </c>
      <c r="Y2361">
        <v>220</v>
      </c>
      <c r="Z2361">
        <v>143548</v>
      </c>
      <c r="AA2361">
        <v>202012</v>
      </c>
    </row>
    <row r="2362" spans="1:27" x14ac:dyDescent="0.2">
      <c r="A2362">
        <v>140</v>
      </c>
      <c r="B2362" t="s">
        <v>1553</v>
      </c>
      <c r="C2362" t="s">
        <v>27</v>
      </c>
      <c r="D2362" t="s">
        <v>3303</v>
      </c>
      <c r="E2362">
        <v>0</v>
      </c>
      <c r="F2362" t="s">
        <v>29</v>
      </c>
      <c r="G2362" t="s">
        <v>27</v>
      </c>
      <c r="H2362">
        <v>0</v>
      </c>
      <c r="I2362">
        <v>0</v>
      </c>
      <c r="J2362" t="s">
        <v>2947</v>
      </c>
      <c r="K2362">
        <v>202001</v>
      </c>
      <c r="L2362">
        <v>2</v>
      </c>
      <c r="M2362" t="s">
        <v>221</v>
      </c>
      <c r="N2362" t="s">
        <v>259</v>
      </c>
      <c r="O2362">
        <v>33</v>
      </c>
      <c r="P2362" t="s">
        <v>793</v>
      </c>
      <c r="Q2362" t="s">
        <v>939</v>
      </c>
      <c r="R2362">
        <v>935000</v>
      </c>
      <c r="S2362">
        <v>93500</v>
      </c>
      <c r="T2362" t="s">
        <v>933</v>
      </c>
      <c r="U2362" t="s">
        <v>934</v>
      </c>
      <c r="V2362" t="s">
        <v>37</v>
      </c>
      <c r="W2362" t="s">
        <v>38</v>
      </c>
      <c r="Y2362">
        <v>220</v>
      </c>
      <c r="Z2362">
        <v>143554</v>
      </c>
      <c r="AA2362">
        <v>202012</v>
      </c>
    </row>
    <row r="2363" spans="1:27" x14ac:dyDescent="0.2">
      <c r="A2363">
        <v>140</v>
      </c>
      <c r="B2363" t="s">
        <v>1553</v>
      </c>
      <c r="C2363" t="s">
        <v>27</v>
      </c>
      <c r="D2363" t="s">
        <v>3303</v>
      </c>
      <c r="E2363">
        <v>0</v>
      </c>
      <c r="F2363" t="s">
        <v>29</v>
      </c>
      <c r="G2363" t="s">
        <v>39</v>
      </c>
      <c r="H2363">
        <v>1</v>
      </c>
      <c r="I2363">
        <v>1</v>
      </c>
      <c r="J2363" t="s">
        <v>2947</v>
      </c>
      <c r="K2363">
        <v>202001</v>
      </c>
      <c r="L2363">
        <v>2</v>
      </c>
      <c r="M2363" t="s">
        <v>221</v>
      </c>
      <c r="N2363" t="s">
        <v>259</v>
      </c>
      <c r="O2363">
        <v>33</v>
      </c>
      <c r="P2363" t="s">
        <v>793</v>
      </c>
      <c r="Q2363" t="s">
        <v>939</v>
      </c>
      <c r="R2363">
        <v>935000</v>
      </c>
      <c r="S2363">
        <v>93500</v>
      </c>
      <c r="T2363" t="s">
        <v>933</v>
      </c>
      <c r="U2363" t="s">
        <v>934</v>
      </c>
      <c r="V2363" t="s">
        <v>37</v>
      </c>
      <c r="W2363" t="s">
        <v>38</v>
      </c>
      <c r="Y2363">
        <v>220</v>
      </c>
      <c r="Z2363">
        <v>143554</v>
      </c>
      <c r="AA2363">
        <v>202012</v>
      </c>
    </row>
    <row r="2364" spans="1:27" x14ac:dyDescent="0.2">
      <c r="A2364">
        <v>140</v>
      </c>
      <c r="B2364" t="s">
        <v>1553</v>
      </c>
      <c r="C2364" t="s">
        <v>27</v>
      </c>
      <c r="D2364" t="s">
        <v>941</v>
      </c>
      <c r="E2364">
        <v>7145265.7699999996</v>
      </c>
      <c r="F2364" t="s">
        <v>29</v>
      </c>
      <c r="G2364" t="s">
        <v>27</v>
      </c>
      <c r="H2364">
        <v>0.78944565786348098</v>
      </c>
      <c r="I2364">
        <v>40362954.960000001</v>
      </c>
      <c r="J2364" t="s">
        <v>198</v>
      </c>
      <c r="K2364">
        <v>202012</v>
      </c>
      <c r="L2364">
        <v>2</v>
      </c>
      <c r="M2364" t="s">
        <v>221</v>
      </c>
      <c r="N2364" t="s">
        <v>259</v>
      </c>
      <c r="O2364">
        <v>33</v>
      </c>
      <c r="P2364" t="s">
        <v>793</v>
      </c>
      <c r="Q2364" t="s">
        <v>939</v>
      </c>
      <c r="R2364">
        <v>935000</v>
      </c>
      <c r="S2364">
        <v>93500</v>
      </c>
      <c r="T2364" t="s">
        <v>933</v>
      </c>
      <c r="U2364" t="s">
        <v>934</v>
      </c>
      <c r="V2364" t="s">
        <v>37</v>
      </c>
      <c r="W2364" t="s">
        <v>38</v>
      </c>
      <c r="Y2364">
        <v>220</v>
      </c>
      <c r="Z2364">
        <v>143556</v>
      </c>
      <c r="AA2364">
        <v>202012</v>
      </c>
    </row>
    <row r="2365" spans="1:27" x14ac:dyDescent="0.2">
      <c r="A2365">
        <v>140</v>
      </c>
      <c r="B2365" t="s">
        <v>1553</v>
      </c>
      <c r="C2365" t="s">
        <v>27</v>
      </c>
      <c r="D2365" t="s">
        <v>941</v>
      </c>
      <c r="E2365">
        <v>1905725.52</v>
      </c>
      <c r="F2365" t="s">
        <v>29</v>
      </c>
      <c r="G2365" t="s">
        <v>39</v>
      </c>
      <c r="H2365">
        <v>0.210554342136519</v>
      </c>
      <c r="I2365">
        <v>10765269.710000001</v>
      </c>
      <c r="J2365" t="s">
        <v>198</v>
      </c>
      <c r="K2365">
        <v>202012</v>
      </c>
      <c r="L2365">
        <v>2</v>
      </c>
      <c r="M2365" t="s">
        <v>221</v>
      </c>
      <c r="N2365" t="s">
        <v>259</v>
      </c>
      <c r="O2365">
        <v>33</v>
      </c>
      <c r="P2365" t="s">
        <v>793</v>
      </c>
      <c r="Q2365" t="s">
        <v>939</v>
      </c>
      <c r="R2365">
        <v>935000</v>
      </c>
      <c r="S2365">
        <v>93500</v>
      </c>
      <c r="T2365" t="s">
        <v>933</v>
      </c>
      <c r="U2365" t="s">
        <v>934</v>
      </c>
      <c r="V2365" t="s">
        <v>37</v>
      </c>
      <c r="W2365" t="s">
        <v>38</v>
      </c>
      <c r="Y2365">
        <v>220</v>
      </c>
      <c r="Z2365">
        <v>143556</v>
      </c>
      <c r="AA2365">
        <v>202012</v>
      </c>
    </row>
    <row r="2366" spans="1:27" x14ac:dyDescent="0.2">
      <c r="A2366">
        <v>140</v>
      </c>
      <c r="B2366" t="s">
        <v>1553</v>
      </c>
      <c r="C2366" t="s">
        <v>27</v>
      </c>
      <c r="D2366" t="s">
        <v>1669</v>
      </c>
      <c r="E2366">
        <v>60.69</v>
      </c>
      <c r="F2366" t="s">
        <v>29</v>
      </c>
      <c r="G2366" t="s">
        <v>27</v>
      </c>
      <c r="H2366">
        <v>0.81124707178227395</v>
      </c>
      <c r="I2366">
        <v>1493617</v>
      </c>
      <c r="J2366" t="s">
        <v>1565</v>
      </c>
      <c r="K2366">
        <v>202001</v>
      </c>
      <c r="L2366">
        <v>2</v>
      </c>
      <c r="M2366" t="s">
        <v>221</v>
      </c>
      <c r="N2366" t="s">
        <v>259</v>
      </c>
      <c r="O2366">
        <v>33</v>
      </c>
      <c r="P2366" t="s">
        <v>793</v>
      </c>
      <c r="Q2366" t="s">
        <v>939</v>
      </c>
      <c r="R2366">
        <v>935000</v>
      </c>
      <c r="S2366">
        <v>93500</v>
      </c>
      <c r="T2366" t="s">
        <v>933</v>
      </c>
      <c r="U2366" t="s">
        <v>934</v>
      </c>
      <c r="V2366" t="s">
        <v>37</v>
      </c>
      <c r="W2366" t="s">
        <v>38</v>
      </c>
      <c r="Y2366">
        <v>220</v>
      </c>
      <c r="Z2366">
        <v>28231133</v>
      </c>
      <c r="AA2366">
        <v>202012</v>
      </c>
    </row>
    <row r="2367" spans="1:27" x14ac:dyDescent="0.2">
      <c r="A2367">
        <v>140</v>
      </c>
      <c r="B2367" t="s">
        <v>1553</v>
      </c>
      <c r="C2367" t="s">
        <v>27</v>
      </c>
      <c r="D2367" t="s">
        <v>1669</v>
      </c>
      <c r="E2367">
        <v>14.12</v>
      </c>
      <c r="F2367" t="s">
        <v>29</v>
      </c>
      <c r="G2367" t="s">
        <v>39</v>
      </c>
      <c r="H2367">
        <v>0.18875292821772599</v>
      </c>
      <c r="I2367">
        <v>347520</v>
      </c>
      <c r="J2367" t="s">
        <v>1565</v>
      </c>
      <c r="K2367">
        <v>202001</v>
      </c>
      <c r="L2367">
        <v>2</v>
      </c>
      <c r="M2367" t="s">
        <v>221</v>
      </c>
      <c r="N2367" t="s">
        <v>259</v>
      </c>
      <c r="O2367">
        <v>33</v>
      </c>
      <c r="P2367" t="s">
        <v>793</v>
      </c>
      <c r="Q2367" t="s">
        <v>939</v>
      </c>
      <c r="R2367">
        <v>935000</v>
      </c>
      <c r="S2367">
        <v>93500</v>
      </c>
      <c r="T2367" t="s">
        <v>933</v>
      </c>
      <c r="U2367" t="s">
        <v>934</v>
      </c>
      <c r="V2367" t="s">
        <v>37</v>
      </c>
      <c r="W2367" t="s">
        <v>38</v>
      </c>
      <c r="Y2367">
        <v>220</v>
      </c>
      <c r="Z2367">
        <v>28231133</v>
      </c>
      <c r="AA2367">
        <v>202012</v>
      </c>
    </row>
    <row r="2368" spans="1:27" x14ac:dyDescent="0.2">
      <c r="A2368">
        <v>140</v>
      </c>
      <c r="B2368" t="s">
        <v>1553</v>
      </c>
      <c r="C2368" t="s">
        <v>27</v>
      </c>
      <c r="D2368" t="s">
        <v>3304</v>
      </c>
      <c r="E2368">
        <v>0</v>
      </c>
      <c r="F2368" t="s">
        <v>29</v>
      </c>
      <c r="G2368" t="s">
        <v>27</v>
      </c>
      <c r="H2368">
        <v>0</v>
      </c>
      <c r="I2368">
        <v>0</v>
      </c>
      <c r="J2368" t="s">
        <v>30</v>
      </c>
      <c r="K2368">
        <v>202001</v>
      </c>
      <c r="L2368">
        <v>2</v>
      </c>
      <c r="M2368" t="s">
        <v>221</v>
      </c>
      <c r="N2368" t="s">
        <v>259</v>
      </c>
      <c r="O2368">
        <v>33</v>
      </c>
      <c r="P2368" t="s">
        <v>793</v>
      </c>
      <c r="Q2368" t="s">
        <v>939</v>
      </c>
      <c r="R2368">
        <v>935000</v>
      </c>
      <c r="S2368">
        <v>93500</v>
      </c>
      <c r="T2368" t="s">
        <v>933</v>
      </c>
      <c r="U2368" t="s">
        <v>934</v>
      </c>
      <c r="V2368" t="s">
        <v>37</v>
      </c>
      <c r="W2368" t="s">
        <v>38</v>
      </c>
      <c r="Y2368">
        <v>220</v>
      </c>
      <c r="Z2368">
        <v>143550</v>
      </c>
      <c r="AA2368">
        <v>202012</v>
      </c>
    </row>
    <row r="2369" spans="1:27" x14ac:dyDescent="0.2">
      <c r="A2369">
        <v>140</v>
      </c>
      <c r="B2369" t="s">
        <v>1553</v>
      </c>
      <c r="C2369" t="s">
        <v>27</v>
      </c>
      <c r="D2369" t="s">
        <v>3304</v>
      </c>
      <c r="E2369">
        <v>0</v>
      </c>
      <c r="F2369" t="s">
        <v>29</v>
      </c>
      <c r="G2369" t="s">
        <v>39</v>
      </c>
      <c r="H2369">
        <v>1</v>
      </c>
      <c r="I2369">
        <v>1</v>
      </c>
      <c r="J2369" t="s">
        <v>30</v>
      </c>
      <c r="K2369">
        <v>202001</v>
      </c>
      <c r="L2369">
        <v>2</v>
      </c>
      <c r="M2369" t="s">
        <v>221</v>
      </c>
      <c r="N2369" t="s">
        <v>259</v>
      </c>
      <c r="O2369">
        <v>33</v>
      </c>
      <c r="P2369" t="s">
        <v>793</v>
      </c>
      <c r="Q2369" t="s">
        <v>939</v>
      </c>
      <c r="R2369">
        <v>935000</v>
      </c>
      <c r="S2369">
        <v>93500</v>
      </c>
      <c r="T2369" t="s">
        <v>933</v>
      </c>
      <c r="U2369" t="s">
        <v>934</v>
      </c>
      <c r="V2369" t="s">
        <v>37</v>
      </c>
      <c r="W2369" t="s">
        <v>38</v>
      </c>
      <c r="Y2369">
        <v>220</v>
      </c>
      <c r="Z2369">
        <v>143550</v>
      </c>
      <c r="AA2369">
        <v>202012</v>
      </c>
    </row>
    <row r="2370" spans="1:27" x14ac:dyDescent="0.2">
      <c r="A2370">
        <v>140</v>
      </c>
      <c r="B2370" t="s">
        <v>1553</v>
      </c>
      <c r="C2370" t="s">
        <v>27</v>
      </c>
      <c r="D2370" t="s">
        <v>3305</v>
      </c>
      <c r="E2370">
        <v>0</v>
      </c>
      <c r="F2370" t="s">
        <v>29</v>
      </c>
      <c r="G2370" t="s">
        <v>27</v>
      </c>
      <c r="H2370">
        <v>0</v>
      </c>
      <c r="I2370">
        <v>0</v>
      </c>
      <c r="J2370" t="s">
        <v>2947</v>
      </c>
      <c r="K2370">
        <v>202001</v>
      </c>
      <c r="L2370">
        <v>2</v>
      </c>
      <c r="M2370" t="s">
        <v>221</v>
      </c>
      <c r="N2370" t="s">
        <v>259</v>
      </c>
      <c r="O2370">
        <v>33</v>
      </c>
      <c r="P2370" t="s">
        <v>793</v>
      </c>
      <c r="Q2370" t="s">
        <v>939</v>
      </c>
      <c r="R2370">
        <v>935000</v>
      </c>
      <c r="S2370">
        <v>93500</v>
      </c>
      <c r="T2370" t="s">
        <v>933</v>
      </c>
      <c r="U2370" t="s">
        <v>934</v>
      </c>
      <c r="V2370" t="s">
        <v>37</v>
      </c>
      <c r="W2370" t="s">
        <v>38</v>
      </c>
      <c r="Y2370">
        <v>220</v>
      </c>
      <c r="Z2370">
        <v>143559</v>
      </c>
      <c r="AA2370">
        <v>202012</v>
      </c>
    </row>
    <row r="2371" spans="1:27" x14ac:dyDescent="0.2">
      <c r="A2371">
        <v>140</v>
      </c>
      <c r="B2371" t="s">
        <v>1553</v>
      </c>
      <c r="C2371" t="s">
        <v>27</v>
      </c>
      <c r="D2371" t="s">
        <v>3305</v>
      </c>
      <c r="E2371">
        <v>0</v>
      </c>
      <c r="F2371" t="s">
        <v>29</v>
      </c>
      <c r="G2371" t="s">
        <v>39</v>
      </c>
      <c r="H2371">
        <v>1</v>
      </c>
      <c r="I2371">
        <v>1</v>
      </c>
      <c r="J2371" t="s">
        <v>2947</v>
      </c>
      <c r="K2371">
        <v>202001</v>
      </c>
      <c r="L2371">
        <v>2</v>
      </c>
      <c r="M2371" t="s">
        <v>221</v>
      </c>
      <c r="N2371" t="s">
        <v>259</v>
      </c>
      <c r="O2371">
        <v>33</v>
      </c>
      <c r="P2371" t="s">
        <v>793</v>
      </c>
      <c r="Q2371" t="s">
        <v>939</v>
      </c>
      <c r="R2371">
        <v>935000</v>
      </c>
      <c r="S2371">
        <v>93500</v>
      </c>
      <c r="T2371" t="s">
        <v>933</v>
      </c>
      <c r="U2371" t="s">
        <v>934</v>
      </c>
      <c r="V2371" t="s">
        <v>37</v>
      </c>
      <c r="W2371" t="s">
        <v>38</v>
      </c>
      <c r="Y2371">
        <v>220</v>
      </c>
      <c r="Z2371">
        <v>143559</v>
      </c>
      <c r="AA2371">
        <v>202012</v>
      </c>
    </row>
    <row r="2372" spans="1:27" x14ac:dyDescent="0.2">
      <c r="A2372">
        <v>140</v>
      </c>
      <c r="B2372" t="s">
        <v>1553</v>
      </c>
      <c r="C2372" t="s">
        <v>27</v>
      </c>
      <c r="D2372" t="s">
        <v>942</v>
      </c>
      <c r="E2372">
        <v>108486.1</v>
      </c>
      <c r="F2372" t="s">
        <v>29</v>
      </c>
      <c r="G2372" t="s">
        <v>27</v>
      </c>
      <c r="H2372">
        <v>0.79523328583271602</v>
      </c>
      <c r="I2372">
        <v>8566928.4499999993</v>
      </c>
      <c r="J2372" t="s">
        <v>1637</v>
      </c>
      <c r="K2372">
        <v>202012</v>
      </c>
      <c r="L2372">
        <v>2</v>
      </c>
      <c r="M2372" t="s">
        <v>221</v>
      </c>
      <c r="N2372" t="s">
        <v>259</v>
      </c>
      <c r="O2372">
        <v>33</v>
      </c>
      <c r="P2372" t="s">
        <v>793</v>
      </c>
      <c r="Q2372" t="s">
        <v>939</v>
      </c>
      <c r="R2372">
        <v>935000</v>
      </c>
      <c r="S2372">
        <v>93500</v>
      </c>
      <c r="T2372" t="s">
        <v>933</v>
      </c>
      <c r="U2372" t="s">
        <v>934</v>
      </c>
      <c r="V2372" t="s">
        <v>37</v>
      </c>
      <c r="W2372" t="s">
        <v>38</v>
      </c>
      <c r="Y2372">
        <v>220</v>
      </c>
      <c r="Z2372">
        <v>143557</v>
      </c>
      <c r="AA2372">
        <v>202012</v>
      </c>
    </row>
    <row r="2373" spans="1:27" x14ac:dyDescent="0.2">
      <c r="A2373">
        <v>140</v>
      </c>
      <c r="B2373" t="s">
        <v>1553</v>
      </c>
      <c r="C2373" t="s">
        <v>27</v>
      </c>
      <c r="D2373" t="s">
        <v>942</v>
      </c>
      <c r="E2373">
        <v>27934.37</v>
      </c>
      <c r="F2373" t="s">
        <v>29</v>
      </c>
      <c r="G2373" t="s">
        <v>39</v>
      </c>
      <c r="H2373">
        <v>0.20476671416728401</v>
      </c>
      <c r="I2373">
        <v>2205920.98</v>
      </c>
      <c r="J2373" t="s">
        <v>1637</v>
      </c>
      <c r="K2373">
        <v>202012</v>
      </c>
      <c r="L2373">
        <v>2</v>
      </c>
      <c r="M2373" t="s">
        <v>221</v>
      </c>
      <c r="N2373" t="s">
        <v>259</v>
      </c>
      <c r="O2373">
        <v>33</v>
      </c>
      <c r="P2373" t="s">
        <v>793</v>
      </c>
      <c r="Q2373" t="s">
        <v>939</v>
      </c>
      <c r="R2373">
        <v>935000</v>
      </c>
      <c r="S2373">
        <v>93500</v>
      </c>
      <c r="T2373" t="s">
        <v>933</v>
      </c>
      <c r="U2373" t="s">
        <v>934</v>
      </c>
      <c r="V2373" t="s">
        <v>37</v>
      </c>
      <c r="W2373" t="s">
        <v>38</v>
      </c>
      <c r="Y2373">
        <v>220</v>
      </c>
      <c r="Z2373">
        <v>143557</v>
      </c>
      <c r="AA2373">
        <v>202012</v>
      </c>
    </row>
    <row r="2374" spans="1:27" x14ac:dyDescent="0.2">
      <c r="A2374">
        <v>140</v>
      </c>
      <c r="B2374" t="s">
        <v>1553</v>
      </c>
      <c r="C2374" t="s">
        <v>27</v>
      </c>
      <c r="D2374" t="s">
        <v>943</v>
      </c>
      <c r="E2374">
        <v>280</v>
      </c>
      <c r="F2374" t="s">
        <v>29</v>
      </c>
      <c r="G2374" t="s">
        <v>27</v>
      </c>
      <c r="H2374">
        <v>1</v>
      </c>
      <c r="I2374">
        <v>1</v>
      </c>
      <c r="J2374" t="s">
        <v>43</v>
      </c>
      <c r="K2374">
        <v>202001</v>
      </c>
      <c r="L2374">
        <v>2</v>
      </c>
      <c r="M2374" t="s">
        <v>221</v>
      </c>
      <c r="N2374" t="s">
        <v>259</v>
      </c>
      <c r="O2374">
        <v>33</v>
      </c>
      <c r="P2374" t="s">
        <v>793</v>
      </c>
      <c r="Q2374" t="s">
        <v>939</v>
      </c>
      <c r="R2374">
        <v>935000</v>
      </c>
      <c r="S2374">
        <v>93500</v>
      </c>
      <c r="T2374" t="s">
        <v>933</v>
      </c>
      <c r="U2374" t="s">
        <v>934</v>
      </c>
      <c r="V2374" t="s">
        <v>37</v>
      </c>
      <c r="W2374" t="s">
        <v>38</v>
      </c>
      <c r="Y2374">
        <v>220</v>
      </c>
      <c r="Z2374">
        <v>143552</v>
      </c>
      <c r="AA2374">
        <v>202012</v>
      </c>
    </row>
    <row r="2375" spans="1:27" x14ac:dyDescent="0.2">
      <c r="A2375">
        <v>140</v>
      </c>
      <c r="B2375" t="s">
        <v>1553</v>
      </c>
      <c r="C2375" t="s">
        <v>27</v>
      </c>
      <c r="D2375" t="s">
        <v>943</v>
      </c>
      <c r="E2375">
        <v>0</v>
      </c>
      <c r="F2375" t="s">
        <v>29</v>
      </c>
      <c r="G2375" t="s">
        <v>39</v>
      </c>
      <c r="H2375">
        <v>0</v>
      </c>
      <c r="I2375">
        <v>0</v>
      </c>
      <c r="J2375" t="s">
        <v>43</v>
      </c>
      <c r="K2375">
        <v>202001</v>
      </c>
      <c r="L2375">
        <v>2</v>
      </c>
      <c r="M2375" t="s">
        <v>221</v>
      </c>
      <c r="N2375" t="s">
        <v>259</v>
      </c>
      <c r="O2375">
        <v>33</v>
      </c>
      <c r="P2375" t="s">
        <v>793</v>
      </c>
      <c r="Q2375" t="s">
        <v>939</v>
      </c>
      <c r="R2375">
        <v>935000</v>
      </c>
      <c r="S2375">
        <v>93500</v>
      </c>
      <c r="T2375" t="s">
        <v>933</v>
      </c>
      <c r="U2375" t="s">
        <v>934</v>
      </c>
      <c r="V2375" t="s">
        <v>37</v>
      </c>
      <c r="W2375" t="s">
        <v>38</v>
      </c>
      <c r="Y2375">
        <v>220</v>
      </c>
      <c r="Z2375">
        <v>143552</v>
      </c>
      <c r="AA2375">
        <v>202012</v>
      </c>
    </row>
    <row r="2376" spans="1:27" x14ac:dyDescent="0.2">
      <c r="A2376">
        <v>140</v>
      </c>
      <c r="B2376" t="s">
        <v>1553</v>
      </c>
      <c r="C2376" t="s">
        <v>27</v>
      </c>
      <c r="D2376" t="s">
        <v>1245</v>
      </c>
      <c r="E2376">
        <v>3250.65</v>
      </c>
      <c r="F2376" t="s">
        <v>29</v>
      </c>
      <c r="G2376" t="s">
        <v>27</v>
      </c>
      <c r="H2376">
        <v>0.81124707178227395</v>
      </c>
      <c r="I2376">
        <v>1493617</v>
      </c>
      <c r="J2376" t="s">
        <v>1565</v>
      </c>
      <c r="K2376">
        <v>202001</v>
      </c>
      <c r="L2376">
        <v>2</v>
      </c>
      <c r="M2376" t="s">
        <v>221</v>
      </c>
      <c r="N2376" t="s">
        <v>944</v>
      </c>
      <c r="O2376">
        <v>11</v>
      </c>
      <c r="P2376" t="s">
        <v>1246</v>
      </c>
      <c r="Q2376" t="s">
        <v>1247</v>
      </c>
      <c r="R2376">
        <v>303000</v>
      </c>
      <c r="S2376">
        <v>40400</v>
      </c>
      <c r="T2376" t="s">
        <v>1248</v>
      </c>
      <c r="U2376" t="s">
        <v>947</v>
      </c>
      <c r="V2376" t="s">
        <v>37</v>
      </c>
      <c r="W2376" t="s">
        <v>38</v>
      </c>
      <c r="Y2376">
        <v>230</v>
      </c>
      <c r="Z2376">
        <v>134268</v>
      </c>
      <c r="AA2376">
        <v>202012</v>
      </c>
    </row>
    <row r="2377" spans="1:27" x14ac:dyDescent="0.2">
      <c r="A2377">
        <v>140</v>
      </c>
      <c r="B2377" t="s">
        <v>1553</v>
      </c>
      <c r="C2377" t="s">
        <v>27</v>
      </c>
      <c r="D2377" t="s">
        <v>1245</v>
      </c>
      <c r="E2377">
        <v>756.33</v>
      </c>
      <c r="F2377" t="s">
        <v>29</v>
      </c>
      <c r="G2377" t="s">
        <v>39</v>
      </c>
      <c r="H2377">
        <v>0.18875292821772599</v>
      </c>
      <c r="I2377">
        <v>347520</v>
      </c>
      <c r="J2377" t="s">
        <v>1565</v>
      </c>
      <c r="K2377">
        <v>202001</v>
      </c>
      <c r="L2377">
        <v>2</v>
      </c>
      <c r="M2377" t="s">
        <v>221</v>
      </c>
      <c r="N2377" t="s">
        <v>944</v>
      </c>
      <c r="O2377">
        <v>11</v>
      </c>
      <c r="P2377" t="s">
        <v>1246</v>
      </c>
      <c r="Q2377" t="s">
        <v>1247</v>
      </c>
      <c r="R2377">
        <v>303000</v>
      </c>
      <c r="S2377">
        <v>40400</v>
      </c>
      <c r="T2377" t="s">
        <v>1248</v>
      </c>
      <c r="U2377" t="s">
        <v>947</v>
      </c>
      <c r="V2377" t="s">
        <v>37</v>
      </c>
      <c r="W2377" t="s">
        <v>38</v>
      </c>
      <c r="Y2377">
        <v>230</v>
      </c>
      <c r="Z2377">
        <v>134268</v>
      </c>
      <c r="AA2377">
        <v>202012</v>
      </c>
    </row>
    <row r="2378" spans="1:27" x14ac:dyDescent="0.2">
      <c r="A2378">
        <v>140</v>
      </c>
      <c r="B2378" t="s">
        <v>1553</v>
      </c>
      <c r="C2378" t="s">
        <v>27</v>
      </c>
      <c r="D2378" t="s">
        <v>1249</v>
      </c>
      <c r="E2378">
        <v>41149.089999999997</v>
      </c>
      <c r="F2378" t="s">
        <v>29</v>
      </c>
      <c r="G2378" t="s">
        <v>27</v>
      </c>
      <c r="H2378">
        <v>0.80579431158218295</v>
      </c>
      <c r="I2378">
        <v>7041565.46</v>
      </c>
      <c r="J2378" t="s">
        <v>1650</v>
      </c>
      <c r="K2378">
        <v>202012</v>
      </c>
      <c r="L2378">
        <v>2</v>
      </c>
      <c r="M2378" t="s">
        <v>221</v>
      </c>
      <c r="N2378" t="s">
        <v>944</v>
      </c>
      <c r="O2378">
        <v>11</v>
      </c>
      <c r="P2378" t="s">
        <v>1246</v>
      </c>
      <c r="Q2378" t="s">
        <v>1247</v>
      </c>
      <c r="R2378">
        <v>303000</v>
      </c>
      <c r="S2378">
        <v>40400</v>
      </c>
      <c r="T2378" t="s">
        <v>1248</v>
      </c>
      <c r="U2378" t="s">
        <v>947</v>
      </c>
      <c r="V2378" t="s">
        <v>37</v>
      </c>
      <c r="W2378" t="s">
        <v>38</v>
      </c>
      <c r="Y2378">
        <v>230</v>
      </c>
      <c r="Z2378">
        <v>133577</v>
      </c>
      <c r="AA2378">
        <v>202012</v>
      </c>
    </row>
    <row r="2379" spans="1:27" x14ac:dyDescent="0.2">
      <c r="A2379">
        <v>140</v>
      </c>
      <c r="B2379" t="s">
        <v>1553</v>
      </c>
      <c r="C2379" t="s">
        <v>27</v>
      </c>
      <c r="D2379" t="s">
        <v>1249</v>
      </c>
      <c r="E2379">
        <v>9917.4</v>
      </c>
      <c r="F2379" t="s">
        <v>29</v>
      </c>
      <c r="G2379" t="s">
        <v>39</v>
      </c>
      <c r="H2379">
        <v>0.19420568841781699</v>
      </c>
      <c r="I2379">
        <v>1697098.19</v>
      </c>
      <c r="J2379" t="s">
        <v>1650</v>
      </c>
      <c r="K2379">
        <v>202012</v>
      </c>
      <c r="L2379">
        <v>2</v>
      </c>
      <c r="M2379" t="s">
        <v>221</v>
      </c>
      <c r="N2379" t="s">
        <v>944</v>
      </c>
      <c r="O2379">
        <v>11</v>
      </c>
      <c r="P2379" t="s">
        <v>1246</v>
      </c>
      <c r="Q2379" t="s">
        <v>1247</v>
      </c>
      <c r="R2379">
        <v>303000</v>
      </c>
      <c r="S2379">
        <v>40400</v>
      </c>
      <c r="T2379" t="s">
        <v>1248</v>
      </c>
      <c r="U2379" t="s">
        <v>947</v>
      </c>
      <c r="V2379" t="s">
        <v>37</v>
      </c>
      <c r="W2379" t="s">
        <v>38</v>
      </c>
      <c r="Y2379">
        <v>230</v>
      </c>
      <c r="Z2379">
        <v>133577</v>
      </c>
      <c r="AA2379">
        <v>202012</v>
      </c>
    </row>
    <row r="2380" spans="1:27" x14ac:dyDescent="0.2">
      <c r="A2380">
        <v>140</v>
      </c>
      <c r="B2380" t="s">
        <v>1553</v>
      </c>
      <c r="C2380" t="s">
        <v>27</v>
      </c>
      <c r="D2380" t="s">
        <v>1250</v>
      </c>
      <c r="E2380">
        <v>413168.4</v>
      </c>
      <c r="F2380" t="s">
        <v>29</v>
      </c>
      <c r="G2380" t="s">
        <v>27</v>
      </c>
      <c r="H2380">
        <v>0.76212304761953098</v>
      </c>
      <c r="I2380">
        <v>11130499.51</v>
      </c>
      <c r="J2380" t="s">
        <v>1651</v>
      </c>
      <c r="K2380">
        <v>202012</v>
      </c>
      <c r="L2380">
        <v>2</v>
      </c>
      <c r="M2380" t="s">
        <v>221</v>
      </c>
      <c r="N2380" t="s">
        <v>944</v>
      </c>
      <c r="O2380">
        <v>11</v>
      </c>
      <c r="P2380" t="s">
        <v>1246</v>
      </c>
      <c r="Q2380" t="s">
        <v>1247</v>
      </c>
      <c r="R2380">
        <v>303000</v>
      </c>
      <c r="S2380">
        <v>40400</v>
      </c>
      <c r="T2380" t="s">
        <v>1248</v>
      </c>
      <c r="U2380" t="s">
        <v>947</v>
      </c>
      <c r="V2380" t="s">
        <v>37</v>
      </c>
      <c r="W2380" t="s">
        <v>38</v>
      </c>
      <c r="Y2380">
        <v>230</v>
      </c>
      <c r="Z2380">
        <v>134029</v>
      </c>
      <c r="AA2380">
        <v>202012</v>
      </c>
    </row>
    <row r="2381" spans="1:27" x14ac:dyDescent="0.2">
      <c r="A2381">
        <v>140</v>
      </c>
      <c r="B2381" t="s">
        <v>1553</v>
      </c>
      <c r="C2381" t="s">
        <v>27</v>
      </c>
      <c r="D2381" t="s">
        <v>1250</v>
      </c>
      <c r="E2381">
        <v>128959.8</v>
      </c>
      <c r="F2381" t="s">
        <v>29</v>
      </c>
      <c r="G2381" t="s">
        <v>39</v>
      </c>
      <c r="H2381">
        <v>0.23787695238046899</v>
      </c>
      <c r="I2381">
        <v>3474096.88</v>
      </c>
      <c r="J2381" t="s">
        <v>1651</v>
      </c>
      <c r="K2381">
        <v>202012</v>
      </c>
      <c r="L2381">
        <v>2</v>
      </c>
      <c r="M2381" t="s">
        <v>221</v>
      </c>
      <c r="N2381" t="s">
        <v>944</v>
      </c>
      <c r="O2381">
        <v>11</v>
      </c>
      <c r="P2381" t="s">
        <v>1246</v>
      </c>
      <c r="Q2381" t="s">
        <v>1247</v>
      </c>
      <c r="R2381">
        <v>303000</v>
      </c>
      <c r="S2381">
        <v>40400</v>
      </c>
      <c r="T2381" t="s">
        <v>1248</v>
      </c>
      <c r="U2381" t="s">
        <v>947</v>
      </c>
      <c r="V2381" t="s">
        <v>37</v>
      </c>
      <c r="W2381" t="s">
        <v>38</v>
      </c>
      <c r="Y2381">
        <v>230</v>
      </c>
      <c r="Z2381">
        <v>134029</v>
      </c>
      <c r="AA2381">
        <v>202012</v>
      </c>
    </row>
    <row r="2382" spans="1:27" x14ac:dyDescent="0.2">
      <c r="A2382">
        <v>140</v>
      </c>
      <c r="B2382" t="s">
        <v>1553</v>
      </c>
      <c r="C2382" t="s">
        <v>27</v>
      </c>
      <c r="D2382" t="s">
        <v>1251</v>
      </c>
      <c r="E2382">
        <v>5152077.32</v>
      </c>
      <c r="F2382" t="s">
        <v>29</v>
      </c>
      <c r="G2382" t="s">
        <v>27</v>
      </c>
      <c r="H2382">
        <v>0.78944565786348098</v>
      </c>
      <c r="I2382">
        <v>40362954.960000001</v>
      </c>
      <c r="J2382" t="s">
        <v>198</v>
      </c>
      <c r="K2382">
        <v>202012</v>
      </c>
      <c r="L2382">
        <v>2</v>
      </c>
      <c r="M2382" t="s">
        <v>221</v>
      </c>
      <c r="N2382" t="s">
        <v>944</v>
      </c>
      <c r="O2382">
        <v>11</v>
      </c>
      <c r="P2382" t="s">
        <v>1246</v>
      </c>
      <c r="Q2382" t="s">
        <v>1247</v>
      </c>
      <c r="R2382">
        <v>303000</v>
      </c>
      <c r="S2382">
        <v>40400</v>
      </c>
      <c r="T2382" t="s">
        <v>1248</v>
      </c>
      <c r="U2382" t="s">
        <v>947</v>
      </c>
      <c r="V2382" t="s">
        <v>37</v>
      </c>
      <c r="W2382" t="s">
        <v>38</v>
      </c>
      <c r="Y2382">
        <v>230</v>
      </c>
      <c r="Z2382">
        <v>134084</v>
      </c>
      <c r="AA2382">
        <v>202012</v>
      </c>
    </row>
    <row r="2383" spans="1:27" x14ac:dyDescent="0.2">
      <c r="A2383">
        <v>140</v>
      </c>
      <c r="B2383" t="s">
        <v>1553</v>
      </c>
      <c r="C2383" t="s">
        <v>27</v>
      </c>
      <c r="D2383" t="s">
        <v>1251</v>
      </c>
      <c r="E2383">
        <v>1374118.97</v>
      </c>
      <c r="F2383" t="s">
        <v>29</v>
      </c>
      <c r="G2383" t="s">
        <v>39</v>
      </c>
      <c r="H2383">
        <v>0.210554342136519</v>
      </c>
      <c r="I2383">
        <v>10765269.710000001</v>
      </c>
      <c r="J2383" t="s">
        <v>198</v>
      </c>
      <c r="K2383">
        <v>202012</v>
      </c>
      <c r="L2383">
        <v>2</v>
      </c>
      <c r="M2383" t="s">
        <v>221</v>
      </c>
      <c r="N2383" t="s">
        <v>944</v>
      </c>
      <c r="O2383">
        <v>11</v>
      </c>
      <c r="P2383" t="s">
        <v>1246</v>
      </c>
      <c r="Q2383" t="s">
        <v>1247</v>
      </c>
      <c r="R2383">
        <v>303000</v>
      </c>
      <c r="S2383">
        <v>40400</v>
      </c>
      <c r="T2383" t="s">
        <v>1248</v>
      </c>
      <c r="U2383" t="s">
        <v>947</v>
      </c>
      <c r="V2383" t="s">
        <v>37</v>
      </c>
      <c r="W2383" t="s">
        <v>38</v>
      </c>
      <c r="Y2383">
        <v>230</v>
      </c>
      <c r="Z2383">
        <v>134084</v>
      </c>
      <c r="AA2383">
        <v>202012</v>
      </c>
    </row>
    <row r="2384" spans="1:27" x14ac:dyDescent="0.2">
      <c r="A2384">
        <v>140</v>
      </c>
      <c r="B2384" t="s">
        <v>1553</v>
      </c>
      <c r="C2384" t="s">
        <v>27</v>
      </c>
      <c r="D2384" t="s">
        <v>3306</v>
      </c>
      <c r="E2384">
        <v>0</v>
      </c>
      <c r="F2384" t="s">
        <v>29</v>
      </c>
      <c r="G2384" t="s">
        <v>27</v>
      </c>
      <c r="H2384">
        <v>0</v>
      </c>
      <c r="I2384">
        <v>0</v>
      </c>
      <c r="J2384" t="s">
        <v>30</v>
      </c>
      <c r="K2384">
        <v>202001</v>
      </c>
      <c r="L2384">
        <v>2</v>
      </c>
      <c r="M2384" t="s">
        <v>221</v>
      </c>
      <c r="N2384" t="s">
        <v>944</v>
      </c>
      <c r="O2384">
        <v>11</v>
      </c>
      <c r="P2384" t="s">
        <v>1246</v>
      </c>
      <c r="Q2384" t="s">
        <v>1247</v>
      </c>
      <c r="R2384">
        <v>303000</v>
      </c>
      <c r="S2384">
        <v>40400</v>
      </c>
      <c r="T2384" t="s">
        <v>1248</v>
      </c>
      <c r="U2384" t="s">
        <v>947</v>
      </c>
      <c r="V2384" t="s">
        <v>37</v>
      </c>
      <c r="W2384" t="s">
        <v>38</v>
      </c>
      <c r="Y2384">
        <v>230</v>
      </c>
      <c r="Z2384">
        <v>134147</v>
      </c>
      <c r="AA2384">
        <v>202012</v>
      </c>
    </row>
    <row r="2385" spans="1:27" x14ac:dyDescent="0.2">
      <c r="A2385">
        <v>140</v>
      </c>
      <c r="B2385" t="s">
        <v>1553</v>
      </c>
      <c r="C2385" t="s">
        <v>27</v>
      </c>
      <c r="D2385" t="s">
        <v>3306</v>
      </c>
      <c r="E2385">
        <v>0</v>
      </c>
      <c r="F2385" t="s">
        <v>29</v>
      </c>
      <c r="G2385" t="s">
        <v>39</v>
      </c>
      <c r="H2385">
        <v>1</v>
      </c>
      <c r="I2385">
        <v>1</v>
      </c>
      <c r="J2385" t="s">
        <v>30</v>
      </c>
      <c r="K2385">
        <v>202001</v>
      </c>
      <c r="L2385">
        <v>2</v>
      </c>
      <c r="M2385" t="s">
        <v>221</v>
      </c>
      <c r="N2385" t="s">
        <v>944</v>
      </c>
      <c r="O2385">
        <v>11</v>
      </c>
      <c r="P2385" t="s">
        <v>1246</v>
      </c>
      <c r="Q2385" t="s">
        <v>1247</v>
      </c>
      <c r="R2385">
        <v>303000</v>
      </c>
      <c r="S2385">
        <v>40400</v>
      </c>
      <c r="T2385" t="s">
        <v>1248</v>
      </c>
      <c r="U2385" t="s">
        <v>947</v>
      </c>
      <c r="V2385" t="s">
        <v>37</v>
      </c>
      <c r="W2385" t="s">
        <v>38</v>
      </c>
      <c r="Y2385">
        <v>230</v>
      </c>
      <c r="Z2385">
        <v>134147</v>
      </c>
      <c r="AA2385">
        <v>202012</v>
      </c>
    </row>
    <row r="2386" spans="1:27" x14ac:dyDescent="0.2">
      <c r="A2386">
        <v>140</v>
      </c>
      <c r="B2386" t="s">
        <v>1553</v>
      </c>
      <c r="C2386" t="s">
        <v>27</v>
      </c>
      <c r="D2386" t="s">
        <v>1252</v>
      </c>
      <c r="E2386">
        <v>14020.26</v>
      </c>
      <c r="F2386" t="s">
        <v>29</v>
      </c>
      <c r="G2386" t="s">
        <v>27</v>
      </c>
      <c r="H2386">
        <v>0.81161000000000005</v>
      </c>
      <c r="I2386">
        <v>0.81161000000000005</v>
      </c>
      <c r="J2386" t="s">
        <v>258</v>
      </c>
      <c r="K2386">
        <v>202001</v>
      </c>
      <c r="L2386">
        <v>2</v>
      </c>
      <c r="M2386" t="s">
        <v>221</v>
      </c>
      <c r="N2386" t="s">
        <v>944</v>
      </c>
      <c r="O2386">
        <v>11</v>
      </c>
      <c r="P2386" t="s">
        <v>1246</v>
      </c>
      <c r="Q2386" t="s">
        <v>1247</v>
      </c>
      <c r="R2386">
        <v>303000</v>
      </c>
      <c r="S2386">
        <v>40400</v>
      </c>
      <c r="T2386" t="s">
        <v>1248</v>
      </c>
      <c r="U2386" t="s">
        <v>947</v>
      </c>
      <c r="V2386" t="s">
        <v>37</v>
      </c>
      <c r="W2386" t="s">
        <v>38</v>
      </c>
      <c r="Y2386">
        <v>230</v>
      </c>
      <c r="Z2386">
        <v>134294</v>
      </c>
      <c r="AA2386">
        <v>202012</v>
      </c>
    </row>
    <row r="2387" spans="1:27" x14ac:dyDescent="0.2">
      <c r="A2387">
        <v>140</v>
      </c>
      <c r="B2387" t="s">
        <v>1553</v>
      </c>
      <c r="C2387" t="s">
        <v>27</v>
      </c>
      <c r="D2387" t="s">
        <v>1252</v>
      </c>
      <c r="E2387">
        <v>3254.37</v>
      </c>
      <c r="F2387" t="s">
        <v>29</v>
      </c>
      <c r="G2387" t="s">
        <v>39</v>
      </c>
      <c r="H2387">
        <v>0.18839</v>
      </c>
      <c r="I2387">
        <v>0.18839</v>
      </c>
      <c r="J2387" t="s">
        <v>258</v>
      </c>
      <c r="K2387">
        <v>202001</v>
      </c>
      <c r="L2387">
        <v>2</v>
      </c>
      <c r="M2387" t="s">
        <v>221</v>
      </c>
      <c r="N2387" t="s">
        <v>944</v>
      </c>
      <c r="O2387">
        <v>11</v>
      </c>
      <c r="P2387" t="s">
        <v>1246</v>
      </c>
      <c r="Q2387" t="s">
        <v>1247</v>
      </c>
      <c r="R2387">
        <v>303000</v>
      </c>
      <c r="S2387">
        <v>40400</v>
      </c>
      <c r="T2387" t="s">
        <v>1248</v>
      </c>
      <c r="U2387" t="s">
        <v>947</v>
      </c>
      <c r="V2387" t="s">
        <v>37</v>
      </c>
      <c r="W2387" t="s">
        <v>38</v>
      </c>
      <c r="Y2387">
        <v>230</v>
      </c>
      <c r="Z2387">
        <v>134294</v>
      </c>
      <c r="AA2387">
        <v>202012</v>
      </c>
    </row>
    <row r="2388" spans="1:27" x14ac:dyDescent="0.2">
      <c r="A2388">
        <v>140</v>
      </c>
      <c r="B2388" t="s">
        <v>1553</v>
      </c>
      <c r="C2388" t="s">
        <v>27</v>
      </c>
      <c r="D2388" t="s">
        <v>1253</v>
      </c>
      <c r="E2388">
        <v>52323.77</v>
      </c>
      <c r="F2388" t="s">
        <v>29</v>
      </c>
      <c r="G2388" t="s">
        <v>27</v>
      </c>
      <c r="H2388">
        <v>0.81161000000000005</v>
      </c>
      <c r="I2388">
        <v>0.81161000000000005</v>
      </c>
      <c r="J2388" t="s">
        <v>258</v>
      </c>
      <c r="K2388">
        <v>202001</v>
      </c>
      <c r="L2388">
        <v>2</v>
      </c>
      <c r="M2388" t="s">
        <v>221</v>
      </c>
      <c r="N2388" t="s">
        <v>944</v>
      </c>
      <c r="O2388">
        <v>11</v>
      </c>
      <c r="P2388" t="s">
        <v>1246</v>
      </c>
      <c r="Q2388" t="s">
        <v>1247</v>
      </c>
      <c r="R2388">
        <v>303000</v>
      </c>
      <c r="S2388">
        <v>40400</v>
      </c>
      <c r="T2388" t="s">
        <v>1248</v>
      </c>
      <c r="U2388" t="s">
        <v>947</v>
      </c>
      <c r="V2388" t="s">
        <v>37</v>
      </c>
      <c r="W2388" t="s">
        <v>38</v>
      </c>
      <c r="Y2388">
        <v>230</v>
      </c>
      <c r="Z2388">
        <v>134017</v>
      </c>
      <c r="AA2388">
        <v>202012</v>
      </c>
    </row>
    <row r="2389" spans="1:27" x14ac:dyDescent="0.2">
      <c r="A2389">
        <v>140</v>
      </c>
      <c r="B2389" t="s">
        <v>1553</v>
      </c>
      <c r="C2389" t="s">
        <v>27</v>
      </c>
      <c r="D2389" t="s">
        <v>1253</v>
      </c>
      <c r="E2389">
        <v>12145.34</v>
      </c>
      <c r="F2389" t="s">
        <v>29</v>
      </c>
      <c r="G2389" t="s">
        <v>39</v>
      </c>
      <c r="H2389">
        <v>0.18839</v>
      </c>
      <c r="I2389">
        <v>0.18839</v>
      </c>
      <c r="J2389" t="s">
        <v>258</v>
      </c>
      <c r="K2389">
        <v>202001</v>
      </c>
      <c r="L2389">
        <v>2</v>
      </c>
      <c r="M2389" t="s">
        <v>221</v>
      </c>
      <c r="N2389" t="s">
        <v>944</v>
      </c>
      <c r="O2389">
        <v>11</v>
      </c>
      <c r="P2389" t="s">
        <v>1246</v>
      </c>
      <c r="Q2389" t="s">
        <v>1247</v>
      </c>
      <c r="R2389">
        <v>303000</v>
      </c>
      <c r="S2389">
        <v>40400</v>
      </c>
      <c r="T2389" t="s">
        <v>1248</v>
      </c>
      <c r="U2389" t="s">
        <v>947</v>
      </c>
      <c r="V2389" t="s">
        <v>37</v>
      </c>
      <c r="W2389" t="s">
        <v>38</v>
      </c>
      <c r="Y2389">
        <v>230</v>
      </c>
      <c r="Z2389">
        <v>134017</v>
      </c>
      <c r="AA2389">
        <v>202012</v>
      </c>
    </row>
    <row r="2390" spans="1:27" x14ac:dyDescent="0.2">
      <c r="A2390">
        <v>140</v>
      </c>
      <c r="B2390" t="s">
        <v>1553</v>
      </c>
      <c r="C2390" t="s">
        <v>27</v>
      </c>
      <c r="D2390" t="s">
        <v>1254</v>
      </c>
      <c r="E2390">
        <v>49593.79</v>
      </c>
      <c r="F2390" t="s">
        <v>29</v>
      </c>
      <c r="G2390" t="s">
        <v>27</v>
      </c>
      <c r="H2390">
        <v>0.80083877753190902</v>
      </c>
      <c r="I2390">
        <v>13623961.539999999</v>
      </c>
      <c r="J2390" t="s">
        <v>1635</v>
      </c>
      <c r="K2390">
        <v>202012</v>
      </c>
      <c r="L2390">
        <v>2</v>
      </c>
      <c r="M2390" t="s">
        <v>221</v>
      </c>
      <c r="N2390" t="s">
        <v>944</v>
      </c>
      <c r="O2390">
        <v>11</v>
      </c>
      <c r="P2390" t="s">
        <v>1246</v>
      </c>
      <c r="Q2390" t="s">
        <v>1247</v>
      </c>
      <c r="R2390">
        <v>303000</v>
      </c>
      <c r="S2390">
        <v>40400</v>
      </c>
      <c r="T2390" t="s">
        <v>1248</v>
      </c>
      <c r="U2390" t="s">
        <v>947</v>
      </c>
      <c r="V2390" t="s">
        <v>37</v>
      </c>
      <c r="W2390" t="s">
        <v>38</v>
      </c>
      <c r="Y2390">
        <v>230</v>
      </c>
      <c r="Z2390">
        <v>134153</v>
      </c>
      <c r="AA2390">
        <v>202012</v>
      </c>
    </row>
    <row r="2391" spans="1:27" x14ac:dyDescent="0.2">
      <c r="A2391">
        <v>140</v>
      </c>
      <c r="B2391" t="s">
        <v>1553</v>
      </c>
      <c r="C2391" t="s">
        <v>27</v>
      </c>
      <c r="D2391" t="s">
        <v>1254</v>
      </c>
      <c r="E2391">
        <v>12333.52</v>
      </c>
      <c r="F2391" t="s">
        <v>29</v>
      </c>
      <c r="G2391" t="s">
        <v>39</v>
      </c>
      <c r="H2391">
        <v>0.19916122246809101</v>
      </c>
      <c r="I2391">
        <v>3388153.66</v>
      </c>
      <c r="J2391" t="s">
        <v>1635</v>
      </c>
      <c r="K2391">
        <v>202012</v>
      </c>
      <c r="L2391">
        <v>2</v>
      </c>
      <c r="M2391" t="s">
        <v>221</v>
      </c>
      <c r="N2391" t="s">
        <v>944</v>
      </c>
      <c r="O2391">
        <v>11</v>
      </c>
      <c r="P2391" t="s">
        <v>1246</v>
      </c>
      <c r="Q2391" t="s">
        <v>1247</v>
      </c>
      <c r="R2391">
        <v>303000</v>
      </c>
      <c r="S2391">
        <v>40400</v>
      </c>
      <c r="T2391" t="s">
        <v>1248</v>
      </c>
      <c r="U2391" t="s">
        <v>947</v>
      </c>
      <c r="V2391" t="s">
        <v>37</v>
      </c>
      <c r="W2391" t="s">
        <v>38</v>
      </c>
      <c r="Y2391">
        <v>230</v>
      </c>
      <c r="Z2391">
        <v>134153</v>
      </c>
      <c r="AA2391">
        <v>202012</v>
      </c>
    </row>
    <row r="2392" spans="1:27" x14ac:dyDescent="0.2">
      <c r="A2392">
        <v>140</v>
      </c>
      <c r="B2392" t="s">
        <v>1553</v>
      </c>
      <c r="C2392" t="s">
        <v>27</v>
      </c>
      <c r="D2392" t="s">
        <v>1255</v>
      </c>
      <c r="E2392">
        <v>7357.67</v>
      </c>
      <c r="F2392" t="s">
        <v>29</v>
      </c>
      <c r="G2392" t="s">
        <v>27</v>
      </c>
      <c r="H2392">
        <v>0.80281785077494405</v>
      </c>
      <c r="I2392">
        <v>3787731.67</v>
      </c>
      <c r="J2392" t="s">
        <v>1636</v>
      </c>
      <c r="K2392">
        <v>202012</v>
      </c>
      <c r="L2392">
        <v>2</v>
      </c>
      <c r="M2392" t="s">
        <v>221</v>
      </c>
      <c r="N2392" t="s">
        <v>944</v>
      </c>
      <c r="O2392">
        <v>11</v>
      </c>
      <c r="P2392" t="s">
        <v>1246</v>
      </c>
      <c r="Q2392" t="s">
        <v>1247</v>
      </c>
      <c r="R2392">
        <v>303000</v>
      </c>
      <c r="S2392">
        <v>40400</v>
      </c>
      <c r="T2392" t="s">
        <v>1248</v>
      </c>
      <c r="U2392" t="s">
        <v>947</v>
      </c>
      <c r="V2392" t="s">
        <v>37</v>
      </c>
      <c r="W2392" t="s">
        <v>38</v>
      </c>
      <c r="Y2392">
        <v>230</v>
      </c>
      <c r="Z2392">
        <v>133906</v>
      </c>
      <c r="AA2392">
        <v>202012</v>
      </c>
    </row>
    <row r="2393" spans="1:27" x14ac:dyDescent="0.2">
      <c r="A2393">
        <v>140</v>
      </c>
      <c r="B2393" t="s">
        <v>1553</v>
      </c>
      <c r="C2393" t="s">
        <v>27</v>
      </c>
      <c r="D2393" t="s">
        <v>1255</v>
      </c>
      <c r="E2393">
        <v>1807.14</v>
      </c>
      <c r="F2393" t="s">
        <v>29</v>
      </c>
      <c r="G2393" t="s">
        <v>39</v>
      </c>
      <c r="H2393">
        <v>0.197182149225056</v>
      </c>
      <c r="I2393">
        <v>930314.48</v>
      </c>
      <c r="J2393" t="s">
        <v>1636</v>
      </c>
      <c r="K2393">
        <v>202012</v>
      </c>
      <c r="L2393">
        <v>2</v>
      </c>
      <c r="M2393" t="s">
        <v>221</v>
      </c>
      <c r="N2393" t="s">
        <v>944</v>
      </c>
      <c r="O2393">
        <v>11</v>
      </c>
      <c r="P2393" t="s">
        <v>1246</v>
      </c>
      <c r="Q2393" t="s">
        <v>1247</v>
      </c>
      <c r="R2393">
        <v>303000</v>
      </c>
      <c r="S2393">
        <v>40400</v>
      </c>
      <c r="T2393" t="s">
        <v>1248</v>
      </c>
      <c r="U2393" t="s">
        <v>947</v>
      </c>
      <c r="V2393" t="s">
        <v>37</v>
      </c>
      <c r="W2393" t="s">
        <v>38</v>
      </c>
      <c r="Y2393">
        <v>230</v>
      </c>
      <c r="Z2393">
        <v>133906</v>
      </c>
      <c r="AA2393">
        <v>202012</v>
      </c>
    </row>
    <row r="2394" spans="1:27" x14ac:dyDescent="0.2">
      <c r="A2394">
        <v>140</v>
      </c>
      <c r="B2394" t="s">
        <v>1553</v>
      </c>
      <c r="C2394" t="s">
        <v>27</v>
      </c>
      <c r="D2394" t="s">
        <v>3307</v>
      </c>
      <c r="E2394">
        <v>0</v>
      </c>
      <c r="F2394" t="s">
        <v>29</v>
      </c>
      <c r="G2394" t="s">
        <v>27</v>
      </c>
      <c r="H2394">
        <v>0</v>
      </c>
      <c r="I2394">
        <v>0</v>
      </c>
      <c r="J2394" t="s">
        <v>2947</v>
      </c>
      <c r="K2394">
        <v>202001</v>
      </c>
      <c r="L2394">
        <v>2</v>
      </c>
      <c r="M2394" t="s">
        <v>221</v>
      </c>
      <c r="N2394" t="s">
        <v>944</v>
      </c>
      <c r="O2394">
        <v>11</v>
      </c>
      <c r="P2394" t="s">
        <v>1246</v>
      </c>
      <c r="Q2394" t="s">
        <v>1247</v>
      </c>
      <c r="R2394">
        <v>303000</v>
      </c>
      <c r="S2394">
        <v>40400</v>
      </c>
      <c r="T2394" t="s">
        <v>1248</v>
      </c>
      <c r="U2394" t="s">
        <v>947</v>
      </c>
      <c r="V2394" t="s">
        <v>37</v>
      </c>
      <c r="W2394" t="s">
        <v>38</v>
      </c>
      <c r="Y2394">
        <v>230</v>
      </c>
      <c r="Z2394">
        <v>133762</v>
      </c>
      <c r="AA2394">
        <v>202012</v>
      </c>
    </row>
    <row r="2395" spans="1:27" x14ac:dyDescent="0.2">
      <c r="A2395">
        <v>140</v>
      </c>
      <c r="B2395" t="s">
        <v>1553</v>
      </c>
      <c r="C2395" t="s">
        <v>27</v>
      </c>
      <c r="D2395" t="s">
        <v>3307</v>
      </c>
      <c r="E2395">
        <v>0</v>
      </c>
      <c r="F2395" t="s">
        <v>29</v>
      </c>
      <c r="G2395" t="s">
        <v>39</v>
      </c>
      <c r="H2395">
        <v>1</v>
      </c>
      <c r="I2395">
        <v>1</v>
      </c>
      <c r="J2395" t="s">
        <v>2947</v>
      </c>
      <c r="K2395">
        <v>202001</v>
      </c>
      <c r="L2395">
        <v>2</v>
      </c>
      <c r="M2395" t="s">
        <v>221</v>
      </c>
      <c r="N2395" t="s">
        <v>944</v>
      </c>
      <c r="O2395">
        <v>11</v>
      </c>
      <c r="P2395" t="s">
        <v>1246</v>
      </c>
      <c r="Q2395" t="s">
        <v>1247</v>
      </c>
      <c r="R2395">
        <v>303000</v>
      </c>
      <c r="S2395">
        <v>40400</v>
      </c>
      <c r="T2395" t="s">
        <v>1248</v>
      </c>
      <c r="U2395" t="s">
        <v>947</v>
      </c>
      <c r="V2395" t="s">
        <v>37</v>
      </c>
      <c r="W2395" t="s">
        <v>38</v>
      </c>
      <c r="Y2395">
        <v>230</v>
      </c>
      <c r="Z2395">
        <v>133762</v>
      </c>
      <c r="AA2395">
        <v>202012</v>
      </c>
    </row>
    <row r="2396" spans="1:27" x14ac:dyDescent="0.2">
      <c r="A2396">
        <v>140</v>
      </c>
      <c r="B2396" t="s">
        <v>1553</v>
      </c>
      <c r="C2396" t="s">
        <v>27</v>
      </c>
      <c r="D2396" t="s">
        <v>1256</v>
      </c>
      <c r="E2396">
        <v>688253.59</v>
      </c>
      <c r="F2396" t="s">
        <v>29</v>
      </c>
      <c r="G2396" t="s">
        <v>27</v>
      </c>
      <c r="H2396">
        <v>0.79523328583271602</v>
      </c>
      <c r="I2396">
        <v>8566928.4499999993</v>
      </c>
      <c r="J2396" t="s">
        <v>1637</v>
      </c>
      <c r="K2396">
        <v>202012</v>
      </c>
      <c r="L2396">
        <v>2</v>
      </c>
      <c r="M2396" t="s">
        <v>221</v>
      </c>
      <c r="N2396" t="s">
        <v>944</v>
      </c>
      <c r="O2396">
        <v>11</v>
      </c>
      <c r="P2396" t="s">
        <v>1246</v>
      </c>
      <c r="Q2396" t="s">
        <v>1247</v>
      </c>
      <c r="R2396">
        <v>303000</v>
      </c>
      <c r="S2396">
        <v>40400</v>
      </c>
      <c r="T2396" t="s">
        <v>1248</v>
      </c>
      <c r="U2396" t="s">
        <v>947</v>
      </c>
      <c r="V2396" t="s">
        <v>37</v>
      </c>
      <c r="W2396" t="s">
        <v>38</v>
      </c>
      <c r="Y2396">
        <v>230</v>
      </c>
      <c r="Z2396">
        <v>133967</v>
      </c>
      <c r="AA2396">
        <v>202012</v>
      </c>
    </row>
    <row r="2397" spans="1:27" x14ac:dyDescent="0.2">
      <c r="A2397">
        <v>140</v>
      </c>
      <c r="B2397" t="s">
        <v>1553</v>
      </c>
      <c r="C2397" t="s">
        <v>27</v>
      </c>
      <c r="D2397" t="s">
        <v>1256</v>
      </c>
      <c r="E2397">
        <v>177220.23</v>
      </c>
      <c r="F2397" t="s">
        <v>29</v>
      </c>
      <c r="G2397" t="s">
        <v>39</v>
      </c>
      <c r="H2397">
        <v>0.20476671416728401</v>
      </c>
      <c r="I2397">
        <v>2205920.98</v>
      </c>
      <c r="J2397" t="s">
        <v>1637</v>
      </c>
      <c r="K2397">
        <v>202012</v>
      </c>
      <c r="L2397">
        <v>2</v>
      </c>
      <c r="M2397" t="s">
        <v>221</v>
      </c>
      <c r="N2397" t="s">
        <v>944</v>
      </c>
      <c r="O2397">
        <v>11</v>
      </c>
      <c r="P2397" t="s">
        <v>1246</v>
      </c>
      <c r="Q2397" t="s">
        <v>1247</v>
      </c>
      <c r="R2397">
        <v>303000</v>
      </c>
      <c r="S2397">
        <v>40400</v>
      </c>
      <c r="T2397" t="s">
        <v>1248</v>
      </c>
      <c r="U2397" t="s">
        <v>947</v>
      </c>
      <c r="V2397" t="s">
        <v>37</v>
      </c>
      <c r="W2397" t="s">
        <v>38</v>
      </c>
      <c r="Y2397">
        <v>230</v>
      </c>
      <c r="Z2397">
        <v>133967</v>
      </c>
      <c r="AA2397">
        <v>202012</v>
      </c>
    </row>
    <row r="2398" spans="1:27" x14ac:dyDescent="0.2">
      <c r="A2398">
        <v>140</v>
      </c>
      <c r="B2398" t="s">
        <v>1553</v>
      </c>
      <c r="C2398" t="s">
        <v>27</v>
      </c>
      <c r="D2398" t="s">
        <v>3308</v>
      </c>
      <c r="E2398">
        <v>0</v>
      </c>
      <c r="F2398" t="s">
        <v>29</v>
      </c>
      <c r="G2398" t="s">
        <v>27</v>
      </c>
      <c r="H2398">
        <v>0.78944565786348098</v>
      </c>
      <c r="I2398">
        <v>40362954.960000001</v>
      </c>
      <c r="J2398" t="s">
        <v>198</v>
      </c>
      <c r="K2398">
        <v>202012</v>
      </c>
      <c r="L2398">
        <v>2</v>
      </c>
      <c r="M2398" t="s">
        <v>221</v>
      </c>
      <c r="N2398" t="s">
        <v>944</v>
      </c>
      <c r="O2398">
        <v>11</v>
      </c>
      <c r="P2398" t="s">
        <v>1246</v>
      </c>
      <c r="Q2398" t="s">
        <v>1247</v>
      </c>
      <c r="R2398" t="s">
        <v>3309</v>
      </c>
      <c r="S2398">
        <v>40400</v>
      </c>
      <c r="T2398" t="s">
        <v>1248</v>
      </c>
      <c r="U2398" t="s">
        <v>947</v>
      </c>
      <c r="V2398" t="s">
        <v>37</v>
      </c>
      <c r="W2398" t="s">
        <v>38</v>
      </c>
      <c r="Y2398">
        <v>230</v>
      </c>
      <c r="Z2398">
        <v>229076</v>
      </c>
      <c r="AA2398">
        <v>202012</v>
      </c>
    </row>
    <row r="2399" spans="1:27" x14ac:dyDescent="0.2">
      <c r="A2399">
        <v>140</v>
      </c>
      <c r="B2399" t="s">
        <v>1553</v>
      </c>
      <c r="C2399" t="s">
        <v>27</v>
      </c>
      <c r="D2399" t="s">
        <v>3308</v>
      </c>
      <c r="E2399">
        <v>0</v>
      </c>
      <c r="F2399" t="s">
        <v>29</v>
      </c>
      <c r="G2399" t="s">
        <v>39</v>
      </c>
      <c r="H2399">
        <v>0.210554342136519</v>
      </c>
      <c r="I2399">
        <v>10765269.710000001</v>
      </c>
      <c r="J2399" t="s">
        <v>198</v>
      </c>
      <c r="K2399">
        <v>202012</v>
      </c>
      <c r="L2399">
        <v>2</v>
      </c>
      <c r="M2399" t="s">
        <v>221</v>
      </c>
      <c r="N2399" t="s">
        <v>944</v>
      </c>
      <c r="O2399">
        <v>11</v>
      </c>
      <c r="P2399" t="s">
        <v>1246</v>
      </c>
      <c r="Q2399" t="s">
        <v>1247</v>
      </c>
      <c r="R2399" t="s">
        <v>3309</v>
      </c>
      <c r="S2399">
        <v>40400</v>
      </c>
      <c r="T2399" t="s">
        <v>1248</v>
      </c>
      <c r="U2399" t="s">
        <v>947</v>
      </c>
      <c r="V2399" t="s">
        <v>37</v>
      </c>
      <c r="W2399" t="s">
        <v>38</v>
      </c>
      <c r="Y2399">
        <v>230</v>
      </c>
      <c r="Z2399">
        <v>229076</v>
      </c>
      <c r="AA2399">
        <v>202012</v>
      </c>
    </row>
    <row r="2400" spans="1:27" x14ac:dyDescent="0.2">
      <c r="A2400">
        <v>140</v>
      </c>
      <c r="B2400" t="s">
        <v>1553</v>
      </c>
      <c r="C2400" t="s">
        <v>27</v>
      </c>
      <c r="D2400" t="s">
        <v>1154</v>
      </c>
      <c r="E2400">
        <v>0</v>
      </c>
      <c r="F2400" t="s">
        <v>29</v>
      </c>
      <c r="G2400" t="s">
        <v>27</v>
      </c>
      <c r="H2400">
        <v>0</v>
      </c>
      <c r="I2400">
        <v>0</v>
      </c>
      <c r="J2400" t="s">
        <v>30</v>
      </c>
      <c r="K2400">
        <v>202001</v>
      </c>
      <c r="L2400">
        <v>2</v>
      </c>
      <c r="M2400" t="s">
        <v>221</v>
      </c>
      <c r="N2400" t="s">
        <v>944</v>
      </c>
      <c r="O2400">
        <v>12</v>
      </c>
      <c r="P2400" t="s">
        <v>1155</v>
      </c>
      <c r="Q2400" t="s">
        <v>1156</v>
      </c>
      <c r="R2400">
        <v>360000</v>
      </c>
      <c r="S2400">
        <v>40300</v>
      </c>
      <c r="T2400" t="s">
        <v>946</v>
      </c>
      <c r="U2400" t="s">
        <v>947</v>
      </c>
      <c r="V2400" t="s">
        <v>37</v>
      </c>
      <c r="W2400" t="s">
        <v>38</v>
      </c>
      <c r="Y2400">
        <v>230</v>
      </c>
      <c r="Z2400">
        <v>133883</v>
      </c>
      <c r="AA2400">
        <v>202012</v>
      </c>
    </row>
    <row r="2401" spans="1:27" x14ac:dyDescent="0.2">
      <c r="A2401">
        <v>140</v>
      </c>
      <c r="B2401" t="s">
        <v>1553</v>
      </c>
      <c r="C2401" t="s">
        <v>27</v>
      </c>
      <c r="D2401" t="s">
        <v>1154</v>
      </c>
      <c r="E2401">
        <v>8581</v>
      </c>
      <c r="F2401" t="s">
        <v>29</v>
      </c>
      <c r="G2401" t="s">
        <v>39</v>
      </c>
      <c r="H2401">
        <v>1</v>
      </c>
      <c r="I2401">
        <v>1</v>
      </c>
      <c r="J2401" t="s">
        <v>30</v>
      </c>
      <c r="K2401">
        <v>202001</v>
      </c>
      <c r="L2401">
        <v>2</v>
      </c>
      <c r="M2401" t="s">
        <v>221</v>
      </c>
      <c r="N2401" t="s">
        <v>944</v>
      </c>
      <c r="O2401">
        <v>12</v>
      </c>
      <c r="P2401" t="s">
        <v>1155</v>
      </c>
      <c r="Q2401" t="s">
        <v>1156</v>
      </c>
      <c r="R2401">
        <v>360000</v>
      </c>
      <c r="S2401">
        <v>40300</v>
      </c>
      <c r="T2401" t="s">
        <v>946</v>
      </c>
      <c r="U2401" t="s">
        <v>947</v>
      </c>
      <c r="V2401" t="s">
        <v>37</v>
      </c>
      <c r="W2401" t="s">
        <v>38</v>
      </c>
      <c r="Y2401">
        <v>230</v>
      </c>
      <c r="Z2401">
        <v>133883</v>
      </c>
      <c r="AA2401">
        <v>202012</v>
      </c>
    </row>
    <row r="2402" spans="1:27" x14ac:dyDescent="0.2">
      <c r="A2402">
        <v>140</v>
      </c>
      <c r="B2402" t="s">
        <v>1553</v>
      </c>
      <c r="C2402" t="s">
        <v>27</v>
      </c>
      <c r="D2402" t="s">
        <v>1157</v>
      </c>
      <c r="E2402">
        <v>27410</v>
      </c>
      <c r="F2402" t="s">
        <v>29</v>
      </c>
      <c r="G2402" t="s">
        <v>27</v>
      </c>
      <c r="H2402">
        <v>1</v>
      </c>
      <c r="I2402">
        <v>1</v>
      </c>
      <c r="J2402" t="s">
        <v>43</v>
      </c>
      <c r="K2402">
        <v>202001</v>
      </c>
      <c r="L2402">
        <v>2</v>
      </c>
      <c r="M2402" t="s">
        <v>221</v>
      </c>
      <c r="N2402" t="s">
        <v>944</v>
      </c>
      <c r="O2402">
        <v>12</v>
      </c>
      <c r="P2402" t="s">
        <v>1155</v>
      </c>
      <c r="Q2402" t="s">
        <v>1156</v>
      </c>
      <c r="R2402">
        <v>360000</v>
      </c>
      <c r="S2402">
        <v>40300</v>
      </c>
      <c r="T2402" t="s">
        <v>946</v>
      </c>
      <c r="U2402" t="s">
        <v>947</v>
      </c>
      <c r="V2402" t="s">
        <v>37</v>
      </c>
      <c r="W2402" t="s">
        <v>38</v>
      </c>
      <c r="Y2402">
        <v>230</v>
      </c>
      <c r="Z2402">
        <v>133642</v>
      </c>
      <c r="AA2402">
        <v>202012</v>
      </c>
    </row>
    <row r="2403" spans="1:27" x14ac:dyDescent="0.2">
      <c r="A2403">
        <v>140</v>
      </c>
      <c r="B2403" t="s">
        <v>1553</v>
      </c>
      <c r="C2403" t="s">
        <v>27</v>
      </c>
      <c r="D2403" t="s">
        <v>1157</v>
      </c>
      <c r="E2403">
        <v>0</v>
      </c>
      <c r="F2403" t="s">
        <v>29</v>
      </c>
      <c r="G2403" t="s">
        <v>39</v>
      </c>
      <c r="H2403">
        <v>0</v>
      </c>
      <c r="I2403">
        <v>0</v>
      </c>
      <c r="J2403" t="s">
        <v>43</v>
      </c>
      <c r="K2403">
        <v>202001</v>
      </c>
      <c r="L2403">
        <v>2</v>
      </c>
      <c r="M2403" t="s">
        <v>221</v>
      </c>
      <c r="N2403" t="s">
        <v>944</v>
      </c>
      <c r="O2403">
        <v>12</v>
      </c>
      <c r="P2403" t="s">
        <v>1155</v>
      </c>
      <c r="Q2403" t="s">
        <v>1156</v>
      </c>
      <c r="R2403">
        <v>360000</v>
      </c>
      <c r="S2403">
        <v>40300</v>
      </c>
      <c r="T2403" t="s">
        <v>946</v>
      </c>
      <c r="U2403" t="s">
        <v>947</v>
      </c>
      <c r="V2403" t="s">
        <v>37</v>
      </c>
      <c r="W2403" t="s">
        <v>38</v>
      </c>
      <c r="Y2403">
        <v>230</v>
      </c>
      <c r="Z2403">
        <v>133642</v>
      </c>
      <c r="AA2403">
        <v>202012</v>
      </c>
    </row>
    <row r="2404" spans="1:27" x14ac:dyDescent="0.2">
      <c r="A2404">
        <v>140</v>
      </c>
      <c r="B2404" t="s">
        <v>1553</v>
      </c>
      <c r="C2404" t="s">
        <v>27</v>
      </c>
      <c r="D2404" t="s">
        <v>1158</v>
      </c>
      <c r="E2404">
        <v>0</v>
      </c>
      <c r="F2404" t="s">
        <v>29</v>
      </c>
      <c r="G2404" t="s">
        <v>27</v>
      </c>
      <c r="H2404">
        <v>0</v>
      </c>
      <c r="I2404">
        <v>0</v>
      </c>
      <c r="J2404" t="s">
        <v>30</v>
      </c>
      <c r="K2404">
        <v>202001</v>
      </c>
      <c r="L2404">
        <v>2</v>
      </c>
      <c r="M2404" t="s">
        <v>221</v>
      </c>
      <c r="N2404" t="s">
        <v>944</v>
      </c>
      <c r="O2404">
        <v>12</v>
      </c>
      <c r="P2404" t="s">
        <v>1155</v>
      </c>
      <c r="Q2404" t="s">
        <v>1159</v>
      </c>
      <c r="R2404">
        <v>361000</v>
      </c>
      <c r="S2404">
        <v>40300</v>
      </c>
      <c r="T2404" t="s">
        <v>946</v>
      </c>
      <c r="U2404" t="s">
        <v>947</v>
      </c>
      <c r="V2404" t="s">
        <v>37</v>
      </c>
      <c r="W2404" t="s">
        <v>38</v>
      </c>
      <c r="Y2404">
        <v>230</v>
      </c>
      <c r="Z2404">
        <v>133836</v>
      </c>
      <c r="AA2404">
        <v>202012</v>
      </c>
    </row>
    <row r="2405" spans="1:27" x14ac:dyDescent="0.2">
      <c r="A2405">
        <v>140</v>
      </c>
      <c r="B2405" t="s">
        <v>1553</v>
      </c>
      <c r="C2405" t="s">
        <v>27</v>
      </c>
      <c r="D2405" t="s">
        <v>1158</v>
      </c>
      <c r="E2405">
        <v>66728</v>
      </c>
      <c r="F2405" t="s">
        <v>29</v>
      </c>
      <c r="G2405" t="s">
        <v>39</v>
      </c>
      <c r="H2405">
        <v>1</v>
      </c>
      <c r="I2405">
        <v>1</v>
      </c>
      <c r="J2405" t="s">
        <v>30</v>
      </c>
      <c r="K2405">
        <v>202001</v>
      </c>
      <c r="L2405">
        <v>2</v>
      </c>
      <c r="M2405" t="s">
        <v>221</v>
      </c>
      <c r="N2405" t="s">
        <v>944</v>
      </c>
      <c r="O2405">
        <v>12</v>
      </c>
      <c r="P2405" t="s">
        <v>1155</v>
      </c>
      <c r="Q2405" t="s">
        <v>1159</v>
      </c>
      <c r="R2405">
        <v>361000</v>
      </c>
      <c r="S2405">
        <v>40300</v>
      </c>
      <c r="T2405" t="s">
        <v>946</v>
      </c>
      <c r="U2405" t="s">
        <v>947</v>
      </c>
      <c r="V2405" t="s">
        <v>37</v>
      </c>
      <c r="W2405" t="s">
        <v>38</v>
      </c>
      <c r="Y2405">
        <v>230</v>
      </c>
      <c r="Z2405">
        <v>133836</v>
      </c>
      <c r="AA2405">
        <v>202012</v>
      </c>
    </row>
    <row r="2406" spans="1:27" x14ac:dyDescent="0.2">
      <c r="A2406">
        <v>140</v>
      </c>
      <c r="B2406" t="s">
        <v>1553</v>
      </c>
      <c r="C2406" t="s">
        <v>27</v>
      </c>
      <c r="D2406" t="s">
        <v>1160</v>
      </c>
      <c r="E2406">
        <v>336957</v>
      </c>
      <c r="F2406" t="s">
        <v>29</v>
      </c>
      <c r="G2406" t="s">
        <v>27</v>
      </c>
      <c r="H2406">
        <v>1</v>
      </c>
      <c r="I2406">
        <v>1</v>
      </c>
      <c r="J2406" t="s">
        <v>43</v>
      </c>
      <c r="K2406">
        <v>202001</v>
      </c>
      <c r="L2406">
        <v>2</v>
      </c>
      <c r="M2406" t="s">
        <v>221</v>
      </c>
      <c r="N2406" t="s">
        <v>944</v>
      </c>
      <c r="O2406">
        <v>12</v>
      </c>
      <c r="P2406" t="s">
        <v>1155</v>
      </c>
      <c r="Q2406" t="s">
        <v>1159</v>
      </c>
      <c r="R2406">
        <v>361000</v>
      </c>
      <c r="S2406">
        <v>40300</v>
      </c>
      <c r="T2406" t="s">
        <v>946</v>
      </c>
      <c r="U2406" t="s">
        <v>947</v>
      </c>
      <c r="V2406" t="s">
        <v>37</v>
      </c>
      <c r="W2406" t="s">
        <v>38</v>
      </c>
      <c r="Y2406">
        <v>230</v>
      </c>
      <c r="Z2406">
        <v>134188</v>
      </c>
      <c r="AA2406">
        <v>202012</v>
      </c>
    </row>
    <row r="2407" spans="1:27" x14ac:dyDescent="0.2">
      <c r="A2407">
        <v>140</v>
      </c>
      <c r="B2407" t="s">
        <v>1553</v>
      </c>
      <c r="C2407" t="s">
        <v>27</v>
      </c>
      <c r="D2407" t="s">
        <v>1160</v>
      </c>
      <c r="E2407">
        <v>0</v>
      </c>
      <c r="F2407" t="s">
        <v>29</v>
      </c>
      <c r="G2407" t="s">
        <v>39</v>
      </c>
      <c r="H2407">
        <v>0</v>
      </c>
      <c r="I2407">
        <v>0</v>
      </c>
      <c r="J2407" t="s">
        <v>43</v>
      </c>
      <c r="K2407">
        <v>202001</v>
      </c>
      <c r="L2407">
        <v>2</v>
      </c>
      <c r="M2407" t="s">
        <v>221</v>
      </c>
      <c r="N2407" t="s">
        <v>944</v>
      </c>
      <c r="O2407">
        <v>12</v>
      </c>
      <c r="P2407" t="s">
        <v>1155</v>
      </c>
      <c r="Q2407" t="s">
        <v>1159</v>
      </c>
      <c r="R2407">
        <v>361000</v>
      </c>
      <c r="S2407">
        <v>40300</v>
      </c>
      <c r="T2407" t="s">
        <v>946</v>
      </c>
      <c r="U2407" t="s">
        <v>947</v>
      </c>
      <c r="V2407" t="s">
        <v>37</v>
      </c>
      <c r="W2407" t="s">
        <v>38</v>
      </c>
      <c r="Y2407">
        <v>230</v>
      </c>
      <c r="Z2407">
        <v>134188</v>
      </c>
      <c r="AA2407">
        <v>202012</v>
      </c>
    </row>
    <row r="2408" spans="1:27" x14ac:dyDescent="0.2">
      <c r="A2408">
        <v>140</v>
      </c>
      <c r="B2408" t="s">
        <v>1553</v>
      </c>
      <c r="C2408" t="s">
        <v>27</v>
      </c>
      <c r="D2408" t="s">
        <v>1161</v>
      </c>
      <c r="E2408">
        <v>0</v>
      </c>
      <c r="F2408" t="s">
        <v>29</v>
      </c>
      <c r="G2408" t="s">
        <v>27</v>
      </c>
      <c r="H2408">
        <v>0</v>
      </c>
      <c r="I2408">
        <v>0</v>
      </c>
      <c r="J2408" t="s">
        <v>30</v>
      </c>
      <c r="K2408">
        <v>202001</v>
      </c>
      <c r="L2408">
        <v>2</v>
      </c>
      <c r="M2408" t="s">
        <v>221</v>
      </c>
      <c r="N2408" t="s">
        <v>944</v>
      </c>
      <c r="O2408">
        <v>12</v>
      </c>
      <c r="P2408" t="s">
        <v>1155</v>
      </c>
      <c r="Q2408" t="s">
        <v>1162</v>
      </c>
      <c r="R2408">
        <v>362000</v>
      </c>
      <c r="S2408">
        <v>40300</v>
      </c>
      <c r="T2408" t="s">
        <v>946</v>
      </c>
      <c r="U2408" t="s">
        <v>947</v>
      </c>
      <c r="V2408" t="s">
        <v>37</v>
      </c>
      <c r="W2408" t="s">
        <v>38</v>
      </c>
      <c r="Y2408">
        <v>230</v>
      </c>
      <c r="Z2408">
        <v>134134</v>
      </c>
      <c r="AA2408">
        <v>202012</v>
      </c>
    </row>
    <row r="2409" spans="1:27" x14ac:dyDescent="0.2">
      <c r="A2409">
        <v>140</v>
      </c>
      <c r="B2409" t="s">
        <v>1553</v>
      </c>
      <c r="C2409" t="s">
        <v>27</v>
      </c>
      <c r="D2409" t="s">
        <v>1161</v>
      </c>
      <c r="E2409">
        <v>1012621</v>
      </c>
      <c r="F2409" t="s">
        <v>29</v>
      </c>
      <c r="G2409" t="s">
        <v>39</v>
      </c>
      <c r="H2409">
        <v>1</v>
      </c>
      <c r="I2409">
        <v>1</v>
      </c>
      <c r="J2409" t="s">
        <v>30</v>
      </c>
      <c r="K2409">
        <v>202001</v>
      </c>
      <c r="L2409">
        <v>2</v>
      </c>
      <c r="M2409" t="s">
        <v>221</v>
      </c>
      <c r="N2409" t="s">
        <v>944</v>
      </c>
      <c r="O2409">
        <v>12</v>
      </c>
      <c r="P2409" t="s">
        <v>1155</v>
      </c>
      <c r="Q2409" t="s">
        <v>1162</v>
      </c>
      <c r="R2409">
        <v>362000</v>
      </c>
      <c r="S2409">
        <v>40300</v>
      </c>
      <c r="T2409" t="s">
        <v>946</v>
      </c>
      <c r="U2409" t="s">
        <v>947</v>
      </c>
      <c r="V2409" t="s">
        <v>37</v>
      </c>
      <c r="W2409" t="s">
        <v>38</v>
      </c>
      <c r="Y2409">
        <v>230</v>
      </c>
      <c r="Z2409">
        <v>134134</v>
      </c>
      <c r="AA2409">
        <v>202012</v>
      </c>
    </row>
    <row r="2410" spans="1:27" x14ac:dyDescent="0.2">
      <c r="A2410">
        <v>140</v>
      </c>
      <c r="B2410" t="s">
        <v>1553</v>
      </c>
      <c r="C2410" t="s">
        <v>27</v>
      </c>
      <c r="D2410" t="s">
        <v>1163</v>
      </c>
      <c r="E2410">
        <v>3285453</v>
      </c>
      <c r="F2410" t="s">
        <v>29</v>
      </c>
      <c r="G2410" t="s">
        <v>27</v>
      </c>
      <c r="H2410">
        <v>1</v>
      </c>
      <c r="I2410">
        <v>1</v>
      </c>
      <c r="J2410" t="s">
        <v>43</v>
      </c>
      <c r="K2410">
        <v>202001</v>
      </c>
      <c r="L2410">
        <v>2</v>
      </c>
      <c r="M2410" t="s">
        <v>221</v>
      </c>
      <c r="N2410" t="s">
        <v>944</v>
      </c>
      <c r="O2410">
        <v>12</v>
      </c>
      <c r="P2410" t="s">
        <v>1155</v>
      </c>
      <c r="Q2410" t="s">
        <v>1162</v>
      </c>
      <c r="R2410">
        <v>362000</v>
      </c>
      <c r="S2410">
        <v>40300</v>
      </c>
      <c r="T2410" t="s">
        <v>946</v>
      </c>
      <c r="U2410" t="s">
        <v>947</v>
      </c>
      <c r="V2410" t="s">
        <v>37</v>
      </c>
      <c r="W2410" t="s">
        <v>38</v>
      </c>
      <c r="Y2410">
        <v>230</v>
      </c>
      <c r="Z2410">
        <v>133806</v>
      </c>
      <c r="AA2410">
        <v>202012</v>
      </c>
    </row>
    <row r="2411" spans="1:27" x14ac:dyDescent="0.2">
      <c r="A2411">
        <v>140</v>
      </c>
      <c r="B2411" t="s">
        <v>1553</v>
      </c>
      <c r="C2411" t="s">
        <v>27</v>
      </c>
      <c r="D2411" t="s">
        <v>1163</v>
      </c>
      <c r="E2411">
        <v>0</v>
      </c>
      <c r="F2411" t="s">
        <v>29</v>
      </c>
      <c r="G2411" t="s">
        <v>39</v>
      </c>
      <c r="H2411">
        <v>0</v>
      </c>
      <c r="I2411">
        <v>0</v>
      </c>
      <c r="J2411" t="s">
        <v>43</v>
      </c>
      <c r="K2411">
        <v>202001</v>
      </c>
      <c r="L2411">
        <v>2</v>
      </c>
      <c r="M2411" t="s">
        <v>221</v>
      </c>
      <c r="N2411" t="s">
        <v>944</v>
      </c>
      <c r="O2411">
        <v>12</v>
      </c>
      <c r="P2411" t="s">
        <v>1155</v>
      </c>
      <c r="Q2411" t="s">
        <v>1162</v>
      </c>
      <c r="R2411">
        <v>362000</v>
      </c>
      <c r="S2411">
        <v>40300</v>
      </c>
      <c r="T2411" t="s">
        <v>946</v>
      </c>
      <c r="U2411" t="s">
        <v>947</v>
      </c>
      <c r="V2411" t="s">
        <v>37</v>
      </c>
      <c r="W2411" t="s">
        <v>38</v>
      </c>
      <c r="Y2411">
        <v>230</v>
      </c>
      <c r="Z2411">
        <v>133806</v>
      </c>
      <c r="AA2411">
        <v>202012</v>
      </c>
    </row>
    <row r="2412" spans="1:27" x14ac:dyDescent="0.2">
      <c r="A2412">
        <v>140</v>
      </c>
      <c r="B2412" t="s">
        <v>1553</v>
      </c>
      <c r="C2412" t="s">
        <v>27</v>
      </c>
      <c r="D2412" t="s">
        <v>3310</v>
      </c>
      <c r="E2412">
        <v>0</v>
      </c>
      <c r="F2412" t="s">
        <v>29</v>
      </c>
      <c r="G2412" t="s">
        <v>27</v>
      </c>
      <c r="H2412">
        <v>0</v>
      </c>
      <c r="I2412">
        <v>0</v>
      </c>
      <c r="J2412" t="s">
        <v>30</v>
      </c>
      <c r="K2412">
        <v>202001</v>
      </c>
      <c r="L2412">
        <v>2</v>
      </c>
      <c r="M2412" t="s">
        <v>221</v>
      </c>
      <c r="N2412" t="s">
        <v>944</v>
      </c>
      <c r="O2412">
        <v>12</v>
      </c>
      <c r="P2412" t="s">
        <v>1155</v>
      </c>
      <c r="Q2412" t="s">
        <v>3311</v>
      </c>
      <c r="R2412">
        <v>364000</v>
      </c>
      <c r="S2412">
        <v>40300</v>
      </c>
      <c r="T2412" t="s">
        <v>946</v>
      </c>
      <c r="U2412" t="s">
        <v>947</v>
      </c>
      <c r="V2412" t="s">
        <v>37</v>
      </c>
      <c r="W2412" t="s">
        <v>38</v>
      </c>
      <c r="Y2412">
        <v>230</v>
      </c>
      <c r="Z2412">
        <v>133669</v>
      </c>
      <c r="AA2412">
        <v>202012</v>
      </c>
    </row>
    <row r="2413" spans="1:27" x14ac:dyDescent="0.2">
      <c r="A2413">
        <v>140</v>
      </c>
      <c r="B2413" t="s">
        <v>1553</v>
      </c>
      <c r="C2413" t="s">
        <v>27</v>
      </c>
      <c r="D2413" t="s">
        <v>3310</v>
      </c>
      <c r="E2413">
        <v>0</v>
      </c>
      <c r="F2413" t="s">
        <v>29</v>
      </c>
      <c r="G2413" t="s">
        <v>39</v>
      </c>
      <c r="H2413">
        <v>1</v>
      </c>
      <c r="I2413">
        <v>1</v>
      </c>
      <c r="J2413" t="s">
        <v>30</v>
      </c>
      <c r="K2413">
        <v>202001</v>
      </c>
      <c r="L2413">
        <v>2</v>
      </c>
      <c r="M2413" t="s">
        <v>221</v>
      </c>
      <c r="N2413" t="s">
        <v>944</v>
      </c>
      <c r="O2413">
        <v>12</v>
      </c>
      <c r="P2413" t="s">
        <v>1155</v>
      </c>
      <c r="Q2413" t="s">
        <v>3311</v>
      </c>
      <c r="R2413">
        <v>364000</v>
      </c>
      <c r="S2413">
        <v>40300</v>
      </c>
      <c r="T2413" t="s">
        <v>946</v>
      </c>
      <c r="U2413" t="s">
        <v>947</v>
      </c>
      <c r="V2413" t="s">
        <v>37</v>
      </c>
      <c r="W2413" t="s">
        <v>38</v>
      </c>
      <c r="Y2413">
        <v>230</v>
      </c>
      <c r="Z2413">
        <v>133669</v>
      </c>
      <c r="AA2413">
        <v>202012</v>
      </c>
    </row>
    <row r="2414" spans="1:27" x14ac:dyDescent="0.2">
      <c r="A2414">
        <v>140</v>
      </c>
      <c r="B2414" t="s">
        <v>1553</v>
      </c>
      <c r="C2414" t="s">
        <v>27</v>
      </c>
      <c r="D2414" t="s">
        <v>3312</v>
      </c>
      <c r="E2414">
        <v>0</v>
      </c>
      <c r="F2414" t="s">
        <v>29</v>
      </c>
      <c r="G2414" t="s">
        <v>27</v>
      </c>
      <c r="H2414">
        <v>1</v>
      </c>
      <c r="I2414">
        <v>1</v>
      </c>
      <c r="J2414" t="s">
        <v>43</v>
      </c>
      <c r="K2414">
        <v>202001</v>
      </c>
      <c r="L2414">
        <v>2</v>
      </c>
      <c r="M2414" t="s">
        <v>221</v>
      </c>
      <c r="N2414" t="s">
        <v>944</v>
      </c>
      <c r="O2414">
        <v>12</v>
      </c>
      <c r="P2414" t="s">
        <v>1155</v>
      </c>
      <c r="Q2414" t="s">
        <v>3311</v>
      </c>
      <c r="R2414">
        <v>364000</v>
      </c>
      <c r="S2414">
        <v>40300</v>
      </c>
      <c r="T2414" t="s">
        <v>946</v>
      </c>
      <c r="U2414" t="s">
        <v>947</v>
      </c>
      <c r="V2414" t="s">
        <v>37</v>
      </c>
      <c r="W2414" t="s">
        <v>38</v>
      </c>
      <c r="Y2414">
        <v>230</v>
      </c>
      <c r="Z2414">
        <v>134172</v>
      </c>
      <c r="AA2414">
        <v>202012</v>
      </c>
    </row>
    <row r="2415" spans="1:27" x14ac:dyDescent="0.2">
      <c r="A2415">
        <v>140</v>
      </c>
      <c r="B2415" t="s">
        <v>1553</v>
      </c>
      <c r="C2415" t="s">
        <v>27</v>
      </c>
      <c r="D2415" t="s">
        <v>3312</v>
      </c>
      <c r="E2415">
        <v>0</v>
      </c>
      <c r="F2415" t="s">
        <v>29</v>
      </c>
      <c r="G2415" t="s">
        <v>39</v>
      </c>
      <c r="H2415">
        <v>0</v>
      </c>
      <c r="I2415">
        <v>0</v>
      </c>
      <c r="J2415" t="s">
        <v>43</v>
      </c>
      <c r="K2415">
        <v>202001</v>
      </c>
      <c r="L2415">
        <v>2</v>
      </c>
      <c r="M2415" t="s">
        <v>221</v>
      </c>
      <c r="N2415" t="s">
        <v>944</v>
      </c>
      <c r="O2415">
        <v>12</v>
      </c>
      <c r="P2415" t="s">
        <v>1155</v>
      </c>
      <c r="Q2415" t="s">
        <v>3311</v>
      </c>
      <c r="R2415">
        <v>364000</v>
      </c>
      <c r="S2415">
        <v>40300</v>
      </c>
      <c r="T2415" t="s">
        <v>946</v>
      </c>
      <c r="U2415" t="s">
        <v>947</v>
      </c>
      <c r="V2415" t="s">
        <v>37</v>
      </c>
      <c r="W2415" t="s">
        <v>38</v>
      </c>
      <c r="Y2415">
        <v>230</v>
      </c>
      <c r="Z2415">
        <v>134172</v>
      </c>
      <c r="AA2415">
        <v>202012</v>
      </c>
    </row>
    <row r="2416" spans="1:27" x14ac:dyDescent="0.2">
      <c r="A2416">
        <v>140</v>
      </c>
      <c r="B2416" t="s">
        <v>1553</v>
      </c>
      <c r="C2416" t="s">
        <v>27</v>
      </c>
      <c r="D2416" t="s">
        <v>1164</v>
      </c>
      <c r="E2416">
        <v>0</v>
      </c>
      <c r="F2416" t="s">
        <v>29</v>
      </c>
      <c r="G2416" t="s">
        <v>27</v>
      </c>
      <c r="H2416">
        <v>0</v>
      </c>
      <c r="I2416">
        <v>0</v>
      </c>
      <c r="J2416" t="s">
        <v>30</v>
      </c>
      <c r="K2416">
        <v>202001</v>
      </c>
      <c r="L2416">
        <v>2</v>
      </c>
      <c r="M2416" t="s">
        <v>221</v>
      </c>
      <c r="N2416" t="s">
        <v>944</v>
      </c>
      <c r="O2416">
        <v>12</v>
      </c>
      <c r="P2416" t="s">
        <v>1155</v>
      </c>
      <c r="Q2416" t="s">
        <v>1165</v>
      </c>
      <c r="R2416">
        <v>364000</v>
      </c>
      <c r="S2416">
        <v>40300</v>
      </c>
      <c r="T2416" t="s">
        <v>946</v>
      </c>
      <c r="U2416" t="s">
        <v>947</v>
      </c>
      <c r="V2416" t="s">
        <v>37</v>
      </c>
      <c r="W2416" t="s">
        <v>38</v>
      </c>
      <c r="Y2416">
        <v>230</v>
      </c>
      <c r="Z2416">
        <v>3786477</v>
      </c>
      <c r="AA2416">
        <v>202012</v>
      </c>
    </row>
    <row r="2417" spans="1:27" x14ac:dyDescent="0.2">
      <c r="A2417">
        <v>140</v>
      </c>
      <c r="B2417" t="s">
        <v>1553</v>
      </c>
      <c r="C2417" t="s">
        <v>27</v>
      </c>
      <c r="D2417" t="s">
        <v>1164</v>
      </c>
      <c r="E2417">
        <v>1155632.8700000001</v>
      </c>
      <c r="F2417" t="s">
        <v>29</v>
      </c>
      <c r="G2417" t="s">
        <v>39</v>
      </c>
      <c r="H2417">
        <v>1</v>
      </c>
      <c r="I2417">
        <v>1</v>
      </c>
      <c r="J2417" t="s">
        <v>30</v>
      </c>
      <c r="K2417">
        <v>202001</v>
      </c>
      <c r="L2417">
        <v>2</v>
      </c>
      <c r="M2417" t="s">
        <v>221</v>
      </c>
      <c r="N2417" t="s">
        <v>944</v>
      </c>
      <c r="O2417">
        <v>12</v>
      </c>
      <c r="P2417" t="s">
        <v>1155</v>
      </c>
      <c r="Q2417" t="s">
        <v>1165</v>
      </c>
      <c r="R2417">
        <v>364000</v>
      </c>
      <c r="S2417">
        <v>40300</v>
      </c>
      <c r="T2417" t="s">
        <v>946</v>
      </c>
      <c r="U2417" t="s">
        <v>947</v>
      </c>
      <c r="V2417" t="s">
        <v>37</v>
      </c>
      <c r="W2417" t="s">
        <v>38</v>
      </c>
      <c r="Y2417">
        <v>230</v>
      </c>
      <c r="Z2417">
        <v>3786477</v>
      </c>
      <c r="AA2417">
        <v>202012</v>
      </c>
    </row>
    <row r="2418" spans="1:27" x14ac:dyDescent="0.2">
      <c r="A2418">
        <v>140</v>
      </c>
      <c r="B2418" t="s">
        <v>1553</v>
      </c>
      <c r="C2418" t="s">
        <v>27</v>
      </c>
      <c r="D2418" t="s">
        <v>1166</v>
      </c>
      <c r="E2418">
        <v>2562218.36</v>
      </c>
      <c r="F2418" t="s">
        <v>29</v>
      </c>
      <c r="G2418" t="s">
        <v>27</v>
      </c>
      <c r="H2418">
        <v>1</v>
      </c>
      <c r="I2418">
        <v>1</v>
      </c>
      <c r="J2418" t="s">
        <v>43</v>
      </c>
      <c r="K2418">
        <v>202001</v>
      </c>
      <c r="L2418">
        <v>2</v>
      </c>
      <c r="M2418" t="s">
        <v>221</v>
      </c>
      <c r="N2418" t="s">
        <v>944</v>
      </c>
      <c r="O2418">
        <v>12</v>
      </c>
      <c r="P2418" t="s">
        <v>1155</v>
      </c>
      <c r="Q2418" t="s">
        <v>1165</v>
      </c>
      <c r="R2418">
        <v>364000</v>
      </c>
      <c r="S2418">
        <v>40300</v>
      </c>
      <c r="T2418" t="s">
        <v>946</v>
      </c>
      <c r="U2418" t="s">
        <v>947</v>
      </c>
      <c r="V2418" t="s">
        <v>37</v>
      </c>
      <c r="W2418" t="s">
        <v>38</v>
      </c>
      <c r="Y2418">
        <v>230</v>
      </c>
      <c r="Z2418">
        <v>3786481</v>
      </c>
      <c r="AA2418">
        <v>202012</v>
      </c>
    </row>
    <row r="2419" spans="1:27" x14ac:dyDescent="0.2">
      <c r="A2419">
        <v>140</v>
      </c>
      <c r="B2419" t="s">
        <v>1553</v>
      </c>
      <c r="C2419" t="s">
        <v>27</v>
      </c>
      <c r="D2419" t="s">
        <v>1166</v>
      </c>
      <c r="E2419">
        <v>0</v>
      </c>
      <c r="F2419" t="s">
        <v>29</v>
      </c>
      <c r="G2419" t="s">
        <v>39</v>
      </c>
      <c r="H2419">
        <v>0</v>
      </c>
      <c r="I2419">
        <v>0</v>
      </c>
      <c r="J2419" t="s">
        <v>43</v>
      </c>
      <c r="K2419">
        <v>202001</v>
      </c>
      <c r="L2419">
        <v>2</v>
      </c>
      <c r="M2419" t="s">
        <v>221</v>
      </c>
      <c r="N2419" t="s">
        <v>944</v>
      </c>
      <c r="O2419">
        <v>12</v>
      </c>
      <c r="P2419" t="s">
        <v>1155</v>
      </c>
      <c r="Q2419" t="s">
        <v>1165</v>
      </c>
      <c r="R2419">
        <v>364000</v>
      </c>
      <c r="S2419">
        <v>40300</v>
      </c>
      <c r="T2419" t="s">
        <v>946</v>
      </c>
      <c r="U2419" t="s">
        <v>947</v>
      </c>
      <c r="V2419" t="s">
        <v>37</v>
      </c>
      <c r="W2419" t="s">
        <v>38</v>
      </c>
      <c r="Y2419">
        <v>230</v>
      </c>
      <c r="Z2419">
        <v>3786481</v>
      </c>
      <c r="AA2419">
        <v>202012</v>
      </c>
    </row>
    <row r="2420" spans="1:27" x14ac:dyDescent="0.2">
      <c r="A2420">
        <v>140</v>
      </c>
      <c r="B2420" t="s">
        <v>1553</v>
      </c>
      <c r="C2420" t="s">
        <v>27</v>
      </c>
      <c r="D2420" t="s">
        <v>1167</v>
      </c>
      <c r="E2420">
        <v>0</v>
      </c>
      <c r="F2420" t="s">
        <v>29</v>
      </c>
      <c r="G2420" t="s">
        <v>27</v>
      </c>
      <c r="H2420">
        <v>0</v>
      </c>
      <c r="I2420">
        <v>0</v>
      </c>
      <c r="J2420" t="s">
        <v>30</v>
      </c>
      <c r="K2420">
        <v>202001</v>
      </c>
      <c r="L2420">
        <v>2</v>
      </c>
      <c r="M2420" t="s">
        <v>221</v>
      </c>
      <c r="N2420" t="s">
        <v>944</v>
      </c>
      <c r="O2420">
        <v>12</v>
      </c>
      <c r="P2420" t="s">
        <v>1155</v>
      </c>
      <c r="Q2420" t="s">
        <v>1168</v>
      </c>
      <c r="R2420">
        <v>364000</v>
      </c>
      <c r="S2420">
        <v>40300</v>
      </c>
      <c r="T2420" t="s">
        <v>946</v>
      </c>
      <c r="U2420" t="s">
        <v>947</v>
      </c>
      <c r="V2420" t="s">
        <v>37</v>
      </c>
      <c r="W2420" t="s">
        <v>38</v>
      </c>
      <c r="Y2420">
        <v>230</v>
      </c>
      <c r="Z2420">
        <v>3786479</v>
      </c>
      <c r="AA2420">
        <v>202012</v>
      </c>
    </row>
    <row r="2421" spans="1:27" x14ac:dyDescent="0.2">
      <c r="A2421">
        <v>140</v>
      </c>
      <c r="B2421" t="s">
        <v>1553</v>
      </c>
      <c r="C2421" t="s">
        <v>27</v>
      </c>
      <c r="D2421" t="s">
        <v>1167</v>
      </c>
      <c r="E2421">
        <v>807142.83</v>
      </c>
      <c r="F2421" t="s">
        <v>29</v>
      </c>
      <c r="G2421" t="s">
        <v>39</v>
      </c>
      <c r="H2421">
        <v>1</v>
      </c>
      <c r="I2421">
        <v>1</v>
      </c>
      <c r="J2421" t="s">
        <v>30</v>
      </c>
      <c r="K2421">
        <v>202001</v>
      </c>
      <c r="L2421">
        <v>2</v>
      </c>
      <c r="M2421" t="s">
        <v>221</v>
      </c>
      <c r="N2421" t="s">
        <v>944</v>
      </c>
      <c r="O2421">
        <v>12</v>
      </c>
      <c r="P2421" t="s">
        <v>1155</v>
      </c>
      <c r="Q2421" t="s">
        <v>1168</v>
      </c>
      <c r="R2421">
        <v>364000</v>
      </c>
      <c r="S2421">
        <v>40300</v>
      </c>
      <c r="T2421" t="s">
        <v>946</v>
      </c>
      <c r="U2421" t="s">
        <v>947</v>
      </c>
      <c r="V2421" t="s">
        <v>37</v>
      </c>
      <c r="W2421" t="s">
        <v>38</v>
      </c>
      <c r="Y2421">
        <v>230</v>
      </c>
      <c r="Z2421">
        <v>3786479</v>
      </c>
      <c r="AA2421">
        <v>202012</v>
      </c>
    </row>
    <row r="2422" spans="1:27" x14ac:dyDescent="0.2">
      <c r="A2422">
        <v>140</v>
      </c>
      <c r="B2422" t="s">
        <v>1553</v>
      </c>
      <c r="C2422" t="s">
        <v>27</v>
      </c>
      <c r="D2422" t="s">
        <v>1169</v>
      </c>
      <c r="E2422">
        <v>1512101.82</v>
      </c>
      <c r="F2422" t="s">
        <v>29</v>
      </c>
      <c r="G2422" t="s">
        <v>27</v>
      </c>
      <c r="H2422">
        <v>1</v>
      </c>
      <c r="I2422">
        <v>1</v>
      </c>
      <c r="J2422" t="s">
        <v>43</v>
      </c>
      <c r="K2422">
        <v>202001</v>
      </c>
      <c r="L2422">
        <v>2</v>
      </c>
      <c r="M2422" t="s">
        <v>221</v>
      </c>
      <c r="N2422" t="s">
        <v>944</v>
      </c>
      <c r="O2422">
        <v>12</v>
      </c>
      <c r="P2422" t="s">
        <v>1155</v>
      </c>
      <c r="Q2422" t="s">
        <v>1168</v>
      </c>
      <c r="R2422">
        <v>364000</v>
      </c>
      <c r="S2422">
        <v>40300</v>
      </c>
      <c r="T2422" t="s">
        <v>946</v>
      </c>
      <c r="U2422" t="s">
        <v>947</v>
      </c>
      <c r="V2422" t="s">
        <v>37</v>
      </c>
      <c r="W2422" t="s">
        <v>38</v>
      </c>
      <c r="Y2422">
        <v>230</v>
      </c>
      <c r="Z2422">
        <v>3786483</v>
      </c>
      <c r="AA2422">
        <v>202012</v>
      </c>
    </row>
    <row r="2423" spans="1:27" x14ac:dyDescent="0.2">
      <c r="A2423">
        <v>140</v>
      </c>
      <c r="B2423" t="s">
        <v>1553</v>
      </c>
      <c r="C2423" t="s">
        <v>27</v>
      </c>
      <c r="D2423" t="s">
        <v>1169</v>
      </c>
      <c r="E2423">
        <v>0</v>
      </c>
      <c r="F2423" t="s">
        <v>29</v>
      </c>
      <c r="G2423" t="s">
        <v>39</v>
      </c>
      <c r="H2423">
        <v>0</v>
      </c>
      <c r="I2423">
        <v>0</v>
      </c>
      <c r="J2423" t="s">
        <v>43</v>
      </c>
      <c r="K2423">
        <v>202001</v>
      </c>
      <c r="L2423">
        <v>2</v>
      </c>
      <c r="M2423" t="s">
        <v>221</v>
      </c>
      <c r="N2423" t="s">
        <v>944</v>
      </c>
      <c r="O2423">
        <v>12</v>
      </c>
      <c r="P2423" t="s">
        <v>1155</v>
      </c>
      <c r="Q2423" t="s">
        <v>1168</v>
      </c>
      <c r="R2423">
        <v>364000</v>
      </c>
      <c r="S2423">
        <v>40300</v>
      </c>
      <c r="T2423" t="s">
        <v>946</v>
      </c>
      <c r="U2423" t="s">
        <v>947</v>
      </c>
      <c r="V2423" t="s">
        <v>37</v>
      </c>
      <c r="W2423" t="s">
        <v>38</v>
      </c>
      <c r="Y2423">
        <v>230</v>
      </c>
      <c r="Z2423">
        <v>3786483</v>
      </c>
      <c r="AA2423">
        <v>202012</v>
      </c>
    </row>
    <row r="2424" spans="1:27" x14ac:dyDescent="0.2">
      <c r="A2424">
        <v>140</v>
      </c>
      <c r="B2424" t="s">
        <v>1553</v>
      </c>
      <c r="C2424" t="s">
        <v>27</v>
      </c>
      <c r="D2424" t="s">
        <v>3313</v>
      </c>
      <c r="E2424">
        <v>0</v>
      </c>
      <c r="F2424" t="s">
        <v>29</v>
      </c>
      <c r="G2424" t="s">
        <v>27</v>
      </c>
      <c r="H2424">
        <v>0</v>
      </c>
      <c r="I2424">
        <v>0</v>
      </c>
      <c r="J2424" t="s">
        <v>30</v>
      </c>
      <c r="K2424">
        <v>202001</v>
      </c>
      <c r="L2424">
        <v>2</v>
      </c>
      <c r="M2424" t="s">
        <v>221</v>
      </c>
      <c r="N2424" t="s">
        <v>944</v>
      </c>
      <c r="O2424">
        <v>12</v>
      </c>
      <c r="P2424" t="s">
        <v>1155</v>
      </c>
      <c r="Q2424" t="s">
        <v>3314</v>
      </c>
      <c r="R2424">
        <v>365000</v>
      </c>
      <c r="S2424">
        <v>40300</v>
      </c>
      <c r="T2424" t="s">
        <v>946</v>
      </c>
      <c r="U2424" t="s">
        <v>947</v>
      </c>
      <c r="V2424" t="s">
        <v>37</v>
      </c>
      <c r="W2424" t="s">
        <v>38</v>
      </c>
      <c r="Y2424">
        <v>230</v>
      </c>
      <c r="Z2424">
        <v>134115</v>
      </c>
      <c r="AA2424">
        <v>202012</v>
      </c>
    </row>
    <row r="2425" spans="1:27" x14ac:dyDescent="0.2">
      <c r="A2425">
        <v>140</v>
      </c>
      <c r="B2425" t="s">
        <v>1553</v>
      </c>
      <c r="C2425" t="s">
        <v>27</v>
      </c>
      <c r="D2425" t="s">
        <v>3313</v>
      </c>
      <c r="E2425">
        <v>0</v>
      </c>
      <c r="F2425" t="s">
        <v>29</v>
      </c>
      <c r="G2425" t="s">
        <v>39</v>
      </c>
      <c r="H2425">
        <v>1</v>
      </c>
      <c r="I2425">
        <v>1</v>
      </c>
      <c r="J2425" t="s">
        <v>30</v>
      </c>
      <c r="K2425">
        <v>202001</v>
      </c>
      <c r="L2425">
        <v>2</v>
      </c>
      <c r="M2425" t="s">
        <v>221</v>
      </c>
      <c r="N2425" t="s">
        <v>944</v>
      </c>
      <c r="O2425">
        <v>12</v>
      </c>
      <c r="P2425" t="s">
        <v>1155</v>
      </c>
      <c r="Q2425" t="s">
        <v>3314</v>
      </c>
      <c r="R2425">
        <v>365000</v>
      </c>
      <c r="S2425">
        <v>40300</v>
      </c>
      <c r="T2425" t="s">
        <v>946</v>
      </c>
      <c r="U2425" t="s">
        <v>947</v>
      </c>
      <c r="V2425" t="s">
        <v>37</v>
      </c>
      <c r="W2425" t="s">
        <v>38</v>
      </c>
      <c r="Y2425">
        <v>230</v>
      </c>
      <c r="Z2425">
        <v>134115</v>
      </c>
      <c r="AA2425">
        <v>202012</v>
      </c>
    </row>
    <row r="2426" spans="1:27" x14ac:dyDescent="0.2">
      <c r="A2426">
        <v>140</v>
      </c>
      <c r="B2426" t="s">
        <v>1553</v>
      </c>
      <c r="C2426" t="s">
        <v>27</v>
      </c>
      <c r="D2426" t="s">
        <v>3315</v>
      </c>
      <c r="E2426">
        <v>0</v>
      </c>
      <c r="F2426" t="s">
        <v>29</v>
      </c>
      <c r="G2426" t="s">
        <v>27</v>
      </c>
      <c r="H2426">
        <v>1</v>
      </c>
      <c r="I2426">
        <v>1</v>
      </c>
      <c r="J2426" t="s">
        <v>43</v>
      </c>
      <c r="K2426">
        <v>202001</v>
      </c>
      <c r="L2426">
        <v>2</v>
      </c>
      <c r="M2426" t="s">
        <v>221</v>
      </c>
      <c r="N2426" t="s">
        <v>944</v>
      </c>
      <c r="O2426">
        <v>12</v>
      </c>
      <c r="P2426" t="s">
        <v>1155</v>
      </c>
      <c r="Q2426" t="s">
        <v>3314</v>
      </c>
      <c r="R2426">
        <v>365000</v>
      </c>
      <c r="S2426">
        <v>40300</v>
      </c>
      <c r="T2426" t="s">
        <v>946</v>
      </c>
      <c r="U2426" t="s">
        <v>947</v>
      </c>
      <c r="V2426" t="s">
        <v>37</v>
      </c>
      <c r="W2426" t="s">
        <v>38</v>
      </c>
      <c r="Y2426">
        <v>230</v>
      </c>
      <c r="Z2426">
        <v>133948</v>
      </c>
      <c r="AA2426">
        <v>202012</v>
      </c>
    </row>
    <row r="2427" spans="1:27" x14ac:dyDescent="0.2">
      <c r="A2427">
        <v>140</v>
      </c>
      <c r="B2427" t="s">
        <v>1553</v>
      </c>
      <c r="C2427" t="s">
        <v>27</v>
      </c>
      <c r="D2427" t="s">
        <v>3315</v>
      </c>
      <c r="E2427">
        <v>0</v>
      </c>
      <c r="F2427" t="s">
        <v>29</v>
      </c>
      <c r="G2427" t="s">
        <v>39</v>
      </c>
      <c r="H2427">
        <v>0</v>
      </c>
      <c r="I2427">
        <v>0</v>
      </c>
      <c r="J2427" t="s">
        <v>43</v>
      </c>
      <c r="K2427">
        <v>202001</v>
      </c>
      <c r="L2427">
        <v>2</v>
      </c>
      <c r="M2427" t="s">
        <v>221</v>
      </c>
      <c r="N2427" t="s">
        <v>944</v>
      </c>
      <c r="O2427">
        <v>12</v>
      </c>
      <c r="P2427" t="s">
        <v>1155</v>
      </c>
      <c r="Q2427" t="s">
        <v>3314</v>
      </c>
      <c r="R2427">
        <v>365000</v>
      </c>
      <c r="S2427">
        <v>40300</v>
      </c>
      <c r="T2427" t="s">
        <v>946</v>
      </c>
      <c r="U2427" t="s">
        <v>947</v>
      </c>
      <c r="V2427" t="s">
        <v>37</v>
      </c>
      <c r="W2427" t="s">
        <v>38</v>
      </c>
      <c r="Y2427">
        <v>230</v>
      </c>
      <c r="Z2427">
        <v>133948</v>
      </c>
      <c r="AA2427">
        <v>202012</v>
      </c>
    </row>
    <row r="2428" spans="1:27" x14ac:dyDescent="0.2">
      <c r="A2428">
        <v>140</v>
      </c>
      <c r="B2428" t="s">
        <v>1553</v>
      </c>
      <c r="C2428" t="s">
        <v>27</v>
      </c>
      <c r="D2428" t="s">
        <v>1170</v>
      </c>
      <c r="E2428">
        <v>0</v>
      </c>
      <c r="F2428" t="s">
        <v>29</v>
      </c>
      <c r="G2428" t="s">
        <v>27</v>
      </c>
      <c r="H2428">
        <v>0</v>
      </c>
      <c r="I2428">
        <v>0</v>
      </c>
      <c r="J2428" t="s">
        <v>30</v>
      </c>
      <c r="K2428">
        <v>202001</v>
      </c>
      <c r="L2428">
        <v>2</v>
      </c>
      <c r="M2428" t="s">
        <v>221</v>
      </c>
      <c r="N2428" t="s">
        <v>944</v>
      </c>
      <c r="O2428">
        <v>12</v>
      </c>
      <c r="P2428" t="s">
        <v>1155</v>
      </c>
      <c r="Q2428" t="s">
        <v>1171</v>
      </c>
      <c r="R2428">
        <v>365000</v>
      </c>
      <c r="S2428">
        <v>40300</v>
      </c>
      <c r="T2428" t="s">
        <v>946</v>
      </c>
      <c r="U2428" t="s">
        <v>947</v>
      </c>
      <c r="V2428" t="s">
        <v>37</v>
      </c>
      <c r="W2428" t="s">
        <v>38</v>
      </c>
      <c r="Y2428">
        <v>230</v>
      </c>
      <c r="Z2428">
        <v>3786485</v>
      </c>
      <c r="AA2428">
        <v>202012</v>
      </c>
    </row>
    <row r="2429" spans="1:27" x14ac:dyDescent="0.2">
      <c r="A2429">
        <v>140</v>
      </c>
      <c r="B2429" t="s">
        <v>1553</v>
      </c>
      <c r="C2429" t="s">
        <v>27</v>
      </c>
      <c r="D2429" t="s">
        <v>1170</v>
      </c>
      <c r="E2429">
        <v>715823.87</v>
      </c>
      <c r="F2429" t="s">
        <v>29</v>
      </c>
      <c r="G2429" t="s">
        <v>39</v>
      </c>
      <c r="H2429">
        <v>1</v>
      </c>
      <c r="I2429">
        <v>1</v>
      </c>
      <c r="J2429" t="s">
        <v>30</v>
      </c>
      <c r="K2429">
        <v>202001</v>
      </c>
      <c r="L2429">
        <v>2</v>
      </c>
      <c r="M2429" t="s">
        <v>221</v>
      </c>
      <c r="N2429" t="s">
        <v>944</v>
      </c>
      <c r="O2429">
        <v>12</v>
      </c>
      <c r="P2429" t="s">
        <v>1155</v>
      </c>
      <c r="Q2429" t="s">
        <v>1171</v>
      </c>
      <c r="R2429">
        <v>365000</v>
      </c>
      <c r="S2429">
        <v>40300</v>
      </c>
      <c r="T2429" t="s">
        <v>946</v>
      </c>
      <c r="U2429" t="s">
        <v>947</v>
      </c>
      <c r="V2429" t="s">
        <v>37</v>
      </c>
      <c r="W2429" t="s">
        <v>38</v>
      </c>
      <c r="Y2429">
        <v>230</v>
      </c>
      <c r="Z2429">
        <v>3786485</v>
      </c>
      <c r="AA2429">
        <v>202012</v>
      </c>
    </row>
    <row r="2430" spans="1:27" x14ac:dyDescent="0.2">
      <c r="A2430">
        <v>140</v>
      </c>
      <c r="B2430" t="s">
        <v>1553</v>
      </c>
      <c r="C2430" t="s">
        <v>27</v>
      </c>
      <c r="D2430" t="s">
        <v>1172</v>
      </c>
      <c r="E2430">
        <v>1864806.02</v>
      </c>
      <c r="F2430" t="s">
        <v>29</v>
      </c>
      <c r="G2430" t="s">
        <v>27</v>
      </c>
      <c r="H2430">
        <v>1</v>
      </c>
      <c r="I2430">
        <v>1</v>
      </c>
      <c r="J2430" t="s">
        <v>43</v>
      </c>
      <c r="K2430">
        <v>202001</v>
      </c>
      <c r="L2430">
        <v>2</v>
      </c>
      <c r="M2430" t="s">
        <v>221</v>
      </c>
      <c r="N2430" t="s">
        <v>944</v>
      </c>
      <c r="O2430">
        <v>12</v>
      </c>
      <c r="P2430" t="s">
        <v>1155</v>
      </c>
      <c r="Q2430" t="s">
        <v>1171</v>
      </c>
      <c r="R2430">
        <v>365000</v>
      </c>
      <c r="S2430">
        <v>40300</v>
      </c>
      <c r="T2430" t="s">
        <v>946</v>
      </c>
      <c r="U2430" t="s">
        <v>947</v>
      </c>
      <c r="V2430" t="s">
        <v>37</v>
      </c>
      <c r="W2430" t="s">
        <v>38</v>
      </c>
      <c r="Y2430">
        <v>230</v>
      </c>
      <c r="Z2430">
        <v>3786489</v>
      </c>
      <c r="AA2430">
        <v>202012</v>
      </c>
    </row>
    <row r="2431" spans="1:27" x14ac:dyDescent="0.2">
      <c r="A2431">
        <v>140</v>
      </c>
      <c r="B2431" t="s">
        <v>1553</v>
      </c>
      <c r="C2431" t="s">
        <v>27</v>
      </c>
      <c r="D2431" t="s">
        <v>1172</v>
      </c>
      <c r="E2431">
        <v>0</v>
      </c>
      <c r="F2431" t="s">
        <v>29</v>
      </c>
      <c r="G2431" t="s">
        <v>39</v>
      </c>
      <c r="H2431">
        <v>0</v>
      </c>
      <c r="I2431">
        <v>0</v>
      </c>
      <c r="J2431" t="s">
        <v>43</v>
      </c>
      <c r="K2431">
        <v>202001</v>
      </c>
      <c r="L2431">
        <v>2</v>
      </c>
      <c r="M2431" t="s">
        <v>221</v>
      </c>
      <c r="N2431" t="s">
        <v>944</v>
      </c>
      <c r="O2431">
        <v>12</v>
      </c>
      <c r="P2431" t="s">
        <v>1155</v>
      </c>
      <c r="Q2431" t="s">
        <v>1171</v>
      </c>
      <c r="R2431">
        <v>365000</v>
      </c>
      <c r="S2431">
        <v>40300</v>
      </c>
      <c r="T2431" t="s">
        <v>946</v>
      </c>
      <c r="U2431" t="s">
        <v>947</v>
      </c>
      <c r="V2431" t="s">
        <v>37</v>
      </c>
      <c r="W2431" t="s">
        <v>38</v>
      </c>
      <c r="Y2431">
        <v>230</v>
      </c>
      <c r="Z2431">
        <v>3786489</v>
      </c>
      <c r="AA2431">
        <v>202012</v>
      </c>
    </row>
    <row r="2432" spans="1:27" x14ac:dyDescent="0.2">
      <c r="A2432">
        <v>140</v>
      </c>
      <c r="B2432" t="s">
        <v>1553</v>
      </c>
      <c r="C2432" t="s">
        <v>27</v>
      </c>
      <c r="D2432" t="s">
        <v>1173</v>
      </c>
      <c r="E2432">
        <v>0</v>
      </c>
      <c r="F2432" t="s">
        <v>29</v>
      </c>
      <c r="G2432" t="s">
        <v>27</v>
      </c>
      <c r="H2432">
        <v>0</v>
      </c>
      <c r="I2432">
        <v>0</v>
      </c>
      <c r="J2432" t="s">
        <v>30</v>
      </c>
      <c r="K2432">
        <v>202001</v>
      </c>
      <c r="L2432">
        <v>2</v>
      </c>
      <c r="M2432" t="s">
        <v>221</v>
      </c>
      <c r="N2432" t="s">
        <v>944</v>
      </c>
      <c r="O2432">
        <v>12</v>
      </c>
      <c r="P2432" t="s">
        <v>1155</v>
      </c>
      <c r="Q2432" t="s">
        <v>1174</v>
      </c>
      <c r="R2432">
        <v>365000</v>
      </c>
      <c r="S2432">
        <v>40300</v>
      </c>
      <c r="T2432" t="s">
        <v>946</v>
      </c>
      <c r="U2432" t="s">
        <v>947</v>
      </c>
      <c r="V2432" t="s">
        <v>37</v>
      </c>
      <c r="W2432" t="s">
        <v>38</v>
      </c>
      <c r="Y2432">
        <v>230</v>
      </c>
      <c r="Z2432">
        <v>3786487</v>
      </c>
      <c r="AA2432">
        <v>202012</v>
      </c>
    </row>
    <row r="2433" spans="1:27" x14ac:dyDescent="0.2">
      <c r="A2433">
        <v>140</v>
      </c>
      <c r="B2433" t="s">
        <v>1553</v>
      </c>
      <c r="C2433" t="s">
        <v>27</v>
      </c>
      <c r="D2433" t="s">
        <v>1173</v>
      </c>
      <c r="E2433">
        <v>171109.92</v>
      </c>
      <c r="F2433" t="s">
        <v>29</v>
      </c>
      <c r="G2433" t="s">
        <v>39</v>
      </c>
      <c r="H2433">
        <v>1</v>
      </c>
      <c r="I2433">
        <v>1</v>
      </c>
      <c r="J2433" t="s">
        <v>30</v>
      </c>
      <c r="K2433">
        <v>202001</v>
      </c>
      <c r="L2433">
        <v>2</v>
      </c>
      <c r="M2433" t="s">
        <v>221</v>
      </c>
      <c r="N2433" t="s">
        <v>944</v>
      </c>
      <c r="O2433">
        <v>12</v>
      </c>
      <c r="P2433" t="s">
        <v>1155</v>
      </c>
      <c r="Q2433" t="s">
        <v>1174</v>
      </c>
      <c r="R2433">
        <v>365000</v>
      </c>
      <c r="S2433">
        <v>40300</v>
      </c>
      <c r="T2433" t="s">
        <v>946</v>
      </c>
      <c r="U2433" t="s">
        <v>947</v>
      </c>
      <c r="V2433" t="s">
        <v>37</v>
      </c>
      <c r="W2433" t="s">
        <v>38</v>
      </c>
      <c r="Y2433">
        <v>230</v>
      </c>
      <c r="Z2433">
        <v>3786487</v>
      </c>
      <c r="AA2433">
        <v>202012</v>
      </c>
    </row>
    <row r="2434" spans="1:27" x14ac:dyDescent="0.2">
      <c r="A2434">
        <v>140</v>
      </c>
      <c r="B2434" t="s">
        <v>1553</v>
      </c>
      <c r="C2434" t="s">
        <v>27</v>
      </c>
      <c r="D2434" t="s">
        <v>1175</v>
      </c>
      <c r="E2434">
        <v>271603.57</v>
      </c>
      <c r="F2434" t="s">
        <v>29</v>
      </c>
      <c r="G2434" t="s">
        <v>27</v>
      </c>
      <c r="H2434">
        <v>1</v>
      </c>
      <c r="I2434">
        <v>1</v>
      </c>
      <c r="J2434" t="s">
        <v>43</v>
      </c>
      <c r="K2434">
        <v>202001</v>
      </c>
      <c r="L2434">
        <v>2</v>
      </c>
      <c r="M2434" t="s">
        <v>221</v>
      </c>
      <c r="N2434" t="s">
        <v>944</v>
      </c>
      <c r="O2434">
        <v>12</v>
      </c>
      <c r="P2434" t="s">
        <v>1155</v>
      </c>
      <c r="Q2434" t="s">
        <v>1174</v>
      </c>
      <c r="R2434">
        <v>365000</v>
      </c>
      <c r="S2434">
        <v>40300</v>
      </c>
      <c r="T2434" t="s">
        <v>946</v>
      </c>
      <c r="U2434" t="s">
        <v>947</v>
      </c>
      <c r="V2434" t="s">
        <v>37</v>
      </c>
      <c r="W2434" t="s">
        <v>38</v>
      </c>
      <c r="Y2434">
        <v>230</v>
      </c>
      <c r="Z2434">
        <v>3786491</v>
      </c>
      <c r="AA2434">
        <v>202012</v>
      </c>
    </row>
    <row r="2435" spans="1:27" x14ac:dyDescent="0.2">
      <c r="A2435">
        <v>140</v>
      </c>
      <c r="B2435" t="s">
        <v>1553</v>
      </c>
      <c r="C2435" t="s">
        <v>27</v>
      </c>
      <c r="D2435" t="s">
        <v>1175</v>
      </c>
      <c r="E2435">
        <v>0</v>
      </c>
      <c r="F2435" t="s">
        <v>29</v>
      </c>
      <c r="G2435" t="s">
        <v>39</v>
      </c>
      <c r="H2435">
        <v>0</v>
      </c>
      <c r="I2435">
        <v>0</v>
      </c>
      <c r="J2435" t="s">
        <v>43</v>
      </c>
      <c r="K2435">
        <v>202001</v>
      </c>
      <c r="L2435">
        <v>2</v>
      </c>
      <c r="M2435" t="s">
        <v>221</v>
      </c>
      <c r="N2435" t="s">
        <v>944</v>
      </c>
      <c r="O2435">
        <v>12</v>
      </c>
      <c r="P2435" t="s">
        <v>1155</v>
      </c>
      <c r="Q2435" t="s">
        <v>1174</v>
      </c>
      <c r="R2435">
        <v>365000</v>
      </c>
      <c r="S2435">
        <v>40300</v>
      </c>
      <c r="T2435" t="s">
        <v>946</v>
      </c>
      <c r="U2435" t="s">
        <v>947</v>
      </c>
      <c r="V2435" t="s">
        <v>37</v>
      </c>
      <c r="W2435" t="s">
        <v>38</v>
      </c>
      <c r="Y2435">
        <v>230</v>
      </c>
      <c r="Z2435">
        <v>3786491</v>
      </c>
      <c r="AA2435">
        <v>202012</v>
      </c>
    </row>
    <row r="2436" spans="1:27" x14ac:dyDescent="0.2">
      <c r="A2436">
        <v>140</v>
      </c>
      <c r="B2436" t="s">
        <v>1553</v>
      </c>
      <c r="C2436" t="s">
        <v>27</v>
      </c>
      <c r="D2436" t="s">
        <v>3316</v>
      </c>
      <c r="E2436">
        <v>0</v>
      </c>
      <c r="F2436" t="s">
        <v>29</v>
      </c>
      <c r="G2436" t="s">
        <v>27</v>
      </c>
      <c r="H2436">
        <v>0</v>
      </c>
      <c r="I2436">
        <v>0</v>
      </c>
      <c r="J2436" t="s">
        <v>30</v>
      </c>
      <c r="K2436">
        <v>202001</v>
      </c>
      <c r="L2436">
        <v>2</v>
      </c>
      <c r="M2436" t="s">
        <v>221</v>
      </c>
      <c r="N2436" t="s">
        <v>944</v>
      </c>
      <c r="O2436">
        <v>12</v>
      </c>
      <c r="P2436" t="s">
        <v>1155</v>
      </c>
      <c r="Q2436" t="s">
        <v>3317</v>
      </c>
      <c r="R2436">
        <v>366000</v>
      </c>
      <c r="S2436">
        <v>40300</v>
      </c>
      <c r="T2436" t="s">
        <v>946</v>
      </c>
      <c r="U2436" t="s">
        <v>947</v>
      </c>
      <c r="V2436" t="s">
        <v>37</v>
      </c>
      <c r="W2436" t="s">
        <v>38</v>
      </c>
      <c r="Y2436">
        <v>230</v>
      </c>
      <c r="Z2436">
        <v>133866</v>
      </c>
      <c r="AA2436">
        <v>202012</v>
      </c>
    </row>
    <row r="2437" spans="1:27" x14ac:dyDescent="0.2">
      <c r="A2437">
        <v>140</v>
      </c>
      <c r="B2437" t="s">
        <v>1553</v>
      </c>
      <c r="C2437" t="s">
        <v>27</v>
      </c>
      <c r="D2437" t="s">
        <v>3316</v>
      </c>
      <c r="E2437">
        <v>0</v>
      </c>
      <c r="F2437" t="s">
        <v>29</v>
      </c>
      <c r="G2437" t="s">
        <v>39</v>
      </c>
      <c r="H2437">
        <v>1</v>
      </c>
      <c r="I2437">
        <v>1</v>
      </c>
      <c r="J2437" t="s">
        <v>30</v>
      </c>
      <c r="K2437">
        <v>202001</v>
      </c>
      <c r="L2437">
        <v>2</v>
      </c>
      <c r="M2437" t="s">
        <v>221</v>
      </c>
      <c r="N2437" t="s">
        <v>944</v>
      </c>
      <c r="O2437">
        <v>12</v>
      </c>
      <c r="P2437" t="s">
        <v>1155</v>
      </c>
      <c r="Q2437" t="s">
        <v>3317</v>
      </c>
      <c r="R2437">
        <v>366000</v>
      </c>
      <c r="S2437">
        <v>40300</v>
      </c>
      <c r="T2437" t="s">
        <v>946</v>
      </c>
      <c r="U2437" t="s">
        <v>947</v>
      </c>
      <c r="V2437" t="s">
        <v>37</v>
      </c>
      <c r="W2437" t="s">
        <v>38</v>
      </c>
      <c r="Y2437">
        <v>230</v>
      </c>
      <c r="Z2437">
        <v>133866</v>
      </c>
      <c r="AA2437">
        <v>202012</v>
      </c>
    </row>
    <row r="2438" spans="1:27" x14ac:dyDescent="0.2">
      <c r="A2438">
        <v>140</v>
      </c>
      <c r="B2438" t="s">
        <v>1553</v>
      </c>
      <c r="C2438" t="s">
        <v>27</v>
      </c>
      <c r="D2438" t="s">
        <v>3318</v>
      </c>
      <c r="E2438">
        <v>0</v>
      </c>
      <c r="F2438" t="s">
        <v>29</v>
      </c>
      <c r="G2438" t="s">
        <v>27</v>
      </c>
      <c r="H2438">
        <v>1</v>
      </c>
      <c r="I2438">
        <v>1</v>
      </c>
      <c r="J2438" t="s">
        <v>43</v>
      </c>
      <c r="K2438">
        <v>202001</v>
      </c>
      <c r="L2438">
        <v>2</v>
      </c>
      <c r="M2438" t="s">
        <v>221</v>
      </c>
      <c r="N2438" t="s">
        <v>944</v>
      </c>
      <c r="O2438">
        <v>12</v>
      </c>
      <c r="P2438" t="s">
        <v>1155</v>
      </c>
      <c r="Q2438" t="s">
        <v>3317</v>
      </c>
      <c r="R2438">
        <v>366000</v>
      </c>
      <c r="S2438">
        <v>40300</v>
      </c>
      <c r="T2438" t="s">
        <v>946</v>
      </c>
      <c r="U2438" t="s">
        <v>947</v>
      </c>
      <c r="V2438" t="s">
        <v>37</v>
      </c>
      <c r="W2438" t="s">
        <v>38</v>
      </c>
      <c r="Y2438">
        <v>230</v>
      </c>
      <c r="Z2438">
        <v>134104</v>
      </c>
      <c r="AA2438">
        <v>202012</v>
      </c>
    </row>
    <row r="2439" spans="1:27" x14ac:dyDescent="0.2">
      <c r="A2439">
        <v>140</v>
      </c>
      <c r="B2439" t="s">
        <v>1553</v>
      </c>
      <c r="C2439" t="s">
        <v>27</v>
      </c>
      <c r="D2439" t="s">
        <v>3318</v>
      </c>
      <c r="E2439">
        <v>0</v>
      </c>
      <c r="F2439" t="s">
        <v>29</v>
      </c>
      <c r="G2439" t="s">
        <v>39</v>
      </c>
      <c r="H2439">
        <v>0</v>
      </c>
      <c r="I2439">
        <v>0</v>
      </c>
      <c r="J2439" t="s">
        <v>43</v>
      </c>
      <c r="K2439">
        <v>202001</v>
      </c>
      <c r="L2439">
        <v>2</v>
      </c>
      <c r="M2439" t="s">
        <v>221</v>
      </c>
      <c r="N2439" t="s">
        <v>944</v>
      </c>
      <c r="O2439">
        <v>12</v>
      </c>
      <c r="P2439" t="s">
        <v>1155</v>
      </c>
      <c r="Q2439" t="s">
        <v>3317</v>
      </c>
      <c r="R2439">
        <v>366000</v>
      </c>
      <c r="S2439">
        <v>40300</v>
      </c>
      <c r="T2439" t="s">
        <v>946</v>
      </c>
      <c r="U2439" t="s">
        <v>947</v>
      </c>
      <c r="V2439" t="s">
        <v>37</v>
      </c>
      <c r="W2439" t="s">
        <v>38</v>
      </c>
      <c r="Y2439">
        <v>230</v>
      </c>
      <c r="Z2439">
        <v>134104</v>
      </c>
      <c r="AA2439">
        <v>202012</v>
      </c>
    </row>
    <row r="2440" spans="1:27" x14ac:dyDescent="0.2">
      <c r="A2440">
        <v>140</v>
      </c>
      <c r="B2440" t="s">
        <v>1553</v>
      </c>
      <c r="C2440" t="s">
        <v>27</v>
      </c>
      <c r="D2440" t="s">
        <v>1176</v>
      </c>
      <c r="E2440">
        <v>0</v>
      </c>
      <c r="F2440" t="s">
        <v>29</v>
      </c>
      <c r="G2440" t="s">
        <v>27</v>
      </c>
      <c r="H2440">
        <v>0</v>
      </c>
      <c r="I2440">
        <v>0</v>
      </c>
      <c r="J2440" t="s">
        <v>30</v>
      </c>
      <c r="K2440">
        <v>202001</v>
      </c>
      <c r="L2440">
        <v>2</v>
      </c>
      <c r="M2440" t="s">
        <v>221</v>
      </c>
      <c r="N2440" t="s">
        <v>944</v>
      </c>
      <c r="O2440">
        <v>12</v>
      </c>
      <c r="P2440" t="s">
        <v>1155</v>
      </c>
      <c r="Q2440" t="s">
        <v>1177</v>
      </c>
      <c r="R2440">
        <v>366000</v>
      </c>
      <c r="S2440">
        <v>40300</v>
      </c>
      <c r="T2440" t="s">
        <v>946</v>
      </c>
      <c r="U2440" t="s">
        <v>947</v>
      </c>
      <c r="V2440" t="s">
        <v>37</v>
      </c>
      <c r="W2440" t="s">
        <v>38</v>
      </c>
      <c r="Y2440">
        <v>230</v>
      </c>
      <c r="Z2440">
        <v>3786493</v>
      </c>
      <c r="AA2440">
        <v>202012</v>
      </c>
    </row>
    <row r="2441" spans="1:27" x14ac:dyDescent="0.2">
      <c r="A2441">
        <v>140</v>
      </c>
      <c r="B2441" t="s">
        <v>1553</v>
      </c>
      <c r="C2441" t="s">
        <v>27</v>
      </c>
      <c r="D2441" t="s">
        <v>1176</v>
      </c>
      <c r="E2441">
        <v>437685.32</v>
      </c>
      <c r="F2441" t="s">
        <v>29</v>
      </c>
      <c r="G2441" t="s">
        <v>39</v>
      </c>
      <c r="H2441">
        <v>1</v>
      </c>
      <c r="I2441">
        <v>1</v>
      </c>
      <c r="J2441" t="s">
        <v>30</v>
      </c>
      <c r="K2441">
        <v>202001</v>
      </c>
      <c r="L2441">
        <v>2</v>
      </c>
      <c r="M2441" t="s">
        <v>221</v>
      </c>
      <c r="N2441" t="s">
        <v>944</v>
      </c>
      <c r="O2441">
        <v>12</v>
      </c>
      <c r="P2441" t="s">
        <v>1155</v>
      </c>
      <c r="Q2441" t="s">
        <v>1177</v>
      </c>
      <c r="R2441">
        <v>366000</v>
      </c>
      <c r="S2441">
        <v>40300</v>
      </c>
      <c r="T2441" t="s">
        <v>946</v>
      </c>
      <c r="U2441" t="s">
        <v>947</v>
      </c>
      <c r="V2441" t="s">
        <v>37</v>
      </c>
      <c r="W2441" t="s">
        <v>38</v>
      </c>
      <c r="Y2441">
        <v>230</v>
      </c>
      <c r="Z2441">
        <v>3786493</v>
      </c>
      <c r="AA2441">
        <v>202012</v>
      </c>
    </row>
    <row r="2442" spans="1:27" x14ac:dyDescent="0.2">
      <c r="A2442">
        <v>140</v>
      </c>
      <c r="B2442" t="s">
        <v>1553</v>
      </c>
      <c r="C2442" t="s">
        <v>27</v>
      </c>
      <c r="D2442" t="s">
        <v>1178</v>
      </c>
      <c r="E2442">
        <v>1047535.54</v>
      </c>
      <c r="F2442" t="s">
        <v>29</v>
      </c>
      <c r="G2442" t="s">
        <v>27</v>
      </c>
      <c r="H2442">
        <v>1</v>
      </c>
      <c r="I2442">
        <v>1</v>
      </c>
      <c r="J2442" t="s">
        <v>43</v>
      </c>
      <c r="K2442">
        <v>202001</v>
      </c>
      <c r="L2442">
        <v>2</v>
      </c>
      <c r="M2442" t="s">
        <v>221</v>
      </c>
      <c r="N2442" t="s">
        <v>944</v>
      </c>
      <c r="O2442">
        <v>12</v>
      </c>
      <c r="P2442" t="s">
        <v>1155</v>
      </c>
      <c r="Q2442" t="s">
        <v>1177</v>
      </c>
      <c r="R2442">
        <v>366000</v>
      </c>
      <c r="S2442">
        <v>40300</v>
      </c>
      <c r="T2442" t="s">
        <v>946</v>
      </c>
      <c r="U2442" t="s">
        <v>947</v>
      </c>
      <c r="V2442" t="s">
        <v>37</v>
      </c>
      <c r="W2442" t="s">
        <v>38</v>
      </c>
      <c r="Y2442">
        <v>230</v>
      </c>
      <c r="Z2442">
        <v>3786497</v>
      </c>
      <c r="AA2442">
        <v>202012</v>
      </c>
    </row>
    <row r="2443" spans="1:27" x14ac:dyDescent="0.2">
      <c r="A2443">
        <v>140</v>
      </c>
      <c r="B2443" t="s">
        <v>1553</v>
      </c>
      <c r="C2443" t="s">
        <v>27</v>
      </c>
      <c r="D2443" t="s">
        <v>1178</v>
      </c>
      <c r="E2443">
        <v>0</v>
      </c>
      <c r="F2443" t="s">
        <v>29</v>
      </c>
      <c r="G2443" t="s">
        <v>39</v>
      </c>
      <c r="H2443">
        <v>0</v>
      </c>
      <c r="I2443">
        <v>0</v>
      </c>
      <c r="J2443" t="s">
        <v>43</v>
      </c>
      <c r="K2443">
        <v>202001</v>
      </c>
      <c r="L2443">
        <v>2</v>
      </c>
      <c r="M2443" t="s">
        <v>221</v>
      </c>
      <c r="N2443" t="s">
        <v>944</v>
      </c>
      <c r="O2443">
        <v>12</v>
      </c>
      <c r="P2443" t="s">
        <v>1155</v>
      </c>
      <c r="Q2443" t="s">
        <v>1177</v>
      </c>
      <c r="R2443">
        <v>366000</v>
      </c>
      <c r="S2443">
        <v>40300</v>
      </c>
      <c r="T2443" t="s">
        <v>946</v>
      </c>
      <c r="U2443" t="s">
        <v>947</v>
      </c>
      <c r="V2443" t="s">
        <v>37</v>
      </c>
      <c r="W2443" t="s">
        <v>38</v>
      </c>
      <c r="Y2443">
        <v>230</v>
      </c>
      <c r="Z2443">
        <v>3786497</v>
      </c>
      <c r="AA2443">
        <v>202012</v>
      </c>
    </row>
    <row r="2444" spans="1:27" x14ac:dyDescent="0.2">
      <c r="A2444">
        <v>140</v>
      </c>
      <c r="B2444" t="s">
        <v>1553</v>
      </c>
      <c r="C2444" t="s">
        <v>27</v>
      </c>
      <c r="D2444" t="s">
        <v>1179</v>
      </c>
      <c r="E2444">
        <v>0</v>
      </c>
      <c r="F2444" t="s">
        <v>29</v>
      </c>
      <c r="G2444" t="s">
        <v>27</v>
      </c>
      <c r="H2444">
        <v>0</v>
      </c>
      <c r="I2444">
        <v>0</v>
      </c>
      <c r="J2444" t="s">
        <v>30</v>
      </c>
      <c r="K2444">
        <v>202001</v>
      </c>
      <c r="L2444">
        <v>2</v>
      </c>
      <c r="M2444" t="s">
        <v>221</v>
      </c>
      <c r="N2444" t="s">
        <v>944</v>
      </c>
      <c r="O2444">
        <v>12</v>
      </c>
      <c r="P2444" t="s">
        <v>1155</v>
      </c>
      <c r="Q2444" t="s">
        <v>1180</v>
      </c>
      <c r="R2444">
        <v>366000</v>
      </c>
      <c r="S2444">
        <v>40300</v>
      </c>
      <c r="T2444" t="s">
        <v>946</v>
      </c>
      <c r="U2444" t="s">
        <v>947</v>
      </c>
      <c r="V2444" t="s">
        <v>37</v>
      </c>
      <c r="W2444" t="s">
        <v>38</v>
      </c>
      <c r="Y2444">
        <v>230</v>
      </c>
      <c r="Z2444">
        <v>3786495</v>
      </c>
      <c r="AA2444">
        <v>202012</v>
      </c>
    </row>
    <row r="2445" spans="1:27" x14ac:dyDescent="0.2">
      <c r="A2445">
        <v>140</v>
      </c>
      <c r="B2445" t="s">
        <v>1553</v>
      </c>
      <c r="C2445" t="s">
        <v>27</v>
      </c>
      <c r="D2445" t="s">
        <v>1179</v>
      </c>
      <c r="E2445">
        <v>211528.36</v>
      </c>
      <c r="F2445" t="s">
        <v>29</v>
      </c>
      <c r="G2445" t="s">
        <v>39</v>
      </c>
      <c r="H2445">
        <v>1</v>
      </c>
      <c r="I2445">
        <v>1</v>
      </c>
      <c r="J2445" t="s">
        <v>30</v>
      </c>
      <c r="K2445">
        <v>202001</v>
      </c>
      <c r="L2445">
        <v>2</v>
      </c>
      <c r="M2445" t="s">
        <v>221</v>
      </c>
      <c r="N2445" t="s">
        <v>944</v>
      </c>
      <c r="O2445">
        <v>12</v>
      </c>
      <c r="P2445" t="s">
        <v>1155</v>
      </c>
      <c r="Q2445" t="s">
        <v>1180</v>
      </c>
      <c r="R2445">
        <v>366000</v>
      </c>
      <c r="S2445">
        <v>40300</v>
      </c>
      <c r="T2445" t="s">
        <v>946</v>
      </c>
      <c r="U2445" t="s">
        <v>947</v>
      </c>
      <c r="V2445" t="s">
        <v>37</v>
      </c>
      <c r="W2445" t="s">
        <v>38</v>
      </c>
      <c r="Y2445">
        <v>230</v>
      </c>
      <c r="Z2445">
        <v>3786495</v>
      </c>
      <c r="AA2445">
        <v>202012</v>
      </c>
    </row>
    <row r="2446" spans="1:27" x14ac:dyDescent="0.2">
      <c r="A2446">
        <v>140</v>
      </c>
      <c r="B2446" t="s">
        <v>1553</v>
      </c>
      <c r="C2446" t="s">
        <v>27</v>
      </c>
      <c r="D2446" t="s">
        <v>1181</v>
      </c>
      <c r="E2446">
        <v>523447.24</v>
      </c>
      <c r="F2446" t="s">
        <v>29</v>
      </c>
      <c r="G2446" t="s">
        <v>27</v>
      </c>
      <c r="H2446">
        <v>1</v>
      </c>
      <c r="I2446">
        <v>1</v>
      </c>
      <c r="J2446" t="s">
        <v>43</v>
      </c>
      <c r="K2446">
        <v>202001</v>
      </c>
      <c r="L2446">
        <v>2</v>
      </c>
      <c r="M2446" t="s">
        <v>221</v>
      </c>
      <c r="N2446" t="s">
        <v>944</v>
      </c>
      <c r="O2446">
        <v>12</v>
      </c>
      <c r="P2446" t="s">
        <v>1155</v>
      </c>
      <c r="Q2446" t="s">
        <v>1180</v>
      </c>
      <c r="R2446">
        <v>366000</v>
      </c>
      <c r="S2446">
        <v>40300</v>
      </c>
      <c r="T2446" t="s">
        <v>946</v>
      </c>
      <c r="U2446" t="s">
        <v>947</v>
      </c>
      <c r="V2446" t="s">
        <v>37</v>
      </c>
      <c r="W2446" t="s">
        <v>38</v>
      </c>
      <c r="Y2446">
        <v>230</v>
      </c>
      <c r="Z2446">
        <v>3786499</v>
      </c>
      <c r="AA2446">
        <v>202012</v>
      </c>
    </row>
    <row r="2447" spans="1:27" x14ac:dyDescent="0.2">
      <c r="A2447">
        <v>140</v>
      </c>
      <c r="B2447" t="s">
        <v>1553</v>
      </c>
      <c r="C2447" t="s">
        <v>27</v>
      </c>
      <c r="D2447" t="s">
        <v>1181</v>
      </c>
      <c r="E2447">
        <v>0</v>
      </c>
      <c r="F2447" t="s">
        <v>29</v>
      </c>
      <c r="G2447" t="s">
        <v>39</v>
      </c>
      <c r="H2447">
        <v>0</v>
      </c>
      <c r="I2447">
        <v>0</v>
      </c>
      <c r="J2447" t="s">
        <v>43</v>
      </c>
      <c r="K2447">
        <v>202001</v>
      </c>
      <c r="L2447">
        <v>2</v>
      </c>
      <c r="M2447" t="s">
        <v>221</v>
      </c>
      <c r="N2447" t="s">
        <v>944</v>
      </c>
      <c r="O2447">
        <v>12</v>
      </c>
      <c r="P2447" t="s">
        <v>1155</v>
      </c>
      <c r="Q2447" t="s">
        <v>1180</v>
      </c>
      <c r="R2447">
        <v>366000</v>
      </c>
      <c r="S2447">
        <v>40300</v>
      </c>
      <c r="T2447" t="s">
        <v>946</v>
      </c>
      <c r="U2447" t="s">
        <v>947</v>
      </c>
      <c r="V2447" t="s">
        <v>37</v>
      </c>
      <c r="W2447" t="s">
        <v>38</v>
      </c>
      <c r="Y2447">
        <v>230</v>
      </c>
      <c r="Z2447">
        <v>3786499</v>
      </c>
      <c r="AA2447">
        <v>202012</v>
      </c>
    </row>
    <row r="2448" spans="1:27" x14ac:dyDescent="0.2">
      <c r="A2448">
        <v>140</v>
      </c>
      <c r="B2448" t="s">
        <v>1553</v>
      </c>
      <c r="C2448" t="s">
        <v>27</v>
      </c>
      <c r="D2448" t="s">
        <v>3319</v>
      </c>
      <c r="E2448">
        <v>0</v>
      </c>
      <c r="F2448" t="s">
        <v>29</v>
      </c>
      <c r="G2448" t="s">
        <v>27</v>
      </c>
      <c r="H2448">
        <v>0</v>
      </c>
      <c r="I2448">
        <v>0</v>
      </c>
      <c r="J2448" t="s">
        <v>30</v>
      </c>
      <c r="K2448">
        <v>202001</v>
      </c>
      <c r="L2448">
        <v>2</v>
      </c>
      <c r="M2448" t="s">
        <v>221</v>
      </c>
      <c r="N2448" t="s">
        <v>944</v>
      </c>
      <c r="O2448">
        <v>12</v>
      </c>
      <c r="P2448" t="s">
        <v>1155</v>
      </c>
      <c r="Q2448" t="s">
        <v>3320</v>
      </c>
      <c r="R2448">
        <v>367000</v>
      </c>
      <c r="S2448">
        <v>40300</v>
      </c>
      <c r="T2448" t="s">
        <v>946</v>
      </c>
      <c r="U2448" t="s">
        <v>947</v>
      </c>
      <c r="V2448" t="s">
        <v>37</v>
      </c>
      <c r="W2448" t="s">
        <v>38</v>
      </c>
      <c r="Y2448">
        <v>230</v>
      </c>
      <c r="Z2448">
        <v>134216</v>
      </c>
      <c r="AA2448">
        <v>202012</v>
      </c>
    </row>
    <row r="2449" spans="1:27" x14ac:dyDescent="0.2">
      <c r="A2449">
        <v>140</v>
      </c>
      <c r="B2449" t="s">
        <v>1553</v>
      </c>
      <c r="C2449" t="s">
        <v>27</v>
      </c>
      <c r="D2449" t="s">
        <v>3319</v>
      </c>
      <c r="E2449">
        <v>0</v>
      </c>
      <c r="F2449" t="s">
        <v>29</v>
      </c>
      <c r="G2449" t="s">
        <v>39</v>
      </c>
      <c r="H2449">
        <v>1</v>
      </c>
      <c r="I2449">
        <v>1</v>
      </c>
      <c r="J2449" t="s">
        <v>30</v>
      </c>
      <c r="K2449">
        <v>202001</v>
      </c>
      <c r="L2449">
        <v>2</v>
      </c>
      <c r="M2449" t="s">
        <v>221</v>
      </c>
      <c r="N2449" t="s">
        <v>944</v>
      </c>
      <c r="O2449">
        <v>12</v>
      </c>
      <c r="P2449" t="s">
        <v>1155</v>
      </c>
      <c r="Q2449" t="s">
        <v>3320</v>
      </c>
      <c r="R2449">
        <v>367000</v>
      </c>
      <c r="S2449">
        <v>40300</v>
      </c>
      <c r="T2449" t="s">
        <v>946</v>
      </c>
      <c r="U2449" t="s">
        <v>947</v>
      </c>
      <c r="V2449" t="s">
        <v>37</v>
      </c>
      <c r="W2449" t="s">
        <v>38</v>
      </c>
      <c r="Y2449">
        <v>230</v>
      </c>
      <c r="Z2449">
        <v>134216</v>
      </c>
      <c r="AA2449">
        <v>202012</v>
      </c>
    </row>
    <row r="2450" spans="1:27" x14ac:dyDescent="0.2">
      <c r="A2450">
        <v>140</v>
      </c>
      <c r="B2450" t="s">
        <v>1553</v>
      </c>
      <c r="C2450" t="s">
        <v>27</v>
      </c>
      <c r="D2450" t="s">
        <v>3321</v>
      </c>
      <c r="E2450">
        <v>0</v>
      </c>
      <c r="F2450" t="s">
        <v>29</v>
      </c>
      <c r="G2450" t="s">
        <v>27</v>
      </c>
      <c r="H2450">
        <v>1</v>
      </c>
      <c r="I2450">
        <v>1</v>
      </c>
      <c r="J2450" t="s">
        <v>43</v>
      </c>
      <c r="K2450">
        <v>202001</v>
      </c>
      <c r="L2450">
        <v>2</v>
      </c>
      <c r="M2450" t="s">
        <v>221</v>
      </c>
      <c r="N2450" t="s">
        <v>944</v>
      </c>
      <c r="O2450">
        <v>12</v>
      </c>
      <c r="P2450" t="s">
        <v>1155</v>
      </c>
      <c r="Q2450" t="s">
        <v>3320</v>
      </c>
      <c r="R2450">
        <v>367000</v>
      </c>
      <c r="S2450">
        <v>40300</v>
      </c>
      <c r="T2450" t="s">
        <v>946</v>
      </c>
      <c r="U2450" t="s">
        <v>947</v>
      </c>
      <c r="V2450" t="s">
        <v>37</v>
      </c>
      <c r="W2450" t="s">
        <v>38</v>
      </c>
      <c r="Y2450">
        <v>230</v>
      </c>
      <c r="Z2450">
        <v>134052</v>
      </c>
      <c r="AA2450">
        <v>202012</v>
      </c>
    </row>
    <row r="2451" spans="1:27" x14ac:dyDescent="0.2">
      <c r="A2451">
        <v>140</v>
      </c>
      <c r="B2451" t="s">
        <v>1553</v>
      </c>
      <c r="C2451" t="s">
        <v>27</v>
      </c>
      <c r="D2451" t="s">
        <v>3321</v>
      </c>
      <c r="E2451">
        <v>0</v>
      </c>
      <c r="F2451" t="s">
        <v>29</v>
      </c>
      <c r="G2451" t="s">
        <v>39</v>
      </c>
      <c r="H2451">
        <v>0</v>
      </c>
      <c r="I2451">
        <v>0</v>
      </c>
      <c r="J2451" t="s">
        <v>43</v>
      </c>
      <c r="K2451">
        <v>202001</v>
      </c>
      <c r="L2451">
        <v>2</v>
      </c>
      <c r="M2451" t="s">
        <v>221</v>
      </c>
      <c r="N2451" t="s">
        <v>944</v>
      </c>
      <c r="O2451">
        <v>12</v>
      </c>
      <c r="P2451" t="s">
        <v>1155</v>
      </c>
      <c r="Q2451" t="s">
        <v>3320</v>
      </c>
      <c r="R2451">
        <v>367000</v>
      </c>
      <c r="S2451">
        <v>40300</v>
      </c>
      <c r="T2451" t="s">
        <v>946</v>
      </c>
      <c r="U2451" t="s">
        <v>947</v>
      </c>
      <c r="V2451" t="s">
        <v>37</v>
      </c>
      <c r="W2451" t="s">
        <v>38</v>
      </c>
      <c r="Y2451">
        <v>230</v>
      </c>
      <c r="Z2451">
        <v>134052</v>
      </c>
      <c r="AA2451">
        <v>202012</v>
      </c>
    </row>
    <row r="2452" spans="1:27" x14ac:dyDescent="0.2">
      <c r="A2452">
        <v>140</v>
      </c>
      <c r="B2452" t="s">
        <v>1553</v>
      </c>
      <c r="C2452" t="s">
        <v>27</v>
      </c>
      <c r="D2452" t="s">
        <v>1182</v>
      </c>
      <c r="E2452">
        <v>0</v>
      </c>
      <c r="F2452" t="s">
        <v>29</v>
      </c>
      <c r="G2452" t="s">
        <v>27</v>
      </c>
      <c r="H2452">
        <v>0</v>
      </c>
      <c r="I2452">
        <v>0</v>
      </c>
      <c r="J2452" t="s">
        <v>30</v>
      </c>
      <c r="K2452">
        <v>202001</v>
      </c>
      <c r="L2452">
        <v>2</v>
      </c>
      <c r="M2452" t="s">
        <v>221</v>
      </c>
      <c r="N2452" t="s">
        <v>944</v>
      </c>
      <c r="O2452">
        <v>12</v>
      </c>
      <c r="P2452" t="s">
        <v>1155</v>
      </c>
      <c r="Q2452" t="s">
        <v>1183</v>
      </c>
      <c r="R2452">
        <v>367000</v>
      </c>
      <c r="S2452">
        <v>40300</v>
      </c>
      <c r="T2452" t="s">
        <v>946</v>
      </c>
      <c r="U2452" t="s">
        <v>947</v>
      </c>
      <c r="V2452" t="s">
        <v>37</v>
      </c>
      <c r="W2452" t="s">
        <v>38</v>
      </c>
      <c r="Y2452">
        <v>230</v>
      </c>
      <c r="Z2452">
        <v>3786501</v>
      </c>
      <c r="AA2452">
        <v>202012</v>
      </c>
    </row>
    <row r="2453" spans="1:27" x14ac:dyDescent="0.2">
      <c r="A2453">
        <v>140</v>
      </c>
      <c r="B2453" t="s">
        <v>1553</v>
      </c>
      <c r="C2453" t="s">
        <v>27</v>
      </c>
      <c r="D2453" t="s">
        <v>1182</v>
      </c>
      <c r="E2453">
        <v>978150.21</v>
      </c>
      <c r="F2453" t="s">
        <v>29</v>
      </c>
      <c r="G2453" t="s">
        <v>39</v>
      </c>
      <c r="H2453">
        <v>1</v>
      </c>
      <c r="I2453">
        <v>1</v>
      </c>
      <c r="J2453" t="s">
        <v>30</v>
      </c>
      <c r="K2453">
        <v>202001</v>
      </c>
      <c r="L2453">
        <v>2</v>
      </c>
      <c r="M2453" t="s">
        <v>221</v>
      </c>
      <c r="N2453" t="s">
        <v>944</v>
      </c>
      <c r="O2453">
        <v>12</v>
      </c>
      <c r="P2453" t="s">
        <v>1155</v>
      </c>
      <c r="Q2453" t="s">
        <v>1183</v>
      </c>
      <c r="R2453">
        <v>367000</v>
      </c>
      <c r="S2453">
        <v>40300</v>
      </c>
      <c r="T2453" t="s">
        <v>946</v>
      </c>
      <c r="U2453" t="s">
        <v>947</v>
      </c>
      <c r="V2453" t="s">
        <v>37</v>
      </c>
      <c r="W2453" t="s">
        <v>38</v>
      </c>
      <c r="Y2453">
        <v>230</v>
      </c>
      <c r="Z2453">
        <v>3786501</v>
      </c>
      <c r="AA2453">
        <v>202012</v>
      </c>
    </row>
    <row r="2454" spans="1:27" x14ac:dyDescent="0.2">
      <c r="A2454">
        <v>140</v>
      </c>
      <c r="B2454" t="s">
        <v>1553</v>
      </c>
      <c r="C2454" t="s">
        <v>27</v>
      </c>
      <c r="D2454" t="s">
        <v>1184</v>
      </c>
      <c r="E2454">
        <v>3506061.14</v>
      </c>
      <c r="F2454" t="s">
        <v>29</v>
      </c>
      <c r="G2454" t="s">
        <v>27</v>
      </c>
      <c r="H2454">
        <v>1</v>
      </c>
      <c r="I2454">
        <v>1</v>
      </c>
      <c r="J2454" t="s">
        <v>43</v>
      </c>
      <c r="K2454">
        <v>202001</v>
      </c>
      <c r="L2454">
        <v>2</v>
      </c>
      <c r="M2454" t="s">
        <v>221</v>
      </c>
      <c r="N2454" t="s">
        <v>944</v>
      </c>
      <c r="O2454">
        <v>12</v>
      </c>
      <c r="P2454" t="s">
        <v>1155</v>
      </c>
      <c r="Q2454" t="s">
        <v>1183</v>
      </c>
      <c r="R2454">
        <v>367000</v>
      </c>
      <c r="S2454">
        <v>40300</v>
      </c>
      <c r="T2454" t="s">
        <v>946</v>
      </c>
      <c r="U2454" t="s">
        <v>947</v>
      </c>
      <c r="V2454" t="s">
        <v>37</v>
      </c>
      <c r="W2454" t="s">
        <v>38</v>
      </c>
      <c r="Y2454">
        <v>230</v>
      </c>
      <c r="Z2454">
        <v>3786505</v>
      </c>
      <c r="AA2454">
        <v>202012</v>
      </c>
    </row>
    <row r="2455" spans="1:27" x14ac:dyDescent="0.2">
      <c r="A2455">
        <v>140</v>
      </c>
      <c r="B2455" t="s">
        <v>1553</v>
      </c>
      <c r="C2455" t="s">
        <v>27</v>
      </c>
      <c r="D2455" t="s">
        <v>1184</v>
      </c>
      <c r="E2455">
        <v>0</v>
      </c>
      <c r="F2455" t="s">
        <v>29</v>
      </c>
      <c r="G2455" t="s">
        <v>39</v>
      </c>
      <c r="H2455">
        <v>0</v>
      </c>
      <c r="I2455">
        <v>0</v>
      </c>
      <c r="J2455" t="s">
        <v>43</v>
      </c>
      <c r="K2455">
        <v>202001</v>
      </c>
      <c r="L2455">
        <v>2</v>
      </c>
      <c r="M2455" t="s">
        <v>221</v>
      </c>
      <c r="N2455" t="s">
        <v>944</v>
      </c>
      <c r="O2455">
        <v>12</v>
      </c>
      <c r="P2455" t="s">
        <v>1155</v>
      </c>
      <c r="Q2455" t="s">
        <v>1183</v>
      </c>
      <c r="R2455">
        <v>367000</v>
      </c>
      <c r="S2455">
        <v>40300</v>
      </c>
      <c r="T2455" t="s">
        <v>946</v>
      </c>
      <c r="U2455" t="s">
        <v>947</v>
      </c>
      <c r="V2455" t="s">
        <v>37</v>
      </c>
      <c r="W2455" t="s">
        <v>38</v>
      </c>
      <c r="Y2455">
        <v>230</v>
      </c>
      <c r="Z2455">
        <v>3786505</v>
      </c>
      <c r="AA2455">
        <v>202012</v>
      </c>
    </row>
    <row r="2456" spans="1:27" x14ac:dyDescent="0.2">
      <c r="A2456">
        <v>140</v>
      </c>
      <c r="B2456" t="s">
        <v>1553</v>
      </c>
      <c r="C2456" t="s">
        <v>27</v>
      </c>
      <c r="D2456" t="s">
        <v>1185</v>
      </c>
      <c r="E2456">
        <v>0</v>
      </c>
      <c r="F2456" t="s">
        <v>29</v>
      </c>
      <c r="G2456" t="s">
        <v>27</v>
      </c>
      <c r="H2456">
        <v>0</v>
      </c>
      <c r="I2456">
        <v>0</v>
      </c>
      <c r="J2456" t="s">
        <v>30</v>
      </c>
      <c r="K2456">
        <v>202001</v>
      </c>
      <c r="L2456">
        <v>2</v>
      </c>
      <c r="M2456" t="s">
        <v>221</v>
      </c>
      <c r="N2456" t="s">
        <v>944</v>
      </c>
      <c r="O2456">
        <v>12</v>
      </c>
      <c r="P2456" t="s">
        <v>1155</v>
      </c>
      <c r="Q2456" t="s">
        <v>1186</v>
      </c>
      <c r="R2456">
        <v>367000</v>
      </c>
      <c r="S2456">
        <v>40300</v>
      </c>
      <c r="T2456" t="s">
        <v>946</v>
      </c>
      <c r="U2456" t="s">
        <v>947</v>
      </c>
      <c r="V2456" t="s">
        <v>37</v>
      </c>
      <c r="W2456" t="s">
        <v>38</v>
      </c>
      <c r="Y2456">
        <v>230</v>
      </c>
      <c r="Z2456">
        <v>3786503</v>
      </c>
      <c r="AA2456">
        <v>202012</v>
      </c>
    </row>
    <row r="2457" spans="1:27" x14ac:dyDescent="0.2">
      <c r="A2457">
        <v>140</v>
      </c>
      <c r="B2457" t="s">
        <v>1553</v>
      </c>
      <c r="C2457" t="s">
        <v>27</v>
      </c>
      <c r="D2457" t="s">
        <v>1185</v>
      </c>
      <c r="E2457">
        <v>359001.11</v>
      </c>
      <c r="F2457" t="s">
        <v>29</v>
      </c>
      <c r="G2457" t="s">
        <v>39</v>
      </c>
      <c r="H2457">
        <v>1</v>
      </c>
      <c r="I2457">
        <v>1</v>
      </c>
      <c r="J2457" t="s">
        <v>30</v>
      </c>
      <c r="K2457">
        <v>202001</v>
      </c>
      <c r="L2457">
        <v>2</v>
      </c>
      <c r="M2457" t="s">
        <v>221</v>
      </c>
      <c r="N2457" t="s">
        <v>944</v>
      </c>
      <c r="O2457">
        <v>12</v>
      </c>
      <c r="P2457" t="s">
        <v>1155</v>
      </c>
      <c r="Q2457" t="s">
        <v>1186</v>
      </c>
      <c r="R2457">
        <v>367000</v>
      </c>
      <c r="S2457">
        <v>40300</v>
      </c>
      <c r="T2457" t="s">
        <v>946</v>
      </c>
      <c r="U2457" t="s">
        <v>947</v>
      </c>
      <c r="V2457" t="s">
        <v>37</v>
      </c>
      <c r="W2457" t="s">
        <v>38</v>
      </c>
      <c r="Y2457">
        <v>230</v>
      </c>
      <c r="Z2457">
        <v>3786503</v>
      </c>
      <c r="AA2457">
        <v>202012</v>
      </c>
    </row>
    <row r="2458" spans="1:27" x14ac:dyDescent="0.2">
      <c r="A2458">
        <v>140</v>
      </c>
      <c r="B2458" t="s">
        <v>1553</v>
      </c>
      <c r="C2458" t="s">
        <v>27</v>
      </c>
      <c r="D2458" t="s">
        <v>1187</v>
      </c>
      <c r="E2458">
        <v>562939.69999999995</v>
      </c>
      <c r="F2458" t="s">
        <v>29</v>
      </c>
      <c r="G2458" t="s">
        <v>27</v>
      </c>
      <c r="H2458">
        <v>1</v>
      </c>
      <c r="I2458">
        <v>1</v>
      </c>
      <c r="J2458" t="s">
        <v>43</v>
      </c>
      <c r="K2458">
        <v>202001</v>
      </c>
      <c r="L2458">
        <v>2</v>
      </c>
      <c r="M2458" t="s">
        <v>221</v>
      </c>
      <c r="N2458" t="s">
        <v>944</v>
      </c>
      <c r="O2458">
        <v>12</v>
      </c>
      <c r="P2458" t="s">
        <v>1155</v>
      </c>
      <c r="Q2458" t="s">
        <v>1186</v>
      </c>
      <c r="R2458">
        <v>367000</v>
      </c>
      <c r="S2458">
        <v>40300</v>
      </c>
      <c r="T2458" t="s">
        <v>946</v>
      </c>
      <c r="U2458" t="s">
        <v>947</v>
      </c>
      <c r="V2458" t="s">
        <v>37</v>
      </c>
      <c r="W2458" t="s">
        <v>38</v>
      </c>
      <c r="Y2458">
        <v>230</v>
      </c>
      <c r="Z2458">
        <v>3786507</v>
      </c>
      <c r="AA2458">
        <v>202012</v>
      </c>
    </row>
    <row r="2459" spans="1:27" x14ac:dyDescent="0.2">
      <c r="A2459">
        <v>140</v>
      </c>
      <c r="B2459" t="s">
        <v>1553</v>
      </c>
      <c r="C2459" t="s">
        <v>27</v>
      </c>
      <c r="D2459" t="s">
        <v>1187</v>
      </c>
      <c r="E2459">
        <v>0</v>
      </c>
      <c r="F2459" t="s">
        <v>29</v>
      </c>
      <c r="G2459" t="s">
        <v>39</v>
      </c>
      <c r="H2459">
        <v>0</v>
      </c>
      <c r="I2459">
        <v>0</v>
      </c>
      <c r="J2459" t="s">
        <v>43</v>
      </c>
      <c r="K2459">
        <v>202001</v>
      </c>
      <c r="L2459">
        <v>2</v>
      </c>
      <c r="M2459" t="s">
        <v>221</v>
      </c>
      <c r="N2459" t="s">
        <v>944</v>
      </c>
      <c r="O2459">
        <v>12</v>
      </c>
      <c r="P2459" t="s">
        <v>1155</v>
      </c>
      <c r="Q2459" t="s">
        <v>1186</v>
      </c>
      <c r="R2459">
        <v>367000</v>
      </c>
      <c r="S2459">
        <v>40300</v>
      </c>
      <c r="T2459" t="s">
        <v>946</v>
      </c>
      <c r="U2459" t="s">
        <v>947</v>
      </c>
      <c r="V2459" t="s">
        <v>37</v>
      </c>
      <c r="W2459" t="s">
        <v>38</v>
      </c>
      <c r="Y2459">
        <v>230</v>
      </c>
      <c r="Z2459">
        <v>3786507</v>
      </c>
      <c r="AA2459">
        <v>202012</v>
      </c>
    </row>
    <row r="2460" spans="1:27" x14ac:dyDescent="0.2">
      <c r="A2460">
        <v>140</v>
      </c>
      <c r="B2460" t="s">
        <v>1553</v>
      </c>
      <c r="C2460" t="s">
        <v>27</v>
      </c>
      <c r="D2460" t="s">
        <v>3322</v>
      </c>
      <c r="E2460">
        <v>0</v>
      </c>
      <c r="F2460" t="s">
        <v>29</v>
      </c>
      <c r="G2460" t="s">
        <v>27</v>
      </c>
      <c r="H2460">
        <v>0</v>
      </c>
      <c r="I2460">
        <v>0</v>
      </c>
      <c r="J2460" t="s">
        <v>30</v>
      </c>
      <c r="K2460">
        <v>202001</v>
      </c>
      <c r="L2460">
        <v>2</v>
      </c>
      <c r="M2460" t="s">
        <v>221</v>
      </c>
      <c r="N2460" t="s">
        <v>944</v>
      </c>
      <c r="O2460">
        <v>12</v>
      </c>
      <c r="P2460" t="s">
        <v>1155</v>
      </c>
      <c r="Q2460" t="s">
        <v>3323</v>
      </c>
      <c r="R2460">
        <v>368000</v>
      </c>
      <c r="S2460">
        <v>40300</v>
      </c>
      <c r="T2460" t="s">
        <v>946</v>
      </c>
      <c r="U2460" t="s">
        <v>947</v>
      </c>
      <c r="V2460" t="s">
        <v>37</v>
      </c>
      <c r="W2460" t="s">
        <v>38</v>
      </c>
      <c r="Y2460">
        <v>230</v>
      </c>
      <c r="Z2460">
        <v>134234</v>
      </c>
      <c r="AA2460">
        <v>202012</v>
      </c>
    </row>
    <row r="2461" spans="1:27" x14ac:dyDescent="0.2">
      <c r="A2461">
        <v>140</v>
      </c>
      <c r="B2461" t="s">
        <v>1553</v>
      </c>
      <c r="C2461" t="s">
        <v>27</v>
      </c>
      <c r="D2461" t="s">
        <v>3322</v>
      </c>
      <c r="E2461">
        <v>0</v>
      </c>
      <c r="F2461" t="s">
        <v>29</v>
      </c>
      <c r="G2461" t="s">
        <v>39</v>
      </c>
      <c r="H2461">
        <v>1</v>
      </c>
      <c r="I2461">
        <v>1</v>
      </c>
      <c r="J2461" t="s">
        <v>30</v>
      </c>
      <c r="K2461">
        <v>202001</v>
      </c>
      <c r="L2461">
        <v>2</v>
      </c>
      <c r="M2461" t="s">
        <v>221</v>
      </c>
      <c r="N2461" t="s">
        <v>944</v>
      </c>
      <c r="O2461">
        <v>12</v>
      </c>
      <c r="P2461" t="s">
        <v>1155</v>
      </c>
      <c r="Q2461" t="s">
        <v>3323</v>
      </c>
      <c r="R2461">
        <v>368000</v>
      </c>
      <c r="S2461">
        <v>40300</v>
      </c>
      <c r="T2461" t="s">
        <v>946</v>
      </c>
      <c r="U2461" t="s">
        <v>947</v>
      </c>
      <c r="V2461" t="s">
        <v>37</v>
      </c>
      <c r="W2461" t="s">
        <v>38</v>
      </c>
      <c r="Y2461">
        <v>230</v>
      </c>
      <c r="Z2461">
        <v>134234</v>
      </c>
      <c r="AA2461">
        <v>202012</v>
      </c>
    </row>
    <row r="2462" spans="1:27" x14ac:dyDescent="0.2">
      <c r="A2462">
        <v>140</v>
      </c>
      <c r="B2462" t="s">
        <v>1553</v>
      </c>
      <c r="C2462" t="s">
        <v>27</v>
      </c>
      <c r="D2462" t="s">
        <v>3324</v>
      </c>
      <c r="E2462">
        <v>0</v>
      </c>
      <c r="F2462" t="s">
        <v>29</v>
      </c>
      <c r="G2462" t="s">
        <v>27</v>
      </c>
      <c r="H2462">
        <v>1</v>
      </c>
      <c r="I2462">
        <v>1</v>
      </c>
      <c r="J2462" t="s">
        <v>43</v>
      </c>
      <c r="K2462">
        <v>202001</v>
      </c>
      <c r="L2462">
        <v>2</v>
      </c>
      <c r="M2462" t="s">
        <v>221</v>
      </c>
      <c r="N2462" t="s">
        <v>944</v>
      </c>
      <c r="O2462">
        <v>12</v>
      </c>
      <c r="P2462" t="s">
        <v>1155</v>
      </c>
      <c r="Q2462" t="s">
        <v>3323</v>
      </c>
      <c r="R2462">
        <v>368000</v>
      </c>
      <c r="S2462">
        <v>40300</v>
      </c>
      <c r="T2462" t="s">
        <v>946</v>
      </c>
      <c r="U2462" t="s">
        <v>947</v>
      </c>
      <c r="V2462" t="s">
        <v>37</v>
      </c>
      <c r="W2462" t="s">
        <v>38</v>
      </c>
      <c r="Y2462">
        <v>230</v>
      </c>
      <c r="Z2462">
        <v>134076</v>
      </c>
      <c r="AA2462">
        <v>202012</v>
      </c>
    </row>
    <row r="2463" spans="1:27" x14ac:dyDescent="0.2">
      <c r="A2463">
        <v>140</v>
      </c>
      <c r="B2463" t="s">
        <v>1553</v>
      </c>
      <c r="C2463" t="s">
        <v>27</v>
      </c>
      <c r="D2463" t="s">
        <v>3324</v>
      </c>
      <c r="E2463">
        <v>0</v>
      </c>
      <c r="F2463" t="s">
        <v>29</v>
      </c>
      <c r="G2463" t="s">
        <v>39</v>
      </c>
      <c r="H2463">
        <v>0</v>
      </c>
      <c r="I2463">
        <v>0</v>
      </c>
      <c r="J2463" t="s">
        <v>43</v>
      </c>
      <c r="K2463">
        <v>202001</v>
      </c>
      <c r="L2463">
        <v>2</v>
      </c>
      <c r="M2463" t="s">
        <v>221</v>
      </c>
      <c r="N2463" t="s">
        <v>944</v>
      </c>
      <c r="O2463">
        <v>12</v>
      </c>
      <c r="P2463" t="s">
        <v>1155</v>
      </c>
      <c r="Q2463" t="s">
        <v>3323</v>
      </c>
      <c r="R2463">
        <v>368000</v>
      </c>
      <c r="S2463">
        <v>40300</v>
      </c>
      <c r="T2463" t="s">
        <v>946</v>
      </c>
      <c r="U2463" t="s">
        <v>947</v>
      </c>
      <c r="V2463" t="s">
        <v>37</v>
      </c>
      <c r="W2463" t="s">
        <v>38</v>
      </c>
      <c r="Y2463">
        <v>230</v>
      </c>
      <c r="Z2463">
        <v>134076</v>
      </c>
      <c r="AA2463">
        <v>202012</v>
      </c>
    </row>
    <row r="2464" spans="1:27" x14ac:dyDescent="0.2">
      <c r="A2464">
        <v>140</v>
      </c>
      <c r="B2464" t="s">
        <v>1553</v>
      </c>
      <c r="C2464" t="s">
        <v>27</v>
      </c>
      <c r="D2464" t="s">
        <v>1188</v>
      </c>
      <c r="E2464">
        <v>0</v>
      </c>
      <c r="F2464" t="s">
        <v>29</v>
      </c>
      <c r="G2464" t="s">
        <v>27</v>
      </c>
      <c r="H2464">
        <v>0</v>
      </c>
      <c r="I2464">
        <v>0</v>
      </c>
      <c r="J2464" t="s">
        <v>30</v>
      </c>
      <c r="K2464">
        <v>202001</v>
      </c>
      <c r="L2464">
        <v>2</v>
      </c>
      <c r="M2464" t="s">
        <v>221</v>
      </c>
      <c r="N2464" t="s">
        <v>944</v>
      </c>
      <c r="O2464">
        <v>12</v>
      </c>
      <c r="P2464" t="s">
        <v>1155</v>
      </c>
      <c r="Q2464" t="s">
        <v>1189</v>
      </c>
      <c r="R2464">
        <v>368000</v>
      </c>
      <c r="S2464">
        <v>40300</v>
      </c>
      <c r="T2464" t="s">
        <v>946</v>
      </c>
      <c r="U2464" t="s">
        <v>947</v>
      </c>
      <c r="V2464" t="s">
        <v>37</v>
      </c>
      <c r="W2464" t="s">
        <v>38</v>
      </c>
      <c r="Y2464">
        <v>230</v>
      </c>
      <c r="Z2464">
        <v>3786509</v>
      </c>
      <c r="AA2464">
        <v>202012</v>
      </c>
    </row>
    <row r="2465" spans="1:27" x14ac:dyDescent="0.2">
      <c r="A2465">
        <v>140</v>
      </c>
      <c r="B2465" t="s">
        <v>1553</v>
      </c>
      <c r="C2465" t="s">
        <v>27</v>
      </c>
      <c r="D2465" t="s">
        <v>1188</v>
      </c>
      <c r="E2465">
        <v>902964.52</v>
      </c>
      <c r="F2465" t="s">
        <v>29</v>
      </c>
      <c r="G2465" t="s">
        <v>39</v>
      </c>
      <c r="H2465">
        <v>1</v>
      </c>
      <c r="I2465">
        <v>1</v>
      </c>
      <c r="J2465" t="s">
        <v>30</v>
      </c>
      <c r="K2465">
        <v>202001</v>
      </c>
      <c r="L2465">
        <v>2</v>
      </c>
      <c r="M2465" t="s">
        <v>221</v>
      </c>
      <c r="N2465" t="s">
        <v>944</v>
      </c>
      <c r="O2465">
        <v>12</v>
      </c>
      <c r="P2465" t="s">
        <v>1155</v>
      </c>
      <c r="Q2465" t="s">
        <v>1189</v>
      </c>
      <c r="R2465">
        <v>368000</v>
      </c>
      <c r="S2465">
        <v>40300</v>
      </c>
      <c r="T2465" t="s">
        <v>946</v>
      </c>
      <c r="U2465" t="s">
        <v>947</v>
      </c>
      <c r="V2465" t="s">
        <v>37</v>
      </c>
      <c r="W2465" t="s">
        <v>38</v>
      </c>
      <c r="Y2465">
        <v>230</v>
      </c>
      <c r="Z2465">
        <v>3786509</v>
      </c>
      <c r="AA2465">
        <v>202012</v>
      </c>
    </row>
    <row r="2466" spans="1:27" x14ac:dyDescent="0.2">
      <c r="A2466">
        <v>140</v>
      </c>
      <c r="B2466" t="s">
        <v>1553</v>
      </c>
      <c r="C2466" t="s">
        <v>27</v>
      </c>
      <c r="D2466" t="s">
        <v>1190</v>
      </c>
      <c r="E2466">
        <v>2781906.99</v>
      </c>
      <c r="F2466" t="s">
        <v>29</v>
      </c>
      <c r="G2466" t="s">
        <v>27</v>
      </c>
      <c r="H2466">
        <v>1</v>
      </c>
      <c r="I2466">
        <v>1</v>
      </c>
      <c r="J2466" t="s">
        <v>43</v>
      </c>
      <c r="K2466">
        <v>202001</v>
      </c>
      <c r="L2466">
        <v>2</v>
      </c>
      <c r="M2466" t="s">
        <v>221</v>
      </c>
      <c r="N2466" t="s">
        <v>944</v>
      </c>
      <c r="O2466">
        <v>12</v>
      </c>
      <c r="P2466" t="s">
        <v>1155</v>
      </c>
      <c r="Q2466" t="s">
        <v>1189</v>
      </c>
      <c r="R2466">
        <v>368000</v>
      </c>
      <c r="S2466">
        <v>40300</v>
      </c>
      <c r="T2466" t="s">
        <v>946</v>
      </c>
      <c r="U2466" t="s">
        <v>947</v>
      </c>
      <c r="V2466" t="s">
        <v>37</v>
      </c>
      <c r="W2466" t="s">
        <v>38</v>
      </c>
      <c r="Y2466">
        <v>230</v>
      </c>
      <c r="Z2466">
        <v>3786513</v>
      </c>
      <c r="AA2466">
        <v>202012</v>
      </c>
    </row>
    <row r="2467" spans="1:27" x14ac:dyDescent="0.2">
      <c r="A2467">
        <v>140</v>
      </c>
      <c r="B2467" t="s">
        <v>1553</v>
      </c>
      <c r="C2467" t="s">
        <v>27</v>
      </c>
      <c r="D2467" t="s">
        <v>1190</v>
      </c>
      <c r="E2467">
        <v>0</v>
      </c>
      <c r="F2467" t="s">
        <v>29</v>
      </c>
      <c r="G2467" t="s">
        <v>39</v>
      </c>
      <c r="H2467">
        <v>0</v>
      </c>
      <c r="I2467">
        <v>0</v>
      </c>
      <c r="J2467" t="s">
        <v>43</v>
      </c>
      <c r="K2467">
        <v>202001</v>
      </c>
      <c r="L2467">
        <v>2</v>
      </c>
      <c r="M2467" t="s">
        <v>221</v>
      </c>
      <c r="N2467" t="s">
        <v>944</v>
      </c>
      <c r="O2467">
        <v>12</v>
      </c>
      <c r="P2467" t="s">
        <v>1155</v>
      </c>
      <c r="Q2467" t="s">
        <v>1189</v>
      </c>
      <c r="R2467">
        <v>368000</v>
      </c>
      <c r="S2467">
        <v>40300</v>
      </c>
      <c r="T2467" t="s">
        <v>946</v>
      </c>
      <c r="U2467" t="s">
        <v>947</v>
      </c>
      <c r="V2467" t="s">
        <v>37</v>
      </c>
      <c r="W2467" t="s">
        <v>38</v>
      </c>
      <c r="Y2467">
        <v>230</v>
      </c>
      <c r="Z2467">
        <v>3786513</v>
      </c>
      <c r="AA2467">
        <v>202012</v>
      </c>
    </row>
    <row r="2468" spans="1:27" x14ac:dyDescent="0.2">
      <c r="A2468">
        <v>140</v>
      </c>
      <c r="B2468" t="s">
        <v>1553</v>
      </c>
      <c r="C2468" t="s">
        <v>27</v>
      </c>
      <c r="D2468" t="s">
        <v>1191</v>
      </c>
      <c r="E2468">
        <v>0</v>
      </c>
      <c r="F2468" t="s">
        <v>29</v>
      </c>
      <c r="G2468" t="s">
        <v>27</v>
      </c>
      <c r="H2468">
        <v>0</v>
      </c>
      <c r="I2468">
        <v>0</v>
      </c>
      <c r="J2468" t="s">
        <v>30</v>
      </c>
      <c r="K2468">
        <v>202001</v>
      </c>
      <c r="L2468">
        <v>2</v>
      </c>
      <c r="M2468" t="s">
        <v>221</v>
      </c>
      <c r="N2468" t="s">
        <v>944</v>
      </c>
      <c r="O2468">
        <v>12</v>
      </c>
      <c r="P2468" t="s">
        <v>1155</v>
      </c>
      <c r="Q2468" t="s">
        <v>1192</v>
      </c>
      <c r="R2468">
        <v>368000</v>
      </c>
      <c r="S2468">
        <v>40300</v>
      </c>
      <c r="T2468" t="s">
        <v>946</v>
      </c>
      <c r="U2468" t="s">
        <v>947</v>
      </c>
      <c r="V2468" t="s">
        <v>37</v>
      </c>
      <c r="W2468" t="s">
        <v>38</v>
      </c>
      <c r="Y2468">
        <v>230</v>
      </c>
      <c r="Z2468">
        <v>3786511</v>
      </c>
      <c r="AA2468">
        <v>202012</v>
      </c>
    </row>
    <row r="2469" spans="1:27" x14ac:dyDescent="0.2">
      <c r="A2469">
        <v>140</v>
      </c>
      <c r="B2469" t="s">
        <v>1553</v>
      </c>
      <c r="C2469" t="s">
        <v>27</v>
      </c>
      <c r="D2469" t="s">
        <v>1191</v>
      </c>
      <c r="E2469">
        <v>874969.06</v>
      </c>
      <c r="F2469" t="s">
        <v>29</v>
      </c>
      <c r="G2469" t="s">
        <v>39</v>
      </c>
      <c r="H2469">
        <v>1</v>
      </c>
      <c r="I2469">
        <v>1</v>
      </c>
      <c r="J2469" t="s">
        <v>30</v>
      </c>
      <c r="K2469">
        <v>202001</v>
      </c>
      <c r="L2469">
        <v>2</v>
      </c>
      <c r="M2469" t="s">
        <v>221</v>
      </c>
      <c r="N2469" t="s">
        <v>944</v>
      </c>
      <c r="O2469">
        <v>12</v>
      </c>
      <c r="P2469" t="s">
        <v>1155</v>
      </c>
      <c r="Q2469" t="s">
        <v>1192</v>
      </c>
      <c r="R2469">
        <v>368000</v>
      </c>
      <c r="S2469">
        <v>40300</v>
      </c>
      <c r="T2469" t="s">
        <v>946</v>
      </c>
      <c r="U2469" t="s">
        <v>947</v>
      </c>
      <c r="V2469" t="s">
        <v>37</v>
      </c>
      <c r="W2469" t="s">
        <v>38</v>
      </c>
      <c r="Y2469">
        <v>230</v>
      </c>
      <c r="Z2469">
        <v>3786511</v>
      </c>
      <c r="AA2469">
        <v>202012</v>
      </c>
    </row>
    <row r="2470" spans="1:27" x14ac:dyDescent="0.2">
      <c r="A2470">
        <v>140</v>
      </c>
      <c r="B2470" t="s">
        <v>1553</v>
      </c>
      <c r="C2470" t="s">
        <v>27</v>
      </c>
      <c r="D2470" t="s">
        <v>1193</v>
      </c>
      <c r="E2470">
        <v>2401930.86</v>
      </c>
      <c r="F2470" t="s">
        <v>29</v>
      </c>
      <c r="G2470" t="s">
        <v>27</v>
      </c>
      <c r="H2470">
        <v>1</v>
      </c>
      <c r="I2470">
        <v>1</v>
      </c>
      <c r="J2470" t="s">
        <v>43</v>
      </c>
      <c r="K2470">
        <v>202001</v>
      </c>
      <c r="L2470">
        <v>2</v>
      </c>
      <c r="M2470" t="s">
        <v>221</v>
      </c>
      <c r="N2470" t="s">
        <v>944</v>
      </c>
      <c r="O2470">
        <v>12</v>
      </c>
      <c r="P2470" t="s">
        <v>1155</v>
      </c>
      <c r="Q2470" t="s">
        <v>1192</v>
      </c>
      <c r="R2470">
        <v>368000</v>
      </c>
      <c r="S2470">
        <v>40300</v>
      </c>
      <c r="T2470" t="s">
        <v>946</v>
      </c>
      <c r="U2470" t="s">
        <v>947</v>
      </c>
      <c r="V2470" t="s">
        <v>37</v>
      </c>
      <c r="W2470" t="s">
        <v>38</v>
      </c>
      <c r="Y2470">
        <v>230</v>
      </c>
      <c r="Z2470">
        <v>3786515</v>
      </c>
      <c r="AA2470">
        <v>202012</v>
      </c>
    </row>
    <row r="2471" spans="1:27" x14ac:dyDescent="0.2">
      <c r="A2471">
        <v>140</v>
      </c>
      <c r="B2471" t="s">
        <v>1553</v>
      </c>
      <c r="C2471" t="s">
        <v>27</v>
      </c>
      <c r="D2471" t="s">
        <v>1193</v>
      </c>
      <c r="E2471">
        <v>0</v>
      </c>
      <c r="F2471" t="s">
        <v>29</v>
      </c>
      <c r="G2471" t="s">
        <v>39</v>
      </c>
      <c r="H2471">
        <v>0</v>
      </c>
      <c r="I2471">
        <v>0</v>
      </c>
      <c r="J2471" t="s">
        <v>43</v>
      </c>
      <c r="K2471">
        <v>202001</v>
      </c>
      <c r="L2471">
        <v>2</v>
      </c>
      <c r="M2471" t="s">
        <v>221</v>
      </c>
      <c r="N2471" t="s">
        <v>944</v>
      </c>
      <c r="O2471">
        <v>12</v>
      </c>
      <c r="P2471" t="s">
        <v>1155</v>
      </c>
      <c r="Q2471" t="s">
        <v>1192</v>
      </c>
      <c r="R2471">
        <v>368000</v>
      </c>
      <c r="S2471">
        <v>40300</v>
      </c>
      <c r="T2471" t="s">
        <v>946</v>
      </c>
      <c r="U2471" t="s">
        <v>947</v>
      </c>
      <c r="V2471" t="s">
        <v>37</v>
      </c>
      <c r="W2471" t="s">
        <v>38</v>
      </c>
      <c r="Y2471">
        <v>230</v>
      </c>
      <c r="Z2471">
        <v>3786515</v>
      </c>
      <c r="AA2471">
        <v>202012</v>
      </c>
    </row>
    <row r="2472" spans="1:27" x14ac:dyDescent="0.2">
      <c r="A2472">
        <v>140</v>
      </c>
      <c r="B2472" t="s">
        <v>1553</v>
      </c>
      <c r="C2472" t="s">
        <v>27</v>
      </c>
      <c r="D2472" t="s">
        <v>1194</v>
      </c>
      <c r="E2472">
        <v>0</v>
      </c>
      <c r="F2472" t="s">
        <v>29</v>
      </c>
      <c r="G2472" t="s">
        <v>27</v>
      </c>
      <c r="H2472">
        <v>0</v>
      </c>
      <c r="I2472">
        <v>0</v>
      </c>
      <c r="J2472" t="s">
        <v>30</v>
      </c>
      <c r="K2472">
        <v>202001</v>
      </c>
      <c r="L2472">
        <v>2</v>
      </c>
      <c r="M2472" t="s">
        <v>221</v>
      </c>
      <c r="N2472" t="s">
        <v>944</v>
      </c>
      <c r="O2472">
        <v>12</v>
      </c>
      <c r="P2472" t="s">
        <v>1155</v>
      </c>
      <c r="Q2472" t="s">
        <v>1195</v>
      </c>
      <c r="R2472">
        <v>369000</v>
      </c>
      <c r="S2472">
        <v>40300</v>
      </c>
      <c r="T2472" t="s">
        <v>946</v>
      </c>
      <c r="U2472" t="s">
        <v>947</v>
      </c>
      <c r="V2472" t="s">
        <v>37</v>
      </c>
      <c r="W2472" t="s">
        <v>38</v>
      </c>
      <c r="Y2472">
        <v>230</v>
      </c>
      <c r="Z2472">
        <v>134106</v>
      </c>
      <c r="AA2472">
        <v>202012</v>
      </c>
    </row>
    <row r="2473" spans="1:27" x14ac:dyDescent="0.2">
      <c r="A2473">
        <v>140</v>
      </c>
      <c r="B2473" t="s">
        <v>1553</v>
      </c>
      <c r="C2473" t="s">
        <v>27</v>
      </c>
      <c r="D2473" t="s">
        <v>1194</v>
      </c>
      <c r="E2473">
        <v>242156</v>
      </c>
      <c r="F2473" t="s">
        <v>29</v>
      </c>
      <c r="G2473" t="s">
        <v>39</v>
      </c>
      <c r="H2473">
        <v>1</v>
      </c>
      <c r="I2473">
        <v>1</v>
      </c>
      <c r="J2473" t="s">
        <v>30</v>
      </c>
      <c r="K2473">
        <v>202001</v>
      </c>
      <c r="L2473">
        <v>2</v>
      </c>
      <c r="M2473" t="s">
        <v>221</v>
      </c>
      <c r="N2473" t="s">
        <v>944</v>
      </c>
      <c r="O2473">
        <v>12</v>
      </c>
      <c r="P2473" t="s">
        <v>1155</v>
      </c>
      <c r="Q2473" t="s">
        <v>1195</v>
      </c>
      <c r="R2473">
        <v>369000</v>
      </c>
      <c r="S2473">
        <v>40300</v>
      </c>
      <c r="T2473" t="s">
        <v>946</v>
      </c>
      <c r="U2473" t="s">
        <v>947</v>
      </c>
      <c r="V2473" t="s">
        <v>37</v>
      </c>
      <c r="W2473" t="s">
        <v>38</v>
      </c>
      <c r="Y2473">
        <v>230</v>
      </c>
      <c r="Z2473">
        <v>134106</v>
      </c>
      <c r="AA2473">
        <v>202012</v>
      </c>
    </row>
    <row r="2474" spans="1:27" x14ac:dyDescent="0.2">
      <c r="A2474">
        <v>140</v>
      </c>
      <c r="B2474" t="s">
        <v>1553</v>
      </c>
      <c r="C2474" t="s">
        <v>27</v>
      </c>
      <c r="D2474" t="s">
        <v>1196</v>
      </c>
      <c r="E2474">
        <v>575857</v>
      </c>
      <c r="F2474" t="s">
        <v>29</v>
      </c>
      <c r="G2474" t="s">
        <v>27</v>
      </c>
      <c r="H2474">
        <v>1</v>
      </c>
      <c r="I2474">
        <v>1</v>
      </c>
      <c r="J2474" t="s">
        <v>43</v>
      </c>
      <c r="K2474">
        <v>202001</v>
      </c>
      <c r="L2474">
        <v>2</v>
      </c>
      <c r="M2474" t="s">
        <v>221</v>
      </c>
      <c r="N2474" t="s">
        <v>944</v>
      </c>
      <c r="O2474">
        <v>12</v>
      </c>
      <c r="P2474" t="s">
        <v>1155</v>
      </c>
      <c r="Q2474" t="s">
        <v>1195</v>
      </c>
      <c r="R2474">
        <v>369000</v>
      </c>
      <c r="S2474">
        <v>40300</v>
      </c>
      <c r="T2474" t="s">
        <v>946</v>
      </c>
      <c r="U2474" t="s">
        <v>947</v>
      </c>
      <c r="V2474" t="s">
        <v>37</v>
      </c>
      <c r="W2474" t="s">
        <v>38</v>
      </c>
      <c r="Y2474">
        <v>230</v>
      </c>
      <c r="Z2474">
        <v>134088</v>
      </c>
      <c r="AA2474">
        <v>202012</v>
      </c>
    </row>
    <row r="2475" spans="1:27" x14ac:dyDescent="0.2">
      <c r="A2475">
        <v>140</v>
      </c>
      <c r="B2475" t="s">
        <v>1553</v>
      </c>
      <c r="C2475" t="s">
        <v>27</v>
      </c>
      <c r="D2475" t="s">
        <v>1196</v>
      </c>
      <c r="E2475">
        <v>0</v>
      </c>
      <c r="F2475" t="s">
        <v>29</v>
      </c>
      <c r="G2475" t="s">
        <v>39</v>
      </c>
      <c r="H2475">
        <v>0</v>
      </c>
      <c r="I2475">
        <v>0</v>
      </c>
      <c r="J2475" t="s">
        <v>43</v>
      </c>
      <c r="K2475">
        <v>202001</v>
      </c>
      <c r="L2475">
        <v>2</v>
      </c>
      <c r="M2475" t="s">
        <v>221</v>
      </c>
      <c r="N2475" t="s">
        <v>944</v>
      </c>
      <c r="O2475">
        <v>12</v>
      </c>
      <c r="P2475" t="s">
        <v>1155</v>
      </c>
      <c r="Q2475" t="s">
        <v>1195</v>
      </c>
      <c r="R2475">
        <v>369000</v>
      </c>
      <c r="S2475">
        <v>40300</v>
      </c>
      <c r="T2475" t="s">
        <v>946</v>
      </c>
      <c r="U2475" t="s">
        <v>947</v>
      </c>
      <c r="V2475" t="s">
        <v>37</v>
      </c>
      <c r="W2475" t="s">
        <v>38</v>
      </c>
      <c r="Y2475">
        <v>230</v>
      </c>
      <c r="Z2475">
        <v>134088</v>
      </c>
      <c r="AA2475">
        <v>202012</v>
      </c>
    </row>
    <row r="2476" spans="1:27" x14ac:dyDescent="0.2">
      <c r="A2476">
        <v>140</v>
      </c>
      <c r="B2476" t="s">
        <v>1553</v>
      </c>
      <c r="C2476" t="s">
        <v>27</v>
      </c>
      <c r="D2476" t="s">
        <v>1197</v>
      </c>
      <c r="E2476">
        <v>0</v>
      </c>
      <c r="F2476" t="s">
        <v>29</v>
      </c>
      <c r="G2476" t="s">
        <v>27</v>
      </c>
      <c r="H2476">
        <v>0</v>
      </c>
      <c r="I2476">
        <v>0</v>
      </c>
      <c r="J2476" t="s">
        <v>30</v>
      </c>
      <c r="K2476">
        <v>202001</v>
      </c>
      <c r="L2476">
        <v>2</v>
      </c>
      <c r="M2476" t="s">
        <v>221</v>
      </c>
      <c r="N2476" t="s">
        <v>944</v>
      </c>
      <c r="O2476">
        <v>12</v>
      </c>
      <c r="P2476" t="s">
        <v>1155</v>
      </c>
      <c r="Q2476" t="s">
        <v>1198</v>
      </c>
      <c r="R2476">
        <v>370000</v>
      </c>
      <c r="S2476">
        <v>40300</v>
      </c>
      <c r="T2476" t="s">
        <v>946</v>
      </c>
      <c r="U2476" t="s">
        <v>947</v>
      </c>
      <c r="V2476" t="s">
        <v>37</v>
      </c>
      <c r="W2476" t="s">
        <v>38</v>
      </c>
      <c r="Y2476">
        <v>230</v>
      </c>
      <c r="Z2476">
        <v>133599</v>
      </c>
      <c r="AA2476">
        <v>202012</v>
      </c>
    </row>
    <row r="2477" spans="1:27" x14ac:dyDescent="0.2">
      <c r="A2477">
        <v>140</v>
      </c>
      <c r="B2477" t="s">
        <v>1553</v>
      </c>
      <c r="C2477" t="s">
        <v>27</v>
      </c>
      <c r="D2477" t="s">
        <v>1197</v>
      </c>
      <c r="E2477">
        <v>357299</v>
      </c>
      <c r="F2477" t="s">
        <v>29</v>
      </c>
      <c r="G2477" t="s">
        <v>39</v>
      </c>
      <c r="H2477">
        <v>1</v>
      </c>
      <c r="I2477">
        <v>1</v>
      </c>
      <c r="J2477" t="s">
        <v>30</v>
      </c>
      <c r="K2477">
        <v>202001</v>
      </c>
      <c r="L2477">
        <v>2</v>
      </c>
      <c r="M2477" t="s">
        <v>221</v>
      </c>
      <c r="N2477" t="s">
        <v>944</v>
      </c>
      <c r="O2477">
        <v>12</v>
      </c>
      <c r="P2477" t="s">
        <v>1155</v>
      </c>
      <c r="Q2477" t="s">
        <v>1198</v>
      </c>
      <c r="R2477">
        <v>370000</v>
      </c>
      <c r="S2477">
        <v>40300</v>
      </c>
      <c r="T2477" t="s">
        <v>946</v>
      </c>
      <c r="U2477" t="s">
        <v>947</v>
      </c>
      <c r="V2477" t="s">
        <v>37</v>
      </c>
      <c r="W2477" t="s">
        <v>38</v>
      </c>
      <c r="Y2477">
        <v>230</v>
      </c>
      <c r="Z2477">
        <v>133599</v>
      </c>
      <c r="AA2477">
        <v>202012</v>
      </c>
    </row>
    <row r="2478" spans="1:27" x14ac:dyDescent="0.2">
      <c r="A2478">
        <v>140</v>
      </c>
      <c r="B2478" t="s">
        <v>1553</v>
      </c>
      <c r="C2478" t="s">
        <v>27</v>
      </c>
      <c r="D2478" t="s">
        <v>1199</v>
      </c>
      <c r="E2478">
        <v>1355850</v>
      </c>
      <c r="F2478" t="s">
        <v>29</v>
      </c>
      <c r="G2478" t="s">
        <v>27</v>
      </c>
      <c r="H2478">
        <v>1</v>
      </c>
      <c r="I2478">
        <v>1</v>
      </c>
      <c r="J2478" t="s">
        <v>43</v>
      </c>
      <c r="K2478">
        <v>202001</v>
      </c>
      <c r="L2478">
        <v>2</v>
      </c>
      <c r="M2478" t="s">
        <v>221</v>
      </c>
      <c r="N2478" t="s">
        <v>944</v>
      </c>
      <c r="O2478">
        <v>12</v>
      </c>
      <c r="P2478" t="s">
        <v>1155</v>
      </c>
      <c r="Q2478" t="s">
        <v>1198</v>
      </c>
      <c r="R2478">
        <v>370000</v>
      </c>
      <c r="S2478">
        <v>40300</v>
      </c>
      <c r="T2478" t="s">
        <v>946</v>
      </c>
      <c r="U2478" t="s">
        <v>947</v>
      </c>
      <c r="V2478" t="s">
        <v>37</v>
      </c>
      <c r="W2478" t="s">
        <v>38</v>
      </c>
      <c r="Y2478">
        <v>230</v>
      </c>
      <c r="Z2478">
        <v>133755</v>
      </c>
      <c r="AA2478">
        <v>202012</v>
      </c>
    </row>
    <row r="2479" spans="1:27" x14ac:dyDescent="0.2">
      <c r="A2479">
        <v>140</v>
      </c>
      <c r="B2479" t="s">
        <v>1553</v>
      </c>
      <c r="C2479" t="s">
        <v>27</v>
      </c>
      <c r="D2479" t="s">
        <v>1199</v>
      </c>
      <c r="E2479">
        <v>0</v>
      </c>
      <c r="F2479" t="s">
        <v>29</v>
      </c>
      <c r="G2479" t="s">
        <v>39</v>
      </c>
      <c r="H2479">
        <v>0</v>
      </c>
      <c r="I2479">
        <v>0</v>
      </c>
      <c r="J2479" t="s">
        <v>43</v>
      </c>
      <c r="K2479">
        <v>202001</v>
      </c>
      <c r="L2479">
        <v>2</v>
      </c>
      <c r="M2479" t="s">
        <v>221</v>
      </c>
      <c r="N2479" t="s">
        <v>944</v>
      </c>
      <c r="O2479">
        <v>12</v>
      </c>
      <c r="P2479" t="s">
        <v>1155</v>
      </c>
      <c r="Q2479" t="s">
        <v>1198</v>
      </c>
      <c r="R2479">
        <v>370000</v>
      </c>
      <c r="S2479">
        <v>40300</v>
      </c>
      <c r="T2479" t="s">
        <v>946</v>
      </c>
      <c r="U2479" t="s">
        <v>947</v>
      </c>
      <c r="V2479" t="s">
        <v>37</v>
      </c>
      <c r="W2479" t="s">
        <v>38</v>
      </c>
      <c r="Y2479">
        <v>230</v>
      </c>
      <c r="Z2479">
        <v>133755</v>
      </c>
      <c r="AA2479">
        <v>202012</v>
      </c>
    </row>
    <row r="2480" spans="1:27" x14ac:dyDescent="0.2">
      <c r="A2480">
        <v>140</v>
      </c>
      <c r="B2480" t="s">
        <v>1553</v>
      </c>
      <c r="C2480" t="s">
        <v>27</v>
      </c>
      <c r="D2480" t="s">
        <v>1200</v>
      </c>
      <c r="E2480">
        <v>0</v>
      </c>
      <c r="F2480" t="s">
        <v>29</v>
      </c>
      <c r="G2480" t="s">
        <v>27</v>
      </c>
      <c r="H2480">
        <v>0</v>
      </c>
      <c r="I2480">
        <v>0</v>
      </c>
      <c r="J2480" t="s">
        <v>30</v>
      </c>
      <c r="K2480">
        <v>202001</v>
      </c>
      <c r="L2480">
        <v>2</v>
      </c>
      <c r="M2480" t="s">
        <v>221</v>
      </c>
      <c r="N2480" t="s">
        <v>944</v>
      </c>
      <c r="O2480">
        <v>12</v>
      </c>
      <c r="P2480" t="s">
        <v>1155</v>
      </c>
      <c r="Q2480" t="s">
        <v>1201</v>
      </c>
      <c r="R2480">
        <v>371000</v>
      </c>
      <c r="S2480">
        <v>40300</v>
      </c>
      <c r="T2480" t="s">
        <v>946</v>
      </c>
      <c r="U2480" t="s">
        <v>947</v>
      </c>
      <c r="V2480" t="s">
        <v>37</v>
      </c>
      <c r="W2480" t="s">
        <v>38</v>
      </c>
      <c r="Y2480">
        <v>230</v>
      </c>
      <c r="Z2480">
        <v>133764</v>
      </c>
      <c r="AA2480">
        <v>202012</v>
      </c>
    </row>
    <row r="2481" spans="1:27" x14ac:dyDescent="0.2">
      <c r="A2481">
        <v>140</v>
      </c>
      <c r="B2481" t="s">
        <v>1553</v>
      </c>
      <c r="C2481" t="s">
        <v>27</v>
      </c>
      <c r="D2481" t="s">
        <v>1200</v>
      </c>
      <c r="E2481">
        <v>178383</v>
      </c>
      <c r="F2481" t="s">
        <v>29</v>
      </c>
      <c r="G2481" t="s">
        <v>39</v>
      </c>
      <c r="H2481">
        <v>1</v>
      </c>
      <c r="I2481">
        <v>1</v>
      </c>
      <c r="J2481" t="s">
        <v>30</v>
      </c>
      <c r="K2481">
        <v>202001</v>
      </c>
      <c r="L2481">
        <v>2</v>
      </c>
      <c r="M2481" t="s">
        <v>221</v>
      </c>
      <c r="N2481" t="s">
        <v>944</v>
      </c>
      <c r="O2481">
        <v>12</v>
      </c>
      <c r="P2481" t="s">
        <v>1155</v>
      </c>
      <c r="Q2481" t="s">
        <v>1201</v>
      </c>
      <c r="R2481">
        <v>371000</v>
      </c>
      <c r="S2481">
        <v>40300</v>
      </c>
      <c r="T2481" t="s">
        <v>946</v>
      </c>
      <c r="U2481" t="s">
        <v>947</v>
      </c>
      <c r="V2481" t="s">
        <v>37</v>
      </c>
      <c r="W2481" t="s">
        <v>38</v>
      </c>
      <c r="Y2481">
        <v>230</v>
      </c>
      <c r="Z2481">
        <v>133764</v>
      </c>
      <c r="AA2481">
        <v>202012</v>
      </c>
    </row>
    <row r="2482" spans="1:27" x14ac:dyDescent="0.2">
      <c r="A2482">
        <v>140</v>
      </c>
      <c r="B2482" t="s">
        <v>1553</v>
      </c>
      <c r="C2482" t="s">
        <v>27</v>
      </c>
      <c r="D2482" t="s">
        <v>1202</v>
      </c>
      <c r="E2482">
        <v>287550</v>
      </c>
      <c r="F2482" t="s">
        <v>29</v>
      </c>
      <c r="G2482" t="s">
        <v>27</v>
      </c>
      <c r="H2482">
        <v>1</v>
      </c>
      <c r="I2482">
        <v>1</v>
      </c>
      <c r="J2482" t="s">
        <v>43</v>
      </c>
      <c r="K2482">
        <v>202001</v>
      </c>
      <c r="L2482">
        <v>2</v>
      </c>
      <c r="M2482" t="s">
        <v>221</v>
      </c>
      <c r="N2482" t="s">
        <v>944</v>
      </c>
      <c r="O2482">
        <v>12</v>
      </c>
      <c r="P2482" t="s">
        <v>1155</v>
      </c>
      <c r="Q2482" t="s">
        <v>1201</v>
      </c>
      <c r="R2482">
        <v>371000</v>
      </c>
      <c r="S2482">
        <v>40300</v>
      </c>
      <c r="T2482" t="s">
        <v>946</v>
      </c>
      <c r="U2482" t="s">
        <v>947</v>
      </c>
      <c r="V2482" t="s">
        <v>37</v>
      </c>
      <c r="W2482" t="s">
        <v>38</v>
      </c>
      <c r="Y2482">
        <v>230</v>
      </c>
      <c r="Z2482">
        <v>134119</v>
      </c>
      <c r="AA2482">
        <v>202012</v>
      </c>
    </row>
    <row r="2483" spans="1:27" x14ac:dyDescent="0.2">
      <c r="A2483">
        <v>140</v>
      </c>
      <c r="B2483" t="s">
        <v>1553</v>
      </c>
      <c r="C2483" t="s">
        <v>27</v>
      </c>
      <c r="D2483" t="s">
        <v>1202</v>
      </c>
      <c r="E2483">
        <v>0</v>
      </c>
      <c r="F2483" t="s">
        <v>29</v>
      </c>
      <c r="G2483" t="s">
        <v>39</v>
      </c>
      <c r="H2483">
        <v>0</v>
      </c>
      <c r="I2483">
        <v>0</v>
      </c>
      <c r="J2483" t="s">
        <v>43</v>
      </c>
      <c r="K2483">
        <v>202001</v>
      </c>
      <c r="L2483">
        <v>2</v>
      </c>
      <c r="M2483" t="s">
        <v>221</v>
      </c>
      <c r="N2483" t="s">
        <v>944</v>
      </c>
      <c r="O2483">
        <v>12</v>
      </c>
      <c r="P2483" t="s">
        <v>1155</v>
      </c>
      <c r="Q2483" t="s">
        <v>1201</v>
      </c>
      <c r="R2483">
        <v>371000</v>
      </c>
      <c r="S2483">
        <v>40300</v>
      </c>
      <c r="T2483" t="s">
        <v>946</v>
      </c>
      <c r="U2483" t="s">
        <v>947</v>
      </c>
      <c r="V2483" t="s">
        <v>37</v>
      </c>
      <c r="W2483" t="s">
        <v>38</v>
      </c>
      <c r="Y2483">
        <v>230</v>
      </c>
      <c r="Z2483">
        <v>134119</v>
      </c>
      <c r="AA2483">
        <v>202012</v>
      </c>
    </row>
    <row r="2484" spans="1:27" x14ac:dyDescent="0.2">
      <c r="A2484">
        <v>140</v>
      </c>
      <c r="B2484" t="s">
        <v>1553</v>
      </c>
      <c r="C2484" t="s">
        <v>27</v>
      </c>
      <c r="D2484" t="s">
        <v>1203</v>
      </c>
      <c r="E2484">
        <v>0</v>
      </c>
      <c r="F2484" t="s">
        <v>29</v>
      </c>
      <c r="G2484" t="s">
        <v>27</v>
      </c>
      <c r="H2484">
        <v>0</v>
      </c>
      <c r="I2484">
        <v>0</v>
      </c>
      <c r="J2484" t="s">
        <v>30</v>
      </c>
      <c r="K2484">
        <v>202001</v>
      </c>
      <c r="L2484">
        <v>2</v>
      </c>
      <c r="M2484" t="s">
        <v>221</v>
      </c>
      <c r="N2484" t="s">
        <v>944</v>
      </c>
      <c r="O2484">
        <v>12</v>
      </c>
      <c r="P2484" t="s">
        <v>1155</v>
      </c>
      <c r="Q2484" t="s">
        <v>1204</v>
      </c>
      <c r="R2484">
        <v>373000</v>
      </c>
      <c r="S2484">
        <v>40300</v>
      </c>
      <c r="T2484" t="s">
        <v>946</v>
      </c>
      <c r="U2484" t="s">
        <v>947</v>
      </c>
      <c r="V2484" t="s">
        <v>37</v>
      </c>
      <c r="W2484" t="s">
        <v>38</v>
      </c>
      <c r="Y2484">
        <v>230</v>
      </c>
      <c r="Z2484">
        <v>133723</v>
      </c>
      <c r="AA2484">
        <v>202012</v>
      </c>
    </row>
    <row r="2485" spans="1:27" x14ac:dyDescent="0.2">
      <c r="A2485">
        <v>140</v>
      </c>
      <c r="B2485" t="s">
        <v>1553</v>
      </c>
      <c r="C2485" t="s">
        <v>27</v>
      </c>
      <c r="D2485" t="s">
        <v>1203</v>
      </c>
      <c r="E2485">
        <v>46514</v>
      </c>
      <c r="F2485" t="s">
        <v>29</v>
      </c>
      <c r="G2485" t="s">
        <v>39</v>
      </c>
      <c r="H2485">
        <v>1</v>
      </c>
      <c r="I2485">
        <v>1</v>
      </c>
      <c r="J2485" t="s">
        <v>30</v>
      </c>
      <c r="K2485">
        <v>202001</v>
      </c>
      <c r="L2485">
        <v>2</v>
      </c>
      <c r="M2485" t="s">
        <v>221</v>
      </c>
      <c r="N2485" t="s">
        <v>944</v>
      </c>
      <c r="O2485">
        <v>12</v>
      </c>
      <c r="P2485" t="s">
        <v>1155</v>
      </c>
      <c r="Q2485" t="s">
        <v>1204</v>
      </c>
      <c r="R2485">
        <v>373000</v>
      </c>
      <c r="S2485">
        <v>40300</v>
      </c>
      <c r="T2485" t="s">
        <v>946</v>
      </c>
      <c r="U2485" t="s">
        <v>947</v>
      </c>
      <c r="V2485" t="s">
        <v>37</v>
      </c>
      <c r="W2485" t="s">
        <v>38</v>
      </c>
      <c r="Y2485">
        <v>230</v>
      </c>
      <c r="Z2485">
        <v>133723</v>
      </c>
      <c r="AA2485">
        <v>202012</v>
      </c>
    </row>
    <row r="2486" spans="1:27" x14ac:dyDescent="0.2">
      <c r="A2486">
        <v>140</v>
      </c>
      <c r="B2486" t="s">
        <v>1553</v>
      </c>
      <c r="C2486" t="s">
        <v>27</v>
      </c>
      <c r="D2486" t="s">
        <v>1205</v>
      </c>
      <c r="E2486">
        <v>203153</v>
      </c>
      <c r="F2486" t="s">
        <v>29</v>
      </c>
      <c r="G2486" t="s">
        <v>27</v>
      </c>
      <c r="H2486">
        <v>1</v>
      </c>
      <c r="I2486">
        <v>1</v>
      </c>
      <c r="J2486" t="s">
        <v>43</v>
      </c>
      <c r="K2486">
        <v>202001</v>
      </c>
      <c r="L2486">
        <v>2</v>
      </c>
      <c r="M2486" t="s">
        <v>221</v>
      </c>
      <c r="N2486" t="s">
        <v>944</v>
      </c>
      <c r="O2486">
        <v>12</v>
      </c>
      <c r="P2486" t="s">
        <v>1155</v>
      </c>
      <c r="Q2486" t="s">
        <v>1204</v>
      </c>
      <c r="R2486">
        <v>373000</v>
      </c>
      <c r="S2486">
        <v>40300</v>
      </c>
      <c r="T2486" t="s">
        <v>946</v>
      </c>
      <c r="U2486" t="s">
        <v>947</v>
      </c>
      <c r="V2486" t="s">
        <v>37</v>
      </c>
      <c r="W2486" t="s">
        <v>38</v>
      </c>
      <c r="Y2486">
        <v>230</v>
      </c>
      <c r="Z2486">
        <v>133734</v>
      </c>
      <c r="AA2486">
        <v>202012</v>
      </c>
    </row>
    <row r="2487" spans="1:27" x14ac:dyDescent="0.2">
      <c r="A2487">
        <v>140</v>
      </c>
      <c r="B2487" t="s">
        <v>1553</v>
      </c>
      <c r="C2487" t="s">
        <v>27</v>
      </c>
      <c r="D2487" t="s">
        <v>1205</v>
      </c>
      <c r="E2487">
        <v>0</v>
      </c>
      <c r="F2487" t="s">
        <v>29</v>
      </c>
      <c r="G2487" t="s">
        <v>39</v>
      </c>
      <c r="H2487">
        <v>0</v>
      </c>
      <c r="I2487">
        <v>0</v>
      </c>
      <c r="J2487" t="s">
        <v>43</v>
      </c>
      <c r="K2487">
        <v>202001</v>
      </c>
      <c r="L2487">
        <v>2</v>
      </c>
      <c r="M2487" t="s">
        <v>221</v>
      </c>
      <c r="N2487" t="s">
        <v>944</v>
      </c>
      <c r="O2487">
        <v>12</v>
      </c>
      <c r="P2487" t="s">
        <v>1155</v>
      </c>
      <c r="Q2487" t="s">
        <v>1204</v>
      </c>
      <c r="R2487">
        <v>373000</v>
      </c>
      <c r="S2487">
        <v>40300</v>
      </c>
      <c r="T2487" t="s">
        <v>946</v>
      </c>
      <c r="U2487" t="s">
        <v>947</v>
      </c>
      <c r="V2487" t="s">
        <v>37</v>
      </c>
      <c r="W2487" t="s">
        <v>38</v>
      </c>
      <c r="Y2487">
        <v>230</v>
      </c>
      <c r="Z2487">
        <v>133734</v>
      </c>
      <c r="AA2487">
        <v>202012</v>
      </c>
    </row>
    <row r="2488" spans="1:27" x14ac:dyDescent="0.2">
      <c r="A2488">
        <v>140</v>
      </c>
      <c r="B2488" t="s">
        <v>1553</v>
      </c>
      <c r="C2488" t="s">
        <v>27</v>
      </c>
      <c r="D2488" t="s">
        <v>1206</v>
      </c>
      <c r="E2488">
        <v>0</v>
      </c>
      <c r="F2488" t="s">
        <v>29</v>
      </c>
      <c r="G2488" t="s">
        <v>27</v>
      </c>
      <c r="H2488">
        <v>0</v>
      </c>
      <c r="I2488">
        <v>0</v>
      </c>
      <c r="J2488" t="s">
        <v>30</v>
      </c>
      <c r="K2488">
        <v>202001</v>
      </c>
      <c r="L2488">
        <v>2</v>
      </c>
      <c r="M2488" t="s">
        <v>221</v>
      </c>
      <c r="N2488" t="s">
        <v>944</v>
      </c>
      <c r="O2488">
        <v>12</v>
      </c>
      <c r="P2488" t="s">
        <v>1155</v>
      </c>
      <c r="Q2488" t="s">
        <v>1207</v>
      </c>
      <c r="R2488" t="s">
        <v>1208</v>
      </c>
      <c r="S2488">
        <v>40300</v>
      </c>
      <c r="T2488" t="s">
        <v>946</v>
      </c>
      <c r="U2488" t="s">
        <v>947</v>
      </c>
      <c r="V2488" t="s">
        <v>37</v>
      </c>
      <c r="W2488" t="s">
        <v>38</v>
      </c>
      <c r="Y2488">
        <v>230</v>
      </c>
      <c r="Z2488">
        <v>232376</v>
      </c>
      <c r="AA2488">
        <v>202012</v>
      </c>
    </row>
    <row r="2489" spans="1:27" x14ac:dyDescent="0.2">
      <c r="A2489">
        <v>140</v>
      </c>
      <c r="B2489" t="s">
        <v>1553</v>
      </c>
      <c r="C2489" t="s">
        <v>27</v>
      </c>
      <c r="D2489" t="s">
        <v>1206</v>
      </c>
      <c r="E2489">
        <v>-112181</v>
      </c>
      <c r="F2489" t="s">
        <v>29</v>
      </c>
      <c r="G2489" t="s">
        <v>39</v>
      </c>
      <c r="H2489">
        <v>1</v>
      </c>
      <c r="I2489">
        <v>1</v>
      </c>
      <c r="J2489" t="s">
        <v>30</v>
      </c>
      <c r="K2489">
        <v>202001</v>
      </c>
      <c r="L2489">
        <v>2</v>
      </c>
      <c r="M2489" t="s">
        <v>221</v>
      </c>
      <c r="N2489" t="s">
        <v>944</v>
      </c>
      <c r="O2489">
        <v>12</v>
      </c>
      <c r="P2489" t="s">
        <v>1155</v>
      </c>
      <c r="Q2489" t="s">
        <v>1207</v>
      </c>
      <c r="R2489" t="s">
        <v>1208</v>
      </c>
      <c r="S2489">
        <v>40300</v>
      </c>
      <c r="T2489" t="s">
        <v>946</v>
      </c>
      <c r="U2489" t="s">
        <v>947</v>
      </c>
      <c r="V2489" t="s">
        <v>37</v>
      </c>
      <c r="W2489" t="s">
        <v>38</v>
      </c>
      <c r="Y2489">
        <v>230</v>
      </c>
      <c r="Z2489">
        <v>232376</v>
      </c>
      <c r="AA2489">
        <v>202012</v>
      </c>
    </row>
    <row r="2490" spans="1:27" x14ac:dyDescent="0.2">
      <c r="A2490">
        <v>140</v>
      </c>
      <c r="B2490" t="s">
        <v>1553</v>
      </c>
      <c r="C2490" t="s">
        <v>27</v>
      </c>
      <c r="D2490" t="s">
        <v>3325</v>
      </c>
      <c r="E2490">
        <v>0</v>
      </c>
      <c r="F2490" t="s">
        <v>29</v>
      </c>
      <c r="G2490" t="s">
        <v>27</v>
      </c>
      <c r="H2490">
        <v>1</v>
      </c>
      <c r="I2490">
        <v>1</v>
      </c>
      <c r="J2490" t="s">
        <v>43</v>
      </c>
      <c r="K2490">
        <v>202001</v>
      </c>
      <c r="L2490">
        <v>2</v>
      </c>
      <c r="M2490" t="s">
        <v>221</v>
      </c>
      <c r="N2490" t="s">
        <v>944</v>
      </c>
      <c r="O2490">
        <v>12</v>
      </c>
      <c r="P2490" t="s">
        <v>1155</v>
      </c>
      <c r="Q2490" t="s">
        <v>1207</v>
      </c>
      <c r="R2490" t="s">
        <v>1208</v>
      </c>
      <c r="S2490">
        <v>40300</v>
      </c>
      <c r="T2490" t="s">
        <v>946</v>
      </c>
      <c r="U2490" t="s">
        <v>947</v>
      </c>
      <c r="V2490" t="s">
        <v>37</v>
      </c>
      <c r="W2490" t="s">
        <v>38</v>
      </c>
      <c r="Y2490">
        <v>230</v>
      </c>
      <c r="Z2490">
        <v>26160114</v>
      </c>
      <c r="AA2490">
        <v>202012</v>
      </c>
    </row>
    <row r="2491" spans="1:27" x14ac:dyDescent="0.2">
      <c r="A2491">
        <v>140</v>
      </c>
      <c r="B2491" t="s">
        <v>1553</v>
      </c>
      <c r="C2491" t="s">
        <v>27</v>
      </c>
      <c r="D2491" t="s">
        <v>3325</v>
      </c>
      <c r="E2491">
        <v>0</v>
      </c>
      <c r="F2491" t="s">
        <v>29</v>
      </c>
      <c r="G2491" t="s">
        <v>39</v>
      </c>
      <c r="H2491">
        <v>0</v>
      </c>
      <c r="I2491">
        <v>0</v>
      </c>
      <c r="J2491" t="s">
        <v>43</v>
      </c>
      <c r="K2491">
        <v>202001</v>
      </c>
      <c r="L2491">
        <v>2</v>
      </c>
      <c r="M2491" t="s">
        <v>221</v>
      </c>
      <c r="N2491" t="s">
        <v>944</v>
      </c>
      <c r="O2491">
        <v>12</v>
      </c>
      <c r="P2491" t="s">
        <v>1155</v>
      </c>
      <c r="Q2491" t="s">
        <v>1207</v>
      </c>
      <c r="R2491" t="s">
        <v>1208</v>
      </c>
      <c r="S2491">
        <v>40300</v>
      </c>
      <c r="T2491" t="s">
        <v>946</v>
      </c>
      <c r="U2491" t="s">
        <v>947</v>
      </c>
      <c r="V2491" t="s">
        <v>37</v>
      </c>
      <c r="W2491" t="s">
        <v>38</v>
      </c>
      <c r="Y2491">
        <v>230</v>
      </c>
      <c r="Z2491">
        <v>26160114</v>
      </c>
      <c r="AA2491">
        <v>202012</v>
      </c>
    </row>
    <row r="2492" spans="1:27" x14ac:dyDescent="0.2">
      <c r="A2492">
        <v>140</v>
      </c>
      <c r="B2492" t="s">
        <v>1553</v>
      </c>
      <c r="C2492" t="s">
        <v>27</v>
      </c>
      <c r="D2492" t="s">
        <v>3326</v>
      </c>
      <c r="E2492">
        <v>0</v>
      </c>
      <c r="F2492" t="s">
        <v>29</v>
      </c>
      <c r="G2492" t="s">
        <v>27</v>
      </c>
      <c r="H2492">
        <v>0</v>
      </c>
      <c r="I2492">
        <v>0</v>
      </c>
      <c r="J2492" t="s">
        <v>2947</v>
      </c>
      <c r="K2492">
        <v>202001</v>
      </c>
      <c r="L2492">
        <v>2</v>
      </c>
      <c r="M2492" t="s">
        <v>221</v>
      </c>
      <c r="N2492" t="s">
        <v>944</v>
      </c>
      <c r="O2492">
        <v>14</v>
      </c>
      <c r="P2492" t="s">
        <v>1209</v>
      </c>
      <c r="Q2492" t="s">
        <v>3327</v>
      </c>
      <c r="R2492">
        <v>389000</v>
      </c>
      <c r="S2492">
        <v>40300</v>
      </c>
      <c r="T2492" t="s">
        <v>946</v>
      </c>
      <c r="U2492" t="s">
        <v>947</v>
      </c>
      <c r="V2492" t="s">
        <v>37</v>
      </c>
      <c r="W2492" t="s">
        <v>38</v>
      </c>
      <c r="Y2492">
        <v>230</v>
      </c>
      <c r="Z2492">
        <v>133569</v>
      </c>
      <c r="AA2492">
        <v>202012</v>
      </c>
    </row>
    <row r="2493" spans="1:27" x14ac:dyDescent="0.2">
      <c r="A2493">
        <v>140</v>
      </c>
      <c r="B2493" t="s">
        <v>1553</v>
      </c>
      <c r="C2493" t="s">
        <v>27</v>
      </c>
      <c r="D2493" t="s">
        <v>3326</v>
      </c>
      <c r="E2493">
        <v>0</v>
      </c>
      <c r="F2493" t="s">
        <v>29</v>
      </c>
      <c r="G2493" t="s">
        <v>39</v>
      </c>
      <c r="H2493">
        <v>1</v>
      </c>
      <c r="I2493">
        <v>1</v>
      </c>
      <c r="J2493" t="s">
        <v>2947</v>
      </c>
      <c r="K2493">
        <v>202001</v>
      </c>
      <c r="L2493">
        <v>2</v>
      </c>
      <c r="M2493" t="s">
        <v>221</v>
      </c>
      <c r="N2493" t="s">
        <v>944</v>
      </c>
      <c r="O2493">
        <v>14</v>
      </c>
      <c r="P2493" t="s">
        <v>1209</v>
      </c>
      <c r="Q2493" t="s">
        <v>3327</v>
      </c>
      <c r="R2493">
        <v>389000</v>
      </c>
      <c r="S2493">
        <v>40300</v>
      </c>
      <c r="T2493" t="s">
        <v>946</v>
      </c>
      <c r="U2493" t="s">
        <v>947</v>
      </c>
      <c r="V2493" t="s">
        <v>37</v>
      </c>
      <c r="W2493" t="s">
        <v>38</v>
      </c>
      <c r="Y2493">
        <v>230</v>
      </c>
      <c r="Z2493">
        <v>133569</v>
      </c>
      <c r="AA2493">
        <v>202012</v>
      </c>
    </row>
    <row r="2494" spans="1:27" x14ac:dyDescent="0.2">
      <c r="A2494">
        <v>140</v>
      </c>
      <c r="B2494" t="s">
        <v>1553</v>
      </c>
      <c r="C2494" t="s">
        <v>27</v>
      </c>
      <c r="D2494" t="s">
        <v>1210</v>
      </c>
      <c r="E2494">
        <v>716601.47</v>
      </c>
      <c r="F2494" t="s">
        <v>29</v>
      </c>
      <c r="G2494" t="s">
        <v>27</v>
      </c>
      <c r="H2494">
        <v>0.78944565786348098</v>
      </c>
      <c r="I2494">
        <v>40362954.960000001</v>
      </c>
      <c r="J2494" t="s">
        <v>198</v>
      </c>
      <c r="K2494">
        <v>202012</v>
      </c>
      <c r="L2494">
        <v>2</v>
      </c>
      <c r="M2494" t="s">
        <v>221</v>
      </c>
      <c r="N2494" t="s">
        <v>944</v>
      </c>
      <c r="O2494">
        <v>14</v>
      </c>
      <c r="P2494" t="s">
        <v>1209</v>
      </c>
      <c r="Q2494" t="s">
        <v>1211</v>
      </c>
      <c r="R2494">
        <v>390000</v>
      </c>
      <c r="S2494">
        <v>40300</v>
      </c>
      <c r="T2494" t="s">
        <v>946</v>
      </c>
      <c r="U2494" t="s">
        <v>947</v>
      </c>
      <c r="V2494" t="s">
        <v>37</v>
      </c>
      <c r="W2494" t="s">
        <v>38</v>
      </c>
      <c r="Y2494">
        <v>230</v>
      </c>
      <c r="Z2494">
        <v>4013248</v>
      </c>
      <c r="AA2494">
        <v>202012</v>
      </c>
    </row>
    <row r="2495" spans="1:27" x14ac:dyDescent="0.2">
      <c r="A2495">
        <v>140</v>
      </c>
      <c r="B2495" t="s">
        <v>1553</v>
      </c>
      <c r="C2495" t="s">
        <v>27</v>
      </c>
      <c r="D2495" t="s">
        <v>1210</v>
      </c>
      <c r="E2495">
        <v>191125.95</v>
      </c>
      <c r="F2495" t="s">
        <v>29</v>
      </c>
      <c r="G2495" t="s">
        <v>39</v>
      </c>
      <c r="H2495">
        <v>0.210554342136519</v>
      </c>
      <c r="I2495">
        <v>10765269.710000001</v>
      </c>
      <c r="J2495" t="s">
        <v>198</v>
      </c>
      <c r="K2495">
        <v>202012</v>
      </c>
      <c r="L2495">
        <v>2</v>
      </c>
      <c r="M2495" t="s">
        <v>221</v>
      </c>
      <c r="N2495" t="s">
        <v>944</v>
      </c>
      <c r="O2495">
        <v>14</v>
      </c>
      <c r="P2495" t="s">
        <v>1209</v>
      </c>
      <c r="Q2495" t="s">
        <v>1211</v>
      </c>
      <c r="R2495">
        <v>390000</v>
      </c>
      <c r="S2495">
        <v>40300</v>
      </c>
      <c r="T2495" t="s">
        <v>946</v>
      </c>
      <c r="U2495" t="s">
        <v>947</v>
      </c>
      <c r="V2495" t="s">
        <v>37</v>
      </c>
      <c r="W2495" t="s">
        <v>38</v>
      </c>
      <c r="Y2495">
        <v>230</v>
      </c>
      <c r="Z2495">
        <v>4013248</v>
      </c>
      <c r="AA2495">
        <v>202012</v>
      </c>
    </row>
    <row r="2496" spans="1:27" x14ac:dyDescent="0.2">
      <c r="A2496">
        <v>140</v>
      </c>
      <c r="B2496" t="s">
        <v>1553</v>
      </c>
      <c r="C2496" t="s">
        <v>27</v>
      </c>
      <c r="D2496" t="s">
        <v>1212</v>
      </c>
      <c r="E2496">
        <v>62895.48</v>
      </c>
      <c r="F2496" t="s">
        <v>29</v>
      </c>
      <c r="G2496" t="s">
        <v>27</v>
      </c>
      <c r="H2496">
        <v>0.78944565786348098</v>
      </c>
      <c r="I2496">
        <v>40362954.960000001</v>
      </c>
      <c r="J2496" t="s">
        <v>198</v>
      </c>
      <c r="K2496">
        <v>202012</v>
      </c>
      <c r="L2496">
        <v>2</v>
      </c>
      <c r="M2496" t="s">
        <v>221</v>
      </c>
      <c r="N2496" t="s">
        <v>944</v>
      </c>
      <c r="O2496">
        <v>14</v>
      </c>
      <c r="P2496" t="s">
        <v>1209</v>
      </c>
      <c r="Q2496" t="s">
        <v>1211</v>
      </c>
      <c r="R2496">
        <v>390000</v>
      </c>
      <c r="S2496">
        <v>40300</v>
      </c>
      <c r="T2496" t="s">
        <v>946</v>
      </c>
      <c r="U2496" t="s">
        <v>947</v>
      </c>
      <c r="V2496" t="s">
        <v>37</v>
      </c>
      <c r="W2496" t="s">
        <v>38</v>
      </c>
      <c r="Y2496">
        <v>230</v>
      </c>
      <c r="Z2496">
        <v>4013251</v>
      </c>
      <c r="AA2496">
        <v>202012</v>
      </c>
    </row>
    <row r="2497" spans="1:27" x14ac:dyDescent="0.2">
      <c r="A2497">
        <v>140</v>
      </c>
      <c r="B2497" t="s">
        <v>1553</v>
      </c>
      <c r="C2497" t="s">
        <v>27</v>
      </c>
      <c r="D2497" t="s">
        <v>1212</v>
      </c>
      <c r="E2497">
        <v>16774.96</v>
      </c>
      <c r="F2497" t="s">
        <v>29</v>
      </c>
      <c r="G2497" t="s">
        <v>39</v>
      </c>
      <c r="H2497">
        <v>0.210554342136519</v>
      </c>
      <c r="I2497">
        <v>10765269.710000001</v>
      </c>
      <c r="J2497" t="s">
        <v>198</v>
      </c>
      <c r="K2497">
        <v>202012</v>
      </c>
      <c r="L2497">
        <v>2</v>
      </c>
      <c r="M2497" t="s">
        <v>221</v>
      </c>
      <c r="N2497" t="s">
        <v>944</v>
      </c>
      <c r="O2497">
        <v>14</v>
      </c>
      <c r="P2497" t="s">
        <v>1209</v>
      </c>
      <c r="Q2497" t="s">
        <v>1211</v>
      </c>
      <c r="R2497">
        <v>390000</v>
      </c>
      <c r="S2497">
        <v>40300</v>
      </c>
      <c r="T2497" t="s">
        <v>946</v>
      </c>
      <c r="U2497" t="s">
        <v>947</v>
      </c>
      <c r="V2497" t="s">
        <v>37</v>
      </c>
      <c r="W2497" t="s">
        <v>38</v>
      </c>
      <c r="Y2497">
        <v>230</v>
      </c>
      <c r="Z2497">
        <v>4013251</v>
      </c>
      <c r="AA2497">
        <v>202012</v>
      </c>
    </row>
    <row r="2498" spans="1:27" x14ac:dyDescent="0.2">
      <c r="A2498">
        <v>140</v>
      </c>
      <c r="B2498" t="s">
        <v>1553</v>
      </c>
      <c r="C2498" t="s">
        <v>27</v>
      </c>
      <c r="D2498" t="s">
        <v>3328</v>
      </c>
      <c r="E2498">
        <v>0</v>
      </c>
      <c r="F2498" t="s">
        <v>29</v>
      </c>
      <c r="G2498" t="s">
        <v>27</v>
      </c>
      <c r="H2498">
        <v>0</v>
      </c>
      <c r="I2498">
        <v>0</v>
      </c>
      <c r="J2498" t="s">
        <v>2947</v>
      </c>
      <c r="K2498">
        <v>202001</v>
      </c>
      <c r="L2498">
        <v>2</v>
      </c>
      <c r="M2498" t="s">
        <v>221</v>
      </c>
      <c r="N2498" t="s">
        <v>944</v>
      </c>
      <c r="O2498">
        <v>14</v>
      </c>
      <c r="P2498" t="s">
        <v>1209</v>
      </c>
      <c r="Q2498" t="s">
        <v>1211</v>
      </c>
      <c r="R2498">
        <v>390000</v>
      </c>
      <c r="S2498">
        <v>40310</v>
      </c>
      <c r="T2498" t="s">
        <v>1235</v>
      </c>
      <c r="U2498" t="s">
        <v>947</v>
      </c>
      <c r="V2498" t="s">
        <v>37</v>
      </c>
      <c r="W2498" t="s">
        <v>38</v>
      </c>
      <c r="Y2498">
        <v>230</v>
      </c>
      <c r="Z2498">
        <v>16571744</v>
      </c>
      <c r="AA2498">
        <v>202012</v>
      </c>
    </row>
    <row r="2499" spans="1:27" x14ac:dyDescent="0.2">
      <c r="A2499">
        <v>140</v>
      </c>
      <c r="B2499" t="s">
        <v>1553</v>
      </c>
      <c r="C2499" t="s">
        <v>27</v>
      </c>
      <c r="D2499" t="s">
        <v>3328</v>
      </c>
      <c r="E2499">
        <v>0</v>
      </c>
      <c r="F2499" t="s">
        <v>29</v>
      </c>
      <c r="G2499" t="s">
        <v>39</v>
      </c>
      <c r="H2499">
        <v>1</v>
      </c>
      <c r="I2499">
        <v>1</v>
      </c>
      <c r="J2499" t="s">
        <v>2947</v>
      </c>
      <c r="K2499">
        <v>202001</v>
      </c>
      <c r="L2499">
        <v>2</v>
      </c>
      <c r="M2499" t="s">
        <v>221</v>
      </c>
      <c r="N2499" t="s">
        <v>944</v>
      </c>
      <c r="O2499">
        <v>14</v>
      </c>
      <c r="P2499" t="s">
        <v>1209</v>
      </c>
      <c r="Q2499" t="s">
        <v>1211</v>
      </c>
      <c r="R2499">
        <v>390000</v>
      </c>
      <c r="S2499">
        <v>40310</v>
      </c>
      <c r="T2499" t="s">
        <v>1235</v>
      </c>
      <c r="U2499" t="s">
        <v>947</v>
      </c>
      <c r="V2499" t="s">
        <v>37</v>
      </c>
      <c r="W2499" t="s">
        <v>38</v>
      </c>
      <c r="Y2499">
        <v>230</v>
      </c>
      <c r="Z2499">
        <v>16571744</v>
      </c>
      <c r="AA2499">
        <v>202012</v>
      </c>
    </row>
    <row r="2500" spans="1:27" x14ac:dyDescent="0.2">
      <c r="A2500">
        <v>140</v>
      </c>
      <c r="B2500" t="s">
        <v>1553</v>
      </c>
      <c r="C2500" t="s">
        <v>27</v>
      </c>
      <c r="D2500" t="s">
        <v>1213</v>
      </c>
      <c r="E2500">
        <v>701908.45</v>
      </c>
      <c r="F2500" t="s">
        <v>29</v>
      </c>
      <c r="G2500" t="s">
        <v>27</v>
      </c>
      <c r="H2500">
        <v>0.78944565786348098</v>
      </c>
      <c r="I2500">
        <v>40362954.960000001</v>
      </c>
      <c r="J2500" t="s">
        <v>198</v>
      </c>
      <c r="K2500">
        <v>202012</v>
      </c>
      <c r="L2500">
        <v>2</v>
      </c>
      <c r="M2500" t="s">
        <v>221</v>
      </c>
      <c r="N2500" t="s">
        <v>944</v>
      </c>
      <c r="O2500">
        <v>14</v>
      </c>
      <c r="P2500" t="s">
        <v>1209</v>
      </c>
      <c r="Q2500" t="s">
        <v>1211</v>
      </c>
      <c r="R2500">
        <v>390000</v>
      </c>
      <c r="S2500">
        <v>40300</v>
      </c>
      <c r="T2500" t="s">
        <v>946</v>
      </c>
      <c r="U2500" t="s">
        <v>947</v>
      </c>
      <c r="V2500" t="s">
        <v>37</v>
      </c>
      <c r="W2500" t="s">
        <v>38</v>
      </c>
      <c r="Y2500">
        <v>230</v>
      </c>
      <c r="Z2500">
        <v>4013247</v>
      </c>
      <c r="AA2500">
        <v>202012</v>
      </c>
    </row>
    <row r="2501" spans="1:27" x14ac:dyDescent="0.2">
      <c r="A2501">
        <v>140</v>
      </c>
      <c r="B2501" t="s">
        <v>1553</v>
      </c>
      <c r="C2501" t="s">
        <v>27</v>
      </c>
      <c r="D2501" t="s">
        <v>1213</v>
      </c>
      <c r="E2501">
        <v>187207.15</v>
      </c>
      <c r="F2501" t="s">
        <v>29</v>
      </c>
      <c r="G2501" t="s">
        <v>39</v>
      </c>
      <c r="H2501">
        <v>0.210554342136519</v>
      </c>
      <c r="I2501">
        <v>10765269.710000001</v>
      </c>
      <c r="J2501" t="s">
        <v>198</v>
      </c>
      <c r="K2501">
        <v>202012</v>
      </c>
      <c r="L2501">
        <v>2</v>
      </c>
      <c r="M2501" t="s">
        <v>221</v>
      </c>
      <c r="N2501" t="s">
        <v>944</v>
      </c>
      <c r="O2501">
        <v>14</v>
      </c>
      <c r="P2501" t="s">
        <v>1209</v>
      </c>
      <c r="Q2501" t="s">
        <v>1211</v>
      </c>
      <c r="R2501">
        <v>390000</v>
      </c>
      <c r="S2501">
        <v>40300</v>
      </c>
      <c r="T2501" t="s">
        <v>946</v>
      </c>
      <c r="U2501" t="s">
        <v>947</v>
      </c>
      <c r="V2501" t="s">
        <v>37</v>
      </c>
      <c r="W2501" t="s">
        <v>38</v>
      </c>
      <c r="Y2501">
        <v>230</v>
      </c>
      <c r="Z2501">
        <v>4013247</v>
      </c>
      <c r="AA2501">
        <v>202012</v>
      </c>
    </row>
    <row r="2502" spans="1:27" x14ac:dyDescent="0.2">
      <c r="A2502">
        <v>140</v>
      </c>
      <c r="B2502" t="s">
        <v>1553</v>
      </c>
      <c r="C2502" t="s">
        <v>27</v>
      </c>
      <c r="D2502" t="s">
        <v>1214</v>
      </c>
      <c r="E2502">
        <v>440506.12</v>
      </c>
      <c r="F2502" t="s">
        <v>29</v>
      </c>
      <c r="G2502" t="s">
        <v>27</v>
      </c>
      <c r="H2502">
        <v>0.78944565786348098</v>
      </c>
      <c r="I2502">
        <v>40362954.960000001</v>
      </c>
      <c r="J2502" t="s">
        <v>198</v>
      </c>
      <c r="K2502">
        <v>202012</v>
      </c>
      <c r="L2502">
        <v>2</v>
      </c>
      <c r="M2502" t="s">
        <v>221</v>
      </c>
      <c r="N2502" t="s">
        <v>944</v>
      </c>
      <c r="O2502">
        <v>14</v>
      </c>
      <c r="P2502" t="s">
        <v>1209</v>
      </c>
      <c r="Q2502" t="s">
        <v>1211</v>
      </c>
      <c r="R2502">
        <v>390000</v>
      </c>
      <c r="S2502">
        <v>40300</v>
      </c>
      <c r="T2502" t="s">
        <v>946</v>
      </c>
      <c r="U2502" t="s">
        <v>947</v>
      </c>
      <c r="V2502" t="s">
        <v>37</v>
      </c>
      <c r="W2502" t="s">
        <v>38</v>
      </c>
      <c r="Y2502">
        <v>230</v>
      </c>
      <c r="Z2502">
        <v>4013257</v>
      </c>
      <c r="AA2502">
        <v>202012</v>
      </c>
    </row>
    <row r="2503" spans="1:27" x14ac:dyDescent="0.2">
      <c r="A2503">
        <v>140</v>
      </c>
      <c r="B2503" t="s">
        <v>1553</v>
      </c>
      <c r="C2503" t="s">
        <v>27</v>
      </c>
      <c r="D2503" t="s">
        <v>1214</v>
      </c>
      <c r="E2503">
        <v>117488.11</v>
      </c>
      <c r="F2503" t="s">
        <v>29</v>
      </c>
      <c r="G2503" t="s">
        <v>39</v>
      </c>
      <c r="H2503">
        <v>0.210554342136519</v>
      </c>
      <c r="I2503">
        <v>10765269.710000001</v>
      </c>
      <c r="J2503" t="s">
        <v>198</v>
      </c>
      <c r="K2503">
        <v>202012</v>
      </c>
      <c r="L2503">
        <v>2</v>
      </c>
      <c r="M2503" t="s">
        <v>221</v>
      </c>
      <c r="N2503" t="s">
        <v>944</v>
      </c>
      <c r="O2503">
        <v>14</v>
      </c>
      <c r="P2503" t="s">
        <v>1209</v>
      </c>
      <c r="Q2503" t="s">
        <v>1211</v>
      </c>
      <c r="R2503">
        <v>390000</v>
      </c>
      <c r="S2503">
        <v>40300</v>
      </c>
      <c r="T2503" t="s">
        <v>946</v>
      </c>
      <c r="U2503" t="s">
        <v>947</v>
      </c>
      <c r="V2503" t="s">
        <v>37</v>
      </c>
      <c r="W2503" t="s">
        <v>38</v>
      </c>
      <c r="Y2503">
        <v>230</v>
      </c>
      <c r="Z2503">
        <v>4013257</v>
      </c>
      <c r="AA2503">
        <v>202012</v>
      </c>
    </row>
    <row r="2504" spans="1:27" x14ac:dyDescent="0.2">
      <c r="A2504">
        <v>140</v>
      </c>
      <c r="B2504" t="s">
        <v>1553</v>
      </c>
      <c r="C2504" t="s">
        <v>27</v>
      </c>
      <c r="D2504" t="s">
        <v>1215</v>
      </c>
      <c r="E2504">
        <v>436252.82</v>
      </c>
      <c r="F2504" t="s">
        <v>29</v>
      </c>
      <c r="G2504" t="s">
        <v>27</v>
      </c>
      <c r="H2504">
        <v>0.78944565786348098</v>
      </c>
      <c r="I2504">
        <v>40362954.960000001</v>
      </c>
      <c r="J2504" t="s">
        <v>198</v>
      </c>
      <c r="K2504">
        <v>202012</v>
      </c>
      <c r="L2504">
        <v>2</v>
      </c>
      <c r="M2504" t="s">
        <v>221</v>
      </c>
      <c r="N2504" t="s">
        <v>944</v>
      </c>
      <c r="O2504">
        <v>14</v>
      </c>
      <c r="P2504" t="s">
        <v>1209</v>
      </c>
      <c r="Q2504" t="s">
        <v>1211</v>
      </c>
      <c r="R2504">
        <v>390000</v>
      </c>
      <c r="S2504">
        <v>40300</v>
      </c>
      <c r="T2504" t="s">
        <v>946</v>
      </c>
      <c r="U2504" t="s">
        <v>947</v>
      </c>
      <c r="V2504" t="s">
        <v>37</v>
      </c>
      <c r="W2504" t="s">
        <v>38</v>
      </c>
      <c r="Y2504">
        <v>230</v>
      </c>
      <c r="Z2504">
        <v>133645</v>
      </c>
      <c r="AA2504">
        <v>202012</v>
      </c>
    </row>
    <row r="2505" spans="1:27" x14ac:dyDescent="0.2">
      <c r="A2505">
        <v>140</v>
      </c>
      <c r="B2505" t="s">
        <v>1553</v>
      </c>
      <c r="C2505" t="s">
        <v>27</v>
      </c>
      <c r="D2505" t="s">
        <v>1215</v>
      </c>
      <c r="E2505">
        <v>116353.7</v>
      </c>
      <c r="F2505" t="s">
        <v>29</v>
      </c>
      <c r="G2505" t="s">
        <v>39</v>
      </c>
      <c r="H2505">
        <v>0.210554342136519</v>
      </c>
      <c r="I2505">
        <v>10765269.710000001</v>
      </c>
      <c r="J2505" t="s">
        <v>198</v>
      </c>
      <c r="K2505">
        <v>202012</v>
      </c>
      <c r="L2505">
        <v>2</v>
      </c>
      <c r="M2505" t="s">
        <v>221</v>
      </c>
      <c r="N2505" t="s">
        <v>944</v>
      </c>
      <c r="O2505">
        <v>14</v>
      </c>
      <c r="P2505" t="s">
        <v>1209</v>
      </c>
      <c r="Q2505" t="s">
        <v>1211</v>
      </c>
      <c r="R2505">
        <v>390000</v>
      </c>
      <c r="S2505">
        <v>40300</v>
      </c>
      <c r="T2505" t="s">
        <v>946</v>
      </c>
      <c r="U2505" t="s">
        <v>947</v>
      </c>
      <c r="V2505" t="s">
        <v>37</v>
      </c>
      <c r="W2505" t="s">
        <v>38</v>
      </c>
      <c r="Y2505">
        <v>230</v>
      </c>
      <c r="Z2505">
        <v>133645</v>
      </c>
      <c r="AA2505">
        <v>202012</v>
      </c>
    </row>
    <row r="2506" spans="1:27" x14ac:dyDescent="0.2">
      <c r="A2506">
        <v>140</v>
      </c>
      <c r="B2506" t="s">
        <v>1553</v>
      </c>
      <c r="C2506" t="s">
        <v>27</v>
      </c>
      <c r="D2506" t="s">
        <v>3329</v>
      </c>
      <c r="E2506">
        <v>0</v>
      </c>
      <c r="F2506" t="s">
        <v>29</v>
      </c>
      <c r="G2506" t="s">
        <v>27</v>
      </c>
      <c r="H2506">
        <v>0</v>
      </c>
      <c r="I2506">
        <v>0</v>
      </c>
      <c r="J2506" t="s">
        <v>2947</v>
      </c>
      <c r="K2506">
        <v>202001</v>
      </c>
      <c r="L2506">
        <v>2</v>
      </c>
      <c r="M2506" t="s">
        <v>221</v>
      </c>
      <c r="N2506" t="s">
        <v>944</v>
      </c>
      <c r="O2506">
        <v>14</v>
      </c>
      <c r="P2506" t="s">
        <v>1209</v>
      </c>
      <c r="Q2506" t="s">
        <v>1216</v>
      </c>
      <c r="R2506">
        <v>391000</v>
      </c>
      <c r="S2506">
        <v>40300</v>
      </c>
      <c r="T2506" t="s">
        <v>946</v>
      </c>
      <c r="U2506" t="s">
        <v>947</v>
      </c>
      <c r="V2506" t="s">
        <v>37</v>
      </c>
      <c r="W2506" t="s">
        <v>38</v>
      </c>
      <c r="Y2506">
        <v>230</v>
      </c>
      <c r="Z2506">
        <v>133610</v>
      </c>
      <c r="AA2506">
        <v>202012</v>
      </c>
    </row>
    <row r="2507" spans="1:27" x14ac:dyDescent="0.2">
      <c r="A2507">
        <v>140</v>
      </c>
      <c r="B2507" t="s">
        <v>1553</v>
      </c>
      <c r="C2507" t="s">
        <v>27</v>
      </c>
      <c r="D2507" t="s">
        <v>3329</v>
      </c>
      <c r="E2507">
        <v>0</v>
      </c>
      <c r="F2507" t="s">
        <v>29</v>
      </c>
      <c r="G2507" t="s">
        <v>39</v>
      </c>
      <c r="H2507">
        <v>1</v>
      </c>
      <c r="I2507">
        <v>1</v>
      </c>
      <c r="J2507" t="s">
        <v>2947</v>
      </c>
      <c r="K2507">
        <v>202001</v>
      </c>
      <c r="L2507">
        <v>2</v>
      </c>
      <c r="M2507" t="s">
        <v>221</v>
      </c>
      <c r="N2507" t="s">
        <v>944</v>
      </c>
      <c r="O2507">
        <v>14</v>
      </c>
      <c r="P2507" t="s">
        <v>1209</v>
      </c>
      <c r="Q2507" t="s">
        <v>1216</v>
      </c>
      <c r="R2507">
        <v>391000</v>
      </c>
      <c r="S2507">
        <v>40300</v>
      </c>
      <c r="T2507" t="s">
        <v>946</v>
      </c>
      <c r="U2507" t="s">
        <v>947</v>
      </c>
      <c r="V2507" t="s">
        <v>37</v>
      </c>
      <c r="W2507" t="s">
        <v>38</v>
      </c>
      <c r="Y2507">
        <v>230</v>
      </c>
      <c r="Z2507">
        <v>133610</v>
      </c>
      <c r="AA2507">
        <v>202012</v>
      </c>
    </row>
    <row r="2508" spans="1:27" x14ac:dyDescent="0.2">
      <c r="A2508">
        <v>140</v>
      </c>
      <c r="B2508" t="s">
        <v>1553</v>
      </c>
      <c r="C2508" t="s">
        <v>27</v>
      </c>
      <c r="D2508" t="s">
        <v>1217</v>
      </c>
      <c r="E2508">
        <v>26373.02</v>
      </c>
      <c r="F2508" t="s">
        <v>29</v>
      </c>
      <c r="G2508" t="s">
        <v>27</v>
      </c>
      <c r="H2508">
        <v>0.78944565786348098</v>
      </c>
      <c r="I2508">
        <v>40362954.960000001</v>
      </c>
      <c r="J2508" t="s">
        <v>198</v>
      </c>
      <c r="K2508">
        <v>202012</v>
      </c>
      <c r="L2508">
        <v>2</v>
      </c>
      <c r="M2508" t="s">
        <v>221</v>
      </c>
      <c r="N2508" t="s">
        <v>944</v>
      </c>
      <c r="O2508">
        <v>14</v>
      </c>
      <c r="P2508" t="s">
        <v>1209</v>
      </c>
      <c r="Q2508" t="s">
        <v>1216</v>
      </c>
      <c r="R2508">
        <v>391000</v>
      </c>
      <c r="S2508">
        <v>40300</v>
      </c>
      <c r="T2508" t="s">
        <v>946</v>
      </c>
      <c r="U2508" t="s">
        <v>947</v>
      </c>
      <c r="V2508" t="s">
        <v>37</v>
      </c>
      <c r="W2508" t="s">
        <v>38</v>
      </c>
      <c r="Y2508">
        <v>230</v>
      </c>
      <c r="Z2508">
        <v>134132</v>
      </c>
      <c r="AA2508">
        <v>202012</v>
      </c>
    </row>
    <row r="2509" spans="1:27" x14ac:dyDescent="0.2">
      <c r="A2509">
        <v>140</v>
      </c>
      <c r="B2509" t="s">
        <v>1553</v>
      </c>
      <c r="C2509" t="s">
        <v>27</v>
      </c>
      <c r="D2509" t="s">
        <v>1217</v>
      </c>
      <c r="E2509">
        <v>7033.99</v>
      </c>
      <c r="F2509" t="s">
        <v>29</v>
      </c>
      <c r="G2509" t="s">
        <v>39</v>
      </c>
      <c r="H2509">
        <v>0.210554342136519</v>
      </c>
      <c r="I2509">
        <v>10765269.710000001</v>
      </c>
      <c r="J2509" t="s">
        <v>198</v>
      </c>
      <c r="K2509">
        <v>202012</v>
      </c>
      <c r="L2509">
        <v>2</v>
      </c>
      <c r="M2509" t="s">
        <v>221</v>
      </c>
      <c r="N2509" t="s">
        <v>944</v>
      </c>
      <c r="O2509">
        <v>14</v>
      </c>
      <c r="P2509" t="s">
        <v>1209</v>
      </c>
      <c r="Q2509" t="s">
        <v>1216</v>
      </c>
      <c r="R2509">
        <v>391000</v>
      </c>
      <c r="S2509">
        <v>40300</v>
      </c>
      <c r="T2509" t="s">
        <v>946</v>
      </c>
      <c r="U2509" t="s">
        <v>947</v>
      </c>
      <c r="V2509" t="s">
        <v>37</v>
      </c>
      <c r="W2509" t="s">
        <v>38</v>
      </c>
      <c r="Y2509">
        <v>230</v>
      </c>
      <c r="Z2509">
        <v>134132</v>
      </c>
      <c r="AA2509">
        <v>202012</v>
      </c>
    </row>
    <row r="2510" spans="1:27" x14ac:dyDescent="0.2">
      <c r="A2510">
        <v>140</v>
      </c>
      <c r="B2510" t="s">
        <v>1553</v>
      </c>
      <c r="C2510" t="s">
        <v>27</v>
      </c>
      <c r="D2510" t="s">
        <v>1218</v>
      </c>
      <c r="E2510">
        <v>4003241.97</v>
      </c>
      <c r="F2510" t="s">
        <v>29</v>
      </c>
      <c r="G2510" t="s">
        <v>27</v>
      </c>
      <c r="H2510">
        <v>0.78944565786348098</v>
      </c>
      <c r="I2510">
        <v>40362954.960000001</v>
      </c>
      <c r="J2510" t="s">
        <v>198</v>
      </c>
      <c r="K2510">
        <v>202012</v>
      </c>
      <c r="L2510">
        <v>2</v>
      </c>
      <c r="M2510" t="s">
        <v>221</v>
      </c>
      <c r="N2510" t="s">
        <v>944</v>
      </c>
      <c r="O2510">
        <v>14</v>
      </c>
      <c r="P2510" t="s">
        <v>1209</v>
      </c>
      <c r="Q2510" t="s">
        <v>1216</v>
      </c>
      <c r="R2510">
        <v>391100</v>
      </c>
      <c r="S2510">
        <v>40300</v>
      </c>
      <c r="T2510" t="s">
        <v>946</v>
      </c>
      <c r="U2510" t="s">
        <v>947</v>
      </c>
      <c r="V2510" t="s">
        <v>37</v>
      </c>
      <c r="W2510" t="s">
        <v>38</v>
      </c>
      <c r="Y2510">
        <v>230</v>
      </c>
      <c r="Z2510">
        <v>133794</v>
      </c>
      <c r="AA2510">
        <v>202012</v>
      </c>
    </row>
    <row r="2511" spans="1:27" x14ac:dyDescent="0.2">
      <c r="A2511">
        <v>140</v>
      </c>
      <c r="B2511" t="s">
        <v>1553</v>
      </c>
      <c r="C2511" t="s">
        <v>27</v>
      </c>
      <c r="D2511" t="s">
        <v>1218</v>
      </c>
      <c r="E2511">
        <v>1067711.21</v>
      </c>
      <c r="F2511" t="s">
        <v>29</v>
      </c>
      <c r="G2511" t="s">
        <v>39</v>
      </c>
      <c r="H2511">
        <v>0.210554342136519</v>
      </c>
      <c r="I2511">
        <v>10765269.710000001</v>
      </c>
      <c r="J2511" t="s">
        <v>198</v>
      </c>
      <c r="K2511">
        <v>202012</v>
      </c>
      <c r="L2511">
        <v>2</v>
      </c>
      <c r="M2511" t="s">
        <v>221</v>
      </c>
      <c r="N2511" t="s">
        <v>944</v>
      </c>
      <c r="O2511">
        <v>14</v>
      </c>
      <c r="P2511" t="s">
        <v>1209</v>
      </c>
      <c r="Q2511" t="s">
        <v>1216</v>
      </c>
      <c r="R2511">
        <v>391100</v>
      </c>
      <c r="S2511">
        <v>40300</v>
      </c>
      <c r="T2511" t="s">
        <v>946</v>
      </c>
      <c r="U2511" t="s">
        <v>947</v>
      </c>
      <c r="V2511" t="s">
        <v>37</v>
      </c>
      <c r="W2511" t="s">
        <v>38</v>
      </c>
      <c r="Y2511">
        <v>230</v>
      </c>
      <c r="Z2511">
        <v>133794</v>
      </c>
      <c r="AA2511">
        <v>202012</v>
      </c>
    </row>
    <row r="2512" spans="1:27" x14ac:dyDescent="0.2">
      <c r="A2512">
        <v>140</v>
      </c>
      <c r="B2512" t="s">
        <v>1553</v>
      </c>
      <c r="C2512" t="s">
        <v>27</v>
      </c>
      <c r="D2512" t="s">
        <v>1219</v>
      </c>
      <c r="E2512">
        <v>1857.72</v>
      </c>
      <c r="F2512" t="s">
        <v>29</v>
      </c>
      <c r="G2512" t="s">
        <v>27</v>
      </c>
      <c r="H2512">
        <v>0.78944565786348098</v>
      </c>
      <c r="I2512">
        <v>40362954.960000001</v>
      </c>
      <c r="J2512" t="s">
        <v>198</v>
      </c>
      <c r="K2512">
        <v>202012</v>
      </c>
      <c r="L2512">
        <v>2</v>
      </c>
      <c r="M2512" t="s">
        <v>221</v>
      </c>
      <c r="N2512" t="s">
        <v>944</v>
      </c>
      <c r="O2512">
        <v>14</v>
      </c>
      <c r="P2512" t="s">
        <v>1209</v>
      </c>
      <c r="Q2512" t="s">
        <v>1220</v>
      </c>
      <c r="R2512">
        <v>392000</v>
      </c>
      <c r="S2512">
        <v>40300</v>
      </c>
      <c r="T2512" t="s">
        <v>946</v>
      </c>
      <c r="U2512" t="s">
        <v>947</v>
      </c>
      <c r="V2512" t="s">
        <v>37</v>
      </c>
      <c r="W2512" t="s">
        <v>38</v>
      </c>
      <c r="Y2512">
        <v>230</v>
      </c>
      <c r="Z2512">
        <v>4013254</v>
      </c>
      <c r="AA2512">
        <v>202012</v>
      </c>
    </row>
    <row r="2513" spans="1:27" x14ac:dyDescent="0.2">
      <c r="A2513">
        <v>140</v>
      </c>
      <c r="B2513" t="s">
        <v>1553</v>
      </c>
      <c r="C2513" t="s">
        <v>27</v>
      </c>
      <c r="D2513" t="s">
        <v>1219</v>
      </c>
      <c r="E2513">
        <v>495.48</v>
      </c>
      <c r="F2513" t="s">
        <v>29</v>
      </c>
      <c r="G2513" t="s">
        <v>39</v>
      </c>
      <c r="H2513">
        <v>0.210554342136519</v>
      </c>
      <c r="I2513">
        <v>10765269.710000001</v>
      </c>
      <c r="J2513" t="s">
        <v>198</v>
      </c>
      <c r="K2513">
        <v>202012</v>
      </c>
      <c r="L2513">
        <v>2</v>
      </c>
      <c r="M2513" t="s">
        <v>221</v>
      </c>
      <c r="N2513" t="s">
        <v>944</v>
      </c>
      <c r="O2513">
        <v>14</v>
      </c>
      <c r="P2513" t="s">
        <v>1209</v>
      </c>
      <c r="Q2513" t="s">
        <v>1220</v>
      </c>
      <c r="R2513">
        <v>392000</v>
      </c>
      <c r="S2513">
        <v>40300</v>
      </c>
      <c r="T2513" t="s">
        <v>946</v>
      </c>
      <c r="U2513" t="s">
        <v>947</v>
      </c>
      <c r="V2513" t="s">
        <v>37</v>
      </c>
      <c r="W2513" t="s">
        <v>38</v>
      </c>
      <c r="Y2513">
        <v>230</v>
      </c>
      <c r="Z2513">
        <v>4013254</v>
      </c>
      <c r="AA2513">
        <v>202012</v>
      </c>
    </row>
    <row r="2514" spans="1:27" x14ac:dyDescent="0.2">
      <c r="A2514">
        <v>140</v>
      </c>
      <c r="B2514" t="s">
        <v>1553</v>
      </c>
      <c r="C2514" t="s">
        <v>27</v>
      </c>
      <c r="D2514" t="s">
        <v>3330</v>
      </c>
      <c r="E2514">
        <v>0</v>
      </c>
      <c r="F2514" t="s">
        <v>29</v>
      </c>
      <c r="G2514" t="s">
        <v>27</v>
      </c>
      <c r="H2514">
        <v>0</v>
      </c>
      <c r="I2514">
        <v>0</v>
      </c>
      <c r="J2514" t="s">
        <v>2947</v>
      </c>
      <c r="K2514">
        <v>202001</v>
      </c>
      <c r="L2514">
        <v>2</v>
      </c>
      <c r="M2514" t="s">
        <v>221</v>
      </c>
      <c r="N2514" t="s">
        <v>944</v>
      </c>
      <c r="O2514">
        <v>14</v>
      </c>
      <c r="P2514" t="s">
        <v>1209</v>
      </c>
      <c r="Q2514" t="s">
        <v>1220</v>
      </c>
      <c r="R2514">
        <v>392000</v>
      </c>
      <c r="S2514">
        <v>40300</v>
      </c>
      <c r="T2514" t="s">
        <v>946</v>
      </c>
      <c r="U2514" t="s">
        <v>947</v>
      </c>
      <c r="V2514" t="s">
        <v>37</v>
      </c>
      <c r="W2514" t="s">
        <v>38</v>
      </c>
      <c r="Y2514">
        <v>230</v>
      </c>
      <c r="Z2514">
        <v>134018</v>
      </c>
      <c r="AA2514">
        <v>202012</v>
      </c>
    </row>
    <row r="2515" spans="1:27" x14ac:dyDescent="0.2">
      <c r="A2515">
        <v>140</v>
      </c>
      <c r="B2515" t="s">
        <v>1553</v>
      </c>
      <c r="C2515" t="s">
        <v>27</v>
      </c>
      <c r="D2515" t="s">
        <v>3330</v>
      </c>
      <c r="E2515">
        <v>0</v>
      </c>
      <c r="F2515" t="s">
        <v>29</v>
      </c>
      <c r="G2515" t="s">
        <v>39</v>
      </c>
      <c r="H2515">
        <v>1</v>
      </c>
      <c r="I2515">
        <v>1</v>
      </c>
      <c r="J2515" t="s">
        <v>2947</v>
      </c>
      <c r="K2515">
        <v>202001</v>
      </c>
      <c r="L2515">
        <v>2</v>
      </c>
      <c r="M2515" t="s">
        <v>221</v>
      </c>
      <c r="N2515" t="s">
        <v>944</v>
      </c>
      <c r="O2515">
        <v>14</v>
      </c>
      <c r="P2515" t="s">
        <v>1209</v>
      </c>
      <c r="Q2515" t="s">
        <v>1220</v>
      </c>
      <c r="R2515">
        <v>392000</v>
      </c>
      <c r="S2515">
        <v>40300</v>
      </c>
      <c r="T2515" t="s">
        <v>946</v>
      </c>
      <c r="U2515" t="s">
        <v>947</v>
      </c>
      <c r="V2515" t="s">
        <v>37</v>
      </c>
      <c r="W2515" t="s">
        <v>38</v>
      </c>
      <c r="Y2515">
        <v>230</v>
      </c>
      <c r="Z2515">
        <v>134018</v>
      </c>
      <c r="AA2515">
        <v>202012</v>
      </c>
    </row>
    <row r="2516" spans="1:27" x14ac:dyDescent="0.2">
      <c r="A2516">
        <v>140</v>
      </c>
      <c r="B2516" t="s">
        <v>1553</v>
      </c>
      <c r="C2516" t="s">
        <v>27</v>
      </c>
      <c r="D2516" t="s">
        <v>1221</v>
      </c>
      <c r="E2516">
        <v>2950729.03</v>
      </c>
      <c r="F2516" t="s">
        <v>29</v>
      </c>
      <c r="G2516" t="s">
        <v>27</v>
      </c>
      <c r="H2516">
        <v>0.78944565786348098</v>
      </c>
      <c r="I2516">
        <v>40362954.960000001</v>
      </c>
      <c r="J2516" t="s">
        <v>198</v>
      </c>
      <c r="K2516">
        <v>202012</v>
      </c>
      <c r="L2516">
        <v>2</v>
      </c>
      <c r="M2516" t="s">
        <v>221</v>
      </c>
      <c r="N2516" t="s">
        <v>944</v>
      </c>
      <c r="O2516">
        <v>14</v>
      </c>
      <c r="P2516" t="s">
        <v>1209</v>
      </c>
      <c r="Q2516" t="s">
        <v>1220</v>
      </c>
      <c r="R2516">
        <v>392000</v>
      </c>
      <c r="S2516">
        <v>40300</v>
      </c>
      <c r="T2516" t="s">
        <v>946</v>
      </c>
      <c r="U2516" t="s">
        <v>947</v>
      </c>
      <c r="V2516" t="s">
        <v>37</v>
      </c>
      <c r="W2516" t="s">
        <v>38</v>
      </c>
      <c r="Y2516">
        <v>230</v>
      </c>
      <c r="Z2516">
        <v>134099</v>
      </c>
      <c r="AA2516">
        <v>202012</v>
      </c>
    </row>
    <row r="2517" spans="1:27" x14ac:dyDescent="0.2">
      <c r="A2517">
        <v>140</v>
      </c>
      <c r="B2517" t="s">
        <v>1553</v>
      </c>
      <c r="C2517" t="s">
        <v>27</v>
      </c>
      <c r="D2517" t="s">
        <v>1221</v>
      </c>
      <c r="E2517">
        <v>786993.77</v>
      </c>
      <c r="F2517" t="s">
        <v>29</v>
      </c>
      <c r="G2517" t="s">
        <v>39</v>
      </c>
      <c r="H2517">
        <v>0.210554342136519</v>
      </c>
      <c r="I2517">
        <v>10765269.710000001</v>
      </c>
      <c r="J2517" t="s">
        <v>198</v>
      </c>
      <c r="K2517">
        <v>202012</v>
      </c>
      <c r="L2517">
        <v>2</v>
      </c>
      <c r="M2517" t="s">
        <v>221</v>
      </c>
      <c r="N2517" t="s">
        <v>944</v>
      </c>
      <c r="O2517">
        <v>14</v>
      </c>
      <c r="P2517" t="s">
        <v>1209</v>
      </c>
      <c r="Q2517" t="s">
        <v>1220</v>
      </c>
      <c r="R2517">
        <v>392000</v>
      </c>
      <c r="S2517">
        <v>40300</v>
      </c>
      <c r="T2517" t="s">
        <v>946</v>
      </c>
      <c r="U2517" t="s">
        <v>947</v>
      </c>
      <c r="V2517" t="s">
        <v>37</v>
      </c>
      <c r="W2517" t="s">
        <v>38</v>
      </c>
      <c r="Y2517">
        <v>230</v>
      </c>
      <c r="Z2517">
        <v>134099</v>
      </c>
      <c r="AA2517">
        <v>202012</v>
      </c>
    </row>
    <row r="2518" spans="1:27" x14ac:dyDescent="0.2">
      <c r="A2518">
        <v>140</v>
      </c>
      <c r="B2518" t="s">
        <v>1553</v>
      </c>
      <c r="C2518" t="s">
        <v>27</v>
      </c>
      <c r="D2518" t="s">
        <v>3331</v>
      </c>
      <c r="E2518">
        <v>0</v>
      </c>
      <c r="F2518" t="s">
        <v>29</v>
      </c>
      <c r="G2518" t="s">
        <v>27</v>
      </c>
      <c r="H2518">
        <v>0</v>
      </c>
      <c r="I2518">
        <v>0</v>
      </c>
      <c r="J2518" t="s">
        <v>2947</v>
      </c>
      <c r="K2518">
        <v>202001</v>
      </c>
      <c r="L2518">
        <v>2</v>
      </c>
      <c r="M2518" t="s">
        <v>221</v>
      </c>
      <c r="N2518" t="s">
        <v>944</v>
      </c>
      <c r="O2518">
        <v>14</v>
      </c>
      <c r="P2518" t="s">
        <v>1209</v>
      </c>
      <c r="Q2518" t="s">
        <v>1222</v>
      </c>
      <c r="R2518">
        <v>393000</v>
      </c>
      <c r="S2518">
        <v>40300</v>
      </c>
      <c r="T2518" t="s">
        <v>946</v>
      </c>
      <c r="U2518" t="s">
        <v>947</v>
      </c>
      <c r="V2518" t="s">
        <v>37</v>
      </c>
      <c r="W2518" t="s">
        <v>38</v>
      </c>
      <c r="Y2518">
        <v>230</v>
      </c>
      <c r="Z2518">
        <v>133841</v>
      </c>
      <c r="AA2518">
        <v>202012</v>
      </c>
    </row>
    <row r="2519" spans="1:27" x14ac:dyDescent="0.2">
      <c r="A2519">
        <v>140</v>
      </c>
      <c r="B2519" t="s">
        <v>1553</v>
      </c>
      <c r="C2519" t="s">
        <v>27</v>
      </c>
      <c r="D2519" t="s">
        <v>3331</v>
      </c>
      <c r="E2519">
        <v>0</v>
      </c>
      <c r="F2519" t="s">
        <v>29</v>
      </c>
      <c r="G2519" t="s">
        <v>39</v>
      </c>
      <c r="H2519">
        <v>1</v>
      </c>
      <c r="I2519">
        <v>1</v>
      </c>
      <c r="J2519" t="s">
        <v>2947</v>
      </c>
      <c r="K2519">
        <v>202001</v>
      </c>
      <c r="L2519">
        <v>2</v>
      </c>
      <c r="M2519" t="s">
        <v>221</v>
      </c>
      <c r="N2519" t="s">
        <v>944</v>
      </c>
      <c r="O2519">
        <v>14</v>
      </c>
      <c r="P2519" t="s">
        <v>1209</v>
      </c>
      <c r="Q2519" t="s">
        <v>1222</v>
      </c>
      <c r="R2519">
        <v>393000</v>
      </c>
      <c r="S2519">
        <v>40300</v>
      </c>
      <c r="T2519" t="s">
        <v>946</v>
      </c>
      <c r="U2519" t="s">
        <v>947</v>
      </c>
      <c r="V2519" t="s">
        <v>37</v>
      </c>
      <c r="W2519" t="s">
        <v>38</v>
      </c>
      <c r="Y2519">
        <v>230</v>
      </c>
      <c r="Z2519">
        <v>133841</v>
      </c>
      <c r="AA2519">
        <v>202012</v>
      </c>
    </row>
    <row r="2520" spans="1:27" x14ac:dyDescent="0.2">
      <c r="A2520">
        <v>140</v>
      </c>
      <c r="B2520" t="s">
        <v>1553</v>
      </c>
      <c r="C2520" t="s">
        <v>27</v>
      </c>
      <c r="D2520" t="s">
        <v>1223</v>
      </c>
      <c r="E2520">
        <v>155.52000000000001</v>
      </c>
      <c r="F2520" t="s">
        <v>29</v>
      </c>
      <c r="G2520" t="s">
        <v>27</v>
      </c>
      <c r="H2520">
        <v>0.78944565786348098</v>
      </c>
      <c r="I2520">
        <v>40362954.960000001</v>
      </c>
      <c r="J2520" t="s">
        <v>198</v>
      </c>
      <c r="K2520">
        <v>202012</v>
      </c>
      <c r="L2520">
        <v>2</v>
      </c>
      <c r="M2520" t="s">
        <v>221</v>
      </c>
      <c r="N2520" t="s">
        <v>944</v>
      </c>
      <c r="O2520">
        <v>14</v>
      </c>
      <c r="P2520" t="s">
        <v>1209</v>
      </c>
      <c r="Q2520" t="s">
        <v>1222</v>
      </c>
      <c r="R2520">
        <v>393000</v>
      </c>
      <c r="S2520">
        <v>40300</v>
      </c>
      <c r="T2520" t="s">
        <v>946</v>
      </c>
      <c r="U2520" t="s">
        <v>947</v>
      </c>
      <c r="V2520" t="s">
        <v>37</v>
      </c>
      <c r="W2520" t="s">
        <v>38</v>
      </c>
      <c r="Y2520">
        <v>230</v>
      </c>
      <c r="Z2520">
        <v>134168</v>
      </c>
      <c r="AA2520">
        <v>202012</v>
      </c>
    </row>
    <row r="2521" spans="1:27" x14ac:dyDescent="0.2">
      <c r="A2521">
        <v>140</v>
      </c>
      <c r="B2521" t="s">
        <v>1553</v>
      </c>
      <c r="C2521" t="s">
        <v>27</v>
      </c>
      <c r="D2521" t="s">
        <v>1223</v>
      </c>
      <c r="E2521">
        <v>41.48</v>
      </c>
      <c r="F2521" t="s">
        <v>29</v>
      </c>
      <c r="G2521" t="s">
        <v>39</v>
      </c>
      <c r="H2521">
        <v>0.210554342136519</v>
      </c>
      <c r="I2521">
        <v>10765269.710000001</v>
      </c>
      <c r="J2521" t="s">
        <v>198</v>
      </c>
      <c r="K2521">
        <v>202012</v>
      </c>
      <c r="L2521">
        <v>2</v>
      </c>
      <c r="M2521" t="s">
        <v>221</v>
      </c>
      <c r="N2521" t="s">
        <v>944</v>
      </c>
      <c r="O2521">
        <v>14</v>
      </c>
      <c r="P2521" t="s">
        <v>1209</v>
      </c>
      <c r="Q2521" t="s">
        <v>1222</v>
      </c>
      <c r="R2521">
        <v>393000</v>
      </c>
      <c r="S2521">
        <v>40300</v>
      </c>
      <c r="T2521" t="s">
        <v>946</v>
      </c>
      <c r="U2521" t="s">
        <v>947</v>
      </c>
      <c r="V2521" t="s">
        <v>37</v>
      </c>
      <c r="W2521" t="s">
        <v>38</v>
      </c>
      <c r="Y2521">
        <v>230</v>
      </c>
      <c r="Z2521">
        <v>134168</v>
      </c>
      <c r="AA2521">
        <v>202012</v>
      </c>
    </row>
    <row r="2522" spans="1:27" x14ac:dyDescent="0.2">
      <c r="A2522">
        <v>140</v>
      </c>
      <c r="B2522" t="s">
        <v>1553</v>
      </c>
      <c r="C2522" t="s">
        <v>27</v>
      </c>
      <c r="D2522" t="s">
        <v>1224</v>
      </c>
      <c r="E2522">
        <v>179174.95</v>
      </c>
      <c r="F2522" t="s">
        <v>29</v>
      </c>
      <c r="G2522" t="s">
        <v>27</v>
      </c>
      <c r="H2522">
        <v>0.78944565786348098</v>
      </c>
      <c r="I2522">
        <v>40362954.960000001</v>
      </c>
      <c r="J2522" t="s">
        <v>198</v>
      </c>
      <c r="K2522">
        <v>202012</v>
      </c>
      <c r="L2522">
        <v>2</v>
      </c>
      <c r="M2522" t="s">
        <v>221</v>
      </c>
      <c r="N2522" t="s">
        <v>944</v>
      </c>
      <c r="O2522">
        <v>14</v>
      </c>
      <c r="P2522" t="s">
        <v>1209</v>
      </c>
      <c r="Q2522" t="s">
        <v>1055</v>
      </c>
      <c r="R2522">
        <v>394000</v>
      </c>
      <c r="S2522">
        <v>40300</v>
      </c>
      <c r="T2522" t="s">
        <v>946</v>
      </c>
      <c r="U2522" t="s">
        <v>947</v>
      </c>
      <c r="V2522" t="s">
        <v>37</v>
      </c>
      <c r="W2522" t="s">
        <v>38</v>
      </c>
      <c r="Y2522">
        <v>230</v>
      </c>
      <c r="Z2522">
        <v>134094</v>
      </c>
      <c r="AA2522">
        <v>202012</v>
      </c>
    </row>
    <row r="2523" spans="1:27" x14ac:dyDescent="0.2">
      <c r="A2523">
        <v>140</v>
      </c>
      <c r="B2523" t="s">
        <v>1553</v>
      </c>
      <c r="C2523" t="s">
        <v>27</v>
      </c>
      <c r="D2523" t="s">
        <v>1224</v>
      </c>
      <c r="E2523">
        <v>47788.05</v>
      </c>
      <c r="F2523" t="s">
        <v>29</v>
      </c>
      <c r="G2523" t="s">
        <v>39</v>
      </c>
      <c r="H2523">
        <v>0.210554342136519</v>
      </c>
      <c r="I2523">
        <v>10765269.710000001</v>
      </c>
      <c r="J2523" t="s">
        <v>198</v>
      </c>
      <c r="K2523">
        <v>202012</v>
      </c>
      <c r="L2523">
        <v>2</v>
      </c>
      <c r="M2523" t="s">
        <v>221</v>
      </c>
      <c r="N2523" t="s">
        <v>944</v>
      </c>
      <c r="O2523">
        <v>14</v>
      </c>
      <c r="P2523" t="s">
        <v>1209</v>
      </c>
      <c r="Q2523" t="s">
        <v>1055</v>
      </c>
      <c r="R2523">
        <v>394000</v>
      </c>
      <c r="S2523">
        <v>40300</v>
      </c>
      <c r="T2523" t="s">
        <v>946</v>
      </c>
      <c r="U2523" t="s">
        <v>947</v>
      </c>
      <c r="V2523" t="s">
        <v>37</v>
      </c>
      <c r="W2523" t="s">
        <v>38</v>
      </c>
      <c r="Y2523">
        <v>230</v>
      </c>
      <c r="Z2523">
        <v>134094</v>
      </c>
      <c r="AA2523">
        <v>202012</v>
      </c>
    </row>
    <row r="2524" spans="1:27" x14ac:dyDescent="0.2">
      <c r="A2524">
        <v>140</v>
      </c>
      <c r="B2524" t="s">
        <v>1553</v>
      </c>
      <c r="C2524" t="s">
        <v>27</v>
      </c>
      <c r="D2524" t="s">
        <v>1225</v>
      </c>
      <c r="E2524">
        <v>97.1</v>
      </c>
      <c r="F2524" t="s">
        <v>29</v>
      </c>
      <c r="G2524" t="s">
        <v>27</v>
      </c>
      <c r="H2524">
        <v>0.78944565786348098</v>
      </c>
      <c r="I2524">
        <v>40362954.960000001</v>
      </c>
      <c r="J2524" t="s">
        <v>198</v>
      </c>
      <c r="K2524">
        <v>202012</v>
      </c>
      <c r="L2524">
        <v>2</v>
      </c>
      <c r="M2524" t="s">
        <v>221</v>
      </c>
      <c r="N2524" t="s">
        <v>944</v>
      </c>
      <c r="O2524">
        <v>14</v>
      </c>
      <c r="P2524" t="s">
        <v>1209</v>
      </c>
      <c r="Q2524" t="s">
        <v>1055</v>
      </c>
      <c r="R2524">
        <v>394000</v>
      </c>
      <c r="S2524">
        <v>40300</v>
      </c>
      <c r="T2524" t="s">
        <v>946</v>
      </c>
      <c r="U2524" t="s">
        <v>947</v>
      </c>
      <c r="V2524" t="s">
        <v>37</v>
      </c>
      <c r="W2524" t="s">
        <v>38</v>
      </c>
      <c r="Y2524">
        <v>230</v>
      </c>
      <c r="Z2524">
        <v>134198</v>
      </c>
      <c r="AA2524">
        <v>202012</v>
      </c>
    </row>
    <row r="2525" spans="1:27" x14ac:dyDescent="0.2">
      <c r="A2525">
        <v>140</v>
      </c>
      <c r="B2525" t="s">
        <v>1553</v>
      </c>
      <c r="C2525" t="s">
        <v>27</v>
      </c>
      <c r="D2525" t="s">
        <v>1225</v>
      </c>
      <c r="E2525">
        <v>25.9</v>
      </c>
      <c r="F2525" t="s">
        <v>29</v>
      </c>
      <c r="G2525" t="s">
        <v>39</v>
      </c>
      <c r="H2525">
        <v>0.210554342136519</v>
      </c>
      <c r="I2525">
        <v>10765269.710000001</v>
      </c>
      <c r="J2525" t="s">
        <v>198</v>
      </c>
      <c r="K2525">
        <v>202012</v>
      </c>
      <c r="L2525">
        <v>2</v>
      </c>
      <c r="M2525" t="s">
        <v>221</v>
      </c>
      <c r="N2525" t="s">
        <v>944</v>
      </c>
      <c r="O2525">
        <v>14</v>
      </c>
      <c r="P2525" t="s">
        <v>1209</v>
      </c>
      <c r="Q2525" t="s">
        <v>1055</v>
      </c>
      <c r="R2525">
        <v>394000</v>
      </c>
      <c r="S2525">
        <v>40300</v>
      </c>
      <c r="T2525" t="s">
        <v>946</v>
      </c>
      <c r="U2525" t="s">
        <v>947</v>
      </c>
      <c r="V2525" t="s">
        <v>37</v>
      </c>
      <c r="W2525" t="s">
        <v>38</v>
      </c>
      <c r="Y2525">
        <v>230</v>
      </c>
      <c r="Z2525">
        <v>134198</v>
      </c>
      <c r="AA2525">
        <v>202012</v>
      </c>
    </row>
    <row r="2526" spans="1:27" x14ac:dyDescent="0.2">
      <c r="A2526">
        <v>140</v>
      </c>
      <c r="B2526" t="s">
        <v>1553</v>
      </c>
      <c r="C2526" t="s">
        <v>27</v>
      </c>
      <c r="D2526" t="s">
        <v>1226</v>
      </c>
      <c r="E2526">
        <v>288711.33</v>
      </c>
      <c r="F2526" t="s">
        <v>29</v>
      </c>
      <c r="G2526" t="s">
        <v>27</v>
      </c>
      <c r="H2526">
        <v>0.78944565786348098</v>
      </c>
      <c r="I2526">
        <v>40362954.960000001</v>
      </c>
      <c r="J2526" t="s">
        <v>198</v>
      </c>
      <c r="K2526">
        <v>202012</v>
      </c>
      <c r="L2526">
        <v>2</v>
      </c>
      <c r="M2526" t="s">
        <v>221</v>
      </c>
      <c r="N2526" t="s">
        <v>944</v>
      </c>
      <c r="O2526">
        <v>14</v>
      </c>
      <c r="P2526" t="s">
        <v>1209</v>
      </c>
      <c r="Q2526" t="s">
        <v>1227</v>
      </c>
      <c r="R2526">
        <v>395000</v>
      </c>
      <c r="S2526">
        <v>40300</v>
      </c>
      <c r="T2526" t="s">
        <v>946</v>
      </c>
      <c r="U2526" t="s">
        <v>947</v>
      </c>
      <c r="V2526" t="s">
        <v>37</v>
      </c>
      <c r="W2526" t="s">
        <v>38</v>
      </c>
      <c r="Y2526">
        <v>230</v>
      </c>
      <c r="Z2526">
        <v>134241</v>
      </c>
      <c r="AA2526">
        <v>202012</v>
      </c>
    </row>
    <row r="2527" spans="1:27" x14ac:dyDescent="0.2">
      <c r="A2527">
        <v>140</v>
      </c>
      <c r="B2527" t="s">
        <v>1553</v>
      </c>
      <c r="C2527" t="s">
        <v>27</v>
      </c>
      <c r="D2527" t="s">
        <v>1226</v>
      </c>
      <c r="E2527">
        <v>77002.67</v>
      </c>
      <c r="F2527" t="s">
        <v>29</v>
      </c>
      <c r="G2527" t="s">
        <v>39</v>
      </c>
      <c r="H2527">
        <v>0.210554342136519</v>
      </c>
      <c r="I2527">
        <v>10765269.710000001</v>
      </c>
      <c r="J2527" t="s">
        <v>198</v>
      </c>
      <c r="K2527">
        <v>202012</v>
      </c>
      <c r="L2527">
        <v>2</v>
      </c>
      <c r="M2527" t="s">
        <v>221</v>
      </c>
      <c r="N2527" t="s">
        <v>944</v>
      </c>
      <c r="O2527">
        <v>14</v>
      </c>
      <c r="P2527" t="s">
        <v>1209</v>
      </c>
      <c r="Q2527" t="s">
        <v>1227</v>
      </c>
      <c r="R2527">
        <v>395000</v>
      </c>
      <c r="S2527">
        <v>40300</v>
      </c>
      <c r="T2527" t="s">
        <v>946</v>
      </c>
      <c r="U2527" t="s">
        <v>947</v>
      </c>
      <c r="V2527" t="s">
        <v>37</v>
      </c>
      <c r="W2527" t="s">
        <v>38</v>
      </c>
      <c r="Y2527">
        <v>230</v>
      </c>
      <c r="Z2527">
        <v>134241</v>
      </c>
      <c r="AA2527">
        <v>202012</v>
      </c>
    </row>
    <row r="2528" spans="1:27" x14ac:dyDescent="0.2">
      <c r="A2528">
        <v>140</v>
      </c>
      <c r="B2528" t="s">
        <v>1553</v>
      </c>
      <c r="C2528" t="s">
        <v>27</v>
      </c>
      <c r="D2528" t="s">
        <v>3332</v>
      </c>
      <c r="E2528">
        <v>0</v>
      </c>
      <c r="F2528" t="s">
        <v>29</v>
      </c>
      <c r="G2528" t="s">
        <v>27</v>
      </c>
      <c r="H2528">
        <v>0</v>
      </c>
      <c r="I2528">
        <v>0</v>
      </c>
      <c r="J2528" t="s">
        <v>2947</v>
      </c>
      <c r="K2528">
        <v>202001</v>
      </c>
      <c r="L2528">
        <v>2</v>
      </c>
      <c r="M2528" t="s">
        <v>221</v>
      </c>
      <c r="N2528" t="s">
        <v>944</v>
      </c>
      <c r="O2528">
        <v>14</v>
      </c>
      <c r="P2528" t="s">
        <v>1209</v>
      </c>
      <c r="Q2528" t="s">
        <v>1120</v>
      </c>
      <c r="R2528">
        <v>396000</v>
      </c>
      <c r="S2528">
        <v>40300</v>
      </c>
      <c r="T2528" t="s">
        <v>946</v>
      </c>
      <c r="U2528" t="s">
        <v>947</v>
      </c>
      <c r="V2528" t="s">
        <v>37</v>
      </c>
      <c r="W2528" t="s">
        <v>38</v>
      </c>
      <c r="Y2528">
        <v>230</v>
      </c>
      <c r="Z2528">
        <v>134240</v>
      </c>
      <c r="AA2528">
        <v>202012</v>
      </c>
    </row>
    <row r="2529" spans="1:27" x14ac:dyDescent="0.2">
      <c r="A2529">
        <v>140</v>
      </c>
      <c r="B2529" t="s">
        <v>1553</v>
      </c>
      <c r="C2529" t="s">
        <v>27</v>
      </c>
      <c r="D2529" t="s">
        <v>3332</v>
      </c>
      <c r="E2529">
        <v>0</v>
      </c>
      <c r="F2529" t="s">
        <v>29</v>
      </c>
      <c r="G2529" t="s">
        <v>39</v>
      </c>
      <c r="H2529">
        <v>1</v>
      </c>
      <c r="I2529">
        <v>1</v>
      </c>
      <c r="J2529" t="s">
        <v>2947</v>
      </c>
      <c r="K2529">
        <v>202001</v>
      </c>
      <c r="L2529">
        <v>2</v>
      </c>
      <c r="M2529" t="s">
        <v>221</v>
      </c>
      <c r="N2529" t="s">
        <v>944</v>
      </c>
      <c r="O2529">
        <v>14</v>
      </c>
      <c r="P2529" t="s">
        <v>1209</v>
      </c>
      <c r="Q2529" t="s">
        <v>1120</v>
      </c>
      <c r="R2529">
        <v>396000</v>
      </c>
      <c r="S2529">
        <v>40300</v>
      </c>
      <c r="T2529" t="s">
        <v>946</v>
      </c>
      <c r="U2529" t="s">
        <v>947</v>
      </c>
      <c r="V2529" t="s">
        <v>37</v>
      </c>
      <c r="W2529" t="s">
        <v>38</v>
      </c>
      <c r="Y2529">
        <v>230</v>
      </c>
      <c r="Z2529">
        <v>134240</v>
      </c>
      <c r="AA2529">
        <v>202012</v>
      </c>
    </row>
    <row r="2530" spans="1:27" x14ac:dyDescent="0.2">
      <c r="A2530">
        <v>140</v>
      </c>
      <c r="B2530" t="s">
        <v>1553</v>
      </c>
      <c r="C2530" t="s">
        <v>27</v>
      </c>
      <c r="D2530" t="s">
        <v>1228</v>
      </c>
      <c r="E2530">
        <v>126812.81</v>
      </c>
      <c r="F2530" t="s">
        <v>29</v>
      </c>
      <c r="G2530" t="s">
        <v>27</v>
      </c>
      <c r="H2530">
        <v>0.78944565786348098</v>
      </c>
      <c r="I2530">
        <v>40362954.960000001</v>
      </c>
      <c r="J2530" t="s">
        <v>198</v>
      </c>
      <c r="K2530">
        <v>202012</v>
      </c>
      <c r="L2530">
        <v>2</v>
      </c>
      <c r="M2530" t="s">
        <v>221</v>
      </c>
      <c r="N2530" t="s">
        <v>944</v>
      </c>
      <c r="O2530">
        <v>14</v>
      </c>
      <c r="P2530" t="s">
        <v>1209</v>
      </c>
      <c r="Q2530" t="s">
        <v>1120</v>
      </c>
      <c r="R2530">
        <v>396000</v>
      </c>
      <c r="S2530">
        <v>40300</v>
      </c>
      <c r="T2530" t="s">
        <v>946</v>
      </c>
      <c r="U2530" t="s">
        <v>947</v>
      </c>
      <c r="V2530" t="s">
        <v>37</v>
      </c>
      <c r="W2530" t="s">
        <v>38</v>
      </c>
      <c r="Y2530">
        <v>230</v>
      </c>
      <c r="Z2530">
        <v>133743</v>
      </c>
      <c r="AA2530">
        <v>202012</v>
      </c>
    </row>
    <row r="2531" spans="1:27" x14ac:dyDescent="0.2">
      <c r="A2531">
        <v>140</v>
      </c>
      <c r="B2531" t="s">
        <v>1553</v>
      </c>
      <c r="C2531" t="s">
        <v>27</v>
      </c>
      <c r="D2531" t="s">
        <v>1228</v>
      </c>
      <c r="E2531">
        <v>33822.449999999997</v>
      </c>
      <c r="F2531" t="s">
        <v>29</v>
      </c>
      <c r="G2531" t="s">
        <v>39</v>
      </c>
      <c r="H2531">
        <v>0.210554342136519</v>
      </c>
      <c r="I2531">
        <v>10765269.710000001</v>
      </c>
      <c r="J2531" t="s">
        <v>198</v>
      </c>
      <c r="K2531">
        <v>202012</v>
      </c>
      <c r="L2531">
        <v>2</v>
      </c>
      <c r="M2531" t="s">
        <v>221</v>
      </c>
      <c r="N2531" t="s">
        <v>944</v>
      </c>
      <c r="O2531">
        <v>14</v>
      </c>
      <c r="P2531" t="s">
        <v>1209</v>
      </c>
      <c r="Q2531" t="s">
        <v>1120</v>
      </c>
      <c r="R2531">
        <v>396000</v>
      </c>
      <c r="S2531">
        <v>40300</v>
      </c>
      <c r="T2531" t="s">
        <v>946</v>
      </c>
      <c r="U2531" t="s">
        <v>947</v>
      </c>
      <c r="V2531" t="s">
        <v>37</v>
      </c>
      <c r="W2531" t="s">
        <v>38</v>
      </c>
      <c r="Y2531">
        <v>230</v>
      </c>
      <c r="Z2531">
        <v>133743</v>
      </c>
      <c r="AA2531">
        <v>202012</v>
      </c>
    </row>
    <row r="2532" spans="1:27" x14ac:dyDescent="0.2">
      <c r="A2532">
        <v>140</v>
      </c>
      <c r="B2532" t="s">
        <v>1553</v>
      </c>
      <c r="C2532" t="s">
        <v>27</v>
      </c>
      <c r="D2532" t="s">
        <v>1119</v>
      </c>
      <c r="E2532">
        <v>10168.64</v>
      </c>
      <c r="F2532" t="s">
        <v>29</v>
      </c>
      <c r="G2532" t="s">
        <v>27</v>
      </c>
      <c r="H2532">
        <v>0.78944565786348098</v>
      </c>
      <c r="I2532">
        <v>40362954.960000001</v>
      </c>
      <c r="J2532" t="s">
        <v>198</v>
      </c>
      <c r="K2532">
        <v>202012</v>
      </c>
      <c r="L2532">
        <v>2</v>
      </c>
      <c r="M2532" t="s">
        <v>221</v>
      </c>
      <c r="N2532" t="s">
        <v>944</v>
      </c>
      <c r="O2532">
        <v>14</v>
      </c>
      <c r="P2532" t="s">
        <v>1209</v>
      </c>
      <c r="Q2532" t="s">
        <v>1120</v>
      </c>
      <c r="R2532">
        <v>396000</v>
      </c>
      <c r="S2532">
        <v>40300</v>
      </c>
      <c r="T2532" t="s">
        <v>946</v>
      </c>
      <c r="U2532" t="s">
        <v>947</v>
      </c>
      <c r="V2532" t="s">
        <v>37</v>
      </c>
      <c r="W2532" t="s">
        <v>38</v>
      </c>
      <c r="Y2532">
        <v>230</v>
      </c>
      <c r="Z2532">
        <v>4010692</v>
      </c>
      <c r="AA2532">
        <v>202012</v>
      </c>
    </row>
    <row r="2533" spans="1:27" x14ac:dyDescent="0.2">
      <c r="A2533">
        <v>140</v>
      </c>
      <c r="B2533" t="s">
        <v>1553</v>
      </c>
      <c r="C2533" t="s">
        <v>27</v>
      </c>
      <c r="D2533" t="s">
        <v>1119</v>
      </c>
      <c r="E2533">
        <v>2712.1</v>
      </c>
      <c r="F2533" t="s">
        <v>29</v>
      </c>
      <c r="G2533" t="s">
        <v>39</v>
      </c>
      <c r="H2533">
        <v>0.210554342136519</v>
      </c>
      <c r="I2533">
        <v>10765269.710000001</v>
      </c>
      <c r="J2533" t="s">
        <v>198</v>
      </c>
      <c r="K2533">
        <v>202012</v>
      </c>
      <c r="L2533">
        <v>2</v>
      </c>
      <c r="M2533" t="s">
        <v>221</v>
      </c>
      <c r="N2533" t="s">
        <v>944</v>
      </c>
      <c r="O2533">
        <v>14</v>
      </c>
      <c r="P2533" t="s">
        <v>1209</v>
      </c>
      <c r="Q2533" t="s">
        <v>1120</v>
      </c>
      <c r="R2533">
        <v>396000</v>
      </c>
      <c r="S2533">
        <v>40300</v>
      </c>
      <c r="T2533" t="s">
        <v>946</v>
      </c>
      <c r="U2533" t="s">
        <v>947</v>
      </c>
      <c r="V2533" t="s">
        <v>37</v>
      </c>
      <c r="W2533" t="s">
        <v>38</v>
      </c>
      <c r="Y2533">
        <v>230</v>
      </c>
      <c r="Z2533">
        <v>4010692</v>
      </c>
      <c r="AA2533">
        <v>202012</v>
      </c>
    </row>
    <row r="2534" spans="1:27" x14ac:dyDescent="0.2">
      <c r="A2534">
        <v>140</v>
      </c>
      <c r="B2534" t="s">
        <v>1553</v>
      </c>
      <c r="C2534" t="s">
        <v>27</v>
      </c>
      <c r="D2534" t="s">
        <v>3333</v>
      </c>
      <c r="E2534">
        <v>0</v>
      </c>
      <c r="F2534" t="s">
        <v>29</v>
      </c>
      <c r="G2534" t="s">
        <v>27</v>
      </c>
      <c r="H2534">
        <v>0</v>
      </c>
      <c r="I2534">
        <v>0</v>
      </c>
      <c r="J2534" t="s">
        <v>2947</v>
      </c>
      <c r="K2534">
        <v>202001</v>
      </c>
      <c r="L2534">
        <v>2</v>
      </c>
      <c r="M2534" t="s">
        <v>221</v>
      </c>
      <c r="N2534" t="s">
        <v>944</v>
      </c>
      <c r="O2534">
        <v>14</v>
      </c>
      <c r="P2534" t="s">
        <v>1209</v>
      </c>
      <c r="Q2534" t="s">
        <v>1122</v>
      </c>
      <c r="R2534">
        <v>397000</v>
      </c>
      <c r="S2534">
        <v>40300</v>
      </c>
      <c r="T2534" t="s">
        <v>946</v>
      </c>
      <c r="U2534" t="s">
        <v>947</v>
      </c>
      <c r="V2534" t="s">
        <v>37</v>
      </c>
      <c r="W2534" t="s">
        <v>38</v>
      </c>
      <c r="Y2534">
        <v>230</v>
      </c>
      <c r="Z2534">
        <v>134261</v>
      </c>
      <c r="AA2534">
        <v>202012</v>
      </c>
    </row>
    <row r="2535" spans="1:27" x14ac:dyDescent="0.2">
      <c r="A2535">
        <v>140</v>
      </c>
      <c r="B2535" t="s">
        <v>1553</v>
      </c>
      <c r="C2535" t="s">
        <v>27</v>
      </c>
      <c r="D2535" t="s">
        <v>3333</v>
      </c>
      <c r="E2535">
        <v>0</v>
      </c>
      <c r="F2535" t="s">
        <v>29</v>
      </c>
      <c r="G2535" t="s">
        <v>39</v>
      </c>
      <c r="H2535">
        <v>1</v>
      </c>
      <c r="I2535">
        <v>1</v>
      </c>
      <c r="J2535" t="s">
        <v>2947</v>
      </c>
      <c r="K2535">
        <v>202001</v>
      </c>
      <c r="L2535">
        <v>2</v>
      </c>
      <c r="M2535" t="s">
        <v>221</v>
      </c>
      <c r="N2535" t="s">
        <v>944</v>
      </c>
      <c r="O2535">
        <v>14</v>
      </c>
      <c r="P2535" t="s">
        <v>1209</v>
      </c>
      <c r="Q2535" t="s">
        <v>1122</v>
      </c>
      <c r="R2535">
        <v>397000</v>
      </c>
      <c r="S2535">
        <v>40300</v>
      </c>
      <c r="T2535" t="s">
        <v>946</v>
      </c>
      <c r="U2535" t="s">
        <v>947</v>
      </c>
      <c r="V2535" t="s">
        <v>37</v>
      </c>
      <c r="W2535" t="s">
        <v>38</v>
      </c>
      <c r="Y2535">
        <v>230</v>
      </c>
      <c r="Z2535">
        <v>134261</v>
      </c>
      <c r="AA2535">
        <v>202012</v>
      </c>
    </row>
    <row r="2536" spans="1:27" x14ac:dyDescent="0.2">
      <c r="A2536">
        <v>140</v>
      </c>
      <c r="B2536" t="s">
        <v>1553</v>
      </c>
      <c r="C2536" t="s">
        <v>27</v>
      </c>
      <c r="D2536" t="s">
        <v>3334</v>
      </c>
      <c r="E2536">
        <v>0</v>
      </c>
      <c r="F2536" t="s">
        <v>29</v>
      </c>
      <c r="G2536" t="s">
        <v>27</v>
      </c>
      <c r="H2536">
        <v>0</v>
      </c>
      <c r="I2536">
        <v>0</v>
      </c>
      <c r="J2536" t="s">
        <v>2947</v>
      </c>
      <c r="K2536">
        <v>202001</v>
      </c>
      <c r="L2536">
        <v>2</v>
      </c>
      <c r="M2536" t="s">
        <v>221</v>
      </c>
      <c r="N2536" t="s">
        <v>944</v>
      </c>
      <c r="O2536">
        <v>14</v>
      </c>
      <c r="P2536" t="s">
        <v>1209</v>
      </c>
      <c r="Q2536" t="s">
        <v>1122</v>
      </c>
      <c r="R2536">
        <v>397000</v>
      </c>
      <c r="S2536">
        <v>40300</v>
      </c>
      <c r="T2536" t="s">
        <v>946</v>
      </c>
      <c r="U2536" t="s">
        <v>947</v>
      </c>
      <c r="V2536" t="s">
        <v>37</v>
      </c>
      <c r="W2536" t="s">
        <v>38</v>
      </c>
      <c r="Y2536">
        <v>230</v>
      </c>
      <c r="Z2536">
        <v>133703</v>
      </c>
      <c r="AA2536">
        <v>202012</v>
      </c>
    </row>
    <row r="2537" spans="1:27" x14ac:dyDescent="0.2">
      <c r="A2537">
        <v>140</v>
      </c>
      <c r="B2537" t="s">
        <v>1553</v>
      </c>
      <c r="C2537" t="s">
        <v>27</v>
      </c>
      <c r="D2537" t="s">
        <v>3334</v>
      </c>
      <c r="E2537">
        <v>0</v>
      </c>
      <c r="F2537" t="s">
        <v>29</v>
      </c>
      <c r="G2537" t="s">
        <v>39</v>
      </c>
      <c r="H2537">
        <v>1</v>
      </c>
      <c r="I2537">
        <v>1</v>
      </c>
      <c r="J2537" t="s">
        <v>2947</v>
      </c>
      <c r="K2537">
        <v>202001</v>
      </c>
      <c r="L2537">
        <v>2</v>
      </c>
      <c r="M2537" t="s">
        <v>221</v>
      </c>
      <c r="N2537" t="s">
        <v>944</v>
      </c>
      <c r="O2537">
        <v>14</v>
      </c>
      <c r="P2537" t="s">
        <v>1209</v>
      </c>
      <c r="Q2537" t="s">
        <v>1122</v>
      </c>
      <c r="R2537">
        <v>397000</v>
      </c>
      <c r="S2537">
        <v>40300</v>
      </c>
      <c r="T2537" t="s">
        <v>946</v>
      </c>
      <c r="U2537" t="s">
        <v>947</v>
      </c>
      <c r="V2537" t="s">
        <v>37</v>
      </c>
      <c r="W2537" t="s">
        <v>38</v>
      </c>
      <c r="Y2537">
        <v>230</v>
      </c>
      <c r="Z2537">
        <v>133703</v>
      </c>
      <c r="AA2537">
        <v>202012</v>
      </c>
    </row>
    <row r="2538" spans="1:27" x14ac:dyDescent="0.2">
      <c r="A2538">
        <v>140</v>
      </c>
      <c r="B2538" t="s">
        <v>1553</v>
      </c>
      <c r="C2538" t="s">
        <v>27</v>
      </c>
      <c r="D2538" t="s">
        <v>1229</v>
      </c>
      <c r="E2538">
        <v>2339285.56</v>
      </c>
      <c r="F2538" t="s">
        <v>29</v>
      </c>
      <c r="G2538" t="s">
        <v>27</v>
      </c>
      <c r="H2538">
        <v>0.78944565786348098</v>
      </c>
      <c r="I2538">
        <v>40362954.960000001</v>
      </c>
      <c r="J2538" t="s">
        <v>198</v>
      </c>
      <c r="K2538">
        <v>202012</v>
      </c>
      <c r="L2538">
        <v>2</v>
      </c>
      <c r="M2538" t="s">
        <v>221</v>
      </c>
      <c r="N2538" t="s">
        <v>944</v>
      </c>
      <c r="O2538">
        <v>14</v>
      </c>
      <c r="P2538" t="s">
        <v>1209</v>
      </c>
      <c r="Q2538" t="s">
        <v>1122</v>
      </c>
      <c r="R2538">
        <v>397000</v>
      </c>
      <c r="S2538">
        <v>40300</v>
      </c>
      <c r="T2538" t="s">
        <v>946</v>
      </c>
      <c r="U2538" t="s">
        <v>947</v>
      </c>
      <c r="V2538" t="s">
        <v>37</v>
      </c>
      <c r="W2538" t="s">
        <v>38</v>
      </c>
      <c r="Y2538">
        <v>230</v>
      </c>
      <c r="Z2538">
        <v>134004</v>
      </c>
      <c r="AA2538">
        <v>202012</v>
      </c>
    </row>
    <row r="2539" spans="1:27" x14ac:dyDescent="0.2">
      <c r="A2539">
        <v>140</v>
      </c>
      <c r="B2539" t="s">
        <v>1553</v>
      </c>
      <c r="C2539" t="s">
        <v>27</v>
      </c>
      <c r="D2539" t="s">
        <v>1229</v>
      </c>
      <c r="E2539">
        <v>623914.68000000005</v>
      </c>
      <c r="F2539" t="s">
        <v>29</v>
      </c>
      <c r="G2539" t="s">
        <v>39</v>
      </c>
      <c r="H2539">
        <v>0.210554342136519</v>
      </c>
      <c r="I2539">
        <v>10765269.710000001</v>
      </c>
      <c r="J2539" t="s">
        <v>198</v>
      </c>
      <c r="K2539">
        <v>202012</v>
      </c>
      <c r="L2539">
        <v>2</v>
      </c>
      <c r="M2539" t="s">
        <v>221</v>
      </c>
      <c r="N2539" t="s">
        <v>944</v>
      </c>
      <c r="O2539">
        <v>14</v>
      </c>
      <c r="P2539" t="s">
        <v>1209</v>
      </c>
      <c r="Q2539" t="s">
        <v>1122</v>
      </c>
      <c r="R2539">
        <v>397000</v>
      </c>
      <c r="S2539">
        <v>40300</v>
      </c>
      <c r="T2539" t="s">
        <v>946</v>
      </c>
      <c r="U2539" t="s">
        <v>947</v>
      </c>
      <c r="V2539" t="s">
        <v>37</v>
      </c>
      <c r="W2539" t="s">
        <v>38</v>
      </c>
      <c r="Y2539">
        <v>230</v>
      </c>
      <c r="Z2539">
        <v>134004</v>
      </c>
      <c r="AA2539">
        <v>202012</v>
      </c>
    </row>
    <row r="2540" spans="1:27" x14ac:dyDescent="0.2">
      <c r="A2540">
        <v>140</v>
      </c>
      <c r="B2540" t="s">
        <v>1553</v>
      </c>
      <c r="C2540" t="s">
        <v>27</v>
      </c>
      <c r="D2540" t="s">
        <v>3335</v>
      </c>
      <c r="E2540">
        <v>0</v>
      </c>
      <c r="F2540" t="s">
        <v>29</v>
      </c>
      <c r="G2540" t="s">
        <v>27</v>
      </c>
      <c r="H2540">
        <v>0</v>
      </c>
      <c r="I2540">
        <v>0</v>
      </c>
      <c r="J2540" t="s">
        <v>2947</v>
      </c>
      <c r="K2540">
        <v>202001</v>
      </c>
      <c r="L2540">
        <v>2</v>
      </c>
      <c r="M2540" t="s">
        <v>221</v>
      </c>
      <c r="N2540" t="s">
        <v>944</v>
      </c>
      <c r="O2540">
        <v>14</v>
      </c>
      <c r="P2540" t="s">
        <v>1209</v>
      </c>
      <c r="Q2540" t="s">
        <v>1122</v>
      </c>
      <c r="R2540">
        <v>397000</v>
      </c>
      <c r="S2540">
        <v>40300</v>
      </c>
      <c r="T2540" t="s">
        <v>946</v>
      </c>
      <c r="U2540" t="s">
        <v>947</v>
      </c>
      <c r="V2540" t="s">
        <v>37</v>
      </c>
      <c r="W2540" t="s">
        <v>38</v>
      </c>
      <c r="Y2540">
        <v>230</v>
      </c>
      <c r="Z2540">
        <v>133958</v>
      </c>
      <c r="AA2540">
        <v>202012</v>
      </c>
    </row>
    <row r="2541" spans="1:27" x14ac:dyDescent="0.2">
      <c r="A2541">
        <v>140</v>
      </c>
      <c r="B2541" t="s">
        <v>1553</v>
      </c>
      <c r="C2541" t="s">
        <v>27</v>
      </c>
      <c r="D2541" t="s">
        <v>3335</v>
      </c>
      <c r="E2541">
        <v>0</v>
      </c>
      <c r="F2541" t="s">
        <v>29</v>
      </c>
      <c r="G2541" t="s">
        <v>39</v>
      </c>
      <c r="H2541">
        <v>1</v>
      </c>
      <c r="I2541">
        <v>1</v>
      </c>
      <c r="J2541" t="s">
        <v>2947</v>
      </c>
      <c r="K2541">
        <v>202001</v>
      </c>
      <c r="L2541">
        <v>2</v>
      </c>
      <c r="M2541" t="s">
        <v>221</v>
      </c>
      <c r="N2541" t="s">
        <v>944</v>
      </c>
      <c r="O2541">
        <v>14</v>
      </c>
      <c r="P2541" t="s">
        <v>1209</v>
      </c>
      <c r="Q2541" t="s">
        <v>1122</v>
      </c>
      <c r="R2541">
        <v>397000</v>
      </c>
      <c r="S2541">
        <v>40300</v>
      </c>
      <c r="T2541" t="s">
        <v>946</v>
      </c>
      <c r="U2541" t="s">
        <v>947</v>
      </c>
      <c r="V2541" t="s">
        <v>37</v>
      </c>
      <c r="W2541" t="s">
        <v>38</v>
      </c>
      <c r="Y2541">
        <v>230</v>
      </c>
      <c r="Z2541">
        <v>133958</v>
      </c>
      <c r="AA2541">
        <v>202012</v>
      </c>
    </row>
    <row r="2542" spans="1:27" x14ac:dyDescent="0.2">
      <c r="A2542">
        <v>140</v>
      </c>
      <c r="B2542" t="s">
        <v>1553</v>
      </c>
      <c r="C2542" t="s">
        <v>27</v>
      </c>
      <c r="D2542" t="s">
        <v>1121</v>
      </c>
      <c r="E2542">
        <v>4613.76</v>
      </c>
      <c r="F2542" t="s">
        <v>29</v>
      </c>
      <c r="G2542" t="s">
        <v>27</v>
      </c>
      <c r="H2542">
        <v>1</v>
      </c>
      <c r="I2542">
        <v>1</v>
      </c>
      <c r="J2542" t="s">
        <v>43</v>
      </c>
      <c r="K2542">
        <v>202001</v>
      </c>
      <c r="L2542">
        <v>2</v>
      </c>
      <c r="M2542" t="s">
        <v>221</v>
      </c>
      <c r="N2542" t="s">
        <v>944</v>
      </c>
      <c r="O2542">
        <v>14</v>
      </c>
      <c r="P2542" t="s">
        <v>1209</v>
      </c>
      <c r="Q2542" t="s">
        <v>1122</v>
      </c>
      <c r="R2542">
        <v>397000</v>
      </c>
      <c r="S2542">
        <v>40300</v>
      </c>
      <c r="T2542" t="s">
        <v>946</v>
      </c>
      <c r="U2542" t="s">
        <v>947</v>
      </c>
      <c r="V2542" t="s">
        <v>37</v>
      </c>
      <c r="W2542" t="s">
        <v>38</v>
      </c>
      <c r="Y2542">
        <v>230</v>
      </c>
      <c r="Z2542">
        <v>4010694</v>
      </c>
      <c r="AA2542">
        <v>202012</v>
      </c>
    </row>
    <row r="2543" spans="1:27" x14ac:dyDescent="0.2">
      <c r="A2543">
        <v>140</v>
      </c>
      <c r="B2543" t="s">
        <v>1553</v>
      </c>
      <c r="C2543" t="s">
        <v>27</v>
      </c>
      <c r="D2543" t="s">
        <v>1121</v>
      </c>
      <c r="E2543">
        <v>0</v>
      </c>
      <c r="F2543" t="s">
        <v>29</v>
      </c>
      <c r="G2543" t="s">
        <v>39</v>
      </c>
      <c r="H2543">
        <v>0</v>
      </c>
      <c r="I2543">
        <v>0</v>
      </c>
      <c r="J2543" t="s">
        <v>43</v>
      </c>
      <c r="K2543">
        <v>202001</v>
      </c>
      <c r="L2543">
        <v>2</v>
      </c>
      <c r="M2543" t="s">
        <v>221</v>
      </c>
      <c r="N2543" t="s">
        <v>944</v>
      </c>
      <c r="O2543">
        <v>14</v>
      </c>
      <c r="P2543" t="s">
        <v>1209</v>
      </c>
      <c r="Q2543" t="s">
        <v>1122</v>
      </c>
      <c r="R2543">
        <v>397000</v>
      </c>
      <c r="S2543">
        <v>40300</v>
      </c>
      <c r="T2543" t="s">
        <v>946</v>
      </c>
      <c r="U2543" t="s">
        <v>947</v>
      </c>
      <c r="V2543" t="s">
        <v>37</v>
      </c>
      <c r="W2543" t="s">
        <v>38</v>
      </c>
      <c r="Y2543">
        <v>230</v>
      </c>
      <c r="Z2543">
        <v>4010694</v>
      </c>
      <c r="AA2543">
        <v>202012</v>
      </c>
    </row>
    <row r="2544" spans="1:27" x14ac:dyDescent="0.2">
      <c r="A2544">
        <v>140</v>
      </c>
      <c r="B2544" t="s">
        <v>1553</v>
      </c>
      <c r="C2544" t="s">
        <v>27</v>
      </c>
      <c r="D2544" t="s">
        <v>1230</v>
      </c>
      <c r="E2544">
        <v>-24692.28</v>
      </c>
      <c r="F2544" t="s">
        <v>29</v>
      </c>
      <c r="G2544" t="s">
        <v>27</v>
      </c>
      <c r="H2544">
        <v>0.78944565786348098</v>
      </c>
      <c r="I2544">
        <v>40362954.960000001</v>
      </c>
      <c r="J2544" t="s">
        <v>198</v>
      </c>
      <c r="K2544">
        <v>202012</v>
      </c>
      <c r="L2544">
        <v>2</v>
      </c>
      <c r="M2544" t="s">
        <v>221</v>
      </c>
      <c r="N2544" t="s">
        <v>944</v>
      </c>
      <c r="O2544">
        <v>14</v>
      </c>
      <c r="P2544" t="s">
        <v>1209</v>
      </c>
      <c r="Q2544" t="s">
        <v>1231</v>
      </c>
      <c r="R2544">
        <v>398000</v>
      </c>
      <c r="S2544">
        <v>40300</v>
      </c>
      <c r="T2544" t="s">
        <v>946</v>
      </c>
      <c r="U2544" t="s">
        <v>947</v>
      </c>
      <c r="V2544" t="s">
        <v>37</v>
      </c>
      <c r="W2544" t="s">
        <v>38</v>
      </c>
      <c r="Y2544">
        <v>230</v>
      </c>
      <c r="Z2544">
        <v>232374</v>
      </c>
      <c r="AA2544">
        <v>202012</v>
      </c>
    </row>
    <row r="2545" spans="1:27" x14ac:dyDescent="0.2">
      <c r="A2545">
        <v>140</v>
      </c>
      <c r="B2545" t="s">
        <v>1553</v>
      </c>
      <c r="C2545" t="s">
        <v>27</v>
      </c>
      <c r="D2545" t="s">
        <v>1230</v>
      </c>
      <c r="E2545">
        <v>-6585.72</v>
      </c>
      <c r="F2545" t="s">
        <v>29</v>
      </c>
      <c r="G2545" t="s">
        <v>39</v>
      </c>
      <c r="H2545">
        <v>0.210554342136519</v>
      </c>
      <c r="I2545">
        <v>10765269.710000001</v>
      </c>
      <c r="J2545" t="s">
        <v>198</v>
      </c>
      <c r="K2545">
        <v>202012</v>
      </c>
      <c r="L2545">
        <v>2</v>
      </c>
      <c r="M2545" t="s">
        <v>221</v>
      </c>
      <c r="N2545" t="s">
        <v>944</v>
      </c>
      <c r="O2545">
        <v>14</v>
      </c>
      <c r="P2545" t="s">
        <v>1209</v>
      </c>
      <c r="Q2545" t="s">
        <v>1231</v>
      </c>
      <c r="R2545">
        <v>398000</v>
      </c>
      <c r="S2545">
        <v>40300</v>
      </c>
      <c r="T2545" t="s">
        <v>946</v>
      </c>
      <c r="U2545" t="s">
        <v>947</v>
      </c>
      <c r="V2545" t="s">
        <v>37</v>
      </c>
      <c r="W2545" t="s">
        <v>38</v>
      </c>
      <c r="Y2545">
        <v>230</v>
      </c>
      <c r="Z2545">
        <v>232374</v>
      </c>
      <c r="AA2545">
        <v>202012</v>
      </c>
    </row>
    <row r="2546" spans="1:27" x14ac:dyDescent="0.2">
      <c r="A2546">
        <v>140</v>
      </c>
      <c r="B2546" t="s">
        <v>1553</v>
      </c>
      <c r="C2546" t="s">
        <v>27</v>
      </c>
      <c r="D2546" t="s">
        <v>1232</v>
      </c>
      <c r="E2546">
        <v>371147.61</v>
      </c>
      <c r="F2546" t="s">
        <v>29</v>
      </c>
      <c r="G2546" t="s">
        <v>27</v>
      </c>
      <c r="H2546">
        <v>0.78944565786348098</v>
      </c>
      <c r="I2546">
        <v>40362954.960000001</v>
      </c>
      <c r="J2546" t="s">
        <v>198</v>
      </c>
      <c r="K2546">
        <v>202012</v>
      </c>
      <c r="L2546">
        <v>2</v>
      </c>
      <c r="M2546" t="s">
        <v>221</v>
      </c>
      <c r="N2546" t="s">
        <v>944</v>
      </c>
      <c r="O2546">
        <v>14</v>
      </c>
      <c r="P2546" t="s">
        <v>1209</v>
      </c>
      <c r="Q2546" t="s">
        <v>1231</v>
      </c>
      <c r="R2546">
        <v>398000</v>
      </c>
      <c r="S2546">
        <v>40300</v>
      </c>
      <c r="T2546" t="s">
        <v>946</v>
      </c>
      <c r="U2546" t="s">
        <v>947</v>
      </c>
      <c r="V2546" t="s">
        <v>37</v>
      </c>
      <c r="W2546" t="s">
        <v>38</v>
      </c>
      <c r="Y2546">
        <v>230</v>
      </c>
      <c r="Z2546">
        <v>134138</v>
      </c>
      <c r="AA2546">
        <v>202012</v>
      </c>
    </row>
    <row r="2547" spans="1:27" x14ac:dyDescent="0.2">
      <c r="A2547">
        <v>140</v>
      </c>
      <c r="B2547" t="s">
        <v>1553</v>
      </c>
      <c r="C2547" t="s">
        <v>27</v>
      </c>
      <c r="D2547" t="s">
        <v>1232</v>
      </c>
      <c r="E2547">
        <v>98989.39</v>
      </c>
      <c r="F2547" t="s">
        <v>29</v>
      </c>
      <c r="G2547" t="s">
        <v>39</v>
      </c>
      <c r="H2547">
        <v>0.210554342136519</v>
      </c>
      <c r="I2547">
        <v>10765269.710000001</v>
      </c>
      <c r="J2547" t="s">
        <v>198</v>
      </c>
      <c r="K2547">
        <v>202012</v>
      </c>
      <c r="L2547">
        <v>2</v>
      </c>
      <c r="M2547" t="s">
        <v>221</v>
      </c>
      <c r="N2547" t="s">
        <v>944</v>
      </c>
      <c r="O2547">
        <v>14</v>
      </c>
      <c r="P2547" t="s">
        <v>1209</v>
      </c>
      <c r="Q2547" t="s">
        <v>1231</v>
      </c>
      <c r="R2547">
        <v>398000</v>
      </c>
      <c r="S2547">
        <v>40300</v>
      </c>
      <c r="T2547" t="s">
        <v>946</v>
      </c>
      <c r="U2547" t="s">
        <v>947</v>
      </c>
      <c r="V2547" t="s">
        <v>37</v>
      </c>
      <c r="W2547" t="s">
        <v>38</v>
      </c>
      <c r="Y2547">
        <v>230</v>
      </c>
      <c r="Z2547">
        <v>134138</v>
      </c>
      <c r="AA2547">
        <v>202012</v>
      </c>
    </row>
    <row r="2548" spans="1:27" x14ac:dyDescent="0.2">
      <c r="A2548">
        <v>140</v>
      </c>
      <c r="B2548" t="s">
        <v>1553</v>
      </c>
      <c r="C2548" t="s">
        <v>27</v>
      </c>
      <c r="D2548" t="s">
        <v>3336</v>
      </c>
      <c r="E2548">
        <v>0</v>
      </c>
      <c r="F2548" t="s">
        <v>29</v>
      </c>
      <c r="G2548" t="s">
        <v>27</v>
      </c>
      <c r="H2548">
        <v>0</v>
      </c>
      <c r="I2548">
        <v>0</v>
      </c>
      <c r="J2548" t="s">
        <v>2947</v>
      </c>
      <c r="K2548">
        <v>202001</v>
      </c>
      <c r="L2548">
        <v>2</v>
      </c>
      <c r="M2548" t="s">
        <v>221</v>
      </c>
      <c r="N2548" t="s">
        <v>944</v>
      </c>
      <c r="O2548">
        <v>14</v>
      </c>
      <c r="P2548" t="s">
        <v>1209</v>
      </c>
      <c r="Q2548" t="s">
        <v>1231</v>
      </c>
      <c r="R2548">
        <v>398003</v>
      </c>
      <c r="S2548">
        <v>40300</v>
      </c>
      <c r="T2548" t="s">
        <v>946</v>
      </c>
      <c r="U2548" t="s">
        <v>947</v>
      </c>
      <c r="V2548" t="s">
        <v>37</v>
      </c>
      <c r="W2548" t="s">
        <v>38</v>
      </c>
      <c r="Y2548">
        <v>230</v>
      </c>
      <c r="Z2548">
        <v>134002</v>
      </c>
      <c r="AA2548">
        <v>202012</v>
      </c>
    </row>
    <row r="2549" spans="1:27" x14ac:dyDescent="0.2">
      <c r="A2549">
        <v>140</v>
      </c>
      <c r="B2549" t="s">
        <v>1553</v>
      </c>
      <c r="C2549" t="s">
        <v>27</v>
      </c>
      <c r="D2549" t="s">
        <v>3336</v>
      </c>
      <c r="E2549">
        <v>0</v>
      </c>
      <c r="F2549" t="s">
        <v>29</v>
      </c>
      <c r="G2549" t="s">
        <v>39</v>
      </c>
      <c r="H2549">
        <v>1</v>
      </c>
      <c r="I2549">
        <v>1</v>
      </c>
      <c r="J2549" t="s">
        <v>2947</v>
      </c>
      <c r="K2549">
        <v>202001</v>
      </c>
      <c r="L2549">
        <v>2</v>
      </c>
      <c r="M2549" t="s">
        <v>221</v>
      </c>
      <c r="N2549" t="s">
        <v>944</v>
      </c>
      <c r="O2549">
        <v>14</v>
      </c>
      <c r="P2549" t="s">
        <v>1209</v>
      </c>
      <c r="Q2549" t="s">
        <v>1231</v>
      </c>
      <c r="R2549">
        <v>398003</v>
      </c>
      <c r="S2549">
        <v>40300</v>
      </c>
      <c r="T2549" t="s">
        <v>946</v>
      </c>
      <c r="U2549" t="s">
        <v>947</v>
      </c>
      <c r="V2549" t="s">
        <v>37</v>
      </c>
      <c r="W2549" t="s">
        <v>38</v>
      </c>
      <c r="Y2549">
        <v>230</v>
      </c>
      <c r="Z2549">
        <v>134002</v>
      </c>
      <c r="AA2549">
        <v>202012</v>
      </c>
    </row>
    <row r="2550" spans="1:27" x14ac:dyDescent="0.2">
      <c r="A2550">
        <v>140</v>
      </c>
      <c r="B2550" t="s">
        <v>1553</v>
      </c>
      <c r="C2550" t="s">
        <v>27</v>
      </c>
      <c r="D2550" t="s">
        <v>1000</v>
      </c>
      <c r="E2550">
        <v>865679.75</v>
      </c>
      <c r="F2550" t="s">
        <v>29</v>
      </c>
      <c r="G2550" t="s">
        <v>27</v>
      </c>
      <c r="H2550">
        <v>0.81161000000000005</v>
      </c>
      <c r="I2550">
        <v>0.81161000000000005</v>
      </c>
      <c r="J2550" t="s">
        <v>258</v>
      </c>
      <c r="K2550">
        <v>202001</v>
      </c>
      <c r="L2550">
        <v>2</v>
      </c>
      <c r="M2550" t="s">
        <v>221</v>
      </c>
      <c r="N2550" t="s">
        <v>944</v>
      </c>
      <c r="O2550">
        <v>15</v>
      </c>
      <c r="P2550" t="s">
        <v>1001</v>
      </c>
      <c r="Q2550" t="s">
        <v>1002</v>
      </c>
      <c r="R2550">
        <v>303000</v>
      </c>
      <c r="S2550">
        <v>40300</v>
      </c>
      <c r="T2550" t="s">
        <v>946</v>
      </c>
      <c r="U2550" t="s">
        <v>947</v>
      </c>
      <c r="V2550" t="s">
        <v>37</v>
      </c>
      <c r="W2550" t="s">
        <v>38</v>
      </c>
      <c r="Y2550">
        <v>230</v>
      </c>
      <c r="Z2550">
        <v>133714</v>
      </c>
      <c r="AA2550">
        <v>202012</v>
      </c>
    </row>
    <row r="2551" spans="1:27" x14ac:dyDescent="0.2">
      <c r="A2551">
        <v>140</v>
      </c>
      <c r="B2551" t="s">
        <v>1553</v>
      </c>
      <c r="C2551" t="s">
        <v>27</v>
      </c>
      <c r="D2551" t="s">
        <v>1000</v>
      </c>
      <c r="E2551">
        <v>200940.61</v>
      </c>
      <c r="F2551" t="s">
        <v>29</v>
      </c>
      <c r="G2551" t="s">
        <v>39</v>
      </c>
      <c r="H2551">
        <v>0.18839</v>
      </c>
      <c r="I2551">
        <v>0.18839</v>
      </c>
      <c r="J2551" t="s">
        <v>258</v>
      </c>
      <c r="K2551">
        <v>202001</v>
      </c>
      <c r="L2551">
        <v>2</v>
      </c>
      <c r="M2551" t="s">
        <v>221</v>
      </c>
      <c r="N2551" t="s">
        <v>944</v>
      </c>
      <c r="O2551">
        <v>15</v>
      </c>
      <c r="P2551" t="s">
        <v>1001</v>
      </c>
      <c r="Q2551" t="s">
        <v>1002</v>
      </c>
      <c r="R2551">
        <v>303000</v>
      </c>
      <c r="S2551">
        <v>40300</v>
      </c>
      <c r="T2551" t="s">
        <v>946</v>
      </c>
      <c r="U2551" t="s">
        <v>947</v>
      </c>
      <c r="V2551" t="s">
        <v>37</v>
      </c>
      <c r="W2551" t="s">
        <v>38</v>
      </c>
      <c r="Y2551">
        <v>230</v>
      </c>
      <c r="Z2551">
        <v>133714</v>
      </c>
      <c r="AA2551">
        <v>202012</v>
      </c>
    </row>
    <row r="2552" spans="1:27" x14ac:dyDescent="0.2">
      <c r="A2552">
        <v>140</v>
      </c>
      <c r="B2552" t="s">
        <v>1553</v>
      </c>
      <c r="C2552" t="s">
        <v>27</v>
      </c>
      <c r="D2552" t="s">
        <v>1003</v>
      </c>
      <c r="E2552">
        <v>45263.39</v>
      </c>
      <c r="F2552" t="s">
        <v>29</v>
      </c>
      <c r="G2552" t="s">
        <v>27</v>
      </c>
      <c r="H2552">
        <v>0.81161000000000005</v>
      </c>
      <c r="I2552">
        <v>0.81161000000000005</v>
      </c>
      <c r="J2552" t="s">
        <v>258</v>
      </c>
      <c r="K2552">
        <v>202001</v>
      </c>
      <c r="L2552">
        <v>2</v>
      </c>
      <c r="M2552" t="s">
        <v>221</v>
      </c>
      <c r="N2552" t="s">
        <v>944</v>
      </c>
      <c r="O2552">
        <v>15</v>
      </c>
      <c r="P2552" t="s">
        <v>1001</v>
      </c>
      <c r="Q2552" t="s">
        <v>1002</v>
      </c>
      <c r="R2552">
        <v>303000</v>
      </c>
      <c r="S2552">
        <v>40300</v>
      </c>
      <c r="T2552" t="s">
        <v>946</v>
      </c>
      <c r="U2552" t="s">
        <v>947</v>
      </c>
      <c r="V2552" t="s">
        <v>37</v>
      </c>
      <c r="W2552" t="s">
        <v>38</v>
      </c>
      <c r="Y2552">
        <v>230</v>
      </c>
      <c r="Z2552">
        <v>134260</v>
      </c>
      <c r="AA2552">
        <v>202012</v>
      </c>
    </row>
    <row r="2553" spans="1:27" x14ac:dyDescent="0.2">
      <c r="A2553">
        <v>140</v>
      </c>
      <c r="B2553" t="s">
        <v>1553</v>
      </c>
      <c r="C2553" t="s">
        <v>27</v>
      </c>
      <c r="D2553" t="s">
        <v>1003</v>
      </c>
      <c r="E2553">
        <v>10506.49</v>
      </c>
      <c r="F2553" t="s">
        <v>29</v>
      </c>
      <c r="G2553" t="s">
        <v>39</v>
      </c>
      <c r="H2553">
        <v>0.18839</v>
      </c>
      <c r="I2553">
        <v>0.18839</v>
      </c>
      <c r="J2553" t="s">
        <v>258</v>
      </c>
      <c r="K2553">
        <v>202001</v>
      </c>
      <c r="L2553">
        <v>2</v>
      </c>
      <c r="M2553" t="s">
        <v>221</v>
      </c>
      <c r="N2553" t="s">
        <v>944</v>
      </c>
      <c r="O2553">
        <v>15</v>
      </c>
      <c r="P2553" t="s">
        <v>1001</v>
      </c>
      <c r="Q2553" t="s">
        <v>1002</v>
      </c>
      <c r="R2553">
        <v>303000</v>
      </c>
      <c r="S2553">
        <v>40300</v>
      </c>
      <c r="T2553" t="s">
        <v>946</v>
      </c>
      <c r="U2553" t="s">
        <v>947</v>
      </c>
      <c r="V2553" t="s">
        <v>37</v>
      </c>
      <c r="W2553" t="s">
        <v>38</v>
      </c>
      <c r="Y2553">
        <v>230</v>
      </c>
      <c r="Z2553">
        <v>134260</v>
      </c>
      <c r="AA2553">
        <v>202012</v>
      </c>
    </row>
    <row r="2554" spans="1:27" x14ac:dyDescent="0.2">
      <c r="A2554">
        <v>140</v>
      </c>
      <c r="B2554" t="s">
        <v>1553</v>
      </c>
      <c r="C2554" t="s">
        <v>27</v>
      </c>
      <c r="D2554" t="s">
        <v>1004</v>
      </c>
      <c r="E2554">
        <v>24261.43</v>
      </c>
      <c r="F2554" t="s">
        <v>29</v>
      </c>
      <c r="G2554" t="s">
        <v>27</v>
      </c>
      <c r="H2554">
        <v>0.81161000000000005</v>
      </c>
      <c r="I2554">
        <v>0.81161000000000005</v>
      </c>
      <c r="J2554" t="s">
        <v>258</v>
      </c>
      <c r="K2554">
        <v>202001</v>
      </c>
      <c r="L2554">
        <v>2</v>
      </c>
      <c r="M2554" t="s">
        <v>221</v>
      </c>
      <c r="N2554" t="s">
        <v>944</v>
      </c>
      <c r="O2554">
        <v>15</v>
      </c>
      <c r="P2554" t="s">
        <v>1001</v>
      </c>
      <c r="Q2554" t="s">
        <v>1002</v>
      </c>
      <c r="R2554">
        <v>303000</v>
      </c>
      <c r="S2554">
        <v>40300</v>
      </c>
      <c r="T2554" t="s">
        <v>946</v>
      </c>
      <c r="U2554" t="s">
        <v>947</v>
      </c>
      <c r="V2554" t="s">
        <v>37</v>
      </c>
      <c r="W2554" t="s">
        <v>38</v>
      </c>
      <c r="Y2554">
        <v>230</v>
      </c>
      <c r="Z2554">
        <v>133947</v>
      </c>
      <c r="AA2554">
        <v>202012</v>
      </c>
    </row>
    <row r="2555" spans="1:27" x14ac:dyDescent="0.2">
      <c r="A2555">
        <v>140</v>
      </c>
      <c r="B2555" t="s">
        <v>1553</v>
      </c>
      <c r="C2555" t="s">
        <v>27</v>
      </c>
      <c r="D2555" t="s">
        <v>1004</v>
      </c>
      <c r="E2555">
        <v>5631.53</v>
      </c>
      <c r="F2555" t="s">
        <v>29</v>
      </c>
      <c r="G2555" t="s">
        <v>39</v>
      </c>
      <c r="H2555">
        <v>0.18839</v>
      </c>
      <c r="I2555">
        <v>0.18839</v>
      </c>
      <c r="J2555" t="s">
        <v>258</v>
      </c>
      <c r="K2555">
        <v>202001</v>
      </c>
      <c r="L2555">
        <v>2</v>
      </c>
      <c r="M2555" t="s">
        <v>221</v>
      </c>
      <c r="N2555" t="s">
        <v>944</v>
      </c>
      <c r="O2555">
        <v>15</v>
      </c>
      <c r="P2555" t="s">
        <v>1001</v>
      </c>
      <c r="Q2555" t="s">
        <v>1002</v>
      </c>
      <c r="R2555">
        <v>303000</v>
      </c>
      <c r="S2555">
        <v>40300</v>
      </c>
      <c r="T2555" t="s">
        <v>946</v>
      </c>
      <c r="U2555" t="s">
        <v>947</v>
      </c>
      <c r="V2555" t="s">
        <v>37</v>
      </c>
      <c r="W2555" t="s">
        <v>38</v>
      </c>
      <c r="Y2555">
        <v>230</v>
      </c>
      <c r="Z2555">
        <v>133947</v>
      </c>
      <c r="AA2555">
        <v>202012</v>
      </c>
    </row>
    <row r="2556" spans="1:27" x14ac:dyDescent="0.2">
      <c r="A2556">
        <v>140</v>
      </c>
      <c r="B2556" t="s">
        <v>1553</v>
      </c>
      <c r="C2556" t="s">
        <v>27</v>
      </c>
      <c r="D2556" t="s">
        <v>1005</v>
      </c>
      <c r="E2556">
        <v>35114.83</v>
      </c>
      <c r="F2556" t="s">
        <v>29</v>
      </c>
      <c r="G2556" t="s">
        <v>27</v>
      </c>
      <c r="H2556">
        <v>0.81161000000000005</v>
      </c>
      <c r="I2556">
        <v>0.81161000000000005</v>
      </c>
      <c r="J2556" t="s">
        <v>258</v>
      </c>
      <c r="K2556">
        <v>202001</v>
      </c>
      <c r="L2556">
        <v>2</v>
      </c>
      <c r="M2556" t="s">
        <v>221</v>
      </c>
      <c r="N2556" t="s">
        <v>944</v>
      </c>
      <c r="O2556">
        <v>15</v>
      </c>
      <c r="P2556" t="s">
        <v>1001</v>
      </c>
      <c r="Q2556" t="s">
        <v>1002</v>
      </c>
      <c r="R2556">
        <v>303000</v>
      </c>
      <c r="S2556">
        <v>40300</v>
      </c>
      <c r="T2556" t="s">
        <v>946</v>
      </c>
      <c r="U2556" t="s">
        <v>947</v>
      </c>
      <c r="V2556" t="s">
        <v>37</v>
      </c>
      <c r="W2556" t="s">
        <v>38</v>
      </c>
      <c r="Y2556">
        <v>230</v>
      </c>
      <c r="Z2556">
        <v>134263</v>
      </c>
      <c r="AA2556">
        <v>202012</v>
      </c>
    </row>
    <row r="2557" spans="1:27" x14ac:dyDescent="0.2">
      <c r="A2557">
        <v>140</v>
      </c>
      <c r="B2557" t="s">
        <v>1553</v>
      </c>
      <c r="C2557" t="s">
        <v>27</v>
      </c>
      <c r="D2557" t="s">
        <v>1005</v>
      </c>
      <c r="E2557">
        <v>8150.81</v>
      </c>
      <c r="F2557" t="s">
        <v>29</v>
      </c>
      <c r="G2557" t="s">
        <v>39</v>
      </c>
      <c r="H2557">
        <v>0.18839</v>
      </c>
      <c r="I2557">
        <v>0.18839</v>
      </c>
      <c r="J2557" t="s">
        <v>258</v>
      </c>
      <c r="K2557">
        <v>202001</v>
      </c>
      <c r="L2557">
        <v>2</v>
      </c>
      <c r="M2557" t="s">
        <v>221</v>
      </c>
      <c r="N2557" t="s">
        <v>944</v>
      </c>
      <c r="O2557">
        <v>15</v>
      </c>
      <c r="P2557" t="s">
        <v>1001</v>
      </c>
      <c r="Q2557" t="s">
        <v>1002</v>
      </c>
      <c r="R2557">
        <v>303000</v>
      </c>
      <c r="S2557">
        <v>40300</v>
      </c>
      <c r="T2557" t="s">
        <v>946</v>
      </c>
      <c r="U2557" t="s">
        <v>947</v>
      </c>
      <c r="V2557" t="s">
        <v>37</v>
      </c>
      <c r="W2557" t="s">
        <v>38</v>
      </c>
      <c r="Y2557">
        <v>230</v>
      </c>
      <c r="Z2557">
        <v>134263</v>
      </c>
      <c r="AA2557">
        <v>202012</v>
      </c>
    </row>
    <row r="2558" spans="1:27" x14ac:dyDescent="0.2">
      <c r="A2558">
        <v>140</v>
      </c>
      <c r="B2558" t="s">
        <v>1553</v>
      </c>
      <c r="C2558" t="s">
        <v>27</v>
      </c>
      <c r="D2558" t="s">
        <v>3337</v>
      </c>
      <c r="E2558">
        <v>0</v>
      </c>
      <c r="F2558" t="s">
        <v>29</v>
      </c>
      <c r="G2558" t="s">
        <v>27</v>
      </c>
      <c r="H2558">
        <v>0</v>
      </c>
      <c r="I2558">
        <v>0</v>
      </c>
      <c r="J2558" t="s">
        <v>2947</v>
      </c>
      <c r="K2558">
        <v>202001</v>
      </c>
      <c r="L2558">
        <v>2</v>
      </c>
      <c r="M2558" t="s">
        <v>221</v>
      </c>
      <c r="N2558" t="s">
        <v>944</v>
      </c>
      <c r="O2558">
        <v>15</v>
      </c>
      <c r="P2558" t="s">
        <v>1001</v>
      </c>
      <c r="Q2558" t="s">
        <v>3338</v>
      </c>
      <c r="R2558">
        <v>320000</v>
      </c>
      <c r="S2558">
        <v>40300</v>
      </c>
      <c r="T2558" t="s">
        <v>946</v>
      </c>
      <c r="U2558" t="s">
        <v>947</v>
      </c>
      <c r="V2558" t="s">
        <v>37</v>
      </c>
      <c r="W2558" t="s">
        <v>38</v>
      </c>
      <c r="Y2558">
        <v>230</v>
      </c>
      <c r="Z2558">
        <v>133759</v>
      </c>
      <c r="AA2558">
        <v>202012</v>
      </c>
    </row>
    <row r="2559" spans="1:27" x14ac:dyDescent="0.2">
      <c r="A2559">
        <v>140</v>
      </c>
      <c r="B2559" t="s">
        <v>1553</v>
      </c>
      <c r="C2559" t="s">
        <v>27</v>
      </c>
      <c r="D2559" t="s">
        <v>3337</v>
      </c>
      <c r="E2559">
        <v>0</v>
      </c>
      <c r="F2559" t="s">
        <v>29</v>
      </c>
      <c r="G2559" t="s">
        <v>39</v>
      </c>
      <c r="H2559">
        <v>1</v>
      </c>
      <c r="I2559">
        <v>1</v>
      </c>
      <c r="J2559" t="s">
        <v>2947</v>
      </c>
      <c r="K2559">
        <v>202001</v>
      </c>
      <c r="L2559">
        <v>2</v>
      </c>
      <c r="M2559" t="s">
        <v>221</v>
      </c>
      <c r="N2559" t="s">
        <v>944</v>
      </c>
      <c r="O2559">
        <v>15</v>
      </c>
      <c r="P2559" t="s">
        <v>1001</v>
      </c>
      <c r="Q2559" t="s">
        <v>3338</v>
      </c>
      <c r="R2559">
        <v>320000</v>
      </c>
      <c r="S2559">
        <v>40300</v>
      </c>
      <c r="T2559" t="s">
        <v>946</v>
      </c>
      <c r="U2559" t="s">
        <v>947</v>
      </c>
      <c r="V2559" t="s">
        <v>37</v>
      </c>
      <c r="W2559" t="s">
        <v>38</v>
      </c>
      <c r="Y2559">
        <v>230</v>
      </c>
      <c r="Z2559">
        <v>133759</v>
      </c>
      <c r="AA2559">
        <v>202012</v>
      </c>
    </row>
    <row r="2560" spans="1:27" x14ac:dyDescent="0.2">
      <c r="A2560">
        <v>140</v>
      </c>
      <c r="B2560" t="s">
        <v>1553</v>
      </c>
      <c r="C2560" t="s">
        <v>27</v>
      </c>
      <c r="D2560" t="s">
        <v>3339</v>
      </c>
      <c r="E2560">
        <v>0</v>
      </c>
      <c r="F2560" t="s">
        <v>29</v>
      </c>
      <c r="G2560" t="s">
        <v>27</v>
      </c>
      <c r="H2560">
        <v>0</v>
      </c>
      <c r="I2560">
        <v>0</v>
      </c>
      <c r="J2560" t="s">
        <v>2947</v>
      </c>
      <c r="K2560">
        <v>202001</v>
      </c>
      <c r="L2560">
        <v>2</v>
      </c>
      <c r="M2560" t="s">
        <v>221</v>
      </c>
      <c r="N2560" t="s">
        <v>944</v>
      </c>
      <c r="O2560">
        <v>15</v>
      </c>
      <c r="P2560" t="s">
        <v>1001</v>
      </c>
      <c r="Q2560" t="s">
        <v>3338</v>
      </c>
      <c r="R2560">
        <v>320000</v>
      </c>
      <c r="S2560">
        <v>40300</v>
      </c>
      <c r="T2560" t="s">
        <v>946</v>
      </c>
      <c r="U2560" t="s">
        <v>947</v>
      </c>
      <c r="V2560" t="s">
        <v>37</v>
      </c>
      <c r="W2560" t="s">
        <v>38</v>
      </c>
      <c r="Y2560">
        <v>230</v>
      </c>
      <c r="Z2560">
        <v>133963</v>
      </c>
      <c r="AA2560">
        <v>202012</v>
      </c>
    </row>
    <row r="2561" spans="1:27" x14ac:dyDescent="0.2">
      <c r="A2561">
        <v>140</v>
      </c>
      <c r="B2561" t="s">
        <v>1553</v>
      </c>
      <c r="C2561" t="s">
        <v>27</v>
      </c>
      <c r="D2561" t="s">
        <v>3339</v>
      </c>
      <c r="E2561">
        <v>0</v>
      </c>
      <c r="F2561" t="s">
        <v>29</v>
      </c>
      <c r="G2561" t="s">
        <v>39</v>
      </c>
      <c r="H2561">
        <v>1</v>
      </c>
      <c r="I2561">
        <v>1</v>
      </c>
      <c r="J2561" t="s">
        <v>2947</v>
      </c>
      <c r="K2561">
        <v>202001</v>
      </c>
      <c r="L2561">
        <v>2</v>
      </c>
      <c r="M2561" t="s">
        <v>221</v>
      </c>
      <c r="N2561" t="s">
        <v>944</v>
      </c>
      <c r="O2561">
        <v>15</v>
      </c>
      <c r="P2561" t="s">
        <v>1001</v>
      </c>
      <c r="Q2561" t="s">
        <v>3338</v>
      </c>
      <c r="R2561">
        <v>320000</v>
      </c>
      <c r="S2561">
        <v>40300</v>
      </c>
      <c r="T2561" t="s">
        <v>946</v>
      </c>
      <c r="U2561" t="s">
        <v>947</v>
      </c>
      <c r="V2561" t="s">
        <v>37</v>
      </c>
      <c r="W2561" t="s">
        <v>38</v>
      </c>
      <c r="Y2561">
        <v>230</v>
      </c>
      <c r="Z2561">
        <v>133963</v>
      </c>
      <c r="AA2561">
        <v>202012</v>
      </c>
    </row>
    <row r="2562" spans="1:27" x14ac:dyDescent="0.2">
      <c r="A2562">
        <v>140</v>
      </c>
      <c r="B2562" t="s">
        <v>1553</v>
      </c>
      <c r="C2562" t="s">
        <v>27</v>
      </c>
      <c r="D2562" t="s">
        <v>3340</v>
      </c>
      <c r="E2562">
        <v>0</v>
      </c>
      <c r="F2562" t="s">
        <v>29</v>
      </c>
      <c r="G2562" t="s">
        <v>27</v>
      </c>
      <c r="H2562">
        <v>0</v>
      </c>
      <c r="I2562">
        <v>0</v>
      </c>
      <c r="J2562" t="s">
        <v>2947</v>
      </c>
      <c r="K2562">
        <v>202001</v>
      </c>
      <c r="L2562">
        <v>2</v>
      </c>
      <c r="M2562" t="s">
        <v>221</v>
      </c>
      <c r="N2562" t="s">
        <v>944</v>
      </c>
      <c r="O2562">
        <v>15</v>
      </c>
      <c r="P2562" t="s">
        <v>1001</v>
      </c>
      <c r="Q2562" t="s">
        <v>3338</v>
      </c>
      <c r="R2562">
        <v>320000</v>
      </c>
      <c r="S2562">
        <v>40300</v>
      </c>
      <c r="T2562" t="s">
        <v>946</v>
      </c>
      <c r="U2562" t="s">
        <v>947</v>
      </c>
      <c r="V2562" t="s">
        <v>37</v>
      </c>
      <c r="W2562" t="s">
        <v>38</v>
      </c>
      <c r="Y2562">
        <v>230</v>
      </c>
      <c r="Z2562">
        <v>133893</v>
      </c>
      <c r="AA2562">
        <v>202012</v>
      </c>
    </row>
    <row r="2563" spans="1:27" x14ac:dyDescent="0.2">
      <c r="A2563">
        <v>140</v>
      </c>
      <c r="B2563" t="s">
        <v>1553</v>
      </c>
      <c r="C2563" t="s">
        <v>27</v>
      </c>
      <c r="D2563" t="s">
        <v>3340</v>
      </c>
      <c r="E2563">
        <v>0</v>
      </c>
      <c r="F2563" t="s">
        <v>29</v>
      </c>
      <c r="G2563" t="s">
        <v>39</v>
      </c>
      <c r="H2563">
        <v>1</v>
      </c>
      <c r="I2563">
        <v>1</v>
      </c>
      <c r="J2563" t="s">
        <v>2947</v>
      </c>
      <c r="K2563">
        <v>202001</v>
      </c>
      <c r="L2563">
        <v>2</v>
      </c>
      <c r="M2563" t="s">
        <v>221</v>
      </c>
      <c r="N2563" t="s">
        <v>944</v>
      </c>
      <c r="O2563">
        <v>15</v>
      </c>
      <c r="P2563" t="s">
        <v>1001</v>
      </c>
      <c r="Q2563" t="s">
        <v>3338</v>
      </c>
      <c r="R2563">
        <v>320000</v>
      </c>
      <c r="S2563">
        <v>40300</v>
      </c>
      <c r="T2563" t="s">
        <v>946</v>
      </c>
      <c r="U2563" t="s">
        <v>947</v>
      </c>
      <c r="V2563" t="s">
        <v>37</v>
      </c>
      <c r="W2563" t="s">
        <v>38</v>
      </c>
      <c r="Y2563">
        <v>230</v>
      </c>
      <c r="Z2563">
        <v>133893</v>
      </c>
      <c r="AA2563">
        <v>202012</v>
      </c>
    </row>
    <row r="2564" spans="1:27" x14ac:dyDescent="0.2">
      <c r="A2564">
        <v>140</v>
      </c>
      <c r="B2564" t="s">
        <v>1553</v>
      </c>
      <c r="C2564" t="s">
        <v>27</v>
      </c>
      <c r="D2564" t="s">
        <v>3341</v>
      </c>
      <c r="E2564">
        <v>0</v>
      </c>
      <c r="F2564" t="s">
        <v>29</v>
      </c>
      <c r="G2564" t="s">
        <v>27</v>
      </c>
      <c r="H2564">
        <v>0</v>
      </c>
      <c r="I2564">
        <v>0</v>
      </c>
      <c r="J2564" t="s">
        <v>2947</v>
      </c>
      <c r="K2564">
        <v>202001</v>
      </c>
      <c r="L2564">
        <v>2</v>
      </c>
      <c r="M2564" t="s">
        <v>221</v>
      </c>
      <c r="N2564" t="s">
        <v>944</v>
      </c>
      <c r="O2564">
        <v>15</v>
      </c>
      <c r="P2564" t="s">
        <v>1001</v>
      </c>
      <c r="Q2564" t="s">
        <v>3338</v>
      </c>
      <c r="R2564">
        <v>320000</v>
      </c>
      <c r="S2564">
        <v>40300</v>
      </c>
      <c r="T2564" t="s">
        <v>946</v>
      </c>
      <c r="U2564" t="s">
        <v>947</v>
      </c>
      <c r="V2564" t="s">
        <v>37</v>
      </c>
      <c r="W2564" t="s">
        <v>38</v>
      </c>
      <c r="Y2564">
        <v>230</v>
      </c>
      <c r="Z2564">
        <v>133782</v>
      </c>
      <c r="AA2564">
        <v>202012</v>
      </c>
    </row>
    <row r="2565" spans="1:27" x14ac:dyDescent="0.2">
      <c r="A2565">
        <v>140</v>
      </c>
      <c r="B2565" t="s">
        <v>1553</v>
      </c>
      <c r="C2565" t="s">
        <v>27</v>
      </c>
      <c r="D2565" t="s">
        <v>3341</v>
      </c>
      <c r="E2565">
        <v>0</v>
      </c>
      <c r="F2565" t="s">
        <v>29</v>
      </c>
      <c r="G2565" t="s">
        <v>39</v>
      </c>
      <c r="H2565">
        <v>1</v>
      </c>
      <c r="I2565">
        <v>1</v>
      </c>
      <c r="J2565" t="s">
        <v>2947</v>
      </c>
      <c r="K2565">
        <v>202001</v>
      </c>
      <c r="L2565">
        <v>2</v>
      </c>
      <c r="M2565" t="s">
        <v>221</v>
      </c>
      <c r="N2565" t="s">
        <v>944</v>
      </c>
      <c r="O2565">
        <v>15</v>
      </c>
      <c r="P2565" t="s">
        <v>1001</v>
      </c>
      <c r="Q2565" t="s">
        <v>3338</v>
      </c>
      <c r="R2565">
        <v>320000</v>
      </c>
      <c r="S2565">
        <v>40300</v>
      </c>
      <c r="T2565" t="s">
        <v>946</v>
      </c>
      <c r="U2565" t="s">
        <v>947</v>
      </c>
      <c r="V2565" t="s">
        <v>37</v>
      </c>
      <c r="W2565" t="s">
        <v>38</v>
      </c>
      <c r="Y2565">
        <v>230</v>
      </c>
      <c r="Z2565">
        <v>133782</v>
      </c>
      <c r="AA2565">
        <v>202012</v>
      </c>
    </row>
    <row r="2566" spans="1:27" x14ac:dyDescent="0.2">
      <c r="A2566">
        <v>140</v>
      </c>
      <c r="B2566" t="s">
        <v>1553</v>
      </c>
      <c r="C2566" t="s">
        <v>27</v>
      </c>
      <c r="D2566" t="s">
        <v>1006</v>
      </c>
      <c r="E2566">
        <v>4807483.63</v>
      </c>
      <c r="F2566" t="s">
        <v>29</v>
      </c>
      <c r="G2566" t="s">
        <v>27</v>
      </c>
      <c r="H2566">
        <v>0.81161000000000005</v>
      </c>
      <c r="I2566">
        <v>0.81161000000000005</v>
      </c>
      <c r="J2566" t="s">
        <v>258</v>
      </c>
      <c r="K2566">
        <v>202001</v>
      </c>
      <c r="L2566">
        <v>2</v>
      </c>
      <c r="M2566" t="s">
        <v>221</v>
      </c>
      <c r="N2566" t="s">
        <v>944</v>
      </c>
      <c r="O2566">
        <v>15</v>
      </c>
      <c r="P2566" t="s">
        <v>1001</v>
      </c>
      <c r="Q2566" t="s">
        <v>1007</v>
      </c>
      <c r="R2566">
        <v>321000</v>
      </c>
      <c r="S2566">
        <v>40300</v>
      </c>
      <c r="T2566" t="s">
        <v>946</v>
      </c>
      <c r="U2566" t="s">
        <v>947</v>
      </c>
      <c r="V2566" t="s">
        <v>37</v>
      </c>
      <c r="W2566" t="s">
        <v>38</v>
      </c>
      <c r="Y2566">
        <v>230</v>
      </c>
      <c r="Z2566">
        <v>133811</v>
      </c>
      <c r="AA2566">
        <v>202012</v>
      </c>
    </row>
    <row r="2567" spans="1:27" x14ac:dyDescent="0.2">
      <c r="A2567">
        <v>140</v>
      </c>
      <c r="B2567" t="s">
        <v>1553</v>
      </c>
      <c r="C2567" t="s">
        <v>27</v>
      </c>
      <c r="D2567" t="s">
        <v>1006</v>
      </c>
      <c r="E2567">
        <v>1115907.69</v>
      </c>
      <c r="F2567" t="s">
        <v>29</v>
      </c>
      <c r="G2567" t="s">
        <v>39</v>
      </c>
      <c r="H2567">
        <v>0.18839</v>
      </c>
      <c r="I2567">
        <v>0.18839</v>
      </c>
      <c r="J2567" t="s">
        <v>258</v>
      </c>
      <c r="K2567">
        <v>202001</v>
      </c>
      <c r="L2567">
        <v>2</v>
      </c>
      <c r="M2567" t="s">
        <v>221</v>
      </c>
      <c r="N2567" t="s">
        <v>944</v>
      </c>
      <c r="O2567">
        <v>15</v>
      </c>
      <c r="P2567" t="s">
        <v>1001</v>
      </c>
      <c r="Q2567" t="s">
        <v>1007</v>
      </c>
      <c r="R2567">
        <v>321000</v>
      </c>
      <c r="S2567">
        <v>40300</v>
      </c>
      <c r="T2567" t="s">
        <v>946</v>
      </c>
      <c r="U2567" t="s">
        <v>947</v>
      </c>
      <c r="V2567" t="s">
        <v>37</v>
      </c>
      <c r="W2567" t="s">
        <v>38</v>
      </c>
      <c r="Y2567">
        <v>230</v>
      </c>
      <c r="Z2567">
        <v>133811</v>
      </c>
      <c r="AA2567">
        <v>202012</v>
      </c>
    </row>
    <row r="2568" spans="1:27" x14ac:dyDescent="0.2">
      <c r="A2568">
        <v>140</v>
      </c>
      <c r="B2568" t="s">
        <v>1553</v>
      </c>
      <c r="C2568" t="s">
        <v>27</v>
      </c>
      <c r="D2568" t="s">
        <v>1008</v>
      </c>
      <c r="E2568">
        <v>1365121.62</v>
      </c>
      <c r="F2568" t="s">
        <v>29</v>
      </c>
      <c r="G2568" t="s">
        <v>27</v>
      </c>
      <c r="H2568">
        <v>0.81161000000000005</v>
      </c>
      <c r="I2568">
        <v>0.81161000000000005</v>
      </c>
      <c r="J2568" t="s">
        <v>258</v>
      </c>
      <c r="K2568">
        <v>202001</v>
      </c>
      <c r="L2568">
        <v>2</v>
      </c>
      <c r="M2568" t="s">
        <v>221</v>
      </c>
      <c r="N2568" t="s">
        <v>944</v>
      </c>
      <c r="O2568">
        <v>15</v>
      </c>
      <c r="P2568" t="s">
        <v>1001</v>
      </c>
      <c r="Q2568" t="s">
        <v>1007</v>
      </c>
      <c r="R2568">
        <v>321000</v>
      </c>
      <c r="S2568">
        <v>40300</v>
      </c>
      <c r="T2568" t="s">
        <v>946</v>
      </c>
      <c r="U2568" t="s">
        <v>947</v>
      </c>
      <c r="V2568" t="s">
        <v>37</v>
      </c>
      <c r="W2568" t="s">
        <v>38</v>
      </c>
      <c r="Y2568">
        <v>230</v>
      </c>
      <c r="Z2568">
        <v>133797</v>
      </c>
      <c r="AA2568">
        <v>202012</v>
      </c>
    </row>
    <row r="2569" spans="1:27" x14ac:dyDescent="0.2">
      <c r="A2569">
        <v>140</v>
      </c>
      <c r="B2569" t="s">
        <v>1553</v>
      </c>
      <c r="C2569" t="s">
        <v>27</v>
      </c>
      <c r="D2569" t="s">
        <v>1008</v>
      </c>
      <c r="E2569">
        <v>316870.49</v>
      </c>
      <c r="F2569" t="s">
        <v>29</v>
      </c>
      <c r="G2569" t="s">
        <v>39</v>
      </c>
      <c r="H2569">
        <v>0.18839</v>
      </c>
      <c r="I2569">
        <v>0.18839</v>
      </c>
      <c r="J2569" t="s">
        <v>258</v>
      </c>
      <c r="K2569">
        <v>202001</v>
      </c>
      <c r="L2569">
        <v>2</v>
      </c>
      <c r="M2569" t="s">
        <v>221</v>
      </c>
      <c r="N2569" t="s">
        <v>944</v>
      </c>
      <c r="O2569">
        <v>15</v>
      </c>
      <c r="P2569" t="s">
        <v>1001</v>
      </c>
      <c r="Q2569" t="s">
        <v>1007</v>
      </c>
      <c r="R2569">
        <v>321000</v>
      </c>
      <c r="S2569">
        <v>40300</v>
      </c>
      <c r="T2569" t="s">
        <v>946</v>
      </c>
      <c r="U2569" t="s">
        <v>947</v>
      </c>
      <c r="V2569" t="s">
        <v>37</v>
      </c>
      <c r="W2569" t="s">
        <v>38</v>
      </c>
      <c r="Y2569">
        <v>230</v>
      </c>
      <c r="Z2569">
        <v>133797</v>
      </c>
      <c r="AA2569">
        <v>202012</v>
      </c>
    </row>
    <row r="2570" spans="1:27" x14ac:dyDescent="0.2">
      <c r="A2570">
        <v>140</v>
      </c>
      <c r="B2570" t="s">
        <v>1553</v>
      </c>
      <c r="C2570" t="s">
        <v>27</v>
      </c>
      <c r="D2570" t="s">
        <v>1009</v>
      </c>
      <c r="E2570">
        <v>1293479.27</v>
      </c>
      <c r="F2570" t="s">
        <v>29</v>
      </c>
      <c r="G2570" t="s">
        <v>27</v>
      </c>
      <c r="H2570">
        <v>0.81161000000000005</v>
      </c>
      <c r="I2570">
        <v>0.81161000000000005</v>
      </c>
      <c r="J2570" t="s">
        <v>258</v>
      </c>
      <c r="K2570">
        <v>202001</v>
      </c>
      <c r="L2570">
        <v>2</v>
      </c>
      <c r="M2570" t="s">
        <v>221</v>
      </c>
      <c r="N2570" t="s">
        <v>944</v>
      </c>
      <c r="O2570">
        <v>15</v>
      </c>
      <c r="P2570" t="s">
        <v>1001</v>
      </c>
      <c r="Q2570" t="s">
        <v>1007</v>
      </c>
      <c r="R2570">
        <v>321000</v>
      </c>
      <c r="S2570">
        <v>40300</v>
      </c>
      <c r="T2570" t="s">
        <v>946</v>
      </c>
      <c r="U2570" t="s">
        <v>947</v>
      </c>
      <c r="V2570" t="s">
        <v>37</v>
      </c>
      <c r="W2570" t="s">
        <v>38</v>
      </c>
      <c r="Y2570">
        <v>230</v>
      </c>
      <c r="Z2570">
        <v>134027</v>
      </c>
      <c r="AA2570">
        <v>202012</v>
      </c>
    </row>
    <row r="2571" spans="1:27" x14ac:dyDescent="0.2">
      <c r="A2571">
        <v>140</v>
      </c>
      <c r="B2571" t="s">
        <v>1553</v>
      </c>
      <c r="C2571" t="s">
        <v>27</v>
      </c>
      <c r="D2571" t="s">
        <v>1009</v>
      </c>
      <c r="E2571">
        <v>300240.95</v>
      </c>
      <c r="F2571" t="s">
        <v>29</v>
      </c>
      <c r="G2571" t="s">
        <v>39</v>
      </c>
      <c r="H2571">
        <v>0.18839</v>
      </c>
      <c r="I2571">
        <v>0.18839</v>
      </c>
      <c r="J2571" t="s">
        <v>258</v>
      </c>
      <c r="K2571">
        <v>202001</v>
      </c>
      <c r="L2571">
        <v>2</v>
      </c>
      <c r="M2571" t="s">
        <v>221</v>
      </c>
      <c r="N2571" t="s">
        <v>944</v>
      </c>
      <c r="O2571">
        <v>15</v>
      </c>
      <c r="P2571" t="s">
        <v>1001</v>
      </c>
      <c r="Q2571" t="s">
        <v>1007</v>
      </c>
      <c r="R2571">
        <v>321000</v>
      </c>
      <c r="S2571">
        <v>40300</v>
      </c>
      <c r="T2571" t="s">
        <v>946</v>
      </c>
      <c r="U2571" t="s">
        <v>947</v>
      </c>
      <c r="V2571" t="s">
        <v>37</v>
      </c>
      <c r="W2571" t="s">
        <v>38</v>
      </c>
      <c r="Y2571">
        <v>230</v>
      </c>
      <c r="Z2571">
        <v>134027</v>
      </c>
      <c r="AA2571">
        <v>202012</v>
      </c>
    </row>
    <row r="2572" spans="1:27" x14ac:dyDescent="0.2">
      <c r="A2572">
        <v>140</v>
      </c>
      <c r="B2572" t="s">
        <v>1553</v>
      </c>
      <c r="C2572" t="s">
        <v>27</v>
      </c>
      <c r="D2572" t="s">
        <v>1010</v>
      </c>
      <c r="E2572">
        <v>1344638.91</v>
      </c>
      <c r="F2572" t="s">
        <v>29</v>
      </c>
      <c r="G2572" t="s">
        <v>27</v>
      </c>
      <c r="H2572">
        <v>0.81161000000000005</v>
      </c>
      <c r="I2572">
        <v>0.81161000000000005</v>
      </c>
      <c r="J2572" t="s">
        <v>258</v>
      </c>
      <c r="K2572">
        <v>202001</v>
      </c>
      <c r="L2572">
        <v>2</v>
      </c>
      <c r="M2572" t="s">
        <v>221</v>
      </c>
      <c r="N2572" t="s">
        <v>944</v>
      </c>
      <c r="O2572">
        <v>15</v>
      </c>
      <c r="P2572" t="s">
        <v>1001</v>
      </c>
      <c r="Q2572" t="s">
        <v>1007</v>
      </c>
      <c r="R2572">
        <v>321000</v>
      </c>
      <c r="S2572">
        <v>40300</v>
      </c>
      <c r="T2572" t="s">
        <v>946</v>
      </c>
      <c r="U2572" t="s">
        <v>947</v>
      </c>
      <c r="V2572" t="s">
        <v>37</v>
      </c>
      <c r="W2572" t="s">
        <v>38</v>
      </c>
      <c r="Y2572">
        <v>230</v>
      </c>
      <c r="Z2572">
        <v>133624</v>
      </c>
      <c r="AA2572">
        <v>202012</v>
      </c>
    </row>
    <row r="2573" spans="1:27" x14ac:dyDescent="0.2">
      <c r="A2573">
        <v>140</v>
      </c>
      <c r="B2573" t="s">
        <v>1553</v>
      </c>
      <c r="C2573" t="s">
        <v>27</v>
      </c>
      <c r="D2573" t="s">
        <v>1010</v>
      </c>
      <c r="E2573">
        <v>312116.07</v>
      </c>
      <c r="F2573" t="s">
        <v>29</v>
      </c>
      <c r="G2573" t="s">
        <v>39</v>
      </c>
      <c r="H2573">
        <v>0.18839</v>
      </c>
      <c r="I2573">
        <v>0.18839</v>
      </c>
      <c r="J2573" t="s">
        <v>258</v>
      </c>
      <c r="K2573">
        <v>202001</v>
      </c>
      <c r="L2573">
        <v>2</v>
      </c>
      <c r="M2573" t="s">
        <v>221</v>
      </c>
      <c r="N2573" t="s">
        <v>944</v>
      </c>
      <c r="O2573">
        <v>15</v>
      </c>
      <c r="P2573" t="s">
        <v>1001</v>
      </c>
      <c r="Q2573" t="s">
        <v>1007</v>
      </c>
      <c r="R2573">
        <v>321000</v>
      </c>
      <c r="S2573">
        <v>40300</v>
      </c>
      <c r="T2573" t="s">
        <v>946</v>
      </c>
      <c r="U2573" t="s">
        <v>947</v>
      </c>
      <c r="V2573" t="s">
        <v>37</v>
      </c>
      <c r="W2573" t="s">
        <v>38</v>
      </c>
      <c r="Y2573">
        <v>230</v>
      </c>
      <c r="Z2573">
        <v>133624</v>
      </c>
      <c r="AA2573">
        <v>202012</v>
      </c>
    </row>
    <row r="2574" spans="1:27" x14ac:dyDescent="0.2">
      <c r="A2574">
        <v>140</v>
      </c>
      <c r="B2574" t="s">
        <v>1553</v>
      </c>
      <c r="C2574" t="s">
        <v>27</v>
      </c>
      <c r="D2574" t="s">
        <v>1011</v>
      </c>
      <c r="E2574">
        <v>294532.27</v>
      </c>
      <c r="F2574" t="s">
        <v>29</v>
      </c>
      <c r="G2574" t="s">
        <v>27</v>
      </c>
      <c r="H2574">
        <v>0.81161000000000005</v>
      </c>
      <c r="I2574">
        <v>0.81161000000000005</v>
      </c>
      <c r="J2574" t="s">
        <v>258</v>
      </c>
      <c r="K2574">
        <v>202001</v>
      </c>
      <c r="L2574">
        <v>2</v>
      </c>
      <c r="M2574" t="s">
        <v>221</v>
      </c>
      <c r="N2574" t="s">
        <v>944</v>
      </c>
      <c r="O2574">
        <v>15</v>
      </c>
      <c r="P2574" t="s">
        <v>1001</v>
      </c>
      <c r="Q2574" t="s">
        <v>1012</v>
      </c>
      <c r="R2574">
        <v>322000</v>
      </c>
      <c r="S2574">
        <v>40300</v>
      </c>
      <c r="T2574" t="s">
        <v>946</v>
      </c>
      <c r="U2574" t="s">
        <v>947</v>
      </c>
      <c r="V2574" t="s">
        <v>37</v>
      </c>
      <c r="W2574" t="s">
        <v>38</v>
      </c>
      <c r="Y2574">
        <v>230</v>
      </c>
      <c r="Z2574">
        <v>134085</v>
      </c>
      <c r="AA2574">
        <v>202012</v>
      </c>
    </row>
    <row r="2575" spans="1:27" x14ac:dyDescent="0.2">
      <c r="A2575">
        <v>140</v>
      </c>
      <c r="B2575" t="s">
        <v>1553</v>
      </c>
      <c r="C2575" t="s">
        <v>27</v>
      </c>
      <c r="D2575" t="s">
        <v>1011</v>
      </c>
      <c r="E2575">
        <v>68366.5</v>
      </c>
      <c r="F2575" t="s">
        <v>29</v>
      </c>
      <c r="G2575" t="s">
        <v>39</v>
      </c>
      <c r="H2575">
        <v>0.18839</v>
      </c>
      <c r="I2575">
        <v>0.18839</v>
      </c>
      <c r="J2575" t="s">
        <v>258</v>
      </c>
      <c r="K2575">
        <v>202001</v>
      </c>
      <c r="L2575">
        <v>2</v>
      </c>
      <c r="M2575" t="s">
        <v>221</v>
      </c>
      <c r="N2575" t="s">
        <v>944</v>
      </c>
      <c r="O2575">
        <v>15</v>
      </c>
      <c r="P2575" t="s">
        <v>1001</v>
      </c>
      <c r="Q2575" t="s">
        <v>1012</v>
      </c>
      <c r="R2575">
        <v>322000</v>
      </c>
      <c r="S2575">
        <v>40300</v>
      </c>
      <c r="T2575" t="s">
        <v>946</v>
      </c>
      <c r="U2575" t="s">
        <v>947</v>
      </c>
      <c r="V2575" t="s">
        <v>37</v>
      </c>
      <c r="W2575" t="s">
        <v>38</v>
      </c>
      <c r="Y2575">
        <v>230</v>
      </c>
      <c r="Z2575">
        <v>134085</v>
      </c>
      <c r="AA2575">
        <v>202012</v>
      </c>
    </row>
    <row r="2576" spans="1:27" x14ac:dyDescent="0.2">
      <c r="A2576">
        <v>140</v>
      </c>
      <c r="B2576" t="s">
        <v>1553</v>
      </c>
      <c r="C2576" t="s">
        <v>27</v>
      </c>
      <c r="D2576" t="s">
        <v>1013</v>
      </c>
      <c r="E2576">
        <v>3621366.06</v>
      </c>
      <c r="F2576" t="s">
        <v>29</v>
      </c>
      <c r="G2576" t="s">
        <v>27</v>
      </c>
      <c r="H2576">
        <v>0.81161000000000005</v>
      </c>
      <c r="I2576">
        <v>0.81161000000000005</v>
      </c>
      <c r="J2576" t="s">
        <v>258</v>
      </c>
      <c r="K2576">
        <v>202001</v>
      </c>
      <c r="L2576">
        <v>2</v>
      </c>
      <c r="M2576" t="s">
        <v>221</v>
      </c>
      <c r="N2576" t="s">
        <v>944</v>
      </c>
      <c r="O2576">
        <v>15</v>
      </c>
      <c r="P2576" t="s">
        <v>1001</v>
      </c>
      <c r="Q2576" t="s">
        <v>1012</v>
      </c>
      <c r="R2576">
        <v>322000</v>
      </c>
      <c r="S2576">
        <v>40300</v>
      </c>
      <c r="T2576" t="s">
        <v>946</v>
      </c>
      <c r="U2576" t="s">
        <v>947</v>
      </c>
      <c r="V2576" t="s">
        <v>37</v>
      </c>
      <c r="W2576" t="s">
        <v>38</v>
      </c>
      <c r="Y2576">
        <v>230</v>
      </c>
      <c r="Z2576">
        <v>133684</v>
      </c>
      <c r="AA2576">
        <v>202012</v>
      </c>
    </row>
    <row r="2577" spans="1:27" x14ac:dyDescent="0.2">
      <c r="A2577">
        <v>140</v>
      </c>
      <c r="B2577" t="s">
        <v>1553</v>
      </c>
      <c r="C2577" t="s">
        <v>27</v>
      </c>
      <c r="D2577" t="s">
        <v>1013</v>
      </c>
      <c r="E2577">
        <v>840587.42</v>
      </c>
      <c r="F2577" t="s">
        <v>29</v>
      </c>
      <c r="G2577" t="s">
        <v>39</v>
      </c>
      <c r="H2577">
        <v>0.18839</v>
      </c>
      <c r="I2577">
        <v>0.18839</v>
      </c>
      <c r="J2577" t="s">
        <v>258</v>
      </c>
      <c r="K2577">
        <v>202001</v>
      </c>
      <c r="L2577">
        <v>2</v>
      </c>
      <c r="M2577" t="s">
        <v>221</v>
      </c>
      <c r="N2577" t="s">
        <v>944</v>
      </c>
      <c r="O2577">
        <v>15</v>
      </c>
      <c r="P2577" t="s">
        <v>1001</v>
      </c>
      <c r="Q2577" t="s">
        <v>1012</v>
      </c>
      <c r="R2577">
        <v>322000</v>
      </c>
      <c r="S2577">
        <v>40300</v>
      </c>
      <c r="T2577" t="s">
        <v>946</v>
      </c>
      <c r="U2577" t="s">
        <v>947</v>
      </c>
      <c r="V2577" t="s">
        <v>37</v>
      </c>
      <c r="W2577" t="s">
        <v>38</v>
      </c>
      <c r="Y2577">
        <v>230</v>
      </c>
      <c r="Z2577">
        <v>133684</v>
      </c>
      <c r="AA2577">
        <v>202012</v>
      </c>
    </row>
    <row r="2578" spans="1:27" x14ac:dyDescent="0.2">
      <c r="A2578">
        <v>140</v>
      </c>
      <c r="B2578" t="s">
        <v>1553</v>
      </c>
      <c r="C2578" t="s">
        <v>27</v>
      </c>
      <c r="D2578" t="s">
        <v>1014</v>
      </c>
      <c r="E2578">
        <v>3892469.56</v>
      </c>
      <c r="F2578" t="s">
        <v>29</v>
      </c>
      <c r="G2578" t="s">
        <v>27</v>
      </c>
      <c r="H2578">
        <v>0.81161000000000005</v>
      </c>
      <c r="I2578">
        <v>0.81161000000000005</v>
      </c>
      <c r="J2578" t="s">
        <v>258</v>
      </c>
      <c r="K2578">
        <v>202001</v>
      </c>
      <c r="L2578">
        <v>2</v>
      </c>
      <c r="M2578" t="s">
        <v>221</v>
      </c>
      <c r="N2578" t="s">
        <v>944</v>
      </c>
      <c r="O2578">
        <v>15</v>
      </c>
      <c r="P2578" t="s">
        <v>1001</v>
      </c>
      <c r="Q2578" t="s">
        <v>1012</v>
      </c>
      <c r="R2578">
        <v>322000</v>
      </c>
      <c r="S2578">
        <v>40300</v>
      </c>
      <c r="T2578" t="s">
        <v>946</v>
      </c>
      <c r="U2578" t="s">
        <v>947</v>
      </c>
      <c r="V2578" t="s">
        <v>37</v>
      </c>
      <c r="W2578" t="s">
        <v>38</v>
      </c>
      <c r="Y2578">
        <v>230</v>
      </c>
      <c r="Z2578">
        <v>133612</v>
      </c>
      <c r="AA2578">
        <v>202012</v>
      </c>
    </row>
    <row r="2579" spans="1:27" x14ac:dyDescent="0.2">
      <c r="A2579">
        <v>140</v>
      </c>
      <c r="B2579" t="s">
        <v>1553</v>
      </c>
      <c r="C2579" t="s">
        <v>27</v>
      </c>
      <c r="D2579" t="s">
        <v>1014</v>
      </c>
      <c r="E2579">
        <v>903515.66</v>
      </c>
      <c r="F2579" t="s">
        <v>29</v>
      </c>
      <c r="G2579" t="s">
        <v>39</v>
      </c>
      <c r="H2579">
        <v>0.18839</v>
      </c>
      <c r="I2579">
        <v>0.18839</v>
      </c>
      <c r="J2579" t="s">
        <v>258</v>
      </c>
      <c r="K2579">
        <v>202001</v>
      </c>
      <c r="L2579">
        <v>2</v>
      </c>
      <c r="M2579" t="s">
        <v>221</v>
      </c>
      <c r="N2579" t="s">
        <v>944</v>
      </c>
      <c r="O2579">
        <v>15</v>
      </c>
      <c r="P2579" t="s">
        <v>1001</v>
      </c>
      <c r="Q2579" t="s">
        <v>1012</v>
      </c>
      <c r="R2579">
        <v>322000</v>
      </c>
      <c r="S2579">
        <v>40300</v>
      </c>
      <c r="T2579" t="s">
        <v>946</v>
      </c>
      <c r="U2579" t="s">
        <v>947</v>
      </c>
      <c r="V2579" t="s">
        <v>37</v>
      </c>
      <c r="W2579" t="s">
        <v>38</v>
      </c>
      <c r="Y2579">
        <v>230</v>
      </c>
      <c r="Z2579">
        <v>133612</v>
      </c>
      <c r="AA2579">
        <v>202012</v>
      </c>
    </row>
    <row r="2580" spans="1:27" x14ac:dyDescent="0.2">
      <c r="A2580">
        <v>140</v>
      </c>
      <c r="B2580" t="s">
        <v>1553</v>
      </c>
      <c r="C2580" t="s">
        <v>27</v>
      </c>
      <c r="D2580" t="s">
        <v>1015</v>
      </c>
      <c r="E2580">
        <v>3804759.87</v>
      </c>
      <c r="F2580" t="s">
        <v>29</v>
      </c>
      <c r="G2580" t="s">
        <v>27</v>
      </c>
      <c r="H2580">
        <v>0.81161000000000005</v>
      </c>
      <c r="I2580">
        <v>0.81161000000000005</v>
      </c>
      <c r="J2580" t="s">
        <v>258</v>
      </c>
      <c r="K2580">
        <v>202001</v>
      </c>
      <c r="L2580">
        <v>2</v>
      </c>
      <c r="M2580" t="s">
        <v>221</v>
      </c>
      <c r="N2580" t="s">
        <v>944</v>
      </c>
      <c r="O2580">
        <v>15</v>
      </c>
      <c r="P2580" t="s">
        <v>1001</v>
      </c>
      <c r="Q2580" t="s">
        <v>1012</v>
      </c>
      <c r="R2580">
        <v>322000</v>
      </c>
      <c r="S2580">
        <v>40300</v>
      </c>
      <c r="T2580" t="s">
        <v>946</v>
      </c>
      <c r="U2580" t="s">
        <v>947</v>
      </c>
      <c r="V2580" t="s">
        <v>37</v>
      </c>
      <c r="W2580" t="s">
        <v>38</v>
      </c>
      <c r="Y2580">
        <v>230</v>
      </c>
      <c r="Z2580">
        <v>133690</v>
      </c>
      <c r="AA2580">
        <v>202012</v>
      </c>
    </row>
    <row r="2581" spans="1:27" x14ac:dyDescent="0.2">
      <c r="A2581">
        <v>140</v>
      </c>
      <c r="B2581" t="s">
        <v>1553</v>
      </c>
      <c r="C2581" t="s">
        <v>27</v>
      </c>
      <c r="D2581" t="s">
        <v>1015</v>
      </c>
      <c r="E2581">
        <v>883156.58</v>
      </c>
      <c r="F2581" t="s">
        <v>29</v>
      </c>
      <c r="G2581" t="s">
        <v>39</v>
      </c>
      <c r="H2581">
        <v>0.18839</v>
      </c>
      <c r="I2581">
        <v>0.18839</v>
      </c>
      <c r="J2581" t="s">
        <v>258</v>
      </c>
      <c r="K2581">
        <v>202001</v>
      </c>
      <c r="L2581">
        <v>2</v>
      </c>
      <c r="M2581" t="s">
        <v>221</v>
      </c>
      <c r="N2581" t="s">
        <v>944</v>
      </c>
      <c r="O2581">
        <v>15</v>
      </c>
      <c r="P2581" t="s">
        <v>1001</v>
      </c>
      <c r="Q2581" t="s">
        <v>1012</v>
      </c>
      <c r="R2581">
        <v>322000</v>
      </c>
      <c r="S2581">
        <v>40300</v>
      </c>
      <c r="T2581" t="s">
        <v>946</v>
      </c>
      <c r="U2581" t="s">
        <v>947</v>
      </c>
      <c r="V2581" t="s">
        <v>37</v>
      </c>
      <c r="W2581" t="s">
        <v>38</v>
      </c>
      <c r="Y2581">
        <v>230</v>
      </c>
      <c r="Z2581">
        <v>133690</v>
      </c>
      <c r="AA2581">
        <v>202012</v>
      </c>
    </row>
    <row r="2582" spans="1:27" x14ac:dyDescent="0.2">
      <c r="A2582">
        <v>140</v>
      </c>
      <c r="B2582" t="s">
        <v>1553</v>
      </c>
      <c r="C2582" t="s">
        <v>27</v>
      </c>
      <c r="D2582" t="s">
        <v>1016</v>
      </c>
      <c r="E2582">
        <v>64426.19</v>
      </c>
      <c r="F2582" t="s">
        <v>29</v>
      </c>
      <c r="G2582" t="s">
        <v>27</v>
      </c>
      <c r="H2582">
        <v>0.81161000000000005</v>
      </c>
      <c r="I2582">
        <v>0.81161000000000005</v>
      </c>
      <c r="J2582" t="s">
        <v>258</v>
      </c>
      <c r="K2582">
        <v>202001</v>
      </c>
      <c r="L2582">
        <v>2</v>
      </c>
      <c r="M2582" t="s">
        <v>221</v>
      </c>
      <c r="N2582" t="s">
        <v>944</v>
      </c>
      <c r="O2582">
        <v>15</v>
      </c>
      <c r="P2582" t="s">
        <v>1001</v>
      </c>
      <c r="Q2582" t="s">
        <v>1017</v>
      </c>
      <c r="R2582">
        <v>323000</v>
      </c>
      <c r="S2582">
        <v>40300</v>
      </c>
      <c r="T2582" t="s">
        <v>946</v>
      </c>
      <c r="U2582" t="s">
        <v>947</v>
      </c>
      <c r="V2582" t="s">
        <v>37</v>
      </c>
      <c r="W2582" t="s">
        <v>38</v>
      </c>
      <c r="Y2582">
        <v>230</v>
      </c>
      <c r="Z2582">
        <v>134145</v>
      </c>
      <c r="AA2582">
        <v>202012</v>
      </c>
    </row>
    <row r="2583" spans="1:27" x14ac:dyDescent="0.2">
      <c r="A2583">
        <v>140</v>
      </c>
      <c r="B2583" t="s">
        <v>1553</v>
      </c>
      <c r="C2583" t="s">
        <v>27</v>
      </c>
      <c r="D2583" t="s">
        <v>1016</v>
      </c>
      <c r="E2583">
        <v>14954.53</v>
      </c>
      <c r="F2583" t="s">
        <v>29</v>
      </c>
      <c r="G2583" t="s">
        <v>39</v>
      </c>
      <c r="H2583">
        <v>0.18839</v>
      </c>
      <c r="I2583">
        <v>0.18839</v>
      </c>
      <c r="J2583" t="s">
        <v>258</v>
      </c>
      <c r="K2583">
        <v>202001</v>
      </c>
      <c r="L2583">
        <v>2</v>
      </c>
      <c r="M2583" t="s">
        <v>221</v>
      </c>
      <c r="N2583" t="s">
        <v>944</v>
      </c>
      <c r="O2583">
        <v>15</v>
      </c>
      <c r="P2583" t="s">
        <v>1001</v>
      </c>
      <c r="Q2583" t="s">
        <v>1017</v>
      </c>
      <c r="R2583">
        <v>323000</v>
      </c>
      <c r="S2583">
        <v>40300</v>
      </c>
      <c r="T2583" t="s">
        <v>946</v>
      </c>
      <c r="U2583" t="s">
        <v>947</v>
      </c>
      <c r="V2583" t="s">
        <v>37</v>
      </c>
      <c r="W2583" t="s">
        <v>38</v>
      </c>
      <c r="Y2583">
        <v>230</v>
      </c>
      <c r="Z2583">
        <v>134145</v>
      </c>
      <c r="AA2583">
        <v>202012</v>
      </c>
    </row>
    <row r="2584" spans="1:27" x14ac:dyDescent="0.2">
      <c r="A2584">
        <v>140</v>
      </c>
      <c r="B2584" t="s">
        <v>1553</v>
      </c>
      <c r="C2584" t="s">
        <v>27</v>
      </c>
      <c r="D2584" t="s">
        <v>1018</v>
      </c>
      <c r="E2584">
        <v>1224947.8400000001</v>
      </c>
      <c r="F2584" t="s">
        <v>29</v>
      </c>
      <c r="G2584" t="s">
        <v>27</v>
      </c>
      <c r="H2584">
        <v>0.81161000000000005</v>
      </c>
      <c r="I2584">
        <v>0.81161000000000005</v>
      </c>
      <c r="J2584" t="s">
        <v>258</v>
      </c>
      <c r="K2584">
        <v>202001</v>
      </c>
      <c r="L2584">
        <v>2</v>
      </c>
      <c r="M2584" t="s">
        <v>221</v>
      </c>
      <c r="N2584" t="s">
        <v>944</v>
      </c>
      <c r="O2584">
        <v>15</v>
      </c>
      <c r="P2584" t="s">
        <v>1001</v>
      </c>
      <c r="Q2584" t="s">
        <v>1017</v>
      </c>
      <c r="R2584">
        <v>323000</v>
      </c>
      <c r="S2584">
        <v>40300</v>
      </c>
      <c r="T2584" t="s">
        <v>946</v>
      </c>
      <c r="U2584" t="s">
        <v>947</v>
      </c>
      <c r="V2584" t="s">
        <v>37</v>
      </c>
      <c r="W2584" t="s">
        <v>38</v>
      </c>
      <c r="Y2584">
        <v>230</v>
      </c>
      <c r="Z2584">
        <v>134292</v>
      </c>
      <c r="AA2584">
        <v>202012</v>
      </c>
    </row>
    <row r="2585" spans="1:27" x14ac:dyDescent="0.2">
      <c r="A2585">
        <v>140</v>
      </c>
      <c r="B2585" t="s">
        <v>1553</v>
      </c>
      <c r="C2585" t="s">
        <v>27</v>
      </c>
      <c r="D2585" t="s">
        <v>1018</v>
      </c>
      <c r="E2585">
        <v>284333.51</v>
      </c>
      <c r="F2585" t="s">
        <v>29</v>
      </c>
      <c r="G2585" t="s">
        <v>39</v>
      </c>
      <c r="H2585">
        <v>0.18839</v>
      </c>
      <c r="I2585">
        <v>0.18839</v>
      </c>
      <c r="J2585" t="s">
        <v>258</v>
      </c>
      <c r="K2585">
        <v>202001</v>
      </c>
      <c r="L2585">
        <v>2</v>
      </c>
      <c r="M2585" t="s">
        <v>221</v>
      </c>
      <c r="N2585" t="s">
        <v>944</v>
      </c>
      <c r="O2585">
        <v>15</v>
      </c>
      <c r="P2585" t="s">
        <v>1001</v>
      </c>
      <c r="Q2585" t="s">
        <v>1017</v>
      </c>
      <c r="R2585">
        <v>323000</v>
      </c>
      <c r="S2585">
        <v>40300</v>
      </c>
      <c r="T2585" t="s">
        <v>946</v>
      </c>
      <c r="U2585" t="s">
        <v>947</v>
      </c>
      <c r="V2585" t="s">
        <v>37</v>
      </c>
      <c r="W2585" t="s">
        <v>38</v>
      </c>
      <c r="Y2585">
        <v>230</v>
      </c>
      <c r="Z2585">
        <v>134292</v>
      </c>
      <c r="AA2585">
        <v>202012</v>
      </c>
    </row>
    <row r="2586" spans="1:27" x14ac:dyDescent="0.2">
      <c r="A2586">
        <v>140</v>
      </c>
      <c r="B2586" t="s">
        <v>1553</v>
      </c>
      <c r="C2586" t="s">
        <v>27</v>
      </c>
      <c r="D2586" t="s">
        <v>1019</v>
      </c>
      <c r="E2586">
        <v>1514990.91</v>
      </c>
      <c r="F2586" t="s">
        <v>29</v>
      </c>
      <c r="G2586" t="s">
        <v>27</v>
      </c>
      <c r="H2586">
        <v>0.81161000000000005</v>
      </c>
      <c r="I2586">
        <v>0.81161000000000005</v>
      </c>
      <c r="J2586" t="s">
        <v>258</v>
      </c>
      <c r="K2586">
        <v>202001</v>
      </c>
      <c r="L2586">
        <v>2</v>
      </c>
      <c r="M2586" t="s">
        <v>221</v>
      </c>
      <c r="N2586" t="s">
        <v>944</v>
      </c>
      <c r="O2586">
        <v>15</v>
      </c>
      <c r="P2586" t="s">
        <v>1001</v>
      </c>
      <c r="Q2586" t="s">
        <v>1017</v>
      </c>
      <c r="R2586">
        <v>323000</v>
      </c>
      <c r="S2586">
        <v>40300</v>
      </c>
      <c r="T2586" t="s">
        <v>946</v>
      </c>
      <c r="U2586" t="s">
        <v>947</v>
      </c>
      <c r="V2586" t="s">
        <v>37</v>
      </c>
      <c r="W2586" t="s">
        <v>38</v>
      </c>
      <c r="Y2586">
        <v>230</v>
      </c>
      <c r="Z2586">
        <v>133975</v>
      </c>
      <c r="AA2586">
        <v>202012</v>
      </c>
    </row>
    <row r="2587" spans="1:27" x14ac:dyDescent="0.2">
      <c r="A2587">
        <v>140</v>
      </c>
      <c r="B2587" t="s">
        <v>1553</v>
      </c>
      <c r="C2587" t="s">
        <v>27</v>
      </c>
      <c r="D2587" t="s">
        <v>1019</v>
      </c>
      <c r="E2587">
        <v>351657.98</v>
      </c>
      <c r="F2587" t="s">
        <v>29</v>
      </c>
      <c r="G2587" t="s">
        <v>39</v>
      </c>
      <c r="H2587">
        <v>0.18839</v>
      </c>
      <c r="I2587">
        <v>0.18839</v>
      </c>
      <c r="J2587" t="s">
        <v>258</v>
      </c>
      <c r="K2587">
        <v>202001</v>
      </c>
      <c r="L2587">
        <v>2</v>
      </c>
      <c r="M2587" t="s">
        <v>221</v>
      </c>
      <c r="N2587" t="s">
        <v>944</v>
      </c>
      <c r="O2587">
        <v>15</v>
      </c>
      <c r="P2587" t="s">
        <v>1001</v>
      </c>
      <c r="Q2587" t="s">
        <v>1017</v>
      </c>
      <c r="R2587">
        <v>323000</v>
      </c>
      <c r="S2587">
        <v>40300</v>
      </c>
      <c r="T2587" t="s">
        <v>946</v>
      </c>
      <c r="U2587" t="s">
        <v>947</v>
      </c>
      <c r="V2587" t="s">
        <v>37</v>
      </c>
      <c r="W2587" t="s">
        <v>38</v>
      </c>
      <c r="Y2587">
        <v>230</v>
      </c>
      <c r="Z2587">
        <v>133975</v>
      </c>
      <c r="AA2587">
        <v>202012</v>
      </c>
    </row>
    <row r="2588" spans="1:27" x14ac:dyDescent="0.2">
      <c r="A2588">
        <v>140</v>
      </c>
      <c r="B2588" t="s">
        <v>1553</v>
      </c>
      <c r="C2588" t="s">
        <v>27</v>
      </c>
      <c r="D2588" t="s">
        <v>1020</v>
      </c>
      <c r="E2588">
        <v>1698775.83</v>
      </c>
      <c r="F2588" t="s">
        <v>29</v>
      </c>
      <c r="G2588" t="s">
        <v>27</v>
      </c>
      <c r="H2588">
        <v>0.81161000000000005</v>
      </c>
      <c r="I2588">
        <v>0.81161000000000005</v>
      </c>
      <c r="J2588" t="s">
        <v>258</v>
      </c>
      <c r="K2588">
        <v>202001</v>
      </c>
      <c r="L2588">
        <v>2</v>
      </c>
      <c r="M2588" t="s">
        <v>221</v>
      </c>
      <c r="N2588" t="s">
        <v>944</v>
      </c>
      <c r="O2588">
        <v>15</v>
      </c>
      <c r="P2588" t="s">
        <v>1001</v>
      </c>
      <c r="Q2588" t="s">
        <v>1017</v>
      </c>
      <c r="R2588">
        <v>323000</v>
      </c>
      <c r="S2588">
        <v>40300</v>
      </c>
      <c r="T2588" t="s">
        <v>946</v>
      </c>
      <c r="U2588" t="s">
        <v>947</v>
      </c>
      <c r="V2588" t="s">
        <v>37</v>
      </c>
      <c r="W2588" t="s">
        <v>38</v>
      </c>
      <c r="Y2588">
        <v>230</v>
      </c>
      <c r="Z2588">
        <v>133913</v>
      </c>
      <c r="AA2588">
        <v>202012</v>
      </c>
    </row>
    <row r="2589" spans="1:27" x14ac:dyDescent="0.2">
      <c r="A2589">
        <v>140</v>
      </c>
      <c r="B2589" t="s">
        <v>1553</v>
      </c>
      <c r="C2589" t="s">
        <v>27</v>
      </c>
      <c r="D2589" t="s">
        <v>1020</v>
      </c>
      <c r="E2589">
        <v>394317.93</v>
      </c>
      <c r="F2589" t="s">
        <v>29</v>
      </c>
      <c r="G2589" t="s">
        <v>39</v>
      </c>
      <c r="H2589">
        <v>0.18839</v>
      </c>
      <c r="I2589">
        <v>0.18839</v>
      </c>
      <c r="J2589" t="s">
        <v>258</v>
      </c>
      <c r="K2589">
        <v>202001</v>
      </c>
      <c r="L2589">
        <v>2</v>
      </c>
      <c r="M2589" t="s">
        <v>221</v>
      </c>
      <c r="N2589" t="s">
        <v>944</v>
      </c>
      <c r="O2589">
        <v>15</v>
      </c>
      <c r="P2589" t="s">
        <v>1001</v>
      </c>
      <c r="Q2589" t="s">
        <v>1017</v>
      </c>
      <c r="R2589">
        <v>323000</v>
      </c>
      <c r="S2589">
        <v>40300</v>
      </c>
      <c r="T2589" t="s">
        <v>946</v>
      </c>
      <c r="U2589" t="s">
        <v>947</v>
      </c>
      <c r="V2589" t="s">
        <v>37</v>
      </c>
      <c r="W2589" t="s">
        <v>38</v>
      </c>
      <c r="Y2589">
        <v>230</v>
      </c>
      <c r="Z2589">
        <v>133913</v>
      </c>
      <c r="AA2589">
        <v>202012</v>
      </c>
    </row>
    <row r="2590" spans="1:27" x14ac:dyDescent="0.2">
      <c r="A2590">
        <v>140</v>
      </c>
      <c r="B2590" t="s">
        <v>1553</v>
      </c>
      <c r="C2590" t="s">
        <v>27</v>
      </c>
      <c r="D2590" t="s">
        <v>1021</v>
      </c>
      <c r="E2590">
        <v>233303.89</v>
      </c>
      <c r="F2590" t="s">
        <v>29</v>
      </c>
      <c r="G2590" t="s">
        <v>27</v>
      </c>
      <c r="H2590">
        <v>0.81161000000000005</v>
      </c>
      <c r="I2590">
        <v>0.81161000000000005</v>
      </c>
      <c r="J2590" t="s">
        <v>258</v>
      </c>
      <c r="K2590">
        <v>202001</v>
      </c>
      <c r="L2590">
        <v>2</v>
      </c>
      <c r="M2590" t="s">
        <v>221</v>
      </c>
      <c r="N2590" t="s">
        <v>944</v>
      </c>
      <c r="O2590">
        <v>15</v>
      </c>
      <c r="P2590" t="s">
        <v>1001</v>
      </c>
      <c r="Q2590" t="s">
        <v>1022</v>
      </c>
      <c r="R2590">
        <v>324000</v>
      </c>
      <c r="S2590">
        <v>40300</v>
      </c>
      <c r="T2590" t="s">
        <v>946</v>
      </c>
      <c r="U2590" t="s">
        <v>947</v>
      </c>
      <c r="V2590" t="s">
        <v>37</v>
      </c>
      <c r="W2590" t="s">
        <v>38</v>
      </c>
      <c r="Y2590">
        <v>230</v>
      </c>
      <c r="Z2590">
        <v>134079</v>
      </c>
      <c r="AA2590">
        <v>202012</v>
      </c>
    </row>
    <row r="2591" spans="1:27" x14ac:dyDescent="0.2">
      <c r="A2591">
        <v>140</v>
      </c>
      <c r="B2591" t="s">
        <v>1553</v>
      </c>
      <c r="C2591" t="s">
        <v>27</v>
      </c>
      <c r="D2591" t="s">
        <v>1021</v>
      </c>
      <c r="E2591">
        <v>54154.239999999998</v>
      </c>
      <c r="F2591" t="s">
        <v>29</v>
      </c>
      <c r="G2591" t="s">
        <v>39</v>
      </c>
      <c r="H2591">
        <v>0.18839</v>
      </c>
      <c r="I2591">
        <v>0.18839</v>
      </c>
      <c r="J2591" t="s">
        <v>258</v>
      </c>
      <c r="K2591">
        <v>202001</v>
      </c>
      <c r="L2591">
        <v>2</v>
      </c>
      <c r="M2591" t="s">
        <v>221</v>
      </c>
      <c r="N2591" t="s">
        <v>944</v>
      </c>
      <c r="O2591">
        <v>15</v>
      </c>
      <c r="P2591" t="s">
        <v>1001</v>
      </c>
      <c r="Q2591" t="s">
        <v>1022</v>
      </c>
      <c r="R2591">
        <v>324000</v>
      </c>
      <c r="S2591">
        <v>40300</v>
      </c>
      <c r="T2591" t="s">
        <v>946</v>
      </c>
      <c r="U2591" t="s">
        <v>947</v>
      </c>
      <c r="V2591" t="s">
        <v>37</v>
      </c>
      <c r="W2591" t="s">
        <v>38</v>
      </c>
      <c r="Y2591">
        <v>230</v>
      </c>
      <c r="Z2591">
        <v>134079</v>
      </c>
      <c r="AA2591">
        <v>202012</v>
      </c>
    </row>
    <row r="2592" spans="1:27" x14ac:dyDescent="0.2">
      <c r="A2592">
        <v>140</v>
      </c>
      <c r="B2592" t="s">
        <v>1553</v>
      </c>
      <c r="C2592" t="s">
        <v>27</v>
      </c>
      <c r="D2592" t="s">
        <v>1023</v>
      </c>
      <c r="E2592">
        <v>807819.79</v>
      </c>
      <c r="F2592" t="s">
        <v>29</v>
      </c>
      <c r="G2592" t="s">
        <v>27</v>
      </c>
      <c r="H2592">
        <v>0.81161000000000005</v>
      </c>
      <c r="I2592">
        <v>0.81161000000000005</v>
      </c>
      <c r="J2592" t="s">
        <v>258</v>
      </c>
      <c r="K2592">
        <v>202001</v>
      </c>
      <c r="L2592">
        <v>2</v>
      </c>
      <c r="M2592" t="s">
        <v>221</v>
      </c>
      <c r="N2592" t="s">
        <v>944</v>
      </c>
      <c r="O2592">
        <v>15</v>
      </c>
      <c r="P2592" t="s">
        <v>1001</v>
      </c>
      <c r="Q2592" t="s">
        <v>1022</v>
      </c>
      <c r="R2592">
        <v>324000</v>
      </c>
      <c r="S2592">
        <v>40300</v>
      </c>
      <c r="T2592" t="s">
        <v>946</v>
      </c>
      <c r="U2592" t="s">
        <v>947</v>
      </c>
      <c r="V2592" t="s">
        <v>37</v>
      </c>
      <c r="W2592" t="s">
        <v>38</v>
      </c>
      <c r="Y2592">
        <v>230</v>
      </c>
      <c r="Z2592">
        <v>134296</v>
      </c>
      <c r="AA2592">
        <v>202012</v>
      </c>
    </row>
    <row r="2593" spans="1:27" x14ac:dyDescent="0.2">
      <c r="A2593">
        <v>140</v>
      </c>
      <c r="B2593" t="s">
        <v>1553</v>
      </c>
      <c r="C2593" t="s">
        <v>27</v>
      </c>
      <c r="D2593" t="s">
        <v>1023</v>
      </c>
      <c r="E2593">
        <v>187510.22</v>
      </c>
      <c r="F2593" t="s">
        <v>29</v>
      </c>
      <c r="G2593" t="s">
        <v>39</v>
      </c>
      <c r="H2593">
        <v>0.18839</v>
      </c>
      <c r="I2593">
        <v>0.18839</v>
      </c>
      <c r="J2593" t="s">
        <v>258</v>
      </c>
      <c r="K2593">
        <v>202001</v>
      </c>
      <c r="L2593">
        <v>2</v>
      </c>
      <c r="M2593" t="s">
        <v>221</v>
      </c>
      <c r="N2593" t="s">
        <v>944</v>
      </c>
      <c r="O2593">
        <v>15</v>
      </c>
      <c r="P2593" t="s">
        <v>1001</v>
      </c>
      <c r="Q2593" t="s">
        <v>1022</v>
      </c>
      <c r="R2593">
        <v>324000</v>
      </c>
      <c r="S2593">
        <v>40300</v>
      </c>
      <c r="T2593" t="s">
        <v>946</v>
      </c>
      <c r="U2593" t="s">
        <v>947</v>
      </c>
      <c r="V2593" t="s">
        <v>37</v>
      </c>
      <c r="W2593" t="s">
        <v>38</v>
      </c>
      <c r="Y2593">
        <v>230</v>
      </c>
      <c r="Z2593">
        <v>134296</v>
      </c>
      <c r="AA2593">
        <v>202012</v>
      </c>
    </row>
    <row r="2594" spans="1:27" x14ac:dyDescent="0.2">
      <c r="A2594">
        <v>140</v>
      </c>
      <c r="B2594" t="s">
        <v>1553</v>
      </c>
      <c r="C2594" t="s">
        <v>27</v>
      </c>
      <c r="D2594" t="s">
        <v>1024</v>
      </c>
      <c r="E2594">
        <v>664766.71999999997</v>
      </c>
      <c r="F2594" t="s">
        <v>29</v>
      </c>
      <c r="G2594" t="s">
        <v>27</v>
      </c>
      <c r="H2594">
        <v>0.81161000000000005</v>
      </c>
      <c r="I2594">
        <v>0.81161000000000005</v>
      </c>
      <c r="J2594" t="s">
        <v>258</v>
      </c>
      <c r="K2594">
        <v>202001</v>
      </c>
      <c r="L2594">
        <v>2</v>
      </c>
      <c r="M2594" t="s">
        <v>221</v>
      </c>
      <c r="N2594" t="s">
        <v>944</v>
      </c>
      <c r="O2594">
        <v>15</v>
      </c>
      <c r="P2594" t="s">
        <v>1001</v>
      </c>
      <c r="Q2594" t="s">
        <v>1022</v>
      </c>
      <c r="R2594">
        <v>324000</v>
      </c>
      <c r="S2594">
        <v>40300</v>
      </c>
      <c r="T2594" t="s">
        <v>946</v>
      </c>
      <c r="U2594" t="s">
        <v>947</v>
      </c>
      <c r="V2594" t="s">
        <v>37</v>
      </c>
      <c r="W2594" t="s">
        <v>38</v>
      </c>
      <c r="Y2594">
        <v>230</v>
      </c>
      <c r="Z2594">
        <v>133927</v>
      </c>
      <c r="AA2594">
        <v>202012</v>
      </c>
    </row>
    <row r="2595" spans="1:27" x14ac:dyDescent="0.2">
      <c r="A2595">
        <v>140</v>
      </c>
      <c r="B2595" t="s">
        <v>1553</v>
      </c>
      <c r="C2595" t="s">
        <v>27</v>
      </c>
      <c r="D2595" t="s">
        <v>1024</v>
      </c>
      <c r="E2595">
        <v>154304.9</v>
      </c>
      <c r="F2595" t="s">
        <v>29</v>
      </c>
      <c r="G2595" t="s">
        <v>39</v>
      </c>
      <c r="H2595">
        <v>0.18839</v>
      </c>
      <c r="I2595">
        <v>0.18839</v>
      </c>
      <c r="J2595" t="s">
        <v>258</v>
      </c>
      <c r="K2595">
        <v>202001</v>
      </c>
      <c r="L2595">
        <v>2</v>
      </c>
      <c r="M2595" t="s">
        <v>221</v>
      </c>
      <c r="N2595" t="s">
        <v>944</v>
      </c>
      <c r="O2595">
        <v>15</v>
      </c>
      <c r="P2595" t="s">
        <v>1001</v>
      </c>
      <c r="Q2595" t="s">
        <v>1022</v>
      </c>
      <c r="R2595">
        <v>324000</v>
      </c>
      <c r="S2595">
        <v>40300</v>
      </c>
      <c r="T2595" t="s">
        <v>946</v>
      </c>
      <c r="U2595" t="s">
        <v>947</v>
      </c>
      <c r="V2595" t="s">
        <v>37</v>
      </c>
      <c r="W2595" t="s">
        <v>38</v>
      </c>
      <c r="Y2595">
        <v>230</v>
      </c>
      <c r="Z2595">
        <v>133927</v>
      </c>
      <c r="AA2595">
        <v>202012</v>
      </c>
    </row>
    <row r="2596" spans="1:27" x14ac:dyDescent="0.2">
      <c r="A2596">
        <v>140</v>
      </c>
      <c r="B2596" t="s">
        <v>1553</v>
      </c>
      <c r="C2596" t="s">
        <v>27</v>
      </c>
      <c r="D2596" t="s">
        <v>1025</v>
      </c>
      <c r="E2596">
        <v>739667.53</v>
      </c>
      <c r="F2596" t="s">
        <v>29</v>
      </c>
      <c r="G2596" t="s">
        <v>27</v>
      </c>
      <c r="H2596">
        <v>0.81161000000000005</v>
      </c>
      <c r="I2596">
        <v>0.81161000000000005</v>
      </c>
      <c r="J2596" t="s">
        <v>258</v>
      </c>
      <c r="K2596">
        <v>202001</v>
      </c>
      <c r="L2596">
        <v>2</v>
      </c>
      <c r="M2596" t="s">
        <v>221</v>
      </c>
      <c r="N2596" t="s">
        <v>944</v>
      </c>
      <c r="O2596">
        <v>15</v>
      </c>
      <c r="P2596" t="s">
        <v>1001</v>
      </c>
      <c r="Q2596" t="s">
        <v>1022</v>
      </c>
      <c r="R2596">
        <v>324000</v>
      </c>
      <c r="S2596">
        <v>40300</v>
      </c>
      <c r="T2596" t="s">
        <v>946</v>
      </c>
      <c r="U2596" t="s">
        <v>947</v>
      </c>
      <c r="V2596" t="s">
        <v>37</v>
      </c>
      <c r="W2596" t="s">
        <v>38</v>
      </c>
      <c r="Y2596">
        <v>230</v>
      </c>
      <c r="Z2596">
        <v>133668</v>
      </c>
      <c r="AA2596">
        <v>202012</v>
      </c>
    </row>
    <row r="2597" spans="1:27" x14ac:dyDescent="0.2">
      <c r="A2597">
        <v>140</v>
      </c>
      <c r="B2597" t="s">
        <v>1553</v>
      </c>
      <c r="C2597" t="s">
        <v>27</v>
      </c>
      <c r="D2597" t="s">
        <v>1025</v>
      </c>
      <c r="E2597">
        <v>171690.79</v>
      </c>
      <c r="F2597" t="s">
        <v>29</v>
      </c>
      <c r="G2597" t="s">
        <v>39</v>
      </c>
      <c r="H2597">
        <v>0.18839</v>
      </c>
      <c r="I2597">
        <v>0.18839</v>
      </c>
      <c r="J2597" t="s">
        <v>258</v>
      </c>
      <c r="K2597">
        <v>202001</v>
      </c>
      <c r="L2597">
        <v>2</v>
      </c>
      <c r="M2597" t="s">
        <v>221</v>
      </c>
      <c r="N2597" t="s">
        <v>944</v>
      </c>
      <c r="O2597">
        <v>15</v>
      </c>
      <c r="P2597" t="s">
        <v>1001</v>
      </c>
      <c r="Q2597" t="s">
        <v>1022</v>
      </c>
      <c r="R2597">
        <v>324000</v>
      </c>
      <c r="S2597">
        <v>40300</v>
      </c>
      <c r="T2597" t="s">
        <v>946</v>
      </c>
      <c r="U2597" t="s">
        <v>947</v>
      </c>
      <c r="V2597" t="s">
        <v>37</v>
      </c>
      <c r="W2597" t="s">
        <v>38</v>
      </c>
      <c r="Y2597">
        <v>230</v>
      </c>
      <c r="Z2597">
        <v>133668</v>
      </c>
      <c r="AA2597">
        <v>202012</v>
      </c>
    </row>
    <row r="2598" spans="1:27" x14ac:dyDescent="0.2">
      <c r="A2598">
        <v>140</v>
      </c>
      <c r="B2598" t="s">
        <v>1553</v>
      </c>
      <c r="C2598" t="s">
        <v>27</v>
      </c>
      <c r="D2598" t="s">
        <v>1026</v>
      </c>
      <c r="E2598">
        <v>1753898.51</v>
      </c>
      <c r="F2598" t="s">
        <v>29</v>
      </c>
      <c r="G2598" t="s">
        <v>27</v>
      </c>
      <c r="H2598">
        <v>0.81161000000000005</v>
      </c>
      <c r="I2598">
        <v>0.81161000000000005</v>
      </c>
      <c r="J2598" t="s">
        <v>258</v>
      </c>
      <c r="K2598">
        <v>202001</v>
      </c>
      <c r="L2598">
        <v>2</v>
      </c>
      <c r="M2598" t="s">
        <v>221</v>
      </c>
      <c r="N2598" t="s">
        <v>944</v>
      </c>
      <c r="O2598">
        <v>15</v>
      </c>
      <c r="P2598" t="s">
        <v>1001</v>
      </c>
      <c r="Q2598" t="s">
        <v>1027</v>
      </c>
      <c r="R2598">
        <v>325000</v>
      </c>
      <c r="S2598">
        <v>40300</v>
      </c>
      <c r="T2598" t="s">
        <v>946</v>
      </c>
      <c r="U2598" t="s">
        <v>947</v>
      </c>
      <c r="V2598" t="s">
        <v>37</v>
      </c>
      <c r="W2598" t="s">
        <v>38</v>
      </c>
      <c r="Y2598">
        <v>230</v>
      </c>
      <c r="Z2598">
        <v>134139</v>
      </c>
      <c r="AA2598">
        <v>202012</v>
      </c>
    </row>
    <row r="2599" spans="1:27" x14ac:dyDescent="0.2">
      <c r="A2599">
        <v>140</v>
      </c>
      <c r="B2599" t="s">
        <v>1553</v>
      </c>
      <c r="C2599" t="s">
        <v>27</v>
      </c>
      <c r="D2599" t="s">
        <v>1026</v>
      </c>
      <c r="E2599">
        <v>407112.95</v>
      </c>
      <c r="F2599" t="s">
        <v>29</v>
      </c>
      <c r="G2599" t="s">
        <v>39</v>
      </c>
      <c r="H2599">
        <v>0.18839</v>
      </c>
      <c r="I2599">
        <v>0.18839</v>
      </c>
      <c r="J2599" t="s">
        <v>258</v>
      </c>
      <c r="K2599">
        <v>202001</v>
      </c>
      <c r="L2599">
        <v>2</v>
      </c>
      <c r="M2599" t="s">
        <v>221</v>
      </c>
      <c r="N2599" t="s">
        <v>944</v>
      </c>
      <c r="O2599">
        <v>15</v>
      </c>
      <c r="P2599" t="s">
        <v>1001</v>
      </c>
      <c r="Q2599" t="s">
        <v>1027</v>
      </c>
      <c r="R2599">
        <v>325000</v>
      </c>
      <c r="S2599">
        <v>40300</v>
      </c>
      <c r="T2599" t="s">
        <v>946</v>
      </c>
      <c r="U2599" t="s">
        <v>947</v>
      </c>
      <c r="V2599" t="s">
        <v>37</v>
      </c>
      <c r="W2599" t="s">
        <v>38</v>
      </c>
      <c r="Y2599">
        <v>230</v>
      </c>
      <c r="Z2599">
        <v>134139</v>
      </c>
      <c r="AA2599">
        <v>202012</v>
      </c>
    </row>
    <row r="2600" spans="1:27" x14ac:dyDescent="0.2">
      <c r="A2600">
        <v>140</v>
      </c>
      <c r="B2600" t="s">
        <v>1553</v>
      </c>
      <c r="C2600" t="s">
        <v>27</v>
      </c>
      <c r="D2600" t="s">
        <v>1028</v>
      </c>
      <c r="E2600">
        <v>188359</v>
      </c>
      <c r="F2600" t="s">
        <v>29</v>
      </c>
      <c r="G2600" t="s">
        <v>27</v>
      </c>
      <c r="H2600">
        <v>0.81161000000000005</v>
      </c>
      <c r="I2600">
        <v>0.81161000000000005</v>
      </c>
      <c r="J2600" t="s">
        <v>258</v>
      </c>
      <c r="K2600">
        <v>202001</v>
      </c>
      <c r="L2600">
        <v>2</v>
      </c>
      <c r="M2600" t="s">
        <v>221</v>
      </c>
      <c r="N2600" t="s">
        <v>944</v>
      </c>
      <c r="O2600">
        <v>15</v>
      </c>
      <c r="P2600" t="s">
        <v>1001</v>
      </c>
      <c r="Q2600" t="s">
        <v>1027</v>
      </c>
      <c r="R2600">
        <v>325000</v>
      </c>
      <c r="S2600">
        <v>40300</v>
      </c>
      <c r="T2600" t="s">
        <v>946</v>
      </c>
      <c r="U2600" t="s">
        <v>947</v>
      </c>
      <c r="V2600" t="s">
        <v>37</v>
      </c>
      <c r="W2600" t="s">
        <v>38</v>
      </c>
      <c r="Y2600">
        <v>230</v>
      </c>
      <c r="Z2600">
        <v>133633</v>
      </c>
      <c r="AA2600">
        <v>202012</v>
      </c>
    </row>
    <row r="2601" spans="1:27" x14ac:dyDescent="0.2">
      <c r="A2601">
        <v>140</v>
      </c>
      <c r="B2601" t="s">
        <v>1553</v>
      </c>
      <c r="C2601" t="s">
        <v>27</v>
      </c>
      <c r="D2601" t="s">
        <v>1028</v>
      </c>
      <c r="E2601">
        <v>43721.68</v>
      </c>
      <c r="F2601" t="s">
        <v>29</v>
      </c>
      <c r="G2601" t="s">
        <v>39</v>
      </c>
      <c r="H2601">
        <v>0.18839</v>
      </c>
      <c r="I2601">
        <v>0.18839</v>
      </c>
      <c r="J2601" t="s">
        <v>258</v>
      </c>
      <c r="K2601">
        <v>202001</v>
      </c>
      <c r="L2601">
        <v>2</v>
      </c>
      <c r="M2601" t="s">
        <v>221</v>
      </c>
      <c r="N2601" t="s">
        <v>944</v>
      </c>
      <c r="O2601">
        <v>15</v>
      </c>
      <c r="P2601" t="s">
        <v>1001</v>
      </c>
      <c r="Q2601" t="s">
        <v>1027</v>
      </c>
      <c r="R2601">
        <v>325000</v>
      </c>
      <c r="S2601">
        <v>40300</v>
      </c>
      <c r="T2601" t="s">
        <v>946</v>
      </c>
      <c r="U2601" t="s">
        <v>947</v>
      </c>
      <c r="V2601" t="s">
        <v>37</v>
      </c>
      <c r="W2601" t="s">
        <v>38</v>
      </c>
      <c r="Y2601">
        <v>230</v>
      </c>
      <c r="Z2601">
        <v>133633</v>
      </c>
      <c r="AA2601">
        <v>202012</v>
      </c>
    </row>
    <row r="2602" spans="1:27" x14ac:dyDescent="0.2">
      <c r="A2602">
        <v>140</v>
      </c>
      <c r="B2602" t="s">
        <v>1553</v>
      </c>
      <c r="C2602" t="s">
        <v>27</v>
      </c>
      <c r="D2602" t="s">
        <v>1029</v>
      </c>
      <c r="E2602">
        <v>373525.05</v>
      </c>
      <c r="F2602" t="s">
        <v>29</v>
      </c>
      <c r="G2602" t="s">
        <v>27</v>
      </c>
      <c r="H2602">
        <v>0.81161000000000005</v>
      </c>
      <c r="I2602">
        <v>0.81161000000000005</v>
      </c>
      <c r="J2602" t="s">
        <v>258</v>
      </c>
      <c r="K2602">
        <v>202001</v>
      </c>
      <c r="L2602">
        <v>2</v>
      </c>
      <c r="M2602" t="s">
        <v>221</v>
      </c>
      <c r="N2602" t="s">
        <v>944</v>
      </c>
      <c r="O2602">
        <v>15</v>
      </c>
      <c r="P2602" t="s">
        <v>1001</v>
      </c>
      <c r="Q2602" t="s">
        <v>1027</v>
      </c>
      <c r="R2602">
        <v>325000</v>
      </c>
      <c r="S2602">
        <v>40300</v>
      </c>
      <c r="T2602" t="s">
        <v>946</v>
      </c>
      <c r="U2602" t="s">
        <v>947</v>
      </c>
      <c r="V2602" t="s">
        <v>37</v>
      </c>
      <c r="W2602" t="s">
        <v>38</v>
      </c>
      <c r="Y2602">
        <v>230</v>
      </c>
      <c r="Z2602">
        <v>134080</v>
      </c>
      <c r="AA2602">
        <v>202012</v>
      </c>
    </row>
    <row r="2603" spans="1:27" x14ac:dyDescent="0.2">
      <c r="A2603">
        <v>140</v>
      </c>
      <c r="B2603" t="s">
        <v>1553</v>
      </c>
      <c r="C2603" t="s">
        <v>27</v>
      </c>
      <c r="D2603" t="s">
        <v>1029</v>
      </c>
      <c r="E2603">
        <v>86702.21</v>
      </c>
      <c r="F2603" t="s">
        <v>29</v>
      </c>
      <c r="G2603" t="s">
        <v>39</v>
      </c>
      <c r="H2603">
        <v>0.18839</v>
      </c>
      <c r="I2603">
        <v>0.18839</v>
      </c>
      <c r="J2603" t="s">
        <v>258</v>
      </c>
      <c r="K2603">
        <v>202001</v>
      </c>
      <c r="L2603">
        <v>2</v>
      </c>
      <c r="M2603" t="s">
        <v>221</v>
      </c>
      <c r="N2603" t="s">
        <v>944</v>
      </c>
      <c r="O2603">
        <v>15</v>
      </c>
      <c r="P2603" t="s">
        <v>1001</v>
      </c>
      <c r="Q2603" t="s">
        <v>1027</v>
      </c>
      <c r="R2603">
        <v>325000</v>
      </c>
      <c r="S2603">
        <v>40300</v>
      </c>
      <c r="T2603" t="s">
        <v>946</v>
      </c>
      <c r="U2603" t="s">
        <v>947</v>
      </c>
      <c r="V2603" t="s">
        <v>37</v>
      </c>
      <c r="W2603" t="s">
        <v>38</v>
      </c>
      <c r="Y2603">
        <v>230</v>
      </c>
      <c r="Z2603">
        <v>134080</v>
      </c>
      <c r="AA2603">
        <v>202012</v>
      </c>
    </row>
    <row r="2604" spans="1:27" x14ac:dyDescent="0.2">
      <c r="A2604">
        <v>140</v>
      </c>
      <c r="B2604" t="s">
        <v>1553</v>
      </c>
      <c r="C2604" t="s">
        <v>27</v>
      </c>
      <c r="D2604" t="s">
        <v>1030</v>
      </c>
      <c r="E2604">
        <v>293700.39</v>
      </c>
      <c r="F2604" t="s">
        <v>29</v>
      </c>
      <c r="G2604" t="s">
        <v>27</v>
      </c>
      <c r="H2604">
        <v>0.81161000000000005</v>
      </c>
      <c r="I2604">
        <v>0.81161000000000005</v>
      </c>
      <c r="J2604" t="s">
        <v>258</v>
      </c>
      <c r="K2604">
        <v>202001</v>
      </c>
      <c r="L2604">
        <v>2</v>
      </c>
      <c r="M2604" t="s">
        <v>221</v>
      </c>
      <c r="N2604" t="s">
        <v>944</v>
      </c>
      <c r="O2604">
        <v>15</v>
      </c>
      <c r="P2604" t="s">
        <v>1001</v>
      </c>
      <c r="Q2604" t="s">
        <v>1027</v>
      </c>
      <c r="R2604">
        <v>325000</v>
      </c>
      <c r="S2604">
        <v>40300</v>
      </c>
      <c r="T2604" t="s">
        <v>946</v>
      </c>
      <c r="U2604" t="s">
        <v>947</v>
      </c>
      <c r="V2604" t="s">
        <v>37</v>
      </c>
      <c r="W2604" t="s">
        <v>38</v>
      </c>
      <c r="Y2604">
        <v>230</v>
      </c>
      <c r="Z2604">
        <v>134041</v>
      </c>
      <c r="AA2604">
        <v>202012</v>
      </c>
    </row>
    <row r="2605" spans="1:27" x14ac:dyDescent="0.2">
      <c r="A2605">
        <v>140</v>
      </c>
      <c r="B2605" t="s">
        <v>1553</v>
      </c>
      <c r="C2605" t="s">
        <v>27</v>
      </c>
      <c r="D2605" t="s">
        <v>1030</v>
      </c>
      <c r="E2605">
        <v>68173.41</v>
      </c>
      <c r="F2605" t="s">
        <v>29</v>
      </c>
      <c r="G2605" t="s">
        <v>39</v>
      </c>
      <c r="H2605">
        <v>0.18839</v>
      </c>
      <c r="I2605">
        <v>0.18839</v>
      </c>
      <c r="J2605" t="s">
        <v>258</v>
      </c>
      <c r="K2605">
        <v>202001</v>
      </c>
      <c r="L2605">
        <v>2</v>
      </c>
      <c r="M2605" t="s">
        <v>221</v>
      </c>
      <c r="N2605" t="s">
        <v>944</v>
      </c>
      <c r="O2605">
        <v>15</v>
      </c>
      <c r="P2605" t="s">
        <v>1001</v>
      </c>
      <c r="Q2605" t="s">
        <v>1027</v>
      </c>
      <c r="R2605">
        <v>325000</v>
      </c>
      <c r="S2605">
        <v>40300</v>
      </c>
      <c r="T2605" t="s">
        <v>946</v>
      </c>
      <c r="U2605" t="s">
        <v>947</v>
      </c>
      <c r="V2605" t="s">
        <v>37</v>
      </c>
      <c r="W2605" t="s">
        <v>38</v>
      </c>
      <c r="Y2605">
        <v>230</v>
      </c>
      <c r="Z2605">
        <v>134041</v>
      </c>
      <c r="AA2605">
        <v>202012</v>
      </c>
    </row>
    <row r="2606" spans="1:27" x14ac:dyDescent="0.2">
      <c r="A2606">
        <v>140</v>
      </c>
      <c r="B2606" t="s">
        <v>1553</v>
      </c>
      <c r="C2606" t="s">
        <v>27</v>
      </c>
      <c r="D2606" t="s">
        <v>3342</v>
      </c>
      <c r="E2606">
        <v>0</v>
      </c>
      <c r="F2606" t="s">
        <v>29</v>
      </c>
      <c r="G2606" t="s">
        <v>27</v>
      </c>
      <c r="H2606">
        <v>0</v>
      </c>
      <c r="I2606">
        <v>0</v>
      </c>
      <c r="J2606" t="s">
        <v>2947</v>
      </c>
      <c r="K2606">
        <v>202001</v>
      </c>
      <c r="L2606">
        <v>2</v>
      </c>
      <c r="M2606" t="s">
        <v>221</v>
      </c>
      <c r="N2606" t="s">
        <v>944</v>
      </c>
      <c r="O2606">
        <v>15</v>
      </c>
      <c r="P2606" t="s">
        <v>1001</v>
      </c>
      <c r="Q2606" t="s">
        <v>1027</v>
      </c>
      <c r="R2606">
        <v>325003</v>
      </c>
      <c r="S2606">
        <v>40300</v>
      </c>
      <c r="T2606" t="s">
        <v>946</v>
      </c>
      <c r="U2606" t="s">
        <v>947</v>
      </c>
      <c r="V2606" t="s">
        <v>37</v>
      </c>
      <c r="W2606" t="s">
        <v>38</v>
      </c>
      <c r="Y2606">
        <v>230</v>
      </c>
      <c r="Z2606">
        <v>133603</v>
      </c>
      <c r="AA2606">
        <v>202012</v>
      </c>
    </row>
    <row r="2607" spans="1:27" x14ac:dyDescent="0.2">
      <c r="A2607">
        <v>140</v>
      </c>
      <c r="B2607" t="s">
        <v>1553</v>
      </c>
      <c r="C2607" t="s">
        <v>27</v>
      </c>
      <c r="D2607" t="s">
        <v>3342</v>
      </c>
      <c r="E2607">
        <v>0</v>
      </c>
      <c r="F2607" t="s">
        <v>29</v>
      </c>
      <c r="G2607" t="s">
        <v>39</v>
      </c>
      <c r="H2607">
        <v>1</v>
      </c>
      <c r="I2607">
        <v>1</v>
      </c>
      <c r="J2607" t="s">
        <v>2947</v>
      </c>
      <c r="K2607">
        <v>202001</v>
      </c>
      <c r="L2607">
        <v>2</v>
      </c>
      <c r="M2607" t="s">
        <v>221</v>
      </c>
      <c r="N2607" t="s">
        <v>944</v>
      </c>
      <c r="O2607">
        <v>15</v>
      </c>
      <c r="P2607" t="s">
        <v>1001</v>
      </c>
      <c r="Q2607" t="s">
        <v>1027</v>
      </c>
      <c r="R2607">
        <v>325003</v>
      </c>
      <c r="S2607">
        <v>40300</v>
      </c>
      <c r="T2607" t="s">
        <v>946</v>
      </c>
      <c r="U2607" t="s">
        <v>947</v>
      </c>
      <c r="V2607" t="s">
        <v>37</v>
      </c>
      <c r="W2607" t="s">
        <v>38</v>
      </c>
      <c r="Y2607">
        <v>230</v>
      </c>
      <c r="Z2607">
        <v>133603</v>
      </c>
      <c r="AA2607">
        <v>202012</v>
      </c>
    </row>
    <row r="2608" spans="1:27" x14ac:dyDescent="0.2">
      <c r="A2608">
        <v>140</v>
      </c>
      <c r="B2608" t="s">
        <v>1553</v>
      </c>
      <c r="C2608" t="s">
        <v>27</v>
      </c>
      <c r="D2608" t="s">
        <v>1031</v>
      </c>
      <c r="E2608">
        <v>-6002089.6900000004</v>
      </c>
      <c r="F2608" t="s">
        <v>29</v>
      </c>
      <c r="G2608" t="s">
        <v>27</v>
      </c>
      <c r="H2608">
        <v>0.81161000000000005</v>
      </c>
      <c r="I2608">
        <v>0.81161000000000005</v>
      </c>
      <c r="J2608" t="s">
        <v>258</v>
      </c>
      <c r="K2608">
        <v>202001</v>
      </c>
      <c r="L2608">
        <v>2</v>
      </c>
      <c r="M2608" t="s">
        <v>221</v>
      </c>
      <c r="N2608" t="s">
        <v>944</v>
      </c>
      <c r="O2608">
        <v>15</v>
      </c>
      <c r="P2608" t="s">
        <v>1001</v>
      </c>
      <c r="Q2608" t="s">
        <v>1027</v>
      </c>
      <c r="R2608">
        <v>325003</v>
      </c>
      <c r="S2608">
        <v>40300</v>
      </c>
      <c r="T2608" t="s">
        <v>946</v>
      </c>
      <c r="U2608" t="s">
        <v>947</v>
      </c>
      <c r="V2608" t="s">
        <v>37</v>
      </c>
      <c r="W2608" t="s">
        <v>38</v>
      </c>
      <c r="Y2608">
        <v>230</v>
      </c>
      <c r="Z2608">
        <v>134248</v>
      </c>
      <c r="AA2608">
        <v>202012</v>
      </c>
    </row>
    <row r="2609" spans="1:27" x14ac:dyDescent="0.2">
      <c r="A2609">
        <v>140</v>
      </c>
      <c r="B2609" t="s">
        <v>1553</v>
      </c>
      <c r="C2609" t="s">
        <v>27</v>
      </c>
      <c r="D2609" t="s">
        <v>1031</v>
      </c>
      <c r="E2609">
        <v>-1393198.31</v>
      </c>
      <c r="F2609" t="s">
        <v>29</v>
      </c>
      <c r="G2609" t="s">
        <v>39</v>
      </c>
      <c r="H2609">
        <v>0.18839</v>
      </c>
      <c r="I2609">
        <v>0.18839</v>
      </c>
      <c r="J2609" t="s">
        <v>258</v>
      </c>
      <c r="K2609">
        <v>202001</v>
      </c>
      <c r="L2609">
        <v>2</v>
      </c>
      <c r="M2609" t="s">
        <v>221</v>
      </c>
      <c r="N2609" t="s">
        <v>944</v>
      </c>
      <c r="O2609">
        <v>15</v>
      </c>
      <c r="P2609" t="s">
        <v>1001</v>
      </c>
      <c r="Q2609" t="s">
        <v>1027</v>
      </c>
      <c r="R2609">
        <v>325003</v>
      </c>
      <c r="S2609">
        <v>40300</v>
      </c>
      <c r="T2609" t="s">
        <v>946</v>
      </c>
      <c r="U2609" t="s">
        <v>947</v>
      </c>
      <c r="V2609" t="s">
        <v>37</v>
      </c>
      <c r="W2609" t="s">
        <v>38</v>
      </c>
      <c r="Y2609">
        <v>230</v>
      </c>
      <c r="Z2609">
        <v>134248</v>
      </c>
      <c r="AA2609">
        <v>202012</v>
      </c>
    </row>
    <row r="2610" spans="1:27" x14ac:dyDescent="0.2">
      <c r="A2610">
        <v>140</v>
      </c>
      <c r="B2610" t="s">
        <v>1553</v>
      </c>
      <c r="C2610" t="s">
        <v>27</v>
      </c>
      <c r="D2610" t="s">
        <v>1032</v>
      </c>
      <c r="E2610">
        <v>-358406.98</v>
      </c>
      <c r="F2610" t="s">
        <v>29</v>
      </c>
      <c r="G2610" t="s">
        <v>27</v>
      </c>
      <c r="H2610">
        <v>0.81161000000000005</v>
      </c>
      <c r="I2610">
        <v>0.81161000000000005</v>
      </c>
      <c r="J2610" t="s">
        <v>258</v>
      </c>
      <c r="K2610">
        <v>202001</v>
      </c>
      <c r="L2610">
        <v>2</v>
      </c>
      <c r="M2610" t="s">
        <v>221</v>
      </c>
      <c r="N2610" t="s">
        <v>944</v>
      </c>
      <c r="O2610">
        <v>15</v>
      </c>
      <c r="P2610" t="s">
        <v>1001</v>
      </c>
      <c r="Q2610" t="s">
        <v>1027</v>
      </c>
      <c r="R2610">
        <v>325003</v>
      </c>
      <c r="S2610">
        <v>40300</v>
      </c>
      <c r="T2610" t="s">
        <v>946</v>
      </c>
      <c r="U2610" t="s">
        <v>947</v>
      </c>
      <c r="V2610" t="s">
        <v>37</v>
      </c>
      <c r="W2610" t="s">
        <v>38</v>
      </c>
      <c r="Y2610">
        <v>230</v>
      </c>
      <c r="Z2610">
        <v>133675</v>
      </c>
      <c r="AA2610">
        <v>202012</v>
      </c>
    </row>
    <row r="2611" spans="1:27" x14ac:dyDescent="0.2">
      <c r="A2611">
        <v>140</v>
      </c>
      <c r="B2611" t="s">
        <v>1553</v>
      </c>
      <c r="C2611" t="s">
        <v>27</v>
      </c>
      <c r="D2611" t="s">
        <v>1032</v>
      </c>
      <c r="E2611">
        <v>-83193.02</v>
      </c>
      <c r="F2611" t="s">
        <v>29</v>
      </c>
      <c r="G2611" t="s">
        <v>39</v>
      </c>
      <c r="H2611">
        <v>0.18839</v>
      </c>
      <c r="I2611">
        <v>0.18839</v>
      </c>
      <c r="J2611" t="s">
        <v>258</v>
      </c>
      <c r="K2611">
        <v>202001</v>
      </c>
      <c r="L2611">
        <v>2</v>
      </c>
      <c r="M2611" t="s">
        <v>221</v>
      </c>
      <c r="N2611" t="s">
        <v>944</v>
      </c>
      <c r="O2611">
        <v>15</v>
      </c>
      <c r="P2611" t="s">
        <v>1001</v>
      </c>
      <c r="Q2611" t="s">
        <v>1027</v>
      </c>
      <c r="R2611">
        <v>325003</v>
      </c>
      <c r="S2611">
        <v>40300</v>
      </c>
      <c r="T2611" t="s">
        <v>946</v>
      </c>
      <c r="U2611" t="s">
        <v>947</v>
      </c>
      <c r="V2611" t="s">
        <v>37</v>
      </c>
      <c r="W2611" t="s">
        <v>38</v>
      </c>
      <c r="Y2611">
        <v>230</v>
      </c>
      <c r="Z2611">
        <v>133675</v>
      </c>
      <c r="AA2611">
        <v>202012</v>
      </c>
    </row>
    <row r="2612" spans="1:27" x14ac:dyDescent="0.2">
      <c r="A2612">
        <v>140</v>
      </c>
      <c r="B2612" t="s">
        <v>1553</v>
      </c>
      <c r="C2612" t="s">
        <v>27</v>
      </c>
      <c r="D2612" t="s">
        <v>3343</v>
      </c>
      <c r="E2612">
        <v>0</v>
      </c>
      <c r="F2612" t="s">
        <v>29</v>
      </c>
      <c r="G2612" t="s">
        <v>27</v>
      </c>
      <c r="H2612">
        <v>0</v>
      </c>
      <c r="I2612">
        <v>0</v>
      </c>
      <c r="J2612" t="s">
        <v>2947</v>
      </c>
      <c r="K2612">
        <v>202001</v>
      </c>
      <c r="L2612">
        <v>2</v>
      </c>
      <c r="M2612" t="s">
        <v>221</v>
      </c>
      <c r="N2612" t="s">
        <v>944</v>
      </c>
      <c r="O2612">
        <v>15</v>
      </c>
      <c r="P2612" t="s">
        <v>1001</v>
      </c>
      <c r="Q2612" t="s">
        <v>1027</v>
      </c>
      <c r="R2612">
        <v>325003</v>
      </c>
      <c r="S2612">
        <v>40300</v>
      </c>
      <c r="T2612" t="s">
        <v>946</v>
      </c>
      <c r="U2612" t="s">
        <v>947</v>
      </c>
      <c r="V2612" t="s">
        <v>37</v>
      </c>
      <c r="W2612" t="s">
        <v>38</v>
      </c>
      <c r="Y2612">
        <v>230</v>
      </c>
      <c r="Z2612">
        <v>133969</v>
      </c>
      <c r="AA2612">
        <v>202012</v>
      </c>
    </row>
    <row r="2613" spans="1:27" x14ac:dyDescent="0.2">
      <c r="A2613">
        <v>140</v>
      </c>
      <c r="B2613" t="s">
        <v>1553</v>
      </c>
      <c r="C2613" t="s">
        <v>27</v>
      </c>
      <c r="D2613" t="s">
        <v>3343</v>
      </c>
      <c r="E2613">
        <v>0</v>
      </c>
      <c r="F2613" t="s">
        <v>29</v>
      </c>
      <c r="G2613" t="s">
        <v>39</v>
      </c>
      <c r="H2613">
        <v>1</v>
      </c>
      <c r="I2613">
        <v>1</v>
      </c>
      <c r="J2613" t="s">
        <v>2947</v>
      </c>
      <c r="K2613">
        <v>202001</v>
      </c>
      <c r="L2613">
        <v>2</v>
      </c>
      <c r="M2613" t="s">
        <v>221</v>
      </c>
      <c r="N2613" t="s">
        <v>944</v>
      </c>
      <c r="O2613">
        <v>15</v>
      </c>
      <c r="P2613" t="s">
        <v>1001</v>
      </c>
      <c r="Q2613" t="s">
        <v>1027</v>
      </c>
      <c r="R2613">
        <v>325003</v>
      </c>
      <c r="S2613">
        <v>40300</v>
      </c>
      <c r="T2613" t="s">
        <v>946</v>
      </c>
      <c r="U2613" t="s">
        <v>947</v>
      </c>
      <c r="V2613" t="s">
        <v>37</v>
      </c>
      <c r="W2613" t="s">
        <v>38</v>
      </c>
      <c r="Y2613">
        <v>230</v>
      </c>
      <c r="Z2613">
        <v>133969</v>
      </c>
      <c r="AA2613">
        <v>202012</v>
      </c>
    </row>
    <row r="2614" spans="1:27" x14ac:dyDescent="0.2">
      <c r="A2614">
        <v>140</v>
      </c>
      <c r="B2614" t="s">
        <v>1553</v>
      </c>
      <c r="C2614" t="s">
        <v>27</v>
      </c>
      <c r="D2614" t="s">
        <v>1033</v>
      </c>
      <c r="E2614">
        <v>-441424.94</v>
      </c>
      <c r="F2614" t="s">
        <v>29</v>
      </c>
      <c r="G2614" t="s">
        <v>27</v>
      </c>
      <c r="H2614">
        <v>0.81161000000000005</v>
      </c>
      <c r="I2614">
        <v>0.81161000000000005</v>
      </c>
      <c r="J2614" t="s">
        <v>258</v>
      </c>
      <c r="K2614">
        <v>202001</v>
      </c>
      <c r="L2614">
        <v>2</v>
      </c>
      <c r="M2614" t="s">
        <v>221</v>
      </c>
      <c r="N2614" t="s">
        <v>944</v>
      </c>
      <c r="O2614">
        <v>15</v>
      </c>
      <c r="P2614" t="s">
        <v>1001</v>
      </c>
      <c r="Q2614" t="s">
        <v>1027</v>
      </c>
      <c r="R2614">
        <v>325003</v>
      </c>
      <c r="S2614">
        <v>40300</v>
      </c>
      <c r="T2614" t="s">
        <v>946</v>
      </c>
      <c r="U2614" t="s">
        <v>947</v>
      </c>
      <c r="V2614" t="s">
        <v>37</v>
      </c>
      <c r="W2614" t="s">
        <v>38</v>
      </c>
      <c r="Y2614">
        <v>230</v>
      </c>
      <c r="Z2614">
        <v>133886</v>
      </c>
      <c r="AA2614">
        <v>202012</v>
      </c>
    </row>
    <row r="2615" spans="1:27" x14ac:dyDescent="0.2">
      <c r="A2615">
        <v>140</v>
      </c>
      <c r="B2615" t="s">
        <v>1553</v>
      </c>
      <c r="C2615" t="s">
        <v>27</v>
      </c>
      <c r="D2615" t="s">
        <v>1033</v>
      </c>
      <c r="E2615">
        <v>-102463.06</v>
      </c>
      <c r="F2615" t="s">
        <v>29</v>
      </c>
      <c r="G2615" t="s">
        <v>39</v>
      </c>
      <c r="H2615">
        <v>0.18839</v>
      </c>
      <c r="I2615">
        <v>0.18839</v>
      </c>
      <c r="J2615" t="s">
        <v>258</v>
      </c>
      <c r="K2615">
        <v>202001</v>
      </c>
      <c r="L2615">
        <v>2</v>
      </c>
      <c r="M2615" t="s">
        <v>221</v>
      </c>
      <c r="N2615" t="s">
        <v>944</v>
      </c>
      <c r="O2615">
        <v>15</v>
      </c>
      <c r="P2615" t="s">
        <v>1001</v>
      </c>
      <c r="Q2615" t="s">
        <v>1027</v>
      </c>
      <c r="R2615">
        <v>325003</v>
      </c>
      <c r="S2615">
        <v>40300</v>
      </c>
      <c r="T2615" t="s">
        <v>946</v>
      </c>
      <c r="U2615" t="s">
        <v>947</v>
      </c>
      <c r="V2615" t="s">
        <v>37</v>
      </c>
      <c r="W2615" t="s">
        <v>38</v>
      </c>
      <c r="Y2615">
        <v>230</v>
      </c>
      <c r="Z2615">
        <v>133886</v>
      </c>
      <c r="AA2615">
        <v>202012</v>
      </c>
    </row>
    <row r="2616" spans="1:27" x14ac:dyDescent="0.2">
      <c r="A2616">
        <v>140</v>
      </c>
      <c r="B2616" t="s">
        <v>1553</v>
      </c>
      <c r="C2616" t="s">
        <v>27</v>
      </c>
      <c r="D2616" t="s">
        <v>3344</v>
      </c>
      <c r="E2616">
        <v>0</v>
      </c>
      <c r="F2616" t="s">
        <v>29</v>
      </c>
      <c r="G2616" t="s">
        <v>27</v>
      </c>
      <c r="H2616">
        <v>0</v>
      </c>
      <c r="I2616">
        <v>0</v>
      </c>
      <c r="J2616" t="s">
        <v>2947</v>
      </c>
      <c r="K2616">
        <v>202001</v>
      </c>
      <c r="L2616">
        <v>2</v>
      </c>
      <c r="M2616" t="s">
        <v>221</v>
      </c>
      <c r="N2616" t="s">
        <v>944</v>
      </c>
      <c r="O2616">
        <v>15</v>
      </c>
      <c r="P2616" t="s">
        <v>1001</v>
      </c>
      <c r="Q2616" t="s">
        <v>1027</v>
      </c>
      <c r="R2616">
        <v>325003</v>
      </c>
      <c r="S2616">
        <v>40300</v>
      </c>
      <c r="T2616" t="s">
        <v>946</v>
      </c>
      <c r="U2616" t="s">
        <v>947</v>
      </c>
      <c r="V2616" t="s">
        <v>37</v>
      </c>
      <c r="W2616" t="s">
        <v>38</v>
      </c>
      <c r="Y2616">
        <v>230</v>
      </c>
      <c r="Z2616">
        <v>133620</v>
      </c>
      <c r="AA2616">
        <v>202012</v>
      </c>
    </row>
    <row r="2617" spans="1:27" x14ac:dyDescent="0.2">
      <c r="A2617">
        <v>140</v>
      </c>
      <c r="B2617" t="s">
        <v>1553</v>
      </c>
      <c r="C2617" t="s">
        <v>27</v>
      </c>
      <c r="D2617" t="s">
        <v>3344</v>
      </c>
      <c r="E2617">
        <v>0</v>
      </c>
      <c r="F2617" t="s">
        <v>29</v>
      </c>
      <c r="G2617" t="s">
        <v>39</v>
      </c>
      <c r="H2617">
        <v>1</v>
      </c>
      <c r="I2617">
        <v>1</v>
      </c>
      <c r="J2617" t="s">
        <v>2947</v>
      </c>
      <c r="K2617">
        <v>202001</v>
      </c>
      <c r="L2617">
        <v>2</v>
      </c>
      <c r="M2617" t="s">
        <v>221</v>
      </c>
      <c r="N2617" t="s">
        <v>944</v>
      </c>
      <c r="O2617">
        <v>15</v>
      </c>
      <c r="P2617" t="s">
        <v>1001</v>
      </c>
      <c r="Q2617" t="s">
        <v>1027</v>
      </c>
      <c r="R2617">
        <v>325003</v>
      </c>
      <c r="S2617">
        <v>40300</v>
      </c>
      <c r="T2617" t="s">
        <v>946</v>
      </c>
      <c r="U2617" t="s">
        <v>947</v>
      </c>
      <c r="V2617" t="s">
        <v>37</v>
      </c>
      <c r="W2617" t="s">
        <v>38</v>
      </c>
      <c r="Y2617">
        <v>230</v>
      </c>
      <c r="Z2617">
        <v>133620</v>
      </c>
      <c r="AA2617">
        <v>202012</v>
      </c>
    </row>
    <row r="2618" spans="1:27" x14ac:dyDescent="0.2">
      <c r="A2618">
        <v>140</v>
      </c>
      <c r="B2618" t="s">
        <v>1553</v>
      </c>
      <c r="C2618" t="s">
        <v>27</v>
      </c>
      <c r="D2618" t="s">
        <v>3345</v>
      </c>
      <c r="E2618">
        <v>0</v>
      </c>
      <c r="F2618" t="s">
        <v>29</v>
      </c>
      <c r="G2618" t="s">
        <v>27</v>
      </c>
      <c r="H2618">
        <v>0</v>
      </c>
      <c r="I2618">
        <v>0</v>
      </c>
      <c r="J2618" t="s">
        <v>2947</v>
      </c>
      <c r="K2618">
        <v>202001</v>
      </c>
      <c r="L2618">
        <v>2</v>
      </c>
      <c r="M2618" t="s">
        <v>221</v>
      </c>
      <c r="N2618" t="s">
        <v>944</v>
      </c>
      <c r="O2618">
        <v>15</v>
      </c>
      <c r="P2618" t="s">
        <v>1001</v>
      </c>
      <c r="Q2618" t="s">
        <v>1027</v>
      </c>
      <c r="R2618">
        <v>325003</v>
      </c>
      <c r="S2618">
        <v>40300</v>
      </c>
      <c r="T2618" t="s">
        <v>946</v>
      </c>
      <c r="U2618" t="s">
        <v>947</v>
      </c>
      <c r="V2618" t="s">
        <v>37</v>
      </c>
      <c r="W2618" t="s">
        <v>38</v>
      </c>
      <c r="Y2618">
        <v>230</v>
      </c>
      <c r="Z2618">
        <v>133848</v>
      </c>
      <c r="AA2618">
        <v>202012</v>
      </c>
    </row>
    <row r="2619" spans="1:27" x14ac:dyDescent="0.2">
      <c r="A2619">
        <v>140</v>
      </c>
      <c r="B2619" t="s">
        <v>1553</v>
      </c>
      <c r="C2619" t="s">
        <v>27</v>
      </c>
      <c r="D2619" t="s">
        <v>3345</v>
      </c>
      <c r="E2619">
        <v>0</v>
      </c>
      <c r="F2619" t="s">
        <v>29</v>
      </c>
      <c r="G2619" t="s">
        <v>39</v>
      </c>
      <c r="H2619">
        <v>1</v>
      </c>
      <c r="I2619">
        <v>1</v>
      </c>
      <c r="J2619" t="s">
        <v>2947</v>
      </c>
      <c r="K2619">
        <v>202001</v>
      </c>
      <c r="L2619">
        <v>2</v>
      </c>
      <c r="M2619" t="s">
        <v>221</v>
      </c>
      <c r="N2619" t="s">
        <v>944</v>
      </c>
      <c r="O2619">
        <v>15</v>
      </c>
      <c r="P2619" t="s">
        <v>1001</v>
      </c>
      <c r="Q2619" t="s">
        <v>1027</v>
      </c>
      <c r="R2619">
        <v>325003</v>
      </c>
      <c r="S2619">
        <v>40300</v>
      </c>
      <c r="T2619" t="s">
        <v>946</v>
      </c>
      <c r="U2619" t="s">
        <v>947</v>
      </c>
      <c r="V2619" t="s">
        <v>37</v>
      </c>
      <c r="W2619" t="s">
        <v>38</v>
      </c>
      <c r="Y2619">
        <v>230</v>
      </c>
      <c r="Z2619">
        <v>133848</v>
      </c>
      <c r="AA2619">
        <v>202012</v>
      </c>
    </row>
    <row r="2620" spans="1:27" x14ac:dyDescent="0.2">
      <c r="A2620">
        <v>140</v>
      </c>
      <c r="B2620" t="s">
        <v>1553</v>
      </c>
      <c r="C2620" t="s">
        <v>27</v>
      </c>
      <c r="D2620" t="s">
        <v>1034</v>
      </c>
      <c r="E2620">
        <v>-937341.37</v>
      </c>
      <c r="F2620" t="s">
        <v>29</v>
      </c>
      <c r="G2620" t="s">
        <v>27</v>
      </c>
      <c r="H2620">
        <v>0.81161000000000005</v>
      </c>
      <c r="I2620">
        <v>0.81161000000000005</v>
      </c>
      <c r="J2620" t="s">
        <v>258</v>
      </c>
      <c r="K2620">
        <v>202001</v>
      </c>
      <c r="L2620">
        <v>2</v>
      </c>
      <c r="M2620" t="s">
        <v>221</v>
      </c>
      <c r="N2620" t="s">
        <v>944</v>
      </c>
      <c r="O2620">
        <v>15</v>
      </c>
      <c r="P2620" t="s">
        <v>1001</v>
      </c>
      <c r="Q2620" t="s">
        <v>1027</v>
      </c>
      <c r="R2620">
        <v>325003</v>
      </c>
      <c r="S2620">
        <v>40300</v>
      </c>
      <c r="T2620" t="s">
        <v>946</v>
      </c>
      <c r="U2620" t="s">
        <v>947</v>
      </c>
      <c r="V2620" t="s">
        <v>37</v>
      </c>
      <c r="W2620" t="s">
        <v>38</v>
      </c>
      <c r="Y2620">
        <v>230</v>
      </c>
      <c r="Z2620">
        <v>134159</v>
      </c>
      <c r="AA2620">
        <v>202012</v>
      </c>
    </row>
    <row r="2621" spans="1:27" x14ac:dyDescent="0.2">
      <c r="A2621">
        <v>140</v>
      </c>
      <c r="B2621" t="s">
        <v>1553</v>
      </c>
      <c r="C2621" t="s">
        <v>27</v>
      </c>
      <c r="D2621" t="s">
        <v>1034</v>
      </c>
      <c r="E2621">
        <v>-217574.63</v>
      </c>
      <c r="F2621" t="s">
        <v>29</v>
      </c>
      <c r="G2621" t="s">
        <v>39</v>
      </c>
      <c r="H2621">
        <v>0.18839</v>
      </c>
      <c r="I2621">
        <v>0.18839</v>
      </c>
      <c r="J2621" t="s">
        <v>258</v>
      </c>
      <c r="K2621">
        <v>202001</v>
      </c>
      <c r="L2621">
        <v>2</v>
      </c>
      <c r="M2621" t="s">
        <v>221</v>
      </c>
      <c r="N2621" t="s">
        <v>944</v>
      </c>
      <c r="O2621">
        <v>15</v>
      </c>
      <c r="P2621" t="s">
        <v>1001</v>
      </c>
      <c r="Q2621" t="s">
        <v>1027</v>
      </c>
      <c r="R2621">
        <v>325003</v>
      </c>
      <c r="S2621">
        <v>40300</v>
      </c>
      <c r="T2621" t="s">
        <v>946</v>
      </c>
      <c r="U2621" t="s">
        <v>947</v>
      </c>
      <c r="V2621" t="s">
        <v>37</v>
      </c>
      <c r="W2621" t="s">
        <v>38</v>
      </c>
      <c r="Y2621">
        <v>230</v>
      </c>
      <c r="Z2621">
        <v>134159</v>
      </c>
      <c r="AA2621">
        <v>202012</v>
      </c>
    </row>
    <row r="2622" spans="1:27" x14ac:dyDescent="0.2">
      <c r="A2622">
        <v>140</v>
      </c>
      <c r="B2622" t="s">
        <v>1553</v>
      </c>
      <c r="C2622" t="s">
        <v>27</v>
      </c>
      <c r="D2622" t="s">
        <v>3346</v>
      </c>
      <c r="E2622">
        <v>0</v>
      </c>
      <c r="F2622" t="s">
        <v>29</v>
      </c>
      <c r="G2622" t="s">
        <v>27</v>
      </c>
      <c r="H2622">
        <v>0</v>
      </c>
      <c r="I2622">
        <v>0</v>
      </c>
      <c r="J2622" t="s">
        <v>2947</v>
      </c>
      <c r="K2622">
        <v>202001</v>
      </c>
      <c r="L2622">
        <v>2</v>
      </c>
      <c r="M2622" t="s">
        <v>221</v>
      </c>
      <c r="N2622" t="s">
        <v>944</v>
      </c>
      <c r="O2622">
        <v>15</v>
      </c>
      <c r="P2622" t="s">
        <v>1001</v>
      </c>
      <c r="Q2622" t="s">
        <v>1027</v>
      </c>
      <c r="R2622">
        <v>325003</v>
      </c>
      <c r="S2622">
        <v>40300</v>
      </c>
      <c r="T2622" t="s">
        <v>946</v>
      </c>
      <c r="U2622" t="s">
        <v>947</v>
      </c>
      <c r="V2622" t="s">
        <v>37</v>
      </c>
      <c r="W2622" t="s">
        <v>38</v>
      </c>
      <c r="Y2622">
        <v>230</v>
      </c>
      <c r="Z2622">
        <v>134180</v>
      </c>
      <c r="AA2622">
        <v>202012</v>
      </c>
    </row>
    <row r="2623" spans="1:27" x14ac:dyDescent="0.2">
      <c r="A2623">
        <v>140</v>
      </c>
      <c r="B2623" t="s">
        <v>1553</v>
      </c>
      <c r="C2623" t="s">
        <v>27</v>
      </c>
      <c r="D2623" t="s">
        <v>3346</v>
      </c>
      <c r="E2623">
        <v>0</v>
      </c>
      <c r="F2623" t="s">
        <v>29</v>
      </c>
      <c r="G2623" t="s">
        <v>39</v>
      </c>
      <c r="H2623">
        <v>1</v>
      </c>
      <c r="I2623">
        <v>1</v>
      </c>
      <c r="J2623" t="s">
        <v>2947</v>
      </c>
      <c r="K2623">
        <v>202001</v>
      </c>
      <c r="L2623">
        <v>2</v>
      </c>
      <c r="M2623" t="s">
        <v>221</v>
      </c>
      <c r="N2623" t="s">
        <v>944</v>
      </c>
      <c r="O2623">
        <v>15</v>
      </c>
      <c r="P2623" t="s">
        <v>1001</v>
      </c>
      <c r="Q2623" t="s">
        <v>1027</v>
      </c>
      <c r="R2623">
        <v>325003</v>
      </c>
      <c r="S2623">
        <v>40300</v>
      </c>
      <c r="T2623" t="s">
        <v>946</v>
      </c>
      <c r="U2623" t="s">
        <v>947</v>
      </c>
      <c r="V2623" t="s">
        <v>37</v>
      </c>
      <c r="W2623" t="s">
        <v>38</v>
      </c>
      <c r="Y2623">
        <v>230</v>
      </c>
      <c r="Z2623">
        <v>134180</v>
      </c>
      <c r="AA2623">
        <v>202012</v>
      </c>
    </row>
    <row r="2624" spans="1:27" x14ac:dyDescent="0.2">
      <c r="A2624">
        <v>140</v>
      </c>
      <c r="B2624" t="s">
        <v>1553</v>
      </c>
      <c r="C2624" t="s">
        <v>27</v>
      </c>
      <c r="D2624" t="s">
        <v>1035</v>
      </c>
      <c r="E2624">
        <v>-2404290.67</v>
      </c>
      <c r="F2624" t="s">
        <v>29</v>
      </c>
      <c r="G2624" t="s">
        <v>27</v>
      </c>
      <c r="H2624">
        <v>0.81161000000000005</v>
      </c>
      <c r="I2624">
        <v>0.81161000000000005</v>
      </c>
      <c r="J2624" t="s">
        <v>258</v>
      </c>
      <c r="K2624">
        <v>202001</v>
      </c>
      <c r="L2624">
        <v>2</v>
      </c>
      <c r="M2624" t="s">
        <v>221</v>
      </c>
      <c r="N2624" t="s">
        <v>944</v>
      </c>
      <c r="O2624">
        <v>15</v>
      </c>
      <c r="P2624" t="s">
        <v>1001</v>
      </c>
      <c r="Q2624" t="s">
        <v>1036</v>
      </c>
      <c r="R2624" t="s">
        <v>1037</v>
      </c>
      <c r="S2624">
        <v>40300</v>
      </c>
      <c r="T2624" t="s">
        <v>946</v>
      </c>
      <c r="U2624" t="s">
        <v>947</v>
      </c>
      <c r="V2624" t="s">
        <v>37</v>
      </c>
      <c r="W2624" t="s">
        <v>38</v>
      </c>
      <c r="Y2624">
        <v>230</v>
      </c>
      <c r="Z2624">
        <v>225242</v>
      </c>
      <c r="AA2624">
        <v>202012</v>
      </c>
    </row>
    <row r="2625" spans="1:27" x14ac:dyDescent="0.2">
      <c r="A2625">
        <v>140</v>
      </c>
      <c r="B2625" t="s">
        <v>1553</v>
      </c>
      <c r="C2625" t="s">
        <v>27</v>
      </c>
      <c r="D2625" t="s">
        <v>1035</v>
      </c>
      <c r="E2625">
        <v>-558081.24</v>
      </c>
      <c r="F2625" t="s">
        <v>29</v>
      </c>
      <c r="G2625" t="s">
        <v>39</v>
      </c>
      <c r="H2625">
        <v>0.18839</v>
      </c>
      <c r="I2625">
        <v>0.18839</v>
      </c>
      <c r="J2625" t="s">
        <v>258</v>
      </c>
      <c r="K2625">
        <v>202001</v>
      </c>
      <c r="L2625">
        <v>2</v>
      </c>
      <c r="M2625" t="s">
        <v>221</v>
      </c>
      <c r="N2625" t="s">
        <v>944</v>
      </c>
      <c r="O2625">
        <v>15</v>
      </c>
      <c r="P2625" t="s">
        <v>1001</v>
      </c>
      <c r="Q2625" t="s">
        <v>1036</v>
      </c>
      <c r="R2625" t="s">
        <v>1037</v>
      </c>
      <c r="S2625">
        <v>40300</v>
      </c>
      <c r="T2625" t="s">
        <v>946</v>
      </c>
      <c r="U2625" t="s">
        <v>947</v>
      </c>
      <c r="V2625" t="s">
        <v>37</v>
      </c>
      <c r="W2625" t="s">
        <v>38</v>
      </c>
      <c r="Y2625">
        <v>230</v>
      </c>
      <c r="Z2625">
        <v>225242</v>
      </c>
      <c r="AA2625">
        <v>202012</v>
      </c>
    </row>
    <row r="2626" spans="1:27" x14ac:dyDescent="0.2">
      <c r="A2626">
        <v>140</v>
      </c>
      <c r="B2626" t="s">
        <v>1553</v>
      </c>
      <c r="C2626" t="s">
        <v>27</v>
      </c>
      <c r="D2626" t="s">
        <v>3347</v>
      </c>
      <c r="E2626">
        <v>0</v>
      </c>
      <c r="F2626" t="s">
        <v>29</v>
      </c>
      <c r="G2626" t="s">
        <v>27</v>
      </c>
      <c r="H2626">
        <v>0</v>
      </c>
      <c r="I2626">
        <v>0</v>
      </c>
      <c r="J2626" t="s">
        <v>2947</v>
      </c>
      <c r="K2626">
        <v>202001</v>
      </c>
      <c r="L2626">
        <v>2</v>
      </c>
      <c r="M2626" t="s">
        <v>221</v>
      </c>
      <c r="N2626" t="s">
        <v>944</v>
      </c>
      <c r="O2626">
        <v>15</v>
      </c>
      <c r="P2626" t="s">
        <v>1001</v>
      </c>
      <c r="Q2626" t="s">
        <v>1036</v>
      </c>
      <c r="R2626" t="s">
        <v>1037</v>
      </c>
      <c r="S2626">
        <v>40300</v>
      </c>
      <c r="T2626" t="s">
        <v>946</v>
      </c>
      <c r="U2626" t="s">
        <v>947</v>
      </c>
      <c r="V2626" t="s">
        <v>37</v>
      </c>
      <c r="W2626" t="s">
        <v>38</v>
      </c>
      <c r="Y2626">
        <v>230</v>
      </c>
      <c r="Z2626">
        <v>1800897</v>
      </c>
      <c r="AA2626">
        <v>202012</v>
      </c>
    </row>
    <row r="2627" spans="1:27" x14ac:dyDescent="0.2">
      <c r="A2627">
        <v>140</v>
      </c>
      <c r="B2627" t="s">
        <v>1553</v>
      </c>
      <c r="C2627" t="s">
        <v>27</v>
      </c>
      <c r="D2627" t="s">
        <v>3347</v>
      </c>
      <c r="E2627">
        <v>0</v>
      </c>
      <c r="F2627" t="s">
        <v>29</v>
      </c>
      <c r="G2627" t="s">
        <v>39</v>
      </c>
      <c r="H2627">
        <v>1</v>
      </c>
      <c r="I2627">
        <v>1</v>
      </c>
      <c r="J2627" t="s">
        <v>2947</v>
      </c>
      <c r="K2627">
        <v>202001</v>
      </c>
      <c r="L2627">
        <v>2</v>
      </c>
      <c r="M2627" t="s">
        <v>221</v>
      </c>
      <c r="N2627" t="s">
        <v>944</v>
      </c>
      <c r="O2627">
        <v>15</v>
      </c>
      <c r="P2627" t="s">
        <v>1001</v>
      </c>
      <c r="Q2627" t="s">
        <v>1036</v>
      </c>
      <c r="R2627" t="s">
        <v>1037</v>
      </c>
      <c r="S2627">
        <v>40300</v>
      </c>
      <c r="T2627" t="s">
        <v>946</v>
      </c>
      <c r="U2627" t="s">
        <v>947</v>
      </c>
      <c r="V2627" t="s">
        <v>37</v>
      </c>
      <c r="W2627" t="s">
        <v>38</v>
      </c>
      <c r="Y2627">
        <v>230</v>
      </c>
      <c r="Z2627">
        <v>1800897</v>
      </c>
      <c r="AA2627">
        <v>202012</v>
      </c>
    </row>
    <row r="2628" spans="1:27" x14ac:dyDescent="0.2">
      <c r="A2628">
        <v>140</v>
      </c>
      <c r="B2628" t="s">
        <v>1553</v>
      </c>
      <c r="C2628" t="s">
        <v>27</v>
      </c>
      <c r="D2628" t="s">
        <v>3348</v>
      </c>
      <c r="E2628">
        <v>0</v>
      </c>
      <c r="F2628" t="s">
        <v>29</v>
      </c>
      <c r="G2628" t="s">
        <v>27</v>
      </c>
      <c r="H2628">
        <v>0</v>
      </c>
      <c r="I2628">
        <v>0</v>
      </c>
      <c r="J2628" t="s">
        <v>2947</v>
      </c>
      <c r="K2628">
        <v>202001</v>
      </c>
      <c r="L2628">
        <v>2</v>
      </c>
      <c r="M2628" t="s">
        <v>221</v>
      </c>
      <c r="N2628" t="s">
        <v>944</v>
      </c>
      <c r="O2628">
        <v>15</v>
      </c>
      <c r="P2628" t="s">
        <v>1001</v>
      </c>
      <c r="Q2628" t="s">
        <v>3349</v>
      </c>
      <c r="R2628">
        <v>350000</v>
      </c>
      <c r="S2628">
        <v>40300</v>
      </c>
      <c r="T2628" t="s">
        <v>946</v>
      </c>
      <c r="U2628" t="s">
        <v>947</v>
      </c>
      <c r="V2628" t="s">
        <v>37</v>
      </c>
      <c r="W2628" t="s">
        <v>38</v>
      </c>
      <c r="Y2628">
        <v>230</v>
      </c>
      <c r="Z2628">
        <v>133688</v>
      </c>
      <c r="AA2628">
        <v>202012</v>
      </c>
    </row>
    <row r="2629" spans="1:27" x14ac:dyDescent="0.2">
      <c r="A2629">
        <v>140</v>
      </c>
      <c r="B2629" t="s">
        <v>1553</v>
      </c>
      <c r="C2629" t="s">
        <v>27</v>
      </c>
      <c r="D2629" t="s">
        <v>3348</v>
      </c>
      <c r="E2629">
        <v>0</v>
      </c>
      <c r="F2629" t="s">
        <v>29</v>
      </c>
      <c r="G2629" t="s">
        <v>39</v>
      </c>
      <c r="H2629">
        <v>1</v>
      </c>
      <c r="I2629">
        <v>1</v>
      </c>
      <c r="J2629" t="s">
        <v>2947</v>
      </c>
      <c r="K2629">
        <v>202001</v>
      </c>
      <c r="L2629">
        <v>2</v>
      </c>
      <c r="M2629" t="s">
        <v>221</v>
      </c>
      <c r="N2629" t="s">
        <v>944</v>
      </c>
      <c r="O2629">
        <v>15</v>
      </c>
      <c r="P2629" t="s">
        <v>1001</v>
      </c>
      <c r="Q2629" t="s">
        <v>3349</v>
      </c>
      <c r="R2629">
        <v>350000</v>
      </c>
      <c r="S2629">
        <v>40300</v>
      </c>
      <c r="T2629" t="s">
        <v>946</v>
      </c>
      <c r="U2629" t="s">
        <v>947</v>
      </c>
      <c r="V2629" t="s">
        <v>37</v>
      </c>
      <c r="W2629" t="s">
        <v>38</v>
      </c>
      <c r="Y2629">
        <v>230</v>
      </c>
      <c r="Z2629">
        <v>133688</v>
      </c>
      <c r="AA2629">
        <v>202012</v>
      </c>
    </row>
    <row r="2630" spans="1:27" x14ac:dyDescent="0.2">
      <c r="A2630">
        <v>140</v>
      </c>
      <c r="B2630" t="s">
        <v>1553</v>
      </c>
      <c r="C2630" t="s">
        <v>27</v>
      </c>
      <c r="D2630" t="s">
        <v>1038</v>
      </c>
      <c r="E2630">
        <v>44102.41</v>
      </c>
      <c r="F2630" t="s">
        <v>29</v>
      </c>
      <c r="G2630" t="s">
        <v>27</v>
      </c>
      <c r="H2630">
        <v>0.81161000000000005</v>
      </c>
      <c r="I2630">
        <v>0.81161000000000005</v>
      </c>
      <c r="J2630" t="s">
        <v>258</v>
      </c>
      <c r="K2630">
        <v>202001</v>
      </c>
      <c r="L2630">
        <v>2</v>
      </c>
      <c r="M2630" t="s">
        <v>221</v>
      </c>
      <c r="N2630" t="s">
        <v>944</v>
      </c>
      <c r="O2630">
        <v>15</v>
      </c>
      <c r="P2630" t="s">
        <v>1001</v>
      </c>
      <c r="Q2630" t="s">
        <v>1039</v>
      </c>
      <c r="R2630">
        <v>353000</v>
      </c>
      <c r="S2630">
        <v>40300</v>
      </c>
      <c r="T2630" t="s">
        <v>946</v>
      </c>
      <c r="U2630" t="s">
        <v>947</v>
      </c>
      <c r="V2630" t="s">
        <v>37</v>
      </c>
      <c r="W2630" t="s">
        <v>38</v>
      </c>
      <c r="Y2630">
        <v>230</v>
      </c>
      <c r="Z2630">
        <v>134000</v>
      </c>
      <c r="AA2630">
        <v>202012</v>
      </c>
    </row>
    <row r="2631" spans="1:27" x14ac:dyDescent="0.2">
      <c r="A2631">
        <v>140</v>
      </c>
      <c r="B2631" t="s">
        <v>1553</v>
      </c>
      <c r="C2631" t="s">
        <v>27</v>
      </c>
      <c r="D2631" t="s">
        <v>1038</v>
      </c>
      <c r="E2631">
        <v>10237</v>
      </c>
      <c r="F2631" t="s">
        <v>29</v>
      </c>
      <c r="G2631" t="s">
        <v>39</v>
      </c>
      <c r="H2631">
        <v>0.18839</v>
      </c>
      <c r="I2631">
        <v>0.18839</v>
      </c>
      <c r="J2631" t="s">
        <v>258</v>
      </c>
      <c r="K2631">
        <v>202001</v>
      </c>
      <c r="L2631">
        <v>2</v>
      </c>
      <c r="M2631" t="s">
        <v>221</v>
      </c>
      <c r="N2631" t="s">
        <v>944</v>
      </c>
      <c r="O2631">
        <v>15</v>
      </c>
      <c r="P2631" t="s">
        <v>1001</v>
      </c>
      <c r="Q2631" t="s">
        <v>1039</v>
      </c>
      <c r="R2631">
        <v>353000</v>
      </c>
      <c r="S2631">
        <v>40300</v>
      </c>
      <c r="T2631" t="s">
        <v>946</v>
      </c>
      <c r="U2631" t="s">
        <v>947</v>
      </c>
      <c r="V2631" t="s">
        <v>37</v>
      </c>
      <c r="W2631" t="s">
        <v>38</v>
      </c>
      <c r="Y2631">
        <v>230</v>
      </c>
      <c r="Z2631">
        <v>134000</v>
      </c>
      <c r="AA2631">
        <v>202012</v>
      </c>
    </row>
    <row r="2632" spans="1:27" x14ac:dyDescent="0.2">
      <c r="A2632">
        <v>140</v>
      </c>
      <c r="B2632" t="s">
        <v>1553</v>
      </c>
      <c r="C2632" t="s">
        <v>27</v>
      </c>
      <c r="D2632" t="s">
        <v>1040</v>
      </c>
      <c r="E2632">
        <v>58793.55</v>
      </c>
      <c r="F2632" t="s">
        <v>29</v>
      </c>
      <c r="G2632" t="s">
        <v>27</v>
      </c>
      <c r="H2632">
        <v>0.81161000000000005</v>
      </c>
      <c r="I2632">
        <v>0.81161000000000005</v>
      </c>
      <c r="J2632" t="s">
        <v>258</v>
      </c>
      <c r="K2632">
        <v>202001</v>
      </c>
      <c r="L2632">
        <v>2</v>
      </c>
      <c r="M2632" t="s">
        <v>221</v>
      </c>
      <c r="N2632" t="s">
        <v>944</v>
      </c>
      <c r="O2632">
        <v>15</v>
      </c>
      <c r="P2632" t="s">
        <v>1001</v>
      </c>
      <c r="Q2632" t="s">
        <v>1039</v>
      </c>
      <c r="R2632">
        <v>353000</v>
      </c>
      <c r="S2632">
        <v>40300</v>
      </c>
      <c r="T2632" t="s">
        <v>946</v>
      </c>
      <c r="U2632" t="s">
        <v>947</v>
      </c>
      <c r="V2632" t="s">
        <v>37</v>
      </c>
      <c r="W2632" t="s">
        <v>38</v>
      </c>
      <c r="Y2632">
        <v>230</v>
      </c>
      <c r="Z2632">
        <v>134136</v>
      </c>
      <c r="AA2632">
        <v>202012</v>
      </c>
    </row>
    <row r="2633" spans="1:27" x14ac:dyDescent="0.2">
      <c r="A2633">
        <v>140</v>
      </c>
      <c r="B2633" t="s">
        <v>1553</v>
      </c>
      <c r="C2633" t="s">
        <v>27</v>
      </c>
      <c r="D2633" t="s">
        <v>1040</v>
      </c>
      <c r="E2633">
        <v>13647.09</v>
      </c>
      <c r="F2633" t="s">
        <v>29</v>
      </c>
      <c r="G2633" t="s">
        <v>39</v>
      </c>
      <c r="H2633">
        <v>0.18839</v>
      </c>
      <c r="I2633">
        <v>0.18839</v>
      </c>
      <c r="J2633" t="s">
        <v>258</v>
      </c>
      <c r="K2633">
        <v>202001</v>
      </c>
      <c r="L2633">
        <v>2</v>
      </c>
      <c r="M2633" t="s">
        <v>221</v>
      </c>
      <c r="N2633" t="s">
        <v>944</v>
      </c>
      <c r="O2633">
        <v>15</v>
      </c>
      <c r="P2633" t="s">
        <v>1001</v>
      </c>
      <c r="Q2633" t="s">
        <v>1039</v>
      </c>
      <c r="R2633">
        <v>353000</v>
      </c>
      <c r="S2633">
        <v>40300</v>
      </c>
      <c r="T2633" t="s">
        <v>946</v>
      </c>
      <c r="U2633" t="s">
        <v>947</v>
      </c>
      <c r="V2633" t="s">
        <v>37</v>
      </c>
      <c r="W2633" t="s">
        <v>38</v>
      </c>
      <c r="Y2633">
        <v>230</v>
      </c>
      <c r="Z2633">
        <v>134136</v>
      </c>
      <c r="AA2633">
        <v>202012</v>
      </c>
    </row>
    <row r="2634" spans="1:27" x14ac:dyDescent="0.2">
      <c r="A2634">
        <v>140</v>
      </c>
      <c r="B2634" t="s">
        <v>1553</v>
      </c>
      <c r="C2634" t="s">
        <v>27</v>
      </c>
      <c r="D2634" t="s">
        <v>1041</v>
      </c>
      <c r="E2634">
        <v>91474.66</v>
      </c>
      <c r="F2634" t="s">
        <v>29</v>
      </c>
      <c r="G2634" t="s">
        <v>27</v>
      </c>
      <c r="H2634">
        <v>0.81161000000000005</v>
      </c>
      <c r="I2634">
        <v>0.81161000000000005</v>
      </c>
      <c r="J2634" t="s">
        <v>258</v>
      </c>
      <c r="K2634">
        <v>202001</v>
      </c>
      <c r="L2634">
        <v>2</v>
      </c>
      <c r="M2634" t="s">
        <v>221</v>
      </c>
      <c r="N2634" t="s">
        <v>944</v>
      </c>
      <c r="O2634">
        <v>15</v>
      </c>
      <c r="P2634" t="s">
        <v>1001</v>
      </c>
      <c r="Q2634" t="s">
        <v>1039</v>
      </c>
      <c r="R2634">
        <v>353000</v>
      </c>
      <c r="S2634">
        <v>40300</v>
      </c>
      <c r="T2634" t="s">
        <v>946</v>
      </c>
      <c r="U2634" t="s">
        <v>947</v>
      </c>
      <c r="V2634" t="s">
        <v>37</v>
      </c>
      <c r="W2634" t="s">
        <v>38</v>
      </c>
      <c r="Y2634">
        <v>230</v>
      </c>
      <c r="Z2634">
        <v>133696</v>
      </c>
      <c r="AA2634">
        <v>202012</v>
      </c>
    </row>
    <row r="2635" spans="1:27" x14ac:dyDescent="0.2">
      <c r="A2635">
        <v>140</v>
      </c>
      <c r="B2635" t="s">
        <v>1553</v>
      </c>
      <c r="C2635" t="s">
        <v>27</v>
      </c>
      <c r="D2635" t="s">
        <v>1041</v>
      </c>
      <c r="E2635">
        <v>21233</v>
      </c>
      <c r="F2635" t="s">
        <v>29</v>
      </c>
      <c r="G2635" t="s">
        <v>39</v>
      </c>
      <c r="H2635">
        <v>0.18839</v>
      </c>
      <c r="I2635">
        <v>0.18839</v>
      </c>
      <c r="J2635" t="s">
        <v>258</v>
      </c>
      <c r="K2635">
        <v>202001</v>
      </c>
      <c r="L2635">
        <v>2</v>
      </c>
      <c r="M2635" t="s">
        <v>221</v>
      </c>
      <c r="N2635" t="s">
        <v>944</v>
      </c>
      <c r="O2635">
        <v>15</v>
      </c>
      <c r="P2635" t="s">
        <v>1001</v>
      </c>
      <c r="Q2635" t="s">
        <v>1039</v>
      </c>
      <c r="R2635">
        <v>353000</v>
      </c>
      <c r="S2635">
        <v>40300</v>
      </c>
      <c r="T2635" t="s">
        <v>946</v>
      </c>
      <c r="U2635" t="s">
        <v>947</v>
      </c>
      <c r="V2635" t="s">
        <v>37</v>
      </c>
      <c r="W2635" t="s">
        <v>38</v>
      </c>
      <c r="Y2635">
        <v>230</v>
      </c>
      <c r="Z2635">
        <v>133696</v>
      </c>
      <c r="AA2635">
        <v>202012</v>
      </c>
    </row>
    <row r="2636" spans="1:27" x14ac:dyDescent="0.2">
      <c r="A2636">
        <v>140</v>
      </c>
      <c r="B2636" t="s">
        <v>1553</v>
      </c>
      <c r="C2636" t="s">
        <v>27</v>
      </c>
      <c r="D2636" t="s">
        <v>1042</v>
      </c>
      <c r="E2636">
        <v>95265.35</v>
      </c>
      <c r="F2636" t="s">
        <v>29</v>
      </c>
      <c r="G2636" t="s">
        <v>27</v>
      </c>
      <c r="H2636">
        <v>0.81161000000000005</v>
      </c>
      <c r="I2636">
        <v>0.81161000000000005</v>
      </c>
      <c r="J2636" t="s">
        <v>258</v>
      </c>
      <c r="K2636">
        <v>202001</v>
      </c>
      <c r="L2636">
        <v>2</v>
      </c>
      <c r="M2636" t="s">
        <v>221</v>
      </c>
      <c r="N2636" t="s">
        <v>944</v>
      </c>
      <c r="O2636">
        <v>15</v>
      </c>
      <c r="P2636" t="s">
        <v>1001</v>
      </c>
      <c r="Q2636" t="s">
        <v>1039</v>
      </c>
      <c r="R2636">
        <v>353000</v>
      </c>
      <c r="S2636">
        <v>40300</v>
      </c>
      <c r="T2636" t="s">
        <v>946</v>
      </c>
      <c r="U2636" t="s">
        <v>947</v>
      </c>
      <c r="V2636" t="s">
        <v>37</v>
      </c>
      <c r="W2636" t="s">
        <v>38</v>
      </c>
      <c r="Y2636">
        <v>230</v>
      </c>
      <c r="Z2636">
        <v>133874</v>
      </c>
      <c r="AA2636">
        <v>202012</v>
      </c>
    </row>
    <row r="2637" spans="1:27" x14ac:dyDescent="0.2">
      <c r="A2637">
        <v>140</v>
      </c>
      <c r="B2637" t="s">
        <v>1553</v>
      </c>
      <c r="C2637" t="s">
        <v>27</v>
      </c>
      <c r="D2637" t="s">
        <v>1042</v>
      </c>
      <c r="E2637">
        <v>22112.89</v>
      </c>
      <c r="F2637" t="s">
        <v>29</v>
      </c>
      <c r="G2637" t="s">
        <v>39</v>
      </c>
      <c r="H2637">
        <v>0.18839</v>
      </c>
      <c r="I2637">
        <v>0.18839</v>
      </c>
      <c r="J2637" t="s">
        <v>258</v>
      </c>
      <c r="K2637">
        <v>202001</v>
      </c>
      <c r="L2637">
        <v>2</v>
      </c>
      <c r="M2637" t="s">
        <v>221</v>
      </c>
      <c r="N2637" t="s">
        <v>944</v>
      </c>
      <c r="O2637">
        <v>15</v>
      </c>
      <c r="P2637" t="s">
        <v>1001</v>
      </c>
      <c r="Q2637" t="s">
        <v>1039</v>
      </c>
      <c r="R2637">
        <v>353000</v>
      </c>
      <c r="S2637">
        <v>40300</v>
      </c>
      <c r="T2637" t="s">
        <v>946</v>
      </c>
      <c r="U2637" t="s">
        <v>947</v>
      </c>
      <c r="V2637" t="s">
        <v>37</v>
      </c>
      <c r="W2637" t="s">
        <v>38</v>
      </c>
      <c r="Y2637">
        <v>230</v>
      </c>
      <c r="Z2637">
        <v>133874</v>
      </c>
      <c r="AA2637">
        <v>202012</v>
      </c>
    </row>
    <row r="2638" spans="1:27" x14ac:dyDescent="0.2">
      <c r="A2638">
        <v>140</v>
      </c>
      <c r="B2638" t="s">
        <v>1553</v>
      </c>
      <c r="C2638" t="s">
        <v>27</v>
      </c>
      <c r="D2638" t="s">
        <v>1043</v>
      </c>
      <c r="E2638">
        <v>19834.759999999998</v>
      </c>
      <c r="F2638" t="s">
        <v>29</v>
      </c>
      <c r="G2638" t="s">
        <v>27</v>
      </c>
      <c r="H2638">
        <v>0.81161000000000005</v>
      </c>
      <c r="I2638">
        <v>0.81161000000000005</v>
      </c>
      <c r="J2638" t="s">
        <v>258</v>
      </c>
      <c r="K2638">
        <v>202001</v>
      </c>
      <c r="L2638">
        <v>2</v>
      </c>
      <c r="M2638" t="s">
        <v>221</v>
      </c>
      <c r="N2638" t="s">
        <v>944</v>
      </c>
      <c r="O2638">
        <v>15</v>
      </c>
      <c r="P2638" t="s">
        <v>1001</v>
      </c>
      <c r="Q2638" t="s">
        <v>1044</v>
      </c>
      <c r="R2638">
        <v>354000</v>
      </c>
      <c r="S2638">
        <v>40300</v>
      </c>
      <c r="T2638" t="s">
        <v>946</v>
      </c>
      <c r="U2638" t="s">
        <v>947</v>
      </c>
      <c r="V2638" t="s">
        <v>37</v>
      </c>
      <c r="W2638" t="s">
        <v>38</v>
      </c>
      <c r="Y2638">
        <v>230</v>
      </c>
      <c r="Z2638">
        <v>133659</v>
      </c>
      <c r="AA2638">
        <v>202012</v>
      </c>
    </row>
    <row r="2639" spans="1:27" x14ac:dyDescent="0.2">
      <c r="A2639">
        <v>140</v>
      </c>
      <c r="B2639" t="s">
        <v>1553</v>
      </c>
      <c r="C2639" t="s">
        <v>27</v>
      </c>
      <c r="D2639" t="s">
        <v>1043</v>
      </c>
      <c r="E2639">
        <v>4604.0200000000004</v>
      </c>
      <c r="F2639" t="s">
        <v>29</v>
      </c>
      <c r="G2639" t="s">
        <v>39</v>
      </c>
      <c r="H2639">
        <v>0.18839</v>
      </c>
      <c r="I2639">
        <v>0.18839</v>
      </c>
      <c r="J2639" t="s">
        <v>258</v>
      </c>
      <c r="K2639">
        <v>202001</v>
      </c>
      <c r="L2639">
        <v>2</v>
      </c>
      <c r="M2639" t="s">
        <v>221</v>
      </c>
      <c r="N2639" t="s">
        <v>944</v>
      </c>
      <c r="O2639">
        <v>15</v>
      </c>
      <c r="P2639" t="s">
        <v>1001</v>
      </c>
      <c r="Q2639" t="s">
        <v>1044</v>
      </c>
      <c r="R2639">
        <v>354000</v>
      </c>
      <c r="S2639">
        <v>40300</v>
      </c>
      <c r="T2639" t="s">
        <v>946</v>
      </c>
      <c r="U2639" t="s">
        <v>947</v>
      </c>
      <c r="V2639" t="s">
        <v>37</v>
      </c>
      <c r="W2639" t="s">
        <v>38</v>
      </c>
      <c r="Y2639">
        <v>230</v>
      </c>
      <c r="Z2639">
        <v>133659</v>
      </c>
      <c r="AA2639">
        <v>202012</v>
      </c>
    </row>
    <row r="2640" spans="1:27" x14ac:dyDescent="0.2">
      <c r="A2640">
        <v>140</v>
      </c>
      <c r="B2640" t="s">
        <v>1553</v>
      </c>
      <c r="C2640" t="s">
        <v>27</v>
      </c>
      <c r="D2640" t="s">
        <v>1045</v>
      </c>
      <c r="E2640">
        <v>2907.9</v>
      </c>
      <c r="F2640" t="s">
        <v>29</v>
      </c>
      <c r="G2640" t="s">
        <v>27</v>
      </c>
      <c r="H2640">
        <v>0.81161000000000005</v>
      </c>
      <c r="I2640">
        <v>0.81161000000000005</v>
      </c>
      <c r="J2640" t="s">
        <v>258</v>
      </c>
      <c r="K2640">
        <v>202001</v>
      </c>
      <c r="L2640">
        <v>2</v>
      </c>
      <c r="M2640" t="s">
        <v>221</v>
      </c>
      <c r="N2640" t="s">
        <v>944</v>
      </c>
      <c r="O2640">
        <v>15</v>
      </c>
      <c r="P2640" t="s">
        <v>1001</v>
      </c>
      <c r="Q2640" t="s">
        <v>1044</v>
      </c>
      <c r="R2640">
        <v>354000</v>
      </c>
      <c r="S2640">
        <v>40300</v>
      </c>
      <c r="T2640" t="s">
        <v>946</v>
      </c>
      <c r="U2640" t="s">
        <v>947</v>
      </c>
      <c r="V2640" t="s">
        <v>37</v>
      </c>
      <c r="W2640" t="s">
        <v>38</v>
      </c>
      <c r="Y2640">
        <v>230</v>
      </c>
      <c r="Z2640">
        <v>133880</v>
      </c>
      <c r="AA2640">
        <v>202012</v>
      </c>
    </row>
    <row r="2641" spans="1:27" x14ac:dyDescent="0.2">
      <c r="A2641">
        <v>140</v>
      </c>
      <c r="B2641" t="s">
        <v>1553</v>
      </c>
      <c r="C2641" t="s">
        <v>27</v>
      </c>
      <c r="D2641" t="s">
        <v>1045</v>
      </c>
      <c r="E2641">
        <v>674.98</v>
      </c>
      <c r="F2641" t="s">
        <v>29</v>
      </c>
      <c r="G2641" t="s">
        <v>39</v>
      </c>
      <c r="H2641">
        <v>0.18839</v>
      </c>
      <c r="I2641">
        <v>0.18839</v>
      </c>
      <c r="J2641" t="s">
        <v>258</v>
      </c>
      <c r="K2641">
        <v>202001</v>
      </c>
      <c r="L2641">
        <v>2</v>
      </c>
      <c r="M2641" t="s">
        <v>221</v>
      </c>
      <c r="N2641" t="s">
        <v>944</v>
      </c>
      <c r="O2641">
        <v>15</v>
      </c>
      <c r="P2641" t="s">
        <v>1001</v>
      </c>
      <c r="Q2641" t="s">
        <v>1044</v>
      </c>
      <c r="R2641">
        <v>354000</v>
      </c>
      <c r="S2641">
        <v>40300</v>
      </c>
      <c r="T2641" t="s">
        <v>946</v>
      </c>
      <c r="U2641" t="s">
        <v>947</v>
      </c>
      <c r="V2641" t="s">
        <v>37</v>
      </c>
      <c r="W2641" t="s">
        <v>38</v>
      </c>
      <c r="Y2641">
        <v>230</v>
      </c>
      <c r="Z2641">
        <v>133880</v>
      </c>
      <c r="AA2641">
        <v>202012</v>
      </c>
    </row>
    <row r="2642" spans="1:27" x14ac:dyDescent="0.2">
      <c r="A2642">
        <v>140</v>
      </c>
      <c r="B2642" t="s">
        <v>1553</v>
      </c>
      <c r="C2642" t="s">
        <v>27</v>
      </c>
      <c r="D2642" t="s">
        <v>1046</v>
      </c>
      <c r="E2642">
        <v>2148.1</v>
      </c>
      <c r="F2642" t="s">
        <v>29</v>
      </c>
      <c r="G2642" t="s">
        <v>27</v>
      </c>
      <c r="H2642">
        <v>0.81161000000000005</v>
      </c>
      <c r="I2642">
        <v>0.81161000000000005</v>
      </c>
      <c r="J2642" t="s">
        <v>258</v>
      </c>
      <c r="K2642">
        <v>202001</v>
      </c>
      <c r="L2642">
        <v>2</v>
      </c>
      <c r="M2642" t="s">
        <v>221</v>
      </c>
      <c r="N2642" t="s">
        <v>944</v>
      </c>
      <c r="O2642">
        <v>15</v>
      </c>
      <c r="P2642" t="s">
        <v>1001</v>
      </c>
      <c r="Q2642" t="s">
        <v>1044</v>
      </c>
      <c r="R2642">
        <v>354000</v>
      </c>
      <c r="S2642">
        <v>40300</v>
      </c>
      <c r="T2642" t="s">
        <v>946</v>
      </c>
      <c r="U2642" t="s">
        <v>947</v>
      </c>
      <c r="V2642" t="s">
        <v>37</v>
      </c>
      <c r="W2642" t="s">
        <v>38</v>
      </c>
      <c r="Y2642">
        <v>230</v>
      </c>
      <c r="Z2642">
        <v>133864</v>
      </c>
      <c r="AA2642">
        <v>202012</v>
      </c>
    </row>
    <row r="2643" spans="1:27" x14ac:dyDescent="0.2">
      <c r="A2643">
        <v>140</v>
      </c>
      <c r="B2643" t="s">
        <v>1553</v>
      </c>
      <c r="C2643" t="s">
        <v>27</v>
      </c>
      <c r="D2643" t="s">
        <v>1046</v>
      </c>
      <c r="E2643">
        <v>498.62</v>
      </c>
      <c r="F2643" t="s">
        <v>29</v>
      </c>
      <c r="G2643" t="s">
        <v>39</v>
      </c>
      <c r="H2643">
        <v>0.18839</v>
      </c>
      <c r="I2643">
        <v>0.18839</v>
      </c>
      <c r="J2643" t="s">
        <v>258</v>
      </c>
      <c r="K2643">
        <v>202001</v>
      </c>
      <c r="L2643">
        <v>2</v>
      </c>
      <c r="M2643" t="s">
        <v>221</v>
      </c>
      <c r="N2643" t="s">
        <v>944</v>
      </c>
      <c r="O2643">
        <v>15</v>
      </c>
      <c r="P2643" t="s">
        <v>1001</v>
      </c>
      <c r="Q2643" t="s">
        <v>1044</v>
      </c>
      <c r="R2643">
        <v>354000</v>
      </c>
      <c r="S2643">
        <v>40300</v>
      </c>
      <c r="T2643" t="s">
        <v>946</v>
      </c>
      <c r="U2643" t="s">
        <v>947</v>
      </c>
      <c r="V2643" t="s">
        <v>37</v>
      </c>
      <c r="W2643" t="s">
        <v>38</v>
      </c>
      <c r="Y2643">
        <v>230</v>
      </c>
      <c r="Z2643">
        <v>133864</v>
      </c>
      <c r="AA2643">
        <v>202012</v>
      </c>
    </row>
    <row r="2644" spans="1:27" x14ac:dyDescent="0.2">
      <c r="A2644">
        <v>140</v>
      </c>
      <c r="B2644" t="s">
        <v>1553</v>
      </c>
      <c r="C2644" t="s">
        <v>27</v>
      </c>
      <c r="D2644" t="s">
        <v>1047</v>
      </c>
      <c r="E2644">
        <v>3512.88</v>
      </c>
      <c r="F2644" t="s">
        <v>29</v>
      </c>
      <c r="G2644" t="s">
        <v>27</v>
      </c>
      <c r="H2644">
        <v>0.81161000000000005</v>
      </c>
      <c r="I2644">
        <v>0.81161000000000005</v>
      </c>
      <c r="J2644" t="s">
        <v>258</v>
      </c>
      <c r="K2644">
        <v>202001</v>
      </c>
      <c r="L2644">
        <v>2</v>
      </c>
      <c r="M2644" t="s">
        <v>221</v>
      </c>
      <c r="N2644" t="s">
        <v>944</v>
      </c>
      <c r="O2644">
        <v>15</v>
      </c>
      <c r="P2644" t="s">
        <v>1001</v>
      </c>
      <c r="Q2644" t="s">
        <v>1044</v>
      </c>
      <c r="R2644">
        <v>354000</v>
      </c>
      <c r="S2644">
        <v>40300</v>
      </c>
      <c r="T2644" t="s">
        <v>946</v>
      </c>
      <c r="U2644" t="s">
        <v>947</v>
      </c>
      <c r="V2644" t="s">
        <v>37</v>
      </c>
      <c r="W2644" t="s">
        <v>38</v>
      </c>
      <c r="Y2644">
        <v>230</v>
      </c>
      <c r="Z2644">
        <v>133677</v>
      </c>
      <c r="AA2644">
        <v>202012</v>
      </c>
    </row>
    <row r="2645" spans="1:27" x14ac:dyDescent="0.2">
      <c r="A2645">
        <v>140</v>
      </c>
      <c r="B2645" t="s">
        <v>1553</v>
      </c>
      <c r="C2645" t="s">
        <v>27</v>
      </c>
      <c r="D2645" t="s">
        <v>1047</v>
      </c>
      <c r="E2645">
        <v>815.4</v>
      </c>
      <c r="F2645" t="s">
        <v>29</v>
      </c>
      <c r="G2645" t="s">
        <v>39</v>
      </c>
      <c r="H2645">
        <v>0.18839</v>
      </c>
      <c r="I2645">
        <v>0.18839</v>
      </c>
      <c r="J2645" t="s">
        <v>258</v>
      </c>
      <c r="K2645">
        <v>202001</v>
      </c>
      <c r="L2645">
        <v>2</v>
      </c>
      <c r="M2645" t="s">
        <v>221</v>
      </c>
      <c r="N2645" t="s">
        <v>944</v>
      </c>
      <c r="O2645">
        <v>15</v>
      </c>
      <c r="P2645" t="s">
        <v>1001</v>
      </c>
      <c r="Q2645" t="s">
        <v>1044</v>
      </c>
      <c r="R2645">
        <v>354000</v>
      </c>
      <c r="S2645">
        <v>40300</v>
      </c>
      <c r="T2645" t="s">
        <v>946</v>
      </c>
      <c r="U2645" t="s">
        <v>947</v>
      </c>
      <c r="V2645" t="s">
        <v>37</v>
      </c>
      <c r="W2645" t="s">
        <v>38</v>
      </c>
      <c r="Y2645">
        <v>230</v>
      </c>
      <c r="Z2645">
        <v>133677</v>
      </c>
      <c r="AA2645">
        <v>202012</v>
      </c>
    </row>
    <row r="2646" spans="1:27" x14ac:dyDescent="0.2">
      <c r="A2646">
        <v>140</v>
      </c>
      <c r="B2646" t="s">
        <v>1553</v>
      </c>
      <c r="C2646" t="s">
        <v>27</v>
      </c>
      <c r="D2646" t="s">
        <v>1048</v>
      </c>
      <c r="E2646">
        <v>1068.31</v>
      </c>
      <c r="F2646" t="s">
        <v>29</v>
      </c>
      <c r="G2646" t="s">
        <v>27</v>
      </c>
      <c r="H2646">
        <v>0.81161000000000005</v>
      </c>
      <c r="I2646">
        <v>0.81161000000000005</v>
      </c>
      <c r="J2646" t="s">
        <v>258</v>
      </c>
      <c r="K2646">
        <v>202001</v>
      </c>
      <c r="L2646">
        <v>2</v>
      </c>
      <c r="M2646" t="s">
        <v>221</v>
      </c>
      <c r="N2646" t="s">
        <v>944</v>
      </c>
      <c r="O2646">
        <v>15</v>
      </c>
      <c r="P2646" t="s">
        <v>1001</v>
      </c>
      <c r="Q2646" t="s">
        <v>1049</v>
      </c>
      <c r="R2646">
        <v>356000</v>
      </c>
      <c r="S2646">
        <v>40300</v>
      </c>
      <c r="T2646" t="s">
        <v>946</v>
      </c>
      <c r="U2646" t="s">
        <v>947</v>
      </c>
      <c r="V2646" t="s">
        <v>37</v>
      </c>
      <c r="W2646" t="s">
        <v>38</v>
      </c>
      <c r="Y2646">
        <v>230</v>
      </c>
      <c r="Z2646">
        <v>133855</v>
      </c>
      <c r="AA2646">
        <v>202012</v>
      </c>
    </row>
    <row r="2647" spans="1:27" x14ac:dyDescent="0.2">
      <c r="A2647">
        <v>140</v>
      </c>
      <c r="B2647" t="s">
        <v>1553</v>
      </c>
      <c r="C2647" t="s">
        <v>27</v>
      </c>
      <c r="D2647" t="s">
        <v>1048</v>
      </c>
      <c r="E2647">
        <v>247.97</v>
      </c>
      <c r="F2647" t="s">
        <v>29</v>
      </c>
      <c r="G2647" t="s">
        <v>39</v>
      </c>
      <c r="H2647">
        <v>0.18839</v>
      </c>
      <c r="I2647">
        <v>0.18839</v>
      </c>
      <c r="J2647" t="s">
        <v>258</v>
      </c>
      <c r="K2647">
        <v>202001</v>
      </c>
      <c r="L2647">
        <v>2</v>
      </c>
      <c r="M2647" t="s">
        <v>221</v>
      </c>
      <c r="N2647" t="s">
        <v>944</v>
      </c>
      <c r="O2647">
        <v>15</v>
      </c>
      <c r="P2647" t="s">
        <v>1001</v>
      </c>
      <c r="Q2647" t="s">
        <v>1049</v>
      </c>
      <c r="R2647">
        <v>356000</v>
      </c>
      <c r="S2647">
        <v>40300</v>
      </c>
      <c r="T2647" t="s">
        <v>946</v>
      </c>
      <c r="U2647" t="s">
        <v>947</v>
      </c>
      <c r="V2647" t="s">
        <v>37</v>
      </c>
      <c r="W2647" t="s">
        <v>38</v>
      </c>
      <c r="Y2647">
        <v>230</v>
      </c>
      <c r="Z2647">
        <v>133855</v>
      </c>
      <c r="AA2647">
        <v>202012</v>
      </c>
    </row>
    <row r="2648" spans="1:27" x14ac:dyDescent="0.2">
      <c r="A2648">
        <v>140</v>
      </c>
      <c r="B2648" t="s">
        <v>1553</v>
      </c>
      <c r="C2648" t="s">
        <v>27</v>
      </c>
      <c r="D2648" t="s">
        <v>1050</v>
      </c>
      <c r="E2648">
        <v>1138.04</v>
      </c>
      <c r="F2648" t="s">
        <v>29</v>
      </c>
      <c r="G2648" t="s">
        <v>27</v>
      </c>
      <c r="H2648">
        <v>0.81161000000000005</v>
      </c>
      <c r="I2648">
        <v>0.81161000000000005</v>
      </c>
      <c r="J2648" t="s">
        <v>258</v>
      </c>
      <c r="K2648">
        <v>202001</v>
      </c>
      <c r="L2648">
        <v>2</v>
      </c>
      <c r="M2648" t="s">
        <v>221</v>
      </c>
      <c r="N2648" t="s">
        <v>944</v>
      </c>
      <c r="O2648">
        <v>15</v>
      </c>
      <c r="P2648" t="s">
        <v>1001</v>
      </c>
      <c r="Q2648" t="s">
        <v>1049</v>
      </c>
      <c r="R2648">
        <v>356000</v>
      </c>
      <c r="S2648">
        <v>40300</v>
      </c>
      <c r="T2648" t="s">
        <v>946</v>
      </c>
      <c r="U2648" t="s">
        <v>947</v>
      </c>
      <c r="V2648" t="s">
        <v>37</v>
      </c>
      <c r="W2648" t="s">
        <v>38</v>
      </c>
      <c r="Y2648">
        <v>230</v>
      </c>
      <c r="Z2648">
        <v>134066</v>
      </c>
      <c r="AA2648">
        <v>202012</v>
      </c>
    </row>
    <row r="2649" spans="1:27" x14ac:dyDescent="0.2">
      <c r="A2649">
        <v>140</v>
      </c>
      <c r="B2649" t="s">
        <v>1553</v>
      </c>
      <c r="C2649" t="s">
        <v>27</v>
      </c>
      <c r="D2649" t="s">
        <v>1050</v>
      </c>
      <c r="E2649">
        <v>264.16000000000003</v>
      </c>
      <c r="F2649" t="s">
        <v>29</v>
      </c>
      <c r="G2649" t="s">
        <v>39</v>
      </c>
      <c r="H2649">
        <v>0.18839</v>
      </c>
      <c r="I2649">
        <v>0.18839</v>
      </c>
      <c r="J2649" t="s">
        <v>258</v>
      </c>
      <c r="K2649">
        <v>202001</v>
      </c>
      <c r="L2649">
        <v>2</v>
      </c>
      <c r="M2649" t="s">
        <v>221</v>
      </c>
      <c r="N2649" t="s">
        <v>944</v>
      </c>
      <c r="O2649">
        <v>15</v>
      </c>
      <c r="P2649" t="s">
        <v>1001</v>
      </c>
      <c r="Q2649" t="s">
        <v>1049</v>
      </c>
      <c r="R2649">
        <v>356000</v>
      </c>
      <c r="S2649">
        <v>40300</v>
      </c>
      <c r="T2649" t="s">
        <v>946</v>
      </c>
      <c r="U2649" t="s">
        <v>947</v>
      </c>
      <c r="V2649" t="s">
        <v>37</v>
      </c>
      <c r="W2649" t="s">
        <v>38</v>
      </c>
      <c r="Y2649">
        <v>230</v>
      </c>
      <c r="Z2649">
        <v>134066</v>
      </c>
      <c r="AA2649">
        <v>202012</v>
      </c>
    </row>
    <row r="2650" spans="1:27" x14ac:dyDescent="0.2">
      <c r="A2650">
        <v>140</v>
      </c>
      <c r="B2650" t="s">
        <v>1553</v>
      </c>
      <c r="C2650" t="s">
        <v>27</v>
      </c>
      <c r="D2650" t="s">
        <v>1051</v>
      </c>
      <c r="E2650">
        <v>1280.82</v>
      </c>
      <c r="F2650" t="s">
        <v>29</v>
      </c>
      <c r="G2650" t="s">
        <v>27</v>
      </c>
      <c r="H2650">
        <v>0.81161000000000005</v>
      </c>
      <c r="I2650">
        <v>0.81161000000000005</v>
      </c>
      <c r="J2650" t="s">
        <v>258</v>
      </c>
      <c r="K2650">
        <v>202001</v>
      </c>
      <c r="L2650">
        <v>2</v>
      </c>
      <c r="M2650" t="s">
        <v>221</v>
      </c>
      <c r="N2650" t="s">
        <v>944</v>
      </c>
      <c r="O2650">
        <v>15</v>
      </c>
      <c r="P2650" t="s">
        <v>1001</v>
      </c>
      <c r="Q2650" t="s">
        <v>1049</v>
      </c>
      <c r="R2650">
        <v>356000</v>
      </c>
      <c r="S2650">
        <v>40300</v>
      </c>
      <c r="T2650" t="s">
        <v>946</v>
      </c>
      <c r="U2650" t="s">
        <v>947</v>
      </c>
      <c r="V2650" t="s">
        <v>37</v>
      </c>
      <c r="W2650" t="s">
        <v>38</v>
      </c>
      <c r="Y2650">
        <v>230</v>
      </c>
      <c r="Z2650">
        <v>134118</v>
      </c>
      <c r="AA2650">
        <v>202012</v>
      </c>
    </row>
    <row r="2651" spans="1:27" x14ac:dyDescent="0.2">
      <c r="A2651">
        <v>140</v>
      </c>
      <c r="B2651" t="s">
        <v>1553</v>
      </c>
      <c r="C2651" t="s">
        <v>27</v>
      </c>
      <c r="D2651" t="s">
        <v>1051</v>
      </c>
      <c r="E2651">
        <v>297.3</v>
      </c>
      <c r="F2651" t="s">
        <v>29</v>
      </c>
      <c r="G2651" t="s">
        <v>39</v>
      </c>
      <c r="H2651">
        <v>0.18839</v>
      </c>
      <c r="I2651">
        <v>0.18839</v>
      </c>
      <c r="J2651" t="s">
        <v>258</v>
      </c>
      <c r="K2651">
        <v>202001</v>
      </c>
      <c r="L2651">
        <v>2</v>
      </c>
      <c r="M2651" t="s">
        <v>221</v>
      </c>
      <c r="N2651" t="s">
        <v>944</v>
      </c>
      <c r="O2651">
        <v>15</v>
      </c>
      <c r="P2651" t="s">
        <v>1001</v>
      </c>
      <c r="Q2651" t="s">
        <v>1049</v>
      </c>
      <c r="R2651">
        <v>356000</v>
      </c>
      <c r="S2651">
        <v>40300</v>
      </c>
      <c r="T2651" t="s">
        <v>946</v>
      </c>
      <c r="U2651" t="s">
        <v>947</v>
      </c>
      <c r="V2651" t="s">
        <v>37</v>
      </c>
      <c r="W2651" t="s">
        <v>38</v>
      </c>
      <c r="Y2651">
        <v>230</v>
      </c>
      <c r="Z2651">
        <v>134118</v>
      </c>
      <c r="AA2651">
        <v>202012</v>
      </c>
    </row>
    <row r="2652" spans="1:27" x14ac:dyDescent="0.2">
      <c r="A2652">
        <v>140</v>
      </c>
      <c r="B2652" t="s">
        <v>1553</v>
      </c>
      <c r="C2652" t="s">
        <v>27</v>
      </c>
      <c r="D2652" t="s">
        <v>1670</v>
      </c>
      <c r="E2652">
        <v>24216.5</v>
      </c>
      <c r="F2652" t="s">
        <v>29</v>
      </c>
      <c r="G2652" t="s">
        <v>27</v>
      </c>
      <c r="H2652">
        <v>0.81161000000000005</v>
      </c>
      <c r="I2652">
        <v>0.81161000000000005</v>
      </c>
      <c r="J2652" t="s">
        <v>258</v>
      </c>
      <c r="K2652">
        <v>202001</v>
      </c>
      <c r="L2652">
        <v>2</v>
      </c>
      <c r="M2652" t="s">
        <v>221</v>
      </c>
      <c r="N2652" t="s">
        <v>944</v>
      </c>
      <c r="O2652">
        <v>15</v>
      </c>
      <c r="P2652" t="s">
        <v>1001</v>
      </c>
      <c r="Q2652" t="s">
        <v>1671</v>
      </c>
      <c r="R2652">
        <v>391100</v>
      </c>
      <c r="S2652">
        <v>40300</v>
      </c>
      <c r="T2652" t="s">
        <v>946</v>
      </c>
      <c r="U2652" t="s">
        <v>947</v>
      </c>
      <c r="V2652" t="s">
        <v>37</v>
      </c>
      <c r="W2652" t="s">
        <v>38</v>
      </c>
      <c r="Y2652">
        <v>230</v>
      </c>
      <c r="Z2652">
        <v>28226654</v>
      </c>
      <c r="AA2652">
        <v>202012</v>
      </c>
    </row>
    <row r="2653" spans="1:27" x14ac:dyDescent="0.2">
      <c r="A2653">
        <v>140</v>
      </c>
      <c r="B2653" t="s">
        <v>1553</v>
      </c>
      <c r="C2653" t="s">
        <v>27</v>
      </c>
      <c r="D2653" t="s">
        <v>1670</v>
      </c>
      <c r="E2653">
        <v>5621.11</v>
      </c>
      <c r="F2653" t="s">
        <v>29</v>
      </c>
      <c r="G2653" t="s">
        <v>39</v>
      </c>
      <c r="H2653">
        <v>0.18839</v>
      </c>
      <c r="I2653">
        <v>0.18839</v>
      </c>
      <c r="J2653" t="s">
        <v>258</v>
      </c>
      <c r="K2653">
        <v>202001</v>
      </c>
      <c r="L2653">
        <v>2</v>
      </c>
      <c r="M2653" t="s">
        <v>221</v>
      </c>
      <c r="N2653" t="s">
        <v>944</v>
      </c>
      <c r="O2653">
        <v>15</v>
      </c>
      <c r="P2653" t="s">
        <v>1001</v>
      </c>
      <c r="Q2653" t="s">
        <v>1671</v>
      </c>
      <c r="R2653">
        <v>391100</v>
      </c>
      <c r="S2653">
        <v>40300</v>
      </c>
      <c r="T2653" t="s">
        <v>946</v>
      </c>
      <c r="U2653" t="s">
        <v>947</v>
      </c>
      <c r="V2653" t="s">
        <v>37</v>
      </c>
      <c r="W2653" t="s">
        <v>38</v>
      </c>
      <c r="Y2653">
        <v>230</v>
      </c>
      <c r="Z2653">
        <v>28226654</v>
      </c>
      <c r="AA2653">
        <v>202012</v>
      </c>
    </row>
    <row r="2654" spans="1:27" x14ac:dyDescent="0.2">
      <c r="A2654">
        <v>140</v>
      </c>
      <c r="B2654" t="s">
        <v>1553</v>
      </c>
      <c r="C2654" t="s">
        <v>27</v>
      </c>
      <c r="D2654" t="s">
        <v>1052</v>
      </c>
      <c r="E2654">
        <v>104710.25</v>
      </c>
      <c r="F2654" t="s">
        <v>29</v>
      </c>
      <c r="G2654" t="s">
        <v>27</v>
      </c>
      <c r="H2654">
        <v>0.81161000000000005</v>
      </c>
      <c r="I2654">
        <v>0.81161000000000005</v>
      </c>
      <c r="J2654" t="s">
        <v>258</v>
      </c>
      <c r="K2654">
        <v>202001</v>
      </c>
      <c r="L2654">
        <v>2</v>
      </c>
      <c r="M2654" t="s">
        <v>221</v>
      </c>
      <c r="N2654" t="s">
        <v>944</v>
      </c>
      <c r="O2654">
        <v>15</v>
      </c>
      <c r="P2654" t="s">
        <v>1001</v>
      </c>
      <c r="Q2654" t="s">
        <v>1053</v>
      </c>
      <c r="R2654">
        <v>392000</v>
      </c>
      <c r="S2654">
        <v>40300</v>
      </c>
      <c r="T2654" t="s">
        <v>946</v>
      </c>
      <c r="U2654" t="s">
        <v>947</v>
      </c>
      <c r="V2654" t="s">
        <v>37</v>
      </c>
      <c r="W2654" t="s">
        <v>38</v>
      </c>
      <c r="Y2654">
        <v>230</v>
      </c>
      <c r="Z2654">
        <v>133636</v>
      </c>
      <c r="AA2654">
        <v>202012</v>
      </c>
    </row>
    <row r="2655" spans="1:27" x14ac:dyDescent="0.2">
      <c r="A2655">
        <v>140</v>
      </c>
      <c r="B2655" t="s">
        <v>1553</v>
      </c>
      <c r="C2655" t="s">
        <v>27</v>
      </c>
      <c r="D2655" t="s">
        <v>1052</v>
      </c>
      <c r="E2655">
        <v>24305.23</v>
      </c>
      <c r="F2655" t="s">
        <v>29</v>
      </c>
      <c r="G2655" t="s">
        <v>39</v>
      </c>
      <c r="H2655">
        <v>0.18839</v>
      </c>
      <c r="I2655">
        <v>0.18839</v>
      </c>
      <c r="J2655" t="s">
        <v>258</v>
      </c>
      <c r="K2655">
        <v>202001</v>
      </c>
      <c r="L2655">
        <v>2</v>
      </c>
      <c r="M2655" t="s">
        <v>221</v>
      </c>
      <c r="N2655" t="s">
        <v>944</v>
      </c>
      <c r="O2655">
        <v>15</v>
      </c>
      <c r="P2655" t="s">
        <v>1001</v>
      </c>
      <c r="Q2655" t="s">
        <v>1053</v>
      </c>
      <c r="R2655">
        <v>392000</v>
      </c>
      <c r="S2655">
        <v>40300</v>
      </c>
      <c r="T2655" t="s">
        <v>946</v>
      </c>
      <c r="U2655" t="s">
        <v>947</v>
      </c>
      <c r="V2655" t="s">
        <v>37</v>
      </c>
      <c r="W2655" t="s">
        <v>38</v>
      </c>
      <c r="Y2655">
        <v>230</v>
      </c>
      <c r="Z2655">
        <v>133636</v>
      </c>
      <c r="AA2655">
        <v>202012</v>
      </c>
    </row>
    <row r="2656" spans="1:27" x14ac:dyDescent="0.2">
      <c r="A2656">
        <v>140</v>
      </c>
      <c r="B2656" t="s">
        <v>1553</v>
      </c>
      <c r="C2656" t="s">
        <v>27</v>
      </c>
      <c r="D2656" t="s">
        <v>1672</v>
      </c>
      <c r="E2656">
        <v>248.55</v>
      </c>
      <c r="F2656" t="s">
        <v>29</v>
      </c>
      <c r="G2656" t="s">
        <v>27</v>
      </c>
      <c r="H2656">
        <v>0.81161000000000005</v>
      </c>
      <c r="I2656">
        <v>0.81161000000000005</v>
      </c>
      <c r="J2656" t="s">
        <v>258</v>
      </c>
      <c r="K2656">
        <v>202001</v>
      </c>
      <c r="L2656">
        <v>2</v>
      </c>
      <c r="M2656" t="s">
        <v>221</v>
      </c>
      <c r="N2656" t="s">
        <v>944</v>
      </c>
      <c r="O2656">
        <v>15</v>
      </c>
      <c r="P2656" t="s">
        <v>1001</v>
      </c>
      <c r="Q2656" t="s">
        <v>1673</v>
      </c>
      <c r="R2656">
        <v>393000</v>
      </c>
      <c r="S2656">
        <v>40300</v>
      </c>
      <c r="T2656" t="s">
        <v>946</v>
      </c>
      <c r="U2656" t="s">
        <v>947</v>
      </c>
      <c r="V2656" t="s">
        <v>37</v>
      </c>
      <c r="W2656" t="s">
        <v>38</v>
      </c>
      <c r="Y2656">
        <v>230</v>
      </c>
      <c r="Z2656">
        <v>28227317</v>
      </c>
      <c r="AA2656">
        <v>202012</v>
      </c>
    </row>
    <row r="2657" spans="1:27" x14ac:dyDescent="0.2">
      <c r="A2657">
        <v>140</v>
      </c>
      <c r="B2657" t="s">
        <v>1553</v>
      </c>
      <c r="C2657" t="s">
        <v>27</v>
      </c>
      <c r="D2657" t="s">
        <v>1672</v>
      </c>
      <c r="E2657">
        <v>57.69</v>
      </c>
      <c r="F2657" t="s">
        <v>29</v>
      </c>
      <c r="G2657" t="s">
        <v>39</v>
      </c>
      <c r="H2657">
        <v>0.18839</v>
      </c>
      <c r="I2657">
        <v>0.18839</v>
      </c>
      <c r="J2657" t="s">
        <v>258</v>
      </c>
      <c r="K2657">
        <v>202001</v>
      </c>
      <c r="L2657">
        <v>2</v>
      </c>
      <c r="M2657" t="s">
        <v>221</v>
      </c>
      <c r="N2657" t="s">
        <v>944</v>
      </c>
      <c r="O2657">
        <v>15</v>
      </c>
      <c r="P2657" t="s">
        <v>1001</v>
      </c>
      <c r="Q2657" t="s">
        <v>1673</v>
      </c>
      <c r="R2657">
        <v>393000</v>
      </c>
      <c r="S2657">
        <v>40300</v>
      </c>
      <c r="T2657" t="s">
        <v>946</v>
      </c>
      <c r="U2657" t="s">
        <v>947</v>
      </c>
      <c r="V2657" t="s">
        <v>37</v>
      </c>
      <c r="W2657" t="s">
        <v>38</v>
      </c>
      <c r="Y2657">
        <v>230</v>
      </c>
      <c r="Z2657">
        <v>28227317</v>
      </c>
      <c r="AA2657">
        <v>202012</v>
      </c>
    </row>
    <row r="2658" spans="1:27" x14ac:dyDescent="0.2">
      <c r="A2658">
        <v>140</v>
      </c>
      <c r="B2658" t="s">
        <v>1553</v>
      </c>
      <c r="C2658" t="s">
        <v>27</v>
      </c>
      <c r="D2658" t="s">
        <v>1054</v>
      </c>
      <c r="E2658">
        <v>31233.63</v>
      </c>
      <c r="F2658" t="s">
        <v>29</v>
      </c>
      <c r="G2658" t="s">
        <v>27</v>
      </c>
      <c r="H2658">
        <v>0.81161000000000005</v>
      </c>
      <c r="I2658">
        <v>0.81161000000000005</v>
      </c>
      <c r="J2658" t="s">
        <v>258</v>
      </c>
      <c r="K2658">
        <v>202001</v>
      </c>
      <c r="L2658">
        <v>2</v>
      </c>
      <c r="M2658" t="s">
        <v>221</v>
      </c>
      <c r="N2658" t="s">
        <v>944</v>
      </c>
      <c r="O2658">
        <v>15</v>
      </c>
      <c r="P2658" t="s">
        <v>1001</v>
      </c>
      <c r="Q2658" t="s">
        <v>1055</v>
      </c>
      <c r="R2658">
        <v>394000</v>
      </c>
      <c r="S2658">
        <v>40300</v>
      </c>
      <c r="T2658" t="s">
        <v>946</v>
      </c>
      <c r="U2658" t="s">
        <v>947</v>
      </c>
      <c r="V2658" t="s">
        <v>37</v>
      </c>
      <c r="W2658" t="s">
        <v>38</v>
      </c>
      <c r="Y2658">
        <v>230</v>
      </c>
      <c r="Z2658">
        <v>4013283</v>
      </c>
      <c r="AA2658">
        <v>202012</v>
      </c>
    </row>
    <row r="2659" spans="1:27" x14ac:dyDescent="0.2">
      <c r="A2659">
        <v>140</v>
      </c>
      <c r="B2659" t="s">
        <v>1553</v>
      </c>
      <c r="C2659" t="s">
        <v>27</v>
      </c>
      <c r="D2659" t="s">
        <v>1054</v>
      </c>
      <c r="E2659">
        <v>7249.91</v>
      </c>
      <c r="F2659" t="s">
        <v>29</v>
      </c>
      <c r="G2659" t="s">
        <v>39</v>
      </c>
      <c r="H2659">
        <v>0.18839</v>
      </c>
      <c r="I2659">
        <v>0.18839</v>
      </c>
      <c r="J2659" t="s">
        <v>258</v>
      </c>
      <c r="K2659">
        <v>202001</v>
      </c>
      <c r="L2659">
        <v>2</v>
      </c>
      <c r="M2659" t="s">
        <v>221</v>
      </c>
      <c r="N2659" t="s">
        <v>944</v>
      </c>
      <c r="O2659">
        <v>15</v>
      </c>
      <c r="P2659" t="s">
        <v>1001</v>
      </c>
      <c r="Q2659" t="s">
        <v>1055</v>
      </c>
      <c r="R2659">
        <v>394000</v>
      </c>
      <c r="S2659">
        <v>40300</v>
      </c>
      <c r="T2659" t="s">
        <v>946</v>
      </c>
      <c r="U2659" t="s">
        <v>947</v>
      </c>
      <c r="V2659" t="s">
        <v>37</v>
      </c>
      <c r="W2659" t="s">
        <v>38</v>
      </c>
      <c r="Y2659">
        <v>230</v>
      </c>
      <c r="Z2659">
        <v>4013283</v>
      </c>
      <c r="AA2659">
        <v>202012</v>
      </c>
    </row>
    <row r="2660" spans="1:27" x14ac:dyDescent="0.2">
      <c r="A2660">
        <v>140</v>
      </c>
      <c r="B2660" t="s">
        <v>1553</v>
      </c>
      <c r="C2660" t="s">
        <v>27</v>
      </c>
      <c r="D2660" t="s">
        <v>1674</v>
      </c>
      <c r="E2660">
        <v>2019.59</v>
      </c>
      <c r="F2660" t="s">
        <v>29</v>
      </c>
      <c r="G2660" t="s">
        <v>27</v>
      </c>
      <c r="H2660">
        <v>0.81161000000000005</v>
      </c>
      <c r="I2660">
        <v>0.81161000000000005</v>
      </c>
      <c r="J2660" t="s">
        <v>258</v>
      </c>
      <c r="K2660">
        <v>202001</v>
      </c>
      <c r="L2660">
        <v>2</v>
      </c>
      <c r="M2660" t="s">
        <v>221</v>
      </c>
      <c r="N2660" t="s">
        <v>944</v>
      </c>
      <c r="O2660">
        <v>15</v>
      </c>
      <c r="P2660" t="s">
        <v>1001</v>
      </c>
      <c r="Q2660" t="s">
        <v>1675</v>
      </c>
      <c r="R2660">
        <v>394000</v>
      </c>
      <c r="S2660">
        <v>40300</v>
      </c>
      <c r="T2660" t="s">
        <v>946</v>
      </c>
      <c r="U2660" t="s">
        <v>947</v>
      </c>
      <c r="V2660" t="s">
        <v>37</v>
      </c>
      <c r="W2660" t="s">
        <v>38</v>
      </c>
      <c r="Y2660">
        <v>230</v>
      </c>
      <c r="Z2660">
        <v>28227656</v>
      </c>
      <c r="AA2660">
        <v>202012</v>
      </c>
    </row>
    <row r="2661" spans="1:27" x14ac:dyDescent="0.2">
      <c r="A2661">
        <v>140</v>
      </c>
      <c r="B2661" t="s">
        <v>1553</v>
      </c>
      <c r="C2661" t="s">
        <v>27</v>
      </c>
      <c r="D2661" t="s">
        <v>1674</v>
      </c>
      <c r="E2661">
        <v>468.78</v>
      </c>
      <c r="F2661" t="s">
        <v>29</v>
      </c>
      <c r="G2661" t="s">
        <v>39</v>
      </c>
      <c r="H2661">
        <v>0.18839</v>
      </c>
      <c r="I2661">
        <v>0.18839</v>
      </c>
      <c r="J2661" t="s">
        <v>258</v>
      </c>
      <c r="K2661">
        <v>202001</v>
      </c>
      <c r="L2661">
        <v>2</v>
      </c>
      <c r="M2661" t="s">
        <v>221</v>
      </c>
      <c r="N2661" t="s">
        <v>944</v>
      </c>
      <c r="O2661">
        <v>15</v>
      </c>
      <c r="P2661" t="s">
        <v>1001</v>
      </c>
      <c r="Q2661" t="s">
        <v>1675</v>
      </c>
      <c r="R2661">
        <v>394000</v>
      </c>
      <c r="S2661">
        <v>40300</v>
      </c>
      <c r="T2661" t="s">
        <v>946</v>
      </c>
      <c r="U2661" t="s">
        <v>947</v>
      </c>
      <c r="V2661" t="s">
        <v>37</v>
      </c>
      <c r="W2661" t="s">
        <v>38</v>
      </c>
      <c r="Y2661">
        <v>230</v>
      </c>
      <c r="Z2661">
        <v>28227656</v>
      </c>
      <c r="AA2661">
        <v>202012</v>
      </c>
    </row>
    <row r="2662" spans="1:27" x14ac:dyDescent="0.2">
      <c r="A2662">
        <v>140</v>
      </c>
      <c r="B2662" t="s">
        <v>1553</v>
      </c>
      <c r="C2662" t="s">
        <v>27</v>
      </c>
      <c r="D2662" t="s">
        <v>1676</v>
      </c>
      <c r="E2662">
        <v>1311.76</v>
      </c>
      <c r="F2662" t="s">
        <v>29</v>
      </c>
      <c r="G2662" t="s">
        <v>27</v>
      </c>
      <c r="H2662">
        <v>0.81161000000000005</v>
      </c>
      <c r="I2662">
        <v>0.81161000000000005</v>
      </c>
      <c r="J2662" t="s">
        <v>258</v>
      </c>
      <c r="K2662">
        <v>202001</v>
      </c>
      <c r="L2662">
        <v>2</v>
      </c>
      <c r="M2662" t="s">
        <v>221</v>
      </c>
      <c r="N2662" t="s">
        <v>944</v>
      </c>
      <c r="O2662">
        <v>15</v>
      </c>
      <c r="P2662" t="s">
        <v>1001</v>
      </c>
      <c r="Q2662" t="s">
        <v>1675</v>
      </c>
      <c r="R2662">
        <v>394000</v>
      </c>
      <c r="S2662">
        <v>40300</v>
      </c>
      <c r="T2662" t="s">
        <v>946</v>
      </c>
      <c r="U2662" t="s">
        <v>947</v>
      </c>
      <c r="V2662" t="s">
        <v>37</v>
      </c>
      <c r="W2662" t="s">
        <v>38</v>
      </c>
      <c r="Y2662">
        <v>230</v>
      </c>
      <c r="Z2662">
        <v>16584088</v>
      </c>
      <c r="AA2662">
        <v>202012</v>
      </c>
    </row>
    <row r="2663" spans="1:27" x14ac:dyDescent="0.2">
      <c r="A2663">
        <v>140</v>
      </c>
      <c r="B2663" t="s">
        <v>1553</v>
      </c>
      <c r="C2663" t="s">
        <v>27</v>
      </c>
      <c r="D2663" t="s">
        <v>1676</v>
      </c>
      <c r="E2663">
        <v>304.48</v>
      </c>
      <c r="F2663" t="s">
        <v>29</v>
      </c>
      <c r="G2663" t="s">
        <v>39</v>
      </c>
      <c r="H2663">
        <v>0.18839</v>
      </c>
      <c r="I2663">
        <v>0.18839</v>
      </c>
      <c r="J2663" t="s">
        <v>258</v>
      </c>
      <c r="K2663">
        <v>202001</v>
      </c>
      <c r="L2663">
        <v>2</v>
      </c>
      <c r="M2663" t="s">
        <v>221</v>
      </c>
      <c r="N2663" t="s">
        <v>944</v>
      </c>
      <c r="O2663">
        <v>15</v>
      </c>
      <c r="P2663" t="s">
        <v>1001</v>
      </c>
      <c r="Q2663" t="s">
        <v>1675</v>
      </c>
      <c r="R2663">
        <v>394000</v>
      </c>
      <c r="S2663">
        <v>40300</v>
      </c>
      <c r="T2663" t="s">
        <v>946</v>
      </c>
      <c r="U2663" t="s">
        <v>947</v>
      </c>
      <c r="V2663" t="s">
        <v>37</v>
      </c>
      <c r="W2663" t="s">
        <v>38</v>
      </c>
      <c r="Y2663">
        <v>230</v>
      </c>
      <c r="Z2663">
        <v>16584088</v>
      </c>
      <c r="AA2663">
        <v>202012</v>
      </c>
    </row>
    <row r="2664" spans="1:27" x14ac:dyDescent="0.2">
      <c r="A2664">
        <v>140</v>
      </c>
      <c r="B2664" t="s">
        <v>1553</v>
      </c>
      <c r="C2664" t="s">
        <v>27</v>
      </c>
      <c r="D2664" t="s">
        <v>1677</v>
      </c>
      <c r="E2664">
        <v>1073.57</v>
      </c>
      <c r="F2664" t="s">
        <v>29</v>
      </c>
      <c r="G2664" t="s">
        <v>27</v>
      </c>
      <c r="H2664">
        <v>0.81161000000000005</v>
      </c>
      <c r="I2664">
        <v>0.81161000000000005</v>
      </c>
      <c r="J2664" t="s">
        <v>258</v>
      </c>
      <c r="K2664">
        <v>202001</v>
      </c>
      <c r="L2664">
        <v>2</v>
      </c>
      <c r="M2664" t="s">
        <v>221</v>
      </c>
      <c r="N2664" t="s">
        <v>944</v>
      </c>
      <c r="O2664">
        <v>15</v>
      </c>
      <c r="P2664" t="s">
        <v>1001</v>
      </c>
      <c r="Q2664" t="s">
        <v>1675</v>
      </c>
      <c r="R2664">
        <v>394000</v>
      </c>
      <c r="S2664">
        <v>40300</v>
      </c>
      <c r="T2664" t="s">
        <v>946</v>
      </c>
      <c r="U2664" t="s">
        <v>947</v>
      </c>
      <c r="V2664" t="s">
        <v>37</v>
      </c>
      <c r="W2664" t="s">
        <v>38</v>
      </c>
      <c r="Y2664">
        <v>230</v>
      </c>
      <c r="Z2664">
        <v>16584085</v>
      </c>
      <c r="AA2664">
        <v>202012</v>
      </c>
    </row>
    <row r="2665" spans="1:27" x14ac:dyDescent="0.2">
      <c r="A2665">
        <v>140</v>
      </c>
      <c r="B2665" t="s">
        <v>1553</v>
      </c>
      <c r="C2665" t="s">
        <v>27</v>
      </c>
      <c r="D2665" t="s">
        <v>1677</v>
      </c>
      <c r="E2665">
        <v>249.19</v>
      </c>
      <c r="F2665" t="s">
        <v>29</v>
      </c>
      <c r="G2665" t="s">
        <v>39</v>
      </c>
      <c r="H2665">
        <v>0.18839</v>
      </c>
      <c r="I2665">
        <v>0.18839</v>
      </c>
      <c r="J2665" t="s">
        <v>258</v>
      </c>
      <c r="K2665">
        <v>202001</v>
      </c>
      <c r="L2665">
        <v>2</v>
      </c>
      <c r="M2665" t="s">
        <v>221</v>
      </c>
      <c r="N2665" t="s">
        <v>944</v>
      </c>
      <c r="O2665">
        <v>15</v>
      </c>
      <c r="P2665" t="s">
        <v>1001</v>
      </c>
      <c r="Q2665" t="s">
        <v>1675</v>
      </c>
      <c r="R2665">
        <v>394000</v>
      </c>
      <c r="S2665">
        <v>40300</v>
      </c>
      <c r="T2665" t="s">
        <v>946</v>
      </c>
      <c r="U2665" t="s">
        <v>947</v>
      </c>
      <c r="V2665" t="s">
        <v>37</v>
      </c>
      <c r="W2665" t="s">
        <v>38</v>
      </c>
      <c r="Y2665">
        <v>230</v>
      </c>
      <c r="Z2665">
        <v>16584085</v>
      </c>
      <c r="AA2665">
        <v>202012</v>
      </c>
    </row>
    <row r="2666" spans="1:27" x14ac:dyDescent="0.2">
      <c r="A2666">
        <v>140</v>
      </c>
      <c r="B2666" t="s">
        <v>1553</v>
      </c>
      <c r="C2666" t="s">
        <v>27</v>
      </c>
      <c r="D2666" t="s">
        <v>1056</v>
      </c>
      <c r="E2666">
        <v>83446.509999999995</v>
      </c>
      <c r="F2666" t="s">
        <v>29</v>
      </c>
      <c r="G2666" t="s">
        <v>27</v>
      </c>
      <c r="H2666">
        <v>0.81161000000000005</v>
      </c>
      <c r="I2666">
        <v>0.81161000000000005</v>
      </c>
      <c r="J2666" t="s">
        <v>258</v>
      </c>
      <c r="K2666">
        <v>202001</v>
      </c>
      <c r="L2666">
        <v>2</v>
      </c>
      <c r="M2666" t="s">
        <v>221</v>
      </c>
      <c r="N2666" t="s">
        <v>944</v>
      </c>
      <c r="O2666">
        <v>15</v>
      </c>
      <c r="P2666" t="s">
        <v>1001</v>
      </c>
      <c r="Q2666" t="s">
        <v>1057</v>
      </c>
      <c r="R2666">
        <v>396000</v>
      </c>
      <c r="S2666">
        <v>40300</v>
      </c>
      <c r="T2666" t="s">
        <v>946</v>
      </c>
      <c r="U2666" t="s">
        <v>947</v>
      </c>
      <c r="V2666" t="s">
        <v>37</v>
      </c>
      <c r="W2666" t="s">
        <v>38</v>
      </c>
      <c r="Y2666">
        <v>230</v>
      </c>
      <c r="Z2666">
        <v>134051</v>
      </c>
      <c r="AA2666">
        <v>202012</v>
      </c>
    </row>
    <row r="2667" spans="1:27" x14ac:dyDescent="0.2">
      <c r="A2667">
        <v>140</v>
      </c>
      <c r="B2667" t="s">
        <v>1553</v>
      </c>
      <c r="C2667" t="s">
        <v>27</v>
      </c>
      <c r="D2667" t="s">
        <v>1056</v>
      </c>
      <c r="E2667">
        <v>19369.509999999998</v>
      </c>
      <c r="F2667" t="s">
        <v>29</v>
      </c>
      <c r="G2667" t="s">
        <v>39</v>
      </c>
      <c r="H2667">
        <v>0.18839</v>
      </c>
      <c r="I2667">
        <v>0.18839</v>
      </c>
      <c r="J2667" t="s">
        <v>258</v>
      </c>
      <c r="K2667">
        <v>202001</v>
      </c>
      <c r="L2667">
        <v>2</v>
      </c>
      <c r="M2667" t="s">
        <v>221</v>
      </c>
      <c r="N2667" t="s">
        <v>944</v>
      </c>
      <c r="O2667">
        <v>15</v>
      </c>
      <c r="P2667" t="s">
        <v>1001</v>
      </c>
      <c r="Q2667" t="s">
        <v>1057</v>
      </c>
      <c r="R2667">
        <v>396000</v>
      </c>
      <c r="S2667">
        <v>40300</v>
      </c>
      <c r="T2667" t="s">
        <v>946</v>
      </c>
      <c r="U2667" t="s">
        <v>947</v>
      </c>
      <c r="V2667" t="s">
        <v>37</v>
      </c>
      <c r="W2667" t="s">
        <v>38</v>
      </c>
      <c r="Y2667">
        <v>230</v>
      </c>
      <c r="Z2667">
        <v>134051</v>
      </c>
      <c r="AA2667">
        <v>202012</v>
      </c>
    </row>
    <row r="2668" spans="1:27" x14ac:dyDescent="0.2">
      <c r="A2668">
        <v>140</v>
      </c>
      <c r="B2668" t="s">
        <v>1553</v>
      </c>
      <c r="C2668" t="s">
        <v>27</v>
      </c>
      <c r="D2668" t="s">
        <v>1058</v>
      </c>
      <c r="E2668">
        <v>75713.08</v>
      </c>
      <c r="F2668" t="s">
        <v>29</v>
      </c>
      <c r="G2668" t="s">
        <v>27</v>
      </c>
      <c r="H2668">
        <v>0.81161000000000005</v>
      </c>
      <c r="I2668">
        <v>0.81161000000000005</v>
      </c>
      <c r="J2668" t="s">
        <v>258</v>
      </c>
      <c r="K2668">
        <v>202001</v>
      </c>
      <c r="L2668">
        <v>2</v>
      </c>
      <c r="M2668" t="s">
        <v>221</v>
      </c>
      <c r="N2668" t="s">
        <v>944</v>
      </c>
      <c r="O2668">
        <v>15</v>
      </c>
      <c r="P2668" t="s">
        <v>1001</v>
      </c>
      <c r="Q2668" t="s">
        <v>1059</v>
      </c>
      <c r="R2668">
        <v>397000</v>
      </c>
      <c r="S2668">
        <v>40300</v>
      </c>
      <c r="T2668" t="s">
        <v>946</v>
      </c>
      <c r="U2668" t="s">
        <v>947</v>
      </c>
      <c r="V2668" t="s">
        <v>37</v>
      </c>
      <c r="W2668" t="s">
        <v>38</v>
      </c>
      <c r="Y2668">
        <v>230</v>
      </c>
      <c r="Z2668">
        <v>134037</v>
      </c>
      <c r="AA2668">
        <v>202012</v>
      </c>
    </row>
    <row r="2669" spans="1:27" x14ac:dyDescent="0.2">
      <c r="A2669">
        <v>140</v>
      </c>
      <c r="B2669" t="s">
        <v>1553</v>
      </c>
      <c r="C2669" t="s">
        <v>27</v>
      </c>
      <c r="D2669" t="s">
        <v>1058</v>
      </c>
      <c r="E2669">
        <v>17574.43</v>
      </c>
      <c r="F2669" t="s">
        <v>29</v>
      </c>
      <c r="G2669" t="s">
        <v>39</v>
      </c>
      <c r="H2669">
        <v>0.18839</v>
      </c>
      <c r="I2669">
        <v>0.18839</v>
      </c>
      <c r="J2669" t="s">
        <v>258</v>
      </c>
      <c r="K2669">
        <v>202001</v>
      </c>
      <c r="L2669">
        <v>2</v>
      </c>
      <c r="M2669" t="s">
        <v>221</v>
      </c>
      <c r="N2669" t="s">
        <v>944</v>
      </c>
      <c r="O2669">
        <v>15</v>
      </c>
      <c r="P2669" t="s">
        <v>1001</v>
      </c>
      <c r="Q2669" t="s">
        <v>1059</v>
      </c>
      <c r="R2669">
        <v>397000</v>
      </c>
      <c r="S2669">
        <v>40300</v>
      </c>
      <c r="T2669" t="s">
        <v>946</v>
      </c>
      <c r="U2669" t="s">
        <v>947</v>
      </c>
      <c r="V2669" t="s">
        <v>37</v>
      </c>
      <c r="W2669" t="s">
        <v>38</v>
      </c>
      <c r="Y2669">
        <v>230</v>
      </c>
      <c r="Z2669">
        <v>134037</v>
      </c>
      <c r="AA2669">
        <v>202012</v>
      </c>
    </row>
    <row r="2670" spans="1:27" x14ac:dyDescent="0.2">
      <c r="A2670">
        <v>140</v>
      </c>
      <c r="B2670" t="s">
        <v>1553</v>
      </c>
      <c r="C2670" t="s">
        <v>27</v>
      </c>
      <c r="D2670" t="s">
        <v>1060</v>
      </c>
      <c r="E2670">
        <v>1955.27</v>
      </c>
      <c r="F2670" t="s">
        <v>29</v>
      </c>
      <c r="G2670" t="s">
        <v>27</v>
      </c>
      <c r="H2670">
        <v>0.81161000000000005</v>
      </c>
      <c r="I2670">
        <v>0.81161000000000005</v>
      </c>
      <c r="J2670" t="s">
        <v>258</v>
      </c>
      <c r="K2670">
        <v>202001</v>
      </c>
      <c r="L2670">
        <v>2</v>
      </c>
      <c r="M2670" t="s">
        <v>221</v>
      </c>
      <c r="N2670" t="s">
        <v>944</v>
      </c>
      <c r="O2670">
        <v>15</v>
      </c>
      <c r="P2670" t="s">
        <v>1001</v>
      </c>
      <c r="Q2670" t="s">
        <v>1059</v>
      </c>
      <c r="R2670">
        <v>397000</v>
      </c>
      <c r="S2670">
        <v>40300</v>
      </c>
      <c r="T2670" t="s">
        <v>946</v>
      </c>
      <c r="U2670" t="s">
        <v>947</v>
      </c>
      <c r="V2670" t="s">
        <v>37</v>
      </c>
      <c r="W2670" t="s">
        <v>38</v>
      </c>
      <c r="Y2670">
        <v>230</v>
      </c>
      <c r="Z2670">
        <v>134255</v>
      </c>
      <c r="AA2670">
        <v>202012</v>
      </c>
    </row>
    <row r="2671" spans="1:27" x14ac:dyDescent="0.2">
      <c r="A2671">
        <v>140</v>
      </c>
      <c r="B2671" t="s">
        <v>1553</v>
      </c>
      <c r="C2671" t="s">
        <v>27</v>
      </c>
      <c r="D2671" t="s">
        <v>1060</v>
      </c>
      <c r="E2671">
        <v>453.85</v>
      </c>
      <c r="F2671" t="s">
        <v>29</v>
      </c>
      <c r="G2671" t="s">
        <v>39</v>
      </c>
      <c r="H2671">
        <v>0.18839</v>
      </c>
      <c r="I2671">
        <v>0.18839</v>
      </c>
      <c r="J2671" t="s">
        <v>258</v>
      </c>
      <c r="K2671">
        <v>202001</v>
      </c>
      <c r="L2671">
        <v>2</v>
      </c>
      <c r="M2671" t="s">
        <v>221</v>
      </c>
      <c r="N2671" t="s">
        <v>944</v>
      </c>
      <c r="O2671">
        <v>15</v>
      </c>
      <c r="P2671" t="s">
        <v>1001</v>
      </c>
      <c r="Q2671" t="s">
        <v>1059</v>
      </c>
      <c r="R2671">
        <v>397000</v>
      </c>
      <c r="S2671">
        <v>40300</v>
      </c>
      <c r="T2671" t="s">
        <v>946</v>
      </c>
      <c r="U2671" t="s">
        <v>947</v>
      </c>
      <c r="V2671" t="s">
        <v>37</v>
      </c>
      <c r="W2671" t="s">
        <v>38</v>
      </c>
      <c r="Y2671">
        <v>230</v>
      </c>
      <c r="Z2671">
        <v>134255</v>
      </c>
      <c r="AA2671">
        <v>202012</v>
      </c>
    </row>
    <row r="2672" spans="1:27" x14ac:dyDescent="0.2">
      <c r="A2672">
        <v>140</v>
      </c>
      <c r="B2672" t="s">
        <v>1553</v>
      </c>
      <c r="C2672" t="s">
        <v>27</v>
      </c>
      <c r="D2672" t="s">
        <v>1061</v>
      </c>
      <c r="E2672">
        <v>1185.6400000000001</v>
      </c>
      <c r="F2672" t="s">
        <v>29</v>
      </c>
      <c r="G2672" t="s">
        <v>27</v>
      </c>
      <c r="H2672">
        <v>0.81161000000000005</v>
      </c>
      <c r="I2672">
        <v>0.81161000000000005</v>
      </c>
      <c r="J2672" t="s">
        <v>258</v>
      </c>
      <c r="K2672">
        <v>202001</v>
      </c>
      <c r="L2672">
        <v>2</v>
      </c>
      <c r="M2672" t="s">
        <v>221</v>
      </c>
      <c r="N2672" t="s">
        <v>944</v>
      </c>
      <c r="O2672">
        <v>15</v>
      </c>
      <c r="P2672" t="s">
        <v>1001</v>
      </c>
      <c r="Q2672" t="s">
        <v>1059</v>
      </c>
      <c r="R2672">
        <v>397000</v>
      </c>
      <c r="S2672">
        <v>40300</v>
      </c>
      <c r="T2672" t="s">
        <v>946</v>
      </c>
      <c r="U2672" t="s">
        <v>947</v>
      </c>
      <c r="V2672" t="s">
        <v>37</v>
      </c>
      <c r="W2672" t="s">
        <v>38</v>
      </c>
      <c r="Y2672">
        <v>230</v>
      </c>
      <c r="Z2672">
        <v>133663</v>
      </c>
      <c r="AA2672">
        <v>202012</v>
      </c>
    </row>
    <row r="2673" spans="1:27" x14ac:dyDescent="0.2">
      <c r="A2673">
        <v>140</v>
      </c>
      <c r="B2673" t="s">
        <v>1553</v>
      </c>
      <c r="C2673" t="s">
        <v>27</v>
      </c>
      <c r="D2673" t="s">
        <v>1061</v>
      </c>
      <c r="E2673">
        <v>275.20999999999998</v>
      </c>
      <c r="F2673" t="s">
        <v>29</v>
      </c>
      <c r="G2673" t="s">
        <v>39</v>
      </c>
      <c r="H2673">
        <v>0.18839</v>
      </c>
      <c r="I2673">
        <v>0.18839</v>
      </c>
      <c r="J2673" t="s">
        <v>258</v>
      </c>
      <c r="K2673">
        <v>202001</v>
      </c>
      <c r="L2673">
        <v>2</v>
      </c>
      <c r="M2673" t="s">
        <v>221</v>
      </c>
      <c r="N2673" t="s">
        <v>944</v>
      </c>
      <c r="O2673">
        <v>15</v>
      </c>
      <c r="P2673" t="s">
        <v>1001</v>
      </c>
      <c r="Q2673" t="s">
        <v>1059</v>
      </c>
      <c r="R2673">
        <v>397000</v>
      </c>
      <c r="S2673">
        <v>40300</v>
      </c>
      <c r="T2673" t="s">
        <v>946</v>
      </c>
      <c r="U2673" t="s">
        <v>947</v>
      </c>
      <c r="V2673" t="s">
        <v>37</v>
      </c>
      <c r="W2673" t="s">
        <v>38</v>
      </c>
      <c r="Y2673">
        <v>230</v>
      </c>
      <c r="Z2673">
        <v>133663</v>
      </c>
      <c r="AA2673">
        <v>202012</v>
      </c>
    </row>
    <row r="2674" spans="1:27" x14ac:dyDescent="0.2">
      <c r="A2674">
        <v>140</v>
      </c>
      <c r="B2674" t="s">
        <v>1553</v>
      </c>
      <c r="C2674" t="s">
        <v>27</v>
      </c>
      <c r="D2674" t="s">
        <v>1062</v>
      </c>
      <c r="E2674">
        <v>1028.79</v>
      </c>
      <c r="F2674" t="s">
        <v>29</v>
      </c>
      <c r="G2674" t="s">
        <v>27</v>
      </c>
      <c r="H2674">
        <v>0.81161000000000005</v>
      </c>
      <c r="I2674">
        <v>0.81161000000000005</v>
      </c>
      <c r="J2674" t="s">
        <v>258</v>
      </c>
      <c r="K2674">
        <v>202001</v>
      </c>
      <c r="L2674">
        <v>2</v>
      </c>
      <c r="M2674" t="s">
        <v>221</v>
      </c>
      <c r="N2674" t="s">
        <v>944</v>
      </c>
      <c r="O2674">
        <v>15</v>
      </c>
      <c r="P2674" t="s">
        <v>1001</v>
      </c>
      <c r="Q2674" t="s">
        <v>1059</v>
      </c>
      <c r="R2674">
        <v>397000</v>
      </c>
      <c r="S2674">
        <v>40300</v>
      </c>
      <c r="T2674" t="s">
        <v>946</v>
      </c>
      <c r="U2674" t="s">
        <v>947</v>
      </c>
      <c r="V2674" t="s">
        <v>37</v>
      </c>
      <c r="W2674" t="s">
        <v>38</v>
      </c>
      <c r="Y2674">
        <v>230</v>
      </c>
      <c r="Z2674">
        <v>134048</v>
      </c>
      <c r="AA2674">
        <v>202012</v>
      </c>
    </row>
    <row r="2675" spans="1:27" x14ac:dyDescent="0.2">
      <c r="A2675">
        <v>140</v>
      </c>
      <c r="B2675" t="s">
        <v>1553</v>
      </c>
      <c r="C2675" t="s">
        <v>27</v>
      </c>
      <c r="D2675" t="s">
        <v>1062</v>
      </c>
      <c r="E2675">
        <v>238.8</v>
      </c>
      <c r="F2675" t="s">
        <v>29</v>
      </c>
      <c r="G2675" t="s">
        <v>39</v>
      </c>
      <c r="H2675">
        <v>0.18839</v>
      </c>
      <c r="I2675">
        <v>0.18839</v>
      </c>
      <c r="J2675" t="s">
        <v>258</v>
      </c>
      <c r="K2675">
        <v>202001</v>
      </c>
      <c r="L2675">
        <v>2</v>
      </c>
      <c r="M2675" t="s">
        <v>221</v>
      </c>
      <c r="N2675" t="s">
        <v>944</v>
      </c>
      <c r="O2675">
        <v>15</v>
      </c>
      <c r="P2675" t="s">
        <v>1001</v>
      </c>
      <c r="Q2675" t="s">
        <v>1059</v>
      </c>
      <c r="R2675">
        <v>397000</v>
      </c>
      <c r="S2675">
        <v>40300</v>
      </c>
      <c r="T2675" t="s">
        <v>946</v>
      </c>
      <c r="U2675" t="s">
        <v>947</v>
      </c>
      <c r="V2675" t="s">
        <v>37</v>
      </c>
      <c r="W2675" t="s">
        <v>38</v>
      </c>
      <c r="Y2675">
        <v>230</v>
      </c>
      <c r="Z2675">
        <v>134048</v>
      </c>
      <c r="AA2675">
        <v>202012</v>
      </c>
    </row>
    <row r="2676" spans="1:27" x14ac:dyDescent="0.2">
      <c r="A2676">
        <v>140</v>
      </c>
      <c r="B2676" t="s">
        <v>1553</v>
      </c>
      <c r="C2676" t="s">
        <v>27</v>
      </c>
      <c r="D2676" t="s">
        <v>1678</v>
      </c>
      <c r="E2676">
        <v>364.4</v>
      </c>
      <c r="F2676" t="s">
        <v>29</v>
      </c>
      <c r="G2676" t="s">
        <v>27</v>
      </c>
      <c r="H2676">
        <v>0.81161000000000005</v>
      </c>
      <c r="I2676">
        <v>0.81161000000000005</v>
      </c>
      <c r="J2676" t="s">
        <v>258</v>
      </c>
      <c r="K2676">
        <v>202001</v>
      </c>
      <c r="L2676">
        <v>2</v>
      </c>
      <c r="M2676" t="s">
        <v>221</v>
      </c>
      <c r="N2676" t="s">
        <v>944</v>
      </c>
      <c r="O2676">
        <v>15</v>
      </c>
      <c r="P2676" t="s">
        <v>1001</v>
      </c>
      <c r="Q2676" t="s">
        <v>1679</v>
      </c>
      <c r="R2676">
        <v>398000</v>
      </c>
      <c r="S2676">
        <v>40300</v>
      </c>
      <c r="T2676" t="s">
        <v>946</v>
      </c>
      <c r="U2676" t="s">
        <v>947</v>
      </c>
      <c r="V2676" t="s">
        <v>37</v>
      </c>
      <c r="W2676" t="s">
        <v>38</v>
      </c>
      <c r="Y2676">
        <v>230</v>
      </c>
      <c r="Z2676">
        <v>28231563</v>
      </c>
      <c r="AA2676">
        <v>202012</v>
      </c>
    </row>
    <row r="2677" spans="1:27" x14ac:dyDescent="0.2">
      <c r="A2677">
        <v>140</v>
      </c>
      <c r="B2677" t="s">
        <v>1553</v>
      </c>
      <c r="C2677" t="s">
        <v>27</v>
      </c>
      <c r="D2677" t="s">
        <v>1678</v>
      </c>
      <c r="E2677">
        <v>84.58</v>
      </c>
      <c r="F2677" t="s">
        <v>29</v>
      </c>
      <c r="G2677" t="s">
        <v>39</v>
      </c>
      <c r="H2677">
        <v>0.18839</v>
      </c>
      <c r="I2677">
        <v>0.18839</v>
      </c>
      <c r="J2677" t="s">
        <v>258</v>
      </c>
      <c r="K2677">
        <v>202001</v>
      </c>
      <c r="L2677">
        <v>2</v>
      </c>
      <c r="M2677" t="s">
        <v>221</v>
      </c>
      <c r="N2677" t="s">
        <v>944</v>
      </c>
      <c r="O2677">
        <v>15</v>
      </c>
      <c r="P2677" t="s">
        <v>1001</v>
      </c>
      <c r="Q2677" t="s">
        <v>1679</v>
      </c>
      <c r="R2677">
        <v>398000</v>
      </c>
      <c r="S2677">
        <v>40300</v>
      </c>
      <c r="T2677" t="s">
        <v>946</v>
      </c>
      <c r="U2677" t="s">
        <v>947</v>
      </c>
      <c r="V2677" t="s">
        <v>37</v>
      </c>
      <c r="W2677" t="s">
        <v>38</v>
      </c>
      <c r="Y2677">
        <v>230</v>
      </c>
      <c r="Z2677">
        <v>28231563</v>
      </c>
      <c r="AA2677">
        <v>202012</v>
      </c>
    </row>
    <row r="2678" spans="1:27" x14ac:dyDescent="0.2">
      <c r="A2678">
        <v>140</v>
      </c>
      <c r="B2678" t="s">
        <v>1553</v>
      </c>
      <c r="C2678" t="s">
        <v>27</v>
      </c>
      <c r="D2678" t="s">
        <v>3350</v>
      </c>
      <c r="E2678">
        <v>0</v>
      </c>
      <c r="F2678" t="s">
        <v>29</v>
      </c>
      <c r="G2678" t="s">
        <v>27</v>
      </c>
      <c r="H2678">
        <v>0</v>
      </c>
      <c r="I2678">
        <v>0</v>
      </c>
      <c r="J2678" t="s">
        <v>2947</v>
      </c>
      <c r="K2678">
        <v>202001</v>
      </c>
      <c r="L2678">
        <v>2</v>
      </c>
      <c r="M2678" t="s">
        <v>221</v>
      </c>
      <c r="N2678" t="s">
        <v>944</v>
      </c>
      <c r="O2678">
        <v>16</v>
      </c>
      <c r="P2678" t="s">
        <v>1063</v>
      </c>
      <c r="Q2678" t="s">
        <v>3351</v>
      </c>
      <c r="R2678">
        <v>340000</v>
      </c>
      <c r="S2678">
        <v>40300</v>
      </c>
      <c r="T2678" t="s">
        <v>946</v>
      </c>
      <c r="U2678" t="s">
        <v>947</v>
      </c>
      <c r="V2678" t="s">
        <v>37</v>
      </c>
      <c r="W2678" t="s">
        <v>38</v>
      </c>
      <c r="Y2678">
        <v>230</v>
      </c>
      <c r="Z2678">
        <v>133581</v>
      </c>
      <c r="AA2678">
        <v>202012</v>
      </c>
    </row>
    <row r="2679" spans="1:27" x14ac:dyDescent="0.2">
      <c r="A2679">
        <v>140</v>
      </c>
      <c r="B2679" t="s">
        <v>1553</v>
      </c>
      <c r="C2679" t="s">
        <v>27</v>
      </c>
      <c r="D2679" t="s">
        <v>3350</v>
      </c>
      <c r="E2679">
        <v>0</v>
      </c>
      <c r="F2679" t="s">
        <v>29</v>
      </c>
      <c r="G2679" t="s">
        <v>39</v>
      </c>
      <c r="H2679">
        <v>1</v>
      </c>
      <c r="I2679">
        <v>1</v>
      </c>
      <c r="J2679" t="s">
        <v>2947</v>
      </c>
      <c r="K2679">
        <v>202001</v>
      </c>
      <c r="L2679">
        <v>2</v>
      </c>
      <c r="M2679" t="s">
        <v>221</v>
      </c>
      <c r="N2679" t="s">
        <v>944</v>
      </c>
      <c r="O2679">
        <v>16</v>
      </c>
      <c r="P2679" t="s">
        <v>1063</v>
      </c>
      <c r="Q2679" t="s">
        <v>3351</v>
      </c>
      <c r="R2679">
        <v>340000</v>
      </c>
      <c r="S2679">
        <v>40300</v>
      </c>
      <c r="T2679" t="s">
        <v>946</v>
      </c>
      <c r="U2679" t="s">
        <v>947</v>
      </c>
      <c r="V2679" t="s">
        <v>37</v>
      </c>
      <c r="W2679" t="s">
        <v>38</v>
      </c>
      <c r="Y2679">
        <v>230</v>
      </c>
      <c r="Z2679">
        <v>133581</v>
      </c>
      <c r="AA2679">
        <v>202012</v>
      </c>
    </row>
    <row r="2680" spans="1:27" x14ac:dyDescent="0.2">
      <c r="A2680">
        <v>140</v>
      </c>
      <c r="B2680" t="s">
        <v>1553</v>
      </c>
      <c r="C2680" t="s">
        <v>27</v>
      </c>
      <c r="D2680" t="s">
        <v>3352</v>
      </c>
      <c r="E2680">
        <v>0</v>
      </c>
      <c r="F2680" t="s">
        <v>29</v>
      </c>
      <c r="G2680" t="s">
        <v>27</v>
      </c>
      <c r="H2680">
        <v>0</v>
      </c>
      <c r="I2680">
        <v>0</v>
      </c>
      <c r="J2680" t="s">
        <v>2947</v>
      </c>
      <c r="K2680">
        <v>202001</v>
      </c>
      <c r="L2680">
        <v>2</v>
      </c>
      <c r="M2680" t="s">
        <v>221</v>
      </c>
      <c r="N2680" t="s">
        <v>944</v>
      </c>
      <c r="O2680">
        <v>16</v>
      </c>
      <c r="P2680" t="s">
        <v>1063</v>
      </c>
      <c r="Q2680" t="s">
        <v>3351</v>
      </c>
      <c r="R2680">
        <v>340000</v>
      </c>
      <c r="S2680">
        <v>40300</v>
      </c>
      <c r="T2680" t="s">
        <v>946</v>
      </c>
      <c r="U2680" t="s">
        <v>947</v>
      </c>
      <c r="V2680" t="s">
        <v>37</v>
      </c>
      <c r="W2680" t="s">
        <v>38</v>
      </c>
      <c r="Y2680">
        <v>230</v>
      </c>
      <c r="Z2680">
        <v>133614</v>
      </c>
      <c r="AA2680">
        <v>202012</v>
      </c>
    </row>
    <row r="2681" spans="1:27" x14ac:dyDescent="0.2">
      <c r="A2681">
        <v>140</v>
      </c>
      <c r="B2681" t="s">
        <v>1553</v>
      </c>
      <c r="C2681" t="s">
        <v>27</v>
      </c>
      <c r="D2681" t="s">
        <v>3352</v>
      </c>
      <c r="E2681">
        <v>0</v>
      </c>
      <c r="F2681" t="s">
        <v>29</v>
      </c>
      <c r="G2681" t="s">
        <v>39</v>
      </c>
      <c r="H2681">
        <v>1</v>
      </c>
      <c r="I2681">
        <v>1</v>
      </c>
      <c r="J2681" t="s">
        <v>2947</v>
      </c>
      <c r="K2681">
        <v>202001</v>
      </c>
      <c r="L2681">
        <v>2</v>
      </c>
      <c r="M2681" t="s">
        <v>221</v>
      </c>
      <c r="N2681" t="s">
        <v>944</v>
      </c>
      <c r="O2681">
        <v>16</v>
      </c>
      <c r="P2681" t="s">
        <v>1063</v>
      </c>
      <c r="Q2681" t="s">
        <v>3351</v>
      </c>
      <c r="R2681">
        <v>340000</v>
      </c>
      <c r="S2681">
        <v>40300</v>
      </c>
      <c r="T2681" t="s">
        <v>946</v>
      </c>
      <c r="U2681" t="s">
        <v>947</v>
      </c>
      <c r="V2681" t="s">
        <v>37</v>
      </c>
      <c r="W2681" t="s">
        <v>38</v>
      </c>
      <c r="Y2681">
        <v>230</v>
      </c>
      <c r="Z2681">
        <v>133614</v>
      </c>
      <c r="AA2681">
        <v>202012</v>
      </c>
    </row>
    <row r="2682" spans="1:27" x14ac:dyDescent="0.2">
      <c r="A2682">
        <v>140</v>
      </c>
      <c r="B2682" t="s">
        <v>1553</v>
      </c>
      <c r="C2682" t="s">
        <v>27</v>
      </c>
      <c r="D2682" t="s">
        <v>1064</v>
      </c>
      <c r="E2682">
        <v>14318.51</v>
      </c>
      <c r="F2682" t="s">
        <v>29</v>
      </c>
      <c r="G2682" t="s">
        <v>27</v>
      </c>
      <c r="H2682">
        <v>0.81124707178227395</v>
      </c>
      <c r="I2682">
        <v>1493617</v>
      </c>
      <c r="J2682" t="s">
        <v>1565</v>
      </c>
      <c r="K2682">
        <v>202001</v>
      </c>
      <c r="L2682">
        <v>2</v>
      </c>
      <c r="M2682" t="s">
        <v>221</v>
      </c>
      <c r="N2682" t="s">
        <v>944</v>
      </c>
      <c r="O2682">
        <v>16</v>
      </c>
      <c r="P2682" t="s">
        <v>1063</v>
      </c>
      <c r="Q2682" t="s">
        <v>1065</v>
      </c>
      <c r="R2682">
        <v>341000</v>
      </c>
      <c r="S2682">
        <v>40300</v>
      </c>
      <c r="T2682" t="s">
        <v>946</v>
      </c>
      <c r="U2682" t="s">
        <v>947</v>
      </c>
      <c r="V2682" t="s">
        <v>37</v>
      </c>
      <c r="W2682" t="s">
        <v>38</v>
      </c>
      <c r="Y2682">
        <v>230</v>
      </c>
      <c r="Z2682">
        <v>134215</v>
      </c>
      <c r="AA2682">
        <v>202012</v>
      </c>
    </row>
    <row r="2683" spans="1:27" x14ac:dyDescent="0.2">
      <c r="A2683">
        <v>140</v>
      </c>
      <c r="B2683" t="s">
        <v>1553</v>
      </c>
      <c r="C2683" t="s">
        <v>27</v>
      </c>
      <c r="D2683" t="s">
        <v>1064</v>
      </c>
      <c r="E2683">
        <v>3331.49</v>
      </c>
      <c r="F2683" t="s">
        <v>29</v>
      </c>
      <c r="G2683" t="s">
        <v>39</v>
      </c>
      <c r="H2683">
        <v>0.18875292821772599</v>
      </c>
      <c r="I2683">
        <v>347520</v>
      </c>
      <c r="J2683" t="s">
        <v>1565</v>
      </c>
      <c r="K2683">
        <v>202001</v>
      </c>
      <c r="L2683">
        <v>2</v>
      </c>
      <c r="M2683" t="s">
        <v>221</v>
      </c>
      <c r="N2683" t="s">
        <v>944</v>
      </c>
      <c r="O2683">
        <v>16</v>
      </c>
      <c r="P2683" t="s">
        <v>1063</v>
      </c>
      <c r="Q2683" t="s">
        <v>1065</v>
      </c>
      <c r="R2683">
        <v>341000</v>
      </c>
      <c r="S2683">
        <v>40300</v>
      </c>
      <c r="T2683" t="s">
        <v>946</v>
      </c>
      <c r="U2683" t="s">
        <v>947</v>
      </c>
      <c r="V2683" t="s">
        <v>37</v>
      </c>
      <c r="W2683" t="s">
        <v>38</v>
      </c>
      <c r="Y2683">
        <v>230</v>
      </c>
      <c r="Z2683">
        <v>134215</v>
      </c>
      <c r="AA2683">
        <v>202012</v>
      </c>
    </row>
    <row r="2684" spans="1:27" x14ac:dyDescent="0.2">
      <c r="A2684">
        <v>140</v>
      </c>
      <c r="B2684" t="s">
        <v>1553</v>
      </c>
      <c r="C2684" t="s">
        <v>27</v>
      </c>
      <c r="D2684" t="s">
        <v>1680</v>
      </c>
      <c r="E2684">
        <v>0</v>
      </c>
      <c r="F2684" t="s">
        <v>29</v>
      </c>
      <c r="G2684" t="s">
        <v>27</v>
      </c>
      <c r="H2684">
        <v>0</v>
      </c>
      <c r="I2684">
        <v>0</v>
      </c>
      <c r="J2684" t="s">
        <v>30</v>
      </c>
      <c r="K2684">
        <v>202001</v>
      </c>
      <c r="L2684">
        <v>2</v>
      </c>
      <c r="M2684" t="s">
        <v>221</v>
      </c>
      <c r="N2684" t="s">
        <v>944</v>
      </c>
      <c r="O2684">
        <v>16</v>
      </c>
      <c r="P2684" t="s">
        <v>1063</v>
      </c>
      <c r="Q2684" t="s">
        <v>1065</v>
      </c>
      <c r="R2684">
        <v>341000</v>
      </c>
      <c r="S2684">
        <v>40300</v>
      </c>
      <c r="T2684" t="s">
        <v>946</v>
      </c>
      <c r="U2684" t="s">
        <v>947</v>
      </c>
      <c r="V2684" t="s">
        <v>37</v>
      </c>
      <c r="W2684" t="s">
        <v>38</v>
      </c>
      <c r="Y2684">
        <v>230</v>
      </c>
      <c r="Z2684">
        <v>28227659</v>
      </c>
      <c r="AA2684">
        <v>202012</v>
      </c>
    </row>
    <row r="2685" spans="1:27" x14ac:dyDescent="0.2">
      <c r="A2685">
        <v>140</v>
      </c>
      <c r="B2685" t="s">
        <v>1553</v>
      </c>
      <c r="C2685" t="s">
        <v>27</v>
      </c>
      <c r="D2685" t="s">
        <v>1680</v>
      </c>
      <c r="E2685">
        <v>40612.559999999998</v>
      </c>
      <c r="F2685" t="s">
        <v>29</v>
      </c>
      <c r="G2685" t="s">
        <v>39</v>
      </c>
      <c r="H2685">
        <v>1</v>
      </c>
      <c r="I2685">
        <v>1</v>
      </c>
      <c r="J2685" t="s">
        <v>30</v>
      </c>
      <c r="K2685">
        <v>202001</v>
      </c>
      <c r="L2685">
        <v>2</v>
      </c>
      <c r="M2685" t="s">
        <v>221</v>
      </c>
      <c r="N2685" t="s">
        <v>944</v>
      </c>
      <c r="O2685">
        <v>16</v>
      </c>
      <c r="P2685" t="s">
        <v>1063</v>
      </c>
      <c r="Q2685" t="s">
        <v>1065</v>
      </c>
      <c r="R2685">
        <v>341000</v>
      </c>
      <c r="S2685">
        <v>40300</v>
      </c>
      <c r="T2685" t="s">
        <v>946</v>
      </c>
      <c r="U2685" t="s">
        <v>947</v>
      </c>
      <c r="V2685" t="s">
        <v>37</v>
      </c>
      <c r="W2685" t="s">
        <v>38</v>
      </c>
      <c r="Y2685">
        <v>230</v>
      </c>
      <c r="Z2685">
        <v>28227659</v>
      </c>
      <c r="AA2685">
        <v>202012</v>
      </c>
    </row>
    <row r="2686" spans="1:27" x14ac:dyDescent="0.2">
      <c r="A2686">
        <v>140</v>
      </c>
      <c r="B2686" t="s">
        <v>1553</v>
      </c>
      <c r="C2686" t="s">
        <v>27</v>
      </c>
      <c r="D2686" t="s">
        <v>1066</v>
      </c>
      <c r="E2686">
        <v>445493.77</v>
      </c>
      <c r="F2686" t="s">
        <v>29</v>
      </c>
      <c r="G2686" t="s">
        <v>27</v>
      </c>
      <c r="H2686">
        <v>0.81124707178227395</v>
      </c>
      <c r="I2686">
        <v>1493617</v>
      </c>
      <c r="J2686" t="s">
        <v>1565</v>
      </c>
      <c r="K2686">
        <v>202001</v>
      </c>
      <c r="L2686">
        <v>2</v>
      </c>
      <c r="M2686" t="s">
        <v>221</v>
      </c>
      <c r="N2686" t="s">
        <v>944</v>
      </c>
      <c r="O2686">
        <v>16</v>
      </c>
      <c r="P2686" t="s">
        <v>1063</v>
      </c>
      <c r="Q2686" t="s">
        <v>1065</v>
      </c>
      <c r="R2686">
        <v>341000</v>
      </c>
      <c r="S2686">
        <v>40300</v>
      </c>
      <c r="T2686" t="s">
        <v>946</v>
      </c>
      <c r="U2686" t="s">
        <v>947</v>
      </c>
      <c r="V2686" t="s">
        <v>37</v>
      </c>
      <c r="W2686" t="s">
        <v>38</v>
      </c>
      <c r="Y2686">
        <v>230</v>
      </c>
      <c r="Z2686">
        <v>134287</v>
      </c>
      <c r="AA2686">
        <v>202012</v>
      </c>
    </row>
    <row r="2687" spans="1:27" x14ac:dyDescent="0.2">
      <c r="A2687">
        <v>140</v>
      </c>
      <c r="B2687" t="s">
        <v>1553</v>
      </c>
      <c r="C2687" t="s">
        <v>27</v>
      </c>
      <c r="D2687" t="s">
        <v>1066</v>
      </c>
      <c r="E2687">
        <v>103653.07</v>
      </c>
      <c r="F2687" t="s">
        <v>29</v>
      </c>
      <c r="G2687" t="s">
        <v>39</v>
      </c>
      <c r="H2687">
        <v>0.18875292821772599</v>
      </c>
      <c r="I2687">
        <v>347520</v>
      </c>
      <c r="J2687" t="s">
        <v>1565</v>
      </c>
      <c r="K2687">
        <v>202001</v>
      </c>
      <c r="L2687">
        <v>2</v>
      </c>
      <c r="M2687" t="s">
        <v>221</v>
      </c>
      <c r="N2687" t="s">
        <v>944</v>
      </c>
      <c r="O2687">
        <v>16</v>
      </c>
      <c r="P2687" t="s">
        <v>1063</v>
      </c>
      <c r="Q2687" t="s">
        <v>1065</v>
      </c>
      <c r="R2687">
        <v>341000</v>
      </c>
      <c r="S2687">
        <v>40300</v>
      </c>
      <c r="T2687" t="s">
        <v>946</v>
      </c>
      <c r="U2687" t="s">
        <v>947</v>
      </c>
      <c r="V2687" t="s">
        <v>37</v>
      </c>
      <c r="W2687" t="s">
        <v>38</v>
      </c>
      <c r="Y2687">
        <v>230</v>
      </c>
      <c r="Z2687">
        <v>134287</v>
      </c>
      <c r="AA2687">
        <v>202012</v>
      </c>
    </row>
    <row r="2688" spans="1:27" x14ac:dyDescent="0.2">
      <c r="A2688">
        <v>140</v>
      </c>
      <c r="B2688" t="s">
        <v>1553</v>
      </c>
      <c r="C2688" t="s">
        <v>27</v>
      </c>
      <c r="D2688" t="s">
        <v>1067</v>
      </c>
      <c r="E2688">
        <v>2981.04</v>
      </c>
      <c r="F2688" t="s">
        <v>29</v>
      </c>
      <c r="G2688" t="s">
        <v>27</v>
      </c>
      <c r="H2688">
        <v>0.81124707178227395</v>
      </c>
      <c r="I2688">
        <v>1493617</v>
      </c>
      <c r="J2688" t="s">
        <v>1565</v>
      </c>
      <c r="K2688">
        <v>202001</v>
      </c>
      <c r="L2688">
        <v>2</v>
      </c>
      <c r="M2688" t="s">
        <v>221</v>
      </c>
      <c r="N2688" t="s">
        <v>944</v>
      </c>
      <c r="O2688">
        <v>16</v>
      </c>
      <c r="P2688" t="s">
        <v>1063</v>
      </c>
      <c r="Q2688" t="s">
        <v>1065</v>
      </c>
      <c r="R2688">
        <v>341000</v>
      </c>
      <c r="S2688">
        <v>40300</v>
      </c>
      <c r="T2688" t="s">
        <v>946</v>
      </c>
      <c r="U2688" t="s">
        <v>947</v>
      </c>
      <c r="V2688" t="s">
        <v>37</v>
      </c>
      <c r="W2688" t="s">
        <v>38</v>
      </c>
      <c r="Y2688">
        <v>230</v>
      </c>
      <c r="Z2688">
        <v>4013274</v>
      </c>
      <c r="AA2688">
        <v>202012</v>
      </c>
    </row>
    <row r="2689" spans="1:27" x14ac:dyDescent="0.2">
      <c r="A2689">
        <v>140</v>
      </c>
      <c r="B2689" t="s">
        <v>1553</v>
      </c>
      <c r="C2689" t="s">
        <v>27</v>
      </c>
      <c r="D2689" t="s">
        <v>1067</v>
      </c>
      <c r="E2689">
        <v>693.6</v>
      </c>
      <c r="F2689" t="s">
        <v>29</v>
      </c>
      <c r="G2689" t="s">
        <v>39</v>
      </c>
      <c r="H2689">
        <v>0.18875292821772599</v>
      </c>
      <c r="I2689">
        <v>347520</v>
      </c>
      <c r="J2689" t="s">
        <v>1565</v>
      </c>
      <c r="K2689">
        <v>202001</v>
      </c>
      <c r="L2689">
        <v>2</v>
      </c>
      <c r="M2689" t="s">
        <v>221</v>
      </c>
      <c r="N2689" t="s">
        <v>944</v>
      </c>
      <c r="O2689">
        <v>16</v>
      </c>
      <c r="P2689" t="s">
        <v>1063</v>
      </c>
      <c r="Q2689" t="s">
        <v>1065</v>
      </c>
      <c r="R2689">
        <v>341000</v>
      </c>
      <c r="S2689">
        <v>40300</v>
      </c>
      <c r="T2689" t="s">
        <v>946</v>
      </c>
      <c r="U2689" t="s">
        <v>947</v>
      </c>
      <c r="V2689" t="s">
        <v>37</v>
      </c>
      <c r="W2689" t="s">
        <v>38</v>
      </c>
      <c r="Y2689">
        <v>230</v>
      </c>
      <c r="Z2689">
        <v>4013274</v>
      </c>
      <c r="AA2689">
        <v>202012</v>
      </c>
    </row>
    <row r="2690" spans="1:27" x14ac:dyDescent="0.2">
      <c r="A2690">
        <v>140</v>
      </c>
      <c r="B2690" t="s">
        <v>1553</v>
      </c>
      <c r="C2690" t="s">
        <v>27</v>
      </c>
      <c r="D2690" t="s">
        <v>1068</v>
      </c>
      <c r="E2690">
        <v>20160.72</v>
      </c>
      <c r="F2690" t="s">
        <v>29</v>
      </c>
      <c r="G2690" t="s">
        <v>27</v>
      </c>
      <c r="H2690">
        <v>0.81124707178227395</v>
      </c>
      <c r="I2690">
        <v>1493617</v>
      </c>
      <c r="J2690" t="s">
        <v>1565</v>
      </c>
      <c r="K2690">
        <v>202001</v>
      </c>
      <c r="L2690">
        <v>2</v>
      </c>
      <c r="M2690" t="s">
        <v>221</v>
      </c>
      <c r="N2690" t="s">
        <v>944</v>
      </c>
      <c r="O2690">
        <v>16</v>
      </c>
      <c r="P2690" t="s">
        <v>1063</v>
      </c>
      <c r="Q2690" t="s">
        <v>1065</v>
      </c>
      <c r="R2690">
        <v>341000</v>
      </c>
      <c r="S2690">
        <v>40300</v>
      </c>
      <c r="T2690" t="s">
        <v>946</v>
      </c>
      <c r="U2690" t="s">
        <v>947</v>
      </c>
      <c r="V2690" t="s">
        <v>37</v>
      </c>
      <c r="W2690" t="s">
        <v>38</v>
      </c>
      <c r="Y2690">
        <v>230</v>
      </c>
      <c r="Z2690">
        <v>4013293</v>
      </c>
      <c r="AA2690">
        <v>202012</v>
      </c>
    </row>
    <row r="2691" spans="1:27" x14ac:dyDescent="0.2">
      <c r="A2691">
        <v>140</v>
      </c>
      <c r="B2691" t="s">
        <v>1553</v>
      </c>
      <c r="C2691" t="s">
        <v>27</v>
      </c>
      <c r="D2691" t="s">
        <v>1068</v>
      </c>
      <c r="E2691">
        <v>4690.8</v>
      </c>
      <c r="F2691" t="s">
        <v>29</v>
      </c>
      <c r="G2691" t="s">
        <v>39</v>
      </c>
      <c r="H2691">
        <v>0.18875292821772599</v>
      </c>
      <c r="I2691">
        <v>347520</v>
      </c>
      <c r="J2691" t="s">
        <v>1565</v>
      </c>
      <c r="K2691">
        <v>202001</v>
      </c>
      <c r="L2691">
        <v>2</v>
      </c>
      <c r="M2691" t="s">
        <v>221</v>
      </c>
      <c r="N2691" t="s">
        <v>944</v>
      </c>
      <c r="O2691">
        <v>16</v>
      </c>
      <c r="P2691" t="s">
        <v>1063</v>
      </c>
      <c r="Q2691" t="s">
        <v>1065</v>
      </c>
      <c r="R2691">
        <v>341000</v>
      </c>
      <c r="S2691">
        <v>40300</v>
      </c>
      <c r="T2691" t="s">
        <v>946</v>
      </c>
      <c r="U2691" t="s">
        <v>947</v>
      </c>
      <c r="V2691" t="s">
        <v>37</v>
      </c>
      <c r="W2691" t="s">
        <v>38</v>
      </c>
      <c r="Y2691">
        <v>230</v>
      </c>
      <c r="Z2691">
        <v>4013293</v>
      </c>
      <c r="AA2691">
        <v>202012</v>
      </c>
    </row>
    <row r="2692" spans="1:27" x14ac:dyDescent="0.2">
      <c r="A2692">
        <v>140</v>
      </c>
      <c r="B2692" t="s">
        <v>1553</v>
      </c>
      <c r="C2692" t="s">
        <v>27</v>
      </c>
      <c r="D2692" t="s">
        <v>1069</v>
      </c>
      <c r="E2692">
        <v>511.09</v>
      </c>
      <c r="F2692" t="s">
        <v>29</v>
      </c>
      <c r="G2692" t="s">
        <v>27</v>
      </c>
      <c r="H2692">
        <v>0.81124707178227395</v>
      </c>
      <c r="I2692">
        <v>1493617</v>
      </c>
      <c r="J2692" t="s">
        <v>1565</v>
      </c>
      <c r="K2692">
        <v>202001</v>
      </c>
      <c r="L2692">
        <v>2</v>
      </c>
      <c r="M2692" t="s">
        <v>221</v>
      </c>
      <c r="N2692" t="s">
        <v>944</v>
      </c>
      <c r="O2692">
        <v>16</v>
      </c>
      <c r="P2692" t="s">
        <v>1063</v>
      </c>
      <c r="Q2692" t="s">
        <v>1065</v>
      </c>
      <c r="R2692">
        <v>341000</v>
      </c>
      <c r="S2692">
        <v>40300</v>
      </c>
      <c r="T2692" t="s">
        <v>946</v>
      </c>
      <c r="U2692" t="s">
        <v>947</v>
      </c>
      <c r="V2692" t="s">
        <v>37</v>
      </c>
      <c r="W2692" t="s">
        <v>38</v>
      </c>
      <c r="Y2692">
        <v>230</v>
      </c>
      <c r="Z2692">
        <v>133912</v>
      </c>
      <c r="AA2692">
        <v>202012</v>
      </c>
    </row>
    <row r="2693" spans="1:27" x14ac:dyDescent="0.2">
      <c r="A2693">
        <v>140</v>
      </c>
      <c r="B2693" t="s">
        <v>1553</v>
      </c>
      <c r="C2693" t="s">
        <v>27</v>
      </c>
      <c r="D2693" t="s">
        <v>1069</v>
      </c>
      <c r="E2693">
        <v>118.91</v>
      </c>
      <c r="F2693" t="s">
        <v>29</v>
      </c>
      <c r="G2693" t="s">
        <v>39</v>
      </c>
      <c r="H2693">
        <v>0.18875292821772599</v>
      </c>
      <c r="I2693">
        <v>347520</v>
      </c>
      <c r="J2693" t="s">
        <v>1565</v>
      </c>
      <c r="K2693">
        <v>202001</v>
      </c>
      <c r="L2693">
        <v>2</v>
      </c>
      <c r="M2693" t="s">
        <v>221</v>
      </c>
      <c r="N2693" t="s">
        <v>944</v>
      </c>
      <c r="O2693">
        <v>16</v>
      </c>
      <c r="P2693" t="s">
        <v>1063</v>
      </c>
      <c r="Q2693" t="s">
        <v>1065</v>
      </c>
      <c r="R2693">
        <v>341000</v>
      </c>
      <c r="S2693">
        <v>40300</v>
      </c>
      <c r="T2693" t="s">
        <v>946</v>
      </c>
      <c r="U2693" t="s">
        <v>947</v>
      </c>
      <c r="V2693" t="s">
        <v>37</v>
      </c>
      <c r="W2693" t="s">
        <v>38</v>
      </c>
      <c r="Y2693">
        <v>230</v>
      </c>
      <c r="Z2693">
        <v>133912</v>
      </c>
      <c r="AA2693">
        <v>202012</v>
      </c>
    </row>
    <row r="2694" spans="1:27" x14ac:dyDescent="0.2">
      <c r="A2694">
        <v>140</v>
      </c>
      <c r="B2694" t="s">
        <v>1553</v>
      </c>
      <c r="C2694" t="s">
        <v>27</v>
      </c>
      <c r="D2694" t="s">
        <v>1070</v>
      </c>
      <c r="E2694">
        <v>396.7</v>
      </c>
      <c r="F2694" t="s">
        <v>29</v>
      </c>
      <c r="G2694" t="s">
        <v>27</v>
      </c>
      <c r="H2694">
        <v>0.81124707178227395</v>
      </c>
      <c r="I2694">
        <v>1493617</v>
      </c>
      <c r="J2694" t="s">
        <v>1565</v>
      </c>
      <c r="K2694">
        <v>202001</v>
      </c>
      <c r="L2694">
        <v>2</v>
      </c>
      <c r="M2694" t="s">
        <v>221</v>
      </c>
      <c r="N2694" t="s">
        <v>944</v>
      </c>
      <c r="O2694">
        <v>16</v>
      </c>
      <c r="P2694" t="s">
        <v>1063</v>
      </c>
      <c r="Q2694" t="s">
        <v>1065</v>
      </c>
      <c r="R2694">
        <v>341000</v>
      </c>
      <c r="S2694">
        <v>40300</v>
      </c>
      <c r="T2694" t="s">
        <v>946</v>
      </c>
      <c r="U2694" t="s">
        <v>947</v>
      </c>
      <c r="V2694" t="s">
        <v>37</v>
      </c>
      <c r="W2694" t="s">
        <v>38</v>
      </c>
      <c r="Y2694">
        <v>230</v>
      </c>
      <c r="Z2694">
        <v>133842</v>
      </c>
      <c r="AA2694">
        <v>202012</v>
      </c>
    </row>
    <row r="2695" spans="1:27" x14ac:dyDescent="0.2">
      <c r="A2695">
        <v>140</v>
      </c>
      <c r="B2695" t="s">
        <v>1553</v>
      </c>
      <c r="C2695" t="s">
        <v>27</v>
      </c>
      <c r="D2695" t="s">
        <v>1070</v>
      </c>
      <c r="E2695">
        <v>92.3</v>
      </c>
      <c r="F2695" t="s">
        <v>29</v>
      </c>
      <c r="G2695" t="s">
        <v>39</v>
      </c>
      <c r="H2695">
        <v>0.18875292821772599</v>
      </c>
      <c r="I2695">
        <v>347520</v>
      </c>
      <c r="J2695" t="s">
        <v>1565</v>
      </c>
      <c r="K2695">
        <v>202001</v>
      </c>
      <c r="L2695">
        <v>2</v>
      </c>
      <c r="M2695" t="s">
        <v>221</v>
      </c>
      <c r="N2695" t="s">
        <v>944</v>
      </c>
      <c r="O2695">
        <v>16</v>
      </c>
      <c r="P2695" t="s">
        <v>1063</v>
      </c>
      <c r="Q2695" t="s">
        <v>1065</v>
      </c>
      <c r="R2695">
        <v>341000</v>
      </c>
      <c r="S2695">
        <v>40300</v>
      </c>
      <c r="T2695" t="s">
        <v>946</v>
      </c>
      <c r="U2695" t="s">
        <v>947</v>
      </c>
      <c r="V2695" t="s">
        <v>37</v>
      </c>
      <c r="W2695" t="s">
        <v>38</v>
      </c>
      <c r="Y2695">
        <v>230</v>
      </c>
      <c r="Z2695">
        <v>133842</v>
      </c>
      <c r="AA2695">
        <v>202012</v>
      </c>
    </row>
    <row r="2696" spans="1:27" x14ac:dyDescent="0.2">
      <c r="A2696">
        <v>140</v>
      </c>
      <c r="B2696" t="s">
        <v>1553</v>
      </c>
      <c r="C2696" t="s">
        <v>27</v>
      </c>
      <c r="D2696" t="s">
        <v>1071</v>
      </c>
      <c r="E2696">
        <v>234.45</v>
      </c>
      <c r="F2696" t="s">
        <v>29</v>
      </c>
      <c r="G2696" t="s">
        <v>27</v>
      </c>
      <c r="H2696">
        <v>0.81124707178227395</v>
      </c>
      <c r="I2696">
        <v>1493617</v>
      </c>
      <c r="J2696" t="s">
        <v>1565</v>
      </c>
      <c r="K2696">
        <v>202001</v>
      </c>
      <c r="L2696">
        <v>2</v>
      </c>
      <c r="M2696" t="s">
        <v>221</v>
      </c>
      <c r="N2696" t="s">
        <v>944</v>
      </c>
      <c r="O2696">
        <v>16</v>
      </c>
      <c r="P2696" t="s">
        <v>1063</v>
      </c>
      <c r="Q2696" t="s">
        <v>1065</v>
      </c>
      <c r="R2696">
        <v>341000</v>
      </c>
      <c r="S2696">
        <v>40300</v>
      </c>
      <c r="T2696" t="s">
        <v>946</v>
      </c>
      <c r="U2696" t="s">
        <v>947</v>
      </c>
      <c r="V2696" t="s">
        <v>37</v>
      </c>
      <c r="W2696" t="s">
        <v>38</v>
      </c>
      <c r="Y2696">
        <v>230</v>
      </c>
      <c r="Z2696">
        <v>4012720</v>
      </c>
      <c r="AA2696">
        <v>202012</v>
      </c>
    </row>
    <row r="2697" spans="1:27" x14ac:dyDescent="0.2">
      <c r="A2697">
        <v>140</v>
      </c>
      <c r="B2697" t="s">
        <v>1553</v>
      </c>
      <c r="C2697" t="s">
        <v>27</v>
      </c>
      <c r="D2697" t="s">
        <v>1071</v>
      </c>
      <c r="E2697">
        <v>54.55</v>
      </c>
      <c r="F2697" t="s">
        <v>29</v>
      </c>
      <c r="G2697" t="s">
        <v>39</v>
      </c>
      <c r="H2697">
        <v>0.18875292821772599</v>
      </c>
      <c r="I2697">
        <v>347520</v>
      </c>
      <c r="J2697" t="s">
        <v>1565</v>
      </c>
      <c r="K2697">
        <v>202001</v>
      </c>
      <c r="L2697">
        <v>2</v>
      </c>
      <c r="M2697" t="s">
        <v>221</v>
      </c>
      <c r="N2697" t="s">
        <v>944</v>
      </c>
      <c r="O2697">
        <v>16</v>
      </c>
      <c r="P2697" t="s">
        <v>1063</v>
      </c>
      <c r="Q2697" t="s">
        <v>1065</v>
      </c>
      <c r="R2697">
        <v>341000</v>
      </c>
      <c r="S2697">
        <v>40300</v>
      </c>
      <c r="T2697" t="s">
        <v>946</v>
      </c>
      <c r="U2697" t="s">
        <v>947</v>
      </c>
      <c r="V2697" t="s">
        <v>37</v>
      </c>
      <c r="W2697" t="s">
        <v>38</v>
      </c>
      <c r="Y2697">
        <v>230</v>
      </c>
      <c r="Z2697">
        <v>4012720</v>
      </c>
      <c r="AA2697">
        <v>202012</v>
      </c>
    </row>
    <row r="2698" spans="1:27" x14ac:dyDescent="0.2">
      <c r="A2698">
        <v>140</v>
      </c>
      <c r="B2698" t="s">
        <v>1553</v>
      </c>
      <c r="C2698" t="s">
        <v>27</v>
      </c>
      <c r="D2698" t="s">
        <v>1072</v>
      </c>
      <c r="E2698">
        <v>288.8</v>
      </c>
      <c r="F2698" t="s">
        <v>29</v>
      </c>
      <c r="G2698" t="s">
        <v>27</v>
      </c>
      <c r="H2698">
        <v>0.81124707178227395</v>
      </c>
      <c r="I2698">
        <v>1493617</v>
      </c>
      <c r="J2698" t="s">
        <v>1565</v>
      </c>
      <c r="K2698">
        <v>202001</v>
      </c>
      <c r="L2698">
        <v>2</v>
      </c>
      <c r="M2698" t="s">
        <v>221</v>
      </c>
      <c r="N2698" t="s">
        <v>944</v>
      </c>
      <c r="O2698">
        <v>16</v>
      </c>
      <c r="P2698" t="s">
        <v>1063</v>
      </c>
      <c r="Q2698" t="s">
        <v>1065</v>
      </c>
      <c r="R2698">
        <v>341000</v>
      </c>
      <c r="S2698">
        <v>40300</v>
      </c>
      <c r="T2698" t="s">
        <v>946</v>
      </c>
      <c r="U2698" t="s">
        <v>947</v>
      </c>
      <c r="V2698" t="s">
        <v>37</v>
      </c>
      <c r="W2698" t="s">
        <v>38</v>
      </c>
      <c r="Y2698">
        <v>230</v>
      </c>
      <c r="Z2698">
        <v>4013245</v>
      </c>
      <c r="AA2698">
        <v>202012</v>
      </c>
    </row>
    <row r="2699" spans="1:27" x14ac:dyDescent="0.2">
      <c r="A2699">
        <v>140</v>
      </c>
      <c r="B2699" t="s">
        <v>1553</v>
      </c>
      <c r="C2699" t="s">
        <v>27</v>
      </c>
      <c r="D2699" t="s">
        <v>1072</v>
      </c>
      <c r="E2699">
        <v>67.2</v>
      </c>
      <c r="F2699" t="s">
        <v>29</v>
      </c>
      <c r="G2699" t="s">
        <v>39</v>
      </c>
      <c r="H2699">
        <v>0.18875292821772599</v>
      </c>
      <c r="I2699">
        <v>347520</v>
      </c>
      <c r="J2699" t="s">
        <v>1565</v>
      </c>
      <c r="K2699">
        <v>202001</v>
      </c>
      <c r="L2699">
        <v>2</v>
      </c>
      <c r="M2699" t="s">
        <v>221</v>
      </c>
      <c r="N2699" t="s">
        <v>944</v>
      </c>
      <c r="O2699">
        <v>16</v>
      </c>
      <c r="P2699" t="s">
        <v>1063</v>
      </c>
      <c r="Q2699" t="s">
        <v>1065</v>
      </c>
      <c r="R2699">
        <v>341000</v>
      </c>
      <c r="S2699">
        <v>40300</v>
      </c>
      <c r="T2699" t="s">
        <v>946</v>
      </c>
      <c r="U2699" t="s">
        <v>947</v>
      </c>
      <c r="V2699" t="s">
        <v>37</v>
      </c>
      <c r="W2699" t="s">
        <v>38</v>
      </c>
      <c r="Y2699">
        <v>230</v>
      </c>
      <c r="Z2699">
        <v>4013245</v>
      </c>
      <c r="AA2699">
        <v>202012</v>
      </c>
    </row>
    <row r="2700" spans="1:27" x14ac:dyDescent="0.2">
      <c r="A2700">
        <v>140</v>
      </c>
      <c r="B2700" t="s">
        <v>1553</v>
      </c>
      <c r="C2700" t="s">
        <v>27</v>
      </c>
      <c r="D2700" t="s">
        <v>1073</v>
      </c>
      <c r="E2700">
        <v>0</v>
      </c>
      <c r="F2700" t="s">
        <v>29</v>
      </c>
      <c r="G2700" t="s">
        <v>27</v>
      </c>
      <c r="H2700">
        <v>0</v>
      </c>
      <c r="I2700">
        <v>0</v>
      </c>
      <c r="J2700" t="s">
        <v>30</v>
      </c>
      <c r="K2700">
        <v>202001</v>
      </c>
      <c r="L2700">
        <v>2</v>
      </c>
      <c r="M2700" t="s">
        <v>221</v>
      </c>
      <c r="N2700" t="s">
        <v>944</v>
      </c>
      <c r="O2700">
        <v>16</v>
      </c>
      <c r="P2700" t="s">
        <v>1063</v>
      </c>
      <c r="Q2700" t="s">
        <v>1065</v>
      </c>
      <c r="R2700">
        <v>341000</v>
      </c>
      <c r="S2700">
        <v>40300</v>
      </c>
      <c r="T2700" t="s">
        <v>946</v>
      </c>
      <c r="U2700" t="s">
        <v>947</v>
      </c>
      <c r="V2700" t="s">
        <v>37</v>
      </c>
      <c r="W2700" t="s">
        <v>38</v>
      </c>
      <c r="Y2700">
        <v>230</v>
      </c>
      <c r="Z2700">
        <v>133833</v>
      </c>
      <c r="AA2700">
        <v>202012</v>
      </c>
    </row>
    <row r="2701" spans="1:27" x14ac:dyDescent="0.2">
      <c r="A2701">
        <v>140</v>
      </c>
      <c r="B2701" t="s">
        <v>1553</v>
      </c>
      <c r="C2701" t="s">
        <v>27</v>
      </c>
      <c r="D2701" t="s">
        <v>1073</v>
      </c>
      <c r="E2701">
        <v>989.76</v>
      </c>
      <c r="F2701" t="s">
        <v>29</v>
      </c>
      <c r="G2701" t="s">
        <v>39</v>
      </c>
      <c r="H2701">
        <v>1</v>
      </c>
      <c r="I2701">
        <v>1</v>
      </c>
      <c r="J2701" t="s">
        <v>30</v>
      </c>
      <c r="K2701">
        <v>202001</v>
      </c>
      <c r="L2701">
        <v>2</v>
      </c>
      <c r="M2701" t="s">
        <v>221</v>
      </c>
      <c r="N2701" t="s">
        <v>944</v>
      </c>
      <c r="O2701">
        <v>16</v>
      </c>
      <c r="P2701" t="s">
        <v>1063</v>
      </c>
      <c r="Q2701" t="s">
        <v>1065</v>
      </c>
      <c r="R2701">
        <v>341000</v>
      </c>
      <c r="S2701">
        <v>40300</v>
      </c>
      <c r="T2701" t="s">
        <v>946</v>
      </c>
      <c r="U2701" t="s">
        <v>947</v>
      </c>
      <c r="V2701" t="s">
        <v>37</v>
      </c>
      <c r="W2701" t="s">
        <v>38</v>
      </c>
      <c r="Y2701">
        <v>230</v>
      </c>
      <c r="Z2701">
        <v>133833</v>
      </c>
      <c r="AA2701">
        <v>202012</v>
      </c>
    </row>
    <row r="2702" spans="1:27" x14ac:dyDescent="0.2">
      <c r="A2702">
        <v>140</v>
      </c>
      <c r="B2702" t="s">
        <v>1553</v>
      </c>
      <c r="C2702" t="s">
        <v>27</v>
      </c>
      <c r="D2702" t="s">
        <v>1074</v>
      </c>
      <c r="E2702">
        <v>458380.56</v>
      </c>
      <c r="F2702" t="s">
        <v>29</v>
      </c>
      <c r="G2702" t="s">
        <v>27</v>
      </c>
      <c r="H2702">
        <v>0.81124707178227395</v>
      </c>
      <c r="I2702">
        <v>1493617</v>
      </c>
      <c r="J2702" t="s">
        <v>1565</v>
      </c>
      <c r="K2702">
        <v>202001</v>
      </c>
      <c r="L2702">
        <v>2</v>
      </c>
      <c r="M2702" t="s">
        <v>221</v>
      </c>
      <c r="N2702" t="s">
        <v>944</v>
      </c>
      <c r="O2702">
        <v>16</v>
      </c>
      <c r="P2702" t="s">
        <v>1063</v>
      </c>
      <c r="Q2702" t="s">
        <v>1065</v>
      </c>
      <c r="R2702">
        <v>341000</v>
      </c>
      <c r="S2702">
        <v>40300</v>
      </c>
      <c r="T2702" t="s">
        <v>946</v>
      </c>
      <c r="U2702" t="s">
        <v>947</v>
      </c>
      <c r="V2702" t="s">
        <v>37</v>
      </c>
      <c r="W2702" t="s">
        <v>38</v>
      </c>
      <c r="Y2702">
        <v>230</v>
      </c>
      <c r="Z2702">
        <v>134187</v>
      </c>
      <c r="AA2702">
        <v>202012</v>
      </c>
    </row>
    <row r="2703" spans="1:27" x14ac:dyDescent="0.2">
      <c r="A2703">
        <v>140</v>
      </c>
      <c r="B2703" t="s">
        <v>1553</v>
      </c>
      <c r="C2703" t="s">
        <v>27</v>
      </c>
      <c r="D2703" t="s">
        <v>1074</v>
      </c>
      <c r="E2703">
        <v>106651.44</v>
      </c>
      <c r="F2703" t="s">
        <v>29</v>
      </c>
      <c r="G2703" t="s">
        <v>39</v>
      </c>
      <c r="H2703">
        <v>0.18875292821772599</v>
      </c>
      <c r="I2703">
        <v>347520</v>
      </c>
      <c r="J2703" t="s">
        <v>1565</v>
      </c>
      <c r="K2703">
        <v>202001</v>
      </c>
      <c r="L2703">
        <v>2</v>
      </c>
      <c r="M2703" t="s">
        <v>221</v>
      </c>
      <c r="N2703" t="s">
        <v>944</v>
      </c>
      <c r="O2703">
        <v>16</v>
      </c>
      <c r="P2703" t="s">
        <v>1063</v>
      </c>
      <c r="Q2703" t="s">
        <v>1065</v>
      </c>
      <c r="R2703">
        <v>341000</v>
      </c>
      <c r="S2703">
        <v>40300</v>
      </c>
      <c r="T2703" t="s">
        <v>946</v>
      </c>
      <c r="U2703" t="s">
        <v>947</v>
      </c>
      <c r="V2703" t="s">
        <v>37</v>
      </c>
      <c r="W2703" t="s">
        <v>38</v>
      </c>
      <c r="Y2703">
        <v>230</v>
      </c>
      <c r="Z2703">
        <v>134187</v>
      </c>
      <c r="AA2703">
        <v>202012</v>
      </c>
    </row>
    <row r="2704" spans="1:27" x14ac:dyDescent="0.2">
      <c r="A2704">
        <v>140</v>
      </c>
      <c r="B2704" t="s">
        <v>1553</v>
      </c>
      <c r="C2704" t="s">
        <v>27</v>
      </c>
      <c r="D2704" t="s">
        <v>1681</v>
      </c>
      <c r="E2704">
        <v>0</v>
      </c>
      <c r="F2704" t="s">
        <v>29</v>
      </c>
      <c r="G2704" t="s">
        <v>27</v>
      </c>
      <c r="H2704">
        <v>0</v>
      </c>
      <c r="I2704">
        <v>0</v>
      </c>
      <c r="J2704" t="s">
        <v>30</v>
      </c>
      <c r="K2704">
        <v>202001</v>
      </c>
      <c r="L2704">
        <v>2</v>
      </c>
      <c r="M2704" t="s">
        <v>221</v>
      </c>
      <c r="N2704" t="s">
        <v>944</v>
      </c>
      <c r="O2704">
        <v>16</v>
      </c>
      <c r="P2704" t="s">
        <v>1063</v>
      </c>
      <c r="Q2704" t="s">
        <v>1065</v>
      </c>
      <c r="R2704">
        <v>341000</v>
      </c>
      <c r="S2704">
        <v>40300</v>
      </c>
      <c r="T2704" t="s">
        <v>946</v>
      </c>
      <c r="U2704" t="s">
        <v>947</v>
      </c>
      <c r="V2704" t="s">
        <v>37</v>
      </c>
      <c r="W2704" t="s">
        <v>38</v>
      </c>
      <c r="Y2704">
        <v>230</v>
      </c>
      <c r="Z2704">
        <v>16587594</v>
      </c>
      <c r="AA2704">
        <v>202012</v>
      </c>
    </row>
    <row r="2705" spans="1:27" x14ac:dyDescent="0.2">
      <c r="A2705">
        <v>140</v>
      </c>
      <c r="B2705" t="s">
        <v>1553</v>
      </c>
      <c r="C2705" t="s">
        <v>27</v>
      </c>
      <c r="D2705" t="s">
        <v>1681</v>
      </c>
      <c r="E2705">
        <v>24951</v>
      </c>
      <c r="F2705" t="s">
        <v>29</v>
      </c>
      <c r="G2705" t="s">
        <v>39</v>
      </c>
      <c r="H2705">
        <v>1</v>
      </c>
      <c r="I2705">
        <v>1</v>
      </c>
      <c r="J2705" t="s">
        <v>30</v>
      </c>
      <c r="K2705">
        <v>202001</v>
      </c>
      <c r="L2705">
        <v>2</v>
      </c>
      <c r="M2705" t="s">
        <v>221</v>
      </c>
      <c r="N2705" t="s">
        <v>944</v>
      </c>
      <c r="O2705">
        <v>16</v>
      </c>
      <c r="P2705" t="s">
        <v>1063</v>
      </c>
      <c r="Q2705" t="s">
        <v>1065</v>
      </c>
      <c r="R2705">
        <v>341000</v>
      </c>
      <c r="S2705">
        <v>40300</v>
      </c>
      <c r="T2705" t="s">
        <v>946</v>
      </c>
      <c r="U2705" t="s">
        <v>947</v>
      </c>
      <c r="V2705" t="s">
        <v>37</v>
      </c>
      <c r="W2705" t="s">
        <v>38</v>
      </c>
      <c r="Y2705">
        <v>230</v>
      </c>
      <c r="Z2705">
        <v>16587594</v>
      </c>
      <c r="AA2705">
        <v>202012</v>
      </c>
    </row>
    <row r="2706" spans="1:27" x14ac:dyDescent="0.2">
      <c r="A2706">
        <v>140</v>
      </c>
      <c r="B2706" t="s">
        <v>1553</v>
      </c>
      <c r="C2706" t="s">
        <v>27</v>
      </c>
      <c r="D2706" t="s">
        <v>1075</v>
      </c>
      <c r="E2706">
        <v>3426.24</v>
      </c>
      <c r="F2706" t="s">
        <v>29</v>
      </c>
      <c r="G2706" t="s">
        <v>27</v>
      </c>
      <c r="H2706">
        <v>1</v>
      </c>
      <c r="I2706">
        <v>1</v>
      </c>
      <c r="J2706" t="s">
        <v>43</v>
      </c>
      <c r="K2706">
        <v>202001</v>
      </c>
      <c r="L2706">
        <v>2</v>
      </c>
      <c r="M2706" t="s">
        <v>221</v>
      </c>
      <c r="N2706" t="s">
        <v>944</v>
      </c>
      <c r="O2706">
        <v>16</v>
      </c>
      <c r="P2706" t="s">
        <v>1063</v>
      </c>
      <c r="Q2706" t="s">
        <v>1065</v>
      </c>
      <c r="R2706">
        <v>341000</v>
      </c>
      <c r="S2706">
        <v>40300</v>
      </c>
      <c r="T2706" t="s">
        <v>946</v>
      </c>
      <c r="U2706" t="s">
        <v>947</v>
      </c>
      <c r="V2706" t="s">
        <v>37</v>
      </c>
      <c r="W2706" t="s">
        <v>38</v>
      </c>
      <c r="Y2706">
        <v>230</v>
      </c>
      <c r="Z2706">
        <v>134250</v>
      </c>
      <c r="AA2706">
        <v>202012</v>
      </c>
    </row>
    <row r="2707" spans="1:27" x14ac:dyDescent="0.2">
      <c r="A2707">
        <v>140</v>
      </c>
      <c r="B2707" t="s">
        <v>1553</v>
      </c>
      <c r="C2707" t="s">
        <v>27</v>
      </c>
      <c r="D2707" t="s">
        <v>1075</v>
      </c>
      <c r="E2707">
        <v>0</v>
      </c>
      <c r="F2707" t="s">
        <v>29</v>
      </c>
      <c r="G2707" t="s">
        <v>39</v>
      </c>
      <c r="H2707">
        <v>0</v>
      </c>
      <c r="I2707">
        <v>0</v>
      </c>
      <c r="J2707" t="s">
        <v>43</v>
      </c>
      <c r="K2707">
        <v>202001</v>
      </c>
      <c r="L2707">
        <v>2</v>
      </c>
      <c r="M2707" t="s">
        <v>221</v>
      </c>
      <c r="N2707" t="s">
        <v>944</v>
      </c>
      <c r="O2707">
        <v>16</v>
      </c>
      <c r="P2707" t="s">
        <v>1063</v>
      </c>
      <c r="Q2707" t="s">
        <v>1065</v>
      </c>
      <c r="R2707">
        <v>341000</v>
      </c>
      <c r="S2707">
        <v>40300</v>
      </c>
      <c r="T2707" t="s">
        <v>946</v>
      </c>
      <c r="U2707" t="s">
        <v>947</v>
      </c>
      <c r="V2707" t="s">
        <v>37</v>
      </c>
      <c r="W2707" t="s">
        <v>38</v>
      </c>
      <c r="Y2707">
        <v>230</v>
      </c>
      <c r="Z2707">
        <v>134250</v>
      </c>
      <c r="AA2707">
        <v>202012</v>
      </c>
    </row>
    <row r="2708" spans="1:27" x14ac:dyDescent="0.2">
      <c r="A2708">
        <v>140</v>
      </c>
      <c r="B2708" t="s">
        <v>1553</v>
      </c>
      <c r="C2708" t="s">
        <v>27</v>
      </c>
      <c r="D2708" t="s">
        <v>1076</v>
      </c>
      <c r="E2708">
        <v>5894.52</v>
      </c>
      <c r="F2708" t="s">
        <v>29</v>
      </c>
      <c r="G2708" t="s">
        <v>27</v>
      </c>
      <c r="H2708">
        <v>0.81124707178227395</v>
      </c>
      <c r="I2708">
        <v>1493617</v>
      </c>
      <c r="J2708" t="s">
        <v>1565</v>
      </c>
      <c r="K2708">
        <v>202001</v>
      </c>
      <c r="L2708">
        <v>2</v>
      </c>
      <c r="M2708" t="s">
        <v>221</v>
      </c>
      <c r="N2708" t="s">
        <v>944</v>
      </c>
      <c r="O2708">
        <v>16</v>
      </c>
      <c r="P2708" t="s">
        <v>1063</v>
      </c>
      <c r="Q2708" t="s">
        <v>1077</v>
      </c>
      <c r="R2708">
        <v>342000</v>
      </c>
      <c r="S2708">
        <v>40300</v>
      </c>
      <c r="T2708" t="s">
        <v>946</v>
      </c>
      <c r="U2708" t="s">
        <v>947</v>
      </c>
      <c r="V2708" t="s">
        <v>37</v>
      </c>
      <c r="W2708" t="s">
        <v>38</v>
      </c>
      <c r="Y2708">
        <v>230</v>
      </c>
      <c r="Z2708">
        <v>134144</v>
      </c>
      <c r="AA2708">
        <v>202012</v>
      </c>
    </row>
    <row r="2709" spans="1:27" x14ac:dyDescent="0.2">
      <c r="A2709">
        <v>140</v>
      </c>
      <c r="B2709" t="s">
        <v>1553</v>
      </c>
      <c r="C2709" t="s">
        <v>27</v>
      </c>
      <c r="D2709" t="s">
        <v>1076</v>
      </c>
      <c r="E2709">
        <v>1371.48</v>
      </c>
      <c r="F2709" t="s">
        <v>29</v>
      </c>
      <c r="G2709" t="s">
        <v>39</v>
      </c>
      <c r="H2709">
        <v>0.18875292821772599</v>
      </c>
      <c r="I2709">
        <v>347520</v>
      </c>
      <c r="J2709" t="s">
        <v>1565</v>
      </c>
      <c r="K2709">
        <v>202001</v>
      </c>
      <c r="L2709">
        <v>2</v>
      </c>
      <c r="M2709" t="s">
        <v>221</v>
      </c>
      <c r="N2709" t="s">
        <v>944</v>
      </c>
      <c r="O2709">
        <v>16</v>
      </c>
      <c r="P2709" t="s">
        <v>1063</v>
      </c>
      <c r="Q2709" t="s">
        <v>1077</v>
      </c>
      <c r="R2709">
        <v>342000</v>
      </c>
      <c r="S2709">
        <v>40300</v>
      </c>
      <c r="T2709" t="s">
        <v>946</v>
      </c>
      <c r="U2709" t="s">
        <v>947</v>
      </c>
      <c r="V2709" t="s">
        <v>37</v>
      </c>
      <c r="W2709" t="s">
        <v>38</v>
      </c>
      <c r="Y2709">
        <v>230</v>
      </c>
      <c r="Z2709">
        <v>134144</v>
      </c>
      <c r="AA2709">
        <v>202012</v>
      </c>
    </row>
    <row r="2710" spans="1:27" x14ac:dyDescent="0.2">
      <c r="A2710">
        <v>140</v>
      </c>
      <c r="B2710" t="s">
        <v>1553</v>
      </c>
      <c r="C2710" t="s">
        <v>27</v>
      </c>
      <c r="D2710" t="s">
        <v>1078</v>
      </c>
      <c r="E2710">
        <v>429698.1</v>
      </c>
      <c r="F2710" t="s">
        <v>29</v>
      </c>
      <c r="G2710" t="s">
        <v>27</v>
      </c>
      <c r="H2710">
        <v>0.81124707178227395</v>
      </c>
      <c r="I2710">
        <v>1493617</v>
      </c>
      <c r="J2710" t="s">
        <v>1565</v>
      </c>
      <c r="K2710">
        <v>202001</v>
      </c>
      <c r="L2710">
        <v>2</v>
      </c>
      <c r="M2710" t="s">
        <v>221</v>
      </c>
      <c r="N2710" t="s">
        <v>944</v>
      </c>
      <c r="O2710">
        <v>16</v>
      </c>
      <c r="P2710" t="s">
        <v>1063</v>
      </c>
      <c r="Q2710" t="s">
        <v>1077</v>
      </c>
      <c r="R2710">
        <v>342000</v>
      </c>
      <c r="S2710">
        <v>40300</v>
      </c>
      <c r="T2710" t="s">
        <v>946</v>
      </c>
      <c r="U2710" t="s">
        <v>947</v>
      </c>
      <c r="V2710" t="s">
        <v>37</v>
      </c>
      <c r="W2710" t="s">
        <v>38</v>
      </c>
      <c r="Y2710">
        <v>230</v>
      </c>
      <c r="Z2710">
        <v>133816</v>
      </c>
      <c r="AA2710">
        <v>202012</v>
      </c>
    </row>
    <row r="2711" spans="1:27" x14ac:dyDescent="0.2">
      <c r="A2711">
        <v>140</v>
      </c>
      <c r="B2711" t="s">
        <v>1553</v>
      </c>
      <c r="C2711" t="s">
        <v>27</v>
      </c>
      <c r="D2711" t="s">
        <v>1078</v>
      </c>
      <c r="E2711">
        <v>99977.9</v>
      </c>
      <c r="F2711" t="s">
        <v>29</v>
      </c>
      <c r="G2711" t="s">
        <v>39</v>
      </c>
      <c r="H2711">
        <v>0.18875292821772599</v>
      </c>
      <c r="I2711">
        <v>347520</v>
      </c>
      <c r="J2711" t="s">
        <v>1565</v>
      </c>
      <c r="K2711">
        <v>202001</v>
      </c>
      <c r="L2711">
        <v>2</v>
      </c>
      <c r="M2711" t="s">
        <v>221</v>
      </c>
      <c r="N2711" t="s">
        <v>944</v>
      </c>
      <c r="O2711">
        <v>16</v>
      </c>
      <c r="P2711" t="s">
        <v>1063</v>
      </c>
      <c r="Q2711" t="s">
        <v>1077</v>
      </c>
      <c r="R2711">
        <v>342000</v>
      </c>
      <c r="S2711">
        <v>40300</v>
      </c>
      <c r="T2711" t="s">
        <v>946</v>
      </c>
      <c r="U2711" t="s">
        <v>947</v>
      </c>
      <c r="V2711" t="s">
        <v>37</v>
      </c>
      <c r="W2711" t="s">
        <v>38</v>
      </c>
      <c r="Y2711">
        <v>230</v>
      </c>
      <c r="Z2711">
        <v>133816</v>
      </c>
      <c r="AA2711">
        <v>202012</v>
      </c>
    </row>
    <row r="2712" spans="1:27" x14ac:dyDescent="0.2">
      <c r="A2712">
        <v>140</v>
      </c>
      <c r="B2712" t="s">
        <v>1553</v>
      </c>
      <c r="C2712" t="s">
        <v>27</v>
      </c>
      <c r="D2712" t="s">
        <v>3353</v>
      </c>
      <c r="E2712">
        <v>0</v>
      </c>
      <c r="F2712" t="s">
        <v>29</v>
      </c>
      <c r="G2712" t="s">
        <v>27</v>
      </c>
      <c r="H2712">
        <v>0</v>
      </c>
      <c r="I2712">
        <v>0</v>
      </c>
      <c r="J2712" t="s">
        <v>2947</v>
      </c>
      <c r="K2712">
        <v>202001</v>
      </c>
      <c r="L2712">
        <v>2</v>
      </c>
      <c r="M2712" t="s">
        <v>221</v>
      </c>
      <c r="N2712" t="s">
        <v>944</v>
      </c>
      <c r="O2712">
        <v>16</v>
      </c>
      <c r="P2712" t="s">
        <v>1063</v>
      </c>
      <c r="Q2712" t="s">
        <v>1077</v>
      </c>
      <c r="R2712">
        <v>342000</v>
      </c>
      <c r="S2712">
        <v>40300</v>
      </c>
      <c r="T2712" t="s">
        <v>946</v>
      </c>
      <c r="U2712" t="s">
        <v>947</v>
      </c>
      <c r="V2712" t="s">
        <v>37</v>
      </c>
      <c r="W2712" t="s">
        <v>38</v>
      </c>
      <c r="Y2712">
        <v>230</v>
      </c>
      <c r="Z2712">
        <v>4013270</v>
      </c>
      <c r="AA2712">
        <v>202012</v>
      </c>
    </row>
    <row r="2713" spans="1:27" x14ac:dyDescent="0.2">
      <c r="A2713">
        <v>140</v>
      </c>
      <c r="B2713" t="s">
        <v>1553</v>
      </c>
      <c r="C2713" t="s">
        <v>27</v>
      </c>
      <c r="D2713" t="s">
        <v>3353</v>
      </c>
      <c r="E2713">
        <v>0</v>
      </c>
      <c r="F2713" t="s">
        <v>29</v>
      </c>
      <c r="G2713" t="s">
        <v>39</v>
      </c>
      <c r="H2713">
        <v>1</v>
      </c>
      <c r="I2713">
        <v>1</v>
      </c>
      <c r="J2713" t="s">
        <v>2947</v>
      </c>
      <c r="K2713">
        <v>202001</v>
      </c>
      <c r="L2713">
        <v>2</v>
      </c>
      <c r="M2713" t="s">
        <v>221</v>
      </c>
      <c r="N2713" t="s">
        <v>944</v>
      </c>
      <c r="O2713">
        <v>16</v>
      </c>
      <c r="P2713" t="s">
        <v>1063</v>
      </c>
      <c r="Q2713" t="s">
        <v>1077</v>
      </c>
      <c r="R2713">
        <v>342000</v>
      </c>
      <c r="S2713">
        <v>40300</v>
      </c>
      <c r="T2713" t="s">
        <v>946</v>
      </c>
      <c r="U2713" t="s">
        <v>947</v>
      </c>
      <c r="V2713" t="s">
        <v>37</v>
      </c>
      <c r="W2713" t="s">
        <v>38</v>
      </c>
      <c r="Y2713">
        <v>230</v>
      </c>
      <c r="Z2713">
        <v>4013270</v>
      </c>
      <c r="AA2713">
        <v>202012</v>
      </c>
    </row>
    <row r="2714" spans="1:27" x14ac:dyDescent="0.2">
      <c r="A2714">
        <v>140</v>
      </c>
      <c r="B2714" t="s">
        <v>1553</v>
      </c>
      <c r="C2714" t="s">
        <v>27</v>
      </c>
      <c r="D2714" t="s">
        <v>3354</v>
      </c>
      <c r="E2714">
        <v>0</v>
      </c>
      <c r="F2714" t="s">
        <v>29</v>
      </c>
      <c r="G2714" t="s">
        <v>27</v>
      </c>
      <c r="H2714">
        <v>0</v>
      </c>
      <c r="I2714">
        <v>0</v>
      </c>
      <c r="J2714" t="s">
        <v>2947</v>
      </c>
      <c r="K2714">
        <v>202001</v>
      </c>
      <c r="L2714">
        <v>2</v>
      </c>
      <c r="M2714" t="s">
        <v>221</v>
      </c>
      <c r="N2714" t="s">
        <v>944</v>
      </c>
      <c r="O2714">
        <v>16</v>
      </c>
      <c r="P2714" t="s">
        <v>1063</v>
      </c>
      <c r="Q2714" t="s">
        <v>1077</v>
      </c>
      <c r="R2714">
        <v>342000</v>
      </c>
      <c r="S2714">
        <v>40300</v>
      </c>
      <c r="T2714" t="s">
        <v>946</v>
      </c>
      <c r="U2714" t="s">
        <v>947</v>
      </c>
      <c r="V2714" t="s">
        <v>37</v>
      </c>
      <c r="W2714" t="s">
        <v>38</v>
      </c>
      <c r="Y2714">
        <v>230</v>
      </c>
      <c r="Z2714">
        <v>133891</v>
      </c>
      <c r="AA2714">
        <v>202012</v>
      </c>
    </row>
    <row r="2715" spans="1:27" x14ac:dyDescent="0.2">
      <c r="A2715">
        <v>140</v>
      </c>
      <c r="B2715" t="s">
        <v>1553</v>
      </c>
      <c r="C2715" t="s">
        <v>27</v>
      </c>
      <c r="D2715" t="s">
        <v>3354</v>
      </c>
      <c r="E2715">
        <v>0</v>
      </c>
      <c r="F2715" t="s">
        <v>29</v>
      </c>
      <c r="G2715" t="s">
        <v>39</v>
      </c>
      <c r="H2715">
        <v>1</v>
      </c>
      <c r="I2715">
        <v>1</v>
      </c>
      <c r="J2715" t="s">
        <v>2947</v>
      </c>
      <c r="K2715">
        <v>202001</v>
      </c>
      <c r="L2715">
        <v>2</v>
      </c>
      <c r="M2715" t="s">
        <v>221</v>
      </c>
      <c r="N2715" t="s">
        <v>944</v>
      </c>
      <c r="O2715">
        <v>16</v>
      </c>
      <c r="P2715" t="s">
        <v>1063</v>
      </c>
      <c r="Q2715" t="s">
        <v>1077</v>
      </c>
      <c r="R2715">
        <v>342000</v>
      </c>
      <c r="S2715">
        <v>40300</v>
      </c>
      <c r="T2715" t="s">
        <v>946</v>
      </c>
      <c r="U2715" t="s">
        <v>947</v>
      </c>
      <c r="V2715" t="s">
        <v>37</v>
      </c>
      <c r="W2715" t="s">
        <v>38</v>
      </c>
      <c r="Y2715">
        <v>230</v>
      </c>
      <c r="Z2715">
        <v>133891</v>
      </c>
      <c r="AA2715">
        <v>202012</v>
      </c>
    </row>
    <row r="2716" spans="1:27" x14ac:dyDescent="0.2">
      <c r="A2716">
        <v>140</v>
      </c>
      <c r="B2716" t="s">
        <v>1553</v>
      </c>
      <c r="C2716" t="s">
        <v>27</v>
      </c>
      <c r="D2716" t="s">
        <v>3355</v>
      </c>
      <c r="E2716">
        <v>0</v>
      </c>
      <c r="F2716" t="s">
        <v>29</v>
      </c>
      <c r="G2716" t="s">
        <v>27</v>
      </c>
      <c r="H2716">
        <v>0</v>
      </c>
      <c r="I2716">
        <v>0</v>
      </c>
      <c r="J2716" t="s">
        <v>2947</v>
      </c>
      <c r="K2716">
        <v>202001</v>
      </c>
      <c r="L2716">
        <v>2</v>
      </c>
      <c r="M2716" t="s">
        <v>221</v>
      </c>
      <c r="N2716" t="s">
        <v>944</v>
      </c>
      <c r="O2716">
        <v>16</v>
      </c>
      <c r="P2716" t="s">
        <v>1063</v>
      </c>
      <c r="Q2716" t="s">
        <v>1077</v>
      </c>
      <c r="R2716">
        <v>342000</v>
      </c>
      <c r="S2716">
        <v>40300</v>
      </c>
      <c r="T2716" t="s">
        <v>946</v>
      </c>
      <c r="U2716" t="s">
        <v>947</v>
      </c>
      <c r="V2716" t="s">
        <v>37</v>
      </c>
      <c r="W2716" t="s">
        <v>38</v>
      </c>
      <c r="Y2716">
        <v>230</v>
      </c>
      <c r="Z2716">
        <v>134155</v>
      </c>
      <c r="AA2716">
        <v>202012</v>
      </c>
    </row>
    <row r="2717" spans="1:27" x14ac:dyDescent="0.2">
      <c r="A2717">
        <v>140</v>
      </c>
      <c r="B2717" t="s">
        <v>1553</v>
      </c>
      <c r="C2717" t="s">
        <v>27</v>
      </c>
      <c r="D2717" t="s">
        <v>3355</v>
      </c>
      <c r="E2717">
        <v>0</v>
      </c>
      <c r="F2717" t="s">
        <v>29</v>
      </c>
      <c r="G2717" t="s">
        <v>39</v>
      </c>
      <c r="H2717">
        <v>1</v>
      </c>
      <c r="I2717">
        <v>1</v>
      </c>
      <c r="J2717" t="s">
        <v>2947</v>
      </c>
      <c r="K2717">
        <v>202001</v>
      </c>
      <c r="L2717">
        <v>2</v>
      </c>
      <c r="M2717" t="s">
        <v>221</v>
      </c>
      <c r="N2717" t="s">
        <v>944</v>
      </c>
      <c r="O2717">
        <v>16</v>
      </c>
      <c r="P2717" t="s">
        <v>1063</v>
      </c>
      <c r="Q2717" t="s">
        <v>1077</v>
      </c>
      <c r="R2717">
        <v>342000</v>
      </c>
      <c r="S2717">
        <v>40300</v>
      </c>
      <c r="T2717" t="s">
        <v>946</v>
      </c>
      <c r="U2717" t="s">
        <v>947</v>
      </c>
      <c r="V2717" t="s">
        <v>37</v>
      </c>
      <c r="W2717" t="s">
        <v>38</v>
      </c>
      <c r="Y2717">
        <v>230</v>
      </c>
      <c r="Z2717">
        <v>134155</v>
      </c>
      <c r="AA2717">
        <v>202012</v>
      </c>
    </row>
    <row r="2718" spans="1:27" x14ac:dyDescent="0.2">
      <c r="A2718">
        <v>140</v>
      </c>
      <c r="B2718" t="s">
        <v>1553</v>
      </c>
      <c r="C2718" t="s">
        <v>27</v>
      </c>
      <c r="D2718" t="s">
        <v>3356</v>
      </c>
      <c r="E2718">
        <v>0</v>
      </c>
      <c r="F2718" t="s">
        <v>29</v>
      </c>
      <c r="G2718" t="s">
        <v>27</v>
      </c>
      <c r="H2718">
        <v>0</v>
      </c>
      <c r="I2718">
        <v>0</v>
      </c>
      <c r="J2718" t="s">
        <v>2947</v>
      </c>
      <c r="K2718">
        <v>202001</v>
      </c>
      <c r="L2718">
        <v>2</v>
      </c>
      <c r="M2718" t="s">
        <v>221</v>
      </c>
      <c r="N2718" t="s">
        <v>944</v>
      </c>
      <c r="O2718">
        <v>16</v>
      </c>
      <c r="P2718" t="s">
        <v>1063</v>
      </c>
      <c r="Q2718" t="s">
        <v>1077</v>
      </c>
      <c r="R2718">
        <v>342000</v>
      </c>
      <c r="S2718">
        <v>40300</v>
      </c>
      <c r="T2718" t="s">
        <v>946</v>
      </c>
      <c r="U2718" t="s">
        <v>947</v>
      </c>
      <c r="V2718" t="s">
        <v>37</v>
      </c>
      <c r="W2718" t="s">
        <v>38</v>
      </c>
      <c r="Y2718">
        <v>230</v>
      </c>
      <c r="Z2718">
        <v>4013259</v>
      </c>
      <c r="AA2718">
        <v>202012</v>
      </c>
    </row>
    <row r="2719" spans="1:27" x14ac:dyDescent="0.2">
      <c r="A2719">
        <v>140</v>
      </c>
      <c r="B2719" t="s">
        <v>1553</v>
      </c>
      <c r="C2719" t="s">
        <v>27</v>
      </c>
      <c r="D2719" t="s">
        <v>3356</v>
      </c>
      <c r="E2719">
        <v>0</v>
      </c>
      <c r="F2719" t="s">
        <v>29</v>
      </c>
      <c r="G2719" t="s">
        <v>39</v>
      </c>
      <c r="H2719">
        <v>1</v>
      </c>
      <c r="I2719">
        <v>1</v>
      </c>
      <c r="J2719" t="s">
        <v>2947</v>
      </c>
      <c r="K2719">
        <v>202001</v>
      </c>
      <c r="L2719">
        <v>2</v>
      </c>
      <c r="M2719" t="s">
        <v>221</v>
      </c>
      <c r="N2719" t="s">
        <v>944</v>
      </c>
      <c r="O2719">
        <v>16</v>
      </c>
      <c r="P2719" t="s">
        <v>1063</v>
      </c>
      <c r="Q2719" t="s">
        <v>1077</v>
      </c>
      <c r="R2719">
        <v>342000</v>
      </c>
      <c r="S2719">
        <v>40300</v>
      </c>
      <c r="T2719" t="s">
        <v>946</v>
      </c>
      <c r="U2719" t="s">
        <v>947</v>
      </c>
      <c r="V2719" t="s">
        <v>37</v>
      </c>
      <c r="W2719" t="s">
        <v>38</v>
      </c>
      <c r="Y2719">
        <v>230</v>
      </c>
      <c r="Z2719">
        <v>4013259</v>
      </c>
      <c r="AA2719">
        <v>202012</v>
      </c>
    </row>
    <row r="2720" spans="1:27" x14ac:dyDescent="0.2">
      <c r="A2720">
        <v>140</v>
      </c>
      <c r="B2720" t="s">
        <v>1553</v>
      </c>
      <c r="C2720" t="s">
        <v>27</v>
      </c>
      <c r="D2720" t="s">
        <v>1079</v>
      </c>
      <c r="E2720">
        <v>77658.25</v>
      </c>
      <c r="F2720" t="s">
        <v>29</v>
      </c>
      <c r="G2720" t="s">
        <v>27</v>
      </c>
      <c r="H2720">
        <v>0.81124707178227395</v>
      </c>
      <c r="I2720">
        <v>1493617</v>
      </c>
      <c r="J2720" t="s">
        <v>1565</v>
      </c>
      <c r="K2720">
        <v>202001</v>
      </c>
      <c r="L2720">
        <v>2</v>
      </c>
      <c r="M2720" t="s">
        <v>221</v>
      </c>
      <c r="N2720" t="s">
        <v>944</v>
      </c>
      <c r="O2720">
        <v>16</v>
      </c>
      <c r="P2720" t="s">
        <v>1063</v>
      </c>
      <c r="Q2720" t="s">
        <v>1077</v>
      </c>
      <c r="R2720">
        <v>342000</v>
      </c>
      <c r="S2720">
        <v>40300</v>
      </c>
      <c r="T2720" t="s">
        <v>946</v>
      </c>
      <c r="U2720" t="s">
        <v>947</v>
      </c>
      <c r="V2720" t="s">
        <v>37</v>
      </c>
      <c r="W2720" t="s">
        <v>38</v>
      </c>
      <c r="Y2720">
        <v>230</v>
      </c>
      <c r="Z2720">
        <v>133949</v>
      </c>
      <c r="AA2720">
        <v>202012</v>
      </c>
    </row>
    <row r="2721" spans="1:27" x14ac:dyDescent="0.2">
      <c r="A2721">
        <v>140</v>
      </c>
      <c r="B2721" t="s">
        <v>1553</v>
      </c>
      <c r="C2721" t="s">
        <v>27</v>
      </c>
      <c r="D2721" t="s">
        <v>1079</v>
      </c>
      <c r="E2721">
        <v>18068.75</v>
      </c>
      <c r="F2721" t="s">
        <v>29</v>
      </c>
      <c r="G2721" t="s">
        <v>39</v>
      </c>
      <c r="H2721">
        <v>0.18875292821772599</v>
      </c>
      <c r="I2721">
        <v>347520</v>
      </c>
      <c r="J2721" t="s">
        <v>1565</v>
      </c>
      <c r="K2721">
        <v>202001</v>
      </c>
      <c r="L2721">
        <v>2</v>
      </c>
      <c r="M2721" t="s">
        <v>221</v>
      </c>
      <c r="N2721" t="s">
        <v>944</v>
      </c>
      <c r="O2721">
        <v>16</v>
      </c>
      <c r="P2721" t="s">
        <v>1063</v>
      </c>
      <c r="Q2721" t="s">
        <v>1077</v>
      </c>
      <c r="R2721">
        <v>342000</v>
      </c>
      <c r="S2721">
        <v>40300</v>
      </c>
      <c r="T2721" t="s">
        <v>946</v>
      </c>
      <c r="U2721" t="s">
        <v>947</v>
      </c>
      <c r="V2721" t="s">
        <v>37</v>
      </c>
      <c r="W2721" t="s">
        <v>38</v>
      </c>
      <c r="Y2721">
        <v>230</v>
      </c>
      <c r="Z2721">
        <v>133949</v>
      </c>
      <c r="AA2721">
        <v>202012</v>
      </c>
    </row>
    <row r="2722" spans="1:27" x14ac:dyDescent="0.2">
      <c r="A2722">
        <v>140</v>
      </c>
      <c r="B2722" t="s">
        <v>1553</v>
      </c>
      <c r="C2722" t="s">
        <v>27</v>
      </c>
      <c r="D2722" t="s">
        <v>1080</v>
      </c>
      <c r="E2722">
        <v>666158.62</v>
      </c>
      <c r="F2722" t="s">
        <v>29</v>
      </c>
      <c r="G2722" t="s">
        <v>27</v>
      </c>
      <c r="H2722">
        <v>0.81124707178227395</v>
      </c>
      <c r="I2722">
        <v>1493617</v>
      </c>
      <c r="J2722" t="s">
        <v>1565</v>
      </c>
      <c r="K2722">
        <v>202001</v>
      </c>
      <c r="L2722">
        <v>2</v>
      </c>
      <c r="M2722" t="s">
        <v>221</v>
      </c>
      <c r="N2722" t="s">
        <v>944</v>
      </c>
      <c r="O2722">
        <v>16</v>
      </c>
      <c r="P2722" t="s">
        <v>1063</v>
      </c>
      <c r="Q2722" t="s">
        <v>1081</v>
      </c>
      <c r="R2722">
        <v>343000</v>
      </c>
      <c r="S2722">
        <v>40300</v>
      </c>
      <c r="T2722" t="s">
        <v>946</v>
      </c>
      <c r="U2722" t="s">
        <v>947</v>
      </c>
      <c r="V2722" t="s">
        <v>37</v>
      </c>
      <c r="W2722" t="s">
        <v>38</v>
      </c>
      <c r="Y2722">
        <v>230</v>
      </c>
      <c r="Z2722">
        <v>133570</v>
      </c>
      <c r="AA2722">
        <v>202012</v>
      </c>
    </row>
    <row r="2723" spans="1:27" x14ac:dyDescent="0.2">
      <c r="A2723">
        <v>140</v>
      </c>
      <c r="B2723" t="s">
        <v>1553</v>
      </c>
      <c r="C2723" t="s">
        <v>27</v>
      </c>
      <c r="D2723" t="s">
        <v>1080</v>
      </c>
      <c r="E2723">
        <v>154995.19</v>
      </c>
      <c r="F2723" t="s">
        <v>29</v>
      </c>
      <c r="G2723" t="s">
        <v>39</v>
      </c>
      <c r="H2723">
        <v>0.18875292821772599</v>
      </c>
      <c r="I2723">
        <v>347520</v>
      </c>
      <c r="J2723" t="s">
        <v>1565</v>
      </c>
      <c r="K2723">
        <v>202001</v>
      </c>
      <c r="L2723">
        <v>2</v>
      </c>
      <c r="M2723" t="s">
        <v>221</v>
      </c>
      <c r="N2723" t="s">
        <v>944</v>
      </c>
      <c r="O2723">
        <v>16</v>
      </c>
      <c r="P2723" t="s">
        <v>1063</v>
      </c>
      <c r="Q2723" t="s">
        <v>1081</v>
      </c>
      <c r="R2723">
        <v>343000</v>
      </c>
      <c r="S2723">
        <v>40300</v>
      </c>
      <c r="T2723" t="s">
        <v>946</v>
      </c>
      <c r="U2723" t="s">
        <v>947</v>
      </c>
      <c r="V2723" t="s">
        <v>37</v>
      </c>
      <c r="W2723" t="s">
        <v>38</v>
      </c>
      <c r="Y2723">
        <v>230</v>
      </c>
      <c r="Z2723">
        <v>133570</v>
      </c>
      <c r="AA2723">
        <v>202012</v>
      </c>
    </row>
    <row r="2724" spans="1:27" x14ac:dyDescent="0.2">
      <c r="A2724">
        <v>140</v>
      </c>
      <c r="B2724" t="s">
        <v>1553</v>
      </c>
      <c r="C2724" t="s">
        <v>27</v>
      </c>
      <c r="D2724" t="s">
        <v>1082</v>
      </c>
      <c r="E2724">
        <v>89137.22</v>
      </c>
      <c r="F2724" t="s">
        <v>29</v>
      </c>
      <c r="G2724" t="s">
        <v>27</v>
      </c>
      <c r="H2724">
        <v>0.81124707178227395</v>
      </c>
      <c r="I2724">
        <v>1493617</v>
      </c>
      <c r="J2724" t="s">
        <v>1565</v>
      </c>
      <c r="K2724">
        <v>202001</v>
      </c>
      <c r="L2724">
        <v>2</v>
      </c>
      <c r="M2724" t="s">
        <v>221</v>
      </c>
      <c r="N2724" t="s">
        <v>944</v>
      </c>
      <c r="O2724">
        <v>16</v>
      </c>
      <c r="P2724" t="s">
        <v>1063</v>
      </c>
      <c r="Q2724" t="s">
        <v>1081</v>
      </c>
      <c r="R2724">
        <v>343000</v>
      </c>
      <c r="S2724">
        <v>40300</v>
      </c>
      <c r="T2724" t="s">
        <v>946</v>
      </c>
      <c r="U2724" t="s">
        <v>947</v>
      </c>
      <c r="V2724" t="s">
        <v>37</v>
      </c>
      <c r="W2724" t="s">
        <v>38</v>
      </c>
      <c r="Y2724">
        <v>230</v>
      </c>
      <c r="Z2724">
        <v>4013262</v>
      </c>
      <c r="AA2724">
        <v>202012</v>
      </c>
    </row>
    <row r="2725" spans="1:27" x14ac:dyDescent="0.2">
      <c r="A2725">
        <v>140</v>
      </c>
      <c r="B2725" t="s">
        <v>1553</v>
      </c>
      <c r="C2725" t="s">
        <v>27</v>
      </c>
      <c r="D2725" t="s">
        <v>1082</v>
      </c>
      <c r="E2725">
        <v>20739.57</v>
      </c>
      <c r="F2725" t="s">
        <v>29</v>
      </c>
      <c r="G2725" t="s">
        <v>39</v>
      </c>
      <c r="H2725">
        <v>0.18875292821772599</v>
      </c>
      <c r="I2725">
        <v>347520</v>
      </c>
      <c r="J2725" t="s">
        <v>1565</v>
      </c>
      <c r="K2725">
        <v>202001</v>
      </c>
      <c r="L2725">
        <v>2</v>
      </c>
      <c r="M2725" t="s">
        <v>221</v>
      </c>
      <c r="N2725" t="s">
        <v>944</v>
      </c>
      <c r="O2725">
        <v>16</v>
      </c>
      <c r="P2725" t="s">
        <v>1063</v>
      </c>
      <c r="Q2725" t="s">
        <v>1081</v>
      </c>
      <c r="R2725">
        <v>343000</v>
      </c>
      <c r="S2725">
        <v>40300</v>
      </c>
      <c r="T2725" t="s">
        <v>946</v>
      </c>
      <c r="U2725" t="s">
        <v>947</v>
      </c>
      <c r="V2725" t="s">
        <v>37</v>
      </c>
      <c r="W2725" t="s">
        <v>38</v>
      </c>
      <c r="Y2725">
        <v>230</v>
      </c>
      <c r="Z2725">
        <v>4013262</v>
      </c>
      <c r="AA2725">
        <v>202012</v>
      </c>
    </row>
    <row r="2726" spans="1:27" x14ac:dyDescent="0.2">
      <c r="A2726">
        <v>140</v>
      </c>
      <c r="B2726" t="s">
        <v>1553</v>
      </c>
      <c r="C2726" t="s">
        <v>27</v>
      </c>
      <c r="D2726" t="s">
        <v>1083</v>
      </c>
      <c r="E2726">
        <v>76627.929999999993</v>
      </c>
      <c r="F2726" t="s">
        <v>29</v>
      </c>
      <c r="G2726" t="s">
        <v>27</v>
      </c>
      <c r="H2726">
        <v>0.81124707178227395</v>
      </c>
      <c r="I2726">
        <v>1493617</v>
      </c>
      <c r="J2726" t="s">
        <v>1565</v>
      </c>
      <c r="K2726">
        <v>202001</v>
      </c>
      <c r="L2726">
        <v>2</v>
      </c>
      <c r="M2726" t="s">
        <v>221</v>
      </c>
      <c r="N2726" t="s">
        <v>944</v>
      </c>
      <c r="O2726">
        <v>16</v>
      </c>
      <c r="P2726" t="s">
        <v>1063</v>
      </c>
      <c r="Q2726" t="s">
        <v>1081</v>
      </c>
      <c r="R2726">
        <v>343000</v>
      </c>
      <c r="S2726">
        <v>40300</v>
      </c>
      <c r="T2726" t="s">
        <v>946</v>
      </c>
      <c r="U2726" t="s">
        <v>947</v>
      </c>
      <c r="V2726" t="s">
        <v>37</v>
      </c>
      <c r="W2726" t="s">
        <v>38</v>
      </c>
      <c r="Y2726">
        <v>230</v>
      </c>
      <c r="Z2726">
        <v>4013286</v>
      </c>
      <c r="AA2726">
        <v>202012</v>
      </c>
    </row>
    <row r="2727" spans="1:27" x14ac:dyDescent="0.2">
      <c r="A2727">
        <v>140</v>
      </c>
      <c r="B2727" t="s">
        <v>1553</v>
      </c>
      <c r="C2727" t="s">
        <v>27</v>
      </c>
      <c r="D2727" t="s">
        <v>1083</v>
      </c>
      <c r="E2727">
        <v>17829.03</v>
      </c>
      <c r="F2727" t="s">
        <v>29</v>
      </c>
      <c r="G2727" t="s">
        <v>39</v>
      </c>
      <c r="H2727">
        <v>0.18875292821772599</v>
      </c>
      <c r="I2727">
        <v>347520</v>
      </c>
      <c r="J2727" t="s">
        <v>1565</v>
      </c>
      <c r="K2727">
        <v>202001</v>
      </c>
      <c r="L2727">
        <v>2</v>
      </c>
      <c r="M2727" t="s">
        <v>221</v>
      </c>
      <c r="N2727" t="s">
        <v>944</v>
      </c>
      <c r="O2727">
        <v>16</v>
      </c>
      <c r="P2727" t="s">
        <v>1063</v>
      </c>
      <c r="Q2727" t="s">
        <v>1081</v>
      </c>
      <c r="R2727">
        <v>343000</v>
      </c>
      <c r="S2727">
        <v>40300</v>
      </c>
      <c r="T2727" t="s">
        <v>946</v>
      </c>
      <c r="U2727" t="s">
        <v>947</v>
      </c>
      <c r="V2727" t="s">
        <v>37</v>
      </c>
      <c r="W2727" t="s">
        <v>38</v>
      </c>
      <c r="Y2727">
        <v>230</v>
      </c>
      <c r="Z2727">
        <v>4013286</v>
      </c>
      <c r="AA2727">
        <v>202012</v>
      </c>
    </row>
    <row r="2728" spans="1:27" x14ac:dyDescent="0.2">
      <c r="A2728">
        <v>140</v>
      </c>
      <c r="B2728" t="s">
        <v>1553</v>
      </c>
      <c r="C2728" t="s">
        <v>27</v>
      </c>
      <c r="D2728" t="s">
        <v>1084</v>
      </c>
      <c r="E2728">
        <v>1850222.97</v>
      </c>
      <c r="F2728" t="s">
        <v>29</v>
      </c>
      <c r="G2728" t="s">
        <v>27</v>
      </c>
      <c r="H2728">
        <v>0.81124707178227395</v>
      </c>
      <c r="I2728">
        <v>1493617</v>
      </c>
      <c r="J2728" t="s">
        <v>1565</v>
      </c>
      <c r="K2728">
        <v>202001</v>
      </c>
      <c r="L2728">
        <v>2</v>
      </c>
      <c r="M2728" t="s">
        <v>221</v>
      </c>
      <c r="N2728" t="s">
        <v>944</v>
      </c>
      <c r="O2728">
        <v>16</v>
      </c>
      <c r="P2728" t="s">
        <v>1063</v>
      </c>
      <c r="Q2728" t="s">
        <v>1081</v>
      </c>
      <c r="R2728">
        <v>343000</v>
      </c>
      <c r="S2728">
        <v>40300</v>
      </c>
      <c r="T2728" t="s">
        <v>946</v>
      </c>
      <c r="U2728" t="s">
        <v>947</v>
      </c>
      <c r="V2728" t="s">
        <v>37</v>
      </c>
      <c r="W2728" t="s">
        <v>38</v>
      </c>
      <c r="Y2728">
        <v>230</v>
      </c>
      <c r="Z2728">
        <v>134209</v>
      </c>
      <c r="AA2728">
        <v>202012</v>
      </c>
    </row>
    <row r="2729" spans="1:27" x14ac:dyDescent="0.2">
      <c r="A2729">
        <v>140</v>
      </c>
      <c r="B2729" t="s">
        <v>1553</v>
      </c>
      <c r="C2729" t="s">
        <v>27</v>
      </c>
      <c r="D2729" t="s">
        <v>1084</v>
      </c>
      <c r="E2729">
        <v>430491.54</v>
      </c>
      <c r="F2729" t="s">
        <v>29</v>
      </c>
      <c r="G2729" t="s">
        <v>39</v>
      </c>
      <c r="H2729">
        <v>0.18875292821772599</v>
      </c>
      <c r="I2729">
        <v>347520</v>
      </c>
      <c r="J2729" t="s">
        <v>1565</v>
      </c>
      <c r="K2729">
        <v>202001</v>
      </c>
      <c r="L2729">
        <v>2</v>
      </c>
      <c r="M2729" t="s">
        <v>221</v>
      </c>
      <c r="N2729" t="s">
        <v>944</v>
      </c>
      <c r="O2729">
        <v>16</v>
      </c>
      <c r="P2729" t="s">
        <v>1063</v>
      </c>
      <c r="Q2729" t="s">
        <v>1081</v>
      </c>
      <c r="R2729">
        <v>343000</v>
      </c>
      <c r="S2729">
        <v>40300</v>
      </c>
      <c r="T2729" t="s">
        <v>946</v>
      </c>
      <c r="U2729" t="s">
        <v>947</v>
      </c>
      <c r="V2729" t="s">
        <v>37</v>
      </c>
      <c r="W2729" t="s">
        <v>38</v>
      </c>
      <c r="Y2729">
        <v>230</v>
      </c>
      <c r="Z2729">
        <v>134209</v>
      </c>
      <c r="AA2729">
        <v>202012</v>
      </c>
    </row>
    <row r="2730" spans="1:27" x14ac:dyDescent="0.2">
      <c r="A2730">
        <v>140</v>
      </c>
      <c r="B2730" t="s">
        <v>1553</v>
      </c>
      <c r="C2730" t="s">
        <v>27</v>
      </c>
      <c r="D2730" t="s">
        <v>1085</v>
      </c>
      <c r="E2730">
        <v>1733026.56</v>
      </c>
      <c r="F2730" t="s">
        <v>29</v>
      </c>
      <c r="G2730" t="s">
        <v>27</v>
      </c>
      <c r="H2730">
        <v>0.81124707178227395</v>
      </c>
      <c r="I2730">
        <v>1493617</v>
      </c>
      <c r="J2730" t="s">
        <v>1565</v>
      </c>
      <c r="K2730">
        <v>202001</v>
      </c>
      <c r="L2730">
        <v>2</v>
      </c>
      <c r="M2730" t="s">
        <v>221</v>
      </c>
      <c r="N2730" t="s">
        <v>944</v>
      </c>
      <c r="O2730">
        <v>16</v>
      </c>
      <c r="P2730" t="s">
        <v>1063</v>
      </c>
      <c r="Q2730" t="s">
        <v>1081</v>
      </c>
      <c r="R2730">
        <v>343000</v>
      </c>
      <c r="S2730">
        <v>40300</v>
      </c>
      <c r="T2730" t="s">
        <v>946</v>
      </c>
      <c r="U2730" t="s">
        <v>947</v>
      </c>
      <c r="V2730" t="s">
        <v>37</v>
      </c>
      <c r="W2730" t="s">
        <v>38</v>
      </c>
      <c r="Y2730">
        <v>230</v>
      </c>
      <c r="Z2730">
        <v>134228</v>
      </c>
      <c r="AA2730">
        <v>202012</v>
      </c>
    </row>
    <row r="2731" spans="1:27" x14ac:dyDescent="0.2">
      <c r="A2731">
        <v>140</v>
      </c>
      <c r="B2731" t="s">
        <v>1553</v>
      </c>
      <c r="C2731" t="s">
        <v>27</v>
      </c>
      <c r="D2731" t="s">
        <v>1085</v>
      </c>
      <c r="E2731">
        <v>403223.44</v>
      </c>
      <c r="F2731" t="s">
        <v>29</v>
      </c>
      <c r="G2731" t="s">
        <v>39</v>
      </c>
      <c r="H2731">
        <v>0.18875292821772599</v>
      </c>
      <c r="I2731">
        <v>347520</v>
      </c>
      <c r="J2731" t="s">
        <v>1565</v>
      </c>
      <c r="K2731">
        <v>202001</v>
      </c>
      <c r="L2731">
        <v>2</v>
      </c>
      <c r="M2731" t="s">
        <v>221</v>
      </c>
      <c r="N2731" t="s">
        <v>944</v>
      </c>
      <c r="O2731">
        <v>16</v>
      </c>
      <c r="P2731" t="s">
        <v>1063</v>
      </c>
      <c r="Q2731" t="s">
        <v>1081</v>
      </c>
      <c r="R2731">
        <v>343000</v>
      </c>
      <c r="S2731">
        <v>40300</v>
      </c>
      <c r="T2731" t="s">
        <v>946</v>
      </c>
      <c r="U2731" t="s">
        <v>947</v>
      </c>
      <c r="V2731" t="s">
        <v>37</v>
      </c>
      <c r="W2731" t="s">
        <v>38</v>
      </c>
      <c r="Y2731">
        <v>230</v>
      </c>
      <c r="Z2731">
        <v>134228</v>
      </c>
      <c r="AA2731">
        <v>202012</v>
      </c>
    </row>
    <row r="2732" spans="1:27" x14ac:dyDescent="0.2">
      <c r="A2732">
        <v>140</v>
      </c>
      <c r="B2732" t="s">
        <v>1553</v>
      </c>
      <c r="C2732" t="s">
        <v>27</v>
      </c>
      <c r="D2732" t="s">
        <v>1086</v>
      </c>
      <c r="E2732">
        <v>1563487.57</v>
      </c>
      <c r="F2732" t="s">
        <v>29</v>
      </c>
      <c r="G2732" t="s">
        <v>27</v>
      </c>
      <c r="H2732">
        <v>0.81124707178227395</v>
      </c>
      <c r="I2732">
        <v>1493617</v>
      </c>
      <c r="J2732" t="s">
        <v>1565</v>
      </c>
      <c r="K2732">
        <v>202001</v>
      </c>
      <c r="L2732">
        <v>2</v>
      </c>
      <c r="M2732" t="s">
        <v>221</v>
      </c>
      <c r="N2732" t="s">
        <v>944</v>
      </c>
      <c r="O2732">
        <v>16</v>
      </c>
      <c r="P2732" t="s">
        <v>1063</v>
      </c>
      <c r="Q2732" t="s">
        <v>1081</v>
      </c>
      <c r="R2732">
        <v>343000</v>
      </c>
      <c r="S2732">
        <v>40300</v>
      </c>
      <c r="T2732" t="s">
        <v>946</v>
      </c>
      <c r="U2732" t="s">
        <v>947</v>
      </c>
      <c r="V2732" t="s">
        <v>37</v>
      </c>
      <c r="W2732" t="s">
        <v>38</v>
      </c>
      <c r="Y2732">
        <v>230</v>
      </c>
      <c r="Z2732">
        <v>4012721</v>
      </c>
      <c r="AA2732">
        <v>202012</v>
      </c>
    </row>
    <row r="2733" spans="1:27" x14ac:dyDescent="0.2">
      <c r="A2733">
        <v>140</v>
      </c>
      <c r="B2733" t="s">
        <v>1553</v>
      </c>
      <c r="C2733" t="s">
        <v>27</v>
      </c>
      <c r="D2733" t="s">
        <v>1086</v>
      </c>
      <c r="E2733">
        <v>363776.79</v>
      </c>
      <c r="F2733" t="s">
        <v>29</v>
      </c>
      <c r="G2733" t="s">
        <v>39</v>
      </c>
      <c r="H2733">
        <v>0.18875292821772599</v>
      </c>
      <c r="I2733">
        <v>347520</v>
      </c>
      <c r="J2733" t="s">
        <v>1565</v>
      </c>
      <c r="K2733">
        <v>202001</v>
      </c>
      <c r="L2733">
        <v>2</v>
      </c>
      <c r="M2733" t="s">
        <v>221</v>
      </c>
      <c r="N2733" t="s">
        <v>944</v>
      </c>
      <c r="O2733">
        <v>16</v>
      </c>
      <c r="P2733" t="s">
        <v>1063</v>
      </c>
      <c r="Q2733" t="s">
        <v>1081</v>
      </c>
      <c r="R2733">
        <v>343000</v>
      </c>
      <c r="S2733">
        <v>40300</v>
      </c>
      <c r="T2733" t="s">
        <v>946</v>
      </c>
      <c r="U2733" t="s">
        <v>947</v>
      </c>
      <c r="V2733" t="s">
        <v>37</v>
      </c>
      <c r="W2733" t="s">
        <v>38</v>
      </c>
      <c r="Y2733">
        <v>230</v>
      </c>
      <c r="Z2733">
        <v>4012721</v>
      </c>
      <c r="AA2733">
        <v>202012</v>
      </c>
    </row>
    <row r="2734" spans="1:27" x14ac:dyDescent="0.2">
      <c r="A2734">
        <v>140</v>
      </c>
      <c r="B2734" t="s">
        <v>1553</v>
      </c>
      <c r="C2734" t="s">
        <v>27</v>
      </c>
      <c r="D2734" t="s">
        <v>1087</v>
      </c>
      <c r="E2734">
        <v>1558411.77</v>
      </c>
      <c r="F2734" t="s">
        <v>29</v>
      </c>
      <c r="G2734" t="s">
        <v>27</v>
      </c>
      <c r="H2734">
        <v>0.81124707178227395</v>
      </c>
      <c r="I2734">
        <v>1493617</v>
      </c>
      <c r="J2734" t="s">
        <v>1565</v>
      </c>
      <c r="K2734">
        <v>202001</v>
      </c>
      <c r="L2734">
        <v>2</v>
      </c>
      <c r="M2734" t="s">
        <v>221</v>
      </c>
      <c r="N2734" t="s">
        <v>944</v>
      </c>
      <c r="O2734">
        <v>16</v>
      </c>
      <c r="P2734" t="s">
        <v>1063</v>
      </c>
      <c r="Q2734" t="s">
        <v>1081</v>
      </c>
      <c r="R2734">
        <v>343000</v>
      </c>
      <c r="S2734">
        <v>40300</v>
      </c>
      <c r="T2734" t="s">
        <v>946</v>
      </c>
      <c r="U2734" t="s">
        <v>947</v>
      </c>
      <c r="V2734" t="s">
        <v>37</v>
      </c>
      <c r="W2734" t="s">
        <v>38</v>
      </c>
      <c r="Y2734">
        <v>230</v>
      </c>
      <c r="Z2734">
        <v>4013279</v>
      </c>
      <c r="AA2734">
        <v>202012</v>
      </c>
    </row>
    <row r="2735" spans="1:27" x14ac:dyDescent="0.2">
      <c r="A2735">
        <v>140</v>
      </c>
      <c r="B2735" t="s">
        <v>1553</v>
      </c>
      <c r="C2735" t="s">
        <v>27</v>
      </c>
      <c r="D2735" t="s">
        <v>1087</v>
      </c>
      <c r="E2735">
        <v>362595.8</v>
      </c>
      <c r="F2735" t="s">
        <v>29</v>
      </c>
      <c r="G2735" t="s">
        <v>39</v>
      </c>
      <c r="H2735">
        <v>0.18875292821772599</v>
      </c>
      <c r="I2735">
        <v>347520</v>
      </c>
      <c r="J2735" t="s">
        <v>1565</v>
      </c>
      <c r="K2735">
        <v>202001</v>
      </c>
      <c r="L2735">
        <v>2</v>
      </c>
      <c r="M2735" t="s">
        <v>221</v>
      </c>
      <c r="N2735" t="s">
        <v>944</v>
      </c>
      <c r="O2735">
        <v>16</v>
      </c>
      <c r="P2735" t="s">
        <v>1063</v>
      </c>
      <c r="Q2735" t="s">
        <v>1081</v>
      </c>
      <c r="R2735">
        <v>343000</v>
      </c>
      <c r="S2735">
        <v>40300</v>
      </c>
      <c r="T2735" t="s">
        <v>946</v>
      </c>
      <c r="U2735" t="s">
        <v>947</v>
      </c>
      <c r="V2735" t="s">
        <v>37</v>
      </c>
      <c r="W2735" t="s">
        <v>38</v>
      </c>
      <c r="Y2735">
        <v>230</v>
      </c>
      <c r="Z2735">
        <v>4013279</v>
      </c>
      <c r="AA2735">
        <v>202012</v>
      </c>
    </row>
    <row r="2736" spans="1:27" x14ac:dyDescent="0.2">
      <c r="A2736">
        <v>140</v>
      </c>
      <c r="B2736" t="s">
        <v>1553</v>
      </c>
      <c r="C2736" t="s">
        <v>27</v>
      </c>
      <c r="D2736" t="s">
        <v>1088</v>
      </c>
      <c r="E2736">
        <v>1498431.75</v>
      </c>
      <c r="F2736" t="s">
        <v>29</v>
      </c>
      <c r="G2736" t="s">
        <v>27</v>
      </c>
      <c r="H2736">
        <v>0.81124707178227395</v>
      </c>
      <c r="I2736">
        <v>1493617</v>
      </c>
      <c r="J2736" t="s">
        <v>1565</v>
      </c>
      <c r="K2736">
        <v>202001</v>
      </c>
      <c r="L2736">
        <v>2</v>
      </c>
      <c r="M2736" t="s">
        <v>221</v>
      </c>
      <c r="N2736" t="s">
        <v>944</v>
      </c>
      <c r="O2736">
        <v>16</v>
      </c>
      <c r="P2736" t="s">
        <v>1063</v>
      </c>
      <c r="Q2736" t="s">
        <v>1081</v>
      </c>
      <c r="R2736">
        <v>343000</v>
      </c>
      <c r="S2736">
        <v>40300</v>
      </c>
      <c r="T2736" t="s">
        <v>946</v>
      </c>
      <c r="U2736" t="s">
        <v>947</v>
      </c>
      <c r="V2736" t="s">
        <v>37</v>
      </c>
      <c r="W2736" t="s">
        <v>38</v>
      </c>
      <c r="Y2736">
        <v>230</v>
      </c>
      <c r="Z2736">
        <v>133955</v>
      </c>
      <c r="AA2736">
        <v>202012</v>
      </c>
    </row>
    <row r="2737" spans="1:27" x14ac:dyDescent="0.2">
      <c r="A2737">
        <v>140</v>
      </c>
      <c r="B2737" t="s">
        <v>1553</v>
      </c>
      <c r="C2737" t="s">
        <v>27</v>
      </c>
      <c r="D2737" t="s">
        <v>1088</v>
      </c>
      <c r="E2737">
        <v>348640.25</v>
      </c>
      <c r="F2737" t="s">
        <v>29</v>
      </c>
      <c r="G2737" t="s">
        <v>39</v>
      </c>
      <c r="H2737">
        <v>0.18875292821772599</v>
      </c>
      <c r="I2737">
        <v>347520</v>
      </c>
      <c r="J2737" t="s">
        <v>1565</v>
      </c>
      <c r="K2737">
        <v>202001</v>
      </c>
      <c r="L2737">
        <v>2</v>
      </c>
      <c r="M2737" t="s">
        <v>221</v>
      </c>
      <c r="N2737" t="s">
        <v>944</v>
      </c>
      <c r="O2737">
        <v>16</v>
      </c>
      <c r="P2737" t="s">
        <v>1063</v>
      </c>
      <c r="Q2737" t="s">
        <v>1081</v>
      </c>
      <c r="R2737">
        <v>343000</v>
      </c>
      <c r="S2737">
        <v>40300</v>
      </c>
      <c r="T2737" t="s">
        <v>946</v>
      </c>
      <c r="U2737" t="s">
        <v>947</v>
      </c>
      <c r="V2737" t="s">
        <v>37</v>
      </c>
      <c r="W2737" t="s">
        <v>38</v>
      </c>
      <c r="Y2737">
        <v>230</v>
      </c>
      <c r="Z2737">
        <v>133955</v>
      </c>
      <c r="AA2737">
        <v>202012</v>
      </c>
    </row>
    <row r="2738" spans="1:27" x14ac:dyDescent="0.2">
      <c r="A2738">
        <v>140</v>
      </c>
      <c r="B2738" t="s">
        <v>1553</v>
      </c>
      <c r="C2738" t="s">
        <v>27</v>
      </c>
      <c r="D2738" t="s">
        <v>3357</v>
      </c>
      <c r="E2738">
        <v>0</v>
      </c>
      <c r="F2738" t="s">
        <v>29</v>
      </c>
      <c r="G2738" t="s">
        <v>27</v>
      </c>
      <c r="H2738">
        <v>0.81124707178227395</v>
      </c>
      <c r="I2738">
        <v>1493617</v>
      </c>
      <c r="J2738" t="s">
        <v>1565</v>
      </c>
      <c r="K2738">
        <v>202001</v>
      </c>
      <c r="L2738">
        <v>2</v>
      </c>
      <c r="M2738" t="s">
        <v>221</v>
      </c>
      <c r="N2738" t="s">
        <v>944</v>
      </c>
      <c r="O2738">
        <v>16</v>
      </c>
      <c r="P2738" t="s">
        <v>1063</v>
      </c>
      <c r="Q2738" t="s">
        <v>1089</v>
      </c>
      <c r="R2738">
        <v>344000</v>
      </c>
      <c r="S2738">
        <v>40300</v>
      </c>
      <c r="T2738" t="s">
        <v>946</v>
      </c>
      <c r="U2738" t="s">
        <v>947</v>
      </c>
      <c r="V2738" t="s">
        <v>37</v>
      </c>
      <c r="W2738" t="s">
        <v>38</v>
      </c>
      <c r="Y2738">
        <v>230</v>
      </c>
      <c r="Z2738">
        <v>133712</v>
      </c>
      <c r="AA2738">
        <v>202012</v>
      </c>
    </row>
    <row r="2739" spans="1:27" x14ac:dyDescent="0.2">
      <c r="A2739">
        <v>140</v>
      </c>
      <c r="B2739" t="s">
        <v>1553</v>
      </c>
      <c r="C2739" t="s">
        <v>27</v>
      </c>
      <c r="D2739" t="s">
        <v>3357</v>
      </c>
      <c r="E2739">
        <v>0</v>
      </c>
      <c r="F2739" t="s">
        <v>29</v>
      </c>
      <c r="G2739" t="s">
        <v>39</v>
      </c>
      <c r="H2739">
        <v>0.18875292821772599</v>
      </c>
      <c r="I2739">
        <v>347520</v>
      </c>
      <c r="J2739" t="s">
        <v>1565</v>
      </c>
      <c r="K2739">
        <v>202001</v>
      </c>
      <c r="L2739">
        <v>2</v>
      </c>
      <c r="M2739" t="s">
        <v>221</v>
      </c>
      <c r="N2739" t="s">
        <v>944</v>
      </c>
      <c r="O2739">
        <v>16</v>
      </c>
      <c r="P2739" t="s">
        <v>1063</v>
      </c>
      <c r="Q2739" t="s">
        <v>1089</v>
      </c>
      <c r="R2739">
        <v>344000</v>
      </c>
      <c r="S2739">
        <v>40300</v>
      </c>
      <c r="T2739" t="s">
        <v>946</v>
      </c>
      <c r="U2739" t="s">
        <v>947</v>
      </c>
      <c r="V2739" t="s">
        <v>37</v>
      </c>
      <c r="W2739" t="s">
        <v>38</v>
      </c>
      <c r="Y2739">
        <v>230</v>
      </c>
      <c r="Z2739">
        <v>133712</v>
      </c>
      <c r="AA2739">
        <v>202012</v>
      </c>
    </row>
    <row r="2740" spans="1:27" x14ac:dyDescent="0.2">
      <c r="A2740">
        <v>140</v>
      </c>
      <c r="B2740" t="s">
        <v>1553</v>
      </c>
      <c r="C2740" t="s">
        <v>27</v>
      </c>
      <c r="D2740" t="s">
        <v>1682</v>
      </c>
      <c r="E2740">
        <v>0</v>
      </c>
      <c r="F2740" t="s">
        <v>29</v>
      </c>
      <c r="G2740" t="s">
        <v>27</v>
      </c>
      <c r="H2740">
        <v>0</v>
      </c>
      <c r="I2740">
        <v>0</v>
      </c>
      <c r="J2740" t="s">
        <v>30</v>
      </c>
      <c r="K2740">
        <v>202001</v>
      </c>
      <c r="L2740">
        <v>2</v>
      </c>
      <c r="M2740" t="s">
        <v>221</v>
      </c>
      <c r="N2740" t="s">
        <v>944</v>
      </c>
      <c r="O2740">
        <v>16</v>
      </c>
      <c r="P2740" t="s">
        <v>1063</v>
      </c>
      <c r="Q2740" t="s">
        <v>1089</v>
      </c>
      <c r="R2740">
        <v>344000</v>
      </c>
      <c r="S2740">
        <v>40300</v>
      </c>
      <c r="T2740" t="s">
        <v>946</v>
      </c>
      <c r="U2740" t="s">
        <v>947</v>
      </c>
      <c r="V2740" t="s">
        <v>37</v>
      </c>
      <c r="W2740" t="s">
        <v>38</v>
      </c>
      <c r="Y2740">
        <v>230</v>
      </c>
      <c r="Z2740">
        <v>22974431</v>
      </c>
      <c r="AA2740">
        <v>202012</v>
      </c>
    </row>
    <row r="2741" spans="1:27" x14ac:dyDescent="0.2">
      <c r="A2741">
        <v>140</v>
      </c>
      <c r="B2741" t="s">
        <v>1553</v>
      </c>
      <c r="C2741" t="s">
        <v>27</v>
      </c>
      <c r="D2741" t="s">
        <v>1682</v>
      </c>
      <c r="E2741">
        <v>234401.76</v>
      </c>
      <c r="F2741" t="s">
        <v>29</v>
      </c>
      <c r="G2741" t="s">
        <v>39</v>
      </c>
      <c r="H2741">
        <v>1</v>
      </c>
      <c r="I2741">
        <v>1</v>
      </c>
      <c r="J2741" t="s">
        <v>30</v>
      </c>
      <c r="K2741">
        <v>202001</v>
      </c>
      <c r="L2741">
        <v>2</v>
      </c>
      <c r="M2741" t="s">
        <v>221</v>
      </c>
      <c r="N2741" t="s">
        <v>944</v>
      </c>
      <c r="O2741">
        <v>16</v>
      </c>
      <c r="P2741" t="s">
        <v>1063</v>
      </c>
      <c r="Q2741" t="s">
        <v>1089</v>
      </c>
      <c r="R2741">
        <v>344000</v>
      </c>
      <c r="S2741">
        <v>40300</v>
      </c>
      <c r="T2741" t="s">
        <v>946</v>
      </c>
      <c r="U2741" t="s">
        <v>947</v>
      </c>
      <c r="V2741" t="s">
        <v>37</v>
      </c>
      <c r="W2741" t="s">
        <v>38</v>
      </c>
      <c r="Y2741">
        <v>230</v>
      </c>
      <c r="Z2741">
        <v>22974431</v>
      </c>
      <c r="AA2741">
        <v>202012</v>
      </c>
    </row>
    <row r="2742" spans="1:27" x14ac:dyDescent="0.2">
      <c r="A2742">
        <v>140</v>
      </c>
      <c r="B2742" t="s">
        <v>1553</v>
      </c>
      <c r="C2742" t="s">
        <v>27</v>
      </c>
      <c r="D2742" t="s">
        <v>3358</v>
      </c>
      <c r="E2742">
        <v>0</v>
      </c>
      <c r="F2742" t="s">
        <v>29</v>
      </c>
      <c r="G2742" t="s">
        <v>27</v>
      </c>
      <c r="H2742">
        <v>0</v>
      </c>
      <c r="I2742">
        <v>0</v>
      </c>
      <c r="J2742" t="s">
        <v>2947</v>
      </c>
      <c r="K2742">
        <v>202001</v>
      </c>
      <c r="L2742">
        <v>2</v>
      </c>
      <c r="M2742" t="s">
        <v>221</v>
      </c>
      <c r="N2742" t="s">
        <v>944</v>
      </c>
      <c r="O2742">
        <v>16</v>
      </c>
      <c r="P2742" t="s">
        <v>1063</v>
      </c>
      <c r="Q2742" t="s">
        <v>1089</v>
      </c>
      <c r="R2742">
        <v>344000</v>
      </c>
      <c r="S2742">
        <v>40300</v>
      </c>
      <c r="T2742" t="s">
        <v>946</v>
      </c>
      <c r="U2742" t="s">
        <v>947</v>
      </c>
      <c r="V2742" t="s">
        <v>37</v>
      </c>
      <c r="W2742" t="s">
        <v>38</v>
      </c>
      <c r="Y2742">
        <v>230</v>
      </c>
      <c r="Z2742">
        <v>133861</v>
      </c>
      <c r="AA2742">
        <v>202012</v>
      </c>
    </row>
    <row r="2743" spans="1:27" x14ac:dyDescent="0.2">
      <c r="A2743">
        <v>140</v>
      </c>
      <c r="B2743" t="s">
        <v>1553</v>
      </c>
      <c r="C2743" t="s">
        <v>27</v>
      </c>
      <c r="D2743" t="s">
        <v>3358</v>
      </c>
      <c r="E2743">
        <v>0</v>
      </c>
      <c r="F2743" t="s">
        <v>29</v>
      </c>
      <c r="G2743" t="s">
        <v>39</v>
      </c>
      <c r="H2743">
        <v>1</v>
      </c>
      <c r="I2743">
        <v>1</v>
      </c>
      <c r="J2743" t="s">
        <v>2947</v>
      </c>
      <c r="K2743">
        <v>202001</v>
      </c>
      <c r="L2743">
        <v>2</v>
      </c>
      <c r="M2743" t="s">
        <v>221</v>
      </c>
      <c r="N2743" t="s">
        <v>944</v>
      </c>
      <c r="O2743">
        <v>16</v>
      </c>
      <c r="P2743" t="s">
        <v>1063</v>
      </c>
      <c r="Q2743" t="s">
        <v>1089</v>
      </c>
      <c r="R2743">
        <v>344000</v>
      </c>
      <c r="S2743">
        <v>40300</v>
      </c>
      <c r="T2743" t="s">
        <v>946</v>
      </c>
      <c r="U2743" t="s">
        <v>947</v>
      </c>
      <c r="V2743" t="s">
        <v>37</v>
      </c>
      <c r="W2743" t="s">
        <v>38</v>
      </c>
      <c r="Y2743">
        <v>230</v>
      </c>
      <c r="Z2743">
        <v>133861</v>
      </c>
      <c r="AA2743">
        <v>202012</v>
      </c>
    </row>
    <row r="2744" spans="1:27" x14ac:dyDescent="0.2">
      <c r="A2744">
        <v>140</v>
      </c>
      <c r="B2744" t="s">
        <v>1553</v>
      </c>
      <c r="C2744" t="s">
        <v>27</v>
      </c>
      <c r="D2744" t="s">
        <v>3359</v>
      </c>
      <c r="E2744">
        <v>0</v>
      </c>
      <c r="F2744" t="s">
        <v>29</v>
      </c>
      <c r="G2744" t="s">
        <v>27</v>
      </c>
      <c r="H2744">
        <v>0</v>
      </c>
      <c r="I2744">
        <v>0</v>
      </c>
      <c r="J2744" t="s">
        <v>2947</v>
      </c>
      <c r="K2744">
        <v>202001</v>
      </c>
      <c r="L2744">
        <v>2</v>
      </c>
      <c r="M2744" t="s">
        <v>221</v>
      </c>
      <c r="N2744" t="s">
        <v>944</v>
      </c>
      <c r="O2744">
        <v>16</v>
      </c>
      <c r="P2744" t="s">
        <v>1063</v>
      </c>
      <c r="Q2744" t="s">
        <v>1089</v>
      </c>
      <c r="R2744">
        <v>344000</v>
      </c>
      <c r="S2744">
        <v>40300</v>
      </c>
      <c r="T2744" t="s">
        <v>946</v>
      </c>
      <c r="U2744" t="s">
        <v>947</v>
      </c>
      <c r="V2744" t="s">
        <v>37</v>
      </c>
      <c r="W2744" t="s">
        <v>38</v>
      </c>
      <c r="Y2744">
        <v>230</v>
      </c>
      <c r="Z2744">
        <v>134131</v>
      </c>
      <c r="AA2744">
        <v>202012</v>
      </c>
    </row>
    <row r="2745" spans="1:27" x14ac:dyDescent="0.2">
      <c r="A2745">
        <v>140</v>
      </c>
      <c r="B2745" t="s">
        <v>1553</v>
      </c>
      <c r="C2745" t="s">
        <v>27</v>
      </c>
      <c r="D2745" t="s">
        <v>3359</v>
      </c>
      <c r="E2745">
        <v>0</v>
      </c>
      <c r="F2745" t="s">
        <v>29</v>
      </c>
      <c r="G2745" t="s">
        <v>39</v>
      </c>
      <c r="H2745">
        <v>1</v>
      </c>
      <c r="I2745">
        <v>1</v>
      </c>
      <c r="J2745" t="s">
        <v>2947</v>
      </c>
      <c r="K2745">
        <v>202001</v>
      </c>
      <c r="L2745">
        <v>2</v>
      </c>
      <c r="M2745" t="s">
        <v>221</v>
      </c>
      <c r="N2745" t="s">
        <v>944</v>
      </c>
      <c r="O2745">
        <v>16</v>
      </c>
      <c r="P2745" t="s">
        <v>1063</v>
      </c>
      <c r="Q2745" t="s">
        <v>1089</v>
      </c>
      <c r="R2745">
        <v>344000</v>
      </c>
      <c r="S2745">
        <v>40300</v>
      </c>
      <c r="T2745" t="s">
        <v>946</v>
      </c>
      <c r="U2745" t="s">
        <v>947</v>
      </c>
      <c r="V2745" t="s">
        <v>37</v>
      </c>
      <c r="W2745" t="s">
        <v>38</v>
      </c>
      <c r="Y2745">
        <v>230</v>
      </c>
      <c r="Z2745">
        <v>134131</v>
      </c>
      <c r="AA2745">
        <v>202012</v>
      </c>
    </row>
    <row r="2746" spans="1:27" x14ac:dyDescent="0.2">
      <c r="A2746">
        <v>140</v>
      </c>
      <c r="B2746" t="s">
        <v>1553</v>
      </c>
      <c r="C2746" t="s">
        <v>27</v>
      </c>
      <c r="D2746" t="s">
        <v>3360</v>
      </c>
      <c r="E2746">
        <v>0</v>
      </c>
      <c r="F2746" t="s">
        <v>29</v>
      </c>
      <c r="G2746" t="s">
        <v>27</v>
      </c>
      <c r="H2746">
        <v>0</v>
      </c>
      <c r="I2746">
        <v>0</v>
      </c>
      <c r="J2746" t="s">
        <v>2947</v>
      </c>
      <c r="K2746">
        <v>202001</v>
      </c>
      <c r="L2746">
        <v>2</v>
      </c>
      <c r="M2746" t="s">
        <v>221</v>
      </c>
      <c r="N2746" t="s">
        <v>944</v>
      </c>
      <c r="O2746">
        <v>16</v>
      </c>
      <c r="P2746" t="s">
        <v>1063</v>
      </c>
      <c r="Q2746" t="s">
        <v>1089</v>
      </c>
      <c r="R2746">
        <v>344000</v>
      </c>
      <c r="S2746">
        <v>40300</v>
      </c>
      <c r="T2746" t="s">
        <v>946</v>
      </c>
      <c r="U2746" t="s">
        <v>947</v>
      </c>
      <c r="V2746" t="s">
        <v>37</v>
      </c>
      <c r="W2746" t="s">
        <v>38</v>
      </c>
      <c r="Y2746">
        <v>230</v>
      </c>
      <c r="Z2746">
        <v>4013263</v>
      </c>
      <c r="AA2746">
        <v>202012</v>
      </c>
    </row>
    <row r="2747" spans="1:27" x14ac:dyDescent="0.2">
      <c r="A2747">
        <v>140</v>
      </c>
      <c r="B2747" t="s">
        <v>1553</v>
      </c>
      <c r="C2747" t="s">
        <v>27</v>
      </c>
      <c r="D2747" t="s">
        <v>3360</v>
      </c>
      <c r="E2747">
        <v>0</v>
      </c>
      <c r="F2747" t="s">
        <v>29</v>
      </c>
      <c r="G2747" t="s">
        <v>39</v>
      </c>
      <c r="H2747">
        <v>1</v>
      </c>
      <c r="I2747">
        <v>1</v>
      </c>
      <c r="J2747" t="s">
        <v>2947</v>
      </c>
      <c r="K2747">
        <v>202001</v>
      </c>
      <c r="L2747">
        <v>2</v>
      </c>
      <c r="M2747" t="s">
        <v>221</v>
      </c>
      <c r="N2747" t="s">
        <v>944</v>
      </c>
      <c r="O2747">
        <v>16</v>
      </c>
      <c r="P2747" t="s">
        <v>1063</v>
      </c>
      <c r="Q2747" t="s">
        <v>1089</v>
      </c>
      <c r="R2747">
        <v>344000</v>
      </c>
      <c r="S2747">
        <v>40300</v>
      </c>
      <c r="T2747" t="s">
        <v>946</v>
      </c>
      <c r="U2747" t="s">
        <v>947</v>
      </c>
      <c r="V2747" t="s">
        <v>37</v>
      </c>
      <c r="W2747" t="s">
        <v>38</v>
      </c>
      <c r="Y2747">
        <v>230</v>
      </c>
      <c r="Z2747">
        <v>4013263</v>
      </c>
      <c r="AA2747">
        <v>202012</v>
      </c>
    </row>
    <row r="2748" spans="1:27" x14ac:dyDescent="0.2">
      <c r="A2748">
        <v>140</v>
      </c>
      <c r="B2748" t="s">
        <v>1553</v>
      </c>
      <c r="C2748" t="s">
        <v>27</v>
      </c>
      <c r="D2748" t="s">
        <v>3361</v>
      </c>
      <c r="E2748">
        <v>0</v>
      </c>
      <c r="F2748" t="s">
        <v>29</v>
      </c>
      <c r="G2748" t="s">
        <v>27</v>
      </c>
      <c r="H2748">
        <v>0</v>
      </c>
      <c r="I2748">
        <v>0</v>
      </c>
      <c r="J2748" t="s">
        <v>2947</v>
      </c>
      <c r="K2748">
        <v>202001</v>
      </c>
      <c r="L2748">
        <v>2</v>
      </c>
      <c r="M2748" t="s">
        <v>221</v>
      </c>
      <c r="N2748" t="s">
        <v>944</v>
      </c>
      <c r="O2748">
        <v>16</v>
      </c>
      <c r="P2748" t="s">
        <v>1063</v>
      </c>
      <c r="Q2748" t="s">
        <v>1089</v>
      </c>
      <c r="R2748">
        <v>344000</v>
      </c>
      <c r="S2748">
        <v>40300</v>
      </c>
      <c r="T2748" t="s">
        <v>946</v>
      </c>
      <c r="U2748" t="s">
        <v>947</v>
      </c>
      <c r="V2748" t="s">
        <v>37</v>
      </c>
      <c r="W2748" t="s">
        <v>38</v>
      </c>
      <c r="Y2748">
        <v>230</v>
      </c>
      <c r="Z2748">
        <v>4013289</v>
      </c>
      <c r="AA2748">
        <v>202012</v>
      </c>
    </row>
    <row r="2749" spans="1:27" x14ac:dyDescent="0.2">
      <c r="A2749">
        <v>140</v>
      </c>
      <c r="B2749" t="s">
        <v>1553</v>
      </c>
      <c r="C2749" t="s">
        <v>27</v>
      </c>
      <c r="D2749" t="s">
        <v>3361</v>
      </c>
      <c r="E2749">
        <v>0</v>
      </c>
      <c r="F2749" t="s">
        <v>29</v>
      </c>
      <c r="G2749" t="s">
        <v>39</v>
      </c>
      <c r="H2749">
        <v>1</v>
      </c>
      <c r="I2749">
        <v>1</v>
      </c>
      <c r="J2749" t="s">
        <v>2947</v>
      </c>
      <c r="K2749">
        <v>202001</v>
      </c>
      <c r="L2749">
        <v>2</v>
      </c>
      <c r="M2749" t="s">
        <v>221</v>
      </c>
      <c r="N2749" t="s">
        <v>944</v>
      </c>
      <c r="O2749">
        <v>16</v>
      </c>
      <c r="P2749" t="s">
        <v>1063</v>
      </c>
      <c r="Q2749" t="s">
        <v>1089</v>
      </c>
      <c r="R2749">
        <v>344000</v>
      </c>
      <c r="S2749">
        <v>40300</v>
      </c>
      <c r="T2749" t="s">
        <v>946</v>
      </c>
      <c r="U2749" t="s">
        <v>947</v>
      </c>
      <c r="V2749" t="s">
        <v>37</v>
      </c>
      <c r="W2749" t="s">
        <v>38</v>
      </c>
      <c r="Y2749">
        <v>230</v>
      </c>
      <c r="Z2749">
        <v>4013289</v>
      </c>
      <c r="AA2749">
        <v>202012</v>
      </c>
    </row>
    <row r="2750" spans="1:27" x14ac:dyDescent="0.2">
      <c r="A2750">
        <v>140</v>
      </c>
      <c r="B2750" t="s">
        <v>1553</v>
      </c>
      <c r="C2750" t="s">
        <v>27</v>
      </c>
      <c r="D2750" t="s">
        <v>1090</v>
      </c>
      <c r="E2750">
        <v>134109.69</v>
      </c>
      <c r="F2750" t="s">
        <v>29</v>
      </c>
      <c r="G2750" t="s">
        <v>27</v>
      </c>
      <c r="H2750">
        <v>0.81124707178227395</v>
      </c>
      <c r="I2750">
        <v>1493617</v>
      </c>
      <c r="J2750" t="s">
        <v>1565</v>
      </c>
      <c r="K2750">
        <v>202001</v>
      </c>
      <c r="L2750">
        <v>2</v>
      </c>
      <c r="M2750" t="s">
        <v>221</v>
      </c>
      <c r="N2750" t="s">
        <v>944</v>
      </c>
      <c r="O2750">
        <v>16</v>
      </c>
      <c r="P2750" t="s">
        <v>1063</v>
      </c>
      <c r="Q2750" t="s">
        <v>1089</v>
      </c>
      <c r="R2750">
        <v>344000</v>
      </c>
      <c r="S2750">
        <v>40300</v>
      </c>
      <c r="T2750" t="s">
        <v>946</v>
      </c>
      <c r="U2750" t="s">
        <v>947</v>
      </c>
      <c r="V2750" t="s">
        <v>37</v>
      </c>
      <c r="W2750" t="s">
        <v>38</v>
      </c>
      <c r="Y2750">
        <v>230</v>
      </c>
      <c r="Z2750">
        <v>134256</v>
      </c>
      <c r="AA2750">
        <v>202012</v>
      </c>
    </row>
    <row r="2751" spans="1:27" x14ac:dyDescent="0.2">
      <c r="A2751">
        <v>140</v>
      </c>
      <c r="B2751" t="s">
        <v>1553</v>
      </c>
      <c r="C2751" t="s">
        <v>27</v>
      </c>
      <c r="D2751" t="s">
        <v>1090</v>
      </c>
      <c r="E2751">
        <v>31203.31</v>
      </c>
      <c r="F2751" t="s">
        <v>29</v>
      </c>
      <c r="G2751" t="s">
        <v>39</v>
      </c>
      <c r="H2751">
        <v>0.18875292821772599</v>
      </c>
      <c r="I2751">
        <v>347520</v>
      </c>
      <c r="J2751" t="s">
        <v>1565</v>
      </c>
      <c r="K2751">
        <v>202001</v>
      </c>
      <c r="L2751">
        <v>2</v>
      </c>
      <c r="M2751" t="s">
        <v>221</v>
      </c>
      <c r="N2751" t="s">
        <v>944</v>
      </c>
      <c r="O2751">
        <v>16</v>
      </c>
      <c r="P2751" t="s">
        <v>1063</v>
      </c>
      <c r="Q2751" t="s">
        <v>1089</v>
      </c>
      <c r="R2751">
        <v>344000</v>
      </c>
      <c r="S2751">
        <v>40300</v>
      </c>
      <c r="T2751" t="s">
        <v>946</v>
      </c>
      <c r="U2751" t="s">
        <v>947</v>
      </c>
      <c r="V2751" t="s">
        <v>37</v>
      </c>
      <c r="W2751" t="s">
        <v>38</v>
      </c>
      <c r="Y2751">
        <v>230</v>
      </c>
      <c r="Z2751">
        <v>134256</v>
      </c>
      <c r="AA2751">
        <v>202012</v>
      </c>
    </row>
    <row r="2752" spans="1:27" x14ac:dyDescent="0.2">
      <c r="A2752">
        <v>140</v>
      </c>
      <c r="B2752" t="s">
        <v>1553</v>
      </c>
      <c r="C2752" t="s">
        <v>27</v>
      </c>
      <c r="D2752" t="s">
        <v>1091</v>
      </c>
      <c r="E2752">
        <v>134109.69</v>
      </c>
      <c r="F2752" t="s">
        <v>29</v>
      </c>
      <c r="G2752" t="s">
        <v>27</v>
      </c>
      <c r="H2752">
        <v>0.81124707178227395</v>
      </c>
      <c r="I2752">
        <v>1493617</v>
      </c>
      <c r="J2752" t="s">
        <v>1565</v>
      </c>
      <c r="K2752">
        <v>202001</v>
      </c>
      <c r="L2752">
        <v>2</v>
      </c>
      <c r="M2752" t="s">
        <v>221</v>
      </c>
      <c r="N2752" t="s">
        <v>944</v>
      </c>
      <c r="O2752">
        <v>16</v>
      </c>
      <c r="P2752" t="s">
        <v>1063</v>
      </c>
      <c r="Q2752" t="s">
        <v>1089</v>
      </c>
      <c r="R2752">
        <v>344000</v>
      </c>
      <c r="S2752">
        <v>40300</v>
      </c>
      <c r="T2752" t="s">
        <v>946</v>
      </c>
      <c r="U2752" t="s">
        <v>947</v>
      </c>
      <c r="V2752" t="s">
        <v>37</v>
      </c>
      <c r="W2752" t="s">
        <v>38</v>
      </c>
      <c r="Y2752">
        <v>230</v>
      </c>
      <c r="Z2752">
        <v>133685</v>
      </c>
      <c r="AA2752">
        <v>202012</v>
      </c>
    </row>
    <row r="2753" spans="1:27" x14ac:dyDescent="0.2">
      <c r="A2753">
        <v>140</v>
      </c>
      <c r="B2753" t="s">
        <v>1553</v>
      </c>
      <c r="C2753" t="s">
        <v>27</v>
      </c>
      <c r="D2753" t="s">
        <v>1091</v>
      </c>
      <c r="E2753">
        <v>31203.31</v>
      </c>
      <c r="F2753" t="s">
        <v>29</v>
      </c>
      <c r="G2753" t="s">
        <v>39</v>
      </c>
      <c r="H2753">
        <v>0.18875292821772599</v>
      </c>
      <c r="I2753">
        <v>347520</v>
      </c>
      <c r="J2753" t="s">
        <v>1565</v>
      </c>
      <c r="K2753">
        <v>202001</v>
      </c>
      <c r="L2753">
        <v>2</v>
      </c>
      <c r="M2753" t="s">
        <v>221</v>
      </c>
      <c r="N2753" t="s">
        <v>944</v>
      </c>
      <c r="O2753">
        <v>16</v>
      </c>
      <c r="P2753" t="s">
        <v>1063</v>
      </c>
      <c r="Q2753" t="s">
        <v>1089</v>
      </c>
      <c r="R2753">
        <v>344000</v>
      </c>
      <c r="S2753">
        <v>40300</v>
      </c>
      <c r="T2753" t="s">
        <v>946</v>
      </c>
      <c r="U2753" t="s">
        <v>947</v>
      </c>
      <c r="V2753" t="s">
        <v>37</v>
      </c>
      <c r="W2753" t="s">
        <v>38</v>
      </c>
      <c r="Y2753">
        <v>230</v>
      </c>
      <c r="Z2753">
        <v>133685</v>
      </c>
      <c r="AA2753">
        <v>202012</v>
      </c>
    </row>
    <row r="2754" spans="1:27" x14ac:dyDescent="0.2">
      <c r="A2754">
        <v>140</v>
      </c>
      <c r="B2754" t="s">
        <v>1553</v>
      </c>
      <c r="C2754" t="s">
        <v>27</v>
      </c>
      <c r="D2754" t="s">
        <v>1092</v>
      </c>
      <c r="E2754">
        <v>132652.56</v>
      </c>
      <c r="F2754" t="s">
        <v>29</v>
      </c>
      <c r="G2754" t="s">
        <v>27</v>
      </c>
      <c r="H2754">
        <v>0.81124707178227395</v>
      </c>
      <c r="I2754">
        <v>1493617</v>
      </c>
      <c r="J2754" t="s">
        <v>1565</v>
      </c>
      <c r="K2754">
        <v>202001</v>
      </c>
      <c r="L2754">
        <v>2</v>
      </c>
      <c r="M2754" t="s">
        <v>221</v>
      </c>
      <c r="N2754" t="s">
        <v>944</v>
      </c>
      <c r="O2754">
        <v>16</v>
      </c>
      <c r="P2754" t="s">
        <v>1063</v>
      </c>
      <c r="Q2754" t="s">
        <v>1089</v>
      </c>
      <c r="R2754">
        <v>344000</v>
      </c>
      <c r="S2754">
        <v>40300</v>
      </c>
      <c r="T2754" t="s">
        <v>946</v>
      </c>
      <c r="U2754" t="s">
        <v>947</v>
      </c>
      <c r="V2754" t="s">
        <v>37</v>
      </c>
      <c r="W2754" t="s">
        <v>38</v>
      </c>
      <c r="Y2754">
        <v>230</v>
      </c>
      <c r="Z2754">
        <v>4012727</v>
      </c>
      <c r="AA2754">
        <v>202012</v>
      </c>
    </row>
    <row r="2755" spans="1:27" x14ac:dyDescent="0.2">
      <c r="A2755">
        <v>140</v>
      </c>
      <c r="B2755" t="s">
        <v>1553</v>
      </c>
      <c r="C2755" t="s">
        <v>27</v>
      </c>
      <c r="D2755" t="s">
        <v>1092</v>
      </c>
      <c r="E2755">
        <v>30864.28</v>
      </c>
      <c r="F2755" t="s">
        <v>29</v>
      </c>
      <c r="G2755" t="s">
        <v>39</v>
      </c>
      <c r="H2755">
        <v>0.18875292821772599</v>
      </c>
      <c r="I2755">
        <v>347520</v>
      </c>
      <c r="J2755" t="s">
        <v>1565</v>
      </c>
      <c r="K2755">
        <v>202001</v>
      </c>
      <c r="L2755">
        <v>2</v>
      </c>
      <c r="M2755" t="s">
        <v>221</v>
      </c>
      <c r="N2755" t="s">
        <v>944</v>
      </c>
      <c r="O2755">
        <v>16</v>
      </c>
      <c r="P2755" t="s">
        <v>1063</v>
      </c>
      <c r="Q2755" t="s">
        <v>1089</v>
      </c>
      <c r="R2755">
        <v>344000</v>
      </c>
      <c r="S2755">
        <v>40300</v>
      </c>
      <c r="T2755" t="s">
        <v>946</v>
      </c>
      <c r="U2755" t="s">
        <v>947</v>
      </c>
      <c r="V2755" t="s">
        <v>37</v>
      </c>
      <c r="W2755" t="s">
        <v>38</v>
      </c>
      <c r="Y2755">
        <v>230</v>
      </c>
      <c r="Z2755">
        <v>4012727</v>
      </c>
      <c r="AA2755">
        <v>202012</v>
      </c>
    </row>
    <row r="2756" spans="1:27" x14ac:dyDescent="0.2">
      <c r="A2756">
        <v>140</v>
      </c>
      <c r="B2756" t="s">
        <v>1553</v>
      </c>
      <c r="C2756" t="s">
        <v>27</v>
      </c>
      <c r="D2756" t="s">
        <v>1093</v>
      </c>
      <c r="E2756">
        <v>130707.77</v>
      </c>
      <c r="F2756" t="s">
        <v>29</v>
      </c>
      <c r="G2756" t="s">
        <v>27</v>
      </c>
      <c r="H2756">
        <v>0.81124707178227395</v>
      </c>
      <c r="I2756">
        <v>1493617</v>
      </c>
      <c r="J2756" t="s">
        <v>1565</v>
      </c>
      <c r="K2756">
        <v>202001</v>
      </c>
      <c r="L2756">
        <v>2</v>
      </c>
      <c r="M2756" t="s">
        <v>221</v>
      </c>
      <c r="N2756" t="s">
        <v>944</v>
      </c>
      <c r="O2756">
        <v>16</v>
      </c>
      <c r="P2756" t="s">
        <v>1063</v>
      </c>
      <c r="Q2756" t="s">
        <v>1089</v>
      </c>
      <c r="R2756">
        <v>344000</v>
      </c>
      <c r="S2756">
        <v>40300</v>
      </c>
      <c r="T2756" t="s">
        <v>946</v>
      </c>
      <c r="U2756" t="s">
        <v>947</v>
      </c>
      <c r="V2756" t="s">
        <v>37</v>
      </c>
      <c r="W2756" t="s">
        <v>38</v>
      </c>
      <c r="Y2756">
        <v>230</v>
      </c>
      <c r="Z2756">
        <v>4013265</v>
      </c>
      <c r="AA2756">
        <v>202012</v>
      </c>
    </row>
    <row r="2757" spans="1:27" x14ac:dyDescent="0.2">
      <c r="A2757">
        <v>140</v>
      </c>
      <c r="B2757" t="s">
        <v>1553</v>
      </c>
      <c r="C2757" t="s">
        <v>27</v>
      </c>
      <c r="D2757" t="s">
        <v>1093</v>
      </c>
      <c r="E2757">
        <v>30411.79</v>
      </c>
      <c r="F2757" t="s">
        <v>29</v>
      </c>
      <c r="G2757" t="s">
        <v>39</v>
      </c>
      <c r="H2757">
        <v>0.18875292821772599</v>
      </c>
      <c r="I2757">
        <v>347520</v>
      </c>
      <c r="J2757" t="s">
        <v>1565</v>
      </c>
      <c r="K2757">
        <v>202001</v>
      </c>
      <c r="L2757">
        <v>2</v>
      </c>
      <c r="M2757" t="s">
        <v>221</v>
      </c>
      <c r="N2757" t="s">
        <v>944</v>
      </c>
      <c r="O2757">
        <v>16</v>
      </c>
      <c r="P2757" t="s">
        <v>1063</v>
      </c>
      <c r="Q2757" t="s">
        <v>1089</v>
      </c>
      <c r="R2757">
        <v>344000</v>
      </c>
      <c r="S2757">
        <v>40300</v>
      </c>
      <c r="T2757" t="s">
        <v>946</v>
      </c>
      <c r="U2757" t="s">
        <v>947</v>
      </c>
      <c r="V2757" t="s">
        <v>37</v>
      </c>
      <c r="W2757" t="s">
        <v>38</v>
      </c>
      <c r="Y2757">
        <v>230</v>
      </c>
      <c r="Z2757">
        <v>4013265</v>
      </c>
      <c r="AA2757">
        <v>202012</v>
      </c>
    </row>
    <row r="2758" spans="1:27" x14ac:dyDescent="0.2">
      <c r="A2758">
        <v>140</v>
      </c>
      <c r="B2758" t="s">
        <v>1553</v>
      </c>
      <c r="C2758" t="s">
        <v>27</v>
      </c>
      <c r="D2758" t="s">
        <v>1094</v>
      </c>
      <c r="E2758">
        <v>0</v>
      </c>
      <c r="F2758" t="s">
        <v>29</v>
      </c>
      <c r="G2758" t="s">
        <v>27</v>
      </c>
      <c r="H2758">
        <v>0</v>
      </c>
      <c r="I2758">
        <v>0</v>
      </c>
      <c r="J2758" t="s">
        <v>30</v>
      </c>
      <c r="K2758">
        <v>202001</v>
      </c>
      <c r="L2758">
        <v>2</v>
      </c>
      <c r="M2758" t="s">
        <v>221</v>
      </c>
      <c r="N2758" t="s">
        <v>944</v>
      </c>
      <c r="O2758">
        <v>16</v>
      </c>
      <c r="P2758" t="s">
        <v>1063</v>
      </c>
      <c r="Q2758" t="s">
        <v>1089</v>
      </c>
      <c r="R2758">
        <v>344000</v>
      </c>
      <c r="S2758">
        <v>40300</v>
      </c>
      <c r="T2758" t="s">
        <v>946</v>
      </c>
      <c r="U2758" t="s">
        <v>947</v>
      </c>
      <c r="V2758" t="s">
        <v>37</v>
      </c>
      <c r="W2758" t="s">
        <v>38</v>
      </c>
      <c r="Y2758">
        <v>230</v>
      </c>
      <c r="Z2758">
        <v>134151</v>
      </c>
      <c r="AA2758">
        <v>202012</v>
      </c>
    </row>
    <row r="2759" spans="1:27" x14ac:dyDescent="0.2">
      <c r="A2759">
        <v>140</v>
      </c>
      <c r="B2759" t="s">
        <v>1553</v>
      </c>
      <c r="C2759" t="s">
        <v>27</v>
      </c>
      <c r="D2759" t="s">
        <v>1094</v>
      </c>
      <c r="E2759">
        <v>5671.08</v>
      </c>
      <c r="F2759" t="s">
        <v>29</v>
      </c>
      <c r="G2759" t="s">
        <v>39</v>
      </c>
      <c r="H2759">
        <v>1</v>
      </c>
      <c r="I2759">
        <v>1</v>
      </c>
      <c r="J2759" t="s">
        <v>30</v>
      </c>
      <c r="K2759">
        <v>202001</v>
      </c>
      <c r="L2759">
        <v>2</v>
      </c>
      <c r="M2759" t="s">
        <v>221</v>
      </c>
      <c r="N2759" t="s">
        <v>944</v>
      </c>
      <c r="O2759">
        <v>16</v>
      </c>
      <c r="P2759" t="s">
        <v>1063</v>
      </c>
      <c r="Q2759" t="s">
        <v>1089</v>
      </c>
      <c r="R2759">
        <v>344000</v>
      </c>
      <c r="S2759">
        <v>40300</v>
      </c>
      <c r="T2759" t="s">
        <v>946</v>
      </c>
      <c r="U2759" t="s">
        <v>947</v>
      </c>
      <c r="V2759" t="s">
        <v>37</v>
      </c>
      <c r="W2759" t="s">
        <v>38</v>
      </c>
      <c r="Y2759">
        <v>230</v>
      </c>
      <c r="Z2759">
        <v>134151</v>
      </c>
      <c r="AA2759">
        <v>202012</v>
      </c>
    </row>
    <row r="2760" spans="1:27" x14ac:dyDescent="0.2">
      <c r="A2760">
        <v>140</v>
      </c>
      <c r="B2760" t="s">
        <v>1553</v>
      </c>
      <c r="C2760" t="s">
        <v>27</v>
      </c>
      <c r="D2760" t="s">
        <v>1095</v>
      </c>
      <c r="E2760">
        <v>187857.24</v>
      </c>
      <c r="F2760" t="s">
        <v>29</v>
      </c>
      <c r="G2760" t="s">
        <v>27</v>
      </c>
      <c r="H2760">
        <v>0.81124707178227395</v>
      </c>
      <c r="I2760">
        <v>1493617</v>
      </c>
      <c r="J2760" t="s">
        <v>1565</v>
      </c>
      <c r="K2760">
        <v>202001</v>
      </c>
      <c r="L2760">
        <v>2</v>
      </c>
      <c r="M2760" t="s">
        <v>221</v>
      </c>
      <c r="N2760" t="s">
        <v>944</v>
      </c>
      <c r="O2760">
        <v>16</v>
      </c>
      <c r="P2760" t="s">
        <v>1063</v>
      </c>
      <c r="Q2760" t="s">
        <v>1089</v>
      </c>
      <c r="R2760">
        <v>344000</v>
      </c>
      <c r="S2760">
        <v>40300</v>
      </c>
      <c r="T2760" t="s">
        <v>946</v>
      </c>
      <c r="U2760" t="s">
        <v>947</v>
      </c>
      <c r="V2760" t="s">
        <v>37</v>
      </c>
      <c r="W2760" t="s">
        <v>38</v>
      </c>
      <c r="Y2760">
        <v>230</v>
      </c>
      <c r="Z2760">
        <v>134281</v>
      </c>
      <c r="AA2760">
        <v>202012</v>
      </c>
    </row>
    <row r="2761" spans="1:27" x14ac:dyDescent="0.2">
      <c r="A2761">
        <v>140</v>
      </c>
      <c r="B2761" t="s">
        <v>1553</v>
      </c>
      <c r="C2761" t="s">
        <v>27</v>
      </c>
      <c r="D2761" t="s">
        <v>1095</v>
      </c>
      <c r="E2761">
        <v>43708.76</v>
      </c>
      <c r="F2761" t="s">
        <v>29</v>
      </c>
      <c r="G2761" t="s">
        <v>39</v>
      </c>
      <c r="H2761">
        <v>0.18875292821772599</v>
      </c>
      <c r="I2761">
        <v>347520</v>
      </c>
      <c r="J2761" t="s">
        <v>1565</v>
      </c>
      <c r="K2761">
        <v>202001</v>
      </c>
      <c r="L2761">
        <v>2</v>
      </c>
      <c r="M2761" t="s">
        <v>221</v>
      </c>
      <c r="N2761" t="s">
        <v>944</v>
      </c>
      <c r="O2761">
        <v>16</v>
      </c>
      <c r="P2761" t="s">
        <v>1063</v>
      </c>
      <c r="Q2761" t="s">
        <v>1089</v>
      </c>
      <c r="R2761">
        <v>344000</v>
      </c>
      <c r="S2761">
        <v>40300</v>
      </c>
      <c r="T2761" t="s">
        <v>946</v>
      </c>
      <c r="U2761" t="s">
        <v>947</v>
      </c>
      <c r="V2761" t="s">
        <v>37</v>
      </c>
      <c r="W2761" t="s">
        <v>38</v>
      </c>
      <c r="Y2761">
        <v>230</v>
      </c>
      <c r="Z2761">
        <v>134281</v>
      </c>
      <c r="AA2761">
        <v>202012</v>
      </c>
    </row>
    <row r="2762" spans="1:27" x14ac:dyDescent="0.2">
      <c r="A2762">
        <v>140</v>
      </c>
      <c r="B2762" t="s">
        <v>1553</v>
      </c>
      <c r="C2762" t="s">
        <v>27</v>
      </c>
      <c r="D2762" t="s">
        <v>1683</v>
      </c>
      <c r="E2762">
        <v>0</v>
      </c>
      <c r="F2762" t="s">
        <v>29</v>
      </c>
      <c r="G2762" t="s">
        <v>27</v>
      </c>
      <c r="H2762">
        <v>0</v>
      </c>
      <c r="I2762">
        <v>0</v>
      </c>
      <c r="J2762" t="s">
        <v>30</v>
      </c>
      <c r="K2762">
        <v>202001</v>
      </c>
      <c r="L2762">
        <v>2</v>
      </c>
      <c r="M2762" t="s">
        <v>221</v>
      </c>
      <c r="N2762" t="s">
        <v>944</v>
      </c>
      <c r="O2762">
        <v>16</v>
      </c>
      <c r="P2762" t="s">
        <v>1063</v>
      </c>
      <c r="Q2762" t="s">
        <v>1089</v>
      </c>
      <c r="R2762">
        <v>344000</v>
      </c>
      <c r="S2762">
        <v>40300</v>
      </c>
      <c r="T2762" t="s">
        <v>946</v>
      </c>
      <c r="U2762" t="s">
        <v>947</v>
      </c>
      <c r="V2762" t="s">
        <v>37</v>
      </c>
      <c r="W2762" t="s">
        <v>38</v>
      </c>
      <c r="Y2762">
        <v>230</v>
      </c>
      <c r="Z2762">
        <v>16587595</v>
      </c>
      <c r="AA2762">
        <v>202012</v>
      </c>
    </row>
    <row r="2763" spans="1:27" x14ac:dyDescent="0.2">
      <c r="A2763">
        <v>140</v>
      </c>
      <c r="B2763" t="s">
        <v>1553</v>
      </c>
      <c r="C2763" t="s">
        <v>27</v>
      </c>
      <c r="D2763" t="s">
        <v>1683</v>
      </c>
      <c r="E2763">
        <v>181731.72</v>
      </c>
      <c r="F2763" t="s">
        <v>29</v>
      </c>
      <c r="G2763" t="s">
        <v>39</v>
      </c>
      <c r="H2763">
        <v>1</v>
      </c>
      <c r="I2763">
        <v>1</v>
      </c>
      <c r="J2763" t="s">
        <v>30</v>
      </c>
      <c r="K2763">
        <v>202001</v>
      </c>
      <c r="L2763">
        <v>2</v>
      </c>
      <c r="M2763" t="s">
        <v>221</v>
      </c>
      <c r="N2763" t="s">
        <v>944</v>
      </c>
      <c r="O2763">
        <v>16</v>
      </c>
      <c r="P2763" t="s">
        <v>1063</v>
      </c>
      <c r="Q2763" t="s">
        <v>1089</v>
      </c>
      <c r="R2763">
        <v>344000</v>
      </c>
      <c r="S2763">
        <v>40300</v>
      </c>
      <c r="T2763" t="s">
        <v>946</v>
      </c>
      <c r="U2763" t="s">
        <v>947</v>
      </c>
      <c r="V2763" t="s">
        <v>37</v>
      </c>
      <c r="W2763" t="s">
        <v>38</v>
      </c>
      <c r="Y2763">
        <v>230</v>
      </c>
      <c r="Z2763">
        <v>16587595</v>
      </c>
      <c r="AA2763">
        <v>202012</v>
      </c>
    </row>
    <row r="2764" spans="1:27" x14ac:dyDescent="0.2">
      <c r="A2764">
        <v>140</v>
      </c>
      <c r="B2764" t="s">
        <v>1553</v>
      </c>
      <c r="C2764" t="s">
        <v>27</v>
      </c>
      <c r="D2764" t="s">
        <v>1096</v>
      </c>
      <c r="E2764">
        <v>56239.92</v>
      </c>
      <c r="F2764" t="s">
        <v>29</v>
      </c>
      <c r="G2764" t="s">
        <v>27</v>
      </c>
      <c r="H2764">
        <v>1</v>
      </c>
      <c r="I2764">
        <v>1</v>
      </c>
      <c r="J2764" t="s">
        <v>43</v>
      </c>
      <c r="K2764">
        <v>202001</v>
      </c>
      <c r="L2764">
        <v>2</v>
      </c>
      <c r="M2764" t="s">
        <v>221</v>
      </c>
      <c r="N2764" t="s">
        <v>944</v>
      </c>
      <c r="O2764">
        <v>16</v>
      </c>
      <c r="P2764" t="s">
        <v>1063</v>
      </c>
      <c r="Q2764" t="s">
        <v>1089</v>
      </c>
      <c r="R2764">
        <v>344000</v>
      </c>
      <c r="S2764">
        <v>40300</v>
      </c>
      <c r="T2764" t="s">
        <v>946</v>
      </c>
      <c r="U2764" t="s">
        <v>947</v>
      </c>
      <c r="V2764" t="s">
        <v>37</v>
      </c>
      <c r="W2764" t="s">
        <v>38</v>
      </c>
      <c r="Y2764">
        <v>230</v>
      </c>
      <c r="Z2764">
        <v>133726</v>
      </c>
      <c r="AA2764">
        <v>202012</v>
      </c>
    </row>
    <row r="2765" spans="1:27" x14ac:dyDescent="0.2">
      <c r="A2765">
        <v>140</v>
      </c>
      <c r="B2765" t="s">
        <v>1553</v>
      </c>
      <c r="C2765" t="s">
        <v>27</v>
      </c>
      <c r="D2765" t="s">
        <v>1096</v>
      </c>
      <c r="E2765">
        <v>0</v>
      </c>
      <c r="F2765" t="s">
        <v>29</v>
      </c>
      <c r="G2765" t="s">
        <v>39</v>
      </c>
      <c r="H2765">
        <v>0</v>
      </c>
      <c r="I2765">
        <v>0</v>
      </c>
      <c r="J2765" t="s">
        <v>43</v>
      </c>
      <c r="K2765">
        <v>202001</v>
      </c>
      <c r="L2765">
        <v>2</v>
      </c>
      <c r="M2765" t="s">
        <v>221</v>
      </c>
      <c r="N2765" t="s">
        <v>944</v>
      </c>
      <c r="O2765">
        <v>16</v>
      </c>
      <c r="P2765" t="s">
        <v>1063</v>
      </c>
      <c r="Q2765" t="s">
        <v>1089</v>
      </c>
      <c r="R2765">
        <v>344000</v>
      </c>
      <c r="S2765">
        <v>40300</v>
      </c>
      <c r="T2765" t="s">
        <v>946</v>
      </c>
      <c r="U2765" t="s">
        <v>947</v>
      </c>
      <c r="V2765" t="s">
        <v>37</v>
      </c>
      <c r="W2765" t="s">
        <v>38</v>
      </c>
      <c r="Y2765">
        <v>230</v>
      </c>
      <c r="Z2765">
        <v>133726</v>
      </c>
      <c r="AA2765">
        <v>202012</v>
      </c>
    </row>
    <row r="2766" spans="1:27" x14ac:dyDescent="0.2">
      <c r="A2766">
        <v>140</v>
      </c>
      <c r="B2766" t="s">
        <v>1553</v>
      </c>
      <c r="C2766" t="s">
        <v>27</v>
      </c>
      <c r="D2766" t="s">
        <v>1684</v>
      </c>
      <c r="E2766">
        <v>0</v>
      </c>
      <c r="F2766" t="s">
        <v>29</v>
      </c>
      <c r="G2766" t="s">
        <v>27</v>
      </c>
      <c r="H2766">
        <v>0</v>
      </c>
      <c r="I2766">
        <v>0</v>
      </c>
      <c r="J2766" t="s">
        <v>30</v>
      </c>
      <c r="K2766">
        <v>202001</v>
      </c>
      <c r="L2766">
        <v>2</v>
      </c>
      <c r="M2766" t="s">
        <v>221</v>
      </c>
      <c r="N2766" t="s">
        <v>944</v>
      </c>
      <c r="O2766">
        <v>16</v>
      </c>
      <c r="P2766" t="s">
        <v>1063</v>
      </c>
      <c r="Q2766" t="s">
        <v>1089</v>
      </c>
      <c r="R2766">
        <v>345000</v>
      </c>
      <c r="S2766">
        <v>40300</v>
      </c>
      <c r="T2766" t="s">
        <v>946</v>
      </c>
      <c r="U2766" t="s">
        <v>947</v>
      </c>
      <c r="V2766" t="s">
        <v>37</v>
      </c>
      <c r="W2766" t="s">
        <v>38</v>
      </c>
      <c r="Y2766">
        <v>230</v>
      </c>
      <c r="Z2766">
        <v>22974433</v>
      </c>
      <c r="AA2766">
        <v>202012</v>
      </c>
    </row>
    <row r="2767" spans="1:27" x14ac:dyDescent="0.2">
      <c r="A2767">
        <v>140</v>
      </c>
      <c r="B2767" t="s">
        <v>1553</v>
      </c>
      <c r="C2767" t="s">
        <v>27</v>
      </c>
      <c r="D2767" t="s">
        <v>1684</v>
      </c>
      <c r="E2767">
        <v>128908.08</v>
      </c>
      <c r="F2767" t="s">
        <v>29</v>
      </c>
      <c r="G2767" t="s">
        <v>39</v>
      </c>
      <c r="H2767">
        <v>1</v>
      </c>
      <c r="I2767">
        <v>1</v>
      </c>
      <c r="J2767" t="s">
        <v>30</v>
      </c>
      <c r="K2767">
        <v>202001</v>
      </c>
      <c r="L2767">
        <v>2</v>
      </c>
      <c r="M2767" t="s">
        <v>221</v>
      </c>
      <c r="N2767" t="s">
        <v>944</v>
      </c>
      <c r="O2767">
        <v>16</v>
      </c>
      <c r="P2767" t="s">
        <v>1063</v>
      </c>
      <c r="Q2767" t="s">
        <v>1089</v>
      </c>
      <c r="R2767">
        <v>345000</v>
      </c>
      <c r="S2767">
        <v>40300</v>
      </c>
      <c r="T2767" t="s">
        <v>946</v>
      </c>
      <c r="U2767" t="s">
        <v>947</v>
      </c>
      <c r="V2767" t="s">
        <v>37</v>
      </c>
      <c r="W2767" t="s">
        <v>38</v>
      </c>
      <c r="Y2767">
        <v>230</v>
      </c>
      <c r="Z2767">
        <v>22974433</v>
      </c>
      <c r="AA2767">
        <v>202012</v>
      </c>
    </row>
    <row r="2768" spans="1:27" x14ac:dyDescent="0.2">
      <c r="A2768">
        <v>140</v>
      </c>
      <c r="B2768" t="s">
        <v>1553</v>
      </c>
      <c r="C2768" t="s">
        <v>27</v>
      </c>
      <c r="D2768" t="s">
        <v>1097</v>
      </c>
      <c r="E2768">
        <v>138396.32</v>
      </c>
      <c r="F2768" t="s">
        <v>29</v>
      </c>
      <c r="G2768" t="s">
        <v>27</v>
      </c>
      <c r="H2768">
        <v>0.81124707178227395</v>
      </c>
      <c r="I2768">
        <v>1493617</v>
      </c>
      <c r="J2768" t="s">
        <v>1565</v>
      </c>
      <c r="K2768">
        <v>202001</v>
      </c>
      <c r="L2768">
        <v>2</v>
      </c>
      <c r="M2768" t="s">
        <v>221</v>
      </c>
      <c r="N2768" t="s">
        <v>944</v>
      </c>
      <c r="O2768">
        <v>16</v>
      </c>
      <c r="P2768" t="s">
        <v>1063</v>
      </c>
      <c r="Q2768" t="s">
        <v>1098</v>
      </c>
      <c r="R2768">
        <v>345000</v>
      </c>
      <c r="S2768">
        <v>40300</v>
      </c>
      <c r="T2768" t="s">
        <v>946</v>
      </c>
      <c r="U2768" t="s">
        <v>947</v>
      </c>
      <c r="V2768" t="s">
        <v>37</v>
      </c>
      <c r="W2768" t="s">
        <v>38</v>
      </c>
      <c r="Y2768">
        <v>230</v>
      </c>
      <c r="Z2768">
        <v>133627</v>
      </c>
      <c r="AA2768">
        <v>202012</v>
      </c>
    </row>
    <row r="2769" spans="1:27" x14ac:dyDescent="0.2">
      <c r="A2769">
        <v>140</v>
      </c>
      <c r="B2769" t="s">
        <v>1553</v>
      </c>
      <c r="C2769" t="s">
        <v>27</v>
      </c>
      <c r="D2769" t="s">
        <v>1097</v>
      </c>
      <c r="E2769">
        <v>32200.68</v>
      </c>
      <c r="F2769" t="s">
        <v>29</v>
      </c>
      <c r="G2769" t="s">
        <v>39</v>
      </c>
      <c r="H2769">
        <v>0.18875292821772599</v>
      </c>
      <c r="I2769">
        <v>347520</v>
      </c>
      <c r="J2769" t="s">
        <v>1565</v>
      </c>
      <c r="K2769">
        <v>202001</v>
      </c>
      <c r="L2769">
        <v>2</v>
      </c>
      <c r="M2769" t="s">
        <v>221</v>
      </c>
      <c r="N2769" t="s">
        <v>944</v>
      </c>
      <c r="O2769">
        <v>16</v>
      </c>
      <c r="P2769" t="s">
        <v>1063</v>
      </c>
      <c r="Q2769" t="s">
        <v>1098</v>
      </c>
      <c r="R2769">
        <v>345000</v>
      </c>
      <c r="S2769">
        <v>40300</v>
      </c>
      <c r="T2769" t="s">
        <v>946</v>
      </c>
      <c r="U2769" t="s">
        <v>947</v>
      </c>
      <c r="V2769" t="s">
        <v>37</v>
      </c>
      <c r="W2769" t="s">
        <v>38</v>
      </c>
      <c r="Y2769">
        <v>230</v>
      </c>
      <c r="Z2769">
        <v>133627</v>
      </c>
      <c r="AA2769">
        <v>202012</v>
      </c>
    </row>
    <row r="2770" spans="1:27" x14ac:dyDescent="0.2">
      <c r="A2770">
        <v>140</v>
      </c>
      <c r="B2770" t="s">
        <v>1553</v>
      </c>
      <c r="C2770" t="s">
        <v>27</v>
      </c>
      <c r="D2770" t="s">
        <v>1099</v>
      </c>
      <c r="E2770">
        <v>155024.25</v>
      </c>
      <c r="F2770" t="s">
        <v>29</v>
      </c>
      <c r="G2770" t="s">
        <v>27</v>
      </c>
      <c r="H2770">
        <v>0.81124707178227395</v>
      </c>
      <c r="I2770">
        <v>1493617</v>
      </c>
      <c r="J2770" t="s">
        <v>1565</v>
      </c>
      <c r="K2770">
        <v>202001</v>
      </c>
      <c r="L2770">
        <v>2</v>
      </c>
      <c r="M2770" t="s">
        <v>221</v>
      </c>
      <c r="N2770" t="s">
        <v>944</v>
      </c>
      <c r="O2770">
        <v>16</v>
      </c>
      <c r="P2770" t="s">
        <v>1063</v>
      </c>
      <c r="Q2770" t="s">
        <v>1098</v>
      </c>
      <c r="R2770">
        <v>345000</v>
      </c>
      <c r="S2770">
        <v>40300</v>
      </c>
      <c r="T2770" t="s">
        <v>946</v>
      </c>
      <c r="U2770" t="s">
        <v>947</v>
      </c>
      <c r="V2770" t="s">
        <v>37</v>
      </c>
      <c r="W2770" t="s">
        <v>38</v>
      </c>
      <c r="Y2770">
        <v>230</v>
      </c>
      <c r="Z2770">
        <v>134091</v>
      </c>
      <c r="AA2770">
        <v>202012</v>
      </c>
    </row>
    <row r="2771" spans="1:27" x14ac:dyDescent="0.2">
      <c r="A2771">
        <v>140</v>
      </c>
      <c r="B2771" t="s">
        <v>1553</v>
      </c>
      <c r="C2771" t="s">
        <v>27</v>
      </c>
      <c r="D2771" t="s">
        <v>1099</v>
      </c>
      <c r="E2771">
        <v>36069.51</v>
      </c>
      <c r="F2771" t="s">
        <v>29</v>
      </c>
      <c r="G2771" t="s">
        <v>39</v>
      </c>
      <c r="H2771">
        <v>0.18875292821772599</v>
      </c>
      <c r="I2771">
        <v>347520</v>
      </c>
      <c r="J2771" t="s">
        <v>1565</v>
      </c>
      <c r="K2771">
        <v>202001</v>
      </c>
      <c r="L2771">
        <v>2</v>
      </c>
      <c r="M2771" t="s">
        <v>221</v>
      </c>
      <c r="N2771" t="s">
        <v>944</v>
      </c>
      <c r="O2771">
        <v>16</v>
      </c>
      <c r="P2771" t="s">
        <v>1063</v>
      </c>
      <c r="Q2771" t="s">
        <v>1098</v>
      </c>
      <c r="R2771">
        <v>345000</v>
      </c>
      <c r="S2771">
        <v>40300</v>
      </c>
      <c r="T2771" t="s">
        <v>946</v>
      </c>
      <c r="U2771" t="s">
        <v>947</v>
      </c>
      <c r="V2771" t="s">
        <v>37</v>
      </c>
      <c r="W2771" t="s">
        <v>38</v>
      </c>
      <c r="Y2771">
        <v>230</v>
      </c>
      <c r="Z2771">
        <v>134091</v>
      </c>
      <c r="AA2771">
        <v>202012</v>
      </c>
    </row>
    <row r="2772" spans="1:27" x14ac:dyDescent="0.2">
      <c r="A2772">
        <v>140</v>
      </c>
      <c r="B2772" t="s">
        <v>1553</v>
      </c>
      <c r="C2772" t="s">
        <v>27</v>
      </c>
      <c r="D2772" t="s">
        <v>1100</v>
      </c>
      <c r="E2772">
        <v>18347</v>
      </c>
      <c r="F2772" t="s">
        <v>29</v>
      </c>
      <c r="G2772" t="s">
        <v>27</v>
      </c>
      <c r="H2772">
        <v>0.81124707178227395</v>
      </c>
      <c r="I2772">
        <v>1493617</v>
      </c>
      <c r="J2772" t="s">
        <v>1565</v>
      </c>
      <c r="K2772">
        <v>202001</v>
      </c>
      <c r="L2772">
        <v>2</v>
      </c>
      <c r="M2772" t="s">
        <v>221</v>
      </c>
      <c r="N2772" t="s">
        <v>944</v>
      </c>
      <c r="O2772">
        <v>16</v>
      </c>
      <c r="P2772" t="s">
        <v>1063</v>
      </c>
      <c r="Q2772" t="s">
        <v>1098</v>
      </c>
      <c r="R2772">
        <v>345000</v>
      </c>
      <c r="S2772">
        <v>40300</v>
      </c>
      <c r="T2772" t="s">
        <v>946</v>
      </c>
      <c r="U2772" t="s">
        <v>947</v>
      </c>
      <c r="V2772" t="s">
        <v>37</v>
      </c>
      <c r="W2772" t="s">
        <v>38</v>
      </c>
      <c r="Y2772">
        <v>230</v>
      </c>
      <c r="Z2772">
        <v>4013277</v>
      </c>
      <c r="AA2772">
        <v>202012</v>
      </c>
    </row>
    <row r="2773" spans="1:27" x14ac:dyDescent="0.2">
      <c r="A2773">
        <v>140</v>
      </c>
      <c r="B2773" t="s">
        <v>1553</v>
      </c>
      <c r="C2773" t="s">
        <v>27</v>
      </c>
      <c r="D2773" t="s">
        <v>1100</v>
      </c>
      <c r="E2773">
        <v>4268.8</v>
      </c>
      <c r="F2773" t="s">
        <v>29</v>
      </c>
      <c r="G2773" t="s">
        <v>39</v>
      </c>
      <c r="H2773">
        <v>0.18875292821772599</v>
      </c>
      <c r="I2773">
        <v>347520</v>
      </c>
      <c r="J2773" t="s">
        <v>1565</v>
      </c>
      <c r="K2773">
        <v>202001</v>
      </c>
      <c r="L2773">
        <v>2</v>
      </c>
      <c r="M2773" t="s">
        <v>221</v>
      </c>
      <c r="N2773" t="s">
        <v>944</v>
      </c>
      <c r="O2773">
        <v>16</v>
      </c>
      <c r="P2773" t="s">
        <v>1063</v>
      </c>
      <c r="Q2773" t="s">
        <v>1098</v>
      </c>
      <c r="R2773">
        <v>345000</v>
      </c>
      <c r="S2773">
        <v>40300</v>
      </c>
      <c r="T2773" t="s">
        <v>946</v>
      </c>
      <c r="U2773" t="s">
        <v>947</v>
      </c>
      <c r="V2773" t="s">
        <v>37</v>
      </c>
      <c r="W2773" t="s">
        <v>38</v>
      </c>
      <c r="Y2773">
        <v>230</v>
      </c>
      <c r="Z2773">
        <v>4013277</v>
      </c>
      <c r="AA2773">
        <v>202012</v>
      </c>
    </row>
    <row r="2774" spans="1:27" x14ac:dyDescent="0.2">
      <c r="A2774">
        <v>140</v>
      </c>
      <c r="B2774" t="s">
        <v>1553</v>
      </c>
      <c r="C2774" t="s">
        <v>27</v>
      </c>
      <c r="D2774" t="s">
        <v>1101</v>
      </c>
      <c r="E2774">
        <v>34124.65</v>
      </c>
      <c r="F2774" t="s">
        <v>29</v>
      </c>
      <c r="G2774" t="s">
        <v>27</v>
      </c>
      <c r="H2774">
        <v>0.81124707178227395</v>
      </c>
      <c r="I2774">
        <v>1493617</v>
      </c>
      <c r="J2774" t="s">
        <v>1565</v>
      </c>
      <c r="K2774">
        <v>202001</v>
      </c>
      <c r="L2774">
        <v>2</v>
      </c>
      <c r="M2774" t="s">
        <v>221</v>
      </c>
      <c r="N2774" t="s">
        <v>944</v>
      </c>
      <c r="O2774">
        <v>16</v>
      </c>
      <c r="P2774" t="s">
        <v>1063</v>
      </c>
      <c r="Q2774" t="s">
        <v>1098</v>
      </c>
      <c r="R2774">
        <v>345000</v>
      </c>
      <c r="S2774">
        <v>40300</v>
      </c>
      <c r="T2774" t="s">
        <v>946</v>
      </c>
      <c r="U2774" t="s">
        <v>947</v>
      </c>
      <c r="V2774" t="s">
        <v>37</v>
      </c>
      <c r="W2774" t="s">
        <v>38</v>
      </c>
      <c r="Y2774">
        <v>230</v>
      </c>
      <c r="Z2774">
        <v>4013288</v>
      </c>
      <c r="AA2774">
        <v>202012</v>
      </c>
    </row>
    <row r="2775" spans="1:27" x14ac:dyDescent="0.2">
      <c r="A2775">
        <v>140</v>
      </c>
      <c r="B2775" t="s">
        <v>1553</v>
      </c>
      <c r="C2775" t="s">
        <v>27</v>
      </c>
      <c r="D2775" t="s">
        <v>1101</v>
      </c>
      <c r="E2775">
        <v>7939.79</v>
      </c>
      <c r="F2775" t="s">
        <v>29</v>
      </c>
      <c r="G2775" t="s">
        <v>39</v>
      </c>
      <c r="H2775">
        <v>0.18875292821772599</v>
      </c>
      <c r="I2775">
        <v>347520</v>
      </c>
      <c r="J2775" t="s">
        <v>1565</v>
      </c>
      <c r="K2775">
        <v>202001</v>
      </c>
      <c r="L2775">
        <v>2</v>
      </c>
      <c r="M2775" t="s">
        <v>221</v>
      </c>
      <c r="N2775" t="s">
        <v>944</v>
      </c>
      <c r="O2775">
        <v>16</v>
      </c>
      <c r="P2775" t="s">
        <v>1063</v>
      </c>
      <c r="Q2775" t="s">
        <v>1098</v>
      </c>
      <c r="R2775">
        <v>345000</v>
      </c>
      <c r="S2775">
        <v>40300</v>
      </c>
      <c r="T2775" t="s">
        <v>946</v>
      </c>
      <c r="U2775" t="s">
        <v>947</v>
      </c>
      <c r="V2775" t="s">
        <v>37</v>
      </c>
      <c r="W2775" t="s">
        <v>38</v>
      </c>
      <c r="Y2775">
        <v>230</v>
      </c>
      <c r="Z2775">
        <v>4013288</v>
      </c>
      <c r="AA2775">
        <v>202012</v>
      </c>
    </row>
    <row r="2776" spans="1:27" x14ac:dyDescent="0.2">
      <c r="A2776">
        <v>140</v>
      </c>
      <c r="B2776" t="s">
        <v>1553</v>
      </c>
      <c r="C2776" t="s">
        <v>27</v>
      </c>
      <c r="D2776" t="s">
        <v>1102</v>
      </c>
      <c r="E2776">
        <v>70769.14</v>
      </c>
      <c r="F2776" t="s">
        <v>29</v>
      </c>
      <c r="G2776" t="s">
        <v>27</v>
      </c>
      <c r="H2776">
        <v>0.81124707178227395</v>
      </c>
      <c r="I2776">
        <v>1493617</v>
      </c>
      <c r="J2776" t="s">
        <v>1565</v>
      </c>
      <c r="K2776">
        <v>202001</v>
      </c>
      <c r="L2776">
        <v>2</v>
      </c>
      <c r="M2776" t="s">
        <v>221</v>
      </c>
      <c r="N2776" t="s">
        <v>944</v>
      </c>
      <c r="O2776">
        <v>16</v>
      </c>
      <c r="P2776" t="s">
        <v>1063</v>
      </c>
      <c r="Q2776" t="s">
        <v>1098</v>
      </c>
      <c r="R2776">
        <v>345000</v>
      </c>
      <c r="S2776">
        <v>40300</v>
      </c>
      <c r="T2776" t="s">
        <v>946</v>
      </c>
      <c r="U2776" t="s">
        <v>947</v>
      </c>
      <c r="V2776" t="s">
        <v>37</v>
      </c>
      <c r="W2776" t="s">
        <v>38</v>
      </c>
      <c r="Y2776">
        <v>230</v>
      </c>
      <c r="Z2776">
        <v>134162</v>
      </c>
      <c r="AA2776">
        <v>202012</v>
      </c>
    </row>
    <row r="2777" spans="1:27" x14ac:dyDescent="0.2">
      <c r="A2777">
        <v>140</v>
      </c>
      <c r="B2777" t="s">
        <v>1553</v>
      </c>
      <c r="C2777" t="s">
        <v>27</v>
      </c>
      <c r="D2777" t="s">
        <v>1102</v>
      </c>
      <c r="E2777">
        <v>16465.86</v>
      </c>
      <c r="F2777" t="s">
        <v>29</v>
      </c>
      <c r="G2777" t="s">
        <v>39</v>
      </c>
      <c r="H2777">
        <v>0.18875292821772599</v>
      </c>
      <c r="I2777">
        <v>347520</v>
      </c>
      <c r="J2777" t="s">
        <v>1565</v>
      </c>
      <c r="K2777">
        <v>202001</v>
      </c>
      <c r="L2777">
        <v>2</v>
      </c>
      <c r="M2777" t="s">
        <v>221</v>
      </c>
      <c r="N2777" t="s">
        <v>944</v>
      </c>
      <c r="O2777">
        <v>16</v>
      </c>
      <c r="P2777" t="s">
        <v>1063</v>
      </c>
      <c r="Q2777" t="s">
        <v>1098</v>
      </c>
      <c r="R2777">
        <v>345000</v>
      </c>
      <c r="S2777">
        <v>40300</v>
      </c>
      <c r="T2777" t="s">
        <v>946</v>
      </c>
      <c r="U2777" t="s">
        <v>947</v>
      </c>
      <c r="V2777" t="s">
        <v>37</v>
      </c>
      <c r="W2777" t="s">
        <v>38</v>
      </c>
      <c r="Y2777">
        <v>230</v>
      </c>
      <c r="Z2777">
        <v>134162</v>
      </c>
      <c r="AA2777">
        <v>202012</v>
      </c>
    </row>
    <row r="2778" spans="1:27" x14ac:dyDescent="0.2">
      <c r="A2778">
        <v>140</v>
      </c>
      <c r="B2778" t="s">
        <v>1553</v>
      </c>
      <c r="C2778" t="s">
        <v>27</v>
      </c>
      <c r="D2778" t="s">
        <v>1103</v>
      </c>
      <c r="E2778">
        <v>68579.58</v>
      </c>
      <c r="F2778" t="s">
        <v>29</v>
      </c>
      <c r="G2778" t="s">
        <v>27</v>
      </c>
      <c r="H2778">
        <v>0.81124707178227395</v>
      </c>
      <c r="I2778">
        <v>1493617</v>
      </c>
      <c r="J2778" t="s">
        <v>1565</v>
      </c>
      <c r="K2778">
        <v>202001</v>
      </c>
      <c r="L2778">
        <v>2</v>
      </c>
      <c r="M2778" t="s">
        <v>221</v>
      </c>
      <c r="N2778" t="s">
        <v>944</v>
      </c>
      <c r="O2778">
        <v>16</v>
      </c>
      <c r="P2778" t="s">
        <v>1063</v>
      </c>
      <c r="Q2778" t="s">
        <v>1098</v>
      </c>
      <c r="R2778">
        <v>345000</v>
      </c>
      <c r="S2778">
        <v>40300</v>
      </c>
      <c r="T2778" t="s">
        <v>946</v>
      </c>
      <c r="U2778" t="s">
        <v>947</v>
      </c>
      <c r="V2778" t="s">
        <v>37</v>
      </c>
      <c r="W2778" t="s">
        <v>38</v>
      </c>
      <c r="Y2778">
        <v>230</v>
      </c>
      <c r="Z2778">
        <v>133920</v>
      </c>
      <c r="AA2778">
        <v>202012</v>
      </c>
    </row>
    <row r="2779" spans="1:27" x14ac:dyDescent="0.2">
      <c r="A2779">
        <v>140</v>
      </c>
      <c r="B2779" t="s">
        <v>1553</v>
      </c>
      <c r="C2779" t="s">
        <v>27</v>
      </c>
      <c r="D2779" t="s">
        <v>1103</v>
      </c>
      <c r="E2779">
        <v>15956.42</v>
      </c>
      <c r="F2779" t="s">
        <v>29</v>
      </c>
      <c r="G2779" t="s">
        <v>39</v>
      </c>
      <c r="H2779">
        <v>0.18875292821772599</v>
      </c>
      <c r="I2779">
        <v>347520</v>
      </c>
      <c r="J2779" t="s">
        <v>1565</v>
      </c>
      <c r="K2779">
        <v>202001</v>
      </c>
      <c r="L2779">
        <v>2</v>
      </c>
      <c r="M2779" t="s">
        <v>221</v>
      </c>
      <c r="N2779" t="s">
        <v>944</v>
      </c>
      <c r="O2779">
        <v>16</v>
      </c>
      <c r="P2779" t="s">
        <v>1063</v>
      </c>
      <c r="Q2779" t="s">
        <v>1098</v>
      </c>
      <c r="R2779">
        <v>345000</v>
      </c>
      <c r="S2779">
        <v>40300</v>
      </c>
      <c r="T2779" t="s">
        <v>946</v>
      </c>
      <c r="U2779" t="s">
        <v>947</v>
      </c>
      <c r="V2779" t="s">
        <v>37</v>
      </c>
      <c r="W2779" t="s">
        <v>38</v>
      </c>
      <c r="Y2779">
        <v>230</v>
      </c>
      <c r="Z2779">
        <v>133920</v>
      </c>
      <c r="AA2779">
        <v>202012</v>
      </c>
    </row>
    <row r="2780" spans="1:27" x14ac:dyDescent="0.2">
      <c r="A2780">
        <v>140</v>
      </c>
      <c r="B2780" t="s">
        <v>1553</v>
      </c>
      <c r="C2780" t="s">
        <v>27</v>
      </c>
      <c r="D2780" t="s">
        <v>1104</v>
      </c>
      <c r="E2780">
        <v>60591.49</v>
      </c>
      <c r="F2780" t="s">
        <v>29</v>
      </c>
      <c r="G2780" t="s">
        <v>27</v>
      </c>
      <c r="H2780">
        <v>0.81124707178227395</v>
      </c>
      <c r="I2780">
        <v>1493617</v>
      </c>
      <c r="J2780" t="s">
        <v>1565</v>
      </c>
      <c r="K2780">
        <v>202001</v>
      </c>
      <c r="L2780">
        <v>2</v>
      </c>
      <c r="M2780" t="s">
        <v>221</v>
      </c>
      <c r="N2780" t="s">
        <v>944</v>
      </c>
      <c r="O2780">
        <v>16</v>
      </c>
      <c r="P2780" t="s">
        <v>1063</v>
      </c>
      <c r="Q2780" t="s">
        <v>1098</v>
      </c>
      <c r="R2780">
        <v>345000</v>
      </c>
      <c r="S2780">
        <v>40300</v>
      </c>
      <c r="T2780" t="s">
        <v>946</v>
      </c>
      <c r="U2780" t="s">
        <v>947</v>
      </c>
      <c r="V2780" t="s">
        <v>37</v>
      </c>
      <c r="W2780" t="s">
        <v>38</v>
      </c>
      <c r="Y2780">
        <v>230</v>
      </c>
      <c r="Z2780">
        <v>4012725</v>
      </c>
      <c r="AA2780">
        <v>202012</v>
      </c>
    </row>
    <row r="2781" spans="1:27" x14ac:dyDescent="0.2">
      <c r="A2781">
        <v>140</v>
      </c>
      <c r="B2781" t="s">
        <v>1553</v>
      </c>
      <c r="C2781" t="s">
        <v>27</v>
      </c>
      <c r="D2781" t="s">
        <v>1104</v>
      </c>
      <c r="E2781">
        <v>14097.83</v>
      </c>
      <c r="F2781" t="s">
        <v>29</v>
      </c>
      <c r="G2781" t="s">
        <v>39</v>
      </c>
      <c r="H2781">
        <v>0.18875292821772599</v>
      </c>
      <c r="I2781">
        <v>347520</v>
      </c>
      <c r="J2781" t="s">
        <v>1565</v>
      </c>
      <c r="K2781">
        <v>202001</v>
      </c>
      <c r="L2781">
        <v>2</v>
      </c>
      <c r="M2781" t="s">
        <v>221</v>
      </c>
      <c r="N2781" t="s">
        <v>944</v>
      </c>
      <c r="O2781">
        <v>16</v>
      </c>
      <c r="P2781" t="s">
        <v>1063</v>
      </c>
      <c r="Q2781" t="s">
        <v>1098</v>
      </c>
      <c r="R2781">
        <v>345000</v>
      </c>
      <c r="S2781">
        <v>40300</v>
      </c>
      <c r="T2781" t="s">
        <v>946</v>
      </c>
      <c r="U2781" t="s">
        <v>947</v>
      </c>
      <c r="V2781" t="s">
        <v>37</v>
      </c>
      <c r="W2781" t="s">
        <v>38</v>
      </c>
      <c r="Y2781">
        <v>230</v>
      </c>
      <c r="Z2781">
        <v>4012725</v>
      </c>
      <c r="AA2781">
        <v>202012</v>
      </c>
    </row>
    <row r="2782" spans="1:27" x14ac:dyDescent="0.2">
      <c r="A2782">
        <v>140</v>
      </c>
      <c r="B2782" t="s">
        <v>1553</v>
      </c>
      <c r="C2782" t="s">
        <v>27</v>
      </c>
      <c r="D2782" t="s">
        <v>1105</v>
      </c>
      <c r="E2782">
        <v>51308.65</v>
      </c>
      <c r="F2782" t="s">
        <v>29</v>
      </c>
      <c r="G2782" t="s">
        <v>27</v>
      </c>
      <c r="H2782">
        <v>0.81124707178227395</v>
      </c>
      <c r="I2782">
        <v>1493617</v>
      </c>
      <c r="J2782" t="s">
        <v>1565</v>
      </c>
      <c r="K2782">
        <v>202001</v>
      </c>
      <c r="L2782">
        <v>2</v>
      </c>
      <c r="M2782" t="s">
        <v>221</v>
      </c>
      <c r="N2782" t="s">
        <v>944</v>
      </c>
      <c r="O2782">
        <v>16</v>
      </c>
      <c r="P2782" t="s">
        <v>1063</v>
      </c>
      <c r="Q2782" t="s">
        <v>1098</v>
      </c>
      <c r="R2782">
        <v>345000</v>
      </c>
      <c r="S2782">
        <v>40300</v>
      </c>
      <c r="T2782" t="s">
        <v>946</v>
      </c>
      <c r="U2782" t="s">
        <v>947</v>
      </c>
      <c r="V2782" t="s">
        <v>37</v>
      </c>
      <c r="W2782" t="s">
        <v>38</v>
      </c>
      <c r="Y2782">
        <v>230</v>
      </c>
      <c r="Z2782">
        <v>4013267</v>
      </c>
      <c r="AA2782">
        <v>202012</v>
      </c>
    </row>
    <row r="2783" spans="1:27" x14ac:dyDescent="0.2">
      <c r="A2783">
        <v>140</v>
      </c>
      <c r="B2783" t="s">
        <v>1553</v>
      </c>
      <c r="C2783" t="s">
        <v>27</v>
      </c>
      <c r="D2783" t="s">
        <v>1105</v>
      </c>
      <c r="E2783">
        <v>11937.99</v>
      </c>
      <c r="F2783" t="s">
        <v>29</v>
      </c>
      <c r="G2783" t="s">
        <v>39</v>
      </c>
      <c r="H2783">
        <v>0.18875292821772599</v>
      </c>
      <c r="I2783">
        <v>347520</v>
      </c>
      <c r="J2783" t="s">
        <v>1565</v>
      </c>
      <c r="K2783">
        <v>202001</v>
      </c>
      <c r="L2783">
        <v>2</v>
      </c>
      <c r="M2783" t="s">
        <v>221</v>
      </c>
      <c r="N2783" t="s">
        <v>944</v>
      </c>
      <c r="O2783">
        <v>16</v>
      </c>
      <c r="P2783" t="s">
        <v>1063</v>
      </c>
      <c r="Q2783" t="s">
        <v>1098</v>
      </c>
      <c r="R2783">
        <v>345000</v>
      </c>
      <c r="S2783">
        <v>40300</v>
      </c>
      <c r="T2783" t="s">
        <v>946</v>
      </c>
      <c r="U2783" t="s">
        <v>947</v>
      </c>
      <c r="V2783" t="s">
        <v>37</v>
      </c>
      <c r="W2783" t="s">
        <v>38</v>
      </c>
      <c r="Y2783">
        <v>230</v>
      </c>
      <c r="Z2783">
        <v>4013267</v>
      </c>
      <c r="AA2783">
        <v>202012</v>
      </c>
    </row>
    <row r="2784" spans="1:27" x14ac:dyDescent="0.2">
      <c r="A2784">
        <v>140</v>
      </c>
      <c r="B2784" t="s">
        <v>1553</v>
      </c>
      <c r="C2784" t="s">
        <v>27</v>
      </c>
      <c r="D2784" t="s">
        <v>3362</v>
      </c>
      <c r="E2784">
        <v>0</v>
      </c>
      <c r="F2784" t="s">
        <v>29</v>
      </c>
      <c r="G2784" t="s">
        <v>27</v>
      </c>
      <c r="H2784">
        <v>0</v>
      </c>
      <c r="I2784">
        <v>0</v>
      </c>
      <c r="J2784" t="s">
        <v>30</v>
      </c>
      <c r="K2784">
        <v>202001</v>
      </c>
      <c r="L2784">
        <v>2</v>
      </c>
      <c r="M2784" t="s">
        <v>221</v>
      </c>
      <c r="N2784" t="s">
        <v>944</v>
      </c>
      <c r="O2784">
        <v>16</v>
      </c>
      <c r="P2784" t="s">
        <v>1063</v>
      </c>
      <c r="Q2784" t="s">
        <v>1098</v>
      </c>
      <c r="R2784">
        <v>345000</v>
      </c>
      <c r="S2784">
        <v>40300</v>
      </c>
      <c r="T2784" t="s">
        <v>946</v>
      </c>
      <c r="U2784" t="s">
        <v>947</v>
      </c>
      <c r="V2784" t="s">
        <v>37</v>
      </c>
      <c r="W2784" t="s">
        <v>38</v>
      </c>
      <c r="Y2784">
        <v>230</v>
      </c>
      <c r="Z2784">
        <v>134221</v>
      </c>
      <c r="AA2784">
        <v>202012</v>
      </c>
    </row>
    <row r="2785" spans="1:27" x14ac:dyDescent="0.2">
      <c r="A2785">
        <v>140</v>
      </c>
      <c r="B2785" t="s">
        <v>1553</v>
      </c>
      <c r="C2785" t="s">
        <v>27</v>
      </c>
      <c r="D2785" t="s">
        <v>3362</v>
      </c>
      <c r="E2785">
        <v>0</v>
      </c>
      <c r="F2785" t="s">
        <v>29</v>
      </c>
      <c r="G2785" t="s">
        <v>39</v>
      </c>
      <c r="H2785">
        <v>1</v>
      </c>
      <c r="I2785">
        <v>1</v>
      </c>
      <c r="J2785" t="s">
        <v>30</v>
      </c>
      <c r="K2785">
        <v>202001</v>
      </c>
      <c r="L2785">
        <v>2</v>
      </c>
      <c r="M2785" t="s">
        <v>221</v>
      </c>
      <c r="N2785" t="s">
        <v>944</v>
      </c>
      <c r="O2785">
        <v>16</v>
      </c>
      <c r="P2785" t="s">
        <v>1063</v>
      </c>
      <c r="Q2785" t="s">
        <v>1098</v>
      </c>
      <c r="R2785">
        <v>345000</v>
      </c>
      <c r="S2785">
        <v>40300</v>
      </c>
      <c r="T2785" t="s">
        <v>946</v>
      </c>
      <c r="U2785" t="s">
        <v>947</v>
      </c>
      <c r="V2785" t="s">
        <v>37</v>
      </c>
      <c r="W2785" t="s">
        <v>38</v>
      </c>
      <c r="Y2785">
        <v>230</v>
      </c>
      <c r="Z2785">
        <v>134221</v>
      </c>
      <c r="AA2785">
        <v>202012</v>
      </c>
    </row>
    <row r="2786" spans="1:27" x14ac:dyDescent="0.2">
      <c r="A2786">
        <v>140</v>
      </c>
      <c r="B2786" t="s">
        <v>1553</v>
      </c>
      <c r="C2786" t="s">
        <v>27</v>
      </c>
      <c r="D2786" t="s">
        <v>1106</v>
      </c>
      <c r="E2786">
        <v>118234.39</v>
      </c>
      <c r="F2786" t="s">
        <v>29</v>
      </c>
      <c r="G2786" t="s">
        <v>27</v>
      </c>
      <c r="H2786">
        <v>0.81124707178227395</v>
      </c>
      <c r="I2786">
        <v>1493617</v>
      </c>
      <c r="J2786" t="s">
        <v>1565</v>
      </c>
      <c r="K2786">
        <v>202001</v>
      </c>
      <c r="L2786">
        <v>2</v>
      </c>
      <c r="M2786" t="s">
        <v>221</v>
      </c>
      <c r="N2786" t="s">
        <v>944</v>
      </c>
      <c r="O2786">
        <v>16</v>
      </c>
      <c r="P2786" t="s">
        <v>1063</v>
      </c>
      <c r="Q2786" t="s">
        <v>1098</v>
      </c>
      <c r="R2786">
        <v>345000</v>
      </c>
      <c r="S2786">
        <v>40300</v>
      </c>
      <c r="T2786" t="s">
        <v>946</v>
      </c>
      <c r="U2786" t="s">
        <v>947</v>
      </c>
      <c r="V2786" t="s">
        <v>37</v>
      </c>
      <c r="W2786" t="s">
        <v>38</v>
      </c>
      <c r="Y2786">
        <v>230</v>
      </c>
      <c r="Z2786">
        <v>133977</v>
      </c>
      <c r="AA2786">
        <v>202012</v>
      </c>
    </row>
    <row r="2787" spans="1:27" x14ac:dyDescent="0.2">
      <c r="A2787">
        <v>140</v>
      </c>
      <c r="B2787" t="s">
        <v>1553</v>
      </c>
      <c r="C2787" t="s">
        <v>27</v>
      </c>
      <c r="D2787" t="s">
        <v>1106</v>
      </c>
      <c r="E2787">
        <v>27509.61</v>
      </c>
      <c r="F2787" t="s">
        <v>29</v>
      </c>
      <c r="G2787" t="s">
        <v>39</v>
      </c>
      <c r="H2787">
        <v>0.18875292821772599</v>
      </c>
      <c r="I2787">
        <v>347520</v>
      </c>
      <c r="J2787" t="s">
        <v>1565</v>
      </c>
      <c r="K2787">
        <v>202001</v>
      </c>
      <c r="L2787">
        <v>2</v>
      </c>
      <c r="M2787" t="s">
        <v>221</v>
      </c>
      <c r="N2787" t="s">
        <v>944</v>
      </c>
      <c r="O2787">
        <v>16</v>
      </c>
      <c r="P2787" t="s">
        <v>1063</v>
      </c>
      <c r="Q2787" t="s">
        <v>1098</v>
      </c>
      <c r="R2787">
        <v>345000</v>
      </c>
      <c r="S2787">
        <v>40300</v>
      </c>
      <c r="T2787" t="s">
        <v>946</v>
      </c>
      <c r="U2787" t="s">
        <v>947</v>
      </c>
      <c r="V2787" t="s">
        <v>37</v>
      </c>
      <c r="W2787" t="s">
        <v>38</v>
      </c>
      <c r="Y2787">
        <v>230</v>
      </c>
      <c r="Z2787">
        <v>133977</v>
      </c>
      <c r="AA2787">
        <v>202012</v>
      </c>
    </row>
    <row r="2788" spans="1:27" x14ac:dyDescent="0.2">
      <c r="A2788">
        <v>140</v>
      </c>
      <c r="B2788" t="s">
        <v>1553</v>
      </c>
      <c r="C2788" t="s">
        <v>27</v>
      </c>
      <c r="D2788" t="s">
        <v>1685</v>
      </c>
      <c r="E2788">
        <v>0</v>
      </c>
      <c r="F2788" t="s">
        <v>29</v>
      </c>
      <c r="G2788" t="s">
        <v>27</v>
      </c>
      <c r="H2788">
        <v>0</v>
      </c>
      <c r="I2788">
        <v>0</v>
      </c>
      <c r="J2788" t="s">
        <v>30</v>
      </c>
      <c r="K2788">
        <v>202001</v>
      </c>
      <c r="L2788">
        <v>2</v>
      </c>
      <c r="M2788" t="s">
        <v>221</v>
      </c>
      <c r="N2788" t="s">
        <v>944</v>
      </c>
      <c r="O2788">
        <v>16</v>
      </c>
      <c r="P2788" t="s">
        <v>1063</v>
      </c>
      <c r="Q2788" t="s">
        <v>1098</v>
      </c>
      <c r="R2788">
        <v>345000</v>
      </c>
      <c r="S2788">
        <v>40300</v>
      </c>
      <c r="T2788" t="s">
        <v>946</v>
      </c>
      <c r="U2788" t="s">
        <v>947</v>
      </c>
      <c r="V2788" t="s">
        <v>37</v>
      </c>
      <c r="W2788" t="s">
        <v>38</v>
      </c>
      <c r="Y2788">
        <v>230</v>
      </c>
      <c r="Z2788">
        <v>16587597</v>
      </c>
      <c r="AA2788">
        <v>202012</v>
      </c>
    </row>
    <row r="2789" spans="1:27" x14ac:dyDescent="0.2">
      <c r="A2789">
        <v>140</v>
      </c>
      <c r="B2789" t="s">
        <v>1553</v>
      </c>
      <c r="C2789" t="s">
        <v>27</v>
      </c>
      <c r="D2789" t="s">
        <v>1685</v>
      </c>
      <c r="E2789">
        <v>29696.400000000001</v>
      </c>
      <c r="F2789" t="s">
        <v>29</v>
      </c>
      <c r="G2789" t="s">
        <v>39</v>
      </c>
      <c r="H2789">
        <v>1</v>
      </c>
      <c r="I2789">
        <v>1</v>
      </c>
      <c r="J2789" t="s">
        <v>30</v>
      </c>
      <c r="K2789">
        <v>202001</v>
      </c>
      <c r="L2789">
        <v>2</v>
      </c>
      <c r="M2789" t="s">
        <v>221</v>
      </c>
      <c r="N2789" t="s">
        <v>944</v>
      </c>
      <c r="O2789">
        <v>16</v>
      </c>
      <c r="P2789" t="s">
        <v>1063</v>
      </c>
      <c r="Q2789" t="s">
        <v>1098</v>
      </c>
      <c r="R2789">
        <v>345000</v>
      </c>
      <c r="S2789">
        <v>40300</v>
      </c>
      <c r="T2789" t="s">
        <v>946</v>
      </c>
      <c r="U2789" t="s">
        <v>947</v>
      </c>
      <c r="V2789" t="s">
        <v>37</v>
      </c>
      <c r="W2789" t="s">
        <v>38</v>
      </c>
      <c r="Y2789">
        <v>230</v>
      </c>
      <c r="Z2789">
        <v>16587597</v>
      </c>
      <c r="AA2789">
        <v>202012</v>
      </c>
    </row>
    <row r="2790" spans="1:27" x14ac:dyDescent="0.2">
      <c r="A2790">
        <v>140</v>
      </c>
      <c r="B2790" t="s">
        <v>1553</v>
      </c>
      <c r="C2790" t="s">
        <v>27</v>
      </c>
      <c r="D2790" t="s">
        <v>1107</v>
      </c>
      <c r="E2790">
        <v>8822</v>
      </c>
      <c r="F2790" t="s">
        <v>29</v>
      </c>
      <c r="G2790" t="s">
        <v>27</v>
      </c>
      <c r="H2790">
        <v>1</v>
      </c>
      <c r="I2790">
        <v>1</v>
      </c>
      <c r="J2790" t="s">
        <v>43</v>
      </c>
      <c r="K2790">
        <v>202001</v>
      </c>
      <c r="L2790">
        <v>2</v>
      </c>
      <c r="M2790" t="s">
        <v>221</v>
      </c>
      <c r="N2790" t="s">
        <v>944</v>
      </c>
      <c r="O2790">
        <v>16</v>
      </c>
      <c r="P2790" t="s">
        <v>1063</v>
      </c>
      <c r="Q2790" t="s">
        <v>1098</v>
      </c>
      <c r="R2790">
        <v>345000</v>
      </c>
      <c r="S2790">
        <v>40300</v>
      </c>
      <c r="T2790" t="s">
        <v>946</v>
      </c>
      <c r="U2790" t="s">
        <v>947</v>
      </c>
      <c r="V2790" t="s">
        <v>37</v>
      </c>
      <c r="W2790" t="s">
        <v>38</v>
      </c>
      <c r="Y2790">
        <v>230</v>
      </c>
      <c r="Z2790">
        <v>134176</v>
      </c>
      <c r="AA2790">
        <v>202012</v>
      </c>
    </row>
    <row r="2791" spans="1:27" x14ac:dyDescent="0.2">
      <c r="A2791">
        <v>140</v>
      </c>
      <c r="B2791" t="s">
        <v>1553</v>
      </c>
      <c r="C2791" t="s">
        <v>27</v>
      </c>
      <c r="D2791" t="s">
        <v>1107</v>
      </c>
      <c r="E2791">
        <v>0</v>
      </c>
      <c r="F2791" t="s">
        <v>29</v>
      </c>
      <c r="G2791" t="s">
        <v>39</v>
      </c>
      <c r="H2791">
        <v>0</v>
      </c>
      <c r="I2791">
        <v>0</v>
      </c>
      <c r="J2791" t="s">
        <v>43</v>
      </c>
      <c r="K2791">
        <v>202001</v>
      </c>
      <c r="L2791">
        <v>2</v>
      </c>
      <c r="M2791" t="s">
        <v>221</v>
      </c>
      <c r="N2791" t="s">
        <v>944</v>
      </c>
      <c r="O2791">
        <v>16</v>
      </c>
      <c r="P2791" t="s">
        <v>1063</v>
      </c>
      <c r="Q2791" t="s">
        <v>1098</v>
      </c>
      <c r="R2791">
        <v>345000</v>
      </c>
      <c r="S2791">
        <v>40300</v>
      </c>
      <c r="T2791" t="s">
        <v>946</v>
      </c>
      <c r="U2791" t="s">
        <v>947</v>
      </c>
      <c r="V2791" t="s">
        <v>37</v>
      </c>
      <c r="W2791" t="s">
        <v>38</v>
      </c>
      <c r="Y2791">
        <v>230</v>
      </c>
      <c r="Z2791">
        <v>134176</v>
      </c>
      <c r="AA2791">
        <v>202012</v>
      </c>
    </row>
    <row r="2792" spans="1:27" x14ac:dyDescent="0.2">
      <c r="A2792">
        <v>140</v>
      </c>
      <c r="B2792" t="s">
        <v>1553</v>
      </c>
      <c r="C2792" t="s">
        <v>27</v>
      </c>
      <c r="D2792" t="s">
        <v>1108</v>
      </c>
      <c r="E2792">
        <v>36096.44</v>
      </c>
      <c r="F2792" t="s">
        <v>29</v>
      </c>
      <c r="G2792" t="s">
        <v>27</v>
      </c>
      <c r="H2792">
        <v>0.81124707178227395</v>
      </c>
      <c r="I2792">
        <v>1493617</v>
      </c>
      <c r="J2792" t="s">
        <v>1565</v>
      </c>
      <c r="K2792">
        <v>202001</v>
      </c>
      <c r="L2792">
        <v>2</v>
      </c>
      <c r="M2792" t="s">
        <v>221</v>
      </c>
      <c r="N2792" t="s">
        <v>944</v>
      </c>
      <c r="O2792">
        <v>16</v>
      </c>
      <c r="P2792" t="s">
        <v>1063</v>
      </c>
      <c r="Q2792" t="s">
        <v>1109</v>
      </c>
      <c r="R2792">
        <v>346000</v>
      </c>
      <c r="S2792">
        <v>40300</v>
      </c>
      <c r="T2792" t="s">
        <v>946</v>
      </c>
      <c r="U2792" t="s">
        <v>947</v>
      </c>
      <c r="V2792" t="s">
        <v>37</v>
      </c>
      <c r="W2792" t="s">
        <v>38</v>
      </c>
      <c r="Y2792">
        <v>230</v>
      </c>
      <c r="Z2792">
        <v>133736</v>
      </c>
      <c r="AA2792">
        <v>202012</v>
      </c>
    </row>
    <row r="2793" spans="1:27" x14ac:dyDescent="0.2">
      <c r="A2793">
        <v>140</v>
      </c>
      <c r="B2793" t="s">
        <v>1553</v>
      </c>
      <c r="C2793" t="s">
        <v>27</v>
      </c>
      <c r="D2793" t="s">
        <v>1108</v>
      </c>
      <c r="E2793">
        <v>8398.56</v>
      </c>
      <c r="F2793" t="s">
        <v>29</v>
      </c>
      <c r="G2793" t="s">
        <v>39</v>
      </c>
      <c r="H2793">
        <v>0.18875292821772599</v>
      </c>
      <c r="I2793">
        <v>347520</v>
      </c>
      <c r="J2793" t="s">
        <v>1565</v>
      </c>
      <c r="K2793">
        <v>202001</v>
      </c>
      <c r="L2793">
        <v>2</v>
      </c>
      <c r="M2793" t="s">
        <v>221</v>
      </c>
      <c r="N2793" t="s">
        <v>944</v>
      </c>
      <c r="O2793">
        <v>16</v>
      </c>
      <c r="P2793" t="s">
        <v>1063</v>
      </c>
      <c r="Q2793" t="s">
        <v>1109</v>
      </c>
      <c r="R2793">
        <v>346000</v>
      </c>
      <c r="S2793">
        <v>40300</v>
      </c>
      <c r="T2793" t="s">
        <v>946</v>
      </c>
      <c r="U2793" t="s">
        <v>947</v>
      </c>
      <c r="V2793" t="s">
        <v>37</v>
      </c>
      <c r="W2793" t="s">
        <v>38</v>
      </c>
      <c r="Y2793">
        <v>230</v>
      </c>
      <c r="Z2793">
        <v>133736</v>
      </c>
      <c r="AA2793">
        <v>202012</v>
      </c>
    </row>
    <row r="2794" spans="1:27" x14ac:dyDescent="0.2">
      <c r="A2794">
        <v>140</v>
      </c>
      <c r="B2794" t="s">
        <v>1553</v>
      </c>
      <c r="C2794" t="s">
        <v>27</v>
      </c>
      <c r="D2794" t="s">
        <v>1686</v>
      </c>
      <c r="E2794">
        <v>0</v>
      </c>
      <c r="F2794" t="s">
        <v>29</v>
      </c>
      <c r="G2794" t="s">
        <v>27</v>
      </c>
      <c r="H2794">
        <v>0</v>
      </c>
      <c r="I2794">
        <v>0</v>
      </c>
      <c r="J2794" t="s">
        <v>30</v>
      </c>
      <c r="K2794">
        <v>202001</v>
      </c>
      <c r="L2794">
        <v>2</v>
      </c>
      <c r="M2794" t="s">
        <v>221</v>
      </c>
      <c r="N2794" t="s">
        <v>944</v>
      </c>
      <c r="O2794">
        <v>16</v>
      </c>
      <c r="P2794" t="s">
        <v>1063</v>
      </c>
      <c r="Q2794" t="s">
        <v>1109</v>
      </c>
      <c r="R2794">
        <v>346000</v>
      </c>
      <c r="S2794">
        <v>40300</v>
      </c>
      <c r="T2794" t="s">
        <v>946</v>
      </c>
      <c r="U2794" t="s">
        <v>947</v>
      </c>
      <c r="V2794" t="s">
        <v>37</v>
      </c>
      <c r="W2794" t="s">
        <v>38</v>
      </c>
      <c r="Y2794">
        <v>230</v>
      </c>
      <c r="Z2794">
        <v>28227660</v>
      </c>
      <c r="AA2794">
        <v>202012</v>
      </c>
    </row>
    <row r="2795" spans="1:27" x14ac:dyDescent="0.2">
      <c r="A2795">
        <v>140</v>
      </c>
      <c r="B2795" t="s">
        <v>1553</v>
      </c>
      <c r="C2795" t="s">
        <v>27</v>
      </c>
      <c r="D2795" t="s">
        <v>1686</v>
      </c>
      <c r="E2795">
        <v>15626.52</v>
      </c>
      <c r="F2795" t="s">
        <v>29</v>
      </c>
      <c r="G2795" t="s">
        <v>39</v>
      </c>
      <c r="H2795">
        <v>1</v>
      </c>
      <c r="I2795">
        <v>1</v>
      </c>
      <c r="J2795" t="s">
        <v>30</v>
      </c>
      <c r="K2795">
        <v>202001</v>
      </c>
      <c r="L2795">
        <v>2</v>
      </c>
      <c r="M2795" t="s">
        <v>221</v>
      </c>
      <c r="N2795" t="s">
        <v>944</v>
      </c>
      <c r="O2795">
        <v>16</v>
      </c>
      <c r="P2795" t="s">
        <v>1063</v>
      </c>
      <c r="Q2795" t="s">
        <v>1109</v>
      </c>
      <c r="R2795">
        <v>346000</v>
      </c>
      <c r="S2795">
        <v>40300</v>
      </c>
      <c r="T2795" t="s">
        <v>946</v>
      </c>
      <c r="U2795" t="s">
        <v>947</v>
      </c>
      <c r="V2795" t="s">
        <v>37</v>
      </c>
      <c r="W2795" t="s">
        <v>38</v>
      </c>
      <c r="Y2795">
        <v>230</v>
      </c>
      <c r="Z2795">
        <v>28227660</v>
      </c>
      <c r="AA2795">
        <v>202012</v>
      </c>
    </row>
    <row r="2796" spans="1:27" x14ac:dyDescent="0.2">
      <c r="A2796">
        <v>140</v>
      </c>
      <c r="B2796" t="s">
        <v>1553</v>
      </c>
      <c r="C2796" t="s">
        <v>27</v>
      </c>
      <c r="D2796" t="s">
        <v>1110</v>
      </c>
      <c r="E2796">
        <v>14000.5</v>
      </c>
      <c r="F2796" t="s">
        <v>29</v>
      </c>
      <c r="G2796" t="s">
        <v>27</v>
      </c>
      <c r="H2796">
        <v>0.81124707178227395</v>
      </c>
      <c r="I2796">
        <v>1493617</v>
      </c>
      <c r="J2796" t="s">
        <v>1565</v>
      </c>
      <c r="K2796">
        <v>202001</v>
      </c>
      <c r="L2796">
        <v>2</v>
      </c>
      <c r="M2796" t="s">
        <v>221</v>
      </c>
      <c r="N2796" t="s">
        <v>944</v>
      </c>
      <c r="O2796">
        <v>16</v>
      </c>
      <c r="P2796" t="s">
        <v>1063</v>
      </c>
      <c r="Q2796" t="s">
        <v>1109</v>
      </c>
      <c r="R2796">
        <v>346000</v>
      </c>
      <c r="S2796">
        <v>40300</v>
      </c>
      <c r="T2796" t="s">
        <v>946</v>
      </c>
      <c r="U2796" t="s">
        <v>947</v>
      </c>
      <c r="V2796" t="s">
        <v>37</v>
      </c>
      <c r="W2796" t="s">
        <v>38</v>
      </c>
      <c r="Y2796">
        <v>230</v>
      </c>
      <c r="Z2796">
        <v>133940</v>
      </c>
      <c r="AA2796">
        <v>202012</v>
      </c>
    </row>
    <row r="2797" spans="1:27" x14ac:dyDescent="0.2">
      <c r="A2797">
        <v>140</v>
      </c>
      <c r="B2797" t="s">
        <v>1553</v>
      </c>
      <c r="C2797" t="s">
        <v>27</v>
      </c>
      <c r="D2797" t="s">
        <v>1110</v>
      </c>
      <c r="E2797">
        <v>3257.5</v>
      </c>
      <c r="F2797" t="s">
        <v>29</v>
      </c>
      <c r="G2797" t="s">
        <v>39</v>
      </c>
      <c r="H2797">
        <v>0.18875292821772599</v>
      </c>
      <c r="I2797">
        <v>347520</v>
      </c>
      <c r="J2797" t="s">
        <v>1565</v>
      </c>
      <c r="K2797">
        <v>202001</v>
      </c>
      <c r="L2797">
        <v>2</v>
      </c>
      <c r="M2797" t="s">
        <v>221</v>
      </c>
      <c r="N2797" t="s">
        <v>944</v>
      </c>
      <c r="O2797">
        <v>16</v>
      </c>
      <c r="P2797" t="s">
        <v>1063</v>
      </c>
      <c r="Q2797" t="s">
        <v>1109</v>
      </c>
      <c r="R2797">
        <v>346000</v>
      </c>
      <c r="S2797">
        <v>40300</v>
      </c>
      <c r="T2797" t="s">
        <v>946</v>
      </c>
      <c r="U2797" t="s">
        <v>947</v>
      </c>
      <c r="V2797" t="s">
        <v>37</v>
      </c>
      <c r="W2797" t="s">
        <v>38</v>
      </c>
      <c r="Y2797">
        <v>230</v>
      </c>
      <c r="Z2797">
        <v>133940</v>
      </c>
      <c r="AA2797">
        <v>202012</v>
      </c>
    </row>
    <row r="2798" spans="1:27" x14ac:dyDescent="0.2">
      <c r="A2798">
        <v>140</v>
      </c>
      <c r="B2798" t="s">
        <v>1553</v>
      </c>
      <c r="C2798" t="s">
        <v>27</v>
      </c>
      <c r="D2798" t="s">
        <v>3363</v>
      </c>
      <c r="E2798">
        <v>0</v>
      </c>
      <c r="F2798" t="s">
        <v>29</v>
      </c>
      <c r="G2798" t="s">
        <v>27</v>
      </c>
      <c r="H2798">
        <v>0</v>
      </c>
      <c r="I2798">
        <v>0</v>
      </c>
      <c r="J2798" t="s">
        <v>2947</v>
      </c>
      <c r="K2798">
        <v>202001</v>
      </c>
      <c r="L2798">
        <v>2</v>
      </c>
      <c r="M2798" t="s">
        <v>221</v>
      </c>
      <c r="N2798" t="s">
        <v>944</v>
      </c>
      <c r="O2798">
        <v>16</v>
      </c>
      <c r="P2798" t="s">
        <v>1063</v>
      </c>
      <c r="Q2798" t="s">
        <v>1109</v>
      </c>
      <c r="R2798">
        <v>346000</v>
      </c>
      <c r="S2798">
        <v>40300</v>
      </c>
      <c r="T2798" t="s">
        <v>946</v>
      </c>
      <c r="U2798" t="s">
        <v>947</v>
      </c>
      <c r="V2798" t="s">
        <v>37</v>
      </c>
      <c r="W2798" t="s">
        <v>38</v>
      </c>
      <c r="Y2798">
        <v>230</v>
      </c>
      <c r="Z2798">
        <v>4013280</v>
      </c>
      <c r="AA2798">
        <v>202012</v>
      </c>
    </row>
    <row r="2799" spans="1:27" x14ac:dyDescent="0.2">
      <c r="A2799">
        <v>140</v>
      </c>
      <c r="B2799" t="s">
        <v>1553</v>
      </c>
      <c r="C2799" t="s">
        <v>27</v>
      </c>
      <c r="D2799" t="s">
        <v>3363</v>
      </c>
      <c r="E2799">
        <v>0</v>
      </c>
      <c r="F2799" t="s">
        <v>29</v>
      </c>
      <c r="G2799" t="s">
        <v>39</v>
      </c>
      <c r="H2799">
        <v>1</v>
      </c>
      <c r="I2799">
        <v>1</v>
      </c>
      <c r="J2799" t="s">
        <v>2947</v>
      </c>
      <c r="K2799">
        <v>202001</v>
      </c>
      <c r="L2799">
        <v>2</v>
      </c>
      <c r="M2799" t="s">
        <v>221</v>
      </c>
      <c r="N2799" t="s">
        <v>944</v>
      </c>
      <c r="O2799">
        <v>16</v>
      </c>
      <c r="P2799" t="s">
        <v>1063</v>
      </c>
      <c r="Q2799" t="s">
        <v>1109</v>
      </c>
      <c r="R2799">
        <v>346000</v>
      </c>
      <c r="S2799">
        <v>40300</v>
      </c>
      <c r="T2799" t="s">
        <v>946</v>
      </c>
      <c r="U2799" t="s">
        <v>947</v>
      </c>
      <c r="V2799" t="s">
        <v>37</v>
      </c>
      <c r="W2799" t="s">
        <v>38</v>
      </c>
      <c r="Y2799">
        <v>230</v>
      </c>
      <c r="Z2799">
        <v>4013280</v>
      </c>
      <c r="AA2799">
        <v>202012</v>
      </c>
    </row>
    <row r="2800" spans="1:27" x14ac:dyDescent="0.2">
      <c r="A2800">
        <v>140</v>
      </c>
      <c r="B2800" t="s">
        <v>1553</v>
      </c>
      <c r="C2800" t="s">
        <v>27</v>
      </c>
      <c r="D2800" t="s">
        <v>3364</v>
      </c>
      <c r="E2800">
        <v>0</v>
      </c>
      <c r="F2800" t="s">
        <v>29</v>
      </c>
      <c r="G2800" t="s">
        <v>27</v>
      </c>
      <c r="H2800">
        <v>0</v>
      </c>
      <c r="I2800">
        <v>0</v>
      </c>
      <c r="J2800" t="s">
        <v>2947</v>
      </c>
      <c r="K2800">
        <v>202001</v>
      </c>
      <c r="L2800">
        <v>2</v>
      </c>
      <c r="M2800" t="s">
        <v>221</v>
      </c>
      <c r="N2800" t="s">
        <v>944</v>
      </c>
      <c r="O2800">
        <v>16</v>
      </c>
      <c r="P2800" t="s">
        <v>1063</v>
      </c>
      <c r="Q2800" t="s">
        <v>1109</v>
      </c>
      <c r="R2800">
        <v>346000</v>
      </c>
      <c r="S2800">
        <v>40300</v>
      </c>
      <c r="T2800" t="s">
        <v>946</v>
      </c>
      <c r="U2800" t="s">
        <v>947</v>
      </c>
      <c r="V2800" t="s">
        <v>37</v>
      </c>
      <c r="W2800" t="s">
        <v>38</v>
      </c>
      <c r="Y2800">
        <v>230</v>
      </c>
      <c r="Z2800">
        <v>4013290</v>
      </c>
      <c r="AA2800">
        <v>202012</v>
      </c>
    </row>
    <row r="2801" spans="1:27" x14ac:dyDescent="0.2">
      <c r="A2801">
        <v>140</v>
      </c>
      <c r="B2801" t="s">
        <v>1553</v>
      </c>
      <c r="C2801" t="s">
        <v>27</v>
      </c>
      <c r="D2801" t="s">
        <v>3364</v>
      </c>
      <c r="E2801">
        <v>0</v>
      </c>
      <c r="F2801" t="s">
        <v>29</v>
      </c>
      <c r="G2801" t="s">
        <v>39</v>
      </c>
      <c r="H2801">
        <v>1</v>
      </c>
      <c r="I2801">
        <v>1</v>
      </c>
      <c r="J2801" t="s">
        <v>2947</v>
      </c>
      <c r="K2801">
        <v>202001</v>
      </c>
      <c r="L2801">
        <v>2</v>
      </c>
      <c r="M2801" t="s">
        <v>221</v>
      </c>
      <c r="N2801" t="s">
        <v>944</v>
      </c>
      <c r="O2801">
        <v>16</v>
      </c>
      <c r="P2801" t="s">
        <v>1063</v>
      </c>
      <c r="Q2801" t="s">
        <v>1109</v>
      </c>
      <c r="R2801">
        <v>346000</v>
      </c>
      <c r="S2801">
        <v>40300</v>
      </c>
      <c r="T2801" t="s">
        <v>946</v>
      </c>
      <c r="U2801" t="s">
        <v>947</v>
      </c>
      <c r="V2801" t="s">
        <v>37</v>
      </c>
      <c r="W2801" t="s">
        <v>38</v>
      </c>
      <c r="Y2801">
        <v>230</v>
      </c>
      <c r="Z2801">
        <v>4013290</v>
      </c>
      <c r="AA2801">
        <v>202012</v>
      </c>
    </row>
    <row r="2802" spans="1:27" x14ac:dyDescent="0.2">
      <c r="A2802">
        <v>140</v>
      </c>
      <c r="B2802" t="s">
        <v>1553</v>
      </c>
      <c r="C2802" t="s">
        <v>27</v>
      </c>
      <c r="D2802" t="s">
        <v>1111</v>
      </c>
      <c r="E2802">
        <v>5866.13</v>
      </c>
      <c r="F2802" t="s">
        <v>29</v>
      </c>
      <c r="G2802" t="s">
        <v>27</v>
      </c>
      <c r="H2802">
        <v>0.81124707178227395</v>
      </c>
      <c r="I2802">
        <v>1493617</v>
      </c>
      <c r="J2802" t="s">
        <v>1565</v>
      </c>
      <c r="K2802">
        <v>202001</v>
      </c>
      <c r="L2802">
        <v>2</v>
      </c>
      <c r="M2802" t="s">
        <v>221</v>
      </c>
      <c r="N2802" t="s">
        <v>944</v>
      </c>
      <c r="O2802">
        <v>16</v>
      </c>
      <c r="P2802" t="s">
        <v>1063</v>
      </c>
      <c r="Q2802" t="s">
        <v>1109</v>
      </c>
      <c r="R2802">
        <v>346000</v>
      </c>
      <c r="S2802">
        <v>40300</v>
      </c>
      <c r="T2802" t="s">
        <v>946</v>
      </c>
      <c r="U2802" t="s">
        <v>947</v>
      </c>
      <c r="V2802" t="s">
        <v>37</v>
      </c>
      <c r="W2802" t="s">
        <v>38</v>
      </c>
      <c r="Y2802">
        <v>230</v>
      </c>
      <c r="Z2802">
        <v>133778</v>
      </c>
      <c r="AA2802">
        <v>202012</v>
      </c>
    </row>
    <row r="2803" spans="1:27" x14ac:dyDescent="0.2">
      <c r="A2803">
        <v>140</v>
      </c>
      <c r="B2803" t="s">
        <v>1553</v>
      </c>
      <c r="C2803" t="s">
        <v>27</v>
      </c>
      <c r="D2803" t="s">
        <v>1111</v>
      </c>
      <c r="E2803">
        <v>1364.87</v>
      </c>
      <c r="F2803" t="s">
        <v>29</v>
      </c>
      <c r="G2803" t="s">
        <v>39</v>
      </c>
      <c r="H2803">
        <v>0.18875292821772599</v>
      </c>
      <c r="I2803">
        <v>347520</v>
      </c>
      <c r="J2803" t="s">
        <v>1565</v>
      </c>
      <c r="K2803">
        <v>202001</v>
      </c>
      <c r="L2803">
        <v>2</v>
      </c>
      <c r="M2803" t="s">
        <v>221</v>
      </c>
      <c r="N2803" t="s">
        <v>944</v>
      </c>
      <c r="O2803">
        <v>16</v>
      </c>
      <c r="P2803" t="s">
        <v>1063</v>
      </c>
      <c r="Q2803" t="s">
        <v>1109</v>
      </c>
      <c r="R2803">
        <v>346000</v>
      </c>
      <c r="S2803">
        <v>40300</v>
      </c>
      <c r="T2803" t="s">
        <v>946</v>
      </c>
      <c r="U2803" t="s">
        <v>947</v>
      </c>
      <c r="V2803" t="s">
        <v>37</v>
      </c>
      <c r="W2803" t="s">
        <v>38</v>
      </c>
      <c r="Y2803">
        <v>230</v>
      </c>
      <c r="Z2803">
        <v>133778</v>
      </c>
      <c r="AA2803">
        <v>202012</v>
      </c>
    </row>
    <row r="2804" spans="1:27" x14ac:dyDescent="0.2">
      <c r="A2804">
        <v>140</v>
      </c>
      <c r="B2804" t="s">
        <v>1553</v>
      </c>
      <c r="C2804" t="s">
        <v>27</v>
      </c>
      <c r="D2804" t="s">
        <v>1112</v>
      </c>
      <c r="E2804">
        <v>6236.06</v>
      </c>
      <c r="F2804" t="s">
        <v>29</v>
      </c>
      <c r="G2804" t="s">
        <v>27</v>
      </c>
      <c r="H2804">
        <v>0.81124707178227395</v>
      </c>
      <c r="I2804">
        <v>1493617</v>
      </c>
      <c r="J2804" t="s">
        <v>1565</v>
      </c>
      <c r="K2804">
        <v>202001</v>
      </c>
      <c r="L2804">
        <v>2</v>
      </c>
      <c r="M2804" t="s">
        <v>221</v>
      </c>
      <c r="N2804" t="s">
        <v>944</v>
      </c>
      <c r="O2804">
        <v>16</v>
      </c>
      <c r="P2804" t="s">
        <v>1063</v>
      </c>
      <c r="Q2804" t="s">
        <v>1109</v>
      </c>
      <c r="R2804">
        <v>346000</v>
      </c>
      <c r="S2804">
        <v>40300</v>
      </c>
      <c r="T2804" t="s">
        <v>946</v>
      </c>
      <c r="U2804" t="s">
        <v>947</v>
      </c>
      <c r="V2804" t="s">
        <v>37</v>
      </c>
      <c r="W2804" t="s">
        <v>38</v>
      </c>
      <c r="Y2804">
        <v>230</v>
      </c>
      <c r="Z2804">
        <v>133909</v>
      </c>
      <c r="AA2804">
        <v>202012</v>
      </c>
    </row>
    <row r="2805" spans="1:27" x14ac:dyDescent="0.2">
      <c r="A2805">
        <v>140</v>
      </c>
      <c r="B2805" t="s">
        <v>1553</v>
      </c>
      <c r="C2805" t="s">
        <v>27</v>
      </c>
      <c r="D2805" t="s">
        <v>1112</v>
      </c>
      <c r="E2805">
        <v>1450.94</v>
      </c>
      <c r="F2805" t="s">
        <v>29</v>
      </c>
      <c r="G2805" t="s">
        <v>39</v>
      </c>
      <c r="H2805">
        <v>0.18875292821772599</v>
      </c>
      <c r="I2805">
        <v>347520</v>
      </c>
      <c r="J2805" t="s">
        <v>1565</v>
      </c>
      <c r="K2805">
        <v>202001</v>
      </c>
      <c r="L2805">
        <v>2</v>
      </c>
      <c r="M2805" t="s">
        <v>221</v>
      </c>
      <c r="N2805" t="s">
        <v>944</v>
      </c>
      <c r="O2805">
        <v>16</v>
      </c>
      <c r="P2805" t="s">
        <v>1063</v>
      </c>
      <c r="Q2805" t="s">
        <v>1109</v>
      </c>
      <c r="R2805">
        <v>346000</v>
      </c>
      <c r="S2805">
        <v>40300</v>
      </c>
      <c r="T2805" t="s">
        <v>946</v>
      </c>
      <c r="U2805" t="s">
        <v>947</v>
      </c>
      <c r="V2805" t="s">
        <v>37</v>
      </c>
      <c r="W2805" t="s">
        <v>38</v>
      </c>
      <c r="Y2805">
        <v>230</v>
      </c>
      <c r="Z2805">
        <v>133909</v>
      </c>
      <c r="AA2805">
        <v>202012</v>
      </c>
    </row>
    <row r="2806" spans="1:27" x14ac:dyDescent="0.2">
      <c r="A2806">
        <v>140</v>
      </c>
      <c r="B2806" t="s">
        <v>1553</v>
      </c>
      <c r="C2806" t="s">
        <v>27</v>
      </c>
      <c r="D2806" t="s">
        <v>1113</v>
      </c>
      <c r="E2806">
        <v>4502.16</v>
      </c>
      <c r="F2806" t="s">
        <v>29</v>
      </c>
      <c r="G2806" t="s">
        <v>27</v>
      </c>
      <c r="H2806">
        <v>0.81124707178227395</v>
      </c>
      <c r="I2806">
        <v>1493617</v>
      </c>
      <c r="J2806" t="s">
        <v>1565</v>
      </c>
      <c r="K2806">
        <v>202001</v>
      </c>
      <c r="L2806">
        <v>2</v>
      </c>
      <c r="M2806" t="s">
        <v>221</v>
      </c>
      <c r="N2806" t="s">
        <v>944</v>
      </c>
      <c r="O2806">
        <v>16</v>
      </c>
      <c r="P2806" t="s">
        <v>1063</v>
      </c>
      <c r="Q2806" t="s">
        <v>1109</v>
      </c>
      <c r="R2806">
        <v>346000</v>
      </c>
      <c r="S2806">
        <v>40300</v>
      </c>
      <c r="T2806" t="s">
        <v>946</v>
      </c>
      <c r="U2806" t="s">
        <v>947</v>
      </c>
      <c r="V2806" t="s">
        <v>37</v>
      </c>
      <c r="W2806" t="s">
        <v>38</v>
      </c>
      <c r="Y2806">
        <v>230</v>
      </c>
      <c r="Z2806">
        <v>4012728</v>
      </c>
      <c r="AA2806">
        <v>202012</v>
      </c>
    </row>
    <row r="2807" spans="1:27" x14ac:dyDescent="0.2">
      <c r="A2807">
        <v>140</v>
      </c>
      <c r="B2807" t="s">
        <v>1553</v>
      </c>
      <c r="C2807" t="s">
        <v>27</v>
      </c>
      <c r="D2807" t="s">
        <v>1113</v>
      </c>
      <c r="E2807">
        <v>1047.52</v>
      </c>
      <c r="F2807" t="s">
        <v>29</v>
      </c>
      <c r="G2807" t="s">
        <v>39</v>
      </c>
      <c r="H2807">
        <v>0.18875292821772599</v>
      </c>
      <c r="I2807">
        <v>347520</v>
      </c>
      <c r="J2807" t="s">
        <v>1565</v>
      </c>
      <c r="K2807">
        <v>202001</v>
      </c>
      <c r="L2807">
        <v>2</v>
      </c>
      <c r="M2807" t="s">
        <v>221</v>
      </c>
      <c r="N2807" t="s">
        <v>944</v>
      </c>
      <c r="O2807">
        <v>16</v>
      </c>
      <c r="P2807" t="s">
        <v>1063</v>
      </c>
      <c r="Q2807" t="s">
        <v>1109</v>
      </c>
      <c r="R2807">
        <v>346000</v>
      </c>
      <c r="S2807">
        <v>40300</v>
      </c>
      <c r="T2807" t="s">
        <v>946</v>
      </c>
      <c r="U2807" t="s">
        <v>947</v>
      </c>
      <c r="V2807" t="s">
        <v>37</v>
      </c>
      <c r="W2807" t="s">
        <v>38</v>
      </c>
      <c r="Y2807">
        <v>230</v>
      </c>
      <c r="Z2807">
        <v>4012728</v>
      </c>
      <c r="AA2807">
        <v>202012</v>
      </c>
    </row>
    <row r="2808" spans="1:27" x14ac:dyDescent="0.2">
      <c r="A2808">
        <v>140</v>
      </c>
      <c r="B2808" t="s">
        <v>1553</v>
      </c>
      <c r="C2808" t="s">
        <v>27</v>
      </c>
      <c r="D2808" t="s">
        <v>1114</v>
      </c>
      <c r="E2808">
        <v>4595.3900000000003</v>
      </c>
      <c r="F2808" t="s">
        <v>29</v>
      </c>
      <c r="G2808" t="s">
        <v>27</v>
      </c>
      <c r="H2808">
        <v>0.81124707178227395</v>
      </c>
      <c r="I2808">
        <v>1493617</v>
      </c>
      <c r="J2808" t="s">
        <v>1565</v>
      </c>
      <c r="K2808">
        <v>202001</v>
      </c>
      <c r="L2808">
        <v>2</v>
      </c>
      <c r="M2808" t="s">
        <v>221</v>
      </c>
      <c r="N2808" t="s">
        <v>944</v>
      </c>
      <c r="O2808">
        <v>16</v>
      </c>
      <c r="P2808" t="s">
        <v>1063</v>
      </c>
      <c r="Q2808" t="s">
        <v>1109</v>
      </c>
      <c r="R2808">
        <v>346000</v>
      </c>
      <c r="S2808">
        <v>40300</v>
      </c>
      <c r="T2808" t="s">
        <v>946</v>
      </c>
      <c r="U2808" t="s">
        <v>947</v>
      </c>
      <c r="V2808" t="s">
        <v>37</v>
      </c>
      <c r="W2808" t="s">
        <v>38</v>
      </c>
      <c r="Y2808">
        <v>230</v>
      </c>
      <c r="Z2808">
        <v>4013261</v>
      </c>
      <c r="AA2808">
        <v>202012</v>
      </c>
    </row>
    <row r="2809" spans="1:27" x14ac:dyDescent="0.2">
      <c r="A2809">
        <v>140</v>
      </c>
      <c r="B2809" t="s">
        <v>1553</v>
      </c>
      <c r="C2809" t="s">
        <v>27</v>
      </c>
      <c r="D2809" t="s">
        <v>1114</v>
      </c>
      <c r="E2809">
        <v>1069.21</v>
      </c>
      <c r="F2809" t="s">
        <v>29</v>
      </c>
      <c r="G2809" t="s">
        <v>39</v>
      </c>
      <c r="H2809">
        <v>0.18875292821772599</v>
      </c>
      <c r="I2809">
        <v>347520</v>
      </c>
      <c r="J2809" t="s">
        <v>1565</v>
      </c>
      <c r="K2809">
        <v>202001</v>
      </c>
      <c r="L2809">
        <v>2</v>
      </c>
      <c r="M2809" t="s">
        <v>221</v>
      </c>
      <c r="N2809" t="s">
        <v>944</v>
      </c>
      <c r="O2809">
        <v>16</v>
      </c>
      <c r="P2809" t="s">
        <v>1063</v>
      </c>
      <c r="Q2809" t="s">
        <v>1109</v>
      </c>
      <c r="R2809">
        <v>346000</v>
      </c>
      <c r="S2809">
        <v>40300</v>
      </c>
      <c r="T2809" t="s">
        <v>946</v>
      </c>
      <c r="U2809" t="s">
        <v>947</v>
      </c>
      <c r="V2809" t="s">
        <v>37</v>
      </c>
      <c r="W2809" t="s">
        <v>38</v>
      </c>
      <c r="Y2809">
        <v>230</v>
      </c>
      <c r="Z2809">
        <v>4013261</v>
      </c>
      <c r="AA2809">
        <v>202012</v>
      </c>
    </row>
    <row r="2810" spans="1:27" x14ac:dyDescent="0.2">
      <c r="A2810">
        <v>140</v>
      </c>
      <c r="B2810" t="s">
        <v>1553</v>
      </c>
      <c r="C2810" t="s">
        <v>27</v>
      </c>
      <c r="D2810" t="s">
        <v>1115</v>
      </c>
      <c r="E2810">
        <v>8416.69</v>
      </c>
      <c r="F2810" t="s">
        <v>29</v>
      </c>
      <c r="G2810" t="s">
        <v>27</v>
      </c>
      <c r="H2810">
        <v>0.81124707178227395</v>
      </c>
      <c r="I2810">
        <v>1493617</v>
      </c>
      <c r="J2810" t="s">
        <v>1565</v>
      </c>
      <c r="K2810">
        <v>202001</v>
      </c>
      <c r="L2810">
        <v>2</v>
      </c>
      <c r="M2810" t="s">
        <v>221</v>
      </c>
      <c r="N2810" t="s">
        <v>944</v>
      </c>
      <c r="O2810">
        <v>16</v>
      </c>
      <c r="P2810" t="s">
        <v>1063</v>
      </c>
      <c r="Q2810" t="s">
        <v>1109</v>
      </c>
      <c r="R2810">
        <v>346000</v>
      </c>
      <c r="S2810">
        <v>40300</v>
      </c>
      <c r="T2810" t="s">
        <v>946</v>
      </c>
      <c r="U2810" t="s">
        <v>947</v>
      </c>
      <c r="V2810" t="s">
        <v>37</v>
      </c>
      <c r="W2810" t="s">
        <v>38</v>
      </c>
      <c r="Y2810">
        <v>230</v>
      </c>
      <c r="Z2810">
        <v>133823</v>
      </c>
      <c r="AA2810">
        <v>202012</v>
      </c>
    </row>
    <row r="2811" spans="1:27" x14ac:dyDescent="0.2">
      <c r="A2811">
        <v>140</v>
      </c>
      <c r="B2811" t="s">
        <v>1553</v>
      </c>
      <c r="C2811" t="s">
        <v>27</v>
      </c>
      <c r="D2811" t="s">
        <v>1115</v>
      </c>
      <c r="E2811">
        <v>1958.31</v>
      </c>
      <c r="F2811" t="s">
        <v>29</v>
      </c>
      <c r="G2811" t="s">
        <v>39</v>
      </c>
      <c r="H2811">
        <v>0.18875292821772599</v>
      </c>
      <c r="I2811">
        <v>347520</v>
      </c>
      <c r="J2811" t="s">
        <v>1565</v>
      </c>
      <c r="K2811">
        <v>202001</v>
      </c>
      <c r="L2811">
        <v>2</v>
      </c>
      <c r="M2811" t="s">
        <v>221</v>
      </c>
      <c r="N2811" t="s">
        <v>944</v>
      </c>
      <c r="O2811">
        <v>16</v>
      </c>
      <c r="P2811" t="s">
        <v>1063</v>
      </c>
      <c r="Q2811" t="s">
        <v>1109</v>
      </c>
      <c r="R2811">
        <v>346000</v>
      </c>
      <c r="S2811">
        <v>40300</v>
      </c>
      <c r="T2811" t="s">
        <v>946</v>
      </c>
      <c r="U2811" t="s">
        <v>947</v>
      </c>
      <c r="V2811" t="s">
        <v>37</v>
      </c>
      <c r="W2811" t="s">
        <v>38</v>
      </c>
      <c r="Y2811">
        <v>230</v>
      </c>
      <c r="Z2811">
        <v>133823</v>
      </c>
      <c r="AA2811">
        <v>202012</v>
      </c>
    </row>
    <row r="2812" spans="1:27" x14ac:dyDescent="0.2">
      <c r="A2812">
        <v>140</v>
      </c>
      <c r="B2812" t="s">
        <v>1553</v>
      </c>
      <c r="C2812" t="s">
        <v>27</v>
      </c>
      <c r="D2812" t="s">
        <v>1687</v>
      </c>
      <c r="E2812">
        <v>0</v>
      </c>
      <c r="F2812" t="s">
        <v>29</v>
      </c>
      <c r="G2812" t="s">
        <v>27</v>
      </c>
      <c r="H2812">
        <v>0</v>
      </c>
      <c r="I2812">
        <v>0</v>
      </c>
      <c r="J2812" t="s">
        <v>30</v>
      </c>
      <c r="K2812">
        <v>202001</v>
      </c>
      <c r="L2812">
        <v>2</v>
      </c>
      <c r="M2812" t="s">
        <v>221</v>
      </c>
      <c r="N2812" t="s">
        <v>944</v>
      </c>
      <c r="O2812">
        <v>16</v>
      </c>
      <c r="P2812" t="s">
        <v>1063</v>
      </c>
      <c r="Q2812" t="s">
        <v>1109</v>
      </c>
      <c r="R2812">
        <v>346000</v>
      </c>
      <c r="S2812">
        <v>40300</v>
      </c>
      <c r="T2812" t="s">
        <v>946</v>
      </c>
      <c r="U2812" t="s">
        <v>947</v>
      </c>
      <c r="V2812" t="s">
        <v>37</v>
      </c>
      <c r="W2812" t="s">
        <v>38</v>
      </c>
      <c r="Y2812">
        <v>230</v>
      </c>
      <c r="Z2812">
        <v>16587600</v>
      </c>
      <c r="AA2812">
        <v>202012</v>
      </c>
    </row>
    <row r="2813" spans="1:27" x14ac:dyDescent="0.2">
      <c r="A2813">
        <v>140</v>
      </c>
      <c r="B2813" t="s">
        <v>1553</v>
      </c>
      <c r="C2813" t="s">
        <v>27</v>
      </c>
      <c r="D2813" t="s">
        <v>1687</v>
      </c>
      <c r="E2813">
        <v>2143.6799999999998</v>
      </c>
      <c r="F2813" t="s">
        <v>29</v>
      </c>
      <c r="G2813" t="s">
        <v>39</v>
      </c>
      <c r="H2813">
        <v>1</v>
      </c>
      <c r="I2813">
        <v>1</v>
      </c>
      <c r="J2813" t="s">
        <v>30</v>
      </c>
      <c r="K2813">
        <v>202001</v>
      </c>
      <c r="L2813">
        <v>2</v>
      </c>
      <c r="M2813" t="s">
        <v>221</v>
      </c>
      <c r="N2813" t="s">
        <v>944</v>
      </c>
      <c r="O2813">
        <v>16</v>
      </c>
      <c r="P2813" t="s">
        <v>1063</v>
      </c>
      <c r="Q2813" t="s">
        <v>1109</v>
      </c>
      <c r="R2813">
        <v>346000</v>
      </c>
      <c r="S2813">
        <v>40300</v>
      </c>
      <c r="T2813" t="s">
        <v>946</v>
      </c>
      <c r="U2813" t="s">
        <v>947</v>
      </c>
      <c r="V2813" t="s">
        <v>37</v>
      </c>
      <c r="W2813" t="s">
        <v>38</v>
      </c>
      <c r="Y2813">
        <v>230</v>
      </c>
      <c r="Z2813">
        <v>16587600</v>
      </c>
      <c r="AA2813">
        <v>202012</v>
      </c>
    </row>
    <row r="2814" spans="1:27" x14ac:dyDescent="0.2">
      <c r="A2814">
        <v>140</v>
      </c>
      <c r="B2814" t="s">
        <v>1553</v>
      </c>
      <c r="C2814" t="s">
        <v>27</v>
      </c>
      <c r="D2814" t="s">
        <v>3365</v>
      </c>
      <c r="E2814">
        <v>0</v>
      </c>
      <c r="F2814" t="s">
        <v>29</v>
      </c>
      <c r="G2814" t="s">
        <v>27</v>
      </c>
      <c r="H2814">
        <v>0</v>
      </c>
      <c r="I2814">
        <v>0</v>
      </c>
      <c r="J2814" t="s">
        <v>2947</v>
      </c>
      <c r="K2814">
        <v>202001</v>
      </c>
      <c r="L2814">
        <v>2</v>
      </c>
      <c r="M2814" t="s">
        <v>221</v>
      </c>
      <c r="N2814" t="s">
        <v>944</v>
      </c>
      <c r="O2814">
        <v>16</v>
      </c>
      <c r="P2814" t="s">
        <v>1063</v>
      </c>
      <c r="Q2814" t="s">
        <v>1109</v>
      </c>
      <c r="R2814">
        <v>346003</v>
      </c>
      <c r="S2814">
        <v>40300</v>
      </c>
      <c r="T2814" t="s">
        <v>946</v>
      </c>
      <c r="U2814" t="s">
        <v>947</v>
      </c>
      <c r="V2814" t="s">
        <v>37</v>
      </c>
      <c r="W2814" t="s">
        <v>38</v>
      </c>
      <c r="Y2814">
        <v>230</v>
      </c>
      <c r="Z2814">
        <v>134220</v>
      </c>
      <c r="AA2814">
        <v>202012</v>
      </c>
    </row>
    <row r="2815" spans="1:27" x14ac:dyDescent="0.2">
      <c r="A2815">
        <v>140</v>
      </c>
      <c r="B2815" t="s">
        <v>1553</v>
      </c>
      <c r="C2815" t="s">
        <v>27</v>
      </c>
      <c r="D2815" t="s">
        <v>3365</v>
      </c>
      <c r="E2815">
        <v>0</v>
      </c>
      <c r="F2815" t="s">
        <v>29</v>
      </c>
      <c r="G2815" t="s">
        <v>39</v>
      </c>
      <c r="H2815">
        <v>1</v>
      </c>
      <c r="I2815">
        <v>1</v>
      </c>
      <c r="J2815" t="s">
        <v>2947</v>
      </c>
      <c r="K2815">
        <v>202001</v>
      </c>
      <c r="L2815">
        <v>2</v>
      </c>
      <c r="M2815" t="s">
        <v>221</v>
      </c>
      <c r="N2815" t="s">
        <v>944</v>
      </c>
      <c r="O2815">
        <v>16</v>
      </c>
      <c r="P2815" t="s">
        <v>1063</v>
      </c>
      <c r="Q2815" t="s">
        <v>1109</v>
      </c>
      <c r="R2815">
        <v>346003</v>
      </c>
      <c r="S2815">
        <v>40300</v>
      </c>
      <c r="T2815" t="s">
        <v>946</v>
      </c>
      <c r="U2815" t="s">
        <v>947</v>
      </c>
      <c r="V2815" t="s">
        <v>37</v>
      </c>
      <c r="W2815" t="s">
        <v>38</v>
      </c>
      <c r="Y2815">
        <v>230</v>
      </c>
      <c r="Z2815">
        <v>134220</v>
      </c>
      <c r="AA2815">
        <v>202012</v>
      </c>
    </row>
    <row r="2816" spans="1:27" x14ac:dyDescent="0.2">
      <c r="A2816">
        <v>140</v>
      </c>
      <c r="B2816" t="s">
        <v>1553</v>
      </c>
      <c r="C2816" t="s">
        <v>27</v>
      </c>
      <c r="D2816" t="s">
        <v>3366</v>
      </c>
      <c r="E2816">
        <v>0</v>
      </c>
      <c r="F2816" t="s">
        <v>29</v>
      </c>
      <c r="G2816" t="s">
        <v>27</v>
      </c>
      <c r="H2816">
        <v>0</v>
      </c>
      <c r="I2816">
        <v>0</v>
      </c>
      <c r="J2816" t="s">
        <v>2947</v>
      </c>
      <c r="K2816">
        <v>202001</v>
      </c>
      <c r="L2816">
        <v>2</v>
      </c>
      <c r="M2816" t="s">
        <v>221</v>
      </c>
      <c r="N2816" t="s">
        <v>944</v>
      </c>
      <c r="O2816">
        <v>16</v>
      </c>
      <c r="P2816" t="s">
        <v>1063</v>
      </c>
      <c r="Q2816" t="s">
        <v>1116</v>
      </c>
      <c r="R2816" t="s">
        <v>1117</v>
      </c>
      <c r="S2816">
        <v>40300</v>
      </c>
      <c r="T2816" t="s">
        <v>946</v>
      </c>
      <c r="U2816" t="s">
        <v>947</v>
      </c>
      <c r="V2816" t="s">
        <v>37</v>
      </c>
      <c r="W2816" t="s">
        <v>38</v>
      </c>
      <c r="Y2816">
        <v>230</v>
      </c>
      <c r="Z2816">
        <v>225297</v>
      </c>
      <c r="AA2816">
        <v>202012</v>
      </c>
    </row>
    <row r="2817" spans="1:27" x14ac:dyDescent="0.2">
      <c r="A2817">
        <v>140</v>
      </c>
      <c r="B2817" t="s">
        <v>1553</v>
      </c>
      <c r="C2817" t="s">
        <v>27</v>
      </c>
      <c r="D2817" t="s">
        <v>3366</v>
      </c>
      <c r="E2817">
        <v>0</v>
      </c>
      <c r="F2817" t="s">
        <v>29</v>
      </c>
      <c r="G2817" t="s">
        <v>39</v>
      </c>
      <c r="H2817">
        <v>1</v>
      </c>
      <c r="I2817">
        <v>1</v>
      </c>
      <c r="J2817" t="s">
        <v>2947</v>
      </c>
      <c r="K2817">
        <v>202001</v>
      </c>
      <c r="L2817">
        <v>2</v>
      </c>
      <c r="M2817" t="s">
        <v>221</v>
      </c>
      <c r="N2817" t="s">
        <v>944</v>
      </c>
      <c r="O2817">
        <v>16</v>
      </c>
      <c r="P2817" t="s">
        <v>1063</v>
      </c>
      <c r="Q2817" t="s">
        <v>1116</v>
      </c>
      <c r="R2817" t="s">
        <v>1117</v>
      </c>
      <c r="S2817">
        <v>40300</v>
      </c>
      <c r="T2817" t="s">
        <v>946</v>
      </c>
      <c r="U2817" t="s">
        <v>947</v>
      </c>
      <c r="V2817" t="s">
        <v>37</v>
      </c>
      <c r="W2817" t="s">
        <v>38</v>
      </c>
      <c r="Y2817">
        <v>230</v>
      </c>
      <c r="Z2817">
        <v>225297</v>
      </c>
      <c r="AA2817">
        <v>202012</v>
      </c>
    </row>
    <row r="2818" spans="1:27" x14ac:dyDescent="0.2">
      <c r="A2818">
        <v>140</v>
      </c>
      <c r="B2818" t="s">
        <v>1553</v>
      </c>
      <c r="C2818" t="s">
        <v>27</v>
      </c>
      <c r="D2818" t="s">
        <v>3367</v>
      </c>
      <c r="E2818">
        <v>0</v>
      </c>
      <c r="F2818" t="s">
        <v>29</v>
      </c>
      <c r="G2818" t="s">
        <v>27</v>
      </c>
      <c r="H2818">
        <v>0</v>
      </c>
      <c r="I2818">
        <v>0</v>
      </c>
      <c r="J2818" t="s">
        <v>2947</v>
      </c>
      <c r="K2818">
        <v>202001</v>
      </c>
      <c r="L2818">
        <v>2</v>
      </c>
      <c r="M2818" t="s">
        <v>221</v>
      </c>
      <c r="N2818" t="s">
        <v>944</v>
      </c>
      <c r="O2818">
        <v>16</v>
      </c>
      <c r="P2818" t="s">
        <v>1063</v>
      </c>
      <c r="Q2818" t="s">
        <v>1116</v>
      </c>
      <c r="R2818" t="s">
        <v>1117</v>
      </c>
      <c r="S2818">
        <v>40300</v>
      </c>
      <c r="T2818" t="s">
        <v>946</v>
      </c>
      <c r="U2818" t="s">
        <v>947</v>
      </c>
      <c r="V2818" t="s">
        <v>37</v>
      </c>
      <c r="W2818" t="s">
        <v>38</v>
      </c>
      <c r="Y2818">
        <v>230</v>
      </c>
      <c r="Z2818">
        <v>225298</v>
      </c>
      <c r="AA2818">
        <v>202012</v>
      </c>
    </row>
    <row r="2819" spans="1:27" x14ac:dyDescent="0.2">
      <c r="A2819">
        <v>140</v>
      </c>
      <c r="B2819" t="s">
        <v>1553</v>
      </c>
      <c r="C2819" t="s">
        <v>27</v>
      </c>
      <c r="D2819" t="s">
        <v>3367</v>
      </c>
      <c r="E2819">
        <v>0</v>
      </c>
      <c r="F2819" t="s">
        <v>29</v>
      </c>
      <c r="G2819" t="s">
        <v>39</v>
      </c>
      <c r="H2819">
        <v>1</v>
      </c>
      <c r="I2819">
        <v>1</v>
      </c>
      <c r="J2819" t="s">
        <v>2947</v>
      </c>
      <c r="K2819">
        <v>202001</v>
      </c>
      <c r="L2819">
        <v>2</v>
      </c>
      <c r="M2819" t="s">
        <v>221</v>
      </c>
      <c r="N2819" t="s">
        <v>944</v>
      </c>
      <c r="O2819">
        <v>16</v>
      </c>
      <c r="P2819" t="s">
        <v>1063</v>
      </c>
      <c r="Q2819" t="s">
        <v>1116</v>
      </c>
      <c r="R2819" t="s">
        <v>1117</v>
      </c>
      <c r="S2819">
        <v>40300</v>
      </c>
      <c r="T2819" t="s">
        <v>946</v>
      </c>
      <c r="U2819" t="s">
        <v>947</v>
      </c>
      <c r="V2819" t="s">
        <v>37</v>
      </c>
      <c r="W2819" t="s">
        <v>38</v>
      </c>
      <c r="Y2819">
        <v>230</v>
      </c>
      <c r="Z2819">
        <v>225298</v>
      </c>
      <c r="AA2819">
        <v>202012</v>
      </c>
    </row>
    <row r="2820" spans="1:27" x14ac:dyDescent="0.2">
      <c r="A2820">
        <v>140</v>
      </c>
      <c r="B2820" t="s">
        <v>1553</v>
      </c>
      <c r="C2820" t="s">
        <v>27</v>
      </c>
      <c r="D2820" t="s">
        <v>3368</v>
      </c>
      <c r="E2820">
        <v>0</v>
      </c>
      <c r="F2820" t="s">
        <v>29</v>
      </c>
      <c r="G2820" t="s">
        <v>27</v>
      </c>
      <c r="H2820">
        <v>0</v>
      </c>
      <c r="I2820">
        <v>0</v>
      </c>
      <c r="J2820" t="s">
        <v>2947</v>
      </c>
      <c r="K2820">
        <v>202001</v>
      </c>
      <c r="L2820">
        <v>2</v>
      </c>
      <c r="M2820" t="s">
        <v>221</v>
      </c>
      <c r="N2820" t="s">
        <v>944</v>
      </c>
      <c r="O2820">
        <v>16</v>
      </c>
      <c r="P2820" t="s">
        <v>1063</v>
      </c>
      <c r="Q2820" t="s">
        <v>1116</v>
      </c>
      <c r="R2820" t="s">
        <v>1117</v>
      </c>
      <c r="S2820">
        <v>40300</v>
      </c>
      <c r="T2820" t="s">
        <v>946</v>
      </c>
      <c r="U2820" t="s">
        <v>947</v>
      </c>
      <c r="V2820" t="s">
        <v>37</v>
      </c>
      <c r="W2820" t="s">
        <v>38</v>
      </c>
      <c r="Y2820">
        <v>230</v>
      </c>
      <c r="Z2820">
        <v>225199</v>
      </c>
      <c r="AA2820">
        <v>202012</v>
      </c>
    </row>
    <row r="2821" spans="1:27" x14ac:dyDescent="0.2">
      <c r="A2821">
        <v>140</v>
      </c>
      <c r="B2821" t="s">
        <v>1553</v>
      </c>
      <c r="C2821" t="s">
        <v>27</v>
      </c>
      <c r="D2821" t="s">
        <v>3368</v>
      </c>
      <c r="E2821">
        <v>0</v>
      </c>
      <c r="F2821" t="s">
        <v>29</v>
      </c>
      <c r="G2821" t="s">
        <v>39</v>
      </c>
      <c r="H2821">
        <v>1</v>
      </c>
      <c r="I2821">
        <v>1</v>
      </c>
      <c r="J2821" t="s">
        <v>2947</v>
      </c>
      <c r="K2821">
        <v>202001</v>
      </c>
      <c r="L2821">
        <v>2</v>
      </c>
      <c r="M2821" t="s">
        <v>221</v>
      </c>
      <c r="N2821" t="s">
        <v>944</v>
      </c>
      <c r="O2821">
        <v>16</v>
      </c>
      <c r="P2821" t="s">
        <v>1063</v>
      </c>
      <c r="Q2821" t="s">
        <v>1116</v>
      </c>
      <c r="R2821" t="s">
        <v>1117</v>
      </c>
      <c r="S2821">
        <v>40300</v>
      </c>
      <c r="T2821" t="s">
        <v>946</v>
      </c>
      <c r="U2821" t="s">
        <v>947</v>
      </c>
      <c r="V2821" t="s">
        <v>37</v>
      </c>
      <c r="W2821" t="s">
        <v>38</v>
      </c>
      <c r="Y2821">
        <v>230</v>
      </c>
      <c r="Z2821">
        <v>225199</v>
      </c>
      <c r="AA2821">
        <v>202012</v>
      </c>
    </row>
    <row r="2822" spans="1:27" x14ac:dyDescent="0.2">
      <c r="A2822">
        <v>140</v>
      </c>
      <c r="B2822" t="s">
        <v>1553</v>
      </c>
      <c r="C2822" t="s">
        <v>27</v>
      </c>
      <c r="D2822" t="s">
        <v>3369</v>
      </c>
      <c r="E2822">
        <v>0</v>
      </c>
      <c r="F2822" t="s">
        <v>29</v>
      </c>
      <c r="G2822" t="s">
        <v>27</v>
      </c>
      <c r="H2822">
        <v>0</v>
      </c>
      <c r="I2822">
        <v>0</v>
      </c>
      <c r="J2822" t="s">
        <v>2947</v>
      </c>
      <c r="K2822">
        <v>202001</v>
      </c>
      <c r="L2822">
        <v>2</v>
      </c>
      <c r="M2822" t="s">
        <v>221</v>
      </c>
      <c r="N2822" t="s">
        <v>944</v>
      </c>
      <c r="O2822">
        <v>16</v>
      </c>
      <c r="P2822" t="s">
        <v>1063</v>
      </c>
      <c r="Q2822" t="s">
        <v>1116</v>
      </c>
      <c r="R2822" t="s">
        <v>1117</v>
      </c>
      <c r="S2822">
        <v>40300</v>
      </c>
      <c r="T2822" t="s">
        <v>946</v>
      </c>
      <c r="U2822" t="s">
        <v>947</v>
      </c>
      <c r="V2822" t="s">
        <v>37</v>
      </c>
      <c r="W2822" t="s">
        <v>38</v>
      </c>
      <c r="Y2822">
        <v>230</v>
      </c>
      <c r="Z2822">
        <v>225300</v>
      </c>
      <c r="AA2822">
        <v>202012</v>
      </c>
    </row>
    <row r="2823" spans="1:27" x14ac:dyDescent="0.2">
      <c r="A2823">
        <v>140</v>
      </c>
      <c r="B2823" t="s">
        <v>1553</v>
      </c>
      <c r="C2823" t="s">
        <v>27</v>
      </c>
      <c r="D2823" t="s">
        <v>3369</v>
      </c>
      <c r="E2823">
        <v>0</v>
      </c>
      <c r="F2823" t="s">
        <v>29</v>
      </c>
      <c r="G2823" t="s">
        <v>39</v>
      </c>
      <c r="H2823">
        <v>1</v>
      </c>
      <c r="I2823">
        <v>1</v>
      </c>
      <c r="J2823" t="s">
        <v>2947</v>
      </c>
      <c r="K2823">
        <v>202001</v>
      </c>
      <c r="L2823">
        <v>2</v>
      </c>
      <c r="M2823" t="s">
        <v>221</v>
      </c>
      <c r="N2823" t="s">
        <v>944</v>
      </c>
      <c r="O2823">
        <v>16</v>
      </c>
      <c r="P2823" t="s">
        <v>1063</v>
      </c>
      <c r="Q2823" t="s">
        <v>1116</v>
      </c>
      <c r="R2823" t="s">
        <v>1117</v>
      </c>
      <c r="S2823">
        <v>40300</v>
      </c>
      <c r="T2823" t="s">
        <v>946</v>
      </c>
      <c r="U2823" t="s">
        <v>947</v>
      </c>
      <c r="V2823" t="s">
        <v>37</v>
      </c>
      <c r="W2823" t="s">
        <v>38</v>
      </c>
      <c r="Y2823">
        <v>230</v>
      </c>
      <c r="Z2823">
        <v>225300</v>
      </c>
      <c r="AA2823">
        <v>202012</v>
      </c>
    </row>
    <row r="2824" spans="1:27" x14ac:dyDescent="0.2">
      <c r="A2824">
        <v>140</v>
      </c>
      <c r="B2824" t="s">
        <v>1553</v>
      </c>
      <c r="C2824" t="s">
        <v>27</v>
      </c>
      <c r="D2824" t="s">
        <v>3370</v>
      </c>
      <c r="E2824">
        <v>0</v>
      </c>
      <c r="F2824" t="s">
        <v>29</v>
      </c>
      <c r="G2824" t="s">
        <v>27</v>
      </c>
      <c r="H2824">
        <v>0</v>
      </c>
      <c r="I2824">
        <v>0</v>
      </c>
      <c r="J2824" t="s">
        <v>30</v>
      </c>
      <c r="K2824">
        <v>202001</v>
      </c>
      <c r="L2824">
        <v>2</v>
      </c>
      <c r="M2824" t="s">
        <v>221</v>
      </c>
      <c r="N2824" t="s">
        <v>944</v>
      </c>
      <c r="O2824">
        <v>16</v>
      </c>
      <c r="P2824" t="s">
        <v>1063</v>
      </c>
      <c r="Q2824" t="s">
        <v>1116</v>
      </c>
      <c r="R2824" t="s">
        <v>1117</v>
      </c>
      <c r="S2824">
        <v>40300</v>
      </c>
      <c r="T2824" t="s">
        <v>946</v>
      </c>
      <c r="U2824" t="s">
        <v>947</v>
      </c>
      <c r="V2824" t="s">
        <v>37</v>
      </c>
      <c r="W2824" t="s">
        <v>38</v>
      </c>
      <c r="Y2824">
        <v>230</v>
      </c>
      <c r="Z2824">
        <v>225201</v>
      </c>
      <c r="AA2824">
        <v>202012</v>
      </c>
    </row>
    <row r="2825" spans="1:27" x14ac:dyDescent="0.2">
      <c r="A2825">
        <v>140</v>
      </c>
      <c r="B2825" t="s">
        <v>1553</v>
      </c>
      <c r="C2825" t="s">
        <v>27</v>
      </c>
      <c r="D2825" t="s">
        <v>3370</v>
      </c>
      <c r="E2825">
        <v>0</v>
      </c>
      <c r="F2825" t="s">
        <v>29</v>
      </c>
      <c r="G2825" t="s">
        <v>39</v>
      </c>
      <c r="H2825">
        <v>1</v>
      </c>
      <c r="I2825">
        <v>1</v>
      </c>
      <c r="J2825" t="s">
        <v>30</v>
      </c>
      <c r="K2825">
        <v>202001</v>
      </c>
      <c r="L2825">
        <v>2</v>
      </c>
      <c r="M2825" t="s">
        <v>221</v>
      </c>
      <c r="N2825" t="s">
        <v>944</v>
      </c>
      <c r="O2825">
        <v>16</v>
      </c>
      <c r="P2825" t="s">
        <v>1063</v>
      </c>
      <c r="Q2825" t="s">
        <v>1116</v>
      </c>
      <c r="R2825" t="s">
        <v>1117</v>
      </c>
      <c r="S2825">
        <v>40300</v>
      </c>
      <c r="T2825" t="s">
        <v>946</v>
      </c>
      <c r="U2825" t="s">
        <v>947</v>
      </c>
      <c r="V2825" t="s">
        <v>37</v>
      </c>
      <c r="W2825" t="s">
        <v>38</v>
      </c>
      <c r="Y2825">
        <v>230</v>
      </c>
      <c r="Z2825">
        <v>225201</v>
      </c>
      <c r="AA2825">
        <v>202012</v>
      </c>
    </row>
    <row r="2826" spans="1:27" x14ac:dyDescent="0.2">
      <c r="A2826">
        <v>140</v>
      </c>
      <c r="B2826" t="s">
        <v>1553</v>
      </c>
      <c r="C2826" t="s">
        <v>27</v>
      </c>
      <c r="D2826" t="s">
        <v>1118</v>
      </c>
      <c r="E2826">
        <v>-4853.6899999999996</v>
      </c>
      <c r="F2826" t="s">
        <v>29</v>
      </c>
      <c r="G2826" t="s">
        <v>27</v>
      </c>
      <c r="H2826">
        <v>0.81124707178227395</v>
      </c>
      <c r="I2826">
        <v>1493617</v>
      </c>
      <c r="J2826" t="s">
        <v>1565</v>
      </c>
      <c r="K2826">
        <v>202001</v>
      </c>
      <c r="L2826">
        <v>2</v>
      </c>
      <c r="M2826" t="s">
        <v>221</v>
      </c>
      <c r="N2826" t="s">
        <v>944</v>
      </c>
      <c r="O2826">
        <v>16</v>
      </c>
      <c r="P2826" t="s">
        <v>1063</v>
      </c>
      <c r="Q2826" t="s">
        <v>1116</v>
      </c>
      <c r="R2826" t="s">
        <v>1117</v>
      </c>
      <c r="S2826">
        <v>40300</v>
      </c>
      <c r="T2826" t="s">
        <v>946</v>
      </c>
      <c r="U2826" t="s">
        <v>947</v>
      </c>
      <c r="V2826" t="s">
        <v>37</v>
      </c>
      <c r="W2826" t="s">
        <v>38</v>
      </c>
      <c r="Y2826">
        <v>230</v>
      </c>
      <c r="Z2826">
        <v>225143</v>
      </c>
      <c r="AA2826">
        <v>202012</v>
      </c>
    </row>
    <row r="2827" spans="1:27" x14ac:dyDescent="0.2">
      <c r="A2827">
        <v>140</v>
      </c>
      <c r="B2827" t="s">
        <v>1553</v>
      </c>
      <c r="C2827" t="s">
        <v>27</v>
      </c>
      <c r="D2827" t="s">
        <v>1118</v>
      </c>
      <c r="E2827">
        <v>-1129.31</v>
      </c>
      <c r="F2827" t="s">
        <v>29</v>
      </c>
      <c r="G2827" t="s">
        <v>39</v>
      </c>
      <c r="H2827">
        <v>0.18875292821772599</v>
      </c>
      <c r="I2827">
        <v>347520</v>
      </c>
      <c r="J2827" t="s">
        <v>1565</v>
      </c>
      <c r="K2827">
        <v>202001</v>
      </c>
      <c r="L2827">
        <v>2</v>
      </c>
      <c r="M2827" t="s">
        <v>221</v>
      </c>
      <c r="N2827" t="s">
        <v>944</v>
      </c>
      <c r="O2827">
        <v>16</v>
      </c>
      <c r="P2827" t="s">
        <v>1063</v>
      </c>
      <c r="Q2827" t="s">
        <v>1116</v>
      </c>
      <c r="R2827" t="s">
        <v>1117</v>
      </c>
      <c r="S2827">
        <v>40300</v>
      </c>
      <c r="T2827" t="s">
        <v>946</v>
      </c>
      <c r="U2827" t="s">
        <v>947</v>
      </c>
      <c r="V2827" t="s">
        <v>37</v>
      </c>
      <c r="W2827" t="s">
        <v>38</v>
      </c>
      <c r="Y2827">
        <v>230</v>
      </c>
      <c r="Z2827">
        <v>225143</v>
      </c>
      <c r="AA2827">
        <v>202012</v>
      </c>
    </row>
    <row r="2828" spans="1:27" x14ac:dyDescent="0.2">
      <c r="A2828">
        <v>140</v>
      </c>
      <c r="B2828" t="s">
        <v>1553</v>
      </c>
      <c r="C2828" t="s">
        <v>27</v>
      </c>
      <c r="D2828" t="s">
        <v>3371</v>
      </c>
      <c r="E2828">
        <v>0</v>
      </c>
      <c r="F2828" t="s">
        <v>29</v>
      </c>
      <c r="G2828" t="s">
        <v>27</v>
      </c>
      <c r="H2828">
        <v>0</v>
      </c>
      <c r="I2828">
        <v>0</v>
      </c>
      <c r="J2828" t="s">
        <v>2947</v>
      </c>
      <c r="K2828">
        <v>202001</v>
      </c>
      <c r="L2828">
        <v>2</v>
      </c>
      <c r="M2828" t="s">
        <v>221</v>
      </c>
      <c r="N2828" t="s">
        <v>944</v>
      </c>
      <c r="O2828">
        <v>16</v>
      </c>
      <c r="P2828" t="s">
        <v>1063</v>
      </c>
      <c r="Q2828" t="s">
        <v>1116</v>
      </c>
      <c r="R2828" t="s">
        <v>1117</v>
      </c>
      <c r="S2828">
        <v>40300</v>
      </c>
      <c r="T2828" t="s">
        <v>946</v>
      </c>
      <c r="U2828" t="s">
        <v>947</v>
      </c>
      <c r="V2828" t="s">
        <v>37</v>
      </c>
      <c r="W2828" t="s">
        <v>38</v>
      </c>
      <c r="Y2828">
        <v>230</v>
      </c>
      <c r="Z2828">
        <v>225302</v>
      </c>
      <c r="AA2828">
        <v>202012</v>
      </c>
    </row>
    <row r="2829" spans="1:27" x14ac:dyDescent="0.2">
      <c r="A2829">
        <v>140</v>
      </c>
      <c r="B2829" t="s">
        <v>1553</v>
      </c>
      <c r="C2829" t="s">
        <v>27</v>
      </c>
      <c r="D2829" t="s">
        <v>3371</v>
      </c>
      <c r="E2829">
        <v>0</v>
      </c>
      <c r="F2829" t="s">
        <v>29</v>
      </c>
      <c r="G2829" t="s">
        <v>39</v>
      </c>
      <c r="H2829">
        <v>1</v>
      </c>
      <c r="I2829">
        <v>1</v>
      </c>
      <c r="J2829" t="s">
        <v>2947</v>
      </c>
      <c r="K2829">
        <v>202001</v>
      </c>
      <c r="L2829">
        <v>2</v>
      </c>
      <c r="M2829" t="s">
        <v>221</v>
      </c>
      <c r="N2829" t="s">
        <v>944</v>
      </c>
      <c r="O2829">
        <v>16</v>
      </c>
      <c r="P2829" t="s">
        <v>1063</v>
      </c>
      <c r="Q2829" t="s">
        <v>1116</v>
      </c>
      <c r="R2829" t="s">
        <v>1117</v>
      </c>
      <c r="S2829">
        <v>40300</v>
      </c>
      <c r="T2829" t="s">
        <v>946</v>
      </c>
      <c r="U2829" t="s">
        <v>947</v>
      </c>
      <c r="V2829" t="s">
        <v>37</v>
      </c>
      <c r="W2829" t="s">
        <v>38</v>
      </c>
      <c r="Y2829">
        <v>230</v>
      </c>
      <c r="Z2829">
        <v>225302</v>
      </c>
      <c r="AA2829">
        <v>202012</v>
      </c>
    </row>
    <row r="2830" spans="1:27" x14ac:dyDescent="0.2">
      <c r="A2830">
        <v>140</v>
      </c>
      <c r="B2830" t="s">
        <v>1553</v>
      </c>
      <c r="C2830" t="s">
        <v>27</v>
      </c>
      <c r="D2830" t="s">
        <v>3372</v>
      </c>
      <c r="E2830">
        <v>0</v>
      </c>
      <c r="F2830" t="s">
        <v>29</v>
      </c>
      <c r="G2830" t="s">
        <v>27</v>
      </c>
      <c r="H2830">
        <v>0</v>
      </c>
      <c r="I2830">
        <v>0</v>
      </c>
      <c r="J2830" t="s">
        <v>2947</v>
      </c>
      <c r="K2830">
        <v>202001</v>
      </c>
      <c r="L2830">
        <v>2</v>
      </c>
      <c r="M2830" t="s">
        <v>221</v>
      </c>
      <c r="N2830" t="s">
        <v>944</v>
      </c>
      <c r="O2830">
        <v>16</v>
      </c>
      <c r="P2830" t="s">
        <v>1063</v>
      </c>
      <c r="Q2830" t="s">
        <v>1116</v>
      </c>
      <c r="R2830" t="s">
        <v>1117</v>
      </c>
      <c r="S2830">
        <v>40300</v>
      </c>
      <c r="T2830" t="s">
        <v>946</v>
      </c>
      <c r="U2830" t="s">
        <v>947</v>
      </c>
      <c r="V2830" t="s">
        <v>37</v>
      </c>
      <c r="W2830" t="s">
        <v>38</v>
      </c>
      <c r="Y2830">
        <v>230</v>
      </c>
      <c r="Z2830">
        <v>225203</v>
      </c>
      <c r="AA2830">
        <v>202012</v>
      </c>
    </row>
    <row r="2831" spans="1:27" x14ac:dyDescent="0.2">
      <c r="A2831">
        <v>140</v>
      </c>
      <c r="B2831" t="s">
        <v>1553</v>
      </c>
      <c r="C2831" t="s">
        <v>27</v>
      </c>
      <c r="D2831" t="s">
        <v>3372</v>
      </c>
      <c r="E2831">
        <v>0</v>
      </c>
      <c r="F2831" t="s">
        <v>29</v>
      </c>
      <c r="G2831" t="s">
        <v>39</v>
      </c>
      <c r="H2831">
        <v>1</v>
      </c>
      <c r="I2831">
        <v>1</v>
      </c>
      <c r="J2831" t="s">
        <v>2947</v>
      </c>
      <c r="K2831">
        <v>202001</v>
      </c>
      <c r="L2831">
        <v>2</v>
      </c>
      <c r="M2831" t="s">
        <v>221</v>
      </c>
      <c r="N2831" t="s">
        <v>944</v>
      </c>
      <c r="O2831">
        <v>16</v>
      </c>
      <c r="P2831" t="s">
        <v>1063</v>
      </c>
      <c r="Q2831" t="s">
        <v>1116</v>
      </c>
      <c r="R2831" t="s">
        <v>1117</v>
      </c>
      <c r="S2831">
        <v>40300</v>
      </c>
      <c r="T2831" t="s">
        <v>946</v>
      </c>
      <c r="U2831" t="s">
        <v>947</v>
      </c>
      <c r="V2831" t="s">
        <v>37</v>
      </c>
      <c r="W2831" t="s">
        <v>38</v>
      </c>
      <c r="Y2831">
        <v>230</v>
      </c>
      <c r="Z2831">
        <v>225203</v>
      </c>
      <c r="AA2831">
        <v>202012</v>
      </c>
    </row>
    <row r="2832" spans="1:27" x14ac:dyDescent="0.2">
      <c r="A2832">
        <v>140</v>
      </c>
      <c r="B2832" t="s">
        <v>1553</v>
      </c>
      <c r="C2832" t="s">
        <v>27</v>
      </c>
      <c r="D2832" t="s">
        <v>3373</v>
      </c>
      <c r="E2832">
        <v>0</v>
      </c>
      <c r="F2832" t="s">
        <v>29</v>
      </c>
      <c r="G2832" t="s">
        <v>27</v>
      </c>
      <c r="H2832">
        <v>0</v>
      </c>
      <c r="I2832">
        <v>0</v>
      </c>
      <c r="J2832" t="s">
        <v>2947</v>
      </c>
      <c r="K2832">
        <v>202001</v>
      </c>
      <c r="L2832">
        <v>2</v>
      </c>
      <c r="M2832" t="s">
        <v>221</v>
      </c>
      <c r="N2832" t="s">
        <v>944</v>
      </c>
      <c r="O2832">
        <v>17</v>
      </c>
      <c r="P2832" t="s">
        <v>945</v>
      </c>
      <c r="Q2832" t="s">
        <v>3374</v>
      </c>
      <c r="R2832">
        <v>310000</v>
      </c>
      <c r="S2832">
        <v>40300</v>
      </c>
      <c r="T2832" t="s">
        <v>946</v>
      </c>
      <c r="U2832" t="s">
        <v>947</v>
      </c>
      <c r="V2832" t="s">
        <v>37</v>
      </c>
      <c r="W2832" t="s">
        <v>38</v>
      </c>
      <c r="Y2832">
        <v>230</v>
      </c>
      <c r="Z2832">
        <v>133937</v>
      </c>
      <c r="AA2832">
        <v>202012</v>
      </c>
    </row>
    <row r="2833" spans="1:27" x14ac:dyDescent="0.2">
      <c r="A2833">
        <v>140</v>
      </c>
      <c r="B2833" t="s">
        <v>1553</v>
      </c>
      <c r="C2833" t="s">
        <v>27</v>
      </c>
      <c r="D2833" t="s">
        <v>3373</v>
      </c>
      <c r="E2833">
        <v>0</v>
      </c>
      <c r="F2833" t="s">
        <v>29</v>
      </c>
      <c r="G2833" t="s">
        <v>39</v>
      </c>
      <c r="H2833">
        <v>1</v>
      </c>
      <c r="I2833">
        <v>1</v>
      </c>
      <c r="J2833" t="s">
        <v>2947</v>
      </c>
      <c r="K2833">
        <v>202001</v>
      </c>
      <c r="L2833">
        <v>2</v>
      </c>
      <c r="M2833" t="s">
        <v>221</v>
      </c>
      <c r="N2833" t="s">
        <v>944</v>
      </c>
      <c r="O2833">
        <v>17</v>
      </c>
      <c r="P2833" t="s">
        <v>945</v>
      </c>
      <c r="Q2833" t="s">
        <v>3374</v>
      </c>
      <c r="R2833">
        <v>310000</v>
      </c>
      <c r="S2833">
        <v>40300</v>
      </c>
      <c r="T2833" t="s">
        <v>946</v>
      </c>
      <c r="U2833" t="s">
        <v>947</v>
      </c>
      <c r="V2833" t="s">
        <v>37</v>
      </c>
      <c r="W2833" t="s">
        <v>38</v>
      </c>
      <c r="Y2833">
        <v>230</v>
      </c>
      <c r="Z2833">
        <v>133937</v>
      </c>
      <c r="AA2833">
        <v>202012</v>
      </c>
    </row>
    <row r="2834" spans="1:27" x14ac:dyDescent="0.2">
      <c r="A2834">
        <v>140</v>
      </c>
      <c r="B2834" t="s">
        <v>1553</v>
      </c>
      <c r="C2834" t="s">
        <v>27</v>
      </c>
      <c r="D2834" t="s">
        <v>3375</v>
      </c>
      <c r="E2834">
        <v>0</v>
      </c>
      <c r="F2834" t="s">
        <v>29</v>
      </c>
      <c r="G2834" t="s">
        <v>27</v>
      </c>
      <c r="H2834">
        <v>0</v>
      </c>
      <c r="I2834">
        <v>0</v>
      </c>
      <c r="J2834" t="s">
        <v>2947</v>
      </c>
      <c r="K2834">
        <v>202001</v>
      </c>
      <c r="L2834">
        <v>2</v>
      </c>
      <c r="M2834" t="s">
        <v>221</v>
      </c>
      <c r="N2834" t="s">
        <v>944</v>
      </c>
      <c r="O2834">
        <v>17</v>
      </c>
      <c r="P2834" t="s">
        <v>945</v>
      </c>
      <c r="Q2834" t="s">
        <v>3374</v>
      </c>
      <c r="R2834">
        <v>310000</v>
      </c>
      <c r="S2834">
        <v>40300</v>
      </c>
      <c r="T2834" t="s">
        <v>946</v>
      </c>
      <c r="U2834" t="s">
        <v>947</v>
      </c>
      <c r="V2834" t="s">
        <v>37</v>
      </c>
      <c r="W2834" t="s">
        <v>38</v>
      </c>
      <c r="Y2834">
        <v>230</v>
      </c>
      <c r="Z2834">
        <v>133563</v>
      </c>
      <c r="AA2834">
        <v>202012</v>
      </c>
    </row>
    <row r="2835" spans="1:27" x14ac:dyDescent="0.2">
      <c r="A2835">
        <v>140</v>
      </c>
      <c r="B2835" t="s">
        <v>1553</v>
      </c>
      <c r="C2835" t="s">
        <v>27</v>
      </c>
      <c r="D2835" t="s">
        <v>3375</v>
      </c>
      <c r="E2835">
        <v>0</v>
      </c>
      <c r="F2835" t="s">
        <v>29</v>
      </c>
      <c r="G2835" t="s">
        <v>39</v>
      </c>
      <c r="H2835">
        <v>1</v>
      </c>
      <c r="I2835">
        <v>1</v>
      </c>
      <c r="J2835" t="s">
        <v>2947</v>
      </c>
      <c r="K2835">
        <v>202001</v>
      </c>
      <c r="L2835">
        <v>2</v>
      </c>
      <c r="M2835" t="s">
        <v>221</v>
      </c>
      <c r="N2835" t="s">
        <v>944</v>
      </c>
      <c r="O2835">
        <v>17</v>
      </c>
      <c r="P2835" t="s">
        <v>945</v>
      </c>
      <c r="Q2835" t="s">
        <v>3374</v>
      </c>
      <c r="R2835">
        <v>310000</v>
      </c>
      <c r="S2835">
        <v>40300</v>
      </c>
      <c r="T2835" t="s">
        <v>946</v>
      </c>
      <c r="U2835" t="s">
        <v>947</v>
      </c>
      <c r="V2835" t="s">
        <v>37</v>
      </c>
      <c r="W2835" t="s">
        <v>38</v>
      </c>
      <c r="Y2835">
        <v>230</v>
      </c>
      <c r="Z2835">
        <v>133563</v>
      </c>
      <c r="AA2835">
        <v>202012</v>
      </c>
    </row>
    <row r="2836" spans="1:27" x14ac:dyDescent="0.2">
      <c r="A2836">
        <v>140</v>
      </c>
      <c r="B2836" t="s">
        <v>1553</v>
      </c>
      <c r="C2836" t="s">
        <v>27</v>
      </c>
      <c r="D2836" t="s">
        <v>3376</v>
      </c>
      <c r="E2836">
        <v>0</v>
      </c>
      <c r="F2836" t="s">
        <v>29</v>
      </c>
      <c r="G2836" t="s">
        <v>27</v>
      </c>
      <c r="H2836">
        <v>0</v>
      </c>
      <c r="I2836">
        <v>0</v>
      </c>
      <c r="J2836" t="s">
        <v>2947</v>
      </c>
      <c r="K2836">
        <v>202001</v>
      </c>
      <c r="L2836">
        <v>2</v>
      </c>
      <c r="M2836" t="s">
        <v>221</v>
      </c>
      <c r="N2836" t="s">
        <v>944</v>
      </c>
      <c r="O2836">
        <v>17</v>
      </c>
      <c r="P2836" t="s">
        <v>945</v>
      </c>
      <c r="Q2836" t="s">
        <v>3374</v>
      </c>
      <c r="R2836">
        <v>310000</v>
      </c>
      <c r="S2836">
        <v>40300</v>
      </c>
      <c r="T2836" t="s">
        <v>946</v>
      </c>
      <c r="U2836" t="s">
        <v>947</v>
      </c>
      <c r="V2836" t="s">
        <v>37</v>
      </c>
      <c r="W2836" t="s">
        <v>38</v>
      </c>
      <c r="Y2836">
        <v>230</v>
      </c>
      <c r="Z2836">
        <v>133676</v>
      </c>
      <c r="AA2836">
        <v>202012</v>
      </c>
    </row>
    <row r="2837" spans="1:27" x14ac:dyDescent="0.2">
      <c r="A2837">
        <v>140</v>
      </c>
      <c r="B2837" t="s">
        <v>1553</v>
      </c>
      <c r="C2837" t="s">
        <v>27</v>
      </c>
      <c r="D2837" t="s">
        <v>3376</v>
      </c>
      <c r="E2837">
        <v>0</v>
      </c>
      <c r="F2837" t="s">
        <v>29</v>
      </c>
      <c r="G2837" t="s">
        <v>39</v>
      </c>
      <c r="H2837">
        <v>1</v>
      </c>
      <c r="I2837">
        <v>1</v>
      </c>
      <c r="J2837" t="s">
        <v>2947</v>
      </c>
      <c r="K2837">
        <v>202001</v>
      </c>
      <c r="L2837">
        <v>2</v>
      </c>
      <c r="M2837" t="s">
        <v>221</v>
      </c>
      <c r="N2837" t="s">
        <v>944</v>
      </c>
      <c r="O2837">
        <v>17</v>
      </c>
      <c r="P2837" t="s">
        <v>945</v>
      </c>
      <c r="Q2837" t="s">
        <v>3374</v>
      </c>
      <c r="R2837">
        <v>310000</v>
      </c>
      <c r="S2837">
        <v>40300</v>
      </c>
      <c r="T2837" t="s">
        <v>946</v>
      </c>
      <c r="U2837" t="s">
        <v>947</v>
      </c>
      <c r="V2837" t="s">
        <v>37</v>
      </c>
      <c r="W2837" t="s">
        <v>38</v>
      </c>
      <c r="Y2837">
        <v>230</v>
      </c>
      <c r="Z2837">
        <v>133676</v>
      </c>
      <c r="AA2837">
        <v>202012</v>
      </c>
    </row>
    <row r="2838" spans="1:27" x14ac:dyDescent="0.2">
      <c r="A2838">
        <v>140</v>
      </c>
      <c r="B2838" t="s">
        <v>1553</v>
      </c>
      <c r="C2838" t="s">
        <v>27</v>
      </c>
      <c r="D2838" t="s">
        <v>3377</v>
      </c>
      <c r="E2838">
        <v>0</v>
      </c>
      <c r="F2838" t="s">
        <v>29</v>
      </c>
      <c r="G2838" t="s">
        <v>27</v>
      </c>
      <c r="H2838">
        <v>0</v>
      </c>
      <c r="I2838">
        <v>0</v>
      </c>
      <c r="J2838" t="s">
        <v>2947</v>
      </c>
      <c r="K2838">
        <v>202001</v>
      </c>
      <c r="L2838">
        <v>2</v>
      </c>
      <c r="M2838" t="s">
        <v>221</v>
      </c>
      <c r="N2838" t="s">
        <v>944</v>
      </c>
      <c r="O2838">
        <v>17</v>
      </c>
      <c r="P2838" t="s">
        <v>945</v>
      </c>
      <c r="Q2838" t="s">
        <v>948</v>
      </c>
      <c r="R2838">
        <v>311000</v>
      </c>
      <c r="S2838">
        <v>40300</v>
      </c>
      <c r="T2838" t="s">
        <v>946</v>
      </c>
      <c r="U2838" t="s">
        <v>947</v>
      </c>
      <c r="V2838" t="s">
        <v>37</v>
      </c>
      <c r="W2838" t="s">
        <v>38</v>
      </c>
      <c r="Y2838">
        <v>230</v>
      </c>
      <c r="Z2838">
        <v>133918</v>
      </c>
      <c r="AA2838">
        <v>202012</v>
      </c>
    </row>
    <row r="2839" spans="1:27" x14ac:dyDescent="0.2">
      <c r="A2839">
        <v>140</v>
      </c>
      <c r="B2839" t="s">
        <v>1553</v>
      </c>
      <c r="C2839" t="s">
        <v>27</v>
      </c>
      <c r="D2839" t="s">
        <v>3377</v>
      </c>
      <c r="E2839">
        <v>0</v>
      </c>
      <c r="F2839" t="s">
        <v>29</v>
      </c>
      <c r="G2839" t="s">
        <v>39</v>
      </c>
      <c r="H2839">
        <v>1</v>
      </c>
      <c r="I2839">
        <v>1</v>
      </c>
      <c r="J2839" t="s">
        <v>2947</v>
      </c>
      <c r="K2839">
        <v>202001</v>
      </c>
      <c r="L2839">
        <v>2</v>
      </c>
      <c r="M2839" t="s">
        <v>221</v>
      </c>
      <c r="N2839" t="s">
        <v>944</v>
      </c>
      <c r="O2839">
        <v>17</v>
      </c>
      <c r="P2839" t="s">
        <v>945</v>
      </c>
      <c r="Q2839" t="s">
        <v>948</v>
      </c>
      <c r="R2839">
        <v>311000</v>
      </c>
      <c r="S2839">
        <v>40300</v>
      </c>
      <c r="T2839" t="s">
        <v>946</v>
      </c>
      <c r="U2839" t="s">
        <v>947</v>
      </c>
      <c r="V2839" t="s">
        <v>37</v>
      </c>
      <c r="W2839" t="s">
        <v>38</v>
      </c>
      <c r="Y2839">
        <v>230</v>
      </c>
      <c r="Z2839">
        <v>133918</v>
      </c>
      <c r="AA2839">
        <v>202012</v>
      </c>
    </row>
    <row r="2840" spans="1:27" x14ac:dyDescent="0.2">
      <c r="A2840">
        <v>140</v>
      </c>
      <c r="B2840" t="s">
        <v>1553</v>
      </c>
      <c r="C2840" t="s">
        <v>27</v>
      </c>
      <c r="D2840" t="s">
        <v>949</v>
      </c>
      <c r="E2840">
        <v>382159.55</v>
      </c>
      <c r="F2840" t="s">
        <v>29</v>
      </c>
      <c r="G2840" t="s">
        <v>27</v>
      </c>
      <c r="H2840">
        <v>0.81161000000000005</v>
      </c>
      <c r="I2840">
        <v>0.81161000000000005</v>
      </c>
      <c r="J2840" t="s">
        <v>258</v>
      </c>
      <c r="K2840">
        <v>202001</v>
      </c>
      <c r="L2840">
        <v>2</v>
      </c>
      <c r="M2840" t="s">
        <v>221</v>
      </c>
      <c r="N2840" t="s">
        <v>944</v>
      </c>
      <c r="O2840">
        <v>17</v>
      </c>
      <c r="P2840" t="s">
        <v>945</v>
      </c>
      <c r="Q2840" t="s">
        <v>948</v>
      </c>
      <c r="R2840">
        <v>311000</v>
      </c>
      <c r="S2840">
        <v>40300</v>
      </c>
      <c r="T2840" t="s">
        <v>946</v>
      </c>
      <c r="U2840" t="s">
        <v>947</v>
      </c>
      <c r="V2840" t="s">
        <v>37</v>
      </c>
      <c r="W2840" t="s">
        <v>38</v>
      </c>
      <c r="Y2840">
        <v>230</v>
      </c>
      <c r="Z2840">
        <v>133717</v>
      </c>
      <c r="AA2840">
        <v>202012</v>
      </c>
    </row>
    <row r="2841" spans="1:27" x14ac:dyDescent="0.2">
      <c r="A2841">
        <v>140</v>
      </c>
      <c r="B2841" t="s">
        <v>1553</v>
      </c>
      <c r="C2841" t="s">
        <v>27</v>
      </c>
      <c r="D2841" t="s">
        <v>949</v>
      </c>
      <c r="E2841">
        <v>88706.45</v>
      </c>
      <c r="F2841" t="s">
        <v>29</v>
      </c>
      <c r="G2841" t="s">
        <v>39</v>
      </c>
      <c r="H2841">
        <v>0.18839</v>
      </c>
      <c r="I2841">
        <v>0.18839</v>
      </c>
      <c r="J2841" t="s">
        <v>258</v>
      </c>
      <c r="K2841">
        <v>202001</v>
      </c>
      <c r="L2841">
        <v>2</v>
      </c>
      <c r="M2841" t="s">
        <v>221</v>
      </c>
      <c r="N2841" t="s">
        <v>944</v>
      </c>
      <c r="O2841">
        <v>17</v>
      </c>
      <c r="P2841" t="s">
        <v>945</v>
      </c>
      <c r="Q2841" t="s">
        <v>948</v>
      </c>
      <c r="R2841">
        <v>311000</v>
      </c>
      <c r="S2841">
        <v>40300</v>
      </c>
      <c r="T2841" t="s">
        <v>946</v>
      </c>
      <c r="U2841" t="s">
        <v>947</v>
      </c>
      <c r="V2841" t="s">
        <v>37</v>
      </c>
      <c r="W2841" t="s">
        <v>38</v>
      </c>
      <c r="Y2841">
        <v>230</v>
      </c>
      <c r="Z2841">
        <v>133717</v>
      </c>
      <c r="AA2841">
        <v>202012</v>
      </c>
    </row>
    <row r="2842" spans="1:27" x14ac:dyDescent="0.2">
      <c r="A2842">
        <v>140</v>
      </c>
      <c r="B2842" t="s">
        <v>1553</v>
      </c>
      <c r="C2842" t="s">
        <v>27</v>
      </c>
      <c r="D2842" t="s">
        <v>950</v>
      </c>
      <c r="E2842">
        <v>17006.48</v>
      </c>
      <c r="F2842" t="s">
        <v>29</v>
      </c>
      <c r="G2842" t="s">
        <v>27</v>
      </c>
      <c r="H2842">
        <v>0.81161000000000005</v>
      </c>
      <c r="I2842">
        <v>0.81161000000000005</v>
      </c>
      <c r="J2842" t="s">
        <v>258</v>
      </c>
      <c r="K2842">
        <v>202001</v>
      </c>
      <c r="L2842">
        <v>2</v>
      </c>
      <c r="M2842" t="s">
        <v>221</v>
      </c>
      <c r="N2842" t="s">
        <v>944</v>
      </c>
      <c r="O2842">
        <v>17</v>
      </c>
      <c r="P2842" t="s">
        <v>945</v>
      </c>
      <c r="Q2842" t="s">
        <v>948</v>
      </c>
      <c r="R2842">
        <v>311000</v>
      </c>
      <c r="S2842">
        <v>40300</v>
      </c>
      <c r="T2842" t="s">
        <v>946</v>
      </c>
      <c r="U2842" t="s">
        <v>947</v>
      </c>
      <c r="V2842" t="s">
        <v>37</v>
      </c>
      <c r="W2842" t="s">
        <v>38</v>
      </c>
      <c r="Y2842">
        <v>230</v>
      </c>
      <c r="Z2842">
        <v>134171</v>
      </c>
      <c r="AA2842">
        <v>202012</v>
      </c>
    </row>
    <row r="2843" spans="1:27" x14ac:dyDescent="0.2">
      <c r="A2843">
        <v>140</v>
      </c>
      <c r="B2843" t="s">
        <v>1553</v>
      </c>
      <c r="C2843" t="s">
        <v>27</v>
      </c>
      <c r="D2843" t="s">
        <v>950</v>
      </c>
      <c r="E2843">
        <v>3947.52</v>
      </c>
      <c r="F2843" t="s">
        <v>29</v>
      </c>
      <c r="G2843" t="s">
        <v>39</v>
      </c>
      <c r="H2843">
        <v>0.18839</v>
      </c>
      <c r="I2843">
        <v>0.18839</v>
      </c>
      <c r="J2843" t="s">
        <v>258</v>
      </c>
      <c r="K2843">
        <v>202001</v>
      </c>
      <c r="L2843">
        <v>2</v>
      </c>
      <c r="M2843" t="s">
        <v>221</v>
      </c>
      <c r="N2843" t="s">
        <v>944</v>
      </c>
      <c r="O2843">
        <v>17</v>
      </c>
      <c r="P2843" t="s">
        <v>945</v>
      </c>
      <c r="Q2843" t="s">
        <v>948</v>
      </c>
      <c r="R2843">
        <v>311000</v>
      </c>
      <c r="S2843">
        <v>40300</v>
      </c>
      <c r="T2843" t="s">
        <v>946</v>
      </c>
      <c r="U2843" t="s">
        <v>947</v>
      </c>
      <c r="V2843" t="s">
        <v>37</v>
      </c>
      <c r="W2843" t="s">
        <v>38</v>
      </c>
      <c r="Y2843">
        <v>230</v>
      </c>
      <c r="Z2843">
        <v>134171</v>
      </c>
      <c r="AA2843">
        <v>202012</v>
      </c>
    </row>
    <row r="2844" spans="1:27" x14ac:dyDescent="0.2">
      <c r="A2844">
        <v>140</v>
      </c>
      <c r="B2844" t="s">
        <v>1553</v>
      </c>
      <c r="C2844" t="s">
        <v>27</v>
      </c>
      <c r="D2844" t="s">
        <v>951</v>
      </c>
      <c r="E2844">
        <v>94623.18</v>
      </c>
      <c r="F2844" t="s">
        <v>29</v>
      </c>
      <c r="G2844" t="s">
        <v>27</v>
      </c>
      <c r="H2844">
        <v>0.81161000000000005</v>
      </c>
      <c r="I2844">
        <v>0.81161000000000005</v>
      </c>
      <c r="J2844" t="s">
        <v>258</v>
      </c>
      <c r="K2844">
        <v>202001</v>
      </c>
      <c r="L2844">
        <v>2</v>
      </c>
      <c r="M2844" t="s">
        <v>221</v>
      </c>
      <c r="N2844" t="s">
        <v>944</v>
      </c>
      <c r="O2844">
        <v>17</v>
      </c>
      <c r="P2844" t="s">
        <v>945</v>
      </c>
      <c r="Q2844" t="s">
        <v>948</v>
      </c>
      <c r="R2844">
        <v>311000</v>
      </c>
      <c r="S2844">
        <v>40300</v>
      </c>
      <c r="T2844" t="s">
        <v>946</v>
      </c>
      <c r="U2844" t="s">
        <v>947</v>
      </c>
      <c r="V2844" t="s">
        <v>37</v>
      </c>
      <c r="W2844" t="s">
        <v>38</v>
      </c>
      <c r="Y2844">
        <v>230</v>
      </c>
      <c r="Z2844">
        <v>133887</v>
      </c>
      <c r="AA2844">
        <v>202012</v>
      </c>
    </row>
    <row r="2845" spans="1:27" x14ac:dyDescent="0.2">
      <c r="A2845">
        <v>140</v>
      </c>
      <c r="B2845" t="s">
        <v>1553</v>
      </c>
      <c r="C2845" t="s">
        <v>27</v>
      </c>
      <c r="D2845" t="s">
        <v>951</v>
      </c>
      <c r="E2845">
        <v>21963.82</v>
      </c>
      <c r="F2845" t="s">
        <v>29</v>
      </c>
      <c r="G2845" t="s">
        <v>39</v>
      </c>
      <c r="H2845">
        <v>0.18839</v>
      </c>
      <c r="I2845">
        <v>0.18839</v>
      </c>
      <c r="J2845" t="s">
        <v>258</v>
      </c>
      <c r="K2845">
        <v>202001</v>
      </c>
      <c r="L2845">
        <v>2</v>
      </c>
      <c r="M2845" t="s">
        <v>221</v>
      </c>
      <c r="N2845" t="s">
        <v>944</v>
      </c>
      <c r="O2845">
        <v>17</v>
      </c>
      <c r="P2845" t="s">
        <v>945</v>
      </c>
      <c r="Q2845" t="s">
        <v>948</v>
      </c>
      <c r="R2845">
        <v>311000</v>
      </c>
      <c r="S2845">
        <v>40300</v>
      </c>
      <c r="T2845" t="s">
        <v>946</v>
      </c>
      <c r="U2845" t="s">
        <v>947</v>
      </c>
      <c r="V2845" t="s">
        <v>37</v>
      </c>
      <c r="W2845" t="s">
        <v>38</v>
      </c>
      <c r="Y2845">
        <v>230</v>
      </c>
      <c r="Z2845">
        <v>133887</v>
      </c>
      <c r="AA2845">
        <v>202012</v>
      </c>
    </row>
    <row r="2846" spans="1:27" x14ac:dyDescent="0.2">
      <c r="A2846">
        <v>140</v>
      </c>
      <c r="B2846" t="s">
        <v>1553</v>
      </c>
      <c r="C2846" t="s">
        <v>27</v>
      </c>
      <c r="D2846" t="s">
        <v>952</v>
      </c>
      <c r="E2846">
        <v>38201.67</v>
      </c>
      <c r="F2846" t="s">
        <v>29</v>
      </c>
      <c r="G2846" t="s">
        <v>27</v>
      </c>
      <c r="H2846">
        <v>0.81161000000000005</v>
      </c>
      <c r="I2846">
        <v>0.81161000000000005</v>
      </c>
      <c r="J2846" t="s">
        <v>258</v>
      </c>
      <c r="K2846">
        <v>202001</v>
      </c>
      <c r="L2846">
        <v>2</v>
      </c>
      <c r="M2846" t="s">
        <v>221</v>
      </c>
      <c r="N2846" t="s">
        <v>944</v>
      </c>
      <c r="O2846">
        <v>17</v>
      </c>
      <c r="P2846" t="s">
        <v>945</v>
      </c>
      <c r="Q2846" t="s">
        <v>948</v>
      </c>
      <c r="R2846">
        <v>311000</v>
      </c>
      <c r="S2846">
        <v>40300</v>
      </c>
      <c r="T2846" t="s">
        <v>946</v>
      </c>
      <c r="U2846" t="s">
        <v>947</v>
      </c>
      <c r="V2846" t="s">
        <v>37</v>
      </c>
      <c r="W2846" t="s">
        <v>38</v>
      </c>
      <c r="Y2846">
        <v>230</v>
      </c>
      <c r="Z2846">
        <v>133809</v>
      </c>
      <c r="AA2846">
        <v>202012</v>
      </c>
    </row>
    <row r="2847" spans="1:27" x14ac:dyDescent="0.2">
      <c r="A2847">
        <v>140</v>
      </c>
      <c r="B2847" t="s">
        <v>1553</v>
      </c>
      <c r="C2847" t="s">
        <v>27</v>
      </c>
      <c r="D2847" t="s">
        <v>952</v>
      </c>
      <c r="E2847">
        <v>8867.33</v>
      </c>
      <c r="F2847" t="s">
        <v>29</v>
      </c>
      <c r="G2847" t="s">
        <v>39</v>
      </c>
      <c r="H2847">
        <v>0.18839</v>
      </c>
      <c r="I2847">
        <v>0.18839</v>
      </c>
      <c r="J2847" t="s">
        <v>258</v>
      </c>
      <c r="K2847">
        <v>202001</v>
      </c>
      <c r="L2847">
        <v>2</v>
      </c>
      <c r="M2847" t="s">
        <v>221</v>
      </c>
      <c r="N2847" t="s">
        <v>944</v>
      </c>
      <c r="O2847">
        <v>17</v>
      </c>
      <c r="P2847" t="s">
        <v>945</v>
      </c>
      <c r="Q2847" t="s">
        <v>948</v>
      </c>
      <c r="R2847">
        <v>311000</v>
      </c>
      <c r="S2847">
        <v>40300</v>
      </c>
      <c r="T2847" t="s">
        <v>946</v>
      </c>
      <c r="U2847" t="s">
        <v>947</v>
      </c>
      <c r="V2847" t="s">
        <v>37</v>
      </c>
      <c r="W2847" t="s">
        <v>38</v>
      </c>
      <c r="Y2847">
        <v>230</v>
      </c>
      <c r="Z2847">
        <v>133809</v>
      </c>
      <c r="AA2847">
        <v>202012</v>
      </c>
    </row>
    <row r="2848" spans="1:27" x14ac:dyDescent="0.2">
      <c r="A2848">
        <v>140</v>
      </c>
      <c r="B2848" t="s">
        <v>1553</v>
      </c>
      <c r="C2848" t="s">
        <v>27</v>
      </c>
      <c r="D2848" t="s">
        <v>953</v>
      </c>
      <c r="E2848">
        <v>803926.49</v>
      </c>
      <c r="F2848" t="s">
        <v>29</v>
      </c>
      <c r="G2848" t="s">
        <v>27</v>
      </c>
      <c r="H2848">
        <v>0.81161000000000005</v>
      </c>
      <c r="I2848">
        <v>0.81161000000000005</v>
      </c>
      <c r="J2848" t="s">
        <v>258</v>
      </c>
      <c r="K2848">
        <v>202001</v>
      </c>
      <c r="L2848">
        <v>2</v>
      </c>
      <c r="M2848" t="s">
        <v>221</v>
      </c>
      <c r="N2848" t="s">
        <v>944</v>
      </c>
      <c r="O2848">
        <v>17</v>
      </c>
      <c r="P2848" t="s">
        <v>945</v>
      </c>
      <c r="Q2848" t="s">
        <v>948</v>
      </c>
      <c r="R2848">
        <v>311000</v>
      </c>
      <c r="S2848">
        <v>40300</v>
      </c>
      <c r="T2848" t="s">
        <v>946</v>
      </c>
      <c r="U2848" t="s">
        <v>947</v>
      </c>
      <c r="V2848" t="s">
        <v>37</v>
      </c>
      <c r="W2848" t="s">
        <v>38</v>
      </c>
      <c r="Y2848">
        <v>230</v>
      </c>
      <c r="Z2848">
        <v>133852</v>
      </c>
      <c r="AA2848">
        <v>202012</v>
      </c>
    </row>
    <row r="2849" spans="1:27" x14ac:dyDescent="0.2">
      <c r="A2849">
        <v>140</v>
      </c>
      <c r="B2849" t="s">
        <v>1553</v>
      </c>
      <c r="C2849" t="s">
        <v>27</v>
      </c>
      <c r="D2849" t="s">
        <v>953</v>
      </c>
      <c r="E2849">
        <v>186606.51</v>
      </c>
      <c r="F2849" t="s">
        <v>29</v>
      </c>
      <c r="G2849" t="s">
        <v>39</v>
      </c>
      <c r="H2849">
        <v>0.18839</v>
      </c>
      <c r="I2849">
        <v>0.18839</v>
      </c>
      <c r="J2849" t="s">
        <v>258</v>
      </c>
      <c r="K2849">
        <v>202001</v>
      </c>
      <c r="L2849">
        <v>2</v>
      </c>
      <c r="M2849" t="s">
        <v>221</v>
      </c>
      <c r="N2849" t="s">
        <v>944</v>
      </c>
      <c r="O2849">
        <v>17</v>
      </c>
      <c r="P2849" t="s">
        <v>945</v>
      </c>
      <c r="Q2849" t="s">
        <v>948</v>
      </c>
      <c r="R2849">
        <v>311000</v>
      </c>
      <c r="S2849">
        <v>40300</v>
      </c>
      <c r="T2849" t="s">
        <v>946</v>
      </c>
      <c r="U2849" t="s">
        <v>947</v>
      </c>
      <c r="V2849" t="s">
        <v>37</v>
      </c>
      <c r="W2849" t="s">
        <v>38</v>
      </c>
      <c r="Y2849">
        <v>230</v>
      </c>
      <c r="Z2849">
        <v>133852</v>
      </c>
      <c r="AA2849">
        <v>202012</v>
      </c>
    </row>
    <row r="2850" spans="1:27" x14ac:dyDescent="0.2">
      <c r="A2850">
        <v>140</v>
      </c>
      <c r="B2850" t="s">
        <v>1553</v>
      </c>
      <c r="C2850" t="s">
        <v>27</v>
      </c>
      <c r="D2850" t="s">
        <v>954</v>
      </c>
      <c r="E2850">
        <v>420939.09</v>
      </c>
      <c r="F2850" t="s">
        <v>29</v>
      </c>
      <c r="G2850" t="s">
        <v>27</v>
      </c>
      <c r="H2850">
        <v>0.81161000000000005</v>
      </c>
      <c r="I2850">
        <v>0.81161000000000005</v>
      </c>
      <c r="J2850" t="s">
        <v>258</v>
      </c>
      <c r="K2850">
        <v>202001</v>
      </c>
      <c r="L2850">
        <v>2</v>
      </c>
      <c r="M2850" t="s">
        <v>221</v>
      </c>
      <c r="N2850" t="s">
        <v>944</v>
      </c>
      <c r="O2850">
        <v>17</v>
      </c>
      <c r="P2850" t="s">
        <v>945</v>
      </c>
      <c r="Q2850" t="s">
        <v>948</v>
      </c>
      <c r="R2850">
        <v>311000</v>
      </c>
      <c r="S2850">
        <v>40300</v>
      </c>
      <c r="T2850" t="s">
        <v>946</v>
      </c>
      <c r="U2850" t="s">
        <v>947</v>
      </c>
      <c r="V2850" t="s">
        <v>37</v>
      </c>
      <c r="W2850" t="s">
        <v>38</v>
      </c>
      <c r="Y2850">
        <v>230</v>
      </c>
      <c r="Z2850">
        <v>133943</v>
      </c>
      <c r="AA2850">
        <v>202012</v>
      </c>
    </row>
    <row r="2851" spans="1:27" x14ac:dyDescent="0.2">
      <c r="A2851">
        <v>140</v>
      </c>
      <c r="B2851" t="s">
        <v>1553</v>
      </c>
      <c r="C2851" t="s">
        <v>27</v>
      </c>
      <c r="D2851" t="s">
        <v>954</v>
      </c>
      <c r="E2851">
        <v>97707.91</v>
      </c>
      <c r="F2851" t="s">
        <v>29</v>
      </c>
      <c r="G2851" t="s">
        <v>39</v>
      </c>
      <c r="H2851">
        <v>0.18839</v>
      </c>
      <c r="I2851">
        <v>0.18839</v>
      </c>
      <c r="J2851" t="s">
        <v>258</v>
      </c>
      <c r="K2851">
        <v>202001</v>
      </c>
      <c r="L2851">
        <v>2</v>
      </c>
      <c r="M2851" t="s">
        <v>221</v>
      </c>
      <c r="N2851" t="s">
        <v>944</v>
      </c>
      <c r="O2851">
        <v>17</v>
      </c>
      <c r="P2851" t="s">
        <v>945</v>
      </c>
      <c r="Q2851" t="s">
        <v>948</v>
      </c>
      <c r="R2851">
        <v>311000</v>
      </c>
      <c r="S2851">
        <v>40300</v>
      </c>
      <c r="T2851" t="s">
        <v>946</v>
      </c>
      <c r="U2851" t="s">
        <v>947</v>
      </c>
      <c r="V2851" t="s">
        <v>37</v>
      </c>
      <c r="W2851" t="s">
        <v>38</v>
      </c>
      <c r="Y2851">
        <v>230</v>
      </c>
      <c r="Z2851">
        <v>133943</v>
      </c>
      <c r="AA2851">
        <v>202012</v>
      </c>
    </row>
    <row r="2852" spans="1:27" x14ac:dyDescent="0.2">
      <c r="A2852">
        <v>140</v>
      </c>
      <c r="B2852" t="s">
        <v>1553</v>
      </c>
      <c r="C2852" t="s">
        <v>27</v>
      </c>
      <c r="D2852" t="s">
        <v>955</v>
      </c>
      <c r="E2852">
        <v>290447.62</v>
      </c>
      <c r="F2852" t="s">
        <v>29</v>
      </c>
      <c r="G2852" t="s">
        <v>27</v>
      </c>
      <c r="H2852">
        <v>0.81161000000000005</v>
      </c>
      <c r="I2852">
        <v>0.81161000000000005</v>
      </c>
      <c r="J2852" t="s">
        <v>258</v>
      </c>
      <c r="K2852">
        <v>202001</v>
      </c>
      <c r="L2852">
        <v>2</v>
      </c>
      <c r="M2852" t="s">
        <v>221</v>
      </c>
      <c r="N2852" t="s">
        <v>944</v>
      </c>
      <c r="O2852">
        <v>17</v>
      </c>
      <c r="P2852" t="s">
        <v>945</v>
      </c>
      <c r="Q2852" t="s">
        <v>948</v>
      </c>
      <c r="R2852">
        <v>311000</v>
      </c>
      <c r="S2852">
        <v>40300</v>
      </c>
      <c r="T2852" t="s">
        <v>946</v>
      </c>
      <c r="U2852" t="s">
        <v>947</v>
      </c>
      <c r="V2852" t="s">
        <v>37</v>
      </c>
      <c r="W2852" t="s">
        <v>38</v>
      </c>
      <c r="Y2852">
        <v>230</v>
      </c>
      <c r="Z2852">
        <v>133978</v>
      </c>
      <c r="AA2852">
        <v>202012</v>
      </c>
    </row>
    <row r="2853" spans="1:27" x14ac:dyDescent="0.2">
      <c r="A2853">
        <v>140</v>
      </c>
      <c r="B2853" t="s">
        <v>1553</v>
      </c>
      <c r="C2853" t="s">
        <v>27</v>
      </c>
      <c r="D2853" t="s">
        <v>955</v>
      </c>
      <c r="E2853">
        <v>67418.38</v>
      </c>
      <c r="F2853" t="s">
        <v>29</v>
      </c>
      <c r="G2853" t="s">
        <v>39</v>
      </c>
      <c r="H2853">
        <v>0.18839</v>
      </c>
      <c r="I2853">
        <v>0.18839</v>
      </c>
      <c r="J2853" t="s">
        <v>258</v>
      </c>
      <c r="K2853">
        <v>202001</v>
      </c>
      <c r="L2853">
        <v>2</v>
      </c>
      <c r="M2853" t="s">
        <v>221</v>
      </c>
      <c r="N2853" t="s">
        <v>944</v>
      </c>
      <c r="O2853">
        <v>17</v>
      </c>
      <c r="P2853" t="s">
        <v>945</v>
      </c>
      <c r="Q2853" t="s">
        <v>948</v>
      </c>
      <c r="R2853">
        <v>311000</v>
      </c>
      <c r="S2853">
        <v>40300</v>
      </c>
      <c r="T2853" t="s">
        <v>946</v>
      </c>
      <c r="U2853" t="s">
        <v>947</v>
      </c>
      <c r="V2853" t="s">
        <v>37</v>
      </c>
      <c r="W2853" t="s">
        <v>38</v>
      </c>
      <c r="Y2853">
        <v>230</v>
      </c>
      <c r="Z2853">
        <v>133978</v>
      </c>
      <c r="AA2853">
        <v>202012</v>
      </c>
    </row>
    <row r="2854" spans="1:27" x14ac:dyDescent="0.2">
      <c r="A2854">
        <v>140</v>
      </c>
      <c r="B2854" t="s">
        <v>1553</v>
      </c>
      <c r="C2854" t="s">
        <v>27</v>
      </c>
      <c r="D2854" t="s">
        <v>3378</v>
      </c>
      <c r="E2854">
        <v>0</v>
      </c>
      <c r="F2854" t="s">
        <v>29</v>
      </c>
      <c r="G2854" t="s">
        <v>27</v>
      </c>
      <c r="H2854">
        <v>0</v>
      </c>
      <c r="I2854">
        <v>0</v>
      </c>
      <c r="J2854" t="s">
        <v>2947</v>
      </c>
      <c r="K2854">
        <v>202001</v>
      </c>
      <c r="L2854">
        <v>2</v>
      </c>
      <c r="M2854" t="s">
        <v>221</v>
      </c>
      <c r="N2854" t="s">
        <v>944</v>
      </c>
      <c r="O2854">
        <v>17</v>
      </c>
      <c r="P2854" t="s">
        <v>945</v>
      </c>
      <c r="Q2854" t="s">
        <v>948</v>
      </c>
      <c r="R2854">
        <v>311000</v>
      </c>
      <c r="S2854">
        <v>40300</v>
      </c>
      <c r="T2854" t="s">
        <v>946</v>
      </c>
      <c r="U2854" t="s">
        <v>947</v>
      </c>
      <c r="V2854" t="s">
        <v>37</v>
      </c>
      <c r="W2854" t="s">
        <v>38</v>
      </c>
      <c r="Y2854">
        <v>230</v>
      </c>
      <c r="Z2854">
        <v>134114</v>
      </c>
      <c r="AA2854">
        <v>202012</v>
      </c>
    </row>
    <row r="2855" spans="1:27" x14ac:dyDescent="0.2">
      <c r="A2855">
        <v>140</v>
      </c>
      <c r="B2855" t="s">
        <v>1553</v>
      </c>
      <c r="C2855" t="s">
        <v>27</v>
      </c>
      <c r="D2855" t="s">
        <v>3378</v>
      </c>
      <c r="E2855">
        <v>0</v>
      </c>
      <c r="F2855" t="s">
        <v>29</v>
      </c>
      <c r="G2855" t="s">
        <v>39</v>
      </c>
      <c r="H2855">
        <v>1</v>
      </c>
      <c r="I2855">
        <v>1</v>
      </c>
      <c r="J2855" t="s">
        <v>2947</v>
      </c>
      <c r="K2855">
        <v>202001</v>
      </c>
      <c r="L2855">
        <v>2</v>
      </c>
      <c r="M2855" t="s">
        <v>221</v>
      </c>
      <c r="N2855" t="s">
        <v>944</v>
      </c>
      <c r="O2855">
        <v>17</v>
      </c>
      <c r="P2855" t="s">
        <v>945</v>
      </c>
      <c r="Q2855" t="s">
        <v>948</v>
      </c>
      <c r="R2855">
        <v>311000</v>
      </c>
      <c r="S2855">
        <v>40300</v>
      </c>
      <c r="T2855" t="s">
        <v>946</v>
      </c>
      <c r="U2855" t="s">
        <v>947</v>
      </c>
      <c r="V2855" t="s">
        <v>37</v>
      </c>
      <c r="W2855" t="s">
        <v>38</v>
      </c>
      <c r="Y2855">
        <v>230</v>
      </c>
      <c r="Z2855">
        <v>134114</v>
      </c>
      <c r="AA2855">
        <v>202012</v>
      </c>
    </row>
    <row r="2856" spans="1:27" x14ac:dyDescent="0.2">
      <c r="A2856">
        <v>140</v>
      </c>
      <c r="B2856" t="s">
        <v>1553</v>
      </c>
      <c r="C2856" t="s">
        <v>27</v>
      </c>
      <c r="D2856" t="s">
        <v>956</v>
      </c>
      <c r="E2856">
        <v>30922.34</v>
      </c>
      <c r="F2856" t="s">
        <v>29</v>
      </c>
      <c r="G2856" t="s">
        <v>27</v>
      </c>
      <c r="H2856">
        <v>0.81161000000000005</v>
      </c>
      <c r="I2856">
        <v>0.81161000000000005</v>
      </c>
      <c r="J2856" t="s">
        <v>258</v>
      </c>
      <c r="K2856">
        <v>202001</v>
      </c>
      <c r="L2856">
        <v>2</v>
      </c>
      <c r="M2856" t="s">
        <v>221</v>
      </c>
      <c r="N2856" t="s">
        <v>944</v>
      </c>
      <c r="O2856">
        <v>17</v>
      </c>
      <c r="P2856" t="s">
        <v>945</v>
      </c>
      <c r="Q2856" t="s">
        <v>948</v>
      </c>
      <c r="R2856">
        <v>311000</v>
      </c>
      <c r="S2856">
        <v>40300</v>
      </c>
      <c r="T2856" t="s">
        <v>946</v>
      </c>
      <c r="U2856" t="s">
        <v>947</v>
      </c>
      <c r="V2856" t="s">
        <v>37</v>
      </c>
      <c r="W2856" t="s">
        <v>38</v>
      </c>
      <c r="Y2856">
        <v>230</v>
      </c>
      <c r="Z2856">
        <v>133876</v>
      </c>
      <c r="AA2856">
        <v>202012</v>
      </c>
    </row>
    <row r="2857" spans="1:27" x14ac:dyDescent="0.2">
      <c r="A2857">
        <v>140</v>
      </c>
      <c r="B2857" t="s">
        <v>1553</v>
      </c>
      <c r="C2857" t="s">
        <v>27</v>
      </c>
      <c r="D2857" t="s">
        <v>956</v>
      </c>
      <c r="E2857">
        <v>7177.66</v>
      </c>
      <c r="F2857" t="s">
        <v>29</v>
      </c>
      <c r="G2857" t="s">
        <v>39</v>
      </c>
      <c r="H2857">
        <v>0.18839</v>
      </c>
      <c r="I2857">
        <v>0.18839</v>
      </c>
      <c r="J2857" t="s">
        <v>258</v>
      </c>
      <c r="K2857">
        <v>202001</v>
      </c>
      <c r="L2857">
        <v>2</v>
      </c>
      <c r="M2857" t="s">
        <v>221</v>
      </c>
      <c r="N2857" t="s">
        <v>944</v>
      </c>
      <c r="O2857">
        <v>17</v>
      </c>
      <c r="P2857" t="s">
        <v>945</v>
      </c>
      <c r="Q2857" t="s">
        <v>948</v>
      </c>
      <c r="R2857">
        <v>311000</v>
      </c>
      <c r="S2857">
        <v>40300</v>
      </c>
      <c r="T2857" t="s">
        <v>946</v>
      </c>
      <c r="U2857" t="s">
        <v>947</v>
      </c>
      <c r="V2857" t="s">
        <v>37</v>
      </c>
      <c r="W2857" t="s">
        <v>38</v>
      </c>
      <c r="Y2857">
        <v>230</v>
      </c>
      <c r="Z2857">
        <v>133876</v>
      </c>
      <c r="AA2857">
        <v>202012</v>
      </c>
    </row>
    <row r="2858" spans="1:27" x14ac:dyDescent="0.2">
      <c r="A2858">
        <v>140</v>
      </c>
      <c r="B2858" t="s">
        <v>1553</v>
      </c>
      <c r="C2858" t="s">
        <v>27</v>
      </c>
      <c r="D2858" t="s">
        <v>957</v>
      </c>
      <c r="E2858">
        <v>40329.71</v>
      </c>
      <c r="F2858" t="s">
        <v>29</v>
      </c>
      <c r="G2858" t="s">
        <v>27</v>
      </c>
      <c r="H2858">
        <v>0.81161000000000005</v>
      </c>
      <c r="I2858">
        <v>0.81161000000000005</v>
      </c>
      <c r="J2858" t="s">
        <v>258</v>
      </c>
      <c r="K2858">
        <v>202001</v>
      </c>
      <c r="L2858">
        <v>2</v>
      </c>
      <c r="M2858" t="s">
        <v>221</v>
      </c>
      <c r="N2858" t="s">
        <v>944</v>
      </c>
      <c r="O2858">
        <v>17</v>
      </c>
      <c r="P2858" t="s">
        <v>945</v>
      </c>
      <c r="Q2858" t="s">
        <v>948</v>
      </c>
      <c r="R2858">
        <v>311000</v>
      </c>
      <c r="S2858">
        <v>40300</v>
      </c>
      <c r="T2858" t="s">
        <v>946</v>
      </c>
      <c r="U2858" t="s">
        <v>947</v>
      </c>
      <c r="V2858" t="s">
        <v>37</v>
      </c>
      <c r="W2858" t="s">
        <v>38</v>
      </c>
      <c r="Y2858">
        <v>230</v>
      </c>
      <c r="Z2858">
        <v>133930</v>
      </c>
      <c r="AA2858">
        <v>202012</v>
      </c>
    </row>
    <row r="2859" spans="1:27" x14ac:dyDescent="0.2">
      <c r="A2859">
        <v>140</v>
      </c>
      <c r="B2859" t="s">
        <v>1553</v>
      </c>
      <c r="C2859" t="s">
        <v>27</v>
      </c>
      <c r="D2859" t="s">
        <v>957</v>
      </c>
      <c r="E2859">
        <v>9361.2900000000009</v>
      </c>
      <c r="F2859" t="s">
        <v>29</v>
      </c>
      <c r="G2859" t="s">
        <v>39</v>
      </c>
      <c r="H2859">
        <v>0.18839</v>
      </c>
      <c r="I2859">
        <v>0.18839</v>
      </c>
      <c r="J2859" t="s">
        <v>258</v>
      </c>
      <c r="K2859">
        <v>202001</v>
      </c>
      <c r="L2859">
        <v>2</v>
      </c>
      <c r="M2859" t="s">
        <v>221</v>
      </c>
      <c r="N2859" t="s">
        <v>944</v>
      </c>
      <c r="O2859">
        <v>17</v>
      </c>
      <c r="P2859" t="s">
        <v>945</v>
      </c>
      <c r="Q2859" t="s">
        <v>948</v>
      </c>
      <c r="R2859">
        <v>311000</v>
      </c>
      <c r="S2859">
        <v>40300</v>
      </c>
      <c r="T2859" t="s">
        <v>946</v>
      </c>
      <c r="U2859" t="s">
        <v>947</v>
      </c>
      <c r="V2859" t="s">
        <v>37</v>
      </c>
      <c r="W2859" t="s">
        <v>38</v>
      </c>
      <c r="Y2859">
        <v>230</v>
      </c>
      <c r="Z2859">
        <v>133930</v>
      </c>
      <c r="AA2859">
        <v>202012</v>
      </c>
    </row>
    <row r="2860" spans="1:27" x14ac:dyDescent="0.2">
      <c r="A2860">
        <v>140</v>
      </c>
      <c r="B2860" t="s">
        <v>1553</v>
      </c>
      <c r="C2860" t="s">
        <v>27</v>
      </c>
      <c r="D2860" t="s">
        <v>3379</v>
      </c>
      <c r="E2860">
        <v>0</v>
      </c>
      <c r="F2860" t="s">
        <v>29</v>
      </c>
      <c r="G2860" t="s">
        <v>27</v>
      </c>
      <c r="H2860">
        <v>0</v>
      </c>
      <c r="I2860">
        <v>0</v>
      </c>
      <c r="J2860" t="s">
        <v>2947</v>
      </c>
      <c r="K2860">
        <v>202001</v>
      </c>
      <c r="L2860">
        <v>2</v>
      </c>
      <c r="M2860" t="s">
        <v>221</v>
      </c>
      <c r="N2860" t="s">
        <v>944</v>
      </c>
      <c r="O2860">
        <v>17</v>
      </c>
      <c r="P2860" t="s">
        <v>945</v>
      </c>
      <c r="Q2860" t="s">
        <v>958</v>
      </c>
      <c r="R2860">
        <v>312000</v>
      </c>
      <c r="S2860">
        <v>40300</v>
      </c>
      <c r="T2860" t="s">
        <v>946</v>
      </c>
      <c r="U2860" t="s">
        <v>947</v>
      </c>
      <c r="V2860" t="s">
        <v>37</v>
      </c>
      <c r="W2860" t="s">
        <v>38</v>
      </c>
      <c r="Y2860">
        <v>230</v>
      </c>
      <c r="Z2860">
        <v>133562</v>
      </c>
      <c r="AA2860">
        <v>202012</v>
      </c>
    </row>
    <row r="2861" spans="1:27" x14ac:dyDescent="0.2">
      <c r="A2861">
        <v>140</v>
      </c>
      <c r="B2861" t="s">
        <v>1553</v>
      </c>
      <c r="C2861" t="s">
        <v>27</v>
      </c>
      <c r="D2861" t="s">
        <v>3379</v>
      </c>
      <c r="E2861">
        <v>0</v>
      </c>
      <c r="F2861" t="s">
        <v>29</v>
      </c>
      <c r="G2861" t="s">
        <v>39</v>
      </c>
      <c r="H2861">
        <v>1</v>
      </c>
      <c r="I2861">
        <v>1</v>
      </c>
      <c r="J2861" t="s">
        <v>2947</v>
      </c>
      <c r="K2861">
        <v>202001</v>
      </c>
      <c r="L2861">
        <v>2</v>
      </c>
      <c r="M2861" t="s">
        <v>221</v>
      </c>
      <c r="N2861" t="s">
        <v>944</v>
      </c>
      <c r="O2861">
        <v>17</v>
      </c>
      <c r="P2861" t="s">
        <v>945</v>
      </c>
      <c r="Q2861" t="s">
        <v>958</v>
      </c>
      <c r="R2861">
        <v>312000</v>
      </c>
      <c r="S2861">
        <v>40300</v>
      </c>
      <c r="T2861" t="s">
        <v>946</v>
      </c>
      <c r="U2861" t="s">
        <v>947</v>
      </c>
      <c r="V2861" t="s">
        <v>37</v>
      </c>
      <c r="W2861" t="s">
        <v>38</v>
      </c>
      <c r="Y2861">
        <v>230</v>
      </c>
      <c r="Z2861">
        <v>133562</v>
      </c>
      <c r="AA2861">
        <v>202012</v>
      </c>
    </row>
    <row r="2862" spans="1:27" x14ac:dyDescent="0.2">
      <c r="A2862">
        <v>140</v>
      </c>
      <c r="B2862" t="s">
        <v>1553</v>
      </c>
      <c r="C2862" t="s">
        <v>27</v>
      </c>
      <c r="D2862" t="s">
        <v>959</v>
      </c>
      <c r="E2862">
        <v>126238.63</v>
      </c>
      <c r="F2862" t="s">
        <v>29</v>
      </c>
      <c r="G2862" t="s">
        <v>27</v>
      </c>
      <c r="H2862">
        <v>0.81161000000000005</v>
      </c>
      <c r="I2862">
        <v>0.81161000000000005</v>
      </c>
      <c r="J2862" t="s">
        <v>258</v>
      </c>
      <c r="K2862">
        <v>202001</v>
      </c>
      <c r="L2862">
        <v>2</v>
      </c>
      <c r="M2862" t="s">
        <v>221</v>
      </c>
      <c r="N2862" t="s">
        <v>944</v>
      </c>
      <c r="O2862">
        <v>17</v>
      </c>
      <c r="P2862" t="s">
        <v>945</v>
      </c>
      <c r="Q2862" t="s">
        <v>958</v>
      </c>
      <c r="R2862">
        <v>312000</v>
      </c>
      <c r="S2862">
        <v>40300</v>
      </c>
      <c r="T2862" t="s">
        <v>946</v>
      </c>
      <c r="U2862" t="s">
        <v>947</v>
      </c>
      <c r="V2862" t="s">
        <v>37</v>
      </c>
      <c r="W2862" t="s">
        <v>38</v>
      </c>
      <c r="Y2862">
        <v>230</v>
      </c>
      <c r="Z2862">
        <v>134032</v>
      </c>
      <c r="AA2862">
        <v>202012</v>
      </c>
    </row>
    <row r="2863" spans="1:27" x14ac:dyDescent="0.2">
      <c r="A2863">
        <v>140</v>
      </c>
      <c r="B2863" t="s">
        <v>1553</v>
      </c>
      <c r="C2863" t="s">
        <v>27</v>
      </c>
      <c r="D2863" t="s">
        <v>959</v>
      </c>
      <c r="E2863">
        <v>29302.37</v>
      </c>
      <c r="F2863" t="s">
        <v>29</v>
      </c>
      <c r="G2863" t="s">
        <v>39</v>
      </c>
      <c r="H2863">
        <v>0.18839</v>
      </c>
      <c r="I2863">
        <v>0.18839</v>
      </c>
      <c r="J2863" t="s">
        <v>258</v>
      </c>
      <c r="K2863">
        <v>202001</v>
      </c>
      <c r="L2863">
        <v>2</v>
      </c>
      <c r="M2863" t="s">
        <v>221</v>
      </c>
      <c r="N2863" t="s">
        <v>944</v>
      </c>
      <c r="O2863">
        <v>17</v>
      </c>
      <c r="P2863" t="s">
        <v>945</v>
      </c>
      <c r="Q2863" t="s">
        <v>958</v>
      </c>
      <c r="R2863">
        <v>312000</v>
      </c>
      <c r="S2863">
        <v>40300</v>
      </c>
      <c r="T2863" t="s">
        <v>946</v>
      </c>
      <c r="U2863" t="s">
        <v>947</v>
      </c>
      <c r="V2863" t="s">
        <v>37</v>
      </c>
      <c r="W2863" t="s">
        <v>38</v>
      </c>
      <c r="Y2863">
        <v>230</v>
      </c>
      <c r="Z2863">
        <v>134032</v>
      </c>
      <c r="AA2863">
        <v>202012</v>
      </c>
    </row>
    <row r="2864" spans="1:27" x14ac:dyDescent="0.2">
      <c r="A2864">
        <v>140</v>
      </c>
      <c r="B2864" t="s">
        <v>1553</v>
      </c>
      <c r="C2864" t="s">
        <v>27</v>
      </c>
      <c r="D2864" t="s">
        <v>960</v>
      </c>
      <c r="E2864">
        <v>386682.66</v>
      </c>
      <c r="F2864" t="s">
        <v>29</v>
      </c>
      <c r="G2864" t="s">
        <v>27</v>
      </c>
      <c r="H2864">
        <v>0.81161000000000005</v>
      </c>
      <c r="I2864">
        <v>0.81161000000000005</v>
      </c>
      <c r="J2864" t="s">
        <v>258</v>
      </c>
      <c r="K2864">
        <v>202001</v>
      </c>
      <c r="L2864">
        <v>2</v>
      </c>
      <c r="M2864" t="s">
        <v>221</v>
      </c>
      <c r="N2864" t="s">
        <v>944</v>
      </c>
      <c r="O2864">
        <v>17</v>
      </c>
      <c r="P2864" t="s">
        <v>945</v>
      </c>
      <c r="Q2864" t="s">
        <v>958</v>
      </c>
      <c r="R2864">
        <v>312000</v>
      </c>
      <c r="S2864">
        <v>40300</v>
      </c>
      <c r="T2864" t="s">
        <v>946</v>
      </c>
      <c r="U2864" t="s">
        <v>947</v>
      </c>
      <c r="V2864" t="s">
        <v>37</v>
      </c>
      <c r="W2864" t="s">
        <v>38</v>
      </c>
      <c r="Y2864">
        <v>230</v>
      </c>
      <c r="Z2864">
        <v>134300</v>
      </c>
      <c r="AA2864">
        <v>202012</v>
      </c>
    </row>
    <row r="2865" spans="1:27" x14ac:dyDescent="0.2">
      <c r="A2865">
        <v>140</v>
      </c>
      <c r="B2865" t="s">
        <v>1553</v>
      </c>
      <c r="C2865" t="s">
        <v>27</v>
      </c>
      <c r="D2865" t="s">
        <v>960</v>
      </c>
      <c r="E2865">
        <v>89756.34</v>
      </c>
      <c r="F2865" t="s">
        <v>29</v>
      </c>
      <c r="G2865" t="s">
        <v>39</v>
      </c>
      <c r="H2865">
        <v>0.18839</v>
      </c>
      <c r="I2865">
        <v>0.18839</v>
      </c>
      <c r="J2865" t="s">
        <v>258</v>
      </c>
      <c r="K2865">
        <v>202001</v>
      </c>
      <c r="L2865">
        <v>2</v>
      </c>
      <c r="M2865" t="s">
        <v>221</v>
      </c>
      <c r="N2865" t="s">
        <v>944</v>
      </c>
      <c r="O2865">
        <v>17</v>
      </c>
      <c r="P2865" t="s">
        <v>945</v>
      </c>
      <c r="Q2865" t="s">
        <v>958</v>
      </c>
      <c r="R2865">
        <v>312000</v>
      </c>
      <c r="S2865">
        <v>40300</v>
      </c>
      <c r="T2865" t="s">
        <v>946</v>
      </c>
      <c r="U2865" t="s">
        <v>947</v>
      </c>
      <c r="V2865" t="s">
        <v>37</v>
      </c>
      <c r="W2865" t="s">
        <v>38</v>
      </c>
      <c r="Y2865">
        <v>230</v>
      </c>
      <c r="Z2865">
        <v>134300</v>
      </c>
      <c r="AA2865">
        <v>202012</v>
      </c>
    </row>
    <row r="2866" spans="1:27" x14ac:dyDescent="0.2">
      <c r="A2866">
        <v>140</v>
      </c>
      <c r="B2866" t="s">
        <v>1553</v>
      </c>
      <c r="C2866" t="s">
        <v>27</v>
      </c>
      <c r="D2866" t="s">
        <v>961</v>
      </c>
      <c r="E2866">
        <v>945687.16</v>
      </c>
      <c r="F2866" t="s">
        <v>29</v>
      </c>
      <c r="G2866" t="s">
        <v>27</v>
      </c>
      <c r="H2866">
        <v>0.81161000000000005</v>
      </c>
      <c r="I2866">
        <v>0.81161000000000005</v>
      </c>
      <c r="J2866" t="s">
        <v>258</v>
      </c>
      <c r="K2866">
        <v>202001</v>
      </c>
      <c r="L2866">
        <v>2</v>
      </c>
      <c r="M2866" t="s">
        <v>221</v>
      </c>
      <c r="N2866" t="s">
        <v>944</v>
      </c>
      <c r="O2866">
        <v>17</v>
      </c>
      <c r="P2866" t="s">
        <v>945</v>
      </c>
      <c r="Q2866" t="s">
        <v>958</v>
      </c>
      <c r="R2866">
        <v>312000</v>
      </c>
      <c r="S2866">
        <v>40300</v>
      </c>
      <c r="T2866" t="s">
        <v>946</v>
      </c>
      <c r="U2866" t="s">
        <v>947</v>
      </c>
      <c r="V2866" t="s">
        <v>37</v>
      </c>
      <c r="W2866" t="s">
        <v>38</v>
      </c>
      <c r="Y2866">
        <v>230</v>
      </c>
      <c r="Z2866">
        <v>133914</v>
      </c>
      <c r="AA2866">
        <v>202012</v>
      </c>
    </row>
    <row r="2867" spans="1:27" x14ac:dyDescent="0.2">
      <c r="A2867">
        <v>140</v>
      </c>
      <c r="B2867" t="s">
        <v>1553</v>
      </c>
      <c r="C2867" t="s">
        <v>27</v>
      </c>
      <c r="D2867" t="s">
        <v>961</v>
      </c>
      <c r="E2867">
        <v>219511.84</v>
      </c>
      <c r="F2867" t="s">
        <v>29</v>
      </c>
      <c r="G2867" t="s">
        <v>39</v>
      </c>
      <c r="H2867">
        <v>0.18839</v>
      </c>
      <c r="I2867">
        <v>0.18839</v>
      </c>
      <c r="J2867" t="s">
        <v>258</v>
      </c>
      <c r="K2867">
        <v>202001</v>
      </c>
      <c r="L2867">
        <v>2</v>
      </c>
      <c r="M2867" t="s">
        <v>221</v>
      </c>
      <c r="N2867" t="s">
        <v>944</v>
      </c>
      <c r="O2867">
        <v>17</v>
      </c>
      <c r="P2867" t="s">
        <v>945</v>
      </c>
      <c r="Q2867" t="s">
        <v>958</v>
      </c>
      <c r="R2867">
        <v>312000</v>
      </c>
      <c r="S2867">
        <v>40300</v>
      </c>
      <c r="T2867" t="s">
        <v>946</v>
      </c>
      <c r="U2867" t="s">
        <v>947</v>
      </c>
      <c r="V2867" t="s">
        <v>37</v>
      </c>
      <c r="W2867" t="s">
        <v>38</v>
      </c>
      <c r="Y2867">
        <v>230</v>
      </c>
      <c r="Z2867">
        <v>133914</v>
      </c>
      <c r="AA2867">
        <v>202012</v>
      </c>
    </row>
    <row r="2868" spans="1:27" x14ac:dyDescent="0.2">
      <c r="A2868">
        <v>140</v>
      </c>
      <c r="B2868" t="s">
        <v>1553</v>
      </c>
      <c r="C2868" t="s">
        <v>27</v>
      </c>
      <c r="D2868" t="s">
        <v>962</v>
      </c>
      <c r="E2868">
        <v>252655</v>
      </c>
      <c r="F2868" t="s">
        <v>29</v>
      </c>
      <c r="G2868" t="s">
        <v>27</v>
      </c>
      <c r="H2868">
        <v>0.81161000000000005</v>
      </c>
      <c r="I2868">
        <v>0.81161000000000005</v>
      </c>
      <c r="J2868" t="s">
        <v>258</v>
      </c>
      <c r="K2868">
        <v>202001</v>
      </c>
      <c r="L2868">
        <v>2</v>
      </c>
      <c r="M2868" t="s">
        <v>221</v>
      </c>
      <c r="N2868" t="s">
        <v>944</v>
      </c>
      <c r="O2868">
        <v>17</v>
      </c>
      <c r="P2868" t="s">
        <v>945</v>
      </c>
      <c r="Q2868" t="s">
        <v>958</v>
      </c>
      <c r="R2868">
        <v>312000</v>
      </c>
      <c r="S2868">
        <v>40300</v>
      </c>
      <c r="T2868" t="s">
        <v>946</v>
      </c>
      <c r="U2868" t="s">
        <v>947</v>
      </c>
      <c r="V2868" t="s">
        <v>37</v>
      </c>
      <c r="W2868" t="s">
        <v>38</v>
      </c>
      <c r="Y2868">
        <v>230</v>
      </c>
      <c r="Z2868">
        <v>134083</v>
      </c>
      <c r="AA2868">
        <v>202012</v>
      </c>
    </row>
    <row r="2869" spans="1:27" x14ac:dyDescent="0.2">
      <c r="A2869">
        <v>140</v>
      </c>
      <c r="B2869" t="s">
        <v>1553</v>
      </c>
      <c r="C2869" t="s">
        <v>27</v>
      </c>
      <c r="D2869" t="s">
        <v>962</v>
      </c>
      <c r="E2869">
        <v>58646</v>
      </c>
      <c r="F2869" t="s">
        <v>29</v>
      </c>
      <c r="G2869" t="s">
        <v>39</v>
      </c>
      <c r="H2869">
        <v>0.18839</v>
      </c>
      <c r="I2869">
        <v>0.18839</v>
      </c>
      <c r="J2869" t="s">
        <v>258</v>
      </c>
      <c r="K2869">
        <v>202001</v>
      </c>
      <c r="L2869">
        <v>2</v>
      </c>
      <c r="M2869" t="s">
        <v>221</v>
      </c>
      <c r="N2869" t="s">
        <v>944</v>
      </c>
      <c r="O2869">
        <v>17</v>
      </c>
      <c r="P2869" t="s">
        <v>945</v>
      </c>
      <c r="Q2869" t="s">
        <v>958</v>
      </c>
      <c r="R2869">
        <v>312000</v>
      </c>
      <c r="S2869">
        <v>40300</v>
      </c>
      <c r="T2869" t="s">
        <v>946</v>
      </c>
      <c r="U2869" t="s">
        <v>947</v>
      </c>
      <c r="V2869" t="s">
        <v>37</v>
      </c>
      <c r="W2869" t="s">
        <v>38</v>
      </c>
      <c r="Y2869">
        <v>230</v>
      </c>
      <c r="Z2869">
        <v>134083</v>
      </c>
      <c r="AA2869">
        <v>202012</v>
      </c>
    </row>
    <row r="2870" spans="1:27" x14ac:dyDescent="0.2">
      <c r="A2870">
        <v>140</v>
      </c>
      <c r="B2870" t="s">
        <v>1553</v>
      </c>
      <c r="C2870" t="s">
        <v>27</v>
      </c>
      <c r="D2870" t="s">
        <v>963</v>
      </c>
      <c r="E2870">
        <v>321286.37</v>
      </c>
      <c r="F2870" t="s">
        <v>29</v>
      </c>
      <c r="G2870" t="s">
        <v>27</v>
      </c>
      <c r="H2870">
        <v>0.81161000000000005</v>
      </c>
      <c r="I2870">
        <v>0.81161000000000005</v>
      </c>
      <c r="J2870" t="s">
        <v>258</v>
      </c>
      <c r="K2870">
        <v>202001</v>
      </c>
      <c r="L2870">
        <v>2</v>
      </c>
      <c r="M2870" t="s">
        <v>221</v>
      </c>
      <c r="N2870" t="s">
        <v>944</v>
      </c>
      <c r="O2870">
        <v>17</v>
      </c>
      <c r="P2870" t="s">
        <v>945</v>
      </c>
      <c r="Q2870" t="s">
        <v>958</v>
      </c>
      <c r="R2870">
        <v>312000</v>
      </c>
      <c r="S2870">
        <v>40300</v>
      </c>
      <c r="T2870" t="s">
        <v>946</v>
      </c>
      <c r="U2870" t="s">
        <v>947</v>
      </c>
      <c r="V2870" t="s">
        <v>37</v>
      </c>
      <c r="W2870" t="s">
        <v>38</v>
      </c>
      <c r="Y2870">
        <v>230</v>
      </c>
      <c r="Z2870">
        <v>133771</v>
      </c>
      <c r="AA2870">
        <v>202012</v>
      </c>
    </row>
    <row r="2871" spans="1:27" x14ac:dyDescent="0.2">
      <c r="A2871">
        <v>140</v>
      </c>
      <c r="B2871" t="s">
        <v>1553</v>
      </c>
      <c r="C2871" t="s">
        <v>27</v>
      </c>
      <c r="D2871" t="s">
        <v>963</v>
      </c>
      <c r="E2871">
        <v>74576.63</v>
      </c>
      <c r="F2871" t="s">
        <v>29</v>
      </c>
      <c r="G2871" t="s">
        <v>39</v>
      </c>
      <c r="H2871">
        <v>0.18839</v>
      </c>
      <c r="I2871">
        <v>0.18839</v>
      </c>
      <c r="J2871" t="s">
        <v>258</v>
      </c>
      <c r="K2871">
        <v>202001</v>
      </c>
      <c r="L2871">
        <v>2</v>
      </c>
      <c r="M2871" t="s">
        <v>221</v>
      </c>
      <c r="N2871" t="s">
        <v>944</v>
      </c>
      <c r="O2871">
        <v>17</v>
      </c>
      <c r="P2871" t="s">
        <v>945</v>
      </c>
      <c r="Q2871" t="s">
        <v>958</v>
      </c>
      <c r="R2871">
        <v>312000</v>
      </c>
      <c r="S2871">
        <v>40300</v>
      </c>
      <c r="T2871" t="s">
        <v>946</v>
      </c>
      <c r="U2871" t="s">
        <v>947</v>
      </c>
      <c r="V2871" t="s">
        <v>37</v>
      </c>
      <c r="W2871" t="s">
        <v>38</v>
      </c>
      <c r="Y2871">
        <v>230</v>
      </c>
      <c r="Z2871">
        <v>133771</v>
      </c>
      <c r="AA2871">
        <v>202012</v>
      </c>
    </row>
    <row r="2872" spans="1:27" x14ac:dyDescent="0.2">
      <c r="A2872">
        <v>140</v>
      </c>
      <c r="B2872" t="s">
        <v>1553</v>
      </c>
      <c r="C2872" t="s">
        <v>27</v>
      </c>
      <c r="D2872" t="s">
        <v>964</v>
      </c>
      <c r="E2872">
        <v>1781033.51</v>
      </c>
      <c r="F2872" t="s">
        <v>29</v>
      </c>
      <c r="G2872" t="s">
        <v>27</v>
      </c>
      <c r="H2872">
        <v>0.81161000000000005</v>
      </c>
      <c r="I2872">
        <v>0.81161000000000005</v>
      </c>
      <c r="J2872" t="s">
        <v>258</v>
      </c>
      <c r="K2872">
        <v>202001</v>
      </c>
      <c r="L2872">
        <v>2</v>
      </c>
      <c r="M2872" t="s">
        <v>221</v>
      </c>
      <c r="N2872" t="s">
        <v>944</v>
      </c>
      <c r="O2872">
        <v>17</v>
      </c>
      <c r="P2872" t="s">
        <v>945</v>
      </c>
      <c r="Q2872" t="s">
        <v>958</v>
      </c>
      <c r="R2872">
        <v>312000</v>
      </c>
      <c r="S2872">
        <v>40300</v>
      </c>
      <c r="T2872" t="s">
        <v>946</v>
      </c>
      <c r="U2872" t="s">
        <v>947</v>
      </c>
      <c r="V2872" t="s">
        <v>37</v>
      </c>
      <c r="W2872" t="s">
        <v>38</v>
      </c>
      <c r="Y2872">
        <v>230</v>
      </c>
      <c r="Z2872">
        <v>133932</v>
      </c>
      <c r="AA2872">
        <v>202012</v>
      </c>
    </row>
    <row r="2873" spans="1:27" x14ac:dyDescent="0.2">
      <c r="A2873">
        <v>140</v>
      </c>
      <c r="B2873" t="s">
        <v>1553</v>
      </c>
      <c r="C2873" t="s">
        <v>27</v>
      </c>
      <c r="D2873" t="s">
        <v>964</v>
      </c>
      <c r="E2873">
        <v>413411.49</v>
      </c>
      <c r="F2873" t="s">
        <v>29</v>
      </c>
      <c r="G2873" t="s">
        <v>39</v>
      </c>
      <c r="H2873">
        <v>0.18839</v>
      </c>
      <c r="I2873">
        <v>0.18839</v>
      </c>
      <c r="J2873" t="s">
        <v>258</v>
      </c>
      <c r="K2873">
        <v>202001</v>
      </c>
      <c r="L2873">
        <v>2</v>
      </c>
      <c r="M2873" t="s">
        <v>221</v>
      </c>
      <c r="N2873" t="s">
        <v>944</v>
      </c>
      <c r="O2873">
        <v>17</v>
      </c>
      <c r="P2873" t="s">
        <v>945</v>
      </c>
      <c r="Q2873" t="s">
        <v>958</v>
      </c>
      <c r="R2873">
        <v>312000</v>
      </c>
      <c r="S2873">
        <v>40300</v>
      </c>
      <c r="T2873" t="s">
        <v>946</v>
      </c>
      <c r="U2873" t="s">
        <v>947</v>
      </c>
      <c r="V2873" t="s">
        <v>37</v>
      </c>
      <c r="W2873" t="s">
        <v>38</v>
      </c>
      <c r="Y2873">
        <v>230</v>
      </c>
      <c r="Z2873">
        <v>133932</v>
      </c>
      <c r="AA2873">
        <v>202012</v>
      </c>
    </row>
    <row r="2874" spans="1:27" x14ac:dyDescent="0.2">
      <c r="A2874">
        <v>140</v>
      </c>
      <c r="B2874" t="s">
        <v>1553</v>
      </c>
      <c r="C2874" t="s">
        <v>27</v>
      </c>
      <c r="D2874" t="s">
        <v>965</v>
      </c>
      <c r="E2874">
        <v>43841.55</v>
      </c>
      <c r="F2874" t="s">
        <v>29</v>
      </c>
      <c r="G2874" t="s">
        <v>27</v>
      </c>
      <c r="H2874">
        <v>0.81161000000000005</v>
      </c>
      <c r="I2874">
        <v>0.81161000000000005</v>
      </c>
      <c r="J2874" t="s">
        <v>258</v>
      </c>
      <c r="K2874">
        <v>202001</v>
      </c>
      <c r="L2874">
        <v>2</v>
      </c>
      <c r="M2874" t="s">
        <v>221</v>
      </c>
      <c r="N2874" t="s">
        <v>944</v>
      </c>
      <c r="O2874">
        <v>17</v>
      </c>
      <c r="P2874" t="s">
        <v>945</v>
      </c>
      <c r="Q2874" t="s">
        <v>958</v>
      </c>
      <c r="R2874">
        <v>312000</v>
      </c>
      <c r="S2874">
        <v>40300</v>
      </c>
      <c r="T2874" t="s">
        <v>946</v>
      </c>
      <c r="U2874" t="s">
        <v>947</v>
      </c>
      <c r="V2874" t="s">
        <v>37</v>
      </c>
      <c r="W2874" t="s">
        <v>38</v>
      </c>
      <c r="Y2874">
        <v>230</v>
      </c>
      <c r="Z2874">
        <v>133606</v>
      </c>
      <c r="AA2874">
        <v>202012</v>
      </c>
    </row>
    <row r="2875" spans="1:27" x14ac:dyDescent="0.2">
      <c r="A2875">
        <v>140</v>
      </c>
      <c r="B2875" t="s">
        <v>1553</v>
      </c>
      <c r="C2875" t="s">
        <v>27</v>
      </c>
      <c r="D2875" t="s">
        <v>965</v>
      </c>
      <c r="E2875">
        <v>10176.450000000001</v>
      </c>
      <c r="F2875" t="s">
        <v>29</v>
      </c>
      <c r="G2875" t="s">
        <v>39</v>
      </c>
      <c r="H2875">
        <v>0.18839</v>
      </c>
      <c r="I2875">
        <v>0.18839</v>
      </c>
      <c r="J2875" t="s">
        <v>258</v>
      </c>
      <c r="K2875">
        <v>202001</v>
      </c>
      <c r="L2875">
        <v>2</v>
      </c>
      <c r="M2875" t="s">
        <v>221</v>
      </c>
      <c r="N2875" t="s">
        <v>944</v>
      </c>
      <c r="O2875">
        <v>17</v>
      </c>
      <c r="P2875" t="s">
        <v>945</v>
      </c>
      <c r="Q2875" t="s">
        <v>958</v>
      </c>
      <c r="R2875">
        <v>312000</v>
      </c>
      <c r="S2875">
        <v>40300</v>
      </c>
      <c r="T2875" t="s">
        <v>946</v>
      </c>
      <c r="U2875" t="s">
        <v>947</v>
      </c>
      <c r="V2875" t="s">
        <v>37</v>
      </c>
      <c r="W2875" t="s">
        <v>38</v>
      </c>
      <c r="Y2875">
        <v>230</v>
      </c>
      <c r="Z2875">
        <v>133606</v>
      </c>
      <c r="AA2875">
        <v>202012</v>
      </c>
    </row>
    <row r="2876" spans="1:27" x14ac:dyDescent="0.2">
      <c r="A2876">
        <v>140</v>
      </c>
      <c r="B2876" t="s">
        <v>1553</v>
      </c>
      <c r="C2876" t="s">
        <v>27</v>
      </c>
      <c r="D2876" t="s">
        <v>3380</v>
      </c>
      <c r="E2876">
        <v>0</v>
      </c>
      <c r="F2876" t="s">
        <v>29</v>
      </c>
      <c r="G2876" t="s">
        <v>27</v>
      </c>
      <c r="H2876">
        <v>0</v>
      </c>
      <c r="I2876">
        <v>0</v>
      </c>
      <c r="J2876" t="s">
        <v>2947</v>
      </c>
      <c r="K2876">
        <v>202001</v>
      </c>
      <c r="L2876">
        <v>2</v>
      </c>
      <c r="M2876" t="s">
        <v>221</v>
      </c>
      <c r="N2876" t="s">
        <v>944</v>
      </c>
      <c r="O2876">
        <v>17</v>
      </c>
      <c r="P2876" t="s">
        <v>945</v>
      </c>
      <c r="Q2876" t="s">
        <v>958</v>
      </c>
      <c r="R2876">
        <v>312000</v>
      </c>
      <c r="S2876">
        <v>40300</v>
      </c>
      <c r="T2876" t="s">
        <v>946</v>
      </c>
      <c r="U2876" t="s">
        <v>947</v>
      </c>
      <c r="V2876" t="s">
        <v>37</v>
      </c>
      <c r="W2876" t="s">
        <v>38</v>
      </c>
      <c r="Y2876">
        <v>230</v>
      </c>
      <c r="Z2876">
        <v>133942</v>
      </c>
      <c r="AA2876">
        <v>202012</v>
      </c>
    </row>
    <row r="2877" spans="1:27" x14ac:dyDescent="0.2">
      <c r="A2877">
        <v>140</v>
      </c>
      <c r="B2877" t="s">
        <v>1553</v>
      </c>
      <c r="C2877" t="s">
        <v>27</v>
      </c>
      <c r="D2877" t="s">
        <v>3380</v>
      </c>
      <c r="E2877">
        <v>0</v>
      </c>
      <c r="F2877" t="s">
        <v>29</v>
      </c>
      <c r="G2877" t="s">
        <v>39</v>
      </c>
      <c r="H2877">
        <v>1</v>
      </c>
      <c r="I2877">
        <v>1</v>
      </c>
      <c r="J2877" t="s">
        <v>2947</v>
      </c>
      <c r="K2877">
        <v>202001</v>
      </c>
      <c r="L2877">
        <v>2</v>
      </c>
      <c r="M2877" t="s">
        <v>221</v>
      </c>
      <c r="N2877" t="s">
        <v>944</v>
      </c>
      <c r="O2877">
        <v>17</v>
      </c>
      <c r="P2877" t="s">
        <v>945</v>
      </c>
      <c r="Q2877" t="s">
        <v>958</v>
      </c>
      <c r="R2877">
        <v>312000</v>
      </c>
      <c r="S2877">
        <v>40300</v>
      </c>
      <c r="T2877" t="s">
        <v>946</v>
      </c>
      <c r="U2877" t="s">
        <v>947</v>
      </c>
      <c r="V2877" t="s">
        <v>37</v>
      </c>
      <c r="W2877" t="s">
        <v>38</v>
      </c>
      <c r="Y2877">
        <v>230</v>
      </c>
      <c r="Z2877">
        <v>133942</v>
      </c>
      <c r="AA2877">
        <v>202012</v>
      </c>
    </row>
    <row r="2878" spans="1:27" x14ac:dyDescent="0.2">
      <c r="A2878">
        <v>140</v>
      </c>
      <c r="B2878" t="s">
        <v>1553</v>
      </c>
      <c r="C2878" t="s">
        <v>27</v>
      </c>
      <c r="D2878" t="s">
        <v>966</v>
      </c>
      <c r="E2878">
        <v>114644.78</v>
      </c>
      <c r="F2878" t="s">
        <v>29</v>
      </c>
      <c r="G2878" t="s">
        <v>27</v>
      </c>
      <c r="H2878">
        <v>0.81161000000000005</v>
      </c>
      <c r="I2878">
        <v>0.81161000000000005</v>
      </c>
      <c r="J2878" t="s">
        <v>258</v>
      </c>
      <c r="K2878">
        <v>202001</v>
      </c>
      <c r="L2878">
        <v>2</v>
      </c>
      <c r="M2878" t="s">
        <v>221</v>
      </c>
      <c r="N2878" t="s">
        <v>944</v>
      </c>
      <c r="O2878">
        <v>17</v>
      </c>
      <c r="P2878" t="s">
        <v>945</v>
      </c>
      <c r="Q2878" t="s">
        <v>958</v>
      </c>
      <c r="R2878">
        <v>312000</v>
      </c>
      <c r="S2878">
        <v>40300</v>
      </c>
      <c r="T2878" t="s">
        <v>946</v>
      </c>
      <c r="U2878" t="s">
        <v>947</v>
      </c>
      <c r="V2878" t="s">
        <v>37</v>
      </c>
      <c r="W2878" t="s">
        <v>38</v>
      </c>
      <c r="Y2878">
        <v>230</v>
      </c>
      <c r="Z2878">
        <v>133745</v>
      </c>
      <c r="AA2878">
        <v>202012</v>
      </c>
    </row>
    <row r="2879" spans="1:27" x14ac:dyDescent="0.2">
      <c r="A2879">
        <v>140</v>
      </c>
      <c r="B2879" t="s">
        <v>1553</v>
      </c>
      <c r="C2879" t="s">
        <v>27</v>
      </c>
      <c r="D2879" t="s">
        <v>966</v>
      </c>
      <c r="E2879">
        <v>26611.22</v>
      </c>
      <c r="F2879" t="s">
        <v>29</v>
      </c>
      <c r="G2879" t="s">
        <v>39</v>
      </c>
      <c r="H2879">
        <v>0.18839</v>
      </c>
      <c r="I2879">
        <v>0.18839</v>
      </c>
      <c r="J2879" t="s">
        <v>258</v>
      </c>
      <c r="K2879">
        <v>202001</v>
      </c>
      <c r="L2879">
        <v>2</v>
      </c>
      <c r="M2879" t="s">
        <v>221</v>
      </c>
      <c r="N2879" t="s">
        <v>944</v>
      </c>
      <c r="O2879">
        <v>17</v>
      </c>
      <c r="P2879" t="s">
        <v>945</v>
      </c>
      <c r="Q2879" t="s">
        <v>958</v>
      </c>
      <c r="R2879">
        <v>312000</v>
      </c>
      <c r="S2879">
        <v>40300</v>
      </c>
      <c r="T2879" t="s">
        <v>946</v>
      </c>
      <c r="U2879" t="s">
        <v>947</v>
      </c>
      <c r="V2879" t="s">
        <v>37</v>
      </c>
      <c r="W2879" t="s">
        <v>38</v>
      </c>
      <c r="Y2879">
        <v>230</v>
      </c>
      <c r="Z2879">
        <v>133745</v>
      </c>
      <c r="AA2879">
        <v>202012</v>
      </c>
    </row>
    <row r="2880" spans="1:27" x14ac:dyDescent="0.2">
      <c r="A2880">
        <v>140</v>
      </c>
      <c r="B2880" t="s">
        <v>1553</v>
      </c>
      <c r="C2880" t="s">
        <v>27</v>
      </c>
      <c r="D2880" t="s">
        <v>967</v>
      </c>
      <c r="E2880">
        <v>381361.74</v>
      </c>
      <c r="F2880" t="s">
        <v>29</v>
      </c>
      <c r="G2880" t="s">
        <v>27</v>
      </c>
      <c r="H2880">
        <v>0.81161000000000005</v>
      </c>
      <c r="I2880">
        <v>0.81161000000000005</v>
      </c>
      <c r="J2880" t="s">
        <v>258</v>
      </c>
      <c r="K2880">
        <v>202001</v>
      </c>
      <c r="L2880">
        <v>2</v>
      </c>
      <c r="M2880" t="s">
        <v>221</v>
      </c>
      <c r="N2880" t="s">
        <v>944</v>
      </c>
      <c r="O2880">
        <v>17</v>
      </c>
      <c r="P2880" t="s">
        <v>945</v>
      </c>
      <c r="Q2880" t="s">
        <v>958</v>
      </c>
      <c r="R2880">
        <v>312000</v>
      </c>
      <c r="S2880">
        <v>40300</v>
      </c>
      <c r="T2880" t="s">
        <v>946</v>
      </c>
      <c r="U2880" t="s">
        <v>947</v>
      </c>
      <c r="V2880" t="s">
        <v>37</v>
      </c>
      <c r="W2880" t="s">
        <v>38</v>
      </c>
      <c r="Y2880">
        <v>230</v>
      </c>
      <c r="Z2880">
        <v>133896</v>
      </c>
      <c r="AA2880">
        <v>202012</v>
      </c>
    </row>
    <row r="2881" spans="1:27" x14ac:dyDescent="0.2">
      <c r="A2881">
        <v>140</v>
      </c>
      <c r="B2881" t="s">
        <v>1553</v>
      </c>
      <c r="C2881" t="s">
        <v>27</v>
      </c>
      <c r="D2881" t="s">
        <v>967</v>
      </c>
      <c r="E2881">
        <v>88521.26</v>
      </c>
      <c r="F2881" t="s">
        <v>29</v>
      </c>
      <c r="G2881" t="s">
        <v>39</v>
      </c>
      <c r="H2881">
        <v>0.18839</v>
      </c>
      <c r="I2881">
        <v>0.18839</v>
      </c>
      <c r="J2881" t="s">
        <v>258</v>
      </c>
      <c r="K2881">
        <v>202001</v>
      </c>
      <c r="L2881">
        <v>2</v>
      </c>
      <c r="M2881" t="s">
        <v>221</v>
      </c>
      <c r="N2881" t="s">
        <v>944</v>
      </c>
      <c r="O2881">
        <v>17</v>
      </c>
      <c r="P2881" t="s">
        <v>945</v>
      </c>
      <c r="Q2881" t="s">
        <v>958</v>
      </c>
      <c r="R2881">
        <v>312000</v>
      </c>
      <c r="S2881">
        <v>40300</v>
      </c>
      <c r="T2881" t="s">
        <v>946</v>
      </c>
      <c r="U2881" t="s">
        <v>947</v>
      </c>
      <c r="V2881" t="s">
        <v>37</v>
      </c>
      <c r="W2881" t="s">
        <v>38</v>
      </c>
      <c r="Y2881">
        <v>230</v>
      </c>
      <c r="Z2881">
        <v>133896</v>
      </c>
      <c r="AA2881">
        <v>202012</v>
      </c>
    </row>
    <row r="2882" spans="1:27" x14ac:dyDescent="0.2">
      <c r="A2882">
        <v>140</v>
      </c>
      <c r="B2882" t="s">
        <v>1553</v>
      </c>
      <c r="C2882" t="s">
        <v>27</v>
      </c>
      <c r="D2882" t="s">
        <v>3381</v>
      </c>
      <c r="E2882">
        <v>0</v>
      </c>
      <c r="F2882" t="s">
        <v>29</v>
      </c>
      <c r="G2882" t="s">
        <v>27</v>
      </c>
      <c r="H2882">
        <v>0</v>
      </c>
      <c r="I2882">
        <v>0</v>
      </c>
      <c r="J2882" t="s">
        <v>2947</v>
      </c>
      <c r="K2882">
        <v>202001</v>
      </c>
      <c r="L2882">
        <v>2</v>
      </c>
      <c r="M2882" t="s">
        <v>221</v>
      </c>
      <c r="N2882" t="s">
        <v>944</v>
      </c>
      <c r="O2882">
        <v>17</v>
      </c>
      <c r="P2882" t="s">
        <v>945</v>
      </c>
      <c r="Q2882" t="s">
        <v>968</v>
      </c>
      <c r="R2882">
        <v>313000</v>
      </c>
      <c r="S2882">
        <v>40300</v>
      </c>
      <c r="T2882" t="s">
        <v>946</v>
      </c>
      <c r="U2882" t="s">
        <v>947</v>
      </c>
      <c r="V2882" t="s">
        <v>37</v>
      </c>
      <c r="W2882" t="s">
        <v>38</v>
      </c>
      <c r="Y2882">
        <v>230</v>
      </c>
      <c r="Z2882">
        <v>133962</v>
      </c>
      <c r="AA2882">
        <v>202012</v>
      </c>
    </row>
    <row r="2883" spans="1:27" x14ac:dyDescent="0.2">
      <c r="A2883">
        <v>140</v>
      </c>
      <c r="B2883" t="s">
        <v>1553</v>
      </c>
      <c r="C2883" t="s">
        <v>27</v>
      </c>
      <c r="D2883" t="s">
        <v>3381</v>
      </c>
      <c r="E2883">
        <v>0</v>
      </c>
      <c r="F2883" t="s">
        <v>29</v>
      </c>
      <c r="G2883" t="s">
        <v>39</v>
      </c>
      <c r="H2883">
        <v>1</v>
      </c>
      <c r="I2883">
        <v>1</v>
      </c>
      <c r="J2883" t="s">
        <v>2947</v>
      </c>
      <c r="K2883">
        <v>202001</v>
      </c>
      <c r="L2883">
        <v>2</v>
      </c>
      <c r="M2883" t="s">
        <v>221</v>
      </c>
      <c r="N2883" t="s">
        <v>944</v>
      </c>
      <c r="O2883">
        <v>17</v>
      </c>
      <c r="P2883" t="s">
        <v>945</v>
      </c>
      <c r="Q2883" t="s">
        <v>968</v>
      </c>
      <c r="R2883">
        <v>313000</v>
      </c>
      <c r="S2883">
        <v>40300</v>
      </c>
      <c r="T2883" t="s">
        <v>946</v>
      </c>
      <c r="U2883" t="s">
        <v>947</v>
      </c>
      <c r="V2883" t="s">
        <v>37</v>
      </c>
      <c r="W2883" t="s">
        <v>38</v>
      </c>
      <c r="Y2883">
        <v>230</v>
      </c>
      <c r="Z2883">
        <v>133962</v>
      </c>
      <c r="AA2883">
        <v>202012</v>
      </c>
    </row>
    <row r="2884" spans="1:27" x14ac:dyDescent="0.2">
      <c r="A2884">
        <v>140</v>
      </c>
      <c r="B2884" t="s">
        <v>1553</v>
      </c>
      <c r="C2884" t="s">
        <v>27</v>
      </c>
      <c r="D2884" t="s">
        <v>969</v>
      </c>
      <c r="E2884">
        <v>2367648.17</v>
      </c>
      <c r="F2884" t="s">
        <v>29</v>
      </c>
      <c r="G2884" t="s">
        <v>27</v>
      </c>
      <c r="H2884">
        <v>0.81161000000000005</v>
      </c>
      <c r="I2884">
        <v>0.81161000000000005</v>
      </c>
      <c r="J2884" t="s">
        <v>258</v>
      </c>
      <c r="K2884">
        <v>202001</v>
      </c>
      <c r="L2884">
        <v>2</v>
      </c>
      <c r="M2884" t="s">
        <v>221</v>
      </c>
      <c r="N2884" t="s">
        <v>944</v>
      </c>
      <c r="O2884">
        <v>17</v>
      </c>
      <c r="P2884" t="s">
        <v>945</v>
      </c>
      <c r="Q2884" t="s">
        <v>968</v>
      </c>
      <c r="R2884">
        <v>313000</v>
      </c>
      <c r="S2884">
        <v>40300</v>
      </c>
      <c r="T2884" t="s">
        <v>946</v>
      </c>
      <c r="U2884" t="s">
        <v>947</v>
      </c>
      <c r="V2884" t="s">
        <v>37</v>
      </c>
      <c r="W2884" t="s">
        <v>38</v>
      </c>
      <c r="Y2884">
        <v>230</v>
      </c>
      <c r="Z2884">
        <v>134053</v>
      </c>
      <c r="AA2884">
        <v>202012</v>
      </c>
    </row>
    <row r="2885" spans="1:27" x14ac:dyDescent="0.2">
      <c r="A2885">
        <v>140</v>
      </c>
      <c r="B2885" t="s">
        <v>1553</v>
      </c>
      <c r="C2885" t="s">
        <v>27</v>
      </c>
      <c r="D2885" t="s">
        <v>969</v>
      </c>
      <c r="E2885">
        <v>549575.82999999996</v>
      </c>
      <c r="F2885" t="s">
        <v>29</v>
      </c>
      <c r="G2885" t="s">
        <v>39</v>
      </c>
      <c r="H2885">
        <v>0.18839</v>
      </c>
      <c r="I2885">
        <v>0.18839</v>
      </c>
      <c r="J2885" t="s">
        <v>258</v>
      </c>
      <c r="K2885">
        <v>202001</v>
      </c>
      <c r="L2885">
        <v>2</v>
      </c>
      <c r="M2885" t="s">
        <v>221</v>
      </c>
      <c r="N2885" t="s">
        <v>944</v>
      </c>
      <c r="O2885">
        <v>17</v>
      </c>
      <c r="P2885" t="s">
        <v>945</v>
      </c>
      <c r="Q2885" t="s">
        <v>968</v>
      </c>
      <c r="R2885">
        <v>313000</v>
      </c>
      <c r="S2885">
        <v>40300</v>
      </c>
      <c r="T2885" t="s">
        <v>946</v>
      </c>
      <c r="U2885" t="s">
        <v>947</v>
      </c>
      <c r="V2885" t="s">
        <v>37</v>
      </c>
      <c r="W2885" t="s">
        <v>38</v>
      </c>
      <c r="Y2885">
        <v>230</v>
      </c>
      <c r="Z2885">
        <v>134053</v>
      </c>
      <c r="AA2885">
        <v>202012</v>
      </c>
    </row>
    <row r="2886" spans="1:27" x14ac:dyDescent="0.2">
      <c r="A2886">
        <v>140</v>
      </c>
      <c r="B2886" t="s">
        <v>1553</v>
      </c>
      <c r="C2886" t="s">
        <v>27</v>
      </c>
      <c r="D2886" t="s">
        <v>970</v>
      </c>
      <c r="E2886">
        <v>952900.75</v>
      </c>
      <c r="F2886" t="s">
        <v>29</v>
      </c>
      <c r="G2886" t="s">
        <v>27</v>
      </c>
      <c r="H2886">
        <v>0.81161000000000005</v>
      </c>
      <c r="I2886">
        <v>0.81161000000000005</v>
      </c>
      <c r="J2886" t="s">
        <v>258</v>
      </c>
      <c r="K2886">
        <v>202001</v>
      </c>
      <c r="L2886">
        <v>2</v>
      </c>
      <c r="M2886" t="s">
        <v>221</v>
      </c>
      <c r="N2886" t="s">
        <v>944</v>
      </c>
      <c r="O2886">
        <v>17</v>
      </c>
      <c r="P2886" t="s">
        <v>945</v>
      </c>
      <c r="Q2886" t="s">
        <v>968</v>
      </c>
      <c r="R2886">
        <v>313000</v>
      </c>
      <c r="S2886">
        <v>40300</v>
      </c>
      <c r="T2886" t="s">
        <v>946</v>
      </c>
      <c r="U2886" t="s">
        <v>947</v>
      </c>
      <c r="V2886" t="s">
        <v>37</v>
      </c>
      <c r="W2886" t="s">
        <v>38</v>
      </c>
      <c r="Y2886">
        <v>230</v>
      </c>
      <c r="Z2886">
        <v>133742</v>
      </c>
      <c r="AA2886">
        <v>202012</v>
      </c>
    </row>
    <row r="2887" spans="1:27" x14ac:dyDescent="0.2">
      <c r="A2887">
        <v>140</v>
      </c>
      <c r="B2887" t="s">
        <v>1553</v>
      </c>
      <c r="C2887" t="s">
        <v>27</v>
      </c>
      <c r="D2887" t="s">
        <v>970</v>
      </c>
      <c r="E2887">
        <v>221186.25</v>
      </c>
      <c r="F2887" t="s">
        <v>29</v>
      </c>
      <c r="G2887" t="s">
        <v>39</v>
      </c>
      <c r="H2887">
        <v>0.18839</v>
      </c>
      <c r="I2887">
        <v>0.18839</v>
      </c>
      <c r="J2887" t="s">
        <v>258</v>
      </c>
      <c r="K2887">
        <v>202001</v>
      </c>
      <c r="L2887">
        <v>2</v>
      </c>
      <c r="M2887" t="s">
        <v>221</v>
      </c>
      <c r="N2887" t="s">
        <v>944</v>
      </c>
      <c r="O2887">
        <v>17</v>
      </c>
      <c r="P2887" t="s">
        <v>945</v>
      </c>
      <c r="Q2887" t="s">
        <v>968</v>
      </c>
      <c r="R2887">
        <v>313000</v>
      </c>
      <c r="S2887">
        <v>40300</v>
      </c>
      <c r="T2887" t="s">
        <v>946</v>
      </c>
      <c r="U2887" t="s">
        <v>947</v>
      </c>
      <c r="V2887" t="s">
        <v>37</v>
      </c>
      <c r="W2887" t="s">
        <v>38</v>
      </c>
      <c r="Y2887">
        <v>230</v>
      </c>
      <c r="Z2887">
        <v>133742</v>
      </c>
      <c r="AA2887">
        <v>202012</v>
      </c>
    </row>
    <row r="2888" spans="1:27" x14ac:dyDescent="0.2">
      <c r="A2888">
        <v>140</v>
      </c>
      <c r="B2888" t="s">
        <v>1553</v>
      </c>
      <c r="C2888" t="s">
        <v>27</v>
      </c>
      <c r="D2888" t="s">
        <v>3382</v>
      </c>
      <c r="E2888">
        <v>0</v>
      </c>
      <c r="F2888" t="s">
        <v>29</v>
      </c>
      <c r="G2888" t="s">
        <v>27</v>
      </c>
      <c r="H2888">
        <v>0</v>
      </c>
      <c r="I2888">
        <v>0</v>
      </c>
      <c r="J2888" t="s">
        <v>2947</v>
      </c>
      <c r="K2888">
        <v>202001</v>
      </c>
      <c r="L2888">
        <v>2</v>
      </c>
      <c r="M2888" t="s">
        <v>221</v>
      </c>
      <c r="N2888" t="s">
        <v>944</v>
      </c>
      <c r="O2888">
        <v>17</v>
      </c>
      <c r="P2888" t="s">
        <v>945</v>
      </c>
      <c r="Q2888" t="s">
        <v>971</v>
      </c>
      <c r="R2888">
        <v>314000</v>
      </c>
      <c r="S2888">
        <v>40300</v>
      </c>
      <c r="T2888" t="s">
        <v>946</v>
      </c>
      <c r="U2888" t="s">
        <v>947</v>
      </c>
      <c r="V2888" t="s">
        <v>37</v>
      </c>
      <c r="W2888" t="s">
        <v>38</v>
      </c>
      <c r="Y2888">
        <v>230</v>
      </c>
      <c r="Z2888">
        <v>133950</v>
      </c>
      <c r="AA2888">
        <v>202012</v>
      </c>
    </row>
    <row r="2889" spans="1:27" x14ac:dyDescent="0.2">
      <c r="A2889">
        <v>140</v>
      </c>
      <c r="B2889" t="s">
        <v>1553</v>
      </c>
      <c r="C2889" t="s">
        <v>27</v>
      </c>
      <c r="D2889" t="s">
        <v>3382</v>
      </c>
      <c r="E2889">
        <v>0</v>
      </c>
      <c r="F2889" t="s">
        <v>29</v>
      </c>
      <c r="G2889" t="s">
        <v>39</v>
      </c>
      <c r="H2889">
        <v>1</v>
      </c>
      <c r="I2889">
        <v>1</v>
      </c>
      <c r="J2889" t="s">
        <v>2947</v>
      </c>
      <c r="K2889">
        <v>202001</v>
      </c>
      <c r="L2889">
        <v>2</v>
      </c>
      <c r="M2889" t="s">
        <v>221</v>
      </c>
      <c r="N2889" t="s">
        <v>944</v>
      </c>
      <c r="O2889">
        <v>17</v>
      </c>
      <c r="P2889" t="s">
        <v>945</v>
      </c>
      <c r="Q2889" t="s">
        <v>971</v>
      </c>
      <c r="R2889">
        <v>314000</v>
      </c>
      <c r="S2889">
        <v>40300</v>
      </c>
      <c r="T2889" t="s">
        <v>946</v>
      </c>
      <c r="U2889" t="s">
        <v>947</v>
      </c>
      <c r="V2889" t="s">
        <v>37</v>
      </c>
      <c r="W2889" t="s">
        <v>38</v>
      </c>
      <c r="Y2889">
        <v>230</v>
      </c>
      <c r="Z2889">
        <v>133950</v>
      </c>
      <c r="AA2889">
        <v>202012</v>
      </c>
    </row>
    <row r="2890" spans="1:27" x14ac:dyDescent="0.2">
      <c r="A2890">
        <v>140</v>
      </c>
      <c r="B2890" t="s">
        <v>1553</v>
      </c>
      <c r="C2890" t="s">
        <v>27</v>
      </c>
      <c r="D2890" t="s">
        <v>3383</v>
      </c>
      <c r="E2890">
        <v>0</v>
      </c>
      <c r="F2890" t="s">
        <v>29</v>
      </c>
      <c r="G2890" t="s">
        <v>27</v>
      </c>
      <c r="H2890">
        <v>0.81161000000000005</v>
      </c>
      <c r="I2890">
        <v>0.81161000000000005</v>
      </c>
      <c r="J2890" t="s">
        <v>258</v>
      </c>
      <c r="K2890">
        <v>202001</v>
      </c>
      <c r="L2890">
        <v>2</v>
      </c>
      <c r="M2890" t="s">
        <v>221</v>
      </c>
      <c r="N2890" t="s">
        <v>944</v>
      </c>
      <c r="O2890">
        <v>17</v>
      </c>
      <c r="P2890" t="s">
        <v>945</v>
      </c>
      <c r="Q2890" t="s">
        <v>971</v>
      </c>
      <c r="R2890">
        <v>314000</v>
      </c>
      <c r="S2890">
        <v>40300</v>
      </c>
      <c r="T2890" t="s">
        <v>946</v>
      </c>
      <c r="U2890" t="s">
        <v>947</v>
      </c>
      <c r="V2890" t="s">
        <v>37</v>
      </c>
      <c r="W2890" t="s">
        <v>38</v>
      </c>
      <c r="Y2890">
        <v>230</v>
      </c>
      <c r="Z2890">
        <v>133654</v>
      </c>
      <c r="AA2890">
        <v>202012</v>
      </c>
    </row>
    <row r="2891" spans="1:27" x14ac:dyDescent="0.2">
      <c r="A2891">
        <v>140</v>
      </c>
      <c r="B2891" t="s">
        <v>1553</v>
      </c>
      <c r="C2891" t="s">
        <v>27</v>
      </c>
      <c r="D2891" t="s">
        <v>3383</v>
      </c>
      <c r="E2891">
        <v>0</v>
      </c>
      <c r="F2891" t="s">
        <v>29</v>
      </c>
      <c r="G2891" t="s">
        <v>39</v>
      </c>
      <c r="H2891">
        <v>0.18839</v>
      </c>
      <c r="I2891">
        <v>0.18839</v>
      </c>
      <c r="J2891" t="s">
        <v>258</v>
      </c>
      <c r="K2891">
        <v>202001</v>
      </c>
      <c r="L2891">
        <v>2</v>
      </c>
      <c r="M2891" t="s">
        <v>221</v>
      </c>
      <c r="N2891" t="s">
        <v>944</v>
      </c>
      <c r="O2891">
        <v>17</v>
      </c>
      <c r="P2891" t="s">
        <v>945</v>
      </c>
      <c r="Q2891" t="s">
        <v>971</v>
      </c>
      <c r="R2891">
        <v>314000</v>
      </c>
      <c r="S2891">
        <v>40300</v>
      </c>
      <c r="T2891" t="s">
        <v>946</v>
      </c>
      <c r="U2891" t="s">
        <v>947</v>
      </c>
      <c r="V2891" t="s">
        <v>37</v>
      </c>
      <c r="W2891" t="s">
        <v>38</v>
      </c>
      <c r="Y2891">
        <v>230</v>
      </c>
      <c r="Z2891">
        <v>133654</v>
      </c>
      <c r="AA2891">
        <v>202012</v>
      </c>
    </row>
    <row r="2892" spans="1:27" x14ac:dyDescent="0.2">
      <c r="A2892">
        <v>140</v>
      </c>
      <c r="B2892" t="s">
        <v>1553</v>
      </c>
      <c r="C2892" t="s">
        <v>27</v>
      </c>
      <c r="D2892" t="s">
        <v>972</v>
      </c>
      <c r="E2892">
        <v>848332.11</v>
      </c>
      <c r="F2892" t="s">
        <v>29</v>
      </c>
      <c r="G2892" t="s">
        <v>27</v>
      </c>
      <c r="H2892">
        <v>0.81161000000000005</v>
      </c>
      <c r="I2892">
        <v>0.81161000000000005</v>
      </c>
      <c r="J2892" t="s">
        <v>258</v>
      </c>
      <c r="K2892">
        <v>202001</v>
      </c>
      <c r="L2892">
        <v>2</v>
      </c>
      <c r="M2892" t="s">
        <v>221</v>
      </c>
      <c r="N2892" t="s">
        <v>944</v>
      </c>
      <c r="O2892">
        <v>17</v>
      </c>
      <c r="P2892" t="s">
        <v>945</v>
      </c>
      <c r="Q2892" t="s">
        <v>971</v>
      </c>
      <c r="R2892">
        <v>314000</v>
      </c>
      <c r="S2892">
        <v>40300</v>
      </c>
      <c r="T2892" t="s">
        <v>946</v>
      </c>
      <c r="U2892" t="s">
        <v>947</v>
      </c>
      <c r="V2892" t="s">
        <v>37</v>
      </c>
      <c r="W2892" t="s">
        <v>38</v>
      </c>
      <c r="Y2892">
        <v>230</v>
      </c>
      <c r="Z2892">
        <v>134253</v>
      </c>
      <c r="AA2892">
        <v>202012</v>
      </c>
    </row>
    <row r="2893" spans="1:27" x14ac:dyDescent="0.2">
      <c r="A2893">
        <v>140</v>
      </c>
      <c r="B2893" t="s">
        <v>1553</v>
      </c>
      <c r="C2893" t="s">
        <v>27</v>
      </c>
      <c r="D2893" t="s">
        <v>972</v>
      </c>
      <c r="E2893">
        <v>196913.89</v>
      </c>
      <c r="F2893" t="s">
        <v>29</v>
      </c>
      <c r="G2893" t="s">
        <v>39</v>
      </c>
      <c r="H2893">
        <v>0.18839</v>
      </c>
      <c r="I2893">
        <v>0.18839</v>
      </c>
      <c r="J2893" t="s">
        <v>258</v>
      </c>
      <c r="K2893">
        <v>202001</v>
      </c>
      <c r="L2893">
        <v>2</v>
      </c>
      <c r="M2893" t="s">
        <v>221</v>
      </c>
      <c r="N2893" t="s">
        <v>944</v>
      </c>
      <c r="O2893">
        <v>17</v>
      </c>
      <c r="P2893" t="s">
        <v>945</v>
      </c>
      <c r="Q2893" t="s">
        <v>971</v>
      </c>
      <c r="R2893">
        <v>314000</v>
      </c>
      <c r="S2893">
        <v>40300</v>
      </c>
      <c r="T2893" t="s">
        <v>946</v>
      </c>
      <c r="U2893" t="s">
        <v>947</v>
      </c>
      <c r="V2893" t="s">
        <v>37</v>
      </c>
      <c r="W2893" t="s">
        <v>38</v>
      </c>
      <c r="Y2893">
        <v>230</v>
      </c>
      <c r="Z2893">
        <v>134253</v>
      </c>
      <c r="AA2893">
        <v>202012</v>
      </c>
    </row>
    <row r="2894" spans="1:27" x14ac:dyDescent="0.2">
      <c r="A2894">
        <v>140</v>
      </c>
      <c r="B2894" t="s">
        <v>1553</v>
      </c>
      <c r="C2894" t="s">
        <v>27</v>
      </c>
      <c r="D2894" t="s">
        <v>973</v>
      </c>
      <c r="E2894">
        <v>805495.33</v>
      </c>
      <c r="F2894" t="s">
        <v>29</v>
      </c>
      <c r="G2894" t="s">
        <v>27</v>
      </c>
      <c r="H2894">
        <v>0.81161000000000005</v>
      </c>
      <c r="I2894">
        <v>0.81161000000000005</v>
      </c>
      <c r="J2894" t="s">
        <v>258</v>
      </c>
      <c r="K2894">
        <v>202001</v>
      </c>
      <c r="L2894">
        <v>2</v>
      </c>
      <c r="M2894" t="s">
        <v>221</v>
      </c>
      <c r="N2894" t="s">
        <v>944</v>
      </c>
      <c r="O2894">
        <v>17</v>
      </c>
      <c r="P2894" t="s">
        <v>945</v>
      </c>
      <c r="Q2894" t="s">
        <v>971</v>
      </c>
      <c r="R2894">
        <v>314000</v>
      </c>
      <c r="S2894">
        <v>40300</v>
      </c>
      <c r="T2894" t="s">
        <v>946</v>
      </c>
      <c r="U2894" t="s">
        <v>947</v>
      </c>
      <c r="V2894" t="s">
        <v>37</v>
      </c>
      <c r="W2894" t="s">
        <v>38</v>
      </c>
      <c r="Y2894">
        <v>230</v>
      </c>
      <c r="Z2894">
        <v>134165</v>
      </c>
      <c r="AA2894">
        <v>202012</v>
      </c>
    </row>
    <row r="2895" spans="1:27" x14ac:dyDescent="0.2">
      <c r="A2895">
        <v>140</v>
      </c>
      <c r="B2895" t="s">
        <v>1553</v>
      </c>
      <c r="C2895" t="s">
        <v>27</v>
      </c>
      <c r="D2895" t="s">
        <v>973</v>
      </c>
      <c r="E2895">
        <v>186970.67</v>
      </c>
      <c r="F2895" t="s">
        <v>29</v>
      </c>
      <c r="G2895" t="s">
        <v>39</v>
      </c>
      <c r="H2895">
        <v>0.18839</v>
      </c>
      <c r="I2895">
        <v>0.18839</v>
      </c>
      <c r="J2895" t="s">
        <v>258</v>
      </c>
      <c r="K2895">
        <v>202001</v>
      </c>
      <c r="L2895">
        <v>2</v>
      </c>
      <c r="M2895" t="s">
        <v>221</v>
      </c>
      <c r="N2895" t="s">
        <v>944</v>
      </c>
      <c r="O2895">
        <v>17</v>
      </c>
      <c r="P2895" t="s">
        <v>945</v>
      </c>
      <c r="Q2895" t="s">
        <v>971</v>
      </c>
      <c r="R2895">
        <v>314000</v>
      </c>
      <c r="S2895">
        <v>40300</v>
      </c>
      <c r="T2895" t="s">
        <v>946</v>
      </c>
      <c r="U2895" t="s">
        <v>947</v>
      </c>
      <c r="V2895" t="s">
        <v>37</v>
      </c>
      <c r="W2895" t="s">
        <v>38</v>
      </c>
      <c r="Y2895">
        <v>230</v>
      </c>
      <c r="Z2895">
        <v>134165</v>
      </c>
      <c r="AA2895">
        <v>202012</v>
      </c>
    </row>
    <row r="2896" spans="1:27" x14ac:dyDescent="0.2">
      <c r="A2896">
        <v>140</v>
      </c>
      <c r="B2896" t="s">
        <v>1553</v>
      </c>
      <c r="C2896" t="s">
        <v>27</v>
      </c>
      <c r="D2896" t="s">
        <v>974</v>
      </c>
      <c r="E2896">
        <v>621610.48</v>
      </c>
      <c r="F2896" t="s">
        <v>29</v>
      </c>
      <c r="G2896" t="s">
        <v>27</v>
      </c>
      <c r="H2896">
        <v>0.81161000000000005</v>
      </c>
      <c r="I2896">
        <v>0.81161000000000005</v>
      </c>
      <c r="J2896" t="s">
        <v>258</v>
      </c>
      <c r="K2896">
        <v>202001</v>
      </c>
      <c r="L2896">
        <v>2</v>
      </c>
      <c r="M2896" t="s">
        <v>221</v>
      </c>
      <c r="N2896" t="s">
        <v>944</v>
      </c>
      <c r="O2896">
        <v>17</v>
      </c>
      <c r="P2896" t="s">
        <v>945</v>
      </c>
      <c r="Q2896" t="s">
        <v>971</v>
      </c>
      <c r="R2896">
        <v>314000</v>
      </c>
      <c r="S2896">
        <v>40300</v>
      </c>
      <c r="T2896" t="s">
        <v>946</v>
      </c>
      <c r="U2896" t="s">
        <v>947</v>
      </c>
      <c r="V2896" t="s">
        <v>37</v>
      </c>
      <c r="W2896" t="s">
        <v>38</v>
      </c>
      <c r="Y2896">
        <v>230</v>
      </c>
      <c r="Z2896">
        <v>134064</v>
      </c>
      <c r="AA2896">
        <v>202012</v>
      </c>
    </row>
    <row r="2897" spans="1:27" x14ac:dyDescent="0.2">
      <c r="A2897">
        <v>140</v>
      </c>
      <c r="B2897" t="s">
        <v>1553</v>
      </c>
      <c r="C2897" t="s">
        <v>27</v>
      </c>
      <c r="D2897" t="s">
        <v>974</v>
      </c>
      <c r="E2897">
        <v>144287.51999999999</v>
      </c>
      <c r="F2897" t="s">
        <v>29</v>
      </c>
      <c r="G2897" t="s">
        <v>39</v>
      </c>
      <c r="H2897">
        <v>0.18839</v>
      </c>
      <c r="I2897">
        <v>0.18839</v>
      </c>
      <c r="J2897" t="s">
        <v>258</v>
      </c>
      <c r="K2897">
        <v>202001</v>
      </c>
      <c r="L2897">
        <v>2</v>
      </c>
      <c r="M2897" t="s">
        <v>221</v>
      </c>
      <c r="N2897" t="s">
        <v>944</v>
      </c>
      <c r="O2897">
        <v>17</v>
      </c>
      <c r="P2897" t="s">
        <v>945</v>
      </c>
      <c r="Q2897" t="s">
        <v>971</v>
      </c>
      <c r="R2897">
        <v>314000</v>
      </c>
      <c r="S2897">
        <v>40300</v>
      </c>
      <c r="T2897" t="s">
        <v>946</v>
      </c>
      <c r="U2897" t="s">
        <v>947</v>
      </c>
      <c r="V2897" t="s">
        <v>37</v>
      </c>
      <c r="W2897" t="s">
        <v>38</v>
      </c>
      <c r="Y2897">
        <v>230</v>
      </c>
      <c r="Z2897">
        <v>134064</v>
      </c>
      <c r="AA2897">
        <v>202012</v>
      </c>
    </row>
    <row r="2898" spans="1:27" x14ac:dyDescent="0.2">
      <c r="A2898">
        <v>140</v>
      </c>
      <c r="B2898" t="s">
        <v>1553</v>
      </c>
      <c r="C2898" t="s">
        <v>27</v>
      </c>
      <c r="D2898" t="s">
        <v>975</v>
      </c>
      <c r="E2898">
        <v>637325.68000000005</v>
      </c>
      <c r="F2898" t="s">
        <v>29</v>
      </c>
      <c r="G2898" t="s">
        <v>27</v>
      </c>
      <c r="H2898">
        <v>0.81161000000000005</v>
      </c>
      <c r="I2898">
        <v>0.81161000000000005</v>
      </c>
      <c r="J2898" t="s">
        <v>258</v>
      </c>
      <c r="K2898">
        <v>202001</v>
      </c>
      <c r="L2898">
        <v>2</v>
      </c>
      <c r="M2898" t="s">
        <v>221</v>
      </c>
      <c r="N2898" t="s">
        <v>944</v>
      </c>
      <c r="O2898">
        <v>17</v>
      </c>
      <c r="P2898" t="s">
        <v>945</v>
      </c>
      <c r="Q2898" t="s">
        <v>971</v>
      </c>
      <c r="R2898">
        <v>314000</v>
      </c>
      <c r="S2898">
        <v>40300</v>
      </c>
      <c r="T2898" t="s">
        <v>946</v>
      </c>
      <c r="U2898" t="s">
        <v>947</v>
      </c>
      <c r="V2898" t="s">
        <v>37</v>
      </c>
      <c r="W2898" t="s">
        <v>38</v>
      </c>
      <c r="Y2898">
        <v>230</v>
      </c>
      <c r="Z2898">
        <v>134230</v>
      </c>
      <c r="AA2898">
        <v>202012</v>
      </c>
    </row>
    <row r="2899" spans="1:27" x14ac:dyDescent="0.2">
      <c r="A2899">
        <v>140</v>
      </c>
      <c r="B2899" t="s">
        <v>1553</v>
      </c>
      <c r="C2899" t="s">
        <v>27</v>
      </c>
      <c r="D2899" t="s">
        <v>975</v>
      </c>
      <c r="E2899">
        <v>147935.32</v>
      </c>
      <c r="F2899" t="s">
        <v>29</v>
      </c>
      <c r="G2899" t="s">
        <v>39</v>
      </c>
      <c r="H2899">
        <v>0.18839</v>
      </c>
      <c r="I2899">
        <v>0.18839</v>
      </c>
      <c r="J2899" t="s">
        <v>258</v>
      </c>
      <c r="K2899">
        <v>202001</v>
      </c>
      <c r="L2899">
        <v>2</v>
      </c>
      <c r="M2899" t="s">
        <v>221</v>
      </c>
      <c r="N2899" t="s">
        <v>944</v>
      </c>
      <c r="O2899">
        <v>17</v>
      </c>
      <c r="P2899" t="s">
        <v>945</v>
      </c>
      <c r="Q2899" t="s">
        <v>971</v>
      </c>
      <c r="R2899">
        <v>314000</v>
      </c>
      <c r="S2899">
        <v>40300</v>
      </c>
      <c r="T2899" t="s">
        <v>946</v>
      </c>
      <c r="U2899" t="s">
        <v>947</v>
      </c>
      <c r="V2899" t="s">
        <v>37</v>
      </c>
      <c r="W2899" t="s">
        <v>38</v>
      </c>
      <c r="Y2899">
        <v>230</v>
      </c>
      <c r="Z2899">
        <v>134230</v>
      </c>
      <c r="AA2899">
        <v>202012</v>
      </c>
    </row>
    <row r="2900" spans="1:27" x14ac:dyDescent="0.2">
      <c r="A2900">
        <v>140</v>
      </c>
      <c r="B2900" t="s">
        <v>1553</v>
      </c>
      <c r="C2900" t="s">
        <v>27</v>
      </c>
      <c r="D2900" t="s">
        <v>976</v>
      </c>
      <c r="E2900">
        <v>1135586.8600000001</v>
      </c>
      <c r="F2900" t="s">
        <v>29</v>
      </c>
      <c r="G2900" t="s">
        <v>27</v>
      </c>
      <c r="H2900">
        <v>0.81161000000000005</v>
      </c>
      <c r="I2900">
        <v>0.81161000000000005</v>
      </c>
      <c r="J2900" t="s">
        <v>258</v>
      </c>
      <c r="K2900">
        <v>202001</v>
      </c>
      <c r="L2900">
        <v>2</v>
      </c>
      <c r="M2900" t="s">
        <v>221</v>
      </c>
      <c r="N2900" t="s">
        <v>944</v>
      </c>
      <c r="O2900">
        <v>17</v>
      </c>
      <c r="P2900" t="s">
        <v>945</v>
      </c>
      <c r="Q2900" t="s">
        <v>971</v>
      </c>
      <c r="R2900">
        <v>314000</v>
      </c>
      <c r="S2900">
        <v>40300</v>
      </c>
      <c r="T2900" t="s">
        <v>946</v>
      </c>
      <c r="U2900" t="s">
        <v>947</v>
      </c>
      <c r="V2900" t="s">
        <v>37</v>
      </c>
      <c r="W2900" t="s">
        <v>38</v>
      </c>
      <c r="Y2900">
        <v>230</v>
      </c>
      <c r="Z2900">
        <v>133565</v>
      </c>
      <c r="AA2900">
        <v>202012</v>
      </c>
    </row>
    <row r="2901" spans="1:27" x14ac:dyDescent="0.2">
      <c r="A2901">
        <v>140</v>
      </c>
      <c r="B2901" t="s">
        <v>1553</v>
      </c>
      <c r="C2901" t="s">
        <v>27</v>
      </c>
      <c r="D2901" t="s">
        <v>976</v>
      </c>
      <c r="E2901">
        <v>263591.14</v>
      </c>
      <c r="F2901" t="s">
        <v>29</v>
      </c>
      <c r="G2901" t="s">
        <v>39</v>
      </c>
      <c r="H2901">
        <v>0.18839</v>
      </c>
      <c r="I2901">
        <v>0.18839</v>
      </c>
      <c r="J2901" t="s">
        <v>258</v>
      </c>
      <c r="K2901">
        <v>202001</v>
      </c>
      <c r="L2901">
        <v>2</v>
      </c>
      <c r="M2901" t="s">
        <v>221</v>
      </c>
      <c r="N2901" t="s">
        <v>944</v>
      </c>
      <c r="O2901">
        <v>17</v>
      </c>
      <c r="P2901" t="s">
        <v>945</v>
      </c>
      <c r="Q2901" t="s">
        <v>971</v>
      </c>
      <c r="R2901">
        <v>314000</v>
      </c>
      <c r="S2901">
        <v>40300</v>
      </c>
      <c r="T2901" t="s">
        <v>946</v>
      </c>
      <c r="U2901" t="s">
        <v>947</v>
      </c>
      <c r="V2901" t="s">
        <v>37</v>
      </c>
      <c r="W2901" t="s">
        <v>38</v>
      </c>
      <c r="Y2901">
        <v>230</v>
      </c>
      <c r="Z2901">
        <v>133565</v>
      </c>
      <c r="AA2901">
        <v>202012</v>
      </c>
    </row>
    <row r="2902" spans="1:27" x14ac:dyDescent="0.2">
      <c r="A2902">
        <v>140</v>
      </c>
      <c r="B2902" t="s">
        <v>1553</v>
      </c>
      <c r="C2902" t="s">
        <v>27</v>
      </c>
      <c r="D2902" t="s">
        <v>3384</v>
      </c>
      <c r="E2902">
        <v>0</v>
      </c>
      <c r="F2902" t="s">
        <v>29</v>
      </c>
      <c r="G2902" t="s">
        <v>27</v>
      </c>
      <c r="H2902">
        <v>0</v>
      </c>
      <c r="I2902">
        <v>0</v>
      </c>
      <c r="J2902" t="s">
        <v>2947</v>
      </c>
      <c r="K2902">
        <v>202001</v>
      </c>
      <c r="L2902">
        <v>2</v>
      </c>
      <c r="M2902" t="s">
        <v>221</v>
      </c>
      <c r="N2902" t="s">
        <v>944</v>
      </c>
      <c r="O2902">
        <v>17</v>
      </c>
      <c r="P2902" t="s">
        <v>945</v>
      </c>
      <c r="Q2902" t="s">
        <v>971</v>
      </c>
      <c r="R2902">
        <v>314000</v>
      </c>
      <c r="S2902">
        <v>40300</v>
      </c>
      <c r="T2902" t="s">
        <v>946</v>
      </c>
      <c r="U2902" t="s">
        <v>947</v>
      </c>
      <c r="V2902" t="s">
        <v>37</v>
      </c>
      <c r="W2902" t="s">
        <v>38</v>
      </c>
      <c r="Y2902">
        <v>230</v>
      </c>
      <c r="Z2902">
        <v>133992</v>
      </c>
      <c r="AA2902">
        <v>202012</v>
      </c>
    </row>
    <row r="2903" spans="1:27" x14ac:dyDescent="0.2">
      <c r="A2903">
        <v>140</v>
      </c>
      <c r="B2903" t="s">
        <v>1553</v>
      </c>
      <c r="C2903" t="s">
        <v>27</v>
      </c>
      <c r="D2903" t="s">
        <v>3384</v>
      </c>
      <c r="E2903">
        <v>0</v>
      </c>
      <c r="F2903" t="s">
        <v>29</v>
      </c>
      <c r="G2903" t="s">
        <v>39</v>
      </c>
      <c r="H2903">
        <v>1</v>
      </c>
      <c r="I2903">
        <v>1</v>
      </c>
      <c r="J2903" t="s">
        <v>2947</v>
      </c>
      <c r="K2903">
        <v>202001</v>
      </c>
      <c r="L2903">
        <v>2</v>
      </c>
      <c r="M2903" t="s">
        <v>221</v>
      </c>
      <c r="N2903" t="s">
        <v>944</v>
      </c>
      <c r="O2903">
        <v>17</v>
      </c>
      <c r="P2903" t="s">
        <v>945</v>
      </c>
      <c r="Q2903" t="s">
        <v>971</v>
      </c>
      <c r="R2903">
        <v>314000</v>
      </c>
      <c r="S2903">
        <v>40300</v>
      </c>
      <c r="T2903" t="s">
        <v>946</v>
      </c>
      <c r="U2903" t="s">
        <v>947</v>
      </c>
      <c r="V2903" t="s">
        <v>37</v>
      </c>
      <c r="W2903" t="s">
        <v>38</v>
      </c>
      <c r="Y2903">
        <v>230</v>
      </c>
      <c r="Z2903">
        <v>133992</v>
      </c>
      <c r="AA2903">
        <v>202012</v>
      </c>
    </row>
    <row r="2904" spans="1:27" x14ac:dyDescent="0.2">
      <c r="A2904">
        <v>140</v>
      </c>
      <c r="B2904" t="s">
        <v>1553</v>
      </c>
      <c r="C2904" t="s">
        <v>27</v>
      </c>
      <c r="D2904" t="s">
        <v>977</v>
      </c>
      <c r="E2904">
        <v>183251.8</v>
      </c>
      <c r="F2904" t="s">
        <v>29</v>
      </c>
      <c r="G2904" t="s">
        <v>27</v>
      </c>
      <c r="H2904">
        <v>0.81161000000000005</v>
      </c>
      <c r="I2904">
        <v>0.81161000000000005</v>
      </c>
      <c r="J2904" t="s">
        <v>258</v>
      </c>
      <c r="K2904">
        <v>202001</v>
      </c>
      <c r="L2904">
        <v>2</v>
      </c>
      <c r="M2904" t="s">
        <v>221</v>
      </c>
      <c r="N2904" t="s">
        <v>944</v>
      </c>
      <c r="O2904">
        <v>17</v>
      </c>
      <c r="P2904" t="s">
        <v>945</v>
      </c>
      <c r="Q2904" t="s">
        <v>971</v>
      </c>
      <c r="R2904">
        <v>314000</v>
      </c>
      <c r="S2904">
        <v>40300</v>
      </c>
      <c r="T2904" t="s">
        <v>946</v>
      </c>
      <c r="U2904" t="s">
        <v>947</v>
      </c>
      <c r="V2904" t="s">
        <v>37</v>
      </c>
      <c r="W2904" t="s">
        <v>38</v>
      </c>
      <c r="Y2904">
        <v>230</v>
      </c>
      <c r="Z2904">
        <v>134060</v>
      </c>
      <c r="AA2904">
        <v>202012</v>
      </c>
    </row>
    <row r="2905" spans="1:27" x14ac:dyDescent="0.2">
      <c r="A2905">
        <v>140</v>
      </c>
      <c r="B2905" t="s">
        <v>1553</v>
      </c>
      <c r="C2905" t="s">
        <v>27</v>
      </c>
      <c r="D2905" t="s">
        <v>977</v>
      </c>
      <c r="E2905">
        <v>42536.2</v>
      </c>
      <c r="F2905" t="s">
        <v>29</v>
      </c>
      <c r="G2905" t="s">
        <v>39</v>
      </c>
      <c r="H2905">
        <v>0.18839</v>
      </c>
      <c r="I2905">
        <v>0.18839</v>
      </c>
      <c r="J2905" t="s">
        <v>258</v>
      </c>
      <c r="K2905">
        <v>202001</v>
      </c>
      <c r="L2905">
        <v>2</v>
      </c>
      <c r="M2905" t="s">
        <v>221</v>
      </c>
      <c r="N2905" t="s">
        <v>944</v>
      </c>
      <c r="O2905">
        <v>17</v>
      </c>
      <c r="P2905" t="s">
        <v>945</v>
      </c>
      <c r="Q2905" t="s">
        <v>971</v>
      </c>
      <c r="R2905">
        <v>314000</v>
      </c>
      <c r="S2905">
        <v>40300</v>
      </c>
      <c r="T2905" t="s">
        <v>946</v>
      </c>
      <c r="U2905" t="s">
        <v>947</v>
      </c>
      <c r="V2905" t="s">
        <v>37</v>
      </c>
      <c r="W2905" t="s">
        <v>38</v>
      </c>
      <c r="Y2905">
        <v>230</v>
      </c>
      <c r="Z2905">
        <v>134060</v>
      </c>
      <c r="AA2905">
        <v>202012</v>
      </c>
    </row>
    <row r="2906" spans="1:27" x14ac:dyDescent="0.2">
      <c r="A2906">
        <v>140</v>
      </c>
      <c r="B2906" t="s">
        <v>1553</v>
      </c>
      <c r="C2906" t="s">
        <v>27</v>
      </c>
      <c r="D2906" t="s">
        <v>978</v>
      </c>
      <c r="E2906">
        <v>224988.84</v>
      </c>
      <c r="F2906" t="s">
        <v>29</v>
      </c>
      <c r="G2906" t="s">
        <v>27</v>
      </c>
      <c r="H2906">
        <v>0.81161000000000005</v>
      </c>
      <c r="I2906">
        <v>0.81161000000000005</v>
      </c>
      <c r="J2906" t="s">
        <v>258</v>
      </c>
      <c r="K2906">
        <v>202001</v>
      </c>
      <c r="L2906">
        <v>2</v>
      </c>
      <c r="M2906" t="s">
        <v>221</v>
      </c>
      <c r="N2906" t="s">
        <v>944</v>
      </c>
      <c r="O2906">
        <v>17</v>
      </c>
      <c r="P2906" t="s">
        <v>945</v>
      </c>
      <c r="Q2906" t="s">
        <v>971</v>
      </c>
      <c r="R2906">
        <v>314000</v>
      </c>
      <c r="S2906">
        <v>40300</v>
      </c>
      <c r="T2906" t="s">
        <v>946</v>
      </c>
      <c r="U2906" t="s">
        <v>947</v>
      </c>
      <c r="V2906" t="s">
        <v>37</v>
      </c>
      <c r="W2906" t="s">
        <v>38</v>
      </c>
      <c r="Y2906">
        <v>230</v>
      </c>
      <c r="Z2906">
        <v>133822</v>
      </c>
      <c r="AA2906">
        <v>202012</v>
      </c>
    </row>
    <row r="2907" spans="1:27" x14ac:dyDescent="0.2">
      <c r="A2907">
        <v>140</v>
      </c>
      <c r="B2907" t="s">
        <v>1553</v>
      </c>
      <c r="C2907" t="s">
        <v>27</v>
      </c>
      <c r="D2907" t="s">
        <v>978</v>
      </c>
      <c r="E2907">
        <v>52224.160000000003</v>
      </c>
      <c r="F2907" t="s">
        <v>29</v>
      </c>
      <c r="G2907" t="s">
        <v>39</v>
      </c>
      <c r="H2907">
        <v>0.18839</v>
      </c>
      <c r="I2907">
        <v>0.18839</v>
      </c>
      <c r="J2907" t="s">
        <v>258</v>
      </c>
      <c r="K2907">
        <v>202001</v>
      </c>
      <c r="L2907">
        <v>2</v>
      </c>
      <c r="M2907" t="s">
        <v>221</v>
      </c>
      <c r="N2907" t="s">
        <v>944</v>
      </c>
      <c r="O2907">
        <v>17</v>
      </c>
      <c r="P2907" t="s">
        <v>945</v>
      </c>
      <c r="Q2907" t="s">
        <v>971</v>
      </c>
      <c r="R2907">
        <v>314000</v>
      </c>
      <c r="S2907">
        <v>40300</v>
      </c>
      <c r="T2907" t="s">
        <v>946</v>
      </c>
      <c r="U2907" t="s">
        <v>947</v>
      </c>
      <c r="V2907" t="s">
        <v>37</v>
      </c>
      <c r="W2907" t="s">
        <v>38</v>
      </c>
      <c r="Y2907">
        <v>230</v>
      </c>
      <c r="Z2907">
        <v>133822</v>
      </c>
      <c r="AA2907">
        <v>202012</v>
      </c>
    </row>
    <row r="2908" spans="1:27" x14ac:dyDescent="0.2">
      <c r="A2908">
        <v>140</v>
      </c>
      <c r="B2908" t="s">
        <v>1553</v>
      </c>
      <c r="C2908" t="s">
        <v>27</v>
      </c>
      <c r="D2908" t="s">
        <v>3385</v>
      </c>
      <c r="E2908">
        <v>0</v>
      </c>
      <c r="F2908" t="s">
        <v>29</v>
      </c>
      <c r="G2908" t="s">
        <v>27</v>
      </c>
      <c r="H2908">
        <v>0</v>
      </c>
      <c r="I2908">
        <v>0</v>
      </c>
      <c r="J2908" t="s">
        <v>2947</v>
      </c>
      <c r="K2908">
        <v>202001</v>
      </c>
      <c r="L2908">
        <v>2</v>
      </c>
      <c r="M2908" t="s">
        <v>221</v>
      </c>
      <c r="N2908" t="s">
        <v>944</v>
      </c>
      <c r="O2908">
        <v>17</v>
      </c>
      <c r="P2908" t="s">
        <v>945</v>
      </c>
      <c r="Q2908" t="s">
        <v>979</v>
      </c>
      <c r="R2908">
        <v>315000</v>
      </c>
      <c r="S2908">
        <v>40300</v>
      </c>
      <c r="T2908" t="s">
        <v>946</v>
      </c>
      <c r="U2908" t="s">
        <v>947</v>
      </c>
      <c r="V2908" t="s">
        <v>37</v>
      </c>
      <c r="W2908" t="s">
        <v>38</v>
      </c>
      <c r="Y2908">
        <v>230</v>
      </c>
      <c r="Z2908">
        <v>134069</v>
      </c>
      <c r="AA2908">
        <v>202012</v>
      </c>
    </row>
    <row r="2909" spans="1:27" x14ac:dyDescent="0.2">
      <c r="A2909">
        <v>140</v>
      </c>
      <c r="B2909" t="s">
        <v>1553</v>
      </c>
      <c r="C2909" t="s">
        <v>27</v>
      </c>
      <c r="D2909" t="s">
        <v>3385</v>
      </c>
      <c r="E2909">
        <v>0</v>
      </c>
      <c r="F2909" t="s">
        <v>29</v>
      </c>
      <c r="G2909" t="s">
        <v>39</v>
      </c>
      <c r="H2909">
        <v>1</v>
      </c>
      <c r="I2909">
        <v>1</v>
      </c>
      <c r="J2909" t="s">
        <v>2947</v>
      </c>
      <c r="K2909">
        <v>202001</v>
      </c>
      <c r="L2909">
        <v>2</v>
      </c>
      <c r="M2909" t="s">
        <v>221</v>
      </c>
      <c r="N2909" t="s">
        <v>944</v>
      </c>
      <c r="O2909">
        <v>17</v>
      </c>
      <c r="P2909" t="s">
        <v>945</v>
      </c>
      <c r="Q2909" t="s">
        <v>979</v>
      </c>
      <c r="R2909">
        <v>315000</v>
      </c>
      <c r="S2909">
        <v>40300</v>
      </c>
      <c r="T2909" t="s">
        <v>946</v>
      </c>
      <c r="U2909" t="s">
        <v>947</v>
      </c>
      <c r="V2909" t="s">
        <v>37</v>
      </c>
      <c r="W2909" t="s">
        <v>38</v>
      </c>
      <c r="Y2909">
        <v>230</v>
      </c>
      <c r="Z2909">
        <v>134069</v>
      </c>
      <c r="AA2909">
        <v>202012</v>
      </c>
    </row>
    <row r="2910" spans="1:27" x14ac:dyDescent="0.2">
      <c r="A2910">
        <v>140</v>
      </c>
      <c r="B2910" t="s">
        <v>1553</v>
      </c>
      <c r="C2910" t="s">
        <v>27</v>
      </c>
      <c r="D2910" t="s">
        <v>1688</v>
      </c>
      <c r="E2910">
        <v>3448.53</v>
      </c>
      <c r="F2910" t="s">
        <v>29</v>
      </c>
      <c r="G2910" t="s">
        <v>27</v>
      </c>
      <c r="H2910">
        <v>0.81161000000000005</v>
      </c>
      <c r="I2910">
        <v>0.81161000000000005</v>
      </c>
      <c r="J2910" t="s">
        <v>258</v>
      </c>
      <c r="K2910">
        <v>202001</v>
      </c>
      <c r="L2910">
        <v>2</v>
      </c>
      <c r="M2910" t="s">
        <v>221</v>
      </c>
      <c r="N2910" t="s">
        <v>944</v>
      </c>
      <c r="O2910">
        <v>17</v>
      </c>
      <c r="P2910" t="s">
        <v>945</v>
      </c>
      <c r="Q2910" t="s">
        <v>979</v>
      </c>
      <c r="R2910">
        <v>315000</v>
      </c>
      <c r="S2910">
        <v>40300</v>
      </c>
      <c r="T2910" t="s">
        <v>946</v>
      </c>
      <c r="U2910" t="s">
        <v>947</v>
      </c>
      <c r="V2910" t="s">
        <v>37</v>
      </c>
      <c r="W2910" t="s">
        <v>38</v>
      </c>
      <c r="Y2910">
        <v>230</v>
      </c>
      <c r="Z2910">
        <v>26181981</v>
      </c>
      <c r="AA2910">
        <v>202012</v>
      </c>
    </row>
    <row r="2911" spans="1:27" x14ac:dyDescent="0.2">
      <c r="A2911">
        <v>140</v>
      </c>
      <c r="B2911" t="s">
        <v>1553</v>
      </c>
      <c r="C2911" t="s">
        <v>27</v>
      </c>
      <c r="D2911" t="s">
        <v>1688</v>
      </c>
      <c r="E2911">
        <v>800.47</v>
      </c>
      <c r="F2911" t="s">
        <v>29</v>
      </c>
      <c r="G2911" t="s">
        <v>39</v>
      </c>
      <c r="H2911">
        <v>0.18839</v>
      </c>
      <c r="I2911">
        <v>0.18839</v>
      </c>
      <c r="J2911" t="s">
        <v>258</v>
      </c>
      <c r="K2911">
        <v>202001</v>
      </c>
      <c r="L2911">
        <v>2</v>
      </c>
      <c r="M2911" t="s">
        <v>221</v>
      </c>
      <c r="N2911" t="s">
        <v>944</v>
      </c>
      <c r="O2911">
        <v>17</v>
      </c>
      <c r="P2911" t="s">
        <v>945</v>
      </c>
      <c r="Q2911" t="s">
        <v>979</v>
      </c>
      <c r="R2911">
        <v>315000</v>
      </c>
      <c r="S2911">
        <v>40300</v>
      </c>
      <c r="T2911" t="s">
        <v>946</v>
      </c>
      <c r="U2911" t="s">
        <v>947</v>
      </c>
      <c r="V2911" t="s">
        <v>37</v>
      </c>
      <c r="W2911" t="s">
        <v>38</v>
      </c>
      <c r="Y2911">
        <v>230</v>
      </c>
      <c r="Z2911">
        <v>26181981</v>
      </c>
      <c r="AA2911">
        <v>202012</v>
      </c>
    </row>
    <row r="2912" spans="1:27" x14ac:dyDescent="0.2">
      <c r="A2912">
        <v>140</v>
      </c>
      <c r="B2912" t="s">
        <v>1553</v>
      </c>
      <c r="C2912" t="s">
        <v>27</v>
      </c>
      <c r="D2912" t="s">
        <v>980</v>
      </c>
      <c r="E2912">
        <v>19662.88</v>
      </c>
      <c r="F2912" t="s">
        <v>29</v>
      </c>
      <c r="G2912" t="s">
        <v>27</v>
      </c>
      <c r="H2912">
        <v>0.81161000000000005</v>
      </c>
      <c r="I2912">
        <v>0.81161000000000005</v>
      </c>
      <c r="J2912" t="s">
        <v>258</v>
      </c>
      <c r="K2912">
        <v>202001</v>
      </c>
      <c r="L2912">
        <v>2</v>
      </c>
      <c r="M2912" t="s">
        <v>221</v>
      </c>
      <c r="N2912" t="s">
        <v>944</v>
      </c>
      <c r="O2912">
        <v>17</v>
      </c>
      <c r="P2912" t="s">
        <v>945</v>
      </c>
      <c r="Q2912" t="s">
        <v>979</v>
      </c>
      <c r="R2912">
        <v>315000</v>
      </c>
      <c r="S2912">
        <v>40300</v>
      </c>
      <c r="T2912" t="s">
        <v>946</v>
      </c>
      <c r="U2912" t="s">
        <v>947</v>
      </c>
      <c r="V2912" t="s">
        <v>37</v>
      </c>
      <c r="W2912" t="s">
        <v>38</v>
      </c>
      <c r="Y2912">
        <v>230</v>
      </c>
      <c r="Z2912">
        <v>133845</v>
      </c>
      <c r="AA2912">
        <v>202012</v>
      </c>
    </row>
    <row r="2913" spans="1:27" x14ac:dyDescent="0.2">
      <c r="A2913">
        <v>140</v>
      </c>
      <c r="B2913" t="s">
        <v>1553</v>
      </c>
      <c r="C2913" t="s">
        <v>27</v>
      </c>
      <c r="D2913" t="s">
        <v>980</v>
      </c>
      <c r="E2913">
        <v>4564.12</v>
      </c>
      <c r="F2913" t="s">
        <v>29</v>
      </c>
      <c r="G2913" t="s">
        <v>39</v>
      </c>
      <c r="H2913">
        <v>0.18839</v>
      </c>
      <c r="I2913">
        <v>0.18839</v>
      </c>
      <c r="J2913" t="s">
        <v>258</v>
      </c>
      <c r="K2913">
        <v>202001</v>
      </c>
      <c r="L2913">
        <v>2</v>
      </c>
      <c r="M2913" t="s">
        <v>221</v>
      </c>
      <c r="N2913" t="s">
        <v>944</v>
      </c>
      <c r="O2913">
        <v>17</v>
      </c>
      <c r="P2913" t="s">
        <v>945</v>
      </c>
      <c r="Q2913" t="s">
        <v>979</v>
      </c>
      <c r="R2913">
        <v>315000</v>
      </c>
      <c r="S2913">
        <v>40300</v>
      </c>
      <c r="T2913" t="s">
        <v>946</v>
      </c>
      <c r="U2913" t="s">
        <v>947</v>
      </c>
      <c r="V2913" t="s">
        <v>37</v>
      </c>
      <c r="W2913" t="s">
        <v>38</v>
      </c>
      <c r="Y2913">
        <v>230</v>
      </c>
      <c r="Z2913">
        <v>133845</v>
      </c>
      <c r="AA2913">
        <v>202012</v>
      </c>
    </row>
    <row r="2914" spans="1:27" x14ac:dyDescent="0.2">
      <c r="A2914">
        <v>140</v>
      </c>
      <c r="B2914" t="s">
        <v>1553</v>
      </c>
      <c r="C2914" t="s">
        <v>27</v>
      </c>
      <c r="D2914" t="s">
        <v>981</v>
      </c>
      <c r="E2914">
        <v>46152.2</v>
      </c>
      <c r="F2914" t="s">
        <v>29</v>
      </c>
      <c r="G2914" t="s">
        <v>27</v>
      </c>
      <c r="H2914">
        <v>0.81161000000000005</v>
      </c>
      <c r="I2914">
        <v>0.81161000000000005</v>
      </c>
      <c r="J2914" t="s">
        <v>258</v>
      </c>
      <c r="K2914">
        <v>202001</v>
      </c>
      <c r="L2914">
        <v>2</v>
      </c>
      <c r="M2914" t="s">
        <v>221</v>
      </c>
      <c r="N2914" t="s">
        <v>944</v>
      </c>
      <c r="O2914">
        <v>17</v>
      </c>
      <c r="P2914" t="s">
        <v>945</v>
      </c>
      <c r="Q2914" t="s">
        <v>979</v>
      </c>
      <c r="R2914">
        <v>315000</v>
      </c>
      <c r="S2914">
        <v>40300</v>
      </c>
      <c r="T2914" t="s">
        <v>946</v>
      </c>
      <c r="U2914" t="s">
        <v>947</v>
      </c>
      <c r="V2914" t="s">
        <v>37</v>
      </c>
      <c r="W2914" t="s">
        <v>38</v>
      </c>
      <c r="Y2914">
        <v>230</v>
      </c>
      <c r="Z2914">
        <v>133621</v>
      </c>
      <c r="AA2914">
        <v>202012</v>
      </c>
    </row>
    <row r="2915" spans="1:27" x14ac:dyDescent="0.2">
      <c r="A2915">
        <v>140</v>
      </c>
      <c r="B2915" t="s">
        <v>1553</v>
      </c>
      <c r="C2915" t="s">
        <v>27</v>
      </c>
      <c r="D2915" t="s">
        <v>981</v>
      </c>
      <c r="E2915">
        <v>10712.8</v>
      </c>
      <c r="F2915" t="s">
        <v>29</v>
      </c>
      <c r="G2915" t="s">
        <v>39</v>
      </c>
      <c r="H2915">
        <v>0.18839</v>
      </c>
      <c r="I2915">
        <v>0.18839</v>
      </c>
      <c r="J2915" t="s">
        <v>258</v>
      </c>
      <c r="K2915">
        <v>202001</v>
      </c>
      <c r="L2915">
        <v>2</v>
      </c>
      <c r="M2915" t="s">
        <v>221</v>
      </c>
      <c r="N2915" t="s">
        <v>944</v>
      </c>
      <c r="O2915">
        <v>17</v>
      </c>
      <c r="P2915" t="s">
        <v>945</v>
      </c>
      <c r="Q2915" t="s">
        <v>979</v>
      </c>
      <c r="R2915">
        <v>315000</v>
      </c>
      <c r="S2915">
        <v>40300</v>
      </c>
      <c r="T2915" t="s">
        <v>946</v>
      </c>
      <c r="U2915" t="s">
        <v>947</v>
      </c>
      <c r="V2915" t="s">
        <v>37</v>
      </c>
      <c r="W2915" t="s">
        <v>38</v>
      </c>
      <c r="Y2915">
        <v>230</v>
      </c>
      <c r="Z2915">
        <v>133621</v>
      </c>
      <c r="AA2915">
        <v>202012</v>
      </c>
    </row>
    <row r="2916" spans="1:27" x14ac:dyDescent="0.2">
      <c r="A2916">
        <v>140</v>
      </c>
      <c r="B2916" t="s">
        <v>1553</v>
      </c>
      <c r="C2916" t="s">
        <v>27</v>
      </c>
      <c r="D2916" t="s">
        <v>982</v>
      </c>
      <c r="E2916">
        <v>47665.04</v>
      </c>
      <c r="F2916" t="s">
        <v>29</v>
      </c>
      <c r="G2916" t="s">
        <v>27</v>
      </c>
      <c r="H2916">
        <v>0.81161000000000005</v>
      </c>
      <c r="I2916">
        <v>0.81161000000000005</v>
      </c>
      <c r="J2916" t="s">
        <v>258</v>
      </c>
      <c r="K2916">
        <v>202001</v>
      </c>
      <c r="L2916">
        <v>2</v>
      </c>
      <c r="M2916" t="s">
        <v>221</v>
      </c>
      <c r="N2916" t="s">
        <v>944</v>
      </c>
      <c r="O2916">
        <v>17</v>
      </c>
      <c r="P2916" t="s">
        <v>945</v>
      </c>
      <c r="Q2916" t="s">
        <v>979</v>
      </c>
      <c r="R2916">
        <v>315000</v>
      </c>
      <c r="S2916">
        <v>40300</v>
      </c>
      <c r="T2916" t="s">
        <v>946</v>
      </c>
      <c r="U2916" t="s">
        <v>947</v>
      </c>
      <c r="V2916" t="s">
        <v>37</v>
      </c>
      <c r="W2916" t="s">
        <v>38</v>
      </c>
      <c r="Y2916">
        <v>230</v>
      </c>
      <c r="Z2916">
        <v>133982</v>
      </c>
      <c r="AA2916">
        <v>202012</v>
      </c>
    </row>
    <row r="2917" spans="1:27" x14ac:dyDescent="0.2">
      <c r="A2917">
        <v>140</v>
      </c>
      <c r="B2917" t="s">
        <v>1553</v>
      </c>
      <c r="C2917" t="s">
        <v>27</v>
      </c>
      <c r="D2917" t="s">
        <v>982</v>
      </c>
      <c r="E2917">
        <v>11063.96</v>
      </c>
      <c r="F2917" t="s">
        <v>29</v>
      </c>
      <c r="G2917" t="s">
        <v>39</v>
      </c>
      <c r="H2917">
        <v>0.18839</v>
      </c>
      <c r="I2917">
        <v>0.18839</v>
      </c>
      <c r="J2917" t="s">
        <v>258</v>
      </c>
      <c r="K2917">
        <v>202001</v>
      </c>
      <c r="L2917">
        <v>2</v>
      </c>
      <c r="M2917" t="s">
        <v>221</v>
      </c>
      <c r="N2917" t="s">
        <v>944</v>
      </c>
      <c r="O2917">
        <v>17</v>
      </c>
      <c r="P2917" t="s">
        <v>945</v>
      </c>
      <c r="Q2917" t="s">
        <v>979</v>
      </c>
      <c r="R2917">
        <v>315000</v>
      </c>
      <c r="S2917">
        <v>40300</v>
      </c>
      <c r="T2917" t="s">
        <v>946</v>
      </c>
      <c r="U2917" t="s">
        <v>947</v>
      </c>
      <c r="V2917" t="s">
        <v>37</v>
      </c>
      <c r="W2917" t="s">
        <v>38</v>
      </c>
      <c r="Y2917">
        <v>230</v>
      </c>
      <c r="Z2917">
        <v>133982</v>
      </c>
      <c r="AA2917">
        <v>202012</v>
      </c>
    </row>
    <row r="2918" spans="1:27" x14ac:dyDescent="0.2">
      <c r="A2918">
        <v>140</v>
      </c>
      <c r="B2918" t="s">
        <v>1553</v>
      </c>
      <c r="C2918" t="s">
        <v>27</v>
      </c>
      <c r="D2918" t="s">
        <v>983</v>
      </c>
      <c r="E2918">
        <v>45743.15</v>
      </c>
      <c r="F2918" t="s">
        <v>29</v>
      </c>
      <c r="G2918" t="s">
        <v>27</v>
      </c>
      <c r="H2918">
        <v>0.81161000000000005</v>
      </c>
      <c r="I2918">
        <v>0.81161000000000005</v>
      </c>
      <c r="J2918" t="s">
        <v>258</v>
      </c>
      <c r="K2918">
        <v>202001</v>
      </c>
      <c r="L2918">
        <v>2</v>
      </c>
      <c r="M2918" t="s">
        <v>221</v>
      </c>
      <c r="N2918" t="s">
        <v>944</v>
      </c>
      <c r="O2918">
        <v>17</v>
      </c>
      <c r="P2918" t="s">
        <v>945</v>
      </c>
      <c r="Q2918" t="s">
        <v>979</v>
      </c>
      <c r="R2918">
        <v>315000</v>
      </c>
      <c r="S2918">
        <v>40300</v>
      </c>
      <c r="T2918" t="s">
        <v>946</v>
      </c>
      <c r="U2918" t="s">
        <v>947</v>
      </c>
      <c r="V2918" t="s">
        <v>37</v>
      </c>
      <c r="W2918" t="s">
        <v>38</v>
      </c>
      <c r="Y2918">
        <v>230</v>
      </c>
      <c r="Z2918">
        <v>134245</v>
      </c>
      <c r="AA2918">
        <v>202012</v>
      </c>
    </row>
    <row r="2919" spans="1:27" x14ac:dyDescent="0.2">
      <c r="A2919">
        <v>140</v>
      </c>
      <c r="B2919" t="s">
        <v>1553</v>
      </c>
      <c r="C2919" t="s">
        <v>27</v>
      </c>
      <c r="D2919" t="s">
        <v>983</v>
      </c>
      <c r="E2919">
        <v>10617.85</v>
      </c>
      <c r="F2919" t="s">
        <v>29</v>
      </c>
      <c r="G2919" t="s">
        <v>39</v>
      </c>
      <c r="H2919">
        <v>0.18839</v>
      </c>
      <c r="I2919">
        <v>0.18839</v>
      </c>
      <c r="J2919" t="s">
        <v>258</v>
      </c>
      <c r="K2919">
        <v>202001</v>
      </c>
      <c r="L2919">
        <v>2</v>
      </c>
      <c r="M2919" t="s">
        <v>221</v>
      </c>
      <c r="N2919" t="s">
        <v>944</v>
      </c>
      <c r="O2919">
        <v>17</v>
      </c>
      <c r="P2919" t="s">
        <v>945</v>
      </c>
      <c r="Q2919" t="s">
        <v>979</v>
      </c>
      <c r="R2919">
        <v>315000</v>
      </c>
      <c r="S2919">
        <v>40300</v>
      </c>
      <c r="T2919" t="s">
        <v>946</v>
      </c>
      <c r="U2919" t="s">
        <v>947</v>
      </c>
      <c r="V2919" t="s">
        <v>37</v>
      </c>
      <c r="W2919" t="s">
        <v>38</v>
      </c>
      <c r="Y2919">
        <v>230</v>
      </c>
      <c r="Z2919">
        <v>134245</v>
      </c>
      <c r="AA2919">
        <v>202012</v>
      </c>
    </row>
    <row r="2920" spans="1:27" x14ac:dyDescent="0.2">
      <c r="A2920">
        <v>140</v>
      </c>
      <c r="B2920" t="s">
        <v>1553</v>
      </c>
      <c r="C2920" t="s">
        <v>27</v>
      </c>
      <c r="D2920" t="s">
        <v>984</v>
      </c>
      <c r="E2920">
        <v>354791.25</v>
      </c>
      <c r="F2920" t="s">
        <v>29</v>
      </c>
      <c r="G2920" t="s">
        <v>27</v>
      </c>
      <c r="H2920">
        <v>0.81161000000000005</v>
      </c>
      <c r="I2920">
        <v>0.81161000000000005</v>
      </c>
      <c r="J2920" t="s">
        <v>258</v>
      </c>
      <c r="K2920">
        <v>202001</v>
      </c>
      <c r="L2920">
        <v>2</v>
      </c>
      <c r="M2920" t="s">
        <v>221</v>
      </c>
      <c r="N2920" t="s">
        <v>944</v>
      </c>
      <c r="O2920">
        <v>17</v>
      </c>
      <c r="P2920" t="s">
        <v>945</v>
      </c>
      <c r="Q2920" t="s">
        <v>979</v>
      </c>
      <c r="R2920">
        <v>315000</v>
      </c>
      <c r="S2920">
        <v>40300</v>
      </c>
      <c r="T2920" t="s">
        <v>946</v>
      </c>
      <c r="U2920" t="s">
        <v>947</v>
      </c>
      <c r="V2920" t="s">
        <v>37</v>
      </c>
      <c r="W2920" t="s">
        <v>38</v>
      </c>
      <c r="Y2920">
        <v>230</v>
      </c>
      <c r="Z2920">
        <v>134293</v>
      </c>
      <c r="AA2920">
        <v>202012</v>
      </c>
    </row>
    <row r="2921" spans="1:27" x14ac:dyDescent="0.2">
      <c r="A2921">
        <v>140</v>
      </c>
      <c r="B2921" t="s">
        <v>1553</v>
      </c>
      <c r="C2921" t="s">
        <v>27</v>
      </c>
      <c r="D2921" t="s">
        <v>984</v>
      </c>
      <c r="E2921">
        <v>82353.75</v>
      </c>
      <c r="F2921" t="s">
        <v>29</v>
      </c>
      <c r="G2921" t="s">
        <v>39</v>
      </c>
      <c r="H2921">
        <v>0.18839</v>
      </c>
      <c r="I2921">
        <v>0.18839</v>
      </c>
      <c r="J2921" t="s">
        <v>258</v>
      </c>
      <c r="K2921">
        <v>202001</v>
      </c>
      <c r="L2921">
        <v>2</v>
      </c>
      <c r="M2921" t="s">
        <v>221</v>
      </c>
      <c r="N2921" t="s">
        <v>944</v>
      </c>
      <c r="O2921">
        <v>17</v>
      </c>
      <c r="P2921" t="s">
        <v>945</v>
      </c>
      <c r="Q2921" t="s">
        <v>979</v>
      </c>
      <c r="R2921">
        <v>315000</v>
      </c>
      <c r="S2921">
        <v>40300</v>
      </c>
      <c r="T2921" t="s">
        <v>946</v>
      </c>
      <c r="U2921" t="s">
        <v>947</v>
      </c>
      <c r="V2921" t="s">
        <v>37</v>
      </c>
      <c r="W2921" t="s">
        <v>38</v>
      </c>
      <c r="Y2921">
        <v>230</v>
      </c>
      <c r="Z2921">
        <v>134293</v>
      </c>
      <c r="AA2921">
        <v>202012</v>
      </c>
    </row>
    <row r="2922" spans="1:27" x14ac:dyDescent="0.2">
      <c r="A2922">
        <v>140</v>
      </c>
      <c r="B2922" t="s">
        <v>1553</v>
      </c>
      <c r="C2922" t="s">
        <v>27</v>
      </c>
      <c r="D2922" t="s">
        <v>3386</v>
      </c>
      <c r="E2922">
        <v>0</v>
      </c>
      <c r="F2922" t="s">
        <v>29</v>
      </c>
      <c r="G2922" t="s">
        <v>27</v>
      </c>
      <c r="H2922">
        <v>0</v>
      </c>
      <c r="I2922">
        <v>0</v>
      </c>
      <c r="J2922" t="s">
        <v>2947</v>
      </c>
      <c r="K2922">
        <v>202001</v>
      </c>
      <c r="L2922">
        <v>2</v>
      </c>
      <c r="M2922" t="s">
        <v>221</v>
      </c>
      <c r="N2922" t="s">
        <v>944</v>
      </c>
      <c r="O2922">
        <v>17</v>
      </c>
      <c r="P2922" t="s">
        <v>945</v>
      </c>
      <c r="Q2922" t="s">
        <v>979</v>
      </c>
      <c r="R2922">
        <v>315000</v>
      </c>
      <c r="S2922">
        <v>40300</v>
      </c>
      <c r="T2922" t="s">
        <v>946</v>
      </c>
      <c r="U2922" t="s">
        <v>947</v>
      </c>
      <c r="V2922" t="s">
        <v>37</v>
      </c>
      <c r="W2922" t="s">
        <v>38</v>
      </c>
      <c r="Y2922">
        <v>230</v>
      </c>
      <c r="Z2922">
        <v>134143</v>
      </c>
      <c r="AA2922">
        <v>202012</v>
      </c>
    </row>
    <row r="2923" spans="1:27" x14ac:dyDescent="0.2">
      <c r="A2923">
        <v>140</v>
      </c>
      <c r="B2923" t="s">
        <v>1553</v>
      </c>
      <c r="C2923" t="s">
        <v>27</v>
      </c>
      <c r="D2923" t="s">
        <v>3386</v>
      </c>
      <c r="E2923">
        <v>0</v>
      </c>
      <c r="F2923" t="s">
        <v>29</v>
      </c>
      <c r="G2923" t="s">
        <v>39</v>
      </c>
      <c r="H2923">
        <v>1</v>
      </c>
      <c r="I2923">
        <v>1</v>
      </c>
      <c r="J2923" t="s">
        <v>2947</v>
      </c>
      <c r="K2923">
        <v>202001</v>
      </c>
      <c r="L2923">
        <v>2</v>
      </c>
      <c r="M2923" t="s">
        <v>221</v>
      </c>
      <c r="N2923" t="s">
        <v>944</v>
      </c>
      <c r="O2923">
        <v>17</v>
      </c>
      <c r="P2923" t="s">
        <v>945</v>
      </c>
      <c r="Q2923" t="s">
        <v>979</v>
      </c>
      <c r="R2923">
        <v>315000</v>
      </c>
      <c r="S2923">
        <v>40300</v>
      </c>
      <c r="T2923" t="s">
        <v>946</v>
      </c>
      <c r="U2923" t="s">
        <v>947</v>
      </c>
      <c r="V2923" t="s">
        <v>37</v>
      </c>
      <c r="W2923" t="s">
        <v>38</v>
      </c>
      <c r="Y2923">
        <v>230</v>
      </c>
      <c r="Z2923">
        <v>134143</v>
      </c>
      <c r="AA2923">
        <v>202012</v>
      </c>
    </row>
    <row r="2924" spans="1:27" x14ac:dyDescent="0.2">
      <c r="A2924">
        <v>140</v>
      </c>
      <c r="B2924" t="s">
        <v>1553</v>
      </c>
      <c r="C2924" t="s">
        <v>27</v>
      </c>
      <c r="D2924" t="s">
        <v>985</v>
      </c>
      <c r="E2924">
        <v>80607.48</v>
      </c>
      <c r="F2924" t="s">
        <v>29</v>
      </c>
      <c r="G2924" t="s">
        <v>27</v>
      </c>
      <c r="H2924">
        <v>0.81161000000000005</v>
      </c>
      <c r="I2924">
        <v>0.81161000000000005</v>
      </c>
      <c r="J2924" t="s">
        <v>258</v>
      </c>
      <c r="K2924">
        <v>202001</v>
      </c>
      <c r="L2924">
        <v>2</v>
      </c>
      <c r="M2924" t="s">
        <v>221</v>
      </c>
      <c r="N2924" t="s">
        <v>944</v>
      </c>
      <c r="O2924">
        <v>17</v>
      </c>
      <c r="P2924" t="s">
        <v>945</v>
      </c>
      <c r="Q2924" t="s">
        <v>979</v>
      </c>
      <c r="R2924">
        <v>315000</v>
      </c>
      <c r="S2924">
        <v>40300</v>
      </c>
      <c r="T2924" t="s">
        <v>946</v>
      </c>
      <c r="U2924" t="s">
        <v>947</v>
      </c>
      <c r="V2924" t="s">
        <v>37</v>
      </c>
      <c r="W2924" t="s">
        <v>38</v>
      </c>
      <c r="Y2924">
        <v>230</v>
      </c>
      <c r="Z2924">
        <v>133730</v>
      </c>
      <c r="AA2924">
        <v>202012</v>
      </c>
    </row>
    <row r="2925" spans="1:27" x14ac:dyDescent="0.2">
      <c r="A2925">
        <v>140</v>
      </c>
      <c r="B2925" t="s">
        <v>1553</v>
      </c>
      <c r="C2925" t="s">
        <v>27</v>
      </c>
      <c r="D2925" t="s">
        <v>985</v>
      </c>
      <c r="E2925">
        <v>18710.52</v>
      </c>
      <c r="F2925" t="s">
        <v>29</v>
      </c>
      <c r="G2925" t="s">
        <v>39</v>
      </c>
      <c r="H2925">
        <v>0.18839</v>
      </c>
      <c r="I2925">
        <v>0.18839</v>
      </c>
      <c r="J2925" t="s">
        <v>258</v>
      </c>
      <c r="K2925">
        <v>202001</v>
      </c>
      <c r="L2925">
        <v>2</v>
      </c>
      <c r="M2925" t="s">
        <v>221</v>
      </c>
      <c r="N2925" t="s">
        <v>944</v>
      </c>
      <c r="O2925">
        <v>17</v>
      </c>
      <c r="P2925" t="s">
        <v>945</v>
      </c>
      <c r="Q2925" t="s">
        <v>979</v>
      </c>
      <c r="R2925">
        <v>315000</v>
      </c>
      <c r="S2925">
        <v>40300</v>
      </c>
      <c r="T2925" t="s">
        <v>946</v>
      </c>
      <c r="U2925" t="s">
        <v>947</v>
      </c>
      <c r="V2925" t="s">
        <v>37</v>
      </c>
      <c r="W2925" t="s">
        <v>38</v>
      </c>
      <c r="Y2925">
        <v>230</v>
      </c>
      <c r="Z2925">
        <v>133730</v>
      </c>
      <c r="AA2925">
        <v>202012</v>
      </c>
    </row>
    <row r="2926" spans="1:27" x14ac:dyDescent="0.2">
      <c r="A2926">
        <v>140</v>
      </c>
      <c r="B2926" t="s">
        <v>1553</v>
      </c>
      <c r="C2926" t="s">
        <v>27</v>
      </c>
      <c r="D2926" t="s">
        <v>986</v>
      </c>
      <c r="E2926">
        <v>318340.23</v>
      </c>
      <c r="F2926" t="s">
        <v>29</v>
      </c>
      <c r="G2926" t="s">
        <v>27</v>
      </c>
      <c r="H2926">
        <v>0.81161000000000005</v>
      </c>
      <c r="I2926">
        <v>0.81161000000000005</v>
      </c>
      <c r="J2926" t="s">
        <v>258</v>
      </c>
      <c r="K2926">
        <v>202001</v>
      </c>
      <c r="L2926">
        <v>2</v>
      </c>
      <c r="M2926" t="s">
        <v>221</v>
      </c>
      <c r="N2926" t="s">
        <v>944</v>
      </c>
      <c r="O2926">
        <v>17</v>
      </c>
      <c r="P2926" t="s">
        <v>945</v>
      </c>
      <c r="Q2926" t="s">
        <v>979</v>
      </c>
      <c r="R2926">
        <v>315000</v>
      </c>
      <c r="S2926">
        <v>40300</v>
      </c>
      <c r="T2926" t="s">
        <v>946</v>
      </c>
      <c r="U2926" t="s">
        <v>947</v>
      </c>
      <c r="V2926" t="s">
        <v>37</v>
      </c>
      <c r="W2926" t="s">
        <v>38</v>
      </c>
      <c r="Y2926">
        <v>230</v>
      </c>
      <c r="Z2926">
        <v>134302</v>
      </c>
      <c r="AA2926">
        <v>202012</v>
      </c>
    </row>
    <row r="2927" spans="1:27" x14ac:dyDescent="0.2">
      <c r="A2927">
        <v>140</v>
      </c>
      <c r="B2927" t="s">
        <v>1553</v>
      </c>
      <c r="C2927" t="s">
        <v>27</v>
      </c>
      <c r="D2927" t="s">
        <v>986</v>
      </c>
      <c r="E2927">
        <v>73892.77</v>
      </c>
      <c r="F2927" t="s">
        <v>29</v>
      </c>
      <c r="G2927" t="s">
        <v>39</v>
      </c>
      <c r="H2927">
        <v>0.18839</v>
      </c>
      <c r="I2927">
        <v>0.18839</v>
      </c>
      <c r="J2927" t="s">
        <v>258</v>
      </c>
      <c r="K2927">
        <v>202001</v>
      </c>
      <c r="L2927">
        <v>2</v>
      </c>
      <c r="M2927" t="s">
        <v>221</v>
      </c>
      <c r="N2927" t="s">
        <v>944</v>
      </c>
      <c r="O2927">
        <v>17</v>
      </c>
      <c r="P2927" t="s">
        <v>945</v>
      </c>
      <c r="Q2927" t="s">
        <v>979</v>
      </c>
      <c r="R2927">
        <v>315000</v>
      </c>
      <c r="S2927">
        <v>40300</v>
      </c>
      <c r="T2927" t="s">
        <v>946</v>
      </c>
      <c r="U2927" t="s">
        <v>947</v>
      </c>
      <c r="V2927" t="s">
        <v>37</v>
      </c>
      <c r="W2927" t="s">
        <v>38</v>
      </c>
      <c r="Y2927">
        <v>230</v>
      </c>
      <c r="Z2927">
        <v>134302</v>
      </c>
      <c r="AA2927">
        <v>202012</v>
      </c>
    </row>
    <row r="2928" spans="1:27" x14ac:dyDescent="0.2">
      <c r="A2928">
        <v>140</v>
      </c>
      <c r="B2928" t="s">
        <v>1553</v>
      </c>
      <c r="C2928" t="s">
        <v>27</v>
      </c>
      <c r="D2928" t="s">
        <v>3387</v>
      </c>
      <c r="E2928">
        <v>0</v>
      </c>
      <c r="F2928" t="s">
        <v>29</v>
      </c>
      <c r="G2928" t="s">
        <v>27</v>
      </c>
      <c r="H2928">
        <v>0</v>
      </c>
      <c r="I2928">
        <v>0</v>
      </c>
      <c r="J2928" t="s">
        <v>2947</v>
      </c>
      <c r="K2928">
        <v>202001</v>
      </c>
      <c r="L2928">
        <v>2</v>
      </c>
      <c r="M2928" t="s">
        <v>221</v>
      </c>
      <c r="N2928" t="s">
        <v>944</v>
      </c>
      <c r="O2928">
        <v>17</v>
      </c>
      <c r="P2928" t="s">
        <v>945</v>
      </c>
      <c r="Q2928" t="s">
        <v>987</v>
      </c>
      <c r="R2928">
        <v>316000</v>
      </c>
      <c r="S2928">
        <v>40300</v>
      </c>
      <c r="T2928" t="s">
        <v>946</v>
      </c>
      <c r="U2928" t="s">
        <v>947</v>
      </c>
      <c r="V2928" t="s">
        <v>37</v>
      </c>
      <c r="W2928" t="s">
        <v>38</v>
      </c>
      <c r="Y2928">
        <v>230</v>
      </c>
      <c r="Z2928">
        <v>133986</v>
      </c>
      <c r="AA2928">
        <v>202012</v>
      </c>
    </row>
    <row r="2929" spans="1:27" x14ac:dyDescent="0.2">
      <c r="A2929">
        <v>140</v>
      </c>
      <c r="B2929" t="s">
        <v>1553</v>
      </c>
      <c r="C2929" t="s">
        <v>27</v>
      </c>
      <c r="D2929" t="s">
        <v>3387</v>
      </c>
      <c r="E2929">
        <v>0</v>
      </c>
      <c r="F2929" t="s">
        <v>29</v>
      </c>
      <c r="G2929" t="s">
        <v>39</v>
      </c>
      <c r="H2929">
        <v>1</v>
      </c>
      <c r="I2929">
        <v>1</v>
      </c>
      <c r="J2929" t="s">
        <v>2947</v>
      </c>
      <c r="K2929">
        <v>202001</v>
      </c>
      <c r="L2929">
        <v>2</v>
      </c>
      <c r="M2929" t="s">
        <v>221</v>
      </c>
      <c r="N2929" t="s">
        <v>944</v>
      </c>
      <c r="O2929">
        <v>17</v>
      </c>
      <c r="P2929" t="s">
        <v>945</v>
      </c>
      <c r="Q2929" t="s">
        <v>987</v>
      </c>
      <c r="R2929">
        <v>316000</v>
      </c>
      <c r="S2929">
        <v>40300</v>
      </c>
      <c r="T2929" t="s">
        <v>946</v>
      </c>
      <c r="U2929" t="s">
        <v>947</v>
      </c>
      <c r="V2929" t="s">
        <v>37</v>
      </c>
      <c r="W2929" t="s">
        <v>38</v>
      </c>
      <c r="Y2929">
        <v>230</v>
      </c>
      <c r="Z2929">
        <v>133986</v>
      </c>
      <c r="AA2929">
        <v>202012</v>
      </c>
    </row>
    <row r="2930" spans="1:27" x14ac:dyDescent="0.2">
      <c r="A2930">
        <v>140</v>
      </c>
      <c r="B2930" t="s">
        <v>1553</v>
      </c>
      <c r="C2930" t="s">
        <v>27</v>
      </c>
      <c r="D2930" t="s">
        <v>3388</v>
      </c>
      <c r="E2930">
        <v>0</v>
      </c>
      <c r="F2930" t="s">
        <v>29</v>
      </c>
      <c r="G2930" t="s">
        <v>27</v>
      </c>
      <c r="H2930">
        <v>0</v>
      </c>
      <c r="I2930">
        <v>0</v>
      </c>
      <c r="J2930" t="s">
        <v>2947</v>
      </c>
      <c r="K2930">
        <v>202001</v>
      </c>
      <c r="L2930">
        <v>2</v>
      </c>
      <c r="M2930" t="s">
        <v>221</v>
      </c>
      <c r="N2930" t="s">
        <v>944</v>
      </c>
      <c r="O2930">
        <v>17</v>
      </c>
      <c r="P2930" t="s">
        <v>945</v>
      </c>
      <c r="Q2930" t="s">
        <v>987</v>
      </c>
      <c r="R2930">
        <v>316000</v>
      </c>
      <c r="S2930">
        <v>40300</v>
      </c>
      <c r="T2930" t="s">
        <v>946</v>
      </c>
      <c r="U2930" t="s">
        <v>947</v>
      </c>
      <c r="V2930" t="s">
        <v>37</v>
      </c>
      <c r="W2930" t="s">
        <v>38</v>
      </c>
      <c r="Y2930">
        <v>230</v>
      </c>
      <c r="Z2930">
        <v>134199</v>
      </c>
      <c r="AA2930">
        <v>202012</v>
      </c>
    </row>
    <row r="2931" spans="1:27" x14ac:dyDescent="0.2">
      <c r="A2931">
        <v>140</v>
      </c>
      <c r="B2931" t="s">
        <v>1553</v>
      </c>
      <c r="C2931" t="s">
        <v>27</v>
      </c>
      <c r="D2931" t="s">
        <v>3388</v>
      </c>
      <c r="E2931">
        <v>0</v>
      </c>
      <c r="F2931" t="s">
        <v>29</v>
      </c>
      <c r="G2931" t="s">
        <v>39</v>
      </c>
      <c r="H2931">
        <v>1</v>
      </c>
      <c r="I2931">
        <v>1</v>
      </c>
      <c r="J2931" t="s">
        <v>2947</v>
      </c>
      <c r="K2931">
        <v>202001</v>
      </c>
      <c r="L2931">
        <v>2</v>
      </c>
      <c r="M2931" t="s">
        <v>221</v>
      </c>
      <c r="N2931" t="s">
        <v>944</v>
      </c>
      <c r="O2931">
        <v>17</v>
      </c>
      <c r="P2931" t="s">
        <v>945</v>
      </c>
      <c r="Q2931" t="s">
        <v>987</v>
      </c>
      <c r="R2931">
        <v>316000</v>
      </c>
      <c r="S2931">
        <v>40300</v>
      </c>
      <c r="T2931" t="s">
        <v>946</v>
      </c>
      <c r="U2931" t="s">
        <v>947</v>
      </c>
      <c r="V2931" t="s">
        <v>37</v>
      </c>
      <c r="W2931" t="s">
        <v>38</v>
      </c>
      <c r="Y2931">
        <v>230</v>
      </c>
      <c r="Z2931">
        <v>134199</v>
      </c>
      <c r="AA2931">
        <v>202012</v>
      </c>
    </row>
    <row r="2932" spans="1:27" x14ac:dyDescent="0.2">
      <c r="A2932">
        <v>140</v>
      </c>
      <c r="B2932" t="s">
        <v>1553</v>
      </c>
      <c r="C2932" t="s">
        <v>27</v>
      </c>
      <c r="D2932" t="s">
        <v>988</v>
      </c>
      <c r="E2932">
        <v>53552.73</v>
      </c>
      <c r="F2932" t="s">
        <v>29</v>
      </c>
      <c r="G2932" t="s">
        <v>27</v>
      </c>
      <c r="H2932">
        <v>0.81161000000000005</v>
      </c>
      <c r="I2932">
        <v>0.81161000000000005</v>
      </c>
      <c r="J2932" t="s">
        <v>258</v>
      </c>
      <c r="K2932">
        <v>202001</v>
      </c>
      <c r="L2932">
        <v>2</v>
      </c>
      <c r="M2932" t="s">
        <v>221</v>
      </c>
      <c r="N2932" t="s">
        <v>944</v>
      </c>
      <c r="O2932">
        <v>17</v>
      </c>
      <c r="P2932" t="s">
        <v>945</v>
      </c>
      <c r="Q2932" t="s">
        <v>987</v>
      </c>
      <c r="R2932">
        <v>316000</v>
      </c>
      <c r="S2932">
        <v>40300</v>
      </c>
      <c r="T2932" t="s">
        <v>946</v>
      </c>
      <c r="U2932" t="s">
        <v>947</v>
      </c>
      <c r="V2932" t="s">
        <v>37</v>
      </c>
      <c r="W2932" t="s">
        <v>38</v>
      </c>
      <c r="Y2932">
        <v>230</v>
      </c>
      <c r="Z2932">
        <v>134078</v>
      </c>
      <c r="AA2932">
        <v>202012</v>
      </c>
    </row>
    <row r="2933" spans="1:27" x14ac:dyDescent="0.2">
      <c r="A2933">
        <v>140</v>
      </c>
      <c r="B2933" t="s">
        <v>1553</v>
      </c>
      <c r="C2933" t="s">
        <v>27</v>
      </c>
      <c r="D2933" t="s">
        <v>988</v>
      </c>
      <c r="E2933">
        <v>12430.6</v>
      </c>
      <c r="F2933" t="s">
        <v>29</v>
      </c>
      <c r="G2933" t="s">
        <v>39</v>
      </c>
      <c r="H2933">
        <v>0.18839</v>
      </c>
      <c r="I2933">
        <v>0.18839</v>
      </c>
      <c r="J2933" t="s">
        <v>258</v>
      </c>
      <c r="K2933">
        <v>202001</v>
      </c>
      <c r="L2933">
        <v>2</v>
      </c>
      <c r="M2933" t="s">
        <v>221</v>
      </c>
      <c r="N2933" t="s">
        <v>944</v>
      </c>
      <c r="O2933">
        <v>17</v>
      </c>
      <c r="P2933" t="s">
        <v>945</v>
      </c>
      <c r="Q2933" t="s">
        <v>987</v>
      </c>
      <c r="R2933">
        <v>316000</v>
      </c>
      <c r="S2933">
        <v>40300</v>
      </c>
      <c r="T2933" t="s">
        <v>946</v>
      </c>
      <c r="U2933" t="s">
        <v>947</v>
      </c>
      <c r="V2933" t="s">
        <v>37</v>
      </c>
      <c r="W2933" t="s">
        <v>38</v>
      </c>
      <c r="Y2933">
        <v>230</v>
      </c>
      <c r="Z2933">
        <v>134078</v>
      </c>
      <c r="AA2933">
        <v>202012</v>
      </c>
    </row>
    <row r="2934" spans="1:27" x14ac:dyDescent="0.2">
      <c r="A2934">
        <v>140</v>
      </c>
      <c r="B2934" t="s">
        <v>1553</v>
      </c>
      <c r="C2934" t="s">
        <v>27</v>
      </c>
      <c r="D2934" t="s">
        <v>989</v>
      </c>
      <c r="E2934">
        <v>35701.910000000003</v>
      </c>
      <c r="F2934" t="s">
        <v>29</v>
      </c>
      <c r="G2934" t="s">
        <v>27</v>
      </c>
      <c r="H2934">
        <v>0.81161000000000005</v>
      </c>
      <c r="I2934">
        <v>0.81161000000000005</v>
      </c>
      <c r="J2934" t="s">
        <v>258</v>
      </c>
      <c r="K2934">
        <v>202001</v>
      </c>
      <c r="L2934">
        <v>2</v>
      </c>
      <c r="M2934" t="s">
        <v>221</v>
      </c>
      <c r="N2934" t="s">
        <v>944</v>
      </c>
      <c r="O2934">
        <v>17</v>
      </c>
      <c r="P2934" t="s">
        <v>945</v>
      </c>
      <c r="Q2934" t="s">
        <v>987</v>
      </c>
      <c r="R2934">
        <v>316000</v>
      </c>
      <c r="S2934">
        <v>40300</v>
      </c>
      <c r="T2934" t="s">
        <v>946</v>
      </c>
      <c r="U2934" t="s">
        <v>947</v>
      </c>
      <c r="V2934" t="s">
        <v>37</v>
      </c>
      <c r="W2934" t="s">
        <v>38</v>
      </c>
      <c r="Y2934">
        <v>230</v>
      </c>
      <c r="Z2934">
        <v>133921</v>
      </c>
      <c r="AA2934">
        <v>202012</v>
      </c>
    </row>
    <row r="2935" spans="1:27" x14ac:dyDescent="0.2">
      <c r="A2935">
        <v>140</v>
      </c>
      <c r="B2935" t="s">
        <v>1553</v>
      </c>
      <c r="C2935" t="s">
        <v>27</v>
      </c>
      <c r="D2935" t="s">
        <v>989</v>
      </c>
      <c r="E2935">
        <v>8287.09</v>
      </c>
      <c r="F2935" t="s">
        <v>29</v>
      </c>
      <c r="G2935" t="s">
        <v>39</v>
      </c>
      <c r="H2935">
        <v>0.18839</v>
      </c>
      <c r="I2935">
        <v>0.18839</v>
      </c>
      <c r="J2935" t="s">
        <v>258</v>
      </c>
      <c r="K2935">
        <v>202001</v>
      </c>
      <c r="L2935">
        <v>2</v>
      </c>
      <c r="M2935" t="s">
        <v>221</v>
      </c>
      <c r="N2935" t="s">
        <v>944</v>
      </c>
      <c r="O2935">
        <v>17</v>
      </c>
      <c r="P2935" t="s">
        <v>945</v>
      </c>
      <c r="Q2935" t="s">
        <v>987</v>
      </c>
      <c r="R2935">
        <v>316000</v>
      </c>
      <c r="S2935">
        <v>40300</v>
      </c>
      <c r="T2935" t="s">
        <v>946</v>
      </c>
      <c r="U2935" t="s">
        <v>947</v>
      </c>
      <c r="V2935" t="s">
        <v>37</v>
      </c>
      <c r="W2935" t="s">
        <v>38</v>
      </c>
      <c r="Y2935">
        <v>230</v>
      </c>
      <c r="Z2935">
        <v>133921</v>
      </c>
      <c r="AA2935">
        <v>202012</v>
      </c>
    </row>
    <row r="2936" spans="1:27" x14ac:dyDescent="0.2">
      <c r="A2936">
        <v>140</v>
      </c>
      <c r="B2936" t="s">
        <v>1553</v>
      </c>
      <c r="C2936" t="s">
        <v>27</v>
      </c>
      <c r="D2936" t="s">
        <v>3389</v>
      </c>
      <c r="E2936">
        <v>0</v>
      </c>
      <c r="F2936" t="s">
        <v>29</v>
      </c>
      <c r="G2936" t="s">
        <v>27</v>
      </c>
      <c r="H2936">
        <v>0</v>
      </c>
      <c r="I2936">
        <v>0</v>
      </c>
      <c r="J2936" t="s">
        <v>2947</v>
      </c>
      <c r="K2936">
        <v>202001</v>
      </c>
      <c r="L2936">
        <v>2</v>
      </c>
      <c r="M2936" t="s">
        <v>221</v>
      </c>
      <c r="N2936" t="s">
        <v>944</v>
      </c>
      <c r="O2936">
        <v>17</v>
      </c>
      <c r="P2936" t="s">
        <v>945</v>
      </c>
      <c r="Q2936" t="s">
        <v>987</v>
      </c>
      <c r="R2936">
        <v>316000</v>
      </c>
      <c r="S2936">
        <v>40300</v>
      </c>
      <c r="T2936" t="s">
        <v>946</v>
      </c>
      <c r="U2936" t="s">
        <v>947</v>
      </c>
      <c r="V2936" t="s">
        <v>37</v>
      </c>
      <c r="W2936" t="s">
        <v>38</v>
      </c>
      <c r="Y2936">
        <v>230</v>
      </c>
      <c r="Z2936">
        <v>133790</v>
      </c>
      <c r="AA2936">
        <v>202012</v>
      </c>
    </row>
    <row r="2937" spans="1:27" x14ac:dyDescent="0.2">
      <c r="A2937">
        <v>140</v>
      </c>
      <c r="B2937" t="s">
        <v>1553</v>
      </c>
      <c r="C2937" t="s">
        <v>27</v>
      </c>
      <c r="D2937" t="s">
        <v>3389</v>
      </c>
      <c r="E2937">
        <v>0</v>
      </c>
      <c r="F2937" t="s">
        <v>29</v>
      </c>
      <c r="G2937" t="s">
        <v>39</v>
      </c>
      <c r="H2937">
        <v>1</v>
      </c>
      <c r="I2937">
        <v>1</v>
      </c>
      <c r="J2937" t="s">
        <v>2947</v>
      </c>
      <c r="K2937">
        <v>202001</v>
      </c>
      <c r="L2937">
        <v>2</v>
      </c>
      <c r="M2937" t="s">
        <v>221</v>
      </c>
      <c r="N2937" t="s">
        <v>944</v>
      </c>
      <c r="O2937">
        <v>17</v>
      </c>
      <c r="P2937" t="s">
        <v>945</v>
      </c>
      <c r="Q2937" t="s">
        <v>987</v>
      </c>
      <c r="R2937">
        <v>316000</v>
      </c>
      <c r="S2937">
        <v>40300</v>
      </c>
      <c r="T2937" t="s">
        <v>946</v>
      </c>
      <c r="U2937" t="s">
        <v>947</v>
      </c>
      <c r="V2937" t="s">
        <v>37</v>
      </c>
      <c r="W2937" t="s">
        <v>38</v>
      </c>
      <c r="Y2937">
        <v>230</v>
      </c>
      <c r="Z2937">
        <v>133790</v>
      </c>
      <c r="AA2937">
        <v>202012</v>
      </c>
    </row>
    <row r="2938" spans="1:27" x14ac:dyDescent="0.2">
      <c r="A2938">
        <v>140</v>
      </c>
      <c r="B2938" t="s">
        <v>1553</v>
      </c>
      <c r="C2938" t="s">
        <v>27</v>
      </c>
      <c r="D2938" t="s">
        <v>990</v>
      </c>
      <c r="E2938">
        <v>68726.320000000007</v>
      </c>
      <c r="F2938" t="s">
        <v>29</v>
      </c>
      <c r="G2938" t="s">
        <v>27</v>
      </c>
      <c r="H2938">
        <v>0.81161000000000005</v>
      </c>
      <c r="I2938">
        <v>0.81161000000000005</v>
      </c>
      <c r="J2938" t="s">
        <v>258</v>
      </c>
      <c r="K2938">
        <v>202001</v>
      </c>
      <c r="L2938">
        <v>2</v>
      </c>
      <c r="M2938" t="s">
        <v>221</v>
      </c>
      <c r="N2938" t="s">
        <v>944</v>
      </c>
      <c r="O2938">
        <v>17</v>
      </c>
      <c r="P2938" t="s">
        <v>945</v>
      </c>
      <c r="Q2938" t="s">
        <v>987</v>
      </c>
      <c r="R2938">
        <v>316000</v>
      </c>
      <c r="S2938">
        <v>40300</v>
      </c>
      <c r="T2938" t="s">
        <v>946</v>
      </c>
      <c r="U2938" t="s">
        <v>947</v>
      </c>
      <c r="V2938" t="s">
        <v>37</v>
      </c>
      <c r="W2938" t="s">
        <v>38</v>
      </c>
      <c r="Y2938">
        <v>230</v>
      </c>
      <c r="Z2938">
        <v>133915</v>
      </c>
      <c r="AA2938">
        <v>202012</v>
      </c>
    </row>
    <row r="2939" spans="1:27" x14ac:dyDescent="0.2">
      <c r="A2939">
        <v>140</v>
      </c>
      <c r="B2939" t="s">
        <v>1553</v>
      </c>
      <c r="C2939" t="s">
        <v>27</v>
      </c>
      <c r="D2939" t="s">
        <v>990</v>
      </c>
      <c r="E2939">
        <v>15952.68</v>
      </c>
      <c r="F2939" t="s">
        <v>29</v>
      </c>
      <c r="G2939" t="s">
        <v>39</v>
      </c>
      <c r="H2939">
        <v>0.18839</v>
      </c>
      <c r="I2939">
        <v>0.18839</v>
      </c>
      <c r="J2939" t="s">
        <v>258</v>
      </c>
      <c r="K2939">
        <v>202001</v>
      </c>
      <c r="L2939">
        <v>2</v>
      </c>
      <c r="M2939" t="s">
        <v>221</v>
      </c>
      <c r="N2939" t="s">
        <v>944</v>
      </c>
      <c r="O2939">
        <v>17</v>
      </c>
      <c r="P2939" t="s">
        <v>945</v>
      </c>
      <c r="Q2939" t="s">
        <v>987</v>
      </c>
      <c r="R2939">
        <v>316000</v>
      </c>
      <c r="S2939">
        <v>40300</v>
      </c>
      <c r="T2939" t="s">
        <v>946</v>
      </c>
      <c r="U2939" t="s">
        <v>947</v>
      </c>
      <c r="V2939" t="s">
        <v>37</v>
      </c>
      <c r="W2939" t="s">
        <v>38</v>
      </c>
      <c r="Y2939">
        <v>230</v>
      </c>
      <c r="Z2939">
        <v>133915</v>
      </c>
      <c r="AA2939">
        <v>202012</v>
      </c>
    </row>
    <row r="2940" spans="1:27" x14ac:dyDescent="0.2">
      <c r="A2940">
        <v>140</v>
      </c>
      <c r="B2940" t="s">
        <v>1553</v>
      </c>
      <c r="C2940" t="s">
        <v>27</v>
      </c>
      <c r="D2940" t="s">
        <v>991</v>
      </c>
      <c r="E2940">
        <v>80234.95</v>
      </c>
      <c r="F2940" t="s">
        <v>29</v>
      </c>
      <c r="G2940" t="s">
        <v>27</v>
      </c>
      <c r="H2940">
        <v>0.81161000000000005</v>
      </c>
      <c r="I2940">
        <v>0.81161000000000005</v>
      </c>
      <c r="J2940" t="s">
        <v>258</v>
      </c>
      <c r="K2940">
        <v>202001</v>
      </c>
      <c r="L2940">
        <v>2</v>
      </c>
      <c r="M2940" t="s">
        <v>221</v>
      </c>
      <c r="N2940" t="s">
        <v>944</v>
      </c>
      <c r="O2940">
        <v>17</v>
      </c>
      <c r="P2940" t="s">
        <v>945</v>
      </c>
      <c r="Q2940" t="s">
        <v>987</v>
      </c>
      <c r="R2940">
        <v>316000</v>
      </c>
      <c r="S2940">
        <v>40300</v>
      </c>
      <c r="T2940" t="s">
        <v>946</v>
      </c>
      <c r="U2940" t="s">
        <v>947</v>
      </c>
      <c r="V2940" t="s">
        <v>37</v>
      </c>
      <c r="W2940" t="s">
        <v>38</v>
      </c>
      <c r="Y2940">
        <v>230</v>
      </c>
      <c r="Z2940">
        <v>134270</v>
      </c>
      <c r="AA2940">
        <v>202012</v>
      </c>
    </row>
    <row r="2941" spans="1:27" x14ac:dyDescent="0.2">
      <c r="A2941">
        <v>140</v>
      </c>
      <c r="B2941" t="s">
        <v>1553</v>
      </c>
      <c r="C2941" t="s">
        <v>27</v>
      </c>
      <c r="D2941" t="s">
        <v>991</v>
      </c>
      <c r="E2941">
        <v>18624.05</v>
      </c>
      <c r="F2941" t="s">
        <v>29</v>
      </c>
      <c r="G2941" t="s">
        <v>39</v>
      </c>
      <c r="H2941">
        <v>0.18839</v>
      </c>
      <c r="I2941">
        <v>0.18839</v>
      </c>
      <c r="J2941" t="s">
        <v>258</v>
      </c>
      <c r="K2941">
        <v>202001</v>
      </c>
      <c r="L2941">
        <v>2</v>
      </c>
      <c r="M2941" t="s">
        <v>221</v>
      </c>
      <c r="N2941" t="s">
        <v>944</v>
      </c>
      <c r="O2941">
        <v>17</v>
      </c>
      <c r="P2941" t="s">
        <v>945</v>
      </c>
      <c r="Q2941" t="s">
        <v>987</v>
      </c>
      <c r="R2941">
        <v>316000</v>
      </c>
      <c r="S2941">
        <v>40300</v>
      </c>
      <c r="T2941" t="s">
        <v>946</v>
      </c>
      <c r="U2941" t="s">
        <v>947</v>
      </c>
      <c r="V2941" t="s">
        <v>37</v>
      </c>
      <c r="W2941" t="s">
        <v>38</v>
      </c>
      <c r="Y2941">
        <v>230</v>
      </c>
      <c r="Z2941">
        <v>134270</v>
      </c>
      <c r="AA2941">
        <v>202012</v>
      </c>
    </row>
    <row r="2942" spans="1:27" x14ac:dyDescent="0.2">
      <c r="A2942">
        <v>140</v>
      </c>
      <c r="B2942" t="s">
        <v>1553</v>
      </c>
      <c r="C2942" t="s">
        <v>27</v>
      </c>
      <c r="D2942" t="s">
        <v>992</v>
      </c>
      <c r="E2942">
        <v>32499.3</v>
      </c>
      <c r="F2942" t="s">
        <v>29</v>
      </c>
      <c r="G2942" t="s">
        <v>27</v>
      </c>
      <c r="H2942">
        <v>0.81161000000000005</v>
      </c>
      <c r="I2942">
        <v>0.81161000000000005</v>
      </c>
      <c r="J2942" t="s">
        <v>258</v>
      </c>
      <c r="K2942">
        <v>202001</v>
      </c>
      <c r="L2942">
        <v>2</v>
      </c>
      <c r="M2942" t="s">
        <v>221</v>
      </c>
      <c r="N2942" t="s">
        <v>944</v>
      </c>
      <c r="O2942">
        <v>17</v>
      </c>
      <c r="P2942" t="s">
        <v>945</v>
      </c>
      <c r="Q2942" t="s">
        <v>987</v>
      </c>
      <c r="R2942">
        <v>316000</v>
      </c>
      <c r="S2942">
        <v>40300</v>
      </c>
      <c r="T2942" t="s">
        <v>946</v>
      </c>
      <c r="U2942" t="s">
        <v>947</v>
      </c>
      <c r="V2942" t="s">
        <v>37</v>
      </c>
      <c r="W2942" t="s">
        <v>38</v>
      </c>
      <c r="Y2942">
        <v>230</v>
      </c>
      <c r="Z2942">
        <v>133699</v>
      </c>
      <c r="AA2942">
        <v>202012</v>
      </c>
    </row>
    <row r="2943" spans="1:27" x14ac:dyDescent="0.2">
      <c r="A2943">
        <v>140</v>
      </c>
      <c r="B2943" t="s">
        <v>1553</v>
      </c>
      <c r="C2943" t="s">
        <v>27</v>
      </c>
      <c r="D2943" t="s">
        <v>992</v>
      </c>
      <c r="E2943">
        <v>7543.7</v>
      </c>
      <c r="F2943" t="s">
        <v>29</v>
      </c>
      <c r="G2943" t="s">
        <v>39</v>
      </c>
      <c r="H2943">
        <v>0.18839</v>
      </c>
      <c r="I2943">
        <v>0.18839</v>
      </c>
      <c r="J2943" t="s">
        <v>258</v>
      </c>
      <c r="K2943">
        <v>202001</v>
      </c>
      <c r="L2943">
        <v>2</v>
      </c>
      <c r="M2943" t="s">
        <v>221</v>
      </c>
      <c r="N2943" t="s">
        <v>944</v>
      </c>
      <c r="O2943">
        <v>17</v>
      </c>
      <c r="P2943" t="s">
        <v>945</v>
      </c>
      <c r="Q2943" t="s">
        <v>987</v>
      </c>
      <c r="R2943">
        <v>316000</v>
      </c>
      <c r="S2943">
        <v>40300</v>
      </c>
      <c r="T2943" t="s">
        <v>946</v>
      </c>
      <c r="U2943" t="s">
        <v>947</v>
      </c>
      <c r="V2943" t="s">
        <v>37</v>
      </c>
      <c r="W2943" t="s">
        <v>38</v>
      </c>
      <c r="Y2943">
        <v>230</v>
      </c>
      <c r="Z2943">
        <v>133699</v>
      </c>
      <c r="AA2943">
        <v>202012</v>
      </c>
    </row>
    <row r="2944" spans="1:27" x14ac:dyDescent="0.2">
      <c r="A2944">
        <v>140</v>
      </c>
      <c r="B2944" t="s">
        <v>1553</v>
      </c>
      <c r="C2944" t="s">
        <v>27</v>
      </c>
      <c r="D2944" t="s">
        <v>993</v>
      </c>
      <c r="E2944">
        <v>96002.1</v>
      </c>
      <c r="F2944" t="s">
        <v>29</v>
      </c>
      <c r="G2944" t="s">
        <v>27</v>
      </c>
      <c r="H2944">
        <v>0.81161000000000005</v>
      </c>
      <c r="I2944">
        <v>0.81161000000000005</v>
      </c>
      <c r="J2944" t="s">
        <v>258</v>
      </c>
      <c r="K2944">
        <v>202001</v>
      </c>
      <c r="L2944">
        <v>2</v>
      </c>
      <c r="M2944" t="s">
        <v>221</v>
      </c>
      <c r="N2944" t="s">
        <v>944</v>
      </c>
      <c r="O2944">
        <v>17</v>
      </c>
      <c r="P2944" t="s">
        <v>945</v>
      </c>
      <c r="Q2944" t="s">
        <v>987</v>
      </c>
      <c r="R2944">
        <v>316000</v>
      </c>
      <c r="S2944">
        <v>40300</v>
      </c>
      <c r="T2944" t="s">
        <v>946</v>
      </c>
      <c r="U2944" t="s">
        <v>947</v>
      </c>
      <c r="V2944" t="s">
        <v>37</v>
      </c>
      <c r="W2944" t="s">
        <v>38</v>
      </c>
      <c r="Y2944">
        <v>230</v>
      </c>
      <c r="Z2944">
        <v>134120</v>
      </c>
      <c r="AA2944">
        <v>202012</v>
      </c>
    </row>
    <row r="2945" spans="1:27" x14ac:dyDescent="0.2">
      <c r="A2945">
        <v>140</v>
      </c>
      <c r="B2945" t="s">
        <v>1553</v>
      </c>
      <c r="C2945" t="s">
        <v>27</v>
      </c>
      <c r="D2945" t="s">
        <v>993</v>
      </c>
      <c r="E2945">
        <v>22283.9</v>
      </c>
      <c r="F2945" t="s">
        <v>29</v>
      </c>
      <c r="G2945" t="s">
        <v>39</v>
      </c>
      <c r="H2945">
        <v>0.18839</v>
      </c>
      <c r="I2945">
        <v>0.18839</v>
      </c>
      <c r="J2945" t="s">
        <v>258</v>
      </c>
      <c r="K2945">
        <v>202001</v>
      </c>
      <c r="L2945">
        <v>2</v>
      </c>
      <c r="M2945" t="s">
        <v>221</v>
      </c>
      <c r="N2945" t="s">
        <v>944</v>
      </c>
      <c r="O2945">
        <v>17</v>
      </c>
      <c r="P2945" t="s">
        <v>945</v>
      </c>
      <c r="Q2945" t="s">
        <v>987</v>
      </c>
      <c r="R2945">
        <v>316000</v>
      </c>
      <c r="S2945">
        <v>40300</v>
      </c>
      <c r="T2945" t="s">
        <v>946</v>
      </c>
      <c r="U2945" t="s">
        <v>947</v>
      </c>
      <c r="V2945" t="s">
        <v>37</v>
      </c>
      <c r="W2945" t="s">
        <v>38</v>
      </c>
      <c r="Y2945">
        <v>230</v>
      </c>
      <c r="Z2945">
        <v>134120</v>
      </c>
      <c r="AA2945">
        <v>202012</v>
      </c>
    </row>
    <row r="2946" spans="1:27" x14ac:dyDescent="0.2">
      <c r="A2946">
        <v>140</v>
      </c>
      <c r="B2946" t="s">
        <v>1553</v>
      </c>
      <c r="C2946" t="s">
        <v>27</v>
      </c>
      <c r="D2946" t="s">
        <v>3390</v>
      </c>
      <c r="E2946">
        <v>0</v>
      </c>
      <c r="F2946" t="s">
        <v>29</v>
      </c>
      <c r="G2946" t="s">
        <v>27</v>
      </c>
      <c r="H2946">
        <v>0</v>
      </c>
      <c r="I2946">
        <v>0</v>
      </c>
      <c r="J2946" t="s">
        <v>2947</v>
      </c>
      <c r="K2946">
        <v>202001</v>
      </c>
      <c r="L2946">
        <v>2</v>
      </c>
      <c r="M2946" t="s">
        <v>221</v>
      </c>
      <c r="N2946" t="s">
        <v>944</v>
      </c>
      <c r="O2946">
        <v>17</v>
      </c>
      <c r="P2946" t="s">
        <v>945</v>
      </c>
      <c r="Q2946" t="s">
        <v>987</v>
      </c>
      <c r="R2946">
        <v>316000</v>
      </c>
      <c r="S2946">
        <v>40300</v>
      </c>
      <c r="T2946" t="s">
        <v>946</v>
      </c>
      <c r="U2946" t="s">
        <v>947</v>
      </c>
      <c r="V2946" t="s">
        <v>37</v>
      </c>
      <c r="W2946" t="s">
        <v>38</v>
      </c>
      <c r="Y2946">
        <v>230</v>
      </c>
      <c r="Z2946">
        <v>134195</v>
      </c>
      <c r="AA2946">
        <v>202012</v>
      </c>
    </row>
    <row r="2947" spans="1:27" x14ac:dyDescent="0.2">
      <c r="A2947">
        <v>140</v>
      </c>
      <c r="B2947" t="s">
        <v>1553</v>
      </c>
      <c r="C2947" t="s">
        <v>27</v>
      </c>
      <c r="D2947" t="s">
        <v>3390</v>
      </c>
      <c r="E2947">
        <v>0</v>
      </c>
      <c r="F2947" t="s">
        <v>29</v>
      </c>
      <c r="G2947" t="s">
        <v>39</v>
      </c>
      <c r="H2947">
        <v>1</v>
      </c>
      <c r="I2947">
        <v>1</v>
      </c>
      <c r="J2947" t="s">
        <v>2947</v>
      </c>
      <c r="K2947">
        <v>202001</v>
      </c>
      <c r="L2947">
        <v>2</v>
      </c>
      <c r="M2947" t="s">
        <v>221</v>
      </c>
      <c r="N2947" t="s">
        <v>944</v>
      </c>
      <c r="O2947">
        <v>17</v>
      </c>
      <c r="P2947" t="s">
        <v>945</v>
      </c>
      <c r="Q2947" t="s">
        <v>987</v>
      </c>
      <c r="R2947">
        <v>316000</v>
      </c>
      <c r="S2947">
        <v>40300</v>
      </c>
      <c r="T2947" t="s">
        <v>946</v>
      </c>
      <c r="U2947" t="s">
        <v>947</v>
      </c>
      <c r="V2947" t="s">
        <v>37</v>
      </c>
      <c r="W2947" t="s">
        <v>38</v>
      </c>
      <c r="Y2947">
        <v>230</v>
      </c>
      <c r="Z2947">
        <v>134195</v>
      </c>
      <c r="AA2947">
        <v>202012</v>
      </c>
    </row>
    <row r="2948" spans="1:27" x14ac:dyDescent="0.2">
      <c r="A2948">
        <v>140</v>
      </c>
      <c r="B2948" t="s">
        <v>1553</v>
      </c>
      <c r="C2948" t="s">
        <v>27</v>
      </c>
      <c r="D2948" t="s">
        <v>994</v>
      </c>
      <c r="E2948">
        <v>34366.81</v>
      </c>
      <c r="F2948" t="s">
        <v>29</v>
      </c>
      <c r="G2948" t="s">
        <v>27</v>
      </c>
      <c r="H2948">
        <v>0.81161000000000005</v>
      </c>
      <c r="I2948">
        <v>0.81161000000000005</v>
      </c>
      <c r="J2948" t="s">
        <v>258</v>
      </c>
      <c r="K2948">
        <v>202001</v>
      </c>
      <c r="L2948">
        <v>2</v>
      </c>
      <c r="M2948" t="s">
        <v>221</v>
      </c>
      <c r="N2948" t="s">
        <v>944</v>
      </c>
      <c r="O2948">
        <v>17</v>
      </c>
      <c r="P2948" t="s">
        <v>945</v>
      </c>
      <c r="Q2948" t="s">
        <v>987</v>
      </c>
      <c r="R2948">
        <v>316000</v>
      </c>
      <c r="S2948">
        <v>40300</v>
      </c>
      <c r="T2948" t="s">
        <v>946</v>
      </c>
      <c r="U2948" t="s">
        <v>947</v>
      </c>
      <c r="V2948" t="s">
        <v>37</v>
      </c>
      <c r="W2948" t="s">
        <v>38</v>
      </c>
      <c r="Y2948">
        <v>230</v>
      </c>
      <c r="Z2948">
        <v>133972</v>
      </c>
      <c r="AA2948">
        <v>202012</v>
      </c>
    </row>
    <row r="2949" spans="1:27" x14ac:dyDescent="0.2">
      <c r="A2949">
        <v>140</v>
      </c>
      <c r="B2949" t="s">
        <v>1553</v>
      </c>
      <c r="C2949" t="s">
        <v>27</v>
      </c>
      <c r="D2949" t="s">
        <v>994</v>
      </c>
      <c r="E2949">
        <v>7977.19</v>
      </c>
      <c r="F2949" t="s">
        <v>29</v>
      </c>
      <c r="G2949" t="s">
        <v>39</v>
      </c>
      <c r="H2949">
        <v>0.18839</v>
      </c>
      <c r="I2949">
        <v>0.18839</v>
      </c>
      <c r="J2949" t="s">
        <v>258</v>
      </c>
      <c r="K2949">
        <v>202001</v>
      </c>
      <c r="L2949">
        <v>2</v>
      </c>
      <c r="M2949" t="s">
        <v>221</v>
      </c>
      <c r="N2949" t="s">
        <v>944</v>
      </c>
      <c r="O2949">
        <v>17</v>
      </c>
      <c r="P2949" t="s">
        <v>945</v>
      </c>
      <c r="Q2949" t="s">
        <v>987</v>
      </c>
      <c r="R2949">
        <v>316000</v>
      </c>
      <c r="S2949">
        <v>40300</v>
      </c>
      <c r="T2949" t="s">
        <v>946</v>
      </c>
      <c r="U2949" t="s">
        <v>947</v>
      </c>
      <c r="V2949" t="s">
        <v>37</v>
      </c>
      <c r="W2949" t="s">
        <v>38</v>
      </c>
      <c r="Y2949">
        <v>230</v>
      </c>
      <c r="Z2949">
        <v>133972</v>
      </c>
      <c r="AA2949">
        <v>202012</v>
      </c>
    </row>
    <row r="2950" spans="1:27" x14ac:dyDescent="0.2">
      <c r="A2950">
        <v>140</v>
      </c>
      <c r="B2950" t="s">
        <v>1553</v>
      </c>
      <c r="C2950" t="s">
        <v>27</v>
      </c>
      <c r="D2950" t="s">
        <v>995</v>
      </c>
      <c r="E2950">
        <v>102405.7</v>
      </c>
      <c r="F2950" t="s">
        <v>29</v>
      </c>
      <c r="G2950" t="s">
        <v>27</v>
      </c>
      <c r="H2950">
        <v>0.81161000000000005</v>
      </c>
      <c r="I2950">
        <v>0.81161000000000005</v>
      </c>
      <c r="J2950" t="s">
        <v>258</v>
      </c>
      <c r="K2950">
        <v>202001</v>
      </c>
      <c r="L2950">
        <v>2</v>
      </c>
      <c r="M2950" t="s">
        <v>221</v>
      </c>
      <c r="N2950" t="s">
        <v>944</v>
      </c>
      <c r="O2950">
        <v>17</v>
      </c>
      <c r="P2950" t="s">
        <v>945</v>
      </c>
      <c r="Q2950" t="s">
        <v>987</v>
      </c>
      <c r="R2950">
        <v>316000</v>
      </c>
      <c r="S2950">
        <v>40300</v>
      </c>
      <c r="T2950" t="s">
        <v>946</v>
      </c>
      <c r="U2950" t="s">
        <v>947</v>
      </c>
      <c r="V2950" t="s">
        <v>37</v>
      </c>
      <c r="W2950" t="s">
        <v>38</v>
      </c>
      <c r="Y2950">
        <v>230</v>
      </c>
      <c r="Z2950">
        <v>133995</v>
      </c>
      <c r="AA2950">
        <v>202012</v>
      </c>
    </row>
    <row r="2951" spans="1:27" x14ac:dyDescent="0.2">
      <c r="A2951">
        <v>140</v>
      </c>
      <c r="B2951" t="s">
        <v>1553</v>
      </c>
      <c r="C2951" t="s">
        <v>27</v>
      </c>
      <c r="D2951" t="s">
        <v>995</v>
      </c>
      <c r="E2951">
        <v>23770.3</v>
      </c>
      <c r="F2951" t="s">
        <v>29</v>
      </c>
      <c r="G2951" t="s">
        <v>39</v>
      </c>
      <c r="H2951">
        <v>0.18839</v>
      </c>
      <c r="I2951">
        <v>0.18839</v>
      </c>
      <c r="J2951" t="s">
        <v>258</v>
      </c>
      <c r="K2951">
        <v>202001</v>
      </c>
      <c r="L2951">
        <v>2</v>
      </c>
      <c r="M2951" t="s">
        <v>221</v>
      </c>
      <c r="N2951" t="s">
        <v>944</v>
      </c>
      <c r="O2951">
        <v>17</v>
      </c>
      <c r="P2951" t="s">
        <v>945</v>
      </c>
      <c r="Q2951" t="s">
        <v>987</v>
      </c>
      <c r="R2951">
        <v>316000</v>
      </c>
      <c r="S2951">
        <v>40300</v>
      </c>
      <c r="T2951" t="s">
        <v>946</v>
      </c>
      <c r="U2951" t="s">
        <v>947</v>
      </c>
      <c r="V2951" t="s">
        <v>37</v>
      </c>
      <c r="W2951" t="s">
        <v>38</v>
      </c>
      <c r="Y2951">
        <v>230</v>
      </c>
      <c r="Z2951">
        <v>133995</v>
      </c>
      <c r="AA2951">
        <v>202012</v>
      </c>
    </row>
    <row r="2952" spans="1:27" x14ac:dyDescent="0.2">
      <c r="A2952">
        <v>140</v>
      </c>
      <c r="B2952" t="s">
        <v>1553</v>
      </c>
      <c r="C2952" t="s">
        <v>27</v>
      </c>
      <c r="D2952" t="s">
        <v>3391</v>
      </c>
      <c r="E2952">
        <v>0</v>
      </c>
      <c r="F2952" t="s">
        <v>29</v>
      </c>
      <c r="G2952" t="s">
        <v>27</v>
      </c>
      <c r="H2952">
        <v>0</v>
      </c>
      <c r="I2952">
        <v>0</v>
      </c>
      <c r="J2952" t="s">
        <v>2947</v>
      </c>
      <c r="K2952">
        <v>202001</v>
      </c>
      <c r="L2952">
        <v>2</v>
      </c>
      <c r="M2952" t="s">
        <v>221</v>
      </c>
      <c r="N2952" t="s">
        <v>944</v>
      </c>
      <c r="O2952">
        <v>17</v>
      </c>
      <c r="P2952" t="s">
        <v>945</v>
      </c>
      <c r="Q2952" t="s">
        <v>987</v>
      </c>
      <c r="R2952">
        <v>316003</v>
      </c>
      <c r="S2952">
        <v>40300</v>
      </c>
      <c r="T2952" t="s">
        <v>946</v>
      </c>
      <c r="U2952" t="s">
        <v>947</v>
      </c>
      <c r="V2952" t="s">
        <v>37</v>
      </c>
      <c r="W2952" t="s">
        <v>38</v>
      </c>
      <c r="Y2952">
        <v>230</v>
      </c>
      <c r="Z2952">
        <v>133713</v>
      </c>
      <c r="AA2952">
        <v>202012</v>
      </c>
    </row>
    <row r="2953" spans="1:27" x14ac:dyDescent="0.2">
      <c r="A2953">
        <v>140</v>
      </c>
      <c r="B2953" t="s">
        <v>1553</v>
      </c>
      <c r="C2953" t="s">
        <v>27</v>
      </c>
      <c r="D2953" t="s">
        <v>3391</v>
      </c>
      <c r="E2953">
        <v>0</v>
      </c>
      <c r="F2953" t="s">
        <v>29</v>
      </c>
      <c r="G2953" t="s">
        <v>39</v>
      </c>
      <c r="H2953">
        <v>1</v>
      </c>
      <c r="I2953">
        <v>1</v>
      </c>
      <c r="J2953" t="s">
        <v>2947</v>
      </c>
      <c r="K2953">
        <v>202001</v>
      </c>
      <c r="L2953">
        <v>2</v>
      </c>
      <c r="M2953" t="s">
        <v>221</v>
      </c>
      <c r="N2953" t="s">
        <v>944</v>
      </c>
      <c r="O2953">
        <v>17</v>
      </c>
      <c r="P2953" t="s">
        <v>945</v>
      </c>
      <c r="Q2953" t="s">
        <v>987</v>
      </c>
      <c r="R2953">
        <v>316003</v>
      </c>
      <c r="S2953">
        <v>40300</v>
      </c>
      <c r="T2953" t="s">
        <v>946</v>
      </c>
      <c r="U2953" t="s">
        <v>947</v>
      </c>
      <c r="V2953" t="s">
        <v>37</v>
      </c>
      <c r="W2953" t="s">
        <v>38</v>
      </c>
      <c r="Y2953">
        <v>230</v>
      </c>
      <c r="Z2953">
        <v>133713</v>
      </c>
      <c r="AA2953">
        <v>202012</v>
      </c>
    </row>
    <row r="2954" spans="1:27" x14ac:dyDescent="0.2">
      <c r="A2954">
        <v>140</v>
      </c>
      <c r="B2954" t="s">
        <v>1553</v>
      </c>
      <c r="C2954" t="s">
        <v>27</v>
      </c>
      <c r="D2954" t="s">
        <v>996</v>
      </c>
      <c r="E2954">
        <v>240907.73</v>
      </c>
      <c r="F2954" t="s">
        <v>29</v>
      </c>
      <c r="G2954" t="s">
        <v>27</v>
      </c>
      <c r="H2954">
        <v>0.81161000000000005</v>
      </c>
      <c r="I2954">
        <v>0.81161000000000005</v>
      </c>
      <c r="J2954" t="s">
        <v>258</v>
      </c>
      <c r="K2954">
        <v>202001</v>
      </c>
      <c r="L2954">
        <v>2</v>
      </c>
      <c r="M2954" t="s">
        <v>221</v>
      </c>
      <c r="N2954" t="s">
        <v>944</v>
      </c>
      <c r="O2954">
        <v>17</v>
      </c>
      <c r="P2954" t="s">
        <v>945</v>
      </c>
      <c r="Q2954" t="s">
        <v>987</v>
      </c>
      <c r="R2954">
        <v>316100</v>
      </c>
      <c r="S2954">
        <v>40300</v>
      </c>
      <c r="T2954" t="s">
        <v>946</v>
      </c>
      <c r="U2954" t="s">
        <v>947</v>
      </c>
      <c r="V2954" t="s">
        <v>37</v>
      </c>
      <c r="W2954" t="s">
        <v>38</v>
      </c>
      <c r="Y2954">
        <v>230</v>
      </c>
      <c r="Z2954">
        <v>133999</v>
      </c>
      <c r="AA2954">
        <v>202012</v>
      </c>
    </row>
    <row r="2955" spans="1:27" x14ac:dyDescent="0.2">
      <c r="A2955">
        <v>140</v>
      </c>
      <c r="B2955" t="s">
        <v>1553</v>
      </c>
      <c r="C2955" t="s">
        <v>27</v>
      </c>
      <c r="D2955" t="s">
        <v>996</v>
      </c>
      <c r="E2955">
        <v>55919.23</v>
      </c>
      <c r="F2955" t="s">
        <v>29</v>
      </c>
      <c r="G2955" t="s">
        <v>39</v>
      </c>
      <c r="H2955">
        <v>0.18839</v>
      </c>
      <c r="I2955">
        <v>0.18839</v>
      </c>
      <c r="J2955" t="s">
        <v>258</v>
      </c>
      <c r="K2955">
        <v>202001</v>
      </c>
      <c r="L2955">
        <v>2</v>
      </c>
      <c r="M2955" t="s">
        <v>221</v>
      </c>
      <c r="N2955" t="s">
        <v>944</v>
      </c>
      <c r="O2955">
        <v>17</v>
      </c>
      <c r="P2955" t="s">
        <v>945</v>
      </c>
      <c r="Q2955" t="s">
        <v>987</v>
      </c>
      <c r="R2955">
        <v>316100</v>
      </c>
      <c r="S2955">
        <v>40300</v>
      </c>
      <c r="T2955" t="s">
        <v>946</v>
      </c>
      <c r="U2955" t="s">
        <v>947</v>
      </c>
      <c r="V2955" t="s">
        <v>37</v>
      </c>
      <c r="W2955" t="s">
        <v>38</v>
      </c>
      <c r="Y2955">
        <v>230</v>
      </c>
      <c r="Z2955">
        <v>133999</v>
      </c>
      <c r="AA2955">
        <v>202012</v>
      </c>
    </row>
    <row r="2956" spans="1:27" x14ac:dyDescent="0.2">
      <c r="A2956">
        <v>140</v>
      </c>
      <c r="B2956" t="s">
        <v>1553</v>
      </c>
      <c r="C2956" t="s">
        <v>27</v>
      </c>
      <c r="D2956" t="s">
        <v>3392</v>
      </c>
      <c r="E2956">
        <v>0</v>
      </c>
      <c r="F2956" t="s">
        <v>29</v>
      </c>
      <c r="G2956" t="s">
        <v>27</v>
      </c>
      <c r="H2956">
        <v>0</v>
      </c>
      <c r="I2956">
        <v>0</v>
      </c>
      <c r="J2956" t="s">
        <v>2947</v>
      </c>
      <c r="K2956">
        <v>202001</v>
      </c>
      <c r="L2956">
        <v>2</v>
      </c>
      <c r="M2956" t="s">
        <v>221</v>
      </c>
      <c r="N2956" t="s">
        <v>944</v>
      </c>
      <c r="O2956">
        <v>17</v>
      </c>
      <c r="P2956" t="s">
        <v>945</v>
      </c>
      <c r="Q2956" t="s">
        <v>987</v>
      </c>
      <c r="R2956">
        <v>316200</v>
      </c>
      <c r="S2956">
        <v>40300</v>
      </c>
      <c r="T2956" t="s">
        <v>946</v>
      </c>
      <c r="U2956" t="s">
        <v>947</v>
      </c>
      <c r="V2956" t="s">
        <v>37</v>
      </c>
      <c r="W2956" t="s">
        <v>38</v>
      </c>
      <c r="Y2956">
        <v>230</v>
      </c>
      <c r="Z2956">
        <v>133976</v>
      </c>
      <c r="AA2956">
        <v>202012</v>
      </c>
    </row>
    <row r="2957" spans="1:27" x14ac:dyDescent="0.2">
      <c r="A2957">
        <v>140</v>
      </c>
      <c r="B2957" t="s">
        <v>1553</v>
      </c>
      <c r="C2957" t="s">
        <v>27</v>
      </c>
      <c r="D2957" t="s">
        <v>3392</v>
      </c>
      <c r="E2957">
        <v>0</v>
      </c>
      <c r="F2957" t="s">
        <v>29</v>
      </c>
      <c r="G2957" t="s">
        <v>39</v>
      </c>
      <c r="H2957">
        <v>1</v>
      </c>
      <c r="I2957">
        <v>1</v>
      </c>
      <c r="J2957" t="s">
        <v>2947</v>
      </c>
      <c r="K2957">
        <v>202001</v>
      </c>
      <c r="L2957">
        <v>2</v>
      </c>
      <c r="M2957" t="s">
        <v>221</v>
      </c>
      <c r="N2957" t="s">
        <v>944</v>
      </c>
      <c r="O2957">
        <v>17</v>
      </c>
      <c r="P2957" t="s">
        <v>945</v>
      </c>
      <c r="Q2957" t="s">
        <v>987</v>
      </c>
      <c r="R2957">
        <v>316200</v>
      </c>
      <c r="S2957">
        <v>40300</v>
      </c>
      <c r="T2957" t="s">
        <v>946</v>
      </c>
      <c r="U2957" t="s">
        <v>947</v>
      </c>
      <c r="V2957" t="s">
        <v>37</v>
      </c>
      <c r="W2957" t="s">
        <v>38</v>
      </c>
      <c r="Y2957">
        <v>230</v>
      </c>
      <c r="Z2957">
        <v>133976</v>
      </c>
      <c r="AA2957">
        <v>202012</v>
      </c>
    </row>
    <row r="2958" spans="1:27" x14ac:dyDescent="0.2">
      <c r="A2958">
        <v>140</v>
      </c>
      <c r="B2958" t="s">
        <v>1553</v>
      </c>
      <c r="C2958" t="s">
        <v>27</v>
      </c>
      <c r="D2958" t="s">
        <v>3393</v>
      </c>
      <c r="E2958">
        <v>0</v>
      </c>
      <c r="F2958" t="s">
        <v>29</v>
      </c>
      <c r="G2958" t="s">
        <v>27</v>
      </c>
      <c r="H2958">
        <v>0</v>
      </c>
      <c r="I2958">
        <v>0</v>
      </c>
      <c r="J2958" t="s">
        <v>2947</v>
      </c>
      <c r="K2958">
        <v>202001</v>
      </c>
      <c r="L2958">
        <v>2</v>
      </c>
      <c r="M2958" t="s">
        <v>221</v>
      </c>
      <c r="N2958" t="s">
        <v>944</v>
      </c>
      <c r="O2958">
        <v>17</v>
      </c>
      <c r="P2958" t="s">
        <v>945</v>
      </c>
      <c r="Q2958" t="s">
        <v>997</v>
      </c>
      <c r="R2958" t="s">
        <v>998</v>
      </c>
      <c r="S2958">
        <v>40300</v>
      </c>
      <c r="T2958" t="s">
        <v>946</v>
      </c>
      <c r="U2958" t="s">
        <v>947</v>
      </c>
      <c r="V2958" t="s">
        <v>37</v>
      </c>
      <c r="W2958" t="s">
        <v>38</v>
      </c>
      <c r="Y2958">
        <v>230</v>
      </c>
      <c r="Z2958">
        <v>225274</v>
      </c>
      <c r="AA2958">
        <v>202012</v>
      </c>
    </row>
    <row r="2959" spans="1:27" x14ac:dyDescent="0.2">
      <c r="A2959">
        <v>140</v>
      </c>
      <c r="B2959" t="s">
        <v>1553</v>
      </c>
      <c r="C2959" t="s">
        <v>27</v>
      </c>
      <c r="D2959" t="s">
        <v>3393</v>
      </c>
      <c r="E2959">
        <v>0</v>
      </c>
      <c r="F2959" t="s">
        <v>29</v>
      </c>
      <c r="G2959" t="s">
        <v>39</v>
      </c>
      <c r="H2959">
        <v>1</v>
      </c>
      <c r="I2959">
        <v>1</v>
      </c>
      <c r="J2959" t="s">
        <v>2947</v>
      </c>
      <c r="K2959">
        <v>202001</v>
      </c>
      <c r="L2959">
        <v>2</v>
      </c>
      <c r="M2959" t="s">
        <v>221</v>
      </c>
      <c r="N2959" t="s">
        <v>944</v>
      </c>
      <c r="O2959">
        <v>17</v>
      </c>
      <c r="P2959" t="s">
        <v>945</v>
      </c>
      <c r="Q2959" t="s">
        <v>997</v>
      </c>
      <c r="R2959" t="s">
        <v>998</v>
      </c>
      <c r="S2959">
        <v>40300</v>
      </c>
      <c r="T2959" t="s">
        <v>946</v>
      </c>
      <c r="U2959" t="s">
        <v>947</v>
      </c>
      <c r="V2959" t="s">
        <v>37</v>
      </c>
      <c r="W2959" t="s">
        <v>38</v>
      </c>
      <c r="Y2959">
        <v>230</v>
      </c>
      <c r="Z2959">
        <v>225274</v>
      </c>
      <c r="AA2959">
        <v>202012</v>
      </c>
    </row>
    <row r="2960" spans="1:27" x14ac:dyDescent="0.2">
      <c r="A2960">
        <v>140</v>
      </c>
      <c r="B2960" t="s">
        <v>1553</v>
      </c>
      <c r="C2960" t="s">
        <v>27</v>
      </c>
      <c r="D2960" t="s">
        <v>3394</v>
      </c>
      <c r="E2960">
        <v>0</v>
      </c>
      <c r="F2960" t="s">
        <v>29</v>
      </c>
      <c r="G2960" t="s">
        <v>27</v>
      </c>
      <c r="H2960">
        <v>0</v>
      </c>
      <c r="I2960">
        <v>0</v>
      </c>
      <c r="J2960" t="s">
        <v>2947</v>
      </c>
      <c r="K2960">
        <v>202001</v>
      </c>
      <c r="L2960">
        <v>2</v>
      </c>
      <c r="M2960" t="s">
        <v>221</v>
      </c>
      <c r="N2960" t="s">
        <v>944</v>
      </c>
      <c r="O2960">
        <v>17</v>
      </c>
      <c r="P2960" t="s">
        <v>945</v>
      </c>
      <c r="Q2960" t="s">
        <v>997</v>
      </c>
      <c r="R2960" t="s">
        <v>998</v>
      </c>
      <c r="S2960">
        <v>40300</v>
      </c>
      <c r="T2960" t="s">
        <v>946</v>
      </c>
      <c r="U2960" t="s">
        <v>947</v>
      </c>
      <c r="V2960" t="s">
        <v>37</v>
      </c>
      <c r="W2960" t="s">
        <v>38</v>
      </c>
      <c r="Y2960">
        <v>230</v>
      </c>
      <c r="Z2960">
        <v>225175</v>
      </c>
      <c r="AA2960">
        <v>202012</v>
      </c>
    </row>
    <row r="2961" spans="1:27" x14ac:dyDescent="0.2">
      <c r="A2961">
        <v>140</v>
      </c>
      <c r="B2961" t="s">
        <v>1553</v>
      </c>
      <c r="C2961" t="s">
        <v>27</v>
      </c>
      <c r="D2961" t="s">
        <v>3394</v>
      </c>
      <c r="E2961">
        <v>0</v>
      </c>
      <c r="F2961" t="s">
        <v>29</v>
      </c>
      <c r="G2961" t="s">
        <v>39</v>
      </c>
      <c r="H2961">
        <v>1</v>
      </c>
      <c r="I2961">
        <v>1</v>
      </c>
      <c r="J2961" t="s">
        <v>2947</v>
      </c>
      <c r="K2961">
        <v>202001</v>
      </c>
      <c r="L2961">
        <v>2</v>
      </c>
      <c r="M2961" t="s">
        <v>221</v>
      </c>
      <c r="N2961" t="s">
        <v>944</v>
      </c>
      <c r="O2961">
        <v>17</v>
      </c>
      <c r="P2961" t="s">
        <v>945</v>
      </c>
      <c r="Q2961" t="s">
        <v>997</v>
      </c>
      <c r="R2961" t="s">
        <v>998</v>
      </c>
      <c r="S2961">
        <v>40300</v>
      </c>
      <c r="T2961" t="s">
        <v>946</v>
      </c>
      <c r="U2961" t="s">
        <v>947</v>
      </c>
      <c r="V2961" t="s">
        <v>37</v>
      </c>
      <c r="W2961" t="s">
        <v>38</v>
      </c>
      <c r="Y2961">
        <v>230</v>
      </c>
      <c r="Z2961">
        <v>225175</v>
      </c>
      <c r="AA2961">
        <v>202012</v>
      </c>
    </row>
    <row r="2962" spans="1:27" x14ac:dyDescent="0.2">
      <c r="A2962">
        <v>140</v>
      </c>
      <c r="B2962" t="s">
        <v>1553</v>
      </c>
      <c r="C2962" t="s">
        <v>27</v>
      </c>
      <c r="D2962" t="s">
        <v>3395</v>
      </c>
      <c r="E2962">
        <v>0</v>
      </c>
      <c r="F2962" t="s">
        <v>29</v>
      </c>
      <c r="G2962" t="s">
        <v>27</v>
      </c>
      <c r="H2962">
        <v>0</v>
      </c>
      <c r="I2962">
        <v>0</v>
      </c>
      <c r="J2962" t="s">
        <v>2947</v>
      </c>
      <c r="K2962">
        <v>202001</v>
      </c>
      <c r="L2962">
        <v>2</v>
      </c>
      <c r="M2962" t="s">
        <v>221</v>
      </c>
      <c r="N2962" t="s">
        <v>944</v>
      </c>
      <c r="O2962">
        <v>17</v>
      </c>
      <c r="P2962" t="s">
        <v>945</v>
      </c>
      <c r="Q2962" t="s">
        <v>997</v>
      </c>
      <c r="R2962" t="s">
        <v>998</v>
      </c>
      <c r="S2962">
        <v>40300</v>
      </c>
      <c r="T2962" t="s">
        <v>946</v>
      </c>
      <c r="U2962" t="s">
        <v>947</v>
      </c>
      <c r="V2962" t="s">
        <v>37</v>
      </c>
      <c r="W2962" t="s">
        <v>38</v>
      </c>
      <c r="Y2962">
        <v>230</v>
      </c>
      <c r="Z2962">
        <v>225276</v>
      </c>
      <c r="AA2962">
        <v>202012</v>
      </c>
    </row>
    <row r="2963" spans="1:27" x14ac:dyDescent="0.2">
      <c r="A2963">
        <v>140</v>
      </c>
      <c r="B2963" t="s">
        <v>1553</v>
      </c>
      <c r="C2963" t="s">
        <v>27</v>
      </c>
      <c r="D2963" t="s">
        <v>3395</v>
      </c>
      <c r="E2963">
        <v>0</v>
      </c>
      <c r="F2963" t="s">
        <v>29</v>
      </c>
      <c r="G2963" t="s">
        <v>39</v>
      </c>
      <c r="H2963">
        <v>1</v>
      </c>
      <c r="I2963">
        <v>1</v>
      </c>
      <c r="J2963" t="s">
        <v>2947</v>
      </c>
      <c r="K2963">
        <v>202001</v>
      </c>
      <c r="L2963">
        <v>2</v>
      </c>
      <c r="M2963" t="s">
        <v>221</v>
      </c>
      <c r="N2963" t="s">
        <v>944</v>
      </c>
      <c r="O2963">
        <v>17</v>
      </c>
      <c r="P2963" t="s">
        <v>945</v>
      </c>
      <c r="Q2963" t="s">
        <v>997</v>
      </c>
      <c r="R2963" t="s">
        <v>998</v>
      </c>
      <c r="S2963">
        <v>40300</v>
      </c>
      <c r="T2963" t="s">
        <v>946</v>
      </c>
      <c r="U2963" t="s">
        <v>947</v>
      </c>
      <c r="V2963" t="s">
        <v>37</v>
      </c>
      <c r="W2963" t="s">
        <v>38</v>
      </c>
      <c r="Y2963">
        <v>230</v>
      </c>
      <c r="Z2963">
        <v>225276</v>
      </c>
      <c r="AA2963">
        <v>202012</v>
      </c>
    </row>
    <row r="2964" spans="1:27" x14ac:dyDescent="0.2">
      <c r="A2964">
        <v>140</v>
      </c>
      <c r="B2964" t="s">
        <v>1553</v>
      </c>
      <c r="C2964" t="s">
        <v>27</v>
      </c>
      <c r="D2964" t="s">
        <v>3396</v>
      </c>
      <c r="E2964">
        <v>0</v>
      </c>
      <c r="F2964" t="s">
        <v>29</v>
      </c>
      <c r="G2964" t="s">
        <v>27</v>
      </c>
      <c r="H2964">
        <v>0</v>
      </c>
      <c r="I2964">
        <v>0</v>
      </c>
      <c r="J2964" t="s">
        <v>2947</v>
      </c>
      <c r="K2964">
        <v>202001</v>
      </c>
      <c r="L2964">
        <v>2</v>
      </c>
      <c r="M2964" t="s">
        <v>221</v>
      </c>
      <c r="N2964" t="s">
        <v>944</v>
      </c>
      <c r="O2964">
        <v>17</v>
      </c>
      <c r="P2964" t="s">
        <v>945</v>
      </c>
      <c r="Q2964" t="s">
        <v>997</v>
      </c>
      <c r="R2964" t="s">
        <v>998</v>
      </c>
      <c r="S2964">
        <v>40300</v>
      </c>
      <c r="T2964" t="s">
        <v>946</v>
      </c>
      <c r="U2964" t="s">
        <v>947</v>
      </c>
      <c r="V2964" t="s">
        <v>37</v>
      </c>
      <c r="W2964" t="s">
        <v>38</v>
      </c>
      <c r="Y2964">
        <v>230</v>
      </c>
      <c r="Z2964">
        <v>225277</v>
      </c>
      <c r="AA2964">
        <v>202012</v>
      </c>
    </row>
    <row r="2965" spans="1:27" x14ac:dyDescent="0.2">
      <c r="A2965">
        <v>140</v>
      </c>
      <c r="B2965" t="s">
        <v>1553</v>
      </c>
      <c r="C2965" t="s">
        <v>27</v>
      </c>
      <c r="D2965" t="s">
        <v>3396</v>
      </c>
      <c r="E2965">
        <v>0</v>
      </c>
      <c r="F2965" t="s">
        <v>29</v>
      </c>
      <c r="G2965" t="s">
        <v>39</v>
      </c>
      <c r="H2965">
        <v>1</v>
      </c>
      <c r="I2965">
        <v>1</v>
      </c>
      <c r="J2965" t="s">
        <v>2947</v>
      </c>
      <c r="K2965">
        <v>202001</v>
      </c>
      <c r="L2965">
        <v>2</v>
      </c>
      <c r="M2965" t="s">
        <v>221</v>
      </c>
      <c r="N2965" t="s">
        <v>944</v>
      </c>
      <c r="O2965">
        <v>17</v>
      </c>
      <c r="P2965" t="s">
        <v>945</v>
      </c>
      <c r="Q2965" t="s">
        <v>997</v>
      </c>
      <c r="R2965" t="s">
        <v>998</v>
      </c>
      <c r="S2965">
        <v>40300</v>
      </c>
      <c r="T2965" t="s">
        <v>946</v>
      </c>
      <c r="U2965" t="s">
        <v>947</v>
      </c>
      <c r="V2965" t="s">
        <v>37</v>
      </c>
      <c r="W2965" t="s">
        <v>38</v>
      </c>
      <c r="Y2965">
        <v>230</v>
      </c>
      <c r="Z2965">
        <v>225277</v>
      </c>
      <c r="AA2965">
        <v>202012</v>
      </c>
    </row>
    <row r="2966" spans="1:27" x14ac:dyDescent="0.2">
      <c r="A2966">
        <v>140</v>
      </c>
      <c r="B2966" t="s">
        <v>1553</v>
      </c>
      <c r="C2966" t="s">
        <v>27</v>
      </c>
      <c r="D2966" t="s">
        <v>3397</v>
      </c>
      <c r="E2966">
        <v>0</v>
      </c>
      <c r="F2966" t="s">
        <v>29</v>
      </c>
      <c r="G2966" t="s">
        <v>27</v>
      </c>
      <c r="H2966">
        <v>0</v>
      </c>
      <c r="I2966">
        <v>0</v>
      </c>
      <c r="J2966" t="s">
        <v>2947</v>
      </c>
      <c r="K2966">
        <v>202001</v>
      </c>
      <c r="L2966">
        <v>2</v>
      </c>
      <c r="M2966" t="s">
        <v>221</v>
      </c>
      <c r="N2966" t="s">
        <v>944</v>
      </c>
      <c r="O2966">
        <v>17</v>
      </c>
      <c r="P2966" t="s">
        <v>945</v>
      </c>
      <c r="Q2966" t="s">
        <v>997</v>
      </c>
      <c r="R2966" t="s">
        <v>998</v>
      </c>
      <c r="S2966">
        <v>40300</v>
      </c>
      <c r="T2966" t="s">
        <v>946</v>
      </c>
      <c r="U2966" t="s">
        <v>947</v>
      </c>
      <c r="V2966" t="s">
        <v>37</v>
      </c>
      <c r="W2966" t="s">
        <v>38</v>
      </c>
      <c r="Y2966">
        <v>230</v>
      </c>
      <c r="Z2966">
        <v>225278</v>
      </c>
      <c r="AA2966">
        <v>202012</v>
      </c>
    </row>
    <row r="2967" spans="1:27" x14ac:dyDescent="0.2">
      <c r="A2967">
        <v>140</v>
      </c>
      <c r="B2967" t="s">
        <v>1553</v>
      </c>
      <c r="C2967" t="s">
        <v>27</v>
      </c>
      <c r="D2967" t="s">
        <v>3397</v>
      </c>
      <c r="E2967">
        <v>0</v>
      </c>
      <c r="F2967" t="s">
        <v>29</v>
      </c>
      <c r="G2967" t="s">
        <v>39</v>
      </c>
      <c r="H2967">
        <v>1</v>
      </c>
      <c r="I2967">
        <v>1</v>
      </c>
      <c r="J2967" t="s">
        <v>2947</v>
      </c>
      <c r="K2967">
        <v>202001</v>
      </c>
      <c r="L2967">
        <v>2</v>
      </c>
      <c r="M2967" t="s">
        <v>221</v>
      </c>
      <c r="N2967" t="s">
        <v>944</v>
      </c>
      <c r="O2967">
        <v>17</v>
      </c>
      <c r="P2967" t="s">
        <v>945</v>
      </c>
      <c r="Q2967" t="s">
        <v>997</v>
      </c>
      <c r="R2967" t="s">
        <v>998</v>
      </c>
      <c r="S2967">
        <v>40300</v>
      </c>
      <c r="T2967" t="s">
        <v>946</v>
      </c>
      <c r="U2967" t="s">
        <v>947</v>
      </c>
      <c r="V2967" t="s">
        <v>37</v>
      </c>
      <c r="W2967" t="s">
        <v>38</v>
      </c>
      <c r="Y2967">
        <v>230</v>
      </c>
      <c r="Z2967">
        <v>225278</v>
      </c>
      <c r="AA2967">
        <v>202012</v>
      </c>
    </row>
    <row r="2968" spans="1:27" x14ac:dyDescent="0.2">
      <c r="A2968">
        <v>140</v>
      </c>
      <c r="B2968" t="s">
        <v>1553</v>
      </c>
      <c r="C2968" t="s">
        <v>27</v>
      </c>
      <c r="D2968" t="s">
        <v>3398</v>
      </c>
      <c r="E2968">
        <v>0</v>
      </c>
      <c r="F2968" t="s">
        <v>29</v>
      </c>
      <c r="G2968" t="s">
        <v>27</v>
      </c>
      <c r="H2968">
        <v>0</v>
      </c>
      <c r="I2968">
        <v>0</v>
      </c>
      <c r="J2968" t="s">
        <v>2947</v>
      </c>
      <c r="K2968">
        <v>202001</v>
      </c>
      <c r="L2968">
        <v>2</v>
      </c>
      <c r="M2968" t="s">
        <v>221</v>
      </c>
      <c r="N2968" t="s">
        <v>944</v>
      </c>
      <c r="O2968">
        <v>17</v>
      </c>
      <c r="P2968" t="s">
        <v>945</v>
      </c>
      <c r="Q2968" t="s">
        <v>997</v>
      </c>
      <c r="R2968" t="s">
        <v>998</v>
      </c>
      <c r="S2968">
        <v>40300</v>
      </c>
      <c r="T2968" t="s">
        <v>946</v>
      </c>
      <c r="U2968" t="s">
        <v>947</v>
      </c>
      <c r="V2968" t="s">
        <v>37</v>
      </c>
      <c r="W2968" t="s">
        <v>38</v>
      </c>
      <c r="Y2968">
        <v>230</v>
      </c>
      <c r="Z2968">
        <v>225279</v>
      </c>
      <c r="AA2968">
        <v>202012</v>
      </c>
    </row>
    <row r="2969" spans="1:27" x14ac:dyDescent="0.2">
      <c r="A2969">
        <v>140</v>
      </c>
      <c r="B2969" t="s">
        <v>1553</v>
      </c>
      <c r="C2969" t="s">
        <v>27</v>
      </c>
      <c r="D2969" t="s">
        <v>3398</v>
      </c>
      <c r="E2969">
        <v>0</v>
      </c>
      <c r="F2969" t="s">
        <v>29</v>
      </c>
      <c r="G2969" t="s">
        <v>39</v>
      </c>
      <c r="H2969">
        <v>1</v>
      </c>
      <c r="I2969">
        <v>1</v>
      </c>
      <c r="J2969" t="s">
        <v>2947</v>
      </c>
      <c r="K2969">
        <v>202001</v>
      </c>
      <c r="L2969">
        <v>2</v>
      </c>
      <c r="M2969" t="s">
        <v>221</v>
      </c>
      <c r="N2969" t="s">
        <v>944</v>
      </c>
      <c r="O2969">
        <v>17</v>
      </c>
      <c r="P2969" t="s">
        <v>945</v>
      </c>
      <c r="Q2969" t="s">
        <v>997</v>
      </c>
      <c r="R2969" t="s">
        <v>998</v>
      </c>
      <c r="S2969">
        <v>40300</v>
      </c>
      <c r="T2969" t="s">
        <v>946</v>
      </c>
      <c r="U2969" t="s">
        <v>947</v>
      </c>
      <c r="V2969" t="s">
        <v>37</v>
      </c>
      <c r="W2969" t="s">
        <v>38</v>
      </c>
      <c r="Y2969">
        <v>230</v>
      </c>
      <c r="Z2969">
        <v>225279</v>
      </c>
      <c r="AA2969">
        <v>202012</v>
      </c>
    </row>
    <row r="2970" spans="1:27" x14ac:dyDescent="0.2">
      <c r="A2970">
        <v>140</v>
      </c>
      <c r="B2970" t="s">
        <v>1553</v>
      </c>
      <c r="C2970" t="s">
        <v>27</v>
      </c>
      <c r="D2970" t="s">
        <v>3399</v>
      </c>
      <c r="E2970">
        <v>0</v>
      </c>
      <c r="F2970" t="s">
        <v>29</v>
      </c>
      <c r="G2970" t="s">
        <v>27</v>
      </c>
      <c r="H2970">
        <v>0</v>
      </c>
      <c r="I2970">
        <v>0</v>
      </c>
      <c r="J2970" t="s">
        <v>2947</v>
      </c>
      <c r="K2970">
        <v>202001</v>
      </c>
      <c r="L2970">
        <v>2</v>
      </c>
      <c r="M2970" t="s">
        <v>221</v>
      </c>
      <c r="N2970" t="s">
        <v>944</v>
      </c>
      <c r="O2970">
        <v>17</v>
      </c>
      <c r="P2970" t="s">
        <v>945</v>
      </c>
      <c r="Q2970" t="s">
        <v>997</v>
      </c>
      <c r="R2970" t="s">
        <v>998</v>
      </c>
      <c r="S2970">
        <v>40300</v>
      </c>
      <c r="T2970" t="s">
        <v>946</v>
      </c>
      <c r="U2970" t="s">
        <v>947</v>
      </c>
      <c r="V2970" t="s">
        <v>37</v>
      </c>
      <c r="W2970" t="s">
        <v>38</v>
      </c>
      <c r="Y2970">
        <v>230</v>
      </c>
      <c r="Z2970">
        <v>225180</v>
      </c>
      <c r="AA2970">
        <v>202012</v>
      </c>
    </row>
    <row r="2971" spans="1:27" x14ac:dyDescent="0.2">
      <c r="A2971">
        <v>140</v>
      </c>
      <c r="B2971" t="s">
        <v>1553</v>
      </c>
      <c r="C2971" t="s">
        <v>27</v>
      </c>
      <c r="D2971" t="s">
        <v>3399</v>
      </c>
      <c r="E2971">
        <v>0</v>
      </c>
      <c r="F2971" t="s">
        <v>29</v>
      </c>
      <c r="G2971" t="s">
        <v>39</v>
      </c>
      <c r="H2971">
        <v>1</v>
      </c>
      <c r="I2971">
        <v>1</v>
      </c>
      <c r="J2971" t="s">
        <v>2947</v>
      </c>
      <c r="K2971">
        <v>202001</v>
      </c>
      <c r="L2971">
        <v>2</v>
      </c>
      <c r="M2971" t="s">
        <v>221</v>
      </c>
      <c r="N2971" t="s">
        <v>944</v>
      </c>
      <c r="O2971">
        <v>17</v>
      </c>
      <c r="P2971" t="s">
        <v>945</v>
      </c>
      <c r="Q2971" t="s">
        <v>997</v>
      </c>
      <c r="R2971" t="s">
        <v>998</v>
      </c>
      <c r="S2971">
        <v>40300</v>
      </c>
      <c r="T2971" t="s">
        <v>946</v>
      </c>
      <c r="U2971" t="s">
        <v>947</v>
      </c>
      <c r="V2971" t="s">
        <v>37</v>
      </c>
      <c r="W2971" t="s">
        <v>38</v>
      </c>
      <c r="Y2971">
        <v>230</v>
      </c>
      <c r="Z2971">
        <v>225180</v>
      </c>
      <c r="AA2971">
        <v>202012</v>
      </c>
    </row>
    <row r="2972" spans="1:27" x14ac:dyDescent="0.2">
      <c r="A2972">
        <v>140</v>
      </c>
      <c r="B2972" t="s">
        <v>1553</v>
      </c>
      <c r="C2972" t="s">
        <v>27</v>
      </c>
      <c r="D2972" t="s">
        <v>3400</v>
      </c>
      <c r="E2972">
        <v>0</v>
      </c>
      <c r="F2972" t="s">
        <v>29</v>
      </c>
      <c r="G2972" t="s">
        <v>27</v>
      </c>
      <c r="H2972">
        <v>0</v>
      </c>
      <c r="I2972">
        <v>0</v>
      </c>
      <c r="J2972" t="s">
        <v>2947</v>
      </c>
      <c r="K2972">
        <v>202001</v>
      </c>
      <c r="L2972">
        <v>2</v>
      </c>
      <c r="M2972" t="s">
        <v>221</v>
      </c>
      <c r="N2972" t="s">
        <v>944</v>
      </c>
      <c r="O2972">
        <v>17</v>
      </c>
      <c r="P2972" t="s">
        <v>945</v>
      </c>
      <c r="Q2972" t="s">
        <v>997</v>
      </c>
      <c r="R2972" t="s">
        <v>998</v>
      </c>
      <c r="S2972">
        <v>40300</v>
      </c>
      <c r="T2972" t="s">
        <v>946</v>
      </c>
      <c r="U2972" t="s">
        <v>947</v>
      </c>
      <c r="V2972" t="s">
        <v>37</v>
      </c>
      <c r="W2972" t="s">
        <v>38</v>
      </c>
      <c r="Y2972">
        <v>230</v>
      </c>
      <c r="Z2972">
        <v>225181</v>
      </c>
      <c r="AA2972">
        <v>202012</v>
      </c>
    </row>
    <row r="2973" spans="1:27" x14ac:dyDescent="0.2">
      <c r="A2973">
        <v>140</v>
      </c>
      <c r="B2973" t="s">
        <v>1553</v>
      </c>
      <c r="C2973" t="s">
        <v>27</v>
      </c>
      <c r="D2973" t="s">
        <v>3400</v>
      </c>
      <c r="E2973">
        <v>0</v>
      </c>
      <c r="F2973" t="s">
        <v>29</v>
      </c>
      <c r="G2973" t="s">
        <v>39</v>
      </c>
      <c r="H2973">
        <v>1</v>
      </c>
      <c r="I2973">
        <v>1</v>
      </c>
      <c r="J2973" t="s">
        <v>2947</v>
      </c>
      <c r="K2973">
        <v>202001</v>
      </c>
      <c r="L2973">
        <v>2</v>
      </c>
      <c r="M2973" t="s">
        <v>221</v>
      </c>
      <c r="N2973" t="s">
        <v>944</v>
      </c>
      <c r="O2973">
        <v>17</v>
      </c>
      <c r="P2973" t="s">
        <v>945</v>
      </c>
      <c r="Q2973" t="s">
        <v>997</v>
      </c>
      <c r="R2973" t="s">
        <v>998</v>
      </c>
      <c r="S2973">
        <v>40300</v>
      </c>
      <c r="T2973" t="s">
        <v>946</v>
      </c>
      <c r="U2973" t="s">
        <v>947</v>
      </c>
      <c r="V2973" t="s">
        <v>37</v>
      </c>
      <c r="W2973" t="s">
        <v>38</v>
      </c>
      <c r="Y2973">
        <v>230</v>
      </c>
      <c r="Z2973">
        <v>225181</v>
      </c>
      <c r="AA2973">
        <v>202012</v>
      </c>
    </row>
    <row r="2974" spans="1:27" x14ac:dyDescent="0.2">
      <c r="A2974">
        <v>140</v>
      </c>
      <c r="B2974" t="s">
        <v>1553</v>
      </c>
      <c r="C2974" t="s">
        <v>27</v>
      </c>
      <c r="D2974" t="s">
        <v>3401</v>
      </c>
      <c r="E2974">
        <v>0</v>
      </c>
      <c r="F2974" t="s">
        <v>29</v>
      </c>
      <c r="G2974" t="s">
        <v>27</v>
      </c>
      <c r="H2974">
        <v>0</v>
      </c>
      <c r="I2974">
        <v>0</v>
      </c>
      <c r="J2974" t="s">
        <v>2947</v>
      </c>
      <c r="K2974">
        <v>202001</v>
      </c>
      <c r="L2974">
        <v>2</v>
      </c>
      <c r="M2974" t="s">
        <v>221</v>
      </c>
      <c r="N2974" t="s">
        <v>944</v>
      </c>
      <c r="O2974">
        <v>17</v>
      </c>
      <c r="P2974" t="s">
        <v>945</v>
      </c>
      <c r="Q2974" t="s">
        <v>997</v>
      </c>
      <c r="R2974" t="s">
        <v>998</v>
      </c>
      <c r="S2974">
        <v>40300</v>
      </c>
      <c r="T2974" t="s">
        <v>946</v>
      </c>
      <c r="U2974" t="s">
        <v>947</v>
      </c>
      <c r="V2974" t="s">
        <v>37</v>
      </c>
      <c r="W2974" t="s">
        <v>38</v>
      </c>
      <c r="Y2974">
        <v>230</v>
      </c>
      <c r="Z2974">
        <v>225282</v>
      </c>
      <c r="AA2974">
        <v>202012</v>
      </c>
    </row>
    <row r="2975" spans="1:27" x14ac:dyDescent="0.2">
      <c r="A2975">
        <v>140</v>
      </c>
      <c r="B2975" t="s">
        <v>1553</v>
      </c>
      <c r="C2975" t="s">
        <v>27</v>
      </c>
      <c r="D2975" t="s">
        <v>3401</v>
      </c>
      <c r="E2975">
        <v>0</v>
      </c>
      <c r="F2975" t="s">
        <v>29</v>
      </c>
      <c r="G2975" t="s">
        <v>39</v>
      </c>
      <c r="H2975">
        <v>1</v>
      </c>
      <c r="I2975">
        <v>1</v>
      </c>
      <c r="J2975" t="s">
        <v>2947</v>
      </c>
      <c r="K2975">
        <v>202001</v>
      </c>
      <c r="L2975">
        <v>2</v>
      </c>
      <c r="M2975" t="s">
        <v>221</v>
      </c>
      <c r="N2975" t="s">
        <v>944</v>
      </c>
      <c r="O2975">
        <v>17</v>
      </c>
      <c r="P2975" t="s">
        <v>945</v>
      </c>
      <c r="Q2975" t="s">
        <v>997</v>
      </c>
      <c r="R2975" t="s">
        <v>998</v>
      </c>
      <c r="S2975">
        <v>40300</v>
      </c>
      <c r="T2975" t="s">
        <v>946</v>
      </c>
      <c r="U2975" t="s">
        <v>947</v>
      </c>
      <c r="V2975" t="s">
        <v>37</v>
      </c>
      <c r="W2975" t="s">
        <v>38</v>
      </c>
      <c r="Y2975">
        <v>230</v>
      </c>
      <c r="Z2975">
        <v>225282</v>
      </c>
      <c r="AA2975">
        <v>202012</v>
      </c>
    </row>
    <row r="2976" spans="1:27" x14ac:dyDescent="0.2">
      <c r="A2976">
        <v>140</v>
      </c>
      <c r="B2976" t="s">
        <v>1553</v>
      </c>
      <c r="C2976" t="s">
        <v>27</v>
      </c>
      <c r="D2976" t="s">
        <v>999</v>
      </c>
      <c r="E2976">
        <v>-2524.11</v>
      </c>
      <c r="F2976" t="s">
        <v>29</v>
      </c>
      <c r="G2976" t="s">
        <v>27</v>
      </c>
      <c r="H2976">
        <v>0.81161000000000005</v>
      </c>
      <c r="I2976">
        <v>0.81161000000000005</v>
      </c>
      <c r="J2976" t="s">
        <v>258</v>
      </c>
      <c r="K2976">
        <v>202001</v>
      </c>
      <c r="L2976">
        <v>2</v>
      </c>
      <c r="M2976" t="s">
        <v>221</v>
      </c>
      <c r="N2976" t="s">
        <v>944</v>
      </c>
      <c r="O2976">
        <v>17</v>
      </c>
      <c r="P2976" t="s">
        <v>945</v>
      </c>
      <c r="Q2976" t="s">
        <v>997</v>
      </c>
      <c r="R2976" t="s">
        <v>998</v>
      </c>
      <c r="S2976">
        <v>40300</v>
      </c>
      <c r="T2976" t="s">
        <v>946</v>
      </c>
      <c r="U2976" t="s">
        <v>947</v>
      </c>
      <c r="V2976" t="s">
        <v>37</v>
      </c>
      <c r="W2976" t="s">
        <v>38</v>
      </c>
      <c r="Y2976">
        <v>230</v>
      </c>
      <c r="Z2976">
        <v>225141</v>
      </c>
      <c r="AA2976">
        <v>202012</v>
      </c>
    </row>
    <row r="2977" spans="1:27" x14ac:dyDescent="0.2">
      <c r="A2977">
        <v>140</v>
      </c>
      <c r="B2977" t="s">
        <v>1553</v>
      </c>
      <c r="C2977" t="s">
        <v>27</v>
      </c>
      <c r="D2977" t="s">
        <v>999</v>
      </c>
      <c r="E2977">
        <v>-585.89</v>
      </c>
      <c r="F2977" t="s">
        <v>29</v>
      </c>
      <c r="G2977" t="s">
        <v>39</v>
      </c>
      <c r="H2977">
        <v>0.18839</v>
      </c>
      <c r="I2977">
        <v>0.18839</v>
      </c>
      <c r="J2977" t="s">
        <v>258</v>
      </c>
      <c r="K2977">
        <v>202001</v>
      </c>
      <c r="L2977">
        <v>2</v>
      </c>
      <c r="M2977" t="s">
        <v>221</v>
      </c>
      <c r="N2977" t="s">
        <v>944</v>
      </c>
      <c r="O2977">
        <v>17</v>
      </c>
      <c r="P2977" t="s">
        <v>945</v>
      </c>
      <c r="Q2977" t="s">
        <v>997</v>
      </c>
      <c r="R2977" t="s">
        <v>998</v>
      </c>
      <c r="S2977">
        <v>40300</v>
      </c>
      <c r="T2977" t="s">
        <v>946</v>
      </c>
      <c r="U2977" t="s">
        <v>947</v>
      </c>
      <c r="V2977" t="s">
        <v>37</v>
      </c>
      <c r="W2977" t="s">
        <v>38</v>
      </c>
      <c r="Y2977">
        <v>230</v>
      </c>
      <c r="Z2977">
        <v>225141</v>
      </c>
      <c r="AA2977">
        <v>202012</v>
      </c>
    </row>
    <row r="2978" spans="1:27" x14ac:dyDescent="0.2">
      <c r="A2978">
        <v>140</v>
      </c>
      <c r="B2978" t="s">
        <v>1553</v>
      </c>
      <c r="C2978" t="s">
        <v>27</v>
      </c>
      <c r="D2978" t="s">
        <v>1123</v>
      </c>
      <c r="E2978">
        <v>49896.58</v>
      </c>
      <c r="F2978" t="s">
        <v>29</v>
      </c>
      <c r="G2978" t="s">
        <v>27</v>
      </c>
      <c r="H2978">
        <v>0.79590033829055895</v>
      </c>
      <c r="I2978">
        <v>1493737</v>
      </c>
      <c r="J2978" t="s">
        <v>204</v>
      </c>
      <c r="K2978">
        <v>202001</v>
      </c>
      <c r="L2978">
        <v>2</v>
      </c>
      <c r="M2978" t="s">
        <v>221</v>
      </c>
      <c r="N2978" t="s">
        <v>944</v>
      </c>
      <c r="O2978">
        <v>18</v>
      </c>
      <c r="P2978" t="s">
        <v>1124</v>
      </c>
      <c r="Q2978" t="s">
        <v>1125</v>
      </c>
      <c r="R2978">
        <v>350000</v>
      </c>
      <c r="S2978">
        <v>40300</v>
      </c>
      <c r="T2978" t="s">
        <v>946</v>
      </c>
      <c r="U2978" t="s">
        <v>947</v>
      </c>
      <c r="V2978" t="s">
        <v>37</v>
      </c>
      <c r="W2978" t="s">
        <v>38</v>
      </c>
      <c r="Y2978">
        <v>230</v>
      </c>
      <c r="Z2978">
        <v>133672</v>
      </c>
      <c r="AA2978">
        <v>202012</v>
      </c>
    </row>
    <row r="2979" spans="1:27" x14ac:dyDescent="0.2">
      <c r="A2979">
        <v>140</v>
      </c>
      <c r="B2979" t="s">
        <v>1553</v>
      </c>
      <c r="C2979" t="s">
        <v>27</v>
      </c>
      <c r="D2979" t="s">
        <v>1123</v>
      </c>
      <c r="E2979">
        <v>12795.42</v>
      </c>
      <c r="F2979" t="s">
        <v>29</v>
      </c>
      <c r="G2979" t="s">
        <v>39</v>
      </c>
      <c r="H2979">
        <v>0.20409966170944099</v>
      </c>
      <c r="I2979">
        <v>383052</v>
      </c>
      <c r="J2979" t="s">
        <v>204</v>
      </c>
      <c r="K2979">
        <v>202001</v>
      </c>
      <c r="L2979">
        <v>2</v>
      </c>
      <c r="M2979" t="s">
        <v>221</v>
      </c>
      <c r="N2979" t="s">
        <v>944</v>
      </c>
      <c r="O2979">
        <v>18</v>
      </c>
      <c r="P2979" t="s">
        <v>1124</v>
      </c>
      <c r="Q2979" t="s">
        <v>1125</v>
      </c>
      <c r="R2979">
        <v>350000</v>
      </c>
      <c r="S2979">
        <v>40300</v>
      </c>
      <c r="T2979" t="s">
        <v>946</v>
      </c>
      <c r="U2979" t="s">
        <v>947</v>
      </c>
      <c r="V2979" t="s">
        <v>37</v>
      </c>
      <c r="W2979" t="s">
        <v>38</v>
      </c>
      <c r="Y2979">
        <v>230</v>
      </c>
      <c r="Z2979">
        <v>133672</v>
      </c>
      <c r="AA2979">
        <v>202012</v>
      </c>
    </row>
    <row r="2980" spans="1:27" x14ac:dyDescent="0.2">
      <c r="A2980">
        <v>140</v>
      </c>
      <c r="B2980" t="s">
        <v>1553</v>
      </c>
      <c r="C2980" t="s">
        <v>27</v>
      </c>
      <c r="D2980" t="s">
        <v>1126</v>
      </c>
      <c r="E2980">
        <v>22436.43</v>
      </c>
      <c r="F2980" t="s">
        <v>29</v>
      </c>
      <c r="G2980" t="s">
        <v>27</v>
      </c>
      <c r="H2980">
        <v>0.79590033829055895</v>
      </c>
      <c r="I2980">
        <v>1493737</v>
      </c>
      <c r="J2980" t="s">
        <v>204</v>
      </c>
      <c r="K2980">
        <v>202001</v>
      </c>
      <c r="L2980">
        <v>2</v>
      </c>
      <c r="M2980" t="s">
        <v>221</v>
      </c>
      <c r="N2980" t="s">
        <v>944</v>
      </c>
      <c r="O2980">
        <v>18</v>
      </c>
      <c r="P2980" t="s">
        <v>1124</v>
      </c>
      <c r="Q2980" t="s">
        <v>1125</v>
      </c>
      <c r="R2980">
        <v>350000</v>
      </c>
      <c r="S2980">
        <v>40300</v>
      </c>
      <c r="T2980" t="s">
        <v>946</v>
      </c>
      <c r="U2980" t="s">
        <v>947</v>
      </c>
      <c r="V2980" t="s">
        <v>37</v>
      </c>
      <c r="W2980" t="s">
        <v>38</v>
      </c>
      <c r="Y2980">
        <v>230</v>
      </c>
      <c r="Z2980">
        <v>133785</v>
      </c>
      <c r="AA2980">
        <v>202012</v>
      </c>
    </row>
    <row r="2981" spans="1:27" x14ac:dyDescent="0.2">
      <c r="A2981">
        <v>140</v>
      </c>
      <c r="B2981" t="s">
        <v>1553</v>
      </c>
      <c r="C2981" t="s">
        <v>27</v>
      </c>
      <c r="D2981" t="s">
        <v>1126</v>
      </c>
      <c r="E2981">
        <v>5753.57</v>
      </c>
      <c r="F2981" t="s">
        <v>29</v>
      </c>
      <c r="G2981" t="s">
        <v>39</v>
      </c>
      <c r="H2981">
        <v>0.20409966170944099</v>
      </c>
      <c r="I2981">
        <v>383052</v>
      </c>
      <c r="J2981" t="s">
        <v>204</v>
      </c>
      <c r="K2981">
        <v>202001</v>
      </c>
      <c r="L2981">
        <v>2</v>
      </c>
      <c r="M2981" t="s">
        <v>221</v>
      </c>
      <c r="N2981" t="s">
        <v>944</v>
      </c>
      <c r="O2981">
        <v>18</v>
      </c>
      <c r="P2981" t="s">
        <v>1124</v>
      </c>
      <c r="Q2981" t="s">
        <v>1125</v>
      </c>
      <c r="R2981">
        <v>350000</v>
      </c>
      <c r="S2981">
        <v>40300</v>
      </c>
      <c r="T2981" t="s">
        <v>946</v>
      </c>
      <c r="U2981" t="s">
        <v>947</v>
      </c>
      <c r="V2981" t="s">
        <v>37</v>
      </c>
      <c r="W2981" t="s">
        <v>38</v>
      </c>
      <c r="Y2981">
        <v>230</v>
      </c>
      <c r="Z2981">
        <v>133785</v>
      </c>
      <c r="AA2981">
        <v>202012</v>
      </c>
    </row>
    <row r="2982" spans="1:27" x14ac:dyDescent="0.2">
      <c r="A2982">
        <v>140</v>
      </c>
      <c r="B2982" t="s">
        <v>1553</v>
      </c>
      <c r="C2982" t="s">
        <v>27</v>
      </c>
      <c r="D2982" t="s">
        <v>1127</v>
      </c>
      <c r="E2982">
        <v>637918.29</v>
      </c>
      <c r="F2982" t="s">
        <v>29</v>
      </c>
      <c r="G2982" t="s">
        <v>27</v>
      </c>
      <c r="H2982">
        <v>0.79590033829055895</v>
      </c>
      <c r="I2982">
        <v>1493737</v>
      </c>
      <c r="J2982" t="s">
        <v>204</v>
      </c>
      <c r="K2982">
        <v>202001</v>
      </c>
      <c r="L2982">
        <v>2</v>
      </c>
      <c r="M2982" t="s">
        <v>221</v>
      </c>
      <c r="N2982" t="s">
        <v>944</v>
      </c>
      <c r="O2982">
        <v>18</v>
      </c>
      <c r="P2982" t="s">
        <v>1124</v>
      </c>
      <c r="Q2982" t="s">
        <v>1125</v>
      </c>
      <c r="R2982">
        <v>350000</v>
      </c>
      <c r="S2982">
        <v>40300</v>
      </c>
      <c r="T2982" t="s">
        <v>946</v>
      </c>
      <c r="U2982" t="s">
        <v>947</v>
      </c>
      <c r="V2982" t="s">
        <v>37</v>
      </c>
      <c r="W2982" t="s">
        <v>38</v>
      </c>
      <c r="Y2982">
        <v>230</v>
      </c>
      <c r="Z2982">
        <v>134202</v>
      </c>
      <c r="AA2982">
        <v>202012</v>
      </c>
    </row>
    <row r="2983" spans="1:27" x14ac:dyDescent="0.2">
      <c r="A2983">
        <v>140</v>
      </c>
      <c r="B2983" t="s">
        <v>1553</v>
      </c>
      <c r="C2983" t="s">
        <v>27</v>
      </c>
      <c r="D2983" t="s">
        <v>1127</v>
      </c>
      <c r="E2983">
        <v>163586.95000000001</v>
      </c>
      <c r="F2983" t="s">
        <v>29</v>
      </c>
      <c r="G2983" t="s">
        <v>39</v>
      </c>
      <c r="H2983">
        <v>0.20409966170944099</v>
      </c>
      <c r="I2983">
        <v>383052</v>
      </c>
      <c r="J2983" t="s">
        <v>204</v>
      </c>
      <c r="K2983">
        <v>202001</v>
      </c>
      <c r="L2983">
        <v>2</v>
      </c>
      <c r="M2983" t="s">
        <v>221</v>
      </c>
      <c r="N2983" t="s">
        <v>944</v>
      </c>
      <c r="O2983">
        <v>18</v>
      </c>
      <c r="P2983" t="s">
        <v>1124</v>
      </c>
      <c r="Q2983" t="s">
        <v>1125</v>
      </c>
      <c r="R2983">
        <v>350000</v>
      </c>
      <c r="S2983">
        <v>40300</v>
      </c>
      <c r="T2983" t="s">
        <v>946</v>
      </c>
      <c r="U2983" t="s">
        <v>947</v>
      </c>
      <c r="V2983" t="s">
        <v>37</v>
      </c>
      <c r="W2983" t="s">
        <v>38</v>
      </c>
      <c r="Y2983">
        <v>230</v>
      </c>
      <c r="Z2983">
        <v>134202</v>
      </c>
      <c r="AA2983">
        <v>202012</v>
      </c>
    </row>
    <row r="2984" spans="1:27" x14ac:dyDescent="0.2">
      <c r="A2984">
        <v>140</v>
      </c>
      <c r="B2984" t="s">
        <v>1553</v>
      </c>
      <c r="C2984" t="s">
        <v>27</v>
      </c>
      <c r="D2984" t="s">
        <v>1128</v>
      </c>
      <c r="E2984">
        <v>3003.73</v>
      </c>
      <c r="F2984" t="s">
        <v>29</v>
      </c>
      <c r="G2984" t="s">
        <v>27</v>
      </c>
      <c r="H2984">
        <v>0.79590033829055895</v>
      </c>
      <c r="I2984">
        <v>1493737</v>
      </c>
      <c r="J2984" t="s">
        <v>204</v>
      </c>
      <c r="K2984">
        <v>202001</v>
      </c>
      <c r="L2984">
        <v>2</v>
      </c>
      <c r="M2984" t="s">
        <v>221</v>
      </c>
      <c r="N2984" t="s">
        <v>944</v>
      </c>
      <c r="O2984">
        <v>18</v>
      </c>
      <c r="P2984" t="s">
        <v>1124</v>
      </c>
      <c r="Q2984" t="s">
        <v>1129</v>
      </c>
      <c r="R2984">
        <v>352000</v>
      </c>
      <c r="S2984">
        <v>40300</v>
      </c>
      <c r="T2984" t="s">
        <v>946</v>
      </c>
      <c r="U2984" t="s">
        <v>947</v>
      </c>
      <c r="V2984" t="s">
        <v>37</v>
      </c>
      <c r="W2984" t="s">
        <v>38</v>
      </c>
      <c r="Y2984">
        <v>230</v>
      </c>
      <c r="Z2984">
        <v>134297</v>
      </c>
      <c r="AA2984">
        <v>202012</v>
      </c>
    </row>
    <row r="2985" spans="1:27" x14ac:dyDescent="0.2">
      <c r="A2985">
        <v>140</v>
      </c>
      <c r="B2985" t="s">
        <v>1553</v>
      </c>
      <c r="C2985" t="s">
        <v>27</v>
      </c>
      <c r="D2985" t="s">
        <v>1128</v>
      </c>
      <c r="E2985">
        <v>770.27</v>
      </c>
      <c r="F2985" t="s">
        <v>29</v>
      </c>
      <c r="G2985" t="s">
        <v>39</v>
      </c>
      <c r="H2985">
        <v>0.20409966170944099</v>
      </c>
      <c r="I2985">
        <v>383052</v>
      </c>
      <c r="J2985" t="s">
        <v>204</v>
      </c>
      <c r="K2985">
        <v>202001</v>
      </c>
      <c r="L2985">
        <v>2</v>
      </c>
      <c r="M2985" t="s">
        <v>221</v>
      </c>
      <c r="N2985" t="s">
        <v>944</v>
      </c>
      <c r="O2985">
        <v>18</v>
      </c>
      <c r="P2985" t="s">
        <v>1124</v>
      </c>
      <c r="Q2985" t="s">
        <v>1129</v>
      </c>
      <c r="R2985">
        <v>352000</v>
      </c>
      <c r="S2985">
        <v>40300</v>
      </c>
      <c r="T2985" t="s">
        <v>946</v>
      </c>
      <c r="U2985" t="s">
        <v>947</v>
      </c>
      <c r="V2985" t="s">
        <v>37</v>
      </c>
      <c r="W2985" t="s">
        <v>38</v>
      </c>
      <c r="Y2985">
        <v>230</v>
      </c>
      <c r="Z2985">
        <v>134297</v>
      </c>
      <c r="AA2985">
        <v>202012</v>
      </c>
    </row>
    <row r="2986" spans="1:27" x14ac:dyDescent="0.2">
      <c r="A2986">
        <v>140</v>
      </c>
      <c r="B2986" t="s">
        <v>1553</v>
      </c>
      <c r="C2986" t="s">
        <v>27</v>
      </c>
      <c r="D2986" t="s">
        <v>3402</v>
      </c>
      <c r="E2986">
        <v>0</v>
      </c>
      <c r="F2986" t="s">
        <v>29</v>
      </c>
      <c r="G2986" t="s">
        <v>27</v>
      </c>
      <c r="H2986">
        <v>0</v>
      </c>
      <c r="I2986">
        <v>0</v>
      </c>
      <c r="J2986" t="s">
        <v>2947</v>
      </c>
      <c r="K2986">
        <v>202001</v>
      </c>
      <c r="L2986">
        <v>2</v>
      </c>
      <c r="M2986" t="s">
        <v>221</v>
      </c>
      <c r="N2986" t="s">
        <v>944</v>
      </c>
      <c r="O2986">
        <v>18</v>
      </c>
      <c r="P2986" t="s">
        <v>1124</v>
      </c>
      <c r="Q2986" t="s">
        <v>1129</v>
      </c>
      <c r="R2986">
        <v>352000</v>
      </c>
      <c r="S2986">
        <v>40300</v>
      </c>
      <c r="T2986" t="s">
        <v>946</v>
      </c>
      <c r="U2986" t="s">
        <v>947</v>
      </c>
      <c r="V2986" t="s">
        <v>37</v>
      </c>
      <c r="W2986" t="s">
        <v>38</v>
      </c>
      <c r="Y2986">
        <v>230</v>
      </c>
      <c r="Z2986">
        <v>133708</v>
      </c>
      <c r="AA2986">
        <v>202012</v>
      </c>
    </row>
    <row r="2987" spans="1:27" x14ac:dyDescent="0.2">
      <c r="A2987">
        <v>140</v>
      </c>
      <c r="B2987" t="s">
        <v>1553</v>
      </c>
      <c r="C2987" t="s">
        <v>27</v>
      </c>
      <c r="D2987" t="s">
        <v>3402</v>
      </c>
      <c r="E2987">
        <v>0</v>
      </c>
      <c r="F2987" t="s">
        <v>29</v>
      </c>
      <c r="G2987" t="s">
        <v>39</v>
      </c>
      <c r="H2987">
        <v>1</v>
      </c>
      <c r="I2987">
        <v>1</v>
      </c>
      <c r="J2987" t="s">
        <v>2947</v>
      </c>
      <c r="K2987">
        <v>202001</v>
      </c>
      <c r="L2987">
        <v>2</v>
      </c>
      <c r="M2987" t="s">
        <v>221</v>
      </c>
      <c r="N2987" t="s">
        <v>944</v>
      </c>
      <c r="O2987">
        <v>18</v>
      </c>
      <c r="P2987" t="s">
        <v>1124</v>
      </c>
      <c r="Q2987" t="s">
        <v>1129</v>
      </c>
      <c r="R2987">
        <v>352000</v>
      </c>
      <c r="S2987">
        <v>40300</v>
      </c>
      <c r="T2987" t="s">
        <v>946</v>
      </c>
      <c r="U2987" t="s">
        <v>947</v>
      </c>
      <c r="V2987" t="s">
        <v>37</v>
      </c>
      <c r="W2987" t="s">
        <v>38</v>
      </c>
      <c r="Y2987">
        <v>230</v>
      </c>
      <c r="Z2987">
        <v>133708</v>
      </c>
      <c r="AA2987">
        <v>202012</v>
      </c>
    </row>
    <row r="2988" spans="1:27" x14ac:dyDescent="0.2">
      <c r="A2988">
        <v>140</v>
      </c>
      <c r="B2988" t="s">
        <v>1553</v>
      </c>
      <c r="C2988" t="s">
        <v>27</v>
      </c>
      <c r="D2988" t="s">
        <v>1130</v>
      </c>
      <c r="E2988">
        <v>31707.87</v>
      </c>
      <c r="F2988" t="s">
        <v>29</v>
      </c>
      <c r="G2988" t="s">
        <v>27</v>
      </c>
      <c r="H2988">
        <v>0.79590033829055895</v>
      </c>
      <c r="I2988">
        <v>1493737</v>
      </c>
      <c r="J2988" t="s">
        <v>204</v>
      </c>
      <c r="K2988">
        <v>202001</v>
      </c>
      <c r="L2988">
        <v>2</v>
      </c>
      <c r="M2988" t="s">
        <v>221</v>
      </c>
      <c r="N2988" t="s">
        <v>944</v>
      </c>
      <c r="O2988">
        <v>18</v>
      </c>
      <c r="P2988" t="s">
        <v>1124</v>
      </c>
      <c r="Q2988" t="s">
        <v>1129</v>
      </c>
      <c r="R2988">
        <v>352000</v>
      </c>
      <c r="S2988">
        <v>40300</v>
      </c>
      <c r="T2988" t="s">
        <v>946</v>
      </c>
      <c r="U2988" t="s">
        <v>947</v>
      </c>
      <c r="V2988" t="s">
        <v>37</v>
      </c>
      <c r="W2988" t="s">
        <v>38</v>
      </c>
      <c r="Y2988">
        <v>230</v>
      </c>
      <c r="Z2988">
        <v>133830</v>
      </c>
      <c r="AA2988">
        <v>202012</v>
      </c>
    </row>
    <row r="2989" spans="1:27" x14ac:dyDescent="0.2">
      <c r="A2989">
        <v>140</v>
      </c>
      <c r="B2989" t="s">
        <v>1553</v>
      </c>
      <c r="C2989" t="s">
        <v>27</v>
      </c>
      <c r="D2989" t="s">
        <v>1130</v>
      </c>
      <c r="E2989">
        <v>8131.13</v>
      </c>
      <c r="F2989" t="s">
        <v>29</v>
      </c>
      <c r="G2989" t="s">
        <v>39</v>
      </c>
      <c r="H2989">
        <v>0.20409966170944099</v>
      </c>
      <c r="I2989">
        <v>383052</v>
      </c>
      <c r="J2989" t="s">
        <v>204</v>
      </c>
      <c r="K2989">
        <v>202001</v>
      </c>
      <c r="L2989">
        <v>2</v>
      </c>
      <c r="M2989" t="s">
        <v>221</v>
      </c>
      <c r="N2989" t="s">
        <v>944</v>
      </c>
      <c r="O2989">
        <v>18</v>
      </c>
      <c r="P2989" t="s">
        <v>1124</v>
      </c>
      <c r="Q2989" t="s">
        <v>1129</v>
      </c>
      <c r="R2989">
        <v>352000</v>
      </c>
      <c r="S2989">
        <v>40300</v>
      </c>
      <c r="T2989" t="s">
        <v>946</v>
      </c>
      <c r="U2989" t="s">
        <v>947</v>
      </c>
      <c r="V2989" t="s">
        <v>37</v>
      </c>
      <c r="W2989" t="s">
        <v>38</v>
      </c>
      <c r="Y2989">
        <v>230</v>
      </c>
      <c r="Z2989">
        <v>133830</v>
      </c>
      <c r="AA2989">
        <v>202012</v>
      </c>
    </row>
    <row r="2990" spans="1:27" x14ac:dyDescent="0.2">
      <c r="A2990">
        <v>140</v>
      </c>
      <c r="B2990" t="s">
        <v>1553</v>
      </c>
      <c r="C2990" t="s">
        <v>27</v>
      </c>
      <c r="D2990" t="s">
        <v>1131</v>
      </c>
      <c r="E2990">
        <v>81278.14</v>
      </c>
      <c r="F2990" t="s">
        <v>29</v>
      </c>
      <c r="G2990" t="s">
        <v>27</v>
      </c>
      <c r="H2990">
        <v>0.79590033829055895</v>
      </c>
      <c r="I2990">
        <v>1493737</v>
      </c>
      <c r="J2990" t="s">
        <v>204</v>
      </c>
      <c r="K2990">
        <v>202001</v>
      </c>
      <c r="L2990">
        <v>2</v>
      </c>
      <c r="M2990" t="s">
        <v>221</v>
      </c>
      <c r="N2990" t="s">
        <v>944</v>
      </c>
      <c r="O2990">
        <v>18</v>
      </c>
      <c r="P2990" t="s">
        <v>1124</v>
      </c>
      <c r="Q2990" t="s">
        <v>1129</v>
      </c>
      <c r="R2990">
        <v>352000</v>
      </c>
      <c r="S2990">
        <v>40300</v>
      </c>
      <c r="T2990" t="s">
        <v>946</v>
      </c>
      <c r="U2990" t="s">
        <v>947</v>
      </c>
      <c r="V2990" t="s">
        <v>37</v>
      </c>
      <c r="W2990" t="s">
        <v>38</v>
      </c>
      <c r="Y2990">
        <v>230</v>
      </c>
      <c r="Z2990">
        <v>133827</v>
      </c>
      <c r="AA2990">
        <v>202012</v>
      </c>
    </row>
    <row r="2991" spans="1:27" x14ac:dyDescent="0.2">
      <c r="A2991">
        <v>140</v>
      </c>
      <c r="B2991" t="s">
        <v>1553</v>
      </c>
      <c r="C2991" t="s">
        <v>27</v>
      </c>
      <c r="D2991" t="s">
        <v>1131</v>
      </c>
      <c r="E2991">
        <v>20842.86</v>
      </c>
      <c r="F2991" t="s">
        <v>29</v>
      </c>
      <c r="G2991" t="s">
        <v>39</v>
      </c>
      <c r="H2991">
        <v>0.20409966170944099</v>
      </c>
      <c r="I2991">
        <v>383052</v>
      </c>
      <c r="J2991" t="s">
        <v>204</v>
      </c>
      <c r="K2991">
        <v>202001</v>
      </c>
      <c r="L2991">
        <v>2</v>
      </c>
      <c r="M2991" t="s">
        <v>221</v>
      </c>
      <c r="N2991" t="s">
        <v>944</v>
      </c>
      <c r="O2991">
        <v>18</v>
      </c>
      <c r="P2991" t="s">
        <v>1124</v>
      </c>
      <c r="Q2991" t="s">
        <v>1129</v>
      </c>
      <c r="R2991">
        <v>352000</v>
      </c>
      <c r="S2991">
        <v>40300</v>
      </c>
      <c r="T2991" t="s">
        <v>946</v>
      </c>
      <c r="U2991" t="s">
        <v>947</v>
      </c>
      <c r="V2991" t="s">
        <v>37</v>
      </c>
      <c r="W2991" t="s">
        <v>38</v>
      </c>
      <c r="Y2991">
        <v>230</v>
      </c>
      <c r="Z2991">
        <v>133827</v>
      </c>
      <c r="AA2991">
        <v>202012</v>
      </c>
    </row>
    <row r="2992" spans="1:27" x14ac:dyDescent="0.2">
      <c r="A2992">
        <v>140</v>
      </c>
      <c r="B2992" t="s">
        <v>1553</v>
      </c>
      <c r="C2992" t="s">
        <v>27</v>
      </c>
      <c r="D2992" t="s">
        <v>1132</v>
      </c>
      <c r="E2992">
        <v>261365.71</v>
      </c>
      <c r="F2992" t="s">
        <v>29</v>
      </c>
      <c r="G2992" t="s">
        <v>27</v>
      </c>
      <c r="H2992">
        <v>0.79590033829055895</v>
      </c>
      <c r="I2992">
        <v>1493737</v>
      </c>
      <c r="J2992" t="s">
        <v>204</v>
      </c>
      <c r="K2992">
        <v>202001</v>
      </c>
      <c r="L2992">
        <v>2</v>
      </c>
      <c r="M2992" t="s">
        <v>221</v>
      </c>
      <c r="N2992" t="s">
        <v>944</v>
      </c>
      <c r="O2992">
        <v>18</v>
      </c>
      <c r="P2992" t="s">
        <v>1124</v>
      </c>
      <c r="Q2992" t="s">
        <v>1133</v>
      </c>
      <c r="R2992">
        <v>353000</v>
      </c>
      <c r="S2992">
        <v>40300</v>
      </c>
      <c r="T2992" t="s">
        <v>946</v>
      </c>
      <c r="U2992" t="s">
        <v>947</v>
      </c>
      <c r="V2992" t="s">
        <v>37</v>
      </c>
      <c r="W2992" t="s">
        <v>38</v>
      </c>
      <c r="Y2992">
        <v>230</v>
      </c>
      <c r="Z2992">
        <v>133602</v>
      </c>
      <c r="AA2992">
        <v>202012</v>
      </c>
    </row>
    <row r="2993" spans="1:27" x14ac:dyDescent="0.2">
      <c r="A2993">
        <v>140</v>
      </c>
      <c r="B2993" t="s">
        <v>1553</v>
      </c>
      <c r="C2993" t="s">
        <v>27</v>
      </c>
      <c r="D2993" t="s">
        <v>1132</v>
      </c>
      <c r="E2993">
        <v>67024.289999999994</v>
      </c>
      <c r="F2993" t="s">
        <v>29</v>
      </c>
      <c r="G2993" t="s">
        <v>39</v>
      </c>
      <c r="H2993">
        <v>0.20409966170944099</v>
      </c>
      <c r="I2993">
        <v>383052</v>
      </c>
      <c r="J2993" t="s">
        <v>204</v>
      </c>
      <c r="K2993">
        <v>202001</v>
      </c>
      <c r="L2993">
        <v>2</v>
      </c>
      <c r="M2993" t="s">
        <v>221</v>
      </c>
      <c r="N2993" t="s">
        <v>944</v>
      </c>
      <c r="O2993">
        <v>18</v>
      </c>
      <c r="P2993" t="s">
        <v>1124</v>
      </c>
      <c r="Q2993" t="s">
        <v>1133</v>
      </c>
      <c r="R2993">
        <v>353000</v>
      </c>
      <c r="S2993">
        <v>40300</v>
      </c>
      <c r="T2993" t="s">
        <v>946</v>
      </c>
      <c r="U2993" t="s">
        <v>947</v>
      </c>
      <c r="V2993" t="s">
        <v>37</v>
      </c>
      <c r="W2993" t="s">
        <v>38</v>
      </c>
      <c r="Y2993">
        <v>230</v>
      </c>
      <c r="Z2993">
        <v>133602</v>
      </c>
      <c r="AA2993">
        <v>202012</v>
      </c>
    </row>
    <row r="2994" spans="1:27" x14ac:dyDescent="0.2">
      <c r="A2994">
        <v>140</v>
      </c>
      <c r="B2994" t="s">
        <v>1553</v>
      </c>
      <c r="C2994" t="s">
        <v>27</v>
      </c>
      <c r="D2994" t="s">
        <v>3403</v>
      </c>
      <c r="E2994">
        <v>0</v>
      </c>
      <c r="F2994" t="s">
        <v>29</v>
      </c>
      <c r="G2994" t="s">
        <v>27</v>
      </c>
      <c r="H2994">
        <v>0</v>
      </c>
      <c r="I2994">
        <v>0</v>
      </c>
      <c r="J2994" t="s">
        <v>2947</v>
      </c>
      <c r="K2994">
        <v>202001</v>
      </c>
      <c r="L2994">
        <v>2</v>
      </c>
      <c r="M2994" t="s">
        <v>221</v>
      </c>
      <c r="N2994" t="s">
        <v>944</v>
      </c>
      <c r="O2994">
        <v>18</v>
      </c>
      <c r="P2994" t="s">
        <v>1124</v>
      </c>
      <c r="Q2994" t="s">
        <v>1133</v>
      </c>
      <c r="R2994">
        <v>353000</v>
      </c>
      <c r="S2994">
        <v>40300</v>
      </c>
      <c r="T2994" t="s">
        <v>946</v>
      </c>
      <c r="U2994" t="s">
        <v>947</v>
      </c>
      <c r="V2994" t="s">
        <v>37</v>
      </c>
      <c r="W2994" t="s">
        <v>38</v>
      </c>
      <c r="Y2994">
        <v>230</v>
      </c>
      <c r="Z2994">
        <v>133604</v>
      </c>
      <c r="AA2994">
        <v>202012</v>
      </c>
    </row>
    <row r="2995" spans="1:27" x14ac:dyDescent="0.2">
      <c r="A2995">
        <v>140</v>
      </c>
      <c r="B2995" t="s">
        <v>1553</v>
      </c>
      <c r="C2995" t="s">
        <v>27</v>
      </c>
      <c r="D2995" t="s">
        <v>3403</v>
      </c>
      <c r="E2995">
        <v>0</v>
      </c>
      <c r="F2995" t="s">
        <v>29</v>
      </c>
      <c r="G2995" t="s">
        <v>39</v>
      </c>
      <c r="H2995">
        <v>1</v>
      </c>
      <c r="I2995">
        <v>1</v>
      </c>
      <c r="J2995" t="s">
        <v>2947</v>
      </c>
      <c r="K2995">
        <v>202001</v>
      </c>
      <c r="L2995">
        <v>2</v>
      </c>
      <c r="M2995" t="s">
        <v>221</v>
      </c>
      <c r="N2995" t="s">
        <v>944</v>
      </c>
      <c r="O2995">
        <v>18</v>
      </c>
      <c r="P2995" t="s">
        <v>1124</v>
      </c>
      <c r="Q2995" t="s">
        <v>1133</v>
      </c>
      <c r="R2995">
        <v>353000</v>
      </c>
      <c r="S2995">
        <v>40300</v>
      </c>
      <c r="T2995" t="s">
        <v>946</v>
      </c>
      <c r="U2995" t="s">
        <v>947</v>
      </c>
      <c r="V2995" t="s">
        <v>37</v>
      </c>
      <c r="W2995" t="s">
        <v>38</v>
      </c>
      <c r="Y2995">
        <v>230</v>
      </c>
      <c r="Z2995">
        <v>133604</v>
      </c>
      <c r="AA2995">
        <v>202012</v>
      </c>
    </row>
    <row r="2996" spans="1:27" x14ac:dyDescent="0.2">
      <c r="A2996">
        <v>140</v>
      </c>
      <c r="B2996" t="s">
        <v>1553</v>
      </c>
      <c r="C2996" t="s">
        <v>27</v>
      </c>
      <c r="D2996" t="s">
        <v>1134</v>
      </c>
      <c r="E2996">
        <v>251521.22</v>
      </c>
      <c r="F2996" t="s">
        <v>29</v>
      </c>
      <c r="G2996" t="s">
        <v>27</v>
      </c>
      <c r="H2996">
        <v>0.79590033829055895</v>
      </c>
      <c r="I2996">
        <v>1493737</v>
      </c>
      <c r="J2996" t="s">
        <v>204</v>
      </c>
      <c r="K2996">
        <v>202001</v>
      </c>
      <c r="L2996">
        <v>2</v>
      </c>
      <c r="M2996" t="s">
        <v>221</v>
      </c>
      <c r="N2996" t="s">
        <v>944</v>
      </c>
      <c r="O2996">
        <v>18</v>
      </c>
      <c r="P2996" t="s">
        <v>1124</v>
      </c>
      <c r="Q2996" t="s">
        <v>1133</v>
      </c>
      <c r="R2996">
        <v>353000</v>
      </c>
      <c r="S2996">
        <v>40300</v>
      </c>
      <c r="T2996" t="s">
        <v>946</v>
      </c>
      <c r="U2996" t="s">
        <v>947</v>
      </c>
      <c r="V2996" t="s">
        <v>37</v>
      </c>
      <c r="W2996" t="s">
        <v>38</v>
      </c>
      <c r="Y2996">
        <v>230</v>
      </c>
      <c r="Z2996">
        <v>133682</v>
      </c>
      <c r="AA2996">
        <v>202012</v>
      </c>
    </row>
    <row r="2997" spans="1:27" x14ac:dyDescent="0.2">
      <c r="A2997">
        <v>140</v>
      </c>
      <c r="B2997" t="s">
        <v>1553</v>
      </c>
      <c r="C2997" t="s">
        <v>27</v>
      </c>
      <c r="D2997" t="s">
        <v>1134</v>
      </c>
      <c r="E2997">
        <v>64499.78</v>
      </c>
      <c r="F2997" t="s">
        <v>29</v>
      </c>
      <c r="G2997" t="s">
        <v>39</v>
      </c>
      <c r="H2997">
        <v>0.20409966170944099</v>
      </c>
      <c r="I2997">
        <v>383052</v>
      </c>
      <c r="J2997" t="s">
        <v>204</v>
      </c>
      <c r="K2997">
        <v>202001</v>
      </c>
      <c r="L2997">
        <v>2</v>
      </c>
      <c r="M2997" t="s">
        <v>221</v>
      </c>
      <c r="N2997" t="s">
        <v>944</v>
      </c>
      <c r="O2997">
        <v>18</v>
      </c>
      <c r="P2997" t="s">
        <v>1124</v>
      </c>
      <c r="Q2997" t="s">
        <v>1133</v>
      </c>
      <c r="R2997">
        <v>353000</v>
      </c>
      <c r="S2997">
        <v>40300</v>
      </c>
      <c r="T2997" t="s">
        <v>946</v>
      </c>
      <c r="U2997" t="s">
        <v>947</v>
      </c>
      <c r="V2997" t="s">
        <v>37</v>
      </c>
      <c r="W2997" t="s">
        <v>38</v>
      </c>
      <c r="Y2997">
        <v>230</v>
      </c>
      <c r="Z2997">
        <v>133682</v>
      </c>
      <c r="AA2997">
        <v>202012</v>
      </c>
    </row>
    <row r="2998" spans="1:27" x14ac:dyDescent="0.2">
      <c r="A2998">
        <v>140</v>
      </c>
      <c r="B2998" t="s">
        <v>1553</v>
      </c>
      <c r="C2998" t="s">
        <v>27</v>
      </c>
      <c r="D2998" t="s">
        <v>1135</v>
      </c>
      <c r="E2998">
        <v>1878405.98</v>
      </c>
      <c r="F2998" t="s">
        <v>29</v>
      </c>
      <c r="G2998" t="s">
        <v>27</v>
      </c>
      <c r="H2998">
        <v>0.79590033829055895</v>
      </c>
      <c r="I2998">
        <v>1493737</v>
      </c>
      <c r="J2998" t="s">
        <v>204</v>
      </c>
      <c r="K2998">
        <v>202001</v>
      </c>
      <c r="L2998">
        <v>2</v>
      </c>
      <c r="M2998" t="s">
        <v>221</v>
      </c>
      <c r="N2998" t="s">
        <v>944</v>
      </c>
      <c r="O2998">
        <v>18</v>
      </c>
      <c r="P2998" t="s">
        <v>1124</v>
      </c>
      <c r="Q2998" t="s">
        <v>1133</v>
      </c>
      <c r="R2998">
        <v>353000</v>
      </c>
      <c r="S2998">
        <v>40300</v>
      </c>
      <c r="T2998" t="s">
        <v>946</v>
      </c>
      <c r="U2998" t="s">
        <v>947</v>
      </c>
      <c r="V2998" t="s">
        <v>37</v>
      </c>
      <c r="W2998" t="s">
        <v>38</v>
      </c>
      <c r="Y2998">
        <v>230</v>
      </c>
      <c r="Z2998">
        <v>133954</v>
      </c>
      <c r="AA2998">
        <v>202012</v>
      </c>
    </row>
    <row r="2999" spans="1:27" x14ac:dyDescent="0.2">
      <c r="A2999">
        <v>140</v>
      </c>
      <c r="B2999" t="s">
        <v>1553</v>
      </c>
      <c r="C2999" t="s">
        <v>27</v>
      </c>
      <c r="D2999" t="s">
        <v>1135</v>
      </c>
      <c r="E2999">
        <v>481696.02</v>
      </c>
      <c r="F2999" t="s">
        <v>29</v>
      </c>
      <c r="G2999" t="s">
        <v>39</v>
      </c>
      <c r="H2999">
        <v>0.20409966170944099</v>
      </c>
      <c r="I2999">
        <v>383052</v>
      </c>
      <c r="J2999" t="s">
        <v>204</v>
      </c>
      <c r="K2999">
        <v>202001</v>
      </c>
      <c r="L2999">
        <v>2</v>
      </c>
      <c r="M2999" t="s">
        <v>221</v>
      </c>
      <c r="N2999" t="s">
        <v>944</v>
      </c>
      <c r="O2999">
        <v>18</v>
      </c>
      <c r="P2999" t="s">
        <v>1124</v>
      </c>
      <c r="Q2999" t="s">
        <v>1133</v>
      </c>
      <c r="R2999">
        <v>353000</v>
      </c>
      <c r="S2999">
        <v>40300</v>
      </c>
      <c r="T2999" t="s">
        <v>946</v>
      </c>
      <c r="U2999" t="s">
        <v>947</v>
      </c>
      <c r="V2999" t="s">
        <v>37</v>
      </c>
      <c r="W2999" t="s">
        <v>38</v>
      </c>
      <c r="Y2999">
        <v>230</v>
      </c>
      <c r="Z2999">
        <v>133954</v>
      </c>
      <c r="AA2999">
        <v>202012</v>
      </c>
    </row>
    <row r="3000" spans="1:27" x14ac:dyDescent="0.2">
      <c r="A3000">
        <v>140</v>
      </c>
      <c r="B3000" t="s">
        <v>1553</v>
      </c>
      <c r="C3000" t="s">
        <v>27</v>
      </c>
      <c r="D3000" t="s">
        <v>1136</v>
      </c>
      <c r="E3000">
        <v>177615.51</v>
      </c>
      <c r="F3000" t="s">
        <v>29</v>
      </c>
      <c r="G3000" t="s">
        <v>27</v>
      </c>
      <c r="H3000">
        <v>0.79590033829055895</v>
      </c>
      <c r="I3000">
        <v>1493737</v>
      </c>
      <c r="J3000" t="s">
        <v>204</v>
      </c>
      <c r="K3000">
        <v>202001</v>
      </c>
      <c r="L3000">
        <v>2</v>
      </c>
      <c r="M3000" t="s">
        <v>221</v>
      </c>
      <c r="N3000" t="s">
        <v>944</v>
      </c>
      <c r="O3000">
        <v>18</v>
      </c>
      <c r="P3000" t="s">
        <v>1124</v>
      </c>
      <c r="Q3000" t="s">
        <v>1137</v>
      </c>
      <c r="R3000">
        <v>354000</v>
      </c>
      <c r="S3000">
        <v>40300</v>
      </c>
      <c r="T3000" t="s">
        <v>946</v>
      </c>
      <c r="U3000" t="s">
        <v>947</v>
      </c>
      <c r="V3000" t="s">
        <v>37</v>
      </c>
      <c r="W3000" t="s">
        <v>38</v>
      </c>
      <c r="Y3000">
        <v>230</v>
      </c>
      <c r="Z3000">
        <v>134023</v>
      </c>
      <c r="AA3000">
        <v>202012</v>
      </c>
    </row>
    <row r="3001" spans="1:27" x14ac:dyDescent="0.2">
      <c r="A3001">
        <v>140</v>
      </c>
      <c r="B3001" t="s">
        <v>1553</v>
      </c>
      <c r="C3001" t="s">
        <v>27</v>
      </c>
      <c r="D3001" t="s">
        <v>1136</v>
      </c>
      <c r="E3001">
        <v>45547.49</v>
      </c>
      <c r="F3001" t="s">
        <v>29</v>
      </c>
      <c r="G3001" t="s">
        <v>39</v>
      </c>
      <c r="H3001">
        <v>0.20409966170944099</v>
      </c>
      <c r="I3001">
        <v>383052</v>
      </c>
      <c r="J3001" t="s">
        <v>204</v>
      </c>
      <c r="K3001">
        <v>202001</v>
      </c>
      <c r="L3001">
        <v>2</v>
      </c>
      <c r="M3001" t="s">
        <v>221</v>
      </c>
      <c r="N3001" t="s">
        <v>944</v>
      </c>
      <c r="O3001">
        <v>18</v>
      </c>
      <c r="P3001" t="s">
        <v>1124</v>
      </c>
      <c r="Q3001" t="s">
        <v>1137</v>
      </c>
      <c r="R3001">
        <v>354000</v>
      </c>
      <c r="S3001">
        <v>40300</v>
      </c>
      <c r="T3001" t="s">
        <v>946</v>
      </c>
      <c r="U3001" t="s">
        <v>947</v>
      </c>
      <c r="V3001" t="s">
        <v>37</v>
      </c>
      <c r="W3001" t="s">
        <v>38</v>
      </c>
      <c r="Y3001">
        <v>230</v>
      </c>
      <c r="Z3001">
        <v>134023</v>
      </c>
      <c r="AA3001">
        <v>202012</v>
      </c>
    </row>
    <row r="3002" spans="1:27" x14ac:dyDescent="0.2">
      <c r="A3002">
        <v>140</v>
      </c>
      <c r="B3002" t="s">
        <v>1553</v>
      </c>
      <c r="C3002" t="s">
        <v>27</v>
      </c>
      <c r="D3002" t="s">
        <v>3404</v>
      </c>
      <c r="E3002">
        <v>0</v>
      </c>
      <c r="F3002" t="s">
        <v>29</v>
      </c>
      <c r="G3002" t="s">
        <v>27</v>
      </c>
      <c r="H3002">
        <v>0</v>
      </c>
      <c r="I3002">
        <v>0</v>
      </c>
      <c r="J3002" t="s">
        <v>2947</v>
      </c>
      <c r="K3002">
        <v>202001</v>
      </c>
      <c r="L3002">
        <v>2</v>
      </c>
      <c r="M3002" t="s">
        <v>221</v>
      </c>
      <c r="N3002" t="s">
        <v>944</v>
      </c>
      <c r="O3002">
        <v>18</v>
      </c>
      <c r="P3002" t="s">
        <v>1124</v>
      </c>
      <c r="Q3002" t="s">
        <v>1137</v>
      </c>
      <c r="R3002">
        <v>354000</v>
      </c>
      <c r="S3002">
        <v>40300</v>
      </c>
      <c r="T3002" t="s">
        <v>946</v>
      </c>
      <c r="U3002" t="s">
        <v>947</v>
      </c>
      <c r="V3002" t="s">
        <v>37</v>
      </c>
      <c r="W3002" t="s">
        <v>38</v>
      </c>
      <c r="Y3002">
        <v>230</v>
      </c>
      <c r="Z3002">
        <v>133831</v>
      </c>
      <c r="AA3002">
        <v>202012</v>
      </c>
    </row>
    <row r="3003" spans="1:27" x14ac:dyDescent="0.2">
      <c r="A3003">
        <v>140</v>
      </c>
      <c r="B3003" t="s">
        <v>1553</v>
      </c>
      <c r="C3003" t="s">
        <v>27</v>
      </c>
      <c r="D3003" t="s">
        <v>3404</v>
      </c>
      <c r="E3003">
        <v>0</v>
      </c>
      <c r="F3003" t="s">
        <v>29</v>
      </c>
      <c r="G3003" t="s">
        <v>39</v>
      </c>
      <c r="H3003">
        <v>1</v>
      </c>
      <c r="I3003">
        <v>1</v>
      </c>
      <c r="J3003" t="s">
        <v>2947</v>
      </c>
      <c r="K3003">
        <v>202001</v>
      </c>
      <c r="L3003">
        <v>2</v>
      </c>
      <c r="M3003" t="s">
        <v>221</v>
      </c>
      <c r="N3003" t="s">
        <v>944</v>
      </c>
      <c r="O3003">
        <v>18</v>
      </c>
      <c r="P3003" t="s">
        <v>1124</v>
      </c>
      <c r="Q3003" t="s">
        <v>1137</v>
      </c>
      <c r="R3003">
        <v>354000</v>
      </c>
      <c r="S3003">
        <v>40300</v>
      </c>
      <c r="T3003" t="s">
        <v>946</v>
      </c>
      <c r="U3003" t="s">
        <v>947</v>
      </c>
      <c r="V3003" t="s">
        <v>37</v>
      </c>
      <c r="W3003" t="s">
        <v>38</v>
      </c>
      <c r="Y3003">
        <v>230</v>
      </c>
      <c r="Z3003">
        <v>133831</v>
      </c>
      <c r="AA3003">
        <v>202012</v>
      </c>
    </row>
    <row r="3004" spans="1:27" x14ac:dyDescent="0.2">
      <c r="A3004">
        <v>140</v>
      </c>
      <c r="B3004" t="s">
        <v>1553</v>
      </c>
      <c r="C3004" t="s">
        <v>27</v>
      </c>
      <c r="D3004" t="s">
        <v>1138</v>
      </c>
      <c r="E3004">
        <v>38043.24</v>
      </c>
      <c r="F3004" t="s">
        <v>29</v>
      </c>
      <c r="G3004" t="s">
        <v>27</v>
      </c>
      <c r="H3004">
        <v>0.79590033829055895</v>
      </c>
      <c r="I3004">
        <v>1493737</v>
      </c>
      <c r="J3004" t="s">
        <v>204</v>
      </c>
      <c r="K3004">
        <v>202001</v>
      </c>
      <c r="L3004">
        <v>2</v>
      </c>
      <c r="M3004" t="s">
        <v>221</v>
      </c>
      <c r="N3004" t="s">
        <v>944</v>
      </c>
      <c r="O3004">
        <v>18</v>
      </c>
      <c r="P3004" t="s">
        <v>1124</v>
      </c>
      <c r="Q3004" t="s">
        <v>1137</v>
      </c>
      <c r="R3004">
        <v>354000</v>
      </c>
      <c r="S3004">
        <v>40300</v>
      </c>
      <c r="T3004" t="s">
        <v>946</v>
      </c>
      <c r="U3004" t="s">
        <v>947</v>
      </c>
      <c r="V3004" t="s">
        <v>37</v>
      </c>
      <c r="W3004" t="s">
        <v>38</v>
      </c>
      <c r="Y3004">
        <v>230</v>
      </c>
      <c r="Z3004">
        <v>133573</v>
      </c>
      <c r="AA3004">
        <v>202012</v>
      </c>
    </row>
    <row r="3005" spans="1:27" x14ac:dyDescent="0.2">
      <c r="A3005">
        <v>140</v>
      </c>
      <c r="B3005" t="s">
        <v>1553</v>
      </c>
      <c r="C3005" t="s">
        <v>27</v>
      </c>
      <c r="D3005" t="s">
        <v>1138</v>
      </c>
      <c r="E3005">
        <v>9755.76</v>
      </c>
      <c r="F3005" t="s">
        <v>29</v>
      </c>
      <c r="G3005" t="s">
        <v>39</v>
      </c>
      <c r="H3005">
        <v>0.20409966170944099</v>
      </c>
      <c r="I3005">
        <v>383052</v>
      </c>
      <c r="J3005" t="s">
        <v>204</v>
      </c>
      <c r="K3005">
        <v>202001</v>
      </c>
      <c r="L3005">
        <v>2</v>
      </c>
      <c r="M3005" t="s">
        <v>221</v>
      </c>
      <c r="N3005" t="s">
        <v>944</v>
      </c>
      <c r="O3005">
        <v>18</v>
      </c>
      <c r="P3005" t="s">
        <v>1124</v>
      </c>
      <c r="Q3005" t="s">
        <v>1137</v>
      </c>
      <c r="R3005">
        <v>354000</v>
      </c>
      <c r="S3005">
        <v>40300</v>
      </c>
      <c r="T3005" t="s">
        <v>946</v>
      </c>
      <c r="U3005" t="s">
        <v>947</v>
      </c>
      <c r="V3005" t="s">
        <v>37</v>
      </c>
      <c r="W3005" t="s">
        <v>38</v>
      </c>
      <c r="Y3005">
        <v>230</v>
      </c>
      <c r="Z3005">
        <v>133573</v>
      </c>
      <c r="AA3005">
        <v>202012</v>
      </c>
    </row>
    <row r="3006" spans="1:27" x14ac:dyDescent="0.2">
      <c r="A3006">
        <v>140</v>
      </c>
      <c r="B3006" t="s">
        <v>1553</v>
      </c>
      <c r="C3006" t="s">
        <v>27</v>
      </c>
      <c r="D3006" t="s">
        <v>1139</v>
      </c>
      <c r="E3006">
        <v>67576.710000000006</v>
      </c>
      <c r="F3006" t="s">
        <v>29</v>
      </c>
      <c r="G3006" t="s">
        <v>27</v>
      </c>
      <c r="H3006">
        <v>0.79590033829055895</v>
      </c>
      <c r="I3006">
        <v>1493737</v>
      </c>
      <c r="J3006" t="s">
        <v>204</v>
      </c>
      <c r="K3006">
        <v>202001</v>
      </c>
      <c r="L3006">
        <v>2</v>
      </c>
      <c r="M3006" t="s">
        <v>221</v>
      </c>
      <c r="N3006" t="s">
        <v>944</v>
      </c>
      <c r="O3006">
        <v>18</v>
      </c>
      <c r="P3006" t="s">
        <v>1124</v>
      </c>
      <c r="Q3006" t="s">
        <v>1137</v>
      </c>
      <c r="R3006">
        <v>354000</v>
      </c>
      <c r="S3006">
        <v>40300</v>
      </c>
      <c r="T3006" t="s">
        <v>946</v>
      </c>
      <c r="U3006" t="s">
        <v>947</v>
      </c>
      <c r="V3006" t="s">
        <v>37</v>
      </c>
      <c r="W3006" t="s">
        <v>38</v>
      </c>
      <c r="Y3006">
        <v>230</v>
      </c>
      <c r="Z3006">
        <v>133832</v>
      </c>
      <c r="AA3006">
        <v>202012</v>
      </c>
    </row>
    <row r="3007" spans="1:27" x14ac:dyDescent="0.2">
      <c r="A3007">
        <v>140</v>
      </c>
      <c r="B3007" t="s">
        <v>1553</v>
      </c>
      <c r="C3007" t="s">
        <v>27</v>
      </c>
      <c r="D3007" t="s">
        <v>1139</v>
      </c>
      <c r="E3007">
        <v>17329.29</v>
      </c>
      <c r="F3007" t="s">
        <v>29</v>
      </c>
      <c r="G3007" t="s">
        <v>39</v>
      </c>
      <c r="H3007">
        <v>0.20409966170944099</v>
      </c>
      <c r="I3007">
        <v>383052</v>
      </c>
      <c r="J3007" t="s">
        <v>204</v>
      </c>
      <c r="K3007">
        <v>202001</v>
      </c>
      <c r="L3007">
        <v>2</v>
      </c>
      <c r="M3007" t="s">
        <v>221</v>
      </c>
      <c r="N3007" t="s">
        <v>944</v>
      </c>
      <c r="O3007">
        <v>18</v>
      </c>
      <c r="P3007" t="s">
        <v>1124</v>
      </c>
      <c r="Q3007" t="s">
        <v>1137</v>
      </c>
      <c r="R3007">
        <v>354000</v>
      </c>
      <c r="S3007">
        <v>40300</v>
      </c>
      <c r="T3007" t="s">
        <v>946</v>
      </c>
      <c r="U3007" t="s">
        <v>947</v>
      </c>
      <c r="V3007" t="s">
        <v>37</v>
      </c>
      <c r="W3007" t="s">
        <v>38</v>
      </c>
      <c r="Y3007">
        <v>230</v>
      </c>
      <c r="Z3007">
        <v>133832</v>
      </c>
      <c r="AA3007">
        <v>202012</v>
      </c>
    </row>
    <row r="3008" spans="1:27" x14ac:dyDescent="0.2">
      <c r="A3008">
        <v>140</v>
      </c>
      <c r="B3008" t="s">
        <v>1553</v>
      </c>
      <c r="C3008" t="s">
        <v>27</v>
      </c>
      <c r="D3008" t="s">
        <v>1140</v>
      </c>
      <c r="E3008">
        <v>344505.46</v>
      </c>
      <c r="F3008" t="s">
        <v>29</v>
      </c>
      <c r="G3008" t="s">
        <v>27</v>
      </c>
      <c r="H3008">
        <v>0.79590033829055895</v>
      </c>
      <c r="I3008">
        <v>1493737</v>
      </c>
      <c r="J3008" t="s">
        <v>204</v>
      </c>
      <c r="K3008">
        <v>202001</v>
      </c>
      <c r="L3008">
        <v>2</v>
      </c>
      <c r="M3008" t="s">
        <v>221</v>
      </c>
      <c r="N3008" t="s">
        <v>944</v>
      </c>
      <c r="O3008">
        <v>18</v>
      </c>
      <c r="P3008" t="s">
        <v>1124</v>
      </c>
      <c r="Q3008" t="s">
        <v>1141</v>
      </c>
      <c r="R3008">
        <v>355000</v>
      </c>
      <c r="S3008">
        <v>40300</v>
      </c>
      <c r="T3008" t="s">
        <v>946</v>
      </c>
      <c r="U3008" t="s">
        <v>947</v>
      </c>
      <c r="V3008" t="s">
        <v>37</v>
      </c>
      <c r="W3008" t="s">
        <v>38</v>
      </c>
      <c r="Y3008">
        <v>230</v>
      </c>
      <c r="Z3008">
        <v>134193</v>
      </c>
      <c r="AA3008">
        <v>202012</v>
      </c>
    </row>
    <row r="3009" spans="1:27" x14ac:dyDescent="0.2">
      <c r="A3009">
        <v>140</v>
      </c>
      <c r="B3009" t="s">
        <v>1553</v>
      </c>
      <c r="C3009" t="s">
        <v>27</v>
      </c>
      <c r="D3009" t="s">
        <v>1140</v>
      </c>
      <c r="E3009">
        <v>88344.54</v>
      </c>
      <c r="F3009" t="s">
        <v>29</v>
      </c>
      <c r="G3009" t="s">
        <v>39</v>
      </c>
      <c r="H3009">
        <v>0.20409966170944099</v>
      </c>
      <c r="I3009">
        <v>383052</v>
      </c>
      <c r="J3009" t="s">
        <v>204</v>
      </c>
      <c r="K3009">
        <v>202001</v>
      </c>
      <c r="L3009">
        <v>2</v>
      </c>
      <c r="M3009" t="s">
        <v>221</v>
      </c>
      <c r="N3009" t="s">
        <v>944</v>
      </c>
      <c r="O3009">
        <v>18</v>
      </c>
      <c r="P3009" t="s">
        <v>1124</v>
      </c>
      <c r="Q3009" t="s">
        <v>1141</v>
      </c>
      <c r="R3009">
        <v>355000</v>
      </c>
      <c r="S3009">
        <v>40300</v>
      </c>
      <c r="T3009" t="s">
        <v>946</v>
      </c>
      <c r="U3009" t="s">
        <v>947</v>
      </c>
      <c r="V3009" t="s">
        <v>37</v>
      </c>
      <c r="W3009" t="s">
        <v>38</v>
      </c>
      <c r="Y3009">
        <v>230</v>
      </c>
      <c r="Z3009">
        <v>134193</v>
      </c>
      <c r="AA3009">
        <v>202012</v>
      </c>
    </row>
    <row r="3010" spans="1:27" x14ac:dyDescent="0.2">
      <c r="A3010">
        <v>140</v>
      </c>
      <c r="B3010" t="s">
        <v>1553</v>
      </c>
      <c r="C3010" t="s">
        <v>27</v>
      </c>
      <c r="D3010" t="s">
        <v>1142</v>
      </c>
      <c r="E3010">
        <v>39980.46</v>
      </c>
      <c r="F3010" t="s">
        <v>29</v>
      </c>
      <c r="G3010" t="s">
        <v>27</v>
      </c>
      <c r="H3010">
        <v>0.79590033829055895</v>
      </c>
      <c r="I3010">
        <v>1493737</v>
      </c>
      <c r="J3010" t="s">
        <v>204</v>
      </c>
      <c r="K3010">
        <v>202001</v>
      </c>
      <c r="L3010">
        <v>2</v>
      </c>
      <c r="M3010" t="s">
        <v>221</v>
      </c>
      <c r="N3010" t="s">
        <v>944</v>
      </c>
      <c r="O3010">
        <v>18</v>
      </c>
      <c r="P3010" t="s">
        <v>1124</v>
      </c>
      <c r="Q3010" t="s">
        <v>1141</v>
      </c>
      <c r="R3010">
        <v>355000</v>
      </c>
      <c r="S3010">
        <v>40300</v>
      </c>
      <c r="T3010" t="s">
        <v>946</v>
      </c>
      <c r="U3010" t="s">
        <v>947</v>
      </c>
      <c r="V3010" t="s">
        <v>37</v>
      </c>
      <c r="W3010" t="s">
        <v>38</v>
      </c>
      <c r="Y3010">
        <v>230</v>
      </c>
      <c r="Z3010">
        <v>133698</v>
      </c>
      <c r="AA3010">
        <v>202012</v>
      </c>
    </row>
    <row r="3011" spans="1:27" x14ac:dyDescent="0.2">
      <c r="A3011">
        <v>140</v>
      </c>
      <c r="B3011" t="s">
        <v>1553</v>
      </c>
      <c r="C3011" t="s">
        <v>27</v>
      </c>
      <c r="D3011" t="s">
        <v>1142</v>
      </c>
      <c r="E3011">
        <v>10252.540000000001</v>
      </c>
      <c r="F3011" t="s">
        <v>29</v>
      </c>
      <c r="G3011" t="s">
        <v>39</v>
      </c>
      <c r="H3011">
        <v>0.20409966170944099</v>
      </c>
      <c r="I3011">
        <v>383052</v>
      </c>
      <c r="J3011" t="s">
        <v>204</v>
      </c>
      <c r="K3011">
        <v>202001</v>
      </c>
      <c r="L3011">
        <v>2</v>
      </c>
      <c r="M3011" t="s">
        <v>221</v>
      </c>
      <c r="N3011" t="s">
        <v>944</v>
      </c>
      <c r="O3011">
        <v>18</v>
      </c>
      <c r="P3011" t="s">
        <v>1124</v>
      </c>
      <c r="Q3011" t="s">
        <v>1141</v>
      </c>
      <c r="R3011">
        <v>355000</v>
      </c>
      <c r="S3011">
        <v>40300</v>
      </c>
      <c r="T3011" t="s">
        <v>946</v>
      </c>
      <c r="U3011" t="s">
        <v>947</v>
      </c>
      <c r="V3011" t="s">
        <v>37</v>
      </c>
      <c r="W3011" t="s">
        <v>38</v>
      </c>
      <c r="Y3011">
        <v>230</v>
      </c>
      <c r="Z3011">
        <v>133698</v>
      </c>
      <c r="AA3011">
        <v>202012</v>
      </c>
    </row>
    <row r="3012" spans="1:27" x14ac:dyDescent="0.2">
      <c r="A3012">
        <v>140</v>
      </c>
      <c r="B3012" t="s">
        <v>1553</v>
      </c>
      <c r="C3012" t="s">
        <v>27</v>
      </c>
      <c r="D3012" t="s">
        <v>1143</v>
      </c>
      <c r="E3012">
        <v>2325416.2400000002</v>
      </c>
      <c r="F3012" t="s">
        <v>29</v>
      </c>
      <c r="G3012" t="s">
        <v>27</v>
      </c>
      <c r="H3012">
        <v>0.79590033829055895</v>
      </c>
      <c r="I3012">
        <v>1493737</v>
      </c>
      <c r="J3012" t="s">
        <v>204</v>
      </c>
      <c r="K3012">
        <v>202001</v>
      </c>
      <c r="L3012">
        <v>2</v>
      </c>
      <c r="M3012" t="s">
        <v>221</v>
      </c>
      <c r="N3012" t="s">
        <v>944</v>
      </c>
      <c r="O3012">
        <v>18</v>
      </c>
      <c r="P3012" t="s">
        <v>1124</v>
      </c>
      <c r="Q3012" t="s">
        <v>1141</v>
      </c>
      <c r="R3012">
        <v>355000</v>
      </c>
      <c r="S3012">
        <v>40300</v>
      </c>
      <c r="T3012" t="s">
        <v>946</v>
      </c>
      <c r="U3012" t="s">
        <v>947</v>
      </c>
      <c r="V3012" t="s">
        <v>37</v>
      </c>
      <c r="W3012" t="s">
        <v>38</v>
      </c>
      <c r="Y3012">
        <v>230</v>
      </c>
      <c r="Z3012">
        <v>134010</v>
      </c>
      <c r="AA3012">
        <v>202012</v>
      </c>
    </row>
    <row r="3013" spans="1:27" x14ac:dyDescent="0.2">
      <c r="A3013">
        <v>140</v>
      </c>
      <c r="B3013" t="s">
        <v>1553</v>
      </c>
      <c r="C3013" t="s">
        <v>27</v>
      </c>
      <c r="D3013" t="s">
        <v>1143</v>
      </c>
      <c r="E3013">
        <v>596326.76</v>
      </c>
      <c r="F3013" t="s">
        <v>29</v>
      </c>
      <c r="G3013" t="s">
        <v>39</v>
      </c>
      <c r="H3013">
        <v>0.20409966170944099</v>
      </c>
      <c r="I3013">
        <v>383052</v>
      </c>
      <c r="J3013" t="s">
        <v>204</v>
      </c>
      <c r="K3013">
        <v>202001</v>
      </c>
      <c r="L3013">
        <v>2</v>
      </c>
      <c r="M3013" t="s">
        <v>221</v>
      </c>
      <c r="N3013" t="s">
        <v>944</v>
      </c>
      <c r="O3013">
        <v>18</v>
      </c>
      <c r="P3013" t="s">
        <v>1124</v>
      </c>
      <c r="Q3013" t="s">
        <v>1141</v>
      </c>
      <c r="R3013">
        <v>355000</v>
      </c>
      <c r="S3013">
        <v>40300</v>
      </c>
      <c r="T3013" t="s">
        <v>946</v>
      </c>
      <c r="U3013" t="s">
        <v>947</v>
      </c>
      <c r="V3013" t="s">
        <v>37</v>
      </c>
      <c r="W3013" t="s">
        <v>38</v>
      </c>
      <c r="Y3013">
        <v>230</v>
      </c>
      <c r="Z3013">
        <v>134010</v>
      </c>
      <c r="AA3013">
        <v>202012</v>
      </c>
    </row>
    <row r="3014" spans="1:27" x14ac:dyDescent="0.2">
      <c r="A3014">
        <v>140</v>
      </c>
      <c r="B3014" t="s">
        <v>1553</v>
      </c>
      <c r="C3014" t="s">
        <v>27</v>
      </c>
      <c r="D3014" t="s">
        <v>1144</v>
      </c>
      <c r="E3014">
        <v>428205.52</v>
      </c>
      <c r="F3014" t="s">
        <v>29</v>
      </c>
      <c r="G3014" t="s">
        <v>27</v>
      </c>
      <c r="H3014">
        <v>0.79590033829055895</v>
      </c>
      <c r="I3014">
        <v>1493737</v>
      </c>
      <c r="J3014" t="s">
        <v>204</v>
      </c>
      <c r="K3014">
        <v>202001</v>
      </c>
      <c r="L3014">
        <v>2</v>
      </c>
      <c r="M3014" t="s">
        <v>221</v>
      </c>
      <c r="N3014" t="s">
        <v>944</v>
      </c>
      <c r="O3014">
        <v>18</v>
      </c>
      <c r="P3014" t="s">
        <v>1124</v>
      </c>
      <c r="Q3014" t="s">
        <v>1145</v>
      </c>
      <c r="R3014">
        <v>356000</v>
      </c>
      <c r="S3014">
        <v>40300</v>
      </c>
      <c r="T3014" t="s">
        <v>946</v>
      </c>
      <c r="U3014" t="s">
        <v>947</v>
      </c>
      <c r="V3014" t="s">
        <v>37</v>
      </c>
      <c r="W3014" t="s">
        <v>38</v>
      </c>
      <c r="Y3014">
        <v>230</v>
      </c>
      <c r="Z3014">
        <v>133774</v>
      </c>
      <c r="AA3014">
        <v>202012</v>
      </c>
    </row>
    <row r="3015" spans="1:27" x14ac:dyDescent="0.2">
      <c r="A3015">
        <v>140</v>
      </c>
      <c r="B3015" t="s">
        <v>1553</v>
      </c>
      <c r="C3015" t="s">
        <v>27</v>
      </c>
      <c r="D3015" t="s">
        <v>1144</v>
      </c>
      <c r="E3015">
        <v>109808.48</v>
      </c>
      <c r="F3015" t="s">
        <v>29</v>
      </c>
      <c r="G3015" t="s">
        <v>39</v>
      </c>
      <c r="H3015">
        <v>0.20409966170944099</v>
      </c>
      <c r="I3015">
        <v>383052</v>
      </c>
      <c r="J3015" t="s">
        <v>204</v>
      </c>
      <c r="K3015">
        <v>202001</v>
      </c>
      <c r="L3015">
        <v>2</v>
      </c>
      <c r="M3015" t="s">
        <v>221</v>
      </c>
      <c r="N3015" t="s">
        <v>944</v>
      </c>
      <c r="O3015">
        <v>18</v>
      </c>
      <c r="P3015" t="s">
        <v>1124</v>
      </c>
      <c r="Q3015" t="s">
        <v>1145</v>
      </c>
      <c r="R3015">
        <v>356000</v>
      </c>
      <c r="S3015">
        <v>40300</v>
      </c>
      <c r="T3015" t="s">
        <v>946</v>
      </c>
      <c r="U3015" t="s">
        <v>947</v>
      </c>
      <c r="V3015" t="s">
        <v>37</v>
      </c>
      <c r="W3015" t="s">
        <v>38</v>
      </c>
      <c r="Y3015">
        <v>230</v>
      </c>
      <c r="Z3015">
        <v>133774</v>
      </c>
      <c r="AA3015">
        <v>202012</v>
      </c>
    </row>
    <row r="3016" spans="1:27" x14ac:dyDescent="0.2">
      <c r="A3016">
        <v>140</v>
      </c>
      <c r="B3016" t="s">
        <v>1553</v>
      </c>
      <c r="C3016" t="s">
        <v>27</v>
      </c>
      <c r="D3016" t="s">
        <v>3405</v>
      </c>
      <c r="E3016">
        <v>0</v>
      </c>
      <c r="F3016" t="s">
        <v>29</v>
      </c>
      <c r="G3016" t="s">
        <v>27</v>
      </c>
      <c r="H3016">
        <v>0</v>
      </c>
      <c r="I3016">
        <v>0</v>
      </c>
      <c r="J3016" t="s">
        <v>2947</v>
      </c>
      <c r="K3016">
        <v>202001</v>
      </c>
      <c r="L3016">
        <v>2</v>
      </c>
      <c r="M3016" t="s">
        <v>221</v>
      </c>
      <c r="N3016" t="s">
        <v>944</v>
      </c>
      <c r="O3016">
        <v>18</v>
      </c>
      <c r="P3016" t="s">
        <v>1124</v>
      </c>
      <c r="Q3016" t="s">
        <v>1145</v>
      </c>
      <c r="R3016">
        <v>356000</v>
      </c>
      <c r="S3016">
        <v>40300</v>
      </c>
      <c r="T3016" t="s">
        <v>946</v>
      </c>
      <c r="U3016" t="s">
        <v>947</v>
      </c>
      <c r="V3016" t="s">
        <v>37</v>
      </c>
      <c r="W3016" t="s">
        <v>38</v>
      </c>
      <c r="Y3016">
        <v>230</v>
      </c>
      <c r="Z3016">
        <v>134142</v>
      </c>
      <c r="AA3016">
        <v>202012</v>
      </c>
    </row>
    <row r="3017" spans="1:27" x14ac:dyDescent="0.2">
      <c r="A3017">
        <v>140</v>
      </c>
      <c r="B3017" t="s">
        <v>1553</v>
      </c>
      <c r="C3017" t="s">
        <v>27</v>
      </c>
      <c r="D3017" t="s">
        <v>3405</v>
      </c>
      <c r="E3017">
        <v>0</v>
      </c>
      <c r="F3017" t="s">
        <v>29</v>
      </c>
      <c r="G3017" t="s">
        <v>39</v>
      </c>
      <c r="H3017">
        <v>1</v>
      </c>
      <c r="I3017">
        <v>1</v>
      </c>
      <c r="J3017" t="s">
        <v>2947</v>
      </c>
      <c r="K3017">
        <v>202001</v>
      </c>
      <c r="L3017">
        <v>2</v>
      </c>
      <c r="M3017" t="s">
        <v>221</v>
      </c>
      <c r="N3017" t="s">
        <v>944</v>
      </c>
      <c r="O3017">
        <v>18</v>
      </c>
      <c r="P3017" t="s">
        <v>1124</v>
      </c>
      <c r="Q3017" t="s">
        <v>1145</v>
      </c>
      <c r="R3017">
        <v>356000</v>
      </c>
      <c r="S3017">
        <v>40300</v>
      </c>
      <c r="T3017" t="s">
        <v>946</v>
      </c>
      <c r="U3017" t="s">
        <v>947</v>
      </c>
      <c r="V3017" t="s">
        <v>37</v>
      </c>
      <c r="W3017" t="s">
        <v>38</v>
      </c>
      <c r="Y3017">
        <v>230</v>
      </c>
      <c r="Z3017">
        <v>134142</v>
      </c>
      <c r="AA3017">
        <v>202012</v>
      </c>
    </row>
    <row r="3018" spans="1:27" x14ac:dyDescent="0.2">
      <c r="A3018">
        <v>140</v>
      </c>
      <c r="B3018" t="s">
        <v>1553</v>
      </c>
      <c r="C3018" t="s">
        <v>27</v>
      </c>
      <c r="D3018" t="s">
        <v>1146</v>
      </c>
      <c r="E3018">
        <v>74258.3</v>
      </c>
      <c r="F3018" t="s">
        <v>29</v>
      </c>
      <c r="G3018" t="s">
        <v>27</v>
      </c>
      <c r="H3018">
        <v>0.79590033829055895</v>
      </c>
      <c r="I3018">
        <v>1493737</v>
      </c>
      <c r="J3018" t="s">
        <v>204</v>
      </c>
      <c r="K3018">
        <v>202001</v>
      </c>
      <c r="L3018">
        <v>2</v>
      </c>
      <c r="M3018" t="s">
        <v>221</v>
      </c>
      <c r="N3018" t="s">
        <v>944</v>
      </c>
      <c r="O3018">
        <v>18</v>
      </c>
      <c r="P3018" t="s">
        <v>1124</v>
      </c>
      <c r="Q3018" t="s">
        <v>1145</v>
      </c>
      <c r="R3018">
        <v>356000</v>
      </c>
      <c r="S3018">
        <v>40300</v>
      </c>
      <c r="T3018" t="s">
        <v>946</v>
      </c>
      <c r="U3018" t="s">
        <v>947</v>
      </c>
      <c r="V3018" t="s">
        <v>37</v>
      </c>
      <c r="W3018" t="s">
        <v>38</v>
      </c>
      <c r="Y3018">
        <v>230</v>
      </c>
      <c r="Z3018">
        <v>133843</v>
      </c>
      <c r="AA3018">
        <v>202012</v>
      </c>
    </row>
    <row r="3019" spans="1:27" x14ac:dyDescent="0.2">
      <c r="A3019">
        <v>140</v>
      </c>
      <c r="B3019" t="s">
        <v>1553</v>
      </c>
      <c r="C3019" t="s">
        <v>27</v>
      </c>
      <c r="D3019" t="s">
        <v>1146</v>
      </c>
      <c r="E3019">
        <v>19042.7</v>
      </c>
      <c r="F3019" t="s">
        <v>29</v>
      </c>
      <c r="G3019" t="s">
        <v>39</v>
      </c>
      <c r="H3019">
        <v>0.20409966170944099</v>
      </c>
      <c r="I3019">
        <v>383052</v>
      </c>
      <c r="J3019" t="s">
        <v>204</v>
      </c>
      <c r="K3019">
        <v>202001</v>
      </c>
      <c r="L3019">
        <v>2</v>
      </c>
      <c r="M3019" t="s">
        <v>221</v>
      </c>
      <c r="N3019" t="s">
        <v>944</v>
      </c>
      <c r="O3019">
        <v>18</v>
      </c>
      <c r="P3019" t="s">
        <v>1124</v>
      </c>
      <c r="Q3019" t="s">
        <v>1145</v>
      </c>
      <c r="R3019">
        <v>356000</v>
      </c>
      <c r="S3019">
        <v>40300</v>
      </c>
      <c r="T3019" t="s">
        <v>946</v>
      </c>
      <c r="U3019" t="s">
        <v>947</v>
      </c>
      <c r="V3019" t="s">
        <v>37</v>
      </c>
      <c r="W3019" t="s">
        <v>38</v>
      </c>
      <c r="Y3019">
        <v>230</v>
      </c>
      <c r="Z3019">
        <v>133843</v>
      </c>
      <c r="AA3019">
        <v>202012</v>
      </c>
    </row>
    <row r="3020" spans="1:27" x14ac:dyDescent="0.2">
      <c r="A3020">
        <v>140</v>
      </c>
      <c r="B3020" t="s">
        <v>1553</v>
      </c>
      <c r="C3020" t="s">
        <v>27</v>
      </c>
      <c r="D3020" t="s">
        <v>1147</v>
      </c>
      <c r="E3020">
        <v>760782.83</v>
      </c>
      <c r="F3020" t="s">
        <v>29</v>
      </c>
      <c r="G3020" t="s">
        <v>27</v>
      </c>
      <c r="H3020">
        <v>0.79590033829055895</v>
      </c>
      <c r="I3020">
        <v>1493737</v>
      </c>
      <c r="J3020" t="s">
        <v>204</v>
      </c>
      <c r="K3020">
        <v>202001</v>
      </c>
      <c r="L3020">
        <v>2</v>
      </c>
      <c r="M3020" t="s">
        <v>221</v>
      </c>
      <c r="N3020" t="s">
        <v>944</v>
      </c>
      <c r="O3020">
        <v>18</v>
      </c>
      <c r="P3020" t="s">
        <v>1124</v>
      </c>
      <c r="Q3020" t="s">
        <v>1145</v>
      </c>
      <c r="R3020">
        <v>356000</v>
      </c>
      <c r="S3020">
        <v>40300</v>
      </c>
      <c r="T3020" t="s">
        <v>946</v>
      </c>
      <c r="U3020" t="s">
        <v>947</v>
      </c>
      <c r="V3020" t="s">
        <v>37</v>
      </c>
      <c r="W3020" t="s">
        <v>38</v>
      </c>
      <c r="Y3020">
        <v>230</v>
      </c>
      <c r="Z3020">
        <v>134254</v>
      </c>
      <c r="AA3020">
        <v>202012</v>
      </c>
    </row>
    <row r="3021" spans="1:27" x14ac:dyDescent="0.2">
      <c r="A3021">
        <v>140</v>
      </c>
      <c r="B3021" t="s">
        <v>1553</v>
      </c>
      <c r="C3021" t="s">
        <v>27</v>
      </c>
      <c r="D3021" t="s">
        <v>1147</v>
      </c>
      <c r="E3021">
        <v>195094.17</v>
      </c>
      <c r="F3021" t="s">
        <v>29</v>
      </c>
      <c r="G3021" t="s">
        <v>39</v>
      </c>
      <c r="H3021">
        <v>0.20409966170944099</v>
      </c>
      <c r="I3021">
        <v>383052</v>
      </c>
      <c r="J3021" t="s">
        <v>204</v>
      </c>
      <c r="K3021">
        <v>202001</v>
      </c>
      <c r="L3021">
        <v>2</v>
      </c>
      <c r="M3021" t="s">
        <v>221</v>
      </c>
      <c r="N3021" t="s">
        <v>944</v>
      </c>
      <c r="O3021">
        <v>18</v>
      </c>
      <c r="P3021" t="s">
        <v>1124</v>
      </c>
      <c r="Q3021" t="s">
        <v>1145</v>
      </c>
      <c r="R3021">
        <v>356000</v>
      </c>
      <c r="S3021">
        <v>40300</v>
      </c>
      <c r="T3021" t="s">
        <v>946</v>
      </c>
      <c r="U3021" t="s">
        <v>947</v>
      </c>
      <c r="V3021" t="s">
        <v>37</v>
      </c>
      <c r="W3021" t="s">
        <v>38</v>
      </c>
      <c r="Y3021">
        <v>230</v>
      </c>
      <c r="Z3021">
        <v>134254</v>
      </c>
      <c r="AA3021">
        <v>202012</v>
      </c>
    </row>
    <row r="3022" spans="1:27" x14ac:dyDescent="0.2">
      <c r="A3022">
        <v>140</v>
      </c>
      <c r="B3022" t="s">
        <v>1553</v>
      </c>
      <c r="C3022" t="s">
        <v>27</v>
      </c>
      <c r="D3022" t="s">
        <v>1148</v>
      </c>
      <c r="E3022">
        <v>2085.2600000000002</v>
      </c>
      <c r="F3022" t="s">
        <v>29</v>
      </c>
      <c r="G3022" t="s">
        <v>27</v>
      </c>
      <c r="H3022">
        <v>0.79590033829055895</v>
      </c>
      <c r="I3022">
        <v>1493737</v>
      </c>
      <c r="J3022" t="s">
        <v>204</v>
      </c>
      <c r="K3022">
        <v>202001</v>
      </c>
      <c r="L3022">
        <v>2</v>
      </c>
      <c r="M3022" t="s">
        <v>221</v>
      </c>
      <c r="N3022" t="s">
        <v>944</v>
      </c>
      <c r="O3022">
        <v>18</v>
      </c>
      <c r="P3022" t="s">
        <v>1124</v>
      </c>
      <c r="Q3022" t="s">
        <v>1149</v>
      </c>
      <c r="R3022">
        <v>359000</v>
      </c>
      <c r="S3022">
        <v>40300</v>
      </c>
      <c r="T3022" t="s">
        <v>946</v>
      </c>
      <c r="U3022" t="s">
        <v>947</v>
      </c>
      <c r="V3022" t="s">
        <v>37</v>
      </c>
      <c r="W3022" t="s">
        <v>38</v>
      </c>
      <c r="Y3022">
        <v>230</v>
      </c>
      <c r="Z3022">
        <v>134274</v>
      </c>
      <c r="AA3022">
        <v>202012</v>
      </c>
    </row>
    <row r="3023" spans="1:27" x14ac:dyDescent="0.2">
      <c r="A3023">
        <v>140</v>
      </c>
      <c r="B3023" t="s">
        <v>1553</v>
      </c>
      <c r="C3023" t="s">
        <v>27</v>
      </c>
      <c r="D3023" t="s">
        <v>1148</v>
      </c>
      <c r="E3023">
        <v>534.74</v>
      </c>
      <c r="F3023" t="s">
        <v>29</v>
      </c>
      <c r="G3023" t="s">
        <v>39</v>
      </c>
      <c r="H3023">
        <v>0.20409966170944099</v>
      </c>
      <c r="I3023">
        <v>383052</v>
      </c>
      <c r="J3023" t="s">
        <v>204</v>
      </c>
      <c r="K3023">
        <v>202001</v>
      </c>
      <c r="L3023">
        <v>2</v>
      </c>
      <c r="M3023" t="s">
        <v>221</v>
      </c>
      <c r="N3023" t="s">
        <v>944</v>
      </c>
      <c r="O3023">
        <v>18</v>
      </c>
      <c r="P3023" t="s">
        <v>1124</v>
      </c>
      <c r="Q3023" t="s">
        <v>1149</v>
      </c>
      <c r="R3023">
        <v>359000</v>
      </c>
      <c r="S3023">
        <v>40300</v>
      </c>
      <c r="T3023" t="s">
        <v>946</v>
      </c>
      <c r="U3023" t="s">
        <v>947</v>
      </c>
      <c r="V3023" t="s">
        <v>37</v>
      </c>
      <c r="W3023" t="s">
        <v>38</v>
      </c>
      <c r="Y3023">
        <v>230</v>
      </c>
      <c r="Z3023">
        <v>134274</v>
      </c>
      <c r="AA3023">
        <v>202012</v>
      </c>
    </row>
    <row r="3024" spans="1:27" x14ac:dyDescent="0.2">
      <c r="A3024">
        <v>140</v>
      </c>
      <c r="B3024" t="s">
        <v>1553</v>
      </c>
      <c r="C3024" t="s">
        <v>27</v>
      </c>
      <c r="D3024" t="s">
        <v>1150</v>
      </c>
      <c r="E3024">
        <v>35615.74</v>
      </c>
      <c r="F3024" t="s">
        <v>29</v>
      </c>
      <c r="G3024" t="s">
        <v>27</v>
      </c>
      <c r="H3024">
        <v>0.79590033829055895</v>
      </c>
      <c r="I3024">
        <v>1493737</v>
      </c>
      <c r="J3024" t="s">
        <v>204</v>
      </c>
      <c r="K3024">
        <v>202001</v>
      </c>
      <c r="L3024">
        <v>2</v>
      </c>
      <c r="M3024" t="s">
        <v>221</v>
      </c>
      <c r="N3024" t="s">
        <v>944</v>
      </c>
      <c r="O3024">
        <v>18</v>
      </c>
      <c r="P3024" t="s">
        <v>1124</v>
      </c>
      <c r="Q3024" t="s">
        <v>1149</v>
      </c>
      <c r="R3024">
        <v>359000</v>
      </c>
      <c r="S3024">
        <v>40300</v>
      </c>
      <c r="T3024" t="s">
        <v>946</v>
      </c>
      <c r="U3024" t="s">
        <v>947</v>
      </c>
      <c r="V3024" t="s">
        <v>37</v>
      </c>
      <c r="W3024" t="s">
        <v>38</v>
      </c>
      <c r="Y3024">
        <v>230</v>
      </c>
      <c r="Z3024">
        <v>134011</v>
      </c>
      <c r="AA3024">
        <v>202012</v>
      </c>
    </row>
    <row r="3025" spans="1:27" x14ac:dyDescent="0.2">
      <c r="A3025">
        <v>140</v>
      </c>
      <c r="B3025" t="s">
        <v>1553</v>
      </c>
      <c r="C3025" t="s">
        <v>27</v>
      </c>
      <c r="D3025" t="s">
        <v>1150</v>
      </c>
      <c r="E3025">
        <v>9133.26</v>
      </c>
      <c r="F3025" t="s">
        <v>29</v>
      </c>
      <c r="G3025" t="s">
        <v>39</v>
      </c>
      <c r="H3025">
        <v>0.20409966170944099</v>
      </c>
      <c r="I3025">
        <v>383052</v>
      </c>
      <c r="J3025" t="s">
        <v>204</v>
      </c>
      <c r="K3025">
        <v>202001</v>
      </c>
      <c r="L3025">
        <v>2</v>
      </c>
      <c r="M3025" t="s">
        <v>221</v>
      </c>
      <c r="N3025" t="s">
        <v>944</v>
      </c>
      <c r="O3025">
        <v>18</v>
      </c>
      <c r="P3025" t="s">
        <v>1124</v>
      </c>
      <c r="Q3025" t="s">
        <v>1149</v>
      </c>
      <c r="R3025">
        <v>359000</v>
      </c>
      <c r="S3025">
        <v>40300</v>
      </c>
      <c r="T3025" t="s">
        <v>946</v>
      </c>
      <c r="U3025" t="s">
        <v>947</v>
      </c>
      <c r="V3025" t="s">
        <v>37</v>
      </c>
      <c r="W3025" t="s">
        <v>38</v>
      </c>
      <c r="Y3025">
        <v>230</v>
      </c>
      <c r="Z3025">
        <v>134011</v>
      </c>
      <c r="AA3025">
        <v>202012</v>
      </c>
    </row>
    <row r="3026" spans="1:27" x14ac:dyDescent="0.2">
      <c r="A3026">
        <v>140</v>
      </c>
      <c r="B3026" t="s">
        <v>1553</v>
      </c>
      <c r="C3026" t="s">
        <v>27</v>
      </c>
      <c r="D3026" t="s">
        <v>3406</v>
      </c>
      <c r="E3026">
        <v>0</v>
      </c>
      <c r="F3026" t="s">
        <v>29</v>
      </c>
      <c r="G3026" t="s">
        <v>27</v>
      </c>
      <c r="H3026">
        <v>0</v>
      </c>
      <c r="I3026">
        <v>0</v>
      </c>
      <c r="J3026" t="s">
        <v>2947</v>
      </c>
      <c r="K3026">
        <v>202001</v>
      </c>
      <c r="L3026">
        <v>2</v>
      </c>
      <c r="M3026" t="s">
        <v>221</v>
      </c>
      <c r="N3026" t="s">
        <v>944</v>
      </c>
      <c r="O3026">
        <v>18</v>
      </c>
      <c r="P3026" t="s">
        <v>1124</v>
      </c>
      <c r="Q3026" t="s">
        <v>1149</v>
      </c>
      <c r="R3026">
        <v>359003</v>
      </c>
      <c r="S3026">
        <v>40300</v>
      </c>
      <c r="T3026" t="s">
        <v>946</v>
      </c>
      <c r="U3026" t="s">
        <v>947</v>
      </c>
      <c r="V3026" t="s">
        <v>37</v>
      </c>
      <c r="W3026" t="s">
        <v>38</v>
      </c>
      <c r="Y3026">
        <v>230</v>
      </c>
      <c r="Z3026">
        <v>134130</v>
      </c>
      <c r="AA3026">
        <v>202012</v>
      </c>
    </row>
    <row r="3027" spans="1:27" x14ac:dyDescent="0.2">
      <c r="A3027">
        <v>140</v>
      </c>
      <c r="B3027" t="s">
        <v>1553</v>
      </c>
      <c r="C3027" t="s">
        <v>27</v>
      </c>
      <c r="D3027" t="s">
        <v>3406</v>
      </c>
      <c r="E3027">
        <v>0</v>
      </c>
      <c r="F3027" t="s">
        <v>29</v>
      </c>
      <c r="G3027" t="s">
        <v>39</v>
      </c>
      <c r="H3027">
        <v>1</v>
      </c>
      <c r="I3027">
        <v>1</v>
      </c>
      <c r="J3027" t="s">
        <v>2947</v>
      </c>
      <c r="K3027">
        <v>202001</v>
      </c>
      <c r="L3027">
        <v>2</v>
      </c>
      <c r="M3027" t="s">
        <v>221</v>
      </c>
      <c r="N3027" t="s">
        <v>944</v>
      </c>
      <c r="O3027">
        <v>18</v>
      </c>
      <c r="P3027" t="s">
        <v>1124</v>
      </c>
      <c r="Q3027" t="s">
        <v>1149</v>
      </c>
      <c r="R3027">
        <v>359003</v>
      </c>
      <c r="S3027">
        <v>40300</v>
      </c>
      <c r="T3027" t="s">
        <v>946</v>
      </c>
      <c r="U3027" t="s">
        <v>947</v>
      </c>
      <c r="V3027" t="s">
        <v>37</v>
      </c>
      <c r="W3027" t="s">
        <v>38</v>
      </c>
      <c r="Y3027">
        <v>230</v>
      </c>
      <c r="Z3027">
        <v>134130</v>
      </c>
      <c r="AA3027">
        <v>202012</v>
      </c>
    </row>
    <row r="3028" spans="1:27" x14ac:dyDescent="0.2">
      <c r="A3028">
        <v>140</v>
      </c>
      <c r="B3028" t="s">
        <v>1553</v>
      </c>
      <c r="C3028" t="s">
        <v>27</v>
      </c>
      <c r="D3028" t="s">
        <v>3407</v>
      </c>
      <c r="E3028">
        <v>0</v>
      </c>
      <c r="F3028" t="s">
        <v>29</v>
      </c>
      <c r="G3028" t="s">
        <v>27</v>
      </c>
      <c r="H3028">
        <v>0</v>
      </c>
      <c r="I3028">
        <v>0</v>
      </c>
      <c r="J3028" t="s">
        <v>2947</v>
      </c>
      <c r="K3028">
        <v>202001</v>
      </c>
      <c r="L3028">
        <v>2</v>
      </c>
      <c r="M3028" t="s">
        <v>221</v>
      </c>
      <c r="N3028" t="s">
        <v>944</v>
      </c>
      <c r="O3028">
        <v>18</v>
      </c>
      <c r="P3028" t="s">
        <v>1124</v>
      </c>
      <c r="Q3028" t="s">
        <v>1149</v>
      </c>
      <c r="R3028">
        <v>359003</v>
      </c>
      <c r="S3028">
        <v>40300</v>
      </c>
      <c r="T3028" t="s">
        <v>946</v>
      </c>
      <c r="U3028" t="s">
        <v>947</v>
      </c>
      <c r="V3028" t="s">
        <v>37</v>
      </c>
      <c r="W3028" t="s">
        <v>38</v>
      </c>
      <c r="Y3028">
        <v>230</v>
      </c>
      <c r="Z3028">
        <v>133860</v>
      </c>
      <c r="AA3028">
        <v>202012</v>
      </c>
    </row>
    <row r="3029" spans="1:27" x14ac:dyDescent="0.2">
      <c r="A3029">
        <v>140</v>
      </c>
      <c r="B3029" t="s">
        <v>1553</v>
      </c>
      <c r="C3029" t="s">
        <v>27</v>
      </c>
      <c r="D3029" t="s">
        <v>3407</v>
      </c>
      <c r="E3029">
        <v>0</v>
      </c>
      <c r="F3029" t="s">
        <v>29</v>
      </c>
      <c r="G3029" t="s">
        <v>39</v>
      </c>
      <c r="H3029">
        <v>1</v>
      </c>
      <c r="I3029">
        <v>1</v>
      </c>
      <c r="J3029" t="s">
        <v>2947</v>
      </c>
      <c r="K3029">
        <v>202001</v>
      </c>
      <c r="L3029">
        <v>2</v>
      </c>
      <c r="M3029" t="s">
        <v>221</v>
      </c>
      <c r="N3029" t="s">
        <v>944</v>
      </c>
      <c r="O3029">
        <v>18</v>
      </c>
      <c r="P3029" t="s">
        <v>1124</v>
      </c>
      <c r="Q3029" t="s">
        <v>1149</v>
      </c>
      <c r="R3029">
        <v>359003</v>
      </c>
      <c r="S3029">
        <v>40300</v>
      </c>
      <c r="T3029" t="s">
        <v>946</v>
      </c>
      <c r="U3029" t="s">
        <v>947</v>
      </c>
      <c r="V3029" t="s">
        <v>37</v>
      </c>
      <c r="W3029" t="s">
        <v>38</v>
      </c>
      <c r="Y3029">
        <v>230</v>
      </c>
      <c r="Z3029">
        <v>133860</v>
      </c>
      <c r="AA3029">
        <v>202012</v>
      </c>
    </row>
    <row r="3030" spans="1:27" x14ac:dyDescent="0.2">
      <c r="A3030">
        <v>140</v>
      </c>
      <c r="B3030" t="s">
        <v>1553</v>
      </c>
      <c r="C3030" t="s">
        <v>27</v>
      </c>
      <c r="D3030" t="s">
        <v>1151</v>
      </c>
      <c r="E3030">
        <v>-13805.69</v>
      </c>
      <c r="F3030" t="s">
        <v>29</v>
      </c>
      <c r="G3030" t="s">
        <v>27</v>
      </c>
      <c r="H3030">
        <v>0.79590033829055895</v>
      </c>
      <c r="I3030">
        <v>1493737</v>
      </c>
      <c r="J3030" t="s">
        <v>204</v>
      </c>
      <c r="K3030">
        <v>202001</v>
      </c>
      <c r="L3030">
        <v>2</v>
      </c>
      <c r="M3030" t="s">
        <v>221</v>
      </c>
      <c r="N3030" t="s">
        <v>944</v>
      </c>
      <c r="O3030">
        <v>18</v>
      </c>
      <c r="P3030" t="s">
        <v>1124</v>
      </c>
      <c r="Q3030" t="s">
        <v>1152</v>
      </c>
      <c r="R3030" t="s">
        <v>1153</v>
      </c>
      <c r="S3030">
        <v>40300</v>
      </c>
      <c r="T3030" t="s">
        <v>946</v>
      </c>
      <c r="U3030" t="s">
        <v>947</v>
      </c>
      <c r="V3030" t="s">
        <v>37</v>
      </c>
      <c r="W3030" t="s">
        <v>38</v>
      </c>
      <c r="Y3030">
        <v>230</v>
      </c>
      <c r="Z3030">
        <v>232375</v>
      </c>
      <c r="AA3030">
        <v>202012</v>
      </c>
    </row>
    <row r="3031" spans="1:27" x14ac:dyDescent="0.2">
      <c r="A3031">
        <v>140</v>
      </c>
      <c r="B3031" t="s">
        <v>1553</v>
      </c>
      <c r="C3031" t="s">
        <v>27</v>
      </c>
      <c r="D3031" t="s">
        <v>1151</v>
      </c>
      <c r="E3031">
        <v>-3540.31</v>
      </c>
      <c r="F3031" t="s">
        <v>29</v>
      </c>
      <c r="G3031" t="s">
        <v>39</v>
      </c>
      <c r="H3031">
        <v>0.20409966170944099</v>
      </c>
      <c r="I3031">
        <v>383052</v>
      </c>
      <c r="J3031" t="s">
        <v>204</v>
      </c>
      <c r="K3031">
        <v>202001</v>
      </c>
      <c r="L3031">
        <v>2</v>
      </c>
      <c r="M3031" t="s">
        <v>221</v>
      </c>
      <c r="N3031" t="s">
        <v>944</v>
      </c>
      <c r="O3031">
        <v>18</v>
      </c>
      <c r="P3031" t="s">
        <v>1124</v>
      </c>
      <c r="Q3031" t="s">
        <v>1152</v>
      </c>
      <c r="R3031" t="s">
        <v>1153</v>
      </c>
      <c r="S3031">
        <v>40300</v>
      </c>
      <c r="T3031" t="s">
        <v>946</v>
      </c>
      <c r="U3031" t="s">
        <v>947</v>
      </c>
      <c r="V3031" t="s">
        <v>37</v>
      </c>
      <c r="W3031" t="s">
        <v>38</v>
      </c>
      <c r="Y3031">
        <v>230</v>
      </c>
      <c r="Z3031">
        <v>232375</v>
      </c>
      <c r="AA3031">
        <v>202012</v>
      </c>
    </row>
    <row r="3032" spans="1:27" x14ac:dyDescent="0.2">
      <c r="A3032">
        <v>140</v>
      </c>
      <c r="B3032" t="s">
        <v>1553</v>
      </c>
      <c r="C3032" t="s">
        <v>27</v>
      </c>
      <c r="D3032" t="s">
        <v>3408</v>
      </c>
      <c r="E3032">
        <v>0</v>
      </c>
      <c r="F3032" t="s">
        <v>29</v>
      </c>
      <c r="G3032" t="s">
        <v>27</v>
      </c>
      <c r="H3032">
        <v>0</v>
      </c>
      <c r="I3032">
        <v>0</v>
      </c>
      <c r="J3032" t="s">
        <v>2947</v>
      </c>
      <c r="K3032">
        <v>202001</v>
      </c>
      <c r="L3032">
        <v>2</v>
      </c>
      <c r="M3032" t="s">
        <v>221</v>
      </c>
      <c r="N3032" t="s">
        <v>944</v>
      </c>
      <c r="O3032">
        <v>18</v>
      </c>
      <c r="P3032" t="s">
        <v>1124</v>
      </c>
      <c r="Q3032" t="s">
        <v>1152</v>
      </c>
      <c r="R3032" t="s">
        <v>1153</v>
      </c>
      <c r="S3032">
        <v>40300</v>
      </c>
      <c r="T3032" t="s">
        <v>946</v>
      </c>
      <c r="U3032" t="s">
        <v>947</v>
      </c>
      <c r="V3032" t="s">
        <v>37</v>
      </c>
      <c r="W3032" t="s">
        <v>38</v>
      </c>
      <c r="Y3032">
        <v>230</v>
      </c>
      <c r="Z3032">
        <v>1801217</v>
      </c>
      <c r="AA3032">
        <v>202012</v>
      </c>
    </row>
    <row r="3033" spans="1:27" x14ac:dyDescent="0.2">
      <c r="A3033">
        <v>140</v>
      </c>
      <c r="B3033" t="s">
        <v>1553</v>
      </c>
      <c r="C3033" t="s">
        <v>27</v>
      </c>
      <c r="D3033" t="s">
        <v>3408</v>
      </c>
      <c r="E3033">
        <v>0</v>
      </c>
      <c r="F3033" t="s">
        <v>29</v>
      </c>
      <c r="G3033" t="s">
        <v>39</v>
      </c>
      <c r="H3033">
        <v>1</v>
      </c>
      <c r="I3033">
        <v>1</v>
      </c>
      <c r="J3033" t="s">
        <v>2947</v>
      </c>
      <c r="K3033">
        <v>202001</v>
      </c>
      <c r="L3033">
        <v>2</v>
      </c>
      <c r="M3033" t="s">
        <v>221</v>
      </c>
      <c r="N3033" t="s">
        <v>944</v>
      </c>
      <c r="O3033">
        <v>18</v>
      </c>
      <c r="P3033" t="s">
        <v>1124</v>
      </c>
      <c r="Q3033" t="s">
        <v>1152</v>
      </c>
      <c r="R3033" t="s">
        <v>1153</v>
      </c>
      <c r="S3033">
        <v>40300</v>
      </c>
      <c r="T3033" t="s">
        <v>946</v>
      </c>
      <c r="U3033" t="s">
        <v>947</v>
      </c>
      <c r="V3033" t="s">
        <v>37</v>
      </c>
      <c r="W3033" t="s">
        <v>38</v>
      </c>
      <c r="Y3033">
        <v>230</v>
      </c>
      <c r="Z3033">
        <v>1801217</v>
      </c>
      <c r="AA3033">
        <v>202012</v>
      </c>
    </row>
    <row r="3034" spans="1:27" x14ac:dyDescent="0.2">
      <c r="A3034">
        <v>140</v>
      </c>
      <c r="B3034" t="s">
        <v>1553</v>
      </c>
      <c r="C3034" t="s">
        <v>27</v>
      </c>
      <c r="D3034" t="s">
        <v>3409</v>
      </c>
      <c r="E3034">
        <v>0</v>
      </c>
      <c r="F3034" t="s">
        <v>29</v>
      </c>
      <c r="G3034" t="s">
        <v>27</v>
      </c>
      <c r="H3034">
        <v>0</v>
      </c>
      <c r="I3034">
        <v>0</v>
      </c>
      <c r="J3034" t="s">
        <v>2947</v>
      </c>
      <c r="K3034">
        <v>202001</v>
      </c>
      <c r="L3034">
        <v>2</v>
      </c>
      <c r="M3034" t="s">
        <v>221</v>
      </c>
      <c r="N3034" t="s">
        <v>944</v>
      </c>
      <c r="O3034">
        <v>18</v>
      </c>
      <c r="P3034" t="s">
        <v>1124</v>
      </c>
      <c r="Q3034" t="s">
        <v>1227</v>
      </c>
      <c r="R3034">
        <v>395000</v>
      </c>
      <c r="S3034">
        <v>40300</v>
      </c>
      <c r="T3034" t="s">
        <v>946</v>
      </c>
      <c r="U3034" t="s">
        <v>947</v>
      </c>
      <c r="V3034" t="s">
        <v>37</v>
      </c>
      <c r="W3034" t="s">
        <v>38</v>
      </c>
      <c r="Y3034">
        <v>230</v>
      </c>
      <c r="Z3034">
        <v>16587834</v>
      </c>
      <c r="AA3034">
        <v>202012</v>
      </c>
    </row>
    <row r="3035" spans="1:27" x14ac:dyDescent="0.2">
      <c r="A3035">
        <v>140</v>
      </c>
      <c r="B3035" t="s">
        <v>1553</v>
      </c>
      <c r="C3035" t="s">
        <v>27</v>
      </c>
      <c r="D3035" t="s">
        <v>3409</v>
      </c>
      <c r="E3035">
        <v>0</v>
      </c>
      <c r="F3035" t="s">
        <v>29</v>
      </c>
      <c r="G3035" t="s">
        <v>39</v>
      </c>
      <c r="H3035">
        <v>1</v>
      </c>
      <c r="I3035">
        <v>1</v>
      </c>
      <c r="J3035" t="s">
        <v>2947</v>
      </c>
      <c r="K3035">
        <v>202001</v>
      </c>
      <c r="L3035">
        <v>2</v>
      </c>
      <c r="M3035" t="s">
        <v>221</v>
      </c>
      <c r="N3035" t="s">
        <v>944</v>
      </c>
      <c r="O3035">
        <v>18</v>
      </c>
      <c r="P3035" t="s">
        <v>1124</v>
      </c>
      <c r="Q3035" t="s">
        <v>1227</v>
      </c>
      <c r="R3035">
        <v>395000</v>
      </c>
      <c r="S3035">
        <v>40300</v>
      </c>
      <c r="T3035" t="s">
        <v>946</v>
      </c>
      <c r="U3035" t="s">
        <v>947</v>
      </c>
      <c r="V3035" t="s">
        <v>37</v>
      </c>
      <c r="W3035" t="s">
        <v>38</v>
      </c>
      <c r="Y3035">
        <v>230</v>
      </c>
      <c r="Z3035">
        <v>16587834</v>
      </c>
      <c r="AA3035">
        <v>202012</v>
      </c>
    </row>
    <row r="3036" spans="1:27" x14ac:dyDescent="0.2">
      <c r="A3036">
        <v>140</v>
      </c>
      <c r="B3036" t="s">
        <v>1553</v>
      </c>
      <c r="C3036" t="s">
        <v>27</v>
      </c>
      <c r="D3036" t="s">
        <v>3410</v>
      </c>
      <c r="E3036">
        <v>0</v>
      </c>
      <c r="F3036" t="s">
        <v>29</v>
      </c>
      <c r="G3036" t="s">
        <v>27</v>
      </c>
      <c r="H3036">
        <v>0</v>
      </c>
      <c r="I3036">
        <v>0</v>
      </c>
      <c r="J3036" t="s">
        <v>2947</v>
      </c>
      <c r="K3036">
        <v>202001</v>
      </c>
      <c r="L3036">
        <v>2</v>
      </c>
      <c r="M3036" t="s">
        <v>221</v>
      </c>
      <c r="N3036" t="s">
        <v>944</v>
      </c>
      <c r="O3036">
        <v>19</v>
      </c>
      <c r="P3036" t="s">
        <v>1233</v>
      </c>
      <c r="Q3036" t="s">
        <v>1234</v>
      </c>
      <c r="R3036">
        <v>317000</v>
      </c>
      <c r="S3036">
        <v>40310</v>
      </c>
      <c r="T3036" t="s">
        <v>1235</v>
      </c>
      <c r="U3036" t="s">
        <v>947</v>
      </c>
      <c r="V3036" t="s">
        <v>37</v>
      </c>
      <c r="W3036" t="s">
        <v>38</v>
      </c>
      <c r="Y3036">
        <v>230</v>
      </c>
      <c r="Z3036">
        <v>218357</v>
      </c>
      <c r="AA3036">
        <v>202012</v>
      </c>
    </row>
    <row r="3037" spans="1:27" x14ac:dyDescent="0.2">
      <c r="A3037">
        <v>140</v>
      </c>
      <c r="B3037" t="s">
        <v>1553</v>
      </c>
      <c r="C3037" t="s">
        <v>27</v>
      </c>
      <c r="D3037" t="s">
        <v>3410</v>
      </c>
      <c r="E3037">
        <v>0</v>
      </c>
      <c r="F3037" t="s">
        <v>29</v>
      </c>
      <c r="G3037" t="s">
        <v>39</v>
      </c>
      <c r="H3037">
        <v>1</v>
      </c>
      <c r="I3037">
        <v>1</v>
      </c>
      <c r="J3037" t="s">
        <v>2947</v>
      </c>
      <c r="K3037">
        <v>202001</v>
      </c>
      <c r="L3037">
        <v>2</v>
      </c>
      <c r="M3037" t="s">
        <v>221</v>
      </c>
      <c r="N3037" t="s">
        <v>944</v>
      </c>
      <c r="O3037">
        <v>19</v>
      </c>
      <c r="P3037" t="s">
        <v>1233</v>
      </c>
      <c r="Q3037" t="s">
        <v>1234</v>
      </c>
      <c r="R3037">
        <v>317000</v>
      </c>
      <c r="S3037">
        <v>40310</v>
      </c>
      <c r="T3037" t="s">
        <v>1235</v>
      </c>
      <c r="U3037" t="s">
        <v>947</v>
      </c>
      <c r="V3037" t="s">
        <v>37</v>
      </c>
      <c r="W3037" t="s">
        <v>38</v>
      </c>
      <c r="Y3037">
        <v>230</v>
      </c>
      <c r="Z3037">
        <v>218357</v>
      </c>
      <c r="AA3037">
        <v>202012</v>
      </c>
    </row>
    <row r="3038" spans="1:27" x14ac:dyDescent="0.2">
      <c r="A3038">
        <v>140</v>
      </c>
      <c r="B3038" t="s">
        <v>1553</v>
      </c>
      <c r="C3038" t="s">
        <v>27</v>
      </c>
      <c r="D3038" t="s">
        <v>3411</v>
      </c>
      <c r="E3038">
        <v>0</v>
      </c>
      <c r="F3038" t="s">
        <v>29</v>
      </c>
      <c r="G3038" t="s">
        <v>27</v>
      </c>
      <c r="H3038">
        <v>0</v>
      </c>
      <c r="I3038">
        <v>0</v>
      </c>
      <c r="J3038" t="s">
        <v>2947</v>
      </c>
      <c r="K3038">
        <v>202001</v>
      </c>
      <c r="L3038">
        <v>2</v>
      </c>
      <c r="M3038" t="s">
        <v>221</v>
      </c>
      <c r="N3038" t="s">
        <v>944</v>
      </c>
      <c r="O3038">
        <v>19</v>
      </c>
      <c r="P3038" t="s">
        <v>1233</v>
      </c>
      <c r="Q3038" t="s">
        <v>1234</v>
      </c>
      <c r="R3038">
        <v>317000</v>
      </c>
      <c r="S3038">
        <v>40310</v>
      </c>
      <c r="T3038" t="s">
        <v>1235</v>
      </c>
      <c r="U3038" t="s">
        <v>947</v>
      </c>
      <c r="V3038" t="s">
        <v>37</v>
      </c>
      <c r="W3038" t="s">
        <v>38</v>
      </c>
      <c r="Y3038">
        <v>230</v>
      </c>
      <c r="Z3038">
        <v>133664</v>
      </c>
      <c r="AA3038">
        <v>202012</v>
      </c>
    </row>
    <row r="3039" spans="1:27" x14ac:dyDescent="0.2">
      <c r="A3039">
        <v>140</v>
      </c>
      <c r="B3039" t="s">
        <v>1553</v>
      </c>
      <c r="C3039" t="s">
        <v>27</v>
      </c>
      <c r="D3039" t="s">
        <v>3411</v>
      </c>
      <c r="E3039">
        <v>0</v>
      </c>
      <c r="F3039" t="s">
        <v>29</v>
      </c>
      <c r="G3039" t="s">
        <v>39</v>
      </c>
      <c r="H3039">
        <v>1</v>
      </c>
      <c r="I3039">
        <v>1</v>
      </c>
      <c r="J3039" t="s">
        <v>2947</v>
      </c>
      <c r="K3039">
        <v>202001</v>
      </c>
      <c r="L3039">
        <v>2</v>
      </c>
      <c r="M3039" t="s">
        <v>221</v>
      </c>
      <c r="N3039" t="s">
        <v>944</v>
      </c>
      <c r="O3039">
        <v>19</v>
      </c>
      <c r="P3039" t="s">
        <v>1233</v>
      </c>
      <c r="Q3039" t="s">
        <v>1234</v>
      </c>
      <c r="R3039">
        <v>317000</v>
      </c>
      <c r="S3039">
        <v>40310</v>
      </c>
      <c r="T3039" t="s">
        <v>1235</v>
      </c>
      <c r="U3039" t="s">
        <v>947</v>
      </c>
      <c r="V3039" t="s">
        <v>37</v>
      </c>
      <c r="W3039" t="s">
        <v>38</v>
      </c>
      <c r="Y3039">
        <v>230</v>
      </c>
      <c r="Z3039">
        <v>133664</v>
      </c>
      <c r="AA3039">
        <v>202012</v>
      </c>
    </row>
    <row r="3040" spans="1:27" x14ac:dyDescent="0.2">
      <c r="A3040">
        <v>140</v>
      </c>
      <c r="B3040" t="s">
        <v>1553</v>
      </c>
      <c r="C3040" t="s">
        <v>27</v>
      </c>
      <c r="D3040" t="s">
        <v>3412</v>
      </c>
      <c r="E3040">
        <v>0</v>
      </c>
      <c r="F3040" t="s">
        <v>29</v>
      </c>
      <c r="G3040" t="s">
        <v>27</v>
      </c>
      <c r="H3040">
        <v>0</v>
      </c>
      <c r="I3040">
        <v>0</v>
      </c>
      <c r="J3040" t="s">
        <v>2947</v>
      </c>
      <c r="K3040">
        <v>202001</v>
      </c>
      <c r="L3040">
        <v>2</v>
      </c>
      <c r="M3040" t="s">
        <v>221</v>
      </c>
      <c r="N3040" t="s">
        <v>944</v>
      </c>
      <c r="O3040">
        <v>19</v>
      </c>
      <c r="P3040" t="s">
        <v>1233</v>
      </c>
      <c r="Q3040" t="s">
        <v>1234</v>
      </c>
      <c r="R3040">
        <v>317000</v>
      </c>
      <c r="S3040">
        <v>40310</v>
      </c>
      <c r="T3040" t="s">
        <v>1235</v>
      </c>
      <c r="U3040" t="s">
        <v>947</v>
      </c>
      <c r="V3040" t="s">
        <v>37</v>
      </c>
      <c r="W3040" t="s">
        <v>38</v>
      </c>
      <c r="Y3040">
        <v>230</v>
      </c>
      <c r="Z3040">
        <v>218358</v>
      </c>
      <c r="AA3040">
        <v>202012</v>
      </c>
    </row>
    <row r="3041" spans="1:27" x14ac:dyDescent="0.2">
      <c r="A3041">
        <v>140</v>
      </c>
      <c r="B3041" t="s">
        <v>1553</v>
      </c>
      <c r="C3041" t="s">
        <v>27</v>
      </c>
      <c r="D3041" t="s">
        <v>3412</v>
      </c>
      <c r="E3041">
        <v>0</v>
      </c>
      <c r="F3041" t="s">
        <v>29</v>
      </c>
      <c r="G3041" t="s">
        <v>39</v>
      </c>
      <c r="H3041">
        <v>1</v>
      </c>
      <c r="I3041">
        <v>1</v>
      </c>
      <c r="J3041" t="s">
        <v>2947</v>
      </c>
      <c r="K3041">
        <v>202001</v>
      </c>
      <c r="L3041">
        <v>2</v>
      </c>
      <c r="M3041" t="s">
        <v>221</v>
      </c>
      <c r="N3041" t="s">
        <v>944</v>
      </c>
      <c r="O3041">
        <v>19</v>
      </c>
      <c r="P3041" t="s">
        <v>1233</v>
      </c>
      <c r="Q3041" t="s">
        <v>1234</v>
      </c>
      <c r="R3041">
        <v>317000</v>
      </c>
      <c r="S3041">
        <v>40310</v>
      </c>
      <c r="T3041" t="s">
        <v>1235</v>
      </c>
      <c r="U3041" t="s">
        <v>947</v>
      </c>
      <c r="V3041" t="s">
        <v>37</v>
      </c>
      <c r="W3041" t="s">
        <v>38</v>
      </c>
      <c r="Y3041">
        <v>230</v>
      </c>
      <c r="Z3041">
        <v>218358</v>
      </c>
      <c r="AA3041">
        <v>202012</v>
      </c>
    </row>
    <row r="3042" spans="1:27" x14ac:dyDescent="0.2">
      <c r="A3042">
        <v>140</v>
      </c>
      <c r="B3042" t="s">
        <v>1553</v>
      </c>
      <c r="C3042" t="s">
        <v>27</v>
      </c>
      <c r="D3042" t="s">
        <v>1236</v>
      </c>
      <c r="E3042">
        <v>-19721.189999999999</v>
      </c>
      <c r="F3042" t="s">
        <v>29</v>
      </c>
      <c r="G3042" t="s">
        <v>27</v>
      </c>
      <c r="H3042">
        <v>0.81161000000000005</v>
      </c>
      <c r="I3042">
        <v>0.81161000000000005</v>
      </c>
      <c r="J3042" t="s">
        <v>258</v>
      </c>
      <c r="K3042">
        <v>202001</v>
      </c>
      <c r="L3042">
        <v>2</v>
      </c>
      <c r="M3042" t="s">
        <v>221</v>
      </c>
      <c r="N3042" t="s">
        <v>944</v>
      </c>
      <c r="O3042">
        <v>19</v>
      </c>
      <c r="P3042" t="s">
        <v>1233</v>
      </c>
      <c r="Q3042" t="s">
        <v>1234</v>
      </c>
      <c r="R3042">
        <v>317000</v>
      </c>
      <c r="S3042">
        <v>40310</v>
      </c>
      <c r="T3042" t="s">
        <v>1235</v>
      </c>
      <c r="U3042" t="s">
        <v>947</v>
      </c>
      <c r="V3042" t="s">
        <v>37</v>
      </c>
      <c r="W3042" t="s">
        <v>38</v>
      </c>
      <c r="Y3042">
        <v>230</v>
      </c>
      <c r="Z3042">
        <v>134035</v>
      </c>
      <c r="AA3042">
        <v>202012</v>
      </c>
    </row>
    <row r="3043" spans="1:27" x14ac:dyDescent="0.2">
      <c r="A3043">
        <v>140</v>
      </c>
      <c r="B3043" t="s">
        <v>1553</v>
      </c>
      <c r="C3043" t="s">
        <v>27</v>
      </c>
      <c r="D3043" t="s">
        <v>1236</v>
      </c>
      <c r="E3043">
        <v>-4577.66</v>
      </c>
      <c r="F3043" t="s">
        <v>29</v>
      </c>
      <c r="G3043" t="s">
        <v>39</v>
      </c>
      <c r="H3043">
        <v>0.18839</v>
      </c>
      <c r="I3043">
        <v>0.18839</v>
      </c>
      <c r="J3043" t="s">
        <v>258</v>
      </c>
      <c r="K3043">
        <v>202001</v>
      </c>
      <c r="L3043">
        <v>2</v>
      </c>
      <c r="M3043" t="s">
        <v>221</v>
      </c>
      <c r="N3043" t="s">
        <v>944</v>
      </c>
      <c r="O3043">
        <v>19</v>
      </c>
      <c r="P3043" t="s">
        <v>1233</v>
      </c>
      <c r="Q3043" t="s">
        <v>1234</v>
      </c>
      <c r="R3043">
        <v>317000</v>
      </c>
      <c r="S3043">
        <v>40310</v>
      </c>
      <c r="T3043" t="s">
        <v>1235</v>
      </c>
      <c r="U3043" t="s">
        <v>947</v>
      </c>
      <c r="V3043" t="s">
        <v>37</v>
      </c>
      <c r="W3043" t="s">
        <v>38</v>
      </c>
      <c r="Y3043">
        <v>230</v>
      </c>
      <c r="Z3043">
        <v>134035</v>
      </c>
      <c r="AA3043">
        <v>202012</v>
      </c>
    </row>
    <row r="3044" spans="1:27" x14ac:dyDescent="0.2">
      <c r="A3044">
        <v>140</v>
      </c>
      <c r="B3044" t="s">
        <v>1553</v>
      </c>
      <c r="C3044" t="s">
        <v>27</v>
      </c>
      <c r="D3044" t="s">
        <v>3413</v>
      </c>
      <c r="E3044">
        <v>0</v>
      </c>
      <c r="F3044" t="s">
        <v>29</v>
      </c>
      <c r="G3044" t="s">
        <v>27</v>
      </c>
      <c r="H3044">
        <v>0</v>
      </c>
      <c r="I3044">
        <v>0</v>
      </c>
      <c r="J3044" t="s">
        <v>2947</v>
      </c>
      <c r="K3044">
        <v>202001</v>
      </c>
      <c r="L3044">
        <v>2</v>
      </c>
      <c r="M3044" t="s">
        <v>221</v>
      </c>
      <c r="N3044" t="s">
        <v>944</v>
      </c>
      <c r="O3044">
        <v>19</v>
      </c>
      <c r="P3044" t="s">
        <v>1233</v>
      </c>
      <c r="Q3044" t="s">
        <v>1234</v>
      </c>
      <c r="R3044">
        <v>317000</v>
      </c>
      <c r="S3044">
        <v>40310</v>
      </c>
      <c r="T3044" t="s">
        <v>1235</v>
      </c>
      <c r="U3044" t="s">
        <v>947</v>
      </c>
      <c r="V3044" t="s">
        <v>37</v>
      </c>
      <c r="W3044" t="s">
        <v>38</v>
      </c>
      <c r="Y3044">
        <v>230</v>
      </c>
      <c r="Z3044">
        <v>218359</v>
      </c>
      <c r="AA3044">
        <v>202012</v>
      </c>
    </row>
    <row r="3045" spans="1:27" x14ac:dyDescent="0.2">
      <c r="A3045">
        <v>140</v>
      </c>
      <c r="B3045" t="s">
        <v>1553</v>
      </c>
      <c r="C3045" t="s">
        <v>27</v>
      </c>
      <c r="D3045" t="s">
        <v>3413</v>
      </c>
      <c r="E3045">
        <v>0</v>
      </c>
      <c r="F3045" t="s">
        <v>29</v>
      </c>
      <c r="G3045" t="s">
        <v>39</v>
      </c>
      <c r="H3045">
        <v>1</v>
      </c>
      <c r="I3045">
        <v>1</v>
      </c>
      <c r="J3045" t="s">
        <v>2947</v>
      </c>
      <c r="K3045">
        <v>202001</v>
      </c>
      <c r="L3045">
        <v>2</v>
      </c>
      <c r="M3045" t="s">
        <v>221</v>
      </c>
      <c r="N3045" t="s">
        <v>944</v>
      </c>
      <c r="O3045">
        <v>19</v>
      </c>
      <c r="P3045" t="s">
        <v>1233</v>
      </c>
      <c r="Q3045" t="s">
        <v>1234</v>
      </c>
      <c r="R3045">
        <v>317000</v>
      </c>
      <c r="S3045">
        <v>40310</v>
      </c>
      <c r="T3045" t="s">
        <v>1235</v>
      </c>
      <c r="U3045" t="s">
        <v>947</v>
      </c>
      <c r="V3045" t="s">
        <v>37</v>
      </c>
      <c r="W3045" t="s">
        <v>38</v>
      </c>
      <c r="Y3045">
        <v>230</v>
      </c>
      <c r="Z3045">
        <v>218359</v>
      </c>
      <c r="AA3045">
        <v>202012</v>
      </c>
    </row>
    <row r="3046" spans="1:27" x14ac:dyDescent="0.2">
      <c r="A3046">
        <v>140</v>
      </c>
      <c r="B3046" t="s">
        <v>1553</v>
      </c>
      <c r="C3046" t="s">
        <v>27</v>
      </c>
      <c r="D3046" t="s">
        <v>1237</v>
      </c>
      <c r="E3046">
        <v>936.68</v>
      </c>
      <c r="F3046" t="s">
        <v>29</v>
      </c>
      <c r="G3046" t="s">
        <v>27</v>
      </c>
      <c r="H3046">
        <v>0.81161000018347096</v>
      </c>
      <c r="I3046">
        <v>50795466.43</v>
      </c>
      <c r="J3046" t="s">
        <v>1689</v>
      </c>
      <c r="K3046">
        <v>202012</v>
      </c>
      <c r="L3046">
        <v>2</v>
      </c>
      <c r="M3046" t="s">
        <v>221</v>
      </c>
      <c r="N3046" t="s">
        <v>944</v>
      </c>
      <c r="O3046">
        <v>19</v>
      </c>
      <c r="P3046" t="s">
        <v>1233</v>
      </c>
      <c r="Q3046" t="s">
        <v>1234</v>
      </c>
      <c r="R3046">
        <v>317000</v>
      </c>
      <c r="S3046">
        <v>40310</v>
      </c>
      <c r="T3046" t="s">
        <v>1235</v>
      </c>
      <c r="U3046" t="s">
        <v>947</v>
      </c>
      <c r="V3046" t="s">
        <v>37</v>
      </c>
      <c r="W3046" t="s">
        <v>38</v>
      </c>
      <c r="Y3046">
        <v>230</v>
      </c>
      <c r="Z3046">
        <v>134082</v>
      </c>
      <c r="AA3046">
        <v>202012</v>
      </c>
    </row>
    <row r="3047" spans="1:27" x14ac:dyDescent="0.2">
      <c r="A3047">
        <v>140</v>
      </c>
      <c r="B3047" t="s">
        <v>1553</v>
      </c>
      <c r="C3047" t="s">
        <v>27</v>
      </c>
      <c r="D3047" t="s">
        <v>1237</v>
      </c>
      <c r="E3047">
        <v>217.42</v>
      </c>
      <c r="F3047" t="s">
        <v>29</v>
      </c>
      <c r="G3047" t="s">
        <v>39</v>
      </c>
      <c r="H3047">
        <v>0.18838999981652901</v>
      </c>
      <c r="I3047">
        <v>11790586.5</v>
      </c>
      <c r="J3047" t="s">
        <v>1689</v>
      </c>
      <c r="K3047">
        <v>202012</v>
      </c>
      <c r="L3047">
        <v>2</v>
      </c>
      <c r="M3047" t="s">
        <v>221</v>
      </c>
      <c r="N3047" t="s">
        <v>944</v>
      </c>
      <c r="O3047">
        <v>19</v>
      </c>
      <c r="P3047" t="s">
        <v>1233</v>
      </c>
      <c r="Q3047" t="s">
        <v>1234</v>
      </c>
      <c r="R3047">
        <v>317000</v>
      </c>
      <c r="S3047">
        <v>40310</v>
      </c>
      <c r="T3047" t="s">
        <v>1235</v>
      </c>
      <c r="U3047" t="s">
        <v>947</v>
      </c>
      <c r="V3047" t="s">
        <v>37</v>
      </c>
      <c r="W3047" t="s">
        <v>38</v>
      </c>
      <c r="Y3047">
        <v>230</v>
      </c>
      <c r="Z3047">
        <v>134082</v>
      </c>
      <c r="AA3047">
        <v>202012</v>
      </c>
    </row>
    <row r="3048" spans="1:27" x14ac:dyDescent="0.2">
      <c r="A3048">
        <v>140</v>
      </c>
      <c r="B3048" t="s">
        <v>1553</v>
      </c>
      <c r="C3048" t="s">
        <v>27</v>
      </c>
      <c r="D3048" t="s">
        <v>3414</v>
      </c>
      <c r="E3048">
        <v>0</v>
      </c>
      <c r="F3048" t="s">
        <v>29</v>
      </c>
      <c r="G3048" t="s">
        <v>27</v>
      </c>
      <c r="H3048">
        <v>0</v>
      </c>
      <c r="I3048">
        <v>0</v>
      </c>
      <c r="J3048" t="s">
        <v>2947</v>
      </c>
      <c r="K3048">
        <v>202001</v>
      </c>
      <c r="L3048">
        <v>2</v>
      </c>
      <c r="M3048" t="s">
        <v>221</v>
      </c>
      <c r="N3048" t="s">
        <v>944</v>
      </c>
      <c r="O3048">
        <v>19</v>
      </c>
      <c r="P3048" t="s">
        <v>1233</v>
      </c>
      <c r="Q3048" t="s">
        <v>1238</v>
      </c>
      <c r="R3048">
        <v>326000</v>
      </c>
      <c r="S3048">
        <v>40310</v>
      </c>
      <c r="T3048" t="s">
        <v>1235</v>
      </c>
      <c r="U3048" t="s">
        <v>947</v>
      </c>
      <c r="V3048" t="s">
        <v>37</v>
      </c>
      <c r="W3048" t="s">
        <v>38</v>
      </c>
      <c r="Y3048">
        <v>230</v>
      </c>
      <c r="Z3048">
        <v>218360</v>
      </c>
      <c r="AA3048">
        <v>202012</v>
      </c>
    </row>
    <row r="3049" spans="1:27" x14ac:dyDescent="0.2">
      <c r="A3049">
        <v>140</v>
      </c>
      <c r="B3049" t="s">
        <v>1553</v>
      </c>
      <c r="C3049" t="s">
        <v>27</v>
      </c>
      <c r="D3049" t="s">
        <v>3414</v>
      </c>
      <c r="E3049">
        <v>0</v>
      </c>
      <c r="F3049" t="s">
        <v>29</v>
      </c>
      <c r="G3049" t="s">
        <v>39</v>
      </c>
      <c r="H3049">
        <v>1</v>
      </c>
      <c r="I3049">
        <v>1</v>
      </c>
      <c r="J3049" t="s">
        <v>2947</v>
      </c>
      <c r="K3049">
        <v>202001</v>
      </c>
      <c r="L3049">
        <v>2</v>
      </c>
      <c r="M3049" t="s">
        <v>221</v>
      </c>
      <c r="N3049" t="s">
        <v>944</v>
      </c>
      <c r="O3049">
        <v>19</v>
      </c>
      <c r="P3049" t="s">
        <v>1233</v>
      </c>
      <c r="Q3049" t="s">
        <v>1238</v>
      </c>
      <c r="R3049">
        <v>326000</v>
      </c>
      <c r="S3049">
        <v>40310</v>
      </c>
      <c r="T3049" t="s">
        <v>1235</v>
      </c>
      <c r="U3049" t="s">
        <v>947</v>
      </c>
      <c r="V3049" t="s">
        <v>37</v>
      </c>
      <c r="W3049" t="s">
        <v>38</v>
      </c>
      <c r="Y3049">
        <v>230</v>
      </c>
      <c r="Z3049">
        <v>218360</v>
      </c>
      <c r="AA3049">
        <v>202012</v>
      </c>
    </row>
    <row r="3050" spans="1:27" x14ac:dyDescent="0.2">
      <c r="A3050">
        <v>140</v>
      </c>
      <c r="B3050" t="s">
        <v>1553</v>
      </c>
      <c r="C3050" t="s">
        <v>27</v>
      </c>
      <c r="D3050" t="s">
        <v>1239</v>
      </c>
      <c r="E3050">
        <v>0.18</v>
      </c>
      <c r="F3050" t="s">
        <v>29</v>
      </c>
      <c r="G3050" t="s">
        <v>27</v>
      </c>
      <c r="H3050">
        <v>0.81161000000000005</v>
      </c>
      <c r="I3050">
        <v>0.81161000000000005</v>
      </c>
      <c r="J3050" t="s">
        <v>258</v>
      </c>
      <c r="K3050">
        <v>202001</v>
      </c>
      <c r="L3050">
        <v>2</v>
      </c>
      <c r="M3050" t="s">
        <v>221</v>
      </c>
      <c r="N3050" t="s">
        <v>944</v>
      </c>
      <c r="O3050">
        <v>19</v>
      </c>
      <c r="P3050" t="s">
        <v>1233</v>
      </c>
      <c r="Q3050" t="s">
        <v>1238</v>
      </c>
      <c r="R3050">
        <v>326000</v>
      </c>
      <c r="S3050">
        <v>40310</v>
      </c>
      <c r="T3050" t="s">
        <v>1235</v>
      </c>
      <c r="U3050" t="s">
        <v>947</v>
      </c>
      <c r="V3050" t="s">
        <v>37</v>
      </c>
      <c r="W3050" t="s">
        <v>38</v>
      </c>
      <c r="Y3050">
        <v>230</v>
      </c>
      <c r="Z3050">
        <v>133966</v>
      </c>
      <c r="AA3050">
        <v>202012</v>
      </c>
    </row>
    <row r="3051" spans="1:27" x14ac:dyDescent="0.2">
      <c r="A3051">
        <v>140</v>
      </c>
      <c r="B3051" t="s">
        <v>1553</v>
      </c>
      <c r="C3051" t="s">
        <v>27</v>
      </c>
      <c r="D3051" t="s">
        <v>1239</v>
      </c>
      <c r="E3051">
        <v>0.04</v>
      </c>
      <c r="F3051" t="s">
        <v>29</v>
      </c>
      <c r="G3051" t="s">
        <v>39</v>
      </c>
      <c r="H3051">
        <v>0.18839</v>
      </c>
      <c r="I3051">
        <v>0.18839</v>
      </c>
      <c r="J3051" t="s">
        <v>258</v>
      </c>
      <c r="K3051">
        <v>202001</v>
      </c>
      <c r="L3051">
        <v>2</v>
      </c>
      <c r="M3051" t="s">
        <v>221</v>
      </c>
      <c r="N3051" t="s">
        <v>944</v>
      </c>
      <c r="O3051">
        <v>19</v>
      </c>
      <c r="P3051" t="s">
        <v>1233</v>
      </c>
      <c r="Q3051" t="s">
        <v>1238</v>
      </c>
      <c r="R3051">
        <v>326000</v>
      </c>
      <c r="S3051">
        <v>40310</v>
      </c>
      <c r="T3051" t="s">
        <v>1235</v>
      </c>
      <c r="U3051" t="s">
        <v>947</v>
      </c>
      <c r="V3051" t="s">
        <v>37</v>
      </c>
      <c r="W3051" t="s">
        <v>38</v>
      </c>
      <c r="Y3051">
        <v>230</v>
      </c>
      <c r="Z3051">
        <v>133966</v>
      </c>
      <c r="AA3051">
        <v>202012</v>
      </c>
    </row>
    <row r="3052" spans="1:27" x14ac:dyDescent="0.2">
      <c r="A3052">
        <v>140</v>
      </c>
      <c r="B3052" t="s">
        <v>1553</v>
      </c>
      <c r="C3052" t="s">
        <v>27</v>
      </c>
      <c r="D3052" t="s">
        <v>1240</v>
      </c>
      <c r="E3052">
        <v>-7.0000000000000007E-2</v>
      </c>
      <c r="F3052" t="s">
        <v>29</v>
      </c>
      <c r="G3052" t="s">
        <v>27</v>
      </c>
      <c r="H3052">
        <v>0.81161000000000005</v>
      </c>
      <c r="I3052">
        <v>0.81161000000000005</v>
      </c>
      <c r="J3052" t="s">
        <v>258</v>
      </c>
      <c r="K3052">
        <v>202001</v>
      </c>
      <c r="L3052">
        <v>2</v>
      </c>
      <c r="M3052" t="s">
        <v>221</v>
      </c>
      <c r="N3052" t="s">
        <v>944</v>
      </c>
      <c r="O3052">
        <v>19</v>
      </c>
      <c r="P3052" t="s">
        <v>1233</v>
      </c>
      <c r="Q3052" t="s">
        <v>1238</v>
      </c>
      <c r="R3052">
        <v>326000</v>
      </c>
      <c r="S3052">
        <v>40310</v>
      </c>
      <c r="T3052" t="s">
        <v>1235</v>
      </c>
      <c r="U3052" t="s">
        <v>947</v>
      </c>
      <c r="V3052" t="s">
        <v>37</v>
      </c>
      <c r="W3052" t="s">
        <v>38</v>
      </c>
      <c r="Y3052">
        <v>230</v>
      </c>
      <c r="Z3052">
        <v>133973</v>
      </c>
      <c r="AA3052">
        <v>202012</v>
      </c>
    </row>
    <row r="3053" spans="1:27" x14ac:dyDescent="0.2">
      <c r="A3053">
        <v>140</v>
      </c>
      <c r="B3053" t="s">
        <v>1553</v>
      </c>
      <c r="C3053" t="s">
        <v>27</v>
      </c>
      <c r="D3053" t="s">
        <v>1240</v>
      </c>
      <c r="E3053">
        <v>-0.02</v>
      </c>
      <c r="F3053" t="s">
        <v>29</v>
      </c>
      <c r="G3053" t="s">
        <v>39</v>
      </c>
      <c r="H3053">
        <v>0.18839</v>
      </c>
      <c r="I3053">
        <v>0.18839</v>
      </c>
      <c r="J3053" t="s">
        <v>258</v>
      </c>
      <c r="K3053">
        <v>202001</v>
      </c>
      <c r="L3053">
        <v>2</v>
      </c>
      <c r="M3053" t="s">
        <v>221</v>
      </c>
      <c r="N3053" t="s">
        <v>944</v>
      </c>
      <c r="O3053">
        <v>19</v>
      </c>
      <c r="P3053" t="s">
        <v>1233</v>
      </c>
      <c r="Q3053" t="s">
        <v>1238</v>
      </c>
      <c r="R3053">
        <v>326000</v>
      </c>
      <c r="S3053">
        <v>40310</v>
      </c>
      <c r="T3053" t="s">
        <v>1235</v>
      </c>
      <c r="U3053" t="s">
        <v>947</v>
      </c>
      <c r="V3053" t="s">
        <v>37</v>
      </c>
      <c r="W3053" t="s">
        <v>38</v>
      </c>
      <c r="Y3053">
        <v>230</v>
      </c>
      <c r="Z3053">
        <v>133973</v>
      </c>
      <c r="AA3053">
        <v>202012</v>
      </c>
    </row>
    <row r="3054" spans="1:27" x14ac:dyDescent="0.2">
      <c r="A3054">
        <v>140</v>
      </c>
      <c r="B3054" t="s">
        <v>1553</v>
      </c>
      <c r="C3054" t="s">
        <v>27</v>
      </c>
      <c r="D3054" t="s">
        <v>1241</v>
      </c>
      <c r="E3054">
        <v>-0.13</v>
      </c>
      <c r="F3054" t="s">
        <v>29</v>
      </c>
      <c r="G3054" t="s">
        <v>27</v>
      </c>
      <c r="H3054">
        <v>0.81161000000000005</v>
      </c>
      <c r="I3054">
        <v>0.81161000000000005</v>
      </c>
      <c r="J3054" t="s">
        <v>258</v>
      </c>
      <c r="K3054">
        <v>202001</v>
      </c>
      <c r="L3054">
        <v>2</v>
      </c>
      <c r="M3054" t="s">
        <v>221</v>
      </c>
      <c r="N3054" t="s">
        <v>944</v>
      </c>
      <c r="O3054">
        <v>19</v>
      </c>
      <c r="P3054" t="s">
        <v>1233</v>
      </c>
      <c r="Q3054" t="s">
        <v>1238</v>
      </c>
      <c r="R3054">
        <v>326000</v>
      </c>
      <c r="S3054">
        <v>40310</v>
      </c>
      <c r="T3054" t="s">
        <v>1235</v>
      </c>
      <c r="U3054" t="s">
        <v>947</v>
      </c>
      <c r="V3054" t="s">
        <v>37</v>
      </c>
      <c r="W3054" t="s">
        <v>38</v>
      </c>
      <c r="Y3054">
        <v>230</v>
      </c>
      <c r="Z3054">
        <v>133815</v>
      </c>
      <c r="AA3054">
        <v>202012</v>
      </c>
    </row>
    <row r="3055" spans="1:27" x14ac:dyDescent="0.2">
      <c r="A3055">
        <v>140</v>
      </c>
      <c r="B3055" t="s">
        <v>1553</v>
      </c>
      <c r="C3055" t="s">
        <v>27</v>
      </c>
      <c r="D3055" t="s">
        <v>1241</v>
      </c>
      <c r="E3055">
        <v>-0.03</v>
      </c>
      <c r="F3055" t="s">
        <v>29</v>
      </c>
      <c r="G3055" t="s">
        <v>39</v>
      </c>
      <c r="H3055">
        <v>0.18839</v>
      </c>
      <c r="I3055">
        <v>0.18839</v>
      </c>
      <c r="J3055" t="s">
        <v>258</v>
      </c>
      <c r="K3055">
        <v>202001</v>
      </c>
      <c r="L3055">
        <v>2</v>
      </c>
      <c r="M3055" t="s">
        <v>221</v>
      </c>
      <c r="N3055" t="s">
        <v>944</v>
      </c>
      <c r="O3055">
        <v>19</v>
      </c>
      <c r="P3055" t="s">
        <v>1233</v>
      </c>
      <c r="Q3055" t="s">
        <v>1238</v>
      </c>
      <c r="R3055">
        <v>326000</v>
      </c>
      <c r="S3055">
        <v>40310</v>
      </c>
      <c r="T3055" t="s">
        <v>1235</v>
      </c>
      <c r="U3055" t="s">
        <v>947</v>
      </c>
      <c r="V3055" t="s">
        <v>37</v>
      </c>
      <c r="W3055" t="s">
        <v>38</v>
      </c>
      <c r="Y3055">
        <v>230</v>
      </c>
      <c r="Z3055">
        <v>133815</v>
      </c>
      <c r="AA3055">
        <v>202012</v>
      </c>
    </row>
    <row r="3056" spans="1:27" x14ac:dyDescent="0.2">
      <c r="A3056">
        <v>140</v>
      </c>
      <c r="B3056" t="s">
        <v>1553</v>
      </c>
      <c r="C3056" t="s">
        <v>27</v>
      </c>
      <c r="D3056" t="s">
        <v>1242</v>
      </c>
      <c r="E3056">
        <v>-0.56999999999999995</v>
      </c>
      <c r="F3056" t="s">
        <v>29</v>
      </c>
      <c r="G3056" t="s">
        <v>27</v>
      </c>
      <c r="H3056">
        <v>0.81161000000000005</v>
      </c>
      <c r="I3056">
        <v>0.81161000000000005</v>
      </c>
      <c r="J3056" t="s">
        <v>258</v>
      </c>
      <c r="K3056">
        <v>202001</v>
      </c>
      <c r="L3056">
        <v>2</v>
      </c>
      <c r="M3056" t="s">
        <v>221</v>
      </c>
      <c r="N3056" t="s">
        <v>944</v>
      </c>
      <c r="O3056">
        <v>19</v>
      </c>
      <c r="P3056" t="s">
        <v>1233</v>
      </c>
      <c r="Q3056" t="s">
        <v>1238</v>
      </c>
      <c r="R3056">
        <v>326000</v>
      </c>
      <c r="S3056">
        <v>40310</v>
      </c>
      <c r="T3056" t="s">
        <v>1235</v>
      </c>
      <c r="U3056" t="s">
        <v>947</v>
      </c>
      <c r="V3056" t="s">
        <v>37</v>
      </c>
      <c r="W3056" t="s">
        <v>38</v>
      </c>
      <c r="Y3056">
        <v>230</v>
      </c>
      <c r="Z3056">
        <v>134028</v>
      </c>
      <c r="AA3056">
        <v>202012</v>
      </c>
    </row>
    <row r="3057" spans="1:27" x14ac:dyDescent="0.2">
      <c r="A3057">
        <v>140</v>
      </c>
      <c r="B3057" t="s">
        <v>1553</v>
      </c>
      <c r="C3057" t="s">
        <v>27</v>
      </c>
      <c r="D3057" t="s">
        <v>1242</v>
      </c>
      <c r="E3057">
        <v>-0.13</v>
      </c>
      <c r="F3057" t="s">
        <v>29</v>
      </c>
      <c r="G3057" t="s">
        <v>39</v>
      </c>
      <c r="H3057">
        <v>0.18839</v>
      </c>
      <c r="I3057">
        <v>0.18839</v>
      </c>
      <c r="J3057" t="s">
        <v>258</v>
      </c>
      <c r="K3057">
        <v>202001</v>
      </c>
      <c r="L3057">
        <v>2</v>
      </c>
      <c r="M3057" t="s">
        <v>221</v>
      </c>
      <c r="N3057" t="s">
        <v>944</v>
      </c>
      <c r="O3057">
        <v>19</v>
      </c>
      <c r="P3057" t="s">
        <v>1233</v>
      </c>
      <c r="Q3057" t="s">
        <v>1238</v>
      </c>
      <c r="R3057">
        <v>326000</v>
      </c>
      <c r="S3057">
        <v>40310</v>
      </c>
      <c r="T3057" t="s">
        <v>1235</v>
      </c>
      <c r="U3057" t="s">
        <v>947</v>
      </c>
      <c r="V3057" t="s">
        <v>37</v>
      </c>
      <c r="W3057" t="s">
        <v>38</v>
      </c>
      <c r="Y3057">
        <v>230</v>
      </c>
      <c r="Z3057">
        <v>134028</v>
      </c>
      <c r="AA3057">
        <v>202012</v>
      </c>
    </row>
    <row r="3058" spans="1:27" x14ac:dyDescent="0.2">
      <c r="A3058">
        <v>140</v>
      </c>
      <c r="B3058" t="s">
        <v>1553</v>
      </c>
      <c r="C3058" t="s">
        <v>27</v>
      </c>
      <c r="D3058" t="s">
        <v>3415</v>
      </c>
      <c r="E3058">
        <v>0</v>
      </c>
      <c r="F3058" t="s">
        <v>29</v>
      </c>
      <c r="G3058" t="s">
        <v>27</v>
      </c>
      <c r="H3058">
        <v>0</v>
      </c>
      <c r="I3058">
        <v>0</v>
      </c>
      <c r="J3058" t="s">
        <v>30</v>
      </c>
      <c r="K3058">
        <v>202001</v>
      </c>
      <c r="L3058">
        <v>2</v>
      </c>
      <c r="M3058" t="s">
        <v>221</v>
      </c>
      <c r="N3058" t="s">
        <v>944</v>
      </c>
      <c r="O3058">
        <v>19</v>
      </c>
      <c r="P3058" t="s">
        <v>1233</v>
      </c>
      <c r="Q3058" t="s">
        <v>3416</v>
      </c>
      <c r="R3058" t="s">
        <v>3417</v>
      </c>
      <c r="S3058">
        <v>40310</v>
      </c>
      <c r="T3058" t="s">
        <v>1235</v>
      </c>
      <c r="U3058" t="s">
        <v>947</v>
      </c>
      <c r="V3058" t="s">
        <v>37</v>
      </c>
      <c r="W3058" t="s">
        <v>38</v>
      </c>
      <c r="Y3058">
        <v>230</v>
      </c>
      <c r="Z3058">
        <v>1800898</v>
      </c>
      <c r="AA3058">
        <v>202012</v>
      </c>
    </row>
    <row r="3059" spans="1:27" x14ac:dyDescent="0.2">
      <c r="A3059">
        <v>140</v>
      </c>
      <c r="B3059" t="s">
        <v>1553</v>
      </c>
      <c r="C3059" t="s">
        <v>27</v>
      </c>
      <c r="D3059" t="s">
        <v>3415</v>
      </c>
      <c r="E3059">
        <v>0</v>
      </c>
      <c r="F3059" t="s">
        <v>29</v>
      </c>
      <c r="G3059" t="s">
        <v>39</v>
      </c>
      <c r="H3059">
        <v>1</v>
      </c>
      <c r="I3059">
        <v>1</v>
      </c>
      <c r="J3059" t="s">
        <v>30</v>
      </c>
      <c r="K3059">
        <v>202001</v>
      </c>
      <c r="L3059">
        <v>2</v>
      </c>
      <c r="M3059" t="s">
        <v>221</v>
      </c>
      <c r="N3059" t="s">
        <v>944</v>
      </c>
      <c r="O3059">
        <v>19</v>
      </c>
      <c r="P3059" t="s">
        <v>1233</v>
      </c>
      <c r="Q3059" t="s">
        <v>3416</v>
      </c>
      <c r="R3059" t="s">
        <v>3417</v>
      </c>
      <c r="S3059">
        <v>40310</v>
      </c>
      <c r="T3059" t="s">
        <v>1235</v>
      </c>
      <c r="U3059" t="s">
        <v>947</v>
      </c>
      <c r="V3059" t="s">
        <v>37</v>
      </c>
      <c r="W3059" t="s">
        <v>38</v>
      </c>
      <c r="Y3059">
        <v>230</v>
      </c>
      <c r="Z3059">
        <v>1800898</v>
      </c>
      <c r="AA3059">
        <v>202012</v>
      </c>
    </row>
    <row r="3060" spans="1:27" x14ac:dyDescent="0.2">
      <c r="A3060">
        <v>140</v>
      </c>
      <c r="B3060" t="s">
        <v>1553</v>
      </c>
      <c r="C3060" t="s">
        <v>27</v>
      </c>
      <c r="D3060" t="s">
        <v>3418</v>
      </c>
      <c r="E3060">
        <v>0</v>
      </c>
      <c r="F3060" t="s">
        <v>29</v>
      </c>
      <c r="G3060" t="s">
        <v>27</v>
      </c>
      <c r="H3060">
        <v>0</v>
      </c>
      <c r="I3060">
        <v>0</v>
      </c>
      <c r="J3060" t="s">
        <v>2947</v>
      </c>
      <c r="K3060">
        <v>202001</v>
      </c>
      <c r="L3060">
        <v>2</v>
      </c>
      <c r="M3060" t="s">
        <v>221</v>
      </c>
      <c r="N3060" t="s">
        <v>944</v>
      </c>
      <c r="O3060">
        <v>19</v>
      </c>
      <c r="P3060" t="s">
        <v>1233</v>
      </c>
      <c r="Q3060" t="s">
        <v>1243</v>
      </c>
      <c r="R3060">
        <v>347000</v>
      </c>
      <c r="S3060">
        <v>40310</v>
      </c>
      <c r="T3060" t="s">
        <v>1235</v>
      </c>
      <c r="U3060" t="s">
        <v>947</v>
      </c>
      <c r="V3060" t="s">
        <v>37</v>
      </c>
      <c r="W3060" t="s">
        <v>38</v>
      </c>
      <c r="Y3060">
        <v>230</v>
      </c>
      <c r="Z3060">
        <v>218362</v>
      </c>
      <c r="AA3060">
        <v>202012</v>
      </c>
    </row>
    <row r="3061" spans="1:27" x14ac:dyDescent="0.2">
      <c r="A3061">
        <v>140</v>
      </c>
      <c r="B3061" t="s">
        <v>1553</v>
      </c>
      <c r="C3061" t="s">
        <v>27</v>
      </c>
      <c r="D3061" t="s">
        <v>3418</v>
      </c>
      <c r="E3061">
        <v>0</v>
      </c>
      <c r="F3061" t="s">
        <v>29</v>
      </c>
      <c r="G3061" t="s">
        <v>39</v>
      </c>
      <c r="H3061">
        <v>1</v>
      </c>
      <c r="I3061">
        <v>1</v>
      </c>
      <c r="J3061" t="s">
        <v>2947</v>
      </c>
      <c r="K3061">
        <v>202001</v>
      </c>
      <c r="L3061">
        <v>2</v>
      </c>
      <c r="M3061" t="s">
        <v>221</v>
      </c>
      <c r="N3061" t="s">
        <v>944</v>
      </c>
      <c r="O3061">
        <v>19</v>
      </c>
      <c r="P3061" t="s">
        <v>1233</v>
      </c>
      <c r="Q3061" t="s">
        <v>1243</v>
      </c>
      <c r="R3061">
        <v>347000</v>
      </c>
      <c r="S3061">
        <v>40310</v>
      </c>
      <c r="T3061" t="s">
        <v>1235</v>
      </c>
      <c r="U3061" t="s">
        <v>947</v>
      </c>
      <c r="V3061" t="s">
        <v>37</v>
      </c>
      <c r="W3061" t="s">
        <v>38</v>
      </c>
      <c r="Y3061">
        <v>230</v>
      </c>
      <c r="Z3061">
        <v>218362</v>
      </c>
      <c r="AA3061">
        <v>202012</v>
      </c>
    </row>
    <row r="3062" spans="1:27" x14ac:dyDescent="0.2">
      <c r="A3062">
        <v>140</v>
      </c>
      <c r="B3062" t="s">
        <v>1553</v>
      </c>
      <c r="C3062" t="s">
        <v>27</v>
      </c>
      <c r="D3062" t="s">
        <v>1244</v>
      </c>
      <c r="E3062">
        <v>308.99</v>
      </c>
      <c r="F3062" t="s">
        <v>29</v>
      </c>
      <c r="G3062" t="s">
        <v>27</v>
      </c>
      <c r="H3062">
        <v>0.81124707178227395</v>
      </c>
      <c r="I3062">
        <v>1493617</v>
      </c>
      <c r="J3062" t="s">
        <v>1565</v>
      </c>
      <c r="K3062">
        <v>202001</v>
      </c>
      <c r="L3062">
        <v>2</v>
      </c>
      <c r="M3062" t="s">
        <v>221</v>
      </c>
      <c r="N3062" t="s">
        <v>944</v>
      </c>
      <c r="O3062">
        <v>19</v>
      </c>
      <c r="P3062" t="s">
        <v>1233</v>
      </c>
      <c r="Q3062" t="s">
        <v>1243</v>
      </c>
      <c r="R3062">
        <v>347000</v>
      </c>
      <c r="S3062">
        <v>40310</v>
      </c>
      <c r="T3062" t="s">
        <v>1235</v>
      </c>
      <c r="U3062" t="s">
        <v>947</v>
      </c>
      <c r="V3062" t="s">
        <v>37</v>
      </c>
      <c r="W3062" t="s">
        <v>38</v>
      </c>
      <c r="Y3062">
        <v>230</v>
      </c>
      <c r="Z3062">
        <v>133653</v>
      </c>
      <c r="AA3062">
        <v>202012</v>
      </c>
    </row>
    <row r="3063" spans="1:27" x14ac:dyDescent="0.2">
      <c r="A3063">
        <v>140</v>
      </c>
      <c r="B3063" t="s">
        <v>1553</v>
      </c>
      <c r="C3063" t="s">
        <v>27</v>
      </c>
      <c r="D3063" t="s">
        <v>1244</v>
      </c>
      <c r="E3063">
        <v>71.89</v>
      </c>
      <c r="F3063" t="s">
        <v>29</v>
      </c>
      <c r="G3063" t="s">
        <v>39</v>
      </c>
      <c r="H3063">
        <v>0.18875292821772599</v>
      </c>
      <c r="I3063">
        <v>347520</v>
      </c>
      <c r="J3063" t="s">
        <v>1565</v>
      </c>
      <c r="K3063">
        <v>202001</v>
      </c>
      <c r="L3063">
        <v>2</v>
      </c>
      <c r="M3063" t="s">
        <v>221</v>
      </c>
      <c r="N3063" t="s">
        <v>944</v>
      </c>
      <c r="O3063">
        <v>19</v>
      </c>
      <c r="P3063" t="s">
        <v>1233</v>
      </c>
      <c r="Q3063" t="s">
        <v>1243</v>
      </c>
      <c r="R3063">
        <v>347000</v>
      </c>
      <c r="S3063">
        <v>40310</v>
      </c>
      <c r="T3063" t="s">
        <v>1235</v>
      </c>
      <c r="U3063" t="s">
        <v>947</v>
      </c>
      <c r="V3063" t="s">
        <v>37</v>
      </c>
      <c r="W3063" t="s">
        <v>38</v>
      </c>
      <c r="Y3063">
        <v>230</v>
      </c>
      <c r="Z3063">
        <v>133653</v>
      </c>
      <c r="AA3063">
        <v>202012</v>
      </c>
    </row>
    <row r="3064" spans="1:27" x14ac:dyDescent="0.2">
      <c r="A3064">
        <v>140</v>
      </c>
      <c r="B3064" t="s">
        <v>1553</v>
      </c>
      <c r="C3064" t="s">
        <v>27</v>
      </c>
      <c r="D3064" t="s">
        <v>3419</v>
      </c>
      <c r="E3064">
        <v>0</v>
      </c>
      <c r="F3064" t="s">
        <v>29</v>
      </c>
      <c r="G3064" t="s">
        <v>27</v>
      </c>
      <c r="H3064">
        <v>0</v>
      </c>
      <c r="I3064">
        <v>0</v>
      </c>
      <c r="J3064" t="s">
        <v>2947</v>
      </c>
      <c r="K3064">
        <v>202001</v>
      </c>
      <c r="L3064">
        <v>2</v>
      </c>
      <c r="M3064" t="s">
        <v>221</v>
      </c>
      <c r="N3064" t="s">
        <v>944</v>
      </c>
      <c r="O3064">
        <v>19</v>
      </c>
      <c r="P3064" t="s">
        <v>1233</v>
      </c>
      <c r="Q3064" t="s">
        <v>1243</v>
      </c>
      <c r="R3064">
        <v>347000</v>
      </c>
      <c r="S3064">
        <v>40310</v>
      </c>
      <c r="T3064" t="s">
        <v>1235</v>
      </c>
      <c r="U3064" t="s">
        <v>947</v>
      </c>
      <c r="V3064" t="s">
        <v>37</v>
      </c>
      <c r="W3064" t="s">
        <v>38</v>
      </c>
      <c r="Y3064">
        <v>230</v>
      </c>
      <c r="Z3064">
        <v>218307</v>
      </c>
      <c r="AA3064">
        <v>202012</v>
      </c>
    </row>
    <row r="3065" spans="1:27" x14ac:dyDescent="0.2">
      <c r="A3065">
        <v>140</v>
      </c>
      <c r="B3065" t="s">
        <v>1553</v>
      </c>
      <c r="C3065" t="s">
        <v>27</v>
      </c>
      <c r="D3065" t="s">
        <v>3419</v>
      </c>
      <c r="E3065">
        <v>0</v>
      </c>
      <c r="F3065" t="s">
        <v>29</v>
      </c>
      <c r="G3065" t="s">
        <v>39</v>
      </c>
      <c r="H3065">
        <v>1</v>
      </c>
      <c r="I3065">
        <v>1</v>
      </c>
      <c r="J3065" t="s">
        <v>2947</v>
      </c>
      <c r="K3065">
        <v>202001</v>
      </c>
      <c r="L3065">
        <v>2</v>
      </c>
      <c r="M3065" t="s">
        <v>221</v>
      </c>
      <c r="N3065" t="s">
        <v>944</v>
      </c>
      <c r="O3065">
        <v>19</v>
      </c>
      <c r="P3065" t="s">
        <v>1233</v>
      </c>
      <c r="Q3065" t="s">
        <v>1243</v>
      </c>
      <c r="R3065">
        <v>347000</v>
      </c>
      <c r="S3065">
        <v>40310</v>
      </c>
      <c r="T3065" t="s">
        <v>1235</v>
      </c>
      <c r="U3065" t="s">
        <v>947</v>
      </c>
      <c r="V3065" t="s">
        <v>37</v>
      </c>
      <c r="W3065" t="s">
        <v>38</v>
      </c>
      <c r="Y3065">
        <v>230</v>
      </c>
      <c r="Z3065">
        <v>218307</v>
      </c>
      <c r="AA3065">
        <v>202012</v>
      </c>
    </row>
    <row r="3066" spans="1:27" x14ac:dyDescent="0.2">
      <c r="A3066">
        <v>140</v>
      </c>
      <c r="B3066" t="s">
        <v>1553</v>
      </c>
      <c r="C3066" t="s">
        <v>27</v>
      </c>
      <c r="D3066" t="s">
        <v>1690</v>
      </c>
      <c r="E3066">
        <v>4602.2</v>
      </c>
      <c r="F3066" t="s">
        <v>29</v>
      </c>
      <c r="G3066" t="s">
        <v>27</v>
      </c>
      <c r="H3066">
        <v>0.81124707178227395</v>
      </c>
      <c r="I3066">
        <v>1493617</v>
      </c>
      <c r="J3066" t="s">
        <v>1565</v>
      </c>
      <c r="K3066">
        <v>202001</v>
      </c>
      <c r="L3066">
        <v>2</v>
      </c>
      <c r="M3066" t="s">
        <v>221</v>
      </c>
      <c r="N3066" t="s">
        <v>944</v>
      </c>
      <c r="O3066">
        <v>19</v>
      </c>
      <c r="P3066" t="s">
        <v>1233</v>
      </c>
      <c r="Q3066" t="s">
        <v>1243</v>
      </c>
      <c r="R3066">
        <v>347000</v>
      </c>
      <c r="S3066">
        <v>40310</v>
      </c>
      <c r="T3066" t="s">
        <v>1235</v>
      </c>
      <c r="U3066" t="s">
        <v>947</v>
      </c>
      <c r="V3066" t="s">
        <v>37</v>
      </c>
      <c r="W3066" t="s">
        <v>38</v>
      </c>
      <c r="Y3066">
        <v>230</v>
      </c>
      <c r="Z3066">
        <v>16571739</v>
      </c>
      <c r="AA3066">
        <v>202012</v>
      </c>
    </row>
    <row r="3067" spans="1:27" x14ac:dyDescent="0.2">
      <c r="A3067">
        <v>140</v>
      </c>
      <c r="B3067" t="s">
        <v>1553</v>
      </c>
      <c r="C3067" t="s">
        <v>27</v>
      </c>
      <c r="D3067" t="s">
        <v>1690</v>
      </c>
      <c r="E3067">
        <v>1070.8</v>
      </c>
      <c r="F3067" t="s">
        <v>29</v>
      </c>
      <c r="G3067" t="s">
        <v>39</v>
      </c>
      <c r="H3067">
        <v>0.18875292821772599</v>
      </c>
      <c r="I3067">
        <v>347520</v>
      </c>
      <c r="J3067" t="s">
        <v>1565</v>
      </c>
      <c r="K3067">
        <v>202001</v>
      </c>
      <c r="L3067">
        <v>2</v>
      </c>
      <c r="M3067" t="s">
        <v>221</v>
      </c>
      <c r="N3067" t="s">
        <v>944</v>
      </c>
      <c r="O3067">
        <v>19</v>
      </c>
      <c r="P3067" t="s">
        <v>1233</v>
      </c>
      <c r="Q3067" t="s">
        <v>1243</v>
      </c>
      <c r="R3067">
        <v>347000</v>
      </c>
      <c r="S3067">
        <v>40310</v>
      </c>
      <c r="T3067" t="s">
        <v>1235</v>
      </c>
      <c r="U3067" t="s">
        <v>947</v>
      </c>
      <c r="V3067" t="s">
        <v>37</v>
      </c>
      <c r="W3067" t="s">
        <v>38</v>
      </c>
      <c r="Y3067">
        <v>230</v>
      </c>
      <c r="Z3067">
        <v>16571739</v>
      </c>
      <c r="AA3067">
        <v>202012</v>
      </c>
    </row>
    <row r="3068" spans="1:27" x14ac:dyDescent="0.2">
      <c r="A3068">
        <v>140</v>
      </c>
      <c r="B3068" t="s">
        <v>1553</v>
      </c>
      <c r="C3068" t="s">
        <v>27</v>
      </c>
      <c r="D3068" t="s">
        <v>1691</v>
      </c>
      <c r="E3068">
        <v>5238</v>
      </c>
      <c r="F3068" t="s">
        <v>29</v>
      </c>
      <c r="G3068" t="s">
        <v>27</v>
      </c>
      <c r="H3068">
        <v>0.78944565786348098</v>
      </c>
      <c r="I3068">
        <v>40362954.960000001</v>
      </c>
      <c r="J3068" t="s">
        <v>198</v>
      </c>
      <c r="K3068">
        <v>202012</v>
      </c>
      <c r="L3068">
        <v>2</v>
      </c>
      <c r="M3068" t="s">
        <v>221</v>
      </c>
      <c r="N3068" t="s">
        <v>944</v>
      </c>
      <c r="O3068">
        <v>19</v>
      </c>
      <c r="P3068" t="s">
        <v>1233</v>
      </c>
      <c r="Q3068" t="s">
        <v>1692</v>
      </c>
      <c r="R3068">
        <v>399100</v>
      </c>
      <c r="S3068">
        <v>40310</v>
      </c>
      <c r="T3068" t="s">
        <v>1235</v>
      </c>
      <c r="U3068" t="s">
        <v>947</v>
      </c>
      <c r="V3068" t="s">
        <v>37</v>
      </c>
      <c r="W3068" t="s">
        <v>38</v>
      </c>
      <c r="Y3068">
        <v>230</v>
      </c>
      <c r="Z3068">
        <v>18285908</v>
      </c>
      <c r="AA3068">
        <v>202012</v>
      </c>
    </row>
    <row r="3069" spans="1:27" x14ac:dyDescent="0.2">
      <c r="A3069">
        <v>140</v>
      </c>
      <c r="B3069" t="s">
        <v>1553</v>
      </c>
      <c r="C3069" t="s">
        <v>27</v>
      </c>
      <c r="D3069" t="s">
        <v>1691</v>
      </c>
      <c r="E3069">
        <v>1397.04</v>
      </c>
      <c r="F3069" t="s">
        <v>29</v>
      </c>
      <c r="G3069" t="s">
        <v>39</v>
      </c>
      <c r="H3069">
        <v>0.210554342136519</v>
      </c>
      <c r="I3069">
        <v>10765269.710000001</v>
      </c>
      <c r="J3069" t="s">
        <v>198</v>
      </c>
      <c r="K3069">
        <v>202012</v>
      </c>
      <c r="L3069">
        <v>2</v>
      </c>
      <c r="M3069" t="s">
        <v>221</v>
      </c>
      <c r="N3069" t="s">
        <v>944</v>
      </c>
      <c r="O3069">
        <v>19</v>
      </c>
      <c r="P3069" t="s">
        <v>1233</v>
      </c>
      <c r="Q3069" t="s">
        <v>1692</v>
      </c>
      <c r="R3069">
        <v>399100</v>
      </c>
      <c r="S3069">
        <v>40310</v>
      </c>
      <c r="T3069" t="s">
        <v>1235</v>
      </c>
      <c r="U3069" t="s">
        <v>947</v>
      </c>
      <c r="V3069" t="s">
        <v>37</v>
      </c>
      <c r="W3069" t="s">
        <v>38</v>
      </c>
      <c r="Y3069">
        <v>230</v>
      </c>
      <c r="Z3069">
        <v>18285908</v>
      </c>
      <c r="AA3069">
        <v>202012</v>
      </c>
    </row>
    <row r="3070" spans="1:27" x14ac:dyDescent="0.2">
      <c r="A3070">
        <v>140</v>
      </c>
      <c r="B3070" t="s">
        <v>1553</v>
      </c>
      <c r="C3070" t="s">
        <v>27</v>
      </c>
      <c r="D3070" t="s">
        <v>1693</v>
      </c>
      <c r="E3070">
        <v>790344</v>
      </c>
      <c r="F3070" t="s">
        <v>29</v>
      </c>
      <c r="G3070" t="s">
        <v>27</v>
      </c>
      <c r="H3070">
        <v>1</v>
      </c>
      <c r="I3070">
        <v>1</v>
      </c>
      <c r="J3070" t="s">
        <v>43</v>
      </c>
      <c r="K3070">
        <v>202001</v>
      </c>
      <c r="L3070">
        <v>2</v>
      </c>
      <c r="M3070" t="s">
        <v>221</v>
      </c>
      <c r="N3070" t="s">
        <v>944</v>
      </c>
      <c r="O3070">
        <v>37</v>
      </c>
      <c r="P3070" t="s">
        <v>1257</v>
      </c>
      <c r="Q3070" t="s">
        <v>1258</v>
      </c>
      <c r="R3070">
        <v>407300</v>
      </c>
      <c r="S3070">
        <v>40730</v>
      </c>
      <c r="T3070" t="s">
        <v>1259</v>
      </c>
      <c r="U3070" t="s">
        <v>947</v>
      </c>
      <c r="V3070" t="s">
        <v>37</v>
      </c>
      <c r="W3070" t="s">
        <v>38</v>
      </c>
      <c r="Y3070">
        <v>230</v>
      </c>
      <c r="Z3070">
        <v>16575552</v>
      </c>
      <c r="AA3070">
        <v>202012</v>
      </c>
    </row>
    <row r="3071" spans="1:27" x14ac:dyDescent="0.2">
      <c r="A3071">
        <v>140</v>
      </c>
      <c r="B3071" t="s">
        <v>1553</v>
      </c>
      <c r="C3071" t="s">
        <v>27</v>
      </c>
      <c r="D3071" t="s">
        <v>1693</v>
      </c>
      <c r="E3071">
        <v>0</v>
      </c>
      <c r="F3071" t="s">
        <v>29</v>
      </c>
      <c r="G3071" t="s">
        <v>39</v>
      </c>
      <c r="H3071">
        <v>0</v>
      </c>
      <c r="I3071">
        <v>0</v>
      </c>
      <c r="J3071" t="s">
        <v>43</v>
      </c>
      <c r="K3071">
        <v>202001</v>
      </c>
      <c r="L3071">
        <v>2</v>
      </c>
      <c r="M3071" t="s">
        <v>221</v>
      </c>
      <c r="N3071" t="s">
        <v>944</v>
      </c>
      <c r="O3071">
        <v>37</v>
      </c>
      <c r="P3071" t="s">
        <v>1257</v>
      </c>
      <c r="Q3071" t="s">
        <v>1258</v>
      </c>
      <c r="R3071">
        <v>407300</v>
      </c>
      <c r="S3071">
        <v>40730</v>
      </c>
      <c r="T3071" t="s">
        <v>1259</v>
      </c>
      <c r="U3071" t="s">
        <v>947</v>
      </c>
      <c r="V3071" t="s">
        <v>37</v>
      </c>
      <c r="W3071" t="s">
        <v>38</v>
      </c>
      <c r="Y3071">
        <v>230</v>
      </c>
      <c r="Z3071">
        <v>16575552</v>
      </c>
      <c r="AA3071">
        <v>202012</v>
      </c>
    </row>
    <row r="3072" spans="1:27" x14ac:dyDescent="0.2">
      <c r="A3072">
        <v>140</v>
      </c>
      <c r="B3072" t="s">
        <v>1553</v>
      </c>
      <c r="C3072" t="s">
        <v>27</v>
      </c>
      <c r="D3072" t="s">
        <v>3420</v>
      </c>
      <c r="E3072">
        <v>0</v>
      </c>
      <c r="F3072" t="s">
        <v>29</v>
      </c>
      <c r="G3072" t="s">
        <v>27</v>
      </c>
      <c r="H3072">
        <v>0</v>
      </c>
      <c r="I3072">
        <v>0</v>
      </c>
      <c r="J3072" t="s">
        <v>30</v>
      </c>
      <c r="K3072">
        <v>202001</v>
      </c>
      <c r="L3072">
        <v>2</v>
      </c>
      <c r="M3072" t="s">
        <v>221</v>
      </c>
      <c r="N3072" t="s">
        <v>944</v>
      </c>
      <c r="O3072">
        <v>37</v>
      </c>
      <c r="P3072" t="s">
        <v>1257</v>
      </c>
      <c r="Q3072" t="s">
        <v>1258</v>
      </c>
      <c r="R3072">
        <v>407300</v>
      </c>
      <c r="S3072">
        <v>40730</v>
      </c>
      <c r="T3072" t="s">
        <v>1259</v>
      </c>
      <c r="U3072" t="s">
        <v>947</v>
      </c>
      <c r="V3072" t="s">
        <v>37</v>
      </c>
      <c r="W3072" t="s">
        <v>38</v>
      </c>
      <c r="Y3072">
        <v>230</v>
      </c>
      <c r="Z3072">
        <v>3800385</v>
      </c>
      <c r="AA3072">
        <v>202012</v>
      </c>
    </row>
    <row r="3073" spans="1:27" x14ac:dyDescent="0.2">
      <c r="A3073">
        <v>140</v>
      </c>
      <c r="B3073" t="s">
        <v>1553</v>
      </c>
      <c r="C3073" t="s">
        <v>27</v>
      </c>
      <c r="D3073" t="s">
        <v>3420</v>
      </c>
      <c r="E3073">
        <v>0</v>
      </c>
      <c r="F3073" t="s">
        <v>29</v>
      </c>
      <c r="G3073" t="s">
        <v>39</v>
      </c>
      <c r="H3073">
        <v>1</v>
      </c>
      <c r="I3073">
        <v>1</v>
      </c>
      <c r="J3073" t="s">
        <v>30</v>
      </c>
      <c r="K3073">
        <v>202001</v>
      </c>
      <c r="L3073">
        <v>2</v>
      </c>
      <c r="M3073" t="s">
        <v>221</v>
      </c>
      <c r="N3073" t="s">
        <v>944</v>
      </c>
      <c r="O3073">
        <v>37</v>
      </c>
      <c r="P3073" t="s">
        <v>1257</v>
      </c>
      <c r="Q3073" t="s">
        <v>1258</v>
      </c>
      <c r="R3073">
        <v>407300</v>
      </c>
      <c r="S3073">
        <v>40730</v>
      </c>
      <c r="T3073" t="s">
        <v>1259</v>
      </c>
      <c r="U3073" t="s">
        <v>947</v>
      </c>
      <c r="V3073" t="s">
        <v>37</v>
      </c>
      <c r="W3073" t="s">
        <v>38</v>
      </c>
      <c r="Y3073">
        <v>230</v>
      </c>
      <c r="Z3073">
        <v>3800385</v>
      </c>
      <c r="AA3073">
        <v>202012</v>
      </c>
    </row>
    <row r="3074" spans="1:27" x14ac:dyDescent="0.2">
      <c r="A3074">
        <v>140</v>
      </c>
      <c r="B3074" t="s">
        <v>1553</v>
      </c>
      <c r="C3074" t="s">
        <v>27</v>
      </c>
      <c r="D3074" t="s">
        <v>1694</v>
      </c>
      <c r="E3074">
        <v>2196059.7799999998</v>
      </c>
      <c r="F3074" t="s">
        <v>29</v>
      </c>
      <c r="G3074" t="s">
        <v>27</v>
      </c>
      <c r="H3074">
        <v>0.78944565786348098</v>
      </c>
      <c r="I3074">
        <v>40362954.960000001</v>
      </c>
      <c r="J3074" t="s">
        <v>198</v>
      </c>
      <c r="K3074">
        <v>202012</v>
      </c>
      <c r="L3074">
        <v>2</v>
      </c>
      <c r="M3074" t="s">
        <v>221</v>
      </c>
      <c r="N3074" t="s">
        <v>944</v>
      </c>
      <c r="O3074">
        <v>37</v>
      </c>
      <c r="P3074" t="s">
        <v>1257</v>
      </c>
      <c r="Q3074" t="s">
        <v>1258</v>
      </c>
      <c r="R3074">
        <v>407300</v>
      </c>
      <c r="S3074">
        <v>40730</v>
      </c>
      <c r="T3074" t="s">
        <v>1259</v>
      </c>
      <c r="U3074" t="s">
        <v>947</v>
      </c>
      <c r="V3074" t="s">
        <v>37</v>
      </c>
      <c r="W3074" t="s">
        <v>38</v>
      </c>
      <c r="Y3074">
        <v>230</v>
      </c>
      <c r="Z3074">
        <v>43403628</v>
      </c>
      <c r="AA3074">
        <v>202012</v>
      </c>
    </row>
    <row r="3075" spans="1:27" x14ac:dyDescent="0.2">
      <c r="A3075">
        <v>140</v>
      </c>
      <c r="B3075" t="s">
        <v>1553</v>
      </c>
      <c r="C3075" t="s">
        <v>27</v>
      </c>
      <c r="D3075" t="s">
        <v>1694</v>
      </c>
      <c r="E3075">
        <v>585714.68999999994</v>
      </c>
      <c r="F3075" t="s">
        <v>29</v>
      </c>
      <c r="G3075" t="s">
        <v>39</v>
      </c>
      <c r="H3075">
        <v>0.210554342136519</v>
      </c>
      <c r="I3075">
        <v>10765269.710000001</v>
      </c>
      <c r="J3075" t="s">
        <v>198</v>
      </c>
      <c r="K3075">
        <v>202012</v>
      </c>
      <c r="L3075">
        <v>2</v>
      </c>
      <c r="M3075" t="s">
        <v>221</v>
      </c>
      <c r="N3075" t="s">
        <v>944</v>
      </c>
      <c r="O3075">
        <v>37</v>
      </c>
      <c r="P3075" t="s">
        <v>1257</v>
      </c>
      <c r="Q3075" t="s">
        <v>1258</v>
      </c>
      <c r="R3075">
        <v>407300</v>
      </c>
      <c r="S3075">
        <v>40730</v>
      </c>
      <c r="T3075" t="s">
        <v>1259</v>
      </c>
      <c r="U3075" t="s">
        <v>947</v>
      </c>
      <c r="V3075" t="s">
        <v>37</v>
      </c>
      <c r="W3075" t="s">
        <v>38</v>
      </c>
      <c r="Y3075">
        <v>230</v>
      </c>
      <c r="Z3075">
        <v>43403628</v>
      </c>
      <c r="AA3075">
        <v>202012</v>
      </c>
    </row>
    <row r="3076" spans="1:27" x14ac:dyDescent="0.2">
      <c r="A3076">
        <v>140</v>
      </c>
      <c r="B3076" t="s">
        <v>1553</v>
      </c>
      <c r="C3076" t="s">
        <v>27</v>
      </c>
      <c r="D3076" t="s">
        <v>1260</v>
      </c>
      <c r="E3076">
        <v>0</v>
      </c>
      <c r="F3076" t="s">
        <v>29</v>
      </c>
      <c r="G3076" t="s">
        <v>27</v>
      </c>
      <c r="H3076">
        <v>0</v>
      </c>
      <c r="I3076">
        <v>0</v>
      </c>
      <c r="J3076" t="s">
        <v>30</v>
      </c>
      <c r="K3076">
        <v>202001</v>
      </c>
      <c r="L3076">
        <v>2</v>
      </c>
      <c r="M3076" t="s">
        <v>221</v>
      </c>
      <c r="N3076" t="s">
        <v>944</v>
      </c>
      <c r="O3076">
        <v>37</v>
      </c>
      <c r="P3076" t="s">
        <v>1257</v>
      </c>
      <c r="Q3076" t="s">
        <v>1258</v>
      </c>
      <c r="R3076">
        <v>407301</v>
      </c>
      <c r="S3076">
        <v>40730</v>
      </c>
      <c r="T3076" t="s">
        <v>1259</v>
      </c>
      <c r="U3076" t="s">
        <v>947</v>
      </c>
      <c r="V3076" t="s">
        <v>37</v>
      </c>
      <c r="W3076" t="s">
        <v>38</v>
      </c>
      <c r="Y3076">
        <v>230</v>
      </c>
      <c r="Z3076">
        <v>218308</v>
      </c>
      <c r="AA3076">
        <v>202012</v>
      </c>
    </row>
    <row r="3077" spans="1:27" x14ac:dyDescent="0.2">
      <c r="A3077">
        <v>140</v>
      </c>
      <c r="B3077" t="s">
        <v>1553</v>
      </c>
      <c r="C3077" t="s">
        <v>27</v>
      </c>
      <c r="D3077" t="s">
        <v>1260</v>
      </c>
      <c r="E3077">
        <v>1448180.5</v>
      </c>
      <c r="F3077" t="s">
        <v>29</v>
      </c>
      <c r="G3077" t="s">
        <v>39</v>
      </c>
      <c r="H3077">
        <v>1</v>
      </c>
      <c r="I3077">
        <v>1</v>
      </c>
      <c r="J3077" t="s">
        <v>30</v>
      </c>
      <c r="K3077">
        <v>202001</v>
      </c>
      <c r="L3077">
        <v>2</v>
      </c>
      <c r="M3077" t="s">
        <v>221</v>
      </c>
      <c r="N3077" t="s">
        <v>944</v>
      </c>
      <c r="O3077">
        <v>37</v>
      </c>
      <c r="P3077" t="s">
        <v>1257</v>
      </c>
      <c r="Q3077" t="s">
        <v>1258</v>
      </c>
      <c r="R3077">
        <v>407301</v>
      </c>
      <c r="S3077">
        <v>40730</v>
      </c>
      <c r="T3077" t="s">
        <v>1259</v>
      </c>
      <c r="U3077" t="s">
        <v>947</v>
      </c>
      <c r="V3077" t="s">
        <v>37</v>
      </c>
      <c r="W3077" t="s">
        <v>38</v>
      </c>
      <c r="Y3077">
        <v>230</v>
      </c>
      <c r="Z3077">
        <v>218308</v>
      </c>
      <c r="AA3077">
        <v>202012</v>
      </c>
    </row>
    <row r="3078" spans="1:27" x14ac:dyDescent="0.2">
      <c r="A3078">
        <v>140</v>
      </c>
      <c r="B3078" t="s">
        <v>1553</v>
      </c>
      <c r="C3078" t="s">
        <v>27</v>
      </c>
      <c r="D3078" t="s">
        <v>3421</v>
      </c>
      <c r="E3078">
        <v>0</v>
      </c>
      <c r="F3078" t="s">
        <v>29</v>
      </c>
      <c r="G3078" t="s">
        <v>27</v>
      </c>
      <c r="H3078">
        <v>0</v>
      </c>
      <c r="I3078">
        <v>0</v>
      </c>
      <c r="J3078" t="s">
        <v>2947</v>
      </c>
      <c r="K3078">
        <v>202001</v>
      </c>
      <c r="L3078">
        <v>2</v>
      </c>
      <c r="M3078" t="s">
        <v>221</v>
      </c>
      <c r="N3078" t="s">
        <v>944</v>
      </c>
      <c r="O3078">
        <v>44</v>
      </c>
      <c r="P3078" t="s">
        <v>1261</v>
      </c>
      <c r="Q3078" t="s">
        <v>1262</v>
      </c>
      <c r="R3078">
        <v>326000</v>
      </c>
      <c r="S3078">
        <v>40310</v>
      </c>
      <c r="T3078" t="s">
        <v>1235</v>
      </c>
      <c r="U3078" t="s">
        <v>947</v>
      </c>
      <c r="V3078" t="s">
        <v>37</v>
      </c>
      <c r="W3078" t="s">
        <v>38</v>
      </c>
      <c r="Y3078">
        <v>230</v>
      </c>
      <c r="Z3078">
        <v>218361</v>
      </c>
      <c r="AA3078">
        <v>202012</v>
      </c>
    </row>
    <row r="3079" spans="1:27" x14ac:dyDescent="0.2">
      <c r="A3079">
        <v>140</v>
      </c>
      <c r="B3079" t="s">
        <v>1553</v>
      </c>
      <c r="C3079" t="s">
        <v>27</v>
      </c>
      <c r="D3079" t="s">
        <v>3421</v>
      </c>
      <c r="E3079">
        <v>0</v>
      </c>
      <c r="F3079" t="s">
        <v>29</v>
      </c>
      <c r="G3079" t="s">
        <v>39</v>
      </c>
      <c r="H3079">
        <v>1</v>
      </c>
      <c r="I3079">
        <v>1</v>
      </c>
      <c r="J3079" t="s">
        <v>2947</v>
      </c>
      <c r="K3079">
        <v>202001</v>
      </c>
      <c r="L3079">
        <v>2</v>
      </c>
      <c r="M3079" t="s">
        <v>221</v>
      </c>
      <c r="N3079" t="s">
        <v>944</v>
      </c>
      <c r="O3079">
        <v>44</v>
      </c>
      <c r="P3079" t="s">
        <v>1261</v>
      </c>
      <c r="Q3079" t="s">
        <v>1262</v>
      </c>
      <c r="R3079">
        <v>326000</v>
      </c>
      <c r="S3079">
        <v>40310</v>
      </c>
      <c r="T3079" t="s">
        <v>1235</v>
      </c>
      <c r="U3079" t="s">
        <v>947</v>
      </c>
      <c r="V3079" t="s">
        <v>37</v>
      </c>
      <c r="W3079" t="s">
        <v>38</v>
      </c>
      <c r="Y3079">
        <v>230</v>
      </c>
      <c r="Z3079">
        <v>218361</v>
      </c>
      <c r="AA3079">
        <v>202012</v>
      </c>
    </row>
    <row r="3080" spans="1:27" x14ac:dyDescent="0.2">
      <c r="A3080">
        <v>140</v>
      </c>
      <c r="B3080" t="s">
        <v>1553</v>
      </c>
      <c r="C3080" t="s">
        <v>27</v>
      </c>
      <c r="D3080" t="s">
        <v>3422</v>
      </c>
      <c r="E3080">
        <v>0</v>
      </c>
      <c r="F3080" t="s">
        <v>29</v>
      </c>
      <c r="G3080" t="s">
        <v>27</v>
      </c>
      <c r="H3080">
        <v>0</v>
      </c>
      <c r="I3080">
        <v>0</v>
      </c>
      <c r="J3080" t="s">
        <v>30</v>
      </c>
      <c r="K3080">
        <v>202001</v>
      </c>
      <c r="L3080">
        <v>2</v>
      </c>
      <c r="M3080" t="s">
        <v>221</v>
      </c>
      <c r="N3080" t="s">
        <v>944</v>
      </c>
      <c r="O3080">
        <v>44</v>
      </c>
      <c r="P3080" t="s">
        <v>1261</v>
      </c>
      <c r="Q3080" t="s">
        <v>1262</v>
      </c>
      <c r="R3080">
        <v>411109</v>
      </c>
      <c r="S3080">
        <v>41111</v>
      </c>
      <c r="T3080" t="s">
        <v>1264</v>
      </c>
      <c r="U3080" t="s">
        <v>947</v>
      </c>
      <c r="V3080" t="s">
        <v>37</v>
      </c>
      <c r="W3080" t="s">
        <v>38</v>
      </c>
      <c r="Y3080">
        <v>230</v>
      </c>
      <c r="Z3080">
        <v>15817242</v>
      </c>
      <c r="AA3080">
        <v>202012</v>
      </c>
    </row>
    <row r="3081" spans="1:27" x14ac:dyDescent="0.2">
      <c r="A3081">
        <v>140</v>
      </c>
      <c r="B3081" t="s">
        <v>1553</v>
      </c>
      <c r="C3081" t="s">
        <v>27</v>
      </c>
      <c r="D3081" t="s">
        <v>3422</v>
      </c>
      <c r="E3081">
        <v>0</v>
      </c>
      <c r="F3081" t="s">
        <v>29</v>
      </c>
      <c r="G3081" t="s">
        <v>39</v>
      </c>
      <c r="H3081">
        <v>1</v>
      </c>
      <c r="I3081">
        <v>1</v>
      </c>
      <c r="J3081" t="s">
        <v>30</v>
      </c>
      <c r="K3081">
        <v>202001</v>
      </c>
      <c r="L3081">
        <v>2</v>
      </c>
      <c r="M3081" t="s">
        <v>221</v>
      </c>
      <c r="N3081" t="s">
        <v>944</v>
      </c>
      <c r="O3081">
        <v>44</v>
      </c>
      <c r="P3081" t="s">
        <v>1261</v>
      </c>
      <c r="Q3081" t="s">
        <v>1262</v>
      </c>
      <c r="R3081">
        <v>411109</v>
      </c>
      <c r="S3081">
        <v>41111</v>
      </c>
      <c r="T3081" t="s">
        <v>1264</v>
      </c>
      <c r="U3081" t="s">
        <v>947</v>
      </c>
      <c r="V3081" t="s">
        <v>37</v>
      </c>
      <c r="W3081" t="s">
        <v>38</v>
      </c>
      <c r="Y3081">
        <v>230</v>
      </c>
      <c r="Z3081">
        <v>15817242</v>
      </c>
      <c r="AA3081">
        <v>202012</v>
      </c>
    </row>
    <row r="3082" spans="1:27" x14ac:dyDescent="0.2">
      <c r="A3082">
        <v>140</v>
      </c>
      <c r="B3082" t="s">
        <v>1553</v>
      </c>
      <c r="C3082" t="s">
        <v>27</v>
      </c>
      <c r="D3082" t="s">
        <v>1263</v>
      </c>
      <c r="E3082">
        <v>7755</v>
      </c>
      <c r="F3082" t="s">
        <v>29</v>
      </c>
      <c r="G3082" t="s">
        <v>27</v>
      </c>
      <c r="H3082">
        <v>0.81124707178227395</v>
      </c>
      <c r="I3082">
        <v>1493617</v>
      </c>
      <c r="J3082" t="s">
        <v>1565</v>
      </c>
      <c r="K3082">
        <v>202001</v>
      </c>
      <c r="L3082">
        <v>2</v>
      </c>
      <c r="M3082" t="s">
        <v>221</v>
      </c>
      <c r="N3082" t="s">
        <v>944</v>
      </c>
      <c r="O3082">
        <v>44</v>
      </c>
      <c r="P3082" t="s">
        <v>1261</v>
      </c>
      <c r="Q3082" t="s">
        <v>1262</v>
      </c>
      <c r="R3082">
        <v>411109</v>
      </c>
      <c r="S3082">
        <v>41111</v>
      </c>
      <c r="T3082" t="s">
        <v>1264</v>
      </c>
      <c r="U3082" t="s">
        <v>947</v>
      </c>
      <c r="V3082" t="s">
        <v>37</v>
      </c>
      <c r="W3082" t="s">
        <v>38</v>
      </c>
      <c r="Y3082">
        <v>230</v>
      </c>
      <c r="Z3082">
        <v>251507</v>
      </c>
      <c r="AA3082">
        <v>202012</v>
      </c>
    </row>
    <row r="3083" spans="1:27" x14ac:dyDescent="0.2">
      <c r="A3083">
        <v>140</v>
      </c>
      <c r="B3083" t="s">
        <v>1553</v>
      </c>
      <c r="C3083" t="s">
        <v>27</v>
      </c>
      <c r="D3083" t="s">
        <v>1263</v>
      </c>
      <c r="E3083">
        <v>1804.36</v>
      </c>
      <c r="F3083" t="s">
        <v>29</v>
      </c>
      <c r="G3083" t="s">
        <v>39</v>
      </c>
      <c r="H3083">
        <v>0.18875292821772599</v>
      </c>
      <c r="I3083">
        <v>347520</v>
      </c>
      <c r="J3083" t="s">
        <v>1565</v>
      </c>
      <c r="K3083">
        <v>202001</v>
      </c>
      <c r="L3083">
        <v>2</v>
      </c>
      <c r="M3083" t="s">
        <v>221</v>
      </c>
      <c r="N3083" t="s">
        <v>944</v>
      </c>
      <c r="O3083">
        <v>44</v>
      </c>
      <c r="P3083" t="s">
        <v>1261</v>
      </c>
      <c r="Q3083" t="s">
        <v>1262</v>
      </c>
      <c r="R3083">
        <v>411109</v>
      </c>
      <c r="S3083">
        <v>41111</v>
      </c>
      <c r="T3083" t="s">
        <v>1264</v>
      </c>
      <c r="U3083" t="s">
        <v>947</v>
      </c>
      <c r="V3083" t="s">
        <v>37</v>
      </c>
      <c r="W3083" t="s">
        <v>38</v>
      </c>
      <c r="Y3083">
        <v>230</v>
      </c>
      <c r="Z3083">
        <v>251507</v>
      </c>
      <c r="AA3083">
        <v>202012</v>
      </c>
    </row>
    <row r="3084" spans="1:27" x14ac:dyDescent="0.2">
      <c r="A3084">
        <v>140</v>
      </c>
      <c r="B3084" t="s">
        <v>1553</v>
      </c>
      <c r="C3084" t="s">
        <v>27</v>
      </c>
      <c r="D3084" t="s">
        <v>1265</v>
      </c>
      <c r="E3084">
        <v>0.11</v>
      </c>
      <c r="F3084" t="s">
        <v>29</v>
      </c>
      <c r="G3084" t="s">
        <v>27</v>
      </c>
      <c r="H3084">
        <v>0.81161000000000005</v>
      </c>
      <c r="I3084">
        <v>0.81161000000000005</v>
      </c>
      <c r="J3084" t="s">
        <v>258</v>
      </c>
      <c r="K3084">
        <v>202001</v>
      </c>
      <c r="L3084">
        <v>2</v>
      </c>
      <c r="M3084" t="s">
        <v>221</v>
      </c>
      <c r="N3084" t="s">
        <v>944</v>
      </c>
      <c r="O3084">
        <v>44</v>
      </c>
      <c r="P3084" t="s">
        <v>1261</v>
      </c>
      <c r="Q3084" t="s">
        <v>1262</v>
      </c>
      <c r="R3084">
        <v>411109</v>
      </c>
      <c r="S3084">
        <v>41111</v>
      </c>
      <c r="T3084" t="s">
        <v>1264</v>
      </c>
      <c r="U3084" t="s">
        <v>947</v>
      </c>
      <c r="V3084" t="s">
        <v>37</v>
      </c>
      <c r="W3084" t="s">
        <v>38</v>
      </c>
      <c r="Y3084">
        <v>230</v>
      </c>
      <c r="Z3084">
        <v>251508</v>
      </c>
      <c r="AA3084">
        <v>202012</v>
      </c>
    </row>
    <row r="3085" spans="1:27" x14ac:dyDescent="0.2">
      <c r="A3085">
        <v>140</v>
      </c>
      <c r="B3085" t="s">
        <v>1553</v>
      </c>
      <c r="C3085" t="s">
        <v>27</v>
      </c>
      <c r="D3085" t="s">
        <v>1265</v>
      </c>
      <c r="E3085">
        <v>0.03</v>
      </c>
      <c r="F3085" t="s">
        <v>29</v>
      </c>
      <c r="G3085" t="s">
        <v>39</v>
      </c>
      <c r="H3085">
        <v>0.18839</v>
      </c>
      <c r="I3085">
        <v>0.18839</v>
      </c>
      <c r="J3085" t="s">
        <v>258</v>
      </c>
      <c r="K3085">
        <v>202001</v>
      </c>
      <c r="L3085">
        <v>2</v>
      </c>
      <c r="M3085" t="s">
        <v>221</v>
      </c>
      <c r="N3085" t="s">
        <v>944</v>
      </c>
      <c r="O3085">
        <v>44</v>
      </c>
      <c r="P3085" t="s">
        <v>1261</v>
      </c>
      <c r="Q3085" t="s">
        <v>1262</v>
      </c>
      <c r="R3085">
        <v>411109</v>
      </c>
      <c r="S3085">
        <v>41111</v>
      </c>
      <c r="T3085" t="s">
        <v>1264</v>
      </c>
      <c r="U3085" t="s">
        <v>947</v>
      </c>
      <c r="V3085" t="s">
        <v>37</v>
      </c>
      <c r="W3085" t="s">
        <v>38</v>
      </c>
      <c r="Y3085">
        <v>230</v>
      </c>
      <c r="Z3085">
        <v>251508</v>
      </c>
      <c r="AA3085">
        <v>202012</v>
      </c>
    </row>
    <row r="3086" spans="1:27" x14ac:dyDescent="0.2">
      <c r="A3086">
        <v>140</v>
      </c>
      <c r="B3086" t="s">
        <v>1553</v>
      </c>
      <c r="C3086" t="s">
        <v>27</v>
      </c>
      <c r="D3086" t="s">
        <v>1695</v>
      </c>
      <c r="E3086">
        <v>3419.88</v>
      </c>
      <c r="F3086" t="s">
        <v>29</v>
      </c>
      <c r="G3086" t="s">
        <v>27</v>
      </c>
      <c r="H3086">
        <v>0.78944565786348098</v>
      </c>
      <c r="I3086">
        <v>40362954.960000001</v>
      </c>
      <c r="J3086" t="s">
        <v>198</v>
      </c>
      <c r="K3086">
        <v>202012</v>
      </c>
      <c r="L3086">
        <v>2</v>
      </c>
      <c r="M3086" t="s">
        <v>221</v>
      </c>
      <c r="N3086" t="s">
        <v>944</v>
      </c>
      <c r="O3086">
        <v>44</v>
      </c>
      <c r="P3086" t="s">
        <v>1261</v>
      </c>
      <c r="Q3086" t="s">
        <v>1262</v>
      </c>
      <c r="R3086">
        <v>411109</v>
      </c>
      <c r="S3086">
        <v>41111</v>
      </c>
      <c r="T3086" t="s">
        <v>1264</v>
      </c>
      <c r="U3086" t="s">
        <v>947</v>
      </c>
      <c r="V3086" t="s">
        <v>37</v>
      </c>
      <c r="W3086" t="s">
        <v>38</v>
      </c>
      <c r="Y3086">
        <v>230</v>
      </c>
      <c r="Z3086">
        <v>16571714</v>
      </c>
      <c r="AA3086">
        <v>202012</v>
      </c>
    </row>
    <row r="3087" spans="1:27" x14ac:dyDescent="0.2">
      <c r="A3087">
        <v>140</v>
      </c>
      <c r="B3087" t="s">
        <v>1553</v>
      </c>
      <c r="C3087" t="s">
        <v>27</v>
      </c>
      <c r="D3087" t="s">
        <v>1695</v>
      </c>
      <c r="E3087">
        <v>912.12</v>
      </c>
      <c r="F3087" t="s">
        <v>29</v>
      </c>
      <c r="G3087" t="s">
        <v>39</v>
      </c>
      <c r="H3087">
        <v>0.210554342136519</v>
      </c>
      <c r="I3087">
        <v>10765269.710000001</v>
      </c>
      <c r="J3087" t="s">
        <v>198</v>
      </c>
      <c r="K3087">
        <v>202012</v>
      </c>
      <c r="L3087">
        <v>2</v>
      </c>
      <c r="M3087" t="s">
        <v>221</v>
      </c>
      <c r="N3087" t="s">
        <v>944</v>
      </c>
      <c r="O3087">
        <v>44</v>
      </c>
      <c r="P3087" t="s">
        <v>1261</v>
      </c>
      <c r="Q3087" t="s">
        <v>1262</v>
      </c>
      <c r="R3087">
        <v>411109</v>
      </c>
      <c r="S3087">
        <v>41111</v>
      </c>
      <c r="T3087" t="s">
        <v>1264</v>
      </c>
      <c r="U3087" t="s">
        <v>947</v>
      </c>
      <c r="V3087" t="s">
        <v>37</v>
      </c>
      <c r="W3087" t="s">
        <v>38</v>
      </c>
      <c r="Y3087">
        <v>230</v>
      </c>
      <c r="Z3087">
        <v>16571714</v>
      </c>
      <c r="AA3087">
        <v>202012</v>
      </c>
    </row>
    <row r="3088" spans="1:27" x14ac:dyDescent="0.2">
      <c r="A3088">
        <v>140</v>
      </c>
      <c r="B3088" t="s">
        <v>1553</v>
      </c>
      <c r="C3088" t="s">
        <v>27</v>
      </c>
      <c r="D3088" t="s">
        <v>1266</v>
      </c>
      <c r="E3088">
        <v>11173.31</v>
      </c>
      <c r="F3088" t="s">
        <v>29</v>
      </c>
      <c r="G3088" t="s">
        <v>27</v>
      </c>
      <c r="H3088">
        <v>0.81124707178227395</v>
      </c>
      <c r="I3088">
        <v>1493617</v>
      </c>
      <c r="J3088" t="s">
        <v>1565</v>
      </c>
      <c r="K3088">
        <v>202001</v>
      </c>
      <c r="L3088">
        <v>2</v>
      </c>
      <c r="M3088" t="s">
        <v>221</v>
      </c>
      <c r="N3088" t="s">
        <v>944</v>
      </c>
      <c r="O3088">
        <v>44</v>
      </c>
      <c r="P3088" t="s">
        <v>1261</v>
      </c>
      <c r="Q3088" t="s">
        <v>1262</v>
      </c>
      <c r="R3088">
        <v>411109</v>
      </c>
      <c r="S3088">
        <v>41111</v>
      </c>
      <c r="T3088" t="s">
        <v>1264</v>
      </c>
      <c r="U3088" t="s">
        <v>947</v>
      </c>
      <c r="V3088" t="s">
        <v>37</v>
      </c>
      <c r="W3088" t="s">
        <v>38</v>
      </c>
      <c r="Y3088">
        <v>230</v>
      </c>
      <c r="Z3088">
        <v>251514</v>
      </c>
      <c r="AA3088">
        <v>202012</v>
      </c>
    </row>
    <row r="3089" spans="1:27" x14ac:dyDescent="0.2">
      <c r="A3089">
        <v>140</v>
      </c>
      <c r="B3089" t="s">
        <v>1553</v>
      </c>
      <c r="C3089" t="s">
        <v>27</v>
      </c>
      <c r="D3089" t="s">
        <v>1266</v>
      </c>
      <c r="E3089">
        <v>2599.69</v>
      </c>
      <c r="F3089" t="s">
        <v>29</v>
      </c>
      <c r="G3089" t="s">
        <v>39</v>
      </c>
      <c r="H3089">
        <v>0.18875292821772599</v>
      </c>
      <c r="I3089">
        <v>347520</v>
      </c>
      <c r="J3089" t="s">
        <v>1565</v>
      </c>
      <c r="K3089">
        <v>202001</v>
      </c>
      <c r="L3089">
        <v>2</v>
      </c>
      <c r="M3089" t="s">
        <v>221</v>
      </c>
      <c r="N3089" t="s">
        <v>944</v>
      </c>
      <c r="O3089">
        <v>44</v>
      </c>
      <c r="P3089" t="s">
        <v>1261</v>
      </c>
      <c r="Q3089" t="s">
        <v>1262</v>
      </c>
      <c r="R3089">
        <v>411109</v>
      </c>
      <c r="S3089">
        <v>41111</v>
      </c>
      <c r="T3089" t="s">
        <v>1264</v>
      </c>
      <c r="U3089" t="s">
        <v>947</v>
      </c>
      <c r="V3089" t="s">
        <v>37</v>
      </c>
      <c r="W3089" t="s">
        <v>38</v>
      </c>
      <c r="Y3089">
        <v>230</v>
      </c>
      <c r="Z3089">
        <v>251514</v>
      </c>
      <c r="AA3089">
        <v>202012</v>
      </c>
    </row>
    <row r="3090" spans="1:27" x14ac:dyDescent="0.2">
      <c r="A3090">
        <v>140</v>
      </c>
      <c r="B3090" t="s">
        <v>1553</v>
      </c>
      <c r="C3090" t="s">
        <v>27</v>
      </c>
      <c r="D3090" t="s">
        <v>1267</v>
      </c>
      <c r="E3090">
        <v>37971.51</v>
      </c>
      <c r="F3090" t="s">
        <v>29</v>
      </c>
      <c r="G3090" t="s">
        <v>27</v>
      </c>
      <c r="H3090">
        <v>0.81161000000000005</v>
      </c>
      <c r="I3090">
        <v>0.81161000000000005</v>
      </c>
      <c r="J3090" t="s">
        <v>258</v>
      </c>
      <c r="K3090">
        <v>202001</v>
      </c>
      <c r="L3090">
        <v>2</v>
      </c>
      <c r="M3090" t="s">
        <v>221</v>
      </c>
      <c r="N3090" t="s">
        <v>944</v>
      </c>
      <c r="O3090">
        <v>44</v>
      </c>
      <c r="P3090" t="s">
        <v>1261</v>
      </c>
      <c r="Q3090" t="s">
        <v>1262</v>
      </c>
      <c r="R3090">
        <v>411109</v>
      </c>
      <c r="S3090">
        <v>41111</v>
      </c>
      <c r="T3090" t="s">
        <v>1264</v>
      </c>
      <c r="U3090" t="s">
        <v>947</v>
      </c>
      <c r="V3090" t="s">
        <v>37</v>
      </c>
      <c r="W3090" t="s">
        <v>38</v>
      </c>
      <c r="Y3090">
        <v>230</v>
      </c>
      <c r="Z3090">
        <v>251505</v>
      </c>
      <c r="AA3090">
        <v>202012</v>
      </c>
    </row>
    <row r="3091" spans="1:27" x14ac:dyDescent="0.2">
      <c r="A3091">
        <v>140</v>
      </c>
      <c r="B3091" t="s">
        <v>1553</v>
      </c>
      <c r="C3091" t="s">
        <v>27</v>
      </c>
      <c r="D3091" t="s">
        <v>1267</v>
      </c>
      <c r="E3091">
        <v>8813.9</v>
      </c>
      <c r="F3091" t="s">
        <v>29</v>
      </c>
      <c r="G3091" t="s">
        <v>39</v>
      </c>
      <c r="H3091">
        <v>0.18839</v>
      </c>
      <c r="I3091">
        <v>0.18839</v>
      </c>
      <c r="J3091" t="s">
        <v>258</v>
      </c>
      <c r="K3091">
        <v>202001</v>
      </c>
      <c r="L3091">
        <v>2</v>
      </c>
      <c r="M3091" t="s">
        <v>221</v>
      </c>
      <c r="N3091" t="s">
        <v>944</v>
      </c>
      <c r="O3091">
        <v>44</v>
      </c>
      <c r="P3091" t="s">
        <v>1261</v>
      </c>
      <c r="Q3091" t="s">
        <v>1262</v>
      </c>
      <c r="R3091">
        <v>411109</v>
      </c>
      <c r="S3091">
        <v>41111</v>
      </c>
      <c r="T3091" t="s">
        <v>1264</v>
      </c>
      <c r="U3091" t="s">
        <v>947</v>
      </c>
      <c r="V3091" t="s">
        <v>37</v>
      </c>
      <c r="W3091" t="s">
        <v>38</v>
      </c>
      <c r="Y3091">
        <v>230</v>
      </c>
      <c r="Z3091">
        <v>251505</v>
      </c>
      <c r="AA3091">
        <v>202012</v>
      </c>
    </row>
    <row r="3092" spans="1:27" x14ac:dyDescent="0.2">
      <c r="A3092">
        <v>140</v>
      </c>
      <c r="B3092" t="s">
        <v>1553</v>
      </c>
      <c r="C3092" t="s">
        <v>27</v>
      </c>
      <c r="D3092" t="s">
        <v>1268</v>
      </c>
      <c r="E3092">
        <v>0.78</v>
      </c>
      <c r="F3092" t="s">
        <v>29</v>
      </c>
      <c r="G3092" t="s">
        <v>27</v>
      </c>
      <c r="H3092">
        <v>0.81161000000000005</v>
      </c>
      <c r="I3092">
        <v>0.81161000000000005</v>
      </c>
      <c r="J3092" t="s">
        <v>258</v>
      </c>
      <c r="K3092">
        <v>202001</v>
      </c>
      <c r="L3092">
        <v>2</v>
      </c>
      <c r="M3092" t="s">
        <v>221</v>
      </c>
      <c r="N3092" t="s">
        <v>944</v>
      </c>
      <c r="O3092">
        <v>44</v>
      </c>
      <c r="P3092" t="s">
        <v>1261</v>
      </c>
      <c r="Q3092" t="s">
        <v>1262</v>
      </c>
      <c r="R3092">
        <v>411109</v>
      </c>
      <c r="S3092">
        <v>41111</v>
      </c>
      <c r="T3092" t="s">
        <v>1264</v>
      </c>
      <c r="U3092" t="s">
        <v>947</v>
      </c>
      <c r="V3092" t="s">
        <v>37</v>
      </c>
      <c r="W3092" t="s">
        <v>38</v>
      </c>
      <c r="Y3092">
        <v>230</v>
      </c>
      <c r="Z3092">
        <v>251512</v>
      </c>
      <c r="AA3092">
        <v>202012</v>
      </c>
    </row>
    <row r="3093" spans="1:27" x14ac:dyDescent="0.2">
      <c r="A3093">
        <v>140</v>
      </c>
      <c r="B3093" t="s">
        <v>1553</v>
      </c>
      <c r="C3093" t="s">
        <v>27</v>
      </c>
      <c r="D3093" t="s">
        <v>1268</v>
      </c>
      <c r="E3093">
        <v>0.18</v>
      </c>
      <c r="F3093" t="s">
        <v>29</v>
      </c>
      <c r="G3093" t="s">
        <v>39</v>
      </c>
      <c r="H3093">
        <v>0.18839</v>
      </c>
      <c r="I3093">
        <v>0.18839</v>
      </c>
      <c r="J3093" t="s">
        <v>258</v>
      </c>
      <c r="K3093">
        <v>202001</v>
      </c>
      <c r="L3093">
        <v>2</v>
      </c>
      <c r="M3093" t="s">
        <v>221</v>
      </c>
      <c r="N3093" t="s">
        <v>944</v>
      </c>
      <c r="O3093">
        <v>44</v>
      </c>
      <c r="P3093" t="s">
        <v>1261</v>
      </c>
      <c r="Q3093" t="s">
        <v>1262</v>
      </c>
      <c r="R3093">
        <v>411109</v>
      </c>
      <c r="S3093">
        <v>41111</v>
      </c>
      <c r="T3093" t="s">
        <v>1264</v>
      </c>
      <c r="U3093" t="s">
        <v>947</v>
      </c>
      <c r="V3093" t="s">
        <v>37</v>
      </c>
      <c r="W3093" t="s">
        <v>38</v>
      </c>
      <c r="Y3093">
        <v>230</v>
      </c>
      <c r="Z3093">
        <v>251512</v>
      </c>
      <c r="AA3093">
        <v>202012</v>
      </c>
    </row>
    <row r="3094" spans="1:27" x14ac:dyDescent="0.2">
      <c r="A3094">
        <v>140</v>
      </c>
      <c r="B3094" t="s">
        <v>1553</v>
      </c>
      <c r="C3094" t="s">
        <v>27</v>
      </c>
      <c r="D3094" t="s">
        <v>3423</v>
      </c>
      <c r="E3094">
        <v>0</v>
      </c>
      <c r="F3094" t="s">
        <v>29</v>
      </c>
      <c r="G3094" t="s">
        <v>27</v>
      </c>
      <c r="H3094">
        <v>0.81161000000000005</v>
      </c>
      <c r="I3094">
        <v>0.81161000000000005</v>
      </c>
      <c r="J3094" t="s">
        <v>258</v>
      </c>
      <c r="K3094">
        <v>202001</v>
      </c>
      <c r="L3094">
        <v>2</v>
      </c>
      <c r="M3094" t="s">
        <v>221</v>
      </c>
      <c r="N3094" t="s">
        <v>944</v>
      </c>
      <c r="O3094">
        <v>44</v>
      </c>
      <c r="P3094" t="s">
        <v>1261</v>
      </c>
      <c r="Q3094" t="s">
        <v>1262</v>
      </c>
      <c r="R3094">
        <v>411109</v>
      </c>
      <c r="S3094">
        <v>41111</v>
      </c>
      <c r="T3094" t="s">
        <v>1264</v>
      </c>
      <c r="U3094" t="s">
        <v>947</v>
      </c>
      <c r="V3094" t="s">
        <v>37</v>
      </c>
      <c r="W3094" t="s">
        <v>38</v>
      </c>
      <c r="Y3094">
        <v>230</v>
      </c>
      <c r="Z3094">
        <v>251509</v>
      </c>
      <c r="AA3094">
        <v>202012</v>
      </c>
    </row>
    <row r="3095" spans="1:27" x14ac:dyDescent="0.2">
      <c r="A3095">
        <v>140</v>
      </c>
      <c r="B3095" t="s">
        <v>1553</v>
      </c>
      <c r="C3095" t="s">
        <v>27</v>
      </c>
      <c r="D3095" t="s">
        <v>3423</v>
      </c>
      <c r="E3095">
        <v>0</v>
      </c>
      <c r="F3095" t="s">
        <v>29</v>
      </c>
      <c r="G3095" t="s">
        <v>39</v>
      </c>
      <c r="H3095">
        <v>0.18839</v>
      </c>
      <c r="I3095">
        <v>0.18839</v>
      </c>
      <c r="J3095" t="s">
        <v>258</v>
      </c>
      <c r="K3095">
        <v>202001</v>
      </c>
      <c r="L3095">
        <v>2</v>
      </c>
      <c r="M3095" t="s">
        <v>221</v>
      </c>
      <c r="N3095" t="s">
        <v>944</v>
      </c>
      <c r="O3095">
        <v>44</v>
      </c>
      <c r="P3095" t="s">
        <v>1261</v>
      </c>
      <c r="Q3095" t="s">
        <v>1262</v>
      </c>
      <c r="R3095">
        <v>411109</v>
      </c>
      <c r="S3095">
        <v>41111</v>
      </c>
      <c r="T3095" t="s">
        <v>1264</v>
      </c>
      <c r="U3095" t="s">
        <v>947</v>
      </c>
      <c r="V3095" t="s">
        <v>37</v>
      </c>
      <c r="W3095" t="s">
        <v>38</v>
      </c>
      <c r="Y3095">
        <v>230</v>
      </c>
      <c r="Z3095">
        <v>251509</v>
      </c>
      <c r="AA3095">
        <v>202012</v>
      </c>
    </row>
    <row r="3096" spans="1:27" x14ac:dyDescent="0.2">
      <c r="A3096">
        <v>140</v>
      </c>
      <c r="B3096" t="s">
        <v>1553</v>
      </c>
      <c r="C3096" t="s">
        <v>27</v>
      </c>
      <c r="D3096" t="s">
        <v>3424</v>
      </c>
      <c r="E3096">
        <v>0</v>
      </c>
      <c r="F3096" t="s">
        <v>29</v>
      </c>
      <c r="G3096" t="s">
        <v>27</v>
      </c>
      <c r="H3096">
        <v>0.81161000000000005</v>
      </c>
      <c r="I3096">
        <v>0.81161000000000005</v>
      </c>
      <c r="J3096" t="s">
        <v>258</v>
      </c>
      <c r="K3096">
        <v>202001</v>
      </c>
      <c r="L3096">
        <v>2</v>
      </c>
      <c r="M3096" t="s">
        <v>221</v>
      </c>
      <c r="N3096" t="s">
        <v>944</v>
      </c>
      <c r="O3096">
        <v>44</v>
      </c>
      <c r="P3096" t="s">
        <v>1261</v>
      </c>
      <c r="Q3096" t="s">
        <v>1262</v>
      </c>
      <c r="R3096">
        <v>411109</v>
      </c>
      <c r="S3096">
        <v>41111</v>
      </c>
      <c r="T3096" t="s">
        <v>1264</v>
      </c>
      <c r="U3096" t="s">
        <v>947</v>
      </c>
      <c r="V3096" t="s">
        <v>37</v>
      </c>
      <c r="W3096" t="s">
        <v>38</v>
      </c>
      <c r="Y3096">
        <v>230</v>
      </c>
      <c r="Z3096">
        <v>251510</v>
      </c>
      <c r="AA3096">
        <v>202012</v>
      </c>
    </row>
    <row r="3097" spans="1:27" x14ac:dyDescent="0.2">
      <c r="A3097">
        <v>140</v>
      </c>
      <c r="B3097" t="s">
        <v>1553</v>
      </c>
      <c r="C3097" t="s">
        <v>27</v>
      </c>
      <c r="D3097" t="s">
        <v>3424</v>
      </c>
      <c r="E3097">
        <v>0</v>
      </c>
      <c r="F3097" t="s">
        <v>29</v>
      </c>
      <c r="G3097" t="s">
        <v>39</v>
      </c>
      <c r="H3097">
        <v>0.18839</v>
      </c>
      <c r="I3097">
        <v>0.18839</v>
      </c>
      <c r="J3097" t="s">
        <v>258</v>
      </c>
      <c r="K3097">
        <v>202001</v>
      </c>
      <c r="L3097">
        <v>2</v>
      </c>
      <c r="M3097" t="s">
        <v>221</v>
      </c>
      <c r="N3097" t="s">
        <v>944</v>
      </c>
      <c r="O3097">
        <v>44</v>
      </c>
      <c r="P3097" t="s">
        <v>1261</v>
      </c>
      <c r="Q3097" t="s">
        <v>1262</v>
      </c>
      <c r="R3097">
        <v>411109</v>
      </c>
      <c r="S3097">
        <v>41111</v>
      </c>
      <c r="T3097" t="s">
        <v>1264</v>
      </c>
      <c r="U3097" t="s">
        <v>947</v>
      </c>
      <c r="V3097" t="s">
        <v>37</v>
      </c>
      <c r="W3097" t="s">
        <v>38</v>
      </c>
      <c r="Y3097">
        <v>230</v>
      </c>
      <c r="Z3097">
        <v>251510</v>
      </c>
      <c r="AA3097">
        <v>202012</v>
      </c>
    </row>
    <row r="3098" spans="1:27" x14ac:dyDescent="0.2">
      <c r="A3098">
        <v>140</v>
      </c>
      <c r="B3098" t="s">
        <v>1553</v>
      </c>
      <c r="C3098" t="s">
        <v>27</v>
      </c>
      <c r="D3098" t="s">
        <v>3425</v>
      </c>
      <c r="E3098">
        <v>0</v>
      </c>
      <c r="F3098" t="s">
        <v>29</v>
      </c>
      <c r="G3098" t="s">
        <v>27</v>
      </c>
      <c r="H3098">
        <v>0.81161000000000005</v>
      </c>
      <c r="I3098">
        <v>0.81161000000000005</v>
      </c>
      <c r="J3098" t="s">
        <v>258</v>
      </c>
      <c r="K3098">
        <v>202001</v>
      </c>
      <c r="L3098">
        <v>2</v>
      </c>
      <c r="M3098" t="s">
        <v>221</v>
      </c>
      <c r="N3098" t="s">
        <v>944</v>
      </c>
      <c r="O3098">
        <v>44</v>
      </c>
      <c r="P3098" t="s">
        <v>1261</v>
      </c>
      <c r="Q3098" t="s">
        <v>1262</v>
      </c>
      <c r="R3098">
        <v>411109</v>
      </c>
      <c r="S3098">
        <v>41111</v>
      </c>
      <c r="T3098" t="s">
        <v>1264</v>
      </c>
      <c r="U3098" t="s">
        <v>947</v>
      </c>
      <c r="V3098" t="s">
        <v>37</v>
      </c>
      <c r="W3098" t="s">
        <v>38</v>
      </c>
      <c r="Y3098">
        <v>230</v>
      </c>
      <c r="Z3098">
        <v>251511</v>
      </c>
      <c r="AA3098">
        <v>202012</v>
      </c>
    </row>
    <row r="3099" spans="1:27" x14ac:dyDescent="0.2">
      <c r="A3099">
        <v>140</v>
      </c>
      <c r="B3099" t="s">
        <v>1553</v>
      </c>
      <c r="C3099" t="s">
        <v>27</v>
      </c>
      <c r="D3099" t="s">
        <v>3425</v>
      </c>
      <c r="E3099">
        <v>0</v>
      </c>
      <c r="F3099" t="s">
        <v>29</v>
      </c>
      <c r="G3099" t="s">
        <v>39</v>
      </c>
      <c r="H3099">
        <v>0.18839</v>
      </c>
      <c r="I3099">
        <v>0.18839</v>
      </c>
      <c r="J3099" t="s">
        <v>258</v>
      </c>
      <c r="K3099">
        <v>202001</v>
      </c>
      <c r="L3099">
        <v>2</v>
      </c>
      <c r="M3099" t="s">
        <v>221</v>
      </c>
      <c r="N3099" t="s">
        <v>944</v>
      </c>
      <c r="O3099">
        <v>44</v>
      </c>
      <c r="P3099" t="s">
        <v>1261</v>
      </c>
      <c r="Q3099" t="s">
        <v>1262</v>
      </c>
      <c r="R3099">
        <v>411109</v>
      </c>
      <c r="S3099">
        <v>41111</v>
      </c>
      <c r="T3099" t="s">
        <v>1264</v>
      </c>
      <c r="U3099" t="s">
        <v>947</v>
      </c>
      <c r="V3099" t="s">
        <v>37</v>
      </c>
      <c r="W3099" t="s">
        <v>38</v>
      </c>
      <c r="Y3099">
        <v>230</v>
      </c>
      <c r="Z3099">
        <v>251511</v>
      </c>
      <c r="AA3099">
        <v>202012</v>
      </c>
    </row>
    <row r="3100" spans="1:27" x14ac:dyDescent="0.2">
      <c r="A3100">
        <v>140</v>
      </c>
      <c r="B3100" t="s">
        <v>1553</v>
      </c>
      <c r="C3100" t="s">
        <v>27</v>
      </c>
      <c r="D3100" t="s">
        <v>1269</v>
      </c>
      <c r="E3100">
        <v>51660.47</v>
      </c>
      <c r="F3100" t="s">
        <v>29</v>
      </c>
      <c r="G3100" t="s">
        <v>27</v>
      </c>
      <c r="H3100">
        <v>0.81161000018347096</v>
      </c>
      <c r="I3100">
        <v>50795466.43</v>
      </c>
      <c r="J3100" t="s">
        <v>1689</v>
      </c>
      <c r="K3100">
        <v>202012</v>
      </c>
      <c r="L3100">
        <v>2</v>
      </c>
      <c r="M3100" t="s">
        <v>221</v>
      </c>
      <c r="N3100" t="s">
        <v>944</v>
      </c>
      <c r="O3100">
        <v>44</v>
      </c>
      <c r="P3100" t="s">
        <v>1261</v>
      </c>
      <c r="Q3100" t="s">
        <v>1262</v>
      </c>
      <c r="R3100">
        <v>411109</v>
      </c>
      <c r="S3100">
        <v>41111</v>
      </c>
      <c r="T3100" t="s">
        <v>1264</v>
      </c>
      <c r="U3100" t="s">
        <v>947</v>
      </c>
      <c r="V3100" t="s">
        <v>37</v>
      </c>
      <c r="W3100" t="s">
        <v>38</v>
      </c>
      <c r="Y3100">
        <v>230</v>
      </c>
      <c r="Z3100">
        <v>251506</v>
      </c>
      <c r="AA3100">
        <v>202012</v>
      </c>
    </row>
    <row r="3101" spans="1:27" x14ac:dyDescent="0.2">
      <c r="A3101">
        <v>140</v>
      </c>
      <c r="B3101" t="s">
        <v>1553</v>
      </c>
      <c r="C3101" t="s">
        <v>27</v>
      </c>
      <c r="D3101" t="s">
        <v>1269</v>
      </c>
      <c r="E3101">
        <v>11991.37</v>
      </c>
      <c r="F3101" t="s">
        <v>29</v>
      </c>
      <c r="G3101" t="s">
        <v>39</v>
      </c>
      <c r="H3101">
        <v>0.18838999981652901</v>
      </c>
      <c r="I3101">
        <v>11790586.5</v>
      </c>
      <c r="J3101" t="s">
        <v>1689</v>
      </c>
      <c r="K3101">
        <v>202012</v>
      </c>
      <c r="L3101">
        <v>2</v>
      </c>
      <c r="M3101" t="s">
        <v>221</v>
      </c>
      <c r="N3101" t="s">
        <v>944</v>
      </c>
      <c r="O3101">
        <v>44</v>
      </c>
      <c r="P3101" t="s">
        <v>1261</v>
      </c>
      <c r="Q3101" t="s">
        <v>1262</v>
      </c>
      <c r="R3101">
        <v>411109</v>
      </c>
      <c r="S3101">
        <v>41111</v>
      </c>
      <c r="T3101" t="s">
        <v>1264</v>
      </c>
      <c r="U3101" t="s">
        <v>947</v>
      </c>
      <c r="V3101" t="s">
        <v>37</v>
      </c>
      <c r="W3101" t="s">
        <v>38</v>
      </c>
      <c r="Y3101">
        <v>230</v>
      </c>
      <c r="Z3101">
        <v>251506</v>
      </c>
      <c r="AA3101">
        <v>202012</v>
      </c>
    </row>
    <row r="3102" spans="1:27" x14ac:dyDescent="0.2">
      <c r="A3102">
        <v>140</v>
      </c>
      <c r="B3102" t="s">
        <v>1553</v>
      </c>
      <c r="C3102" t="s">
        <v>27</v>
      </c>
      <c r="D3102" t="s">
        <v>3426</v>
      </c>
      <c r="E3102">
        <v>0</v>
      </c>
      <c r="F3102" t="s">
        <v>29</v>
      </c>
      <c r="G3102" t="s">
        <v>27</v>
      </c>
      <c r="H3102">
        <v>0</v>
      </c>
      <c r="I3102">
        <v>0</v>
      </c>
      <c r="J3102" t="s">
        <v>30</v>
      </c>
      <c r="K3102">
        <v>202001</v>
      </c>
      <c r="L3102">
        <v>2</v>
      </c>
      <c r="M3102" t="s">
        <v>221</v>
      </c>
      <c r="N3102" t="s">
        <v>944</v>
      </c>
      <c r="O3102">
        <v>101</v>
      </c>
      <c r="P3102" t="s">
        <v>3427</v>
      </c>
      <c r="Q3102" t="s">
        <v>3428</v>
      </c>
      <c r="R3102">
        <v>407400</v>
      </c>
      <c r="S3102">
        <v>40740</v>
      </c>
      <c r="T3102" t="s">
        <v>3429</v>
      </c>
      <c r="U3102" t="s">
        <v>947</v>
      </c>
      <c r="V3102" t="s">
        <v>37</v>
      </c>
      <c r="W3102" t="s">
        <v>38</v>
      </c>
      <c r="Y3102">
        <v>230</v>
      </c>
      <c r="Z3102">
        <v>4012773</v>
      </c>
      <c r="AA3102">
        <v>202012</v>
      </c>
    </row>
    <row r="3103" spans="1:27" x14ac:dyDescent="0.2">
      <c r="A3103">
        <v>140</v>
      </c>
      <c r="B3103" t="s">
        <v>1553</v>
      </c>
      <c r="C3103" t="s">
        <v>27</v>
      </c>
      <c r="D3103" t="s">
        <v>3426</v>
      </c>
      <c r="E3103">
        <v>0</v>
      </c>
      <c r="F3103" t="s">
        <v>29</v>
      </c>
      <c r="G3103" t="s">
        <v>39</v>
      </c>
      <c r="H3103">
        <v>1</v>
      </c>
      <c r="I3103">
        <v>1</v>
      </c>
      <c r="J3103" t="s">
        <v>30</v>
      </c>
      <c r="K3103">
        <v>202001</v>
      </c>
      <c r="L3103">
        <v>2</v>
      </c>
      <c r="M3103" t="s">
        <v>221</v>
      </c>
      <c r="N3103" t="s">
        <v>944</v>
      </c>
      <c r="O3103">
        <v>101</v>
      </c>
      <c r="P3103" t="s">
        <v>3427</v>
      </c>
      <c r="Q3103" t="s">
        <v>3428</v>
      </c>
      <c r="R3103">
        <v>407400</v>
      </c>
      <c r="S3103">
        <v>40740</v>
      </c>
      <c r="T3103" t="s">
        <v>3429</v>
      </c>
      <c r="U3103" t="s">
        <v>947</v>
      </c>
      <c r="V3103" t="s">
        <v>37</v>
      </c>
      <c r="W3103" t="s">
        <v>38</v>
      </c>
      <c r="Y3103">
        <v>230</v>
      </c>
      <c r="Z3103">
        <v>4012773</v>
      </c>
      <c r="AA3103">
        <v>202012</v>
      </c>
    </row>
    <row r="3104" spans="1:27" x14ac:dyDescent="0.2">
      <c r="A3104">
        <v>140</v>
      </c>
      <c r="B3104" t="s">
        <v>1553</v>
      </c>
      <c r="C3104" t="s">
        <v>27</v>
      </c>
      <c r="D3104" t="s">
        <v>3430</v>
      </c>
      <c r="E3104">
        <v>0</v>
      </c>
      <c r="F3104" t="s">
        <v>29</v>
      </c>
      <c r="G3104" t="s">
        <v>27</v>
      </c>
      <c r="H3104">
        <v>0</v>
      </c>
      <c r="I3104">
        <v>0</v>
      </c>
      <c r="J3104" t="s">
        <v>2947</v>
      </c>
      <c r="K3104">
        <v>202001</v>
      </c>
      <c r="L3104">
        <v>2</v>
      </c>
      <c r="M3104" t="s">
        <v>221</v>
      </c>
      <c r="N3104" t="s">
        <v>944</v>
      </c>
      <c r="O3104">
        <v>101</v>
      </c>
      <c r="P3104" t="s">
        <v>3427</v>
      </c>
      <c r="Q3104" t="s">
        <v>3428</v>
      </c>
      <c r="R3104">
        <v>407400</v>
      </c>
      <c r="S3104">
        <v>40740</v>
      </c>
      <c r="T3104" t="s">
        <v>3429</v>
      </c>
      <c r="U3104" t="s">
        <v>947</v>
      </c>
      <c r="V3104" t="s">
        <v>37</v>
      </c>
      <c r="W3104" t="s">
        <v>38</v>
      </c>
      <c r="Y3104">
        <v>230</v>
      </c>
      <c r="Z3104">
        <v>26188642</v>
      </c>
      <c r="AA3104">
        <v>202012</v>
      </c>
    </row>
    <row r="3105" spans="1:27" x14ac:dyDescent="0.2">
      <c r="A3105">
        <v>140</v>
      </c>
      <c r="B3105" t="s">
        <v>1553</v>
      </c>
      <c r="C3105" t="s">
        <v>27</v>
      </c>
      <c r="D3105" t="s">
        <v>3430</v>
      </c>
      <c r="E3105">
        <v>0</v>
      </c>
      <c r="F3105" t="s">
        <v>29</v>
      </c>
      <c r="G3105" t="s">
        <v>39</v>
      </c>
      <c r="H3105">
        <v>1</v>
      </c>
      <c r="I3105">
        <v>1</v>
      </c>
      <c r="J3105" t="s">
        <v>2947</v>
      </c>
      <c r="K3105">
        <v>202001</v>
      </c>
      <c r="L3105">
        <v>2</v>
      </c>
      <c r="M3105" t="s">
        <v>221</v>
      </c>
      <c r="N3105" t="s">
        <v>944</v>
      </c>
      <c r="O3105">
        <v>101</v>
      </c>
      <c r="P3105" t="s">
        <v>3427</v>
      </c>
      <c r="Q3105" t="s">
        <v>3428</v>
      </c>
      <c r="R3105">
        <v>407400</v>
      </c>
      <c r="S3105">
        <v>40740</v>
      </c>
      <c r="T3105" t="s">
        <v>3429</v>
      </c>
      <c r="U3105" t="s">
        <v>947</v>
      </c>
      <c r="V3105" t="s">
        <v>37</v>
      </c>
      <c r="W3105" t="s">
        <v>38</v>
      </c>
      <c r="Y3105">
        <v>230</v>
      </c>
      <c r="Z3105">
        <v>26188642</v>
      </c>
      <c r="AA3105">
        <v>202012</v>
      </c>
    </row>
    <row r="3106" spans="1:27" x14ac:dyDescent="0.2">
      <c r="A3106">
        <v>140</v>
      </c>
      <c r="B3106" t="s">
        <v>1553</v>
      </c>
      <c r="C3106" t="s">
        <v>27</v>
      </c>
      <c r="D3106" t="s">
        <v>1270</v>
      </c>
      <c r="E3106">
        <v>4043449.56</v>
      </c>
      <c r="F3106" t="s">
        <v>29</v>
      </c>
      <c r="G3106" t="s">
        <v>27</v>
      </c>
      <c r="H3106">
        <v>0.78944565786348098</v>
      </c>
      <c r="I3106">
        <v>40362954.960000001</v>
      </c>
      <c r="J3106" t="s">
        <v>198</v>
      </c>
      <c r="K3106">
        <v>202012</v>
      </c>
      <c r="L3106">
        <v>2</v>
      </c>
      <c r="M3106" t="s">
        <v>221</v>
      </c>
      <c r="N3106" t="s">
        <v>1271</v>
      </c>
      <c r="O3106">
        <v>38</v>
      </c>
      <c r="P3106" t="s">
        <v>1272</v>
      </c>
      <c r="Q3106" t="s">
        <v>1273</v>
      </c>
      <c r="R3106">
        <v>408100</v>
      </c>
      <c r="S3106">
        <v>40810</v>
      </c>
      <c r="T3106" t="s">
        <v>1274</v>
      </c>
      <c r="U3106" t="s">
        <v>947</v>
      </c>
      <c r="V3106" t="s">
        <v>37</v>
      </c>
      <c r="W3106" t="s">
        <v>38</v>
      </c>
      <c r="Y3106">
        <v>240</v>
      </c>
      <c r="Z3106">
        <v>218316</v>
      </c>
      <c r="AA3106">
        <v>202012</v>
      </c>
    </row>
    <row r="3107" spans="1:27" x14ac:dyDescent="0.2">
      <c r="A3107">
        <v>140</v>
      </c>
      <c r="B3107" t="s">
        <v>1553</v>
      </c>
      <c r="C3107" t="s">
        <v>27</v>
      </c>
      <c r="D3107" t="s">
        <v>1270</v>
      </c>
      <c r="E3107">
        <v>1078435.04</v>
      </c>
      <c r="F3107" t="s">
        <v>29</v>
      </c>
      <c r="G3107" t="s">
        <v>39</v>
      </c>
      <c r="H3107">
        <v>0.210554342136519</v>
      </c>
      <c r="I3107">
        <v>10765269.710000001</v>
      </c>
      <c r="J3107" t="s">
        <v>198</v>
      </c>
      <c r="K3107">
        <v>202012</v>
      </c>
      <c r="L3107">
        <v>2</v>
      </c>
      <c r="M3107" t="s">
        <v>221</v>
      </c>
      <c r="N3107" t="s">
        <v>1271</v>
      </c>
      <c r="O3107">
        <v>38</v>
      </c>
      <c r="P3107" t="s">
        <v>1272</v>
      </c>
      <c r="Q3107" t="s">
        <v>1273</v>
      </c>
      <c r="R3107">
        <v>408100</v>
      </c>
      <c r="S3107">
        <v>40810</v>
      </c>
      <c r="T3107" t="s">
        <v>1274</v>
      </c>
      <c r="U3107" t="s">
        <v>947</v>
      </c>
      <c r="V3107" t="s">
        <v>37</v>
      </c>
      <c r="W3107" t="s">
        <v>38</v>
      </c>
      <c r="Y3107">
        <v>240</v>
      </c>
      <c r="Z3107">
        <v>218316</v>
      </c>
      <c r="AA3107">
        <v>202012</v>
      </c>
    </row>
    <row r="3108" spans="1:27" x14ac:dyDescent="0.2">
      <c r="A3108">
        <v>140</v>
      </c>
      <c r="B3108" t="s">
        <v>1553</v>
      </c>
      <c r="C3108" t="s">
        <v>27</v>
      </c>
      <c r="D3108" t="s">
        <v>3431</v>
      </c>
      <c r="E3108">
        <v>0</v>
      </c>
      <c r="F3108" t="s">
        <v>29</v>
      </c>
      <c r="G3108" t="s">
        <v>27</v>
      </c>
      <c r="H3108">
        <v>0.81161000000000005</v>
      </c>
      <c r="I3108">
        <v>0.81161000000000005</v>
      </c>
      <c r="J3108" t="s">
        <v>258</v>
      </c>
      <c r="K3108">
        <v>202001</v>
      </c>
      <c r="L3108">
        <v>2</v>
      </c>
      <c r="M3108" t="s">
        <v>221</v>
      </c>
      <c r="N3108" t="s">
        <v>1271</v>
      </c>
      <c r="O3108">
        <v>39</v>
      </c>
      <c r="P3108" t="s">
        <v>1290</v>
      </c>
      <c r="Q3108" t="s">
        <v>1291</v>
      </c>
      <c r="R3108">
        <v>408100</v>
      </c>
      <c r="S3108">
        <v>40810</v>
      </c>
      <c r="T3108" t="s">
        <v>1274</v>
      </c>
      <c r="U3108" t="s">
        <v>947</v>
      </c>
      <c r="V3108" t="s">
        <v>37</v>
      </c>
      <c r="W3108" t="s">
        <v>38</v>
      </c>
      <c r="Y3108">
        <v>240</v>
      </c>
      <c r="Z3108">
        <v>218313</v>
      </c>
      <c r="AA3108">
        <v>202012</v>
      </c>
    </row>
    <row r="3109" spans="1:27" x14ac:dyDescent="0.2">
      <c r="A3109">
        <v>140</v>
      </c>
      <c r="B3109" t="s">
        <v>1553</v>
      </c>
      <c r="C3109" t="s">
        <v>27</v>
      </c>
      <c r="D3109" t="s">
        <v>3431</v>
      </c>
      <c r="E3109">
        <v>0</v>
      </c>
      <c r="F3109" t="s">
        <v>29</v>
      </c>
      <c r="G3109" t="s">
        <v>39</v>
      </c>
      <c r="H3109">
        <v>0.18839</v>
      </c>
      <c r="I3109">
        <v>0.18839</v>
      </c>
      <c r="J3109" t="s">
        <v>258</v>
      </c>
      <c r="K3109">
        <v>202001</v>
      </c>
      <c r="L3109">
        <v>2</v>
      </c>
      <c r="M3109" t="s">
        <v>221</v>
      </c>
      <c r="N3109" t="s">
        <v>1271</v>
      </c>
      <c r="O3109">
        <v>39</v>
      </c>
      <c r="P3109" t="s">
        <v>1290</v>
      </c>
      <c r="Q3109" t="s">
        <v>1291</v>
      </c>
      <c r="R3109">
        <v>408100</v>
      </c>
      <c r="S3109">
        <v>40810</v>
      </c>
      <c r="T3109" t="s">
        <v>1274</v>
      </c>
      <c r="U3109" t="s">
        <v>947</v>
      </c>
      <c r="V3109" t="s">
        <v>37</v>
      </c>
      <c r="W3109" t="s">
        <v>38</v>
      </c>
      <c r="Y3109">
        <v>240</v>
      </c>
      <c r="Z3109">
        <v>218313</v>
      </c>
      <c r="AA3109">
        <v>202012</v>
      </c>
    </row>
    <row r="3110" spans="1:27" x14ac:dyDescent="0.2">
      <c r="A3110">
        <v>140</v>
      </c>
      <c r="B3110" t="s">
        <v>1553</v>
      </c>
      <c r="C3110" t="s">
        <v>27</v>
      </c>
      <c r="D3110" t="s">
        <v>3432</v>
      </c>
      <c r="E3110">
        <v>0</v>
      </c>
      <c r="F3110" t="s">
        <v>29</v>
      </c>
      <c r="G3110" t="s">
        <v>27</v>
      </c>
      <c r="H3110">
        <v>0.78141373900362698</v>
      </c>
      <c r="I3110">
        <v>3665210259.1799998</v>
      </c>
      <c r="J3110" t="s">
        <v>1275</v>
      </c>
      <c r="K3110">
        <v>202012</v>
      </c>
      <c r="L3110">
        <v>2</v>
      </c>
      <c r="M3110" t="s">
        <v>221</v>
      </c>
      <c r="N3110" t="s">
        <v>1271</v>
      </c>
      <c r="O3110">
        <v>39</v>
      </c>
      <c r="P3110" t="s">
        <v>1290</v>
      </c>
      <c r="Q3110" t="s">
        <v>1291</v>
      </c>
      <c r="R3110">
        <v>408100</v>
      </c>
      <c r="S3110">
        <v>40810</v>
      </c>
      <c r="T3110" t="s">
        <v>1274</v>
      </c>
      <c r="U3110" t="s">
        <v>947</v>
      </c>
      <c r="V3110" t="s">
        <v>37</v>
      </c>
      <c r="W3110" t="s">
        <v>38</v>
      </c>
      <c r="Y3110">
        <v>240</v>
      </c>
      <c r="Z3110">
        <v>218314</v>
      </c>
      <c r="AA3110">
        <v>202012</v>
      </c>
    </row>
    <row r="3111" spans="1:27" x14ac:dyDescent="0.2">
      <c r="A3111">
        <v>140</v>
      </c>
      <c r="B3111" t="s">
        <v>1553</v>
      </c>
      <c r="C3111" t="s">
        <v>27</v>
      </c>
      <c r="D3111" t="s">
        <v>3432</v>
      </c>
      <c r="E3111">
        <v>0</v>
      </c>
      <c r="F3111" t="s">
        <v>29</v>
      </c>
      <c r="G3111" t="s">
        <v>39</v>
      </c>
      <c r="H3111">
        <v>0.21858626099637299</v>
      </c>
      <c r="I3111">
        <v>1025275812.71</v>
      </c>
      <c r="J3111" t="s">
        <v>1275</v>
      </c>
      <c r="K3111">
        <v>202012</v>
      </c>
      <c r="L3111">
        <v>2</v>
      </c>
      <c r="M3111" t="s">
        <v>221</v>
      </c>
      <c r="N3111" t="s">
        <v>1271</v>
      </c>
      <c r="O3111">
        <v>39</v>
      </c>
      <c r="P3111" t="s">
        <v>1290</v>
      </c>
      <c r="Q3111" t="s">
        <v>1291</v>
      </c>
      <c r="R3111">
        <v>408100</v>
      </c>
      <c r="S3111">
        <v>40810</v>
      </c>
      <c r="T3111" t="s">
        <v>1274</v>
      </c>
      <c r="U3111" t="s">
        <v>947</v>
      </c>
      <c r="V3111" t="s">
        <v>37</v>
      </c>
      <c r="W3111" t="s">
        <v>38</v>
      </c>
      <c r="Y3111">
        <v>240</v>
      </c>
      <c r="Z3111">
        <v>218314</v>
      </c>
      <c r="AA3111">
        <v>202012</v>
      </c>
    </row>
    <row r="3112" spans="1:27" x14ac:dyDescent="0.2">
      <c r="A3112">
        <v>140</v>
      </c>
      <c r="B3112" t="s">
        <v>1553</v>
      </c>
      <c r="C3112" t="s">
        <v>27</v>
      </c>
      <c r="D3112" t="s">
        <v>1696</v>
      </c>
      <c r="E3112">
        <v>0</v>
      </c>
      <c r="F3112" t="s">
        <v>29</v>
      </c>
      <c r="G3112" t="s">
        <v>27</v>
      </c>
      <c r="H3112">
        <v>0</v>
      </c>
      <c r="I3112">
        <v>0</v>
      </c>
      <c r="J3112" t="s">
        <v>30</v>
      </c>
      <c r="K3112">
        <v>202001</v>
      </c>
      <c r="L3112">
        <v>2</v>
      </c>
      <c r="M3112" t="s">
        <v>221</v>
      </c>
      <c r="N3112" t="s">
        <v>1271</v>
      </c>
      <c r="O3112">
        <v>39</v>
      </c>
      <c r="P3112" t="s">
        <v>1290</v>
      </c>
      <c r="Q3112" t="s">
        <v>1291</v>
      </c>
      <c r="R3112">
        <v>408100</v>
      </c>
      <c r="S3112">
        <v>40810</v>
      </c>
      <c r="T3112" t="s">
        <v>1274</v>
      </c>
      <c r="U3112" t="s">
        <v>947</v>
      </c>
      <c r="V3112" t="s">
        <v>37</v>
      </c>
      <c r="W3112" t="s">
        <v>38</v>
      </c>
      <c r="Y3112">
        <v>240</v>
      </c>
      <c r="Z3112">
        <v>26523905</v>
      </c>
      <c r="AA3112">
        <v>202012</v>
      </c>
    </row>
    <row r="3113" spans="1:27" x14ac:dyDescent="0.2">
      <c r="A3113">
        <v>140</v>
      </c>
      <c r="B3113" t="s">
        <v>1553</v>
      </c>
      <c r="C3113" t="s">
        <v>27</v>
      </c>
      <c r="D3113" t="s">
        <v>1696</v>
      </c>
      <c r="E3113">
        <v>1068982.6299999999</v>
      </c>
      <c r="F3113" t="s">
        <v>29</v>
      </c>
      <c r="G3113" t="s">
        <v>39</v>
      </c>
      <c r="H3113">
        <v>1</v>
      </c>
      <c r="I3113">
        <v>1</v>
      </c>
      <c r="J3113" t="s">
        <v>30</v>
      </c>
      <c r="K3113">
        <v>202001</v>
      </c>
      <c r="L3113">
        <v>2</v>
      </c>
      <c r="M3113" t="s">
        <v>221</v>
      </c>
      <c r="N3113" t="s">
        <v>1271</v>
      </c>
      <c r="O3113">
        <v>39</v>
      </c>
      <c r="P3113" t="s">
        <v>1290</v>
      </c>
      <c r="Q3113" t="s">
        <v>1291</v>
      </c>
      <c r="R3113">
        <v>408100</v>
      </c>
      <c r="S3113">
        <v>40810</v>
      </c>
      <c r="T3113" t="s">
        <v>1274</v>
      </c>
      <c r="U3113" t="s">
        <v>947</v>
      </c>
      <c r="V3113" t="s">
        <v>37</v>
      </c>
      <c r="W3113" t="s">
        <v>38</v>
      </c>
      <c r="Y3113">
        <v>240</v>
      </c>
      <c r="Z3113">
        <v>26523905</v>
      </c>
      <c r="AA3113">
        <v>202012</v>
      </c>
    </row>
    <row r="3114" spans="1:27" x14ac:dyDescent="0.2">
      <c r="A3114">
        <v>140</v>
      </c>
      <c r="B3114" t="s">
        <v>1553</v>
      </c>
      <c r="C3114" t="s">
        <v>27</v>
      </c>
      <c r="D3114" t="s">
        <v>1697</v>
      </c>
      <c r="E3114">
        <v>152475.71</v>
      </c>
      <c r="F3114" t="s">
        <v>29</v>
      </c>
      <c r="G3114" t="s">
        <v>27</v>
      </c>
      <c r="H3114">
        <v>0.78944565786348098</v>
      </c>
      <c r="I3114">
        <v>40362954.960000001</v>
      </c>
      <c r="J3114" t="s">
        <v>198</v>
      </c>
      <c r="K3114">
        <v>202012</v>
      </c>
      <c r="L3114">
        <v>2</v>
      </c>
      <c r="M3114" t="s">
        <v>221</v>
      </c>
      <c r="N3114" t="s">
        <v>1271</v>
      </c>
      <c r="O3114">
        <v>39</v>
      </c>
      <c r="P3114" t="s">
        <v>1290</v>
      </c>
      <c r="Q3114" t="s">
        <v>1291</v>
      </c>
      <c r="R3114">
        <v>408100</v>
      </c>
      <c r="S3114">
        <v>40810</v>
      </c>
      <c r="T3114" t="s">
        <v>1274</v>
      </c>
      <c r="U3114" t="s">
        <v>947</v>
      </c>
      <c r="V3114" t="s">
        <v>37</v>
      </c>
      <c r="W3114" t="s">
        <v>38</v>
      </c>
      <c r="Y3114">
        <v>240</v>
      </c>
      <c r="Z3114">
        <v>26523906</v>
      </c>
      <c r="AA3114">
        <v>202012</v>
      </c>
    </row>
    <row r="3115" spans="1:27" x14ac:dyDescent="0.2">
      <c r="A3115">
        <v>140</v>
      </c>
      <c r="B3115" t="s">
        <v>1553</v>
      </c>
      <c r="C3115" t="s">
        <v>27</v>
      </c>
      <c r="D3115" t="s">
        <v>1697</v>
      </c>
      <c r="E3115">
        <v>40667.040000000001</v>
      </c>
      <c r="F3115" t="s">
        <v>29</v>
      </c>
      <c r="G3115" t="s">
        <v>39</v>
      </c>
      <c r="H3115">
        <v>0.210554342136519</v>
      </c>
      <c r="I3115">
        <v>10765269.710000001</v>
      </c>
      <c r="J3115" t="s">
        <v>198</v>
      </c>
      <c r="K3115">
        <v>202012</v>
      </c>
      <c r="L3115">
        <v>2</v>
      </c>
      <c r="M3115" t="s">
        <v>221</v>
      </c>
      <c r="N3115" t="s">
        <v>1271</v>
      </c>
      <c r="O3115">
        <v>39</v>
      </c>
      <c r="P3115" t="s">
        <v>1290</v>
      </c>
      <c r="Q3115" t="s">
        <v>1291</v>
      </c>
      <c r="R3115">
        <v>408100</v>
      </c>
      <c r="S3115">
        <v>40810</v>
      </c>
      <c r="T3115" t="s">
        <v>1274</v>
      </c>
      <c r="U3115" t="s">
        <v>947</v>
      </c>
      <c r="V3115" t="s">
        <v>37</v>
      </c>
      <c r="W3115" t="s">
        <v>38</v>
      </c>
      <c r="Y3115">
        <v>240</v>
      </c>
      <c r="Z3115">
        <v>26523906</v>
      </c>
      <c r="AA3115">
        <v>202012</v>
      </c>
    </row>
    <row r="3116" spans="1:27" x14ac:dyDescent="0.2">
      <c r="A3116">
        <v>140</v>
      </c>
      <c r="B3116" t="s">
        <v>1553</v>
      </c>
      <c r="C3116" t="s">
        <v>27</v>
      </c>
      <c r="D3116" t="s">
        <v>1698</v>
      </c>
      <c r="E3116">
        <v>1887222.59</v>
      </c>
      <c r="F3116" t="s">
        <v>29</v>
      </c>
      <c r="G3116" t="s">
        <v>27</v>
      </c>
      <c r="H3116">
        <v>0.80471480573015597</v>
      </c>
      <c r="I3116">
        <v>1875350648.5799999</v>
      </c>
      <c r="J3116" t="s">
        <v>1699</v>
      </c>
      <c r="K3116">
        <v>202012</v>
      </c>
      <c r="L3116">
        <v>2</v>
      </c>
      <c r="M3116" t="s">
        <v>221</v>
      </c>
      <c r="N3116" t="s">
        <v>1271</v>
      </c>
      <c r="O3116">
        <v>39</v>
      </c>
      <c r="P3116" t="s">
        <v>1290</v>
      </c>
      <c r="Q3116" t="s">
        <v>1291</v>
      </c>
      <c r="R3116">
        <v>408100</v>
      </c>
      <c r="S3116">
        <v>40810</v>
      </c>
      <c r="T3116" t="s">
        <v>1274</v>
      </c>
      <c r="U3116" t="s">
        <v>947</v>
      </c>
      <c r="V3116" t="s">
        <v>37</v>
      </c>
      <c r="W3116" t="s">
        <v>38</v>
      </c>
      <c r="Y3116">
        <v>240</v>
      </c>
      <c r="Z3116">
        <v>26523903</v>
      </c>
      <c r="AA3116">
        <v>202012</v>
      </c>
    </row>
    <row r="3117" spans="1:27" x14ac:dyDescent="0.2">
      <c r="A3117">
        <v>140</v>
      </c>
      <c r="B3117" t="s">
        <v>1553</v>
      </c>
      <c r="C3117" t="s">
        <v>27</v>
      </c>
      <c r="D3117" t="s">
        <v>1698</v>
      </c>
      <c r="E3117">
        <v>457984.15</v>
      </c>
      <c r="F3117" t="s">
        <v>29</v>
      </c>
      <c r="G3117" t="s">
        <v>39</v>
      </c>
      <c r="H3117">
        <v>0.195285194269845</v>
      </c>
      <c r="I3117">
        <v>455103116.19</v>
      </c>
      <c r="J3117" t="s">
        <v>1699</v>
      </c>
      <c r="K3117">
        <v>202012</v>
      </c>
      <c r="L3117">
        <v>2</v>
      </c>
      <c r="M3117" t="s">
        <v>221</v>
      </c>
      <c r="N3117" t="s">
        <v>1271</v>
      </c>
      <c r="O3117">
        <v>39</v>
      </c>
      <c r="P3117" t="s">
        <v>1290</v>
      </c>
      <c r="Q3117" t="s">
        <v>1291</v>
      </c>
      <c r="R3117">
        <v>408100</v>
      </c>
      <c r="S3117">
        <v>40810</v>
      </c>
      <c r="T3117" t="s">
        <v>1274</v>
      </c>
      <c r="U3117" t="s">
        <v>947</v>
      </c>
      <c r="V3117" t="s">
        <v>37</v>
      </c>
      <c r="W3117" t="s">
        <v>38</v>
      </c>
      <c r="Y3117">
        <v>240</v>
      </c>
      <c r="Z3117">
        <v>26523903</v>
      </c>
      <c r="AA3117">
        <v>202012</v>
      </c>
    </row>
    <row r="3118" spans="1:27" x14ac:dyDescent="0.2">
      <c r="A3118">
        <v>140</v>
      </c>
      <c r="B3118" t="s">
        <v>1553</v>
      </c>
      <c r="C3118" t="s">
        <v>27</v>
      </c>
      <c r="D3118" t="s">
        <v>1700</v>
      </c>
      <c r="E3118">
        <v>330254.23</v>
      </c>
      <c r="F3118" t="s">
        <v>29</v>
      </c>
      <c r="G3118" t="s">
        <v>27</v>
      </c>
      <c r="H3118">
        <v>0.79590033829055895</v>
      </c>
      <c r="I3118">
        <v>1493737</v>
      </c>
      <c r="J3118" t="s">
        <v>204</v>
      </c>
      <c r="K3118">
        <v>202001</v>
      </c>
      <c r="L3118">
        <v>2</v>
      </c>
      <c r="M3118" t="s">
        <v>221</v>
      </c>
      <c r="N3118" t="s">
        <v>1271</v>
      </c>
      <c r="O3118">
        <v>39</v>
      </c>
      <c r="P3118" t="s">
        <v>1290</v>
      </c>
      <c r="Q3118" t="s">
        <v>1291</v>
      </c>
      <c r="R3118">
        <v>408100</v>
      </c>
      <c r="S3118">
        <v>40810</v>
      </c>
      <c r="T3118" t="s">
        <v>1274</v>
      </c>
      <c r="U3118" t="s">
        <v>947</v>
      </c>
      <c r="V3118" t="s">
        <v>37</v>
      </c>
      <c r="W3118" t="s">
        <v>38</v>
      </c>
      <c r="Y3118">
        <v>240</v>
      </c>
      <c r="Z3118">
        <v>26523904</v>
      </c>
      <c r="AA3118">
        <v>202012</v>
      </c>
    </row>
    <row r="3119" spans="1:27" x14ac:dyDescent="0.2">
      <c r="A3119">
        <v>140</v>
      </c>
      <c r="B3119" t="s">
        <v>1553</v>
      </c>
      <c r="C3119" t="s">
        <v>27</v>
      </c>
      <c r="D3119" t="s">
        <v>1700</v>
      </c>
      <c r="E3119">
        <v>84689.97</v>
      </c>
      <c r="F3119" t="s">
        <v>29</v>
      </c>
      <c r="G3119" t="s">
        <v>39</v>
      </c>
      <c r="H3119">
        <v>0.20409966170944099</v>
      </c>
      <c r="I3119">
        <v>383052</v>
      </c>
      <c r="J3119" t="s">
        <v>204</v>
      </c>
      <c r="K3119">
        <v>202001</v>
      </c>
      <c r="L3119">
        <v>2</v>
      </c>
      <c r="M3119" t="s">
        <v>221</v>
      </c>
      <c r="N3119" t="s">
        <v>1271</v>
      </c>
      <c r="O3119">
        <v>39</v>
      </c>
      <c r="P3119" t="s">
        <v>1290</v>
      </c>
      <c r="Q3119" t="s">
        <v>1291</v>
      </c>
      <c r="R3119">
        <v>408100</v>
      </c>
      <c r="S3119">
        <v>40810</v>
      </c>
      <c r="T3119" t="s">
        <v>1274</v>
      </c>
      <c r="U3119" t="s">
        <v>947</v>
      </c>
      <c r="V3119" t="s">
        <v>37</v>
      </c>
      <c r="W3119" t="s">
        <v>38</v>
      </c>
      <c r="Y3119">
        <v>240</v>
      </c>
      <c r="Z3119">
        <v>26523904</v>
      </c>
      <c r="AA3119">
        <v>202012</v>
      </c>
    </row>
    <row r="3120" spans="1:27" x14ac:dyDescent="0.2">
      <c r="A3120">
        <v>140</v>
      </c>
      <c r="B3120" t="s">
        <v>1553</v>
      </c>
      <c r="C3120" t="s">
        <v>27</v>
      </c>
      <c r="D3120" t="s">
        <v>1292</v>
      </c>
      <c r="E3120">
        <v>24376.52</v>
      </c>
      <c r="F3120" t="s">
        <v>29</v>
      </c>
      <c r="G3120" t="s">
        <v>27</v>
      </c>
      <c r="H3120">
        <v>0.78141373900362698</v>
      </c>
      <c r="I3120">
        <v>3665210259.1799998</v>
      </c>
      <c r="J3120" t="s">
        <v>1275</v>
      </c>
      <c r="K3120">
        <v>202012</v>
      </c>
      <c r="L3120">
        <v>2</v>
      </c>
      <c r="M3120" t="s">
        <v>221</v>
      </c>
      <c r="N3120" t="s">
        <v>1271</v>
      </c>
      <c r="O3120">
        <v>39</v>
      </c>
      <c r="P3120" t="s">
        <v>1290</v>
      </c>
      <c r="Q3120" t="s">
        <v>1293</v>
      </c>
      <c r="R3120">
        <v>408100</v>
      </c>
      <c r="S3120">
        <v>40810</v>
      </c>
      <c r="T3120" t="s">
        <v>1274</v>
      </c>
      <c r="U3120" t="s">
        <v>947</v>
      </c>
      <c r="V3120" t="s">
        <v>37</v>
      </c>
      <c r="W3120" t="s">
        <v>38</v>
      </c>
      <c r="Y3120">
        <v>240</v>
      </c>
      <c r="Z3120">
        <v>218310</v>
      </c>
      <c r="AA3120">
        <v>202012</v>
      </c>
    </row>
    <row r="3121" spans="1:27" x14ac:dyDescent="0.2">
      <c r="A3121">
        <v>140</v>
      </c>
      <c r="B3121" t="s">
        <v>1553</v>
      </c>
      <c r="C3121" t="s">
        <v>27</v>
      </c>
      <c r="D3121" t="s">
        <v>1292</v>
      </c>
      <c r="E3121">
        <v>6818.89</v>
      </c>
      <c r="F3121" t="s">
        <v>29</v>
      </c>
      <c r="G3121" t="s">
        <v>39</v>
      </c>
      <c r="H3121">
        <v>0.21858626099637299</v>
      </c>
      <c r="I3121">
        <v>1025275812.71</v>
      </c>
      <c r="J3121" t="s">
        <v>1275</v>
      </c>
      <c r="K3121">
        <v>202012</v>
      </c>
      <c r="L3121">
        <v>2</v>
      </c>
      <c r="M3121" t="s">
        <v>221</v>
      </c>
      <c r="N3121" t="s">
        <v>1271</v>
      </c>
      <c r="O3121">
        <v>39</v>
      </c>
      <c r="P3121" t="s">
        <v>1290</v>
      </c>
      <c r="Q3121" t="s">
        <v>1293</v>
      </c>
      <c r="R3121">
        <v>408100</v>
      </c>
      <c r="S3121">
        <v>40810</v>
      </c>
      <c r="T3121" t="s">
        <v>1274</v>
      </c>
      <c r="U3121" t="s">
        <v>947</v>
      </c>
      <c r="V3121" t="s">
        <v>37</v>
      </c>
      <c r="W3121" t="s">
        <v>38</v>
      </c>
      <c r="Y3121">
        <v>240</v>
      </c>
      <c r="Z3121">
        <v>218310</v>
      </c>
      <c r="AA3121">
        <v>202012</v>
      </c>
    </row>
    <row r="3122" spans="1:27" x14ac:dyDescent="0.2">
      <c r="A3122">
        <v>140</v>
      </c>
      <c r="B3122" t="s">
        <v>1553</v>
      </c>
      <c r="C3122" t="s">
        <v>27</v>
      </c>
      <c r="D3122" t="s">
        <v>1294</v>
      </c>
      <c r="E3122">
        <v>-15074.18</v>
      </c>
      <c r="F3122" t="s">
        <v>29</v>
      </c>
      <c r="G3122" t="s">
        <v>27</v>
      </c>
      <c r="H3122">
        <v>0.79590033829055895</v>
      </c>
      <c r="I3122">
        <v>1493737</v>
      </c>
      <c r="J3122" t="s">
        <v>204</v>
      </c>
      <c r="K3122">
        <v>202001</v>
      </c>
      <c r="L3122">
        <v>2</v>
      </c>
      <c r="M3122" t="s">
        <v>221</v>
      </c>
      <c r="N3122" t="s">
        <v>1271</v>
      </c>
      <c r="O3122">
        <v>39</v>
      </c>
      <c r="P3122" t="s">
        <v>1290</v>
      </c>
      <c r="Q3122" t="s">
        <v>1295</v>
      </c>
      <c r="R3122">
        <v>408100</v>
      </c>
      <c r="S3122">
        <v>40810</v>
      </c>
      <c r="T3122" t="s">
        <v>1274</v>
      </c>
      <c r="U3122" t="s">
        <v>947</v>
      </c>
      <c r="V3122" t="s">
        <v>37</v>
      </c>
      <c r="W3122" t="s">
        <v>38</v>
      </c>
      <c r="Y3122">
        <v>240</v>
      </c>
      <c r="Z3122">
        <v>218312</v>
      </c>
      <c r="AA3122">
        <v>202012</v>
      </c>
    </row>
    <row r="3123" spans="1:27" x14ac:dyDescent="0.2">
      <c r="A3123">
        <v>140</v>
      </c>
      <c r="B3123" t="s">
        <v>1553</v>
      </c>
      <c r="C3123" t="s">
        <v>27</v>
      </c>
      <c r="D3123" t="s">
        <v>1294</v>
      </c>
      <c r="E3123">
        <v>-3865.6</v>
      </c>
      <c r="F3123" t="s">
        <v>29</v>
      </c>
      <c r="G3123" t="s">
        <v>39</v>
      </c>
      <c r="H3123">
        <v>0.20409966170944099</v>
      </c>
      <c r="I3123">
        <v>383052</v>
      </c>
      <c r="J3123" t="s">
        <v>204</v>
      </c>
      <c r="K3123">
        <v>202001</v>
      </c>
      <c r="L3123">
        <v>2</v>
      </c>
      <c r="M3123" t="s">
        <v>221</v>
      </c>
      <c r="N3123" t="s">
        <v>1271</v>
      </c>
      <c r="O3123">
        <v>39</v>
      </c>
      <c r="P3123" t="s">
        <v>1290</v>
      </c>
      <c r="Q3123" t="s">
        <v>1295</v>
      </c>
      <c r="R3123">
        <v>408100</v>
      </c>
      <c r="S3123">
        <v>40810</v>
      </c>
      <c r="T3123" t="s">
        <v>1274</v>
      </c>
      <c r="U3123" t="s">
        <v>947</v>
      </c>
      <c r="V3123" t="s">
        <v>37</v>
      </c>
      <c r="W3123" t="s">
        <v>38</v>
      </c>
      <c r="Y3123">
        <v>240</v>
      </c>
      <c r="Z3123">
        <v>218312</v>
      </c>
      <c r="AA3123">
        <v>202012</v>
      </c>
    </row>
    <row r="3124" spans="1:27" x14ac:dyDescent="0.2">
      <c r="A3124">
        <v>140</v>
      </c>
      <c r="B3124" t="s">
        <v>1553</v>
      </c>
      <c r="C3124" t="s">
        <v>27</v>
      </c>
      <c r="D3124" t="s">
        <v>3433</v>
      </c>
      <c r="E3124">
        <v>0</v>
      </c>
      <c r="F3124" t="s">
        <v>29</v>
      </c>
      <c r="G3124" t="s">
        <v>27</v>
      </c>
      <c r="H3124">
        <v>0</v>
      </c>
      <c r="I3124">
        <v>0</v>
      </c>
      <c r="J3124" t="s">
        <v>2947</v>
      </c>
      <c r="K3124">
        <v>202001</v>
      </c>
      <c r="L3124">
        <v>2</v>
      </c>
      <c r="M3124" t="s">
        <v>221</v>
      </c>
      <c r="N3124" t="s">
        <v>1271</v>
      </c>
      <c r="O3124">
        <v>39</v>
      </c>
      <c r="P3124" t="s">
        <v>1290</v>
      </c>
      <c r="Q3124" t="s">
        <v>3434</v>
      </c>
      <c r="R3124">
        <v>408100</v>
      </c>
      <c r="S3124">
        <v>40810</v>
      </c>
      <c r="T3124" t="s">
        <v>1274</v>
      </c>
      <c r="U3124" t="s">
        <v>947</v>
      </c>
      <c r="V3124" t="s">
        <v>37</v>
      </c>
      <c r="W3124" t="s">
        <v>38</v>
      </c>
      <c r="Y3124">
        <v>240</v>
      </c>
      <c r="Z3124">
        <v>218309</v>
      </c>
      <c r="AA3124">
        <v>202012</v>
      </c>
    </row>
    <row r="3125" spans="1:27" x14ac:dyDescent="0.2">
      <c r="A3125">
        <v>140</v>
      </c>
      <c r="B3125" t="s">
        <v>1553</v>
      </c>
      <c r="C3125" t="s">
        <v>27</v>
      </c>
      <c r="D3125" t="s">
        <v>3433</v>
      </c>
      <c r="E3125">
        <v>0</v>
      </c>
      <c r="F3125" t="s">
        <v>29</v>
      </c>
      <c r="G3125" t="s">
        <v>39</v>
      </c>
      <c r="H3125">
        <v>1</v>
      </c>
      <c r="I3125">
        <v>1</v>
      </c>
      <c r="J3125" t="s">
        <v>2947</v>
      </c>
      <c r="K3125">
        <v>202001</v>
      </c>
      <c r="L3125">
        <v>2</v>
      </c>
      <c r="M3125" t="s">
        <v>221</v>
      </c>
      <c r="N3125" t="s">
        <v>1271</v>
      </c>
      <c r="O3125">
        <v>39</v>
      </c>
      <c r="P3125" t="s">
        <v>1290</v>
      </c>
      <c r="Q3125" t="s">
        <v>3434</v>
      </c>
      <c r="R3125">
        <v>408100</v>
      </c>
      <c r="S3125">
        <v>40810</v>
      </c>
      <c r="T3125" t="s">
        <v>1274</v>
      </c>
      <c r="U3125" t="s">
        <v>947</v>
      </c>
      <c r="V3125" t="s">
        <v>37</v>
      </c>
      <c r="W3125" t="s">
        <v>38</v>
      </c>
      <c r="Y3125">
        <v>240</v>
      </c>
      <c r="Z3125">
        <v>218309</v>
      </c>
      <c r="AA3125">
        <v>202012</v>
      </c>
    </row>
    <row r="3126" spans="1:27" x14ac:dyDescent="0.2">
      <c r="A3126">
        <v>140</v>
      </c>
      <c r="B3126" t="s">
        <v>1553</v>
      </c>
      <c r="C3126" t="s">
        <v>27</v>
      </c>
      <c r="D3126" t="s">
        <v>3435</v>
      </c>
      <c r="E3126">
        <v>0</v>
      </c>
      <c r="F3126" t="s">
        <v>29</v>
      </c>
      <c r="G3126" t="s">
        <v>27</v>
      </c>
      <c r="H3126">
        <v>0</v>
      </c>
      <c r="I3126">
        <v>0</v>
      </c>
      <c r="J3126" t="s">
        <v>30</v>
      </c>
      <c r="K3126">
        <v>202001</v>
      </c>
      <c r="L3126">
        <v>2</v>
      </c>
      <c r="M3126" t="s">
        <v>221</v>
      </c>
      <c r="N3126" t="s">
        <v>1271</v>
      </c>
      <c r="O3126">
        <v>40</v>
      </c>
      <c r="P3126" t="s">
        <v>1304</v>
      </c>
      <c r="Q3126" t="s">
        <v>1305</v>
      </c>
      <c r="R3126">
        <v>408100</v>
      </c>
      <c r="S3126">
        <v>40810</v>
      </c>
      <c r="T3126" t="s">
        <v>1274</v>
      </c>
      <c r="U3126" t="s">
        <v>947</v>
      </c>
      <c r="V3126" t="s">
        <v>37</v>
      </c>
      <c r="W3126" t="s">
        <v>38</v>
      </c>
      <c r="Y3126">
        <v>240</v>
      </c>
      <c r="Z3126">
        <v>1800899</v>
      </c>
      <c r="AA3126">
        <v>202012</v>
      </c>
    </row>
    <row r="3127" spans="1:27" x14ac:dyDescent="0.2">
      <c r="A3127">
        <v>140</v>
      </c>
      <c r="B3127" t="s">
        <v>1553</v>
      </c>
      <c r="C3127" t="s">
        <v>27</v>
      </c>
      <c r="D3127" t="s">
        <v>3435</v>
      </c>
      <c r="E3127">
        <v>0</v>
      </c>
      <c r="F3127" t="s">
        <v>29</v>
      </c>
      <c r="G3127" t="s">
        <v>39</v>
      </c>
      <c r="H3127">
        <v>1</v>
      </c>
      <c r="I3127">
        <v>1</v>
      </c>
      <c r="J3127" t="s">
        <v>30</v>
      </c>
      <c r="K3127">
        <v>202001</v>
      </c>
      <c r="L3127">
        <v>2</v>
      </c>
      <c r="M3127" t="s">
        <v>221</v>
      </c>
      <c r="N3127" t="s">
        <v>1271</v>
      </c>
      <c r="O3127">
        <v>40</v>
      </c>
      <c r="P3127" t="s">
        <v>1304</v>
      </c>
      <c r="Q3127" t="s">
        <v>1305</v>
      </c>
      <c r="R3127">
        <v>408100</v>
      </c>
      <c r="S3127">
        <v>40810</v>
      </c>
      <c r="T3127" t="s">
        <v>1274</v>
      </c>
      <c r="U3127" t="s">
        <v>947</v>
      </c>
      <c r="V3127" t="s">
        <v>37</v>
      </c>
      <c r="W3127" t="s">
        <v>38</v>
      </c>
      <c r="Y3127">
        <v>240</v>
      </c>
      <c r="Z3127">
        <v>1800899</v>
      </c>
      <c r="AA3127">
        <v>202012</v>
      </c>
    </row>
    <row r="3128" spans="1:27" x14ac:dyDescent="0.2">
      <c r="A3128">
        <v>140</v>
      </c>
      <c r="B3128" t="s">
        <v>1553</v>
      </c>
      <c r="C3128" t="s">
        <v>27</v>
      </c>
      <c r="D3128" t="s">
        <v>1303</v>
      </c>
      <c r="E3128">
        <v>-7637.14</v>
      </c>
      <c r="F3128" t="s">
        <v>29</v>
      </c>
      <c r="G3128" t="s">
        <v>27</v>
      </c>
      <c r="H3128">
        <v>0.81161000000000005</v>
      </c>
      <c r="I3128">
        <v>0.81161000000000005</v>
      </c>
      <c r="J3128" t="s">
        <v>258</v>
      </c>
      <c r="K3128">
        <v>202001</v>
      </c>
      <c r="L3128">
        <v>2</v>
      </c>
      <c r="M3128" t="s">
        <v>221</v>
      </c>
      <c r="N3128" t="s">
        <v>1271</v>
      </c>
      <c r="O3128">
        <v>40</v>
      </c>
      <c r="P3128" t="s">
        <v>1304</v>
      </c>
      <c r="Q3128" t="s">
        <v>1305</v>
      </c>
      <c r="R3128">
        <v>408100</v>
      </c>
      <c r="S3128">
        <v>40810</v>
      </c>
      <c r="T3128" t="s">
        <v>1274</v>
      </c>
      <c r="U3128" t="s">
        <v>947</v>
      </c>
      <c r="V3128" t="s">
        <v>37</v>
      </c>
      <c r="W3128" t="s">
        <v>38</v>
      </c>
      <c r="Y3128">
        <v>240</v>
      </c>
      <c r="Z3128">
        <v>218318</v>
      </c>
      <c r="AA3128">
        <v>202012</v>
      </c>
    </row>
    <row r="3129" spans="1:27" x14ac:dyDescent="0.2">
      <c r="A3129">
        <v>140</v>
      </c>
      <c r="B3129" t="s">
        <v>1553</v>
      </c>
      <c r="C3129" t="s">
        <v>27</v>
      </c>
      <c r="D3129" t="s">
        <v>1303</v>
      </c>
      <c r="E3129">
        <v>-1772.72</v>
      </c>
      <c r="F3129" t="s">
        <v>29</v>
      </c>
      <c r="G3129" t="s">
        <v>39</v>
      </c>
      <c r="H3129">
        <v>0.18839</v>
      </c>
      <c r="I3129">
        <v>0.18839</v>
      </c>
      <c r="J3129" t="s">
        <v>258</v>
      </c>
      <c r="K3129">
        <v>202001</v>
      </c>
      <c r="L3129">
        <v>2</v>
      </c>
      <c r="M3129" t="s">
        <v>221</v>
      </c>
      <c r="N3129" t="s">
        <v>1271</v>
      </c>
      <c r="O3129">
        <v>40</v>
      </c>
      <c r="P3129" t="s">
        <v>1304</v>
      </c>
      <c r="Q3129" t="s">
        <v>1305</v>
      </c>
      <c r="R3129">
        <v>408100</v>
      </c>
      <c r="S3129">
        <v>40810</v>
      </c>
      <c r="T3129" t="s">
        <v>1274</v>
      </c>
      <c r="U3129" t="s">
        <v>947</v>
      </c>
      <c r="V3129" t="s">
        <v>37</v>
      </c>
      <c r="W3129" t="s">
        <v>38</v>
      </c>
      <c r="Y3129">
        <v>240</v>
      </c>
      <c r="Z3129">
        <v>218318</v>
      </c>
      <c r="AA3129">
        <v>202012</v>
      </c>
    </row>
    <row r="3130" spans="1:27" x14ac:dyDescent="0.2">
      <c r="A3130">
        <v>140</v>
      </c>
      <c r="B3130" t="s">
        <v>1553</v>
      </c>
      <c r="C3130" t="s">
        <v>27</v>
      </c>
      <c r="D3130" t="s">
        <v>1306</v>
      </c>
      <c r="E3130">
        <v>5454090.8899999997</v>
      </c>
      <c r="F3130" t="s">
        <v>29</v>
      </c>
      <c r="G3130" t="s">
        <v>27</v>
      </c>
      <c r="H3130">
        <v>0.79590033829055895</v>
      </c>
      <c r="I3130">
        <v>1493737</v>
      </c>
      <c r="J3130" t="s">
        <v>204</v>
      </c>
      <c r="K3130">
        <v>202001</v>
      </c>
      <c r="L3130">
        <v>2</v>
      </c>
      <c r="M3130" t="s">
        <v>221</v>
      </c>
      <c r="N3130" t="s">
        <v>1271</v>
      </c>
      <c r="O3130">
        <v>40</v>
      </c>
      <c r="P3130" t="s">
        <v>1304</v>
      </c>
      <c r="Q3130" t="s">
        <v>1305</v>
      </c>
      <c r="R3130">
        <v>408100</v>
      </c>
      <c r="S3130">
        <v>40810</v>
      </c>
      <c r="T3130" t="s">
        <v>1274</v>
      </c>
      <c r="U3130" t="s">
        <v>947</v>
      </c>
      <c r="V3130" t="s">
        <v>37</v>
      </c>
      <c r="W3130" t="s">
        <v>38</v>
      </c>
      <c r="Y3130">
        <v>240</v>
      </c>
      <c r="Z3130">
        <v>218319</v>
      </c>
      <c r="AA3130">
        <v>202012</v>
      </c>
    </row>
    <row r="3131" spans="1:27" x14ac:dyDescent="0.2">
      <c r="A3131">
        <v>140</v>
      </c>
      <c r="B3131" t="s">
        <v>1553</v>
      </c>
      <c r="C3131" t="s">
        <v>27</v>
      </c>
      <c r="D3131" t="s">
        <v>1306</v>
      </c>
      <c r="E3131">
        <v>1398640.07</v>
      </c>
      <c r="F3131" t="s">
        <v>29</v>
      </c>
      <c r="G3131" t="s">
        <v>39</v>
      </c>
      <c r="H3131">
        <v>0.20409966170944099</v>
      </c>
      <c r="I3131">
        <v>383052</v>
      </c>
      <c r="J3131" t="s">
        <v>204</v>
      </c>
      <c r="K3131">
        <v>202001</v>
      </c>
      <c r="L3131">
        <v>2</v>
      </c>
      <c r="M3131" t="s">
        <v>221</v>
      </c>
      <c r="N3131" t="s">
        <v>1271</v>
      </c>
      <c r="O3131">
        <v>40</v>
      </c>
      <c r="P3131" t="s">
        <v>1304</v>
      </c>
      <c r="Q3131" t="s">
        <v>1305</v>
      </c>
      <c r="R3131">
        <v>408100</v>
      </c>
      <c r="S3131">
        <v>40810</v>
      </c>
      <c r="T3131" t="s">
        <v>1274</v>
      </c>
      <c r="U3131" t="s">
        <v>947</v>
      </c>
      <c r="V3131" t="s">
        <v>37</v>
      </c>
      <c r="W3131" t="s">
        <v>38</v>
      </c>
      <c r="Y3131">
        <v>240</v>
      </c>
      <c r="Z3131">
        <v>218319</v>
      </c>
      <c r="AA3131">
        <v>202012</v>
      </c>
    </row>
    <row r="3132" spans="1:27" x14ac:dyDescent="0.2">
      <c r="A3132">
        <v>140</v>
      </c>
      <c r="B3132" t="s">
        <v>1553</v>
      </c>
      <c r="C3132" t="s">
        <v>27</v>
      </c>
      <c r="D3132" t="s">
        <v>3436</v>
      </c>
      <c r="E3132">
        <v>0</v>
      </c>
      <c r="F3132" t="s">
        <v>29</v>
      </c>
      <c r="G3132" t="s">
        <v>27</v>
      </c>
      <c r="H3132">
        <v>0</v>
      </c>
      <c r="I3132">
        <v>0</v>
      </c>
      <c r="J3132" t="s">
        <v>30</v>
      </c>
      <c r="K3132">
        <v>202001</v>
      </c>
      <c r="L3132">
        <v>2</v>
      </c>
      <c r="M3132" t="s">
        <v>221</v>
      </c>
      <c r="N3132" t="s">
        <v>1271</v>
      </c>
      <c r="O3132">
        <v>40</v>
      </c>
      <c r="P3132" t="s">
        <v>1304</v>
      </c>
      <c r="Q3132" t="s">
        <v>1308</v>
      </c>
      <c r="R3132">
        <v>408100</v>
      </c>
      <c r="S3132">
        <v>40810</v>
      </c>
      <c r="T3132" t="s">
        <v>1274</v>
      </c>
      <c r="U3132" t="s">
        <v>947</v>
      </c>
      <c r="V3132" t="s">
        <v>37</v>
      </c>
      <c r="W3132" t="s">
        <v>38</v>
      </c>
      <c r="Y3132">
        <v>240</v>
      </c>
      <c r="Z3132">
        <v>1800900</v>
      </c>
      <c r="AA3132">
        <v>202012</v>
      </c>
    </row>
    <row r="3133" spans="1:27" x14ac:dyDescent="0.2">
      <c r="A3133">
        <v>140</v>
      </c>
      <c r="B3133" t="s">
        <v>1553</v>
      </c>
      <c r="C3133" t="s">
        <v>27</v>
      </c>
      <c r="D3133" t="s">
        <v>3436</v>
      </c>
      <c r="E3133">
        <v>0</v>
      </c>
      <c r="F3133" t="s">
        <v>29</v>
      </c>
      <c r="G3133" t="s">
        <v>39</v>
      </c>
      <c r="H3133">
        <v>1</v>
      </c>
      <c r="I3133">
        <v>1</v>
      </c>
      <c r="J3133" t="s">
        <v>30</v>
      </c>
      <c r="K3133">
        <v>202001</v>
      </c>
      <c r="L3133">
        <v>2</v>
      </c>
      <c r="M3133" t="s">
        <v>221</v>
      </c>
      <c r="N3133" t="s">
        <v>1271</v>
      </c>
      <c r="O3133">
        <v>40</v>
      </c>
      <c r="P3133" t="s">
        <v>1304</v>
      </c>
      <c r="Q3133" t="s">
        <v>1308</v>
      </c>
      <c r="R3133">
        <v>408100</v>
      </c>
      <c r="S3133">
        <v>40810</v>
      </c>
      <c r="T3133" t="s">
        <v>1274</v>
      </c>
      <c r="U3133" t="s">
        <v>947</v>
      </c>
      <c r="V3133" t="s">
        <v>37</v>
      </c>
      <c r="W3133" t="s">
        <v>38</v>
      </c>
      <c r="Y3133">
        <v>240</v>
      </c>
      <c r="Z3133">
        <v>1800900</v>
      </c>
      <c r="AA3133">
        <v>202012</v>
      </c>
    </row>
    <row r="3134" spans="1:27" x14ac:dyDescent="0.2">
      <c r="A3134">
        <v>140</v>
      </c>
      <c r="B3134" t="s">
        <v>1553</v>
      </c>
      <c r="C3134" t="s">
        <v>27</v>
      </c>
      <c r="D3134" t="s">
        <v>1307</v>
      </c>
      <c r="E3134">
        <v>2462878.1</v>
      </c>
      <c r="F3134" t="s">
        <v>29</v>
      </c>
      <c r="G3134" t="s">
        <v>27</v>
      </c>
      <c r="H3134">
        <v>0.81161000000000005</v>
      </c>
      <c r="I3134">
        <v>0.81161000000000005</v>
      </c>
      <c r="J3134" t="s">
        <v>258</v>
      </c>
      <c r="K3134">
        <v>202001</v>
      </c>
      <c r="L3134">
        <v>2</v>
      </c>
      <c r="M3134" t="s">
        <v>221</v>
      </c>
      <c r="N3134" t="s">
        <v>1271</v>
      </c>
      <c r="O3134">
        <v>40</v>
      </c>
      <c r="P3134" t="s">
        <v>1304</v>
      </c>
      <c r="Q3134" t="s">
        <v>1308</v>
      </c>
      <c r="R3134">
        <v>408100</v>
      </c>
      <c r="S3134">
        <v>40810</v>
      </c>
      <c r="T3134" t="s">
        <v>1274</v>
      </c>
      <c r="U3134" t="s">
        <v>947</v>
      </c>
      <c r="V3134" t="s">
        <v>37</v>
      </c>
      <c r="W3134" t="s">
        <v>38</v>
      </c>
      <c r="Y3134">
        <v>240</v>
      </c>
      <c r="Z3134">
        <v>218317</v>
      </c>
      <c r="AA3134">
        <v>202012</v>
      </c>
    </row>
    <row r="3135" spans="1:27" x14ac:dyDescent="0.2">
      <c r="A3135">
        <v>140</v>
      </c>
      <c r="B3135" t="s">
        <v>1553</v>
      </c>
      <c r="C3135" t="s">
        <v>27</v>
      </c>
      <c r="D3135" t="s">
        <v>1307</v>
      </c>
      <c r="E3135">
        <v>571680.49</v>
      </c>
      <c r="F3135" t="s">
        <v>29</v>
      </c>
      <c r="G3135" t="s">
        <v>39</v>
      </c>
      <c r="H3135">
        <v>0.18839</v>
      </c>
      <c r="I3135">
        <v>0.18839</v>
      </c>
      <c r="J3135" t="s">
        <v>258</v>
      </c>
      <c r="K3135">
        <v>202001</v>
      </c>
      <c r="L3135">
        <v>2</v>
      </c>
      <c r="M3135" t="s">
        <v>221</v>
      </c>
      <c r="N3135" t="s">
        <v>1271</v>
      </c>
      <c r="O3135">
        <v>40</v>
      </c>
      <c r="P3135" t="s">
        <v>1304</v>
      </c>
      <c r="Q3135" t="s">
        <v>1308</v>
      </c>
      <c r="R3135">
        <v>408100</v>
      </c>
      <c r="S3135">
        <v>40810</v>
      </c>
      <c r="T3135" t="s">
        <v>1274</v>
      </c>
      <c r="U3135" t="s">
        <v>947</v>
      </c>
      <c r="V3135" t="s">
        <v>37</v>
      </c>
      <c r="W3135" t="s">
        <v>38</v>
      </c>
      <c r="Y3135">
        <v>240</v>
      </c>
      <c r="Z3135">
        <v>218317</v>
      </c>
      <c r="AA3135">
        <v>202012</v>
      </c>
    </row>
    <row r="3136" spans="1:27" x14ac:dyDescent="0.2">
      <c r="A3136">
        <v>140</v>
      </c>
      <c r="B3136" t="s">
        <v>1553</v>
      </c>
      <c r="C3136" t="s">
        <v>27</v>
      </c>
      <c r="D3136" t="s">
        <v>3437</v>
      </c>
      <c r="E3136">
        <v>0</v>
      </c>
      <c r="F3136" t="s">
        <v>29</v>
      </c>
      <c r="G3136" t="s">
        <v>27</v>
      </c>
      <c r="H3136">
        <v>0.78141373900362698</v>
      </c>
      <c r="I3136">
        <v>3665210259.1799998</v>
      </c>
      <c r="J3136" t="s">
        <v>1275</v>
      </c>
      <c r="K3136">
        <v>202012</v>
      </c>
      <c r="L3136">
        <v>2</v>
      </c>
      <c r="M3136" t="s">
        <v>221</v>
      </c>
      <c r="N3136" t="s">
        <v>1271</v>
      </c>
      <c r="O3136">
        <v>41</v>
      </c>
      <c r="P3136" t="s">
        <v>1276</v>
      </c>
      <c r="Q3136" t="s">
        <v>1277</v>
      </c>
      <c r="R3136">
        <v>408100</v>
      </c>
      <c r="S3136">
        <v>40810</v>
      </c>
      <c r="T3136" t="s">
        <v>1274</v>
      </c>
      <c r="U3136" t="s">
        <v>947</v>
      </c>
      <c r="V3136" t="s">
        <v>37</v>
      </c>
      <c r="W3136" t="s">
        <v>38</v>
      </c>
      <c r="Y3136">
        <v>240</v>
      </c>
      <c r="Z3136">
        <v>218322</v>
      </c>
      <c r="AA3136">
        <v>202012</v>
      </c>
    </row>
    <row r="3137" spans="1:27" x14ac:dyDescent="0.2">
      <c r="A3137">
        <v>140</v>
      </c>
      <c r="B3137" t="s">
        <v>1553</v>
      </c>
      <c r="C3137" t="s">
        <v>27</v>
      </c>
      <c r="D3137" t="s">
        <v>3437</v>
      </c>
      <c r="E3137">
        <v>0</v>
      </c>
      <c r="F3137" t="s">
        <v>29</v>
      </c>
      <c r="G3137" t="s">
        <v>39</v>
      </c>
      <c r="H3137">
        <v>0.21858626099637299</v>
      </c>
      <c r="I3137">
        <v>1025275812.71</v>
      </c>
      <c r="J3137" t="s">
        <v>1275</v>
      </c>
      <c r="K3137">
        <v>202012</v>
      </c>
      <c r="L3137">
        <v>2</v>
      </c>
      <c r="M3137" t="s">
        <v>221</v>
      </c>
      <c r="N3137" t="s">
        <v>1271</v>
      </c>
      <c r="O3137">
        <v>41</v>
      </c>
      <c r="P3137" t="s">
        <v>1276</v>
      </c>
      <c r="Q3137" t="s">
        <v>1277</v>
      </c>
      <c r="R3137">
        <v>408100</v>
      </c>
      <c r="S3137">
        <v>40810</v>
      </c>
      <c r="T3137" t="s">
        <v>1274</v>
      </c>
      <c r="U3137" t="s">
        <v>947</v>
      </c>
      <c r="V3137" t="s">
        <v>37</v>
      </c>
      <c r="W3137" t="s">
        <v>38</v>
      </c>
      <c r="Y3137">
        <v>240</v>
      </c>
      <c r="Z3137">
        <v>218322</v>
      </c>
      <c r="AA3137">
        <v>202012</v>
      </c>
    </row>
    <row r="3138" spans="1:27" x14ac:dyDescent="0.2">
      <c r="A3138">
        <v>140</v>
      </c>
      <c r="B3138" t="s">
        <v>1553</v>
      </c>
      <c r="C3138" t="s">
        <v>27</v>
      </c>
      <c r="D3138" t="s">
        <v>1701</v>
      </c>
      <c r="E3138">
        <v>4847406.57</v>
      </c>
      <c r="F3138" t="s">
        <v>29</v>
      </c>
      <c r="G3138" t="s">
        <v>27</v>
      </c>
      <c r="H3138">
        <v>1</v>
      </c>
      <c r="I3138">
        <v>1</v>
      </c>
      <c r="J3138" t="s">
        <v>43</v>
      </c>
      <c r="K3138">
        <v>202001</v>
      </c>
      <c r="L3138">
        <v>2</v>
      </c>
      <c r="M3138" t="s">
        <v>221</v>
      </c>
      <c r="N3138" t="s">
        <v>1271</v>
      </c>
      <c r="O3138">
        <v>41</v>
      </c>
      <c r="P3138" t="s">
        <v>1276</v>
      </c>
      <c r="Q3138" t="s">
        <v>1277</v>
      </c>
      <c r="R3138">
        <v>408100</v>
      </c>
      <c r="S3138">
        <v>40810</v>
      </c>
      <c r="T3138" t="s">
        <v>1274</v>
      </c>
      <c r="U3138" t="s">
        <v>947</v>
      </c>
      <c r="V3138" t="s">
        <v>37</v>
      </c>
      <c r="W3138" t="s">
        <v>38</v>
      </c>
      <c r="Y3138">
        <v>240</v>
      </c>
      <c r="Z3138">
        <v>26523909</v>
      </c>
      <c r="AA3138">
        <v>202012</v>
      </c>
    </row>
    <row r="3139" spans="1:27" x14ac:dyDescent="0.2">
      <c r="A3139">
        <v>140</v>
      </c>
      <c r="B3139" t="s">
        <v>1553</v>
      </c>
      <c r="C3139" t="s">
        <v>27</v>
      </c>
      <c r="D3139" t="s">
        <v>1701</v>
      </c>
      <c r="E3139">
        <v>0</v>
      </c>
      <c r="F3139" t="s">
        <v>29</v>
      </c>
      <c r="G3139" t="s">
        <v>39</v>
      </c>
      <c r="H3139">
        <v>0</v>
      </c>
      <c r="I3139">
        <v>0</v>
      </c>
      <c r="J3139" t="s">
        <v>43</v>
      </c>
      <c r="K3139">
        <v>202001</v>
      </c>
      <c r="L3139">
        <v>2</v>
      </c>
      <c r="M3139" t="s">
        <v>221</v>
      </c>
      <c r="N3139" t="s">
        <v>1271</v>
      </c>
      <c r="O3139">
        <v>41</v>
      </c>
      <c r="P3139" t="s">
        <v>1276</v>
      </c>
      <c r="Q3139" t="s">
        <v>1277</v>
      </c>
      <c r="R3139">
        <v>408100</v>
      </c>
      <c r="S3139">
        <v>40810</v>
      </c>
      <c r="T3139" t="s">
        <v>1274</v>
      </c>
      <c r="U3139" t="s">
        <v>947</v>
      </c>
      <c r="V3139" t="s">
        <v>37</v>
      </c>
      <c r="W3139" t="s">
        <v>38</v>
      </c>
      <c r="Y3139">
        <v>240</v>
      </c>
      <c r="Z3139">
        <v>26523909</v>
      </c>
      <c r="AA3139">
        <v>202012</v>
      </c>
    </row>
    <row r="3140" spans="1:27" x14ac:dyDescent="0.2">
      <c r="A3140">
        <v>140</v>
      </c>
      <c r="B3140" t="s">
        <v>1553</v>
      </c>
      <c r="C3140" t="s">
        <v>27</v>
      </c>
      <c r="D3140" t="s">
        <v>1702</v>
      </c>
      <c r="E3140">
        <v>691416.05</v>
      </c>
      <c r="F3140" t="s">
        <v>29</v>
      </c>
      <c r="G3140" t="s">
        <v>27</v>
      </c>
      <c r="H3140">
        <v>0.78944565786348098</v>
      </c>
      <c r="I3140">
        <v>40362954.960000001</v>
      </c>
      <c r="J3140" t="s">
        <v>198</v>
      </c>
      <c r="K3140">
        <v>202012</v>
      </c>
      <c r="L3140">
        <v>2</v>
      </c>
      <c r="M3140" t="s">
        <v>221</v>
      </c>
      <c r="N3140" t="s">
        <v>1271</v>
      </c>
      <c r="O3140">
        <v>41</v>
      </c>
      <c r="P3140" t="s">
        <v>1276</v>
      </c>
      <c r="Q3140" t="s">
        <v>1277</v>
      </c>
      <c r="R3140">
        <v>408100</v>
      </c>
      <c r="S3140">
        <v>40810</v>
      </c>
      <c r="T3140" t="s">
        <v>1274</v>
      </c>
      <c r="U3140" t="s">
        <v>947</v>
      </c>
      <c r="V3140" t="s">
        <v>37</v>
      </c>
      <c r="W3140" t="s">
        <v>38</v>
      </c>
      <c r="Y3140">
        <v>240</v>
      </c>
      <c r="Z3140">
        <v>26523910</v>
      </c>
      <c r="AA3140">
        <v>202012</v>
      </c>
    </row>
    <row r="3141" spans="1:27" x14ac:dyDescent="0.2">
      <c r="A3141">
        <v>140</v>
      </c>
      <c r="B3141" t="s">
        <v>1553</v>
      </c>
      <c r="C3141" t="s">
        <v>27</v>
      </c>
      <c r="D3141" t="s">
        <v>1702</v>
      </c>
      <c r="E3141">
        <v>184408.71</v>
      </c>
      <c r="F3141" t="s">
        <v>29</v>
      </c>
      <c r="G3141" t="s">
        <v>39</v>
      </c>
      <c r="H3141">
        <v>0.210554342136519</v>
      </c>
      <c r="I3141">
        <v>10765269.710000001</v>
      </c>
      <c r="J3141" t="s">
        <v>198</v>
      </c>
      <c r="K3141">
        <v>202012</v>
      </c>
      <c r="L3141">
        <v>2</v>
      </c>
      <c r="M3141" t="s">
        <v>221</v>
      </c>
      <c r="N3141" t="s">
        <v>1271</v>
      </c>
      <c r="O3141">
        <v>41</v>
      </c>
      <c r="P3141" t="s">
        <v>1276</v>
      </c>
      <c r="Q3141" t="s">
        <v>1277</v>
      </c>
      <c r="R3141">
        <v>408100</v>
      </c>
      <c r="S3141">
        <v>40810</v>
      </c>
      <c r="T3141" t="s">
        <v>1274</v>
      </c>
      <c r="U3141" t="s">
        <v>947</v>
      </c>
      <c r="V3141" t="s">
        <v>37</v>
      </c>
      <c r="W3141" t="s">
        <v>38</v>
      </c>
      <c r="Y3141">
        <v>240</v>
      </c>
      <c r="Z3141">
        <v>26523910</v>
      </c>
      <c r="AA3141">
        <v>202012</v>
      </c>
    </row>
    <row r="3142" spans="1:27" x14ac:dyDescent="0.2">
      <c r="A3142">
        <v>140</v>
      </c>
      <c r="B3142" t="s">
        <v>1553</v>
      </c>
      <c r="C3142" t="s">
        <v>27</v>
      </c>
      <c r="D3142" t="s">
        <v>1703</v>
      </c>
      <c r="E3142">
        <v>8557795.9000000004</v>
      </c>
      <c r="F3142" t="s">
        <v>29</v>
      </c>
      <c r="G3142" t="s">
        <v>27</v>
      </c>
      <c r="H3142">
        <v>0.80471480573015597</v>
      </c>
      <c r="I3142">
        <v>1875350648.5799999</v>
      </c>
      <c r="J3142" t="s">
        <v>1699</v>
      </c>
      <c r="K3142">
        <v>202012</v>
      </c>
      <c r="L3142">
        <v>2</v>
      </c>
      <c r="M3142" t="s">
        <v>221</v>
      </c>
      <c r="N3142" t="s">
        <v>1271</v>
      </c>
      <c r="O3142">
        <v>41</v>
      </c>
      <c r="P3142" t="s">
        <v>1276</v>
      </c>
      <c r="Q3142" t="s">
        <v>1277</v>
      </c>
      <c r="R3142">
        <v>408100</v>
      </c>
      <c r="S3142">
        <v>40810</v>
      </c>
      <c r="T3142" t="s">
        <v>1274</v>
      </c>
      <c r="U3142" t="s">
        <v>947</v>
      </c>
      <c r="V3142" t="s">
        <v>37</v>
      </c>
      <c r="W3142" t="s">
        <v>38</v>
      </c>
      <c r="Y3142">
        <v>240</v>
      </c>
      <c r="Z3142">
        <v>26523907</v>
      </c>
      <c r="AA3142">
        <v>202012</v>
      </c>
    </row>
    <row r="3143" spans="1:27" x14ac:dyDescent="0.2">
      <c r="A3143">
        <v>140</v>
      </c>
      <c r="B3143" t="s">
        <v>1553</v>
      </c>
      <c r="C3143" t="s">
        <v>27</v>
      </c>
      <c r="D3143" t="s">
        <v>1703</v>
      </c>
      <c r="E3143">
        <v>2076774.06</v>
      </c>
      <c r="F3143" t="s">
        <v>29</v>
      </c>
      <c r="G3143" t="s">
        <v>39</v>
      </c>
      <c r="H3143">
        <v>0.195285194269845</v>
      </c>
      <c r="I3143">
        <v>455103116.19</v>
      </c>
      <c r="J3143" t="s">
        <v>1699</v>
      </c>
      <c r="K3143">
        <v>202012</v>
      </c>
      <c r="L3143">
        <v>2</v>
      </c>
      <c r="M3143" t="s">
        <v>221</v>
      </c>
      <c r="N3143" t="s">
        <v>1271</v>
      </c>
      <c r="O3143">
        <v>41</v>
      </c>
      <c r="P3143" t="s">
        <v>1276</v>
      </c>
      <c r="Q3143" t="s">
        <v>1277</v>
      </c>
      <c r="R3143">
        <v>408100</v>
      </c>
      <c r="S3143">
        <v>40810</v>
      </c>
      <c r="T3143" t="s">
        <v>1274</v>
      </c>
      <c r="U3143" t="s">
        <v>947</v>
      </c>
      <c r="V3143" t="s">
        <v>37</v>
      </c>
      <c r="W3143" t="s">
        <v>38</v>
      </c>
      <c r="Y3143">
        <v>240</v>
      </c>
      <c r="Z3143">
        <v>26523907</v>
      </c>
      <c r="AA3143">
        <v>202012</v>
      </c>
    </row>
    <row r="3144" spans="1:27" x14ac:dyDescent="0.2">
      <c r="A3144">
        <v>140</v>
      </c>
      <c r="B3144" t="s">
        <v>1553</v>
      </c>
      <c r="C3144" t="s">
        <v>27</v>
      </c>
      <c r="D3144" t="s">
        <v>1704</v>
      </c>
      <c r="E3144">
        <v>1497570.18</v>
      </c>
      <c r="F3144" t="s">
        <v>29</v>
      </c>
      <c r="G3144" t="s">
        <v>27</v>
      </c>
      <c r="H3144">
        <v>0.79590033829055895</v>
      </c>
      <c r="I3144">
        <v>1493737</v>
      </c>
      <c r="J3144" t="s">
        <v>204</v>
      </c>
      <c r="K3144">
        <v>202001</v>
      </c>
      <c r="L3144">
        <v>2</v>
      </c>
      <c r="M3144" t="s">
        <v>221</v>
      </c>
      <c r="N3144" t="s">
        <v>1271</v>
      </c>
      <c r="O3144">
        <v>41</v>
      </c>
      <c r="P3144" t="s">
        <v>1276</v>
      </c>
      <c r="Q3144" t="s">
        <v>1277</v>
      </c>
      <c r="R3144">
        <v>408100</v>
      </c>
      <c r="S3144">
        <v>40810</v>
      </c>
      <c r="T3144" t="s">
        <v>1274</v>
      </c>
      <c r="U3144" t="s">
        <v>947</v>
      </c>
      <c r="V3144" t="s">
        <v>37</v>
      </c>
      <c r="W3144" t="s">
        <v>38</v>
      </c>
      <c r="Y3144">
        <v>240</v>
      </c>
      <c r="Z3144">
        <v>26523908</v>
      </c>
      <c r="AA3144">
        <v>202012</v>
      </c>
    </row>
    <row r="3145" spans="1:27" x14ac:dyDescent="0.2">
      <c r="A3145">
        <v>140</v>
      </c>
      <c r="B3145" t="s">
        <v>1553</v>
      </c>
      <c r="C3145" t="s">
        <v>27</v>
      </c>
      <c r="D3145" t="s">
        <v>1704</v>
      </c>
      <c r="E3145">
        <v>384034.98</v>
      </c>
      <c r="F3145" t="s">
        <v>29</v>
      </c>
      <c r="G3145" t="s">
        <v>39</v>
      </c>
      <c r="H3145">
        <v>0.20409966170944099</v>
      </c>
      <c r="I3145">
        <v>383052</v>
      </c>
      <c r="J3145" t="s">
        <v>204</v>
      </c>
      <c r="K3145">
        <v>202001</v>
      </c>
      <c r="L3145">
        <v>2</v>
      </c>
      <c r="M3145" t="s">
        <v>221</v>
      </c>
      <c r="N3145" t="s">
        <v>1271</v>
      </c>
      <c r="O3145">
        <v>41</v>
      </c>
      <c r="P3145" t="s">
        <v>1276</v>
      </c>
      <c r="Q3145" t="s">
        <v>1277</v>
      </c>
      <c r="R3145">
        <v>408100</v>
      </c>
      <c r="S3145">
        <v>40810</v>
      </c>
      <c r="T3145" t="s">
        <v>1274</v>
      </c>
      <c r="U3145" t="s">
        <v>947</v>
      </c>
      <c r="V3145" t="s">
        <v>37</v>
      </c>
      <c r="W3145" t="s">
        <v>38</v>
      </c>
      <c r="Y3145">
        <v>240</v>
      </c>
      <c r="Z3145">
        <v>26523908</v>
      </c>
      <c r="AA3145">
        <v>202012</v>
      </c>
    </row>
    <row r="3146" spans="1:27" x14ac:dyDescent="0.2">
      <c r="A3146">
        <v>140</v>
      </c>
      <c r="B3146" t="s">
        <v>1553</v>
      </c>
      <c r="C3146" t="s">
        <v>27</v>
      </c>
      <c r="D3146" t="s">
        <v>1278</v>
      </c>
      <c r="E3146">
        <v>83349.89</v>
      </c>
      <c r="F3146" t="s">
        <v>29</v>
      </c>
      <c r="G3146" t="s">
        <v>27</v>
      </c>
      <c r="H3146">
        <v>0.78141373900362698</v>
      </c>
      <c r="I3146">
        <v>3665210259.1799998</v>
      </c>
      <c r="J3146" t="s">
        <v>1275</v>
      </c>
      <c r="K3146">
        <v>202012</v>
      </c>
      <c r="L3146">
        <v>2</v>
      </c>
      <c r="M3146" t="s">
        <v>221</v>
      </c>
      <c r="N3146" t="s">
        <v>1271</v>
      </c>
      <c r="O3146">
        <v>41</v>
      </c>
      <c r="P3146" t="s">
        <v>1276</v>
      </c>
      <c r="Q3146" t="s">
        <v>1279</v>
      </c>
      <c r="R3146">
        <v>408100</v>
      </c>
      <c r="S3146">
        <v>40810</v>
      </c>
      <c r="T3146" t="s">
        <v>1274</v>
      </c>
      <c r="U3146" t="s">
        <v>947</v>
      </c>
      <c r="V3146" t="s">
        <v>37</v>
      </c>
      <c r="W3146" t="s">
        <v>38</v>
      </c>
      <c r="Y3146">
        <v>240</v>
      </c>
      <c r="Z3146">
        <v>218324</v>
      </c>
      <c r="AA3146">
        <v>202012</v>
      </c>
    </row>
    <row r="3147" spans="1:27" x14ac:dyDescent="0.2">
      <c r="A3147">
        <v>140</v>
      </c>
      <c r="B3147" t="s">
        <v>1553</v>
      </c>
      <c r="C3147" t="s">
        <v>27</v>
      </c>
      <c r="D3147" t="s">
        <v>1278</v>
      </c>
      <c r="E3147">
        <v>23315.61</v>
      </c>
      <c r="F3147" t="s">
        <v>29</v>
      </c>
      <c r="G3147" t="s">
        <v>39</v>
      </c>
      <c r="H3147">
        <v>0.21858626099637299</v>
      </c>
      <c r="I3147">
        <v>1025275812.71</v>
      </c>
      <c r="J3147" t="s">
        <v>1275</v>
      </c>
      <c r="K3147">
        <v>202012</v>
      </c>
      <c r="L3147">
        <v>2</v>
      </c>
      <c r="M3147" t="s">
        <v>221</v>
      </c>
      <c r="N3147" t="s">
        <v>1271</v>
      </c>
      <c r="O3147">
        <v>41</v>
      </c>
      <c r="P3147" t="s">
        <v>1276</v>
      </c>
      <c r="Q3147" t="s">
        <v>1279</v>
      </c>
      <c r="R3147">
        <v>408100</v>
      </c>
      <c r="S3147">
        <v>40810</v>
      </c>
      <c r="T3147" t="s">
        <v>1274</v>
      </c>
      <c r="U3147" t="s">
        <v>947</v>
      </c>
      <c r="V3147" t="s">
        <v>37</v>
      </c>
      <c r="W3147" t="s">
        <v>38</v>
      </c>
      <c r="Y3147">
        <v>240</v>
      </c>
      <c r="Z3147">
        <v>218324</v>
      </c>
      <c r="AA3147">
        <v>202012</v>
      </c>
    </row>
    <row r="3148" spans="1:27" x14ac:dyDescent="0.2">
      <c r="A3148">
        <v>140</v>
      </c>
      <c r="B3148" t="s">
        <v>1553</v>
      </c>
      <c r="C3148" t="s">
        <v>27</v>
      </c>
      <c r="D3148" t="s">
        <v>1280</v>
      </c>
      <c r="E3148">
        <v>647650</v>
      </c>
      <c r="F3148" t="s">
        <v>29</v>
      </c>
      <c r="G3148" t="s">
        <v>27</v>
      </c>
      <c r="H3148">
        <v>1</v>
      </c>
      <c r="I3148">
        <v>1</v>
      </c>
      <c r="J3148" t="s">
        <v>43</v>
      </c>
      <c r="K3148">
        <v>202001</v>
      </c>
      <c r="L3148">
        <v>2</v>
      </c>
      <c r="M3148" t="s">
        <v>221</v>
      </c>
      <c r="N3148" t="s">
        <v>1271</v>
      </c>
      <c r="O3148">
        <v>42</v>
      </c>
      <c r="P3148" t="s">
        <v>1281</v>
      </c>
      <c r="Q3148" t="s">
        <v>1282</v>
      </c>
      <c r="R3148">
        <v>408100</v>
      </c>
      <c r="S3148">
        <v>40810</v>
      </c>
      <c r="T3148" t="s">
        <v>1274</v>
      </c>
      <c r="U3148" t="s">
        <v>947</v>
      </c>
      <c r="V3148" t="s">
        <v>37</v>
      </c>
      <c r="W3148" t="s">
        <v>38</v>
      </c>
      <c r="Y3148">
        <v>240</v>
      </c>
      <c r="Z3148">
        <v>3800853</v>
      </c>
      <c r="AA3148">
        <v>202012</v>
      </c>
    </row>
    <row r="3149" spans="1:27" x14ac:dyDescent="0.2">
      <c r="A3149">
        <v>140</v>
      </c>
      <c r="B3149" t="s">
        <v>1553</v>
      </c>
      <c r="C3149" t="s">
        <v>27</v>
      </c>
      <c r="D3149" t="s">
        <v>1280</v>
      </c>
      <c r="E3149">
        <v>0</v>
      </c>
      <c r="F3149" t="s">
        <v>29</v>
      </c>
      <c r="G3149" t="s">
        <v>39</v>
      </c>
      <c r="H3149">
        <v>0</v>
      </c>
      <c r="I3149">
        <v>0</v>
      </c>
      <c r="J3149" t="s">
        <v>43</v>
      </c>
      <c r="K3149">
        <v>202001</v>
      </c>
      <c r="L3149">
        <v>2</v>
      </c>
      <c r="M3149" t="s">
        <v>221</v>
      </c>
      <c r="N3149" t="s">
        <v>1271</v>
      </c>
      <c r="O3149">
        <v>42</v>
      </c>
      <c r="P3149" t="s">
        <v>1281</v>
      </c>
      <c r="Q3149" t="s">
        <v>1282</v>
      </c>
      <c r="R3149">
        <v>408100</v>
      </c>
      <c r="S3149">
        <v>40810</v>
      </c>
      <c r="T3149" t="s">
        <v>1274</v>
      </c>
      <c r="U3149" t="s">
        <v>947</v>
      </c>
      <c r="V3149" t="s">
        <v>37</v>
      </c>
      <c r="W3149" t="s">
        <v>38</v>
      </c>
      <c r="Y3149">
        <v>240</v>
      </c>
      <c r="Z3149">
        <v>3800853</v>
      </c>
      <c r="AA3149">
        <v>202012</v>
      </c>
    </row>
    <row r="3150" spans="1:27" x14ac:dyDescent="0.2">
      <c r="A3150">
        <v>140</v>
      </c>
      <c r="B3150" t="s">
        <v>1553</v>
      </c>
      <c r="C3150" t="s">
        <v>27</v>
      </c>
      <c r="D3150" t="s">
        <v>1283</v>
      </c>
      <c r="E3150">
        <v>10058034.039999999</v>
      </c>
      <c r="F3150" t="s">
        <v>29</v>
      </c>
      <c r="G3150" t="s">
        <v>27</v>
      </c>
      <c r="H3150">
        <v>1</v>
      </c>
      <c r="I3150">
        <v>1</v>
      </c>
      <c r="J3150" t="s">
        <v>43</v>
      </c>
      <c r="K3150">
        <v>202001</v>
      </c>
      <c r="L3150">
        <v>2</v>
      </c>
      <c r="M3150" t="s">
        <v>221</v>
      </c>
      <c r="N3150" t="s">
        <v>1271</v>
      </c>
      <c r="O3150">
        <v>42</v>
      </c>
      <c r="P3150" t="s">
        <v>1281</v>
      </c>
      <c r="Q3150" t="s">
        <v>1282</v>
      </c>
      <c r="R3150">
        <v>408100</v>
      </c>
      <c r="S3150">
        <v>40810</v>
      </c>
      <c r="T3150" t="s">
        <v>1274</v>
      </c>
      <c r="U3150" t="s">
        <v>947</v>
      </c>
      <c r="V3150" t="s">
        <v>37</v>
      </c>
      <c r="W3150" t="s">
        <v>38</v>
      </c>
      <c r="Y3150">
        <v>240</v>
      </c>
      <c r="Z3150">
        <v>218321</v>
      </c>
      <c r="AA3150">
        <v>202012</v>
      </c>
    </row>
    <row r="3151" spans="1:27" x14ac:dyDescent="0.2">
      <c r="A3151">
        <v>140</v>
      </c>
      <c r="B3151" t="s">
        <v>1553</v>
      </c>
      <c r="C3151" t="s">
        <v>27</v>
      </c>
      <c r="D3151" t="s">
        <v>1283</v>
      </c>
      <c r="E3151">
        <v>0</v>
      </c>
      <c r="F3151" t="s">
        <v>29</v>
      </c>
      <c r="G3151" t="s">
        <v>39</v>
      </c>
      <c r="H3151">
        <v>0</v>
      </c>
      <c r="I3151">
        <v>0</v>
      </c>
      <c r="J3151" t="s">
        <v>43</v>
      </c>
      <c r="K3151">
        <v>202001</v>
      </c>
      <c r="L3151">
        <v>2</v>
      </c>
      <c r="M3151" t="s">
        <v>221</v>
      </c>
      <c r="N3151" t="s">
        <v>1271</v>
      </c>
      <c r="O3151">
        <v>42</v>
      </c>
      <c r="P3151" t="s">
        <v>1281</v>
      </c>
      <c r="Q3151" t="s">
        <v>1282</v>
      </c>
      <c r="R3151">
        <v>408100</v>
      </c>
      <c r="S3151">
        <v>40810</v>
      </c>
      <c r="T3151" t="s">
        <v>1274</v>
      </c>
      <c r="U3151" t="s">
        <v>947</v>
      </c>
      <c r="V3151" t="s">
        <v>37</v>
      </c>
      <c r="W3151" t="s">
        <v>38</v>
      </c>
      <c r="Y3151">
        <v>240</v>
      </c>
      <c r="Z3151">
        <v>218321</v>
      </c>
      <c r="AA3151">
        <v>202012</v>
      </c>
    </row>
    <row r="3152" spans="1:27" x14ac:dyDescent="0.2">
      <c r="A3152">
        <v>140</v>
      </c>
      <c r="B3152" t="s">
        <v>1553</v>
      </c>
      <c r="C3152" t="s">
        <v>27</v>
      </c>
      <c r="D3152" t="s">
        <v>1284</v>
      </c>
      <c r="E3152">
        <v>63962</v>
      </c>
      <c r="F3152" t="s">
        <v>29</v>
      </c>
      <c r="G3152" t="s">
        <v>27</v>
      </c>
      <c r="H3152">
        <v>1</v>
      </c>
      <c r="I3152">
        <v>1</v>
      </c>
      <c r="J3152" t="s">
        <v>43</v>
      </c>
      <c r="K3152">
        <v>202001</v>
      </c>
      <c r="L3152">
        <v>2</v>
      </c>
      <c r="M3152" t="s">
        <v>221</v>
      </c>
      <c r="N3152" t="s">
        <v>1271</v>
      </c>
      <c r="O3152">
        <v>42</v>
      </c>
      <c r="P3152" t="s">
        <v>1281</v>
      </c>
      <c r="Q3152" t="s">
        <v>1285</v>
      </c>
      <c r="R3152">
        <v>408100</v>
      </c>
      <c r="S3152">
        <v>40810</v>
      </c>
      <c r="T3152" t="s">
        <v>1274</v>
      </c>
      <c r="U3152" t="s">
        <v>947</v>
      </c>
      <c r="V3152" t="s">
        <v>37</v>
      </c>
      <c r="W3152" t="s">
        <v>38</v>
      </c>
      <c r="Y3152">
        <v>240</v>
      </c>
      <c r="Z3152">
        <v>3800855</v>
      </c>
      <c r="AA3152">
        <v>202012</v>
      </c>
    </row>
    <row r="3153" spans="1:27" x14ac:dyDescent="0.2">
      <c r="A3153">
        <v>140</v>
      </c>
      <c r="B3153" t="s">
        <v>1553</v>
      </c>
      <c r="C3153" t="s">
        <v>27</v>
      </c>
      <c r="D3153" t="s">
        <v>1284</v>
      </c>
      <c r="E3153">
        <v>0</v>
      </c>
      <c r="F3153" t="s">
        <v>29</v>
      </c>
      <c r="G3153" t="s">
        <v>39</v>
      </c>
      <c r="H3153">
        <v>0</v>
      </c>
      <c r="I3153">
        <v>0</v>
      </c>
      <c r="J3153" t="s">
        <v>43</v>
      </c>
      <c r="K3153">
        <v>202001</v>
      </c>
      <c r="L3153">
        <v>2</v>
      </c>
      <c r="M3153" t="s">
        <v>221</v>
      </c>
      <c r="N3153" t="s">
        <v>1271</v>
      </c>
      <c r="O3153">
        <v>42</v>
      </c>
      <c r="P3153" t="s">
        <v>1281</v>
      </c>
      <c r="Q3153" t="s">
        <v>1285</v>
      </c>
      <c r="R3153">
        <v>408100</v>
      </c>
      <c r="S3153">
        <v>40810</v>
      </c>
      <c r="T3153" t="s">
        <v>1274</v>
      </c>
      <c r="U3153" t="s">
        <v>947</v>
      </c>
      <c r="V3153" t="s">
        <v>37</v>
      </c>
      <c r="W3153" t="s">
        <v>38</v>
      </c>
      <c r="Y3153">
        <v>240</v>
      </c>
      <c r="Z3153">
        <v>3800855</v>
      </c>
      <c r="AA3153">
        <v>202012</v>
      </c>
    </row>
    <row r="3154" spans="1:27" x14ac:dyDescent="0.2">
      <c r="A3154">
        <v>140</v>
      </c>
      <c r="B3154" t="s">
        <v>1553</v>
      </c>
      <c r="C3154" t="s">
        <v>27</v>
      </c>
      <c r="D3154" t="s">
        <v>1286</v>
      </c>
      <c r="E3154">
        <v>993331.26</v>
      </c>
      <c r="F3154" t="s">
        <v>29</v>
      </c>
      <c r="G3154" t="s">
        <v>27</v>
      </c>
      <c r="H3154">
        <v>1</v>
      </c>
      <c r="I3154">
        <v>1</v>
      </c>
      <c r="J3154" t="s">
        <v>43</v>
      </c>
      <c r="K3154">
        <v>202001</v>
      </c>
      <c r="L3154">
        <v>2</v>
      </c>
      <c r="M3154" t="s">
        <v>221</v>
      </c>
      <c r="N3154" t="s">
        <v>1271</v>
      </c>
      <c r="O3154">
        <v>42</v>
      </c>
      <c r="P3154" t="s">
        <v>1281</v>
      </c>
      <c r="Q3154" t="s">
        <v>1285</v>
      </c>
      <c r="R3154">
        <v>408100</v>
      </c>
      <c r="S3154">
        <v>40810</v>
      </c>
      <c r="T3154" t="s">
        <v>1274</v>
      </c>
      <c r="U3154" t="s">
        <v>947</v>
      </c>
      <c r="V3154" t="s">
        <v>37</v>
      </c>
      <c r="W3154" t="s">
        <v>38</v>
      </c>
      <c r="Y3154">
        <v>240</v>
      </c>
      <c r="Z3154">
        <v>218323</v>
      </c>
      <c r="AA3154">
        <v>202012</v>
      </c>
    </row>
    <row r="3155" spans="1:27" x14ac:dyDescent="0.2">
      <c r="A3155">
        <v>140</v>
      </c>
      <c r="B3155" t="s">
        <v>1553</v>
      </c>
      <c r="C3155" t="s">
        <v>27</v>
      </c>
      <c r="D3155" t="s">
        <v>1286</v>
      </c>
      <c r="E3155">
        <v>0</v>
      </c>
      <c r="F3155" t="s">
        <v>29</v>
      </c>
      <c r="G3155" t="s">
        <v>39</v>
      </c>
      <c r="H3155">
        <v>0</v>
      </c>
      <c r="I3155">
        <v>0</v>
      </c>
      <c r="J3155" t="s">
        <v>43</v>
      </c>
      <c r="K3155">
        <v>202001</v>
      </c>
      <c r="L3155">
        <v>2</v>
      </c>
      <c r="M3155" t="s">
        <v>221</v>
      </c>
      <c r="N3155" t="s">
        <v>1271</v>
      </c>
      <c r="O3155">
        <v>42</v>
      </c>
      <c r="P3155" t="s">
        <v>1281</v>
      </c>
      <c r="Q3155" t="s">
        <v>1285</v>
      </c>
      <c r="R3155">
        <v>408100</v>
      </c>
      <c r="S3155">
        <v>40810</v>
      </c>
      <c r="T3155" t="s">
        <v>1274</v>
      </c>
      <c r="U3155" t="s">
        <v>947</v>
      </c>
      <c r="V3155" t="s">
        <v>37</v>
      </c>
      <c r="W3155" t="s">
        <v>38</v>
      </c>
      <c r="Y3155">
        <v>240</v>
      </c>
      <c r="Z3155">
        <v>218323</v>
      </c>
      <c r="AA3155">
        <v>202012</v>
      </c>
    </row>
    <row r="3156" spans="1:27" x14ac:dyDescent="0.2">
      <c r="A3156">
        <v>140</v>
      </c>
      <c r="B3156" t="s">
        <v>1553</v>
      </c>
      <c r="C3156" t="s">
        <v>27</v>
      </c>
      <c r="D3156" t="s">
        <v>1287</v>
      </c>
      <c r="E3156">
        <v>1617599</v>
      </c>
      <c r="F3156" t="s">
        <v>29</v>
      </c>
      <c r="G3156" t="s">
        <v>27</v>
      </c>
      <c r="H3156">
        <v>1</v>
      </c>
      <c r="I3156">
        <v>1</v>
      </c>
      <c r="J3156" t="s">
        <v>43</v>
      </c>
      <c r="K3156">
        <v>202001</v>
      </c>
      <c r="L3156">
        <v>2</v>
      </c>
      <c r="M3156" t="s">
        <v>221</v>
      </c>
      <c r="N3156" t="s">
        <v>1271</v>
      </c>
      <c r="O3156">
        <v>42</v>
      </c>
      <c r="P3156" t="s">
        <v>1281</v>
      </c>
      <c r="Q3156" t="s">
        <v>1288</v>
      </c>
      <c r="R3156">
        <v>408100</v>
      </c>
      <c r="S3156">
        <v>40810</v>
      </c>
      <c r="T3156" t="s">
        <v>1274</v>
      </c>
      <c r="U3156" t="s">
        <v>947</v>
      </c>
      <c r="V3156" t="s">
        <v>37</v>
      </c>
      <c r="W3156" t="s">
        <v>38</v>
      </c>
      <c r="Y3156">
        <v>240</v>
      </c>
      <c r="Z3156">
        <v>3800854</v>
      </c>
      <c r="AA3156">
        <v>202012</v>
      </c>
    </row>
    <row r="3157" spans="1:27" x14ac:dyDescent="0.2">
      <c r="A3157">
        <v>140</v>
      </c>
      <c r="B3157" t="s">
        <v>1553</v>
      </c>
      <c r="C3157" t="s">
        <v>27</v>
      </c>
      <c r="D3157" t="s">
        <v>1287</v>
      </c>
      <c r="E3157">
        <v>0</v>
      </c>
      <c r="F3157" t="s">
        <v>29</v>
      </c>
      <c r="G3157" t="s">
        <v>39</v>
      </c>
      <c r="H3157">
        <v>0</v>
      </c>
      <c r="I3157">
        <v>0</v>
      </c>
      <c r="J3157" t="s">
        <v>43</v>
      </c>
      <c r="K3157">
        <v>202001</v>
      </c>
      <c r="L3157">
        <v>2</v>
      </c>
      <c r="M3157" t="s">
        <v>221</v>
      </c>
      <c r="N3157" t="s">
        <v>1271</v>
      </c>
      <c r="O3157">
        <v>42</v>
      </c>
      <c r="P3157" t="s">
        <v>1281</v>
      </c>
      <c r="Q3157" t="s">
        <v>1288</v>
      </c>
      <c r="R3157">
        <v>408100</v>
      </c>
      <c r="S3157">
        <v>40810</v>
      </c>
      <c r="T3157" t="s">
        <v>1274</v>
      </c>
      <c r="U3157" t="s">
        <v>947</v>
      </c>
      <c r="V3157" t="s">
        <v>37</v>
      </c>
      <c r="W3157" t="s">
        <v>38</v>
      </c>
      <c r="Y3157">
        <v>240</v>
      </c>
      <c r="Z3157">
        <v>3800854</v>
      </c>
      <c r="AA3157">
        <v>202012</v>
      </c>
    </row>
    <row r="3158" spans="1:27" x14ac:dyDescent="0.2">
      <c r="A3158">
        <v>140</v>
      </c>
      <c r="B3158" t="s">
        <v>1553</v>
      </c>
      <c r="C3158" t="s">
        <v>27</v>
      </c>
      <c r="D3158" t="s">
        <v>1289</v>
      </c>
      <c r="E3158">
        <v>25121404.030000001</v>
      </c>
      <c r="F3158" t="s">
        <v>29</v>
      </c>
      <c r="G3158" t="s">
        <v>27</v>
      </c>
      <c r="H3158">
        <v>1</v>
      </c>
      <c r="I3158">
        <v>1</v>
      </c>
      <c r="J3158" t="s">
        <v>43</v>
      </c>
      <c r="K3158">
        <v>202001</v>
      </c>
      <c r="L3158">
        <v>2</v>
      </c>
      <c r="M3158" t="s">
        <v>221</v>
      </c>
      <c r="N3158" t="s">
        <v>1271</v>
      </c>
      <c r="O3158">
        <v>42</v>
      </c>
      <c r="P3158" t="s">
        <v>1281</v>
      </c>
      <c r="Q3158" t="s">
        <v>1288</v>
      </c>
      <c r="R3158">
        <v>408100</v>
      </c>
      <c r="S3158">
        <v>40810</v>
      </c>
      <c r="T3158" t="s">
        <v>1274</v>
      </c>
      <c r="U3158" t="s">
        <v>947</v>
      </c>
      <c r="V3158" t="s">
        <v>37</v>
      </c>
      <c r="W3158" t="s">
        <v>38</v>
      </c>
      <c r="Y3158">
        <v>240</v>
      </c>
      <c r="Z3158">
        <v>218320</v>
      </c>
      <c r="AA3158">
        <v>202012</v>
      </c>
    </row>
    <row r="3159" spans="1:27" x14ac:dyDescent="0.2">
      <c r="A3159">
        <v>140</v>
      </c>
      <c r="B3159" t="s">
        <v>1553</v>
      </c>
      <c r="C3159" t="s">
        <v>27</v>
      </c>
      <c r="D3159" t="s">
        <v>1289</v>
      </c>
      <c r="E3159">
        <v>0</v>
      </c>
      <c r="F3159" t="s">
        <v>29</v>
      </c>
      <c r="G3159" t="s">
        <v>39</v>
      </c>
      <c r="H3159">
        <v>0</v>
      </c>
      <c r="I3159">
        <v>0</v>
      </c>
      <c r="J3159" t="s">
        <v>43</v>
      </c>
      <c r="K3159">
        <v>202001</v>
      </c>
      <c r="L3159">
        <v>2</v>
      </c>
      <c r="M3159" t="s">
        <v>221</v>
      </c>
      <c r="N3159" t="s">
        <v>1271</v>
      </c>
      <c r="O3159">
        <v>42</v>
      </c>
      <c r="P3159" t="s">
        <v>1281</v>
      </c>
      <c r="Q3159" t="s">
        <v>1288</v>
      </c>
      <c r="R3159">
        <v>408100</v>
      </c>
      <c r="S3159">
        <v>40810</v>
      </c>
      <c r="T3159" t="s">
        <v>1274</v>
      </c>
      <c r="U3159" t="s">
        <v>947</v>
      </c>
      <c r="V3159" t="s">
        <v>37</v>
      </c>
      <c r="W3159" t="s">
        <v>38</v>
      </c>
      <c r="Y3159">
        <v>240</v>
      </c>
      <c r="Z3159">
        <v>218320</v>
      </c>
      <c r="AA3159">
        <v>202012</v>
      </c>
    </row>
    <row r="3160" spans="1:27" x14ac:dyDescent="0.2">
      <c r="A3160">
        <v>140</v>
      </c>
      <c r="B3160" t="s">
        <v>1553</v>
      </c>
      <c r="C3160" t="s">
        <v>27</v>
      </c>
      <c r="D3160" t="s">
        <v>1296</v>
      </c>
      <c r="E3160">
        <v>0</v>
      </c>
      <c r="F3160" t="s">
        <v>29</v>
      </c>
      <c r="G3160" t="s">
        <v>27</v>
      </c>
      <c r="H3160">
        <v>0</v>
      </c>
      <c r="I3160">
        <v>0</v>
      </c>
      <c r="J3160" t="s">
        <v>30</v>
      </c>
      <c r="K3160">
        <v>202001</v>
      </c>
      <c r="L3160">
        <v>2</v>
      </c>
      <c r="M3160" t="s">
        <v>221</v>
      </c>
      <c r="N3160" t="s">
        <v>1271</v>
      </c>
      <c r="O3160">
        <v>43</v>
      </c>
      <c r="P3160" t="s">
        <v>1297</v>
      </c>
      <c r="Q3160" t="s">
        <v>1298</v>
      </c>
      <c r="R3160">
        <v>408100</v>
      </c>
      <c r="S3160">
        <v>40810</v>
      </c>
      <c r="T3160" t="s">
        <v>1274</v>
      </c>
      <c r="U3160" t="s">
        <v>947</v>
      </c>
      <c r="V3160" t="s">
        <v>37</v>
      </c>
      <c r="W3160" t="s">
        <v>38</v>
      </c>
      <c r="Y3160">
        <v>240</v>
      </c>
      <c r="Z3160">
        <v>218315</v>
      </c>
      <c r="AA3160">
        <v>202012</v>
      </c>
    </row>
    <row r="3161" spans="1:27" x14ac:dyDescent="0.2">
      <c r="A3161">
        <v>140</v>
      </c>
      <c r="B3161" t="s">
        <v>1553</v>
      </c>
      <c r="C3161" t="s">
        <v>27</v>
      </c>
      <c r="D3161" t="s">
        <v>1296</v>
      </c>
      <c r="E3161">
        <v>852107.43</v>
      </c>
      <c r="F3161" t="s">
        <v>29</v>
      </c>
      <c r="G3161" t="s">
        <v>39</v>
      </c>
      <c r="H3161">
        <v>1</v>
      </c>
      <c r="I3161">
        <v>1</v>
      </c>
      <c r="J3161" t="s">
        <v>30</v>
      </c>
      <c r="K3161">
        <v>202001</v>
      </c>
      <c r="L3161">
        <v>2</v>
      </c>
      <c r="M3161" t="s">
        <v>221</v>
      </c>
      <c r="N3161" t="s">
        <v>1271</v>
      </c>
      <c r="O3161">
        <v>43</v>
      </c>
      <c r="P3161" t="s">
        <v>1297</v>
      </c>
      <c r="Q3161" t="s">
        <v>1298</v>
      </c>
      <c r="R3161">
        <v>408100</v>
      </c>
      <c r="S3161">
        <v>40810</v>
      </c>
      <c r="T3161" t="s">
        <v>1274</v>
      </c>
      <c r="U3161" t="s">
        <v>947</v>
      </c>
      <c r="V3161" t="s">
        <v>37</v>
      </c>
      <c r="W3161" t="s">
        <v>38</v>
      </c>
      <c r="Y3161">
        <v>240</v>
      </c>
      <c r="Z3161">
        <v>218315</v>
      </c>
      <c r="AA3161">
        <v>202012</v>
      </c>
    </row>
    <row r="3162" spans="1:27" x14ac:dyDescent="0.2">
      <c r="A3162">
        <v>140</v>
      </c>
      <c r="B3162" t="s">
        <v>1553</v>
      </c>
      <c r="C3162" t="s">
        <v>27</v>
      </c>
      <c r="D3162" t="s">
        <v>1299</v>
      </c>
      <c r="E3162">
        <v>0</v>
      </c>
      <c r="F3162" t="s">
        <v>29</v>
      </c>
      <c r="G3162" t="s">
        <v>27</v>
      </c>
      <c r="H3162">
        <v>0</v>
      </c>
      <c r="I3162">
        <v>0</v>
      </c>
      <c r="J3162" t="s">
        <v>30</v>
      </c>
      <c r="K3162">
        <v>202001</v>
      </c>
      <c r="L3162">
        <v>2</v>
      </c>
      <c r="M3162" t="s">
        <v>221</v>
      </c>
      <c r="N3162" t="s">
        <v>1271</v>
      </c>
      <c r="O3162">
        <v>43</v>
      </c>
      <c r="P3162" t="s">
        <v>1297</v>
      </c>
      <c r="Q3162" t="s">
        <v>1298</v>
      </c>
      <c r="R3162">
        <v>408100</v>
      </c>
      <c r="S3162">
        <v>40810</v>
      </c>
      <c r="T3162" t="s">
        <v>1274</v>
      </c>
      <c r="U3162" t="s">
        <v>947</v>
      </c>
      <c r="V3162" t="s">
        <v>37</v>
      </c>
      <c r="W3162" t="s">
        <v>38</v>
      </c>
      <c r="Y3162">
        <v>240</v>
      </c>
      <c r="Z3162">
        <v>3800852</v>
      </c>
      <c r="AA3162">
        <v>202012</v>
      </c>
    </row>
    <row r="3163" spans="1:27" x14ac:dyDescent="0.2">
      <c r="A3163">
        <v>140</v>
      </c>
      <c r="B3163" t="s">
        <v>1553</v>
      </c>
      <c r="C3163" t="s">
        <v>27</v>
      </c>
      <c r="D3163" t="s">
        <v>1299</v>
      </c>
      <c r="E3163">
        <v>57476</v>
      </c>
      <c r="F3163" t="s">
        <v>29</v>
      </c>
      <c r="G3163" t="s">
        <v>39</v>
      </c>
      <c r="H3163">
        <v>1</v>
      </c>
      <c r="I3163">
        <v>1</v>
      </c>
      <c r="J3163" t="s">
        <v>30</v>
      </c>
      <c r="K3163">
        <v>202001</v>
      </c>
      <c r="L3163">
        <v>2</v>
      </c>
      <c r="M3163" t="s">
        <v>221</v>
      </c>
      <c r="N3163" t="s">
        <v>1271</v>
      </c>
      <c r="O3163">
        <v>43</v>
      </c>
      <c r="P3163" t="s">
        <v>1297</v>
      </c>
      <c r="Q3163" t="s">
        <v>1298</v>
      </c>
      <c r="R3163">
        <v>408100</v>
      </c>
      <c r="S3163">
        <v>40810</v>
      </c>
      <c r="T3163" t="s">
        <v>1274</v>
      </c>
      <c r="U3163" t="s">
        <v>947</v>
      </c>
      <c r="V3163" t="s">
        <v>37</v>
      </c>
      <c r="W3163" t="s">
        <v>38</v>
      </c>
      <c r="Y3163">
        <v>240</v>
      </c>
      <c r="Z3163">
        <v>3800852</v>
      </c>
      <c r="AA3163">
        <v>202012</v>
      </c>
    </row>
    <row r="3164" spans="1:27" x14ac:dyDescent="0.2">
      <c r="A3164">
        <v>140</v>
      </c>
      <c r="B3164" t="s">
        <v>1553</v>
      </c>
      <c r="C3164" t="s">
        <v>27</v>
      </c>
      <c r="D3164" t="s">
        <v>1300</v>
      </c>
      <c r="E3164">
        <v>0</v>
      </c>
      <c r="F3164" t="s">
        <v>29</v>
      </c>
      <c r="G3164" t="s">
        <v>27</v>
      </c>
      <c r="H3164">
        <v>0</v>
      </c>
      <c r="I3164">
        <v>0</v>
      </c>
      <c r="J3164" t="s">
        <v>30</v>
      </c>
      <c r="K3164">
        <v>202001</v>
      </c>
      <c r="L3164">
        <v>2</v>
      </c>
      <c r="M3164" t="s">
        <v>221</v>
      </c>
      <c r="N3164" t="s">
        <v>1271</v>
      </c>
      <c r="O3164">
        <v>43</v>
      </c>
      <c r="P3164" t="s">
        <v>1297</v>
      </c>
      <c r="Q3164" t="s">
        <v>1301</v>
      </c>
      <c r="R3164">
        <v>408100</v>
      </c>
      <c r="S3164">
        <v>40810</v>
      </c>
      <c r="T3164" t="s">
        <v>1274</v>
      </c>
      <c r="U3164" t="s">
        <v>947</v>
      </c>
      <c r="V3164" t="s">
        <v>37</v>
      </c>
      <c r="W3164" t="s">
        <v>38</v>
      </c>
      <c r="Y3164">
        <v>240</v>
      </c>
      <c r="Z3164">
        <v>218311</v>
      </c>
      <c r="AA3164">
        <v>202012</v>
      </c>
    </row>
    <row r="3165" spans="1:27" x14ac:dyDescent="0.2">
      <c r="A3165">
        <v>140</v>
      </c>
      <c r="B3165" t="s">
        <v>1553</v>
      </c>
      <c r="C3165" t="s">
        <v>27</v>
      </c>
      <c r="D3165" t="s">
        <v>1300</v>
      </c>
      <c r="E3165">
        <v>87458.18</v>
      </c>
      <c r="F3165" t="s">
        <v>29</v>
      </c>
      <c r="G3165" t="s">
        <v>39</v>
      </c>
      <c r="H3165">
        <v>1</v>
      </c>
      <c r="I3165">
        <v>1</v>
      </c>
      <c r="J3165" t="s">
        <v>30</v>
      </c>
      <c r="K3165">
        <v>202001</v>
      </c>
      <c r="L3165">
        <v>2</v>
      </c>
      <c r="M3165" t="s">
        <v>221</v>
      </c>
      <c r="N3165" t="s">
        <v>1271</v>
      </c>
      <c r="O3165">
        <v>43</v>
      </c>
      <c r="P3165" t="s">
        <v>1297</v>
      </c>
      <c r="Q3165" t="s">
        <v>1301</v>
      </c>
      <c r="R3165">
        <v>408100</v>
      </c>
      <c r="S3165">
        <v>40810</v>
      </c>
      <c r="T3165" t="s">
        <v>1274</v>
      </c>
      <c r="U3165" t="s">
        <v>947</v>
      </c>
      <c r="V3165" t="s">
        <v>37</v>
      </c>
      <c r="W3165" t="s">
        <v>38</v>
      </c>
      <c r="Y3165">
        <v>240</v>
      </c>
      <c r="Z3165">
        <v>218311</v>
      </c>
      <c r="AA3165">
        <v>202012</v>
      </c>
    </row>
    <row r="3166" spans="1:27" x14ac:dyDescent="0.2">
      <c r="A3166">
        <v>140</v>
      </c>
      <c r="B3166" t="s">
        <v>1553</v>
      </c>
      <c r="C3166" t="s">
        <v>27</v>
      </c>
      <c r="D3166" t="s">
        <v>1302</v>
      </c>
      <c r="E3166">
        <v>0</v>
      </c>
      <c r="F3166" t="s">
        <v>29</v>
      </c>
      <c r="G3166" t="s">
        <v>27</v>
      </c>
      <c r="H3166">
        <v>0</v>
      </c>
      <c r="I3166">
        <v>0</v>
      </c>
      <c r="J3166" t="s">
        <v>30</v>
      </c>
      <c r="K3166">
        <v>202001</v>
      </c>
      <c r="L3166">
        <v>2</v>
      </c>
      <c r="M3166" t="s">
        <v>221</v>
      </c>
      <c r="N3166" t="s">
        <v>1271</v>
      </c>
      <c r="O3166">
        <v>43</v>
      </c>
      <c r="P3166" t="s">
        <v>1297</v>
      </c>
      <c r="Q3166" t="s">
        <v>1301</v>
      </c>
      <c r="R3166">
        <v>408100</v>
      </c>
      <c r="S3166">
        <v>40810</v>
      </c>
      <c r="T3166" t="s">
        <v>1274</v>
      </c>
      <c r="U3166" t="s">
        <v>947</v>
      </c>
      <c r="V3166" t="s">
        <v>37</v>
      </c>
      <c r="W3166" t="s">
        <v>38</v>
      </c>
      <c r="Y3166">
        <v>240</v>
      </c>
      <c r="Z3166">
        <v>3800851</v>
      </c>
      <c r="AA3166">
        <v>202012</v>
      </c>
    </row>
    <row r="3167" spans="1:27" x14ac:dyDescent="0.2">
      <c r="A3167">
        <v>140</v>
      </c>
      <c r="B3167" t="s">
        <v>1553</v>
      </c>
      <c r="C3167" t="s">
        <v>27</v>
      </c>
      <c r="D3167" t="s">
        <v>1302</v>
      </c>
      <c r="E3167">
        <v>5736</v>
      </c>
      <c r="F3167" t="s">
        <v>29</v>
      </c>
      <c r="G3167" t="s">
        <v>39</v>
      </c>
      <c r="H3167">
        <v>1</v>
      </c>
      <c r="I3167">
        <v>1</v>
      </c>
      <c r="J3167" t="s">
        <v>30</v>
      </c>
      <c r="K3167">
        <v>202001</v>
      </c>
      <c r="L3167">
        <v>2</v>
      </c>
      <c r="M3167" t="s">
        <v>221</v>
      </c>
      <c r="N3167" t="s">
        <v>1271</v>
      </c>
      <c r="O3167">
        <v>43</v>
      </c>
      <c r="P3167" t="s">
        <v>1297</v>
      </c>
      <c r="Q3167" t="s">
        <v>1301</v>
      </c>
      <c r="R3167">
        <v>408100</v>
      </c>
      <c r="S3167">
        <v>40810</v>
      </c>
      <c r="T3167" t="s">
        <v>1274</v>
      </c>
      <c r="U3167" t="s">
        <v>947</v>
      </c>
      <c r="V3167" t="s">
        <v>37</v>
      </c>
      <c r="W3167" t="s">
        <v>38</v>
      </c>
      <c r="Y3167">
        <v>240</v>
      </c>
      <c r="Z3167">
        <v>3800851</v>
      </c>
      <c r="AA3167">
        <v>202012</v>
      </c>
    </row>
    <row r="3168" spans="1:27" x14ac:dyDescent="0.2">
      <c r="A3168">
        <v>140</v>
      </c>
      <c r="B3168" t="s">
        <v>1553</v>
      </c>
      <c r="C3168" t="s">
        <v>27</v>
      </c>
      <c r="D3168" t="s">
        <v>3438</v>
      </c>
      <c r="E3168">
        <v>0</v>
      </c>
      <c r="F3168" t="s">
        <v>29</v>
      </c>
      <c r="G3168" t="s">
        <v>27</v>
      </c>
      <c r="H3168">
        <v>0</v>
      </c>
      <c r="I3168">
        <v>0</v>
      </c>
      <c r="J3168" t="s">
        <v>2947</v>
      </c>
      <c r="K3168">
        <v>202001</v>
      </c>
      <c r="L3168">
        <v>2</v>
      </c>
      <c r="M3168" t="s">
        <v>221</v>
      </c>
      <c r="N3168" t="s">
        <v>3439</v>
      </c>
      <c r="O3168">
        <v>45</v>
      </c>
      <c r="P3168" t="s">
        <v>3440</v>
      </c>
      <c r="Q3168" t="s">
        <v>3441</v>
      </c>
      <c r="R3168">
        <v>411600</v>
      </c>
      <c r="S3168">
        <v>41160</v>
      </c>
      <c r="T3168" t="s">
        <v>3442</v>
      </c>
      <c r="U3168" t="s">
        <v>947</v>
      </c>
      <c r="V3168" t="s">
        <v>37</v>
      </c>
      <c r="W3168" t="s">
        <v>38</v>
      </c>
      <c r="Y3168">
        <v>250</v>
      </c>
      <c r="Z3168">
        <v>18288943</v>
      </c>
      <c r="AA3168">
        <v>202012</v>
      </c>
    </row>
    <row r="3169" spans="1:27" x14ac:dyDescent="0.2">
      <c r="A3169">
        <v>140</v>
      </c>
      <c r="B3169" t="s">
        <v>1553</v>
      </c>
      <c r="C3169" t="s">
        <v>27</v>
      </c>
      <c r="D3169" t="s">
        <v>3438</v>
      </c>
      <c r="E3169">
        <v>0</v>
      </c>
      <c r="F3169" t="s">
        <v>29</v>
      </c>
      <c r="G3169" t="s">
        <v>39</v>
      </c>
      <c r="H3169">
        <v>1</v>
      </c>
      <c r="I3169">
        <v>1</v>
      </c>
      <c r="J3169" t="s">
        <v>2947</v>
      </c>
      <c r="K3169">
        <v>202001</v>
      </c>
      <c r="L3169">
        <v>2</v>
      </c>
      <c r="M3169" t="s">
        <v>221</v>
      </c>
      <c r="N3169" t="s">
        <v>3439</v>
      </c>
      <c r="O3169">
        <v>45</v>
      </c>
      <c r="P3169" t="s">
        <v>3440</v>
      </c>
      <c r="Q3169" t="s">
        <v>3441</v>
      </c>
      <c r="R3169">
        <v>411600</v>
      </c>
      <c r="S3169">
        <v>41160</v>
      </c>
      <c r="T3169" t="s">
        <v>3442</v>
      </c>
      <c r="U3169" t="s">
        <v>947</v>
      </c>
      <c r="V3169" t="s">
        <v>37</v>
      </c>
      <c r="W3169" t="s">
        <v>38</v>
      </c>
      <c r="Y3169">
        <v>250</v>
      </c>
      <c r="Z3169">
        <v>18288943</v>
      </c>
      <c r="AA3169">
        <v>202012</v>
      </c>
    </row>
    <row r="3170" spans="1:27" x14ac:dyDescent="0.2">
      <c r="A3170">
        <v>140</v>
      </c>
      <c r="B3170" t="s">
        <v>1553</v>
      </c>
      <c r="C3170" t="s">
        <v>27</v>
      </c>
      <c r="D3170" t="s">
        <v>3443</v>
      </c>
      <c r="E3170">
        <v>0</v>
      </c>
      <c r="F3170" t="s">
        <v>29</v>
      </c>
      <c r="G3170" t="s">
        <v>27</v>
      </c>
      <c r="H3170">
        <v>0.78395382164535499</v>
      </c>
      <c r="I3170">
        <v>2441444717.6199999</v>
      </c>
      <c r="J3170" t="s">
        <v>1309</v>
      </c>
      <c r="K3170">
        <v>202012</v>
      </c>
      <c r="L3170">
        <v>2</v>
      </c>
      <c r="M3170" t="s">
        <v>221</v>
      </c>
      <c r="N3170" t="s">
        <v>3439</v>
      </c>
      <c r="O3170">
        <v>45</v>
      </c>
      <c r="P3170" t="s">
        <v>3440</v>
      </c>
      <c r="Q3170" t="s">
        <v>3444</v>
      </c>
      <c r="R3170">
        <v>411800</v>
      </c>
      <c r="S3170">
        <v>41180</v>
      </c>
      <c r="T3170" t="s">
        <v>3445</v>
      </c>
      <c r="U3170" t="s">
        <v>947</v>
      </c>
      <c r="V3170" t="s">
        <v>37</v>
      </c>
      <c r="W3170" t="s">
        <v>38</v>
      </c>
      <c r="Y3170">
        <v>250</v>
      </c>
      <c r="Z3170">
        <v>218329</v>
      </c>
      <c r="AA3170">
        <v>202012</v>
      </c>
    </row>
    <row r="3171" spans="1:27" x14ac:dyDescent="0.2">
      <c r="A3171">
        <v>140</v>
      </c>
      <c r="B3171" t="s">
        <v>1553</v>
      </c>
      <c r="C3171" t="s">
        <v>27</v>
      </c>
      <c r="D3171" t="s">
        <v>3443</v>
      </c>
      <c r="E3171">
        <v>0</v>
      </c>
      <c r="F3171" t="s">
        <v>29</v>
      </c>
      <c r="G3171" t="s">
        <v>39</v>
      </c>
      <c r="H3171">
        <v>0.21604617835464501</v>
      </c>
      <c r="I3171">
        <v>672826365.97000003</v>
      </c>
      <c r="J3171" t="s">
        <v>1309</v>
      </c>
      <c r="K3171">
        <v>202012</v>
      </c>
      <c r="L3171">
        <v>2</v>
      </c>
      <c r="M3171" t="s">
        <v>221</v>
      </c>
      <c r="N3171" t="s">
        <v>3439</v>
      </c>
      <c r="O3171">
        <v>45</v>
      </c>
      <c r="P3171" t="s">
        <v>3440</v>
      </c>
      <c r="Q3171" t="s">
        <v>3444</v>
      </c>
      <c r="R3171">
        <v>411800</v>
      </c>
      <c r="S3171">
        <v>41180</v>
      </c>
      <c r="T3171" t="s">
        <v>3445</v>
      </c>
      <c r="U3171" t="s">
        <v>947</v>
      </c>
      <c r="V3171" t="s">
        <v>37</v>
      </c>
      <c r="W3171" t="s">
        <v>38</v>
      </c>
      <c r="Y3171">
        <v>250</v>
      </c>
      <c r="Z3171">
        <v>218329</v>
      </c>
      <c r="AA3171">
        <v>202012</v>
      </c>
    </row>
    <row r="3172" spans="1:27" x14ac:dyDescent="0.2">
      <c r="A3172">
        <v>140</v>
      </c>
      <c r="B3172" t="s">
        <v>1553</v>
      </c>
      <c r="C3172" t="s">
        <v>27</v>
      </c>
      <c r="D3172" t="s">
        <v>3446</v>
      </c>
      <c r="E3172">
        <v>0</v>
      </c>
      <c r="F3172" t="s">
        <v>29</v>
      </c>
      <c r="G3172" t="s">
        <v>27</v>
      </c>
      <c r="H3172">
        <v>0.78395382164535499</v>
      </c>
      <c r="I3172">
        <v>2441444717.6199999</v>
      </c>
      <c r="J3172" t="s">
        <v>1309</v>
      </c>
      <c r="K3172">
        <v>202012</v>
      </c>
      <c r="L3172">
        <v>2</v>
      </c>
      <c r="M3172" t="s">
        <v>221</v>
      </c>
      <c r="N3172" t="s">
        <v>1311</v>
      </c>
      <c r="O3172">
        <v>10</v>
      </c>
      <c r="P3172" t="s">
        <v>1485</v>
      </c>
      <c r="Q3172" t="s">
        <v>1486</v>
      </c>
      <c r="R3172">
        <v>410100</v>
      </c>
      <c r="S3172">
        <v>41010</v>
      </c>
      <c r="T3172" t="s">
        <v>1314</v>
      </c>
      <c r="U3172" t="s">
        <v>947</v>
      </c>
      <c r="V3172" t="s">
        <v>37</v>
      </c>
      <c r="W3172" t="s">
        <v>38</v>
      </c>
      <c r="X3172" t="s">
        <v>1487</v>
      </c>
      <c r="Y3172">
        <v>260</v>
      </c>
      <c r="Z3172">
        <v>13504551</v>
      </c>
      <c r="AA3172">
        <v>202012</v>
      </c>
    </row>
    <row r="3173" spans="1:27" x14ac:dyDescent="0.2">
      <c r="A3173">
        <v>140</v>
      </c>
      <c r="B3173" t="s">
        <v>1553</v>
      </c>
      <c r="C3173" t="s">
        <v>27</v>
      </c>
      <c r="D3173" t="s">
        <v>3446</v>
      </c>
      <c r="E3173">
        <v>0</v>
      </c>
      <c r="F3173" t="s">
        <v>29</v>
      </c>
      <c r="G3173" t="s">
        <v>39</v>
      </c>
      <c r="H3173">
        <v>0.21604617835464501</v>
      </c>
      <c r="I3173">
        <v>672826365.97000003</v>
      </c>
      <c r="J3173" t="s">
        <v>1309</v>
      </c>
      <c r="K3173">
        <v>202012</v>
      </c>
      <c r="L3173">
        <v>2</v>
      </c>
      <c r="M3173" t="s">
        <v>221</v>
      </c>
      <c r="N3173" t="s">
        <v>1311</v>
      </c>
      <c r="O3173">
        <v>10</v>
      </c>
      <c r="P3173" t="s">
        <v>1485</v>
      </c>
      <c r="Q3173" t="s">
        <v>1486</v>
      </c>
      <c r="R3173">
        <v>410100</v>
      </c>
      <c r="S3173">
        <v>41010</v>
      </c>
      <c r="T3173" t="s">
        <v>1314</v>
      </c>
      <c r="U3173" t="s">
        <v>947</v>
      </c>
      <c r="V3173" t="s">
        <v>37</v>
      </c>
      <c r="W3173" t="s">
        <v>38</v>
      </c>
      <c r="X3173" t="s">
        <v>1487</v>
      </c>
      <c r="Y3173">
        <v>260</v>
      </c>
      <c r="Z3173">
        <v>13504551</v>
      </c>
      <c r="AA3173">
        <v>202012</v>
      </c>
    </row>
    <row r="3174" spans="1:27" x14ac:dyDescent="0.2">
      <c r="A3174">
        <v>140</v>
      </c>
      <c r="B3174" t="s">
        <v>1553</v>
      </c>
      <c r="C3174" t="s">
        <v>27</v>
      </c>
      <c r="D3174" t="s">
        <v>3447</v>
      </c>
      <c r="E3174">
        <v>0</v>
      </c>
      <c r="F3174" t="s">
        <v>29</v>
      </c>
      <c r="G3174" t="s">
        <v>27</v>
      </c>
      <c r="H3174">
        <v>0.78395382164535499</v>
      </c>
      <c r="I3174">
        <v>2441444717.6199999</v>
      </c>
      <c r="J3174" t="s">
        <v>1309</v>
      </c>
      <c r="K3174">
        <v>202012</v>
      </c>
      <c r="L3174">
        <v>2</v>
      </c>
      <c r="M3174" t="s">
        <v>221</v>
      </c>
      <c r="N3174" t="s">
        <v>1311</v>
      </c>
      <c r="O3174">
        <v>10</v>
      </c>
      <c r="P3174" t="s">
        <v>1485</v>
      </c>
      <c r="Q3174" t="s">
        <v>1486</v>
      </c>
      <c r="R3174">
        <v>410100</v>
      </c>
      <c r="S3174">
        <v>41010</v>
      </c>
      <c r="T3174" t="s">
        <v>1314</v>
      </c>
      <c r="U3174" t="s">
        <v>947</v>
      </c>
      <c r="V3174" t="s">
        <v>37</v>
      </c>
      <c r="W3174" t="s">
        <v>38</v>
      </c>
      <c r="X3174" t="s">
        <v>1487</v>
      </c>
      <c r="Y3174">
        <v>260</v>
      </c>
      <c r="Z3174">
        <v>13504522</v>
      </c>
      <c r="AA3174">
        <v>202012</v>
      </c>
    </row>
    <row r="3175" spans="1:27" x14ac:dyDescent="0.2">
      <c r="A3175">
        <v>140</v>
      </c>
      <c r="B3175" t="s">
        <v>1553</v>
      </c>
      <c r="C3175" t="s">
        <v>27</v>
      </c>
      <c r="D3175" t="s">
        <v>3447</v>
      </c>
      <c r="E3175">
        <v>0</v>
      </c>
      <c r="F3175" t="s">
        <v>29</v>
      </c>
      <c r="G3175" t="s">
        <v>39</v>
      </c>
      <c r="H3175">
        <v>0.21604617835464501</v>
      </c>
      <c r="I3175">
        <v>672826365.97000003</v>
      </c>
      <c r="J3175" t="s">
        <v>1309</v>
      </c>
      <c r="K3175">
        <v>202012</v>
      </c>
      <c r="L3175">
        <v>2</v>
      </c>
      <c r="M3175" t="s">
        <v>221</v>
      </c>
      <c r="N3175" t="s">
        <v>1311</v>
      </c>
      <c r="O3175">
        <v>10</v>
      </c>
      <c r="P3175" t="s">
        <v>1485</v>
      </c>
      <c r="Q3175" t="s">
        <v>1486</v>
      </c>
      <c r="R3175">
        <v>410100</v>
      </c>
      <c r="S3175">
        <v>41010</v>
      </c>
      <c r="T3175" t="s">
        <v>1314</v>
      </c>
      <c r="U3175" t="s">
        <v>947</v>
      </c>
      <c r="V3175" t="s">
        <v>37</v>
      </c>
      <c r="W3175" t="s">
        <v>38</v>
      </c>
      <c r="X3175" t="s">
        <v>1487</v>
      </c>
      <c r="Y3175">
        <v>260</v>
      </c>
      <c r="Z3175">
        <v>13504522</v>
      </c>
      <c r="AA3175">
        <v>202012</v>
      </c>
    </row>
    <row r="3176" spans="1:27" x14ac:dyDescent="0.2">
      <c r="A3176">
        <v>140</v>
      </c>
      <c r="B3176" t="s">
        <v>1553</v>
      </c>
      <c r="C3176" t="s">
        <v>27</v>
      </c>
      <c r="D3176" t="s">
        <v>3448</v>
      </c>
      <c r="E3176">
        <v>0</v>
      </c>
      <c r="F3176" t="s">
        <v>29</v>
      </c>
      <c r="G3176" t="s">
        <v>27</v>
      </c>
      <c r="H3176">
        <v>0.78395382164535499</v>
      </c>
      <c r="I3176">
        <v>2441444717.6199999</v>
      </c>
      <c r="J3176" t="s">
        <v>1309</v>
      </c>
      <c r="K3176">
        <v>202012</v>
      </c>
      <c r="L3176">
        <v>2</v>
      </c>
      <c r="M3176" t="s">
        <v>221</v>
      </c>
      <c r="N3176" t="s">
        <v>1311</v>
      </c>
      <c r="O3176">
        <v>10</v>
      </c>
      <c r="P3176" t="s">
        <v>1485</v>
      </c>
      <c r="Q3176" t="s">
        <v>1486</v>
      </c>
      <c r="R3176">
        <v>410100</v>
      </c>
      <c r="S3176">
        <v>41010</v>
      </c>
      <c r="T3176" t="s">
        <v>1314</v>
      </c>
      <c r="U3176" t="s">
        <v>947</v>
      </c>
      <c r="V3176" t="s">
        <v>37</v>
      </c>
      <c r="W3176" t="s">
        <v>38</v>
      </c>
      <c r="X3176" t="s">
        <v>1487</v>
      </c>
      <c r="Y3176">
        <v>260</v>
      </c>
      <c r="Z3176">
        <v>4000401</v>
      </c>
      <c r="AA3176">
        <v>202012</v>
      </c>
    </row>
    <row r="3177" spans="1:27" x14ac:dyDescent="0.2">
      <c r="A3177">
        <v>140</v>
      </c>
      <c r="B3177" t="s">
        <v>1553</v>
      </c>
      <c r="C3177" t="s">
        <v>27</v>
      </c>
      <c r="D3177" t="s">
        <v>3448</v>
      </c>
      <c r="E3177">
        <v>0</v>
      </c>
      <c r="F3177" t="s">
        <v>29</v>
      </c>
      <c r="G3177" t="s">
        <v>39</v>
      </c>
      <c r="H3177">
        <v>0.21604617835464501</v>
      </c>
      <c r="I3177">
        <v>672826365.97000003</v>
      </c>
      <c r="J3177" t="s">
        <v>1309</v>
      </c>
      <c r="K3177">
        <v>202012</v>
      </c>
      <c r="L3177">
        <v>2</v>
      </c>
      <c r="M3177" t="s">
        <v>221</v>
      </c>
      <c r="N3177" t="s">
        <v>1311</v>
      </c>
      <c r="O3177">
        <v>10</v>
      </c>
      <c r="P3177" t="s">
        <v>1485</v>
      </c>
      <c r="Q3177" t="s">
        <v>1486</v>
      </c>
      <c r="R3177">
        <v>410100</v>
      </c>
      <c r="S3177">
        <v>41010</v>
      </c>
      <c r="T3177" t="s">
        <v>1314</v>
      </c>
      <c r="U3177" t="s">
        <v>947</v>
      </c>
      <c r="V3177" t="s">
        <v>37</v>
      </c>
      <c r="W3177" t="s">
        <v>38</v>
      </c>
      <c r="X3177" t="s">
        <v>1487</v>
      </c>
      <c r="Y3177">
        <v>260</v>
      </c>
      <c r="Z3177">
        <v>4000401</v>
      </c>
      <c r="AA3177">
        <v>202012</v>
      </c>
    </row>
    <row r="3178" spans="1:27" x14ac:dyDescent="0.2">
      <c r="A3178">
        <v>140</v>
      </c>
      <c r="B3178" t="s">
        <v>1553</v>
      </c>
      <c r="C3178" t="s">
        <v>27</v>
      </c>
      <c r="D3178" t="s">
        <v>3449</v>
      </c>
      <c r="E3178">
        <v>0</v>
      </c>
      <c r="F3178" t="s">
        <v>29</v>
      </c>
      <c r="G3178" t="s">
        <v>27</v>
      </c>
      <c r="H3178">
        <v>0.78395382164535499</v>
      </c>
      <c r="I3178">
        <v>2441444717.6199999</v>
      </c>
      <c r="J3178" t="s">
        <v>1309</v>
      </c>
      <c r="K3178">
        <v>202012</v>
      </c>
      <c r="L3178">
        <v>2</v>
      </c>
      <c r="M3178" t="s">
        <v>221</v>
      </c>
      <c r="N3178" t="s">
        <v>1311</v>
      </c>
      <c r="O3178">
        <v>10</v>
      </c>
      <c r="P3178" t="s">
        <v>1485</v>
      </c>
      <c r="Q3178" t="s">
        <v>1486</v>
      </c>
      <c r="R3178">
        <v>410100</v>
      </c>
      <c r="S3178">
        <v>41010</v>
      </c>
      <c r="T3178" t="s">
        <v>1314</v>
      </c>
      <c r="U3178" t="s">
        <v>947</v>
      </c>
      <c r="V3178" t="s">
        <v>37</v>
      </c>
      <c r="W3178" t="s">
        <v>38</v>
      </c>
      <c r="X3178" t="s">
        <v>1487</v>
      </c>
      <c r="Y3178">
        <v>260</v>
      </c>
      <c r="Z3178">
        <v>13504545</v>
      </c>
      <c r="AA3178">
        <v>202012</v>
      </c>
    </row>
    <row r="3179" spans="1:27" x14ac:dyDescent="0.2">
      <c r="A3179">
        <v>140</v>
      </c>
      <c r="B3179" t="s">
        <v>1553</v>
      </c>
      <c r="C3179" t="s">
        <v>27</v>
      </c>
      <c r="D3179" t="s">
        <v>3449</v>
      </c>
      <c r="E3179">
        <v>0</v>
      </c>
      <c r="F3179" t="s">
        <v>29</v>
      </c>
      <c r="G3179" t="s">
        <v>39</v>
      </c>
      <c r="H3179">
        <v>0.21604617835464501</v>
      </c>
      <c r="I3179">
        <v>672826365.97000003</v>
      </c>
      <c r="J3179" t="s">
        <v>1309</v>
      </c>
      <c r="K3179">
        <v>202012</v>
      </c>
      <c r="L3179">
        <v>2</v>
      </c>
      <c r="M3179" t="s">
        <v>221</v>
      </c>
      <c r="N3179" t="s">
        <v>1311</v>
      </c>
      <c r="O3179">
        <v>10</v>
      </c>
      <c r="P3179" t="s">
        <v>1485</v>
      </c>
      <c r="Q3179" t="s">
        <v>1486</v>
      </c>
      <c r="R3179">
        <v>410100</v>
      </c>
      <c r="S3179">
        <v>41010</v>
      </c>
      <c r="T3179" t="s">
        <v>1314</v>
      </c>
      <c r="U3179" t="s">
        <v>947</v>
      </c>
      <c r="V3179" t="s">
        <v>37</v>
      </c>
      <c r="W3179" t="s">
        <v>38</v>
      </c>
      <c r="X3179" t="s">
        <v>1487</v>
      </c>
      <c r="Y3179">
        <v>260</v>
      </c>
      <c r="Z3179">
        <v>13504545</v>
      </c>
      <c r="AA3179">
        <v>202012</v>
      </c>
    </row>
    <row r="3180" spans="1:27" x14ac:dyDescent="0.2">
      <c r="A3180">
        <v>140</v>
      </c>
      <c r="B3180" t="s">
        <v>1553</v>
      </c>
      <c r="C3180" t="s">
        <v>27</v>
      </c>
      <c r="D3180" t="s">
        <v>3450</v>
      </c>
      <c r="E3180">
        <v>0</v>
      </c>
      <c r="F3180" t="s">
        <v>29</v>
      </c>
      <c r="G3180" t="s">
        <v>27</v>
      </c>
      <c r="H3180">
        <v>0.78395382164535499</v>
      </c>
      <c r="I3180">
        <v>2441444717.6199999</v>
      </c>
      <c r="J3180" t="s">
        <v>1309</v>
      </c>
      <c r="K3180">
        <v>202012</v>
      </c>
      <c r="L3180">
        <v>2</v>
      </c>
      <c r="M3180" t="s">
        <v>221</v>
      </c>
      <c r="N3180" t="s">
        <v>1311</v>
      </c>
      <c r="O3180">
        <v>10</v>
      </c>
      <c r="P3180" t="s">
        <v>1485</v>
      </c>
      <c r="Q3180" t="s">
        <v>1486</v>
      </c>
      <c r="R3180">
        <v>410100</v>
      </c>
      <c r="S3180">
        <v>41010</v>
      </c>
      <c r="T3180" t="s">
        <v>1314</v>
      </c>
      <c r="U3180" t="s">
        <v>947</v>
      </c>
      <c r="V3180" t="s">
        <v>37</v>
      </c>
      <c r="W3180" t="s">
        <v>38</v>
      </c>
      <c r="X3180" t="s">
        <v>1487</v>
      </c>
      <c r="Y3180">
        <v>260</v>
      </c>
      <c r="Z3180">
        <v>4000405</v>
      </c>
      <c r="AA3180">
        <v>202012</v>
      </c>
    </row>
    <row r="3181" spans="1:27" x14ac:dyDescent="0.2">
      <c r="A3181">
        <v>140</v>
      </c>
      <c r="B3181" t="s">
        <v>1553</v>
      </c>
      <c r="C3181" t="s">
        <v>27</v>
      </c>
      <c r="D3181" t="s">
        <v>3450</v>
      </c>
      <c r="E3181">
        <v>0</v>
      </c>
      <c r="F3181" t="s">
        <v>29</v>
      </c>
      <c r="G3181" t="s">
        <v>39</v>
      </c>
      <c r="H3181">
        <v>0.21604617835464501</v>
      </c>
      <c r="I3181">
        <v>672826365.97000003</v>
      </c>
      <c r="J3181" t="s">
        <v>1309</v>
      </c>
      <c r="K3181">
        <v>202012</v>
      </c>
      <c r="L3181">
        <v>2</v>
      </c>
      <c r="M3181" t="s">
        <v>221</v>
      </c>
      <c r="N3181" t="s">
        <v>1311</v>
      </c>
      <c r="O3181">
        <v>10</v>
      </c>
      <c r="P3181" t="s">
        <v>1485</v>
      </c>
      <c r="Q3181" t="s">
        <v>1486</v>
      </c>
      <c r="R3181">
        <v>410100</v>
      </c>
      <c r="S3181">
        <v>41010</v>
      </c>
      <c r="T3181" t="s">
        <v>1314</v>
      </c>
      <c r="U3181" t="s">
        <v>947</v>
      </c>
      <c r="V3181" t="s">
        <v>37</v>
      </c>
      <c r="W3181" t="s">
        <v>38</v>
      </c>
      <c r="X3181" t="s">
        <v>1487</v>
      </c>
      <c r="Y3181">
        <v>260</v>
      </c>
      <c r="Z3181">
        <v>4000405</v>
      </c>
      <c r="AA3181">
        <v>202012</v>
      </c>
    </row>
    <row r="3182" spans="1:27" x14ac:dyDescent="0.2">
      <c r="A3182">
        <v>140</v>
      </c>
      <c r="B3182" t="s">
        <v>1553</v>
      </c>
      <c r="C3182" t="s">
        <v>27</v>
      </c>
      <c r="D3182" t="s">
        <v>3451</v>
      </c>
      <c r="E3182">
        <v>0</v>
      </c>
      <c r="F3182" t="s">
        <v>29</v>
      </c>
      <c r="G3182" t="s">
        <v>27</v>
      </c>
      <c r="H3182">
        <v>0.78395382164535499</v>
      </c>
      <c r="I3182">
        <v>2441444717.6199999</v>
      </c>
      <c r="J3182" t="s">
        <v>1309</v>
      </c>
      <c r="K3182">
        <v>202012</v>
      </c>
      <c r="L3182">
        <v>2</v>
      </c>
      <c r="M3182" t="s">
        <v>221</v>
      </c>
      <c r="N3182" t="s">
        <v>1311</v>
      </c>
      <c r="O3182">
        <v>10</v>
      </c>
      <c r="P3182" t="s">
        <v>1485</v>
      </c>
      <c r="Q3182" t="s">
        <v>1486</v>
      </c>
      <c r="R3182">
        <v>410100</v>
      </c>
      <c r="S3182">
        <v>41010</v>
      </c>
      <c r="T3182" t="s">
        <v>1314</v>
      </c>
      <c r="U3182" t="s">
        <v>947</v>
      </c>
      <c r="V3182" t="s">
        <v>37</v>
      </c>
      <c r="W3182" t="s">
        <v>38</v>
      </c>
      <c r="X3182" t="s">
        <v>1487</v>
      </c>
      <c r="Y3182">
        <v>260</v>
      </c>
      <c r="Z3182">
        <v>4000282</v>
      </c>
      <c r="AA3182">
        <v>202012</v>
      </c>
    </row>
    <row r="3183" spans="1:27" x14ac:dyDescent="0.2">
      <c r="A3183">
        <v>140</v>
      </c>
      <c r="B3183" t="s">
        <v>1553</v>
      </c>
      <c r="C3183" t="s">
        <v>27</v>
      </c>
      <c r="D3183" t="s">
        <v>3451</v>
      </c>
      <c r="E3183">
        <v>0</v>
      </c>
      <c r="F3183" t="s">
        <v>29</v>
      </c>
      <c r="G3183" t="s">
        <v>39</v>
      </c>
      <c r="H3183">
        <v>0.21604617835464501</v>
      </c>
      <c r="I3183">
        <v>672826365.97000003</v>
      </c>
      <c r="J3183" t="s">
        <v>1309</v>
      </c>
      <c r="K3183">
        <v>202012</v>
      </c>
      <c r="L3183">
        <v>2</v>
      </c>
      <c r="M3183" t="s">
        <v>221</v>
      </c>
      <c r="N3183" t="s">
        <v>1311</v>
      </c>
      <c r="O3183">
        <v>10</v>
      </c>
      <c r="P3183" t="s">
        <v>1485</v>
      </c>
      <c r="Q3183" t="s">
        <v>1486</v>
      </c>
      <c r="R3183">
        <v>410100</v>
      </c>
      <c r="S3183">
        <v>41010</v>
      </c>
      <c r="T3183" t="s">
        <v>1314</v>
      </c>
      <c r="U3183" t="s">
        <v>947</v>
      </c>
      <c r="V3183" t="s">
        <v>37</v>
      </c>
      <c r="W3183" t="s">
        <v>38</v>
      </c>
      <c r="X3183" t="s">
        <v>1487</v>
      </c>
      <c r="Y3183">
        <v>260</v>
      </c>
      <c r="Z3183">
        <v>4000282</v>
      </c>
      <c r="AA3183">
        <v>202012</v>
      </c>
    </row>
    <row r="3184" spans="1:27" x14ac:dyDescent="0.2">
      <c r="A3184">
        <v>140</v>
      </c>
      <c r="B3184" t="s">
        <v>1553</v>
      </c>
      <c r="C3184" t="s">
        <v>27</v>
      </c>
      <c r="D3184" t="s">
        <v>3452</v>
      </c>
      <c r="E3184">
        <v>0</v>
      </c>
      <c r="F3184" t="s">
        <v>29</v>
      </c>
      <c r="G3184" t="s">
        <v>27</v>
      </c>
      <c r="H3184">
        <v>0.78395382164535499</v>
      </c>
      <c r="I3184">
        <v>2441444717.6199999</v>
      </c>
      <c r="J3184" t="s">
        <v>1309</v>
      </c>
      <c r="K3184">
        <v>202012</v>
      </c>
      <c r="L3184">
        <v>2</v>
      </c>
      <c r="M3184" t="s">
        <v>221</v>
      </c>
      <c r="N3184" t="s">
        <v>1311</v>
      </c>
      <c r="O3184">
        <v>10</v>
      </c>
      <c r="P3184" t="s">
        <v>1485</v>
      </c>
      <c r="Q3184" t="s">
        <v>1486</v>
      </c>
      <c r="R3184">
        <v>410100</v>
      </c>
      <c r="S3184">
        <v>41010</v>
      </c>
      <c r="T3184" t="s">
        <v>1314</v>
      </c>
      <c r="U3184" t="s">
        <v>947</v>
      </c>
      <c r="V3184" t="s">
        <v>37</v>
      </c>
      <c r="W3184" t="s">
        <v>38</v>
      </c>
      <c r="X3184" t="s">
        <v>1487</v>
      </c>
      <c r="Y3184">
        <v>260</v>
      </c>
      <c r="Z3184">
        <v>4000291</v>
      </c>
      <c r="AA3184">
        <v>202012</v>
      </c>
    </row>
    <row r="3185" spans="1:27" x14ac:dyDescent="0.2">
      <c r="A3185">
        <v>140</v>
      </c>
      <c r="B3185" t="s">
        <v>1553</v>
      </c>
      <c r="C3185" t="s">
        <v>27</v>
      </c>
      <c r="D3185" t="s">
        <v>3452</v>
      </c>
      <c r="E3185">
        <v>0</v>
      </c>
      <c r="F3185" t="s">
        <v>29</v>
      </c>
      <c r="G3185" t="s">
        <v>39</v>
      </c>
      <c r="H3185">
        <v>0.21604617835464501</v>
      </c>
      <c r="I3185">
        <v>672826365.97000003</v>
      </c>
      <c r="J3185" t="s">
        <v>1309</v>
      </c>
      <c r="K3185">
        <v>202012</v>
      </c>
      <c r="L3185">
        <v>2</v>
      </c>
      <c r="M3185" t="s">
        <v>221</v>
      </c>
      <c r="N3185" t="s">
        <v>1311</v>
      </c>
      <c r="O3185">
        <v>10</v>
      </c>
      <c r="P3185" t="s">
        <v>1485</v>
      </c>
      <c r="Q3185" t="s">
        <v>1486</v>
      </c>
      <c r="R3185">
        <v>410100</v>
      </c>
      <c r="S3185">
        <v>41010</v>
      </c>
      <c r="T3185" t="s">
        <v>1314</v>
      </c>
      <c r="U3185" t="s">
        <v>947</v>
      </c>
      <c r="V3185" t="s">
        <v>37</v>
      </c>
      <c r="W3185" t="s">
        <v>38</v>
      </c>
      <c r="X3185" t="s">
        <v>1487</v>
      </c>
      <c r="Y3185">
        <v>260</v>
      </c>
      <c r="Z3185">
        <v>4000291</v>
      </c>
      <c r="AA3185">
        <v>202012</v>
      </c>
    </row>
    <row r="3186" spans="1:27" x14ac:dyDescent="0.2">
      <c r="A3186">
        <v>140</v>
      </c>
      <c r="B3186" t="s">
        <v>1553</v>
      </c>
      <c r="C3186" t="s">
        <v>27</v>
      </c>
      <c r="D3186" t="s">
        <v>3453</v>
      </c>
      <c r="E3186">
        <v>0</v>
      </c>
      <c r="F3186" t="s">
        <v>29</v>
      </c>
      <c r="G3186" t="s">
        <v>27</v>
      </c>
      <c r="H3186">
        <v>0.78395382164535499</v>
      </c>
      <c r="I3186">
        <v>2441444717.6199999</v>
      </c>
      <c r="J3186" t="s">
        <v>1309</v>
      </c>
      <c r="K3186">
        <v>202012</v>
      </c>
      <c r="L3186">
        <v>2</v>
      </c>
      <c r="M3186" t="s">
        <v>221</v>
      </c>
      <c r="N3186" t="s">
        <v>1311</v>
      </c>
      <c r="O3186">
        <v>10</v>
      </c>
      <c r="P3186" t="s">
        <v>1485</v>
      </c>
      <c r="Q3186" t="s">
        <v>1486</v>
      </c>
      <c r="R3186">
        <v>410100</v>
      </c>
      <c r="S3186">
        <v>41010</v>
      </c>
      <c r="T3186" t="s">
        <v>1314</v>
      </c>
      <c r="U3186" t="s">
        <v>947</v>
      </c>
      <c r="V3186" t="s">
        <v>37</v>
      </c>
      <c r="W3186" t="s">
        <v>38</v>
      </c>
      <c r="X3186" t="s">
        <v>1487</v>
      </c>
      <c r="Y3186">
        <v>260</v>
      </c>
      <c r="Z3186">
        <v>13504544</v>
      </c>
      <c r="AA3186">
        <v>202012</v>
      </c>
    </row>
    <row r="3187" spans="1:27" x14ac:dyDescent="0.2">
      <c r="A3187">
        <v>140</v>
      </c>
      <c r="B3187" t="s">
        <v>1553</v>
      </c>
      <c r="C3187" t="s">
        <v>27</v>
      </c>
      <c r="D3187" t="s">
        <v>3453</v>
      </c>
      <c r="E3187">
        <v>0</v>
      </c>
      <c r="F3187" t="s">
        <v>29</v>
      </c>
      <c r="G3187" t="s">
        <v>39</v>
      </c>
      <c r="H3187">
        <v>0.21604617835464501</v>
      </c>
      <c r="I3187">
        <v>672826365.97000003</v>
      </c>
      <c r="J3187" t="s">
        <v>1309</v>
      </c>
      <c r="K3187">
        <v>202012</v>
      </c>
      <c r="L3187">
        <v>2</v>
      </c>
      <c r="M3187" t="s">
        <v>221</v>
      </c>
      <c r="N3187" t="s">
        <v>1311</v>
      </c>
      <c r="O3187">
        <v>10</v>
      </c>
      <c r="P3187" t="s">
        <v>1485</v>
      </c>
      <c r="Q3187" t="s">
        <v>1486</v>
      </c>
      <c r="R3187">
        <v>410100</v>
      </c>
      <c r="S3187">
        <v>41010</v>
      </c>
      <c r="T3187" t="s">
        <v>1314</v>
      </c>
      <c r="U3187" t="s">
        <v>947</v>
      </c>
      <c r="V3187" t="s">
        <v>37</v>
      </c>
      <c r="W3187" t="s">
        <v>38</v>
      </c>
      <c r="X3187" t="s">
        <v>1487</v>
      </c>
      <c r="Y3187">
        <v>260</v>
      </c>
      <c r="Z3187">
        <v>13504544</v>
      </c>
      <c r="AA3187">
        <v>202012</v>
      </c>
    </row>
    <row r="3188" spans="1:27" x14ac:dyDescent="0.2">
      <c r="A3188">
        <v>140</v>
      </c>
      <c r="B3188" t="s">
        <v>1553</v>
      </c>
      <c r="C3188" t="s">
        <v>27</v>
      </c>
      <c r="D3188" t="s">
        <v>1326</v>
      </c>
      <c r="E3188">
        <v>834598.81</v>
      </c>
      <c r="F3188" t="s">
        <v>29</v>
      </c>
      <c r="G3188" t="s">
        <v>27</v>
      </c>
      <c r="H3188">
        <v>0.78395382164535499</v>
      </c>
      <c r="I3188">
        <v>2441444717.6199999</v>
      </c>
      <c r="J3188" t="s">
        <v>1309</v>
      </c>
      <c r="K3188">
        <v>202012</v>
      </c>
      <c r="L3188">
        <v>2</v>
      </c>
      <c r="M3188" t="s">
        <v>221</v>
      </c>
      <c r="N3188" t="s">
        <v>1311</v>
      </c>
      <c r="O3188">
        <v>10</v>
      </c>
      <c r="P3188" t="s">
        <v>1485</v>
      </c>
      <c r="Q3188" t="s">
        <v>1486</v>
      </c>
      <c r="R3188">
        <v>410100</v>
      </c>
      <c r="S3188">
        <v>41010</v>
      </c>
      <c r="T3188" t="s">
        <v>1314</v>
      </c>
      <c r="U3188" t="s">
        <v>947</v>
      </c>
      <c r="V3188" t="s">
        <v>37</v>
      </c>
      <c r="W3188" t="s">
        <v>38</v>
      </c>
      <c r="X3188" t="s">
        <v>1487</v>
      </c>
      <c r="Y3188">
        <v>260</v>
      </c>
      <c r="Z3188">
        <v>134548</v>
      </c>
      <c r="AA3188">
        <v>202012</v>
      </c>
    </row>
    <row r="3189" spans="1:27" x14ac:dyDescent="0.2">
      <c r="A3189">
        <v>140</v>
      </c>
      <c r="B3189" t="s">
        <v>1553</v>
      </c>
      <c r="C3189" t="s">
        <v>27</v>
      </c>
      <c r="D3189" t="s">
        <v>1326</v>
      </c>
      <c r="E3189">
        <v>230003.19</v>
      </c>
      <c r="F3189" t="s">
        <v>29</v>
      </c>
      <c r="G3189" t="s">
        <v>39</v>
      </c>
      <c r="H3189">
        <v>0.21604617835464501</v>
      </c>
      <c r="I3189">
        <v>672826365.97000003</v>
      </c>
      <c r="J3189" t="s">
        <v>1309</v>
      </c>
      <c r="K3189">
        <v>202012</v>
      </c>
      <c r="L3189">
        <v>2</v>
      </c>
      <c r="M3189" t="s">
        <v>221</v>
      </c>
      <c r="N3189" t="s">
        <v>1311</v>
      </c>
      <c r="O3189">
        <v>10</v>
      </c>
      <c r="P3189" t="s">
        <v>1485</v>
      </c>
      <c r="Q3189" t="s">
        <v>1486</v>
      </c>
      <c r="R3189">
        <v>410100</v>
      </c>
      <c r="S3189">
        <v>41010</v>
      </c>
      <c r="T3189" t="s">
        <v>1314</v>
      </c>
      <c r="U3189" t="s">
        <v>947</v>
      </c>
      <c r="V3189" t="s">
        <v>37</v>
      </c>
      <c r="W3189" t="s">
        <v>38</v>
      </c>
      <c r="X3189" t="s">
        <v>1487</v>
      </c>
      <c r="Y3189">
        <v>260</v>
      </c>
      <c r="Z3189">
        <v>134548</v>
      </c>
      <c r="AA3189">
        <v>202012</v>
      </c>
    </row>
    <row r="3190" spans="1:27" x14ac:dyDescent="0.2">
      <c r="A3190">
        <v>140</v>
      </c>
      <c r="B3190" t="s">
        <v>1553</v>
      </c>
      <c r="C3190" t="s">
        <v>27</v>
      </c>
      <c r="D3190" t="s">
        <v>1484</v>
      </c>
      <c r="E3190">
        <v>-3860564.92</v>
      </c>
      <c r="F3190" t="s">
        <v>29</v>
      </c>
      <c r="G3190" t="s">
        <v>27</v>
      </c>
      <c r="H3190">
        <v>0.78395382164535499</v>
      </c>
      <c r="I3190">
        <v>2441444717.6199999</v>
      </c>
      <c r="J3190" t="s">
        <v>1309</v>
      </c>
      <c r="K3190">
        <v>202012</v>
      </c>
      <c r="L3190">
        <v>2</v>
      </c>
      <c r="M3190" t="s">
        <v>221</v>
      </c>
      <c r="N3190" t="s">
        <v>1311</v>
      </c>
      <c r="O3190">
        <v>10</v>
      </c>
      <c r="P3190" t="s">
        <v>1485</v>
      </c>
      <c r="Q3190" t="s">
        <v>1486</v>
      </c>
      <c r="R3190">
        <v>411100</v>
      </c>
      <c r="S3190">
        <v>41110</v>
      </c>
      <c r="T3190" t="s">
        <v>1340</v>
      </c>
      <c r="U3190" t="s">
        <v>947</v>
      </c>
      <c r="V3190" t="s">
        <v>37</v>
      </c>
      <c r="W3190" t="s">
        <v>38</v>
      </c>
      <c r="X3190" t="s">
        <v>1487</v>
      </c>
      <c r="Y3190">
        <v>260</v>
      </c>
      <c r="Z3190">
        <v>134549</v>
      </c>
      <c r="AA3190">
        <v>202012</v>
      </c>
    </row>
    <row r="3191" spans="1:27" x14ac:dyDescent="0.2">
      <c r="A3191">
        <v>140</v>
      </c>
      <c r="B3191" t="s">
        <v>1553</v>
      </c>
      <c r="C3191" t="s">
        <v>27</v>
      </c>
      <c r="D3191" t="s">
        <v>1484</v>
      </c>
      <c r="E3191">
        <v>-1063915.08</v>
      </c>
      <c r="F3191" t="s">
        <v>29</v>
      </c>
      <c r="G3191" t="s">
        <v>39</v>
      </c>
      <c r="H3191">
        <v>0.21604617835464501</v>
      </c>
      <c r="I3191">
        <v>672826365.97000003</v>
      </c>
      <c r="J3191" t="s">
        <v>1309</v>
      </c>
      <c r="K3191">
        <v>202012</v>
      </c>
      <c r="L3191">
        <v>2</v>
      </c>
      <c r="M3191" t="s">
        <v>221</v>
      </c>
      <c r="N3191" t="s">
        <v>1311</v>
      </c>
      <c r="O3191">
        <v>10</v>
      </c>
      <c r="P3191" t="s">
        <v>1485</v>
      </c>
      <c r="Q3191" t="s">
        <v>1486</v>
      </c>
      <c r="R3191">
        <v>411100</v>
      </c>
      <c r="S3191">
        <v>41110</v>
      </c>
      <c r="T3191" t="s">
        <v>1340</v>
      </c>
      <c r="U3191" t="s">
        <v>947</v>
      </c>
      <c r="V3191" t="s">
        <v>37</v>
      </c>
      <c r="W3191" t="s">
        <v>38</v>
      </c>
      <c r="X3191" t="s">
        <v>1487</v>
      </c>
      <c r="Y3191">
        <v>260</v>
      </c>
      <c r="Z3191">
        <v>134549</v>
      </c>
      <c r="AA3191">
        <v>202012</v>
      </c>
    </row>
    <row r="3192" spans="1:27" x14ac:dyDescent="0.2">
      <c r="A3192">
        <v>140</v>
      </c>
      <c r="B3192" t="s">
        <v>1553</v>
      </c>
      <c r="C3192" t="s">
        <v>27</v>
      </c>
      <c r="D3192" t="s">
        <v>3454</v>
      </c>
      <c r="E3192">
        <v>0</v>
      </c>
      <c r="F3192" t="s">
        <v>29</v>
      </c>
      <c r="G3192" t="s">
        <v>27</v>
      </c>
      <c r="H3192">
        <v>0.81161000000000005</v>
      </c>
      <c r="I3192">
        <v>0.81161000000000005</v>
      </c>
      <c r="J3192" t="s">
        <v>258</v>
      </c>
      <c r="K3192">
        <v>202001</v>
      </c>
      <c r="L3192">
        <v>2</v>
      </c>
      <c r="M3192" t="s">
        <v>221</v>
      </c>
      <c r="N3192" t="s">
        <v>1311</v>
      </c>
      <c r="O3192">
        <v>10</v>
      </c>
      <c r="P3192" t="s">
        <v>1485</v>
      </c>
      <c r="Q3192" t="s">
        <v>1488</v>
      </c>
      <c r="R3192">
        <v>411400</v>
      </c>
      <c r="S3192">
        <v>41140</v>
      </c>
      <c r="T3192" t="s">
        <v>1363</v>
      </c>
      <c r="U3192" t="s">
        <v>947</v>
      </c>
      <c r="V3192" t="s">
        <v>37</v>
      </c>
      <c r="W3192" t="s">
        <v>38</v>
      </c>
      <c r="X3192" t="s">
        <v>1487</v>
      </c>
      <c r="Y3192">
        <v>260</v>
      </c>
      <c r="Z3192">
        <v>137693</v>
      </c>
      <c r="AA3192">
        <v>202012</v>
      </c>
    </row>
    <row r="3193" spans="1:27" x14ac:dyDescent="0.2">
      <c r="A3193">
        <v>140</v>
      </c>
      <c r="B3193" t="s">
        <v>1553</v>
      </c>
      <c r="C3193" t="s">
        <v>27</v>
      </c>
      <c r="D3193" t="s">
        <v>3454</v>
      </c>
      <c r="E3193">
        <v>0</v>
      </c>
      <c r="F3193" t="s">
        <v>29</v>
      </c>
      <c r="G3193" t="s">
        <v>39</v>
      </c>
      <c r="H3193">
        <v>0.18839</v>
      </c>
      <c r="I3193">
        <v>0.18839</v>
      </c>
      <c r="J3193" t="s">
        <v>258</v>
      </c>
      <c r="K3193">
        <v>202001</v>
      </c>
      <c r="L3193">
        <v>2</v>
      </c>
      <c r="M3193" t="s">
        <v>221</v>
      </c>
      <c r="N3193" t="s">
        <v>1311</v>
      </c>
      <c r="O3193">
        <v>10</v>
      </c>
      <c r="P3193" t="s">
        <v>1485</v>
      </c>
      <c r="Q3193" t="s">
        <v>1488</v>
      </c>
      <c r="R3193">
        <v>411400</v>
      </c>
      <c r="S3193">
        <v>41140</v>
      </c>
      <c r="T3193" t="s">
        <v>1363</v>
      </c>
      <c r="U3193" t="s">
        <v>947</v>
      </c>
      <c r="V3193" t="s">
        <v>37</v>
      </c>
      <c r="W3193" t="s">
        <v>38</v>
      </c>
      <c r="X3193" t="s">
        <v>1487</v>
      </c>
      <c r="Y3193">
        <v>260</v>
      </c>
      <c r="Z3193">
        <v>137693</v>
      </c>
      <c r="AA3193">
        <v>202012</v>
      </c>
    </row>
    <row r="3194" spans="1:27" x14ac:dyDescent="0.2">
      <c r="A3194">
        <v>140</v>
      </c>
      <c r="B3194" t="s">
        <v>1553</v>
      </c>
      <c r="C3194" t="s">
        <v>27</v>
      </c>
      <c r="D3194" t="s">
        <v>1489</v>
      </c>
      <c r="E3194">
        <v>-1505970.76</v>
      </c>
      <c r="F3194" t="s">
        <v>29</v>
      </c>
      <c r="G3194" t="s">
        <v>27</v>
      </c>
      <c r="H3194">
        <v>0.81161000000000005</v>
      </c>
      <c r="I3194">
        <v>0.81161000000000005</v>
      </c>
      <c r="J3194" t="s">
        <v>258</v>
      </c>
      <c r="K3194">
        <v>202001</v>
      </c>
      <c r="L3194">
        <v>2</v>
      </c>
      <c r="M3194" t="s">
        <v>221</v>
      </c>
      <c r="N3194" t="s">
        <v>1311</v>
      </c>
      <c r="O3194">
        <v>10</v>
      </c>
      <c r="P3194" t="s">
        <v>1485</v>
      </c>
      <c r="Q3194" t="s">
        <v>1488</v>
      </c>
      <c r="R3194">
        <v>411400</v>
      </c>
      <c r="S3194">
        <v>41140</v>
      </c>
      <c r="T3194" t="s">
        <v>1363</v>
      </c>
      <c r="U3194" t="s">
        <v>947</v>
      </c>
      <c r="V3194" t="s">
        <v>37</v>
      </c>
      <c r="W3194" t="s">
        <v>38</v>
      </c>
      <c r="X3194" t="s">
        <v>1487</v>
      </c>
      <c r="Y3194">
        <v>260</v>
      </c>
      <c r="Z3194">
        <v>218305</v>
      </c>
      <c r="AA3194">
        <v>202012</v>
      </c>
    </row>
    <row r="3195" spans="1:27" x14ac:dyDescent="0.2">
      <c r="A3195">
        <v>140</v>
      </c>
      <c r="B3195" t="s">
        <v>1553</v>
      </c>
      <c r="C3195" t="s">
        <v>27</v>
      </c>
      <c r="D3195" t="s">
        <v>1489</v>
      </c>
      <c r="E3195">
        <v>-349564.24</v>
      </c>
      <c r="F3195" t="s">
        <v>29</v>
      </c>
      <c r="G3195" t="s">
        <v>39</v>
      </c>
      <c r="H3195">
        <v>0.18839</v>
      </c>
      <c r="I3195">
        <v>0.18839</v>
      </c>
      <c r="J3195" t="s">
        <v>258</v>
      </c>
      <c r="K3195">
        <v>202001</v>
      </c>
      <c r="L3195">
        <v>2</v>
      </c>
      <c r="M3195" t="s">
        <v>221</v>
      </c>
      <c r="N3195" t="s">
        <v>1311</v>
      </c>
      <c r="O3195">
        <v>10</v>
      </c>
      <c r="P3195" t="s">
        <v>1485</v>
      </c>
      <c r="Q3195" t="s">
        <v>1488</v>
      </c>
      <c r="R3195">
        <v>411400</v>
      </c>
      <c r="S3195">
        <v>41140</v>
      </c>
      <c r="T3195" t="s">
        <v>1363</v>
      </c>
      <c r="U3195" t="s">
        <v>947</v>
      </c>
      <c r="V3195" t="s">
        <v>37</v>
      </c>
      <c r="W3195" t="s">
        <v>38</v>
      </c>
      <c r="X3195" t="s">
        <v>1487</v>
      </c>
      <c r="Y3195">
        <v>260</v>
      </c>
      <c r="Z3195">
        <v>218305</v>
      </c>
      <c r="AA3195">
        <v>202012</v>
      </c>
    </row>
    <row r="3196" spans="1:27" x14ac:dyDescent="0.2">
      <c r="A3196">
        <v>140</v>
      </c>
      <c r="B3196" t="s">
        <v>1553</v>
      </c>
      <c r="C3196" t="s">
        <v>27</v>
      </c>
      <c r="D3196" t="s">
        <v>1310</v>
      </c>
      <c r="E3196">
        <v>9.41</v>
      </c>
      <c r="F3196" t="s">
        <v>29</v>
      </c>
      <c r="G3196" t="s">
        <v>27</v>
      </c>
      <c r="H3196">
        <v>0.78395382164535499</v>
      </c>
      <c r="I3196">
        <v>2441444717.6199999</v>
      </c>
      <c r="J3196" t="s">
        <v>1309</v>
      </c>
      <c r="K3196">
        <v>202012</v>
      </c>
      <c r="L3196">
        <v>2</v>
      </c>
      <c r="M3196" t="s">
        <v>221</v>
      </c>
      <c r="N3196" t="s">
        <v>1311</v>
      </c>
      <c r="O3196">
        <v>34</v>
      </c>
      <c r="P3196" t="s">
        <v>1312</v>
      </c>
      <c r="Q3196" t="s">
        <v>1313</v>
      </c>
      <c r="R3196">
        <v>410100</v>
      </c>
      <c r="S3196">
        <v>41010</v>
      </c>
      <c r="T3196" t="s">
        <v>1314</v>
      </c>
      <c r="U3196" t="s">
        <v>947</v>
      </c>
      <c r="V3196" t="s">
        <v>37</v>
      </c>
      <c r="W3196" t="s">
        <v>38</v>
      </c>
      <c r="X3196" t="s">
        <v>1315</v>
      </c>
      <c r="Y3196">
        <v>260</v>
      </c>
      <c r="Z3196">
        <v>137728</v>
      </c>
      <c r="AA3196">
        <v>202012</v>
      </c>
    </row>
    <row r="3197" spans="1:27" x14ac:dyDescent="0.2">
      <c r="A3197">
        <v>140</v>
      </c>
      <c r="B3197" t="s">
        <v>1553</v>
      </c>
      <c r="C3197" t="s">
        <v>27</v>
      </c>
      <c r="D3197" t="s">
        <v>1310</v>
      </c>
      <c r="E3197">
        <v>2.59</v>
      </c>
      <c r="F3197" t="s">
        <v>29</v>
      </c>
      <c r="G3197" t="s">
        <v>39</v>
      </c>
      <c r="H3197">
        <v>0.21604617835464501</v>
      </c>
      <c r="I3197">
        <v>672826365.97000003</v>
      </c>
      <c r="J3197" t="s">
        <v>1309</v>
      </c>
      <c r="K3197">
        <v>202012</v>
      </c>
      <c r="L3197">
        <v>2</v>
      </c>
      <c r="M3197" t="s">
        <v>221</v>
      </c>
      <c r="N3197" t="s">
        <v>1311</v>
      </c>
      <c r="O3197">
        <v>34</v>
      </c>
      <c r="P3197" t="s">
        <v>1312</v>
      </c>
      <c r="Q3197" t="s">
        <v>1313</v>
      </c>
      <c r="R3197">
        <v>410100</v>
      </c>
      <c r="S3197">
        <v>41010</v>
      </c>
      <c r="T3197" t="s">
        <v>1314</v>
      </c>
      <c r="U3197" t="s">
        <v>947</v>
      </c>
      <c r="V3197" t="s">
        <v>37</v>
      </c>
      <c r="W3197" t="s">
        <v>38</v>
      </c>
      <c r="X3197" t="s">
        <v>1315</v>
      </c>
      <c r="Y3197">
        <v>260</v>
      </c>
      <c r="Z3197">
        <v>137728</v>
      </c>
      <c r="AA3197">
        <v>202012</v>
      </c>
    </row>
    <row r="3198" spans="1:27" x14ac:dyDescent="0.2">
      <c r="A3198">
        <v>140</v>
      </c>
      <c r="B3198" t="s">
        <v>1553</v>
      </c>
      <c r="C3198" t="s">
        <v>27</v>
      </c>
      <c r="D3198" t="s">
        <v>1316</v>
      </c>
      <c r="E3198">
        <v>634297</v>
      </c>
      <c r="F3198" t="s">
        <v>29</v>
      </c>
      <c r="G3198" t="s">
        <v>27</v>
      </c>
      <c r="H3198">
        <v>0.78141373900362698</v>
      </c>
      <c r="I3198">
        <v>3665210259.1799998</v>
      </c>
      <c r="J3198" t="s">
        <v>1275</v>
      </c>
      <c r="K3198">
        <v>202012</v>
      </c>
      <c r="L3198">
        <v>2</v>
      </c>
      <c r="M3198" t="s">
        <v>221</v>
      </c>
      <c r="N3198" t="s">
        <v>1311</v>
      </c>
      <c r="O3198">
        <v>34</v>
      </c>
      <c r="P3198" t="s">
        <v>1312</v>
      </c>
      <c r="Q3198" t="s">
        <v>1313</v>
      </c>
      <c r="R3198">
        <v>410100</v>
      </c>
      <c r="S3198">
        <v>41010</v>
      </c>
      <c r="T3198" t="s">
        <v>1314</v>
      </c>
      <c r="U3198" t="s">
        <v>947</v>
      </c>
      <c r="V3198" t="s">
        <v>37</v>
      </c>
      <c r="W3198" t="s">
        <v>38</v>
      </c>
      <c r="X3198" t="s">
        <v>1315</v>
      </c>
      <c r="Y3198">
        <v>260</v>
      </c>
      <c r="Z3198">
        <v>134519</v>
      </c>
      <c r="AA3198">
        <v>202012</v>
      </c>
    </row>
    <row r="3199" spans="1:27" x14ac:dyDescent="0.2">
      <c r="A3199">
        <v>140</v>
      </c>
      <c r="B3199" t="s">
        <v>1553</v>
      </c>
      <c r="C3199" t="s">
        <v>27</v>
      </c>
      <c r="D3199" t="s">
        <v>1316</v>
      </c>
      <c r="E3199">
        <v>177433.03</v>
      </c>
      <c r="F3199" t="s">
        <v>29</v>
      </c>
      <c r="G3199" t="s">
        <v>39</v>
      </c>
      <c r="H3199">
        <v>0.21858626099637299</v>
      </c>
      <c r="I3199">
        <v>1025275812.71</v>
      </c>
      <c r="J3199" t="s">
        <v>1275</v>
      </c>
      <c r="K3199">
        <v>202012</v>
      </c>
      <c r="L3199">
        <v>2</v>
      </c>
      <c r="M3199" t="s">
        <v>221</v>
      </c>
      <c r="N3199" t="s">
        <v>1311</v>
      </c>
      <c r="O3199">
        <v>34</v>
      </c>
      <c r="P3199" t="s">
        <v>1312</v>
      </c>
      <c r="Q3199" t="s">
        <v>1313</v>
      </c>
      <c r="R3199">
        <v>410100</v>
      </c>
      <c r="S3199">
        <v>41010</v>
      </c>
      <c r="T3199" t="s">
        <v>1314</v>
      </c>
      <c r="U3199" t="s">
        <v>947</v>
      </c>
      <c r="V3199" t="s">
        <v>37</v>
      </c>
      <c r="W3199" t="s">
        <v>38</v>
      </c>
      <c r="X3199" t="s">
        <v>1315</v>
      </c>
      <c r="Y3199">
        <v>260</v>
      </c>
      <c r="Z3199">
        <v>134519</v>
      </c>
      <c r="AA3199">
        <v>202012</v>
      </c>
    </row>
    <row r="3200" spans="1:27" x14ac:dyDescent="0.2">
      <c r="A3200">
        <v>140</v>
      </c>
      <c r="B3200" t="s">
        <v>1553</v>
      </c>
      <c r="C3200" t="s">
        <v>27</v>
      </c>
      <c r="D3200" t="s">
        <v>3455</v>
      </c>
      <c r="E3200">
        <v>0</v>
      </c>
      <c r="F3200" t="s">
        <v>29</v>
      </c>
      <c r="G3200" t="s">
        <v>27</v>
      </c>
      <c r="H3200">
        <v>0</v>
      </c>
      <c r="I3200">
        <v>0</v>
      </c>
      <c r="J3200" t="s">
        <v>2947</v>
      </c>
      <c r="K3200">
        <v>202001</v>
      </c>
      <c r="L3200">
        <v>2</v>
      </c>
      <c r="M3200" t="s">
        <v>221</v>
      </c>
      <c r="N3200" t="s">
        <v>1311</v>
      </c>
      <c r="O3200">
        <v>34</v>
      </c>
      <c r="P3200" t="s">
        <v>1312</v>
      </c>
      <c r="Q3200" t="s">
        <v>1313</v>
      </c>
      <c r="R3200">
        <v>410100</v>
      </c>
      <c r="S3200">
        <v>41010</v>
      </c>
      <c r="T3200" t="s">
        <v>1314</v>
      </c>
      <c r="U3200" t="s">
        <v>947</v>
      </c>
      <c r="V3200" t="s">
        <v>37</v>
      </c>
      <c r="W3200" t="s">
        <v>38</v>
      </c>
      <c r="X3200" t="s">
        <v>1315</v>
      </c>
      <c r="Y3200">
        <v>260</v>
      </c>
      <c r="Z3200">
        <v>174588</v>
      </c>
      <c r="AA3200">
        <v>202012</v>
      </c>
    </row>
    <row r="3201" spans="1:27" x14ac:dyDescent="0.2">
      <c r="A3201">
        <v>140</v>
      </c>
      <c r="B3201" t="s">
        <v>1553</v>
      </c>
      <c r="C3201" t="s">
        <v>27</v>
      </c>
      <c r="D3201" t="s">
        <v>3455</v>
      </c>
      <c r="E3201">
        <v>0</v>
      </c>
      <c r="F3201" t="s">
        <v>29</v>
      </c>
      <c r="G3201" t="s">
        <v>39</v>
      </c>
      <c r="H3201">
        <v>1</v>
      </c>
      <c r="I3201">
        <v>1</v>
      </c>
      <c r="J3201" t="s">
        <v>2947</v>
      </c>
      <c r="K3201">
        <v>202001</v>
      </c>
      <c r="L3201">
        <v>2</v>
      </c>
      <c r="M3201" t="s">
        <v>221</v>
      </c>
      <c r="N3201" t="s">
        <v>1311</v>
      </c>
      <c r="O3201">
        <v>34</v>
      </c>
      <c r="P3201" t="s">
        <v>1312</v>
      </c>
      <c r="Q3201" t="s">
        <v>1313</v>
      </c>
      <c r="R3201">
        <v>410100</v>
      </c>
      <c r="S3201">
        <v>41010</v>
      </c>
      <c r="T3201" t="s">
        <v>1314</v>
      </c>
      <c r="U3201" t="s">
        <v>947</v>
      </c>
      <c r="V3201" t="s">
        <v>37</v>
      </c>
      <c r="W3201" t="s">
        <v>38</v>
      </c>
      <c r="X3201" t="s">
        <v>1315</v>
      </c>
      <c r="Y3201">
        <v>260</v>
      </c>
      <c r="Z3201">
        <v>174588</v>
      </c>
      <c r="AA3201">
        <v>202012</v>
      </c>
    </row>
    <row r="3202" spans="1:27" x14ac:dyDescent="0.2">
      <c r="A3202">
        <v>140</v>
      </c>
      <c r="B3202" t="s">
        <v>1553</v>
      </c>
      <c r="C3202" t="s">
        <v>27</v>
      </c>
      <c r="D3202" t="s">
        <v>1317</v>
      </c>
      <c r="E3202">
        <v>309170.32</v>
      </c>
      <c r="F3202" t="s">
        <v>29</v>
      </c>
      <c r="G3202" t="s">
        <v>27</v>
      </c>
      <c r="H3202">
        <v>0.78395382164535499</v>
      </c>
      <c r="I3202">
        <v>2441444717.6199999</v>
      </c>
      <c r="J3202" t="s">
        <v>1309</v>
      </c>
      <c r="K3202">
        <v>202012</v>
      </c>
      <c r="L3202">
        <v>2</v>
      </c>
      <c r="M3202" t="s">
        <v>221</v>
      </c>
      <c r="N3202" t="s">
        <v>1311</v>
      </c>
      <c r="O3202">
        <v>34</v>
      </c>
      <c r="P3202" t="s">
        <v>1312</v>
      </c>
      <c r="Q3202" t="s">
        <v>1313</v>
      </c>
      <c r="R3202">
        <v>410100</v>
      </c>
      <c r="S3202">
        <v>41010</v>
      </c>
      <c r="T3202" t="s">
        <v>1314</v>
      </c>
      <c r="U3202" t="s">
        <v>947</v>
      </c>
      <c r="V3202" t="s">
        <v>37</v>
      </c>
      <c r="W3202" t="s">
        <v>38</v>
      </c>
      <c r="X3202" t="s">
        <v>1315</v>
      </c>
      <c r="Y3202">
        <v>260</v>
      </c>
      <c r="Z3202">
        <v>134530</v>
      </c>
      <c r="AA3202">
        <v>202012</v>
      </c>
    </row>
    <row r="3203" spans="1:27" x14ac:dyDescent="0.2">
      <c r="A3203">
        <v>140</v>
      </c>
      <c r="B3203" t="s">
        <v>1553</v>
      </c>
      <c r="C3203" t="s">
        <v>27</v>
      </c>
      <c r="D3203" t="s">
        <v>1317</v>
      </c>
      <c r="E3203">
        <v>85202.81</v>
      </c>
      <c r="F3203" t="s">
        <v>29</v>
      </c>
      <c r="G3203" t="s">
        <v>39</v>
      </c>
      <c r="H3203">
        <v>0.21604617835464501</v>
      </c>
      <c r="I3203">
        <v>672826365.97000003</v>
      </c>
      <c r="J3203" t="s">
        <v>1309</v>
      </c>
      <c r="K3203">
        <v>202012</v>
      </c>
      <c r="L3203">
        <v>2</v>
      </c>
      <c r="M3203" t="s">
        <v>221</v>
      </c>
      <c r="N3203" t="s">
        <v>1311</v>
      </c>
      <c r="O3203">
        <v>34</v>
      </c>
      <c r="P3203" t="s">
        <v>1312</v>
      </c>
      <c r="Q3203" t="s">
        <v>1313</v>
      </c>
      <c r="R3203">
        <v>410100</v>
      </c>
      <c r="S3203">
        <v>41010</v>
      </c>
      <c r="T3203" t="s">
        <v>1314</v>
      </c>
      <c r="U3203" t="s">
        <v>947</v>
      </c>
      <c r="V3203" t="s">
        <v>37</v>
      </c>
      <c r="W3203" t="s">
        <v>38</v>
      </c>
      <c r="X3203" t="s">
        <v>1315</v>
      </c>
      <c r="Y3203">
        <v>260</v>
      </c>
      <c r="Z3203">
        <v>134530</v>
      </c>
      <c r="AA3203">
        <v>202012</v>
      </c>
    </row>
    <row r="3204" spans="1:27" x14ac:dyDescent="0.2">
      <c r="A3204">
        <v>140</v>
      </c>
      <c r="B3204" t="s">
        <v>1553</v>
      </c>
      <c r="C3204" t="s">
        <v>27</v>
      </c>
      <c r="D3204" t="s">
        <v>1318</v>
      </c>
      <c r="E3204">
        <v>637092.65</v>
      </c>
      <c r="F3204" t="s">
        <v>29</v>
      </c>
      <c r="G3204" t="s">
        <v>27</v>
      </c>
      <c r="H3204">
        <v>0.73551060373472299</v>
      </c>
      <c r="I3204">
        <v>1054834113.26</v>
      </c>
      <c r="J3204" t="s">
        <v>797</v>
      </c>
      <c r="K3204">
        <v>202012</v>
      </c>
      <c r="L3204">
        <v>2</v>
      </c>
      <c r="M3204" t="s">
        <v>221</v>
      </c>
      <c r="N3204" t="s">
        <v>1311</v>
      </c>
      <c r="O3204">
        <v>34</v>
      </c>
      <c r="P3204" t="s">
        <v>1312</v>
      </c>
      <c r="Q3204" t="s">
        <v>1313</v>
      </c>
      <c r="R3204">
        <v>410100</v>
      </c>
      <c r="S3204">
        <v>41010</v>
      </c>
      <c r="T3204" t="s">
        <v>1314</v>
      </c>
      <c r="U3204" t="s">
        <v>947</v>
      </c>
      <c r="V3204" t="s">
        <v>37</v>
      </c>
      <c r="W3204" t="s">
        <v>38</v>
      </c>
      <c r="X3204" t="s">
        <v>1315</v>
      </c>
      <c r="Y3204">
        <v>260</v>
      </c>
      <c r="Z3204">
        <v>134526</v>
      </c>
      <c r="AA3204">
        <v>202012</v>
      </c>
    </row>
    <row r="3205" spans="1:27" x14ac:dyDescent="0.2">
      <c r="A3205">
        <v>140</v>
      </c>
      <c r="B3205" t="s">
        <v>1553</v>
      </c>
      <c r="C3205" t="s">
        <v>27</v>
      </c>
      <c r="D3205" t="s">
        <v>1318</v>
      </c>
      <c r="E3205">
        <v>229098.33</v>
      </c>
      <c r="F3205" t="s">
        <v>29</v>
      </c>
      <c r="G3205" t="s">
        <v>39</v>
      </c>
      <c r="H3205">
        <v>0.26448939626527701</v>
      </c>
      <c r="I3205">
        <v>379318036.14999998</v>
      </c>
      <c r="J3205" t="s">
        <v>797</v>
      </c>
      <c r="K3205">
        <v>202012</v>
      </c>
      <c r="L3205">
        <v>2</v>
      </c>
      <c r="M3205" t="s">
        <v>221</v>
      </c>
      <c r="N3205" t="s">
        <v>1311</v>
      </c>
      <c r="O3205">
        <v>34</v>
      </c>
      <c r="P3205" t="s">
        <v>1312</v>
      </c>
      <c r="Q3205" t="s">
        <v>1313</v>
      </c>
      <c r="R3205">
        <v>410100</v>
      </c>
      <c r="S3205">
        <v>41010</v>
      </c>
      <c r="T3205" t="s">
        <v>1314</v>
      </c>
      <c r="U3205" t="s">
        <v>947</v>
      </c>
      <c r="V3205" t="s">
        <v>37</v>
      </c>
      <c r="W3205" t="s">
        <v>38</v>
      </c>
      <c r="X3205" t="s">
        <v>1315</v>
      </c>
      <c r="Y3205">
        <v>260</v>
      </c>
      <c r="Z3205">
        <v>134526</v>
      </c>
      <c r="AA3205">
        <v>202012</v>
      </c>
    </row>
    <row r="3206" spans="1:27" x14ac:dyDescent="0.2">
      <c r="A3206">
        <v>140</v>
      </c>
      <c r="B3206" t="s">
        <v>1553</v>
      </c>
      <c r="C3206" t="s">
        <v>27</v>
      </c>
      <c r="D3206" t="s">
        <v>1319</v>
      </c>
      <c r="E3206">
        <v>3746137.06</v>
      </c>
      <c r="F3206" t="s">
        <v>29</v>
      </c>
      <c r="G3206" t="s">
        <v>27</v>
      </c>
      <c r="H3206">
        <v>0.78395382164535499</v>
      </c>
      <c r="I3206">
        <v>2441444717.6199999</v>
      </c>
      <c r="J3206" t="s">
        <v>1309</v>
      </c>
      <c r="K3206">
        <v>202012</v>
      </c>
      <c r="L3206">
        <v>2</v>
      </c>
      <c r="M3206" t="s">
        <v>221</v>
      </c>
      <c r="N3206" t="s">
        <v>1311</v>
      </c>
      <c r="O3206">
        <v>34</v>
      </c>
      <c r="P3206" t="s">
        <v>1312</v>
      </c>
      <c r="Q3206" t="s">
        <v>1313</v>
      </c>
      <c r="R3206">
        <v>410100</v>
      </c>
      <c r="S3206">
        <v>41010</v>
      </c>
      <c r="T3206" t="s">
        <v>1314</v>
      </c>
      <c r="U3206" t="s">
        <v>947</v>
      </c>
      <c r="V3206" t="s">
        <v>37</v>
      </c>
      <c r="W3206" t="s">
        <v>38</v>
      </c>
      <c r="X3206" t="s">
        <v>1315</v>
      </c>
      <c r="Y3206">
        <v>260</v>
      </c>
      <c r="Z3206">
        <v>134524</v>
      </c>
      <c r="AA3206">
        <v>202012</v>
      </c>
    </row>
    <row r="3207" spans="1:27" x14ac:dyDescent="0.2">
      <c r="A3207">
        <v>140</v>
      </c>
      <c r="B3207" t="s">
        <v>1553</v>
      </c>
      <c r="C3207" t="s">
        <v>27</v>
      </c>
      <c r="D3207" t="s">
        <v>1319</v>
      </c>
      <c r="E3207">
        <v>1032380.45</v>
      </c>
      <c r="F3207" t="s">
        <v>29</v>
      </c>
      <c r="G3207" t="s">
        <v>39</v>
      </c>
      <c r="H3207">
        <v>0.21604617835464501</v>
      </c>
      <c r="I3207">
        <v>672826365.97000003</v>
      </c>
      <c r="J3207" t="s">
        <v>1309</v>
      </c>
      <c r="K3207">
        <v>202012</v>
      </c>
      <c r="L3207">
        <v>2</v>
      </c>
      <c r="M3207" t="s">
        <v>221</v>
      </c>
      <c r="N3207" t="s">
        <v>1311</v>
      </c>
      <c r="O3207">
        <v>34</v>
      </c>
      <c r="P3207" t="s">
        <v>1312</v>
      </c>
      <c r="Q3207" t="s">
        <v>1313</v>
      </c>
      <c r="R3207">
        <v>410100</v>
      </c>
      <c r="S3207">
        <v>41010</v>
      </c>
      <c r="T3207" t="s">
        <v>1314</v>
      </c>
      <c r="U3207" t="s">
        <v>947</v>
      </c>
      <c r="V3207" t="s">
        <v>37</v>
      </c>
      <c r="W3207" t="s">
        <v>38</v>
      </c>
      <c r="X3207" t="s">
        <v>1315</v>
      </c>
      <c r="Y3207">
        <v>260</v>
      </c>
      <c r="Z3207">
        <v>134524</v>
      </c>
      <c r="AA3207">
        <v>202012</v>
      </c>
    </row>
    <row r="3208" spans="1:27" x14ac:dyDescent="0.2">
      <c r="A3208">
        <v>140</v>
      </c>
      <c r="B3208" t="s">
        <v>1553</v>
      </c>
      <c r="C3208" t="s">
        <v>27</v>
      </c>
      <c r="D3208" t="s">
        <v>1320</v>
      </c>
      <c r="E3208">
        <v>4300.1499999999996</v>
      </c>
      <c r="F3208" t="s">
        <v>29</v>
      </c>
      <c r="G3208" t="s">
        <v>27</v>
      </c>
      <c r="H3208">
        <v>0.79654289849043403</v>
      </c>
      <c r="I3208">
        <v>6751531663</v>
      </c>
      <c r="J3208" t="s">
        <v>208</v>
      </c>
      <c r="K3208">
        <v>202001</v>
      </c>
      <c r="L3208">
        <v>2</v>
      </c>
      <c r="M3208" t="s">
        <v>221</v>
      </c>
      <c r="N3208" t="s">
        <v>1311</v>
      </c>
      <c r="O3208">
        <v>34</v>
      </c>
      <c r="P3208" t="s">
        <v>1312</v>
      </c>
      <c r="Q3208" t="s">
        <v>1313</v>
      </c>
      <c r="R3208">
        <v>410100</v>
      </c>
      <c r="S3208">
        <v>41010</v>
      </c>
      <c r="T3208" t="s">
        <v>1314</v>
      </c>
      <c r="U3208" t="s">
        <v>947</v>
      </c>
      <c r="V3208" t="s">
        <v>37</v>
      </c>
      <c r="W3208" t="s">
        <v>38</v>
      </c>
      <c r="X3208" t="s">
        <v>1315</v>
      </c>
      <c r="Y3208">
        <v>260</v>
      </c>
      <c r="Z3208">
        <v>134528</v>
      </c>
      <c r="AA3208">
        <v>202012</v>
      </c>
    </row>
    <row r="3209" spans="1:27" x14ac:dyDescent="0.2">
      <c r="A3209">
        <v>140</v>
      </c>
      <c r="B3209" t="s">
        <v>1553</v>
      </c>
      <c r="C3209" t="s">
        <v>27</v>
      </c>
      <c r="D3209" t="s">
        <v>1320</v>
      </c>
      <c r="E3209">
        <v>1098.3699999999999</v>
      </c>
      <c r="F3209" t="s">
        <v>29</v>
      </c>
      <c r="G3209" t="s">
        <v>39</v>
      </c>
      <c r="H3209">
        <v>0.203457101509566</v>
      </c>
      <c r="I3209">
        <v>1724511091</v>
      </c>
      <c r="J3209" t="s">
        <v>208</v>
      </c>
      <c r="K3209">
        <v>202001</v>
      </c>
      <c r="L3209">
        <v>2</v>
      </c>
      <c r="M3209" t="s">
        <v>221</v>
      </c>
      <c r="N3209" t="s">
        <v>1311</v>
      </c>
      <c r="O3209">
        <v>34</v>
      </c>
      <c r="P3209" t="s">
        <v>1312</v>
      </c>
      <c r="Q3209" t="s">
        <v>1313</v>
      </c>
      <c r="R3209">
        <v>410100</v>
      </c>
      <c r="S3209">
        <v>41010</v>
      </c>
      <c r="T3209" t="s">
        <v>1314</v>
      </c>
      <c r="U3209" t="s">
        <v>947</v>
      </c>
      <c r="V3209" t="s">
        <v>37</v>
      </c>
      <c r="W3209" t="s">
        <v>38</v>
      </c>
      <c r="X3209" t="s">
        <v>1315</v>
      </c>
      <c r="Y3209">
        <v>260</v>
      </c>
      <c r="Z3209">
        <v>134528</v>
      </c>
      <c r="AA3209">
        <v>202012</v>
      </c>
    </row>
    <row r="3210" spans="1:27" x14ac:dyDescent="0.2">
      <c r="A3210">
        <v>140</v>
      </c>
      <c r="B3210" t="s">
        <v>1553</v>
      </c>
      <c r="C3210" t="s">
        <v>27</v>
      </c>
      <c r="D3210" t="s">
        <v>1321</v>
      </c>
      <c r="E3210">
        <v>3602069.27</v>
      </c>
      <c r="F3210" t="s">
        <v>29</v>
      </c>
      <c r="G3210" t="s">
        <v>27</v>
      </c>
      <c r="H3210">
        <v>0.81161000000000005</v>
      </c>
      <c r="I3210">
        <v>0.81161000000000005</v>
      </c>
      <c r="J3210" t="s">
        <v>258</v>
      </c>
      <c r="K3210">
        <v>202001</v>
      </c>
      <c r="L3210">
        <v>2</v>
      </c>
      <c r="M3210" t="s">
        <v>221</v>
      </c>
      <c r="N3210" t="s">
        <v>1311</v>
      </c>
      <c r="O3210">
        <v>34</v>
      </c>
      <c r="P3210" t="s">
        <v>1312</v>
      </c>
      <c r="Q3210" t="s">
        <v>1313</v>
      </c>
      <c r="R3210">
        <v>410100</v>
      </c>
      <c r="S3210">
        <v>41010</v>
      </c>
      <c r="T3210" t="s">
        <v>1314</v>
      </c>
      <c r="U3210" t="s">
        <v>947</v>
      </c>
      <c r="V3210" t="s">
        <v>37</v>
      </c>
      <c r="W3210" t="s">
        <v>38</v>
      </c>
      <c r="X3210" t="s">
        <v>1315</v>
      </c>
      <c r="Y3210">
        <v>260</v>
      </c>
      <c r="Z3210">
        <v>134532</v>
      </c>
      <c r="AA3210">
        <v>202012</v>
      </c>
    </row>
    <row r="3211" spans="1:27" x14ac:dyDescent="0.2">
      <c r="A3211">
        <v>140</v>
      </c>
      <c r="B3211" t="s">
        <v>1553</v>
      </c>
      <c r="C3211" t="s">
        <v>27</v>
      </c>
      <c r="D3211" t="s">
        <v>1321</v>
      </c>
      <c r="E3211">
        <v>836108.27</v>
      </c>
      <c r="F3211" t="s">
        <v>29</v>
      </c>
      <c r="G3211" t="s">
        <v>39</v>
      </c>
      <c r="H3211">
        <v>0.18839</v>
      </c>
      <c r="I3211">
        <v>0.18839</v>
      </c>
      <c r="J3211" t="s">
        <v>258</v>
      </c>
      <c r="K3211">
        <v>202001</v>
      </c>
      <c r="L3211">
        <v>2</v>
      </c>
      <c r="M3211" t="s">
        <v>221</v>
      </c>
      <c r="N3211" t="s">
        <v>1311</v>
      </c>
      <c r="O3211">
        <v>34</v>
      </c>
      <c r="P3211" t="s">
        <v>1312</v>
      </c>
      <c r="Q3211" t="s">
        <v>1313</v>
      </c>
      <c r="R3211">
        <v>410100</v>
      </c>
      <c r="S3211">
        <v>41010</v>
      </c>
      <c r="T3211" t="s">
        <v>1314</v>
      </c>
      <c r="U3211" t="s">
        <v>947</v>
      </c>
      <c r="V3211" t="s">
        <v>37</v>
      </c>
      <c r="W3211" t="s">
        <v>38</v>
      </c>
      <c r="X3211" t="s">
        <v>1315</v>
      </c>
      <c r="Y3211">
        <v>260</v>
      </c>
      <c r="Z3211">
        <v>134532</v>
      </c>
      <c r="AA3211">
        <v>202012</v>
      </c>
    </row>
    <row r="3212" spans="1:27" x14ac:dyDescent="0.2">
      <c r="A3212">
        <v>140</v>
      </c>
      <c r="B3212" t="s">
        <v>1553</v>
      </c>
      <c r="C3212" t="s">
        <v>27</v>
      </c>
      <c r="D3212" t="s">
        <v>1322</v>
      </c>
      <c r="E3212">
        <v>33806.839999999997</v>
      </c>
      <c r="F3212" t="s">
        <v>29</v>
      </c>
      <c r="G3212" t="s">
        <v>27</v>
      </c>
      <c r="H3212">
        <v>0.79654289849043403</v>
      </c>
      <c r="I3212">
        <v>6751531663</v>
      </c>
      <c r="J3212" t="s">
        <v>208</v>
      </c>
      <c r="K3212">
        <v>202001</v>
      </c>
      <c r="L3212">
        <v>2</v>
      </c>
      <c r="M3212" t="s">
        <v>221</v>
      </c>
      <c r="N3212" t="s">
        <v>1311</v>
      </c>
      <c r="O3212">
        <v>34</v>
      </c>
      <c r="P3212" t="s">
        <v>1312</v>
      </c>
      <c r="Q3212" t="s">
        <v>1313</v>
      </c>
      <c r="R3212">
        <v>410100</v>
      </c>
      <c r="S3212">
        <v>41010</v>
      </c>
      <c r="T3212" t="s">
        <v>1314</v>
      </c>
      <c r="U3212" t="s">
        <v>947</v>
      </c>
      <c r="V3212" t="s">
        <v>37</v>
      </c>
      <c r="W3212" t="s">
        <v>38</v>
      </c>
      <c r="X3212" t="s">
        <v>1315</v>
      </c>
      <c r="Y3212">
        <v>260</v>
      </c>
      <c r="Z3212">
        <v>134536</v>
      </c>
      <c r="AA3212">
        <v>202012</v>
      </c>
    </row>
    <row r="3213" spans="1:27" x14ac:dyDescent="0.2">
      <c r="A3213">
        <v>140</v>
      </c>
      <c r="B3213" t="s">
        <v>1553</v>
      </c>
      <c r="C3213" t="s">
        <v>27</v>
      </c>
      <c r="D3213" t="s">
        <v>1322</v>
      </c>
      <c r="E3213">
        <v>8635.1200000000008</v>
      </c>
      <c r="F3213" t="s">
        <v>29</v>
      </c>
      <c r="G3213" t="s">
        <v>39</v>
      </c>
      <c r="H3213">
        <v>0.203457101509566</v>
      </c>
      <c r="I3213">
        <v>1724511091</v>
      </c>
      <c r="J3213" t="s">
        <v>208</v>
      </c>
      <c r="K3213">
        <v>202001</v>
      </c>
      <c r="L3213">
        <v>2</v>
      </c>
      <c r="M3213" t="s">
        <v>221</v>
      </c>
      <c r="N3213" t="s">
        <v>1311</v>
      </c>
      <c r="O3213">
        <v>34</v>
      </c>
      <c r="P3213" t="s">
        <v>1312</v>
      </c>
      <c r="Q3213" t="s">
        <v>1313</v>
      </c>
      <c r="R3213">
        <v>410100</v>
      </c>
      <c r="S3213">
        <v>41010</v>
      </c>
      <c r="T3213" t="s">
        <v>1314</v>
      </c>
      <c r="U3213" t="s">
        <v>947</v>
      </c>
      <c r="V3213" t="s">
        <v>37</v>
      </c>
      <c r="W3213" t="s">
        <v>38</v>
      </c>
      <c r="X3213" t="s">
        <v>1315</v>
      </c>
      <c r="Y3213">
        <v>260</v>
      </c>
      <c r="Z3213">
        <v>134536</v>
      </c>
      <c r="AA3213">
        <v>202012</v>
      </c>
    </row>
    <row r="3214" spans="1:27" x14ac:dyDescent="0.2">
      <c r="A3214">
        <v>140</v>
      </c>
      <c r="B3214" t="s">
        <v>1553</v>
      </c>
      <c r="C3214" t="s">
        <v>27</v>
      </c>
      <c r="D3214" t="s">
        <v>1323</v>
      </c>
      <c r="E3214">
        <v>1779647.24</v>
      </c>
      <c r="F3214" t="s">
        <v>29</v>
      </c>
      <c r="G3214" t="s">
        <v>27</v>
      </c>
      <c r="H3214">
        <v>0.79654289849043403</v>
      </c>
      <c r="I3214">
        <v>6751531663</v>
      </c>
      <c r="J3214" t="s">
        <v>208</v>
      </c>
      <c r="K3214">
        <v>202001</v>
      </c>
      <c r="L3214">
        <v>2</v>
      </c>
      <c r="M3214" t="s">
        <v>221</v>
      </c>
      <c r="N3214" t="s">
        <v>1311</v>
      </c>
      <c r="O3214">
        <v>34</v>
      </c>
      <c r="P3214" t="s">
        <v>1312</v>
      </c>
      <c r="Q3214" t="s">
        <v>1313</v>
      </c>
      <c r="R3214">
        <v>410100</v>
      </c>
      <c r="S3214">
        <v>41010</v>
      </c>
      <c r="T3214" t="s">
        <v>1314</v>
      </c>
      <c r="U3214" t="s">
        <v>947</v>
      </c>
      <c r="V3214" t="s">
        <v>37</v>
      </c>
      <c r="W3214" t="s">
        <v>38</v>
      </c>
      <c r="X3214" t="s">
        <v>1315</v>
      </c>
      <c r="Y3214">
        <v>260</v>
      </c>
      <c r="Z3214">
        <v>134538</v>
      </c>
      <c r="AA3214">
        <v>202012</v>
      </c>
    </row>
    <row r="3215" spans="1:27" x14ac:dyDescent="0.2">
      <c r="A3215">
        <v>140</v>
      </c>
      <c r="B3215" t="s">
        <v>1553</v>
      </c>
      <c r="C3215" t="s">
        <v>27</v>
      </c>
      <c r="D3215" t="s">
        <v>1323</v>
      </c>
      <c r="E3215">
        <v>454566.69</v>
      </c>
      <c r="F3215" t="s">
        <v>29</v>
      </c>
      <c r="G3215" t="s">
        <v>39</v>
      </c>
      <c r="H3215">
        <v>0.203457101509566</v>
      </c>
      <c r="I3215">
        <v>1724511091</v>
      </c>
      <c r="J3215" t="s">
        <v>208</v>
      </c>
      <c r="K3215">
        <v>202001</v>
      </c>
      <c r="L3215">
        <v>2</v>
      </c>
      <c r="M3215" t="s">
        <v>221</v>
      </c>
      <c r="N3215" t="s">
        <v>1311</v>
      </c>
      <c r="O3215">
        <v>34</v>
      </c>
      <c r="P3215" t="s">
        <v>1312</v>
      </c>
      <c r="Q3215" t="s">
        <v>1313</v>
      </c>
      <c r="R3215">
        <v>410100</v>
      </c>
      <c r="S3215">
        <v>41010</v>
      </c>
      <c r="T3215" t="s">
        <v>1314</v>
      </c>
      <c r="U3215" t="s">
        <v>947</v>
      </c>
      <c r="V3215" t="s">
        <v>37</v>
      </c>
      <c r="W3215" t="s">
        <v>38</v>
      </c>
      <c r="X3215" t="s">
        <v>1315</v>
      </c>
      <c r="Y3215">
        <v>260</v>
      </c>
      <c r="Z3215">
        <v>134538</v>
      </c>
      <c r="AA3215">
        <v>202012</v>
      </c>
    </row>
    <row r="3216" spans="1:27" x14ac:dyDescent="0.2">
      <c r="A3216">
        <v>140</v>
      </c>
      <c r="B3216" t="s">
        <v>1553</v>
      </c>
      <c r="C3216" t="s">
        <v>27</v>
      </c>
      <c r="D3216" t="s">
        <v>1324</v>
      </c>
      <c r="E3216">
        <v>5863521.4900000002</v>
      </c>
      <c r="F3216" t="s">
        <v>29</v>
      </c>
      <c r="G3216" t="s">
        <v>27</v>
      </c>
      <c r="H3216">
        <v>0.79654289849043403</v>
      </c>
      <c r="I3216">
        <v>6751531663</v>
      </c>
      <c r="J3216" t="s">
        <v>208</v>
      </c>
      <c r="K3216">
        <v>202001</v>
      </c>
      <c r="L3216">
        <v>2</v>
      </c>
      <c r="M3216" t="s">
        <v>221</v>
      </c>
      <c r="N3216" t="s">
        <v>1311</v>
      </c>
      <c r="O3216">
        <v>34</v>
      </c>
      <c r="P3216" t="s">
        <v>1312</v>
      </c>
      <c r="Q3216" t="s">
        <v>1313</v>
      </c>
      <c r="R3216">
        <v>410100</v>
      </c>
      <c r="S3216">
        <v>41010</v>
      </c>
      <c r="T3216" t="s">
        <v>1314</v>
      </c>
      <c r="U3216" t="s">
        <v>947</v>
      </c>
      <c r="V3216" t="s">
        <v>37</v>
      </c>
      <c r="W3216" t="s">
        <v>38</v>
      </c>
      <c r="X3216" t="s">
        <v>1315</v>
      </c>
      <c r="Y3216">
        <v>260</v>
      </c>
      <c r="Z3216">
        <v>134540</v>
      </c>
      <c r="AA3216">
        <v>202012</v>
      </c>
    </row>
    <row r="3217" spans="1:27" x14ac:dyDescent="0.2">
      <c r="A3217">
        <v>140</v>
      </c>
      <c r="B3217" t="s">
        <v>1553</v>
      </c>
      <c r="C3217" t="s">
        <v>27</v>
      </c>
      <c r="D3217" t="s">
        <v>1324</v>
      </c>
      <c r="E3217">
        <v>1497690.95</v>
      </c>
      <c r="F3217" t="s">
        <v>29</v>
      </c>
      <c r="G3217" t="s">
        <v>39</v>
      </c>
      <c r="H3217">
        <v>0.203457101509566</v>
      </c>
      <c r="I3217">
        <v>1724511091</v>
      </c>
      <c r="J3217" t="s">
        <v>208</v>
      </c>
      <c r="K3217">
        <v>202001</v>
      </c>
      <c r="L3217">
        <v>2</v>
      </c>
      <c r="M3217" t="s">
        <v>221</v>
      </c>
      <c r="N3217" t="s">
        <v>1311</v>
      </c>
      <c r="O3217">
        <v>34</v>
      </c>
      <c r="P3217" t="s">
        <v>1312</v>
      </c>
      <c r="Q3217" t="s">
        <v>1313</v>
      </c>
      <c r="R3217">
        <v>410100</v>
      </c>
      <c r="S3217">
        <v>41010</v>
      </c>
      <c r="T3217" t="s">
        <v>1314</v>
      </c>
      <c r="U3217" t="s">
        <v>947</v>
      </c>
      <c r="V3217" t="s">
        <v>37</v>
      </c>
      <c r="W3217" t="s">
        <v>38</v>
      </c>
      <c r="X3217" t="s">
        <v>1315</v>
      </c>
      <c r="Y3217">
        <v>260</v>
      </c>
      <c r="Z3217">
        <v>134540</v>
      </c>
      <c r="AA3217">
        <v>202012</v>
      </c>
    </row>
    <row r="3218" spans="1:27" x14ac:dyDescent="0.2">
      <c r="A3218">
        <v>140</v>
      </c>
      <c r="B3218" t="s">
        <v>1553</v>
      </c>
      <c r="C3218" t="s">
        <v>27</v>
      </c>
      <c r="D3218" t="s">
        <v>1325</v>
      </c>
      <c r="E3218">
        <v>8251892.4199999999</v>
      </c>
      <c r="F3218" t="s">
        <v>29</v>
      </c>
      <c r="G3218" t="s">
        <v>27</v>
      </c>
      <c r="H3218">
        <v>0.78141373900362698</v>
      </c>
      <c r="I3218">
        <v>3665210259.1799998</v>
      </c>
      <c r="J3218" t="s">
        <v>1275</v>
      </c>
      <c r="K3218">
        <v>202012</v>
      </c>
      <c r="L3218">
        <v>2</v>
      </c>
      <c r="M3218" t="s">
        <v>221</v>
      </c>
      <c r="N3218" t="s">
        <v>1311</v>
      </c>
      <c r="O3218">
        <v>34</v>
      </c>
      <c r="P3218" t="s">
        <v>1312</v>
      </c>
      <c r="Q3218" t="s">
        <v>1313</v>
      </c>
      <c r="R3218">
        <v>410100</v>
      </c>
      <c r="S3218">
        <v>41010</v>
      </c>
      <c r="T3218" t="s">
        <v>1314</v>
      </c>
      <c r="U3218" t="s">
        <v>947</v>
      </c>
      <c r="V3218" t="s">
        <v>37</v>
      </c>
      <c r="W3218" t="s">
        <v>38</v>
      </c>
      <c r="X3218" t="s">
        <v>1315</v>
      </c>
      <c r="Y3218">
        <v>260</v>
      </c>
      <c r="Z3218">
        <v>134542</v>
      </c>
      <c r="AA3218">
        <v>202012</v>
      </c>
    </row>
    <row r="3219" spans="1:27" x14ac:dyDescent="0.2">
      <c r="A3219">
        <v>140</v>
      </c>
      <c r="B3219" t="s">
        <v>1553</v>
      </c>
      <c r="C3219" t="s">
        <v>27</v>
      </c>
      <c r="D3219" t="s">
        <v>1325</v>
      </c>
      <c r="E3219">
        <v>2308316.61</v>
      </c>
      <c r="F3219" t="s">
        <v>29</v>
      </c>
      <c r="G3219" t="s">
        <v>39</v>
      </c>
      <c r="H3219">
        <v>0.21858626099637299</v>
      </c>
      <c r="I3219">
        <v>1025275812.71</v>
      </c>
      <c r="J3219" t="s">
        <v>1275</v>
      </c>
      <c r="K3219">
        <v>202012</v>
      </c>
      <c r="L3219">
        <v>2</v>
      </c>
      <c r="M3219" t="s">
        <v>221</v>
      </c>
      <c r="N3219" t="s">
        <v>1311</v>
      </c>
      <c r="O3219">
        <v>34</v>
      </c>
      <c r="P3219" t="s">
        <v>1312</v>
      </c>
      <c r="Q3219" t="s">
        <v>1313</v>
      </c>
      <c r="R3219">
        <v>410100</v>
      </c>
      <c r="S3219">
        <v>41010</v>
      </c>
      <c r="T3219" t="s">
        <v>1314</v>
      </c>
      <c r="U3219" t="s">
        <v>947</v>
      </c>
      <c r="V3219" t="s">
        <v>37</v>
      </c>
      <c r="W3219" t="s">
        <v>38</v>
      </c>
      <c r="X3219" t="s">
        <v>1315</v>
      </c>
      <c r="Y3219">
        <v>260</v>
      </c>
      <c r="Z3219">
        <v>134542</v>
      </c>
      <c r="AA3219">
        <v>202012</v>
      </c>
    </row>
    <row r="3220" spans="1:27" x14ac:dyDescent="0.2">
      <c r="A3220">
        <v>140</v>
      </c>
      <c r="B3220" t="s">
        <v>1553</v>
      </c>
      <c r="C3220" t="s">
        <v>27</v>
      </c>
      <c r="D3220" t="s">
        <v>3456</v>
      </c>
      <c r="E3220">
        <v>0</v>
      </c>
      <c r="F3220" t="s">
        <v>29</v>
      </c>
      <c r="G3220" t="s">
        <v>27</v>
      </c>
      <c r="H3220">
        <v>0</v>
      </c>
      <c r="I3220">
        <v>0</v>
      </c>
      <c r="J3220" t="s">
        <v>2947</v>
      </c>
      <c r="K3220">
        <v>202001</v>
      </c>
      <c r="L3220">
        <v>2</v>
      </c>
      <c r="M3220" t="s">
        <v>221</v>
      </c>
      <c r="N3220" t="s">
        <v>1311</v>
      </c>
      <c r="O3220">
        <v>34</v>
      </c>
      <c r="P3220" t="s">
        <v>1312</v>
      </c>
      <c r="Q3220" t="s">
        <v>1313</v>
      </c>
      <c r="R3220">
        <v>410100</v>
      </c>
      <c r="S3220">
        <v>41010</v>
      </c>
      <c r="T3220" t="s">
        <v>1314</v>
      </c>
      <c r="U3220" t="s">
        <v>947</v>
      </c>
      <c r="V3220" t="s">
        <v>37</v>
      </c>
      <c r="W3220" t="s">
        <v>38</v>
      </c>
      <c r="X3220" t="s">
        <v>1315</v>
      </c>
      <c r="Y3220">
        <v>260</v>
      </c>
      <c r="Z3220">
        <v>134554</v>
      </c>
      <c r="AA3220">
        <v>202012</v>
      </c>
    </row>
    <row r="3221" spans="1:27" x14ac:dyDescent="0.2">
      <c r="A3221">
        <v>140</v>
      </c>
      <c r="B3221" t="s">
        <v>1553</v>
      </c>
      <c r="C3221" t="s">
        <v>27</v>
      </c>
      <c r="D3221" t="s">
        <v>3456</v>
      </c>
      <c r="E3221">
        <v>0</v>
      </c>
      <c r="F3221" t="s">
        <v>29</v>
      </c>
      <c r="G3221" t="s">
        <v>39</v>
      </c>
      <c r="H3221">
        <v>1</v>
      </c>
      <c r="I3221">
        <v>1</v>
      </c>
      <c r="J3221" t="s">
        <v>2947</v>
      </c>
      <c r="K3221">
        <v>202001</v>
      </c>
      <c r="L3221">
        <v>2</v>
      </c>
      <c r="M3221" t="s">
        <v>221</v>
      </c>
      <c r="N3221" t="s">
        <v>1311</v>
      </c>
      <c r="O3221">
        <v>34</v>
      </c>
      <c r="P3221" t="s">
        <v>1312</v>
      </c>
      <c r="Q3221" t="s">
        <v>1313</v>
      </c>
      <c r="R3221">
        <v>410100</v>
      </c>
      <c r="S3221">
        <v>41010</v>
      </c>
      <c r="T3221" t="s">
        <v>1314</v>
      </c>
      <c r="U3221" t="s">
        <v>947</v>
      </c>
      <c r="V3221" t="s">
        <v>37</v>
      </c>
      <c r="W3221" t="s">
        <v>38</v>
      </c>
      <c r="X3221" t="s">
        <v>1315</v>
      </c>
      <c r="Y3221">
        <v>260</v>
      </c>
      <c r="Z3221">
        <v>134554</v>
      </c>
      <c r="AA3221">
        <v>202012</v>
      </c>
    </row>
    <row r="3222" spans="1:27" x14ac:dyDescent="0.2">
      <c r="A3222">
        <v>140</v>
      </c>
      <c r="B3222" t="s">
        <v>1553</v>
      </c>
      <c r="C3222" t="s">
        <v>27</v>
      </c>
      <c r="D3222" t="s">
        <v>1327</v>
      </c>
      <c r="E3222">
        <v>29772.14</v>
      </c>
      <c r="F3222" t="s">
        <v>29</v>
      </c>
      <c r="G3222" t="s">
        <v>27</v>
      </c>
      <c r="H3222">
        <v>0.78395382164535499</v>
      </c>
      <c r="I3222">
        <v>2441444717.6199999</v>
      </c>
      <c r="J3222" t="s">
        <v>1309</v>
      </c>
      <c r="K3222">
        <v>202012</v>
      </c>
      <c r="L3222">
        <v>2</v>
      </c>
      <c r="M3222" t="s">
        <v>221</v>
      </c>
      <c r="N3222" t="s">
        <v>1311</v>
      </c>
      <c r="O3222">
        <v>34</v>
      </c>
      <c r="P3222" t="s">
        <v>1312</v>
      </c>
      <c r="Q3222" t="s">
        <v>1313</v>
      </c>
      <c r="R3222">
        <v>410100</v>
      </c>
      <c r="S3222">
        <v>41010</v>
      </c>
      <c r="T3222" t="s">
        <v>1314</v>
      </c>
      <c r="U3222" t="s">
        <v>947</v>
      </c>
      <c r="V3222" t="s">
        <v>37</v>
      </c>
      <c r="W3222" t="s">
        <v>38</v>
      </c>
      <c r="X3222" t="s">
        <v>1315</v>
      </c>
      <c r="Y3222">
        <v>260</v>
      </c>
      <c r="Z3222">
        <v>142183</v>
      </c>
      <c r="AA3222">
        <v>202012</v>
      </c>
    </row>
    <row r="3223" spans="1:27" x14ac:dyDescent="0.2">
      <c r="A3223">
        <v>140</v>
      </c>
      <c r="B3223" t="s">
        <v>1553</v>
      </c>
      <c r="C3223" t="s">
        <v>27</v>
      </c>
      <c r="D3223" t="s">
        <v>1327</v>
      </c>
      <c r="E3223">
        <v>8204.77</v>
      </c>
      <c r="F3223" t="s">
        <v>29</v>
      </c>
      <c r="G3223" t="s">
        <v>39</v>
      </c>
      <c r="H3223">
        <v>0.21604617835464501</v>
      </c>
      <c r="I3223">
        <v>672826365.97000003</v>
      </c>
      <c r="J3223" t="s">
        <v>1309</v>
      </c>
      <c r="K3223">
        <v>202012</v>
      </c>
      <c r="L3223">
        <v>2</v>
      </c>
      <c r="M3223" t="s">
        <v>221</v>
      </c>
      <c r="N3223" t="s">
        <v>1311</v>
      </c>
      <c r="O3223">
        <v>34</v>
      </c>
      <c r="P3223" t="s">
        <v>1312</v>
      </c>
      <c r="Q3223" t="s">
        <v>1313</v>
      </c>
      <c r="R3223">
        <v>410100</v>
      </c>
      <c r="S3223">
        <v>41010</v>
      </c>
      <c r="T3223" t="s">
        <v>1314</v>
      </c>
      <c r="U3223" t="s">
        <v>947</v>
      </c>
      <c r="V3223" t="s">
        <v>37</v>
      </c>
      <c r="W3223" t="s">
        <v>38</v>
      </c>
      <c r="X3223" t="s">
        <v>1315</v>
      </c>
      <c r="Y3223">
        <v>260</v>
      </c>
      <c r="Z3223">
        <v>142183</v>
      </c>
      <c r="AA3223">
        <v>202012</v>
      </c>
    </row>
    <row r="3224" spans="1:27" x14ac:dyDescent="0.2">
      <c r="A3224">
        <v>140</v>
      </c>
      <c r="B3224" t="s">
        <v>1553</v>
      </c>
      <c r="C3224" t="s">
        <v>27</v>
      </c>
      <c r="D3224" t="s">
        <v>1328</v>
      </c>
      <c r="E3224">
        <v>12176122.390000001</v>
      </c>
      <c r="F3224" t="s">
        <v>29</v>
      </c>
      <c r="G3224" t="s">
        <v>27</v>
      </c>
      <c r="H3224">
        <v>0.78395382164535499</v>
      </c>
      <c r="I3224">
        <v>2441444717.6199999</v>
      </c>
      <c r="J3224" t="s">
        <v>1309</v>
      </c>
      <c r="K3224">
        <v>202012</v>
      </c>
      <c r="L3224">
        <v>2</v>
      </c>
      <c r="M3224" t="s">
        <v>221</v>
      </c>
      <c r="N3224" t="s">
        <v>1311</v>
      </c>
      <c r="O3224">
        <v>34</v>
      </c>
      <c r="P3224" t="s">
        <v>1312</v>
      </c>
      <c r="Q3224" t="s">
        <v>1313</v>
      </c>
      <c r="R3224">
        <v>410100</v>
      </c>
      <c r="S3224">
        <v>41010</v>
      </c>
      <c r="T3224" t="s">
        <v>1314</v>
      </c>
      <c r="U3224" t="s">
        <v>947</v>
      </c>
      <c r="V3224" t="s">
        <v>37</v>
      </c>
      <c r="W3224" t="s">
        <v>38</v>
      </c>
      <c r="X3224" t="s">
        <v>1315</v>
      </c>
      <c r="Y3224">
        <v>260</v>
      </c>
      <c r="Z3224">
        <v>134558</v>
      </c>
      <c r="AA3224">
        <v>202012</v>
      </c>
    </row>
    <row r="3225" spans="1:27" x14ac:dyDescent="0.2">
      <c r="A3225">
        <v>140</v>
      </c>
      <c r="B3225" t="s">
        <v>1553</v>
      </c>
      <c r="C3225" t="s">
        <v>27</v>
      </c>
      <c r="D3225" t="s">
        <v>1328</v>
      </c>
      <c r="E3225">
        <v>3355560.8</v>
      </c>
      <c r="F3225" t="s">
        <v>29</v>
      </c>
      <c r="G3225" t="s">
        <v>39</v>
      </c>
      <c r="H3225">
        <v>0.21604617835464501</v>
      </c>
      <c r="I3225">
        <v>672826365.97000003</v>
      </c>
      <c r="J3225" t="s">
        <v>1309</v>
      </c>
      <c r="K3225">
        <v>202012</v>
      </c>
      <c r="L3225">
        <v>2</v>
      </c>
      <c r="M3225" t="s">
        <v>221</v>
      </c>
      <c r="N3225" t="s">
        <v>1311</v>
      </c>
      <c r="O3225">
        <v>34</v>
      </c>
      <c r="P3225" t="s">
        <v>1312</v>
      </c>
      <c r="Q3225" t="s">
        <v>1313</v>
      </c>
      <c r="R3225">
        <v>410100</v>
      </c>
      <c r="S3225">
        <v>41010</v>
      </c>
      <c r="T3225" t="s">
        <v>1314</v>
      </c>
      <c r="U3225" t="s">
        <v>947</v>
      </c>
      <c r="V3225" t="s">
        <v>37</v>
      </c>
      <c r="W3225" t="s">
        <v>38</v>
      </c>
      <c r="X3225" t="s">
        <v>1315</v>
      </c>
      <c r="Y3225">
        <v>260</v>
      </c>
      <c r="Z3225">
        <v>134558</v>
      </c>
      <c r="AA3225">
        <v>202012</v>
      </c>
    </row>
    <row r="3226" spans="1:27" x14ac:dyDescent="0.2">
      <c r="A3226">
        <v>140</v>
      </c>
      <c r="B3226" t="s">
        <v>1553</v>
      </c>
      <c r="C3226" t="s">
        <v>27</v>
      </c>
      <c r="D3226" t="s">
        <v>1329</v>
      </c>
      <c r="E3226">
        <v>173466.51</v>
      </c>
      <c r="F3226" t="s">
        <v>29</v>
      </c>
      <c r="G3226" t="s">
        <v>27</v>
      </c>
      <c r="H3226">
        <v>0.78395382164535499</v>
      </c>
      <c r="I3226">
        <v>2441444717.6199999</v>
      </c>
      <c r="J3226" t="s">
        <v>1309</v>
      </c>
      <c r="K3226">
        <v>202012</v>
      </c>
      <c r="L3226">
        <v>2</v>
      </c>
      <c r="M3226" t="s">
        <v>221</v>
      </c>
      <c r="N3226" t="s">
        <v>1311</v>
      </c>
      <c r="O3226">
        <v>34</v>
      </c>
      <c r="P3226" t="s">
        <v>1312</v>
      </c>
      <c r="Q3226" t="s">
        <v>1313</v>
      </c>
      <c r="R3226">
        <v>410100</v>
      </c>
      <c r="S3226">
        <v>41010</v>
      </c>
      <c r="T3226" t="s">
        <v>1314</v>
      </c>
      <c r="U3226" t="s">
        <v>947</v>
      </c>
      <c r="V3226" t="s">
        <v>37</v>
      </c>
      <c r="W3226" t="s">
        <v>38</v>
      </c>
      <c r="X3226" t="s">
        <v>1315</v>
      </c>
      <c r="Y3226">
        <v>260</v>
      </c>
      <c r="Z3226">
        <v>142182</v>
      </c>
      <c r="AA3226">
        <v>202012</v>
      </c>
    </row>
    <row r="3227" spans="1:27" x14ac:dyDescent="0.2">
      <c r="A3227">
        <v>140</v>
      </c>
      <c r="B3227" t="s">
        <v>1553</v>
      </c>
      <c r="C3227" t="s">
        <v>27</v>
      </c>
      <c r="D3227" t="s">
        <v>1329</v>
      </c>
      <c r="E3227">
        <v>47804.83</v>
      </c>
      <c r="F3227" t="s">
        <v>29</v>
      </c>
      <c r="G3227" t="s">
        <v>39</v>
      </c>
      <c r="H3227">
        <v>0.21604617835464501</v>
      </c>
      <c r="I3227">
        <v>672826365.97000003</v>
      </c>
      <c r="J3227" t="s">
        <v>1309</v>
      </c>
      <c r="K3227">
        <v>202012</v>
      </c>
      <c r="L3227">
        <v>2</v>
      </c>
      <c r="M3227" t="s">
        <v>221</v>
      </c>
      <c r="N3227" t="s">
        <v>1311</v>
      </c>
      <c r="O3227">
        <v>34</v>
      </c>
      <c r="P3227" t="s">
        <v>1312</v>
      </c>
      <c r="Q3227" t="s">
        <v>1313</v>
      </c>
      <c r="R3227">
        <v>410100</v>
      </c>
      <c r="S3227">
        <v>41010</v>
      </c>
      <c r="T3227" t="s">
        <v>1314</v>
      </c>
      <c r="U3227" t="s">
        <v>947</v>
      </c>
      <c r="V3227" t="s">
        <v>37</v>
      </c>
      <c r="W3227" t="s">
        <v>38</v>
      </c>
      <c r="X3227" t="s">
        <v>1315</v>
      </c>
      <c r="Y3227">
        <v>260</v>
      </c>
      <c r="Z3227">
        <v>142182</v>
      </c>
      <c r="AA3227">
        <v>202012</v>
      </c>
    </row>
    <row r="3228" spans="1:27" x14ac:dyDescent="0.2">
      <c r="A3228">
        <v>140</v>
      </c>
      <c r="B3228" t="s">
        <v>1553</v>
      </c>
      <c r="C3228" t="s">
        <v>27</v>
      </c>
      <c r="D3228" t="s">
        <v>1330</v>
      </c>
      <c r="E3228">
        <v>4145873.69</v>
      </c>
      <c r="F3228" t="s">
        <v>29</v>
      </c>
      <c r="G3228" t="s">
        <v>27</v>
      </c>
      <c r="H3228">
        <v>0.78944565786348098</v>
      </c>
      <c r="I3228">
        <v>40362954.960000001</v>
      </c>
      <c r="J3228" t="s">
        <v>198</v>
      </c>
      <c r="K3228">
        <v>202012</v>
      </c>
      <c r="L3228">
        <v>2</v>
      </c>
      <c r="M3228" t="s">
        <v>221</v>
      </c>
      <c r="N3228" t="s">
        <v>1311</v>
      </c>
      <c r="O3228">
        <v>34</v>
      </c>
      <c r="P3228" t="s">
        <v>1312</v>
      </c>
      <c r="Q3228" t="s">
        <v>1313</v>
      </c>
      <c r="R3228">
        <v>410100</v>
      </c>
      <c r="S3228">
        <v>41010</v>
      </c>
      <c r="T3228" t="s">
        <v>1314</v>
      </c>
      <c r="U3228" t="s">
        <v>947</v>
      </c>
      <c r="V3228" t="s">
        <v>37</v>
      </c>
      <c r="W3228" t="s">
        <v>38</v>
      </c>
      <c r="X3228" t="s">
        <v>1315</v>
      </c>
      <c r="Y3228">
        <v>260</v>
      </c>
      <c r="Z3228">
        <v>134517</v>
      </c>
      <c r="AA3228">
        <v>202012</v>
      </c>
    </row>
    <row r="3229" spans="1:27" x14ac:dyDescent="0.2">
      <c r="A3229">
        <v>140</v>
      </c>
      <c r="B3229" t="s">
        <v>1553</v>
      </c>
      <c r="C3229" t="s">
        <v>27</v>
      </c>
      <c r="D3229" t="s">
        <v>1330</v>
      </c>
      <c r="E3229">
        <v>1105752.75</v>
      </c>
      <c r="F3229" t="s">
        <v>29</v>
      </c>
      <c r="G3229" t="s">
        <v>39</v>
      </c>
      <c r="H3229">
        <v>0.210554342136519</v>
      </c>
      <c r="I3229">
        <v>10765269.710000001</v>
      </c>
      <c r="J3229" t="s">
        <v>198</v>
      </c>
      <c r="K3229">
        <v>202012</v>
      </c>
      <c r="L3229">
        <v>2</v>
      </c>
      <c r="M3229" t="s">
        <v>221</v>
      </c>
      <c r="N3229" t="s">
        <v>1311</v>
      </c>
      <c r="O3229">
        <v>34</v>
      </c>
      <c r="P3229" t="s">
        <v>1312</v>
      </c>
      <c r="Q3229" t="s">
        <v>1313</v>
      </c>
      <c r="R3229">
        <v>410100</v>
      </c>
      <c r="S3229">
        <v>41010</v>
      </c>
      <c r="T3229" t="s">
        <v>1314</v>
      </c>
      <c r="U3229" t="s">
        <v>947</v>
      </c>
      <c r="V3229" t="s">
        <v>37</v>
      </c>
      <c r="W3229" t="s">
        <v>38</v>
      </c>
      <c r="X3229" t="s">
        <v>1315</v>
      </c>
      <c r="Y3229">
        <v>260</v>
      </c>
      <c r="Z3229">
        <v>134517</v>
      </c>
      <c r="AA3229">
        <v>202012</v>
      </c>
    </row>
    <row r="3230" spans="1:27" x14ac:dyDescent="0.2">
      <c r="A3230">
        <v>140</v>
      </c>
      <c r="B3230" t="s">
        <v>1553</v>
      </c>
      <c r="C3230" t="s">
        <v>27</v>
      </c>
      <c r="D3230" t="s">
        <v>1331</v>
      </c>
      <c r="E3230">
        <v>3289267.94</v>
      </c>
      <c r="F3230" t="s">
        <v>29</v>
      </c>
      <c r="G3230" t="s">
        <v>27</v>
      </c>
      <c r="H3230">
        <v>0.78395382164535499</v>
      </c>
      <c r="I3230">
        <v>2441444717.6199999</v>
      </c>
      <c r="J3230" t="s">
        <v>1309</v>
      </c>
      <c r="K3230">
        <v>202012</v>
      </c>
      <c r="L3230">
        <v>2</v>
      </c>
      <c r="M3230" t="s">
        <v>221</v>
      </c>
      <c r="N3230" t="s">
        <v>1311</v>
      </c>
      <c r="O3230">
        <v>34</v>
      </c>
      <c r="P3230" t="s">
        <v>1312</v>
      </c>
      <c r="Q3230" t="s">
        <v>1313</v>
      </c>
      <c r="R3230">
        <v>410100</v>
      </c>
      <c r="S3230">
        <v>41010</v>
      </c>
      <c r="T3230" t="s">
        <v>1314</v>
      </c>
      <c r="U3230" t="s">
        <v>947</v>
      </c>
      <c r="V3230" t="s">
        <v>37</v>
      </c>
      <c r="W3230" t="s">
        <v>38</v>
      </c>
      <c r="X3230" t="s">
        <v>1315</v>
      </c>
      <c r="Y3230">
        <v>260</v>
      </c>
      <c r="Z3230">
        <v>134521</v>
      </c>
      <c r="AA3230">
        <v>202012</v>
      </c>
    </row>
    <row r="3231" spans="1:27" x14ac:dyDescent="0.2">
      <c r="A3231">
        <v>140</v>
      </c>
      <c r="B3231" t="s">
        <v>1553</v>
      </c>
      <c r="C3231" t="s">
        <v>27</v>
      </c>
      <c r="D3231" t="s">
        <v>1331</v>
      </c>
      <c r="E3231">
        <v>906474.01</v>
      </c>
      <c r="F3231" t="s">
        <v>29</v>
      </c>
      <c r="G3231" t="s">
        <v>39</v>
      </c>
      <c r="H3231">
        <v>0.21604617835464501</v>
      </c>
      <c r="I3231">
        <v>672826365.97000003</v>
      </c>
      <c r="J3231" t="s">
        <v>1309</v>
      </c>
      <c r="K3231">
        <v>202012</v>
      </c>
      <c r="L3231">
        <v>2</v>
      </c>
      <c r="M3231" t="s">
        <v>221</v>
      </c>
      <c r="N3231" t="s">
        <v>1311</v>
      </c>
      <c r="O3231">
        <v>34</v>
      </c>
      <c r="P3231" t="s">
        <v>1312</v>
      </c>
      <c r="Q3231" t="s">
        <v>1313</v>
      </c>
      <c r="R3231">
        <v>410100</v>
      </c>
      <c r="S3231">
        <v>41010</v>
      </c>
      <c r="T3231" t="s">
        <v>1314</v>
      </c>
      <c r="U3231" t="s">
        <v>947</v>
      </c>
      <c r="V3231" t="s">
        <v>37</v>
      </c>
      <c r="W3231" t="s">
        <v>38</v>
      </c>
      <c r="X3231" t="s">
        <v>1315</v>
      </c>
      <c r="Y3231">
        <v>260</v>
      </c>
      <c r="Z3231">
        <v>134521</v>
      </c>
      <c r="AA3231">
        <v>202012</v>
      </c>
    </row>
    <row r="3232" spans="1:27" x14ac:dyDescent="0.2">
      <c r="A3232">
        <v>140</v>
      </c>
      <c r="B3232" t="s">
        <v>1553</v>
      </c>
      <c r="C3232" t="s">
        <v>27</v>
      </c>
      <c r="D3232" t="s">
        <v>1332</v>
      </c>
      <c r="E3232">
        <v>41995.62</v>
      </c>
      <c r="F3232" t="s">
        <v>29</v>
      </c>
      <c r="G3232" t="s">
        <v>27</v>
      </c>
      <c r="H3232">
        <v>0.78395382164535499</v>
      </c>
      <c r="I3232">
        <v>2441444717.6199999</v>
      </c>
      <c r="J3232" t="s">
        <v>1309</v>
      </c>
      <c r="K3232">
        <v>202012</v>
      </c>
      <c r="L3232">
        <v>2</v>
      </c>
      <c r="M3232" t="s">
        <v>221</v>
      </c>
      <c r="N3232" t="s">
        <v>1311</v>
      </c>
      <c r="O3232">
        <v>34</v>
      </c>
      <c r="P3232" t="s">
        <v>1312</v>
      </c>
      <c r="Q3232" t="s">
        <v>1313</v>
      </c>
      <c r="R3232">
        <v>410100</v>
      </c>
      <c r="S3232">
        <v>41010</v>
      </c>
      <c r="T3232" t="s">
        <v>1314</v>
      </c>
      <c r="U3232" t="s">
        <v>947</v>
      </c>
      <c r="V3232" t="s">
        <v>37</v>
      </c>
      <c r="W3232" t="s">
        <v>38</v>
      </c>
      <c r="X3232" t="s">
        <v>1315</v>
      </c>
      <c r="Y3232">
        <v>260</v>
      </c>
      <c r="Z3232">
        <v>134565</v>
      </c>
      <c r="AA3232">
        <v>202012</v>
      </c>
    </row>
    <row r="3233" spans="1:27" x14ac:dyDescent="0.2">
      <c r="A3233">
        <v>140</v>
      </c>
      <c r="B3233" t="s">
        <v>1553</v>
      </c>
      <c r="C3233" t="s">
        <v>27</v>
      </c>
      <c r="D3233" t="s">
        <v>1332</v>
      </c>
      <c r="E3233">
        <v>11573.38</v>
      </c>
      <c r="F3233" t="s">
        <v>29</v>
      </c>
      <c r="G3233" t="s">
        <v>39</v>
      </c>
      <c r="H3233">
        <v>0.21604617835464501</v>
      </c>
      <c r="I3233">
        <v>672826365.97000003</v>
      </c>
      <c r="J3233" t="s">
        <v>1309</v>
      </c>
      <c r="K3233">
        <v>202012</v>
      </c>
      <c r="L3233">
        <v>2</v>
      </c>
      <c r="M3233" t="s">
        <v>221</v>
      </c>
      <c r="N3233" t="s">
        <v>1311</v>
      </c>
      <c r="O3233">
        <v>34</v>
      </c>
      <c r="P3233" t="s">
        <v>1312</v>
      </c>
      <c r="Q3233" t="s">
        <v>1313</v>
      </c>
      <c r="R3233">
        <v>410100</v>
      </c>
      <c r="S3233">
        <v>41010</v>
      </c>
      <c r="T3233" t="s">
        <v>1314</v>
      </c>
      <c r="U3233" t="s">
        <v>947</v>
      </c>
      <c r="V3233" t="s">
        <v>37</v>
      </c>
      <c r="W3233" t="s">
        <v>38</v>
      </c>
      <c r="X3233" t="s">
        <v>1315</v>
      </c>
      <c r="Y3233">
        <v>260</v>
      </c>
      <c r="Z3233">
        <v>134565</v>
      </c>
      <c r="AA3233">
        <v>202012</v>
      </c>
    </row>
    <row r="3234" spans="1:27" x14ac:dyDescent="0.2">
      <c r="A3234">
        <v>140</v>
      </c>
      <c r="B3234" t="s">
        <v>1553</v>
      </c>
      <c r="C3234" t="s">
        <v>27</v>
      </c>
      <c r="D3234" t="s">
        <v>1333</v>
      </c>
      <c r="E3234">
        <v>2286488.65</v>
      </c>
      <c r="F3234" t="s">
        <v>29</v>
      </c>
      <c r="G3234" t="s">
        <v>27</v>
      </c>
      <c r="H3234">
        <v>0.78395382164535499</v>
      </c>
      <c r="I3234">
        <v>2441444717.6199999</v>
      </c>
      <c r="J3234" t="s">
        <v>1309</v>
      </c>
      <c r="K3234">
        <v>202012</v>
      </c>
      <c r="L3234">
        <v>2</v>
      </c>
      <c r="M3234" t="s">
        <v>221</v>
      </c>
      <c r="N3234" t="s">
        <v>1311</v>
      </c>
      <c r="O3234">
        <v>34</v>
      </c>
      <c r="P3234" t="s">
        <v>1312</v>
      </c>
      <c r="Q3234" t="s">
        <v>1313</v>
      </c>
      <c r="R3234">
        <v>410100</v>
      </c>
      <c r="S3234">
        <v>41010</v>
      </c>
      <c r="T3234" t="s">
        <v>1314</v>
      </c>
      <c r="U3234" t="s">
        <v>947</v>
      </c>
      <c r="V3234" t="s">
        <v>37</v>
      </c>
      <c r="W3234" t="s">
        <v>38</v>
      </c>
      <c r="X3234" t="s">
        <v>1315</v>
      </c>
      <c r="Y3234">
        <v>260</v>
      </c>
      <c r="Z3234">
        <v>134567</v>
      </c>
      <c r="AA3234">
        <v>202012</v>
      </c>
    </row>
    <row r="3235" spans="1:27" x14ac:dyDescent="0.2">
      <c r="A3235">
        <v>140</v>
      </c>
      <c r="B3235" t="s">
        <v>1553</v>
      </c>
      <c r="C3235" t="s">
        <v>27</v>
      </c>
      <c r="D3235" t="s">
        <v>1333</v>
      </c>
      <c r="E3235">
        <v>630122.74</v>
      </c>
      <c r="F3235" t="s">
        <v>29</v>
      </c>
      <c r="G3235" t="s">
        <v>39</v>
      </c>
      <c r="H3235">
        <v>0.21604617835464501</v>
      </c>
      <c r="I3235">
        <v>672826365.97000003</v>
      </c>
      <c r="J3235" t="s">
        <v>1309</v>
      </c>
      <c r="K3235">
        <v>202012</v>
      </c>
      <c r="L3235">
        <v>2</v>
      </c>
      <c r="M3235" t="s">
        <v>221</v>
      </c>
      <c r="N3235" t="s">
        <v>1311</v>
      </c>
      <c r="O3235">
        <v>34</v>
      </c>
      <c r="P3235" t="s">
        <v>1312</v>
      </c>
      <c r="Q3235" t="s">
        <v>1313</v>
      </c>
      <c r="R3235">
        <v>410100</v>
      </c>
      <c r="S3235">
        <v>41010</v>
      </c>
      <c r="T3235" t="s">
        <v>1314</v>
      </c>
      <c r="U3235" t="s">
        <v>947</v>
      </c>
      <c r="V3235" t="s">
        <v>37</v>
      </c>
      <c r="W3235" t="s">
        <v>38</v>
      </c>
      <c r="X3235" t="s">
        <v>1315</v>
      </c>
      <c r="Y3235">
        <v>260</v>
      </c>
      <c r="Z3235">
        <v>134567</v>
      </c>
      <c r="AA3235">
        <v>202012</v>
      </c>
    </row>
    <row r="3236" spans="1:27" x14ac:dyDescent="0.2">
      <c r="A3236">
        <v>140</v>
      </c>
      <c r="B3236" t="s">
        <v>1553</v>
      </c>
      <c r="C3236" t="s">
        <v>27</v>
      </c>
      <c r="D3236" t="s">
        <v>1334</v>
      </c>
      <c r="E3236">
        <v>1628818.72</v>
      </c>
      <c r="F3236" t="s">
        <v>29</v>
      </c>
      <c r="G3236" t="s">
        <v>27</v>
      </c>
      <c r="H3236">
        <v>0.78944565786348098</v>
      </c>
      <c r="I3236">
        <v>40362954.960000001</v>
      </c>
      <c r="J3236" t="s">
        <v>198</v>
      </c>
      <c r="K3236">
        <v>202012</v>
      </c>
      <c r="L3236">
        <v>2</v>
      </c>
      <c r="M3236" t="s">
        <v>221</v>
      </c>
      <c r="N3236" t="s">
        <v>1311</v>
      </c>
      <c r="O3236">
        <v>34</v>
      </c>
      <c r="P3236" t="s">
        <v>1312</v>
      </c>
      <c r="Q3236" t="s">
        <v>1313</v>
      </c>
      <c r="R3236">
        <v>410100</v>
      </c>
      <c r="S3236">
        <v>41010</v>
      </c>
      <c r="T3236" t="s">
        <v>1314</v>
      </c>
      <c r="U3236" t="s">
        <v>947</v>
      </c>
      <c r="V3236" t="s">
        <v>37</v>
      </c>
      <c r="W3236" t="s">
        <v>38</v>
      </c>
      <c r="X3236" t="s">
        <v>1315</v>
      </c>
      <c r="Y3236">
        <v>260</v>
      </c>
      <c r="Z3236">
        <v>134546</v>
      </c>
      <c r="AA3236">
        <v>202012</v>
      </c>
    </row>
    <row r="3237" spans="1:27" x14ac:dyDescent="0.2">
      <c r="A3237">
        <v>140</v>
      </c>
      <c r="B3237" t="s">
        <v>1553</v>
      </c>
      <c r="C3237" t="s">
        <v>27</v>
      </c>
      <c r="D3237" t="s">
        <v>1334</v>
      </c>
      <c r="E3237">
        <v>434424.91</v>
      </c>
      <c r="F3237" t="s">
        <v>29</v>
      </c>
      <c r="G3237" t="s">
        <v>39</v>
      </c>
      <c r="H3237">
        <v>0.210554342136519</v>
      </c>
      <c r="I3237">
        <v>10765269.710000001</v>
      </c>
      <c r="J3237" t="s">
        <v>198</v>
      </c>
      <c r="K3237">
        <v>202012</v>
      </c>
      <c r="L3237">
        <v>2</v>
      </c>
      <c r="M3237" t="s">
        <v>221</v>
      </c>
      <c r="N3237" t="s">
        <v>1311</v>
      </c>
      <c r="O3237">
        <v>34</v>
      </c>
      <c r="P3237" t="s">
        <v>1312</v>
      </c>
      <c r="Q3237" t="s">
        <v>1313</v>
      </c>
      <c r="R3237">
        <v>410100</v>
      </c>
      <c r="S3237">
        <v>41010</v>
      </c>
      <c r="T3237" t="s">
        <v>1314</v>
      </c>
      <c r="U3237" t="s">
        <v>947</v>
      </c>
      <c r="V3237" t="s">
        <v>37</v>
      </c>
      <c r="W3237" t="s">
        <v>38</v>
      </c>
      <c r="X3237" t="s">
        <v>1315</v>
      </c>
      <c r="Y3237">
        <v>260</v>
      </c>
      <c r="Z3237">
        <v>134546</v>
      </c>
      <c r="AA3237">
        <v>202012</v>
      </c>
    </row>
    <row r="3238" spans="1:27" x14ac:dyDescent="0.2">
      <c r="A3238">
        <v>140</v>
      </c>
      <c r="B3238" t="s">
        <v>1553</v>
      </c>
      <c r="C3238" t="s">
        <v>27</v>
      </c>
      <c r="D3238" t="s">
        <v>1335</v>
      </c>
      <c r="E3238">
        <v>30884.37</v>
      </c>
      <c r="F3238" t="s">
        <v>29</v>
      </c>
      <c r="G3238" t="s">
        <v>27</v>
      </c>
      <c r="H3238">
        <v>0.78395382164535499</v>
      </c>
      <c r="I3238">
        <v>2441444717.6199999</v>
      </c>
      <c r="J3238" t="s">
        <v>1309</v>
      </c>
      <c r="K3238">
        <v>202012</v>
      </c>
      <c r="L3238">
        <v>2</v>
      </c>
      <c r="M3238" t="s">
        <v>221</v>
      </c>
      <c r="N3238" t="s">
        <v>1311</v>
      </c>
      <c r="O3238">
        <v>34</v>
      </c>
      <c r="P3238" t="s">
        <v>1312</v>
      </c>
      <c r="Q3238" t="s">
        <v>1313</v>
      </c>
      <c r="R3238">
        <v>410100</v>
      </c>
      <c r="S3238">
        <v>41010</v>
      </c>
      <c r="T3238" t="s">
        <v>1314</v>
      </c>
      <c r="U3238" t="s">
        <v>947</v>
      </c>
      <c r="V3238" t="s">
        <v>37</v>
      </c>
      <c r="W3238" t="s">
        <v>38</v>
      </c>
      <c r="X3238" t="s">
        <v>1315</v>
      </c>
      <c r="Y3238">
        <v>260</v>
      </c>
      <c r="Z3238">
        <v>134550</v>
      </c>
      <c r="AA3238">
        <v>202012</v>
      </c>
    </row>
    <row r="3239" spans="1:27" x14ac:dyDescent="0.2">
      <c r="A3239">
        <v>140</v>
      </c>
      <c r="B3239" t="s">
        <v>1553</v>
      </c>
      <c r="C3239" t="s">
        <v>27</v>
      </c>
      <c r="D3239" t="s">
        <v>1335</v>
      </c>
      <c r="E3239">
        <v>8511.2800000000007</v>
      </c>
      <c r="F3239" t="s">
        <v>29</v>
      </c>
      <c r="G3239" t="s">
        <v>39</v>
      </c>
      <c r="H3239">
        <v>0.21604617835464501</v>
      </c>
      <c r="I3239">
        <v>672826365.97000003</v>
      </c>
      <c r="J3239" t="s">
        <v>1309</v>
      </c>
      <c r="K3239">
        <v>202012</v>
      </c>
      <c r="L3239">
        <v>2</v>
      </c>
      <c r="M3239" t="s">
        <v>221</v>
      </c>
      <c r="N3239" t="s">
        <v>1311</v>
      </c>
      <c r="O3239">
        <v>34</v>
      </c>
      <c r="P3239" t="s">
        <v>1312</v>
      </c>
      <c r="Q3239" t="s">
        <v>1313</v>
      </c>
      <c r="R3239">
        <v>410100</v>
      </c>
      <c r="S3239">
        <v>41010</v>
      </c>
      <c r="T3239" t="s">
        <v>1314</v>
      </c>
      <c r="U3239" t="s">
        <v>947</v>
      </c>
      <c r="V3239" t="s">
        <v>37</v>
      </c>
      <c r="W3239" t="s">
        <v>38</v>
      </c>
      <c r="X3239" t="s">
        <v>1315</v>
      </c>
      <c r="Y3239">
        <v>260</v>
      </c>
      <c r="Z3239">
        <v>134550</v>
      </c>
      <c r="AA3239">
        <v>202012</v>
      </c>
    </row>
    <row r="3240" spans="1:27" x14ac:dyDescent="0.2">
      <c r="A3240">
        <v>140</v>
      </c>
      <c r="B3240" t="s">
        <v>1553</v>
      </c>
      <c r="C3240" t="s">
        <v>27</v>
      </c>
      <c r="D3240" t="s">
        <v>1336</v>
      </c>
      <c r="E3240">
        <v>907454.55</v>
      </c>
      <c r="F3240" t="s">
        <v>29</v>
      </c>
      <c r="G3240" t="s">
        <v>27</v>
      </c>
      <c r="H3240">
        <v>0.78395382164535499</v>
      </c>
      <c r="I3240">
        <v>2441444717.6199999</v>
      </c>
      <c r="J3240" t="s">
        <v>1309</v>
      </c>
      <c r="K3240">
        <v>202012</v>
      </c>
      <c r="L3240">
        <v>2</v>
      </c>
      <c r="M3240" t="s">
        <v>221</v>
      </c>
      <c r="N3240" t="s">
        <v>1311</v>
      </c>
      <c r="O3240">
        <v>34</v>
      </c>
      <c r="P3240" t="s">
        <v>1312</v>
      </c>
      <c r="Q3240" t="s">
        <v>1313</v>
      </c>
      <c r="R3240">
        <v>410100</v>
      </c>
      <c r="S3240">
        <v>41010</v>
      </c>
      <c r="T3240" t="s">
        <v>1314</v>
      </c>
      <c r="U3240" t="s">
        <v>947</v>
      </c>
      <c r="V3240" t="s">
        <v>37</v>
      </c>
      <c r="W3240" t="s">
        <v>38</v>
      </c>
      <c r="X3240" t="s">
        <v>1315</v>
      </c>
      <c r="Y3240">
        <v>260</v>
      </c>
      <c r="Z3240">
        <v>134569</v>
      </c>
      <c r="AA3240">
        <v>202012</v>
      </c>
    </row>
    <row r="3241" spans="1:27" x14ac:dyDescent="0.2">
      <c r="A3241">
        <v>140</v>
      </c>
      <c r="B3241" t="s">
        <v>1553</v>
      </c>
      <c r="C3241" t="s">
        <v>27</v>
      </c>
      <c r="D3241" t="s">
        <v>1336</v>
      </c>
      <c r="E3241">
        <v>250081.17</v>
      </c>
      <c r="F3241" t="s">
        <v>29</v>
      </c>
      <c r="G3241" t="s">
        <v>39</v>
      </c>
      <c r="H3241">
        <v>0.21604617835464501</v>
      </c>
      <c r="I3241">
        <v>672826365.97000003</v>
      </c>
      <c r="J3241" t="s">
        <v>1309</v>
      </c>
      <c r="K3241">
        <v>202012</v>
      </c>
      <c r="L3241">
        <v>2</v>
      </c>
      <c r="M3241" t="s">
        <v>221</v>
      </c>
      <c r="N3241" t="s">
        <v>1311</v>
      </c>
      <c r="O3241">
        <v>34</v>
      </c>
      <c r="P3241" t="s">
        <v>1312</v>
      </c>
      <c r="Q3241" t="s">
        <v>1313</v>
      </c>
      <c r="R3241">
        <v>410100</v>
      </c>
      <c r="S3241">
        <v>41010</v>
      </c>
      <c r="T3241" t="s">
        <v>1314</v>
      </c>
      <c r="U3241" t="s">
        <v>947</v>
      </c>
      <c r="V3241" t="s">
        <v>37</v>
      </c>
      <c r="W3241" t="s">
        <v>38</v>
      </c>
      <c r="X3241" t="s">
        <v>1315</v>
      </c>
      <c r="Y3241">
        <v>260</v>
      </c>
      <c r="Z3241">
        <v>134569</v>
      </c>
      <c r="AA3241">
        <v>202012</v>
      </c>
    </row>
    <row r="3242" spans="1:27" x14ac:dyDescent="0.2">
      <c r="A3242">
        <v>140</v>
      </c>
      <c r="B3242" t="s">
        <v>1553</v>
      </c>
      <c r="C3242" t="s">
        <v>27</v>
      </c>
      <c r="D3242" t="s">
        <v>1337</v>
      </c>
      <c r="E3242">
        <v>2920158.46</v>
      </c>
      <c r="F3242" t="s">
        <v>29</v>
      </c>
      <c r="G3242" t="s">
        <v>27</v>
      </c>
      <c r="H3242">
        <v>0.78395382164535499</v>
      </c>
      <c r="I3242">
        <v>2441444717.6199999</v>
      </c>
      <c r="J3242" t="s">
        <v>1309</v>
      </c>
      <c r="K3242">
        <v>202012</v>
      </c>
      <c r="L3242">
        <v>2</v>
      </c>
      <c r="M3242" t="s">
        <v>221</v>
      </c>
      <c r="N3242" t="s">
        <v>1311</v>
      </c>
      <c r="O3242">
        <v>34</v>
      </c>
      <c r="P3242" t="s">
        <v>1312</v>
      </c>
      <c r="Q3242" t="s">
        <v>1313</v>
      </c>
      <c r="R3242">
        <v>410100</v>
      </c>
      <c r="S3242">
        <v>41010</v>
      </c>
      <c r="T3242" t="s">
        <v>1314</v>
      </c>
      <c r="U3242" t="s">
        <v>947</v>
      </c>
      <c r="V3242" t="s">
        <v>37</v>
      </c>
      <c r="W3242" t="s">
        <v>38</v>
      </c>
      <c r="X3242" t="s">
        <v>1315</v>
      </c>
      <c r="Y3242">
        <v>260</v>
      </c>
      <c r="Z3242">
        <v>134571</v>
      </c>
      <c r="AA3242">
        <v>202012</v>
      </c>
    </row>
    <row r="3243" spans="1:27" x14ac:dyDescent="0.2">
      <c r="A3243">
        <v>140</v>
      </c>
      <c r="B3243" t="s">
        <v>1553</v>
      </c>
      <c r="C3243" t="s">
        <v>27</v>
      </c>
      <c r="D3243" t="s">
        <v>1337</v>
      </c>
      <c r="E3243">
        <v>804752.86</v>
      </c>
      <c r="F3243" t="s">
        <v>29</v>
      </c>
      <c r="G3243" t="s">
        <v>39</v>
      </c>
      <c r="H3243">
        <v>0.21604617835464501</v>
      </c>
      <c r="I3243">
        <v>672826365.97000003</v>
      </c>
      <c r="J3243" t="s">
        <v>1309</v>
      </c>
      <c r="K3243">
        <v>202012</v>
      </c>
      <c r="L3243">
        <v>2</v>
      </c>
      <c r="M3243" t="s">
        <v>221</v>
      </c>
      <c r="N3243" t="s">
        <v>1311</v>
      </c>
      <c r="O3243">
        <v>34</v>
      </c>
      <c r="P3243" t="s">
        <v>1312</v>
      </c>
      <c r="Q3243" t="s">
        <v>1313</v>
      </c>
      <c r="R3243">
        <v>410100</v>
      </c>
      <c r="S3243">
        <v>41010</v>
      </c>
      <c r="T3243" t="s">
        <v>1314</v>
      </c>
      <c r="U3243" t="s">
        <v>947</v>
      </c>
      <c r="V3243" t="s">
        <v>37</v>
      </c>
      <c r="W3243" t="s">
        <v>38</v>
      </c>
      <c r="X3243" t="s">
        <v>1315</v>
      </c>
      <c r="Y3243">
        <v>260</v>
      </c>
      <c r="Z3243">
        <v>134571</v>
      </c>
      <c r="AA3243">
        <v>202012</v>
      </c>
    </row>
    <row r="3244" spans="1:27" x14ac:dyDescent="0.2">
      <c r="A3244">
        <v>140</v>
      </c>
      <c r="B3244" t="s">
        <v>1553</v>
      </c>
      <c r="C3244" t="s">
        <v>27</v>
      </c>
      <c r="D3244" t="s">
        <v>1705</v>
      </c>
      <c r="E3244">
        <v>35.630000000000003</v>
      </c>
      <c r="F3244" t="s">
        <v>29</v>
      </c>
      <c r="G3244" t="s">
        <v>27</v>
      </c>
      <c r="H3244">
        <v>0.78395382164535499</v>
      </c>
      <c r="I3244">
        <v>2441444717.6199999</v>
      </c>
      <c r="J3244" t="s">
        <v>1309</v>
      </c>
      <c r="K3244">
        <v>202012</v>
      </c>
      <c r="L3244">
        <v>2</v>
      </c>
      <c r="M3244" t="s">
        <v>221</v>
      </c>
      <c r="N3244" t="s">
        <v>1311</v>
      </c>
      <c r="O3244">
        <v>34</v>
      </c>
      <c r="P3244" t="s">
        <v>1312</v>
      </c>
      <c r="Q3244" t="s">
        <v>1313</v>
      </c>
      <c r="R3244">
        <v>410100</v>
      </c>
      <c r="S3244">
        <v>41010</v>
      </c>
      <c r="T3244" t="s">
        <v>1314</v>
      </c>
      <c r="U3244" t="s">
        <v>947</v>
      </c>
      <c r="V3244" t="s">
        <v>37</v>
      </c>
      <c r="W3244" t="s">
        <v>38</v>
      </c>
      <c r="X3244" t="s">
        <v>1315</v>
      </c>
      <c r="Y3244">
        <v>260</v>
      </c>
      <c r="Z3244">
        <v>16580318</v>
      </c>
      <c r="AA3244">
        <v>202012</v>
      </c>
    </row>
    <row r="3245" spans="1:27" x14ac:dyDescent="0.2">
      <c r="A3245">
        <v>140</v>
      </c>
      <c r="B3245" t="s">
        <v>1553</v>
      </c>
      <c r="C3245" t="s">
        <v>27</v>
      </c>
      <c r="D3245" t="s">
        <v>1705</v>
      </c>
      <c r="E3245">
        <v>9.82</v>
      </c>
      <c r="F3245" t="s">
        <v>29</v>
      </c>
      <c r="G3245" t="s">
        <v>39</v>
      </c>
      <c r="H3245">
        <v>0.21604617835464501</v>
      </c>
      <c r="I3245">
        <v>672826365.97000003</v>
      </c>
      <c r="J3245" t="s">
        <v>1309</v>
      </c>
      <c r="K3245">
        <v>202012</v>
      </c>
      <c r="L3245">
        <v>2</v>
      </c>
      <c r="M3245" t="s">
        <v>221</v>
      </c>
      <c r="N3245" t="s">
        <v>1311</v>
      </c>
      <c r="O3245">
        <v>34</v>
      </c>
      <c r="P3245" t="s">
        <v>1312</v>
      </c>
      <c r="Q3245" t="s">
        <v>1313</v>
      </c>
      <c r="R3245">
        <v>410100</v>
      </c>
      <c r="S3245">
        <v>41010</v>
      </c>
      <c r="T3245" t="s">
        <v>1314</v>
      </c>
      <c r="U3245" t="s">
        <v>947</v>
      </c>
      <c r="V3245" t="s">
        <v>37</v>
      </c>
      <c r="W3245" t="s">
        <v>38</v>
      </c>
      <c r="X3245" t="s">
        <v>1315</v>
      </c>
      <c r="Y3245">
        <v>260</v>
      </c>
      <c r="Z3245">
        <v>16580318</v>
      </c>
      <c r="AA3245">
        <v>202012</v>
      </c>
    </row>
    <row r="3246" spans="1:27" x14ac:dyDescent="0.2">
      <c r="A3246">
        <v>140</v>
      </c>
      <c r="B3246" t="s">
        <v>1553</v>
      </c>
      <c r="C3246" t="s">
        <v>27</v>
      </c>
      <c r="D3246" t="s">
        <v>1706</v>
      </c>
      <c r="E3246">
        <v>76.11</v>
      </c>
      <c r="F3246" t="s">
        <v>29</v>
      </c>
      <c r="G3246" t="s">
        <v>27</v>
      </c>
      <c r="H3246">
        <v>0.78395382164535499</v>
      </c>
      <c r="I3246">
        <v>2441444717.6199999</v>
      </c>
      <c r="J3246" t="s">
        <v>1309</v>
      </c>
      <c r="K3246">
        <v>202012</v>
      </c>
      <c r="L3246">
        <v>2</v>
      </c>
      <c r="M3246" t="s">
        <v>221</v>
      </c>
      <c r="N3246" t="s">
        <v>1311</v>
      </c>
      <c r="O3246">
        <v>34</v>
      </c>
      <c r="P3246" t="s">
        <v>1312</v>
      </c>
      <c r="Q3246" t="s">
        <v>1313</v>
      </c>
      <c r="R3246">
        <v>410100</v>
      </c>
      <c r="S3246">
        <v>41010</v>
      </c>
      <c r="T3246" t="s">
        <v>1314</v>
      </c>
      <c r="U3246" t="s">
        <v>947</v>
      </c>
      <c r="V3246" t="s">
        <v>37</v>
      </c>
      <c r="W3246" t="s">
        <v>38</v>
      </c>
      <c r="X3246" t="s">
        <v>1315</v>
      </c>
      <c r="Y3246">
        <v>260</v>
      </c>
      <c r="Z3246">
        <v>16580319</v>
      </c>
      <c r="AA3246">
        <v>202012</v>
      </c>
    </row>
    <row r="3247" spans="1:27" x14ac:dyDescent="0.2">
      <c r="A3247">
        <v>140</v>
      </c>
      <c r="B3247" t="s">
        <v>1553</v>
      </c>
      <c r="C3247" t="s">
        <v>27</v>
      </c>
      <c r="D3247" t="s">
        <v>1706</v>
      </c>
      <c r="E3247">
        <v>20.98</v>
      </c>
      <c r="F3247" t="s">
        <v>29</v>
      </c>
      <c r="G3247" t="s">
        <v>39</v>
      </c>
      <c r="H3247">
        <v>0.21604617835464501</v>
      </c>
      <c r="I3247">
        <v>672826365.97000003</v>
      </c>
      <c r="J3247" t="s">
        <v>1309</v>
      </c>
      <c r="K3247">
        <v>202012</v>
      </c>
      <c r="L3247">
        <v>2</v>
      </c>
      <c r="M3247" t="s">
        <v>221</v>
      </c>
      <c r="N3247" t="s">
        <v>1311</v>
      </c>
      <c r="O3247">
        <v>34</v>
      </c>
      <c r="P3247" t="s">
        <v>1312</v>
      </c>
      <c r="Q3247" t="s">
        <v>1313</v>
      </c>
      <c r="R3247">
        <v>410100</v>
      </c>
      <c r="S3247">
        <v>41010</v>
      </c>
      <c r="T3247" t="s">
        <v>1314</v>
      </c>
      <c r="U3247" t="s">
        <v>947</v>
      </c>
      <c r="V3247" t="s">
        <v>37</v>
      </c>
      <c r="W3247" t="s">
        <v>38</v>
      </c>
      <c r="X3247" t="s">
        <v>1315</v>
      </c>
      <c r="Y3247">
        <v>260</v>
      </c>
      <c r="Z3247">
        <v>16580319</v>
      </c>
      <c r="AA3247">
        <v>202012</v>
      </c>
    </row>
    <row r="3248" spans="1:27" x14ac:dyDescent="0.2">
      <c r="A3248">
        <v>140</v>
      </c>
      <c r="B3248" t="s">
        <v>1553</v>
      </c>
      <c r="C3248" t="s">
        <v>27</v>
      </c>
      <c r="D3248" t="s">
        <v>3457</v>
      </c>
      <c r="E3248">
        <v>0</v>
      </c>
      <c r="F3248" t="s">
        <v>29</v>
      </c>
      <c r="G3248" t="s">
        <v>27</v>
      </c>
      <c r="H3248">
        <v>0</v>
      </c>
      <c r="I3248">
        <v>0</v>
      </c>
      <c r="J3248" t="s">
        <v>2947</v>
      </c>
      <c r="K3248">
        <v>202001</v>
      </c>
      <c r="L3248">
        <v>2</v>
      </c>
      <c r="M3248" t="s">
        <v>221</v>
      </c>
      <c r="N3248" t="s">
        <v>1311</v>
      </c>
      <c r="O3248">
        <v>34</v>
      </c>
      <c r="P3248" t="s">
        <v>1312</v>
      </c>
      <c r="Q3248" t="s">
        <v>1313</v>
      </c>
      <c r="R3248">
        <v>410100</v>
      </c>
      <c r="S3248">
        <v>41010</v>
      </c>
      <c r="T3248" t="s">
        <v>1314</v>
      </c>
      <c r="U3248" t="s">
        <v>947</v>
      </c>
      <c r="V3248" t="s">
        <v>37</v>
      </c>
      <c r="W3248" t="s">
        <v>38</v>
      </c>
      <c r="X3248" t="s">
        <v>1315</v>
      </c>
      <c r="Y3248">
        <v>260</v>
      </c>
      <c r="Z3248">
        <v>16587590</v>
      </c>
      <c r="AA3248">
        <v>202012</v>
      </c>
    </row>
    <row r="3249" spans="1:27" x14ac:dyDescent="0.2">
      <c r="A3249">
        <v>140</v>
      </c>
      <c r="B3249" t="s">
        <v>1553</v>
      </c>
      <c r="C3249" t="s">
        <v>27</v>
      </c>
      <c r="D3249" t="s">
        <v>3457</v>
      </c>
      <c r="E3249">
        <v>0</v>
      </c>
      <c r="F3249" t="s">
        <v>29</v>
      </c>
      <c r="G3249" t="s">
        <v>39</v>
      </c>
      <c r="H3249">
        <v>1</v>
      </c>
      <c r="I3249">
        <v>1</v>
      </c>
      <c r="J3249" t="s">
        <v>2947</v>
      </c>
      <c r="K3249">
        <v>202001</v>
      </c>
      <c r="L3249">
        <v>2</v>
      </c>
      <c r="M3249" t="s">
        <v>221</v>
      </c>
      <c r="N3249" t="s">
        <v>1311</v>
      </c>
      <c r="O3249">
        <v>34</v>
      </c>
      <c r="P3249" t="s">
        <v>1312</v>
      </c>
      <c r="Q3249" t="s">
        <v>1313</v>
      </c>
      <c r="R3249">
        <v>410100</v>
      </c>
      <c r="S3249">
        <v>41010</v>
      </c>
      <c r="T3249" t="s">
        <v>1314</v>
      </c>
      <c r="U3249" t="s">
        <v>947</v>
      </c>
      <c r="V3249" t="s">
        <v>37</v>
      </c>
      <c r="W3249" t="s">
        <v>38</v>
      </c>
      <c r="X3249" t="s">
        <v>1315</v>
      </c>
      <c r="Y3249">
        <v>260</v>
      </c>
      <c r="Z3249">
        <v>16587590</v>
      </c>
      <c r="AA3249">
        <v>202012</v>
      </c>
    </row>
    <row r="3250" spans="1:27" x14ac:dyDescent="0.2">
      <c r="A3250">
        <v>140</v>
      </c>
      <c r="B3250" t="s">
        <v>1553</v>
      </c>
      <c r="C3250" t="s">
        <v>27</v>
      </c>
      <c r="D3250" t="s">
        <v>1338</v>
      </c>
      <c r="E3250">
        <v>64980.99</v>
      </c>
      <c r="F3250" t="s">
        <v>29</v>
      </c>
      <c r="G3250" t="s">
        <v>27</v>
      </c>
      <c r="H3250">
        <v>0.78395382164535499</v>
      </c>
      <c r="I3250">
        <v>2441444717.6199999</v>
      </c>
      <c r="J3250" t="s">
        <v>1309</v>
      </c>
      <c r="K3250">
        <v>202012</v>
      </c>
      <c r="L3250">
        <v>2</v>
      </c>
      <c r="M3250" t="s">
        <v>221</v>
      </c>
      <c r="N3250" t="s">
        <v>1311</v>
      </c>
      <c r="O3250">
        <v>34</v>
      </c>
      <c r="P3250" t="s">
        <v>1312</v>
      </c>
      <c r="Q3250" t="s">
        <v>1313</v>
      </c>
      <c r="R3250">
        <v>410100</v>
      </c>
      <c r="S3250">
        <v>41010</v>
      </c>
      <c r="T3250" t="s">
        <v>1314</v>
      </c>
      <c r="U3250" t="s">
        <v>947</v>
      </c>
      <c r="V3250" t="s">
        <v>37</v>
      </c>
      <c r="W3250" t="s">
        <v>38</v>
      </c>
      <c r="X3250" t="s">
        <v>1315</v>
      </c>
      <c r="Y3250">
        <v>260</v>
      </c>
      <c r="Z3250">
        <v>134575</v>
      </c>
      <c r="AA3250">
        <v>202012</v>
      </c>
    </row>
    <row r="3251" spans="1:27" x14ac:dyDescent="0.2">
      <c r="A3251">
        <v>140</v>
      </c>
      <c r="B3251" t="s">
        <v>1553</v>
      </c>
      <c r="C3251" t="s">
        <v>27</v>
      </c>
      <c r="D3251" t="s">
        <v>1338</v>
      </c>
      <c r="E3251">
        <v>17907.810000000001</v>
      </c>
      <c r="F3251" t="s">
        <v>29</v>
      </c>
      <c r="G3251" t="s">
        <v>39</v>
      </c>
      <c r="H3251">
        <v>0.21604617835464501</v>
      </c>
      <c r="I3251">
        <v>672826365.97000003</v>
      </c>
      <c r="J3251" t="s">
        <v>1309</v>
      </c>
      <c r="K3251">
        <v>202012</v>
      </c>
      <c r="L3251">
        <v>2</v>
      </c>
      <c r="M3251" t="s">
        <v>221</v>
      </c>
      <c r="N3251" t="s">
        <v>1311</v>
      </c>
      <c r="O3251">
        <v>34</v>
      </c>
      <c r="P3251" t="s">
        <v>1312</v>
      </c>
      <c r="Q3251" t="s">
        <v>1313</v>
      </c>
      <c r="R3251">
        <v>410100</v>
      </c>
      <c r="S3251">
        <v>41010</v>
      </c>
      <c r="T3251" t="s">
        <v>1314</v>
      </c>
      <c r="U3251" t="s">
        <v>947</v>
      </c>
      <c r="V3251" t="s">
        <v>37</v>
      </c>
      <c r="W3251" t="s">
        <v>38</v>
      </c>
      <c r="X3251" t="s">
        <v>1315</v>
      </c>
      <c r="Y3251">
        <v>260</v>
      </c>
      <c r="Z3251">
        <v>134575</v>
      </c>
      <c r="AA3251">
        <v>202012</v>
      </c>
    </row>
    <row r="3252" spans="1:27" x14ac:dyDescent="0.2">
      <c r="A3252">
        <v>140</v>
      </c>
      <c r="B3252" t="s">
        <v>1553</v>
      </c>
      <c r="C3252" t="s">
        <v>27</v>
      </c>
      <c r="D3252" t="s">
        <v>3458</v>
      </c>
      <c r="E3252">
        <v>0</v>
      </c>
      <c r="F3252" t="s">
        <v>29</v>
      </c>
      <c r="G3252" t="s">
        <v>27</v>
      </c>
      <c r="H3252">
        <v>0</v>
      </c>
      <c r="I3252">
        <v>0</v>
      </c>
      <c r="J3252" t="s">
        <v>30</v>
      </c>
      <c r="K3252">
        <v>202001</v>
      </c>
      <c r="L3252">
        <v>2</v>
      </c>
      <c r="M3252" t="s">
        <v>221</v>
      </c>
      <c r="N3252" t="s">
        <v>1311</v>
      </c>
      <c r="O3252">
        <v>34</v>
      </c>
      <c r="P3252" t="s">
        <v>1312</v>
      </c>
      <c r="Q3252" t="s">
        <v>1313</v>
      </c>
      <c r="R3252">
        <v>410100</v>
      </c>
      <c r="S3252">
        <v>41010</v>
      </c>
      <c r="T3252" t="s">
        <v>1314</v>
      </c>
      <c r="U3252" t="s">
        <v>947</v>
      </c>
      <c r="V3252" t="s">
        <v>37</v>
      </c>
      <c r="W3252" t="s">
        <v>38</v>
      </c>
      <c r="X3252" t="s">
        <v>1315</v>
      </c>
      <c r="Y3252">
        <v>260</v>
      </c>
      <c r="Z3252">
        <v>28231114</v>
      </c>
      <c r="AA3252">
        <v>202012</v>
      </c>
    </row>
    <row r="3253" spans="1:27" x14ac:dyDescent="0.2">
      <c r="A3253">
        <v>140</v>
      </c>
      <c r="B3253" t="s">
        <v>1553</v>
      </c>
      <c r="C3253" t="s">
        <v>27</v>
      </c>
      <c r="D3253" t="s">
        <v>3458</v>
      </c>
      <c r="E3253">
        <v>0</v>
      </c>
      <c r="F3253" t="s">
        <v>29</v>
      </c>
      <c r="G3253" t="s">
        <v>39</v>
      </c>
      <c r="H3253">
        <v>1</v>
      </c>
      <c r="I3253">
        <v>1</v>
      </c>
      <c r="J3253" t="s">
        <v>30</v>
      </c>
      <c r="K3253">
        <v>202001</v>
      </c>
      <c r="L3253">
        <v>2</v>
      </c>
      <c r="M3253" t="s">
        <v>221</v>
      </c>
      <c r="N3253" t="s">
        <v>1311</v>
      </c>
      <c r="O3253">
        <v>34</v>
      </c>
      <c r="P3253" t="s">
        <v>1312</v>
      </c>
      <c r="Q3253" t="s">
        <v>1313</v>
      </c>
      <c r="R3253">
        <v>410100</v>
      </c>
      <c r="S3253">
        <v>41010</v>
      </c>
      <c r="T3253" t="s">
        <v>1314</v>
      </c>
      <c r="U3253" t="s">
        <v>947</v>
      </c>
      <c r="V3253" t="s">
        <v>37</v>
      </c>
      <c r="W3253" t="s">
        <v>38</v>
      </c>
      <c r="X3253" t="s">
        <v>1315</v>
      </c>
      <c r="Y3253">
        <v>260</v>
      </c>
      <c r="Z3253">
        <v>28231114</v>
      </c>
      <c r="AA3253">
        <v>202012</v>
      </c>
    </row>
    <row r="3254" spans="1:27" x14ac:dyDescent="0.2">
      <c r="A3254">
        <v>140</v>
      </c>
      <c r="B3254" t="s">
        <v>1553</v>
      </c>
      <c r="C3254" t="s">
        <v>27</v>
      </c>
      <c r="D3254" t="s">
        <v>3459</v>
      </c>
      <c r="E3254">
        <v>0</v>
      </c>
      <c r="F3254" t="s">
        <v>29</v>
      </c>
      <c r="G3254" t="s">
        <v>27</v>
      </c>
      <c r="H3254">
        <v>0</v>
      </c>
      <c r="I3254">
        <v>0</v>
      </c>
      <c r="J3254" t="s">
        <v>2947</v>
      </c>
      <c r="K3254">
        <v>202001</v>
      </c>
      <c r="L3254">
        <v>2</v>
      </c>
      <c r="M3254" t="s">
        <v>221</v>
      </c>
      <c r="N3254" t="s">
        <v>1311</v>
      </c>
      <c r="O3254">
        <v>34</v>
      </c>
      <c r="P3254" t="s">
        <v>1312</v>
      </c>
      <c r="Q3254" t="s">
        <v>1339</v>
      </c>
      <c r="R3254">
        <v>411100</v>
      </c>
      <c r="S3254">
        <v>41110</v>
      </c>
      <c r="T3254" t="s">
        <v>1340</v>
      </c>
      <c r="U3254" t="s">
        <v>947</v>
      </c>
      <c r="V3254" t="s">
        <v>37</v>
      </c>
      <c r="W3254" t="s">
        <v>38</v>
      </c>
      <c r="X3254" t="s">
        <v>1315</v>
      </c>
      <c r="Y3254">
        <v>260</v>
      </c>
      <c r="Z3254">
        <v>174589</v>
      </c>
      <c r="AA3254">
        <v>202012</v>
      </c>
    </row>
    <row r="3255" spans="1:27" x14ac:dyDescent="0.2">
      <c r="A3255">
        <v>140</v>
      </c>
      <c r="B3255" t="s">
        <v>1553</v>
      </c>
      <c r="C3255" t="s">
        <v>27</v>
      </c>
      <c r="D3255" t="s">
        <v>3459</v>
      </c>
      <c r="E3255">
        <v>0</v>
      </c>
      <c r="F3255" t="s">
        <v>29</v>
      </c>
      <c r="G3255" t="s">
        <v>39</v>
      </c>
      <c r="H3255">
        <v>1</v>
      </c>
      <c r="I3255">
        <v>1</v>
      </c>
      <c r="J3255" t="s">
        <v>2947</v>
      </c>
      <c r="K3255">
        <v>202001</v>
      </c>
      <c r="L3255">
        <v>2</v>
      </c>
      <c r="M3255" t="s">
        <v>221</v>
      </c>
      <c r="N3255" t="s">
        <v>1311</v>
      </c>
      <c r="O3255">
        <v>34</v>
      </c>
      <c r="P3255" t="s">
        <v>1312</v>
      </c>
      <c r="Q3255" t="s">
        <v>1339</v>
      </c>
      <c r="R3255">
        <v>411100</v>
      </c>
      <c r="S3255">
        <v>41110</v>
      </c>
      <c r="T3255" t="s">
        <v>1340</v>
      </c>
      <c r="U3255" t="s">
        <v>947</v>
      </c>
      <c r="V3255" t="s">
        <v>37</v>
      </c>
      <c r="W3255" t="s">
        <v>38</v>
      </c>
      <c r="X3255" t="s">
        <v>1315</v>
      </c>
      <c r="Y3255">
        <v>260</v>
      </c>
      <c r="Z3255">
        <v>174589</v>
      </c>
      <c r="AA3255">
        <v>202012</v>
      </c>
    </row>
    <row r="3256" spans="1:27" x14ac:dyDescent="0.2">
      <c r="A3256">
        <v>140</v>
      </c>
      <c r="B3256" t="s">
        <v>1553</v>
      </c>
      <c r="C3256" t="s">
        <v>27</v>
      </c>
      <c r="D3256" t="s">
        <v>1341</v>
      </c>
      <c r="E3256">
        <v>-621153.17000000004</v>
      </c>
      <c r="F3256" t="s">
        <v>29</v>
      </c>
      <c r="G3256" t="s">
        <v>27</v>
      </c>
      <c r="H3256">
        <v>0.78141373900362698</v>
      </c>
      <c r="I3256">
        <v>3665210259.1799998</v>
      </c>
      <c r="J3256" t="s">
        <v>1275</v>
      </c>
      <c r="K3256">
        <v>202012</v>
      </c>
      <c r="L3256">
        <v>2</v>
      </c>
      <c r="M3256" t="s">
        <v>221</v>
      </c>
      <c r="N3256" t="s">
        <v>1311</v>
      </c>
      <c r="O3256">
        <v>34</v>
      </c>
      <c r="P3256" t="s">
        <v>1312</v>
      </c>
      <c r="Q3256" t="s">
        <v>1339</v>
      </c>
      <c r="R3256">
        <v>411100</v>
      </c>
      <c r="S3256">
        <v>41110</v>
      </c>
      <c r="T3256" t="s">
        <v>1340</v>
      </c>
      <c r="U3256" t="s">
        <v>947</v>
      </c>
      <c r="V3256" t="s">
        <v>37</v>
      </c>
      <c r="W3256" t="s">
        <v>38</v>
      </c>
      <c r="X3256" t="s">
        <v>1315</v>
      </c>
      <c r="Y3256">
        <v>260</v>
      </c>
      <c r="Z3256">
        <v>134520</v>
      </c>
      <c r="AA3256">
        <v>202012</v>
      </c>
    </row>
    <row r="3257" spans="1:27" x14ac:dyDescent="0.2">
      <c r="A3257">
        <v>140</v>
      </c>
      <c r="B3257" t="s">
        <v>1553</v>
      </c>
      <c r="C3257" t="s">
        <v>27</v>
      </c>
      <c r="D3257" t="s">
        <v>1341</v>
      </c>
      <c r="E3257">
        <v>-173756.29</v>
      </c>
      <c r="F3257" t="s">
        <v>29</v>
      </c>
      <c r="G3257" t="s">
        <v>39</v>
      </c>
      <c r="H3257">
        <v>0.21858626099637299</v>
      </c>
      <c r="I3257">
        <v>1025275812.71</v>
      </c>
      <c r="J3257" t="s">
        <v>1275</v>
      </c>
      <c r="K3257">
        <v>202012</v>
      </c>
      <c r="L3257">
        <v>2</v>
      </c>
      <c r="M3257" t="s">
        <v>221</v>
      </c>
      <c r="N3257" t="s">
        <v>1311</v>
      </c>
      <c r="O3257">
        <v>34</v>
      </c>
      <c r="P3257" t="s">
        <v>1312</v>
      </c>
      <c r="Q3257" t="s">
        <v>1339</v>
      </c>
      <c r="R3257">
        <v>411100</v>
      </c>
      <c r="S3257">
        <v>41110</v>
      </c>
      <c r="T3257" t="s">
        <v>1340</v>
      </c>
      <c r="U3257" t="s">
        <v>947</v>
      </c>
      <c r="V3257" t="s">
        <v>37</v>
      </c>
      <c r="W3257" t="s">
        <v>38</v>
      </c>
      <c r="X3257" t="s">
        <v>1315</v>
      </c>
      <c r="Y3257">
        <v>260</v>
      </c>
      <c r="Z3257">
        <v>134520</v>
      </c>
      <c r="AA3257">
        <v>202012</v>
      </c>
    </row>
    <row r="3258" spans="1:27" x14ac:dyDescent="0.2">
      <c r="A3258">
        <v>140</v>
      </c>
      <c r="B3258" t="s">
        <v>1553</v>
      </c>
      <c r="C3258" t="s">
        <v>27</v>
      </c>
      <c r="D3258" t="s">
        <v>3460</v>
      </c>
      <c r="E3258">
        <v>0</v>
      </c>
      <c r="F3258" t="s">
        <v>29</v>
      </c>
      <c r="G3258" t="s">
        <v>27</v>
      </c>
      <c r="H3258">
        <v>0</v>
      </c>
      <c r="I3258">
        <v>0</v>
      </c>
      <c r="J3258" t="s">
        <v>2947</v>
      </c>
      <c r="K3258">
        <v>202001</v>
      </c>
      <c r="L3258">
        <v>2</v>
      </c>
      <c r="M3258" t="s">
        <v>221</v>
      </c>
      <c r="N3258" t="s">
        <v>1311</v>
      </c>
      <c r="O3258">
        <v>34</v>
      </c>
      <c r="P3258" t="s">
        <v>1312</v>
      </c>
      <c r="Q3258" t="s">
        <v>1339</v>
      </c>
      <c r="R3258">
        <v>411100</v>
      </c>
      <c r="S3258">
        <v>41110</v>
      </c>
      <c r="T3258" t="s">
        <v>1340</v>
      </c>
      <c r="U3258" t="s">
        <v>947</v>
      </c>
      <c r="V3258" t="s">
        <v>37</v>
      </c>
      <c r="W3258" t="s">
        <v>38</v>
      </c>
      <c r="X3258" t="s">
        <v>1315</v>
      </c>
      <c r="Y3258">
        <v>260</v>
      </c>
      <c r="Z3258">
        <v>223596</v>
      </c>
      <c r="AA3258">
        <v>202012</v>
      </c>
    </row>
    <row r="3259" spans="1:27" x14ac:dyDescent="0.2">
      <c r="A3259">
        <v>140</v>
      </c>
      <c r="B3259" t="s">
        <v>1553</v>
      </c>
      <c r="C3259" t="s">
        <v>27</v>
      </c>
      <c r="D3259" t="s">
        <v>3460</v>
      </c>
      <c r="E3259">
        <v>0</v>
      </c>
      <c r="F3259" t="s">
        <v>29</v>
      </c>
      <c r="G3259" t="s">
        <v>39</v>
      </c>
      <c r="H3259">
        <v>1</v>
      </c>
      <c r="I3259">
        <v>1</v>
      </c>
      <c r="J3259" t="s">
        <v>2947</v>
      </c>
      <c r="K3259">
        <v>202001</v>
      </c>
      <c r="L3259">
        <v>2</v>
      </c>
      <c r="M3259" t="s">
        <v>221</v>
      </c>
      <c r="N3259" t="s">
        <v>1311</v>
      </c>
      <c r="O3259">
        <v>34</v>
      </c>
      <c r="P3259" t="s">
        <v>1312</v>
      </c>
      <c r="Q3259" t="s">
        <v>1339</v>
      </c>
      <c r="R3259">
        <v>411100</v>
      </c>
      <c r="S3259">
        <v>41110</v>
      </c>
      <c r="T3259" t="s">
        <v>1340</v>
      </c>
      <c r="U3259" t="s">
        <v>947</v>
      </c>
      <c r="V3259" t="s">
        <v>37</v>
      </c>
      <c r="W3259" t="s">
        <v>38</v>
      </c>
      <c r="X3259" t="s">
        <v>1315</v>
      </c>
      <c r="Y3259">
        <v>260</v>
      </c>
      <c r="Z3259">
        <v>223596</v>
      </c>
      <c r="AA3259">
        <v>202012</v>
      </c>
    </row>
    <row r="3260" spans="1:27" x14ac:dyDescent="0.2">
      <c r="A3260">
        <v>140</v>
      </c>
      <c r="B3260" t="s">
        <v>1553</v>
      </c>
      <c r="C3260" t="s">
        <v>27</v>
      </c>
      <c r="D3260" t="s">
        <v>1342</v>
      </c>
      <c r="E3260">
        <v>-151036.84</v>
      </c>
      <c r="F3260" t="s">
        <v>29</v>
      </c>
      <c r="G3260" t="s">
        <v>27</v>
      </c>
      <c r="H3260">
        <v>0.78395382164535499</v>
      </c>
      <c r="I3260">
        <v>2441444717.6199999</v>
      </c>
      <c r="J3260" t="s">
        <v>1309</v>
      </c>
      <c r="K3260">
        <v>202012</v>
      </c>
      <c r="L3260">
        <v>2</v>
      </c>
      <c r="M3260" t="s">
        <v>221</v>
      </c>
      <c r="N3260" t="s">
        <v>1311</v>
      </c>
      <c r="O3260">
        <v>34</v>
      </c>
      <c r="P3260" t="s">
        <v>1312</v>
      </c>
      <c r="Q3260" t="s">
        <v>1339</v>
      </c>
      <c r="R3260">
        <v>411100</v>
      </c>
      <c r="S3260">
        <v>41110</v>
      </c>
      <c r="T3260" t="s">
        <v>1340</v>
      </c>
      <c r="U3260" t="s">
        <v>947</v>
      </c>
      <c r="V3260" t="s">
        <v>37</v>
      </c>
      <c r="W3260" t="s">
        <v>38</v>
      </c>
      <c r="X3260" t="s">
        <v>1315</v>
      </c>
      <c r="Y3260">
        <v>260</v>
      </c>
      <c r="Z3260">
        <v>134531</v>
      </c>
      <c r="AA3260">
        <v>202012</v>
      </c>
    </row>
    <row r="3261" spans="1:27" x14ac:dyDescent="0.2">
      <c r="A3261">
        <v>140</v>
      </c>
      <c r="B3261" t="s">
        <v>1553</v>
      </c>
      <c r="C3261" t="s">
        <v>27</v>
      </c>
      <c r="D3261" t="s">
        <v>1342</v>
      </c>
      <c r="E3261">
        <v>-41623.54</v>
      </c>
      <c r="F3261" t="s">
        <v>29</v>
      </c>
      <c r="G3261" t="s">
        <v>39</v>
      </c>
      <c r="H3261">
        <v>0.21604617835464501</v>
      </c>
      <c r="I3261">
        <v>672826365.97000003</v>
      </c>
      <c r="J3261" t="s">
        <v>1309</v>
      </c>
      <c r="K3261">
        <v>202012</v>
      </c>
      <c r="L3261">
        <v>2</v>
      </c>
      <c r="M3261" t="s">
        <v>221</v>
      </c>
      <c r="N3261" t="s">
        <v>1311</v>
      </c>
      <c r="O3261">
        <v>34</v>
      </c>
      <c r="P3261" t="s">
        <v>1312</v>
      </c>
      <c r="Q3261" t="s">
        <v>1339</v>
      </c>
      <c r="R3261">
        <v>411100</v>
      </c>
      <c r="S3261">
        <v>41110</v>
      </c>
      <c r="T3261" t="s">
        <v>1340</v>
      </c>
      <c r="U3261" t="s">
        <v>947</v>
      </c>
      <c r="V3261" t="s">
        <v>37</v>
      </c>
      <c r="W3261" t="s">
        <v>38</v>
      </c>
      <c r="X3261" t="s">
        <v>1315</v>
      </c>
      <c r="Y3261">
        <v>260</v>
      </c>
      <c r="Z3261">
        <v>134531</v>
      </c>
      <c r="AA3261">
        <v>202012</v>
      </c>
    </row>
    <row r="3262" spans="1:27" x14ac:dyDescent="0.2">
      <c r="A3262">
        <v>140</v>
      </c>
      <c r="B3262" t="s">
        <v>1553</v>
      </c>
      <c r="C3262" t="s">
        <v>27</v>
      </c>
      <c r="D3262" t="s">
        <v>1343</v>
      </c>
      <c r="E3262">
        <v>-1202229.18</v>
      </c>
      <c r="F3262" t="s">
        <v>29</v>
      </c>
      <c r="G3262" t="s">
        <v>27</v>
      </c>
      <c r="H3262">
        <v>0.73551060373472299</v>
      </c>
      <c r="I3262">
        <v>1054834113.26</v>
      </c>
      <c r="J3262" t="s">
        <v>797</v>
      </c>
      <c r="K3262">
        <v>202012</v>
      </c>
      <c r="L3262">
        <v>2</v>
      </c>
      <c r="M3262" t="s">
        <v>221</v>
      </c>
      <c r="N3262" t="s">
        <v>1311</v>
      </c>
      <c r="O3262">
        <v>34</v>
      </c>
      <c r="P3262" t="s">
        <v>1312</v>
      </c>
      <c r="Q3262" t="s">
        <v>1339</v>
      </c>
      <c r="R3262">
        <v>411100</v>
      </c>
      <c r="S3262">
        <v>41110</v>
      </c>
      <c r="T3262" t="s">
        <v>1340</v>
      </c>
      <c r="U3262" t="s">
        <v>947</v>
      </c>
      <c r="V3262" t="s">
        <v>37</v>
      </c>
      <c r="W3262" t="s">
        <v>38</v>
      </c>
      <c r="X3262" t="s">
        <v>1315</v>
      </c>
      <c r="Y3262">
        <v>260</v>
      </c>
      <c r="Z3262">
        <v>134527</v>
      </c>
      <c r="AA3262">
        <v>202012</v>
      </c>
    </row>
    <row r="3263" spans="1:27" x14ac:dyDescent="0.2">
      <c r="A3263">
        <v>140</v>
      </c>
      <c r="B3263" t="s">
        <v>1553</v>
      </c>
      <c r="C3263" t="s">
        <v>27</v>
      </c>
      <c r="D3263" t="s">
        <v>1343</v>
      </c>
      <c r="E3263">
        <v>-432321.26</v>
      </c>
      <c r="F3263" t="s">
        <v>29</v>
      </c>
      <c r="G3263" t="s">
        <v>39</v>
      </c>
      <c r="H3263">
        <v>0.26448939626527701</v>
      </c>
      <c r="I3263">
        <v>379318036.14999998</v>
      </c>
      <c r="J3263" t="s">
        <v>797</v>
      </c>
      <c r="K3263">
        <v>202012</v>
      </c>
      <c r="L3263">
        <v>2</v>
      </c>
      <c r="M3263" t="s">
        <v>221</v>
      </c>
      <c r="N3263" t="s">
        <v>1311</v>
      </c>
      <c r="O3263">
        <v>34</v>
      </c>
      <c r="P3263" t="s">
        <v>1312</v>
      </c>
      <c r="Q3263" t="s">
        <v>1339</v>
      </c>
      <c r="R3263">
        <v>411100</v>
      </c>
      <c r="S3263">
        <v>41110</v>
      </c>
      <c r="T3263" t="s">
        <v>1340</v>
      </c>
      <c r="U3263" t="s">
        <v>947</v>
      </c>
      <c r="V3263" t="s">
        <v>37</v>
      </c>
      <c r="W3263" t="s">
        <v>38</v>
      </c>
      <c r="X3263" t="s">
        <v>1315</v>
      </c>
      <c r="Y3263">
        <v>260</v>
      </c>
      <c r="Z3263">
        <v>134527</v>
      </c>
      <c r="AA3263">
        <v>202012</v>
      </c>
    </row>
    <row r="3264" spans="1:27" x14ac:dyDescent="0.2">
      <c r="A3264">
        <v>140</v>
      </c>
      <c r="B3264" t="s">
        <v>1553</v>
      </c>
      <c r="C3264" t="s">
        <v>27</v>
      </c>
      <c r="D3264" t="s">
        <v>1344</v>
      </c>
      <c r="E3264">
        <v>-5735645.8099999996</v>
      </c>
      <c r="F3264" t="s">
        <v>29</v>
      </c>
      <c r="G3264" t="s">
        <v>27</v>
      </c>
      <c r="H3264">
        <v>0.78395382164535499</v>
      </c>
      <c r="I3264">
        <v>2441444717.6199999</v>
      </c>
      <c r="J3264" t="s">
        <v>1309</v>
      </c>
      <c r="K3264">
        <v>202012</v>
      </c>
      <c r="L3264">
        <v>2</v>
      </c>
      <c r="M3264" t="s">
        <v>221</v>
      </c>
      <c r="N3264" t="s">
        <v>1311</v>
      </c>
      <c r="O3264">
        <v>34</v>
      </c>
      <c r="P3264" t="s">
        <v>1312</v>
      </c>
      <c r="Q3264" t="s">
        <v>1339</v>
      </c>
      <c r="R3264">
        <v>411100</v>
      </c>
      <c r="S3264">
        <v>41110</v>
      </c>
      <c r="T3264" t="s">
        <v>1340</v>
      </c>
      <c r="U3264" t="s">
        <v>947</v>
      </c>
      <c r="V3264" t="s">
        <v>37</v>
      </c>
      <c r="W3264" t="s">
        <v>38</v>
      </c>
      <c r="X3264" t="s">
        <v>1315</v>
      </c>
      <c r="Y3264">
        <v>260</v>
      </c>
      <c r="Z3264">
        <v>134525</v>
      </c>
      <c r="AA3264">
        <v>202012</v>
      </c>
    </row>
    <row r="3265" spans="1:27" x14ac:dyDescent="0.2">
      <c r="A3265">
        <v>140</v>
      </c>
      <c r="B3265" t="s">
        <v>1553</v>
      </c>
      <c r="C3265" t="s">
        <v>27</v>
      </c>
      <c r="D3265" t="s">
        <v>1344</v>
      </c>
      <c r="E3265">
        <v>-1580659.88</v>
      </c>
      <c r="F3265" t="s">
        <v>29</v>
      </c>
      <c r="G3265" t="s">
        <v>39</v>
      </c>
      <c r="H3265">
        <v>0.21604617835464501</v>
      </c>
      <c r="I3265">
        <v>672826365.97000003</v>
      </c>
      <c r="J3265" t="s">
        <v>1309</v>
      </c>
      <c r="K3265">
        <v>202012</v>
      </c>
      <c r="L3265">
        <v>2</v>
      </c>
      <c r="M3265" t="s">
        <v>221</v>
      </c>
      <c r="N3265" t="s">
        <v>1311</v>
      </c>
      <c r="O3265">
        <v>34</v>
      </c>
      <c r="P3265" t="s">
        <v>1312</v>
      </c>
      <c r="Q3265" t="s">
        <v>1339</v>
      </c>
      <c r="R3265">
        <v>411100</v>
      </c>
      <c r="S3265">
        <v>41110</v>
      </c>
      <c r="T3265" t="s">
        <v>1340</v>
      </c>
      <c r="U3265" t="s">
        <v>947</v>
      </c>
      <c r="V3265" t="s">
        <v>37</v>
      </c>
      <c r="W3265" t="s">
        <v>38</v>
      </c>
      <c r="X3265" t="s">
        <v>1315</v>
      </c>
      <c r="Y3265">
        <v>260</v>
      </c>
      <c r="Z3265">
        <v>134525</v>
      </c>
      <c r="AA3265">
        <v>202012</v>
      </c>
    </row>
    <row r="3266" spans="1:27" x14ac:dyDescent="0.2">
      <c r="A3266">
        <v>140</v>
      </c>
      <c r="B3266" t="s">
        <v>1553</v>
      </c>
      <c r="C3266" t="s">
        <v>27</v>
      </c>
      <c r="D3266" t="s">
        <v>1345</v>
      </c>
      <c r="E3266">
        <v>-242813.9</v>
      </c>
      <c r="F3266" t="s">
        <v>29</v>
      </c>
      <c r="G3266" t="s">
        <v>27</v>
      </c>
      <c r="H3266">
        <v>0.79654289849043403</v>
      </c>
      <c r="I3266">
        <v>6751531663</v>
      </c>
      <c r="J3266" t="s">
        <v>208</v>
      </c>
      <c r="K3266">
        <v>202001</v>
      </c>
      <c r="L3266">
        <v>2</v>
      </c>
      <c r="M3266" t="s">
        <v>221</v>
      </c>
      <c r="N3266" t="s">
        <v>1311</v>
      </c>
      <c r="O3266">
        <v>34</v>
      </c>
      <c r="P3266" t="s">
        <v>1312</v>
      </c>
      <c r="Q3266" t="s">
        <v>1339</v>
      </c>
      <c r="R3266">
        <v>411100</v>
      </c>
      <c r="S3266">
        <v>41110</v>
      </c>
      <c r="T3266" t="s">
        <v>1340</v>
      </c>
      <c r="U3266" t="s">
        <v>947</v>
      </c>
      <c r="V3266" t="s">
        <v>37</v>
      </c>
      <c r="W3266" t="s">
        <v>38</v>
      </c>
      <c r="X3266" t="s">
        <v>1315</v>
      </c>
      <c r="Y3266">
        <v>260</v>
      </c>
      <c r="Z3266">
        <v>134529</v>
      </c>
      <c r="AA3266">
        <v>202012</v>
      </c>
    </row>
    <row r="3267" spans="1:27" x14ac:dyDescent="0.2">
      <c r="A3267">
        <v>140</v>
      </c>
      <c r="B3267" t="s">
        <v>1553</v>
      </c>
      <c r="C3267" t="s">
        <v>27</v>
      </c>
      <c r="D3267" t="s">
        <v>1345</v>
      </c>
      <c r="E3267">
        <v>-62020.78</v>
      </c>
      <c r="F3267" t="s">
        <v>29</v>
      </c>
      <c r="G3267" t="s">
        <v>39</v>
      </c>
      <c r="H3267">
        <v>0.203457101509566</v>
      </c>
      <c r="I3267">
        <v>1724511091</v>
      </c>
      <c r="J3267" t="s">
        <v>208</v>
      </c>
      <c r="K3267">
        <v>202001</v>
      </c>
      <c r="L3267">
        <v>2</v>
      </c>
      <c r="M3267" t="s">
        <v>221</v>
      </c>
      <c r="N3267" t="s">
        <v>1311</v>
      </c>
      <c r="O3267">
        <v>34</v>
      </c>
      <c r="P3267" t="s">
        <v>1312</v>
      </c>
      <c r="Q3267" t="s">
        <v>1339</v>
      </c>
      <c r="R3267">
        <v>411100</v>
      </c>
      <c r="S3267">
        <v>41110</v>
      </c>
      <c r="T3267" t="s">
        <v>1340</v>
      </c>
      <c r="U3267" t="s">
        <v>947</v>
      </c>
      <c r="V3267" t="s">
        <v>37</v>
      </c>
      <c r="W3267" t="s">
        <v>38</v>
      </c>
      <c r="X3267" t="s">
        <v>1315</v>
      </c>
      <c r="Y3267">
        <v>260</v>
      </c>
      <c r="Z3267">
        <v>134529</v>
      </c>
      <c r="AA3267">
        <v>202012</v>
      </c>
    </row>
    <row r="3268" spans="1:27" x14ac:dyDescent="0.2">
      <c r="A3268">
        <v>140</v>
      </c>
      <c r="B3268" t="s">
        <v>1553</v>
      </c>
      <c r="C3268" t="s">
        <v>27</v>
      </c>
      <c r="D3268" t="s">
        <v>1346</v>
      </c>
      <c r="E3268">
        <v>-3247089.85</v>
      </c>
      <c r="F3268" t="s">
        <v>29</v>
      </c>
      <c r="G3268" t="s">
        <v>27</v>
      </c>
      <c r="H3268">
        <v>0.81161000000000005</v>
      </c>
      <c r="I3268">
        <v>0.81161000000000005</v>
      </c>
      <c r="J3268" t="s">
        <v>258</v>
      </c>
      <c r="K3268">
        <v>202001</v>
      </c>
      <c r="L3268">
        <v>2</v>
      </c>
      <c r="M3268" t="s">
        <v>221</v>
      </c>
      <c r="N3268" t="s">
        <v>1311</v>
      </c>
      <c r="O3268">
        <v>34</v>
      </c>
      <c r="P3268" t="s">
        <v>1312</v>
      </c>
      <c r="Q3268" t="s">
        <v>1339</v>
      </c>
      <c r="R3268">
        <v>411100</v>
      </c>
      <c r="S3268">
        <v>41110</v>
      </c>
      <c r="T3268" t="s">
        <v>1340</v>
      </c>
      <c r="U3268" t="s">
        <v>947</v>
      </c>
      <c r="V3268" t="s">
        <v>37</v>
      </c>
      <c r="W3268" t="s">
        <v>38</v>
      </c>
      <c r="X3268" t="s">
        <v>1315</v>
      </c>
      <c r="Y3268">
        <v>260</v>
      </c>
      <c r="Z3268">
        <v>134533</v>
      </c>
      <c r="AA3268">
        <v>202012</v>
      </c>
    </row>
    <row r="3269" spans="1:27" x14ac:dyDescent="0.2">
      <c r="A3269">
        <v>140</v>
      </c>
      <c r="B3269" t="s">
        <v>1553</v>
      </c>
      <c r="C3269" t="s">
        <v>27</v>
      </c>
      <c r="D3269" t="s">
        <v>1346</v>
      </c>
      <c r="E3269">
        <v>-753710.84</v>
      </c>
      <c r="F3269" t="s">
        <v>29</v>
      </c>
      <c r="G3269" t="s">
        <v>39</v>
      </c>
      <c r="H3269">
        <v>0.18839</v>
      </c>
      <c r="I3269">
        <v>0.18839</v>
      </c>
      <c r="J3269" t="s">
        <v>258</v>
      </c>
      <c r="K3269">
        <v>202001</v>
      </c>
      <c r="L3269">
        <v>2</v>
      </c>
      <c r="M3269" t="s">
        <v>221</v>
      </c>
      <c r="N3269" t="s">
        <v>1311</v>
      </c>
      <c r="O3269">
        <v>34</v>
      </c>
      <c r="P3269" t="s">
        <v>1312</v>
      </c>
      <c r="Q3269" t="s">
        <v>1339</v>
      </c>
      <c r="R3269">
        <v>411100</v>
      </c>
      <c r="S3269">
        <v>41110</v>
      </c>
      <c r="T3269" t="s">
        <v>1340</v>
      </c>
      <c r="U3269" t="s">
        <v>947</v>
      </c>
      <c r="V3269" t="s">
        <v>37</v>
      </c>
      <c r="W3269" t="s">
        <v>38</v>
      </c>
      <c r="X3269" t="s">
        <v>1315</v>
      </c>
      <c r="Y3269">
        <v>260</v>
      </c>
      <c r="Z3269">
        <v>134533</v>
      </c>
      <c r="AA3269">
        <v>202012</v>
      </c>
    </row>
    <row r="3270" spans="1:27" x14ac:dyDescent="0.2">
      <c r="A3270">
        <v>140</v>
      </c>
      <c r="B3270" t="s">
        <v>1553</v>
      </c>
      <c r="C3270" t="s">
        <v>27</v>
      </c>
      <c r="D3270" t="s">
        <v>1347</v>
      </c>
      <c r="E3270">
        <v>-20414.900000000001</v>
      </c>
      <c r="F3270" t="s">
        <v>29</v>
      </c>
      <c r="G3270" t="s">
        <v>27</v>
      </c>
      <c r="H3270">
        <v>0.79654289849043403</v>
      </c>
      <c r="I3270">
        <v>6751531663</v>
      </c>
      <c r="J3270" t="s">
        <v>208</v>
      </c>
      <c r="K3270">
        <v>202001</v>
      </c>
      <c r="L3270">
        <v>2</v>
      </c>
      <c r="M3270" t="s">
        <v>221</v>
      </c>
      <c r="N3270" t="s">
        <v>1311</v>
      </c>
      <c r="O3270">
        <v>34</v>
      </c>
      <c r="P3270" t="s">
        <v>1312</v>
      </c>
      <c r="Q3270" t="s">
        <v>1339</v>
      </c>
      <c r="R3270">
        <v>411100</v>
      </c>
      <c r="S3270">
        <v>41110</v>
      </c>
      <c r="T3270" t="s">
        <v>1340</v>
      </c>
      <c r="U3270" t="s">
        <v>947</v>
      </c>
      <c r="V3270" t="s">
        <v>37</v>
      </c>
      <c r="W3270" t="s">
        <v>38</v>
      </c>
      <c r="X3270" t="s">
        <v>1315</v>
      </c>
      <c r="Y3270">
        <v>260</v>
      </c>
      <c r="Z3270">
        <v>134537</v>
      </c>
      <c r="AA3270">
        <v>202012</v>
      </c>
    </row>
    <row r="3271" spans="1:27" x14ac:dyDescent="0.2">
      <c r="A3271">
        <v>140</v>
      </c>
      <c r="B3271" t="s">
        <v>1553</v>
      </c>
      <c r="C3271" t="s">
        <v>27</v>
      </c>
      <c r="D3271" t="s">
        <v>1347</v>
      </c>
      <c r="E3271">
        <v>-5214.4799999999996</v>
      </c>
      <c r="F3271" t="s">
        <v>29</v>
      </c>
      <c r="G3271" t="s">
        <v>39</v>
      </c>
      <c r="H3271">
        <v>0.203457101509566</v>
      </c>
      <c r="I3271">
        <v>1724511091</v>
      </c>
      <c r="J3271" t="s">
        <v>208</v>
      </c>
      <c r="K3271">
        <v>202001</v>
      </c>
      <c r="L3271">
        <v>2</v>
      </c>
      <c r="M3271" t="s">
        <v>221</v>
      </c>
      <c r="N3271" t="s">
        <v>1311</v>
      </c>
      <c r="O3271">
        <v>34</v>
      </c>
      <c r="P3271" t="s">
        <v>1312</v>
      </c>
      <c r="Q3271" t="s">
        <v>1339</v>
      </c>
      <c r="R3271">
        <v>411100</v>
      </c>
      <c r="S3271">
        <v>41110</v>
      </c>
      <c r="T3271" t="s">
        <v>1340</v>
      </c>
      <c r="U3271" t="s">
        <v>947</v>
      </c>
      <c r="V3271" t="s">
        <v>37</v>
      </c>
      <c r="W3271" t="s">
        <v>38</v>
      </c>
      <c r="X3271" t="s">
        <v>1315</v>
      </c>
      <c r="Y3271">
        <v>260</v>
      </c>
      <c r="Z3271">
        <v>134537</v>
      </c>
      <c r="AA3271">
        <v>202012</v>
      </c>
    </row>
    <row r="3272" spans="1:27" x14ac:dyDescent="0.2">
      <c r="A3272">
        <v>140</v>
      </c>
      <c r="B3272" t="s">
        <v>1553</v>
      </c>
      <c r="C3272" t="s">
        <v>27</v>
      </c>
      <c r="D3272" t="s">
        <v>1348</v>
      </c>
      <c r="E3272">
        <v>-1351644.61</v>
      </c>
      <c r="F3272" t="s">
        <v>29</v>
      </c>
      <c r="G3272" t="s">
        <v>27</v>
      </c>
      <c r="H3272">
        <v>0.79654289849043403</v>
      </c>
      <c r="I3272">
        <v>6751531663</v>
      </c>
      <c r="J3272" t="s">
        <v>208</v>
      </c>
      <c r="K3272">
        <v>202001</v>
      </c>
      <c r="L3272">
        <v>2</v>
      </c>
      <c r="M3272" t="s">
        <v>221</v>
      </c>
      <c r="N3272" t="s">
        <v>1311</v>
      </c>
      <c r="O3272">
        <v>34</v>
      </c>
      <c r="P3272" t="s">
        <v>1312</v>
      </c>
      <c r="Q3272" t="s">
        <v>1339</v>
      </c>
      <c r="R3272">
        <v>411100</v>
      </c>
      <c r="S3272">
        <v>41110</v>
      </c>
      <c r="T3272" t="s">
        <v>1340</v>
      </c>
      <c r="U3272" t="s">
        <v>947</v>
      </c>
      <c r="V3272" t="s">
        <v>37</v>
      </c>
      <c r="W3272" t="s">
        <v>38</v>
      </c>
      <c r="X3272" t="s">
        <v>1315</v>
      </c>
      <c r="Y3272">
        <v>260</v>
      </c>
      <c r="Z3272">
        <v>134539</v>
      </c>
      <c r="AA3272">
        <v>202012</v>
      </c>
    </row>
    <row r="3273" spans="1:27" x14ac:dyDescent="0.2">
      <c r="A3273">
        <v>140</v>
      </c>
      <c r="B3273" t="s">
        <v>1553</v>
      </c>
      <c r="C3273" t="s">
        <v>27</v>
      </c>
      <c r="D3273" t="s">
        <v>1348</v>
      </c>
      <c r="E3273">
        <v>-345244.05</v>
      </c>
      <c r="F3273" t="s">
        <v>29</v>
      </c>
      <c r="G3273" t="s">
        <v>39</v>
      </c>
      <c r="H3273">
        <v>0.203457101509566</v>
      </c>
      <c r="I3273">
        <v>1724511091</v>
      </c>
      <c r="J3273" t="s">
        <v>208</v>
      </c>
      <c r="K3273">
        <v>202001</v>
      </c>
      <c r="L3273">
        <v>2</v>
      </c>
      <c r="M3273" t="s">
        <v>221</v>
      </c>
      <c r="N3273" t="s">
        <v>1311</v>
      </c>
      <c r="O3273">
        <v>34</v>
      </c>
      <c r="P3273" t="s">
        <v>1312</v>
      </c>
      <c r="Q3273" t="s">
        <v>1339</v>
      </c>
      <c r="R3273">
        <v>411100</v>
      </c>
      <c r="S3273">
        <v>41110</v>
      </c>
      <c r="T3273" t="s">
        <v>1340</v>
      </c>
      <c r="U3273" t="s">
        <v>947</v>
      </c>
      <c r="V3273" t="s">
        <v>37</v>
      </c>
      <c r="W3273" t="s">
        <v>38</v>
      </c>
      <c r="X3273" t="s">
        <v>1315</v>
      </c>
      <c r="Y3273">
        <v>260</v>
      </c>
      <c r="Z3273">
        <v>134539</v>
      </c>
      <c r="AA3273">
        <v>202012</v>
      </c>
    </row>
    <row r="3274" spans="1:27" x14ac:dyDescent="0.2">
      <c r="A3274">
        <v>140</v>
      </c>
      <c r="B3274" t="s">
        <v>1553</v>
      </c>
      <c r="C3274" t="s">
        <v>27</v>
      </c>
      <c r="D3274" t="s">
        <v>1349</v>
      </c>
      <c r="E3274">
        <v>-1413699.44</v>
      </c>
      <c r="F3274" t="s">
        <v>29</v>
      </c>
      <c r="G3274" t="s">
        <v>27</v>
      </c>
      <c r="H3274">
        <v>0.79654289849043403</v>
      </c>
      <c r="I3274">
        <v>6751531663</v>
      </c>
      <c r="J3274" t="s">
        <v>208</v>
      </c>
      <c r="K3274">
        <v>202001</v>
      </c>
      <c r="L3274">
        <v>2</v>
      </c>
      <c r="M3274" t="s">
        <v>221</v>
      </c>
      <c r="N3274" t="s">
        <v>1311</v>
      </c>
      <c r="O3274">
        <v>34</v>
      </c>
      <c r="P3274" t="s">
        <v>1312</v>
      </c>
      <c r="Q3274" t="s">
        <v>1339</v>
      </c>
      <c r="R3274">
        <v>411100</v>
      </c>
      <c r="S3274">
        <v>41110</v>
      </c>
      <c r="T3274" t="s">
        <v>1340</v>
      </c>
      <c r="U3274" t="s">
        <v>947</v>
      </c>
      <c r="V3274" t="s">
        <v>37</v>
      </c>
      <c r="W3274" t="s">
        <v>38</v>
      </c>
      <c r="X3274" t="s">
        <v>1315</v>
      </c>
      <c r="Y3274">
        <v>260</v>
      </c>
      <c r="Z3274">
        <v>134541</v>
      </c>
      <c r="AA3274">
        <v>202012</v>
      </c>
    </row>
    <row r="3275" spans="1:27" x14ac:dyDescent="0.2">
      <c r="A3275">
        <v>140</v>
      </c>
      <c r="B3275" t="s">
        <v>1553</v>
      </c>
      <c r="C3275" t="s">
        <v>27</v>
      </c>
      <c r="D3275" t="s">
        <v>1349</v>
      </c>
      <c r="E3275">
        <v>-361094.41</v>
      </c>
      <c r="F3275" t="s">
        <v>29</v>
      </c>
      <c r="G3275" t="s">
        <v>39</v>
      </c>
      <c r="H3275">
        <v>0.203457101509566</v>
      </c>
      <c r="I3275">
        <v>1724511091</v>
      </c>
      <c r="J3275" t="s">
        <v>208</v>
      </c>
      <c r="K3275">
        <v>202001</v>
      </c>
      <c r="L3275">
        <v>2</v>
      </c>
      <c r="M3275" t="s">
        <v>221</v>
      </c>
      <c r="N3275" t="s">
        <v>1311</v>
      </c>
      <c r="O3275">
        <v>34</v>
      </c>
      <c r="P3275" t="s">
        <v>1312</v>
      </c>
      <c r="Q3275" t="s">
        <v>1339</v>
      </c>
      <c r="R3275">
        <v>411100</v>
      </c>
      <c r="S3275">
        <v>41110</v>
      </c>
      <c r="T3275" t="s">
        <v>1340</v>
      </c>
      <c r="U3275" t="s">
        <v>947</v>
      </c>
      <c r="V3275" t="s">
        <v>37</v>
      </c>
      <c r="W3275" t="s">
        <v>38</v>
      </c>
      <c r="X3275" t="s">
        <v>1315</v>
      </c>
      <c r="Y3275">
        <v>260</v>
      </c>
      <c r="Z3275">
        <v>134541</v>
      </c>
      <c r="AA3275">
        <v>202012</v>
      </c>
    </row>
    <row r="3276" spans="1:27" x14ac:dyDescent="0.2">
      <c r="A3276">
        <v>140</v>
      </c>
      <c r="B3276" t="s">
        <v>1553</v>
      </c>
      <c r="C3276" t="s">
        <v>27</v>
      </c>
      <c r="D3276" t="s">
        <v>1350</v>
      </c>
      <c r="E3276">
        <v>-3576045.56</v>
      </c>
      <c r="F3276" t="s">
        <v>29</v>
      </c>
      <c r="G3276" t="s">
        <v>27</v>
      </c>
      <c r="H3276">
        <v>0.78141373900362698</v>
      </c>
      <c r="I3276">
        <v>3665210259.1799998</v>
      </c>
      <c r="J3276" t="s">
        <v>1275</v>
      </c>
      <c r="K3276">
        <v>202012</v>
      </c>
      <c r="L3276">
        <v>2</v>
      </c>
      <c r="M3276" t="s">
        <v>221</v>
      </c>
      <c r="N3276" t="s">
        <v>1311</v>
      </c>
      <c r="O3276">
        <v>34</v>
      </c>
      <c r="P3276" t="s">
        <v>1312</v>
      </c>
      <c r="Q3276" t="s">
        <v>1339</v>
      </c>
      <c r="R3276">
        <v>411100</v>
      </c>
      <c r="S3276">
        <v>41110</v>
      </c>
      <c r="T3276" t="s">
        <v>1340</v>
      </c>
      <c r="U3276" t="s">
        <v>947</v>
      </c>
      <c r="V3276" t="s">
        <v>37</v>
      </c>
      <c r="W3276" t="s">
        <v>38</v>
      </c>
      <c r="X3276" t="s">
        <v>1315</v>
      </c>
      <c r="Y3276">
        <v>260</v>
      </c>
      <c r="Z3276">
        <v>134543</v>
      </c>
      <c r="AA3276">
        <v>202012</v>
      </c>
    </row>
    <row r="3277" spans="1:27" x14ac:dyDescent="0.2">
      <c r="A3277">
        <v>140</v>
      </c>
      <c r="B3277" t="s">
        <v>1553</v>
      </c>
      <c r="C3277" t="s">
        <v>27</v>
      </c>
      <c r="D3277" t="s">
        <v>1350</v>
      </c>
      <c r="E3277">
        <v>-1000333.61</v>
      </c>
      <c r="F3277" t="s">
        <v>29</v>
      </c>
      <c r="G3277" t="s">
        <v>39</v>
      </c>
      <c r="H3277">
        <v>0.21858626099637299</v>
      </c>
      <c r="I3277">
        <v>1025275812.71</v>
      </c>
      <c r="J3277" t="s">
        <v>1275</v>
      </c>
      <c r="K3277">
        <v>202012</v>
      </c>
      <c r="L3277">
        <v>2</v>
      </c>
      <c r="M3277" t="s">
        <v>221</v>
      </c>
      <c r="N3277" t="s">
        <v>1311</v>
      </c>
      <c r="O3277">
        <v>34</v>
      </c>
      <c r="P3277" t="s">
        <v>1312</v>
      </c>
      <c r="Q3277" t="s">
        <v>1339</v>
      </c>
      <c r="R3277">
        <v>411100</v>
      </c>
      <c r="S3277">
        <v>41110</v>
      </c>
      <c r="T3277" t="s">
        <v>1340</v>
      </c>
      <c r="U3277" t="s">
        <v>947</v>
      </c>
      <c r="V3277" t="s">
        <v>37</v>
      </c>
      <c r="W3277" t="s">
        <v>38</v>
      </c>
      <c r="X3277" t="s">
        <v>1315</v>
      </c>
      <c r="Y3277">
        <v>260</v>
      </c>
      <c r="Z3277">
        <v>134543</v>
      </c>
      <c r="AA3277">
        <v>202012</v>
      </c>
    </row>
    <row r="3278" spans="1:27" x14ac:dyDescent="0.2">
      <c r="A3278">
        <v>140</v>
      </c>
      <c r="B3278" t="s">
        <v>1553</v>
      </c>
      <c r="C3278" t="s">
        <v>27</v>
      </c>
      <c r="D3278" t="s">
        <v>3461</v>
      </c>
      <c r="E3278">
        <v>0</v>
      </c>
      <c r="F3278" t="s">
        <v>29</v>
      </c>
      <c r="G3278" t="s">
        <v>27</v>
      </c>
      <c r="H3278">
        <v>0</v>
      </c>
      <c r="I3278">
        <v>0</v>
      </c>
      <c r="J3278" t="s">
        <v>2947</v>
      </c>
      <c r="K3278">
        <v>202001</v>
      </c>
      <c r="L3278">
        <v>2</v>
      </c>
      <c r="M3278" t="s">
        <v>221</v>
      </c>
      <c r="N3278" t="s">
        <v>1311</v>
      </c>
      <c r="O3278">
        <v>34</v>
      </c>
      <c r="P3278" t="s">
        <v>1312</v>
      </c>
      <c r="Q3278" t="s">
        <v>1339</v>
      </c>
      <c r="R3278">
        <v>411100</v>
      </c>
      <c r="S3278">
        <v>41110</v>
      </c>
      <c r="T3278" t="s">
        <v>1340</v>
      </c>
      <c r="U3278" t="s">
        <v>947</v>
      </c>
      <c r="V3278" t="s">
        <v>37</v>
      </c>
      <c r="W3278" t="s">
        <v>38</v>
      </c>
      <c r="X3278" t="s">
        <v>1315</v>
      </c>
      <c r="Y3278">
        <v>260</v>
      </c>
      <c r="Z3278">
        <v>4000241</v>
      </c>
      <c r="AA3278">
        <v>202012</v>
      </c>
    </row>
    <row r="3279" spans="1:27" x14ac:dyDescent="0.2">
      <c r="A3279">
        <v>140</v>
      </c>
      <c r="B3279" t="s">
        <v>1553</v>
      </c>
      <c r="C3279" t="s">
        <v>27</v>
      </c>
      <c r="D3279" t="s">
        <v>3461</v>
      </c>
      <c r="E3279">
        <v>0</v>
      </c>
      <c r="F3279" t="s">
        <v>29</v>
      </c>
      <c r="G3279" t="s">
        <v>39</v>
      </c>
      <c r="H3279">
        <v>1</v>
      </c>
      <c r="I3279">
        <v>1</v>
      </c>
      <c r="J3279" t="s">
        <v>2947</v>
      </c>
      <c r="K3279">
        <v>202001</v>
      </c>
      <c r="L3279">
        <v>2</v>
      </c>
      <c r="M3279" t="s">
        <v>221</v>
      </c>
      <c r="N3279" t="s">
        <v>1311</v>
      </c>
      <c r="O3279">
        <v>34</v>
      </c>
      <c r="P3279" t="s">
        <v>1312</v>
      </c>
      <c r="Q3279" t="s">
        <v>1339</v>
      </c>
      <c r="R3279">
        <v>411100</v>
      </c>
      <c r="S3279">
        <v>41110</v>
      </c>
      <c r="T3279" t="s">
        <v>1340</v>
      </c>
      <c r="U3279" t="s">
        <v>947</v>
      </c>
      <c r="V3279" t="s">
        <v>37</v>
      </c>
      <c r="W3279" t="s">
        <v>38</v>
      </c>
      <c r="X3279" t="s">
        <v>1315</v>
      </c>
      <c r="Y3279">
        <v>260</v>
      </c>
      <c r="Z3279">
        <v>4000241</v>
      </c>
      <c r="AA3279">
        <v>202012</v>
      </c>
    </row>
    <row r="3280" spans="1:27" x14ac:dyDescent="0.2">
      <c r="A3280">
        <v>140</v>
      </c>
      <c r="B3280" t="s">
        <v>1553</v>
      </c>
      <c r="C3280" t="s">
        <v>27</v>
      </c>
      <c r="D3280" t="s">
        <v>3462</v>
      </c>
      <c r="E3280">
        <v>0</v>
      </c>
      <c r="F3280" t="s">
        <v>29</v>
      </c>
      <c r="G3280" t="s">
        <v>27</v>
      </c>
      <c r="H3280">
        <v>0</v>
      </c>
      <c r="I3280">
        <v>0</v>
      </c>
      <c r="J3280" t="s">
        <v>2947</v>
      </c>
      <c r="K3280">
        <v>202001</v>
      </c>
      <c r="L3280">
        <v>2</v>
      </c>
      <c r="M3280" t="s">
        <v>221</v>
      </c>
      <c r="N3280" t="s">
        <v>1311</v>
      </c>
      <c r="O3280">
        <v>34</v>
      </c>
      <c r="P3280" t="s">
        <v>1312</v>
      </c>
      <c r="Q3280" t="s">
        <v>1339</v>
      </c>
      <c r="R3280">
        <v>411100</v>
      </c>
      <c r="S3280">
        <v>41110</v>
      </c>
      <c r="T3280" t="s">
        <v>1340</v>
      </c>
      <c r="U3280" t="s">
        <v>947</v>
      </c>
      <c r="V3280" t="s">
        <v>37</v>
      </c>
      <c r="W3280" t="s">
        <v>38</v>
      </c>
      <c r="X3280" t="s">
        <v>1315</v>
      </c>
      <c r="Y3280">
        <v>260</v>
      </c>
      <c r="Z3280">
        <v>4000266</v>
      </c>
      <c r="AA3280">
        <v>202012</v>
      </c>
    </row>
    <row r="3281" spans="1:27" x14ac:dyDescent="0.2">
      <c r="A3281">
        <v>140</v>
      </c>
      <c r="B3281" t="s">
        <v>1553</v>
      </c>
      <c r="C3281" t="s">
        <v>27</v>
      </c>
      <c r="D3281" t="s">
        <v>3462</v>
      </c>
      <c r="E3281">
        <v>0</v>
      </c>
      <c r="F3281" t="s">
        <v>29</v>
      </c>
      <c r="G3281" t="s">
        <v>39</v>
      </c>
      <c r="H3281">
        <v>1</v>
      </c>
      <c r="I3281">
        <v>1</v>
      </c>
      <c r="J3281" t="s">
        <v>2947</v>
      </c>
      <c r="K3281">
        <v>202001</v>
      </c>
      <c r="L3281">
        <v>2</v>
      </c>
      <c r="M3281" t="s">
        <v>221</v>
      </c>
      <c r="N3281" t="s">
        <v>1311</v>
      </c>
      <c r="O3281">
        <v>34</v>
      </c>
      <c r="P3281" t="s">
        <v>1312</v>
      </c>
      <c r="Q3281" t="s">
        <v>1339</v>
      </c>
      <c r="R3281">
        <v>411100</v>
      </c>
      <c r="S3281">
        <v>41110</v>
      </c>
      <c r="T3281" t="s">
        <v>1340</v>
      </c>
      <c r="U3281" t="s">
        <v>947</v>
      </c>
      <c r="V3281" t="s">
        <v>37</v>
      </c>
      <c r="W3281" t="s">
        <v>38</v>
      </c>
      <c r="X3281" t="s">
        <v>1315</v>
      </c>
      <c r="Y3281">
        <v>260</v>
      </c>
      <c r="Z3281">
        <v>4000266</v>
      </c>
      <c r="AA3281">
        <v>202012</v>
      </c>
    </row>
    <row r="3282" spans="1:27" x14ac:dyDescent="0.2">
      <c r="A3282">
        <v>140</v>
      </c>
      <c r="B3282" t="s">
        <v>1553</v>
      </c>
      <c r="C3282" t="s">
        <v>27</v>
      </c>
      <c r="D3282" t="s">
        <v>3463</v>
      </c>
      <c r="E3282">
        <v>0</v>
      </c>
      <c r="F3282" t="s">
        <v>29</v>
      </c>
      <c r="G3282" t="s">
        <v>27</v>
      </c>
      <c r="H3282">
        <v>0</v>
      </c>
      <c r="I3282">
        <v>0</v>
      </c>
      <c r="J3282" t="s">
        <v>2947</v>
      </c>
      <c r="K3282">
        <v>202001</v>
      </c>
      <c r="L3282">
        <v>2</v>
      </c>
      <c r="M3282" t="s">
        <v>221</v>
      </c>
      <c r="N3282" t="s">
        <v>1311</v>
      </c>
      <c r="O3282">
        <v>34</v>
      </c>
      <c r="P3282" t="s">
        <v>1312</v>
      </c>
      <c r="Q3282" t="s">
        <v>1339</v>
      </c>
      <c r="R3282">
        <v>411100</v>
      </c>
      <c r="S3282">
        <v>41110</v>
      </c>
      <c r="T3282" t="s">
        <v>1340</v>
      </c>
      <c r="U3282" t="s">
        <v>947</v>
      </c>
      <c r="V3282" t="s">
        <v>37</v>
      </c>
      <c r="W3282" t="s">
        <v>38</v>
      </c>
      <c r="X3282" t="s">
        <v>1315</v>
      </c>
      <c r="Y3282">
        <v>260</v>
      </c>
      <c r="Z3282">
        <v>4000236</v>
      </c>
      <c r="AA3282">
        <v>202012</v>
      </c>
    </row>
    <row r="3283" spans="1:27" x14ac:dyDescent="0.2">
      <c r="A3283">
        <v>140</v>
      </c>
      <c r="B3283" t="s">
        <v>1553</v>
      </c>
      <c r="C3283" t="s">
        <v>27</v>
      </c>
      <c r="D3283" t="s">
        <v>3463</v>
      </c>
      <c r="E3283">
        <v>0</v>
      </c>
      <c r="F3283" t="s">
        <v>29</v>
      </c>
      <c r="G3283" t="s">
        <v>39</v>
      </c>
      <c r="H3283">
        <v>1</v>
      </c>
      <c r="I3283">
        <v>1</v>
      </c>
      <c r="J3283" t="s">
        <v>2947</v>
      </c>
      <c r="K3283">
        <v>202001</v>
      </c>
      <c r="L3283">
        <v>2</v>
      </c>
      <c r="M3283" t="s">
        <v>221</v>
      </c>
      <c r="N3283" t="s">
        <v>1311</v>
      </c>
      <c r="O3283">
        <v>34</v>
      </c>
      <c r="P3283" t="s">
        <v>1312</v>
      </c>
      <c r="Q3283" t="s">
        <v>1339</v>
      </c>
      <c r="R3283">
        <v>411100</v>
      </c>
      <c r="S3283">
        <v>41110</v>
      </c>
      <c r="T3283" t="s">
        <v>1340</v>
      </c>
      <c r="U3283" t="s">
        <v>947</v>
      </c>
      <c r="V3283" t="s">
        <v>37</v>
      </c>
      <c r="W3283" t="s">
        <v>38</v>
      </c>
      <c r="X3283" t="s">
        <v>1315</v>
      </c>
      <c r="Y3283">
        <v>260</v>
      </c>
      <c r="Z3283">
        <v>4000236</v>
      </c>
      <c r="AA3283">
        <v>202012</v>
      </c>
    </row>
    <row r="3284" spans="1:27" x14ac:dyDescent="0.2">
      <c r="A3284">
        <v>140</v>
      </c>
      <c r="B3284" t="s">
        <v>1553</v>
      </c>
      <c r="C3284" t="s">
        <v>27</v>
      </c>
      <c r="D3284" t="s">
        <v>3464</v>
      </c>
      <c r="E3284">
        <v>0</v>
      </c>
      <c r="F3284" t="s">
        <v>29</v>
      </c>
      <c r="G3284" t="s">
        <v>27</v>
      </c>
      <c r="H3284">
        <v>0</v>
      </c>
      <c r="I3284">
        <v>0</v>
      </c>
      <c r="J3284" t="s">
        <v>2947</v>
      </c>
      <c r="K3284">
        <v>202001</v>
      </c>
      <c r="L3284">
        <v>2</v>
      </c>
      <c r="M3284" t="s">
        <v>221</v>
      </c>
      <c r="N3284" t="s">
        <v>1311</v>
      </c>
      <c r="O3284">
        <v>34</v>
      </c>
      <c r="P3284" t="s">
        <v>1312</v>
      </c>
      <c r="Q3284" t="s">
        <v>1339</v>
      </c>
      <c r="R3284">
        <v>411100</v>
      </c>
      <c r="S3284">
        <v>41110</v>
      </c>
      <c r="T3284" t="s">
        <v>1340</v>
      </c>
      <c r="U3284" t="s">
        <v>947</v>
      </c>
      <c r="V3284" t="s">
        <v>37</v>
      </c>
      <c r="W3284" t="s">
        <v>38</v>
      </c>
      <c r="X3284" t="s">
        <v>1315</v>
      </c>
      <c r="Y3284">
        <v>260</v>
      </c>
      <c r="Z3284">
        <v>134555</v>
      </c>
      <c r="AA3284">
        <v>202012</v>
      </c>
    </row>
    <row r="3285" spans="1:27" x14ac:dyDescent="0.2">
      <c r="A3285">
        <v>140</v>
      </c>
      <c r="B3285" t="s">
        <v>1553</v>
      </c>
      <c r="C3285" t="s">
        <v>27</v>
      </c>
      <c r="D3285" t="s">
        <v>3464</v>
      </c>
      <c r="E3285">
        <v>0</v>
      </c>
      <c r="F3285" t="s">
        <v>29</v>
      </c>
      <c r="G3285" t="s">
        <v>39</v>
      </c>
      <c r="H3285">
        <v>1</v>
      </c>
      <c r="I3285">
        <v>1</v>
      </c>
      <c r="J3285" t="s">
        <v>2947</v>
      </c>
      <c r="K3285">
        <v>202001</v>
      </c>
      <c r="L3285">
        <v>2</v>
      </c>
      <c r="M3285" t="s">
        <v>221</v>
      </c>
      <c r="N3285" t="s">
        <v>1311</v>
      </c>
      <c r="O3285">
        <v>34</v>
      </c>
      <c r="P3285" t="s">
        <v>1312</v>
      </c>
      <c r="Q3285" t="s">
        <v>1339</v>
      </c>
      <c r="R3285">
        <v>411100</v>
      </c>
      <c r="S3285">
        <v>41110</v>
      </c>
      <c r="T3285" t="s">
        <v>1340</v>
      </c>
      <c r="U3285" t="s">
        <v>947</v>
      </c>
      <c r="V3285" t="s">
        <v>37</v>
      </c>
      <c r="W3285" t="s">
        <v>38</v>
      </c>
      <c r="X3285" t="s">
        <v>1315</v>
      </c>
      <c r="Y3285">
        <v>260</v>
      </c>
      <c r="Z3285">
        <v>134555</v>
      </c>
      <c r="AA3285">
        <v>202012</v>
      </c>
    </row>
    <row r="3286" spans="1:27" x14ac:dyDescent="0.2">
      <c r="A3286">
        <v>140</v>
      </c>
      <c r="B3286" t="s">
        <v>1553</v>
      </c>
      <c r="C3286" t="s">
        <v>27</v>
      </c>
      <c r="D3286" t="s">
        <v>1351</v>
      </c>
      <c r="E3286">
        <v>-652555.34</v>
      </c>
      <c r="F3286" t="s">
        <v>29</v>
      </c>
      <c r="G3286" t="s">
        <v>27</v>
      </c>
      <c r="H3286">
        <v>0.78395382164535499</v>
      </c>
      <c r="I3286">
        <v>2441444717.6199999</v>
      </c>
      <c r="J3286" t="s">
        <v>1309</v>
      </c>
      <c r="K3286">
        <v>202012</v>
      </c>
      <c r="L3286">
        <v>2</v>
      </c>
      <c r="M3286" t="s">
        <v>221</v>
      </c>
      <c r="N3286" t="s">
        <v>1311</v>
      </c>
      <c r="O3286">
        <v>34</v>
      </c>
      <c r="P3286" t="s">
        <v>1312</v>
      </c>
      <c r="Q3286" t="s">
        <v>1339</v>
      </c>
      <c r="R3286">
        <v>411100</v>
      </c>
      <c r="S3286">
        <v>41110</v>
      </c>
      <c r="T3286" t="s">
        <v>1340</v>
      </c>
      <c r="U3286" t="s">
        <v>947</v>
      </c>
      <c r="V3286" t="s">
        <v>37</v>
      </c>
      <c r="W3286" t="s">
        <v>38</v>
      </c>
      <c r="X3286" t="s">
        <v>1315</v>
      </c>
      <c r="Y3286">
        <v>260</v>
      </c>
      <c r="Z3286">
        <v>4074583</v>
      </c>
      <c r="AA3286">
        <v>202012</v>
      </c>
    </row>
    <row r="3287" spans="1:27" x14ac:dyDescent="0.2">
      <c r="A3287">
        <v>140</v>
      </c>
      <c r="B3287" t="s">
        <v>1553</v>
      </c>
      <c r="C3287" t="s">
        <v>27</v>
      </c>
      <c r="D3287" t="s">
        <v>1351</v>
      </c>
      <c r="E3287">
        <v>-179834.68</v>
      </c>
      <c r="F3287" t="s">
        <v>29</v>
      </c>
      <c r="G3287" t="s">
        <v>39</v>
      </c>
      <c r="H3287">
        <v>0.21604617835464501</v>
      </c>
      <c r="I3287">
        <v>672826365.97000003</v>
      </c>
      <c r="J3287" t="s">
        <v>1309</v>
      </c>
      <c r="K3287">
        <v>202012</v>
      </c>
      <c r="L3287">
        <v>2</v>
      </c>
      <c r="M3287" t="s">
        <v>221</v>
      </c>
      <c r="N3287" t="s">
        <v>1311</v>
      </c>
      <c r="O3287">
        <v>34</v>
      </c>
      <c r="P3287" t="s">
        <v>1312</v>
      </c>
      <c r="Q3287" t="s">
        <v>1339</v>
      </c>
      <c r="R3287">
        <v>411100</v>
      </c>
      <c r="S3287">
        <v>41110</v>
      </c>
      <c r="T3287" t="s">
        <v>1340</v>
      </c>
      <c r="U3287" t="s">
        <v>947</v>
      </c>
      <c r="V3287" t="s">
        <v>37</v>
      </c>
      <c r="W3287" t="s">
        <v>38</v>
      </c>
      <c r="X3287" t="s">
        <v>1315</v>
      </c>
      <c r="Y3287">
        <v>260</v>
      </c>
      <c r="Z3287">
        <v>4074583</v>
      </c>
      <c r="AA3287">
        <v>202012</v>
      </c>
    </row>
    <row r="3288" spans="1:27" x14ac:dyDescent="0.2">
      <c r="A3288">
        <v>140</v>
      </c>
      <c r="B3288" t="s">
        <v>1553</v>
      </c>
      <c r="C3288" t="s">
        <v>27</v>
      </c>
      <c r="D3288" t="s">
        <v>1352</v>
      </c>
      <c r="E3288">
        <v>-12211408.789999999</v>
      </c>
      <c r="F3288" t="s">
        <v>29</v>
      </c>
      <c r="G3288" t="s">
        <v>27</v>
      </c>
      <c r="H3288">
        <v>0.78395382164535499</v>
      </c>
      <c r="I3288">
        <v>2441444717.6199999</v>
      </c>
      <c r="J3288" t="s">
        <v>1309</v>
      </c>
      <c r="K3288">
        <v>202012</v>
      </c>
      <c r="L3288">
        <v>2</v>
      </c>
      <c r="M3288" t="s">
        <v>221</v>
      </c>
      <c r="N3288" t="s">
        <v>1311</v>
      </c>
      <c r="O3288">
        <v>34</v>
      </c>
      <c r="P3288" t="s">
        <v>1312</v>
      </c>
      <c r="Q3288" t="s">
        <v>1339</v>
      </c>
      <c r="R3288">
        <v>411100</v>
      </c>
      <c r="S3288">
        <v>41110</v>
      </c>
      <c r="T3288" t="s">
        <v>1340</v>
      </c>
      <c r="U3288" t="s">
        <v>947</v>
      </c>
      <c r="V3288" t="s">
        <v>37</v>
      </c>
      <c r="W3288" t="s">
        <v>38</v>
      </c>
      <c r="X3288" t="s">
        <v>1315</v>
      </c>
      <c r="Y3288">
        <v>260</v>
      </c>
      <c r="Z3288">
        <v>134560</v>
      </c>
      <c r="AA3288">
        <v>202012</v>
      </c>
    </row>
    <row r="3289" spans="1:27" x14ac:dyDescent="0.2">
      <c r="A3289">
        <v>140</v>
      </c>
      <c r="B3289" t="s">
        <v>1553</v>
      </c>
      <c r="C3289" t="s">
        <v>27</v>
      </c>
      <c r="D3289" t="s">
        <v>1352</v>
      </c>
      <c r="E3289">
        <v>-3365285.21</v>
      </c>
      <c r="F3289" t="s">
        <v>29</v>
      </c>
      <c r="G3289" t="s">
        <v>39</v>
      </c>
      <c r="H3289">
        <v>0.21604617835464501</v>
      </c>
      <c r="I3289">
        <v>672826365.97000003</v>
      </c>
      <c r="J3289" t="s">
        <v>1309</v>
      </c>
      <c r="K3289">
        <v>202012</v>
      </c>
      <c r="L3289">
        <v>2</v>
      </c>
      <c r="M3289" t="s">
        <v>221</v>
      </c>
      <c r="N3289" t="s">
        <v>1311</v>
      </c>
      <c r="O3289">
        <v>34</v>
      </c>
      <c r="P3289" t="s">
        <v>1312</v>
      </c>
      <c r="Q3289" t="s">
        <v>1339</v>
      </c>
      <c r="R3289">
        <v>411100</v>
      </c>
      <c r="S3289">
        <v>41110</v>
      </c>
      <c r="T3289" t="s">
        <v>1340</v>
      </c>
      <c r="U3289" t="s">
        <v>947</v>
      </c>
      <c r="V3289" t="s">
        <v>37</v>
      </c>
      <c r="W3289" t="s">
        <v>38</v>
      </c>
      <c r="X3289" t="s">
        <v>1315</v>
      </c>
      <c r="Y3289">
        <v>260</v>
      </c>
      <c r="Z3289">
        <v>134560</v>
      </c>
      <c r="AA3289">
        <v>202012</v>
      </c>
    </row>
    <row r="3290" spans="1:27" x14ac:dyDescent="0.2">
      <c r="A3290">
        <v>140</v>
      </c>
      <c r="B3290" t="s">
        <v>1553</v>
      </c>
      <c r="C3290" t="s">
        <v>27</v>
      </c>
      <c r="D3290" t="s">
        <v>1353</v>
      </c>
      <c r="E3290">
        <v>-120668.91</v>
      </c>
      <c r="F3290" t="s">
        <v>29</v>
      </c>
      <c r="G3290" t="s">
        <v>27</v>
      </c>
      <c r="H3290">
        <v>0.78395382164535499</v>
      </c>
      <c r="I3290">
        <v>2441444717.6199999</v>
      </c>
      <c r="J3290" t="s">
        <v>1309</v>
      </c>
      <c r="K3290">
        <v>202012</v>
      </c>
      <c r="L3290">
        <v>2</v>
      </c>
      <c r="M3290" t="s">
        <v>221</v>
      </c>
      <c r="N3290" t="s">
        <v>1311</v>
      </c>
      <c r="O3290">
        <v>34</v>
      </c>
      <c r="P3290" t="s">
        <v>1312</v>
      </c>
      <c r="Q3290" t="s">
        <v>1339</v>
      </c>
      <c r="R3290">
        <v>411100</v>
      </c>
      <c r="S3290">
        <v>41110</v>
      </c>
      <c r="T3290" t="s">
        <v>1340</v>
      </c>
      <c r="U3290" t="s">
        <v>947</v>
      </c>
      <c r="V3290" t="s">
        <v>37</v>
      </c>
      <c r="W3290" t="s">
        <v>38</v>
      </c>
      <c r="X3290" t="s">
        <v>1315</v>
      </c>
      <c r="Y3290">
        <v>260</v>
      </c>
      <c r="Z3290">
        <v>148018</v>
      </c>
      <c r="AA3290">
        <v>202012</v>
      </c>
    </row>
    <row r="3291" spans="1:27" x14ac:dyDescent="0.2">
      <c r="A3291">
        <v>140</v>
      </c>
      <c r="B3291" t="s">
        <v>1553</v>
      </c>
      <c r="C3291" t="s">
        <v>27</v>
      </c>
      <c r="D3291" t="s">
        <v>1353</v>
      </c>
      <c r="E3291">
        <v>-33254.58</v>
      </c>
      <c r="F3291" t="s">
        <v>29</v>
      </c>
      <c r="G3291" t="s">
        <v>39</v>
      </c>
      <c r="H3291">
        <v>0.21604617835464501</v>
      </c>
      <c r="I3291">
        <v>672826365.97000003</v>
      </c>
      <c r="J3291" t="s">
        <v>1309</v>
      </c>
      <c r="K3291">
        <v>202012</v>
      </c>
      <c r="L3291">
        <v>2</v>
      </c>
      <c r="M3291" t="s">
        <v>221</v>
      </c>
      <c r="N3291" t="s">
        <v>1311</v>
      </c>
      <c r="O3291">
        <v>34</v>
      </c>
      <c r="P3291" t="s">
        <v>1312</v>
      </c>
      <c r="Q3291" t="s">
        <v>1339</v>
      </c>
      <c r="R3291">
        <v>411100</v>
      </c>
      <c r="S3291">
        <v>41110</v>
      </c>
      <c r="T3291" t="s">
        <v>1340</v>
      </c>
      <c r="U3291" t="s">
        <v>947</v>
      </c>
      <c r="V3291" t="s">
        <v>37</v>
      </c>
      <c r="W3291" t="s">
        <v>38</v>
      </c>
      <c r="X3291" t="s">
        <v>1315</v>
      </c>
      <c r="Y3291">
        <v>260</v>
      </c>
      <c r="Z3291">
        <v>148018</v>
      </c>
      <c r="AA3291">
        <v>202012</v>
      </c>
    </row>
    <row r="3292" spans="1:27" x14ac:dyDescent="0.2">
      <c r="A3292">
        <v>140</v>
      </c>
      <c r="B3292" t="s">
        <v>1553</v>
      </c>
      <c r="C3292" t="s">
        <v>27</v>
      </c>
      <c r="D3292" t="s">
        <v>3465</v>
      </c>
      <c r="E3292">
        <v>0</v>
      </c>
      <c r="F3292" t="s">
        <v>29</v>
      </c>
      <c r="G3292" t="s">
        <v>27</v>
      </c>
      <c r="H3292">
        <v>0</v>
      </c>
      <c r="I3292">
        <v>0</v>
      </c>
      <c r="J3292" t="s">
        <v>2947</v>
      </c>
      <c r="K3292">
        <v>202001</v>
      </c>
      <c r="L3292">
        <v>2</v>
      </c>
      <c r="M3292" t="s">
        <v>221</v>
      </c>
      <c r="N3292" t="s">
        <v>1311</v>
      </c>
      <c r="O3292">
        <v>34</v>
      </c>
      <c r="P3292" t="s">
        <v>1312</v>
      </c>
      <c r="Q3292" t="s">
        <v>1339</v>
      </c>
      <c r="R3292">
        <v>411100</v>
      </c>
      <c r="S3292">
        <v>41110</v>
      </c>
      <c r="T3292" t="s">
        <v>1340</v>
      </c>
      <c r="U3292" t="s">
        <v>947</v>
      </c>
      <c r="V3292" t="s">
        <v>37</v>
      </c>
      <c r="W3292" t="s">
        <v>38</v>
      </c>
      <c r="X3292" t="s">
        <v>1315</v>
      </c>
      <c r="Y3292">
        <v>260</v>
      </c>
      <c r="Z3292">
        <v>4094930</v>
      </c>
      <c r="AA3292">
        <v>202012</v>
      </c>
    </row>
    <row r="3293" spans="1:27" x14ac:dyDescent="0.2">
      <c r="A3293">
        <v>140</v>
      </c>
      <c r="B3293" t="s">
        <v>1553</v>
      </c>
      <c r="C3293" t="s">
        <v>27</v>
      </c>
      <c r="D3293" t="s">
        <v>3465</v>
      </c>
      <c r="E3293">
        <v>0</v>
      </c>
      <c r="F3293" t="s">
        <v>29</v>
      </c>
      <c r="G3293" t="s">
        <v>39</v>
      </c>
      <c r="H3293">
        <v>1</v>
      </c>
      <c r="I3293">
        <v>1</v>
      </c>
      <c r="J3293" t="s">
        <v>2947</v>
      </c>
      <c r="K3293">
        <v>202001</v>
      </c>
      <c r="L3293">
        <v>2</v>
      </c>
      <c r="M3293" t="s">
        <v>221</v>
      </c>
      <c r="N3293" t="s">
        <v>1311</v>
      </c>
      <c r="O3293">
        <v>34</v>
      </c>
      <c r="P3293" t="s">
        <v>1312</v>
      </c>
      <c r="Q3293" t="s">
        <v>1339</v>
      </c>
      <c r="R3293">
        <v>411100</v>
      </c>
      <c r="S3293">
        <v>41110</v>
      </c>
      <c r="T3293" t="s">
        <v>1340</v>
      </c>
      <c r="U3293" t="s">
        <v>947</v>
      </c>
      <c r="V3293" t="s">
        <v>37</v>
      </c>
      <c r="W3293" t="s">
        <v>38</v>
      </c>
      <c r="X3293" t="s">
        <v>1315</v>
      </c>
      <c r="Y3293">
        <v>260</v>
      </c>
      <c r="Z3293">
        <v>4094930</v>
      </c>
      <c r="AA3293">
        <v>202012</v>
      </c>
    </row>
    <row r="3294" spans="1:27" x14ac:dyDescent="0.2">
      <c r="A3294">
        <v>140</v>
      </c>
      <c r="B3294" t="s">
        <v>1553</v>
      </c>
      <c r="C3294" t="s">
        <v>27</v>
      </c>
      <c r="D3294" t="s">
        <v>1354</v>
      </c>
      <c r="E3294">
        <v>-3310030.57</v>
      </c>
      <c r="F3294" t="s">
        <v>29</v>
      </c>
      <c r="G3294" t="s">
        <v>27</v>
      </c>
      <c r="H3294">
        <v>0.78944565786348098</v>
      </c>
      <c r="I3294">
        <v>40362954.960000001</v>
      </c>
      <c r="J3294" t="s">
        <v>198</v>
      </c>
      <c r="K3294">
        <v>202012</v>
      </c>
      <c r="L3294">
        <v>2</v>
      </c>
      <c r="M3294" t="s">
        <v>221</v>
      </c>
      <c r="N3294" t="s">
        <v>1311</v>
      </c>
      <c r="O3294">
        <v>34</v>
      </c>
      <c r="P3294" t="s">
        <v>1312</v>
      </c>
      <c r="Q3294" t="s">
        <v>1339</v>
      </c>
      <c r="R3294">
        <v>411100</v>
      </c>
      <c r="S3294">
        <v>41110</v>
      </c>
      <c r="T3294" t="s">
        <v>1340</v>
      </c>
      <c r="U3294" t="s">
        <v>947</v>
      </c>
      <c r="V3294" t="s">
        <v>37</v>
      </c>
      <c r="W3294" t="s">
        <v>38</v>
      </c>
      <c r="X3294" t="s">
        <v>1315</v>
      </c>
      <c r="Y3294">
        <v>260</v>
      </c>
      <c r="Z3294">
        <v>134518</v>
      </c>
      <c r="AA3294">
        <v>202012</v>
      </c>
    </row>
    <row r="3295" spans="1:27" x14ac:dyDescent="0.2">
      <c r="A3295">
        <v>140</v>
      </c>
      <c r="B3295" t="s">
        <v>1553</v>
      </c>
      <c r="C3295" t="s">
        <v>27</v>
      </c>
      <c r="D3295" t="s">
        <v>1354</v>
      </c>
      <c r="E3295">
        <v>-882823.66</v>
      </c>
      <c r="F3295" t="s">
        <v>29</v>
      </c>
      <c r="G3295" t="s">
        <v>39</v>
      </c>
      <c r="H3295">
        <v>0.210554342136519</v>
      </c>
      <c r="I3295">
        <v>10765269.710000001</v>
      </c>
      <c r="J3295" t="s">
        <v>198</v>
      </c>
      <c r="K3295">
        <v>202012</v>
      </c>
      <c r="L3295">
        <v>2</v>
      </c>
      <c r="M3295" t="s">
        <v>221</v>
      </c>
      <c r="N3295" t="s">
        <v>1311</v>
      </c>
      <c r="O3295">
        <v>34</v>
      </c>
      <c r="P3295" t="s">
        <v>1312</v>
      </c>
      <c r="Q3295" t="s">
        <v>1339</v>
      </c>
      <c r="R3295">
        <v>411100</v>
      </c>
      <c r="S3295">
        <v>41110</v>
      </c>
      <c r="T3295" t="s">
        <v>1340</v>
      </c>
      <c r="U3295" t="s">
        <v>947</v>
      </c>
      <c r="V3295" t="s">
        <v>37</v>
      </c>
      <c r="W3295" t="s">
        <v>38</v>
      </c>
      <c r="X3295" t="s">
        <v>1315</v>
      </c>
      <c r="Y3295">
        <v>260</v>
      </c>
      <c r="Z3295">
        <v>134518</v>
      </c>
      <c r="AA3295">
        <v>202012</v>
      </c>
    </row>
    <row r="3296" spans="1:27" x14ac:dyDescent="0.2">
      <c r="A3296">
        <v>140</v>
      </c>
      <c r="B3296" t="s">
        <v>1553</v>
      </c>
      <c r="C3296" t="s">
        <v>27</v>
      </c>
      <c r="D3296" t="s">
        <v>1355</v>
      </c>
      <c r="E3296">
        <v>-3040601.22</v>
      </c>
      <c r="F3296" t="s">
        <v>29</v>
      </c>
      <c r="G3296" t="s">
        <v>27</v>
      </c>
      <c r="H3296">
        <v>0.78395382164535499</v>
      </c>
      <c r="I3296">
        <v>2441444717.6199999</v>
      </c>
      <c r="J3296" t="s">
        <v>1309</v>
      </c>
      <c r="K3296">
        <v>202012</v>
      </c>
      <c r="L3296">
        <v>2</v>
      </c>
      <c r="M3296" t="s">
        <v>221</v>
      </c>
      <c r="N3296" t="s">
        <v>1311</v>
      </c>
      <c r="O3296">
        <v>34</v>
      </c>
      <c r="P3296" t="s">
        <v>1312</v>
      </c>
      <c r="Q3296" t="s">
        <v>1339</v>
      </c>
      <c r="R3296">
        <v>411100</v>
      </c>
      <c r="S3296">
        <v>41110</v>
      </c>
      <c r="T3296" t="s">
        <v>1340</v>
      </c>
      <c r="U3296" t="s">
        <v>947</v>
      </c>
      <c r="V3296" t="s">
        <v>37</v>
      </c>
      <c r="W3296" t="s">
        <v>38</v>
      </c>
      <c r="X3296" t="s">
        <v>1315</v>
      </c>
      <c r="Y3296">
        <v>260</v>
      </c>
      <c r="Z3296">
        <v>134522</v>
      </c>
      <c r="AA3296">
        <v>202012</v>
      </c>
    </row>
    <row r="3297" spans="1:27" x14ac:dyDescent="0.2">
      <c r="A3297">
        <v>140</v>
      </c>
      <c r="B3297" t="s">
        <v>1553</v>
      </c>
      <c r="C3297" t="s">
        <v>27</v>
      </c>
      <c r="D3297" t="s">
        <v>1355</v>
      </c>
      <c r="E3297">
        <v>-837945.11</v>
      </c>
      <c r="F3297" t="s">
        <v>29</v>
      </c>
      <c r="G3297" t="s">
        <v>39</v>
      </c>
      <c r="H3297">
        <v>0.21604617835464501</v>
      </c>
      <c r="I3297">
        <v>672826365.97000003</v>
      </c>
      <c r="J3297" t="s">
        <v>1309</v>
      </c>
      <c r="K3297">
        <v>202012</v>
      </c>
      <c r="L3297">
        <v>2</v>
      </c>
      <c r="M3297" t="s">
        <v>221</v>
      </c>
      <c r="N3297" t="s">
        <v>1311</v>
      </c>
      <c r="O3297">
        <v>34</v>
      </c>
      <c r="P3297" t="s">
        <v>1312</v>
      </c>
      <c r="Q3297" t="s">
        <v>1339</v>
      </c>
      <c r="R3297">
        <v>411100</v>
      </c>
      <c r="S3297">
        <v>41110</v>
      </c>
      <c r="T3297" t="s">
        <v>1340</v>
      </c>
      <c r="U3297" t="s">
        <v>947</v>
      </c>
      <c r="V3297" t="s">
        <v>37</v>
      </c>
      <c r="W3297" t="s">
        <v>38</v>
      </c>
      <c r="X3297" t="s">
        <v>1315</v>
      </c>
      <c r="Y3297">
        <v>260</v>
      </c>
      <c r="Z3297">
        <v>134522</v>
      </c>
      <c r="AA3297">
        <v>202012</v>
      </c>
    </row>
    <row r="3298" spans="1:27" x14ac:dyDescent="0.2">
      <c r="A3298">
        <v>140</v>
      </c>
      <c r="B3298" t="s">
        <v>1553</v>
      </c>
      <c r="C3298" t="s">
        <v>27</v>
      </c>
      <c r="D3298" t="s">
        <v>1356</v>
      </c>
      <c r="E3298">
        <v>-274383.84000000003</v>
      </c>
      <c r="F3298" t="s">
        <v>29</v>
      </c>
      <c r="G3298" t="s">
        <v>27</v>
      </c>
      <c r="H3298">
        <v>0.78395382164535499</v>
      </c>
      <c r="I3298">
        <v>2441444717.6199999</v>
      </c>
      <c r="J3298" t="s">
        <v>1309</v>
      </c>
      <c r="K3298">
        <v>202012</v>
      </c>
      <c r="L3298">
        <v>2</v>
      </c>
      <c r="M3298" t="s">
        <v>221</v>
      </c>
      <c r="N3298" t="s">
        <v>1311</v>
      </c>
      <c r="O3298">
        <v>34</v>
      </c>
      <c r="P3298" t="s">
        <v>1312</v>
      </c>
      <c r="Q3298" t="s">
        <v>1339</v>
      </c>
      <c r="R3298">
        <v>411100</v>
      </c>
      <c r="S3298">
        <v>41110</v>
      </c>
      <c r="T3298" t="s">
        <v>1340</v>
      </c>
      <c r="U3298" t="s">
        <v>947</v>
      </c>
      <c r="V3298" t="s">
        <v>37</v>
      </c>
      <c r="W3298" t="s">
        <v>38</v>
      </c>
      <c r="X3298" t="s">
        <v>1315</v>
      </c>
      <c r="Y3298">
        <v>260</v>
      </c>
      <c r="Z3298">
        <v>134566</v>
      </c>
      <c r="AA3298">
        <v>202012</v>
      </c>
    </row>
    <row r="3299" spans="1:27" x14ac:dyDescent="0.2">
      <c r="A3299">
        <v>140</v>
      </c>
      <c r="B3299" t="s">
        <v>1553</v>
      </c>
      <c r="C3299" t="s">
        <v>27</v>
      </c>
      <c r="D3299" t="s">
        <v>1356</v>
      </c>
      <c r="E3299">
        <v>-75616.160000000003</v>
      </c>
      <c r="F3299" t="s">
        <v>29</v>
      </c>
      <c r="G3299" t="s">
        <v>39</v>
      </c>
      <c r="H3299">
        <v>0.21604617835464501</v>
      </c>
      <c r="I3299">
        <v>672826365.97000003</v>
      </c>
      <c r="J3299" t="s">
        <v>1309</v>
      </c>
      <c r="K3299">
        <v>202012</v>
      </c>
      <c r="L3299">
        <v>2</v>
      </c>
      <c r="M3299" t="s">
        <v>221</v>
      </c>
      <c r="N3299" t="s">
        <v>1311</v>
      </c>
      <c r="O3299">
        <v>34</v>
      </c>
      <c r="P3299" t="s">
        <v>1312</v>
      </c>
      <c r="Q3299" t="s">
        <v>1339</v>
      </c>
      <c r="R3299">
        <v>411100</v>
      </c>
      <c r="S3299">
        <v>41110</v>
      </c>
      <c r="T3299" t="s">
        <v>1340</v>
      </c>
      <c r="U3299" t="s">
        <v>947</v>
      </c>
      <c r="V3299" t="s">
        <v>37</v>
      </c>
      <c r="W3299" t="s">
        <v>38</v>
      </c>
      <c r="X3299" t="s">
        <v>1315</v>
      </c>
      <c r="Y3299">
        <v>260</v>
      </c>
      <c r="Z3299">
        <v>134566</v>
      </c>
      <c r="AA3299">
        <v>202012</v>
      </c>
    </row>
    <row r="3300" spans="1:27" x14ac:dyDescent="0.2">
      <c r="A3300">
        <v>140</v>
      </c>
      <c r="B3300" t="s">
        <v>1553</v>
      </c>
      <c r="C3300" t="s">
        <v>27</v>
      </c>
      <c r="D3300" t="s">
        <v>1357</v>
      </c>
      <c r="E3300">
        <v>-833901.31</v>
      </c>
      <c r="F3300" t="s">
        <v>29</v>
      </c>
      <c r="G3300" t="s">
        <v>27</v>
      </c>
      <c r="H3300">
        <v>0.78395382164535499</v>
      </c>
      <c r="I3300">
        <v>2441444717.6199999</v>
      </c>
      <c r="J3300" t="s">
        <v>1309</v>
      </c>
      <c r="K3300">
        <v>202012</v>
      </c>
      <c r="L3300">
        <v>2</v>
      </c>
      <c r="M3300" t="s">
        <v>221</v>
      </c>
      <c r="N3300" t="s">
        <v>1311</v>
      </c>
      <c r="O3300">
        <v>34</v>
      </c>
      <c r="P3300" t="s">
        <v>1312</v>
      </c>
      <c r="Q3300" t="s">
        <v>1339</v>
      </c>
      <c r="R3300">
        <v>411100</v>
      </c>
      <c r="S3300">
        <v>41110</v>
      </c>
      <c r="T3300" t="s">
        <v>1340</v>
      </c>
      <c r="U3300" t="s">
        <v>947</v>
      </c>
      <c r="V3300" t="s">
        <v>37</v>
      </c>
      <c r="W3300" t="s">
        <v>38</v>
      </c>
      <c r="X3300" t="s">
        <v>1315</v>
      </c>
      <c r="Y3300">
        <v>260</v>
      </c>
      <c r="Z3300">
        <v>134568</v>
      </c>
      <c r="AA3300">
        <v>202012</v>
      </c>
    </row>
    <row r="3301" spans="1:27" x14ac:dyDescent="0.2">
      <c r="A3301">
        <v>140</v>
      </c>
      <c r="B3301" t="s">
        <v>1553</v>
      </c>
      <c r="C3301" t="s">
        <v>27</v>
      </c>
      <c r="D3301" t="s">
        <v>1357</v>
      </c>
      <c r="E3301">
        <v>-229810.97</v>
      </c>
      <c r="F3301" t="s">
        <v>29</v>
      </c>
      <c r="G3301" t="s">
        <v>39</v>
      </c>
      <c r="H3301">
        <v>0.21604617835464501</v>
      </c>
      <c r="I3301">
        <v>672826365.97000003</v>
      </c>
      <c r="J3301" t="s">
        <v>1309</v>
      </c>
      <c r="K3301">
        <v>202012</v>
      </c>
      <c r="L3301">
        <v>2</v>
      </c>
      <c r="M3301" t="s">
        <v>221</v>
      </c>
      <c r="N3301" t="s">
        <v>1311</v>
      </c>
      <c r="O3301">
        <v>34</v>
      </c>
      <c r="P3301" t="s">
        <v>1312</v>
      </c>
      <c r="Q3301" t="s">
        <v>1339</v>
      </c>
      <c r="R3301">
        <v>411100</v>
      </c>
      <c r="S3301">
        <v>41110</v>
      </c>
      <c r="T3301" t="s">
        <v>1340</v>
      </c>
      <c r="U3301" t="s">
        <v>947</v>
      </c>
      <c r="V3301" t="s">
        <v>37</v>
      </c>
      <c r="W3301" t="s">
        <v>38</v>
      </c>
      <c r="X3301" t="s">
        <v>1315</v>
      </c>
      <c r="Y3301">
        <v>260</v>
      </c>
      <c r="Z3301">
        <v>134568</v>
      </c>
      <c r="AA3301">
        <v>202012</v>
      </c>
    </row>
    <row r="3302" spans="1:27" x14ac:dyDescent="0.2">
      <c r="A3302">
        <v>140</v>
      </c>
      <c r="B3302" t="s">
        <v>1553</v>
      </c>
      <c r="C3302" t="s">
        <v>27</v>
      </c>
      <c r="D3302" t="s">
        <v>1358</v>
      </c>
      <c r="E3302">
        <v>-464291.31</v>
      </c>
      <c r="F3302" t="s">
        <v>29</v>
      </c>
      <c r="G3302" t="s">
        <v>27</v>
      </c>
      <c r="H3302">
        <v>0.78944565786348098</v>
      </c>
      <c r="I3302">
        <v>40362954.960000001</v>
      </c>
      <c r="J3302" t="s">
        <v>198</v>
      </c>
      <c r="K3302">
        <v>202012</v>
      </c>
      <c r="L3302">
        <v>2</v>
      </c>
      <c r="M3302" t="s">
        <v>221</v>
      </c>
      <c r="N3302" t="s">
        <v>1311</v>
      </c>
      <c r="O3302">
        <v>34</v>
      </c>
      <c r="P3302" t="s">
        <v>1312</v>
      </c>
      <c r="Q3302" t="s">
        <v>1339</v>
      </c>
      <c r="R3302">
        <v>411100</v>
      </c>
      <c r="S3302">
        <v>41110</v>
      </c>
      <c r="T3302" t="s">
        <v>1340</v>
      </c>
      <c r="U3302" t="s">
        <v>947</v>
      </c>
      <c r="V3302" t="s">
        <v>37</v>
      </c>
      <c r="W3302" t="s">
        <v>38</v>
      </c>
      <c r="X3302" t="s">
        <v>1315</v>
      </c>
      <c r="Y3302">
        <v>260</v>
      </c>
      <c r="Z3302">
        <v>134547</v>
      </c>
      <c r="AA3302">
        <v>202012</v>
      </c>
    </row>
    <row r="3303" spans="1:27" x14ac:dyDescent="0.2">
      <c r="A3303">
        <v>140</v>
      </c>
      <c r="B3303" t="s">
        <v>1553</v>
      </c>
      <c r="C3303" t="s">
        <v>27</v>
      </c>
      <c r="D3303" t="s">
        <v>1358</v>
      </c>
      <c r="E3303">
        <v>-123831.89</v>
      </c>
      <c r="F3303" t="s">
        <v>29</v>
      </c>
      <c r="G3303" t="s">
        <v>39</v>
      </c>
      <c r="H3303">
        <v>0.210554342136519</v>
      </c>
      <c r="I3303">
        <v>10765269.710000001</v>
      </c>
      <c r="J3303" t="s">
        <v>198</v>
      </c>
      <c r="K3303">
        <v>202012</v>
      </c>
      <c r="L3303">
        <v>2</v>
      </c>
      <c r="M3303" t="s">
        <v>221</v>
      </c>
      <c r="N3303" t="s">
        <v>1311</v>
      </c>
      <c r="O3303">
        <v>34</v>
      </c>
      <c r="P3303" t="s">
        <v>1312</v>
      </c>
      <c r="Q3303" t="s">
        <v>1339</v>
      </c>
      <c r="R3303">
        <v>411100</v>
      </c>
      <c r="S3303">
        <v>41110</v>
      </c>
      <c r="T3303" t="s">
        <v>1340</v>
      </c>
      <c r="U3303" t="s">
        <v>947</v>
      </c>
      <c r="V3303" t="s">
        <v>37</v>
      </c>
      <c r="W3303" t="s">
        <v>38</v>
      </c>
      <c r="X3303" t="s">
        <v>1315</v>
      </c>
      <c r="Y3303">
        <v>260</v>
      </c>
      <c r="Z3303">
        <v>134547</v>
      </c>
      <c r="AA3303">
        <v>202012</v>
      </c>
    </row>
    <row r="3304" spans="1:27" x14ac:dyDescent="0.2">
      <c r="A3304">
        <v>140</v>
      </c>
      <c r="B3304" t="s">
        <v>1553</v>
      </c>
      <c r="C3304" t="s">
        <v>27</v>
      </c>
      <c r="D3304" t="s">
        <v>1359</v>
      </c>
      <c r="E3304">
        <v>-1609877.12</v>
      </c>
      <c r="F3304" t="s">
        <v>29</v>
      </c>
      <c r="G3304" t="s">
        <v>27</v>
      </c>
      <c r="H3304">
        <v>0.78395382164535499</v>
      </c>
      <c r="I3304">
        <v>2441444717.6199999</v>
      </c>
      <c r="J3304" t="s">
        <v>1309</v>
      </c>
      <c r="K3304">
        <v>202012</v>
      </c>
      <c r="L3304">
        <v>2</v>
      </c>
      <c r="M3304" t="s">
        <v>221</v>
      </c>
      <c r="N3304" t="s">
        <v>1311</v>
      </c>
      <c r="O3304">
        <v>34</v>
      </c>
      <c r="P3304" t="s">
        <v>1312</v>
      </c>
      <c r="Q3304" t="s">
        <v>1339</v>
      </c>
      <c r="R3304">
        <v>411100</v>
      </c>
      <c r="S3304">
        <v>41110</v>
      </c>
      <c r="T3304" t="s">
        <v>1340</v>
      </c>
      <c r="U3304" t="s">
        <v>947</v>
      </c>
      <c r="V3304" t="s">
        <v>37</v>
      </c>
      <c r="W3304" t="s">
        <v>38</v>
      </c>
      <c r="X3304" t="s">
        <v>1315</v>
      </c>
      <c r="Y3304">
        <v>260</v>
      </c>
      <c r="Z3304">
        <v>134552</v>
      </c>
      <c r="AA3304">
        <v>202012</v>
      </c>
    </row>
    <row r="3305" spans="1:27" x14ac:dyDescent="0.2">
      <c r="A3305">
        <v>140</v>
      </c>
      <c r="B3305" t="s">
        <v>1553</v>
      </c>
      <c r="C3305" t="s">
        <v>27</v>
      </c>
      <c r="D3305" t="s">
        <v>1359</v>
      </c>
      <c r="E3305">
        <v>-443658.53</v>
      </c>
      <c r="F3305" t="s">
        <v>29</v>
      </c>
      <c r="G3305" t="s">
        <v>39</v>
      </c>
      <c r="H3305">
        <v>0.21604617835464501</v>
      </c>
      <c r="I3305">
        <v>672826365.97000003</v>
      </c>
      <c r="J3305" t="s">
        <v>1309</v>
      </c>
      <c r="K3305">
        <v>202012</v>
      </c>
      <c r="L3305">
        <v>2</v>
      </c>
      <c r="M3305" t="s">
        <v>221</v>
      </c>
      <c r="N3305" t="s">
        <v>1311</v>
      </c>
      <c r="O3305">
        <v>34</v>
      </c>
      <c r="P3305" t="s">
        <v>1312</v>
      </c>
      <c r="Q3305" t="s">
        <v>1339</v>
      </c>
      <c r="R3305">
        <v>411100</v>
      </c>
      <c r="S3305">
        <v>41110</v>
      </c>
      <c r="T3305" t="s">
        <v>1340</v>
      </c>
      <c r="U3305" t="s">
        <v>947</v>
      </c>
      <c r="V3305" t="s">
        <v>37</v>
      </c>
      <c r="W3305" t="s">
        <v>38</v>
      </c>
      <c r="X3305" t="s">
        <v>1315</v>
      </c>
      <c r="Y3305">
        <v>260</v>
      </c>
      <c r="Z3305">
        <v>134552</v>
      </c>
      <c r="AA3305">
        <v>202012</v>
      </c>
    </row>
    <row r="3306" spans="1:27" x14ac:dyDescent="0.2">
      <c r="A3306">
        <v>140</v>
      </c>
      <c r="B3306" t="s">
        <v>1553</v>
      </c>
      <c r="C3306" t="s">
        <v>27</v>
      </c>
      <c r="D3306" t="s">
        <v>1360</v>
      </c>
      <c r="E3306">
        <v>-181794.74</v>
      </c>
      <c r="F3306" t="s">
        <v>29</v>
      </c>
      <c r="G3306" t="s">
        <v>27</v>
      </c>
      <c r="H3306">
        <v>0.78395382164535499</v>
      </c>
      <c r="I3306">
        <v>2441444717.6199999</v>
      </c>
      <c r="J3306" t="s">
        <v>1309</v>
      </c>
      <c r="K3306">
        <v>202012</v>
      </c>
      <c r="L3306">
        <v>2</v>
      </c>
      <c r="M3306" t="s">
        <v>221</v>
      </c>
      <c r="N3306" t="s">
        <v>1311</v>
      </c>
      <c r="O3306">
        <v>34</v>
      </c>
      <c r="P3306" t="s">
        <v>1312</v>
      </c>
      <c r="Q3306" t="s">
        <v>1339</v>
      </c>
      <c r="R3306">
        <v>411100</v>
      </c>
      <c r="S3306">
        <v>41110</v>
      </c>
      <c r="T3306" t="s">
        <v>1340</v>
      </c>
      <c r="U3306" t="s">
        <v>947</v>
      </c>
      <c r="V3306" t="s">
        <v>37</v>
      </c>
      <c r="W3306" t="s">
        <v>38</v>
      </c>
      <c r="X3306" t="s">
        <v>1315</v>
      </c>
      <c r="Y3306">
        <v>260</v>
      </c>
      <c r="Z3306">
        <v>134570</v>
      </c>
      <c r="AA3306">
        <v>202012</v>
      </c>
    </row>
    <row r="3307" spans="1:27" x14ac:dyDescent="0.2">
      <c r="A3307">
        <v>140</v>
      </c>
      <c r="B3307" t="s">
        <v>1553</v>
      </c>
      <c r="C3307" t="s">
        <v>27</v>
      </c>
      <c r="D3307" t="s">
        <v>1360</v>
      </c>
      <c r="E3307">
        <v>-50099.97</v>
      </c>
      <c r="F3307" t="s">
        <v>29</v>
      </c>
      <c r="G3307" t="s">
        <v>39</v>
      </c>
      <c r="H3307">
        <v>0.21604617835464501</v>
      </c>
      <c r="I3307">
        <v>672826365.97000003</v>
      </c>
      <c r="J3307" t="s">
        <v>1309</v>
      </c>
      <c r="K3307">
        <v>202012</v>
      </c>
      <c r="L3307">
        <v>2</v>
      </c>
      <c r="M3307" t="s">
        <v>221</v>
      </c>
      <c r="N3307" t="s">
        <v>1311</v>
      </c>
      <c r="O3307">
        <v>34</v>
      </c>
      <c r="P3307" t="s">
        <v>1312</v>
      </c>
      <c r="Q3307" t="s">
        <v>1339</v>
      </c>
      <c r="R3307">
        <v>411100</v>
      </c>
      <c r="S3307">
        <v>41110</v>
      </c>
      <c r="T3307" t="s">
        <v>1340</v>
      </c>
      <c r="U3307" t="s">
        <v>947</v>
      </c>
      <c r="V3307" t="s">
        <v>37</v>
      </c>
      <c r="W3307" t="s">
        <v>38</v>
      </c>
      <c r="X3307" t="s">
        <v>1315</v>
      </c>
      <c r="Y3307">
        <v>260</v>
      </c>
      <c r="Z3307">
        <v>134570</v>
      </c>
      <c r="AA3307">
        <v>202012</v>
      </c>
    </row>
    <row r="3308" spans="1:27" x14ac:dyDescent="0.2">
      <c r="A3308">
        <v>140</v>
      </c>
      <c r="B3308" t="s">
        <v>1553</v>
      </c>
      <c r="C3308" t="s">
        <v>27</v>
      </c>
      <c r="D3308" t="s">
        <v>3466</v>
      </c>
      <c r="E3308">
        <v>0</v>
      </c>
      <c r="F3308" t="s">
        <v>29</v>
      </c>
      <c r="G3308" t="s">
        <v>27</v>
      </c>
      <c r="H3308">
        <v>0</v>
      </c>
      <c r="I3308">
        <v>0</v>
      </c>
      <c r="J3308" t="s">
        <v>30</v>
      </c>
      <c r="K3308">
        <v>202001</v>
      </c>
      <c r="L3308">
        <v>2</v>
      </c>
      <c r="M3308" t="s">
        <v>221</v>
      </c>
      <c r="N3308" t="s">
        <v>1311</v>
      </c>
      <c r="O3308">
        <v>34</v>
      </c>
      <c r="P3308" t="s">
        <v>1312</v>
      </c>
      <c r="Q3308" t="s">
        <v>1339</v>
      </c>
      <c r="R3308">
        <v>411100</v>
      </c>
      <c r="S3308">
        <v>41110</v>
      </c>
      <c r="T3308" t="s">
        <v>1340</v>
      </c>
      <c r="U3308" t="s">
        <v>947</v>
      </c>
      <c r="V3308" t="s">
        <v>37</v>
      </c>
      <c r="W3308" t="s">
        <v>38</v>
      </c>
      <c r="X3308" t="s">
        <v>1315</v>
      </c>
      <c r="Y3308">
        <v>260</v>
      </c>
      <c r="Z3308">
        <v>28231110</v>
      </c>
      <c r="AA3308">
        <v>202012</v>
      </c>
    </row>
    <row r="3309" spans="1:27" x14ac:dyDescent="0.2">
      <c r="A3309">
        <v>140</v>
      </c>
      <c r="B3309" t="s">
        <v>1553</v>
      </c>
      <c r="C3309" t="s">
        <v>27</v>
      </c>
      <c r="D3309" t="s">
        <v>3466</v>
      </c>
      <c r="E3309">
        <v>0</v>
      </c>
      <c r="F3309" t="s">
        <v>29</v>
      </c>
      <c r="G3309" t="s">
        <v>39</v>
      </c>
      <c r="H3309">
        <v>1</v>
      </c>
      <c r="I3309">
        <v>1</v>
      </c>
      <c r="J3309" t="s">
        <v>30</v>
      </c>
      <c r="K3309">
        <v>202001</v>
      </c>
      <c r="L3309">
        <v>2</v>
      </c>
      <c r="M3309" t="s">
        <v>221</v>
      </c>
      <c r="N3309" t="s">
        <v>1311</v>
      </c>
      <c r="O3309">
        <v>34</v>
      </c>
      <c r="P3309" t="s">
        <v>1312</v>
      </c>
      <c r="Q3309" t="s">
        <v>1339</v>
      </c>
      <c r="R3309">
        <v>411100</v>
      </c>
      <c r="S3309">
        <v>41110</v>
      </c>
      <c r="T3309" t="s">
        <v>1340</v>
      </c>
      <c r="U3309" t="s">
        <v>947</v>
      </c>
      <c r="V3309" t="s">
        <v>37</v>
      </c>
      <c r="W3309" t="s">
        <v>38</v>
      </c>
      <c r="X3309" t="s">
        <v>1315</v>
      </c>
      <c r="Y3309">
        <v>260</v>
      </c>
      <c r="Z3309">
        <v>28231110</v>
      </c>
      <c r="AA3309">
        <v>202012</v>
      </c>
    </row>
    <row r="3310" spans="1:27" x14ac:dyDescent="0.2">
      <c r="A3310">
        <v>140</v>
      </c>
      <c r="B3310" t="s">
        <v>1553</v>
      </c>
      <c r="C3310" t="s">
        <v>27</v>
      </c>
      <c r="D3310" t="s">
        <v>1361</v>
      </c>
      <c r="E3310">
        <v>-3546953.88</v>
      </c>
      <c r="F3310" t="s">
        <v>29</v>
      </c>
      <c r="G3310" t="s">
        <v>27</v>
      </c>
      <c r="H3310">
        <v>0.78395382164535499</v>
      </c>
      <c r="I3310">
        <v>2441444717.6199999</v>
      </c>
      <c r="J3310" t="s">
        <v>1309</v>
      </c>
      <c r="K3310">
        <v>202012</v>
      </c>
      <c r="L3310">
        <v>2</v>
      </c>
      <c r="M3310" t="s">
        <v>221</v>
      </c>
      <c r="N3310" t="s">
        <v>1311</v>
      </c>
      <c r="O3310">
        <v>34</v>
      </c>
      <c r="P3310" t="s">
        <v>1312</v>
      </c>
      <c r="Q3310" t="s">
        <v>1339</v>
      </c>
      <c r="R3310">
        <v>411100</v>
      </c>
      <c r="S3310">
        <v>41110</v>
      </c>
      <c r="T3310" t="s">
        <v>1340</v>
      </c>
      <c r="U3310" t="s">
        <v>947</v>
      </c>
      <c r="V3310" t="s">
        <v>37</v>
      </c>
      <c r="W3310" t="s">
        <v>38</v>
      </c>
      <c r="X3310" t="s">
        <v>1315</v>
      </c>
      <c r="Y3310">
        <v>260</v>
      </c>
      <c r="Z3310">
        <v>134573</v>
      </c>
      <c r="AA3310">
        <v>202012</v>
      </c>
    </row>
    <row r="3311" spans="1:27" x14ac:dyDescent="0.2">
      <c r="A3311">
        <v>140</v>
      </c>
      <c r="B3311" t="s">
        <v>1553</v>
      </c>
      <c r="C3311" t="s">
        <v>27</v>
      </c>
      <c r="D3311" t="s">
        <v>1361</v>
      </c>
      <c r="E3311">
        <v>-977488.48</v>
      </c>
      <c r="F3311" t="s">
        <v>29</v>
      </c>
      <c r="G3311" t="s">
        <v>39</v>
      </c>
      <c r="H3311">
        <v>0.21604617835464501</v>
      </c>
      <c r="I3311">
        <v>672826365.97000003</v>
      </c>
      <c r="J3311" t="s">
        <v>1309</v>
      </c>
      <c r="K3311">
        <v>202012</v>
      </c>
      <c r="L3311">
        <v>2</v>
      </c>
      <c r="M3311" t="s">
        <v>221</v>
      </c>
      <c r="N3311" t="s">
        <v>1311</v>
      </c>
      <c r="O3311">
        <v>34</v>
      </c>
      <c r="P3311" t="s">
        <v>1312</v>
      </c>
      <c r="Q3311" t="s">
        <v>1339</v>
      </c>
      <c r="R3311">
        <v>411100</v>
      </c>
      <c r="S3311">
        <v>41110</v>
      </c>
      <c r="T3311" t="s">
        <v>1340</v>
      </c>
      <c r="U3311" t="s">
        <v>947</v>
      </c>
      <c r="V3311" t="s">
        <v>37</v>
      </c>
      <c r="W3311" t="s">
        <v>38</v>
      </c>
      <c r="X3311" t="s">
        <v>1315</v>
      </c>
      <c r="Y3311">
        <v>260</v>
      </c>
      <c r="Z3311">
        <v>134573</v>
      </c>
      <c r="AA3311">
        <v>202012</v>
      </c>
    </row>
    <row r="3312" spans="1:27" x14ac:dyDescent="0.2">
      <c r="A3312">
        <v>140</v>
      </c>
      <c r="B3312" t="s">
        <v>1553</v>
      </c>
      <c r="C3312" t="s">
        <v>27</v>
      </c>
      <c r="D3312" t="s">
        <v>3467</v>
      </c>
      <c r="E3312">
        <v>0</v>
      </c>
      <c r="F3312" t="s">
        <v>29</v>
      </c>
      <c r="G3312" t="s">
        <v>27</v>
      </c>
      <c r="H3312">
        <v>0</v>
      </c>
      <c r="I3312">
        <v>0</v>
      </c>
      <c r="J3312" t="s">
        <v>2947</v>
      </c>
      <c r="K3312">
        <v>202001</v>
      </c>
      <c r="L3312">
        <v>2</v>
      </c>
      <c r="M3312" t="s">
        <v>221</v>
      </c>
      <c r="N3312" t="s">
        <v>1311</v>
      </c>
      <c r="O3312">
        <v>34</v>
      </c>
      <c r="P3312" t="s">
        <v>1312</v>
      </c>
      <c r="Q3312" t="s">
        <v>1339</v>
      </c>
      <c r="R3312">
        <v>411100</v>
      </c>
      <c r="S3312">
        <v>41110</v>
      </c>
      <c r="T3312" t="s">
        <v>1340</v>
      </c>
      <c r="U3312" t="s">
        <v>947</v>
      </c>
      <c r="V3312" t="s">
        <v>37</v>
      </c>
      <c r="W3312" t="s">
        <v>38</v>
      </c>
      <c r="X3312" t="s">
        <v>1315</v>
      </c>
      <c r="Y3312">
        <v>260</v>
      </c>
      <c r="Z3312">
        <v>16580329</v>
      </c>
      <c r="AA3312">
        <v>202012</v>
      </c>
    </row>
    <row r="3313" spans="1:27" x14ac:dyDescent="0.2">
      <c r="A3313">
        <v>140</v>
      </c>
      <c r="B3313" t="s">
        <v>1553</v>
      </c>
      <c r="C3313" t="s">
        <v>27</v>
      </c>
      <c r="D3313" t="s">
        <v>3467</v>
      </c>
      <c r="E3313">
        <v>0</v>
      </c>
      <c r="F3313" t="s">
        <v>29</v>
      </c>
      <c r="G3313" t="s">
        <v>39</v>
      </c>
      <c r="H3313">
        <v>1</v>
      </c>
      <c r="I3313">
        <v>1</v>
      </c>
      <c r="J3313" t="s">
        <v>2947</v>
      </c>
      <c r="K3313">
        <v>202001</v>
      </c>
      <c r="L3313">
        <v>2</v>
      </c>
      <c r="M3313" t="s">
        <v>221</v>
      </c>
      <c r="N3313" t="s">
        <v>1311</v>
      </c>
      <c r="O3313">
        <v>34</v>
      </c>
      <c r="P3313" t="s">
        <v>1312</v>
      </c>
      <c r="Q3313" t="s">
        <v>1339</v>
      </c>
      <c r="R3313">
        <v>411100</v>
      </c>
      <c r="S3313">
        <v>41110</v>
      </c>
      <c r="T3313" t="s">
        <v>1340</v>
      </c>
      <c r="U3313" t="s">
        <v>947</v>
      </c>
      <c r="V3313" t="s">
        <v>37</v>
      </c>
      <c r="W3313" t="s">
        <v>38</v>
      </c>
      <c r="X3313" t="s">
        <v>1315</v>
      </c>
      <c r="Y3313">
        <v>260</v>
      </c>
      <c r="Z3313">
        <v>16580329</v>
      </c>
      <c r="AA3313">
        <v>202012</v>
      </c>
    </row>
    <row r="3314" spans="1:27" x14ac:dyDescent="0.2">
      <c r="A3314">
        <v>140</v>
      </c>
      <c r="B3314" t="s">
        <v>1553</v>
      </c>
      <c r="C3314" t="s">
        <v>27</v>
      </c>
      <c r="D3314" t="s">
        <v>3468</v>
      </c>
      <c r="E3314">
        <v>0</v>
      </c>
      <c r="F3314" t="s">
        <v>29</v>
      </c>
      <c r="G3314" t="s">
        <v>27</v>
      </c>
      <c r="H3314">
        <v>0</v>
      </c>
      <c r="I3314">
        <v>0</v>
      </c>
      <c r="J3314" t="s">
        <v>2947</v>
      </c>
      <c r="K3314">
        <v>202001</v>
      </c>
      <c r="L3314">
        <v>2</v>
      </c>
      <c r="M3314" t="s">
        <v>221</v>
      </c>
      <c r="N3314" t="s">
        <v>1311</v>
      </c>
      <c r="O3314">
        <v>34</v>
      </c>
      <c r="P3314" t="s">
        <v>1312</v>
      </c>
      <c r="Q3314" t="s">
        <v>1339</v>
      </c>
      <c r="R3314">
        <v>411100</v>
      </c>
      <c r="S3314">
        <v>41110</v>
      </c>
      <c r="T3314" t="s">
        <v>1340</v>
      </c>
      <c r="U3314" t="s">
        <v>947</v>
      </c>
      <c r="V3314" t="s">
        <v>37</v>
      </c>
      <c r="W3314" t="s">
        <v>38</v>
      </c>
      <c r="X3314" t="s">
        <v>1315</v>
      </c>
      <c r="Y3314">
        <v>260</v>
      </c>
      <c r="Z3314">
        <v>16580330</v>
      </c>
      <c r="AA3314">
        <v>202012</v>
      </c>
    </row>
    <row r="3315" spans="1:27" x14ac:dyDescent="0.2">
      <c r="A3315">
        <v>140</v>
      </c>
      <c r="B3315" t="s">
        <v>1553</v>
      </c>
      <c r="C3315" t="s">
        <v>27</v>
      </c>
      <c r="D3315" t="s">
        <v>3468</v>
      </c>
      <c r="E3315">
        <v>0</v>
      </c>
      <c r="F3315" t="s">
        <v>29</v>
      </c>
      <c r="G3315" t="s">
        <v>39</v>
      </c>
      <c r="H3315">
        <v>1</v>
      </c>
      <c r="I3315">
        <v>1</v>
      </c>
      <c r="J3315" t="s">
        <v>2947</v>
      </c>
      <c r="K3315">
        <v>202001</v>
      </c>
      <c r="L3315">
        <v>2</v>
      </c>
      <c r="M3315" t="s">
        <v>221</v>
      </c>
      <c r="N3315" t="s">
        <v>1311</v>
      </c>
      <c r="O3315">
        <v>34</v>
      </c>
      <c r="P3315" t="s">
        <v>1312</v>
      </c>
      <c r="Q3315" t="s">
        <v>1339</v>
      </c>
      <c r="R3315">
        <v>411100</v>
      </c>
      <c r="S3315">
        <v>41110</v>
      </c>
      <c r="T3315" t="s">
        <v>1340</v>
      </c>
      <c r="U3315" t="s">
        <v>947</v>
      </c>
      <c r="V3315" t="s">
        <v>37</v>
      </c>
      <c r="W3315" t="s">
        <v>38</v>
      </c>
      <c r="X3315" t="s">
        <v>1315</v>
      </c>
      <c r="Y3315">
        <v>260</v>
      </c>
      <c r="Z3315">
        <v>16580330</v>
      </c>
      <c r="AA3315">
        <v>202012</v>
      </c>
    </row>
    <row r="3316" spans="1:27" x14ac:dyDescent="0.2">
      <c r="A3316">
        <v>140</v>
      </c>
      <c r="B3316" t="s">
        <v>1553</v>
      </c>
      <c r="C3316" t="s">
        <v>27</v>
      </c>
      <c r="D3316" t="s">
        <v>1707</v>
      </c>
      <c r="E3316">
        <v>-257.87</v>
      </c>
      <c r="F3316" t="s">
        <v>29</v>
      </c>
      <c r="G3316" t="s">
        <v>27</v>
      </c>
      <c r="H3316">
        <v>0.78395382164535499</v>
      </c>
      <c r="I3316">
        <v>2441444717.6199999</v>
      </c>
      <c r="J3316" t="s">
        <v>1309</v>
      </c>
      <c r="K3316">
        <v>202012</v>
      </c>
      <c r="L3316">
        <v>2</v>
      </c>
      <c r="M3316" t="s">
        <v>221</v>
      </c>
      <c r="N3316" t="s">
        <v>1311</v>
      </c>
      <c r="O3316">
        <v>34</v>
      </c>
      <c r="P3316" t="s">
        <v>1312</v>
      </c>
      <c r="Q3316" t="s">
        <v>1339</v>
      </c>
      <c r="R3316">
        <v>411100</v>
      </c>
      <c r="S3316">
        <v>41110</v>
      </c>
      <c r="T3316" t="s">
        <v>1340</v>
      </c>
      <c r="U3316" t="s">
        <v>947</v>
      </c>
      <c r="V3316" t="s">
        <v>37</v>
      </c>
      <c r="W3316" t="s">
        <v>38</v>
      </c>
      <c r="X3316" t="s">
        <v>1315</v>
      </c>
      <c r="Y3316">
        <v>260</v>
      </c>
      <c r="Z3316">
        <v>16580331</v>
      </c>
      <c r="AA3316">
        <v>202012</v>
      </c>
    </row>
    <row r="3317" spans="1:27" x14ac:dyDescent="0.2">
      <c r="A3317">
        <v>140</v>
      </c>
      <c r="B3317" t="s">
        <v>1553</v>
      </c>
      <c r="C3317" t="s">
        <v>27</v>
      </c>
      <c r="D3317" t="s">
        <v>1707</v>
      </c>
      <c r="E3317">
        <v>-71.06</v>
      </c>
      <c r="F3317" t="s">
        <v>29</v>
      </c>
      <c r="G3317" t="s">
        <v>39</v>
      </c>
      <c r="H3317">
        <v>0.21604617835464501</v>
      </c>
      <c r="I3317">
        <v>672826365.97000003</v>
      </c>
      <c r="J3317" t="s">
        <v>1309</v>
      </c>
      <c r="K3317">
        <v>202012</v>
      </c>
      <c r="L3317">
        <v>2</v>
      </c>
      <c r="M3317" t="s">
        <v>221</v>
      </c>
      <c r="N3317" t="s">
        <v>1311</v>
      </c>
      <c r="O3317">
        <v>34</v>
      </c>
      <c r="P3317" t="s">
        <v>1312</v>
      </c>
      <c r="Q3317" t="s">
        <v>1339</v>
      </c>
      <c r="R3317">
        <v>411100</v>
      </c>
      <c r="S3317">
        <v>41110</v>
      </c>
      <c r="T3317" t="s">
        <v>1340</v>
      </c>
      <c r="U3317" t="s">
        <v>947</v>
      </c>
      <c r="V3317" t="s">
        <v>37</v>
      </c>
      <c r="W3317" t="s">
        <v>38</v>
      </c>
      <c r="X3317" t="s">
        <v>1315</v>
      </c>
      <c r="Y3317">
        <v>260</v>
      </c>
      <c r="Z3317">
        <v>16580331</v>
      </c>
      <c r="AA3317">
        <v>202012</v>
      </c>
    </row>
    <row r="3318" spans="1:27" x14ac:dyDescent="0.2">
      <c r="A3318">
        <v>140</v>
      </c>
      <c r="B3318" t="s">
        <v>1553</v>
      </c>
      <c r="C3318" t="s">
        <v>27</v>
      </c>
      <c r="D3318" t="s">
        <v>1362</v>
      </c>
      <c r="E3318">
        <v>-1150.58</v>
      </c>
      <c r="F3318" t="s">
        <v>29</v>
      </c>
      <c r="G3318" t="s">
        <v>27</v>
      </c>
      <c r="H3318">
        <v>0.78395382164535499</v>
      </c>
      <c r="I3318">
        <v>2441444717.6199999</v>
      </c>
      <c r="J3318" t="s">
        <v>1309</v>
      </c>
      <c r="K3318">
        <v>202012</v>
      </c>
      <c r="L3318">
        <v>2</v>
      </c>
      <c r="M3318" t="s">
        <v>221</v>
      </c>
      <c r="N3318" t="s">
        <v>1311</v>
      </c>
      <c r="O3318">
        <v>34</v>
      </c>
      <c r="P3318" t="s">
        <v>1312</v>
      </c>
      <c r="Q3318" t="s">
        <v>1339</v>
      </c>
      <c r="R3318">
        <v>411100</v>
      </c>
      <c r="S3318">
        <v>41110</v>
      </c>
      <c r="T3318" t="s">
        <v>1340</v>
      </c>
      <c r="U3318" t="s">
        <v>947</v>
      </c>
      <c r="V3318" t="s">
        <v>37</v>
      </c>
      <c r="W3318" t="s">
        <v>38</v>
      </c>
      <c r="X3318" t="s">
        <v>1315</v>
      </c>
      <c r="Y3318">
        <v>260</v>
      </c>
      <c r="Z3318">
        <v>134576</v>
      </c>
      <c r="AA3318">
        <v>202012</v>
      </c>
    </row>
    <row r="3319" spans="1:27" x14ac:dyDescent="0.2">
      <c r="A3319">
        <v>140</v>
      </c>
      <c r="B3319" t="s">
        <v>1553</v>
      </c>
      <c r="C3319" t="s">
        <v>27</v>
      </c>
      <c r="D3319" t="s">
        <v>1362</v>
      </c>
      <c r="E3319">
        <v>-317.08</v>
      </c>
      <c r="F3319" t="s">
        <v>29</v>
      </c>
      <c r="G3319" t="s">
        <v>39</v>
      </c>
      <c r="H3319">
        <v>0.21604617835464501</v>
      </c>
      <c r="I3319">
        <v>672826365.97000003</v>
      </c>
      <c r="J3319" t="s">
        <v>1309</v>
      </c>
      <c r="K3319">
        <v>202012</v>
      </c>
      <c r="L3319">
        <v>2</v>
      </c>
      <c r="M3319" t="s">
        <v>221</v>
      </c>
      <c r="N3319" t="s">
        <v>1311</v>
      </c>
      <c r="O3319">
        <v>34</v>
      </c>
      <c r="P3319" t="s">
        <v>1312</v>
      </c>
      <c r="Q3319" t="s">
        <v>1339</v>
      </c>
      <c r="R3319">
        <v>411100</v>
      </c>
      <c r="S3319">
        <v>41110</v>
      </c>
      <c r="T3319" t="s">
        <v>1340</v>
      </c>
      <c r="U3319" t="s">
        <v>947</v>
      </c>
      <c r="V3319" t="s">
        <v>37</v>
      </c>
      <c r="W3319" t="s">
        <v>38</v>
      </c>
      <c r="X3319" t="s">
        <v>1315</v>
      </c>
      <c r="Y3319">
        <v>260</v>
      </c>
      <c r="Z3319">
        <v>134576</v>
      </c>
      <c r="AA3319">
        <v>202012</v>
      </c>
    </row>
    <row r="3320" spans="1:27" x14ac:dyDescent="0.2">
      <c r="A3320">
        <v>140</v>
      </c>
      <c r="B3320" t="s">
        <v>1553</v>
      </c>
      <c r="C3320" t="s">
        <v>27</v>
      </c>
      <c r="D3320" t="s">
        <v>3469</v>
      </c>
      <c r="E3320">
        <v>0</v>
      </c>
      <c r="F3320" t="s">
        <v>29</v>
      </c>
      <c r="G3320" t="s">
        <v>27</v>
      </c>
      <c r="H3320">
        <v>0</v>
      </c>
      <c r="I3320">
        <v>0</v>
      </c>
      <c r="J3320" t="s">
        <v>2947</v>
      </c>
      <c r="K3320">
        <v>202001</v>
      </c>
      <c r="L3320">
        <v>2</v>
      </c>
      <c r="M3320" t="s">
        <v>221</v>
      </c>
      <c r="N3320" t="s">
        <v>1311</v>
      </c>
      <c r="O3320">
        <v>34</v>
      </c>
      <c r="P3320" t="s">
        <v>1312</v>
      </c>
      <c r="Q3320" t="s">
        <v>3470</v>
      </c>
      <c r="R3320">
        <v>411400</v>
      </c>
      <c r="S3320">
        <v>41140</v>
      </c>
      <c r="T3320" t="s">
        <v>1363</v>
      </c>
      <c r="U3320" t="s">
        <v>947</v>
      </c>
      <c r="V3320" t="s">
        <v>37</v>
      </c>
      <c r="W3320" t="s">
        <v>38</v>
      </c>
      <c r="X3320" t="s">
        <v>1315</v>
      </c>
      <c r="Y3320">
        <v>260</v>
      </c>
      <c r="Z3320">
        <v>134523</v>
      </c>
      <c r="AA3320">
        <v>202012</v>
      </c>
    </row>
    <row r="3321" spans="1:27" x14ac:dyDescent="0.2">
      <c r="A3321">
        <v>140</v>
      </c>
      <c r="B3321" t="s">
        <v>1553</v>
      </c>
      <c r="C3321" t="s">
        <v>27</v>
      </c>
      <c r="D3321" t="s">
        <v>3469</v>
      </c>
      <c r="E3321">
        <v>0</v>
      </c>
      <c r="F3321" t="s">
        <v>29</v>
      </c>
      <c r="G3321" t="s">
        <v>39</v>
      </c>
      <c r="H3321">
        <v>1</v>
      </c>
      <c r="I3321">
        <v>1</v>
      </c>
      <c r="J3321" t="s">
        <v>2947</v>
      </c>
      <c r="K3321">
        <v>202001</v>
      </c>
      <c r="L3321">
        <v>2</v>
      </c>
      <c r="M3321" t="s">
        <v>221</v>
      </c>
      <c r="N3321" t="s">
        <v>1311</v>
      </c>
      <c r="O3321">
        <v>34</v>
      </c>
      <c r="P3321" t="s">
        <v>1312</v>
      </c>
      <c r="Q3321" t="s">
        <v>3470</v>
      </c>
      <c r="R3321">
        <v>411400</v>
      </c>
      <c r="S3321">
        <v>41140</v>
      </c>
      <c r="T3321" t="s">
        <v>1363</v>
      </c>
      <c r="U3321" t="s">
        <v>947</v>
      </c>
      <c r="V3321" t="s">
        <v>37</v>
      </c>
      <c r="W3321" t="s">
        <v>38</v>
      </c>
      <c r="X3321" t="s">
        <v>1315</v>
      </c>
      <c r="Y3321">
        <v>260</v>
      </c>
      <c r="Z3321">
        <v>134523</v>
      </c>
      <c r="AA3321">
        <v>202012</v>
      </c>
    </row>
    <row r="3322" spans="1:27" x14ac:dyDescent="0.2">
      <c r="A3322">
        <v>140</v>
      </c>
      <c r="B3322" t="s">
        <v>1553</v>
      </c>
      <c r="C3322" t="s">
        <v>27</v>
      </c>
      <c r="D3322" t="s">
        <v>1364</v>
      </c>
      <c r="E3322">
        <v>8320.86</v>
      </c>
      <c r="F3322" t="s">
        <v>29</v>
      </c>
      <c r="G3322" t="s">
        <v>27</v>
      </c>
      <c r="H3322">
        <v>0.78141373900362698</v>
      </c>
      <c r="I3322">
        <v>3665210259.1799998</v>
      </c>
      <c r="J3322" t="s">
        <v>1275</v>
      </c>
      <c r="K3322">
        <v>202012</v>
      </c>
      <c r="L3322">
        <v>2</v>
      </c>
      <c r="M3322" t="s">
        <v>221</v>
      </c>
      <c r="N3322" t="s">
        <v>1311</v>
      </c>
      <c r="O3322">
        <v>35</v>
      </c>
      <c r="P3322" t="s">
        <v>1365</v>
      </c>
      <c r="Q3322" t="s">
        <v>1366</v>
      </c>
      <c r="R3322">
        <v>410100</v>
      </c>
      <c r="S3322">
        <v>41010</v>
      </c>
      <c r="T3322" t="s">
        <v>1314</v>
      </c>
      <c r="U3322" t="s">
        <v>947</v>
      </c>
      <c r="V3322" t="s">
        <v>37</v>
      </c>
      <c r="W3322" t="s">
        <v>38</v>
      </c>
      <c r="X3322" t="s">
        <v>1367</v>
      </c>
      <c r="Y3322">
        <v>260</v>
      </c>
      <c r="Z3322">
        <v>4081925</v>
      </c>
      <c r="AA3322">
        <v>202012</v>
      </c>
    </row>
    <row r="3323" spans="1:27" x14ac:dyDescent="0.2">
      <c r="A3323">
        <v>140</v>
      </c>
      <c r="B3323" t="s">
        <v>1553</v>
      </c>
      <c r="C3323" t="s">
        <v>27</v>
      </c>
      <c r="D3323" t="s">
        <v>1364</v>
      </c>
      <c r="E3323">
        <v>2327.61</v>
      </c>
      <c r="F3323" t="s">
        <v>29</v>
      </c>
      <c r="G3323" t="s">
        <v>39</v>
      </c>
      <c r="H3323">
        <v>0.21858626099637299</v>
      </c>
      <c r="I3323">
        <v>1025275812.71</v>
      </c>
      <c r="J3323" t="s">
        <v>1275</v>
      </c>
      <c r="K3323">
        <v>202012</v>
      </c>
      <c r="L3323">
        <v>2</v>
      </c>
      <c r="M3323" t="s">
        <v>221</v>
      </c>
      <c r="N3323" t="s">
        <v>1311</v>
      </c>
      <c r="O3323">
        <v>35</v>
      </c>
      <c r="P3323" t="s">
        <v>1365</v>
      </c>
      <c r="Q3323" t="s">
        <v>1366</v>
      </c>
      <c r="R3323">
        <v>410100</v>
      </c>
      <c r="S3323">
        <v>41010</v>
      </c>
      <c r="T3323" t="s">
        <v>1314</v>
      </c>
      <c r="U3323" t="s">
        <v>947</v>
      </c>
      <c r="V3323" t="s">
        <v>37</v>
      </c>
      <c r="W3323" t="s">
        <v>38</v>
      </c>
      <c r="X3323" t="s">
        <v>1367</v>
      </c>
      <c r="Y3323">
        <v>260</v>
      </c>
      <c r="Z3323">
        <v>4081925</v>
      </c>
      <c r="AA3323">
        <v>202012</v>
      </c>
    </row>
    <row r="3324" spans="1:27" x14ac:dyDescent="0.2">
      <c r="A3324">
        <v>140</v>
      </c>
      <c r="B3324" t="s">
        <v>1553</v>
      </c>
      <c r="C3324" t="s">
        <v>27</v>
      </c>
      <c r="D3324" t="s">
        <v>3471</v>
      </c>
      <c r="E3324">
        <v>0</v>
      </c>
      <c r="F3324" t="s">
        <v>29</v>
      </c>
      <c r="G3324" t="s">
        <v>27</v>
      </c>
      <c r="H3324">
        <v>0</v>
      </c>
      <c r="I3324">
        <v>0</v>
      </c>
      <c r="J3324" t="s">
        <v>2947</v>
      </c>
      <c r="K3324">
        <v>202001</v>
      </c>
      <c r="L3324">
        <v>2</v>
      </c>
      <c r="M3324" t="s">
        <v>221</v>
      </c>
      <c r="N3324" t="s">
        <v>1311</v>
      </c>
      <c r="O3324">
        <v>35</v>
      </c>
      <c r="P3324" t="s">
        <v>1365</v>
      </c>
      <c r="Q3324" t="s">
        <v>1366</v>
      </c>
      <c r="R3324">
        <v>410100</v>
      </c>
      <c r="S3324">
        <v>41010</v>
      </c>
      <c r="T3324" t="s">
        <v>1314</v>
      </c>
      <c r="U3324" t="s">
        <v>947</v>
      </c>
      <c r="V3324" t="s">
        <v>37</v>
      </c>
      <c r="W3324" t="s">
        <v>38</v>
      </c>
      <c r="X3324" t="s">
        <v>1367</v>
      </c>
      <c r="Y3324">
        <v>260</v>
      </c>
      <c r="Z3324">
        <v>4081922</v>
      </c>
      <c r="AA3324">
        <v>202012</v>
      </c>
    </row>
    <row r="3325" spans="1:27" x14ac:dyDescent="0.2">
      <c r="A3325">
        <v>140</v>
      </c>
      <c r="B3325" t="s">
        <v>1553</v>
      </c>
      <c r="C3325" t="s">
        <v>27</v>
      </c>
      <c r="D3325" t="s">
        <v>3471</v>
      </c>
      <c r="E3325">
        <v>0</v>
      </c>
      <c r="F3325" t="s">
        <v>29</v>
      </c>
      <c r="G3325" t="s">
        <v>39</v>
      </c>
      <c r="H3325">
        <v>1</v>
      </c>
      <c r="I3325">
        <v>1</v>
      </c>
      <c r="J3325" t="s">
        <v>2947</v>
      </c>
      <c r="K3325">
        <v>202001</v>
      </c>
      <c r="L3325">
        <v>2</v>
      </c>
      <c r="M3325" t="s">
        <v>221</v>
      </c>
      <c r="N3325" t="s">
        <v>1311</v>
      </c>
      <c r="O3325">
        <v>35</v>
      </c>
      <c r="P3325" t="s">
        <v>1365</v>
      </c>
      <c r="Q3325" t="s">
        <v>1366</v>
      </c>
      <c r="R3325">
        <v>410100</v>
      </c>
      <c r="S3325">
        <v>41010</v>
      </c>
      <c r="T3325" t="s">
        <v>1314</v>
      </c>
      <c r="U3325" t="s">
        <v>947</v>
      </c>
      <c r="V3325" t="s">
        <v>37</v>
      </c>
      <c r="W3325" t="s">
        <v>38</v>
      </c>
      <c r="X3325" t="s">
        <v>1367</v>
      </c>
      <c r="Y3325">
        <v>260</v>
      </c>
      <c r="Z3325">
        <v>4081922</v>
      </c>
      <c r="AA3325">
        <v>202012</v>
      </c>
    </row>
    <row r="3326" spans="1:27" x14ac:dyDescent="0.2">
      <c r="A3326">
        <v>140</v>
      </c>
      <c r="B3326" t="s">
        <v>1553</v>
      </c>
      <c r="C3326" t="s">
        <v>27</v>
      </c>
      <c r="D3326" t="s">
        <v>1368</v>
      </c>
      <c r="E3326">
        <v>3419.76</v>
      </c>
      <c r="F3326" t="s">
        <v>29</v>
      </c>
      <c r="G3326" t="s">
        <v>27</v>
      </c>
      <c r="H3326">
        <v>0.78395382164535499</v>
      </c>
      <c r="I3326">
        <v>2441444717.6199999</v>
      </c>
      <c r="J3326" t="s">
        <v>1309</v>
      </c>
      <c r="K3326">
        <v>202012</v>
      </c>
      <c r="L3326">
        <v>2</v>
      </c>
      <c r="M3326" t="s">
        <v>221</v>
      </c>
      <c r="N3326" t="s">
        <v>1311</v>
      </c>
      <c r="O3326">
        <v>35</v>
      </c>
      <c r="P3326" t="s">
        <v>1365</v>
      </c>
      <c r="Q3326" t="s">
        <v>1366</v>
      </c>
      <c r="R3326">
        <v>410100</v>
      </c>
      <c r="S3326">
        <v>41010</v>
      </c>
      <c r="T3326" t="s">
        <v>1314</v>
      </c>
      <c r="U3326" t="s">
        <v>947</v>
      </c>
      <c r="V3326" t="s">
        <v>37</v>
      </c>
      <c r="W3326" t="s">
        <v>38</v>
      </c>
      <c r="X3326" t="s">
        <v>1367</v>
      </c>
      <c r="Y3326">
        <v>260</v>
      </c>
      <c r="Z3326">
        <v>4081939</v>
      </c>
      <c r="AA3326">
        <v>202012</v>
      </c>
    </row>
    <row r="3327" spans="1:27" x14ac:dyDescent="0.2">
      <c r="A3327">
        <v>140</v>
      </c>
      <c r="B3327" t="s">
        <v>1553</v>
      </c>
      <c r="C3327" t="s">
        <v>27</v>
      </c>
      <c r="D3327" t="s">
        <v>1368</v>
      </c>
      <c r="E3327">
        <v>942.43</v>
      </c>
      <c r="F3327" t="s">
        <v>29</v>
      </c>
      <c r="G3327" t="s">
        <v>39</v>
      </c>
      <c r="H3327">
        <v>0.21604617835464501</v>
      </c>
      <c r="I3327">
        <v>672826365.97000003</v>
      </c>
      <c r="J3327" t="s">
        <v>1309</v>
      </c>
      <c r="K3327">
        <v>202012</v>
      </c>
      <c r="L3327">
        <v>2</v>
      </c>
      <c r="M3327" t="s">
        <v>221</v>
      </c>
      <c r="N3327" t="s">
        <v>1311</v>
      </c>
      <c r="O3327">
        <v>35</v>
      </c>
      <c r="P3327" t="s">
        <v>1365</v>
      </c>
      <c r="Q3327" t="s">
        <v>1366</v>
      </c>
      <c r="R3327">
        <v>410100</v>
      </c>
      <c r="S3327">
        <v>41010</v>
      </c>
      <c r="T3327" t="s">
        <v>1314</v>
      </c>
      <c r="U3327" t="s">
        <v>947</v>
      </c>
      <c r="V3327" t="s">
        <v>37</v>
      </c>
      <c r="W3327" t="s">
        <v>38</v>
      </c>
      <c r="X3327" t="s">
        <v>1367</v>
      </c>
      <c r="Y3327">
        <v>260</v>
      </c>
      <c r="Z3327">
        <v>4081939</v>
      </c>
      <c r="AA3327">
        <v>202012</v>
      </c>
    </row>
    <row r="3328" spans="1:27" x14ac:dyDescent="0.2">
      <c r="A3328">
        <v>140</v>
      </c>
      <c r="B3328" t="s">
        <v>1553</v>
      </c>
      <c r="C3328" t="s">
        <v>27</v>
      </c>
      <c r="D3328" t="s">
        <v>1369</v>
      </c>
      <c r="E3328">
        <v>4166.9799999999996</v>
      </c>
      <c r="F3328" t="s">
        <v>29</v>
      </c>
      <c r="G3328" t="s">
        <v>27</v>
      </c>
      <c r="H3328">
        <v>0.73551060373472299</v>
      </c>
      <c r="I3328">
        <v>1054834113.26</v>
      </c>
      <c r="J3328" t="s">
        <v>797</v>
      </c>
      <c r="K3328">
        <v>202012</v>
      </c>
      <c r="L3328">
        <v>2</v>
      </c>
      <c r="M3328" t="s">
        <v>221</v>
      </c>
      <c r="N3328" t="s">
        <v>1311</v>
      </c>
      <c r="O3328">
        <v>35</v>
      </c>
      <c r="P3328" t="s">
        <v>1365</v>
      </c>
      <c r="Q3328" t="s">
        <v>1366</v>
      </c>
      <c r="R3328">
        <v>410100</v>
      </c>
      <c r="S3328">
        <v>41010</v>
      </c>
      <c r="T3328" t="s">
        <v>1314</v>
      </c>
      <c r="U3328" t="s">
        <v>947</v>
      </c>
      <c r="V3328" t="s">
        <v>37</v>
      </c>
      <c r="W3328" t="s">
        <v>38</v>
      </c>
      <c r="X3328" t="s">
        <v>1367</v>
      </c>
      <c r="Y3328">
        <v>260</v>
      </c>
      <c r="Z3328">
        <v>4081932</v>
      </c>
      <c r="AA3328">
        <v>202012</v>
      </c>
    </row>
    <row r="3329" spans="1:27" x14ac:dyDescent="0.2">
      <c r="A3329">
        <v>140</v>
      </c>
      <c r="B3329" t="s">
        <v>1553</v>
      </c>
      <c r="C3329" t="s">
        <v>27</v>
      </c>
      <c r="D3329" t="s">
        <v>1369</v>
      </c>
      <c r="E3329">
        <v>1498.45</v>
      </c>
      <c r="F3329" t="s">
        <v>29</v>
      </c>
      <c r="G3329" t="s">
        <v>39</v>
      </c>
      <c r="H3329">
        <v>0.26448939626527701</v>
      </c>
      <c r="I3329">
        <v>379318036.14999998</v>
      </c>
      <c r="J3329" t="s">
        <v>797</v>
      </c>
      <c r="K3329">
        <v>202012</v>
      </c>
      <c r="L3329">
        <v>2</v>
      </c>
      <c r="M3329" t="s">
        <v>221</v>
      </c>
      <c r="N3329" t="s">
        <v>1311</v>
      </c>
      <c r="O3329">
        <v>35</v>
      </c>
      <c r="P3329" t="s">
        <v>1365</v>
      </c>
      <c r="Q3329" t="s">
        <v>1366</v>
      </c>
      <c r="R3329">
        <v>410100</v>
      </c>
      <c r="S3329">
        <v>41010</v>
      </c>
      <c r="T3329" t="s">
        <v>1314</v>
      </c>
      <c r="U3329" t="s">
        <v>947</v>
      </c>
      <c r="V3329" t="s">
        <v>37</v>
      </c>
      <c r="W3329" t="s">
        <v>38</v>
      </c>
      <c r="X3329" t="s">
        <v>1367</v>
      </c>
      <c r="Y3329">
        <v>260</v>
      </c>
      <c r="Z3329">
        <v>4081932</v>
      </c>
      <c r="AA3329">
        <v>202012</v>
      </c>
    </row>
    <row r="3330" spans="1:27" x14ac:dyDescent="0.2">
      <c r="A3330">
        <v>140</v>
      </c>
      <c r="B3330" t="s">
        <v>1553</v>
      </c>
      <c r="C3330" t="s">
        <v>27</v>
      </c>
      <c r="D3330" t="s">
        <v>1370</v>
      </c>
      <c r="E3330">
        <v>28808.880000000001</v>
      </c>
      <c r="F3330" t="s">
        <v>29</v>
      </c>
      <c r="G3330" t="s">
        <v>27</v>
      </c>
      <c r="H3330">
        <v>0.78395382164535499</v>
      </c>
      <c r="I3330">
        <v>2441444717.6199999</v>
      </c>
      <c r="J3330" t="s">
        <v>1309</v>
      </c>
      <c r="K3330">
        <v>202012</v>
      </c>
      <c r="L3330">
        <v>2</v>
      </c>
      <c r="M3330" t="s">
        <v>221</v>
      </c>
      <c r="N3330" t="s">
        <v>1311</v>
      </c>
      <c r="O3330">
        <v>35</v>
      </c>
      <c r="P3330" t="s">
        <v>1365</v>
      </c>
      <c r="Q3330" t="s">
        <v>1366</v>
      </c>
      <c r="R3330">
        <v>410100</v>
      </c>
      <c r="S3330">
        <v>41010</v>
      </c>
      <c r="T3330" t="s">
        <v>1314</v>
      </c>
      <c r="U3330" t="s">
        <v>947</v>
      </c>
      <c r="V3330" t="s">
        <v>37</v>
      </c>
      <c r="W3330" t="s">
        <v>38</v>
      </c>
      <c r="X3330" t="s">
        <v>1367</v>
      </c>
      <c r="Y3330">
        <v>260</v>
      </c>
      <c r="Z3330">
        <v>4081928</v>
      </c>
      <c r="AA3330">
        <v>202012</v>
      </c>
    </row>
    <row r="3331" spans="1:27" x14ac:dyDescent="0.2">
      <c r="A3331">
        <v>140</v>
      </c>
      <c r="B3331" t="s">
        <v>1553</v>
      </c>
      <c r="C3331" t="s">
        <v>27</v>
      </c>
      <c r="D3331" t="s">
        <v>1370</v>
      </c>
      <c r="E3331">
        <v>7939.3</v>
      </c>
      <c r="F3331" t="s">
        <v>29</v>
      </c>
      <c r="G3331" t="s">
        <v>39</v>
      </c>
      <c r="H3331">
        <v>0.21604617835464501</v>
      </c>
      <c r="I3331">
        <v>672826365.97000003</v>
      </c>
      <c r="J3331" t="s">
        <v>1309</v>
      </c>
      <c r="K3331">
        <v>202012</v>
      </c>
      <c r="L3331">
        <v>2</v>
      </c>
      <c r="M3331" t="s">
        <v>221</v>
      </c>
      <c r="N3331" t="s">
        <v>1311</v>
      </c>
      <c r="O3331">
        <v>35</v>
      </c>
      <c r="P3331" t="s">
        <v>1365</v>
      </c>
      <c r="Q3331" t="s">
        <v>1366</v>
      </c>
      <c r="R3331">
        <v>410100</v>
      </c>
      <c r="S3331">
        <v>41010</v>
      </c>
      <c r="T3331" t="s">
        <v>1314</v>
      </c>
      <c r="U3331" t="s">
        <v>947</v>
      </c>
      <c r="V3331" t="s">
        <v>37</v>
      </c>
      <c r="W3331" t="s">
        <v>38</v>
      </c>
      <c r="X3331" t="s">
        <v>1367</v>
      </c>
      <c r="Y3331">
        <v>260</v>
      </c>
      <c r="Z3331">
        <v>4081928</v>
      </c>
      <c r="AA3331">
        <v>202012</v>
      </c>
    </row>
    <row r="3332" spans="1:27" x14ac:dyDescent="0.2">
      <c r="A3332">
        <v>140</v>
      </c>
      <c r="B3332" t="s">
        <v>1553</v>
      </c>
      <c r="C3332" t="s">
        <v>27</v>
      </c>
      <c r="D3332" t="s">
        <v>1371</v>
      </c>
      <c r="E3332">
        <v>765.06</v>
      </c>
      <c r="F3332" t="s">
        <v>29</v>
      </c>
      <c r="G3332" t="s">
        <v>27</v>
      </c>
      <c r="H3332">
        <v>0.79654289849043403</v>
      </c>
      <c r="I3332">
        <v>6751531663</v>
      </c>
      <c r="J3332" t="s">
        <v>208</v>
      </c>
      <c r="K3332">
        <v>202001</v>
      </c>
      <c r="L3332">
        <v>2</v>
      </c>
      <c r="M3332" t="s">
        <v>221</v>
      </c>
      <c r="N3332" t="s">
        <v>1311</v>
      </c>
      <c r="O3332">
        <v>35</v>
      </c>
      <c r="P3332" t="s">
        <v>1365</v>
      </c>
      <c r="Q3332" t="s">
        <v>1366</v>
      </c>
      <c r="R3332">
        <v>410100</v>
      </c>
      <c r="S3332">
        <v>41010</v>
      </c>
      <c r="T3332" t="s">
        <v>1314</v>
      </c>
      <c r="U3332" t="s">
        <v>947</v>
      </c>
      <c r="V3332" t="s">
        <v>37</v>
      </c>
      <c r="W3332" t="s">
        <v>38</v>
      </c>
      <c r="X3332" t="s">
        <v>1367</v>
      </c>
      <c r="Y3332">
        <v>260</v>
      </c>
      <c r="Z3332">
        <v>4081935</v>
      </c>
      <c r="AA3332">
        <v>202012</v>
      </c>
    </row>
    <row r="3333" spans="1:27" x14ac:dyDescent="0.2">
      <c r="A3333">
        <v>140</v>
      </c>
      <c r="B3333" t="s">
        <v>1553</v>
      </c>
      <c r="C3333" t="s">
        <v>27</v>
      </c>
      <c r="D3333" t="s">
        <v>1371</v>
      </c>
      <c r="E3333">
        <v>195.41</v>
      </c>
      <c r="F3333" t="s">
        <v>29</v>
      </c>
      <c r="G3333" t="s">
        <v>39</v>
      </c>
      <c r="H3333">
        <v>0.203457101509566</v>
      </c>
      <c r="I3333">
        <v>1724511091</v>
      </c>
      <c r="J3333" t="s">
        <v>208</v>
      </c>
      <c r="K3333">
        <v>202001</v>
      </c>
      <c r="L3333">
        <v>2</v>
      </c>
      <c r="M3333" t="s">
        <v>221</v>
      </c>
      <c r="N3333" t="s">
        <v>1311</v>
      </c>
      <c r="O3333">
        <v>35</v>
      </c>
      <c r="P3333" t="s">
        <v>1365</v>
      </c>
      <c r="Q3333" t="s">
        <v>1366</v>
      </c>
      <c r="R3333">
        <v>410100</v>
      </c>
      <c r="S3333">
        <v>41010</v>
      </c>
      <c r="T3333" t="s">
        <v>1314</v>
      </c>
      <c r="U3333" t="s">
        <v>947</v>
      </c>
      <c r="V3333" t="s">
        <v>37</v>
      </c>
      <c r="W3333" t="s">
        <v>38</v>
      </c>
      <c r="X3333" t="s">
        <v>1367</v>
      </c>
      <c r="Y3333">
        <v>260</v>
      </c>
      <c r="Z3333">
        <v>4081935</v>
      </c>
      <c r="AA3333">
        <v>202012</v>
      </c>
    </row>
    <row r="3334" spans="1:27" x14ac:dyDescent="0.2">
      <c r="A3334">
        <v>140</v>
      </c>
      <c r="B3334" t="s">
        <v>1553</v>
      </c>
      <c r="C3334" t="s">
        <v>27</v>
      </c>
      <c r="D3334" t="s">
        <v>1372</v>
      </c>
      <c r="E3334">
        <v>41526.629999999997</v>
      </c>
      <c r="F3334" t="s">
        <v>29</v>
      </c>
      <c r="G3334" t="s">
        <v>27</v>
      </c>
      <c r="H3334">
        <v>0.81161000000000005</v>
      </c>
      <c r="I3334">
        <v>0.81161000000000005</v>
      </c>
      <c r="J3334" t="s">
        <v>258</v>
      </c>
      <c r="K3334">
        <v>202001</v>
      </c>
      <c r="L3334">
        <v>2</v>
      </c>
      <c r="M3334" t="s">
        <v>221</v>
      </c>
      <c r="N3334" t="s">
        <v>1311</v>
      </c>
      <c r="O3334">
        <v>35</v>
      </c>
      <c r="P3334" t="s">
        <v>1365</v>
      </c>
      <c r="Q3334" t="s">
        <v>1366</v>
      </c>
      <c r="R3334">
        <v>410100</v>
      </c>
      <c r="S3334">
        <v>41010</v>
      </c>
      <c r="T3334" t="s">
        <v>1314</v>
      </c>
      <c r="U3334" t="s">
        <v>947</v>
      </c>
      <c r="V3334" t="s">
        <v>37</v>
      </c>
      <c r="W3334" t="s">
        <v>38</v>
      </c>
      <c r="X3334" t="s">
        <v>1367</v>
      </c>
      <c r="Y3334">
        <v>260</v>
      </c>
      <c r="Z3334">
        <v>4081941</v>
      </c>
      <c r="AA3334">
        <v>202012</v>
      </c>
    </row>
    <row r="3335" spans="1:27" x14ac:dyDescent="0.2">
      <c r="A3335">
        <v>140</v>
      </c>
      <c r="B3335" t="s">
        <v>1553</v>
      </c>
      <c r="C3335" t="s">
        <v>27</v>
      </c>
      <c r="D3335" t="s">
        <v>1372</v>
      </c>
      <c r="E3335">
        <v>9639.1200000000008</v>
      </c>
      <c r="F3335" t="s">
        <v>29</v>
      </c>
      <c r="G3335" t="s">
        <v>39</v>
      </c>
      <c r="H3335">
        <v>0.18839</v>
      </c>
      <c r="I3335">
        <v>0.18839</v>
      </c>
      <c r="J3335" t="s">
        <v>258</v>
      </c>
      <c r="K3335">
        <v>202001</v>
      </c>
      <c r="L3335">
        <v>2</v>
      </c>
      <c r="M3335" t="s">
        <v>221</v>
      </c>
      <c r="N3335" t="s">
        <v>1311</v>
      </c>
      <c r="O3335">
        <v>35</v>
      </c>
      <c r="P3335" t="s">
        <v>1365</v>
      </c>
      <c r="Q3335" t="s">
        <v>1366</v>
      </c>
      <c r="R3335">
        <v>410100</v>
      </c>
      <c r="S3335">
        <v>41010</v>
      </c>
      <c r="T3335" t="s">
        <v>1314</v>
      </c>
      <c r="U3335" t="s">
        <v>947</v>
      </c>
      <c r="V3335" t="s">
        <v>37</v>
      </c>
      <c r="W3335" t="s">
        <v>38</v>
      </c>
      <c r="X3335" t="s">
        <v>1367</v>
      </c>
      <c r="Y3335">
        <v>260</v>
      </c>
      <c r="Z3335">
        <v>4081941</v>
      </c>
      <c r="AA3335">
        <v>202012</v>
      </c>
    </row>
    <row r="3336" spans="1:27" x14ac:dyDescent="0.2">
      <c r="A3336">
        <v>140</v>
      </c>
      <c r="B3336" t="s">
        <v>1553</v>
      </c>
      <c r="C3336" t="s">
        <v>27</v>
      </c>
      <c r="D3336" t="s">
        <v>1373</v>
      </c>
      <c r="E3336">
        <v>245.57</v>
      </c>
      <c r="F3336" t="s">
        <v>29</v>
      </c>
      <c r="G3336" t="s">
        <v>27</v>
      </c>
      <c r="H3336">
        <v>0.79654289849043403</v>
      </c>
      <c r="I3336">
        <v>6751531663</v>
      </c>
      <c r="J3336" t="s">
        <v>208</v>
      </c>
      <c r="K3336">
        <v>202001</v>
      </c>
      <c r="L3336">
        <v>2</v>
      </c>
      <c r="M3336" t="s">
        <v>221</v>
      </c>
      <c r="N3336" t="s">
        <v>1311</v>
      </c>
      <c r="O3336">
        <v>35</v>
      </c>
      <c r="P3336" t="s">
        <v>1365</v>
      </c>
      <c r="Q3336" t="s">
        <v>1366</v>
      </c>
      <c r="R3336">
        <v>410100</v>
      </c>
      <c r="S3336">
        <v>41010</v>
      </c>
      <c r="T3336" t="s">
        <v>1314</v>
      </c>
      <c r="U3336" t="s">
        <v>947</v>
      </c>
      <c r="V3336" t="s">
        <v>37</v>
      </c>
      <c r="W3336" t="s">
        <v>38</v>
      </c>
      <c r="X3336" t="s">
        <v>1367</v>
      </c>
      <c r="Y3336">
        <v>260</v>
      </c>
      <c r="Z3336">
        <v>4081949</v>
      </c>
      <c r="AA3336">
        <v>202012</v>
      </c>
    </row>
    <row r="3337" spans="1:27" x14ac:dyDescent="0.2">
      <c r="A3337">
        <v>140</v>
      </c>
      <c r="B3337" t="s">
        <v>1553</v>
      </c>
      <c r="C3337" t="s">
        <v>27</v>
      </c>
      <c r="D3337" t="s">
        <v>1373</v>
      </c>
      <c r="E3337">
        <v>62.73</v>
      </c>
      <c r="F3337" t="s">
        <v>29</v>
      </c>
      <c r="G3337" t="s">
        <v>39</v>
      </c>
      <c r="H3337">
        <v>0.203457101509566</v>
      </c>
      <c r="I3337">
        <v>1724511091</v>
      </c>
      <c r="J3337" t="s">
        <v>208</v>
      </c>
      <c r="K3337">
        <v>202001</v>
      </c>
      <c r="L3337">
        <v>2</v>
      </c>
      <c r="M3337" t="s">
        <v>221</v>
      </c>
      <c r="N3337" t="s">
        <v>1311</v>
      </c>
      <c r="O3337">
        <v>35</v>
      </c>
      <c r="P3337" t="s">
        <v>1365</v>
      </c>
      <c r="Q3337" t="s">
        <v>1366</v>
      </c>
      <c r="R3337">
        <v>410100</v>
      </c>
      <c r="S3337">
        <v>41010</v>
      </c>
      <c r="T3337" t="s">
        <v>1314</v>
      </c>
      <c r="U3337" t="s">
        <v>947</v>
      </c>
      <c r="V3337" t="s">
        <v>37</v>
      </c>
      <c r="W3337" t="s">
        <v>38</v>
      </c>
      <c r="X3337" t="s">
        <v>1367</v>
      </c>
      <c r="Y3337">
        <v>260</v>
      </c>
      <c r="Z3337">
        <v>4081949</v>
      </c>
      <c r="AA3337">
        <v>202012</v>
      </c>
    </row>
    <row r="3338" spans="1:27" x14ac:dyDescent="0.2">
      <c r="A3338">
        <v>140</v>
      </c>
      <c r="B3338" t="s">
        <v>1553</v>
      </c>
      <c r="C3338" t="s">
        <v>27</v>
      </c>
      <c r="D3338" t="s">
        <v>1374</v>
      </c>
      <c r="E3338">
        <v>12891.84</v>
      </c>
      <c r="F3338" t="s">
        <v>29</v>
      </c>
      <c r="G3338" t="s">
        <v>27</v>
      </c>
      <c r="H3338">
        <v>0.79654289849043403</v>
      </c>
      <c r="I3338">
        <v>6751531663</v>
      </c>
      <c r="J3338" t="s">
        <v>208</v>
      </c>
      <c r="K3338">
        <v>202001</v>
      </c>
      <c r="L3338">
        <v>2</v>
      </c>
      <c r="M3338" t="s">
        <v>221</v>
      </c>
      <c r="N3338" t="s">
        <v>1311</v>
      </c>
      <c r="O3338">
        <v>35</v>
      </c>
      <c r="P3338" t="s">
        <v>1365</v>
      </c>
      <c r="Q3338" t="s">
        <v>1366</v>
      </c>
      <c r="R3338">
        <v>410100</v>
      </c>
      <c r="S3338">
        <v>41010</v>
      </c>
      <c r="T3338" t="s">
        <v>1314</v>
      </c>
      <c r="U3338" t="s">
        <v>947</v>
      </c>
      <c r="V3338" t="s">
        <v>37</v>
      </c>
      <c r="W3338" t="s">
        <v>38</v>
      </c>
      <c r="X3338" t="s">
        <v>1367</v>
      </c>
      <c r="Y3338">
        <v>260</v>
      </c>
      <c r="Z3338">
        <v>4081950</v>
      </c>
      <c r="AA3338">
        <v>202012</v>
      </c>
    </row>
    <row r="3339" spans="1:27" x14ac:dyDescent="0.2">
      <c r="A3339">
        <v>140</v>
      </c>
      <c r="B3339" t="s">
        <v>1553</v>
      </c>
      <c r="C3339" t="s">
        <v>27</v>
      </c>
      <c r="D3339" t="s">
        <v>1374</v>
      </c>
      <c r="E3339">
        <v>3292.9</v>
      </c>
      <c r="F3339" t="s">
        <v>29</v>
      </c>
      <c r="G3339" t="s">
        <v>39</v>
      </c>
      <c r="H3339">
        <v>0.203457101509566</v>
      </c>
      <c r="I3339">
        <v>1724511091</v>
      </c>
      <c r="J3339" t="s">
        <v>208</v>
      </c>
      <c r="K3339">
        <v>202001</v>
      </c>
      <c r="L3339">
        <v>2</v>
      </c>
      <c r="M3339" t="s">
        <v>221</v>
      </c>
      <c r="N3339" t="s">
        <v>1311</v>
      </c>
      <c r="O3339">
        <v>35</v>
      </c>
      <c r="P3339" t="s">
        <v>1365</v>
      </c>
      <c r="Q3339" t="s">
        <v>1366</v>
      </c>
      <c r="R3339">
        <v>410100</v>
      </c>
      <c r="S3339">
        <v>41010</v>
      </c>
      <c r="T3339" t="s">
        <v>1314</v>
      </c>
      <c r="U3339" t="s">
        <v>947</v>
      </c>
      <c r="V3339" t="s">
        <v>37</v>
      </c>
      <c r="W3339" t="s">
        <v>38</v>
      </c>
      <c r="X3339" t="s">
        <v>1367</v>
      </c>
      <c r="Y3339">
        <v>260</v>
      </c>
      <c r="Z3339">
        <v>4081950</v>
      </c>
      <c r="AA3339">
        <v>202012</v>
      </c>
    </row>
    <row r="3340" spans="1:27" x14ac:dyDescent="0.2">
      <c r="A3340">
        <v>140</v>
      </c>
      <c r="B3340" t="s">
        <v>1553</v>
      </c>
      <c r="C3340" t="s">
        <v>27</v>
      </c>
      <c r="D3340" t="s">
        <v>1375</v>
      </c>
      <c r="E3340">
        <v>42870.58</v>
      </c>
      <c r="F3340" t="s">
        <v>29</v>
      </c>
      <c r="G3340" t="s">
        <v>27</v>
      </c>
      <c r="H3340">
        <v>0.79654289849043403</v>
      </c>
      <c r="I3340">
        <v>6751531663</v>
      </c>
      <c r="J3340" t="s">
        <v>208</v>
      </c>
      <c r="K3340">
        <v>202001</v>
      </c>
      <c r="L3340">
        <v>2</v>
      </c>
      <c r="M3340" t="s">
        <v>221</v>
      </c>
      <c r="N3340" t="s">
        <v>1311</v>
      </c>
      <c r="O3340">
        <v>35</v>
      </c>
      <c r="P3340" t="s">
        <v>1365</v>
      </c>
      <c r="Q3340" t="s">
        <v>1366</v>
      </c>
      <c r="R3340">
        <v>410100</v>
      </c>
      <c r="S3340">
        <v>41010</v>
      </c>
      <c r="T3340" t="s">
        <v>1314</v>
      </c>
      <c r="U3340" t="s">
        <v>947</v>
      </c>
      <c r="V3340" t="s">
        <v>37</v>
      </c>
      <c r="W3340" t="s">
        <v>38</v>
      </c>
      <c r="X3340" t="s">
        <v>1367</v>
      </c>
      <c r="Y3340">
        <v>260</v>
      </c>
      <c r="Z3340">
        <v>4081953</v>
      </c>
      <c r="AA3340">
        <v>202012</v>
      </c>
    </row>
    <row r="3341" spans="1:27" x14ac:dyDescent="0.2">
      <c r="A3341">
        <v>140</v>
      </c>
      <c r="B3341" t="s">
        <v>1553</v>
      </c>
      <c r="C3341" t="s">
        <v>27</v>
      </c>
      <c r="D3341" t="s">
        <v>1375</v>
      </c>
      <c r="E3341">
        <v>10950.22</v>
      </c>
      <c r="F3341" t="s">
        <v>29</v>
      </c>
      <c r="G3341" t="s">
        <v>39</v>
      </c>
      <c r="H3341">
        <v>0.203457101509566</v>
      </c>
      <c r="I3341">
        <v>1724511091</v>
      </c>
      <c r="J3341" t="s">
        <v>208</v>
      </c>
      <c r="K3341">
        <v>202001</v>
      </c>
      <c r="L3341">
        <v>2</v>
      </c>
      <c r="M3341" t="s">
        <v>221</v>
      </c>
      <c r="N3341" t="s">
        <v>1311</v>
      </c>
      <c r="O3341">
        <v>35</v>
      </c>
      <c r="P3341" t="s">
        <v>1365</v>
      </c>
      <c r="Q3341" t="s">
        <v>1366</v>
      </c>
      <c r="R3341">
        <v>410100</v>
      </c>
      <c r="S3341">
        <v>41010</v>
      </c>
      <c r="T3341" t="s">
        <v>1314</v>
      </c>
      <c r="U3341" t="s">
        <v>947</v>
      </c>
      <c r="V3341" t="s">
        <v>37</v>
      </c>
      <c r="W3341" t="s">
        <v>38</v>
      </c>
      <c r="X3341" t="s">
        <v>1367</v>
      </c>
      <c r="Y3341">
        <v>260</v>
      </c>
      <c r="Z3341">
        <v>4081953</v>
      </c>
      <c r="AA3341">
        <v>202012</v>
      </c>
    </row>
    <row r="3342" spans="1:27" x14ac:dyDescent="0.2">
      <c r="A3342">
        <v>140</v>
      </c>
      <c r="B3342" t="s">
        <v>1553</v>
      </c>
      <c r="C3342" t="s">
        <v>27</v>
      </c>
      <c r="D3342" t="s">
        <v>1376</v>
      </c>
      <c r="E3342">
        <v>286699.76</v>
      </c>
      <c r="F3342" t="s">
        <v>29</v>
      </c>
      <c r="G3342" t="s">
        <v>27</v>
      </c>
      <c r="H3342">
        <v>0.78141373900362698</v>
      </c>
      <c r="I3342">
        <v>3665210259.1799998</v>
      </c>
      <c r="J3342" t="s">
        <v>1275</v>
      </c>
      <c r="K3342">
        <v>202012</v>
      </c>
      <c r="L3342">
        <v>2</v>
      </c>
      <c r="M3342" t="s">
        <v>221</v>
      </c>
      <c r="N3342" t="s">
        <v>1311</v>
      </c>
      <c r="O3342">
        <v>35</v>
      </c>
      <c r="P3342" t="s">
        <v>1365</v>
      </c>
      <c r="Q3342" t="s">
        <v>1366</v>
      </c>
      <c r="R3342">
        <v>410100</v>
      </c>
      <c r="S3342">
        <v>41010</v>
      </c>
      <c r="T3342" t="s">
        <v>1314</v>
      </c>
      <c r="U3342" t="s">
        <v>947</v>
      </c>
      <c r="V3342" t="s">
        <v>37</v>
      </c>
      <c r="W3342" t="s">
        <v>38</v>
      </c>
      <c r="X3342" t="s">
        <v>1367</v>
      </c>
      <c r="Y3342">
        <v>260</v>
      </c>
      <c r="Z3342">
        <v>4081959</v>
      </c>
      <c r="AA3342">
        <v>202012</v>
      </c>
    </row>
    <row r="3343" spans="1:27" x14ac:dyDescent="0.2">
      <c r="A3343">
        <v>140</v>
      </c>
      <c r="B3343" t="s">
        <v>1553</v>
      </c>
      <c r="C3343" t="s">
        <v>27</v>
      </c>
      <c r="D3343" t="s">
        <v>1376</v>
      </c>
      <c r="E3343">
        <v>80199.039999999994</v>
      </c>
      <c r="F3343" t="s">
        <v>29</v>
      </c>
      <c r="G3343" t="s">
        <v>39</v>
      </c>
      <c r="H3343">
        <v>0.21858626099637299</v>
      </c>
      <c r="I3343">
        <v>1025275812.71</v>
      </c>
      <c r="J3343" t="s">
        <v>1275</v>
      </c>
      <c r="K3343">
        <v>202012</v>
      </c>
      <c r="L3343">
        <v>2</v>
      </c>
      <c r="M3343" t="s">
        <v>221</v>
      </c>
      <c r="N3343" t="s">
        <v>1311</v>
      </c>
      <c r="O3343">
        <v>35</v>
      </c>
      <c r="P3343" t="s">
        <v>1365</v>
      </c>
      <c r="Q3343" t="s">
        <v>1366</v>
      </c>
      <c r="R3343">
        <v>410100</v>
      </c>
      <c r="S3343">
        <v>41010</v>
      </c>
      <c r="T3343" t="s">
        <v>1314</v>
      </c>
      <c r="U3343" t="s">
        <v>947</v>
      </c>
      <c r="V3343" t="s">
        <v>37</v>
      </c>
      <c r="W3343" t="s">
        <v>38</v>
      </c>
      <c r="X3343" t="s">
        <v>1367</v>
      </c>
      <c r="Y3343">
        <v>260</v>
      </c>
      <c r="Z3343">
        <v>4081959</v>
      </c>
      <c r="AA3343">
        <v>202012</v>
      </c>
    </row>
    <row r="3344" spans="1:27" x14ac:dyDescent="0.2">
      <c r="A3344">
        <v>140</v>
      </c>
      <c r="B3344" t="s">
        <v>1553</v>
      </c>
      <c r="C3344" t="s">
        <v>27</v>
      </c>
      <c r="D3344" t="s">
        <v>3472</v>
      </c>
      <c r="E3344">
        <v>0</v>
      </c>
      <c r="F3344" t="s">
        <v>29</v>
      </c>
      <c r="G3344" t="s">
        <v>27</v>
      </c>
      <c r="H3344">
        <v>0</v>
      </c>
      <c r="I3344">
        <v>0</v>
      </c>
      <c r="J3344" t="s">
        <v>2947</v>
      </c>
      <c r="K3344">
        <v>202001</v>
      </c>
      <c r="L3344">
        <v>2</v>
      </c>
      <c r="M3344" t="s">
        <v>221</v>
      </c>
      <c r="N3344" t="s">
        <v>1311</v>
      </c>
      <c r="O3344">
        <v>35</v>
      </c>
      <c r="P3344" t="s">
        <v>1365</v>
      </c>
      <c r="Q3344" t="s">
        <v>1366</v>
      </c>
      <c r="R3344">
        <v>410100</v>
      </c>
      <c r="S3344">
        <v>41010</v>
      </c>
      <c r="T3344" t="s">
        <v>1314</v>
      </c>
      <c r="U3344" t="s">
        <v>947</v>
      </c>
      <c r="V3344" t="s">
        <v>37</v>
      </c>
      <c r="W3344" t="s">
        <v>38</v>
      </c>
      <c r="X3344" t="s">
        <v>1367</v>
      </c>
      <c r="Y3344">
        <v>260</v>
      </c>
      <c r="Z3344">
        <v>134586</v>
      </c>
      <c r="AA3344">
        <v>202012</v>
      </c>
    </row>
    <row r="3345" spans="1:27" x14ac:dyDescent="0.2">
      <c r="A3345">
        <v>140</v>
      </c>
      <c r="B3345" t="s">
        <v>1553</v>
      </c>
      <c r="C3345" t="s">
        <v>27</v>
      </c>
      <c r="D3345" t="s">
        <v>3472</v>
      </c>
      <c r="E3345">
        <v>0</v>
      </c>
      <c r="F3345" t="s">
        <v>29</v>
      </c>
      <c r="G3345" t="s">
        <v>39</v>
      </c>
      <c r="H3345">
        <v>1</v>
      </c>
      <c r="I3345">
        <v>1</v>
      </c>
      <c r="J3345" t="s">
        <v>2947</v>
      </c>
      <c r="K3345">
        <v>202001</v>
      </c>
      <c r="L3345">
        <v>2</v>
      </c>
      <c r="M3345" t="s">
        <v>221</v>
      </c>
      <c r="N3345" t="s">
        <v>1311</v>
      </c>
      <c r="O3345">
        <v>35</v>
      </c>
      <c r="P3345" t="s">
        <v>1365</v>
      </c>
      <c r="Q3345" t="s">
        <v>1366</v>
      </c>
      <c r="R3345">
        <v>410100</v>
      </c>
      <c r="S3345">
        <v>41010</v>
      </c>
      <c r="T3345" t="s">
        <v>1314</v>
      </c>
      <c r="U3345" t="s">
        <v>947</v>
      </c>
      <c r="V3345" t="s">
        <v>37</v>
      </c>
      <c r="W3345" t="s">
        <v>38</v>
      </c>
      <c r="X3345" t="s">
        <v>1367</v>
      </c>
      <c r="Y3345">
        <v>260</v>
      </c>
      <c r="Z3345">
        <v>134586</v>
      </c>
      <c r="AA3345">
        <v>202012</v>
      </c>
    </row>
    <row r="3346" spans="1:27" x14ac:dyDescent="0.2">
      <c r="A3346">
        <v>140</v>
      </c>
      <c r="B3346" t="s">
        <v>1553</v>
      </c>
      <c r="C3346" t="s">
        <v>27</v>
      </c>
      <c r="D3346" t="s">
        <v>1377</v>
      </c>
      <c r="E3346">
        <v>109443.87</v>
      </c>
      <c r="F3346" t="s">
        <v>29</v>
      </c>
      <c r="G3346" t="s">
        <v>27</v>
      </c>
      <c r="H3346">
        <v>0.78395382164535499</v>
      </c>
      <c r="I3346">
        <v>2441444717.6199999</v>
      </c>
      <c r="J3346" t="s">
        <v>1309</v>
      </c>
      <c r="K3346">
        <v>202012</v>
      </c>
      <c r="L3346">
        <v>2</v>
      </c>
      <c r="M3346" t="s">
        <v>221</v>
      </c>
      <c r="N3346" t="s">
        <v>1311</v>
      </c>
      <c r="O3346">
        <v>35</v>
      </c>
      <c r="P3346" t="s">
        <v>1365</v>
      </c>
      <c r="Q3346" t="s">
        <v>1366</v>
      </c>
      <c r="R3346">
        <v>410100</v>
      </c>
      <c r="S3346">
        <v>41010</v>
      </c>
      <c r="T3346" t="s">
        <v>1314</v>
      </c>
      <c r="U3346" t="s">
        <v>947</v>
      </c>
      <c r="V3346" t="s">
        <v>37</v>
      </c>
      <c r="W3346" t="s">
        <v>38</v>
      </c>
      <c r="X3346" t="s">
        <v>1367</v>
      </c>
      <c r="Y3346">
        <v>260</v>
      </c>
      <c r="Z3346">
        <v>4000440</v>
      </c>
      <c r="AA3346">
        <v>202012</v>
      </c>
    </row>
    <row r="3347" spans="1:27" x14ac:dyDescent="0.2">
      <c r="A3347">
        <v>140</v>
      </c>
      <c r="B3347" t="s">
        <v>1553</v>
      </c>
      <c r="C3347" t="s">
        <v>27</v>
      </c>
      <c r="D3347" t="s">
        <v>1377</v>
      </c>
      <c r="E3347">
        <v>30161.13</v>
      </c>
      <c r="F3347" t="s">
        <v>29</v>
      </c>
      <c r="G3347" t="s">
        <v>39</v>
      </c>
      <c r="H3347">
        <v>0.21604617835464501</v>
      </c>
      <c r="I3347">
        <v>672826365.97000003</v>
      </c>
      <c r="J3347" t="s">
        <v>1309</v>
      </c>
      <c r="K3347">
        <v>202012</v>
      </c>
      <c r="L3347">
        <v>2</v>
      </c>
      <c r="M3347" t="s">
        <v>221</v>
      </c>
      <c r="N3347" t="s">
        <v>1311</v>
      </c>
      <c r="O3347">
        <v>35</v>
      </c>
      <c r="P3347" t="s">
        <v>1365</v>
      </c>
      <c r="Q3347" t="s">
        <v>1366</v>
      </c>
      <c r="R3347">
        <v>410100</v>
      </c>
      <c r="S3347">
        <v>41010</v>
      </c>
      <c r="T3347" t="s">
        <v>1314</v>
      </c>
      <c r="U3347" t="s">
        <v>947</v>
      </c>
      <c r="V3347" t="s">
        <v>37</v>
      </c>
      <c r="W3347" t="s">
        <v>38</v>
      </c>
      <c r="X3347" t="s">
        <v>1367</v>
      </c>
      <c r="Y3347">
        <v>260</v>
      </c>
      <c r="Z3347">
        <v>4000440</v>
      </c>
      <c r="AA3347">
        <v>202012</v>
      </c>
    </row>
    <row r="3348" spans="1:27" x14ac:dyDescent="0.2">
      <c r="A3348">
        <v>140</v>
      </c>
      <c r="B3348" t="s">
        <v>1553</v>
      </c>
      <c r="C3348" t="s">
        <v>27</v>
      </c>
      <c r="D3348" t="s">
        <v>1378</v>
      </c>
      <c r="E3348">
        <v>29968.27</v>
      </c>
      <c r="F3348" t="s">
        <v>29</v>
      </c>
      <c r="G3348" t="s">
        <v>27</v>
      </c>
      <c r="H3348">
        <v>0.78944565786348098</v>
      </c>
      <c r="I3348">
        <v>40362954.960000001</v>
      </c>
      <c r="J3348" t="s">
        <v>198</v>
      </c>
      <c r="K3348">
        <v>202012</v>
      </c>
      <c r="L3348">
        <v>2</v>
      </c>
      <c r="M3348" t="s">
        <v>221</v>
      </c>
      <c r="N3348" t="s">
        <v>1311</v>
      </c>
      <c r="O3348">
        <v>35</v>
      </c>
      <c r="P3348" t="s">
        <v>1365</v>
      </c>
      <c r="Q3348" t="s">
        <v>1366</v>
      </c>
      <c r="R3348">
        <v>410100</v>
      </c>
      <c r="S3348">
        <v>41010</v>
      </c>
      <c r="T3348" t="s">
        <v>1314</v>
      </c>
      <c r="U3348" t="s">
        <v>947</v>
      </c>
      <c r="V3348" t="s">
        <v>37</v>
      </c>
      <c r="W3348" t="s">
        <v>38</v>
      </c>
      <c r="X3348" t="s">
        <v>1367</v>
      </c>
      <c r="Y3348">
        <v>260</v>
      </c>
      <c r="Z3348">
        <v>4081919</v>
      </c>
      <c r="AA3348">
        <v>202012</v>
      </c>
    </row>
    <row r="3349" spans="1:27" x14ac:dyDescent="0.2">
      <c r="A3349">
        <v>140</v>
      </c>
      <c r="B3349" t="s">
        <v>1553</v>
      </c>
      <c r="C3349" t="s">
        <v>27</v>
      </c>
      <c r="D3349" t="s">
        <v>1378</v>
      </c>
      <c r="E3349">
        <v>7992.89</v>
      </c>
      <c r="F3349" t="s">
        <v>29</v>
      </c>
      <c r="G3349" t="s">
        <v>39</v>
      </c>
      <c r="H3349">
        <v>0.210554342136519</v>
      </c>
      <c r="I3349">
        <v>10765269.710000001</v>
      </c>
      <c r="J3349" t="s">
        <v>198</v>
      </c>
      <c r="K3349">
        <v>202012</v>
      </c>
      <c r="L3349">
        <v>2</v>
      </c>
      <c r="M3349" t="s">
        <v>221</v>
      </c>
      <c r="N3349" t="s">
        <v>1311</v>
      </c>
      <c r="O3349">
        <v>35</v>
      </c>
      <c r="P3349" t="s">
        <v>1365</v>
      </c>
      <c r="Q3349" t="s">
        <v>1366</v>
      </c>
      <c r="R3349">
        <v>410100</v>
      </c>
      <c r="S3349">
        <v>41010</v>
      </c>
      <c r="T3349" t="s">
        <v>1314</v>
      </c>
      <c r="U3349" t="s">
        <v>947</v>
      </c>
      <c r="V3349" t="s">
        <v>37</v>
      </c>
      <c r="W3349" t="s">
        <v>38</v>
      </c>
      <c r="X3349" t="s">
        <v>1367</v>
      </c>
      <c r="Y3349">
        <v>260</v>
      </c>
      <c r="Z3349">
        <v>4081919</v>
      </c>
      <c r="AA3349">
        <v>202012</v>
      </c>
    </row>
    <row r="3350" spans="1:27" x14ac:dyDescent="0.2">
      <c r="A3350">
        <v>140</v>
      </c>
      <c r="B3350" t="s">
        <v>1553</v>
      </c>
      <c r="C3350" t="s">
        <v>27</v>
      </c>
      <c r="D3350" t="s">
        <v>1379</v>
      </c>
      <c r="E3350">
        <v>24269.14</v>
      </c>
      <c r="F3350" t="s">
        <v>29</v>
      </c>
      <c r="G3350" t="s">
        <v>27</v>
      </c>
      <c r="H3350">
        <v>0.78395382164535499</v>
      </c>
      <c r="I3350">
        <v>2441444717.6199999</v>
      </c>
      <c r="J3350" t="s">
        <v>1309</v>
      </c>
      <c r="K3350">
        <v>202012</v>
      </c>
      <c r="L3350">
        <v>2</v>
      </c>
      <c r="M3350" t="s">
        <v>221</v>
      </c>
      <c r="N3350" t="s">
        <v>1311</v>
      </c>
      <c r="O3350">
        <v>35</v>
      </c>
      <c r="P3350" t="s">
        <v>1365</v>
      </c>
      <c r="Q3350" t="s">
        <v>1366</v>
      </c>
      <c r="R3350">
        <v>410100</v>
      </c>
      <c r="S3350">
        <v>41010</v>
      </c>
      <c r="T3350" t="s">
        <v>1314</v>
      </c>
      <c r="U3350" t="s">
        <v>947</v>
      </c>
      <c r="V3350" t="s">
        <v>37</v>
      </c>
      <c r="W3350" t="s">
        <v>38</v>
      </c>
      <c r="X3350" t="s">
        <v>1367</v>
      </c>
      <c r="Y3350">
        <v>260</v>
      </c>
      <c r="Z3350">
        <v>4081931</v>
      </c>
      <c r="AA3350">
        <v>202012</v>
      </c>
    </row>
    <row r="3351" spans="1:27" x14ac:dyDescent="0.2">
      <c r="A3351">
        <v>140</v>
      </c>
      <c r="B3351" t="s">
        <v>1553</v>
      </c>
      <c r="C3351" t="s">
        <v>27</v>
      </c>
      <c r="D3351" t="s">
        <v>1379</v>
      </c>
      <c r="E3351">
        <v>6688.22</v>
      </c>
      <c r="F3351" t="s">
        <v>29</v>
      </c>
      <c r="G3351" t="s">
        <v>39</v>
      </c>
      <c r="H3351">
        <v>0.21604617835464501</v>
      </c>
      <c r="I3351">
        <v>672826365.97000003</v>
      </c>
      <c r="J3351" t="s">
        <v>1309</v>
      </c>
      <c r="K3351">
        <v>202012</v>
      </c>
      <c r="L3351">
        <v>2</v>
      </c>
      <c r="M3351" t="s">
        <v>221</v>
      </c>
      <c r="N3351" t="s">
        <v>1311</v>
      </c>
      <c r="O3351">
        <v>35</v>
      </c>
      <c r="P3351" t="s">
        <v>1365</v>
      </c>
      <c r="Q3351" t="s">
        <v>1366</v>
      </c>
      <c r="R3351">
        <v>410100</v>
      </c>
      <c r="S3351">
        <v>41010</v>
      </c>
      <c r="T3351" t="s">
        <v>1314</v>
      </c>
      <c r="U3351" t="s">
        <v>947</v>
      </c>
      <c r="V3351" t="s">
        <v>37</v>
      </c>
      <c r="W3351" t="s">
        <v>38</v>
      </c>
      <c r="X3351" t="s">
        <v>1367</v>
      </c>
      <c r="Y3351">
        <v>260</v>
      </c>
      <c r="Z3351">
        <v>4081931</v>
      </c>
      <c r="AA3351">
        <v>202012</v>
      </c>
    </row>
    <row r="3352" spans="1:27" x14ac:dyDescent="0.2">
      <c r="A3352">
        <v>140</v>
      </c>
      <c r="B3352" t="s">
        <v>1553</v>
      </c>
      <c r="C3352" t="s">
        <v>27</v>
      </c>
      <c r="D3352" t="s">
        <v>3473</v>
      </c>
      <c r="E3352">
        <v>0</v>
      </c>
      <c r="F3352" t="s">
        <v>29</v>
      </c>
      <c r="G3352" t="s">
        <v>27</v>
      </c>
      <c r="H3352">
        <v>0</v>
      </c>
      <c r="I3352">
        <v>0</v>
      </c>
      <c r="J3352" t="s">
        <v>2947</v>
      </c>
      <c r="K3352">
        <v>202001</v>
      </c>
      <c r="L3352">
        <v>2</v>
      </c>
      <c r="M3352" t="s">
        <v>221</v>
      </c>
      <c r="N3352" t="s">
        <v>1311</v>
      </c>
      <c r="O3352">
        <v>35</v>
      </c>
      <c r="P3352" t="s">
        <v>1365</v>
      </c>
      <c r="Q3352" t="s">
        <v>1366</v>
      </c>
      <c r="R3352">
        <v>410100</v>
      </c>
      <c r="S3352">
        <v>41010</v>
      </c>
      <c r="T3352" t="s">
        <v>1314</v>
      </c>
      <c r="U3352" t="s">
        <v>947</v>
      </c>
      <c r="V3352" t="s">
        <v>37</v>
      </c>
      <c r="W3352" t="s">
        <v>38</v>
      </c>
      <c r="X3352" t="s">
        <v>1367</v>
      </c>
      <c r="Y3352">
        <v>260</v>
      </c>
      <c r="Z3352">
        <v>4081970</v>
      </c>
      <c r="AA3352">
        <v>202012</v>
      </c>
    </row>
    <row r="3353" spans="1:27" x14ac:dyDescent="0.2">
      <c r="A3353">
        <v>140</v>
      </c>
      <c r="B3353" t="s">
        <v>1553</v>
      </c>
      <c r="C3353" t="s">
        <v>27</v>
      </c>
      <c r="D3353" t="s">
        <v>3473</v>
      </c>
      <c r="E3353">
        <v>0</v>
      </c>
      <c r="F3353" t="s">
        <v>29</v>
      </c>
      <c r="G3353" t="s">
        <v>39</v>
      </c>
      <c r="H3353">
        <v>1</v>
      </c>
      <c r="I3353">
        <v>1</v>
      </c>
      <c r="J3353" t="s">
        <v>2947</v>
      </c>
      <c r="K3353">
        <v>202001</v>
      </c>
      <c r="L3353">
        <v>2</v>
      </c>
      <c r="M3353" t="s">
        <v>221</v>
      </c>
      <c r="N3353" t="s">
        <v>1311</v>
      </c>
      <c r="O3353">
        <v>35</v>
      </c>
      <c r="P3353" t="s">
        <v>1365</v>
      </c>
      <c r="Q3353" t="s">
        <v>1366</v>
      </c>
      <c r="R3353">
        <v>410100</v>
      </c>
      <c r="S3353">
        <v>41010</v>
      </c>
      <c r="T3353" t="s">
        <v>1314</v>
      </c>
      <c r="U3353" t="s">
        <v>947</v>
      </c>
      <c r="V3353" t="s">
        <v>37</v>
      </c>
      <c r="W3353" t="s">
        <v>38</v>
      </c>
      <c r="X3353" t="s">
        <v>1367</v>
      </c>
      <c r="Y3353">
        <v>260</v>
      </c>
      <c r="Z3353">
        <v>4081970</v>
      </c>
      <c r="AA3353">
        <v>202012</v>
      </c>
    </row>
    <row r="3354" spans="1:27" x14ac:dyDescent="0.2">
      <c r="A3354">
        <v>140</v>
      </c>
      <c r="B3354" t="s">
        <v>1553</v>
      </c>
      <c r="C3354" t="s">
        <v>27</v>
      </c>
      <c r="D3354" t="s">
        <v>1380</v>
      </c>
      <c r="E3354">
        <v>40908.44</v>
      </c>
      <c r="F3354" t="s">
        <v>29</v>
      </c>
      <c r="G3354" t="s">
        <v>27</v>
      </c>
      <c r="H3354">
        <v>0.78395382164535499</v>
      </c>
      <c r="I3354">
        <v>2441444717.6199999</v>
      </c>
      <c r="J3354" t="s">
        <v>1309</v>
      </c>
      <c r="K3354">
        <v>202012</v>
      </c>
      <c r="L3354">
        <v>2</v>
      </c>
      <c r="M3354" t="s">
        <v>221</v>
      </c>
      <c r="N3354" t="s">
        <v>1311</v>
      </c>
      <c r="O3354">
        <v>35</v>
      </c>
      <c r="P3354" t="s">
        <v>1365</v>
      </c>
      <c r="Q3354" t="s">
        <v>1366</v>
      </c>
      <c r="R3354">
        <v>410100</v>
      </c>
      <c r="S3354">
        <v>41010</v>
      </c>
      <c r="T3354" t="s">
        <v>1314</v>
      </c>
      <c r="U3354" t="s">
        <v>947</v>
      </c>
      <c r="V3354" t="s">
        <v>37</v>
      </c>
      <c r="W3354" t="s">
        <v>38</v>
      </c>
      <c r="X3354" t="s">
        <v>1367</v>
      </c>
      <c r="Y3354">
        <v>260</v>
      </c>
      <c r="Z3354">
        <v>4081973</v>
      </c>
      <c r="AA3354">
        <v>202012</v>
      </c>
    </row>
    <row r="3355" spans="1:27" x14ac:dyDescent="0.2">
      <c r="A3355">
        <v>140</v>
      </c>
      <c r="B3355" t="s">
        <v>1553</v>
      </c>
      <c r="C3355" t="s">
        <v>27</v>
      </c>
      <c r="D3355" t="s">
        <v>1380</v>
      </c>
      <c r="E3355">
        <v>11273.76</v>
      </c>
      <c r="F3355" t="s">
        <v>29</v>
      </c>
      <c r="G3355" t="s">
        <v>39</v>
      </c>
      <c r="H3355">
        <v>0.21604617835464501</v>
      </c>
      <c r="I3355">
        <v>672826365.97000003</v>
      </c>
      <c r="J3355" t="s">
        <v>1309</v>
      </c>
      <c r="K3355">
        <v>202012</v>
      </c>
      <c r="L3355">
        <v>2</v>
      </c>
      <c r="M3355" t="s">
        <v>221</v>
      </c>
      <c r="N3355" t="s">
        <v>1311</v>
      </c>
      <c r="O3355">
        <v>35</v>
      </c>
      <c r="P3355" t="s">
        <v>1365</v>
      </c>
      <c r="Q3355" t="s">
        <v>1366</v>
      </c>
      <c r="R3355">
        <v>410100</v>
      </c>
      <c r="S3355">
        <v>41010</v>
      </c>
      <c r="T3355" t="s">
        <v>1314</v>
      </c>
      <c r="U3355" t="s">
        <v>947</v>
      </c>
      <c r="V3355" t="s">
        <v>37</v>
      </c>
      <c r="W3355" t="s">
        <v>38</v>
      </c>
      <c r="X3355" t="s">
        <v>1367</v>
      </c>
      <c r="Y3355">
        <v>260</v>
      </c>
      <c r="Z3355">
        <v>4081973</v>
      </c>
      <c r="AA3355">
        <v>202012</v>
      </c>
    </row>
    <row r="3356" spans="1:27" x14ac:dyDescent="0.2">
      <c r="A3356">
        <v>140</v>
      </c>
      <c r="B3356" t="s">
        <v>1553</v>
      </c>
      <c r="C3356" t="s">
        <v>27</v>
      </c>
      <c r="D3356" t="s">
        <v>1381</v>
      </c>
      <c r="E3356">
        <v>15878.03</v>
      </c>
      <c r="F3356" t="s">
        <v>29</v>
      </c>
      <c r="G3356" t="s">
        <v>27</v>
      </c>
      <c r="H3356">
        <v>0.78944565786348098</v>
      </c>
      <c r="I3356">
        <v>40362954.960000001</v>
      </c>
      <c r="J3356" t="s">
        <v>198</v>
      </c>
      <c r="K3356">
        <v>202012</v>
      </c>
      <c r="L3356">
        <v>2</v>
      </c>
      <c r="M3356" t="s">
        <v>221</v>
      </c>
      <c r="N3356" t="s">
        <v>1311</v>
      </c>
      <c r="O3356">
        <v>35</v>
      </c>
      <c r="P3356" t="s">
        <v>1365</v>
      </c>
      <c r="Q3356" t="s">
        <v>1366</v>
      </c>
      <c r="R3356">
        <v>410100</v>
      </c>
      <c r="S3356">
        <v>41010</v>
      </c>
      <c r="T3356" t="s">
        <v>1314</v>
      </c>
      <c r="U3356" t="s">
        <v>947</v>
      </c>
      <c r="V3356" t="s">
        <v>37</v>
      </c>
      <c r="W3356" t="s">
        <v>38</v>
      </c>
      <c r="X3356" t="s">
        <v>1367</v>
      </c>
      <c r="Y3356">
        <v>260</v>
      </c>
      <c r="Z3356">
        <v>4081964</v>
      </c>
      <c r="AA3356">
        <v>202012</v>
      </c>
    </row>
    <row r="3357" spans="1:27" x14ac:dyDescent="0.2">
      <c r="A3357">
        <v>140</v>
      </c>
      <c r="B3357" t="s">
        <v>1553</v>
      </c>
      <c r="C3357" t="s">
        <v>27</v>
      </c>
      <c r="D3357" t="s">
        <v>1381</v>
      </c>
      <c r="E3357">
        <v>4234.8500000000004</v>
      </c>
      <c r="F3357" t="s">
        <v>29</v>
      </c>
      <c r="G3357" t="s">
        <v>39</v>
      </c>
      <c r="H3357">
        <v>0.210554342136519</v>
      </c>
      <c r="I3357">
        <v>10765269.710000001</v>
      </c>
      <c r="J3357" t="s">
        <v>198</v>
      </c>
      <c r="K3357">
        <v>202012</v>
      </c>
      <c r="L3357">
        <v>2</v>
      </c>
      <c r="M3357" t="s">
        <v>221</v>
      </c>
      <c r="N3357" t="s">
        <v>1311</v>
      </c>
      <c r="O3357">
        <v>35</v>
      </c>
      <c r="P3357" t="s">
        <v>1365</v>
      </c>
      <c r="Q3357" t="s">
        <v>1366</v>
      </c>
      <c r="R3357">
        <v>410100</v>
      </c>
      <c r="S3357">
        <v>41010</v>
      </c>
      <c r="T3357" t="s">
        <v>1314</v>
      </c>
      <c r="U3357" t="s">
        <v>947</v>
      </c>
      <c r="V3357" t="s">
        <v>37</v>
      </c>
      <c r="W3357" t="s">
        <v>38</v>
      </c>
      <c r="X3357" t="s">
        <v>1367</v>
      </c>
      <c r="Y3357">
        <v>260</v>
      </c>
      <c r="Z3357">
        <v>4081964</v>
      </c>
      <c r="AA3357">
        <v>202012</v>
      </c>
    </row>
    <row r="3358" spans="1:27" x14ac:dyDescent="0.2">
      <c r="A3358">
        <v>140</v>
      </c>
      <c r="B3358" t="s">
        <v>1553</v>
      </c>
      <c r="C3358" t="s">
        <v>27</v>
      </c>
      <c r="D3358" t="s">
        <v>1382</v>
      </c>
      <c r="E3358">
        <v>6.64</v>
      </c>
      <c r="F3358" t="s">
        <v>29</v>
      </c>
      <c r="G3358" t="s">
        <v>27</v>
      </c>
      <c r="H3358">
        <v>0.78395382164535499</v>
      </c>
      <c r="I3358">
        <v>2441444717.6199999</v>
      </c>
      <c r="J3358" t="s">
        <v>1309</v>
      </c>
      <c r="K3358">
        <v>202012</v>
      </c>
      <c r="L3358">
        <v>2</v>
      </c>
      <c r="M3358" t="s">
        <v>221</v>
      </c>
      <c r="N3358" t="s">
        <v>1311</v>
      </c>
      <c r="O3358">
        <v>35</v>
      </c>
      <c r="P3358" t="s">
        <v>1365</v>
      </c>
      <c r="Q3358" t="s">
        <v>1366</v>
      </c>
      <c r="R3358">
        <v>410100</v>
      </c>
      <c r="S3358">
        <v>41010</v>
      </c>
      <c r="T3358" t="s">
        <v>1314</v>
      </c>
      <c r="U3358" t="s">
        <v>947</v>
      </c>
      <c r="V3358" t="s">
        <v>37</v>
      </c>
      <c r="W3358" t="s">
        <v>38</v>
      </c>
      <c r="X3358" t="s">
        <v>1367</v>
      </c>
      <c r="Y3358">
        <v>260</v>
      </c>
      <c r="Z3358">
        <v>4081967</v>
      </c>
      <c r="AA3358">
        <v>202012</v>
      </c>
    </row>
    <row r="3359" spans="1:27" x14ac:dyDescent="0.2">
      <c r="A3359">
        <v>140</v>
      </c>
      <c r="B3359" t="s">
        <v>1553</v>
      </c>
      <c r="C3359" t="s">
        <v>27</v>
      </c>
      <c r="D3359" t="s">
        <v>1382</v>
      </c>
      <c r="E3359">
        <v>1.83</v>
      </c>
      <c r="F3359" t="s">
        <v>29</v>
      </c>
      <c r="G3359" t="s">
        <v>39</v>
      </c>
      <c r="H3359">
        <v>0.21604617835464501</v>
      </c>
      <c r="I3359">
        <v>672826365.97000003</v>
      </c>
      <c r="J3359" t="s">
        <v>1309</v>
      </c>
      <c r="K3359">
        <v>202012</v>
      </c>
      <c r="L3359">
        <v>2</v>
      </c>
      <c r="M3359" t="s">
        <v>221</v>
      </c>
      <c r="N3359" t="s">
        <v>1311</v>
      </c>
      <c r="O3359">
        <v>35</v>
      </c>
      <c r="P3359" t="s">
        <v>1365</v>
      </c>
      <c r="Q3359" t="s">
        <v>1366</v>
      </c>
      <c r="R3359">
        <v>410100</v>
      </c>
      <c r="S3359">
        <v>41010</v>
      </c>
      <c r="T3359" t="s">
        <v>1314</v>
      </c>
      <c r="U3359" t="s">
        <v>947</v>
      </c>
      <c r="V3359" t="s">
        <v>37</v>
      </c>
      <c r="W3359" t="s">
        <v>38</v>
      </c>
      <c r="X3359" t="s">
        <v>1367</v>
      </c>
      <c r="Y3359">
        <v>260</v>
      </c>
      <c r="Z3359">
        <v>4081967</v>
      </c>
      <c r="AA3359">
        <v>202012</v>
      </c>
    </row>
    <row r="3360" spans="1:27" x14ac:dyDescent="0.2">
      <c r="A3360">
        <v>140</v>
      </c>
      <c r="B3360" t="s">
        <v>1553</v>
      </c>
      <c r="C3360" t="s">
        <v>27</v>
      </c>
      <c r="D3360" t="s">
        <v>1383</v>
      </c>
      <c r="E3360">
        <v>11513.2</v>
      </c>
      <c r="F3360" t="s">
        <v>29</v>
      </c>
      <c r="G3360" t="s">
        <v>27</v>
      </c>
      <c r="H3360">
        <v>0.78395382164535499</v>
      </c>
      <c r="I3360">
        <v>2441444717.6199999</v>
      </c>
      <c r="J3360" t="s">
        <v>1309</v>
      </c>
      <c r="K3360">
        <v>202012</v>
      </c>
      <c r="L3360">
        <v>2</v>
      </c>
      <c r="M3360" t="s">
        <v>221</v>
      </c>
      <c r="N3360" t="s">
        <v>1311</v>
      </c>
      <c r="O3360">
        <v>35</v>
      </c>
      <c r="P3360" t="s">
        <v>1365</v>
      </c>
      <c r="Q3360" t="s">
        <v>1366</v>
      </c>
      <c r="R3360">
        <v>410100</v>
      </c>
      <c r="S3360">
        <v>41010</v>
      </c>
      <c r="T3360" t="s">
        <v>1314</v>
      </c>
      <c r="U3360" t="s">
        <v>947</v>
      </c>
      <c r="V3360" t="s">
        <v>37</v>
      </c>
      <c r="W3360" t="s">
        <v>38</v>
      </c>
      <c r="X3360" t="s">
        <v>1367</v>
      </c>
      <c r="Y3360">
        <v>260</v>
      </c>
      <c r="Z3360">
        <v>4081976</v>
      </c>
      <c r="AA3360">
        <v>202012</v>
      </c>
    </row>
    <row r="3361" spans="1:27" x14ac:dyDescent="0.2">
      <c r="A3361">
        <v>140</v>
      </c>
      <c r="B3361" t="s">
        <v>1553</v>
      </c>
      <c r="C3361" t="s">
        <v>27</v>
      </c>
      <c r="D3361" t="s">
        <v>1383</v>
      </c>
      <c r="E3361">
        <v>3172.87</v>
      </c>
      <c r="F3361" t="s">
        <v>29</v>
      </c>
      <c r="G3361" t="s">
        <v>39</v>
      </c>
      <c r="H3361">
        <v>0.21604617835464501</v>
      </c>
      <c r="I3361">
        <v>672826365.97000003</v>
      </c>
      <c r="J3361" t="s">
        <v>1309</v>
      </c>
      <c r="K3361">
        <v>202012</v>
      </c>
      <c r="L3361">
        <v>2</v>
      </c>
      <c r="M3361" t="s">
        <v>221</v>
      </c>
      <c r="N3361" t="s">
        <v>1311</v>
      </c>
      <c r="O3361">
        <v>35</v>
      </c>
      <c r="P3361" t="s">
        <v>1365</v>
      </c>
      <c r="Q3361" t="s">
        <v>1366</v>
      </c>
      <c r="R3361">
        <v>410100</v>
      </c>
      <c r="S3361">
        <v>41010</v>
      </c>
      <c r="T3361" t="s">
        <v>1314</v>
      </c>
      <c r="U3361" t="s">
        <v>947</v>
      </c>
      <c r="V3361" t="s">
        <v>37</v>
      </c>
      <c r="W3361" t="s">
        <v>38</v>
      </c>
      <c r="X3361" t="s">
        <v>1367</v>
      </c>
      <c r="Y3361">
        <v>260</v>
      </c>
      <c r="Z3361">
        <v>4081976</v>
      </c>
      <c r="AA3361">
        <v>202012</v>
      </c>
    </row>
    <row r="3362" spans="1:27" x14ac:dyDescent="0.2">
      <c r="A3362">
        <v>140</v>
      </c>
      <c r="B3362" t="s">
        <v>1553</v>
      </c>
      <c r="C3362" t="s">
        <v>27</v>
      </c>
      <c r="D3362" t="s">
        <v>1384</v>
      </c>
      <c r="E3362">
        <v>20946.740000000002</v>
      </c>
      <c r="F3362" t="s">
        <v>29</v>
      </c>
      <c r="G3362" t="s">
        <v>27</v>
      </c>
      <c r="H3362">
        <v>0.78395382164535499</v>
      </c>
      <c r="I3362">
        <v>2441444717.6199999</v>
      </c>
      <c r="J3362" t="s">
        <v>1309</v>
      </c>
      <c r="K3362">
        <v>202012</v>
      </c>
      <c r="L3362">
        <v>2</v>
      </c>
      <c r="M3362" t="s">
        <v>221</v>
      </c>
      <c r="N3362" t="s">
        <v>1311</v>
      </c>
      <c r="O3362">
        <v>35</v>
      </c>
      <c r="P3362" t="s">
        <v>1365</v>
      </c>
      <c r="Q3362" t="s">
        <v>1366</v>
      </c>
      <c r="R3362">
        <v>410100</v>
      </c>
      <c r="S3362">
        <v>41010</v>
      </c>
      <c r="T3362" t="s">
        <v>1314</v>
      </c>
      <c r="U3362" t="s">
        <v>947</v>
      </c>
      <c r="V3362" t="s">
        <v>37</v>
      </c>
      <c r="W3362" t="s">
        <v>38</v>
      </c>
      <c r="X3362" t="s">
        <v>1367</v>
      </c>
      <c r="Y3362">
        <v>260</v>
      </c>
      <c r="Z3362">
        <v>4081979</v>
      </c>
      <c r="AA3362">
        <v>202012</v>
      </c>
    </row>
    <row r="3363" spans="1:27" x14ac:dyDescent="0.2">
      <c r="A3363">
        <v>140</v>
      </c>
      <c r="B3363" t="s">
        <v>1553</v>
      </c>
      <c r="C3363" t="s">
        <v>27</v>
      </c>
      <c r="D3363" t="s">
        <v>1384</v>
      </c>
      <c r="E3363">
        <v>5772.62</v>
      </c>
      <c r="F3363" t="s">
        <v>29</v>
      </c>
      <c r="G3363" t="s">
        <v>39</v>
      </c>
      <c r="H3363">
        <v>0.21604617835464501</v>
      </c>
      <c r="I3363">
        <v>672826365.97000003</v>
      </c>
      <c r="J3363" t="s">
        <v>1309</v>
      </c>
      <c r="K3363">
        <v>202012</v>
      </c>
      <c r="L3363">
        <v>2</v>
      </c>
      <c r="M3363" t="s">
        <v>221</v>
      </c>
      <c r="N3363" t="s">
        <v>1311</v>
      </c>
      <c r="O3363">
        <v>35</v>
      </c>
      <c r="P3363" t="s">
        <v>1365</v>
      </c>
      <c r="Q3363" t="s">
        <v>1366</v>
      </c>
      <c r="R3363">
        <v>410100</v>
      </c>
      <c r="S3363">
        <v>41010</v>
      </c>
      <c r="T3363" t="s">
        <v>1314</v>
      </c>
      <c r="U3363" t="s">
        <v>947</v>
      </c>
      <c r="V3363" t="s">
        <v>37</v>
      </c>
      <c r="W3363" t="s">
        <v>38</v>
      </c>
      <c r="X3363" t="s">
        <v>1367</v>
      </c>
      <c r="Y3363">
        <v>260</v>
      </c>
      <c r="Z3363">
        <v>4081979</v>
      </c>
      <c r="AA3363">
        <v>202012</v>
      </c>
    </row>
    <row r="3364" spans="1:27" x14ac:dyDescent="0.2">
      <c r="A3364">
        <v>140</v>
      </c>
      <c r="B3364" t="s">
        <v>1553</v>
      </c>
      <c r="C3364" t="s">
        <v>27</v>
      </c>
      <c r="D3364" t="s">
        <v>3474</v>
      </c>
      <c r="E3364">
        <v>0</v>
      </c>
      <c r="F3364" t="s">
        <v>29</v>
      </c>
      <c r="G3364" t="s">
        <v>27</v>
      </c>
      <c r="H3364">
        <v>0</v>
      </c>
      <c r="I3364">
        <v>0</v>
      </c>
      <c r="J3364" t="s">
        <v>2947</v>
      </c>
      <c r="K3364">
        <v>202001</v>
      </c>
      <c r="L3364">
        <v>2</v>
      </c>
      <c r="M3364" t="s">
        <v>221</v>
      </c>
      <c r="N3364" t="s">
        <v>1311</v>
      </c>
      <c r="O3364">
        <v>35</v>
      </c>
      <c r="P3364" t="s">
        <v>1365</v>
      </c>
      <c r="Q3364" t="s">
        <v>1366</v>
      </c>
      <c r="R3364">
        <v>410100</v>
      </c>
      <c r="S3364">
        <v>41010</v>
      </c>
      <c r="T3364" t="s">
        <v>1314</v>
      </c>
      <c r="U3364" t="s">
        <v>947</v>
      </c>
      <c r="V3364" t="s">
        <v>37</v>
      </c>
      <c r="W3364" t="s">
        <v>38</v>
      </c>
      <c r="X3364" t="s">
        <v>1367</v>
      </c>
      <c r="Y3364">
        <v>260</v>
      </c>
      <c r="Z3364">
        <v>16580312</v>
      </c>
      <c r="AA3364">
        <v>202012</v>
      </c>
    </row>
    <row r="3365" spans="1:27" x14ac:dyDescent="0.2">
      <c r="A3365">
        <v>140</v>
      </c>
      <c r="B3365" t="s">
        <v>1553</v>
      </c>
      <c r="C3365" t="s">
        <v>27</v>
      </c>
      <c r="D3365" t="s">
        <v>3474</v>
      </c>
      <c r="E3365">
        <v>0</v>
      </c>
      <c r="F3365" t="s">
        <v>29</v>
      </c>
      <c r="G3365" t="s">
        <v>39</v>
      </c>
      <c r="H3365">
        <v>1</v>
      </c>
      <c r="I3365">
        <v>1</v>
      </c>
      <c r="J3365" t="s">
        <v>2947</v>
      </c>
      <c r="K3365">
        <v>202001</v>
      </c>
      <c r="L3365">
        <v>2</v>
      </c>
      <c r="M3365" t="s">
        <v>221</v>
      </c>
      <c r="N3365" t="s">
        <v>1311</v>
      </c>
      <c r="O3365">
        <v>35</v>
      </c>
      <c r="P3365" t="s">
        <v>1365</v>
      </c>
      <c r="Q3365" t="s">
        <v>1366</v>
      </c>
      <c r="R3365">
        <v>410100</v>
      </c>
      <c r="S3365">
        <v>41010</v>
      </c>
      <c r="T3365" t="s">
        <v>1314</v>
      </c>
      <c r="U3365" t="s">
        <v>947</v>
      </c>
      <c r="V3365" t="s">
        <v>37</v>
      </c>
      <c r="W3365" t="s">
        <v>38</v>
      </c>
      <c r="X3365" t="s">
        <v>1367</v>
      </c>
      <c r="Y3365">
        <v>260</v>
      </c>
      <c r="Z3365">
        <v>16580312</v>
      </c>
      <c r="AA3365">
        <v>202012</v>
      </c>
    </row>
    <row r="3366" spans="1:27" x14ac:dyDescent="0.2">
      <c r="A3366">
        <v>140</v>
      </c>
      <c r="B3366" t="s">
        <v>1553</v>
      </c>
      <c r="C3366" t="s">
        <v>27</v>
      </c>
      <c r="D3366" t="s">
        <v>1385</v>
      </c>
      <c r="E3366">
        <v>476.68</v>
      </c>
      <c r="F3366" t="s">
        <v>29</v>
      </c>
      <c r="G3366" t="s">
        <v>27</v>
      </c>
      <c r="H3366">
        <v>0.78395382164535499</v>
      </c>
      <c r="I3366">
        <v>2441444717.6199999</v>
      </c>
      <c r="J3366" t="s">
        <v>1309</v>
      </c>
      <c r="K3366">
        <v>202012</v>
      </c>
      <c r="L3366">
        <v>2</v>
      </c>
      <c r="M3366" t="s">
        <v>221</v>
      </c>
      <c r="N3366" t="s">
        <v>1311</v>
      </c>
      <c r="O3366">
        <v>35</v>
      </c>
      <c r="P3366" t="s">
        <v>1365</v>
      </c>
      <c r="Q3366" t="s">
        <v>1366</v>
      </c>
      <c r="R3366">
        <v>410100</v>
      </c>
      <c r="S3366">
        <v>41010</v>
      </c>
      <c r="T3366" t="s">
        <v>1314</v>
      </c>
      <c r="U3366" t="s">
        <v>947</v>
      </c>
      <c r="V3366" t="s">
        <v>37</v>
      </c>
      <c r="W3366" t="s">
        <v>38</v>
      </c>
      <c r="X3366" t="s">
        <v>1367</v>
      </c>
      <c r="Y3366">
        <v>260</v>
      </c>
      <c r="Z3366">
        <v>4081956</v>
      </c>
      <c r="AA3366">
        <v>202012</v>
      </c>
    </row>
    <row r="3367" spans="1:27" x14ac:dyDescent="0.2">
      <c r="A3367">
        <v>140</v>
      </c>
      <c r="B3367" t="s">
        <v>1553</v>
      </c>
      <c r="C3367" t="s">
        <v>27</v>
      </c>
      <c r="D3367" t="s">
        <v>1385</v>
      </c>
      <c r="E3367">
        <v>131.36000000000001</v>
      </c>
      <c r="F3367" t="s">
        <v>29</v>
      </c>
      <c r="G3367" t="s">
        <v>39</v>
      </c>
      <c r="H3367">
        <v>0.21604617835464501</v>
      </c>
      <c r="I3367">
        <v>672826365.97000003</v>
      </c>
      <c r="J3367" t="s">
        <v>1309</v>
      </c>
      <c r="K3367">
        <v>202012</v>
      </c>
      <c r="L3367">
        <v>2</v>
      </c>
      <c r="M3367" t="s">
        <v>221</v>
      </c>
      <c r="N3367" t="s">
        <v>1311</v>
      </c>
      <c r="O3367">
        <v>35</v>
      </c>
      <c r="P3367" t="s">
        <v>1365</v>
      </c>
      <c r="Q3367" t="s">
        <v>1366</v>
      </c>
      <c r="R3367">
        <v>410100</v>
      </c>
      <c r="S3367">
        <v>41010</v>
      </c>
      <c r="T3367" t="s">
        <v>1314</v>
      </c>
      <c r="U3367" t="s">
        <v>947</v>
      </c>
      <c r="V3367" t="s">
        <v>37</v>
      </c>
      <c r="W3367" t="s">
        <v>38</v>
      </c>
      <c r="X3367" t="s">
        <v>1367</v>
      </c>
      <c r="Y3367">
        <v>260</v>
      </c>
      <c r="Z3367">
        <v>4081956</v>
      </c>
      <c r="AA3367">
        <v>202012</v>
      </c>
    </row>
    <row r="3368" spans="1:27" x14ac:dyDescent="0.2">
      <c r="A3368">
        <v>140</v>
      </c>
      <c r="B3368" t="s">
        <v>1553</v>
      </c>
      <c r="C3368" t="s">
        <v>27</v>
      </c>
      <c r="D3368" t="s">
        <v>1386</v>
      </c>
      <c r="E3368">
        <v>38354.81</v>
      </c>
      <c r="F3368" t="s">
        <v>29</v>
      </c>
      <c r="G3368" t="s">
        <v>27</v>
      </c>
      <c r="H3368">
        <v>0.78141373900362698</v>
      </c>
      <c r="I3368">
        <v>3665210259.1799998</v>
      </c>
      <c r="J3368" t="s">
        <v>1275</v>
      </c>
      <c r="K3368">
        <v>202012</v>
      </c>
      <c r="L3368">
        <v>2</v>
      </c>
      <c r="M3368" t="s">
        <v>221</v>
      </c>
      <c r="N3368" t="s">
        <v>1311</v>
      </c>
      <c r="O3368">
        <v>35</v>
      </c>
      <c r="P3368" t="s">
        <v>1365</v>
      </c>
      <c r="Q3368" t="s">
        <v>1387</v>
      </c>
      <c r="R3368">
        <v>410100</v>
      </c>
      <c r="S3368">
        <v>41010</v>
      </c>
      <c r="T3368" t="s">
        <v>1314</v>
      </c>
      <c r="U3368" t="s">
        <v>947</v>
      </c>
      <c r="V3368" t="s">
        <v>37</v>
      </c>
      <c r="W3368" t="s">
        <v>38</v>
      </c>
      <c r="X3368" t="s">
        <v>1367</v>
      </c>
      <c r="Y3368">
        <v>260</v>
      </c>
      <c r="Z3368">
        <v>4081926</v>
      </c>
      <c r="AA3368">
        <v>202012</v>
      </c>
    </row>
    <row r="3369" spans="1:27" x14ac:dyDescent="0.2">
      <c r="A3369">
        <v>140</v>
      </c>
      <c r="B3369" t="s">
        <v>1553</v>
      </c>
      <c r="C3369" t="s">
        <v>27</v>
      </c>
      <c r="D3369" t="s">
        <v>1386</v>
      </c>
      <c r="E3369">
        <v>10729.06</v>
      </c>
      <c r="F3369" t="s">
        <v>29</v>
      </c>
      <c r="G3369" t="s">
        <v>39</v>
      </c>
      <c r="H3369">
        <v>0.21858626099637299</v>
      </c>
      <c r="I3369">
        <v>1025275812.71</v>
      </c>
      <c r="J3369" t="s">
        <v>1275</v>
      </c>
      <c r="K3369">
        <v>202012</v>
      </c>
      <c r="L3369">
        <v>2</v>
      </c>
      <c r="M3369" t="s">
        <v>221</v>
      </c>
      <c r="N3369" t="s">
        <v>1311</v>
      </c>
      <c r="O3369">
        <v>35</v>
      </c>
      <c r="P3369" t="s">
        <v>1365</v>
      </c>
      <c r="Q3369" t="s">
        <v>1387</v>
      </c>
      <c r="R3369">
        <v>410100</v>
      </c>
      <c r="S3369">
        <v>41010</v>
      </c>
      <c r="T3369" t="s">
        <v>1314</v>
      </c>
      <c r="U3369" t="s">
        <v>947</v>
      </c>
      <c r="V3369" t="s">
        <v>37</v>
      </c>
      <c r="W3369" t="s">
        <v>38</v>
      </c>
      <c r="X3369" t="s">
        <v>1367</v>
      </c>
      <c r="Y3369">
        <v>260</v>
      </c>
      <c r="Z3369">
        <v>4081926</v>
      </c>
      <c r="AA3369">
        <v>202012</v>
      </c>
    </row>
    <row r="3370" spans="1:27" x14ac:dyDescent="0.2">
      <c r="A3370">
        <v>140</v>
      </c>
      <c r="B3370" t="s">
        <v>1553</v>
      </c>
      <c r="C3370" t="s">
        <v>27</v>
      </c>
      <c r="D3370" t="s">
        <v>3475</v>
      </c>
      <c r="E3370">
        <v>0</v>
      </c>
      <c r="F3370" t="s">
        <v>29</v>
      </c>
      <c r="G3370" t="s">
        <v>27</v>
      </c>
      <c r="H3370">
        <v>0</v>
      </c>
      <c r="I3370">
        <v>0</v>
      </c>
      <c r="J3370" t="s">
        <v>2947</v>
      </c>
      <c r="K3370">
        <v>202001</v>
      </c>
      <c r="L3370">
        <v>2</v>
      </c>
      <c r="M3370" t="s">
        <v>221</v>
      </c>
      <c r="N3370" t="s">
        <v>1311</v>
      </c>
      <c r="O3370">
        <v>35</v>
      </c>
      <c r="P3370" t="s">
        <v>1365</v>
      </c>
      <c r="Q3370" t="s">
        <v>1387</v>
      </c>
      <c r="R3370">
        <v>410100</v>
      </c>
      <c r="S3370">
        <v>41010</v>
      </c>
      <c r="T3370" t="s">
        <v>1314</v>
      </c>
      <c r="U3370" t="s">
        <v>947</v>
      </c>
      <c r="V3370" t="s">
        <v>37</v>
      </c>
      <c r="W3370" t="s">
        <v>38</v>
      </c>
      <c r="X3370" t="s">
        <v>1367</v>
      </c>
      <c r="Y3370">
        <v>260</v>
      </c>
      <c r="Z3370">
        <v>4081923</v>
      </c>
      <c r="AA3370">
        <v>202012</v>
      </c>
    </row>
    <row r="3371" spans="1:27" x14ac:dyDescent="0.2">
      <c r="A3371">
        <v>140</v>
      </c>
      <c r="B3371" t="s">
        <v>1553</v>
      </c>
      <c r="C3371" t="s">
        <v>27</v>
      </c>
      <c r="D3371" t="s">
        <v>3475</v>
      </c>
      <c r="E3371">
        <v>0</v>
      </c>
      <c r="F3371" t="s">
        <v>29</v>
      </c>
      <c r="G3371" t="s">
        <v>39</v>
      </c>
      <c r="H3371">
        <v>1</v>
      </c>
      <c r="I3371">
        <v>1</v>
      </c>
      <c r="J3371" t="s">
        <v>2947</v>
      </c>
      <c r="K3371">
        <v>202001</v>
      </c>
      <c r="L3371">
        <v>2</v>
      </c>
      <c r="M3371" t="s">
        <v>221</v>
      </c>
      <c r="N3371" t="s">
        <v>1311</v>
      </c>
      <c r="O3371">
        <v>35</v>
      </c>
      <c r="P3371" t="s">
        <v>1365</v>
      </c>
      <c r="Q3371" t="s">
        <v>1387</v>
      </c>
      <c r="R3371">
        <v>410100</v>
      </c>
      <c r="S3371">
        <v>41010</v>
      </c>
      <c r="T3371" t="s">
        <v>1314</v>
      </c>
      <c r="U3371" t="s">
        <v>947</v>
      </c>
      <c r="V3371" t="s">
        <v>37</v>
      </c>
      <c r="W3371" t="s">
        <v>38</v>
      </c>
      <c r="X3371" t="s">
        <v>1367</v>
      </c>
      <c r="Y3371">
        <v>260</v>
      </c>
      <c r="Z3371">
        <v>4081923</v>
      </c>
      <c r="AA3371">
        <v>202012</v>
      </c>
    </row>
    <row r="3372" spans="1:27" x14ac:dyDescent="0.2">
      <c r="A3372">
        <v>140</v>
      </c>
      <c r="B3372" t="s">
        <v>1553</v>
      </c>
      <c r="C3372" t="s">
        <v>27</v>
      </c>
      <c r="D3372" t="s">
        <v>1388</v>
      </c>
      <c r="E3372">
        <v>18564.580000000002</v>
      </c>
      <c r="F3372" t="s">
        <v>29</v>
      </c>
      <c r="G3372" t="s">
        <v>27</v>
      </c>
      <c r="H3372">
        <v>0.78395382164535499</v>
      </c>
      <c r="I3372">
        <v>2441444717.6199999</v>
      </c>
      <c r="J3372" t="s">
        <v>1309</v>
      </c>
      <c r="K3372">
        <v>202012</v>
      </c>
      <c r="L3372">
        <v>2</v>
      </c>
      <c r="M3372" t="s">
        <v>221</v>
      </c>
      <c r="N3372" t="s">
        <v>1311</v>
      </c>
      <c r="O3372">
        <v>35</v>
      </c>
      <c r="P3372" t="s">
        <v>1365</v>
      </c>
      <c r="Q3372" t="s">
        <v>1387</v>
      </c>
      <c r="R3372">
        <v>410100</v>
      </c>
      <c r="S3372">
        <v>41010</v>
      </c>
      <c r="T3372" t="s">
        <v>1314</v>
      </c>
      <c r="U3372" t="s">
        <v>947</v>
      </c>
      <c r="V3372" t="s">
        <v>37</v>
      </c>
      <c r="W3372" t="s">
        <v>38</v>
      </c>
      <c r="X3372" t="s">
        <v>1367</v>
      </c>
      <c r="Y3372">
        <v>260</v>
      </c>
      <c r="Z3372">
        <v>4081940</v>
      </c>
      <c r="AA3372">
        <v>202012</v>
      </c>
    </row>
    <row r="3373" spans="1:27" x14ac:dyDescent="0.2">
      <c r="A3373">
        <v>140</v>
      </c>
      <c r="B3373" t="s">
        <v>1553</v>
      </c>
      <c r="C3373" t="s">
        <v>27</v>
      </c>
      <c r="D3373" t="s">
        <v>1388</v>
      </c>
      <c r="E3373">
        <v>5116.12</v>
      </c>
      <c r="F3373" t="s">
        <v>29</v>
      </c>
      <c r="G3373" t="s">
        <v>39</v>
      </c>
      <c r="H3373">
        <v>0.21604617835464501</v>
      </c>
      <c r="I3373">
        <v>672826365.97000003</v>
      </c>
      <c r="J3373" t="s">
        <v>1309</v>
      </c>
      <c r="K3373">
        <v>202012</v>
      </c>
      <c r="L3373">
        <v>2</v>
      </c>
      <c r="M3373" t="s">
        <v>221</v>
      </c>
      <c r="N3373" t="s">
        <v>1311</v>
      </c>
      <c r="O3373">
        <v>35</v>
      </c>
      <c r="P3373" t="s">
        <v>1365</v>
      </c>
      <c r="Q3373" t="s">
        <v>1387</v>
      </c>
      <c r="R3373">
        <v>410100</v>
      </c>
      <c r="S3373">
        <v>41010</v>
      </c>
      <c r="T3373" t="s">
        <v>1314</v>
      </c>
      <c r="U3373" t="s">
        <v>947</v>
      </c>
      <c r="V3373" t="s">
        <v>37</v>
      </c>
      <c r="W3373" t="s">
        <v>38</v>
      </c>
      <c r="X3373" t="s">
        <v>1367</v>
      </c>
      <c r="Y3373">
        <v>260</v>
      </c>
      <c r="Z3373">
        <v>4081940</v>
      </c>
      <c r="AA3373">
        <v>202012</v>
      </c>
    </row>
    <row r="3374" spans="1:27" x14ac:dyDescent="0.2">
      <c r="A3374">
        <v>140</v>
      </c>
      <c r="B3374" t="s">
        <v>1553</v>
      </c>
      <c r="C3374" t="s">
        <v>27</v>
      </c>
      <c r="D3374" t="s">
        <v>1389</v>
      </c>
      <c r="E3374">
        <v>31605.46</v>
      </c>
      <c r="F3374" t="s">
        <v>29</v>
      </c>
      <c r="G3374" t="s">
        <v>27</v>
      </c>
      <c r="H3374">
        <v>0.73551060373472299</v>
      </c>
      <c r="I3374">
        <v>1054834113.26</v>
      </c>
      <c r="J3374" t="s">
        <v>797</v>
      </c>
      <c r="K3374">
        <v>202012</v>
      </c>
      <c r="L3374">
        <v>2</v>
      </c>
      <c r="M3374" t="s">
        <v>221</v>
      </c>
      <c r="N3374" t="s">
        <v>1311</v>
      </c>
      <c r="O3374">
        <v>35</v>
      </c>
      <c r="P3374" t="s">
        <v>1365</v>
      </c>
      <c r="Q3374" t="s">
        <v>1387</v>
      </c>
      <c r="R3374">
        <v>410100</v>
      </c>
      <c r="S3374">
        <v>41010</v>
      </c>
      <c r="T3374" t="s">
        <v>1314</v>
      </c>
      <c r="U3374" t="s">
        <v>947</v>
      </c>
      <c r="V3374" t="s">
        <v>37</v>
      </c>
      <c r="W3374" t="s">
        <v>38</v>
      </c>
      <c r="X3374" t="s">
        <v>1367</v>
      </c>
      <c r="Y3374">
        <v>260</v>
      </c>
      <c r="Z3374">
        <v>4081933</v>
      </c>
      <c r="AA3374">
        <v>202012</v>
      </c>
    </row>
    <row r="3375" spans="1:27" x14ac:dyDescent="0.2">
      <c r="A3375">
        <v>140</v>
      </c>
      <c r="B3375" t="s">
        <v>1553</v>
      </c>
      <c r="C3375" t="s">
        <v>27</v>
      </c>
      <c r="D3375" t="s">
        <v>1389</v>
      </c>
      <c r="E3375">
        <v>11365.32</v>
      </c>
      <c r="F3375" t="s">
        <v>29</v>
      </c>
      <c r="G3375" t="s">
        <v>39</v>
      </c>
      <c r="H3375">
        <v>0.26448939626527701</v>
      </c>
      <c r="I3375">
        <v>379318036.14999998</v>
      </c>
      <c r="J3375" t="s">
        <v>797</v>
      </c>
      <c r="K3375">
        <v>202012</v>
      </c>
      <c r="L3375">
        <v>2</v>
      </c>
      <c r="M3375" t="s">
        <v>221</v>
      </c>
      <c r="N3375" t="s">
        <v>1311</v>
      </c>
      <c r="O3375">
        <v>35</v>
      </c>
      <c r="P3375" t="s">
        <v>1365</v>
      </c>
      <c r="Q3375" t="s">
        <v>1387</v>
      </c>
      <c r="R3375">
        <v>410100</v>
      </c>
      <c r="S3375">
        <v>41010</v>
      </c>
      <c r="T3375" t="s">
        <v>1314</v>
      </c>
      <c r="U3375" t="s">
        <v>947</v>
      </c>
      <c r="V3375" t="s">
        <v>37</v>
      </c>
      <c r="W3375" t="s">
        <v>38</v>
      </c>
      <c r="X3375" t="s">
        <v>1367</v>
      </c>
      <c r="Y3375">
        <v>260</v>
      </c>
      <c r="Z3375">
        <v>4081933</v>
      </c>
      <c r="AA3375">
        <v>202012</v>
      </c>
    </row>
    <row r="3376" spans="1:27" x14ac:dyDescent="0.2">
      <c r="A3376">
        <v>140</v>
      </c>
      <c r="B3376" t="s">
        <v>1553</v>
      </c>
      <c r="C3376" t="s">
        <v>27</v>
      </c>
      <c r="D3376" t="s">
        <v>1390</v>
      </c>
      <c r="E3376">
        <v>194601.45</v>
      </c>
      <c r="F3376" t="s">
        <v>29</v>
      </c>
      <c r="G3376" t="s">
        <v>27</v>
      </c>
      <c r="H3376">
        <v>0.78395382164535499</v>
      </c>
      <c r="I3376">
        <v>2441444717.6199999</v>
      </c>
      <c r="J3376" t="s">
        <v>1309</v>
      </c>
      <c r="K3376">
        <v>202012</v>
      </c>
      <c r="L3376">
        <v>2</v>
      </c>
      <c r="M3376" t="s">
        <v>221</v>
      </c>
      <c r="N3376" t="s">
        <v>1311</v>
      </c>
      <c r="O3376">
        <v>35</v>
      </c>
      <c r="P3376" t="s">
        <v>1365</v>
      </c>
      <c r="Q3376" t="s">
        <v>1387</v>
      </c>
      <c r="R3376">
        <v>410100</v>
      </c>
      <c r="S3376">
        <v>41010</v>
      </c>
      <c r="T3376" t="s">
        <v>1314</v>
      </c>
      <c r="U3376" t="s">
        <v>947</v>
      </c>
      <c r="V3376" t="s">
        <v>37</v>
      </c>
      <c r="W3376" t="s">
        <v>38</v>
      </c>
      <c r="X3376" t="s">
        <v>1367</v>
      </c>
      <c r="Y3376">
        <v>260</v>
      </c>
      <c r="Z3376">
        <v>4081929</v>
      </c>
      <c r="AA3376">
        <v>202012</v>
      </c>
    </row>
    <row r="3377" spans="1:27" x14ac:dyDescent="0.2">
      <c r="A3377">
        <v>140</v>
      </c>
      <c r="B3377" t="s">
        <v>1553</v>
      </c>
      <c r="C3377" t="s">
        <v>27</v>
      </c>
      <c r="D3377" t="s">
        <v>1390</v>
      </c>
      <c r="E3377">
        <v>53629.31</v>
      </c>
      <c r="F3377" t="s">
        <v>29</v>
      </c>
      <c r="G3377" t="s">
        <v>39</v>
      </c>
      <c r="H3377">
        <v>0.21604617835464501</v>
      </c>
      <c r="I3377">
        <v>672826365.97000003</v>
      </c>
      <c r="J3377" t="s">
        <v>1309</v>
      </c>
      <c r="K3377">
        <v>202012</v>
      </c>
      <c r="L3377">
        <v>2</v>
      </c>
      <c r="M3377" t="s">
        <v>221</v>
      </c>
      <c r="N3377" t="s">
        <v>1311</v>
      </c>
      <c r="O3377">
        <v>35</v>
      </c>
      <c r="P3377" t="s">
        <v>1365</v>
      </c>
      <c r="Q3377" t="s">
        <v>1387</v>
      </c>
      <c r="R3377">
        <v>410100</v>
      </c>
      <c r="S3377">
        <v>41010</v>
      </c>
      <c r="T3377" t="s">
        <v>1314</v>
      </c>
      <c r="U3377" t="s">
        <v>947</v>
      </c>
      <c r="V3377" t="s">
        <v>37</v>
      </c>
      <c r="W3377" t="s">
        <v>38</v>
      </c>
      <c r="X3377" t="s">
        <v>1367</v>
      </c>
      <c r="Y3377">
        <v>260</v>
      </c>
      <c r="Z3377">
        <v>4081929</v>
      </c>
      <c r="AA3377">
        <v>202012</v>
      </c>
    </row>
    <row r="3378" spans="1:27" x14ac:dyDescent="0.2">
      <c r="A3378">
        <v>140</v>
      </c>
      <c r="B3378" t="s">
        <v>1553</v>
      </c>
      <c r="C3378" t="s">
        <v>27</v>
      </c>
      <c r="D3378" t="s">
        <v>1391</v>
      </c>
      <c r="E3378">
        <v>1634.16</v>
      </c>
      <c r="F3378" t="s">
        <v>29</v>
      </c>
      <c r="G3378" t="s">
        <v>27</v>
      </c>
      <c r="H3378">
        <v>0.79654289849043403</v>
      </c>
      <c r="I3378">
        <v>6751531663</v>
      </c>
      <c r="J3378" t="s">
        <v>208</v>
      </c>
      <c r="K3378">
        <v>202001</v>
      </c>
      <c r="L3378">
        <v>2</v>
      </c>
      <c r="M3378" t="s">
        <v>221</v>
      </c>
      <c r="N3378" t="s">
        <v>1311</v>
      </c>
      <c r="O3378">
        <v>35</v>
      </c>
      <c r="P3378" t="s">
        <v>1365</v>
      </c>
      <c r="Q3378" t="s">
        <v>1387</v>
      </c>
      <c r="R3378">
        <v>410100</v>
      </c>
      <c r="S3378">
        <v>41010</v>
      </c>
      <c r="T3378" t="s">
        <v>1314</v>
      </c>
      <c r="U3378" t="s">
        <v>947</v>
      </c>
      <c r="V3378" t="s">
        <v>37</v>
      </c>
      <c r="W3378" t="s">
        <v>38</v>
      </c>
      <c r="X3378" t="s">
        <v>1367</v>
      </c>
      <c r="Y3378">
        <v>260</v>
      </c>
      <c r="Z3378">
        <v>4081936</v>
      </c>
      <c r="AA3378">
        <v>202012</v>
      </c>
    </row>
    <row r="3379" spans="1:27" x14ac:dyDescent="0.2">
      <c r="A3379">
        <v>140</v>
      </c>
      <c r="B3379" t="s">
        <v>1553</v>
      </c>
      <c r="C3379" t="s">
        <v>27</v>
      </c>
      <c r="D3379" t="s">
        <v>1391</v>
      </c>
      <c r="E3379">
        <v>417.41</v>
      </c>
      <c r="F3379" t="s">
        <v>29</v>
      </c>
      <c r="G3379" t="s">
        <v>39</v>
      </c>
      <c r="H3379">
        <v>0.203457101509566</v>
      </c>
      <c r="I3379">
        <v>1724511091</v>
      </c>
      <c r="J3379" t="s">
        <v>208</v>
      </c>
      <c r="K3379">
        <v>202001</v>
      </c>
      <c r="L3379">
        <v>2</v>
      </c>
      <c r="M3379" t="s">
        <v>221</v>
      </c>
      <c r="N3379" t="s">
        <v>1311</v>
      </c>
      <c r="O3379">
        <v>35</v>
      </c>
      <c r="P3379" t="s">
        <v>1365</v>
      </c>
      <c r="Q3379" t="s">
        <v>1387</v>
      </c>
      <c r="R3379">
        <v>410100</v>
      </c>
      <c r="S3379">
        <v>41010</v>
      </c>
      <c r="T3379" t="s">
        <v>1314</v>
      </c>
      <c r="U3379" t="s">
        <v>947</v>
      </c>
      <c r="V3379" t="s">
        <v>37</v>
      </c>
      <c r="W3379" t="s">
        <v>38</v>
      </c>
      <c r="X3379" t="s">
        <v>1367</v>
      </c>
      <c r="Y3379">
        <v>260</v>
      </c>
      <c r="Z3379">
        <v>4081936</v>
      </c>
      <c r="AA3379">
        <v>202012</v>
      </c>
    </row>
    <row r="3380" spans="1:27" x14ac:dyDescent="0.2">
      <c r="A3380">
        <v>140</v>
      </c>
      <c r="B3380" t="s">
        <v>1553</v>
      </c>
      <c r="C3380" t="s">
        <v>27</v>
      </c>
      <c r="D3380" t="s">
        <v>1392</v>
      </c>
      <c r="E3380">
        <v>219600.91</v>
      </c>
      <c r="F3380" t="s">
        <v>29</v>
      </c>
      <c r="G3380" t="s">
        <v>27</v>
      </c>
      <c r="H3380">
        <v>0.81161000000000005</v>
      </c>
      <c r="I3380">
        <v>0.81161000000000005</v>
      </c>
      <c r="J3380" t="s">
        <v>258</v>
      </c>
      <c r="K3380">
        <v>202001</v>
      </c>
      <c r="L3380">
        <v>2</v>
      </c>
      <c r="M3380" t="s">
        <v>221</v>
      </c>
      <c r="N3380" t="s">
        <v>1311</v>
      </c>
      <c r="O3380">
        <v>35</v>
      </c>
      <c r="P3380" t="s">
        <v>1365</v>
      </c>
      <c r="Q3380" t="s">
        <v>1387</v>
      </c>
      <c r="R3380">
        <v>410100</v>
      </c>
      <c r="S3380">
        <v>41010</v>
      </c>
      <c r="T3380" t="s">
        <v>1314</v>
      </c>
      <c r="U3380" t="s">
        <v>947</v>
      </c>
      <c r="V3380" t="s">
        <v>37</v>
      </c>
      <c r="W3380" t="s">
        <v>38</v>
      </c>
      <c r="X3380" t="s">
        <v>1367</v>
      </c>
      <c r="Y3380">
        <v>260</v>
      </c>
      <c r="Z3380">
        <v>4081942</v>
      </c>
      <c r="AA3380">
        <v>202012</v>
      </c>
    </row>
    <row r="3381" spans="1:27" x14ac:dyDescent="0.2">
      <c r="A3381">
        <v>140</v>
      </c>
      <c r="B3381" t="s">
        <v>1553</v>
      </c>
      <c r="C3381" t="s">
        <v>27</v>
      </c>
      <c r="D3381" t="s">
        <v>1392</v>
      </c>
      <c r="E3381">
        <v>50973.51</v>
      </c>
      <c r="F3381" t="s">
        <v>29</v>
      </c>
      <c r="G3381" t="s">
        <v>39</v>
      </c>
      <c r="H3381">
        <v>0.18839</v>
      </c>
      <c r="I3381">
        <v>0.18839</v>
      </c>
      <c r="J3381" t="s">
        <v>258</v>
      </c>
      <c r="K3381">
        <v>202001</v>
      </c>
      <c r="L3381">
        <v>2</v>
      </c>
      <c r="M3381" t="s">
        <v>221</v>
      </c>
      <c r="N3381" t="s">
        <v>1311</v>
      </c>
      <c r="O3381">
        <v>35</v>
      </c>
      <c r="P3381" t="s">
        <v>1365</v>
      </c>
      <c r="Q3381" t="s">
        <v>1387</v>
      </c>
      <c r="R3381">
        <v>410100</v>
      </c>
      <c r="S3381">
        <v>41010</v>
      </c>
      <c r="T3381" t="s">
        <v>1314</v>
      </c>
      <c r="U3381" t="s">
        <v>947</v>
      </c>
      <c r="V3381" t="s">
        <v>37</v>
      </c>
      <c r="W3381" t="s">
        <v>38</v>
      </c>
      <c r="X3381" t="s">
        <v>1367</v>
      </c>
      <c r="Y3381">
        <v>260</v>
      </c>
      <c r="Z3381">
        <v>4081942</v>
      </c>
      <c r="AA3381">
        <v>202012</v>
      </c>
    </row>
    <row r="3382" spans="1:27" x14ac:dyDescent="0.2">
      <c r="A3382">
        <v>140</v>
      </c>
      <c r="B3382" t="s">
        <v>1553</v>
      </c>
      <c r="C3382" t="s">
        <v>27</v>
      </c>
      <c r="D3382" t="s">
        <v>1393</v>
      </c>
      <c r="E3382">
        <v>1759.88</v>
      </c>
      <c r="F3382" t="s">
        <v>29</v>
      </c>
      <c r="G3382" t="s">
        <v>27</v>
      </c>
      <c r="H3382">
        <v>0.79654289849043403</v>
      </c>
      <c r="I3382">
        <v>6751531663</v>
      </c>
      <c r="J3382" t="s">
        <v>208</v>
      </c>
      <c r="K3382">
        <v>202001</v>
      </c>
      <c r="L3382">
        <v>2</v>
      </c>
      <c r="M3382" t="s">
        <v>221</v>
      </c>
      <c r="N3382" t="s">
        <v>1311</v>
      </c>
      <c r="O3382">
        <v>35</v>
      </c>
      <c r="P3382" t="s">
        <v>1365</v>
      </c>
      <c r="Q3382" t="s">
        <v>1387</v>
      </c>
      <c r="R3382">
        <v>410100</v>
      </c>
      <c r="S3382">
        <v>41010</v>
      </c>
      <c r="T3382" t="s">
        <v>1314</v>
      </c>
      <c r="U3382" t="s">
        <v>947</v>
      </c>
      <c r="V3382" t="s">
        <v>37</v>
      </c>
      <c r="W3382" t="s">
        <v>38</v>
      </c>
      <c r="X3382" t="s">
        <v>1367</v>
      </c>
      <c r="Y3382">
        <v>260</v>
      </c>
      <c r="Z3382">
        <v>4081948</v>
      </c>
      <c r="AA3382">
        <v>202012</v>
      </c>
    </row>
    <row r="3383" spans="1:27" x14ac:dyDescent="0.2">
      <c r="A3383">
        <v>140</v>
      </c>
      <c r="B3383" t="s">
        <v>1553</v>
      </c>
      <c r="C3383" t="s">
        <v>27</v>
      </c>
      <c r="D3383" t="s">
        <v>1393</v>
      </c>
      <c r="E3383">
        <v>449.52</v>
      </c>
      <c r="F3383" t="s">
        <v>29</v>
      </c>
      <c r="G3383" t="s">
        <v>39</v>
      </c>
      <c r="H3383">
        <v>0.203457101509566</v>
      </c>
      <c r="I3383">
        <v>1724511091</v>
      </c>
      <c r="J3383" t="s">
        <v>208</v>
      </c>
      <c r="K3383">
        <v>202001</v>
      </c>
      <c r="L3383">
        <v>2</v>
      </c>
      <c r="M3383" t="s">
        <v>221</v>
      </c>
      <c r="N3383" t="s">
        <v>1311</v>
      </c>
      <c r="O3383">
        <v>35</v>
      </c>
      <c r="P3383" t="s">
        <v>1365</v>
      </c>
      <c r="Q3383" t="s">
        <v>1387</v>
      </c>
      <c r="R3383">
        <v>410100</v>
      </c>
      <c r="S3383">
        <v>41010</v>
      </c>
      <c r="T3383" t="s">
        <v>1314</v>
      </c>
      <c r="U3383" t="s">
        <v>947</v>
      </c>
      <c r="V3383" t="s">
        <v>37</v>
      </c>
      <c r="W3383" t="s">
        <v>38</v>
      </c>
      <c r="X3383" t="s">
        <v>1367</v>
      </c>
      <c r="Y3383">
        <v>260</v>
      </c>
      <c r="Z3383">
        <v>4081948</v>
      </c>
      <c r="AA3383">
        <v>202012</v>
      </c>
    </row>
    <row r="3384" spans="1:27" x14ac:dyDescent="0.2">
      <c r="A3384">
        <v>140</v>
      </c>
      <c r="B3384" t="s">
        <v>1553</v>
      </c>
      <c r="C3384" t="s">
        <v>27</v>
      </c>
      <c r="D3384" t="s">
        <v>1394</v>
      </c>
      <c r="E3384">
        <v>92384.63</v>
      </c>
      <c r="F3384" t="s">
        <v>29</v>
      </c>
      <c r="G3384" t="s">
        <v>27</v>
      </c>
      <c r="H3384">
        <v>0.79654289849043403</v>
      </c>
      <c r="I3384">
        <v>6751531663</v>
      </c>
      <c r="J3384" t="s">
        <v>208</v>
      </c>
      <c r="K3384">
        <v>202001</v>
      </c>
      <c r="L3384">
        <v>2</v>
      </c>
      <c r="M3384" t="s">
        <v>221</v>
      </c>
      <c r="N3384" t="s">
        <v>1311</v>
      </c>
      <c r="O3384">
        <v>35</v>
      </c>
      <c r="P3384" t="s">
        <v>1365</v>
      </c>
      <c r="Q3384" t="s">
        <v>1387</v>
      </c>
      <c r="R3384">
        <v>410100</v>
      </c>
      <c r="S3384">
        <v>41010</v>
      </c>
      <c r="T3384" t="s">
        <v>1314</v>
      </c>
      <c r="U3384" t="s">
        <v>947</v>
      </c>
      <c r="V3384" t="s">
        <v>37</v>
      </c>
      <c r="W3384" t="s">
        <v>38</v>
      </c>
      <c r="X3384" t="s">
        <v>1367</v>
      </c>
      <c r="Y3384">
        <v>260</v>
      </c>
      <c r="Z3384">
        <v>4081951</v>
      </c>
      <c r="AA3384">
        <v>202012</v>
      </c>
    </row>
    <row r="3385" spans="1:27" x14ac:dyDescent="0.2">
      <c r="A3385">
        <v>140</v>
      </c>
      <c r="B3385" t="s">
        <v>1553</v>
      </c>
      <c r="C3385" t="s">
        <v>27</v>
      </c>
      <c r="D3385" t="s">
        <v>1394</v>
      </c>
      <c r="E3385">
        <v>23597.360000000001</v>
      </c>
      <c r="F3385" t="s">
        <v>29</v>
      </c>
      <c r="G3385" t="s">
        <v>39</v>
      </c>
      <c r="H3385">
        <v>0.203457101509566</v>
      </c>
      <c r="I3385">
        <v>1724511091</v>
      </c>
      <c r="J3385" t="s">
        <v>208</v>
      </c>
      <c r="K3385">
        <v>202001</v>
      </c>
      <c r="L3385">
        <v>2</v>
      </c>
      <c r="M3385" t="s">
        <v>221</v>
      </c>
      <c r="N3385" t="s">
        <v>1311</v>
      </c>
      <c r="O3385">
        <v>35</v>
      </c>
      <c r="P3385" t="s">
        <v>1365</v>
      </c>
      <c r="Q3385" t="s">
        <v>1387</v>
      </c>
      <c r="R3385">
        <v>410100</v>
      </c>
      <c r="S3385">
        <v>41010</v>
      </c>
      <c r="T3385" t="s">
        <v>1314</v>
      </c>
      <c r="U3385" t="s">
        <v>947</v>
      </c>
      <c r="V3385" t="s">
        <v>37</v>
      </c>
      <c r="W3385" t="s">
        <v>38</v>
      </c>
      <c r="X3385" t="s">
        <v>1367</v>
      </c>
      <c r="Y3385">
        <v>260</v>
      </c>
      <c r="Z3385">
        <v>4081951</v>
      </c>
      <c r="AA3385">
        <v>202012</v>
      </c>
    </row>
    <row r="3386" spans="1:27" x14ac:dyDescent="0.2">
      <c r="A3386">
        <v>140</v>
      </c>
      <c r="B3386" t="s">
        <v>1553</v>
      </c>
      <c r="C3386" t="s">
        <v>27</v>
      </c>
      <c r="D3386" t="s">
        <v>1395</v>
      </c>
      <c r="E3386">
        <v>307211.93</v>
      </c>
      <c r="F3386" t="s">
        <v>29</v>
      </c>
      <c r="G3386" t="s">
        <v>27</v>
      </c>
      <c r="H3386">
        <v>0.79654289849043403</v>
      </c>
      <c r="I3386">
        <v>6751531663</v>
      </c>
      <c r="J3386" t="s">
        <v>208</v>
      </c>
      <c r="K3386">
        <v>202001</v>
      </c>
      <c r="L3386">
        <v>2</v>
      </c>
      <c r="M3386" t="s">
        <v>221</v>
      </c>
      <c r="N3386" t="s">
        <v>1311</v>
      </c>
      <c r="O3386">
        <v>35</v>
      </c>
      <c r="P3386" t="s">
        <v>1365</v>
      </c>
      <c r="Q3386" t="s">
        <v>1387</v>
      </c>
      <c r="R3386">
        <v>410100</v>
      </c>
      <c r="S3386">
        <v>41010</v>
      </c>
      <c r="T3386" t="s">
        <v>1314</v>
      </c>
      <c r="U3386" t="s">
        <v>947</v>
      </c>
      <c r="V3386" t="s">
        <v>37</v>
      </c>
      <c r="W3386" t="s">
        <v>38</v>
      </c>
      <c r="X3386" t="s">
        <v>1367</v>
      </c>
      <c r="Y3386">
        <v>260</v>
      </c>
      <c r="Z3386">
        <v>4081954</v>
      </c>
      <c r="AA3386">
        <v>202012</v>
      </c>
    </row>
    <row r="3387" spans="1:27" x14ac:dyDescent="0.2">
      <c r="A3387">
        <v>140</v>
      </c>
      <c r="B3387" t="s">
        <v>1553</v>
      </c>
      <c r="C3387" t="s">
        <v>27</v>
      </c>
      <c r="D3387" t="s">
        <v>1395</v>
      </c>
      <c r="E3387">
        <v>78469.66</v>
      </c>
      <c r="F3387" t="s">
        <v>29</v>
      </c>
      <c r="G3387" t="s">
        <v>39</v>
      </c>
      <c r="H3387">
        <v>0.203457101509566</v>
      </c>
      <c r="I3387">
        <v>1724511091</v>
      </c>
      <c r="J3387" t="s">
        <v>208</v>
      </c>
      <c r="K3387">
        <v>202001</v>
      </c>
      <c r="L3387">
        <v>2</v>
      </c>
      <c r="M3387" t="s">
        <v>221</v>
      </c>
      <c r="N3387" t="s">
        <v>1311</v>
      </c>
      <c r="O3387">
        <v>35</v>
      </c>
      <c r="P3387" t="s">
        <v>1365</v>
      </c>
      <c r="Q3387" t="s">
        <v>1387</v>
      </c>
      <c r="R3387">
        <v>410100</v>
      </c>
      <c r="S3387">
        <v>41010</v>
      </c>
      <c r="T3387" t="s">
        <v>1314</v>
      </c>
      <c r="U3387" t="s">
        <v>947</v>
      </c>
      <c r="V3387" t="s">
        <v>37</v>
      </c>
      <c r="W3387" t="s">
        <v>38</v>
      </c>
      <c r="X3387" t="s">
        <v>1367</v>
      </c>
      <c r="Y3387">
        <v>260</v>
      </c>
      <c r="Z3387">
        <v>4081954</v>
      </c>
      <c r="AA3387">
        <v>202012</v>
      </c>
    </row>
    <row r="3388" spans="1:27" x14ac:dyDescent="0.2">
      <c r="A3388">
        <v>140</v>
      </c>
      <c r="B3388" t="s">
        <v>1553</v>
      </c>
      <c r="C3388" t="s">
        <v>27</v>
      </c>
      <c r="D3388" t="s">
        <v>1396</v>
      </c>
      <c r="E3388">
        <v>755402.17</v>
      </c>
      <c r="F3388" t="s">
        <v>29</v>
      </c>
      <c r="G3388" t="s">
        <v>27</v>
      </c>
      <c r="H3388">
        <v>0.78141373900362698</v>
      </c>
      <c r="I3388">
        <v>3665210259.1799998</v>
      </c>
      <c r="J3388" t="s">
        <v>1275</v>
      </c>
      <c r="K3388">
        <v>202012</v>
      </c>
      <c r="L3388">
        <v>2</v>
      </c>
      <c r="M3388" t="s">
        <v>221</v>
      </c>
      <c r="N3388" t="s">
        <v>1311</v>
      </c>
      <c r="O3388">
        <v>35</v>
      </c>
      <c r="P3388" t="s">
        <v>1365</v>
      </c>
      <c r="Q3388" t="s">
        <v>1387</v>
      </c>
      <c r="R3388">
        <v>410100</v>
      </c>
      <c r="S3388">
        <v>41010</v>
      </c>
      <c r="T3388" t="s">
        <v>1314</v>
      </c>
      <c r="U3388" t="s">
        <v>947</v>
      </c>
      <c r="V3388" t="s">
        <v>37</v>
      </c>
      <c r="W3388" t="s">
        <v>38</v>
      </c>
      <c r="X3388" t="s">
        <v>1367</v>
      </c>
      <c r="Y3388">
        <v>260</v>
      </c>
      <c r="Z3388">
        <v>4081960</v>
      </c>
      <c r="AA3388">
        <v>202012</v>
      </c>
    </row>
    <row r="3389" spans="1:27" x14ac:dyDescent="0.2">
      <c r="A3389">
        <v>140</v>
      </c>
      <c r="B3389" t="s">
        <v>1553</v>
      </c>
      <c r="C3389" t="s">
        <v>27</v>
      </c>
      <c r="D3389" t="s">
        <v>1396</v>
      </c>
      <c r="E3389">
        <v>211310</v>
      </c>
      <c r="F3389" t="s">
        <v>29</v>
      </c>
      <c r="G3389" t="s">
        <v>39</v>
      </c>
      <c r="H3389">
        <v>0.21858626099637299</v>
      </c>
      <c r="I3389">
        <v>1025275812.71</v>
      </c>
      <c r="J3389" t="s">
        <v>1275</v>
      </c>
      <c r="K3389">
        <v>202012</v>
      </c>
      <c r="L3389">
        <v>2</v>
      </c>
      <c r="M3389" t="s">
        <v>221</v>
      </c>
      <c r="N3389" t="s">
        <v>1311</v>
      </c>
      <c r="O3389">
        <v>35</v>
      </c>
      <c r="P3389" t="s">
        <v>1365</v>
      </c>
      <c r="Q3389" t="s">
        <v>1387</v>
      </c>
      <c r="R3389">
        <v>410100</v>
      </c>
      <c r="S3389">
        <v>41010</v>
      </c>
      <c r="T3389" t="s">
        <v>1314</v>
      </c>
      <c r="U3389" t="s">
        <v>947</v>
      </c>
      <c r="V3389" t="s">
        <v>37</v>
      </c>
      <c r="W3389" t="s">
        <v>38</v>
      </c>
      <c r="X3389" t="s">
        <v>1367</v>
      </c>
      <c r="Y3389">
        <v>260</v>
      </c>
      <c r="Z3389">
        <v>4081960</v>
      </c>
      <c r="AA3389">
        <v>202012</v>
      </c>
    </row>
    <row r="3390" spans="1:27" x14ac:dyDescent="0.2">
      <c r="A3390">
        <v>140</v>
      </c>
      <c r="B3390" t="s">
        <v>1553</v>
      </c>
      <c r="C3390" t="s">
        <v>27</v>
      </c>
      <c r="D3390" t="s">
        <v>3476</v>
      </c>
      <c r="E3390">
        <v>0</v>
      </c>
      <c r="F3390" t="s">
        <v>29</v>
      </c>
      <c r="G3390" t="s">
        <v>27</v>
      </c>
      <c r="H3390">
        <v>0</v>
      </c>
      <c r="I3390">
        <v>0</v>
      </c>
      <c r="J3390" t="s">
        <v>2947</v>
      </c>
      <c r="K3390">
        <v>202001</v>
      </c>
      <c r="L3390">
        <v>2</v>
      </c>
      <c r="M3390" t="s">
        <v>221</v>
      </c>
      <c r="N3390" t="s">
        <v>1311</v>
      </c>
      <c r="O3390">
        <v>35</v>
      </c>
      <c r="P3390" t="s">
        <v>1365</v>
      </c>
      <c r="Q3390" t="s">
        <v>1387</v>
      </c>
      <c r="R3390">
        <v>410100</v>
      </c>
      <c r="S3390">
        <v>41010</v>
      </c>
      <c r="T3390" t="s">
        <v>1314</v>
      </c>
      <c r="U3390" t="s">
        <v>947</v>
      </c>
      <c r="V3390" t="s">
        <v>37</v>
      </c>
      <c r="W3390" t="s">
        <v>38</v>
      </c>
      <c r="X3390" t="s">
        <v>1367</v>
      </c>
      <c r="Y3390">
        <v>260</v>
      </c>
      <c r="Z3390">
        <v>134590</v>
      </c>
      <c r="AA3390">
        <v>202012</v>
      </c>
    </row>
    <row r="3391" spans="1:27" x14ac:dyDescent="0.2">
      <c r="A3391">
        <v>140</v>
      </c>
      <c r="B3391" t="s">
        <v>1553</v>
      </c>
      <c r="C3391" t="s">
        <v>27</v>
      </c>
      <c r="D3391" t="s">
        <v>3476</v>
      </c>
      <c r="E3391">
        <v>0</v>
      </c>
      <c r="F3391" t="s">
        <v>29</v>
      </c>
      <c r="G3391" t="s">
        <v>39</v>
      </c>
      <c r="H3391">
        <v>1</v>
      </c>
      <c r="I3391">
        <v>1</v>
      </c>
      <c r="J3391" t="s">
        <v>2947</v>
      </c>
      <c r="K3391">
        <v>202001</v>
      </c>
      <c r="L3391">
        <v>2</v>
      </c>
      <c r="M3391" t="s">
        <v>221</v>
      </c>
      <c r="N3391" t="s">
        <v>1311</v>
      </c>
      <c r="O3391">
        <v>35</v>
      </c>
      <c r="P3391" t="s">
        <v>1365</v>
      </c>
      <c r="Q3391" t="s">
        <v>1387</v>
      </c>
      <c r="R3391">
        <v>410100</v>
      </c>
      <c r="S3391">
        <v>41010</v>
      </c>
      <c r="T3391" t="s">
        <v>1314</v>
      </c>
      <c r="U3391" t="s">
        <v>947</v>
      </c>
      <c r="V3391" t="s">
        <v>37</v>
      </c>
      <c r="W3391" t="s">
        <v>38</v>
      </c>
      <c r="X3391" t="s">
        <v>1367</v>
      </c>
      <c r="Y3391">
        <v>260</v>
      </c>
      <c r="Z3391">
        <v>134590</v>
      </c>
      <c r="AA3391">
        <v>202012</v>
      </c>
    </row>
    <row r="3392" spans="1:27" x14ac:dyDescent="0.2">
      <c r="A3392">
        <v>140</v>
      </c>
      <c r="B3392" t="s">
        <v>1553</v>
      </c>
      <c r="C3392" t="s">
        <v>27</v>
      </c>
      <c r="D3392" t="s">
        <v>1397</v>
      </c>
      <c r="E3392">
        <v>574613.85</v>
      </c>
      <c r="F3392" t="s">
        <v>29</v>
      </c>
      <c r="G3392" t="s">
        <v>27</v>
      </c>
      <c r="H3392">
        <v>0.78395382164535499</v>
      </c>
      <c r="I3392">
        <v>2441444717.6199999</v>
      </c>
      <c r="J3392" t="s">
        <v>1309</v>
      </c>
      <c r="K3392">
        <v>202012</v>
      </c>
      <c r="L3392">
        <v>2</v>
      </c>
      <c r="M3392" t="s">
        <v>221</v>
      </c>
      <c r="N3392" t="s">
        <v>1311</v>
      </c>
      <c r="O3392">
        <v>35</v>
      </c>
      <c r="P3392" t="s">
        <v>1365</v>
      </c>
      <c r="Q3392" t="s">
        <v>1387</v>
      </c>
      <c r="R3392">
        <v>410100</v>
      </c>
      <c r="S3392">
        <v>41010</v>
      </c>
      <c r="T3392" t="s">
        <v>1314</v>
      </c>
      <c r="U3392" t="s">
        <v>947</v>
      </c>
      <c r="V3392" t="s">
        <v>37</v>
      </c>
      <c r="W3392" t="s">
        <v>38</v>
      </c>
      <c r="X3392" t="s">
        <v>1367</v>
      </c>
      <c r="Y3392">
        <v>260</v>
      </c>
      <c r="Z3392">
        <v>4000413</v>
      </c>
      <c r="AA3392">
        <v>202012</v>
      </c>
    </row>
    <row r="3393" spans="1:27" x14ac:dyDescent="0.2">
      <c r="A3393">
        <v>140</v>
      </c>
      <c r="B3393" t="s">
        <v>1553</v>
      </c>
      <c r="C3393" t="s">
        <v>27</v>
      </c>
      <c r="D3393" t="s">
        <v>1397</v>
      </c>
      <c r="E3393">
        <v>158355.15</v>
      </c>
      <c r="F3393" t="s">
        <v>29</v>
      </c>
      <c r="G3393" t="s">
        <v>39</v>
      </c>
      <c r="H3393">
        <v>0.21604617835464501</v>
      </c>
      <c r="I3393">
        <v>672826365.97000003</v>
      </c>
      <c r="J3393" t="s">
        <v>1309</v>
      </c>
      <c r="K3393">
        <v>202012</v>
      </c>
      <c r="L3393">
        <v>2</v>
      </c>
      <c r="M3393" t="s">
        <v>221</v>
      </c>
      <c r="N3393" t="s">
        <v>1311</v>
      </c>
      <c r="O3393">
        <v>35</v>
      </c>
      <c r="P3393" t="s">
        <v>1365</v>
      </c>
      <c r="Q3393" t="s">
        <v>1387</v>
      </c>
      <c r="R3393">
        <v>410100</v>
      </c>
      <c r="S3393">
        <v>41010</v>
      </c>
      <c r="T3393" t="s">
        <v>1314</v>
      </c>
      <c r="U3393" t="s">
        <v>947</v>
      </c>
      <c r="V3393" t="s">
        <v>37</v>
      </c>
      <c r="W3393" t="s">
        <v>38</v>
      </c>
      <c r="X3393" t="s">
        <v>1367</v>
      </c>
      <c r="Y3393">
        <v>260</v>
      </c>
      <c r="Z3393">
        <v>4000413</v>
      </c>
      <c r="AA3393">
        <v>202012</v>
      </c>
    </row>
    <row r="3394" spans="1:27" x14ac:dyDescent="0.2">
      <c r="A3394">
        <v>140</v>
      </c>
      <c r="B3394" t="s">
        <v>1553</v>
      </c>
      <c r="C3394" t="s">
        <v>27</v>
      </c>
      <c r="D3394" t="s">
        <v>1398</v>
      </c>
      <c r="E3394">
        <v>214757.14</v>
      </c>
      <c r="F3394" t="s">
        <v>29</v>
      </c>
      <c r="G3394" t="s">
        <v>27</v>
      </c>
      <c r="H3394">
        <v>0.78944565786348098</v>
      </c>
      <c r="I3394">
        <v>40362954.960000001</v>
      </c>
      <c r="J3394" t="s">
        <v>198</v>
      </c>
      <c r="K3394">
        <v>202012</v>
      </c>
      <c r="L3394">
        <v>2</v>
      </c>
      <c r="M3394" t="s">
        <v>221</v>
      </c>
      <c r="N3394" t="s">
        <v>1311</v>
      </c>
      <c r="O3394">
        <v>35</v>
      </c>
      <c r="P3394" t="s">
        <v>1365</v>
      </c>
      <c r="Q3394" t="s">
        <v>1387</v>
      </c>
      <c r="R3394">
        <v>410100</v>
      </c>
      <c r="S3394">
        <v>41010</v>
      </c>
      <c r="T3394" t="s">
        <v>1314</v>
      </c>
      <c r="U3394" t="s">
        <v>947</v>
      </c>
      <c r="V3394" t="s">
        <v>37</v>
      </c>
      <c r="W3394" t="s">
        <v>38</v>
      </c>
      <c r="X3394" t="s">
        <v>1367</v>
      </c>
      <c r="Y3394">
        <v>260</v>
      </c>
      <c r="Z3394">
        <v>4081920</v>
      </c>
      <c r="AA3394">
        <v>202012</v>
      </c>
    </row>
    <row r="3395" spans="1:27" x14ac:dyDescent="0.2">
      <c r="A3395">
        <v>140</v>
      </c>
      <c r="B3395" t="s">
        <v>1553</v>
      </c>
      <c r="C3395" t="s">
        <v>27</v>
      </c>
      <c r="D3395" t="s">
        <v>1398</v>
      </c>
      <c r="E3395">
        <v>57278.23</v>
      </c>
      <c r="F3395" t="s">
        <v>29</v>
      </c>
      <c r="G3395" t="s">
        <v>39</v>
      </c>
      <c r="H3395">
        <v>0.210554342136519</v>
      </c>
      <c r="I3395">
        <v>10765269.710000001</v>
      </c>
      <c r="J3395" t="s">
        <v>198</v>
      </c>
      <c r="K3395">
        <v>202012</v>
      </c>
      <c r="L3395">
        <v>2</v>
      </c>
      <c r="M3395" t="s">
        <v>221</v>
      </c>
      <c r="N3395" t="s">
        <v>1311</v>
      </c>
      <c r="O3395">
        <v>35</v>
      </c>
      <c r="P3395" t="s">
        <v>1365</v>
      </c>
      <c r="Q3395" t="s">
        <v>1387</v>
      </c>
      <c r="R3395">
        <v>410100</v>
      </c>
      <c r="S3395">
        <v>41010</v>
      </c>
      <c r="T3395" t="s">
        <v>1314</v>
      </c>
      <c r="U3395" t="s">
        <v>947</v>
      </c>
      <c r="V3395" t="s">
        <v>37</v>
      </c>
      <c r="W3395" t="s">
        <v>38</v>
      </c>
      <c r="X3395" t="s">
        <v>1367</v>
      </c>
      <c r="Y3395">
        <v>260</v>
      </c>
      <c r="Z3395">
        <v>4081920</v>
      </c>
      <c r="AA3395">
        <v>202012</v>
      </c>
    </row>
    <row r="3396" spans="1:27" x14ac:dyDescent="0.2">
      <c r="A3396">
        <v>140</v>
      </c>
      <c r="B3396" t="s">
        <v>1553</v>
      </c>
      <c r="C3396" t="s">
        <v>27</v>
      </c>
      <c r="D3396" t="s">
        <v>1399</v>
      </c>
      <c r="E3396">
        <v>171277.67</v>
      </c>
      <c r="F3396" t="s">
        <v>29</v>
      </c>
      <c r="G3396" t="s">
        <v>27</v>
      </c>
      <c r="H3396">
        <v>0.78395382164535499</v>
      </c>
      <c r="I3396">
        <v>2441444717.6199999</v>
      </c>
      <c r="J3396" t="s">
        <v>1309</v>
      </c>
      <c r="K3396">
        <v>202012</v>
      </c>
      <c r="L3396">
        <v>2</v>
      </c>
      <c r="M3396" t="s">
        <v>221</v>
      </c>
      <c r="N3396" t="s">
        <v>1311</v>
      </c>
      <c r="O3396">
        <v>35</v>
      </c>
      <c r="P3396" t="s">
        <v>1365</v>
      </c>
      <c r="Q3396" t="s">
        <v>1387</v>
      </c>
      <c r="R3396">
        <v>410100</v>
      </c>
      <c r="S3396">
        <v>41010</v>
      </c>
      <c r="T3396" t="s">
        <v>1314</v>
      </c>
      <c r="U3396" t="s">
        <v>947</v>
      </c>
      <c r="V3396" t="s">
        <v>37</v>
      </c>
      <c r="W3396" t="s">
        <v>38</v>
      </c>
      <c r="X3396" t="s">
        <v>1367</v>
      </c>
      <c r="Y3396">
        <v>260</v>
      </c>
      <c r="Z3396">
        <v>4081962</v>
      </c>
      <c r="AA3396">
        <v>202012</v>
      </c>
    </row>
    <row r="3397" spans="1:27" x14ac:dyDescent="0.2">
      <c r="A3397">
        <v>140</v>
      </c>
      <c r="B3397" t="s">
        <v>1553</v>
      </c>
      <c r="C3397" t="s">
        <v>27</v>
      </c>
      <c r="D3397" t="s">
        <v>1399</v>
      </c>
      <c r="E3397">
        <v>47201.61</v>
      </c>
      <c r="F3397" t="s">
        <v>29</v>
      </c>
      <c r="G3397" t="s">
        <v>39</v>
      </c>
      <c r="H3397">
        <v>0.21604617835464501</v>
      </c>
      <c r="I3397">
        <v>672826365.97000003</v>
      </c>
      <c r="J3397" t="s">
        <v>1309</v>
      </c>
      <c r="K3397">
        <v>202012</v>
      </c>
      <c r="L3397">
        <v>2</v>
      </c>
      <c r="M3397" t="s">
        <v>221</v>
      </c>
      <c r="N3397" t="s">
        <v>1311</v>
      </c>
      <c r="O3397">
        <v>35</v>
      </c>
      <c r="P3397" t="s">
        <v>1365</v>
      </c>
      <c r="Q3397" t="s">
        <v>1387</v>
      </c>
      <c r="R3397">
        <v>410100</v>
      </c>
      <c r="S3397">
        <v>41010</v>
      </c>
      <c r="T3397" t="s">
        <v>1314</v>
      </c>
      <c r="U3397" t="s">
        <v>947</v>
      </c>
      <c r="V3397" t="s">
        <v>37</v>
      </c>
      <c r="W3397" t="s">
        <v>38</v>
      </c>
      <c r="X3397" t="s">
        <v>1367</v>
      </c>
      <c r="Y3397">
        <v>260</v>
      </c>
      <c r="Z3397">
        <v>4081962</v>
      </c>
      <c r="AA3397">
        <v>202012</v>
      </c>
    </row>
    <row r="3398" spans="1:27" x14ac:dyDescent="0.2">
      <c r="A3398">
        <v>140</v>
      </c>
      <c r="B3398" t="s">
        <v>1553</v>
      </c>
      <c r="C3398" t="s">
        <v>27</v>
      </c>
      <c r="D3398" t="s">
        <v>3477</v>
      </c>
      <c r="E3398">
        <v>0</v>
      </c>
      <c r="F3398" t="s">
        <v>29</v>
      </c>
      <c r="G3398" t="s">
        <v>27</v>
      </c>
      <c r="H3398">
        <v>0</v>
      </c>
      <c r="I3398">
        <v>0</v>
      </c>
      <c r="J3398" t="s">
        <v>2947</v>
      </c>
      <c r="K3398">
        <v>202001</v>
      </c>
      <c r="L3398">
        <v>2</v>
      </c>
      <c r="M3398" t="s">
        <v>221</v>
      </c>
      <c r="N3398" t="s">
        <v>1311</v>
      </c>
      <c r="O3398">
        <v>35</v>
      </c>
      <c r="P3398" t="s">
        <v>1365</v>
      </c>
      <c r="Q3398" t="s">
        <v>1387</v>
      </c>
      <c r="R3398">
        <v>410100</v>
      </c>
      <c r="S3398">
        <v>41010</v>
      </c>
      <c r="T3398" t="s">
        <v>1314</v>
      </c>
      <c r="U3398" t="s">
        <v>947</v>
      </c>
      <c r="V3398" t="s">
        <v>37</v>
      </c>
      <c r="W3398" t="s">
        <v>38</v>
      </c>
      <c r="X3398" t="s">
        <v>1367</v>
      </c>
      <c r="Y3398">
        <v>260</v>
      </c>
      <c r="Z3398">
        <v>4081971</v>
      </c>
      <c r="AA3398">
        <v>202012</v>
      </c>
    </row>
    <row r="3399" spans="1:27" x14ac:dyDescent="0.2">
      <c r="A3399">
        <v>140</v>
      </c>
      <c r="B3399" t="s">
        <v>1553</v>
      </c>
      <c r="C3399" t="s">
        <v>27</v>
      </c>
      <c r="D3399" t="s">
        <v>3477</v>
      </c>
      <c r="E3399">
        <v>0</v>
      </c>
      <c r="F3399" t="s">
        <v>29</v>
      </c>
      <c r="G3399" t="s">
        <v>39</v>
      </c>
      <c r="H3399">
        <v>1</v>
      </c>
      <c r="I3399">
        <v>1</v>
      </c>
      <c r="J3399" t="s">
        <v>2947</v>
      </c>
      <c r="K3399">
        <v>202001</v>
      </c>
      <c r="L3399">
        <v>2</v>
      </c>
      <c r="M3399" t="s">
        <v>221</v>
      </c>
      <c r="N3399" t="s">
        <v>1311</v>
      </c>
      <c r="O3399">
        <v>35</v>
      </c>
      <c r="P3399" t="s">
        <v>1365</v>
      </c>
      <c r="Q3399" t="s">
        <v>1387</v>
      </c>
      <c r="R3399">
        <v>410100</v>
      </c>
      <c r="S3399">
        <v>41010</v>
      </c>
      <c r="T3399" t="s">
        <v>1314</v>
      </c>
      <c r="U3399" t="s">
        <v>947</v>
      </c>
      <c r="V3399" t="s">
        <v>37</v>
      </c>
      <c r="W3399" t="s">
        <v>38</v>
      </c>
      <c r="X3399" t="s">
        <v>1367</v>
      </c>
      <c r="Y3399">
        <v>260</v>
      </c>
      <c r="Z3399">
        <v>4081971</v>
      </c>
      <c r="AA3399">
        <v>202012</v>
      </c>
    </row>
    <row r="3400" spans="1:27" x14ac:dyDescent="0.2">
      <c r="A3400">
        <v>140</v>
      </c>
      <c r="B3400" t="s">
        <v>1553</v>
      </c>
      <c r="C3400" t="s">
        <v>27</v>
      </c>
      <c r="D3400" t="s">
        <v>1400</v>
      </c>
      <c r="E3400">
        <v>167806.52</v>
      </c>
      <c r="F3400" t="s">
        <v>29</v>
      </c>
      <c r="G3400" t="s">
        <v>27</v>
      </c>
      <c r="H3400">
        <v>0.78395382164535499</v>
      </c>
      <c r="I3400">
        <v>2441444717.6199999</v>
      </c>
      <c r="J3400" t="s">
        <v>1309</v>
      </c>
      <c r="K3400">
        <v>202012</v>
      </c>
      <c r="L3400">
        <v>2</v>
      </c>
      <c r="M3400" t="s">
        <v>221</v>
      </c>
      <c r="N3400" t="s">
        <v>1311</v>
      </c>
      <c r="O3400">
        <v>35</v>
      </c>
      <c r="P3400" t="s">
        <v>1365</v>
      </c>
      <c r="Q3400" t="s">
        <v>1387</v>
      </c>
      <c r="R3400">
        <v>410100</v>
      </c>
      <c r="S3400">
        <v>41010</v>
      </c>
      <c r="T3400" t="s">
        <v>1314</v>
      </c>
      <c r="U3400" t="s">
        <v>947</v>
      </c>
      <c r="V3400" t="s">
        <v>37</v>
      </c>
      <c r="W3400" t="s">
        <v>38</v>
      </c>
      <c r="X3400" t="s">
        <v>1367</v>
      </c>
      <c r="Y3400">
        <v>260</v>
      </c>
      <c r="Z3400">
        <v>4081974</v>
      </c>
      <c r="AA3400">
        <v>202012</v>
      </c>
    </row>
    <row r="3401" spans="1:27" x14ac:dyDescent="0.2">
      <c r="A3401">
        <v>140</v>
      </c>
      <c r="B3401" t="s">
        <v>1553</v>
      </c>
      <c r="C3401" t="s">
        <v>27</v>
      </c>
      <c r="D3401" t="s">
        <v>1400</v>
      </c>
      <c r="E3401">
        <v>46245.02</v>
      </c>
      <c r="F3401" t="s">
        <v>29</v>
      </c>
      <c r="G3401" t="s">
        <v>39</v>
      </c>
      <c r="H3401">
        <v>0.21604617835464501</v>
      </c>
      <c r="I3401">
        <v>672826365.97000003</v>
      </c>
      <c r="J3401" t="s">
        <v>1309</v>
      </c>
      <c r="K3401">
        <v>202012</v>
      </c>
      <c r="L3401">
        <v>2</v>
      </c>
      <c r="M3401" t="s">
        <v>221</v>
      </c>
      <c r="N3401" t="s">
        <v>1311</v>
      </c>
      <c r="O3401">
        <v>35</v>
      </c>
      <c r="P3401" t="s">
        <v>1365</v>
      </c>
      <c r="Q3401" t="s">
        <v>1387</v>
      </c>
      <c r="R3401">
        <v>410100</v>
      </c>
      <c r="S3401">
        <v>41010</v>
      </c>
      <c r="T3401" t="s">
        <v>1314</v>
      </c>
      <c r="U3401" t="s">
        <v>947</v>
      </c>
      <c r="V3401" t="s">
        <v>37</v>
      </c>
      <c r="W3401" t="s">
        <v>38</v>
      </c>
      <c r="X3401" t="s">
        <v>1367</v>
      </c>
      <c r="Y3401">
        <v>260</v>
      </c>
      <c r="Z3401">
        <v>4081974</v>
      </c>
      <c r="AA3401">
        <v>202012</v>
      </c>
    </row>
    <row r="3402" spans="1:27" x14ac:dyDescent="0.2">
      <c r="A3402">
        <v>140</v>
      </c>
      <c r="B3402" t="s">
        <v>1553</v>
      </c>
      <c r="C3402" t="s">
        <v>27</v>
      </c>
      <c r="D3402" t="s">
        <v>1401</v>
      </c>
      <c r="E3402">
        <v>93645.91</v>
      </c>
      <c r="F3402" t="s">
        <v>29</v>
      </c>
      <c r="G3402" t="s">
        <v>27</v>
      </c>
      <c r="H3402">
        <v>0.78944565786348098</v>
      </c>
      <c r="I3402">
        <v>40362954.960000001</v>
      </c>
      <c r="J3402" t="s">
        <v>198</v>
      </c>
      <c r="K3402">
        <v>202012</v>
      </c>
      <c r="L3402">
        <v>2</v>
      </c>
      <c r="M3402" t="s">
        <v>221</v>
      </c>
      <c r="N3402" t="s">
        <v>1311</v>
      </c>
      <c r="O3402">
        <v>35</v>
      </c>
      <c r="P3402" t="s">
        <v>1365</v>
      </c>
      <c r="Q3402" t="s">
        <v>1387</v>
      </c>
      <c r="R3402">
        <v>410100</v>
      </c>
      <c r="S3402">
        <v>41010</v>
      </c>
      <c r="T3402" t="s">
        <v>1314</v>
      </c>
      <c r="U3402" t="s">
        <v>947</v>
      </c>
      <c r="V3402" t="s">
        <v>37</v>
      </c>
      <c r="W3402" t="s">
        <v>38</v>
      </c>
      <c r="X3402" t="s">
        <v>1367</v>
      </c>
      <c r="Y3402">
        <v>260</v>
      </c>
      <c r="Z3402">
        <v>4081965</v>
      </c>
      <c r="AA3402">
        <v>202012</v>
      </c>
    </row>
    <row r="3403" spans="1:27" x14ac:dyDescent="0.2">
      <c r="A3403">
        <v>140</v>
      </c>
      <c r="B3403" t="s">
        <v>1553</v>
      </c>
      <c r="C3403" t="s">
        <v>27</v>
      </c>
      <c r="D3403" t="s">
        <v>1401</v>
      </c>
      <c r="E3403">
        <v>24976.46</v>
      </c>
      <c r="F3403" t="s">
        <v>29</v>
      </c>
      <c r="G3403" t="s">
        <v>39</v>
      </c>
      <c r="H3403">
        <v>0.210554342136519</v>
      </c>
      <c r="I3403">
        <v>10765269.710000001</v>
      </c>
      <c r="J3403" t="s">
        <v>198</v>
      </c>
      <c r="K3403">
        <v>202012</v>
      </c>
      <c r="L3403">
        <v>2</v>
      </c>
      <c r="M3403" t="s">
        <v>221</v>
      </c>
      <c r="N3403" t="s">
        <v>1311</v>
      </c>
      <c r="O3403">
        <v>35</v>
      </c>
      <c r="P3403" t="s">
        <v>1365</v>
      </c>
      <c r="Q3403" t="s">
        <v>1387</v>
      </c>
      <c r="R3403">
        <v>410100</v>
      </c>
      <c r="S3403">
        <v>41010</v>
      </c>
      <c r="T3403" t="s">
        <v>1314</v>
      </c>
      <c r="U3403" t="s">
        <v>947</v>
      </c>
      <c r="V3403" t="s">
        <v>37</v>
      </c>
      <c r="W3403" t="s">
        <v>38</v>
      </c>
      <c r="X3403" t="s">
        <v>1367</v>
      </c>
      <c r="Y3403">
        <v>260</v>
      </c>
      <c r="Z3403">
        <v>4081965</v>
      </c>
      <c r="AA3403">
        <v>202012</v>
      </c>
    </row>
    <row r="3404" spans="1:27" x14ac:dyDescent="0.2">
      <c r="A3404">
        <v>140</v>
      </c>
      <c r="B3404" t="s">
        <v>1553</v>
      </c>
      <c r="C3404" t="s">
        <v>27</v>
      </c>
      <c r="D3404" t="s">
        <v>1402</v>
      </c>
      <c r="E3404">
        <v>47.57</v>
      </c>
      <c r="F3404" t="s">
        <v>29</v>
      </c>
      <c r="G3404" t="s">
        <v>27</v>
      </c>
      <c r="H3404">
        <v>0.78395382164535499</v>
      </c>
      <c r="I3404">
        <v>2441444717.6199999</v>
      </c>
      <c r="J3404" t="s">
        <v>1309</v>
      </c>
      <c r="K3404">
        <v>202012</v>
      </c>
      <c r="L3404">
        <v>2</v>
      </c>
      <c r="M3404" t="s">
        <v>221</v>
      </c>
      <c r="N3404" t="s">
        <v>1311</v>
      </c>
      <c r="O3404">
        <v>35</v>
      </c>
      <c r="P3404" t="s">
        <v>1365</v>
      </c>
      <c r="Q3404" t="s">
        <v>1387</v>
      </c>
      <c r="R3404">
        <v>410100</v>
      </c>
      <c r="S3404">
        <v>41010</v>
      </c>
      <c r="T3404" t="s">
        <v>1314</v>
      </c>
      <c r="U3404" t="s">
        <v>947</v>
      </c>
      <c r="V3404" t="s">
        <v>37</v>
      </c>
      <c r="W3404" t="s">
        <v>38</v>
      </c>
      <c r="X3404" t="s">
        <v>1367</v>
      </c>
      <c r="Y3404">
        <v>260</v>
      </c>
      <c r="Z3404">
        <v>4081968</v>
      </c>
      <c r="AA3404">
        <v>202012</v>
      </c>
    </row>
    <row r="3405" spans="1:27" x14ac:dyDescent="0.2">
      <c r="A3405">
        <v>140</v>
      </c>
      <c r="B3405" t="s">
        <v>1553</v>
      </c>
      <c r="C3405" t="s">
        <v>27</v>
      </c>
      <c r="D3405" t="s">
        <v>1402</v>
      </c>
      <c r="E3405">
        <v>13.11</v>
      </c>
      <c r="F3405" t="s">
        <v>29</v>
      </c>
      <c r="G3405" t="s">
        <v>39</v>
      </c>
      <c r="H3405">
        <v>0.21604617835464501</v>
      </c>
      <c r="I3405">
        <v>672826365.97000003</v>
      </c>
      <c r="J3405" t="s">
        <v>1309</v>
      </c>
      <c r="K3405">
        <v>202012</v>
      </c>
      <c r="L3405">
        <v>2</v>
      </c>
      <c r="M3405" t="s">
        <v>221</v>
      </c>
      <c r="N3405" t="s">
        <v>1311</v>
      </c>
      <c r="O3405">
        <v>35</v>
      </c>
      <c r="P3405" t="s">
        <v>1365</v>
      </c>
      <c r="Q3405" t="s">
        <v>1387</v>
      </c>
      <c r="R3405">
        <v>410100</v>
      </c>
      <c r="S3405">
        <v>41010</v>
      </c>
      <c r="T3405" t="s">
        <v>1314</v>
      </c>
      <c r="U3405" t="s">
        <v>947</v>
      </c>
      <c r="V3405" t="s">
        <v>37</v>
      </c>
      <c r="W3405" t="s">
        <v>38</v>
      </c>
      <c r="X3405" t="s">
        <v>1367</v>
      </c>
      <c r="Y3405">
        <v>260</v>
      </c>
      <c r="Z3405">
        <v>4081968</v>
      </c>
      <c r="AA3405">
        <v>202012</v>
      </c>
    </row>
    <row r="3406" spans="1:27" x14ac:dyDescent="0.2">
      <c r="A3406">
        <v>140</v>
      </c>
      <c r="B3406" t="s">
        <v>1553</v>
      </c>
      <c r="C3406" t="s">
        <v>27</v>
      </c>
      <c r="D3406" t="s">
        <v>1403</v>
      </c>
      <c r="E3406">
        <v>57342.22</v>
      </c>
      <c r="F3406" t="s">
        <v>29</v>
      </c>
      <c r="G3406" t="s">
        <v>27</v>
      </c>
      <c r="H3406">
        <v>0.78395382164535499</v>
      </c>
      <c r="I3406">
        <v>2441444717.6199999</v>
      </c>
      <c r="J3406" t="s">
        <v>1309</v>
      </c>
      <c r="K3406">
        <v>202012</v>
      </c>
      <c r="L3406">
        <v>2</v>
      </c>
      <c r="M3406" t="s">
        <v>221</v>
      </c>
      <c r="N3406" t="s">
        <v>1311</v>
      </c>
      <c r="O3406">
        <v>35</v>
      </c>
      <c r="P3406" t="s">
        <v>1365</v>
      </c>
      <c r="Q3406" t="s">
        <v>1387</v>
      </c>
      <c r="R3406">
        <v>410100</v>
      </c>
      <c r="S3406">
        <v>41010</v>
      </c>
      <c r="T3406" t="s">
        <v>1314</v>
      </c>
      <c r="U3406" t="s">
        <v>947</v>
      </c>
      <c r="V3406" t="s">
        <v>37</v>
      </c>
      <c r="W3406" t="s">
        <v>38</v>
      </c>
      <c r="X3406" t="s">
        <v>1367</v>
      </c>
      <c r="Y3406">
        <v>260</v>
      </c>
      <c r="Z3406">
        <v>4081977</v>
      </c>
      <c r="AA3406">
        <v>202012</v>
      </c>
    </row>
    <row r="3407" spans="1:27" x14ac:dyDescent="0.2">
      <c r="A3407">
        <v>140</v>
      </c>
      <c r="B3407" t="s">
        <v>1553</v>
      </c>
      <c r="C3407" t="s">
        <v>27</v>
      </c>
      <c r="D3407" t="s">
        <v>1403</v>
      </c>
      <c r="E3407">
        <v>15802.67</v>
      </c>
      <c r="F3407" t="s">
        <v>29</v>
      </c>
      <c r="G3407" t="s">
        <v>39</v>
      </c>
      <c r="H3407">
        <v>0.21604617835464501</v>
      </c>
      <c r="I3407">
        <v>672826365.97000003</v>
      </c>
      <c r="J3407" t="s">
        <v>1309</v>
      </c>
      <c r="K3407">
        <v>202012</v>
      </c>
      <c r="L3407">
        <v>2</v>
      </c>
      <c r="M3407" t="s">
        <v>221</v>
      </c>
      <c r="N3407" t="s">
        <v>1311</v>
      </c>
      <c r="O3407">
        <v>35</v>
      </c>
      <c r="P3407" t="s">
        <v>1365</v>
      </c>
      <c r="Q3407" t="s">
        <v>1387</v>
      </c>
      <c r="R3407">
        <v>410100</v>
      </c>
      <c r="S3407">
        <v>41010</v>
      </c>
      <c r="T3407" t="s">
        <v>1314</v>
      </c>
      <c r="U3407" t="s">
        <v>947</v>
      </c>
      <c r="V3407" t="s">
        <v>37</v>
      </c>
      <c r="W3407" t="s">
        <v>38</v>
      </c>
      <c r="X3407" t="s">
        <v>1367</v>
      </c>
      <c r="Y3407">
        <v>260</v>
      </c>
      <c r="Z3407">
        <v>4081977</v>
      </c>
      <c r="AA3407">
        <v>202012</v>
      </c>
    </row>
    <row r="3408" spans="1:27" x14ac:dyDescent="0.2">
      <c r="A3408">
        <v>140</v>
      </c>
      <c r="B3408" t="s">
        <v>1553</v>
      </c>
      <c r="C3408" t="s">
        <v>27</v>
      </c>
      <c r="D3408" t="s">
        <v>1404</v>
      </c>
      <c r="E3408">
        <v>150279.22</v>
      </c>
      <c r="F3408" t="s">
        <v>29</v>
      </c>
      <c r="G3408" t="s">
        <v>27</v>
      </c>
      <c r="H3408">
        <v>0.78395382164535499</v>
      </c>
      <c r="I3408">
        <v>2441444717.6199999</v>
      </c>
      <c r="J3408" t="s">
        <v>1309</v>
      </c>
      <c r="K3408">
        <v>202012</v>
      </c>
      <c r="L3408">
        <v>2</v>
      </c>
      <c r="M3408" t="s">
        <v>221</v>
      </c>
      <c r="N3408" t="s">
        <v>1311</v>
      </c>
      <c r="O3408">
        <v>35</v>
      </c>
      <c r="P3408" t="s">
        <v>1365</v>
      </c>
      <c r="Q3408" t="s">
        <v>1387</v>
      </c>
      <c r="R3408">
        <v>410100</v>
      </c>
      <c r="S3408">
        <v>41010</v>
      </c>
      <c r="T3408" t="s">
        <v>1314</v>
      </c>
      <c r="U3408" t="s">
        <v>947</v>
      </c>
      <c r="V3408" t="s">
        <v>37</v>
      </c>
      <c r="W3408" t="s">
        <v>38</v>
      </c>
      <c r="X3408" t="s">
        <v>1367</v>
      </c>
      <c r="Y3408">
        <v>260</v>
      </c>
      <c r="Z3408">
        <v>4081980</v>
      </c>
      <c r="AA3408">
        <v>202012</v>
      </c>
    </row>
    <row r="3409" spans="1:27" x14ac:dyDescent="0.2">
      <c r="A3409">
        <v>140</v>
      </c>
      <c r="B3409" t="s">
        <v>1553</v>
      </c>
      <c r="C3409" t="s">
        <v>27</v>
      </c>
      <c r="D3409" t="s">
        <v>1404</v>
      </c>
      <c r="E3409">
        <v>41414.75</v>
      </c>
      <c r="F3409" t="s">
        <v>29</v>
      </c>
      <c r="G3409" t="s">
        <v>39</v>
      </c>
      <c r="H3409">
        <v>0.21604617835464501</v>
      </c>
      <c r="I3409">
        <v>672826365.97000003</v>
      </c>
      <c r="J3409" t="s">
        <v>1309</v>
      </c>
      <c r="K3409">
        <v>202012</v>
      </c>
      <c r="L3409">
        <v>2</v>
      </c>
      <c r="M3409" t="s">
        <v>221</v>
      </c>
      <c r="N3409" t="s">
        <v>1311</v>
      </c>
      <c r="O3409">
        <v>35</v>
      </c>
      <c r="P3409" t="s">
        <v>1365</v>
      </c>
      <c r="Q3409" t="s">
        <v>1387</v>
      </c>
      <c r="R3409">
        <v>410100</v>
      </c>
      <c r="S3409">
        <v>41010</v>
      </c>
      <c r="T3409" t="s">
        <v>1314</v>
      </c>
      <c r="U3409" t="s">
        <v>947</v>
      </c>
      <c r="V3409" t="s">
        <v>37</v>
      </c>
      <c r="W3409" t="s">
        <v>38</v>
      </c>
      <c r="X3409" t="s">
        <v>1367</v>
      </c>
      <c r="Y3409">
        <v>260</v>
      </c>
      <c r="Z3409">
        <v>4081980</v>
      </c>
      <c r="AA3409">
        <v>202012</v>
      </c>
    </row>
    <row r="3410" spans="1:27" x14ac:dyDescent="0.2">
      <c r="A3410">
        <v>140</v>
      </c>
      <c r="B3410" t="s">
        <v>1553</v>
      </c>
      <c r="C3410" t="s">
        <v>27</v>
      </c>
      <c r="D3410" t="s">
        <v>3478</v>
      </c>
      <c r="E3410">
        <v>0</v>
      </c>
      <c r="F3410" t="s">
        <v>29</v>
      </c>
      <c r="G3410" t="s">
        <v>27</v>
      </c>
      <c r="H3410">
        <v>0</v>
      </c>
      <c r="I3410">
        <v>0</v>
      </c>
      <c r="J3410" t="s">
        <v>2947</v>
      </c>
      <c r="K3410">
        <v>202001</v>
      </c>
      <c r="L3410">
        <v>2</v>
      </c>
      <c r="M3410" t="s">
        <v>221</v>
      </c>
      <c r="N3410" t="s">
        <v>1311</v>
      </c>
      <c r="O3410">
        <v>35</v>
      </c>
      <c r="P3410" t="s">
        <v>1365</v>
      </c>
      <c r="Q3410" t="s">
        <v>1387</v>
      </c>
      <c r="R3410">
        <v>410100</v>
      </c>
      <c r="S3410">
        <v>41010</v>
      </c>
      <c r="T3410" t="s">
        <v>1314</v>
      </c>
      <c r="U3410" t="s">
        <v>947</v>
      </c>
      <c r="V3410" t="s">
        <v>37</v>
      </c>
      <c r="W3410" t="s">
        <v>38</v>
      </c>
      <c r="X3410" t="s">
        <v>1367</v>
      </c>
      <c r="Y3410">
        <v>260</v>
      </c>
      <c r="Z3410">
        <v>16580313</v>
      </c>
      <c r="AA3410">
        <v>202012</v>
      </c>
    </row>
    <row r="3411" spans="1:27" x14ac:dyDescent="0.2">
      <c r="A3411">
        <v>140</v>
      </c>
      <c r="B3411" t="s">
        <v>1553</v>
      </c>
      <c r="C3411" t="s">
        <v>27</v>
      </c>
      <c r="D3411" t="s">
        <v>3478</v>
      </c>
      <c r="E3411">
        <v>0</v>
      </c>
      <c r="F3411" t="s">
        <v>29</v>
      </c>
      <c r="G3411" t="s">
        <v>39</v>
      </c>
      <c r="H3411">
        <v>1</v>
      </c>
      <c r="I3411">
        <v>1</v>
      </c>
      <c r="J3411" t="s">
        <v>2947</v>
      </c>
      <c r="K3411">
        <v>202001</v>
      </c>
      <c r="L3411">
        <v>2</v>
      </c>
      <c r="M3411" t="s">
        <v>221</v>
      </c>
      <c r="N3411" t="s">
        <v>1311</v>
      </c>
      <c r="O3411">
        <v>35</v>
      </c>
      <c r="P3411" t="s">
        <v>1365</v>
      </c>
      <c r="Q3411" t="s">
        <v>1387</v>
      </c>
      <c r="R3411">
        <v>410100</v>
      </c>
      <c r="S3411">
        <v>41010</v>
      </c>
      <c r="T3411" t="s">
        <v>1314</v>
      </c>
      <c r="U3411" t="s">
        <v>947</v>
      </c>
      <c r="V3411" t="s">
        <v>37</v>
      </c>
      <c r="W3411" t="s">
        <v>38</v>
      </c>
      <c r="X3411" t="s">
        <v>1367</v>
      </c>
      <c r="Y3411">
        <v>260</v>
      </c>
      <c r="Z3411">
        <v>16580313</v>
      </c>
      <c r="AA3411">
        <v>202012</v>
      </c>
    </row>
    <row r="3412" spans="1:27" x14ac:dyDescent="0.2">
      <c r="A3412">
        <v>140</v>
      </c>
      <c r="B3412" t="s">
        <v>1553</v>
      </c>
      <c r="C3412" t="s">
        <v>27</v>
      </c>
      <c r="D3412" t="s">
        <v>1405</v>
      </c>
      <c r="E3412">
        <v>3415.95</v>
      </c>
      <c r="F3412" t="s">
        <v>29</v>
      </c>
      <c r="G3412" t="s">
        <v>27</v>
      </c>
      <c r="H3412">
        <v>0.78395382164535499</v>
      </c>
      <c r="I3412">
        <v>2441444717.6199999</v>
      </c>
      <c r="J3412" t="s">
        <v>1309</v>
      </c>
      <c r="K3412">
        <v>202012</v>
      </c>
      <c r="L3412">
        <v>2</v>
      </c>
      <c r="M3412" t="s">
        <v>221</v>
      </c>
      <c r="N3412" t="s">
        <v>1311</v>
      </c>
      <c r="O3412">
        <v>35</v>
      </c>
      <c r="P3412" t="s">
        <v>1365</v>
      </c>
      <c r="Q3412" t="s">
        <v>1387</v>
      </c>
      <c r="R3412">
        <v>410100</v>
      </c>
      <c r="S3412">
        <v>41010</v>
      </c>
      <c r="T3412" t="s">
        <v>1314</v>
      </c>
      <c r="U3412" t="s">
        <v>947</v>
      </c>
      <c r="V3412" t="s">
        <v>37</v>
      </c>
      <c r="W3412" t="s">
        <v>38</v>
      </c>
      <c r="X3412" t="s">
        <v>1367</v>
      </c>
      <c r="Y3412">
        <v>260</v>
      </c>
      <c r="Z3412">
        <v>4081957</v>
      </c>
      <c r="AA3412">
        <v>202012</v>
      </c>
    </row>
    <row r="3413" spans="1:27" x14ac:dyDescent="0.2">
      <c r="A3413">
        <v>140</v>
      </c>
      <c r="B3413" t="s">
        <v>1553</v>
      </c>
      <c r="C3413" t="s">
        <v>27</v>
      </c>
      <c r="D3413" t="s">
        <v>1405</v>
      </c>
      <c r="E3413">
        <v>941.39</v>
      </c>
      <c r="F3413" t="s">
        <v>29</v>
      </c>
      <c r="G3413" t="s">
        <v>39</v>
      </c>
      <c r="H3413">
        <v>0.21604617835464501</v>
      </c>
      <c r="I3413">
        <v>672826365.97000003</v>
      </c>
      <c r="J3413" t="s">
        <v>1309</v>
      </c>
      <c r="K3413">
        <v>202012</v>
      </c>
      <c r="L3413">
        <v>2</v>
      </c>
      <c r="M3413" t="s">
        <v>221</v>
      </c>
      <c r="N3413" t="s">
        <v>1311</v>
      </c>
      <c r="O3413">
        <v>35</v>
      </c>
      <c r="P3413" t="s">
        <v>1365</v>
      </c>
      <c r="Q3413" t="s">
        <v>1387</v>
      </c>
      <c r="R3413">
        <v>410100</v>
      </c>
      <c r="S3413">
        <v>41010</v>
      </c>
      <c r="T3413" t="s">
        <v>1314</v>
      </c>
      <c r="U3413" t="s">
        <v>947</v>
      </c>
      <c r="V3413" t="s">
        <v>37</v>
      </c>
      <c r="W3413" t="s">
        <v>38</v>
      </c>
      <c r="X3413" t="s">
        <v>1367</v>
      </c>
      <c r="Y3413">
        <v>260</v>
      </c>
      <c r="Z3413">
        <v>4081957</v>
      </c>
      <c r="AA3413">
        <v>202012</v>
      </c>
    </row>
    <row r="3414" spans="1:27" x14ac:dyDescent="0.2">
      <c r="A3414">
        <v>140</v>
      </c>
      <c r="B3414" t="s">
        <v>1553</v>
      </c>
      <c r="C3414" t="s">
        <v>27</v>
      </c>
      <c r="D3414" t="s">
        <v>1406</v>
      </c>
      <c r="E3414">
        <v>15232.56</v>
      </c>
      <c r="F3414" t="s">
        <v>29</v>
      </c>
      <c r="G3414" t="s">
        <v>27</v>
      </c>
      <c r="H3414">
        <v>0.78141373900362698</v>
      </c>
      <c r="I3414">
        <v>3665210259.1799998</v>
      </c>
      <c r="J3414" t="s">
        <v>1275</v>
      </c>
      <c r="K3414">
        <v>202012</v>
      </c>
      <c r="L3414">
        <v>2</v>
      </c>
      <c r="M3414" t="s">
        <v>221</v>
      </c>
      <c r="N3414" t="s">
        <v>1311</v>
      </c>
      <c r="O3414">
        <v>35</v>
      </c>
      <c r="P3414" t="s">
        <v>1365</v>
      </c>
      <c r="Q3414" t="s">
        <v>1407</v>
      </c>
      <c r="R3414">
        <v>410100</v>
      </c>
      <c r="S3414">
        <v>41010</v>
      </c>
      <c r="T3414" t="s">
        <v>1314</v>
      </c>
      <c r="U3414" t="s">
        <v>947</v>
      </c>
      <c r="V3414" t="s">
        <v>37</v>
      </c>
      <c r="W3414" t="s">
        <v>38</v>
      </c>
      <c r="X3414" t="s">
        <v>1367</v>
      </c>
      <c r="Y3414">
        <v>260</v>
      </c>
      <c r="Z3414">
        <v>4081927</v>
      </c>
      <c r="AA3414">
        <v>202012</v>
      </c>
    </row>
    <row r="3415" spans="1:27" x14ac:dyDescent="0.2">
      <c r="A3415">
        <v>140</v>
      </c>
      <c r="B3415" t="s">
        <v>1553</v>
      </c>
      <c r="C3415" t="s">
        <v>27</v>
      </c>
      <c r="D3415" t="s">
        <v>1406</v>
      </c>
      <c r="E3415">
        <v>4261.03</v>
      </c>
      <c r="F3415" t="s">
        <v>29</v>
      </c>
      <c r="G3415" t="s">
        <v>39</v>
      </c>
      <c r="H3415">
        <v>0.21858626099637299</v>
      </c>
      <c r="I3415">
        <v>1025275812.71</v>
      </c>
      <c r="J3415" t="s">
        <v>1275</v>
      </c>
      <c r="K3415">
        <v>202012</v>
      </c>
      <c r="L3415">
        <v>2</v>
      </c>
      <c r="M3415" t="s">
        <v>221</v>
      </c>
      <c r="N3415" t="s">
        <v>1311</v>
      </c>
      <c r="O3415">
        <v>35</v>
      </c>
      <c r="P3415" t="s">
        <v>1365</v>
      </c>
      <c r="Q3415" t="s">
        <v>1407</v>
      </c>
      <c r="R3415">
        <v>410100</v>
      </c>
      <c r="S3415">
        <v>41010</v>
      </c>
      <c r="T3415" t="s">
        <v>1314</v>
      </c>
      <c r="U3415" t="s">
        <v>947</v>
      </c>
      <c r="V3415" t="s">
        <v>37</v>
      </c>
      <c r="W3415" t="s">
        <v>38</v>
      </c>
      <c r="X3415" t="s">
        <v>1367</v>
      </c>
      <c r="Y3415">
        <v>260</v>
      </c>
      <c r="Z3415">
        <v>4081927</v>
      </c>
      <c r="AA3415">
        <v>202012</v>
      </c>
    </row>
    <row r="3416" spans="1:27" x14ac:dyDescent="0.2">
      <c r="A3416">
        <v>140</v>
      </c>
      <c r="B3416" t="s">
        <v>1553</v>
      </c>
      <c r="C3416" t="s">
        <v>27</v>
      </c>
      <c r="D3416" t="s">
        <v>3479</v>
      </c>
      <c r="E3416">
        <v>0</v>
      </c>
      <c r="F3416" t="s">
        <v>29</v>
      </c>
      <c r="G3416" t="s">
        <v>27</v>
      </c>
      <c r="H3416">
        <v>0</v>
      </c>
      <c r="I3416">
        <v>0</v>
      </c>
      <c r="J3416" t="s">
        <v>2947</v>
      </c>
      <c r="K3416">
        <v>202001</v>
      </c>
      <c r="L3416">
        <v>2</v>
      </c>
      <c r="M3416" t="s">
        <v>221</v>
      </c>
      <c r="N3416" t="s">
        <v>1311</v>
      </c>
      <c r="O3416">
        <v>35</v>
      </c>
      <c r="P3416" t="s">
        <v>1365</v>
      </c>
      <c r="Q3416" t="s">
        <v>1407</v>
      </c>
      <c r="R3416">
        <v>410100</v>
      </c>
      <c r="S3416">
        <v>41010</v>
      </c>
      <c r="T3416" t="s">
        <v>1314</v>
      </c>
      <c r="U3416" t="s">
        <v>947</v>
      </c>
      <c r="V3416" t="s">
        <v>37</v>
      </c>
      <c r="W3416" t="s">
        <v>38</v>
      </c>
      <c r="X3416" t="s">
        <v>1367</v>
      </c>
      <c r="Y3416">
        <v>260</v>
      </c>
      <c r="Z3416">
        <v>4081924</v>
      </c>
      <c r="AA3416">
        <v>202012</v>
      </c>
    </row>
    <row r="3417" spans="1:27" x14ac:dyDescent="0.2">
      <c r="A3417">
        <v>140</v>
      </c>
      <c r="B3417" t="s">
        <v>1553</v>
      </c>
      <c r="C3417" t="s">
        <v>27</v>
      </c>
      <c r="D3417" t="s">
        <v>3479</v>
      </c>
      <c r="E3417">
        <v>0</v>
      </c>
      <c r="F3417" t="s">
        <v>29</v>
      </c>
      <c r="G3417" t="s">
        <v>39</v>
      </c>
      <c r="H3417">
        <v>1</v>
      </c>
      <c r="I3417">
        <v>1</v>
      </c>
      <c r="J3417" t="s">
        <v>2947</v>
      </c>
      <c r="K3417">
        <v>202001</v>
      </c>
      <c r="L3417">
        <v>2</v>
      </c>
      <c r="M3417" t="s">
        <v>221</v>
      </c>
      <c r="N3417" t="s">
        <v>1311</v>
      </c>
      <c r="O3417">
        <v>35</v>
      </c>
      <c r="P3417" t="s">
        <v>1365</v>
      </c>
      <c r="Q3417" t="s">
        <v>1407</v>
      </c>
      <c r="R3417">
        <v>410100</v>
      </c>
      <c r="S3417">
        <v>41010</v>
      </c>
      <c r="T3417" t="s">
        <v>1314</v>
      </c>
      <c r="U3417" t="s">
        <v>947</v>
      </c>
      <c r="V3417" t="s">
        <v>37</v>
      </c>
      <c r="W3417" t="s">
        <v>38</v>
      </c>
      <c r="X3417" t="s">
        <v>1367</v>
      </c>
      <c r="Y3417">
        <v>260</v>
      </c>
      <c r="Z3417">
        <v>4081924</v>
      </c>
      <c r="AA3417">
        <v>202012</v>
      </c>
    </row>
    <row r="3418" spans="1:27" x14ac:dyDescent="0.2">
      <c r="A3418">
        <v>140</v>
      </c>
      <c r="B3418" t="s">
        <v>1553</v>
      </c>
      <c r="C3418" t="s">
        <v>27</v>
      </c>
      <c r="D3418" t="s">
        <v>1408</v>
      </c>
      <c r="E3418">
        <v>14273.35</v>
      </c>
      <c r="F3418" t="s">
        <v>29</v>
      </c>
      <c r="G3418" t="s">
        <v>27</v>
      </c>
      <c r="H3418">
        <v>0.78395382164535499</v>
      </c>
      <c r="I3418">
        <v>2441444717.6199999</v>
      </c>
      <c r="J3418" t="s">
        <v>1309</v>
      </c>
      <c r="K3418">
        <v>202012</v>
      </c>
      <c r="L3418">
        <v>2</v>
      </c>
      <c r="M3418" t="s">
        <v>221</v>
      </c>
      <c r="N3418" t="s">
        <v>1311</v>
      </c>
      <c r="O3418">
        <v>35</v>
      </c>
      <c r="P3418" t="s">
        <v>1365</v>
      </c>
      <c r="Q3418" t="s">
        <v>1407</v>
      </c>
      <c r="R3418">
        <v>410100</v>
      </c>
      <c r="S3418">
        <v>41010</v>
      </c>
      <c r="T3418" t="s">
        <v>1314</v>
      </c>
      <c r="U3418" t="s">
        <v>947</v>
      </c>
      <c r="V3418" t="s">
        <v>37</v>
      </c>
      <c r="W3418" t="s">
        <v>38</v>
      </c>
      <c r="X3418" t="s">
        <v>1367</v>
      </c>
      <c r="Y3418">
        <v>260</v>
      </c>
      <c r="Z3418">
        <v>4081938</v>
      </c>
      <c r="AA3418">
        <v>202012</v>
      </c>
    </row>
    <row r="3419" spans="1:27" x14ac:dyDescent="0.2">
      <c r="A3419">
        <v>140</v>
      </c>
      <c r="B3419" t="s">
        <v>1553</v>
      </c>
      <c r="C3419" t="s">
        <v>27</v>
      </c>
      <c r="D3419" t="s">
        <v>1408</v>
      </c>
      <c r="E3419">
        <v>3933.53</v>
      </c>
      <c r="F3419" t="s">
        <v>29</v>
      </c>
      <c r="G3419" t="s">
        <v>39</v>
      </c>
      <c r="H3419">
        <v>0.21604617835464501</v>
      </c>
      <c r="I3419">
        <v>672826365.97000003</v>
      </c>
      <c r="J3419" t="s">
        <v>1309</v>
      </c>
      <c r="K3419">
        <v>202012</v>
      </c>
      <c r="L3419">
        <v>2</v>
      </c>
      <c r="M3419" t="s">
        <v>221</v>
      </c>
      <c r="N3419" t="s">
        <v>1311</v>
      </c>
      <c r="O3419">
        <v>35</v>
      </c>
      <c r="P3419" t="s">
        <v>1365</v>
      </c>
      <c r="Q3419" t="s">
        <v>1407</v>
      </c>
      <c r="R3419">
        <v>410100</v>
      </c>
      <c r="S3419">
        <v>41010</v>
      </c>
      <c r="T3419" t="s">
        <v>1314</v>
      </c>
      <c r="U3419" t="s">
        <v>947</v>
      </c>
      <c r="V3419" t="s">
        <v>37</v>
      </c>
      <c r="W3419" t="s">
        <v>38</v>
      </c>
      <c r="X3419" t="s">
        <v>1367</v>
      </c>
      <c r="Y3419">
        <v>260</v>
      </c>
      <c r="Z3419">
        <v>4081938</v>
      </c>
      <c r="AA3419">
        <v>202012</v>
      </c>
    </row>
    <row r="3420" spans="1:27" x14ac:dyDescent="0.2">
      <c r="A3420">
        <v>140</v>
      </c>
      <c r="B3420" t="s">
        <v>1553</v>
      </c>
      <c r="C3420" t="s">
        <v>27</v>
      </c>
      <c r="D3420" t="s">
        <v>3480</v>
      </c>
      <c r="E3420">
        <v>0</v>
      </c>
      <c r="F3420" t="s">
        <v>29</v>
      </c>
      <c r="G3420" t="s">
        <v>27</v>
      </c>
      <c r="H3420">
        <v>0</v>
      </c>
      <c r="I3420">
        <v>0</v>
      </c>
      <c r="J3420" t="s">
        <v>2947</v>
      </c>
      <c r="K3420">
        <v>202001</v>
      </c>
      <c r="L3420">
        <v>2</v>
      </c>
      <c r="M3420" t="s">
        <v>221</v>
      </c>
      <c r="N3420" t="s">
        <v>1311</v>
      </c>
      <c r="O3420">
        <v>35</v>
      </c>
      <c r="P3420" t="s">
        <v>1365</v>
      </c>
      <c r="Q3420" t="s">
        <v>1407</v>
      </c>
      <c r="R3420">
        <v>410100</v>
      </c>
      <c r="S3420">
        <v>41010</v>
      </c>
      <c r="T3420" t="s">
        <v>1314</v>
      </c>
      <c r="U3420" t="s">
        <v>947</v>
      </c>
      <c r="V3420" t="s">
        <v>37</v>
      </c>
      <c r="W3420" t="s">
        <v>38</v>
      </c>
      <c r="X3420" t="s">
        <v>1367</v>
      </c>
      <c r="Y3420">
        <v>260</v>
      </c>
      <c r="Z3420">
        <v>4000258</v>
      </c>
      <c r="AA3420">
        <v>202012</v>
      </c>
    </row>
    <row r="3421" spans="1:27" x14ac:dyDescent="0.2">
      <c r="A3421">
        <v>140</v>
      </c>
      <c r="B3421" t="s">
        <v>1553</v>
      </c>
      <c r="C3421" t="s">
        <v>27</v>
      </c>
      <c r="D3421" t="s">
        <v>3480</v>
      </c>
      <c r="E3421">
        <v>0</v>
      </c>
      <c r="F3421" t="s">
        <v>29</v>
      </c>
      <c r="G3421" t="s">
        <v>39</v>
      </c>
      <c r="H3421">
        <v>1</v>
      </c>
      <c r="I3421">
        <v>1</v>
      </c>
      <c r="J3421" t="s">
        <v>2947</v>
      </c>
      <c r="K3421">
        <v>202001</v>
      </c>
      <c r="L3421">
        <v>2</v>
      </c>
      <c r="M3421" t="s">
        <v>221</v>
      </c>
      <c r="N3421" t="s">
        <v>1311</v>
      </c>
      <c r="O3421">
        <v>35</v>
      </c>
      <c r="P3421" t="s">
        <v>1365</v>
      </c>
      <c r="Q3421" t="s">
        <v>1407</v>
      </c>
      <c r="R3421">
        <v>410100</v>
      </c>
      <c r="S3421">
        <v>41010</v>
      </c>
      <c r="T3421" t="s">
        <v>1314</v>
      </c>
      <c r="U3421" t="s">
        <v>947</v>
      </c>
      <c r="V3421" t="s">
        <v>37</v>
      </c>
      <c r="W3421" t="s">
        <v>38</v>
      </c>
      <c r="X3421" t="s">
        <v>1367</v>
      </c>
      <c r="Y3421">
        <v>260</v>
      </c>
      <c r="Z3421">
        <v>4000258</v>
      </c>
      <c r="AA3421">
        <v>202012</v>
      </c>
    </row>
    <row r="3422" spans="1:27" x14ac:dyDescent="0.2">
      <c r="A3422">
        <v>140</v>
      </c>
      <c r="B3422" t="s">
        <v>1553</v>
      </c>
      <c r="C3422" t="s">
        <v>27</v>
      </c>
      <c r="D3422" t="s">
        <v>1409</v>
      </c>
      <c r="E3422">
        <v>24132.52</v>
      </c>
      <c r="F3422" t="s">
        <v>29</v>
      </c>
      <c r="G3422" t="s">
        <v>27</v>
      </c>
      <c r="H3422">
        <v>0.73551060373472299</v>
      </c>
      <c r="I3422">
        <v>1054834113.26</v>
      </c>
      <c r="J3422" t="s">
        <v>797</v>
      </c>
      <c r="K3422">
        <v>202012</v>
      </c>
      <c r="L3422">
        <v>2</v>
      </c>
      <c r="M3422" t="s">
        <v>221</v>
      </c>
      <c r="N3422" t="s">
        <v>1311</v>
      </c>
      <c r="O3422">
        <v>35</v>
      </c>
      <c r="P3422" t="s">
        <v>1365</v>
      </c>
      <c r="Q3422" t="s">
        <v>1407</v>
      </c>
      <c r="R3422">
        <v>410100</v>
      </c>
      <c r="S3422">
        <v>41010</v>
      </c>
      <c r="T3422" t="s">
        <v>1314</v>
      </c>
      <c r="U3422" t="s">
        <v>947</v>
      </c>
      <c r="V3422" t="s">
        <v>37</v>
      </c>
      <c r="W3422" t="s">
        <v>38</v>
      </c>
      <c r="X3422" t="s">
        <v>1367</v>
      </c>
      <c r="Y3422">
        <v>260</v>
      </c>
      <c r="Z3422">
        <v>4081934</v>
      </c>
      <c r="AA3422">
        <v>202012</v>
      </c>
    </row>
    <row r="3423" spans="1:27" x14ac:dyDescent="0.2">
      <c r="A3423">
        <v>140</v>
      </c>
      <c r="B3423" t="s">
        <v>1553</v>
      </c>
      <c r="C3423" t="s">
        <v>27</v>
      </c>
      <c r="D3423" t="s">
        <v>1409</v>
      </c>
      <c r="E3423">
        <v>8678.0499999999993</v>
      </c>
      <c r="F3423" t="s">
        <v>29</v>
      </c>
      <c r="G3423" t="s">
        <v>39</v>
      </c>
      <c r="H3423">
        <v>0.26448939626527701</v>
      </c>
      <c r="I3423">
        <v>379318036.14999998</v>
      </c>
      <c r="J3423" t="s">
        <v>797</v>
      </c>
      <c r="K3423">
        <v>202012</v>
      </c>
      <c r="L3423">
        <v>2</v>
      </c>
      <c r="M3423" t="s">
        <v>221</v>
      </c>
      <c r="N3423" t="s">
        <v>1311</v>
      </c>
      <c r="O3423">
        <v>35</v>
      </c>
      <c r="P3423" t="s">
        <v>1365</v>
      </c>
      <c r="Q3423" t="s">
        <v>1407</v>
      </c>
      <c r="R3423">
        <v>410100</v>
      </c>
      <c r="S3423">
        <v>41010</v>
      </c>
      <c r="T3423" t="s">
        <v>1314</v>
      </c>
      <c r="U3423" t="s">
        <v>947</v>
      </c>
      <c r="V3423" t="s">
        <v>37</v>
      </c>
      <c r="W3423" t="s">
        <v>38</v>
      </c>
      <c r="X3423" t="s">
        <v>1367</v>
      </c>
      <c r="Y3423">
        <v>260</v>
      </c>
      <c r="Z3423">
        <v>4081934</v>
      </c>
      <c r="AA3423">
        <v>202012</v>
      </c>
    </row>
    <row r="3424" spans="1:27" x14ac:dyDescent="0.2">
      <c r="A3424">
        <v>140</v>
      </c>
      <c r="B3424" t="s">
        <v>1553</v>
      </c>
      <c r="C3424" t="s">
        <v>27</v>
      </c>
      <c r="D3424" t="s">
        <v>1410</v>
      </c>
      <c r="E3424">
        <v>129351.03999999999</v>
      </c>
      <c r="F3424" t="s">
        <v>29</v>
      </c>
      <c r="G3424" t="s">
        <v>27</v>
      </c>
      <c r="H3424">
        <v>0.78395382164535499</v>
      </c>
      <c r="I3424">
        <v>2441444717.6199999</v>
      </c>
      <c r="J3424" t="s">
        <v>1309</v>
      </c>
      <c r="K3424">
        <v>202012</v>
      </c>
      <c r="L3424">
        <v>2</v>
      </c>
      <c r="M3424" t="s">
        <v>221</v>
      </c>
      <c r="N3424" t="s">
        <v>1311</v>
      </c>
      <c r="O3424">
        <v>35</v>
      </c>
      <c r="P3424" t="s">
        <v>1365</v>
      </c>
      <c r="Q3424" t="s">
        <v>1407</v>
      </c>
      <c r="R3424">
        <v>410100</v>
      </c>
      <c r="S3424">
        <v>41010</v>
      </c>
      <c r="T3424" t="s">
        <v>1314</v>
      </c>
      <c r="U3424" t="s">
        <v>947</v>
      </c>
      <c r="V3424" t="s">
        <v>37</v>
      </c>
      <c r="W3424" t="s">
        <v>38</v>
      </c>
      <c r="X3424" t="s">
        <v>1367</v>
      </c>
      <c r="Y3424">
        <v>260</v>
      </c>
      <c r="Z3424">
        <v>4081930</v>
      </c>
      <c r="AA3424">
        <v>202012</v>
      </c>
    </row>
    <row r="3425" spans="1:27" x14ac:dyDescent="0.2">
      <c r="A3425">
        <v>140</v>
      </c>
      <c r="B3425" t="s">
        <v>1553</v>
      </c>
      <c r="C3425" t="s">
        <v>27</v>
      </c>
      <c r="D3425" t="s">
        <v>1410</v>
      </c>
      <c r="E3425">
        <v>35647.25</v>
      </c>
      <c r="F3425" t="s">
        <v>29</v>
      </c>
      <c r="G3425" t="s">
        <v>39</v>
      </c>
      <c r="H3425">
        <v>0.21604617835464501</v>
      </c>
      <c r="I3425">
        <v>672826365.97000003</v>
      </c>
      <c r="J3425" t="s">
        <v>1309</v>
      </c>
      <c r="K3425">
        <v>202012</v>
      </c>
      <c r="L3425">
        <v>2</v>
      </c>
      <c r="M3425" t="s">
        <v>221</v>
      </c>
      <c r="N3425" t="s">
        <v>1311</v>
      </c>
      <c r="O3425">
        <v>35</v>
      </c>
      <c r="P3425" t="s">
        <v>1365</v>
      </c>
      <c r="Q3425" t="s">
        <v>1407</v>
      </c>
      <c r="R3425">
        <v>410100</v>
      </c>
      <c r="S3425">
        <v>41010</v>
      </c>
      <c r="T3425" t="s">
        <v>1314</v>
      </c>
      <c r="U3425" t="s">
        <v>947</v>
      </c>
      <c r="V3425" t="s">
        <v>37</v>
      </c>
      <c r="W3425" t="s">
        <v>38</v>
      </c>
      <c r="X3425" t="s">
        <v>1367</v>
      </c>
      <c r="Y3425">
        <v>260</v>
      </c>
      <c r="Z3425">
        <v>4081930</v>
      </c>
      <c r="AA3425">
        <v>202012</v>
      </c>
    </row>
    <row r="3426" spans="1:27" x14ac:dyDescent="0.2">
      <c r="A3426">
        <v>140</v>
      </c>
      <c r="B3426" t="s">
        <v>1553</v>
      </c>
      <c r="C3426" t="s">
        <v>27</v>
      </c>
      <c r="D3426" t="s">
        <v>3481</v>
      </c>
      <c r="E3426">
        <v>0</v>
      </c>
      <c r="F3426" t="s">
        <v>29</v>
      </c>
      <c r="G3426" t="s">
        <v>27</v>
      </c>
      <c r="H3426">
        <v>0</v>
      </c>
      <c r="I3426">
        <v>0</v>
      </c>
      <c r="J3426" t="s">
        <v>2947</v>
      </c>
      <c r="K3426">
        <v>202001</v>
      </c>
      <c r="L3426">
        <v>2</v>
      </c>
      <c r="M3426" t="s">
        <v>221</v>
      </c>
      <c r="N3426" t="s">
        <v>1311</v>
      </c>
      <c r="O3426">
        <v>35</v>
      </c>
      <c r="P3426" t="s">
        <v>1365</v>
      </c>
      <c r="Q3426" t="s">
        <v>1407</v>
      </c>
      <c r="R3426">
        <v>410100</v>
      </c>
      <c r="S3426">
        <v>41010</v>
      </c>
      <c r="T3426" t="s">
        <v>1314</v>
      </c>
      <c r="U3426" t="s">
        <v>947</v>
      </c>
      <c r="V3426" t="s">
        <v>37</v>
      </c>
      <c r="W3426" t="s">
        <v>38</v>
      </c>
      <c r="X3426" t="s">
        <v>1367</v>
      </c>
      <c r="Y3426">
        <v>260</v>
      </c>
      <c r="Z3426">
        <v>4081937</v>
      </c>
      <c r="AA3426">
        <v>202012</v>
      </c>
    </row>
    <row r="3427" spans="1:27" x14ac:dyDescent="0.2">
      <c r="A3427">
        <v>140</v>
      </c>
      <c r="B3427" t="s">
        <v>1553</v>
      </c>
      <c r="C3427" t="s">
        <v>27</v>
      </c>
      <c r="D3427" t="s">
        <v>3481</v>
      </c>
      <c r="E3427">
        <v>0</v>
      </c>
      <c r="F3427" t="s">
        <v>29</v>
      </c>
      <c r="G3427" t="s">
        <v>39</v>
      </c>
      <c r="H3427">
        <v>1</v>
      </c>
      <c r="I3427">
        <v>1</v>
      </c>
      <c r="J3427" t="s">
        <v>2947</v>
      </c>
      <c r="K3427">
        <v>202001</v>
      </c>
      <c r="L3427">
        <v>2</v>
      </c>
      <c r="M3427" t="s">
        <v>221</v>
      </c>
      <c r="N3427" t="s">
        <v>1311</v>
      </c>
      <c r="O3427">
        <v>35</v>
      </c>
      <c r="P3427" t="s">
        <v>1365</v>
      </c>
      <c r="Q3427" t="s">
        <v>1407</v>
      </c>
      <c r="R3427">
        <v>410100</v>
      </c>
      <c r="S3427">
        <v>41010</v>
      </c>
      <c r="T3427" t="s">
        <v>1314</v>
      </c>
      <c r="U3427" t="s">
        <v>947</v>
      </c>
      <c r="V3427" t="s">
        <v>37</v>
      </c>
      <c r="W3427" t="s">
        <v>38</v>
      </c>
      <c r="X3427" t="s">
        <v>1367</v>
      </c>
      <c r="Y3427">
        <v>260</v>
      </c>
      <c r="Z3427">
        <v>4081937</v>
      </c>
      <c r="AA3427">
        <v>202012</v>
      </c>
    </row>
    <row r="3428" spans="1:27" x14ac:dyDescent="0.2">
      <c r="A3428">
        <v>140</v>
      </c>
      <c r="B3428" t="s">
        <v>1553</v>
      </c>
      <c r="C3428" t="s">
        <v>27</v>
      </c>
      <c r="D3428" t="s">
        <v>3482</v>
      </c>
      <c r="E3428">
        <v>0</v>
      </c>
      <c r="F3428" t="s">
        <v>29</v>
      </c>
      <c r="G3428" t="s">
        <v>27</v>
      </c>
      <c r="H3428">
        <v>0</v>
      </c>
      <c r="I3428">
        <v>0</v>
      </c>
      <c r="J3428" t="s">
        <v>2947</v>
      </c>
      <c r="K3428">
        <v>202001</v>
      </c>
      <c r="L3428">
        <v>2</v>
      </c>
      <c r="M3428" t="s">
        <v>221</v>
      </c>
      <c r="N3428" t="s">
        <v>1311</v>
      </c>
      <c r="O3428">
        <v>35</v>
      </c>
      <c r="P3428" t="s">
        <v>1365</v>
      </c>
      <c r="Q3428" t="s">
        <v>1407</v>
      </c>
      <c r="R3428">
        <v>410100</v>
      </c>
      <c r="S3428">
        <v>41010</v>
      </c>
      <c r="T3428" t="s">
        <v>1314</v>
      </c>
      <c r="U3428" t="s">
        <v>947</v>
      </c>
      <c r="V3428" t="s">
        <v>37</v>
      </c>
      <c r="W3428" t="s">
        <v>38</v>
      </c>
      <c r="X3428" t="s">
        <v>1367</v>
      </c>
      <c r="Y3428">
        <v>260</v>
      </c>
      <c r="Z3428">
        <v>232843</v>
      </c>
      <c r="AA3428">
        <v>202012</v>
      </c>
    </row>
    <row r="3429" spans="1:27" x14ac:dyDescent="0.2">
      <c r="A3429">
        <v>140</v>
      </c>
      <c r="B3429" t="s">
        <v>1553</v>
      </c>
      <c r="C3429" t="s">
        <v>27</v>
      </c>
      <c r="D3429" t="s">
        <v>3482</v>
      </c>
      <c r="E3429">
        <v>0</v>
      </c>
      <c r="F3429" t="s">
        <v>29</v>
      </c>
      <c r="G3429" t="s">
        <v>39</v>
      </c>
      <c r="H3429">
        <v>1</v>
      </c>
      <c r="I3429">
        <v>1</v>
      </c>
      <c r="J3429" t="s">
        <v>2947</v>
      </c>
      <c r="K3429">
        <v>202001</v>
      </c>
      <c r="L3429">
        <v>2</v>
      </c>
      <c r="M3429" t="s">
        <v>221</v>
      </c>
      <c r="N3429" t="s">
        <v>1311</v>
      </c>
      <c r="O3429">
        <v>35</v>
      </c>
      <c r="P3429" t="s">
        <v>1365</v>
      </c>
      <c r="Q3429" t="s">
        <v>1407</v>
      </c>
      <c r="R3429">
        <v>410100</v>
      </c>
      <c r="S3429">
        <v>41010</v>
      </c>
      <c r="T3429" t="s">
        <v>1314</v>
      </c>
      <c r="U3429" t="s">
        <v>947</v>
      </c>
      <c r="V3429" t="s">
        <v>37</v>
      </c>
      <c r="W3429" t="s">
        <v>38</v>
      </c>
      <c r="X3429" t="s">
        <v>1367</v>
      </c>
      <c r="Y3429">
        <v>260</v>
      </c>
      <c r="Z3429">
        <v>232843</v>
      </c>
      <c r="AA3429">
        <v>202012</v>
      </c>
    </row>
    <row r="3430" spans="1:27" x14ac:dyDescent="0.2">
      <c r="A3430">
        <v>140</v>
      </c>
      <c r="B3430" t="s">
        <v>1553</v>
      </c>
      <c r="C3430" t="s">
        <v>27</v>
      </c>
      <c r="D3430" t="s">
        <v>1411</v>
      </c>
      <c r="E3430">
        <v>103767.71</v>
      </c>
      <c r="F3430" t="s">
        <v>29</v>
      </c>
      <c r="G3430" t="s">
        <v>27</v>
      </c>
      <c r="H3430">
        <v>0.81161000000000005</v>
      </c>
      <c r="I3430">
        <v>0.81161000000000005</v>
      </c>
      <c r="J3430" t="s">
        <v>258</v>
      </c>
      <c r="K3430">
        <v>202001</v>
      </c>
      <c r="L3430">
        <v>2</v>
      </c>
      <c r="M3430" t="s">
        <v>221</v>
      </c>
      <c r="N3430" t="s">
        <v>1311</v>
      </c>
      <c r="O3430">
        <v>35</v>
      </c>
      <c r="P3430" t="s">
        <v>1365</v>
      </c>
      <c r="Q3430" t="s">
        <v>1407</v>
      </c>
      <c r="R3430">
        <v>410100</v>
      </c>
      <c r="S3430">
        <v>41010</v>
      </c>
      <c r="T3430" t="s">
        <v>1314</v>
      </c>
      <c r="U3430" t="s">
        <v>947</v>
      </c>
      <c r="V3430" t="s">
        <v>37</v>
      </c>
      <c r="W3430" t="s">
        <v>38</v>
      </c>
      <c r="X3430" t="s">
        <v>1367</v>
      </c>
      <c r="Y3430">
        <v>260</v>
      </c>
      <c r="Z3430">
        <v>4081943</v>
      </c>
      <c r="AA3430">
        <v>202012</v>
      </c>
    </row>
    <row r="3431" spans="1:27" x14ac:dyDescent="0.2">
      <c r="A3431">
        <v>140</v>
      </c>
      <c r="B3431" t="s">
        <v>1553</v>
      </c>
      <c r="C3431" t="s">
        <v>27</v>
      </c>
      <c r="D3431" t="s">
        <v>1411</v>
      </c>
      <c r="E3431">
        <v>24086.45</v>
      </c>
      <c r="F3431" t="s">
        <v>29</v>
      </c>
      <c r="G3431" t="s">
        <v>39</v>
      </c>
      <c r="H3431">
        <v>0.18839</v>
      </c>
      <c r="I3431">
        <v>0.18839</v>
      </c>
      <c r="J3431" t="s">
        <v>258</v>
      </c>
      <c r="K3431">
        <v>202001</v>
      </c>
      <c r="L3431">
        <v>2</v>
      </c>
      <c r="M3431" t="s">
        <v>221</v>
      </c>
      <c r="N3431" t="s">
        <v>1311</v>
      </c>
      <c r="O3431">
        <v>35</v>
      </c>
      <c r="P3431" t="s">
        <v>1365</v>
      </c>
      <c r="Q3431" t="s">
        <v>1407</v>
      </c>
      <c r="R3431">
        <v>410100</v>
      </c>
      <c r="S3431">
        <v>41010</v>
      </c>
      <c r="T3431" t="s">
        <v>1314</v>
      </c>
      <c r="U3431" t="s">
        <v>947</v>
      </c>
      <c r="V3431" t="s">
        <v>37</v>
      </c>
      <c r="W3431" t="s">
        <v>38</v>
      </c>
      <c r="X3431" t="s">
        <v>1367</v>
      </c>
      <c r="Y3431">
        <v>260</v>
      </c>
      <c r="Z3431">
        <v>4081943</v>
      </c>
      <c r="AA3431">
        <v>202012</v>
      </c>
    </row>
    <row r="3432" spans="1:27" x14ac:dyDescent="0.2">
      <c r="A3432">
        <v>140</v>
      </c>
      <c r="B3432" t="s">
        <v>1553</v>
      </c>
      <c r="C3432" t="s">
        <v>27</v>
      </c>
      <c r="D3432" t="s">
        <v>3483</v>
      </c>
      <c r="E3432">
        <v>0</v>
      </c>
      <c r="F3432" t="s">
        <v>29</v>
      </c>
      <c r="G3432" t="s">
        <v>27</v>
      </c>
      <c r="H3432">
        <v>0</v>
      </c>
      <c r="I3432">
        <v>0</v>
      </c>
      <c r="J3432" t="s">
        <v>2947</v>
      </c>
      <c r="K3432">
        <v>202001</v>
      </c>
      <c r="L3432">
        <v>2</v>
      </c>
      <c r="M3432" t="s">
        <v>221</v>
      </c>
      <c r="N3432" t="s">
        <v>1311</v>
      </c>
      <c r="O3432">
        <v>35</v>
      </c>
      <c r="P3432" t="s">
        <v>1365</v>
      </c>
      <c r="Q3432" t="s">
        <v>1407</v>
      </c>
      <c r="R3432">
        <v>410100</v>
      </c>
      <c r="S3432">
        <v>41010</v>
      </c>
      <c r="T3432" t="s">
        <v>1314</v>
      </c>
      <c r="U3432" t="s">
        <v>947</v>
      </c>
      <c r="V3432" t="s">
        <v>37</v>
      </c>
      <c r="W3432" t="s">
        <v>38</v>
      </c>
      <c r="X3432" t="s">
        <v>1367</v>
      </c>
      <c r="Y3432">
        <v>260</v>
      </c>
      <c r="Z3432">
        <v>232844</v>
      </c>
      <c r="AA3432">
        <v>202012</v>
      </c>
    </row>
    <row r="3433" spans="1:27" x14ac:dyDescent="0.2">
      <c r="A3433">
        <v>140</v>
      </c>
      <c r="B3433" t="s">
        <v>1553</v>
      </c>
      <c r="C3433" t="s">
        <v>27</v>
      </c>
      <c r="D3433" t="s">
        <v>3483</v>
      </c>
      <c r="E3433">
        <v>0</v>
      </c>
      <c r="F3433" t="s">
        <v>29</v>
      </c>
      <c r="G3433" t="s">
        <v>39</v>
      </c>
      <c r="H3433">
        <v>1</v>
      </c>
      <c r="I3433">
        <v>1</v>
      </c>
      <c r="J3433" t="s">
        <v>2947</v>
      </c>
      <c r="K3433">
        <v>202001</v>
      </c>
      <c r="L3433">
        <v>2</v>
      </c>
      <c r="M3433" t="s">
        <v>221</v>
      </c>
      <c r="N3433" t="s">
        <v>1311</v>
      </c>
      <c r="O3433">
        <v>35</v>
      </c>
      <c r="P3433" t="s">
        <v>1365</v>
      </c>
      <c r="Q3433" t="s">
        <v>1407</v>
      </c>
      <c r="R3433">
        <v>410100</v>
      </c>
      <c r="S3433">
        <v>41010</v>
      </c>
      <c r="T3433" t="s">
        <v>1314</v>
      </c>
      <c r="U3433" t="s">
        <v>947</v>
      </c>
      <c r="V3433" t="s">
        <v>37</v>
      </c>
      <c r="W3433" t="s">
        <v>38</v>
      </c>
      <c r="X3433" t="s">
        <v>1367</v>
      </c>
      <c r="Y3433">
        <v>260</v>
      </c>
      <c r="Z3433">
        <v>232844</v>
      </c>
      <c r="AA3433">
        <v>202012</v>
      </c>
    </row>
    <row r="3434" spans="1:27" x14ac:dyDescent="0.2">
      <c r="A3434">
        <v>140</v>
      </c>
      <c r="B3434" t="s">
        <v>1553</v>
      </c>
      <c r="C3434" t="s">
        <v>27</v>
      </c>
      <c r="D3434" t="s">
        <v>1412</v>
      </c>
      <c r="E3434">
        <v>824.78</v>
      </c>
      <c r="F3434" t="s">
        <v>29</v>
      </c>
      <c r="G3434" t="s">
        <v>27</v>
      </c>
      <c r="H3434">
        <v>0.79654289849043403</v>
      </c>
      <c r="I3434">
        <v>6751531663</v>
      </c>
      <c r="J3434" t="s">
        <v>208</v>
      </c>
      <c r="K3434">
        <v>202001</v>
      </c>
      <c r="L3434">
        <v>2</v>
      </c>
      <c r="M3434" t="s">
        <v>221</v>
      </c>
      <c r="N3434" t="s">
        <v>1311</v>
      </c>
      <c r="O3434">
        <v>35</v>
      </c>
      <c r="P3434" t="s">
        <v>1365</v>
      </c>
      <c r="Q3434" t="s">
        <v>1407</v>
      </c>
      <c r="R3434">
        <v>410100</v>
      </c>
      <c r="S3434">
        <v>41010</v>
      </c>
      <c r="T3434" t="s">
        <v>1314</v>
      </c>
      <c r="U3434" t="s">
        <v>947</v>
      </c>
      <c r="V3434" t="s">
        <v>37</v>
      </c>
      <c r="W3434" t="s">
        <v>38</v>
      </c>
      <c r="X3434" t="s">
        <v>1367</v>
      </c>
      <c r="Y3434">
        <v>260</v>
      </c>
      <c r="Z3434">
        <v>4081947</v>
      </c>
      <c r="AA3434">
        <v>202012</v>
      </c>
    </row>
    <row r="3435" spans="1:27" x14ac:dyDescent="0.2">
      <c r="A3435">
        <v>140</v>
      </c>
      <c r="B3435" t="s">
        <v>1553</v>
      </c>
      <c r="C3435" t="s">
        <v>27</v>
      </c>
      <c r="D3435" t="s">
        <v>1412</v>
      </c>
      <c r="E3435">
        <v>210.67</v>
      </c>
      <c r="F3435" t="s">
        <v>29</v>
      </c>
      <c r="G3435" t="s">
        <v>39</v>
      </c>
      <c r="H3435">
        <v>0.203457101509566</v>
      </c>
      <c r="I3435">
        <v>1724511091</v>
      </c>
      <c r="J3435" t="s">
        <v>208</v>
      </c>
      <c r="K3435">
        <v>202001</v>
      </c>
      <c r="L3435">
        <v>2</v>
      </c>
      <c r="M3435" t="s">
        <v>221</v>
      </c>
      <c r="N3435" t="s">
        <v>1311</v>
      </c>
      <c r="O3435">
        <v>35</v>
      </c>
      <c r="P3435" t="s">
        <v>1365</v>
      </c>
      <c r="Q3435" t="s">
        <v>1407</v>
      </c>
      <c r="R3435">
        <v>410100</v>
      </c>
      <c r="S3435">
        <v>41010</v>
      </c>
      <c r="T3435" t="s">
        <v>1314</v>
      </c>
      <c r="U3435" t="s">
        <v>947</v>
      </c>
      <c r="V3435" t="s">
        <v>37</v>
      </c>
      <c r="W3435" t="s">
        <v>38</v>
      </c>
      <c r="X3435" t="s">
        <v>1367</v>
      </c>
      <c r="Y3435">
        <v>260</v>
      </c>
      <c r="Z3435">
        <v>4081947</v>
      </c>
      <c r="AA3435">
        <v>202012</v>
      </c>
    </row>
    <row r="3436" spans="1:27" x14ac:dyDescent="0.2">
      <c r="A3436">
        <v>140</v>
      </c>
      <c r="B3436" t="s">
        <v>1553</v>
      </c>
      <c r="C3436" t="s">
        <v>27</v>
      </c>
      <c r="D3436" t="s">
        <v>3484</v>
      </c>
      <c r="E3436">
        <v>0</v>
      </c>
      <c r="F3436" t="s">
        <v>29</v>
      </c>
      <c r="G3436" t="s">
        <v>27</v>
      </c>
      <c r="H3436">
        <v>0</v>
      </c>
      <c r="I3436">
        <v>0</v>
      </c>
      <c r="J3436" t="s">
        <v>2947</v>
      </c>
      <c r="K3436">
        <v>202001</v>
      </c>
      <c r="L3436">
        <v>2</v>
      </c>
      <c r="M3436" t="s">
        <v>221</v>
      </c>
      <c r="N3436" t="s">
        <v>1311</v>
      </c>
      <c r="O3436">
        <v>35</v>
      </c>
      <c r="P3436" t="s">
        <v>1365</v>
      </c>
      <c r="Q3436" t="s">
        <v>1407</v>
      </c>
      <c r="R3436">
        <v>410100</v>
      </c>
      <c r="S3436">
        <v>41010</v>
      </c>
      <c r="T3436" t="s">
        <v>1314</v>
      </c>
      <c r="U3436" t="s">
        <v>947</v>
      </c>
      <c r="V3436" t="s">
        <v>37</v>
      </c>
      <c r="W3436" t="s">
        <v>38</v>
      </c>
      <c r="X3436" t="s">
        <v>1367</v>
      </c>
      <c r="Y3436">
        <v>260</v>
      </c>
      <c r="Z3436">
        <v>232845</v>
      </c>
      <c r="AA3436">
        <v>202012</v>
      </c>
    </row>
    <row r="3437" spans="1:27" x14ac:dyDescent="0.2">
      <c r="A3437">
        <v>140</v>
      </c>
      <c r="B3437" t="s">
        <v>1553</v>
      </c>
      <c r="C3437" t="s">
        <v>27</v>
      </c>
      <c r="D3437" t="s">
        <v>3484</v>
      </c>
      <c r="E3437">
        <v>0</v>
      </c>
      <c r="F3437" t="s">
        <v>29</v>
      </c>
      <c r="G3437" t="s">
        <v>39</v>
      </c>
      <c r="H3437">
        <v>1</v>
      </c>
      <c r="I3437">
        <v>1</v>
      </c>
      <c r="J3437" t="s">
        <v>2947</v>
      </c>
      <c r="K3437">
        <v>202001</v>
      </c>
      <c r="L3437">
        <v>2</v>
      </c>
      <c r="M3437" t="s">
        <v>221</v>
      </c>
      <c r="N3437" t="s">
        <v>1311</v>
      </c>
      <c r="O3437">
        <v>35</v>
      </c>
      <c r="P3437" t="s">
        <v>1365</v>
      </c>
      <c r="Q3437" t="s">
        <v>1407</v>
      </c>
      <c r="R3437">
        <v>410100</v>
      </c>
      <c r="S3437">
        <v>41010</v>
      </c>
      <c r="T3437" t="s">
        <v>1314</v>
      </c>
      <c r="U3437" t="s">
        <v>947</v>
      </c>
      <c r="V3437" t="s">
        <v>37</v>
      </c>
      <c r="W3437" t="s">
        <v>38</v>
      </c>
      <c r="X3437" t="s">
        <v>1367</v>
      </c>
      <c r="Y3437">
        <v>260</v>
      </c>
      <c r="Z3437">
        <v>232845</v>
      </c>
      <c r="AA3437">
        <v>202012</v>
      </c>
    </row>
    <row r="3438" spans="1:27" x14ac:dyDescent="0.2">
      <c r="A3438">
        <v>140</v>
      </c>
      <c r="B3438" t="s">
        <v>1553</v>
      </c>
      <c r="C3438" t="s">
        <v>27</v>
      </c>
      <c r="D3438" t="s">
        <v>1413</v>
      </c>
      <c r="E3438">
        <v>43303.32</v>
      </c>
      <c r="F3438" t="s">
        <v>29</v>
      </c>
      <c r="G3438" t="s">
        <v>27</v>
      </c>
      <c r="H3438">
        <v>0.79654289849043403</v>
      </c>
      <c r="I3438">
        <v>6751531663</v>
      </c>
      <c r="J3438" t="s">
        <v>208</v>
      </c>
      <c r="K3438">
        <v>202001</v>
      </c>
      <c r="L3438">
        <v>2</v>
      </c>
      <c r="M3438" t="s">
        <v>221</v>
      </c>
      <c r="N3438" t="s">
        <v>1311</v>
      </c>
      <c r="O3438">
        <v>35</v>
      </c>
      <c r="P3438" t="s">
        <v>1365</v>
      </c>
      <c r="Q3438" t="s">
        <v>1407</v>
      </c>
      <c r="R3438">
        <v>410100</v>
      </c>
      <c r="S3438">
        <v>41010</v>
      </c>
      <c r="T3438" t="s">
        <v>1314</v>
      </c>
      <c r="U3438" t="s">
        <v>947</v>
      </c>
      <c r="V3438" t="s">
        <v>37</v>
      </c>
      <c r="W3438" t="s">
        <v>38</v>
      </c>
      <c r="X3438" t="s">
        <v>1367</v>
      </c>
      <c r="Y3438">
        <v>260</v>
      </c>
      <c r="Z3438">
        <v>4081952</v>
      </c>
      <c r="AA3438">
        <v>202012</v>
      </c>
    </row>
    <row r="3439" spans="1:27" x14ac:dyDescent="0.2">
      <c r="A3439">
        <v>140</v>
      </c>
      <c r="B3439" t="s">
        <v>1553</v>
      </c>
      <c r="C3439" t="s">
        <v>27</v>
      </c>
      <c r="D3439" t="s">
        <v>1413</v>
      </c>
      <c r="E3439">
        <v>11060.76</v>
      </c>
      <c r="F3439" t="s">
        <v>29</v>
      </c>
      <c r="G3439" t="s">
        <v>39</v>
      </c>
      <c r="H3439">
        <v>0.203457101509566</v>
      </c>
      <c r="I3439">
        <v>1724511091</v>
      </c>
      <c r="J3439" t="s">
        <v>208</v>
      </c>
      <c r="K3439">
        <v>202001</v>
      </c>
      <c r="L3439">
        <v>2</v>
      </c>
      <c r="M3439" t="s">
        <v>221</v>
      </c>
      <c r="N3439" t="s">
        <v>1311</v>
      </c>
      <c r="O3439">
        <v>35</v>
      </c>
      <c r="P3439" t="s">
        <v>1365</v>
      </c>
      <c r="Q3439" t="s">
        <v>1407</v>
      </c>
      <c r="R3439">
        <v>410100</v>
      </c>
      <c r="S3439">
        <v>41010</v>
      </c>
      <c r="T3439" t="s">
        <v>1314</v>
      </c>
      <c r="U3439" t="s">
        <v>947</v>
      </c>
      <c r="V3439" t="s">
        <v>37</v>
      </c>
      <c r="W3439" t="s">
        <v>38</v>
      </c>
      <c r="X3439" t="s">
        <v>1367</v>
      </c>
      <c r="Y3439">
        <v>260</v>
      </c>
      <c r="Z3439">
        <v>4081952</v>
      </c>
      <c r="AA3439">
        <v>202012</v>
      </c>
    </row>
    <row r="3440" spans="1:27" x14ac:dyDescent="0.2">
      <c r="A3440">
        <v>140</v>
      </c>
      <c r="B3440" t="s">
        <v>1553</v>
      </c>
      <c r="C3440" t="s">
        <v>27</v>
      </c>
      <c r="D3440" t="s">
        <v>3485</v>
      </c>
      <c r="E3440">
        <v>0</v>
      </c>
      <c r="F3440" t="s">
        <v>29</v>
      </c>
      <c r="G3440" t="s">
        <v>27</v>
      </c>
      <c r="H3440">
        <v>0</v>
      </c>
      <c r="I3440">
        <v>0</v>
      </c>
      <c r="J3440" t="s">
        <v>2947</v>
      </c>
      <c r="K3440">
        <v>202001</v>
      </c>
      <c r="L3440">
        <v>2</v>
      </c>
      <c r="M3440" t="s">
        <v>221</v>
      </c>
      <c r="N3440" t="s">
        <v>1311</v>
      </c>
      <c r="O3440">
        <v>35</v>
      </c>
      <c r="P3440" t="s">
        <v>1365</v>
      </c>
      <c r="Q3440" t="s">
        <v>1407</v>
      </c>
      <c r="R3440">
        <v>410100</v>
      </c>
      <c r="S3440">
        <v>41010</v>
      </c>
      <c r="T3440" t="s">
        <v>1314</v>
      </c>
      <c r="U3440" t="s">
        <v>947</v>
      </c>
      <c r="V3440" t="s">
        <v>37</v>
      </c>
      <c r="W3440" t="s">
        <v>38</v>
      </c>
      <c r="X3440" t="s">
        <v>1367</v>
      </c>
      <c r="Y3440">
        <v>260</v>
      </c>
      <c r="Z3440">
        <v>232846</v>
      </c>
      <c r="AA3440">
        <v>202012</v>
      </c>
    </row>
    <row r="3441" spans="1:27" x14ac:dyDescent="0.2">
      <c r="A3441">
        <v>140</v>
      </c>
      <c r="B3441" t="s">
        <v>1553</v>
      </c>
      <c r="C3441" t="s">
        <v>27</v>
      </c>
      <c r="D3441" t="s">
        <v>3485</v>
      </c>
      <c r="E3441">
        <v>0</v>
      </c>
      <c r="F3441" t="s">
        <v>29</v>
      </c>
      <c r="G3441" t="s">
        <v>39</v>
      </c>
      <c r="H3441">
        <v>1</v>
      </c>
      <c r="I3441">
        <v>1</v>
      </c>
      <c r="J3441" t="s">
        <v>2947</v>
      </c>
      <c r="K3441">
        <v>202001</v>
      </c>
      <c r="L3441">
        <v>2</v>
      </c>
      <c r="M3441" t="s">
        <v>221</v>
      </c>
      <c r="N3441" t="s">
        <v>1311</v>
      </c>
      <c r="O3441">
        <v>35</v>
      </c>
      <c r="P3441" t="s">
        <v>1365</v>
      </c>
      <c r="Q3441" t="s">
        <v>1407</v>
      </c>
      <c r="R3441">
        <v>410100</v>
      </c>
      <c r="S3441">
        <v>41010</v>
      </c>
      <c r="T3441" t="s">
        <v>1314</v>
      </c>
      <c r="U3441" t="s">
        <v>947</v>
      </c>
      <c r="V3441" t="s">
        <v>37</v>
      </c>
      <c r="W3441" t="s">
        <v>38</v>
      </c>
      <c r="X3441" t="s">
        <v>1367</v>
      </c>
      <c r="Y3441">
        <v>260</v>
      </c>
      <c r="Z3441">
        <v>232846</v>
      </c>
      <c r="AA3441">
        <v>202012</v>
      </c>
    </row>
    <row r="3442" spans="1:27" x14ac:dyDescent="0.2">
      <c r="A3442">
        <v>140</v>
      </c>
      <c r="B3442" t="s">
        <v>1553</v>
      </c>
      <c r="C3442" t="s">
        <v>27</v>
      </c>
      <c r="D3442" t="s">
        <v>1414</v>
      </c>
      <c r="E3442">
        <v>146249.17000000001</v>
      </c>
      <c r="F3442" t="s">
        <v>29</v>
      </c>
      <c r="G3442" t="s">
        <v>27</v>
      </c>
      <c r="H3442">
        <v>0.79654289849043403</v>
      </c>
      <c r="I3442">
        <v>6751531663</v>
      </c>
      <c r="J3442" t="s">
        <v>208</v>
      </c>
      <c r="K3442">
        <v>202001</v>
      </c>
      <c r="L3442">
        <v>2</v>
      </c>
      <c r="M3442" t="s">
        <v>221</v>
      </c>
      <c r="N3442" t="s">
        <v>1311</v>
      </c>
      <c r="O3442">
        <v>35</v>
      </c>
      <c r="P3442" t="s">
        <v>1365</v>
      </c>
      <c r="Q3442" t="s">
        <v>1407</v>
      </c>
      <c r="R3442">
        <v>410100</v>
      </c>
      <c r="S3442">
        <v>41010</v>
      </c>
      <c r="T3442" t="s">
        <v>1314</v>
      </c>
      <c r="U3442" t="s">
        <v>947</v>
      </c>
      <c r="V3442" t="s">
        <v>37</v>
      </c>
      <c r="W3442" t="s">
        <v>38</v>
      </c>
      <c r="X3442" t="s">
        <v>1367</v>
      </c>
      <c r="Y3442">
        <v>260</v>
      </c>
      <c r="Z3442">
        <v>4081955</v>
      </c>
      <c r="AA3442">
        <v>202012</v>
      </c>
    </row>
    <row r="3443" spans="1:27" x14ac:dyDescent="0.2">
      <c r="A3443">
        <v>140</v>
      </c>
      <c r="B3443" t="s">
        <v>1553</v>
      </c>
      <c r="C3443" t="s">
        <v>27</v>
      </c>
      <c r="D3443" t="s">
        <v>1414</v>
      </c>
      <c r="E3443">
        <v>37355.72</v>
      </c>
      <c r="F3443" t="s">
        <v>29</v>
      </c>
      <c r="G3443" t="s">
        <v>39</v>
      </c>
      <c r="H3443">
        <v>0.203457101509566</v>
      </c>
      <c r="I3443">
        <v>1724511091</v>
      </c>
      <c r="J3443" t="s">
        <v>208</v>
      </c>
      <c r="K3443">
        <v>202001</v>
      </c>
      <c r="L3443">
        <v>2</v>
      </c>
      <c r="M3443" t="s">
        <v>221</v>
      </c>
      <c r="N3443" t="s">
        <v>1311</v>
      </c>
      <c r="O3443">
        <v>35</v>
      </c>
      <c r="P3443" t="s">
        <v>1365</v>
      </c>
      <c r="Q3443" t="s">
        <v>1407</v>
      </c>
      <c r="R3443">
        <v>410100</v>
      </c>
      <c r="S3443">
        <v>41010</v>
      </c>
      <c r="T3443" t="s">
        <v>1314</v>
      </c>
      <c r="U3443" t="s">
        <v>947</v>
      </c>
      <c r="V3443" t="s">
        <v>37</v>
      </c>
      <c r="W3443" t="s">
        <v>38</v>
      </c>
      <c r="X3443" t="s">
        <v>1367</v>
      </c>
      <c r="Y3443">
        <v>260</v>
      </c>
      <c r="Z3443">
        <v>4081955</v>
      </c>
      <c r="AA3443">
        <v>202012</v>
      </c>
    </row>
    <row r="3444" spans="1:27" x14ac:dyDescent="0.2">
      <c r="A3444">
        <v>140</v>
      </c>
      <c r="B3444" t="s">
        <v>1553</v>
      </c>
      <c r="C3444" t="s">
        <v>27</v>
      </c>
      <c r="D3444" t="s">
        <v>3486</v>
      </c>
      <c r="E3444">
        <v>0</v>
      </c>
      <c r="F3444" t="s">
        <v>29</v>
      </c>
      <c r="G3444" t="s">
        <v>27</v>
      </c>
      <c r="H3444">
        <v>0</v>
      </c>
      <c r="I3444">
        <v>0</v>
      </c>
      <c r="J3444" t="s">
        <v>2947</v>
      </c>
      <c r="K3444">
        <v>202001</v>
      </c>
      <c r="L3444">
        <v>2</v>
      </c>
      <c r="M3444" t="s">
        <v>221</v>
      </c>
      <c r="N3444" t="s">
        <v>1311</v>
      </c>
      <c r="O3444">
        <v>35</v>
      </c>
      <c r="P3444" t="s">
        <v>1365</v>
      </c>
      <c r="Q3444" t="s">
        <v>1407</v>
      </c>
      <c r="R3444">
        <v>410100</v>
      </c>
      <c r="S3444">
        <v>41010</v>
      </c>
      <c r="T3444" t="s">
        <v>1314</v>
      </c>
      <c r="U3444" t="s">
        <v>947</v>
      </c>
      <c r="V3444" t="s">
        <v>37</v>
      </c>
      <c r="W3444" t="s">
        <v>38</v>
      </c>
      <c r="X3444" t="s">
        <v>1367</v>
      </c>
      <c r="Y3444">
        <v>260</v>
      </c>
      <c r="Z3444">
        <v>232847</v>
      </c>
      <c r="AA3444">
        <v>202012</v>
      </c>
    </row>
    <row r="3445" spans="1:27" x14ac:dyDescent="0.2">
      <c r="A3445">
        <v>140</v>
      </c>
      <c r="B3445" t="s">
        <v>1553</v>
      </c>
      <c r="C3445" t="s">
        <v>27</v>
      </c>
      <c r="D3445" t="s">
        <v>3486</v>
      </c>
      <c r="E3445">
        <v>0</v>
      </c>
      <c r="F3445" t="s">
        <v>29</v>
      </c>
      <c r="G3445" t="s">
        <v>39</v>
      </c>
      <c r="H3445">
        <v>1</v>
      </c>
      <c r="I3445">
        <v>1</v>
      </c>
      <c r="J3445" t="s">
        <v>2947</v>
      </c>
      <c r="K3445">
        <v>202001</v>
      </c>
      <c r="L3445">
        <v>2</v>
      </c>
      <c r="M3445" t="s">
        <v>221</v>
      </c>
      <c r="N3445" t="s">
        <v>1311</v>
      </c>
      <c r="O3445">
        <v>35</v>
      </c>
      <c r="P3445" t="s">
        <v>1365</v>
      </c>
      <c r="Q3445" t="s">
        <v>1407</v>
      </c>
      <c r="R3445">
        <v>410100</v>
      </c>
      <c r="S3445">
        <v>41010</v>
      </c>
      <c r="T3445" t="s">
        <v>1314</v>
      </c>
      <c r="U3445" t="s">
        <v>947</v>
      </c>
      <c r="V3445" t="s">
        <v>37</v>
      </c>
      <c r="W3445" t="s">
        <v>38</v>
      </c>
      <c r="X3445" t="s">
        <v>1367</v>
      </c>
      <c r="Y3445">
        <v>260</v>
      </c>
      <c r="Z3445">
        <v>232847</v>
      </c>
      <c r="AA3445">
        <v>202012</v>
      </c>
    </row>
    <row r="3446" spans="1:27" x14ac:dyDescent="0.2">
      <c r="A3446">
        <v>140</v>
      </c>
      <c r="B3446" t="s">
        <v>1553</v>
      </c>
      <c r="C3446" t="s">
        <v>27</v>
      </c>
      <c r="D3446" t="s">
        <v>1415</v>
      </c>
      <c r="E3446">
        <v>599218.48</v>
      </c>
      <c r="F3446" t="s">
        <v>29</v>
      </c>
      <c r="G3446" t="s">
        <v>27</v>
      </c>
      <c r="H3446">
        <v>0.78141373900362698</v>
      </c>
      <c r="I3446">
        <v>3665210259.1799998</v>
      </c>
      <c r="J3446" t="s">
        <v>1275</v>
      </c>
      <c r="K3446">
        <v>202012</v>
      </c>
      <c r="L3446">
        <v>2</v>
      </c>
      <c r="M3446" t="s">
        <v>221</v>
      </c>
      <c r="N3446" t="s">
        <v>1311</v>
      </c>
      <c r="O3446">
        <v>35</v>
      </c>
      <c r="P3446" t="s">
        <v>1365</v>
      </c>
      <c r="Q3446" t="s">
        <v>1407</v>
      </c>
      <c r="R3446">
        <v>410100</v>
      </c>
      <c r="S3446">
        <v>41010</v>
      </c>
      <c r="T3446" t="s">
        <v>1314</v>
      </c>
      <c r="U3446" t="s">
        <v>947</v>
      </c>
      <c r="V3446" t="s">
        <v>37</v>
      </c>
      <c r="W3446" t="s">
        <v>38</v>
      </c>
      <c r="X3446" t="s">
        <v>1367</v>
      </c>
      <c r="Y3446">
        <v>260</v>
      </c>
      <c r="Z3446">
        <v>4081961</v>
      </c>
      <c r="AA3446">
        <v>202012</v>
      </c>
    </row>
    <row r="3447" spans="1:27" x14ac:dyDescent="0.2">
      <c r="A3447">
        <v>140</v>
      </c>
      <c r="B3447" t="s">
        <v>1553</v>
      </c>
      <c r="C3447" t="s">
        <v>27</v>
      </c>
      <c r="D3447" t="s">
        <v>1415</v>
      </c>
      <c r="E3447">
        <v>167620.45000000001</v>
      </c>
      <c r="F3447" t="s">
        <v>29</v>
      </c>
      <c r="G3447" t="s">
        <v>39</v>
      </c>
      <c r="H3447">
        <v>0.21858626099637299</v>
      </c>
      <c r="I3447">
        <v>1025275812.71</v>
      </c>
      <c r="J3447" t="s">
        <v>1275</v>
      </c>
      <c r="K3447">
        <v>202012</v>
      </c>
      <c r="L3447">
        <v>2</v>
      </c>
      <c r="M3447" t="s">
        <v>221</v>
      </c>
      <c r="N3447" t="s">
        <v>1311</v>
      </c>
      <c r="O3447">
        <v>35</v>
      </c>
      <c r="P3447" t="s">
        <v>1365</v>
      </c>
      <c r="Q3447" t="s">
        <v>1407</v>
      </c>
      <c r="R3447">
        <v>410100</v>
      </c>
      <c r="S3447">
        <v>41010</v>
      </c>
      <c r="T3447" t="s">
        <v>1314</v>
      </c>
      <c r="U3447" t="s">
        <v>947</v>
      </c>
      <c r="V3447" t="s">
        <v>37</v>
      </c>
      <c r="W3447" t="s">
        <v>38</v>
      </c>
      <c r="X3447" t="s">
        <v>1367</v>
      </c>
      <c r="Y3447">
        <v>260</v>
      </c>
      <c r="Z3447">
        <v>4081961</v>
      </c>
      <c r="AA3447">
        <v>202012</v>
      </c>
    </row>
    <row r="3448" spans="1:27" x14ac:dyDescent="0.2">
      <c r="A3448">
        <v>140</v>
      </c>
      <c r="B3448" t="s">
        <v>1553</v>
      </c>
      <c r="C3448" t="s">
        <v>27</v>
      </c>
      <c r="D3448" t="s">
        <v>1708</v>
      </c>
      <c r="E3448">
        <v>816.19</v>
      </c>
      <c r="F3448" t="s">
        <v>29</v>
      </c>
      <c r="G3448" t="s">
        <v>27</v>
      </c>
      <c r="H3448">
        <v>0.78395382164535499</v>
      </c>
      <c r="I3448">
        <v>2441444717.6199999</v>
      </c>
      <c r="J3448" t="s">
        <v>1309</v>
      </c>
      <c r="K3448">
        <v>202012</v>
      </c>
      <c r="L3448">
        <v>2</v>
      </c>
      <c r="M3448" t="s">
        <v>221</v>
      </c>
      <c r="N3448" t="s">
        <v>1311</v>
      </c>
      <c r="O3448">
        <v>35</v>
      </c>
      <c r="P3448" t="s">
        <v>1365</v>
      </c>
      <c r="Q3448" t="s">
        <v>1407</v>
      </c>
      <c r="R3448">
        <v>410100</v>
      </c>
      <c r="S3448">
        <v>41010</v>
      </c>
      <c r="T3448" t="s">
        <v>1314</v>
      </c>
      <c r="U3448" t="s">
        <v>947</v>
      </c>
      <c r="V3448" t="s">
        <v>37</v>
      </c>
      <c r="W3448" t="s">
        <v>38</v>
      </c>
      <c r="X3448" t="s">
        <v>1367</v>
      </c>
      <c r="Y3448">
        <v>260</v>
      </c>
      <c r="Z3448">
        <v>18295638</v>
      </c>
      <c r="AA3448">
        <v>202012</v>
      </c>
    </row>
    <row r="3449" spans="1:27" x14ac:dyDescent="0.2">
      <c r="A3449">
        <v>140</v>
      </c>
      <c r="B3449" t="s">
        <v>1553</v>
      </c>
      <c r="C3449" t="s">
        <v>27</v>
      </c>
      <c r="D3449" t="s">
        <v>1708</v>
      </c>
      <c r="E3449">
        <v>224.93</v>
      </c>
      <c r="F3449" t="s">
        <v>29</v>
      </c>
      <c r="G3449" t="s">
        <v>39</v>
      </c>
      <c r="H3449">
        <v>0.21604617835464501</v>
      </c>
      <c r="I3449">
        <v>672826365.97000003</v>
      </c>
      <c r="J3449" t="s">
        <v>1309</v>
      </c>
      <c r="K3449">
        <v>202012</v>
      </c>
      <c r="L3449">
        <v>2</v>
      </c>
      <c r="M3449" t="s">
        <v>221</v>
      </c>
      <c r="N3449" t="s">
        <v>1311</v>
      </c>
      <c r="O3449">
        <v>35</v>
      </c>
      <c r="P3449" t="s">
        <v>1365</v>
      </c>
      <c r="Q3449" t="s">
        <v>1407</v>
      </c>
      <c r="R3449">
        <v>410100</v>
      </c>
      <c r="S3449">
        <v>41010</v>
      </c>
      <c r="T3449" t="s">
        <v>1314</v>
      </c>
      <c r="U3449" t="s">
        <v>947</v>
      </c>
      <c r="V3449" t="s">
        <v>37</v>
      </c>
      <c r="W3449" t="s">
        <v>38</v>
      </c>
      <c r="X3449" t="s">
        <v>1367</v>
      </c>
      <c r="Y3449">
        <v>260</v>
      </c>
      <c r="Z3449">
        <v>18295638</v>
      </c>
      <c r="AA3449">
        <v>202012</v>
      </c>
    </row>
    <row r="3450" spans="1:27" x14ac:dyDescent="0.2">
      <c r="A3450">
        <v>140</v>
      </c>
      <c r="B3450" t="s">
        <v>1553</v>
      </c>
      <c r="C3450" t="s">
        <v>27</v>
      </c>
      <c r="D3450" t="s">
        <v>3487</v>
      </c>
      <c r="E3450">
        <v>0</v>
      </c>
      <c r="F3450" t="s">
        <v>29</v>
      </c>
      <c r="G3450" t="s">
        <v>27</v>
      </c>
      <c r="H3450">
        <v>0</v>
      </c>
      <c r="I3450">
        <v>0</v>
      </c>
      <c r="J3450" t="s">
        <v>2947</v>
      </c>
      <c r="K3450">
        <v>202001</v>
      </c>
      <c r="L3450">
        <v>2</v>
      </c>
      <c r="M3450" t="s">
        <v>221</v>
      </c>
      <c r="N3450" t="s">
        <v>1311</v>
      </c>
      <c r="O3450">
        <v>35</v>
      </c>
      <c r="P3450" t="s">
        <v>1365</v>
      </c>
      <c r="Q3450" t="s">
        <v>1407</v>
      </c>
      <c r="R3450">
        <v>410100</v>
      </c>
      <c r="S3450">
        <v>41010</v>
      </c>
      <c r="T3450" t="s">
        <v>1314</v>
      </c>
      <c r="U3450" t="s">
        <v>947</v>
      </c>
      <c r="V3450" t="s">
        <v>37</v>
      </c>
      <c r="W3450" t="s">
        <v>38</v>
      </c>
      <c r="X3450" t="s">
        <v>1367</v>
      </c>
      <c r="Y3450">
        <v>260</v>
      </c>
      <c r="Z3450">
        <v>232848</v>
      </c>
      <c r="AA3450">
        <v>202012</v>
      </c>
    </row>
    <row r="3451" spans="1:27" x14ac:dyDescent="0.2">
      <c r="A3451">
        <v>140</v>
      </c>
      <c r="B3451" t="s">
        <v>1553</v>
      </c>
      <c r="C3451" t="s">
        <v>27</v>
      </c>
      <c r="D3451" t="s">
        <v>3487</v>
      </c>
      <c r="E3451">
        <v>0</v>
      </c>
      <c r="F3451" t="s">
        <v>29</v>
      </c>
      <c r="G3451" t="s">
        <v>39</v>
      </c>
      <c r="H3451">
        <v>1</v>
      </c>
      <c r="I3451">
        <v>1</v>
      </c>
      <c r="J3451" t="s">
        <v>2947</v>
      </c>
      <c r="K3451">
        <v>202001</v>
      </c>
      <c r="L3451">
        <v>2</v>
      </c>
      <c r="M3451" t="s">
        <v>221</v>
      </c>
      <c r="N3451" t="s">
        <v>1311</v>
      </c>
      <c r="O3451">
        <v>35</v>
      </c>
      <c r="P3451" t="s">
        <v>1365</v>
      </c>
      <c r="Q3451" t="s">
        <v>1407</v>
      </c>
      <c r="R3451">
        <v>410100</v>
      </c>
      <c r="S3451">
        <v>41010</v>
      </c>
      <c r="T3451" t="s">
        <v>1314</v>
      </c>
      <c r="U3451" t="s">
        <v>947</v>
      </c>
      <c r="V3451" t="s">
        <v>37</v>
      </c>
      <c r="W3451" t="s">
        <v>38</v>
      </c>
      <c r="X3451" t="s">
        <v>1367</v>
      </c>
      <c r="Y3451">
        <v>260</v>
      </c>
      <c r="Z3451">
        <v>232848</v>
      </c>
      <c r="AA3451">
        <v>202012</v>
      </c>
    </row>
    <row r="3452" spans="1:27" x14ac:dyDescent="0.2">
      <c r="A3452">
        <v>140</v>
      </c>
      <c r="B3452" t="s">
        <v>1553</v>
      </c>
      <c r="C3452" t="s">
        <v>27</v>
      </c>
      <c r="D3452" t="s">
        <v>1416</v>
      </c>
      <c r="E3452">
        <v>117251.22</v>
      </c>
      <c r="F3452" t="s">
        <v>29</v>
      </c>
      <c r="G3452" t="s">
        <v>27</v>
      </c>
      <c r="H3452">
        <v>0.78944565786348098</v>
      </c>
      <c r="I3452">
        <v>40362954.960000001</v>
      </c>
      <c r="J3452" t="s">
        <v>198</v>
      </c>
      <c r="K3452">
        <v>202012</v>
      </c>
      <c r="L3452">
        <v>2</v>
      </c>
      <c r="M3452" t="s">
        <v>221</v>
      </c>
      <c r="N3452" t="s">
        <v>1311</v>
      </c>
      <c r="O3452">
        <v>35</v>
      </c>
      <c r="P3452" t="s">
        <v>1365</v>
      </c>
      <c r="Q3452" t="s">
        <v>1407</v>
      </c>
      <c r="R3452">
        <v>410100</v>
      </c>
      <c r="S3452">
        <v>41010</v>
      </c>
      <c r="T3452" t="s">
        <v>1314</v>
      </c>
      <c r="U3452" t="s">
        <v>947</v>
      </c>
      <c r="V3452" t="s">
        <v>37</v>
      </c>
      <c r="W3452" t="s">
        <v>38</v>
      </c>
      <c r="X3452" t="s">
        <v>1367</v>
      </c>
      <c r="Y3452">
        <v>260</v>
      </c>
      <c r="Z3452">
        <v>4081921</v>
      </c>
      <c r="AA3452">
        <v>202012</v>
      </c>
    </row>
    <row r="3453" spans="1:27" x14ac:dyDescent="0.2">
      <c r="A3453">
        <v>140</v>
      </c>
      <c r="B3453" t="s">
        <v>1553</v>
      </c>
      <c r="C3453" t="s">
        <v>27</v>
      </c>
      <c r="D3453" t="s">
        <v>1416</v>
      </c>
      <c r="E3453">
        <v>31272.27</v>
      </c>
      <c r="F3453" t="s">
        <v>29</v>
      </c>
      <c r="G3453" t="s">
        <v>39</v>
      </c>
      <c r="H3453">
        <v>0.210554342136519</v>
      </c>
      <c r="I3453">
        <v>10765269.710000001</v>
      </c>
      <c r="J3453" t="s">
        <v>198</v>
      </c>
      <c r="K3453">
        <v>202012</v>
      </c>
      <c r="L3453">
        <v>2</v>
      </c>
      <c r="M3453" t="s">
        <v>221</v>
      </c>
      <c r="N3453" t="s">
        <v>1311</v>
      </c>
      <c r="O3453">
        <v>35</v>
      </c>
      <c r="P3453" t="s">
        <v>1365</v>
      </c>
      <c r="Q3453" t="s">
        <v>1407</v>
      </c>
      <c r="R3453">
        <v>410100</v>
      </c>
      <c r="S3453">
        <v>41010</v>
      </c>
      <c r="T3453" t="s">
        <v>1314</v>
      </c>
      <c r="U3453" t="s">
        <v>947</v>
      </c>
      <c r="V3453" t="s">
        <v>37</v>
      </c>
      <c r="W3453" t="s">
        <v>38</v>
      </c>
      <c r="X3453" t="s">
        <v>1367</v>
      </c>
      <c r="Y3453">
        <v>260</v>
      </c>
      <c r="Z3453">
        <v>4081921</v>
      </c>
      <c r="AA3453">
        <v>202012</v>
      </c>
    </row>
    <row r="3454" spans="1:27" x14ac:dyDescent="0.2">
      <c r="A3454">
        <v>140</v>
      </c>
      <c r="B3454" t="s">
        <v>1553</v>
      </c>
      <c r="C3454" t="s">
        <v>27</v>
      </c>
      <c r="D3454" t="s">
        <v>3488</v>
      </c>
      <c r="E3454">
        <v>0</v>
      </c>
      <c r="F3454" t="s">
        <v>29</v>
      </c>
      <c r="G3454" t="s">
        <v>27</v>
      </c>
      <c r="H3454">
        <v>0</v>
      </c>
      <c r="I3454">
        <v>0</v>
      </c>
      <c r="J3454" t="s">
        <v>2947</v>
      </c>
      <c r="K3454">
        <v>202001</v>
      </c>
      <c r="L3454">
        <v>2</v>
      </c>
      <c r="M3454" t="s">
        <v>221</v>
      </c>
      <c r="N3454" t="s">
        <v>1311</v>
      </c>
      <c r="O3454">
        <v>35</v>
      </c>
      <c r="P3454" t="s">
        <v>1365</v>
      </c>
      <c r="Q3454" t="s">
        <v>1407</v>
      </c>
      <c r="R3454">
        <v>410100</v>
      </c>
      <c r="S3454">
        <v>41010</v>
      </c>
      <c r="T3454" t="s">
        <v>1314</v>
      </c>
      <c r="U3454" t="s">
        <v>947</v>
      </c>
      <c r="V3454" t="s">
        <v>37</v>
      </c>
      <c r="W3454" t="s">
        <v>38</v>
      </c>
      <c r="X3454" t="s">
        <v>1367</v>
      </c>
      <c r="Y3454">
        <v>260</v>
      </c>
      <c r="Z3454">
        <v>232849</v>
      </c>
      <c r="AA3454">
        <v>202012</v>
      </c>
    </row>
    <row r="3455" spans="1:27" x14ac:dyDescent="0.2">
      <c r="A3455">
        <v>140</v>
      </c>
      <c r="B3455" t="s">
        <v>1553</v>
      </c>
      <c r="C3455" t="s">
        <v>27</v>
      </c>
      <c r="D3455" t="s">
        <v>3488</v>
      </c>
      <c r="E3455">
        <v>0</v>
      </c>
      <c r="F3455" t="s">
        <v>29</v>
      </c>
      <c r="G3455" t="s">
        <v>39</v>
      </c>
      <c r="H3455">
        <v>1</v>
      </c>
      <c r="I3455">
        <v>1</v>
      </c>
      <c r="J3455" t="s">
        <v>2947</v>
      </c>
      <c r="K3455">
        <v>202001</v>
      </c>
      <c r="L3455">
        <v>2</v>
      </c>
      <c r="M3455" t="s">
        <v>221</v>
      </c>
      <c r="N3455" t="s">
        <v>1311</v>
      </c>
      <c r="O3455">
        <v>35</v>
      </c>
      <c r="P3455" t="s">
        <v>1365</v>
      </c>
      <c r="Q3455" t="s">
        <v>1407</v>
      </c>
      <c r="R3455">
        <v>410100</v>
      </c>
      <c r="S3455">
        <v>41010</v>
      </c>
      <c r="T3455" t="s">
        <v>1314</v>
      </c>
      <c r="U3455" t="s">
        <v>947</v>
      </c>
      <c r="V3455" t="s">
        <v>37</v>
      </c>
      <c r="W3455" t="s">
        <v>38</v>
      </c>
      <c r="X3455" t="s">
        <v>1367</v>
      </c>
      <c r="Y3455">
        <v>260</v>
      </c>
      <c r="Z3455">
        <v>232849</v>
      </c>
      <c r="AA3455">
        <v>202012</v>
      </c>
    </row>
    <row r="3456" spans="1:27" x14ac:dyDescent="0.2">
      <c r="A3456">
        <v>140</v>
      </c>
      <c r="B3456" t="s">
        <v>1553</v>
      </c>
      <c r="C3456" t="s">
        <v>27</v>
      </c>
      <c r="D3456" t="s">
        <v>1417</v>
      </c>
      <c r="E3456">
        <v>86004.77</v>
      </c>
      <c r="F3456" t="s">
        <v>29</v>
      </c>
      <c r="G3456" t="s">
        <v>27</v>
      </c>
      <c r="H3456">
        <v>0.78395382164535499</v>
      </c>
      <c r="I3456">
        <v>2441444717.6199999</v>
      </c>
      <c r="J3456" t="s">
        <v>1309</v>
      </c>
      <c r="K3456">
        <v>202012</v>
      </c>
      <c r="L3456">
        <v>2</v>
      </c>
      <c r="M3456" t="s">
        <v>221</v>
      </c>
      <c r="N3456" t="s">
        <v>1311</v>
      </c>
      <c r="O3456">
        <v>35</v>
      </c>
      <c r="P3456" t="s">
        <v>1365</v>
      </c>
      <c r="Q3456" t="s">
        <v>1407</v>
      </c>
      <c r="R3456">
        <v>410100</v>
      </c>
      <c r="S3456">
        <v>41010</v>
      </c>
      <c r="T3456" t="s">
        <v>1314</v>
      </c>
      <c r="U3456" t="s">
        <v>947</v>
      </c>
      <c r="V3456" t="s">
        <v>37</v>
      </c>
      <c r="W3456" t="s">
        <v>38</v>
      </c>
      <c r="X3456" t="s">
        <v>1367</v>
      </c>
      <c r="Y3456">
        <v>260</v>
      </c>
      <c r="Z3456">
        <v>4081963</v>
      </c>
      <c r="AA3456">
        <v>202012</v>
      </c>
    </row>
    <row r="3457" spans="1:27" x14ac:dyDescent="0.2">
      <c r="A3457">
        <v>140</v>
      </c>
      <c r="B3457" t="s">
        <v>1553</v>
      </c>
      <c r="C3457" t="s">
        <v>27</v>
      </c>
      <c r="D3457" t="s">
        <v>1417</v>
      </c>
      <c r="E3457">
        <v>23701.65</v>
      </c>
      <c r="F3457" t="s">
        <v>29</v>
      </c>
      <c r="G3457" t="s">
        <v>39</v>
      </c>
      <c r="H3457">
        <v>0.21604617835464501</v>
      </c>
      <c r="I3457">
        <v>672826365.97000003</v>
      </c>
      <c r="J3457" t="s">
        <v>1309</v>
      </c>
      <c r="K3457">
        <v>202012</v>
      </c>
      <c r="L3457">
        <v>2</v>
      </c>
      <c r="M3457" t="s">
        <v>221</v>
      </c>
      <c r="N3457" t="s">
        <v>1311</v>
      </c>
      <c r="O3457">
        <v>35</v>
      </c>
      <c r="P3457" t="s">
        <v>1365</v>
      </c>
      <c r="Q3457" t="s">
        <v>1407</v>
      </c>
      <c r="R3457">
        <v>410100</v>
      </c>
      <c r="S3457">
        <v>41010</v>
      </c>
      <c r="T3457" t="s">
        <v>1314</v>
      </c>
      <c r="U3457" t="s">
        <v>947</v>
      </c>
      <c r="V3457" t="s">
        <v>37</v>
      </c>
      <c r="W3457" t="s">
        <v>38</v>
      </c>
      <c r="X3457" t="s">
        <v>1367</v>
      </c>
      <c r="Y3457">
        <v>260</v>
      </c>
      <c r="Z3457">
        <v>4081963</v>
      </c>
      <c r="AA3457">
        <v>202012</v>
      </c>
    </row>
    <row r="3458" spans="1:27" x14ac:dyDescent="0.2">
      <c r="A3458">
        <v>140</v>
      </c>
      <c r="B3458" t="s">
        <v>1553</v>
      </c>
      <c r="C3458" t="s">
        <v>27</v>
      </c>
      <c r="D3458" t="s">
        <v>3489</v>
      </c>
      <c r="E3458">
        <v>0</v>
      </c>
      <c r="F3458" t="s">
        <v>29</v>
      </c>
      <c r="G3458" t="s">
        <v>27</v>
      </c>
      <c r="H3458">
        <v>0</v>
      </c>
      <c r="I3458">
        <v>0</v>
      </c>
      <c r="J3458" t="s">
        <v>2947</v>
      </c>
      <c r="K3458">
        <v>202001</v>
      </c>
      <c r="L3458">
        <v>2</v>
      </c>
      <c r="M3458" t="s">
        <v>221</v>
      </c>
      <c r="N3458" t="s">
        <v>1311</v>
      </c>
      <c r="O3458">
        <v>35</v>
      </c>
      <c r="P3458" t="s">
        <v>1365</v>
      </c>
      <c r="Q3458" t="s">
        <v>1407</v>
      </c>
      <c r="R3458">
        <v>410100</v>
      </c>
      <c r="S3458">
        <v>41010</v>
      </c>
      <c r="T3458" t="s">
        <v>1314</v>
      </c>
      <c r="U3458" t="s">
        <v>947</v>
      </c>
      <c r="V3458" t="s">
        <v>37</v>
      </c>
      <c r="W3458" t="s">
        <v>38</v>
      </c>
      <c r="X3458" t="s">
        <v>1367</v>
      </c>
      <c r="Y3458">
        <v>260</v>
      </c>
      <c r="Z3458">
        <v>4081972</v>
      </c>
      <c r="AA3458">
        <v>202012</v>
      </c>
    </row>
    <row r="3459" spans="1:27" x14ac:dyDescent="0.2">
      <c r="A3459">
        <v>140</v>
      </c>
      <c r="B3459" t="s">
        <v>1553</v>
      </c>
      <c r="C3459" t="s">
        <v>27</v>
      </c>
      <c r="D3459" t="s">
        <v>3489</v>
      </c>
      <c r="E3459">
        <v>0</v>
      </c>
      <c r="F3459" t="s">
        <v>29</v>
      </c>
      <c r="G3459" t="s">
        <v>39</v>
      </c>
      <c r="H3459">
        <v>1</v>
      </c>
      <c r="I3459">
        <v>1</v>
      </c>
      <c r="J3459" t="s">
        <v>2947</v>
      </c>
      <c r="K3459">
        <v>202001</v>
      </c>
      <c r="L3459">
        <v>2</v>
      </c>
      <c r="M3459" t="s">
        <v>221</v>
      </c>
      <c r="N3459" t="s">
        <v>1311</v>
      </c>
      <c r="O3459">
        <v>35</v>
      </c>
      <c r="P3459" t="s">
        <v>1365</v>
      </c>
      <c r="Q3459" t="s">
        <v>1407</v>
      </c>
      <c r="R3459">
        <v>410100</v>
      </c>
      <c r="S3459">
        <v>41010</v>
      </c>
      <c r="T3459" t="s">
        <v>1314</v>
      </c>
      <c r="U3459" t="s">
        <v>947</v>
      </c>
      <c r="V3459" t="s">
        <v>37</v>
      </c>
      <c r="W3459" t="s">
        <v>38</v>
      </c>
      <c r="X3459" t="s">
        <v>1367</v>
      </c>
      <c r="Y3459">
        <v>260</v>
      </c>
      <c r="Z3459">
        <v>4081972</v>
      </c>
      <c r="AA3459">
        <v>202012</v>
      </c>
    </row>
    <row r="3460" spans="1:27" x14ac:dyDescent="0.2">
      <c r="A3460">
        <v>140</v>
      </c>
      <c r="B3460" t="s">
        <v>1553</v>
      </c>
      <c r="C3460" t="s">
        <v>27</v>
      </c>
      <c r="D3460" t="s">
        <v>1418</v>
      </c>
      <c r="E3460">
        <v>55515.63</v>
      </c>
      <c r="F3460" t="s">
        <v>29</v>
      </c>
      <c r="G3460" t="s">
        <v>27</v>
      </c>
      <c r="H3460">
        <v>0.78395382164535499</v>
      </c>
      <c r="I3460">
        <v>2441444717.6199999</v>
      </c>
      <c r="J3460" t="s">
        <v>1309</v>
      </c>
      <c r="K3460">
        <v>202012</v>
      </c>
      <c r="L3460">
        <v>2</v>
      </c>
      <c r="M3460" t="s">
        <v>221</v>
      </c>
      <c r="N3460" t="s">
        <v>1311</v>
      </c>
      <c r="O3460">
        <v>35</v>
      </c>
      <c r="P3460" t="s">
        <v>1365</v>
      </c>
      <c r="Q3460" t="s">
        <v>1407</v>
      </c>
      <c r="R3460">
        <v>410100</v>
      </c>
      <c r="S3460">
        <v>41010</v>
      </c>
      <c r="T3460" t="s">
        <v>1314</v>
      </c>
      <c r="U3460" t="s">
        <v>947</v>
      </c>
      <c r="V3460" t="s">
        <v>37</v>
      </c>
      <c r="W3460" t="s">
        <v>38</v>
      </c>
      <c r="X3460" t="s">
        <v>1367</v>
      </c>
      <c r="Y3460">
        <v>260</v>
      </c>
      <c r="Z3460">
        <v>4081975</v>
      </c>
      <c r="AA3460">
        <v>202012</v>
      </c>
    </row>
    <row r="3461" spans="1:27" x14ac:dyDescent="0.2">
      <c r="A3461">
        <v>140</v>
      </c>
      <c r="B3461" t="s">
        <v>1553</v>
      </c>
      <c r="C3461" t="s">
        <v>27</v>
      </c>
      <c r="D3461" t="s">
        <v>1418</v>
      </c>
      <c r="E3461">
        <v>15299.29</v>
      </c>
      <c r="F3461" t="s">
        <v>29</v>
      </c>
      <c r="G3461" t="s">
        <v>39</v>
      </c>
      <c r="H3461">
        <v>0.21604617835464501</v>
      </c>
      <c r="I3461">
        <v>672826365.97000003</v>
      </c>
      <c r="J3461" t="s">
        <v>1309</v>
      </c>
      <c r="K3461">
        <v>202012</v>
      </c>
      <c r="L3461">
        <v>2</v>
      </c>
      <c r="M3461" t="s">
        <v>221</v>
      </c>
      <c r="N3461" t="s">
        <v>1311</v>
      </c>
      <c r="O3461">
        <v>35</v>
      </c>
      <c r="P3461" t="s">
        <v>1365</v>
      </c>
      <c r="Q3461" t="s">
        <v>1407</v>
      </c>
      <c r="R3461">
        <v>410100</v>
      </c>
      <c r="S3461">
        <v>41010</v>
      </c>
      <c r="T3461" t="s">
        <v>1314</v>
      </c>
      <c r="U3461" t="s">
        <v>947</v>
      </c>
      <c r="V3461" t="s">
        <v>37</v>
      </c>
      <c r="W3461" t="s">
        <v>38</v>
      </c>
      <c r="X3461" t="s">
        <v>1367</v>
      </c>
      <c r="Y3461">
        <v>260</v>
      </c>
      <c r="Z3461">
        <v>4081975</v>
      </c>
      <c r="AA3461">
        <v>202012</v>
      </c>
    </row>
    <row r="3462" spans="1:27" x14ac:dyDescent="0.2">
      <c r="A3462">
        <v>140</v>
      </c>
      <c r="B3462" t="s">
        <v>1553</v>
      </c>
      <c r="C3462" t="s">
        <v>27</v>
      </c>
      <c r="D3462" t="s">
        <v>3490</v>
      </c>
      <c r="E3462">
        <v>0</v>
      </c>
      <c r="F3462" t="s">
        <v>29</v>
      </c>
      <c r="G3462" t="s">
        <v>27</v>
      </c>
      <c r="H3462">
        <v>0</v>
      </c>
      <c r="I3462">
        <v>0</v>
      </c>
      <c r="J3462" t="s">
        <v>2947</v>
      </c>
      <c r="K3462">
        <v>202001</v>
      </c>
      <c r="L3462">
        <v>2</v>
      </c>
      <c r="M3462" t="s">
        <v>221</v>
      </c>
      <c r="N3462" t="s">
        <v>1311</v>
      </c>
      <c r="O3462">
        <v>35</v>
      </c>
      <c r="P3462" t="s">
        <v>1365</v>
      </c>
      <c r="Q3462" t="s">
        <v>1407</v>
      </c>
      <c r="R3462">
        <v>410100</v>
      </c>
      <c r="S3462">
        <v>41010</v>
      </c>
      <c r="T3462" t="s">
        <v>1314</v>
      </c>
      <c r="U3462" t="s">
        <v>947</v>
      </c>
      <c r="V3462" t="s">
        <v>37</v>
      </c>
      <c r="W3462" t="s">
        <v>38</v>
      </c>
      <c r="X3462" t="s">
        <v>1367</v>
      </c>
      <c r="Y3462">
        <v>260</v>
      </c>
      <c r="Z3462">
        <v>232850</v>
      </c>
      <c r="AA3462">
        <v>202012</v>
      </c>
    </row>
    <row r="3463" spans="1:27" x14ac:dyDescent="0.2">
      <c r="A3463">
        <v>140</v>
      </c>
      <c r="B3463" t="s">
        <v>1553</v>
      </c>
      <c r="C3463" t="s">
        <v>27</v>
      </c>
      <c r="D3463" t="s">
        <v>3490</v>
      </c>
      <c r="E3463">
        <v>0</v>
      </c>
      <c r="F3463" t="s">
        <v>29</v>
      </c>
      <c r="G3463" t="s">
        <v>39</v>
      </c>
      <c r="H3463">
        <v>1</v>
      </c>
      <c r="I3463">
        <v>1</v>
      </c>
      <c r="J3463" t="s">
        <v>2947</v>
      </c>
      <c r="K3463">
        <v>202001</v>
      </c>
      <c r="L3463">
        <v>2</v>
      </c>
      <c r="M3463" t="s">
        <v>221</v>
      </c>
      <c r="N3463" t="s">
        <v>1311</v>
      </c>
      <c r="O3463">
        <v>35</v>
      </c>
      <c r="P3463" t="s">
        <v>1365</v>
      </c>
      <c r="Q3463" t="s">
        <v>1407</v>
      </c>
      <c r="R3463">
        <v>410100</v>
      </c>
      <c r="S3463">
        <v>41010</v>
      </c>
      <c r="T3463" t="s">
        <v>1314</v>
      </c>
      <c r="U3463" t="s">
        <v>947</v>
      </c>
      <c r="V3463" t="s">
        <v>37</v>
      </c>
      <c r="W3463" t="s">
        <v>38</v>
      </c>
      <c r="X3463" t="s">
        <v>1367</v>
      </c>
      <c r="Y3463">
        <v>260</v>
      </c>
      <c r="Z3463">
        <v>232850</v>
      </c>
      <c r="AA3463">
        <v>202012</v>
      </c>
    </row>
    <row r="3464" spans="1:27" x14ac:dyDescent="0.2">
      <c r="A3464">
        <v>140</v>
      </c>
      <c r="B3464" t="s">
        <v>1553</v>
      </c>
      <c r="C3464" t="s">
        <v>27</v>
      </c>
      <c r="D3464" t="s">
        <v>1419</v>
      </c>
      <c r="E3464">
        <v>66803.34</v>
      </c>
      <c r="F3464" t="s">
        <v>29</v>
      </c>
      <c r="G3464" t="s">
        <v>27</v>
      </c>
      <c r="H3464">
        <v>0.78944565786348098</v>
      </c>
      <c r="I3464">
        <v>40362954.960000001</v>
      </c>
      <c r="J3464" t="s">
        <v>198</v>
      </c>
      <c r="K3464">
        <v>202012</v>
      </c>
      <c r="L3464">
        <v>2</v>
      </c>
      <c r="M3464" t="s">
        <v>221</v>
      </c>
      <c r="N3464" t="s">
        <v>1311</v>
      </c>
      <c r="O3464">
        <v>35</v>
      </c>
      <c r="P3464" t="s">
        <v>1365</v>
      </c>
      <c r="Q3464" t="s">
        <v>1407</v>
      </c>
      <c r="R3464">
        <v>410100</v>
      </c>
      <c r="S3464">
        <v>41010</v>
      </c>
      <c r="T3464" t="s">
        <v>1314</v>
      </c>
      <c r="U3464" t="s">
        <v>947</v>
      </c>
      <c r="V3464" t="s">
        <v>37</v>
      </c>
      <c r="W3464" t="s">
        <v>38</v>
      </c>
      <c r="X3464" t="s">
        <v>1367</v>
      </c>
      <c r="Y3464">
        <v>260</v>
      </c>
      <c r="Z3464">
        <v>4081966</v>
      </c>
      <c r="AA3464">
        <v>202012</v>
      </c>
    </row>
    <row r="3465" spans="1:27" x14ac:dyDescent="0.2">
      <c r="A3465">
        <v>140</v>
      </c>
      <c r="B3465" t="s">
        <v>1553</v>
      </c>
      <c r="C3465" t="s">
        <v>27</v>
      </c>
      <c r="D3465" t="s">
        <v>1419</v>
      </c>
      <c r="E3465">
        <v>17817.23</v>
      </c>
      <c r="F3465" t="s">
        <v>29</v>
      </c>
      <c r="G3465" t="s">
        <v>39</v>
      </c>
      <c r="H3465">
        <v>0.210554342136519</v>
      </c>
      <c r="I3465">
        <v>10765269.710000001</v>
      </c>
      <c r="J3465" t="s">
        <v>198</v>
      </c>
      <c r="K3465">
        <v>202012</v>
      </c>
      <c r="L3465">
        <v>2</v>
      </c>
      <c r="M3465" t="s">
        <v>221</v>
      </c>
      <c r="N3465" t="s">
        <v>1311</v>
      </c>
      <c r="O3465">
        <v>35</v>
      </c>
      <c r="P3465" t="s">
        <v>1365</v>
      </c>
      <c r="Q3465" t="s">
        <v>1407</v>
      </c>
      <c r="R3465">
        <v>410100</v>
      </c>
      <c r="S3465">
        <v>41010</v>
      </c>
      <c r="T3465" t="s">
        <v>1314</v>
      </c>
      <c r="U3465" t="s">
        <v>947</v>
      </c>
      <c r="V3465" t="s">
        <v>37</v>
      </c>
      <c r="W3465" t="s">
        <v>38</v>
      </c>
      <c r="X3465" t="s">
        <v>1367</v>
      </c>
      <c r="Y3465">
        <v>260</v>
      </c>
      <c r="Z3465">
        <v>4081966</v>
      </c>
      <c r="AA3465">
        <v>202012</v>
      </c>
    </row>
    <row r="3466" spans="1:27" x14ac:dyDescent="0.2">
      <c r="A3466">
        <v>140</v>
      </c>
      <c r="B3466" t="s">
        <v>1553</v>
      </c>
      <c r="C3466" t="s">
        <v>27</v>
      </c>
      <c r="D3466" t="s">
        <v>3491</v>
      </c>
      <c r="E3466">
        <v>0</v>
      </c>
      <c r="F3466" t="s">
        <v>29</v>
      </c>
      <c r="G3466" t="s">
        <v>27</v>
      </c>
      <c r="H3466">
        <v>0</v>
      </c>
      <c r="I3466">
        <v>0</v>
      </c>
      <c r="J3466" t="s">
        <v>2947</v>
      </c>
      <c r="K3466">
        <v>202001</v>
      </c>
      <c r="L3466">
        <v>2</v>
      </c>
      <c r="M3466" t="s">
        <v>221</v>
      </c>
      <c r="N3466" t="s">
        <v>1311</v>
      </c>
      <c r="O3466">
        <v>35</v>
      </c>
      <c r="P3466" t="s">
        <v>1365</v>
      </c>
      <c r="Q3466" t="s">
        <v>1407</v>
      </c>
      <c r="R3466">
        <v>410100</v>
      </c>
      <c r="S3466">
        <v>41010</v>
      </c>
      <c r="T3466" t="s">
        <v>1314</v>
      </c>
      <c r="U3466" t="s">
        <v>947</v>
      </c>
      <c r="V3466" t="s">
        <v>37</v>
      </c>
      <c r="W3466" t="s">
        <v>38</v>
      </c>
      <c r="X3466" t="s">
        <v>1367</v>
      </c>
      <c r="Y3466">
        <v>260</v>
      </c>
      <c r="Z3466">
        <v>232851</v>
      </c>
      <c r="AA3466">
        <v>202012</v>
      </c>
    </row>
    <row r="3467" spans="1:27" x14ac:dyDescent="0.2">
      <c r="A3467">
        <v>140</v>
      </c>
      <c r="B3467" t="s">
        <v>1553</v>
      </c>
      <c r="C3467" t="s">
        <v>27</v>
      </c>
      <c r="D3467" t="s">
        <v>3491</v>
      </c>
      <c r="E3467">
        <v>0</v>
      </c>
      <c r="F3467" t="s">
        <v>29</v>
      </c>
      <c r="G3467" t="s">
        <v>39</v>
      </c>
      <c r="H3467">
        <v>1</v>
      </c>
      <c r="I3467">
        <v>1</v>
      </c>
      <c r="J3467" t="s">
        <v>2947</v>
      </c>
      <c r="K3467">
        <v>202001</v>
      </c>
      <c r="L3467">
        <v>2</v>
      </c>
      <c r="M3467" t="s">
        <v>221</v>
      </c>
      <c r="N3467" t="s">
        <v>1311</v>
      </c>
      <c r="O3467">
        <v>35</v>
      </c>
      <c r="P3467" t="s">
        <v>1365</v>
      </c>
      <c r="Q3467" t="s">
        <v>1407</v>
      </c>
      <c r="R3467">
        <v>410100</v>
      </c>
      <c r="S3467">
        <v>41010</v>
      </c>
      <c r="T3467" t="s">
        <v>1314</v>
      </c>
      <c r="U3467" t="s">
        <v>947</v>
      </c>
      <c r="V3467" t="s">
        <v>37</v>
      </c>
      <c r="W3467" t="s">
        <v>38</v>
      </c>
      <c r="X3467" t="s">
        <v>1367</v>
      </c>
      <c r="Y3467">
        <v>260</v>
      </c>
      <c r="Z3467">
        <v>232851</v>
      </c>
      <c r="AA3467">
        <v>202012</v>
      </c>
    </row>
    <row r="3468" spans="1:27" x14ac:dyDescent="0.2">
      <c r="A3468">
        <v>140</v>
      </c>
      <c r="B3468" t="s">
        <v>1553</v>
      </c>
      <c r="C3468" t="s">
        <v>27</v>
      </c>
      <c r="D3468" t="s">
        <v>1420</v>
      </c>
      <c r="E3468">
        <v>22171.97</v>
      </c>
      <c r="F3468" t="s">
        <v>29</v>
      </c>
      <c r="G3468" t="s">
        <v>27</v>
      </c>
      <c r="H3468">
        <v>0.78395382164535499</v>
      </c>
      <c r="I3468">
        <v>2441444717.6199999</v>
      </c>
      <c r="J3468" t="s">
        <v>1309</v>
      </c>
      <c r="K3468">
        <v>202012</v>
      </c>
      <c r="L3468">
        <v>2</v>
      </c>
      <c r="M3468" t="s">
        <v>221</v>
      </c>
      <c r="N3468" t="s">
        <v>1311</v>
      </c>
      <c r="O3468">
        <v>35</v>
      </c>
      <c r="P3468" t="s">
        <v>1365</v>
      </c>
      <c r="Q3468" t="s">
        <v>1407</v>
      </c>
      <c r="R3468">
        <v>410100</v>
      </c>
      <c r="S3468">
        <v>41010</v>
      </c>
      <c r="T3468" t="s">
        <v>1314</v>
      </c>
      <c r="U3468" t="s">
        <v>947</v>
      </c>
      <c r="V3468" t="s">
        <v>37</v>
      </c>
      <c r="W3468" t="s">
        <v>38</v>
      </c>
      <c r="X3468" t="s">
        <v>1367</v>
      </c>
      <c r="Y3468">
        <v>260</v>
      </c>
      <c r="Z3468">
        <v>4081969</v>
      </c>
      <c r="AA3468">
        <v>202012</v>
      </c>
    </row>
    <row r="3469" spans="1:27" x14ac:dyDescent="0.2">
      <c r="A3469">
        <v>140</v>
      </c>
      <c r="B3469" t="s">
        <v>1553</v>
      </c>
      <c r="C3469" t="s">
        <v>27</v>
      </c>
      <c r="D3469" t="s">
        <v>1420</v>
      </c>
      <c r="E3469">
        <v>6110.27</v>
      </c>
      <c r="F3469" t="s">
        <v>29</v>
      </c>
      <c r="G3469" t="s">
        <v>39</v>
      </c>
      <c r="H3469">
        <v>0.21604617835464501</v>
      </c>
      <c r="I3469">
        <v>672826365.97000003</v>
      </c>
      <c r="J3469" t="s">
        <v>1309</v>
      </c>
      <c r="K3469">
        <v>202012</v>
      </c>
      <c r="L3469">
        <v>2</v>
      </c>
      <c r="M3469" t="s">
        <v>221</v>
      </c>
      <c r="N3469" t="s">
        <v>1311</v>
      </c>
      <c r="O3469">
        <v>35</v>
      </c>
      <c r="P3469" t="s">
        <v>1365</v>
      </c>
      <c r="Q3469" t="s">
        <v>1407</v>
      </c>
      <c r="R3469">
        <v>410100</v>
      </c>
      <c r="S3469">
        <v>41010</v>
      </c>
      <c r="T3469" t="s">
        <v>1314</v>
      </c>
      <c r="U3469" t="s">
        <v>947</v>
      </c>
      <c r="V3469" t="s">
        <v>37</v>
      </c>
      <c r="W3469" t="s">
        <v>38</v>
      </c>
      <c r="X3469" t="s">
        <v>1367</v>
      </c>
      <c r="Y3469">
        <v>260</v>
      </c>
      <c r="Z3469">
        <v>4081969</v>
      </c>
      <c r="AA3469">
        <v>202012</v>
      </c>
    </row>
    <row r="3470" spans="1:27" x14ac:dyDescent="0.2">
      <c r="A3470">
        <v>140</v>
      </c>
      <c r="B3470" t="s">
        <v>1553</v>
      </c>
      <c r="C3470" t="s">
        <v>27</v>
      </c>
      <c r="D3470" t="s">
        <v>1421</v>
      </c>
      <c r="E3470">
        <v>22096.78</v>
      </c>
      <c r="F3470" t="s">
        <v>29</v>
      </c>
      <c r="G3470" t="s">
        <v>27</v>
      </c>
      <c r="H3470">
        <v>0.78395382164535499</v>
      </c>
      <c r="I3470">
        <v>2441444717.6199999</v>
      </c>
      <c r="J3470" t="s">
        <v>1309</v>
      </c>
      <c r="K3470">
        <v>202012</v>
      </c>
      <c r="L3470">
        <v>2</v>
      </c>
      <c r="M3470" t="s">
        <v>221</v>
      </c>
      <c r="N3470" t="s">
        <v>1311</v>
      </c>
      <c r="O3470">
        <v>35</v>
      </c>
      <c r="P3470" t="s">
        <v>1365</v>
      </c>
      <c r="Q3470" t="s">
        <v>1407</v>
      </c>
      <c r="R3470">
        <v>410100</v>
      </c>
      <c r="S3470">
        <v>41010</v>
      </c>
      <c r="T3470" t="s">
        <v>1314</v>
      </c>
      <c r="U3470" t="s">
        <v>947</v>
      </c>
      <c r="V3470" t="s">
        <v>37</v>
      </c>
      <c r="W3470" t="s">
        <v>38</v>
      </c>
      <c r="X3470" t="s">
        <v>1367</v>
      </c>
      <c r="Y3470">
        <v>260</v>
      </c>
      <c r="Z3470">
        <v>4081978</v>
      </c>
      <c r="AA3470">
        <v>202012</v>
      </c>
    </row>
    <row r="3471" spans="1:27" x14ac:dyDescent="0.2">
      <c r="A3471">
        <v>140</v>
      </c>
      <c r="B3471" t="s">
        <v>1553</v>
      </c>
      <c r="C3471" t="s">
        <v>27</v>
      </c>
      <c r="D3471" t="s">
        <v>1421</v>
      </c>
      <c r="E3471">
        <v>6089.55</v>
      </c>
      <c r="F3471" t="s">
        <v>29</v>
      </c>
      <c r="G3471" t="s">
        <v>39</v>
      </c>
      <c r="H3471">
        <v>0.21604617835464501</v>
      </c>
      <c r="I3471">
        <v>672826365.97000003</v>
      </c>
      <c r="J3471" t="s">
        <v>1309</v>
      </c>
      <c r="K3471">
        <v>202012</v>
      </c>
      <c r="L3471">
        <v>2</v>
      </c>
      <c r="M3471" t="s">
        <v>221</v>
      </c>
      <c r="N3471" t="s">
        <v>1311</v>
      </c>
      <c r="O3471">
        <v>35</v>
      </c>
      <c r="P3471" t="s">
        <v>1365</v>
      </c>
      <c r="Q3471" t="s">
        <v>1407</v>
      </c>
      <c r="R3471">
        <v>410100</v>
      </c>
      <c r="S3471">
        <v>41010</v>
      </c>
      <c r="T3471" t="s">
        <v>1314</v>
      </c>
      <c r="U3471" t="s">
        <v>947</v>
      </c>
      <c r="V3471" t="s">
        <v>37</v>
      </c>
      <c r="W3471" t="s">
        <v>38</v>
      </c>
      <c r="X3471" t="s">
        <v>1367</v>
      </c>
      <c r="Y3471">
        <v>260</v>
      </c>
      <c r="Z3471">
        <v>4081978</v>
      </c>
      <c r="AA3471">
        <v>202012</v>
      </c>
    </row>
    <row r="3472" spans="1:27" x14ac:dyDescent="0.2">
      <c r="A3472">
        <v>140</v>
      </c>
      <c r="B3472" t="s">
        <v>1553</v>
      </c>
      <c r="C3472" t="s">
        <v>27</v>
      </c>
      <c r="D3472" t="s">
        <v>1422</v>
      </c>
      <c r="E3472">
        <v>70275.289999999994</v>
      </c>
      <c r="F3472" t="s">
        <v>29</v>
      </c>
      <c r="G3472" t="s">
        <v>27</v>
      </c>
      <c r="H3472">
        <v>0.78395382164535499</v>
      </c>
      <c r="I3472">
        <v>2441444717.6199999</v>
      </c>
      <c r="J3472" t="s">
        <v>1309</v>
      </c>
      <c r="K3472">
        <v>202012</v>
      </c>
      <c r="L3472">
        <v>2</v>
      </c>
      <c r="M3472" t="s">
        <v>221</v>
      </c>
      <c r="N3472" t="s">
        <v>1311</v>
      </c>
      <c r="O3472">
        <v>35</v>
      </c>
      <c r="P3472" t="s">
        <v>1365</v>
      </c>
      <c r="Q3472" t="s">
        <v>1407</v>
      </c>
      <c r="R3472">
        <v>410100</v>
      </c>
      <c r="S3472">
        <v>41010</v>
      </c>
      <c r="T3472" t="s">
        <v>1314</v>
      </c>
      <c r="U3472" t="s">
        <v>947</v>
      </c>
      <c r="V3472" t="s">
        <v>37</v>
      </c>
      <c r="W3472" t="s">
        <v>38</v>
      </c>
      <c r="X3472" t="s">
        <v>1367</v>
      </c>
      <c r="Y3472">
        <v>260</v>
      </c>
      <c r="Z3472">
        <v>4081981</v>
      </c>
      <c r="AA3472">
        <v>202012</v>
      </c>
    </row>
    <row r="3473" spans="1:27" x14ac:dyDescent="0.2">
      <c r="A3473">
        <v>140</v>
      </c>
      <c r="B3473" t="s">
        <v>1553</v>
      </c>
      <c r="C3473" t="s">
        <v>27</v>
      </c>
      <c r="D3473" t="s">
        <v>1422</v>
      </c>
      <c r="E3473">
        <v>19366.84</v>
      </c>
      <c r="F3473" t="s">
        <v>29</v>
      </c>
      <c r="G3473" t="s">
        <v>39</v>
      </c>
      <c r="H3473">
        <v>0.21604617835464501</v>
      </c>
      <c r="I3473">
        <v>672826365.97000003</v>
      </c>
      <c r="J3473" t="s">
        <v>1309</v>
      </c>
      <c r="K3473">
        <v>202012</v>
      </c>
      <c r="L3473">
        <v>2</v>
      </c>
      <c r="M3473" t="s">
        <v>221</v>
      </c>
      <c r="N3473" t="s">
        <v>1311</v>
      </c>
      <c r="O3473">
        <v>35</v>
      </c>
      <c r="P3473" t="s">
        <v>1365</v>
      </c>
      <c r="Q3473" t="s">
        <v>1407</v>
      </c>
      <c r="R3473">
        <v>410100</v>
      </c>
      <c r="S3473">
        <v>41010</v>
      </c>
      <c r="T3473" t="s">
        <v>1314</v>
      </c>
      <c r="U3473" t="s">
        <v>947</v>
      </c>
      <c r="V3473" t="s">
        <v>37</v>
      </c>
      <c r="W3473" t="s">
        <v>38</v>
      </c>
      <c r="X3473" t="s">
        <v>1367</v>
      </c>
      <c r="Y3473">
        <v>260</v>
      </c>
      <c r="Z3473">
        <v>4081981</v>
      </c>
      <c r="AA3473">
        <v>202012</v>
      </c>
    </row>
    <row r="3474" spans="1:27" x14ac:dyDescent="0.2">
      <c r="A3474">
        <v>140</v>
      </c>
      <c r="B3474" t="s">
        <v>1553</v>
      </c>
      <c r="C3474" t="s">
        <v>27</v>
      </c>
      <c r="D3474" t="s">
        <v>1709</v>
      </c>
      <c r="E3474">
        <v>1227.96</v>
      </c>
      <c r="F3474" t="s">
        <v>29</v>
      </c>
      <c r="G3474" t="s">
        <v>27</v>
      </c>
      <c r="H3474">
        <v>0.78395382164535499</v>
      </c>
      <c r="I3474">
        <v>2441444717.6199999</v>
      </c>
      <c r="J3474" t="s">
        <v>1309</v>
      </c>
      <c r="K3474">
        <v>202012</v>
      </c>
      <c r="L3474">
        <v>2</v>
      </c>
      <c r="M3474" t="s">
        <v>221</v>
      </c>
      <c r="N3474" t="s">
        <v>1311</v>
      </c>
      <c r="O3474">
        <v>35</v>
      </c>
      <c r="P3474" t="s">
        <v>1365</v>
      </c>
      <c r="Q3474" t="s">
        <v>1407</v>
      </c>
      <c r="R3474">
        <v>410100</v>
      </c>
      <c r="S3474">
        <v>41010</v>
      </c>
      <c r="T3474" t="s">
        <v>1314</v>
      </c>
      <c r="U3474" t="s">
        <v>947</v>
      </c>
      <c r="V3474" t="s">
        <v>37</v>
      </c>
      <c r="W3474" t="s">
        <v>38</v>
      </c>
      <c r="X3474" t="s">
        <v>1367</v>
      </c>
      <c r="Y3474">
        <v>260</v>
      </c>
      <c r="Z3474">
        <v>20673154</v>
      </c>
      <c r="AA3474">
        <v>202012</v>
      </c>
    </row>
    <row r="3475" spans="1:27" x14ac:dyDescent="0.2">
      <c r="A3475">
        <v>140</v>
      </c>
      <c r="B3475" t="s">
        <v>1553</v>
      </c>
      <c r="C3475" t="s">
        <v>27</v>
      </c>
      <c r="D3475" t="s">
        <v>1709</v>
      </c>
      <c r="E3475">
        <v>338.41</v>
      </c>
      <c r="F3475" t="s">
        <v>29</v>
      </c>
      <c r="G3475" t="s">
        <v>39</v>
      </c>
      <c r="H3475">
        <v>0.21604617835464501</v>
      </c>
      <c r="I3475">
        <v>672826365.97000003</v>
      </c>
      <c r="J3475" t="s">
        <v>1309</v>
      </c>
      <c r="K3475">
        <v>202012</v>
      </c>
      <c r="L3475">
        <v>2</v>
      </c>
      <c r="M3475" t="s">
        <v>221</v>
      </c>
      <c r="N3475" t="s">
        <v>1311</v>
      </c>
      <c r="O3475">
        <v>35</v>
      </c>
      <c r="P3475" t="s">
        <v>1365</v>
      </c>
      <c r="Q3475" t="s">
        <v>1407</v>
      </c>
      <c r="R3475">
        <v>410100</v>
      </c>
      <c r="S3475">
        <v>41010</v>
      </c>
      <c r="T3475" t="s">
        <v>1314</v>
      </c>
      <c r="U3475" t="s">
        <v>947</v>
      </c>
      <c r="V3475" t="s">
        <v>37</v>
      </c>
      <c r="W3475" t="s">
        <v>38</v>
      </c>
      <c r="X3475" t="s">
        <v>1367</v>
      </c>
      <c r="Y3475">
        <v>260</v>
      </c>
      <c r="Z3475">
        <v>20673154</v>
      </c>
      <c r="AA3475">
        <v>202012</v>
      </c>
    </row>
    <row r="3476" spans="1:27" x14ac:dyDescent="0.2">
      <c r="A3476">
        <v>140</v>
      </c>
      <c r="B3476" t="s">
        <v>1553</v>
      </c>
      <c r="C3476" t="s">
        <v>27</v>
      </c>
      <c r="D3476" t="s">
        <v>3492</v>
      </c>
      <c r="E3476">
        <v>0</v>
      </c>
      <c r="F3476" t="s">
        <v>29</v>
      </c>
      <c r="G3476" t="s">
        <v>27</v>
      </c>
      <c r="H3476">
        <v>0</v>
      </c>
      <c r="I3476">
        <v>0</v>
      </c>
      <c r="J3476" t="s">
        <v>2947</v>
      </c>
      <c r="K3476">
        <v>202001</v>
      </c>
      <c r="L3476">
        <v>2</v>
      </c>
      <c r="M3476" t="s">
        <v>221</v>
      </c>
      <c r="N3476" t="s">
        <v>1311</v>
      </c>
      <c r="O3476">
        <v>35</v>
      </c>
      <c r="P3476" t="s">
        <v>1365</v>
      </c>
      <c r="Q3476" t="s">
        <v>1407</v>
      </c>
      <c r="R3476">
        <v>410100</v>
      </c>
      <c r="S3476">
        <v>41010</v>
      </c>
      <c r="T3476" t="s">
        <v>1314</v>
      </c>
      <c r="U3476" t="s">
        <v>947</v>
      </c>
      <c r="V3476" t="s">
        <v>37</v>
      </c>
      <c r="W3476" t="s">
        <v>38</v>
      </c>
      <c r="X3476" t="s">
        <v>1367</v>
      </c>
      <c r="Y3476">
        <v>260</v>
      </c>
      <c r="Z3476">
        <v>232852</v>
      </c>
      <c r="AA3476">
        <v>202012</v>
      </c>
    </row>
    <row r="3477" spans="1:27" x14ac:dyDescent="0.2">
      <c r="A3477">
        <v>140</v>
      </c>
      <c r="B3477" t="s">
        <v>1553</v>
      </c>
      <c r="C3477" t="s">
        <v>27</v>
      </c>
      <c r="D3477" t="s">
        <v>3492</v>
      </c>
      <c r="E3477">
        <v>0</v>
      </c>
      <c r="F3477" t="s">
        <v>29</v>
      </c>
      <c r="G3477" t="s">
        <v>39</v>
      </c>
      <c r="H3477">
        <v>1</v>
      </c>
      <c r="I3477">
        <v>1</v>
      </c>
      <c r="J3477" t="s">
        <v>2947</v>
      </c>
      <c r="K3477">
        <v>202001</v>
      </c>
      <c r="L3477">
        <v>2</v>
      </c>
      <c r="M3477" t="s">
        <v>221</v>
      </c>
      <c r="N3477" t="s">
        <v>1311</v>
      </c>
      <c r="O3477">
        <v>35</v>
      </c>
      <c r="P3477" t="s">
        <v>1365</v>
      </c>
      <c r="Q3477" t="s">
        <v>1407</v>
      </c>
      <c r="R3477">
        <v>410100</v>
      </c>
      <c r="S3477">
        <v>41010</v>
      </c>
      <c r="T3477" t="s">
        <v>1314</v>
      </c>
      <c r="U3477" t="s">
        <v>947</v>
      </c>
      <c r="V3477" t="s">
        <v>37</v>
      </c>
      <c r="W3477" t="s">
        <v>38</v>
      </c>
      <c r="X3477" t="s">
        <v>1367</v>
      </c>
      <c r="Y3477">
        <v>260</v>
      </c>
      <c r="Z3477">
        <v>232852</v>
      </c>
      <c r="AA3477">
        <v>202012</v>
      </c>
    </row>
    <row r="3478" spans="1:27" x14ac:dyDescent="0.2">
      <c r="A3478">
        <v>140</v>
      </c>
      <c r="B3478" t="s">
        <v>1553</v>
      </c>
      <c r="C3478" t="s">
        <v>27</v>
      </c>
      <c r="D3478" t="s">
        <v>1423</v>
      </c>
      <c r="E3478">
        <v>2256.66</v>
      </c>
      <c r="F3478" t="s">
        <v>29</v>
      </c>
      <c r="G3478" t="s">
        <v>27</v>
      </c>
      <c r="H3478">
        <v>0.78395382164535499</v>
      </c>
      <c r="I3478">
        <v>2441444717.6199999</v>
      </c>
      <c r="J3478" t="s">
        <v>1309</v>
      </c>
      <c r="K3478">
        <v>202012</v>
      </c>
      <c r="L3478">
        <v>2</v>
      </c>
      <c r="M3478" t="s">
        <v>221</v>
      </c>
      <c r="N3478" t="s">
        <v>1311</v>
      </c>
      <c r="O3478">
        <v>35</v>
      </c>
      <c r="P3478" t="s">
        <v>1365</v>
      </c>
      <c r="Q3478" t="s">
        <v>1407</v>
      </c>
      <c r="R3478">
        <v>410100</v>
      </c>
      <c r="S3478">
        <v>41010</v>
      </c>
      <c r="T3478" t="s">
        <v>1314</v>
      </c>
      <c r="U3478" t="s">
        <v>947</v>
      </c>
      <c r="V3478" t="s">
        <v>37</v>
      </c>
      <c r="W3478" t="s">
        <v>38</v>
      </c>
      <c r="X3478" t="s">
        <v>1367</v>
      </c>
      <c r="Y3478">
        <v>260</v>
      </c>
      <c r="Z3478">
        <v>4081958</v>
      </c>
      <c r="AA3478">
        <v>202012</v>
      </c>
    </row>
    <row r="3479" spans="1:27" x14ac:dyDescent="0.2">
      <c r="A3479">
        <v>140</v>
      </c>
      <c r="B3479" t="s">
        <v>1553</v>
      </c>
      <c r="C3479" t="s">
        <v>27</v>
      </c>
      <c r="D3479" t="s">
        <v>1423</v>
      </c>
      <c r="E3479">
        <v>621.9</v>
      </c>
      <c r="F3479" t="s">
        <v>29</v>
      </c>
      <c r="G3479" t="s">
        <v>39</v>
      </c>
      <c r="H3479">
        <v>0.21604617835464501</v>
      </c>
      <c r="I3479">
        <v>672826365.97000003</v>
      </c>
      <c r="J3479" t="s">
        <v>1309</v>
      </c>
      <c r="K3479">
        <v>202012</v>
      </c>
      <c r="L3479">
        <v>2</v>
      </c>
      <c r="M3479" t="s">
        <v>221</v>
      </c>
      <c r="N3479" t="s">
        <v>1311</v>
      </c>
      <c r="O3479">
        <v>35</v>
      </c>
      <c r="P3479" t="s">
        <v>1365</v>
      </c>
      <c r="Q3479" t="s">
        <v>1407</v>
      </c>
      <c r="R3479">
        <v>410100</v>
      </c>
      <c r="S3479">
        <v>41010</v>
      </c>
      <c r="T3479" t="s">
        <v>1314</v>
      </c>
      <c r="U3479" t="s">
        <v>947</v>
      </c>
      <c r="V3479" t="s">
        <v>37</v>
      </c>
      <c r="W3479" t="s">
        <v>38</v>
      </c>
      <c r="X3479" t="s">
        <v>1367</v>
      </c>
      <c r="Y3479">
        <v>260</v>
      </c>
      <c r="Z3479">
        <v>4081958</v>
      </c>
      <c r="AA3479">
        <v>202012</v>
      </c>
    </row>
    <row r="3480" spans="1:27" x14ac:dyDescent="0.2">
      <c r="A3480">
        <v>140</v>
      </c>
      <c r="B3480" t="s">
        <v>1553</v>
      </c>
      <c r="C3480" t="s">
        <v>27</v>
      </c>
      <c r="D3480" t="s">
        <v>1424</v>
      </c>
      <c r="E3480">
        <v>-4141.26</v>
      </c>
      <c r="F3480" t="s">
        <v>29</v>
      </c>
      <c r="G3480" t="s">
        <v>27</v>
      </c>
      <c r="H3480">
        <v>0.78141373900362698</v>
      </c>
      <c r="I3480">
        <v>3665210259.1799998</v>
      </c>
      <c r="J3480" t="s">
        <v>1275</v>
      </c>
      <c r="K3480">
        <v>202012</v>
      </c>
      <c r="L3480">
        <v>2</v>
      </c>
      <c r="M3480" t="s">
        <v>221</v>
      </c>
      <c r="N3480" t="s">
        <v>1311</v>
      </c>
      <c r="O3480">
        <v>35</v>
      </c>
      <c r="P3480" t="s">
        <v>1365</v>
      </c>
      <c r="Q3480" t="s">
        <v>1425</v>
      </c>
      <c r="R3480">
        <v>411100</v>
      </c>
      <c r="S3480">
        <v>41110</v>
      </c>
      <c r="T3480" t="s">
        <v>1340</v>
      </c>
      <c r="U3480" t="s">
        <v>947</v>
      </c>
      <c r="V3480" t="s">
        <v>37</v>
      </c>
      <c r="W3480" t="s">
        <v>38</v>
      </c>
      <c r="X3480" t="s">
        <v>1367</v>
      </c>
      <c r="Y3480">
        <v>260</v>
      </c>
      <c r="Z3480">
        <v>4081994</v>
      </c>
      <c r="AA3480">
        <v>202012</v>
      </c>
    </row>
    <row r="3481" spans="1:27" x14ac:dyDescent="0.2">
      <c r="A3481">
        <v>140</v>
      </c>
      <c r="B3481" t="s">
        <v>1553</v>
      </c>
      <c r="C3481" t="s">
        <v>27</v>
      </c>
      <c r="D3481" t="s">
        <v>1424</v>
      </c>
      <c r="E3481">
        <v>-1158.44</v>
      </c>
      <c r="F3481" t="s">
        <v>29</v>
      </c>
      <c r="G3481" t="s">
        <v>39</v>
      </c>
      <c r="H3481">
        <v>0.21858626099637299</v>
      </c>
      <c r="I3481">
        <v>1025275812.71</v>
      </c>
      <c r="J3481" t="s">
        <v>1275</v>
      </c>
      <c r="K3481">
        <v>202012</v>
      </c>
      <c r="L3481">
        <v>2</v>
      </c>
      <c r="M3481" t="s">
        <v>221</v>
      </c>
      <c r="N3481" t="s">
        <v>1311</v>
      </c>
      <c r="O3481">
        <v>35</v>
      </c>
      <c r="P3481" t="s">
        <v>1365</v>
      </c>
      <c r="Q3481" t="s">
        <v>1425</v>
      </c>
      <c r="R3481">
        <v>411100</v>
      </c>
      <c r="S3481">
        <v>41110</v>
      </c>
      <c r="T3481" t="s">
        <v>1340</v>
      </c>
      <c r="U3481" t="s">
        <v>947</v>
      </c>
      <c r="V3481" t="s">
        <v>37</v>
      </c>
      <c r="W3481" t="s">
        <v>38</v>
      </c>
      <c r="X3481" t="s">
        <v>1367</v>
      </c>
      <c r="Y3481">
        <v>260</v>
      </c>
      <c r="Z3481">
        <v>4081994</v>
      </c>
      <c r="AA3481">
        <v>202012</v>
      </c>
    </row>
    <row r="3482" spans="1:27" x14ac:dyDescent="0.2">
      <c r="A3482">
        <v>140</v>
      </c>
      <c r="B3482" t="s">
        <v>1553</v>
      </c>
      <c r="C3482" t="s">
        <v>27</v>
      </c>
      <c r="D3482" t="s">
        <v>3493</v>
      </c>
      <c r="E3482">
        <v>0</v>
      </c>
      <c r="F3482" t="s">
        <v>29</v>
      </c>
      <c r="G3482" t="s">
        <v>27</v>
      </c>
      <c r="H3482">
        <v>0</v>
      </c>
      <c r="I3482">
        <v>0</v>
      </c>
      <c r="J3482" t="s">
        <v>2947</v>
      </c>
      <c r="K3482">
        <v>202001</v>
      </c>
      <c r="L3482">
        <v>2</v>
      </c>
      <c r="M3482" t="s">
        <v>221</v>
      </c>
      <c r="N3482" t="s">
        <v>1311</v>
      </c>
      <c r="O3482">
        <v>35</v>
      </c>
      <c r="P3482" t="s">
        <v>1365</v>
      </c>
      <c r="Q3482" t="s">
        <v>1425</v>
      </c>
      <c r="R3482">
        <v>411100</v>
      </c>
      <c r="S3482">
        <v>41110</v>
      </c>
      <c r="T3482" t="s">
        <v>1340</v>
      </c>
      <c r="U3482" t="s">
        <v>947</v>
      </c>
      <c r="V3482" t="s">
        <v>37</v>
      </c>
      <c r="W3482" t="s">
        <v>38</v>
      </c>
      <c r="X3482" t="s">
        <v>1367</v>
      </c>
      <c r="Y3482">
        <v>260</v>
      </c>
      <c r="Z3482">
        <v>4081991</v>
      </c>
      <c r="AA3482">
        <v>202012</v>
      </c>
    </row>
    <row r="3483" spans="1:27" x14ac:dyDescent="0.2">
      <c r="A3483">
        <v>140</v>
      </c>
      <c r="B3483" t="s">
        <v>1553</v>
      </c>
      <c r="C3483" t="s">
        <v>27</v>
      </c>
      <c r="D3483" t="s">
        <v>3493</v>
      </c>
      <c r="E3483">
        <v>0</v>
      </c>
      <c r="F3483" t="s">
        <v>29</v>
      </c>
      <c r="G3483" t="s">
        <v>39</v>
      </c>
      <c r="H3483">
        <v>1</v>
      </c>
      <c r="I3483">
        <v>1</v>
      </c>
      <c r="J3483" t="s">
        <v>2947</v>
      </c>
      <c r="K3483">
        <v>202001</v>
      </c>
      <c r="L3483">
        <v>2</v>
      </c>
      <c r="M3483" t="s">
        <v>221</v>
      </c>
      <c r="N3483" t="s">
        <v>1311</v>
      </c>
      <c r="O3483">
        <v>35</v>
      </c>
      <c r="P3483" t="s">
        <v>1365</v>
      </c>
      <c r="Q3483" t="s">
        <v>1425</v>
      </c>
      <c r="R3483">
        <v>411100</v>
      </c>
      <c r="S3483">
        <v>41110</v>
      </c>
      <c r="T3483" t="s">
        <v>1340</v>
      </c>
      <c r="U3483" t="s">
        <v>947</v>
      </c>
      <c r="V3483" t="s">
        <v>37</v>
      </c>
      <c r="W3483" t="s">
        <v>38</v>
      </c>
      <c r="X3483" t="s">
        <v>1367</v>
      </c>
      <c r="Y3483">
        <v>260</v>
      </c>
      <c r="Z3483">
        <v>4081991</v>
      </c>
      <c r="AA3483">
        <v>202012</v>
      </c>
    </row>
    <row r="3484" spans="1:27" x14ac:dyDescent="0.2">
      <c r="A3484">
        <v>140</v>
      </c>
      <c r="B3484" t="s">
        <v>1553</v>
      </c>
      <c r="C3484" t="s">
        <v>27</v>
      </c>
      <c r="D3484" t="s">
        <v>1426</v>
      </c>
      <c r="E3484">
        <v>-1132.81</v>
      </c>
      <c r="F3484" t="s">
        <v>29</v>
      </c>
      <c r="G3484" t="s">
        <v>27</v>
      </c>
      <c r="H3484">
        <v>0.78395382164535499</v>
      </c>
      <c r="I3484">
        <v>2441444717.6199999</v>
      </c>
      <c r="J3484" t="s">
        <v>1309</v>
      </c>
      <c r="K3484">
        <v>202012</v>
      </c>
      <c r="L3484">
        <v>2</v>
      </c>
      <c r="M3484" t="s">
        <v>221</v>
      </c>
      <c r="N3484" t="s">
        <v>1311</v>
      </c>
      <c r="O3484">
        <v>35</v>
      </c>
      <c r="P3484" t="s">
        <v>1365</v>
      </c>
      <c r="Q3484" t="s">
        <v>1425</v>
      </c>
      <c r="R3484">
        <v>411100</v>
      </c>
      <c r="S3484">
        <v>41110</v>
      </c>
      <c r="T3484" t="s">
        <v>1340</v>
      </c>
      <c r="U3484" t="s">
        <v>947</v>
      </c>
      <c r="V3484" t="s">
        <v>37</v>
      </c>
      <c r="W3484" t="s">
        <v>38</v>
      </c>
      <c r="X3484" t="s">
        <v>1367</v>
      </c>
      <c r="Y3484">
        <v>260</v>
      </c>
      <c r="Z3484">
        <v>4082006</v>
      </c>
      <c r="AA3484">
        <v>202012</v>
      </c>
    </row>
    <row r="3485" spans="1:27" x14ac:dyDescent="0.2">
      <c r="A3485">
        <v>140</v>
      </c>
      <c r="B3485" t="s">
        <v>1553</v>
      </c>
      <c r="C3485" t="s">
        <v>27</v>
      </c>
      <c r="D3485" t="s">
        <v>1426</v>
      </c>
      <c r="E3485">
        <v>-312.19</v>
      </c>
      <c r="F3485" t="s">
        <v>29</v>
      </c>
      <c r="G3485" t="s">
        <v>39</v>
      </c>
      <c r="H3485">
        <v>0.21604617835464501</v>
      </c>
      <c r="I3485">
        <v>672826365.97000003</v>
      </c>
      <c r="J3485" t="s">
        <v>1309</v>
      </c>
      <c r="K3485">
        <v>202012</v>
      </c>
      <c r="L3485">
        <v>2</v>
      </c>
      <c r="M3485" t="s">
        <v>221</v>
      </c>
      <c r="N3485" t="s">
        <v>1311</v>
      </c>
      <c r="O3485">
        <v>35</v>
      </c>
      <c r="P3485" t="s">
        <v>1365</v>
      </c>
      <c r="Q3485" t="s">
        <v>1425</v>
      </c>
      <c r="R3485">
        <v>411100</v>
      </c>
      <c r="S3485">
        <v>41110</v>
      </c>
      <c r="T3485" t="s">
        <v>1340</v>
      </c>
      <c r="U3485" t="s">
        <v>947</v>
      </c>
      <c r="V3485" t="s">
        <v>37</v>
      </c>
      <c r="W3485" t="s">
        <v>38</v>
      </c>
      <c r="X3485" t="s">
        <v>1367</v>
      </c>
      <c r="Y3485">
        <v>260</v>
      </c>
      <c r="Z3485">
        <v>4082006</v>
      </c>
      <c r="AA3485">
        <v>202012</v>
      </c>
    </row>
    <row r="3486" spans="1:27" x14ac:dyDescent="0.2">
      <c r="A3486">
        <v>140</v>
      </c>
      <c r="B3486" t="s">
        <v>1553</v>
      </c>
      <c r="C3486" t="s">
        <v>27</v>
      </c>
      <c r="D3486" t="s">
        <v>1427</v>
      </c>
      <c r="E3486">
        <v>-13728.81</v>
      </c>
      <c r="F3486" t="s">
        <v>29</v>
      </c>
      <c r="G3486" t="s">
        <v>27</v>
      </c>
      <c r="H3486">
        <v>0.73551060373472299</v>
      </c>
      <c r="I3486">
        <v>1054834113.26</v>
      </c>
      <c r="J3486" t="s">
        <v>797</v>
      </c>
      <c r="K3486">
        <v>202012</v>
      </c>
      <c r="L3486">
        <v>2</v>
      </c>
      <c r="M3486" t="s">
        <v>221</v>
      </c>
      <c r="N3486" t="s">
        <v>1311</v>
      </c>
      <c r="O3486">
        <v>35</v>
      </c>
      <c r="P3486" t="s">
        <v>1365</v>
      </c>
      <c r="Q3486" t="s">
        <v>1425</v>
      </c>
      <c r="R3486">
        <v>411100</v>
      </c>
      <c r="S3486">
        <v>41110</v>
      </c>
      <c r="T3486" t="s">
        <v>1340</v>
      </c>
      <c r="U3486" t="s">
        <v>947</v>
      </c>
      <c r="V3486" t="s">
        <v>37</v>
      </c>
      <c r="W3486" t="s">
        <v>38</v>
      </c>
      <c r="X3486" t="s">
        <v>1367</v>
      </c>
      <c r="Y3486">
        <v>260</v>
      </c>
      <c r="Z3486">
        <v>4082000</v>
      </c>
      <c r="AA3486">
        <v>202012</v>
      </c>
    </row>
    <row r="3487" spans="1:27" x14ac:dyDescent="0.2">
      <c r="A3487">
        <v>140</v>
      </c>
      <c r="B3487" t="s">
        <v>1553</v>
      </c>
      <c r="C3487" t="s">
        <v>27</v>
      </c>
      <c r="D3487" t="s">
        <v>1427</v>
      </c>
      <c r="E3487">
        <v>-4936.87</v>
      </c>
      <c r="F3487" t="s">
        <v>29</v>
      </c>
      <c r="G3487" t="s">
        <v>39</v>
      </c>
      <c r="H3487">
        <v>0.26448939626527701</v>
      </c>
      <c r="I3487">
        <v>379318036.14999998</v>
      </c>
      <c r="J3487" t="s">
        <v>797</v>
      </c>
      <c r="K3487">
        <v>202012</v>
      </c>
      <c r="L3487">
        <v>2</v>
      </c>
      <c r="M3487" t="s">
        <v>221</v>
      </c>
      <c r="N3487" t="s">
        <v>1311</v>
      </c>
      <c r="O3487">
        <v>35</v>
      </c>
      <c r="P3487" t="s">
        <v>1365</v>
      </c>
      <c r="Q3487" t="s">
        <v>1425</v>
      </c>
      <c r="R3487">
        <v>411100</v>
      </c>
      <c r="S3487">
        <v>41110</v>
      </c>
      <c r="T3487" t="s">
        <v>1340</v>
      </c>
      <c r="U3487" t="s">
        <v>947</v>
      </c>
      <c r="V3487" t="s">
        <v>37</v>
      </c>
      <c r="W3487" t="s">
        <v>38</v>
      </c>
      <c r="X3487" t="s">
        <v>1367</v>
      </c>
      <c r="Y3487">
        <v>260</v>
      </c>
      <c r="Z3487">
        <v>4082000</v>
      </c>
      <c r="AA3487">
        <v>202012</v>
      </c>
    </row>
    <row r="3488" spans="1:27" x14ac:dyDescent="0.2">
      <c r="A3488">
        <v>140</v>
      </c>
      <c r="B3488" t="s">
        <v>1553</v>
      </c>
      <c r="C3488" t="s">
        <v>27</v>
      </c>
      <c r="D3488" t="s">
        <v>1428</v>
      </c>
      <c r="E3488">
        <v>-62164.24</v>
      </c>
      <c r="F3488" t="s">
        <v>29</v>
      </c>
      <c r="G3488" t="s">
        <v>27</v>
      </c>
      <c r="H3488">
        <v>0.78395382164535499</v>
      </c>
      <c r="I3488">
        <v>2441444717.6199999</v>
      </c>
      <c r="J3488" t="s">
        <v>1309</v>
      </c>
      <c r="K3488">
        <v>202012</v>
      </c>
      <c r="L3488">
        <v>2</v>
      </c>
      <c r="M3488" t="s">
        <v>221</v>
      </c>
      <c r="N3488" t="s">
        <v>1311</v>
      </c>
      <c r="O3488">
        <v>35</v>
      </c>
      <c r="P3488" t="s">
        <v>1365</v>
      </c>
      <c r="Q3488" t="s">
        <v>1425</v>
      </c>
      <c r="R3488">
        <v>411100</v>
      </c>
      <c r="S3488">
        <v>41110</v>
      </c>
      <c r="T3488" t="s">
        <v>1340</v>
      </c>
      <c r="U3488" t="s">
        <v>947</v>
      </c>
      <c r="V3488" t="s">
        <v>37</v>
      </c>
      <c r="W3488" t="s">
        <v>38</v>
      </c>
      <c r="X3488" t="s">
        <v>1367</v>
      </c>
      <c r="Y3488">
        <v>260</v>
      </c>
      <c r="Z3488">
        <v>4081997</v>
      </c>
      <c r="AA3488">
        <v>202012</v>
      </c>
    </row>
    <row r="3489" spans="1:27" x14ac:dyDescent="0.2">
      <c r="A3489">
        <v>140</v>
      </c>
      <c r="B3489" t="s">
        <v>1553</v>
      </c>
      <c r="C3489" t="s">
        <v>27</v>
      </c>
      <c r="D3489" t="s">
        <v>1428</v>
      </c>
      <c r="E3489">
        <v>-17131.55</v>
      </c>
      <c r="F3489" t="s">
        <v>29</v>
      </c>
      <c r="G3489" t="s">
        <v>39</v>
      </c>
      <c r="H3489">
        <v>0.21604617835464501</v>
      </c>
      <c r="I3489">
        <v>672826365.97000003</v>
      </c>
      <c r="J3489" t="s">
        <v>1309</v>
      </c>
      <c r="K3489">
        <v>202012</v>
      </c>
      <c r="L3489">
        <v>2</v>
      </c>
      <c r="M3489" t="s">
        <v>221</v>
      </c>
      <c r="N3489" t="s">
        <v>1311</v>
      </c>
      <c r="O3489">
        <v>35</v>
      </c>
      <c r="P3489" t="s">
        <v>1365</v>
      </c>
      <c r="Q3489" t="s">
        <v>1425</v>
      </c>
      <c r="R3489">
        <v>411100</v>
      </c>
      <c r="S3489">
        <v>41110</v>
      </c>
      <c r="T3489" t="s">
        <v>1340</v>
      </c>
      <c r="U3489" t="s">
        <v>947</v>
      </c>
      <c r="V3489" t="s">
        <v>37</v>
      </c>
      <c r="W3489" t="s">
        <v>38</v>
      </c>
      <c r="X3489" t="s">
        <v>1367</v>
      </c>
      <c r="Y3489">
        <v>260</v>
      </c>
      <c r="Z3489">
        <v>4081997</v>
      </c>
      <c r="AA3489">
        <v>202012</v>
      </c>
    </row>
    <row r="3490" spans="1:27" x14ac:dyDescent="0.2">
      <c r="A3490">
        <v>140</v>
      </c>
      <c r="B3490" t="s">
        <v>1553</v>
      </c>
      <c r="C3490" t="s">
        <v>27</v>
      </c>
      <c r="D3490" t="s">
        <v>1429</v>
      </c>
      <c r="E3490">
        <v>-1781.53</v>
      </c>
      <c r="F3490" t="s">
        <v>29</v>
      </c>
      <c r="G3490" t="s">
        <v>27</v>
      </c>
      <c r="H3490">
        <v>0.79654289849043403</v>
      </c>
      <c r="I3490">
        <v>6751531663</v>
      </c>
      <c r="J3490" t="s">
        <v>208</v>
      </c>
      <c r="K3490">
        <v>202001</v>
      </c>
      <c r="L3490">
        <v>2</v>
      </c>
      <c r="M3490" t="s">
        <v>221</v>
      </c>
      <c r="N3490" t="s">
        <v>1311</v>
      </c>
      <c r="O3490">
        <v>35</v>
      </c>
      <c r="P3490" t="s">
        <v>1365</v>
      </c>
      <c r="Q3490" t="s">
        <v>1425</v>
      </c>
      <c r="R3490">
        <v>411100</v>
      </c>
      <c r="S3490">
        <v>41110</v>
      </c>
      <c r="T3490" t="s">
        <v>1340</v>
      </c>
      <c r="U3490" t="s">
        <v>947</v>
      </c>
      <c r="V3490" t="s">
        <v>37</v>
      </c>
      <c r="W3490" t="s">
        <v>38</v>
      </c>
      <c r="X3490" t="s">
        <v>1367</v>
      </c>
      <c r="Y3490">
        <v>260</v>
      </c>
      <c r="Z3490">
        <v>4082003</v>
      </c>
      <c r="AA3490">
        <v>202012</v>
      </c>
    </row>
    <row r="3491" spans="1:27" x14ac:dyDescent="0.2">
      <c r="A3491">
        <v>140</v>
      </c>
      <c r="B3491" t="s">
        <v>1553</v>
      </c>
      <c r="C3491" t="s">
        <v>27</v>
      </c>
      <c r="D3491" t="s">
        <v>1429</v>
      </c>
      <c r="E3491">
        <v>-455.05</v>
      </c>
      <c r="F3491" t="s">
        <v>29</v>
      </c>
      <c r="G3491" t="s">
        <v>39</v>
      </c>
      <c r="H3491">
        <v>0.203457101509566</v>
      </c>
      <c r="I3491">
        <v>1724511091</v>
      </c>
      <c r="J3491" t="s">
        <v>208</v>
      </c>
      <c r="K3491">
        <v>202001</v>
      </c>
      <c r="L3491">
        <v>2</v>
      </c>
      <c r="M3491" t="s">
        <v>221</v>
      </c>
      <c r="N3491" t="s">
        <v>1311</v>
      </c>
      <c r="O3491">
        <v>35</v>
      </c>
      <c r="P3491" t="s">
        <v>1365</v>
      </c>
      <c r="Q3491" t="s">
        <v>1425</v>
      </c>
      <c r="R3491">
        <v>411100</v>
      </c>
      <c r="S3491">
        <v>41110</v>
      </c>
      <c r="T3491" t="s">
        <v>1340</v>
      </c>
      <c r="U3491" t="s">
        <v>947</v>
      </c>
      <c r="V3491" t="s">
        <v>37</v>
      </c>
      <c r="W3491" t="s">
        <v>38</v>
      </c>
      <c r="X3491" t="s">
        <v>1367</v>
      </c>
      <c r="Y3491">
        <v>260</v>
      </c>
      <c r="Z3491">
        <v>4082003</v>
      </c>
      <c r="AA3491">
        <v>202012</v>
      </c>
    </row>
    <row r="3492" spans="1:27" x14ac:dyDescent="0.2">
      <c r="A3492">
        <v>140</v>
      </c>
      <c r="B3492" t="s">
        <v>1553</v>
      </c>
      <c r="C3492" t="s">
        <v>27</v>
      </c>
      <c r="D3492" t="s">
        <v>1430</v>
      </c>
      <c r="E3492">
        <v>-27293.06</v>
      </c>
      <c r="F3492" t="s">
        <v>29</v>
      </c>
      <c r="G3492" t="s">
        <v>27</v>
      </c>
      <c r="H3492">
        <v>0.81161000000000005</v>
      </c>
      <c r="I3492">
        <v>0.81161000000000005</v>
      </c>
      <c r="J3492" t="s">
        <v>258</v>
      </c>
      <c r="K3492">
        <v>202001</v>
      </c>
      <c r="L3492">
        <v>2</v>
      </c>
      <c r="M3492" t="s">
        <v>221</v>
      </c>
      <c r="N3492" t="s">
        <v>1311</v>
      </c>
      <c r="O3492">
        <v>35</v>
      </c>
      <c r="P3492" t="s">
        <v>1365</v>
      </c>
      <c r="Q3492" t="s">
        <v>1425</v>
      </c>
      <c r="R3492">
        <v>411100</v>
      </c>
      <c r="S3492">
        <v>41110</v>
      </c>
      <c r="T3492" t="s">
        <v>1340</v>
      </c>
      <c r="U3492" t="s">
        <v>947</v>
      </c>
      <c r="V3492" t="s">
        <v>37</v>
      </c>
      <c r="W3492" t="s">
        <v>38</v>
      </c>
      <c r="X3492" t="s">
        <v>1367</v>
      </c>
      <c r="Y3492">
        <v>260</v>
      </c>
      <c r="Z3492">
        <v>4082009</v>
      </c>
      <c r="AA3492">
        <v>202012</v>
      </c>
    </row>
    <row r="3493" spans="1:27" x14ac:dyDescent="0.2">
      <c r="A3493">
        <v>140</v>
      </c>
      <c r="B3493" t="s">
        <v>1553</v>
      </c>
      <c r="C3493" t="s">
        <v>27</v>
      </c>
      <c r="D3493" t="s">
        <v>1430</v>
      </c>
      <c r="E3493">
        <v>-6335.23</v>
      </c>
      <c r="F3493" t="s">
        <v>29</v>
      </c>
      <c r="G3493" t="s">
        <v>39</v>
      </c>
      <c r="H3493">
        <v>0.18839</v>
      </c>
      <c r="I3493">
        <v>0.18839</v>
      </c>
      <c r="J3493" t="s">
        <v>258</v>
      </c>
      <c r="K3493">
        <v>202001</v>
      </c>
      <c r="L3493">
        <v>2</v>
      </c>
      <c r="M3493" t="s">
        <v>221</v>
      </c>
      <c r="N3493" t="s">
        <v>1311</v>
      </c>
      <c r="O3493">
        <v>35</v>
      </c>
      <c r="P3493" t="s">
        <v>1365</v>
      </c>
      <c r="Q3493" t="s">
        <v>1425</v>
      </c>
      <c r="R3493">
        <v>411100</v>
      </c>
      <c r="S3493">
        <v>41110</v>
      </c>
      <c r="T3493" t="s">
        <v>1340</v>
      </c>
      <c r="U3493" t="s">
        <v>947</v>
      </c>
      <c r="V3493" t="s">
        <v>37</v>
      </c>
      <c r="W3493" t="s">
        <v>38</v>
      </c>
      <c r="X3493" t="s">
        <v>1367</v>
      </c>
      <c r="Y3493">
        <v>260</v>
      </c>
      <c r="Z3493">
        <v>4082009</v>
      </c>
      <c r="AA3493">
        <v>202012</v>
      </c>
    </row>
    <row r="3494" spans="1:27" x14ac:dyDescent="0.2">
      <c r="A3494">
        <v>140</v>
      </c>
      <c r="B3494" t="s">
        <v>1553</v>
      </c>
      <c r="C3494" t="s">
        <v>27</v>
      </c>
      <c r="D3494" t="s">
        <v>1431</v>
      </c>
      <c r="E3494">
        <v>-148.65</v>
      </c>
      <c r="F3494" t="s">
        <v>29</v>
      </c>
      <c r="G3494" t="s">
        <v>27</v>
      </c>
      <c r="H3494">
        <v>0.79654289849043403</v>
      </c>
      <c r="I3494">
        <v>6751531663</v>
      </c>
      <c r="J3494" t="s">
        <v>208</v>
      </c>
      <c r="K3494">
        <v>202001</v>
      </c>
      <c r="L3494">
        <v>2</v>
      </c>
      <c r="M3494" t="s">
        <v>221</v>
      </c>
      <c r="N3494" t="s">
        <v>1311</v>
      </c>
      <c r="O3494">
        <v>35</v>
      </c>
      <c r="P3494" t="s">
        <v>1365</v>
      </c>
      <c r="Q3494" t="s">
        <v>1425</v>
      </c>
      <c r="R3494">
        <v>411100</v>
      </c>
      <c r="S3494">
        <v>41110</v>
      </c>
      <c r="T3494" t="s">
        <v>1340</v>
      </c>
      <c r="U3494" t="s">
        <v>947</v>
      </c>
      <c r="V3494" t="s">
        <v>37</v>
      </c>
      <c r="W3494" t="s">
        <v>38</v>
      </c>
      <c r="X3494" t="s">
        <v>1367</v>
      </c>
      <c r="Y3494">
        <v>260</v>
      </c>
      <c r="Z3494">
        <v>4082012</v>
      </c>
      <c r="AA3494">
        <v>202012</v>
      </c>
    </row>
    <row r="3495" spans="1:27" x14ac:dyDescent="0.2">
      <c r="A3495">
        <v>140</v>
      </c>
      <c r="B3495" t="s">
        <v>1553</v>
      </c>
      <c r="C3495" t="s">
        <v>27</v>
      </c>
      <c r="D3495" t="s">
        <v>1431</v>
      </c>
      <c r="E3495">
        <v>-37.97</v>
      </c>
      <c r="F3495" t="s">
        <v>29</v>
      </c>
      <c r="G3495" t="s">
        <v>39</v>
      </c>
      <c r="H3495">
        <v>0.203457101509566</v>
      </c>
      <c r="I3495">
        <v>1724511091</v>
      </c>
      <c r="J3495" t="s">
        <v>208</v>
      </c>
      <c r="K3495">
        <v>202001</v>
      </c>
      <c r="L3495">
        <v>2</v>
      </c>
      <c r="M3495" t="s">
        <v>221</v>
      </c>
      <c r="N3495" t="s">
        <v>1311</v>
      </c>
      <c r="O3495">
        <v>35</v>
      </c>
      <c r="P3495" t="s">
        <v>1365</v>
      </c>
      <c r="Q3495" t="s">
        <v>1425</v>
      </c>
      <c r="R3495">
        <v>411100</v>
      </c>
      <c r="S3495">
        <v>41110</v>
      </c>
      <c r="T3495" t="s">
        <v>1340</v>
      </c>
      <c r="U3495" t="s">
        <v>947</v>
      </c>
      <c r="V3495" t="s">
        <v>37</v>
      </c>
      <c r="W3495" t="s">
        <v>38</v>
      </c>
      <c r="X3495" t="s">
        <v>1367</v>
      </c>
      <c r="Y3495">
        <v>260</v>
      </c>
      <c r="Z3495">
        <v>4082012</v>
      </c>
      <c r="AA3495">
        <v>202012</v>
      </c>
    </row>
    <row r="3496" spans="1:27" x14ac:dyDescent="0.2">
      <c r="A3496">
        <v>140</v>
      </c>
      <c r="B3496" t="s">
        <v>1553</v>
      </c>
      <c r="C3496" t="s">
        <v>27</v>
      </c>
      <c r="D3496" t="s">
        <v>1432</v>
      </c>
      <c r="E3496">
        <v>-9861.5300000000007</v>
      </c>
      <c r="F3496" t="s">
        <v>29</v>
      </c>
      <c r="G3496" t="s">
        <v>27</v>
      </c>
      <c r="H3496">
        <v>0.79654289849043403</v>
      </c>
      <c r="I3496">
        <v>6751531663</v>
      </c>
      <c r="J3496" t="s">
        <v>208</v>
      </c>
      <c r="K3496">
        <v>202001</v>
      </c>
      <c r="L3496">
        <v>2</v>
      </c>
      <c r="M3496" t="s">
        <v>221</v>
      </c>
      <c r="N3496" t="s">
        <v>1311</v>
      </c>
      <c r="O3496">
        <v>35</v>
      </c>
      <c r="P3496" t="s">
        <v>1365</v>
      </c>
      <c r="Q3496" t="s">
        <v>1425</v>
      </c>
      <c r="R3496">
        <v>411100</v>
      </c>
      <c r="S3496">
        <v>41110</v>
      </c>
      <c r="T3496" t="s">
        <v>1340</v>
      </c>
      <c r="U3496" t="s">
        <v>947</v>
      </c>
      <c r="V3496" t="s">
        <v>37</v>
      </c>
      <c r="W3496" t="s">
        <v>38</v>
      </c>
      <c r="X3496" t="s">
        <v>1367</v>
      </c>
      <c r="Y3496">
        <v>260</v>
      </c>
      <c r="Z3496">
        <v>4082015</v>
      </c>
      <c r="AA3496">
        <v>202012</v>
      </c>
    </row>
    <row r="3497" spans="1:27" x14ac:dyDescent="0.2">
      <c r="A3497">
        <v>140</v>
      </c>
      <c r="B3497" t="s">
        <v>1553</v>
      </c>
      <c r="C3497" t="s">
        <v>27</v>
      </c>
      <c r="D3497" t="s">
        <v>1432</v>
      </c>
      <c r="E3497">
        <v>-2518.88</v>
      </c>
      <c r="F3497" t="s">
        <v>29</v>
      </c>
      <c r="G3497" t="s">
        <v>39</v>
      </c>
      <c r="H3497">
        <v>0.203457101509566</v>
      </c>
      <c r="I3497">
        <v>1724511091</v>
      </c>
      <c r="J3497" t="s">
        <v>208</v>
      </c>
      <c r="K3497">
        <v>202001</v>
      </c>
      <c r="L3497">
        <v>2</v>
      </c>
      <c r="M3497" t="s">
        <v>221</v>
      </c>
      <c r="N3497" t="s">
        <v>1311</v>
      </c>
      <c r="O3497">
        <v>35</v>
      </c>
      <c r="P3497" t="s">
        <v>1365</v>
      </c>
      <c r="Q3497" t="s">
        <v>1425</v>
      </c>
      <c r="R3497">
        <v>411100</v>
      </c>
      <c r="S3497">
        <v>41110</v>
      </c>
      <c r="T3497" t="s">
        <v>1340</v>
      </c>
      <c r="U3497" t="s">
        <v>947</v>
      </c>
      <c r="V3497" t="s">
        <v>37</v>
      </c>
      <c r="W3497" t="s">
        <v>38</v>
      </c>
      <c r="X3497" t="s">
        <v>1367</v>
      </c>
      <c r="Y3497">
        <v>260</v>
      </c>
      <c r="Z3497">
        <v>4082015</v>
      </c>
      <c r="AA3497">
        <v>202012</v>
      </c>
    </row>
    <row r="3498" spans="1:27" x14ac:dyDescent="0.2">
      <c r="A3498">
        <v>140</v>
      </c>
      <c r="B3498" t="s">
        <v>1553</v>
      </c>
      <c r="C3498" t="s">
        <v>27</v>
      </c>
      <c r="D3498" t="s">
        <v>1433</v>
      </c>
      <c r="E3498">
        <v>-11118.5</v>
      </c>
      <c r="F3498" t="s">
        <v>29</v>
      </c>
      <c r="G3498" t="s">
        <v>27</v>
      </c>
      <c r="H3498">
        <v>0.79654289849043403</v>
      </c>
      <c r="I3498">
        <v>6751531663</v>
      </c>
      <c r="J3498" t="s">
        <v>208</v>
      </c>
      <c r="K3498">
        <v>202001</v>
      </c>
      <c r="L3498">
        <v>2</v>
      </c>
      <c r="M3498" t="s">
        <v>221</v>
      </c>
      <c r="N3498" t="s">
        <v>1311</v>
      </c>
      <c r="O3498">
        <v>35</v>
      </c>
      <c r="P3498" t="s">
        <v>1365</v>
      </c>
      <c r="Q3498" t="s">
        <v>1425</v>
      </c>
      <c r="R3498">
        <v>411100</v>
      </c>
      <c r="S3498">
        <v>41110</v>
      </c>
      <c r="T3498" t="s">
        <v>1340</v>
      </c>
      <c r="U3498" t="s">
        <v>947</v>
      </c>
      <c r="V3498" t="s">
        <v>37</v>
      </c>
      <c r="W3498" t="s">
        <v>38</v>
      </c>
      <c r="X3498" t="s">
        <v>1367</v>
      </c>
      <c r="Y3498">
        <v>260</v>
      </c>
      <c r="Z3498">
        <v>4082018</v>
      </c>
      <c r="AA3498">
        <v>202012</v>
      </c>
    </row>
    <row r="3499" spans="1:27" x14ac:dyDescent="0.2">
      <c r="A3499">
        <v>140</v>
      </c>
      <c r="B3499" t="s">
        <v>1553</v>
      </c>
      <c r="C3499" t="s">
        <v>27</v>
      </c>
      <c r="D3499" t="s">
        <v>1433</v>
      </c>
      <c r="E3499">
        <v>-2839.94</v>
      </c>
      <c r="F3499" t="s">
        <v>29</v>
      </c>
      <c r="G3499" t="s">
        <v>39</v>
      </c>
      <c r="H3499">
        <v>0.203457101509566</v>
      </c>
      <c r="I3499">
        <v>1724511091</v>
      </c>
      <c r="J3499" t="s">
        <v>208</v>
      </c>
      <c r="K3499">
        <v>202001</v>
      </c>
      <c r="L3499">
        <v>2</v>
      </c>
      <c r="M3499" t="s">
        <v>221</v>
      </c>
      <c r="N3499" t="s">
        <v>1311</v>
      </c>
      <c r="O3499">
        <v>35</v>
      </c>
      <c r="P3499" t="s">
        <v>1365</v>
      </c>
      <c r="Q3499" t="s">
        <v>1425</v>
      </c>
      <c r="R3499">
        <v>411100</v>
      </c>
      <c r="S3499">
        <v>41110</v>
      </c>
      <c r="T3499" t="s">
        <v>1340</v>
      </c>
      <c r="U3499" t="s">
        <v>947</v>
      </c>
      <c r="V3499" t="s">
        <v>37</v>
      </c>
      <c r="W3499" t="s">
        <v>38</v>
      </c>
      <c r="X3499" t="s">
        <v>1367</v>
      </c>
      <c r="Y3499">
        <v>260</v>
      </c>
      <c r="Z3499">
        <v>4082018</v>
      </c>
      <c r="AA3499">
        <v>202012</v>
      </c>
    </row>
    <row r="3500" spans="1:27" x14ac:dyDescent="0.2">
      <c r="A3500">
        <v>140</v>
      </c>
      <c r="B3500" t="s">
        <v>1553</v>
      </c>
      <c r="C3500" t="s">
        <v>27</v>
      </c>
      <c r="D3500" t="s">
        <v>1434</v>
      </c>
      <c r="E3500">
        <v>-43147.44</v>
      </c>
      <c r="F3500" t="s">
        <v>29</v>
      </c>
      <c r="G3500" t="s">
        <v>27</v>
      </c>
      <c r="H3500">
        <v>0.78141373900362698</v>
      </c>
      <c r="I3500">
        <v>3665210259.1799998</v>
      </c>
      <c r="J3500" t="s">
        <v>1275</v>
      </c>
      <c r="K3500">
        <v>202012</v>
      </c>
      <c r="L3500">
        <v>2</v>
      </c>
      <c r="M3500" t="s">
        <v>221</v>
      </c>
      <c r="N3500" t="s">
        <v>1311</v>
      </c>
      <c r="O3500">
        <v>35</v>
      </c>
      <c r="P3500" t="s">
        <v>1365</v>
      </c>
      <c r="Q3500" t="s">
        <v>1425</v>
      </c>
      <c r="R3500">
        <v>411100</v>
      </c>
      <c r="S3500">
        <v>41110</v>
      </c>
      <c r="T3500" t="s">
        <v>1340</v>
      </c>
      <c r="U3500" t="s">
        <v>947</v>
      </c>
      <c r="V3500" t="s">
        <v>37</v>
      </c>
      <c r="W3500" t="s">
        <v>38</v>
      </c>
      <c r="X3500" t="s">
        <v>1367</v>
      </c>
      <c r="Y3500">
        <v>260</v>
      </c>
      <c r="Z3500">
        <v>4082027</v>
      </c>
      <c r="AA3500">
        <v>202012</v>
      </c>
    </row>
    <row r="3501" spans="1:27" x14ac:dyDescent="0.2">
      <c r="A3501">
        <v>140</v>
      </c>
      <c r="B3501" t="s">
        <v>1553</v>
      </c>
      <c r="C3501" t="s">
        <v>27</v>
      </c>
      <c r="D3501" t="s">
        <v>1434</v>
      </c>
      <c r="E3501">
        <v>-12069.71</v>
      </c>
      <c r="F3501" t="s">
        <v>29</v>
      </c>
      <c r="G3501" t="s">
        <v>39</v>
      </c>
      <c r="H3501">
        <v>0.21858626099637299</v>
      </c>
      <c r="I3501">
        <v>1025275812.71</v>
      </c>
      <c r="J3501" t="s">
        <v>1275</v>
      </c>
      <c r="K3501">
        <v>202012</v>
      </c>
      <c r="L3501">
        <v>2</v>
      </c>
      <c r="M3501" t="s">
        <v>221</v>
      </c>
      <c r="N3501" t="s">
        <v>1311</v>
      </c>
      <c r="O3501">
        <v>35</v>
      </c>
      <c r="P3501" t="s">
        <v>1365</v>
      </c>
      <c r="Q3501" t="s">
        <v>1425</v>
      </c>
      <c r="R3501">
        <v>411100</v>
      </c>
      <c r="S3501">
        <v>41110</v>
      </c>
      <c r="T3501" t="s">
        <v>1340</v>
      </c>
      <c r="U3501" t="s">
        <v>947</v>
      </c>
      <c r="V3501" t="s">
        <v>37</v>
      </c>
      <c r="W3501" t="s">
        <v>38</v>
      </c>
      <c r="X3501" t="s">
        <v>1367</v>
      </c>
      <c r="Y3501">
        <v>260</v>
      </c>
      <c r="Z3501">
        <v>4082027</v>
      </c>
      <c r="AA3501">
        <v>202012</v>
      </c>
    </row>
    <row r="3502" spans="1:27" x14ac:dyDescent="0.2">
      <c r="A3502">
        <v>140</v>
      </c>
      <c r="B3502" t="s">
        <v>1553</v>
      </c>
      <c r="C3502" t="s">
        <v>27</v>
      </c>
      <c r="D3502" t="s">
        <v>1435</v>
      </c>
      <c r="E3502">
        <v>-29179.82</v>
      </c>
      <c r="F3502" t="s">
        <v>29</v>
      </c>
      <c r="G3502" t="s">
        <v>27</v>
      </c>
      <c r="H3502">
        <v>0.78141373900362698</v>
      </c>
      <c r="I3502">
        <v>3665210259.1799998</v>
      </c>
      <c r="J3502" t="s">
        <v>1275</v>
      </c>
      <c r="K3502">
        <v>202012</v>
      </c>
      <c r="L3502">
        <v>2</v>
      </c>
      <c r="M3502" t="s">
        <v>221</v>
      </c>
      <c r="N3502" t="s">
        <v>1311</v>
      </c>
      <c r="O3502">
        <v>35</v>
      </c>
      <c r="P3502" t="s">
        <v>1365</v>
      </c>
      <c r="Q3502" t="s">
        <v>1425</v>
      </c>
      <c r="R3502">
        <v>411100</v>
      </c>
      <c r="S3502">
        <v>41110</v>
      </c>
      <c r="T3502" t="s">
        <v>1340</v>
      </c>
      <c r="U3502" t="s">
        <v>947</v>
      </c>
      <c r="V3502" t="s">
        <v>37</v>
      </c>
      <c r="W3502" t="s">
        <v>38</v>
      </c>
      <c r="X3502" t="s">
        <v>1367</v>
      </c>
      <c r="Y3502">
        <v>260</v>
      </c>
      <c r="Z3502">
        <v>4082024</v>
      </c>
      <c r="AA3502">
        <v>202012</v>
      </c>
    </row>
    <row r="3503" spans="1:27" x14ac:dyDescent="0.2">
      <c r="A3503">
        <v>140</v>
      </c>
      <c r="B3503" t="s">
        <v>1553</v>
      </c>
      <c r="C3503" t="s">
        <v>27</v>
      </c>
      <c r="D3503" t="s">
        <v>1435</v>
      </c>
      <c r="E3503">
        <v>-8162.52</v>
      </c>
      <c r="F3503" t="s">
        <v>29</v>
      </c>
      <c r="G3503" t="s">
        <v>39</v>
      </c>
      <c r="H3503">
        <v>0.21858626099637299</v>
      </c>
      <c r="I3503">
        <v>1025275812.71</v>
      </c>
      <c r="J3503" t="s">
        <v>1275</v>
      </c>
      <c r="K3503">
        <v>202012</v>
      </c>
      <c r="L3503">
        <v>2</v>
      </c>
      <c r="M3503" t="s">
        <v>221</v>
      </c>
      <c r="N3503" t="s">
        <v>1311</v>
      </c>
      <c r="O3503">
        <v>35</v>
      </c>
      <c r="P3503" t="s">
        <v>1365</v>
      </c>
      <c r="Q3503" t="s">
        <v>1425</v>
      </c>
      <c r="R3503">
        <v>411100</v>
      </c>
      <c r="S3503">
        <v>41110</v>
      </c>
      <c r="T3503" t="s">
        <v>1340</v>
      </c>
      <c r="U3503" t="s">
        <v>947</v>
      </c>
      <c r="V3503" t="s">
        <v>37</v>
      </c>
      <c r="W3503" t="s">
        <v>38</v>
      </c>
      <c r="X3503" t="s">
        <v>1367</v>
      </c>
      <c r="Y3503">
        <v>260</v>
      </c>
      <c r="Z3503">
        <v>4082024</v>
      </c>
      <c r="AA3503">
        <v>202012</v>
      </c>
    </row>
    <row r="3504" spans="1:27" x14ac:dyDescent="0.2">
      <c r="A3504">
        <v>140</v>
      </c>
      <c r="B3504" t="s">
        <v>1553</v>
      </c>
      <c r="C3504" t="s">
        <v>27</v>
      </c>
      <c r="D3504" t="s">
        <v>3494</v>
      </c>
      <c r="E3504">
        <v>0</v>
      </c>
      <c r="F3504" t="s">
        <v>29</v>
      </c>
      <c r="G3504" t="s">
        <v>27</v>
      </c>
      <c r="H3504">
        <v>0</v>
      </c>
      <c r="I3504">
        <v>0</v>
      </c>
      <c r="J3504" t="s">
        <v>2947</v>
      </c>
      <c r="K3504">
        <v>202001</v>
      </c>
      <c r="L3504">
        <v>2</v>
      </c>
      <c r="M3504" t="s">
        <v>221</v>
      </c>
      <c r="N3504" t="s">
        <v>1311</v>
      </c>
      <c r="O3504">
        <v>35</v>
      </c>
      <c r="P3504" t="s">
        <v>1365</v>
      </c>
      <c r="Q3504" t="s">
        <v>1425</v>
      </c>
      <c r="R3504">
        <v>411100</v>
      </c>
      <c r="S3504">
        <v>41110</v>
      </c>
      <c r="T3504" t="s">
        <v>1340</v>
      </c>
      <c r="U3504" t="s">
        <v>947</v>
      </c>
      <c r="V3504" t="s">
        <v>37</v>
      </c>
      <c r="W3504" t="s">
        <v>38</v>
      </c>
      <c r="X3504" t="s">
        <v>1367</v>
      </c>
      <c r="Y3504">
        <v>260</v>
      </c>
      <c r="Z3504">
        <v>13504523</v>
      </c>
      <c r="AA3504">
        <v>202012</v>
      </c>
    </row>
    <row r="3505" spans="1:27" x14ac:dyDescent="0.2">
      <c r="A3505">
        <v>140</v>
      </c>
      <c r="B3505" t="s">
        <v>1553</v>
      </c>
      <c r="C3505" t="s">
        <v>27</v>
      </c>
      <c r="D3505" t="s">
        <v>3494</v>
      </c>
      <c r="E3505">
        <v>0</v>
      </c>
      <c r="F3505" t="s">
        <v>29</v>
      </c>
      <c r="G3505" t="s">
        <v>39</v>
      </c>
      <c r="H3505">
        <v>1</v>
      </c>
      <c r="I3505">
        <v>1</v>
      </c>
      <c r="J3505" t="s">
        <v>2947</v>
      </c>
      <c r="K3505">
        <v>202001</v>
      </c>
      <c r="L3505">
        <v>2</v>
      </c>
      <c r="M3505" t="s">
        <v>221</v>
      </c>
      <c r="N3505" t="s">
        <v>1311</v>
      </c>
      <c r="O3505">
        <v>35</v>
      </c>
      <c r="P3505" t="s">
        <v>1365</v>
      </c>
      <c r="Q3505" t="s">
        <v>1425</v>
      </c>
      <c r="R3505">
        <v>411100</v>
      </c>
      <c r="S3505">
        <v>41110</v>
      </c>
      <c r="T3505" t="s">
        <v>1340</v>
      </c>
      <c r="U3505" t="s">
        <v>947</v>
      </c>
      <c r="V3505" t="s">
        <v>37</v>
      </c>
      <c r="W3505" t="s">
        <v>38</v>
      </c>
      <c r="X3505" t="s">
        <v>1367</v>
      </c>
      <c r="Y3505">
        <v>260</v>
      </c>
      <c r="Z3505">
        <v>13504523</v>
      </c>
      <c r="AA3505">
        <v>202012</v>
      </c>
    </row>
    <row r="3506" spans="1:27" x14ac:dyDescent="0.2">
      <c r="A3506">
        <v>140</v>
      </c>
      <c r="B3506" t="s">
        <v>1553</v>
      </c>
      <c r="C3506" t="s">
        <v>27</v>
      </c>
      <c r="D3506" t="s">
        <v>3495</v>
      </c>
      <c r="E3506">
        <v>0</v>
      </c>
      <c r="F3506" t="s">
        <v>29</v>
      </c>
      <c r="G3506" t="s">
        <v>27</v>
      </c>
      <c r="H3506">
        <v>0</v>
      </c>
      <c r="I3506">
        <v>0</v>
      </c>
      <c r="J3506" t="s">
        <v>2947</v>
      </c>
      <c r="K3506">
        <v>202001</v>
      </c>
      <c r="L3506">
        <v>2</v>
      </c>
      <c r="M3506" t="s">
        <v>221</v>
      </c>
      <c r="N3506" t="s">
        <v>1311</v>
      </c>
      <c r="O3506">
        <v>35</v>
      </c>
      <c r="P3506" t="s">
        <v>1365</v>
      </c>
      <c r="Q3506" t="s">
        <v>1425</v>
      </c>
      <c r="R3506">
        <v>411100</v>
      </c>
      <c r="S3506">
        <v>41110</v>
      </c>
      <c r="T3506" t="s">
        <v>1340</v>
      </c>
      <c r="U3506" t="s">
        <v>947</v>
      </c>
      <c r="V3506" t="s">
        <v>37</v>
      </c>
      <c r="W3506" t="s">
        <v>38</v>
      </c>
      <c r="X3506" t="s">
        <v>1367</v>
      </c>
      <c r="Y3506">
        <v>260</v>
      </c>
      <c r="Z3506">
        <v>134588</v>
      </c>
      <c r="AA3506">
        <v>202012</v>
      </c>
    </row>
    <row r="3507" spans="1:27" x14ac:dyDescent="0.2">
      <c r="A3507">
        <v>140</v>
      </c>
      <c r="B3507" t="s">
        <v>1553</v>
      </c>
      <c r="C3507" t="s">
        <v>27</v>
      </c>
      <c r="D3507" t="s">
        <v>3495</v>
      </c>
      <c r="E3507">
        <v>0</v>
      </c>
      <c r="F3507" t="s">
        <v>29</v>
      </c>
      <c r="G3507" t="s">
        <v>39</v>
      </c>
      <c r="H3507">
        <v>1</v>
      </c>
      <c r="I3507">
        <v>1</v>
      </c>
      <c r="J3507" t="s">
        <v>2947</v>
      </c>
      <c r="K3507">
        <v>202001</v>
      </c>
      <c r="L3507">
        <v>2</v>
      </c>
      <c r="M3507" t="s">
        <v>221</v>
      </c>
      <c r="N3507" t="s">
        <v>1311</v>
      </c>
      <c r="O3507">
        <v>35</v>
      </c>
      <c r="P3507" t="s">
        <v>1365</v>
      </c>
      <c r="Q3507" t="s">
        <v>1425</v>
      </c>
      <c r="R3507">
        <v>411100</v>
      </c>
      <c r="S3507">
        <v>41110</v>
      </c>
      <c r="T3507" t="s">
        <v>1340</v>
      </c>
      <c r="U3507" t="s">
        <v>947</v>
      </c>
      <c r="V3507" t="s">
        <v>37</v>
      </c>
      <c r="W3507" t="s">
        <v>38</v>
      </c>
      <c r="X3507" t="s">
        <v>1367</v>
      </c>
      <c r="Y3507">
        <v>260</v>
      </c>
      <c r="Z3507">
        <v>134588</v>
      </c>
      <c r="AA3507">
        <v>202012</v>
      </c>
    </row>
    <row r="3508" spans="1:27" x14ac:dyDescent="0.2">
      <c r="A3508">
        <v>140</v>
      </c>
      <c r="B3508" t="s">
        <v>1553</v>
      </c>
      <c r="C3508" t="s">
        <v>27</v>
      </c>
      <c r="D3508" t="s">
        <v>1436</v>
      </c>
      <c r="E3508">
        <v>-146393.26</v>
      </c>
      <c r="F3508" t="s">
        <v>29</v>
      </c>
      <c r="G3508" t="s">
        <v>27</v>
      </c>
      <c r="H3508">
        <v>0.78395382164535499</v>
      </c>
      <c r="I3508">
        <v>2441444717.6199999</v>
      </c>
      <c r="J3508" t="s">
        <v>1309</v>
      </c>
      <c r="K3508">
        <v>202012</v>
      </c>
      <c r="L3508">
        <v>2</v>
      </c>
      <c r="M3508" t="s">
        <v>221</v>
      </c>
      <c r="N3508" t="s">
        <v>1311</v>
      </c>
      <c r="O3508">
        <v>35</v>
      </c>
      <c r="P3508" t="s">
        <v>1365</v>
      </c>
      <c r="Q3508" t="s">
        <v>1425</v>
      </c>
      <c r="R3508">
        <v>411100</v>
      </c>
      <c r="S3508">
        <v>41110</v>
      </c>
      <c r="T3508" t="s">
        <v>1340</v>
      </c>
      <c r="U3508" t="s">
        <v>947</v>
      </c>
      <c r="V3508" t="s">
        <v>37</v>
      </c>
      <c r="W3508" t="s">
        <v>38</v>
      </c>
      <c r="X3508" t="s">
        <v>1367</v>
      </c>
      <c r="Y3508">
        <v>260</v>
      </c>
      <c r="Z3508">
        <v>4000427</v>
      </c>
      <c r="AA3508">
        <v>202012</v>
      </c>
    </row>
    <row r="3509" spans="1:27" x14ac:dyDescent="0.2">
      <c r="A3509">
        <v>140</v>
      </c>
      <c r="B3509" t="s">
        <v>1553</v>
      </c>
      <c r="C3509" t="s">
        <v>27</v>
      </c>
      <c r="D3509" t="s">
        <v>1436</v>
      </c>
      <c r="E3509">
        <v>-40343.83</v>
      </c>
      <c r="F3509" t="s">
        <v>29</v>
      </c>
      <c r="G3509" t="s">
        <v>39</v>
      </c>
      <c r="H3509">
        <v>0.21604617835464501</v>
      </c>
      <c r="I3509">
        <v>672826365.97000003</v>
      </c>
      <c r="J3509" t="s">
        <v>1309</v>
      </c>
      <c r="K3509">
        <v>202012</v>
      </c>
      <c r="L3509">
        <v>2</v>
      </c>
      <c r="M3509" t="s">
        <v>221</v>
      </c>
      <c r="N3509" t="s">
        <v>1311</v>
      </c>
      <c r="O3509">
        <v>35</v>
      </c>
      <c r="P3509" t="s">
        <v>1365</v>
      </c>
      <c r="Q3509" t="s">
        <v>1425</v>
      </c>
      <c r="R3509">
        <v>411100</v>
      </c>
      <c r="S3509">
        <v>41110</v>
      </c>
      <c r="T3509" t="s">
        <v>1340</v>
      </c>
      <c r="U3509" t="s">
        <v>947</v>
      </c>
      <c r="V3509" t="s">
        <v>37</v>
      </c>
      <c r="W3509" t="s">
        <v>38</v>
      </c>
      <c r="X3509" t="s">
        <v>1367</v>
      </c>
      <c r="Y3509">
        <v>260</v>
      </c>
      <c r="Z3509">
        <v>4000427</v>
      </c>
      <c r="AA3509">
        <v>202012</v>
      </c>
    </row>
    <row r="3510" spans="1:27" x14ac:dyDescent="0.2">
      <c r="A3510">
        <v>140</v>
      </c>
      <c r="B3510" t="s">
        <v>1553</v>
      </c>
      <c r="C3510" t="s">
        <v>27</v>
      </c>
      <c r="D3510" t="s">
        <v>1437</v>
      </c>
      <c r="E3510">
        <v>-26668.01</v>
      </c>
      <c r="F3510" t="s">
        <v>29</v>
      </c>
      <c r="G3510" t="s">
        <v>27</v>
      </c>
      <c r="H3510">
        <v>0.78944565786348098</v>
      </c>
      <c r="I3510">
        <v>40362954.960000001</v>
      </c>
      <c r="J3510" t="s">
        <v>198</v>
      </c>
      <c r="K3510">
        <v>202012</v>
      </c>
      <c r="L3510">
        <v>2</v>
      </c>
      <c r="M3510" t="s">
        <v>221</v>
      </c>
      <c r="N3510" t="s">
        <v>1311</v>
      </c>
      <c r="O3510">
        <v>35</v>
      </c>
      <c r="P3510" t="s">
        <v>1365</v>
      </c>
      <c r="Q3510" t="s">
        <v>1425</v>
      </c>
      <c r="R3510">
        <v>411100</v>
      </c>
      <c r="S3510">
        <v>41110</v>
      </c>
      <c r="T3510" t="s">
        <v>1340</v>
      </c>
      <c r="U3510" t="s">
        <v>947</v>
      </c>
      <c r="V3510" t="s">
        <v>37</v>
      </c>
      <c r="W3510" t="s">
        <v>38</v>
      </c>
      <c r="X3510" t="s">
        <v>1367</v>
      </c>
      <c r="Y3510">
        <v>260</v>
      </c>
      <c r="Z3510">
        <v>4081945</v>
      </c>
      <c r="AA3510">
        <v>202012</v>
      </c>
    </row>
    <row r="3511" spans="1:27" x14ac:dyDescent="0.2">
      <c r="A3511">
        <v>140</v>
      </c>
      <c r="B3511" t="s">
        <v>1553</v>
      </c>
      <c r="C3511" t="s">
        <v>27</v>
      </c>
      <c r="D3511" t="s">
        <v>1437</v>
      </c>
      <c r="E3511">
        <v>-7112.67</v>
      </c>
      <c r="F3511" t="s">
        <v>29</v>
      </c>
      <c r="G3511" t="s">
        <v>39</v>
      </c>
      <c r="H3511">
        <v>0.210554342136519</v>
      </c>
      <c r="I3511">
        <v>10765269.710000001</v>
      </c>
      <c r="J3511" t="s">
        <v>198</v>
      </c>
      <c r="K3511">
        <v>202012</v>
      </c>
      <c r="L3511">
        <v>2</v>
      </c>
      <c r="M3511" t="s">
        <v>221</v>
      </c>
      <c r="N3511" t="s">
        <v>1311</v>
      </c>
      <c r="O3511">
        <v>35</v>
      </c>
      <c r="P3511" t="s">
        <v>1365</v>
      </c>
      <c r="Q3511" t="s">
        <v>1425</v>
      </c>
      <c r="R3511">
        <v>411100</v>
      </c>
      <c r="S3511">
        <v>41110</v>
      </c>
      <c r="T3511" t="s">
        <v>1340</v>
      </c>
      <c r="U3511" t="s">
        <v>947</v>
      </c>
      <c r="V3511" t="s">
        <v>37</v>
      </c>
      <c r="W3511" t="s">
        <v>38</v>
      </c>
      <c r="X3511" t="s">
        <v>1367</v>
      </c>
      <c r="Y3511">
        <v>260</v>
      </c>
      <c r="Z3511">
        <v>4081945</v>
      </c>
      <c r="AA3511">
        <v>202012</v>
      </c>
    </row>
    <row r="3512" spans="1:27" x14ac:dyDescent="0.2">
      <c r="A3512">
        <v>140</v>
      </c>
      <c r="B3512" t="s">
        <v>1553</v>
      </c>
      <c r="C3512" t="s">
        <v>27</v>
      </c>
      <c r="D3512" t="s">
        <v>1438</v>
      </c>
      <c r="E3512">
        <v>-22271.06</v>
      </c>
      <c r="F3512" t="s">
        <v>29</v>
      </c>
      <c r="G3512" t="s">
        <v>27</v>
      </c>
      <c r="H3512">
        <v>0.78395382164535499</v>
      </c>
      <c r="I3512">
        <v>2441444717.6199999</v>
      </c>
      <c r="J3512" t="s">
        <v>1309</v>
      </c>
      <c r="K3512">
        <v>202012</v>
      </c>
      <c r="L3512">
        <v>2</v>
      </c>
      <c r="M3512" t="s">
        <v>221</v>
      </c>
      <c r="N3512" t="s">
        <v>1311</v>
      </c>
      <c r="O3512">
        <v>35</v>
      </c>
      <c r="P3512" t="s">
        <v>1365</v>
      </c>
      <c r="Q3512" t="s">
        <v>1425</v>
      </c>
      <c r="R3512">
        <v>411100</v>
      </c>
      <c r="S3512">
        <v>41110</v>
      </c>
      <c r="T3512" t="s">
        <v>1340</v>
      </c>
      <c r="U3512" t="s">
        <v>947</v>
      </c>
      <c r="V3512" t="s">
        <v>37</v>
      </c>
      <c r="W3512" t="s">
        <v>38</v>
      </c>
      <c r="X3512" t="s">
        <v>1367</v>
      </c>
      <c r="Y3512">
        <v>260</v>
      </c>
      <c r="Z3512">
        <v>4082028</v>
      </c>
      <c r="AA3512">
        <v>202012</v>
      </c>
    </row>
    <row r="3513" spans="1:27" x14ac:dyDescent="0.2">
      <c r="A3513">
        <v>140</v>
      </c>
      <c r="B3513" t="s">
        <v>1553</v>
      </c>
      <c r="C3513" t="s">
        <v>27</v>
      </c>
      <c r="D3513" t="s">
        <v>1438</v>
      </c>
      <c r="E3513">
        <v>-6137.58</v>
      </c>
      <c r="F3513" t="s">
        <v>29</v>
      </c>
      <c r="G3513" t="s">
        <v>39</v>
      </c>
      <c r="H3513">
        <v>0.21604617835464501</v>
      </c>
      <c r="I3513">
        <v>672826365.97000003</v>
      </c>
      <c r="J3513" t="s">
        <v>1309</v>
      </c>
      <c r="K3513">
        <v>202012</v>
      </c>
      <c r="L3513">
        <v>2</v>
      </c>
      <c r="M3513" t="s">
        <v>221</v>
      </c>
      <c r="N3513" t="s">
        <v>1311</v>
      </c>
      <c r="O3513">
        <v>35</v>
      </c>
      <c r="P3513" t="s">
        <v>1365</v>
      </c>
      <c r="Q3513" t="s">
        <v>1425</v>
      </c>
      <c r="R3513">
        <v>411100</v>
      </c>
      <c r="S3513">
        <v>41110</v>
      </c>
      <c r="T3513" t="s">
        <v>1340</v>
      </c>
      <c r="U3513" t="s">
        <v>947</v>
      </c>
      <c r="V3513" t="s">
        <v>37</v>
      </c>
      <c r="W3513" t="s">
        <v>38</v>
      </c>
      <c r="X3513" t="s">
        <v>1367</v>
      </c>
      <c r="Y3513">
        <v>260</v>
      </c>
      <c r="Z3513">
        <v>4082028</v>
      </c>
      <c r="AA3513">
        <v>202012</v>
      </c>
    </row>
    <row r="3514" spans="1:27" x14ac:dyDescent="0.2">
      <c r="A3514">
        <v>140</v>
      </c>
      <c r="B3514" t="s">
        <v>1553</v>
      </c>
      <c r="C3514" t="s">
        <v>27</v>
      </c>
      <c r="D3514" t="s">
        <v>3496</v>
      </c>
      <c r="E3514">
        <v>0</v>
      </c>
      <c r="F3514" t="s">
        <v>29</v>
      </c>
      <c r="G3514" t="s">
        <v>27</v>
      </c>
      <c r="H3514">
        <v>0</v>
      </c>
      <c r="I3514">
        <v>0</v>
      </c>
      <c r="J3514" t="s">
        <v>2947</v>
      </c>
      <c r="K3514">
        <v>202001</v>
      </c>
      <c r="L3514">
        <v>2</v>
      </c>
      <c r="M3514" t="s">
        <v>221</v>
      </c>
      <c r="N3514" t="s">
        <v>1311</v>
      </c>
      <c r="O3514">
        <v>35</v>
      </c>
      <c r="P3514" t="s">
        <v>1365</v>
      </c>
      <c r="Q3514" t="s">
        <v>1425</v>
      </c>
      <c r="R3514">
        <v>411100</v>
      </c>
      <c r="S3514">
        <v>41110</v>
      </c>
      <c r="T3514" t="s">
        <v>1340</v>
      </c>
      <c r="U3514" t="s">
        <v>947</v>
      </c>
      <c r="V3514" t="s">
        <v>37</v>
      </c>
      <c r="W3514" t="s">
        <v>38</v>
      </c>
      <c r="X3514" t="s">
        <v>1367</v>
      </c>
      <c r="Y3514">
        <v>260</v>
      </c>
      <c r="Z3514">
        <v>13504519</v>
      </c>
      <c r="AA3514">
        <v>202012</v>
      </c>
    </row>
    <row r="3515" spans="1:27" x14ac:dyDescent="0.2">
      <c r="A3515">
        <v>140</v>
      </c>
      <c r="B3515" t="s">
        <v>1553</v>
      </c>
      <c r="C3515" t="s">
        <v>27</v>
      </c>
      <c r="D3515" t="s">
        <v>3496</v>
      </c>
      <c r="E3515">
        <v>0</v>
      </c>
      <c r="F3515" t="s">
        <v>29</v>
      </c>
      <c r="G3515" t="s">
        <v>39</v>
      </c>
      <c r="H3515">
        <v>1</v>
      </c>
      <c r="I3515">
        <v>1</v>
      </c>
      <c r="J3515" t="s">
        <v>2947</v>
      </c>
      <c r="K3515">
        <v>202001</v>
      </c>
      <c r="L3515">
        <v>2</v>
      </c>
      <c r="M3515" t="s">
        <v>221</v>
      </c>
      <c r="N3515" t="s">
        <v>1311</v>
      </c>
      <c r="O3515">
        <v>35</v>
      </c>
      <c r="P3515" t="s">
        <v>1365</v>
      </c>
      <c r="Q3515" t="s">
        <v>1425</v>
      </c>
      <c r="R3515">
        <v>411100</v>
      </c>
      <c r="S3515">
        <v>41110</v>
      </c>
      <c r="T3515" t="s">
        <v>1340</v>
      </c>
      <c r="U3515" t="s">
        <v>947</v>
      </c>
      <c r="V3515" t="s">
        <v>37</v>
      </c>
      <c r="W3515" t="s">
        <v>38</v>
      </c>
      <c r="X3515" t="s">
        <v>1367</v>
      </c>
      <c r="Y3515">
        <v>260</v>
      </c>
      <c r="Z3515">
        <v>13504519</v>
      </c>
      <c r="AA3515">
        <v>202012</v>
      </c>
    </row>
    <row r="3516" spans="1:27" x14ac:dyDescent="0.2">
      <c r="A3516">
        <v>140</v>
      </c>
      <c r="B3516" t="s">
        <v>1553</v>
      </c>
      <c r="C3516" t="s">
        <v>27</v>
      </c>
      <c r="D3516" t="s">
        <v>1439</v>
      </c>
      <c r="E3516">
        <v>-5366.09</v>
      </c>
      <c r="F3516" t="s">
        <v>29</v>
      </c>
      <c r="G3516" t="s">
        <v>27</v>
      </c>
      <c r="H3516">
        <v>0.78395382164535499</v>
      </c>
      <c r="I3516">
        <v>2441444717.6199999</v>
      </c>
      <c r="J3516" t="s">
        <v>1309</v>
      </c>
      <c r="K3516">
        <v>202012</v>
      </c>
      <c r="L3516">
        <v>2</v>
      </c>
      <c r="M3516" t="s">
        <v>221</v>
      </c>
      <c r="N3516" t="s">
        <v>1311</v>
      </c>
      <c r="O3516">
        <v>35</v>
      </c>
      <c r="P3516" t="s">
        <v>1365</v>
      </c>
      <c r="Q3516" t="s">
        <v>1425</v>
      </c>
      <c r="R3516">
        <v>411100</v>
      </c>
      <c r="S3516">
        <v>41110</v>
      </c>
      <c r="T3516" t="s">
        <v>1340</v>
      </c>
      <c r="U3516" t="s">
        <v>947</v>
      </c>
      <c r="V3516" t="s">
        <v>37</v>
      </c>
      <c r="W3516" t="s">
        <v>38</v>
      </c>
      <c r="X3516" t="s">
        <v>1367</v>
      </c>
      <c r="Y3516">
        <v>260</v>
      </c>
      <c r="Z3516">
        <v>4082037</v>
      </c>
      <c r="AA3516">
        <v>202012</v>
      </c>
    </row>
    <row r="3517" spans="1:27" x14ac:dyDescent="0.2">
      <c r="A3517">
        <v>140</v>
      </c>
      <c r="B3517" t="s">
        <v>1553</v>
      </c>
      <c r="C3517" t="s">
        <v>27</v>
      </c>
      <c r="D3517" t="s">
        <v>1439</v>
      </c>
      <c r="E3517">
        <v>-1478.81</v>
      </c>
      <c r="F3517" t="s">
        <v>29</v>
      </c>
      <c r="G3517" t="s">
        <v>39</v>
      </c>
      <c r="H3517">
        <v>0.21604617835464501</v>
      </c>
      <c r="I3517">
        <v>672826365.97000003</v>
      </c>
      <c r="J3517" t="s">
        <v>1309</v>
      </c>
      <c r="K3517">
        <v>202012</v>
      </c>
      <c r="L3517">
        <v>2</v>
      </c>
      <c r="M3517" t="s">
        <v>221</v>
      </c>
      <c r="N3517" t="s">
        <v>1311</v>
      </c>
      <c r="O3517">
        <v>35</v>
      </c>
      <c r="P3517" t="s">
        <v>1365</v>
      </c>
      <c r="Q3517" t="s">
        <v>1425</v>
      </c>
      <c r="R3517">
        <v>411100</v>
      </c>
      <c r="S3517">
        <v>41110</v>
      </c>
      <c r="T3517" t="s">
        <v>1340</v>
      </c>
      <c r="U3517" t="s">
        <v>947</v>
      </c>
      <c r="V3517" t="s">
        <v>37</v>
      </c>
      <c r="W3517" t="s">
        <v>38</v>
      </c>
      <c r="X3517" t="s">
        <v>1367</v>
      </c>
      <c r="Y3517">
        <v>260</v>
      </c>
      <c r="Z3517">
        <v>4082037</v>
      </c>
      <c r="AA3517">
        <v>202012</v>
      </c>
    </row>
    <row r="3518" spans="1:27" x14ac:dyDescent="0.2">
      <c r="A3518">
        <v>140</v>
      </c>
      <c r="B3518" t="s">
        <v>1553</v>
      </c>
      <c r="C3518" t="s">
        <v>27</v>
      </c>
      <c r="D3518" t="s">
        <v>1440</v>
      </c>
      <c r="E3518">
        <v>-12334.99</v>
      </c>
      <c r="F3518" t="s">
        <v>29</v>
      </c>
      <c r="G3518" t="s">
        <v>27</v>
      </c>
      <c r="H3518">
        <v>0.78944565786348098</v>
      </c>
      <c r="I3518">
        <v>40362954.960000001</v>
      </c>
      <c r="J3518" t="s">
        <v>198</v>
      </c>
      <c r="K3518">
        <v>202012</v>
      </c>
      <c r="L3518">
        <v>2</v>
      </c>
      <c r="M3518" t="s">
        <v>221</v>
      </c>
      <c r="N3518" t="s">
        <v>1311</v>
      </c>
      <c r="O3518">
        <v>35</v>
      </c>
      <c r="P3518" t="s">
        <v>1365</v>
      </c>
      <c r="Q3518" t="s">
        <v>1425</v>
      </c>
      <c r="R3518">
        <v>411100</v>
      </c>
      <c r="S3518">
        <v>41110</v>
      </c>
      <c r="T3518" t="s">
        <v>1340</v>
      </c>
      <c r="U3518" t="s">
        <v>947</v>
      </c>
      <c r="V3518" t="s">
        <v>37</v>
      </c>
      <c r="W3518" t="s">
        <v>38</v>
      </c>
      <c r="X3518" t="s">
        <v>1367</v>
      </c>
      <c r="Y3518">
        <v>260</v>
      </c>
      <c r="Z3518">
        <v>4082031</v>
      </c>
      <c r="AA3518">
        <v>202012</v>
      </c>
    </row>
    <row r="3519" spans="1:27" x14ac:dyDescent="0.2">
      <c r="A3519">
        <v>140</v>
      </c>
      <c r="B3519" t="s">
        <v>1553</v>
      </c>
      <c r="C3519" t="s">
        <v>27</v>
      </c>
      <c r="D3519" t="s">
        <v>1440</v>
      </c>
      <c r="E3519">
        <v>-3289.89</v>
      </c>
      <c r="F3519" t="s">
        <v>29</v>
      </c>
      <c r="G3519" t="s">
        <v>39</v>
      </c>
      <c r="H3519">
        <v>0.210554342136519</v>
      </c>
      <c r="I3519">
        <v>10765269.710000001</v>
      </c>
      <c r="J3519" t="s">
        <v>198</v>
      </c>
      <c r="K3519">
        <v>202012</v>
      </c>
      <c r="L3519">
        <v>2</v>
      </c>
      <c r="M3519" t="s">
        <v>221</v>
      </c>
      <c r="N3519" t="s">
        <v>1311</v>
      </c>
      <c r="O3519">
        <v>35</v>
      </c>
      <c r="P3519" t="s">
        <v>1365</v>
      </c>
      <c r="Q3519" t="s">
        <v>1425</v>
      </c>
      <c r="R3519">
        <v>411100</v>
      </c>
      <c r="S3519">
        <v>41110</v>
      </c>
      <c r="T3519" t="s">
        <v>1340</v>
      </c>
      <c r="U3519" t="s">
        <v>947</v>
      </c>
      <c r="V3519" t="s">
        <v>37</v>
      </c>
      <c r="W3519" t="s">
        <v>38</v>
      </c>
      <c r="X3519" t="s">
        <v>1367</v>
      </c>
      <c r="Y3519">
        <v>260</v>
      </c>
      <c r="Z3519">
        <v>4082031</v>
      </c>
      <c r="AA3519">
        <v>202012</v>
      </c>
    </row>
    <row r="3520" spans="1:27" x14ac:dyDescent="0.2">
      <c r="A3520">
        <v>140</v>
      </c>
      <c r="B3520" t="s">
        <v>1553</v>
      </c>
      <c r="C3520" t="s">
        <v>27</v>
      </c>
      <c r="D3520" t="s">
        <v>1441</v>
      </c>
      <c r="E3520">
        <v>-21089.84</v>
      </c>
      <c r="F3520" t="s">
        <v>29</v>
      </c>
      <c r="G3520" t="s">
        <v>27</v>
      </c>
      <c r="H3520">
        <v>0.78395382164535499</v>
      </c>
      <c r="I3520">
        <v>2441444717.6199999</v>
      </c>
      <c r="J3520" t="s">
        <v>1309</v>
      </c>
      <c r="K3520">
        <v>202012</v>
      </c>
      <c r="L3520">
        <v>2</v>
      </c>
      <c r="M3520" t="s">
        <v>221</v>
      </c>
      <c r="N3520" t="s">
        <v>1311</v>
      </c>
      <c r="O3520">
        <v>35</v>
      </c>
      <c r="P3520" t="s">
        <v>1365</v>
      </c>
      <c r="Q3520" t="s">
        <v>1425</v>
      </c>
      <c r="R3520">
        <v>411100</v>
      </c>
      <c r="S3520">
        <v>41110</v>
      </c>
      <c r="T3520" t="s">
        <v>1340</v>
      </c>
      <c r="U3520" t="s">
        <v>947</v>
      </c>
      <c r="V3520" t="s">
        <v>37</v>
      </c>
      <c r="W3520" t="s">
        <v>38</v>
      </c>
      <c r="X3520" t="s">
        <v>1367</v>
      </c>
      <c r="Y3520">
        <v>260</v>
      </c>
      <c r="Z3520">
        <v>4082034</v>
      </c>
      <c r="AA3520">
        <v>202012</v>
      </c>
    </row>
    <row r="3521" spans="1:27" x14ac:dyDescent="0.2">
      <c r="A3521">
        <v>140</v>
      </c>
      <c r="B3521" t="s">
        <v>1553</v>
      </c>
      <c r="C3521" t="s">
        <v>27</v>
      </c>
      <c r="D3521" t="s">
        <v>1441</v>
      </c>
      <c r="E3521">
        <v>-5812.05</v>
      </c>
      <c r="F3521" t="s">
        <v>29</v>
      </c>
      <c r="G3521" t="s">
        <v>39</v>
      </c>
      <c r="H3521">
        <v>0.21604617835464501</v>
      </c>
      <c r="I3521">
        <v>672826365.97000003</v>
      </c>
      <c r="J3521" t="s">
        <v>1309</v>
      </c>
      <c r="K3521">
        <v>202012</v>
      </c>
      <c r="L3521">
        <v>2</v>
      </c>
      <c r="M3521" t="s">
        <v>221</v>
      </c>
      <c r="N3521" t="s">
        <v>1311</v>
      </c>
      <c r="O3521">
        <v>35</v>
      </c>
      <c r="P3521" t="s">
        <v>1365</v>
      </c>
      <c r="Q3521" t="s">
        <v>1425</v>
      </c>
      <c r="R3521">
        <v>411100</v>
      </c>
      <c r="S3521">
        <v>41110</v>
      </c>
      <c r="T3521" t="s">
        <v>1340</v>
      </c>
      <c r="U3521" t="s">
        <v>947</v>
      </c>
      <c r="V3521" t="s">
        <v>37</v>
      </c>
      <c r="W3521" t="s">
        <v>38</v>
      </c>
      <c r="X3521" t="s">
        <v>1367</v>
      </c>
      <c r="Y3521">
        <v>260</v>
      </c>
      <c r="Z3521">
        <v>4082034</v>
      </c>
      <c r="AA3521">
        <v>202012</v>
      </c>
    </row>
    <row r="3522" spans="1:27" x14ac:dyDescent="0.2">
      <c r="A3522">
        <v>140</v>
      </c>
      <c r="B3522" t="s">
        <v>1553</v>
      </c>
      <c r="C3522" t="s">
        <v>27</v>
      </c>
      <c r="D3522" t="s">
        <v>1442</v>
      </c>
      <c r="E3522">
        <v>-1121.0899999999999</v>
      </c>
      <c r="F3522" t="s">
        <v>29</v>
      </c>
      <c r="G3522" t="s">
        <v>27</v>
      </c>
      <c r="H3522">
        <v>0.78395382164535499</v>
      </c>
      <c r="I3522">
        <v>2441444717.6199999</v>
      </c>
      <c r="J3522" t="s">
        <v>1309</v>
      </c>
      <c r="K3522">
        <v>202012</v>
      </c>
      <c r="L3522">
        <v>2</v>
      </c>
      <c r="M3522" t="s">
        <v>221</v>
      </c>
      <c r="N3522" t="s">
        <v>1311</v>
      </c>
      <c r="O3522">
        <v>35</v>
      </c>
      <c r="P3522" t="s">
        <v>1365</v>
      </c>
      <c r="Q3522" t="s">
        <v>1425</v>
      </c>
      <c r="R3522">
        <v>411100</v>
      </c>
      <c r="S3522">
        <v>41110</v>
      </c>
      <c r="T3522" t="s">
        <v>1340</v>
      </c>
      <c r="U3522" t="s">
        <v>947</v>
      </c>
      <c r="V3522" t="s">
        <v>37</v>
      </c>
      <c r="W3522" t="s">
        <v>38</v>
      </c>
      <c r="X3522" t="s">
        <v>1367</v>
      </c>
      <c r="Y3522">
        <v>260</v>
      </c>
      <c r="Z3522">
        <v>4082040</v>
      </c>
      <c r="AA3522">
        <v>202012</v>
      </c>
    </row>
    <row r="3523" spans="1:27" x14ac:dyDescent="0.2">
      <c r="A3523">
        <v>140</v>
      </c>
      <c r="B3523" t="s">
        <v>1553</v>
      </c>
      <c r="C3523" t="s">
        <v>27</v>
      </c>
      <c r="D3523" t="s">
        <v>1442</v>
      </c>
      <c r="E3523">
        <v>-308.95999999999998</v>
      </c>
      <c r="F3523" t="s">
        <v>29</v>
      </c>
      <c r="G3523" t="s">
        <v>39</v>
      </c>
      <c r="H3523">
        <v>0.21604617835464501</v>
      </c>
      <c r="I3523">
        <v>672826365.97000003</v>
      </c>
      <c r="J3523" t="s">
        <v>1309</v>
      </c>
      <c r="K3523">
        <v>202012</v>
      </c>
      <c r="L3523">
        <v>2</v>
      </c>
      <c r="M3523" t="s">
        <v>221</v>
      </c>
      <c r="N3523" t="s">
        <v>1311</v>
      </c>
      <c r="O3523">
        <v>35</v>
      </c>
      <c r="P3523" t="s">
        <v>1365</v>
      </c>
      <c r="Q3523" t="s">
        <v>1425</v>
      </c>
      <c r="R3523">
        <v>411100</v>
      </c>
      <c r="S3523">
        <v>41110</v>
      </c>
      <c r="T3523" t="s">
        <v>1340</v>
      </c>
      <c r="U3523" t="s">
        <v>947</v>
      </c>
      <c r="V3523" t="s">
        <v>37</v>
      </c>
      <c r="W3523" t="s">
        <v>38</v>
      </c>
      <c r="X3523" t="s">
        <v>1367</v>
      </c>
      <c r="Y3523">
        <v>260</v>
      </c>
      <c r="Z3523">
        <v>4082040</v>
      </c>
      <c r="AA3523">
        <v>202012</v>
      </c>
    </row>
    <row r="3524" spans="1:27" x14ac:dyDescent="0.2">
      <c r="A3524">
        <v>140</v>
      </c>
      <c r="B3524" t="s">
        <v>1553</v>
      </c>
      <c r="C3524" t="s">
        <v>27</v>
      </c>
      <c r="D3524" t="s">
        <v>3497</v>
      </c>
      <c r="E3524">
        <v>0</v>
      </c>
      <c r="F3524" t="s">
        <v>29</v>
      </c>
      <c r="G3524" t="s">
        <v>27</v>
      </c>
      <c r="H3524">
        <v>0</v>
      </c>
      <c r="I3524">
        <v>0</v>
      </c>
      <c r="J3524" t="s">
        <v>30</v>
      </c>
      <c r="K3524">
        <v>202001</v>
      </c>
      <c r="L3524">
        <v>2</v>
      </c>
      <c r="M3524" t="s">
        <v>221</v>
      </c>
      <c r="N3524" t="s">
        <v>1311</v>
      </c>
      <c r="O3524">
        <v>35</v>
      </c>
      <c r="P3524" t="s">
        <v>1365</v>
      </c>
      <c r="Q3524" t="s">
        <v>1425</v>
      </c>
      <c r="R3524">
        <v>411100</v>
      </c>
      <c r="S3524">
        <v>41110</v>
      </c>
      <c r="T3524" t="s">
        <v>1340</v>
      </c>
      <c r="U3524" t="s">
        <v>947</v>
      </c>
      <c r="V3524" t="s">
        <v>37</v>
      </c>
      <c r="W3524" t="s">
        <v>38</v>
      </c>
      <c r="X3524" t="s">
        <v>1367</v>
      </c>
      <c r="Y3524">
        <v>260</v>
      </c>
      <c r="Z3524">
        <v>28231107</v>
      </c>
      <c r="AA3524">
        <v>202012</v>
      </c>
    </row>
    <row r="3525" spans="1:27" x14ac:dyDescent="0.2">
      <c r="A3525">
        <v>140</v>
      </c>
      <c r="B3525" t="s">
        <v>1553</v>
      </c>
      <c r="C3525" t="s">
        <v>27</v>
      </c>
      <c r="D3525" t="s">
        <v>3497</v>
      </c>
      <c r="E3525">
        <v>0</v>
      </c>
      <c r="F3525" t="s">
        <v>29</v>
      </c>
      <c r="G3525" t="s">
        <v>39</v>
      </c>
      <c r="H3525">
        <v>1</v>
      </c>
      <c r="I3525">
        <v>1</v>
      </c>
      <c r="J3525" t="s">
        <v>30</v>
      </c>
      <c r="K3525">
        <v>202001</v>
      </c>
      <c r="L3525">
        <v>2</v>
      </c>
      <c r="M3525" t="s">
        <v>221</v>
      </c>
      <c r="N3525" t="s">
        <v>1311</v>
      </c>
      <c r="O3525">
        <v>35</v>
      </c>
      <c r="P3525" t="s">
        <v>1365</v>
      </c>
      <c r="Q3525" t="s">
        <v>1425</v>
      </c>
      <c r="R3525">
        <v>411100</v>
      </c>
      <c r="S3525">
        <v>41110</v>
      </c>
      <c r="T3525" t="s">
        <v>1340</v>
      </c>
      <c r="U3525" t="s">
        <v>947</v>
      </c>
      <c r="V3525" t="s">
        <v>37</v>
      </c>
      <c r="W3525" t="s">
        <v>38</v>
      </c>
      <c r="X3525" t="s">
        <v>1367</v>
      </c>
      <c r="Y3525">
        <v>260</v>
      </c>
      <c r="Z3525">
        <v>28231107</v>
      </c>
      <c r="AA3525">
        <v>202012</v>
      </c>
    </row>
    <row r="3526" spans="1:27" x14ac:dyDescent="0.2">
      <c r="A3526">
        <v>140</v>
      </c>
      <c r="B3526" t="s">
        <v>1553</v>
      </c>
      <c r="C3526" t="s">
        <v>27</v>
      </c>
      <c r="D3526" t="s">
        <v>1443</v>
      </c>
      <c r="E3526">
        <v>-25806.11</v>
      </c>
      <c r="F3526" t="s">
        <v>29</v>
      </c>
      <c r="G3526" t="s">
        <v>27</v>
      </c>
      <c r="H3526">
        <v>0.78395382164535499</v>
      </c>
      <c r="I3526">
        <v>2441444717.6199999</v>
      </c>
      <c r="J3526" t="s">
        <v>1309</v>
      </c>
      <c r="K3526">
        <v>202012</v>
      </c>
      <c r="L3526">
        <v>2</v>
      </c>
      <c r="M3526" t="s">
        <v>221</v>
      </c>
      <c r="N3526" t="s">
        <v>1311</v>
      </c>
      <c r="O3526">
        <v>35</v>
      </c>
      <c r="P3526" t="s">
        <v>1365</v>
      </c>
      <c r="Q3526" t="s">
        <v>1425</v>
      </c>
      <c r="R3526">
        <v>411100</v>
      </c>
      <c r="S3526">
        <v>41110</v>
      </c>
      <c r="T3526" t="s">
        <v>1340</v>
      </c>
      <c r="U3526" t="s">
        <v>947</v>
      </c>
      <c r="V3526" t="s">
        <v>37</v>
      </c>
      <c r="W3526" t="s">
        <v>38</v>
      </c>
      <c r="X3526" t="s">
        <v>1367</v>
      </c>
      <c r="Y3526">
        <v>260</v>
      </c>
      <c r="Z3526">
        <v>4082043</v>
      </c>
      <c r="AA3526">
        <v>202012</v>
      </c>
    </row>
    <row r="3527" spans="1:27" x14ac:dyDescent="0.2">
      <c r="A3527">
        <v>140</v>
      </c>
      <c r="B3527" t="s">
        <v>1553</v>
      </c>
      <c r="C3527" t="s">
        <v>27</v>
      </c>
      <c r="D3527" t="s">
        <v>1443</v>
      </c>
      <c r="E3527">
        <v>-7111.79</v>
      </c>
      <c r="F3527" t="s">
        <v>29</v>
      </c>
      <c r="G3527" t="s">
        <v>39</v>
      </c>
      <c r="H3527">
        <v>0.21604617835464501</v>
      </c>
      <c r="I3527">
        <v>672826365.97000003</v>
      </c>
      <c r="J3527" t="s">
        <v>1309</v>
      </c>
      <c r="K3527">
        <v>202012</v>
      </c>
      <c r="L3527">
        <v>2</v>
      </c>
      <c r="M3527" t="s">
        <v>221</v>
      </c>
      <c r="N3527" t="s">
        <v>1311</v>
      </c>
      <c r="O3527">
        <v>35</v>
      </c>
      <c r="P3527" t="s">
        <v>1365</v>
      </c>
      <c r="Q3527" t="s">
        <v>1425</v>
      </c>
      <c r="R3527">
        <v>411100</v>
      </c>
      <c r="S3527">
        <v>41110</v>
      </c>
      <c r="T3527" t="s">
        <v>1340</v>
      </c>
      <c r="U3527" t="s">
        <v>947</v>
      </c>
      <c r="V3527" t="s">
        <v>37</v>
      </c>
      <c r="W3527" t="s">
        <v>38</v>
      </c>
      <c r="X3527" t="s">
        <v>1367</v>
      </c>
      <c r="Y3527">
        <v>260</v>
      </c>
      <c r="Z3527">
        <v>4082043</v>
      </c>
      <c r="AA3527">
        <v>202012</v>
      </c>
    </row>
    <row r="3528" spans="1:27" x14ac:dyDescent="0.2">
      <c r="A3528">
        <v>140</v>
      </c>
      <c r="B3528" t="s">
        <v>1553</v>
      </c>
      <c r="C3528" t="s">
        <v>27</v>
      </c>
      <c r="D3528" t="s">
        <v>1710</v>
      </c>
      <c r="E3528">
        <v>-169.68</v>
      </c>
      <c r="F3528" t="s">
        <v>29</v>
      </c>
      <c r="G3528" t="s">
        <v>27</v>
      </c>
      <c r="H3528">
        <v>0.78395382164535499</v>
      </c>
      <c r="I3528">
        <v>2441444717.6199999</v>
      </c>
      <c r="J3528" t="s">
        <v>1309</v>
      </c>
      <c r="K3528">
        <v>202012</v>
      </c>
      <c r="L3528">
        <v>2</v>
      </c>
      <c r="M3528" t="s">
        <v>221</v>
      </c>
      <c r="N3528" t="s">
        <v>1311</v>
      </c>
      <c r="O3528">
        <v>35</v>
      </c>
      <c r="P3528" t="s">
        <v>1365</v>
      </c>
      <c r="Q3528" t="s">
        <v>1425</v>
      </c>
      <c r="R3528">
        <v>411100</v>
      </c>
      <c r="S3528">
        <v>41110</v>
      </c>
      <c r="T3528" t="s">
        <v>1340</v>
      </c>
      <c r="U3528" t="s">
        <v>947</v>
      </c>
      <c r="V3528" t="s">
        <v>37</v>
      </c>
      <c r="W3528" t="s">
        <v>38</v>
      </c>
      <c r="X3528" t="s">
        <v>1367</v>
      </c>
      <c r="Y3528">
        <v>260</v>
      </c>
      <c r="Z3528">
        <v>16580320</v>
      </c>
      <c r="AA3528">
        <v>202012</v>
      </c>
    </row>
    <row r="3529" spans="1:27" x14ac:dyDescent="0.2">
      <c r="A3529">
        <v>140</v>
      </c>
      <c r="B3529" t="s">
        <v>1553</v>
      </c>
      <c r="C3529" t="s">
        <v>27</v>
      </c>
      <c r="D3529" t="s">
        <v>1710</v>
      </c>
      <c r="E3529">
        <v>-46.76</v>
      </c>
      <c r="F3529" t="s">
        <v>29</v>
      </c>
      <c r="G3529" t="s">
        <v>39</v>
      </c>
      <c r="H3529">
        <v>0.21604617835464501</v>
      </c>
      <c r="I3529">
        <v>672826365.97000003</v>
      </c>
      <c r="J3529" t="s">
        <v>1309</v>
      </c>
      <c r="K3529">
        <v>202012</v>
      </c>
      <c r="L3529">
        <v>2</v>
      </c>
      <c r="M3529" t="s">
        <v>221</v>
      </c>
      <c r="N3529" t="s">
        <v>1311</v>
      </c>
      <c r="O3529">
        <v>35</v>
      </c>
      <c r="P3529" t="s">
        <v>1365</v>
      </c>
      <c r="Q3529" t="s">
        <v>1425</v>
      </c>
      <c r="R3529">
        <v>411100</v>
      </c>
      <c r="S3529">
        <v>41110</v>
      </c>
      <c r="T3529" t="s">
        <v>1340</v>
      </c>
      <c r="U3529" t="s">
        <v>947</v>
      </c>
      <c r="V3529" t="s">
        <v>37</v>
      </c>
      <c r="W3529" t="s">
        <v>38</v>
      </c>
      <c r="X3529" t="s">
        <v>1367</v>
      </c>
      <c r="Y3529">
        <v>260</v>
      </c>
      <c r="Z3529">
        <v>16580320</v>
      </c>
      <c r="AA3529">
        <v>202012</v>
      </c>
    </row>
    <row r="3530" spans="1:27" x14ac:dyDescent="0.2">
      <c r="A3530">
        <v>140</v>
      </c>
      <c r="B3530" t="s">
        <v>1553</v>
      </c>
      <c r="C3530" t="s">
        <v>27</v>
      </c>
      <c r="D3530" t="s">
        <v>1444</v>
      </c>
      <c r="E3530">
        <v>-280.62</v>
      </c>
      <c r="F3530" t="s">
        <v>29</v>
      </c>
      <c r="G3530" t="s">
        <v>27</v>
      </c>
      <c r="H3530">
        <v>0.78395382164535499</v>
      </c>
      <c r="I3530">
        <v>2441444717.6199999</v>
      </c>
      <c r="J3530" t="s">
        <v>1309</v>
      </c>
      <c r="K3530">
        <v>202012</v>
      </c>
      <c r="L3530">
        <v>2</v>
      </c>
      <c r="M3530" t="s">
        <v>221</v>
      </c>
      <c r="N3530" t="s">
        <v>1311</v>
      </c>
      <c r="O3530">
        <v>35</v>
      </c>
      <c r="P3530" t="s">
        <v>1365</v>
      </c>
      <c r="Q3530" t="s">
        <v>1425</v>
      </c>
      <c r="R3530">
        <v>411100</v>
      </c>
      <c r="S3530">
        <v>41110</v>
      </c>
      <c r="T3530" t="s">
        <v>1340</v>
      </c>
      <c r="U3530" t="s">
        <v>947</v>
      </c>
      <c r="V3530" t="s">
        <v>37</v>
      </c>
      <c r="W3530" t="s">
        <v>38</v>
      </c>
      <c r="X3530" t="s">
        <v>1367</v>
      </c>
      <c r="Y3530">
        <v>260</v>
      </c>
      <c r="Z3530">
        <v>4082021</v>
      </c>
      <c r="AA3530">
        <v>202012</v>
      </c>
    </row>
    <row r="3531" spans="1:27" x14ac:dyDescent="0.2">
      <c r="A3531">
        <v>140</v>
      </c>
      <c r="B3531" t="s">
        <v>1553</v>
      </c>
      <c r="C3531" t="s">
        <v>27</v>
      </c>
      <c r="D3531" t="s">
        <v>1444</v>
      </c>
      <c r="E3531">
        <v>-77.33</v>
      </c>
      <c r="F3531" t="s">
        <v>29</v>
      </c>
      <c r="G3531" t="s">
        <v>39</v>
      </c>
      <c r="H3531">
        <v>0.21604617835464501</v>
      </c>
      <c r="I3531">
        <v>672826365.97000003</v>
      </c>
      <c r="J3531" t="s">
        <v>1309</v>
      </c>
      <c r="K3531">
        <v>202012</v>
      </c>
      <c r="L3531">
        <v>2</v>
      </c>
      <c r="M3531" t="s">
        <v>221</v>
      </c>
      <c r="N3531" t="s">
        <v>1311</v>
      </c>
      <c r="O3531">
        <v>35</v>
      </c>
      <c r="P3531" t="s">
        <v>1365</v>
      </c>
      <c r="Q3531" t="s">
        <v>1425</v>
      </c>
      <c r="R3531">
        <v>411100</v>
      </c>
      <c r="S3531">
        <v>41110</v>
      </c>
      <c r="T3531" t="s">
        <v>1340</v>
      </c>
      <c r="U3531" t="s">
        <v>947</v>
      </c>
      <c r="V3531" t="s">
        <v>37</v>
      </c>
      <c r="W3531" t="s">
        <v>38</v>
      </c>
      <c r="X3531" t="s">
        <v>1367</v>
      </c>
      <c r="Y3531">
        <v>260</v>
      </c>
      <c r="Z3531">
        <v>4082021</v>
      </c>
      <c r="AA3531">
        <v>202012</v>
      </c>
    </row>
    <row r="3532" spans="1:27" x14ac:dyDescent="0.2">
      <c r="A3532">
        <v>140</v>
      </c>
      <c r="B3532" t="s">
        <v>1553</v>
      </c>
      <c r="C3532" t="s">
        <v>27</v>
      </c>
      <c r="D3532" t="s">
        <v>1445</v>
      </c>
      <c r="E3532">
        <v>-31339.82</v>
      </c>
      <c r="F3532" t="s">
        <v>29</v>
      </c>
      <c r="G3532" t="s">
        <v>27</v>
      </c>
      <c r="H3532">
        <v>0.78141373900362698</v>
      </c>
      <c r="I3532">
        <v>3665210259.1799998</v>
      </c>
      <c r="J3532" t="s">
        <v>1275</v>
      </c>
      <c r="K3532">
        <v>202012</v>
      </c>
      <c r="L3532">
        <v>2</v>
      </c>
      <c r="M3532" t="s">
        <v>221</v>
      </c>
      <c r="N3532" t="s">
        <v>1311</v>
      </c>
      <c r="O3532">
        <v>35</v>
      </c>
      <c r="P3532" t="s">
        <v>1365</v>
      </c>
      <c r="Q3532" t="s">
        <v>1446</v>
      </c>
      <c r="R3532">
        <v>411100</v>
      </c>
      <c r="S3532">
        <v>41110</v>
      </c>
      <c r="T3532" t="s">
        <v>1340</v>
      </c>
      <c r="U3532" t="s">
        <v>947</v>
      </c>
      <c r="V3532" t="s">
        <v>37</v>
      </c>
      <c r="W3532" t="s">
        <v>38</v>
      </c>
      <c r="X3532" t="s">
        <v>1367</v>
      </c>
      <c r="Y3532">
        <v>260</v>
      </c>
      <c r="Z3532">
        <v>4081995</v>
      </c>
      <c r="AA3532">
        <v>202012</v>
      </c>
    </row>
    <row r="3533" spans="1:27" x14ac:dyDescent="0.2">
      <c r="A3533">
        <v>140</v>
      </c>
      <c r="B3533" t="s">
        <v>1553</v>
      </c>
      <c r="C3533" t="s">
        <v>27</v>
      </c>
      <c r="D3533" t="s">
        <v>1445</v>
      </c>
      <c r="E3533">
        <v>-8766.74</v>
      </c>
      <c r="F3533" t="s">
        <v>29</v>
      </c>
      <c r="G3533" t="s">
        <v>39</v>
      </c>
      <c r="H3533">
        <v>0.21858626099637299</v>
      </c>
      <c r="I3533">
        <v>1025275812.71</v>
      </c>
      <c r="J3533" t="s">
        <v>1275</v>
      </c>
      <c r="K3533">
        <v>202012</v>
      </c>
      <c r="L3533">
        <v>2</v>
      </c>
      <c r="M3533" t="s">
        <v>221</v>
      </c>
      <c r="N3533" t="s">
        <v>1311</v>
      </c>
      <c r="O3533">
        <v>35</v>
      </c>
      <c r="P3533" t="s">
        <v>1365</v>
      </c>
      <c r="Q3533" t="s">
        <v>1446</v>
      </c>
      <c r="R3533">
        <v>411100</v>
      </c>
      <c r="S3533">
        <v>41110</v>
      </c>
      <c r="T3533" t="s">
        <v>1340</v>
      </c>
      <c r="U3533" t="s">
        <v>947</v>
      </c>
      <c r="V3533" t="s">
        <v>37</v>
      </c>
      <c r="W3533" t="s">
        <v>38</v>
      </c>
      <c r="X3533" t="s">
        <v>1367</v>
      </c>
      <c r="Y3533">
        <v>260</v>
      </c>
      <c r="Z3533">
        <v>4081995</v>
      </c>
      <c r="AA3533">
        <v>202012</v>
      </c>
    </row>
    <row r="3534" spans="1:27" x14ac:dyDescent="0.2">
      <c r="A3534">
        <v>140</v>
      </c>
      <c r="B3534" t="s">
        <v>1553</v>
      </c>
      <c r="C3534" t="s">
        <v>27</v>
      </c>
      <c r="D3534" t="s">
        <v>3498</v>
      </c>
      <c r="E3534">
        <v>0</v>
      </c>
      <c r="F3534" t="s">
        <v>29</v>
      </c>
      <c r="G3534" t="s">
        <v>27</v>
      </c>
      <c r="H3534">
        <v>0</v>
      </c>
      <c r="I3534">
        <v>0</v>
      </c>
      <c r="J3534" t="s">
        <v>2947</v>
      </c>
      <c r="K3534">
        <v>202001</v>
      </c>
      <c r="L3534">
        <v>2</v>
      </c>
      <c r="M3534" t="s">
        <v>221</v>
      </c>
      <c r="N3534" t="s">
        <v>1311</v>
      </c>
      <c r="O3534">
        <v>35</v>
      </c>
      <c r="P3534" t="s">
        <v>1365</v>
      </c>
      <c r="Q3534" t="s">
        <v>1446</v>
      </c>
      <c r="R3534">
        <v>411100</v>
      </c>
      <c r="S3534">
        <v>41110</v>
      </c>
      <c r="T3534" t="s">
        <v>1340</v>
      </c>
      <c r="U3534" t="s">
        <v>947</v>
      </c>
      <c r="V3534" t="s">
        <v>37</v>
      </c>
      <c r="W3534" t="s">
        <v>38</v>
      </c>
      <c r="X3534" t="s">
        <v>1367</v>
      </c>
      <c r="Y3534">
        <v>260</v>
      </c>
      <c r="Z3534">
        <v>4081992</v>
      </c>
      <c r="AA3534">
        <v>202012</v>
      </c>
    </row>
    <row r="3535" spans="1:27" x14ac:dyDescent="0.2">
      <c r="A3535">
        <v>140</v>
      </c>
      <c r="B3535" t="s">
        <v>1553</v>
      </c>
      <c r="C3535" t="s">
        <v>27</v>
      </c>
      <c r="D3535" t="s">
        <v>3498</v>
      </c>
      <c r="E3535">
        <v>0</v>
      </c>
      <c r="F3535" t="s">
        <v>29</v>
      </c>
      <c r="G3535" t="s">
        <v>39</v>
      </c>
      <c r="H3535">
        <v>1</v>
      </c>
      <c r="I3535">
        <v>1</v>
      </c>
      <c r="J3535" t="s">
        <v>2947</v>
      </c>
      <c r="K3535">
        <v>202001</v>
      </c>
      <c r="L3535">
        <v>2</v>
      </c>
      <c r="M3535" t="s">
        <v>221</v>
      </c>
      <c r="N3535" t="s">
        <v>1311</v>
      </c>
      <c r="O3535">
        <v>35</v>
      </c>
      <c r="P3535" t="s">
        <v>1365</v>
      </c>
      <c r="Q3535" t="s">
        <v>1446</v>
      </c>
      <c r="R3535">
        <v>411100</v>
      </c>
      <c r="S3535">
        <v>41110</v>
      </c>
      <c r="T3535" t="s">
        <v>1340</v>
      </c>
      <c r="U3535" t="s">
        <v>947</v>
      </c>
      <c r="V3535" t="s">
        <v>37</v>
      </c>
      <c r="W3535" t="s">
        <v>38</v>
      </c>
      <c r="X3535" t="s">
        <v>1367</v>
      </c>
      <c r="Y3535">
        <v>260</v>
      </c>
      <c r="Z3535">
        <v>4081992</v>
      </c>
      <c r="AA3535">
        <v>202012</v>
      </c>
    </row>
    <row r="3536" spans="1:27" x14ac:dyDescent="0.2">
      <c r="A3536">
        <v>140</v>
      </c>
      <c r="B3536" t="s">
        <v>1553</v>
      </c>
      <c r="C3536" t="s">
        <v>27</v>
      </c>
      <c r="D3536" t="s">
        <v>1447</v>
      </c>
      <c r="E3536">
        <v>-7738.93</v>
      </c>
      <c r="F3536" t="s">
        <v>29</v>
      </c>
      <c r="G3536" t="s">
        <v>27</v>
      </c>
      <c r="H3536">
        <v>0.78395382164535499</v>
      </c>
      <c r="I3536">
        <v>2441444717.6199999</v>
      </c>
      <c r="J3536" t="s">
        <v>1309</v>
      </c>
      <c r="K3536">
        <v>202012</v>
      </c>
      <c r="L3536">
        <v>2</v>
      </c>
      <c r="M3536" t="s">
        <v>221</v>
      </c>
      <c r="N3536" t="s">
        <v>1311</v>
      </c>
      <c r="O3536">
        <v>35</v>
      </c>
      <c r="P3536" t="s">
        <v>1365</v>
      </c>
      <c r="Q3536" t="s">
        <v>1446</v>
      </c>
      <c r="R3536">
        <v>411100</v>
      </c>
      <c r="S3536">
        <v>41110</v>
      </c>
      <c r="T3536" t="s">
        <v>1340</v>
      </c>
      <c r="U3536" t="s">
        <v>947</v>
      </c>
      <c r="V3536" t="s">
        <v>37</v>
      </c>
      <c r="W3536" t="s">
        <v>38</v>
      </c>
      <c r="X3536" t="s">
        <v>1367</v>
      </c>
      <c r="Y3536">
        <v>260</v>
      </c>
      <c r="Z3536">
        <v>4082007</v>
      </c>
      <c r="AA3536">
        <v>202012</v>
      </c>
    </row>
    <row r="3537" spans="1:27" x14ac:dyDescent="0.2">
      <c r="A3537">
        <v>140</v>
      </c>
      <c r="B3537" t="s">
        <v>1553</v>
      </c>
      <c r="C3537" t="s">
        <v>27</v>
      </c>
      <c r="D3537" t="s">
        <v>1447</v>
      </c>
      <c r="E3537">
        <v>-2132.73</v>
      </c>
      <c r="F3537" t="s">
        <v>29</v>
      </c>
      <c r="G3537" t="s">
        <v>39</v>
      </c>
      <c r="H3537">
        <v>0.21604617835464501</v>
      </c>
      <c r="I3537">
        <v>672826365.97000003</v>
      </c>
      <c r="J3537" t="s">
        <v>1309</v>
      </c>
      <c r="K3537">
        <v>202012</v>
      </c>
      <c r="L3537">
        <v>2</v>
      </c>
      <c r="M3537" t="s">
        <v>221</v>
      </c>
      <c r="N3537" t="s">
        <v>1311</v>
      </c>
      <c r="O3537">
        <v>35</v>
      </c>
      <c r="P3537" t="s">
        <v>1365</v>
      </c>
      <c r="Q3537" t="s">
        <v>1446</v>
      </c>
      <c r="R3537">
        <v>411100</v>
      </c>
      <c r="S3537">
        <v>41110</v>
      </c>
      <c r="T3537" t="s">
        <v>1340</v>
      </c>
      <c r="U3537" t="s">
        <v>947</v>
      </c>
      <c r="V3537" t="s">
        <v>37</v>
      </c>
      <c r="W3537" t="s">
        <v>38</v>
      </c>
      <c r="X3537" t="s">
        <v>1367</v>
      </c>
      <c r="Y3537">
        <v>260</v>
      </c>
      <c r="Z3537">
        <v>4082007</v>
      </c>
      <c r="AA3537">
        <v>202012</v>
      </c>
    </row>
    <row r="3538" spans="1:27" x14ac:dyDescent="0.2">
      <c r="A3538">
        <v>140</v>
      </c>
      <c r="B3538" t="s">
        <v>1553</v>
      </c>
      <c r="C3538" t="s">
        <v>27</v>
      </c>
      <c r="D3538" t="s">
        <v>1448</v>
      </c>
      <c r="E3538">
        <v>-71039.33</v>
      </c>
      <c r="F3538" t="s">
        <v>29</v>
      </c>
      <c r="G3538" t="s">
        <v>27</v>
      </c>
      <c r="H3538">
        <v>0.73551060373472299</v>
      </c>
      <c r="I3538">
        <v>1054834113.26</v>
      </c>
      <c r="J3538" t="s">
        <v>797</v>
      </c>
      <c r="K3538">
        <v>202012</v>
      </c>
      <c r="L3538">
        <v>2</v>
      </c>
      <c r="M3538" t="s">
        <v>221</v>
      </c>
      <c r="N3538" t="s">
        <v>1311</v>
      </c>
      <c r="O3538">
        <v>35</v>
      </c>
      <c r="P3538" t="s">
        <v>1365</v>
      </c>
      <c r="Q3538" t="s">
        <v>1446</v>
      </c>
      <c r="R3538">
        <v>411100</v>
      </c>
      <c r="S3538">
        <v>41110</v>
      </c>
      <c r="T3538" t="s">
        <v>1340</v>
      </c>
      <c r="U3538" t="s">
        <v>947</v>
      </c>
      <c r="V3538" t="s">
        <v>37</v>
      </c>
      <c r="W3538" t="s">
        <v>38</v>
      </c>
      <c r="X3538" t="s">
        <v>1367</v>
      </c>
      <c r="Y3538">
        <v>260</v>
      </c>
      <c r="Z3538">
        <v>4082001</v>
      </c>
      <c r="AA3538">
        <v>202012</v>
      </c>
    </row>
    <row r="3539" spans="1:27" x14ac:dyDescent="0.2">
      <c r="A3539">
        <v>140</v>
      </c>
      <c r="B3539" t="s">
        <v>1553</v>
      </c>
      <c r="C3539" t="s">
        <v>27</v>
      </c>
      <c r="D3539" t="s">
        <v>1448</v>
      </c>
      <c r="E3539">
        <v>-25545.72</v>
      </c>
      <c r="F3539" t="s">
        <v>29</v>
      </c>
      <c r="G3539" t="s">
        <v>39</v>
      </c>
      <c r="H3539">
        <v>0.26448939626527701</v>
      </c>
      <c r="I3539">
        <v>379318036.14999998</v>
      </c>
      <c r="J3539" t="s">
        <v>797</v>
      </c>
      <c r="K3539">
        <v>202012</v>
      </c>
      <c r="L3539">
        <v>2</v>
      </c>
      <c r="M3539" t="s">
        <v>221</v>
      </c>
      <c r="N3539" t="s">
        <v>1311</v>
      </c>
      <c r="O3539">
        <v>35</v>
      </c>
      <c r="P3539" t="s">
        <v>1365</v>
      </c>
      <c r="Q3539" t="s">
        <v>1446</v>
      </c>
      <c r="R3539">
        <v>411100</v>
      </c>
      <c r="S3539">
        <v>41110</v>
      </c>
      <c r="T3539" t="s">
        <v>1340</v>
      </c>
      <c r="U3539" t="s">
        <v>947</v>
      </c>
      <c r="V3539" t="s">
        <v>37</v>
      </c>
      <c r="W3539" t="s">
        <v>38</v>
      </c>
      <c r="X3539" t="s">
        <v>1367</v>
      </c>
      <c r="Y3539">
        <v>260</v>
      </c>
      <c r="Z3539">
        <v>4082001</v>
      </c>
      <c r="AA3539">
        <v>202012</v>
      </c>
    </row>
    <row r="3540" spans="1:27" x14ac:dyDescent="0.2">
      <c r="A3540">
        <v>140</v>
      </c>
      <c r="B3540" t="s">
        <v>1553</v>
      </c>
      <c r="C3540" t="s">
        <v>27</v>
      </c>
      <c r="D3540" t="s">
        <v>1449</v>
      </c>
      <c r="E3540">
        <v>-332711.26</v>
      </c>
      <c r="F3540" t="s">
        <v>29</v>
      </c>
      <c r="G3540" t="s">
        <v>27</v>
      </c>
      <c r="H3540">
        <v>0.78395382164535499</v>
      </c>
      <c r="I3540">
        <v>2441444717.6199999</v>
      </c>
      <c r="J3540" t="s">
        <v>1309</v>
      </c>
      <c r="K3540">
        <v>202012</v>
      </c>
      <c r="L3540">
        <v>2</v>
      </c>
      <c r="M3540" t="s">
        <v>221</v>
      </c>
      <c r="N3540" t="s">
        <v>1311</v>
      </c>
      <c r="O3540">
        <v>35</v>
      </c>
      <c r="P3540" t="s">
        <v>1365</v>
      </c>
      <c r="Q3540" t="s">
        <v>1446</v>
      </c>
      <c r="R3540">
        <v>411100</v>
      </c>
      <c r="S3540">
        <v>41110</v>
      </c>
      <c r="T3540" t="s">
        <v>1340</v>
      </c>
      <c r="U3540" t="s">
        <v>947</v>
      </c>
      <c r="V3540" t="s">
        <v>37</v>
      </c>
      <c r="W3540" t="s">
        <v>38</v>
      </c>
      <c r="X3540" t="s">
        <v>1367</v>
      </c>
      <c r="Y3540">
        <v>260</v>
      </c>
      <c r="Z3540">
        <v>4081998</v>
      </c>
      <c r="AA3540">
        <v>202012</v>
      </c>
    </row>
    <row r="3541" spans="1:27" x14ac:dyDescent="0.2">
      <c r="A3541">
        <v>140</v>
      </c>
      <c r="B3541" t="s">
        <v>1553</v>
      </c>
      <c r="C3541" t="s">
        <v>27</v>
      </c>
      <c r="D3541" t="s">
        <v>1449</v>
      </c>
      <c r="E3541">
        <v>-91690.35</v>
      </c>
      <c r="F3541" t="s">
        <v>29</v>
      </c>
      <c r="G3541" t="s">
        <v>39</v>
      </c>
      <c r="H3541">
        <v>0.21604617835464501</v>
      </c>
      <c r="I3541">
        <v>672826365.97000003</v>
      </c>
      <c r="J3541" t="s">
        <v>1309</v>
      </c>
      <c r="K3541">
        <v>202012</v>
      </c>
      <c r="L3541">
        <v>2</v>
      </c>
      <c r="M3541" t="s">
        <v>221</v>
      </c>
      <c r="N3541" t="s">
        <v>1311</v>
      </c>
      <c r="O3541">
        <v>35</v>
      </c>
      <c r="P3541" t="s">
        <v>1365</v>
      </c>
      <c r="Q3541" t="s">
        <v>1446</v>
      </c>
      <c r="R3541">
        <v>411100</v>
      </c>
      <c r="S3541">
        <v>41110</v>
      </c>
      <c r="T3541" t="s">
        <v>1340</v>
      </c>
      <c r="U3541" t="s">
        <v>947</v>
      </c>
      <c r="V3541" t="s">
        <v>37</v>
      </c>
      <c r="W3541" t="s">
        <v>38</v>
      </c>
      <c r="X3541" t="s">
        <v>1367</v>
      </c>
      <c r="Y3541">
        <v>260</v>
      </c>
      <c r="Z3541">
        <v>4081998</v>
      </c>
      <c r="AA3541">
        <v>202012</v>
      </c>
    </row>
    <row r="3542" spans="1:27" x14ac:dyDescent="0.2">
      <c r="A3542">
        <v>140</v>
      </c>
      <c r="B3542" t="s">
        <v>1553</v>
      </c>
      <c r="C3542" t="s">
        <v>27</v>
      </c>
      <c r="D3542" t="s">
        <v>1450</v>
      </c>
      <c r="E3542">
        <v>-12766.69</v>
      </c>
      <c r="F3542" t="s">
        <v>29</v>
      </c>
      <c r="G3542" t="s">
        <v>27</v>
      </c>
      <c r="H3542">
        <v>0.79654289849043403</v>
      </c>
      <c r="I3542">
        <v>6751531663</v>
      </c>
      <c r="J3542" t="s">
        <v>208</v>
      </c>
      <c r="K3542">
        <v>202001</v>
      </c>
      <c r="L3542">
        <v>2</v>
      </c>
      <c r="M3542" t="s">
        <v>221</v>
      </c>
      <c r="N3542" t="s">
        <v>1311</v>
      </c>
      <c r="O3542">
        <v>35</v>
      </c>
      <c r="P3542" t="s">
        <v>1365</v>
      </c>
      <c r="Q3542" t="s">
        <v>1446</v>
      </c>
      <c r="R3542">
        <v>411100</v>
      </c>
      <c r="S3542">
        <v>41110</v>
      </c>
      <c r="T3542" t="s">
        <v>1340</v>
      </c>
      <c r="U3542" t="s">
        <v>947</v>
      </c>
      <c r="V3542" t="s">
        <v>37</v>
      </c>
      <c r="W3542" t="s">
        <v>38</v>
      </c>
      <c r="X3542" t="s">
        <v>1367</v>
      </c>
      <c r="Y3542">
        <v>260</v>
      </c>
      <c r="Z3542">
        <v>4082004</v>
      </c>
      <c r="AA3542">
        <v>202012</v>
      </c>
    </row>
    <row r="3543" spans="1:27" x14ac:dyDescent="0.2">
      <c r="A3543">
        <v>140</v>
      </c>
      <c r="B3543" t="s">
        <v>1553</v>
      </c>
      <c r="C3543" t="s">
        <v>27</v>
      </c>
      <c r="D3543" t="s">
        <v>1450</v>
      </c>
      <c r="E3543">
        <v>-3260.94</v>
      </c>
      <c r="F3543" t="s">
        <v>29</v>
      </c>
      <c r="G3543" t="s">
        <v>39</v>
      </c>
      <c r="H3543">
        <v>0.203457101509566</v>
      </c>
      <c r="I3543">
        <v>1724511091</v>
      </c>
      <c r="J3543" t="s">
        <v>208</v>
      </c>
      <c r="K3543">
        <v>202001</v>
      </c>
      <c r="L3543">
        <v>2</v>
      </c>
      <c r="M3543" t="s">
        <v>221</v>
      </c>
      <c r="N3543" t="s">
        <v>1311</v>
      </c>
      <c r="O3543">
        <v>35</v>
      </c>
      <c r="P3543" t="s">
        <v>1365</v>
      </c>
      <c r="Q3543" t="s">
        <v>1446</v>
      </c>
      <c r="R3543">
        <v>411100</v>
      </c>
      <c r="S3543">
        <v>41110</v>
      </c>
      <c r="T3543" t="s">
        <v>1340</v>
      </c>
      <c r="U3543" t="s">
        <v>947</v>
      </c>
      <c r="V3543" t="s">
        <v>37</v>
      </c>
      <c r="W3543" t="s">
        <v>38</v>
      </c>
      <c r="X3543" t="s">
        <v>1367</v>
      </c>
      <c r="Y3543">
        <v>260</v>
      </c>
      <c r="Z3543">
        <v>4082004</v>
      </c>
      <c r="AA3543">
        <v>202012</v>
      </c>
    </row>
    <row r="3544" spans="1:27" x14ac:dyDescent="0.2">
      <c r="A3544">
        <v>140</v>
      </c>
      <c r="B3544" t="s">
        <v>1553</v>
      </c>
      <c r="C3544" t="s">
        <v>27</v>
      </c>
      <c r="D3544" t="s">
        <v>1451</v>
      </c>
      <c r="E3544">
        <v>-175785.89</v>
      </c>
      <c r="F3544" t="s">
        <v>29</v>
      </c>
      <c r="G3544" t="s">
        <v>27</v>
      </c>
      <c r="H3544">
        <v>0.81161000000000005</v>
      </c>
      <c r="I3544">
        <v>0.81161000000000005</v>
      </c>
      <c r="J3544" t="s">
        <v>258</v>
      </c>
      <c r="K3544">
        <v>202001</v>
      </c>
      <c r="L3544">
        <v>2</v>
      </c>
      <c r="M3544" t="s">
        <v>221</v>
      </c>
      <c r="N3544" t="s">
        <v>1311</v>
      </c>
      <c r="O3544">
        <v>35</v>
      </c>
      <c r="P3544" t="s">
        <v>1365</v>
      </c>
      <c r="Q3544" t="s">
        <v>1446</v>
      </c>
      <c r="R3544">
        <v>411100</v>
      </c>
      <c r="S3544">
        <v>41110</v>
      </c>
      <c r="T3544" t="s">
        <v>1340</v>
      </c>
      <c r="U3544" t="s">
        <v>947</v>
      </c>
      <c r="V3544" t="s">
        <v>37</v>
      </c>
      <c r="W3544" t="s">
        <v>38</v>
      </c>
      <c r="X3544" t="s">
        <v>1367</v>
      </c>
      <c r="Y3544">
        <v>260</v>
      </c>
      <c r="Z3544">
        <v>4082010</v>
      </c>
      <c r="AA3544">
        <v>202012</v>
      </c>
    </row>
    <row r="3545" spans="1:27" x14ac:dyDescent="0.2">
      <c r="A3545">
        <v>140</v>
      </c>
      <c r="B3545" t="s">
        <v>1553</v>
      </c>
      <c r="C3545" t="s">
        <v>27</v>
      </c>
      <c r="D3545" t="s">
        <v>1451</v>
      </c>
      <c r="E3545">
        <v>-40803.22</v>
      </c>
      <c r="F3545" t="s">
        <v>29</v>
      </c>
      <c r="G3545" t="s">
        <v>39</v>
      </c>
      <c r="H3545">
        <v>0.18839</v>
      </c>
      <c r="I3545">
        <v>0.18839</v>
      </c>
      <c r="J3545" t="s">
        <v>258</v>
      </c>
      <c r="K3545">
        <v>202001</v>
      </c>
      <c r="L3545">
        <v>2</v>
      </c>
      <c r="M3545" t="s">
        <v>221</v>
      </c>
      <c r="N3545" t="s">
        <v>1311</v>
      </c>
      <c r="O3545">
        <v>35</v>
      </c>
      <c r="P3545" t="s">
        <v>1365</v>
      </c>
      <c r="Q3545" t="s">
        <v>1446</v>
      </c>
      <c r="R3545">
        <v>411100</v>
      </c>
      <c r="S3545">
        <v>41110</v>
      </c>
      <c r="T3545" t="s">
        <v>1340</v>
      </c>
      <c r="U3545" t="s">
        <v>947</v>
      </c>
      <c r="V3545" t="s">
        <v>37</v>
      </c>
      <c r="W3545" t="s">
        <v>38</v>
      </c>
      <c r="X3545" t="s">
        <v>1367</v>
      </c>
      <c r="Y3545">
        <v>260</v>
      </c>
      <c r="Z3545">
        <v>4082010</v>
      </c>
      <c r="AA3545">
        <v>202012</v>
      </c>
    </row>
    <row r="3546" spans="1:27" x14ac:dyDescent="0.2">
      <c r="A3546">
        <v>140</v>
      </c>
      <c r="B3546" t="s">
        <v>1553</v>
      </c>
      <c r="C3546" t="s">
        <v>27</v>
      </c>
      <c r="D3546" t="s">
        <v>1452</v>
      </c>
      <c r="E3546">
        <v>-1049.46</v>
      </c>
      <c r="F3546" t="s">
        <v>29</v>
      </c>
      <c r="G3546" t="s">
        <v>27</v>
      </c>
      <c r="H3546">
        <v>0.79654289849043403</v>
      </c>
      <c r="I3546">
        <v>6751531663</v>
      </c>
      <c r="J3546" t="s">
        <v>208</v>
      </c>
      <c r="K3546">
        <v>202001</v>
      </c>
      <c r="L3546">
        <v>2</v>
      </c>
      <c r="M3546" t="s">
        <v>221</v>
      </c>
      <c r="N3546" t="s">
        <v>1311</v>
      </c>
      <c r="O3546">
        <v>35</v>
      </c>
      <c r="P3546" t="s">
        <v>1365</v>
      </c>
      <c r="Q3546" t="s">
        <v>1446</v>
      </c>
      <c r="R3546">
        <v>411100</v>
      </c>
      <c r="S3546">
        <v>41110</v>
      </c>
      <c r="T3546" t="s">
        <v>1340</v>
      </c>
      <c r="U3546" t="s">
        <v>947</v>
      </c>
      <c r="V3546" t="s">
        <v>37</v>
      </c>
      <c r="W3546" t="s">
        <v>38</v>
      </c>
      <c r="X3546" t="s">
        <v>1367</v>
      </c>
      <c r="Y3546">
        <v>260</v>
      </c>
      <c r="Z3546">
        <v>4082013</v>
      </c>
      <c r="AA3546">
        <v>202012</v>
      </c>
    </row>
    <row r="3547" spans="1:27" x14ac:dyDescent="0.2">
      <c r="A3547">
        <v>140</v>
      </c>
      <c r="B3547" t="s">
        <v>1553</v>
      </c>
      <c r="C3547" t="s">
        <v>27</v>
      </c>
      <c r="D3547" t="s">
        <v>1452</v>
      </c>
      <c r="E3547">
        <v>-268.06</v>
      </c>
      <c r="F3547" t="s">
        <v>29</v>
      </c>
      <c r="G3547" t="s">
        <v>39</v>
      </c>
      <c r="H3547">
        <v>0.203457101509566</v>
      </c>
      <c r="I3547">
        <v>1724511091</v>
      </c>
      <c r="J3547" t="s">
        <v>208</v>
      </c>
      <c r="K3547">
        <v>202001</v>
      </c>
      <c r="L3547">
        <v>2</v>
      </c>
      <c r="M3547" t="s">
        <v>221</v>
      </c>
      <c r="N3547" t="s">
        <v>1311</v>
      </c>
      <c r="O3547">
        <v>35</v>
      </c>
      <c r="P3547" t="s">
        <v>1365</v>
      </c>
      <c r="Q3547" t="s">
        <v>1446</v>
      </c>
      <c r="R3547">
        <v>411100</v>
      </c>
      <c r="S3547">
        <v>41110</v>
      </c>
      <c r="T3547" t="s">
        <v>1340</v>
      </c>
      <c r="U3547" t="s">
        <v>947</v>
      </c>
      <c r="V3547" t="s">
        <v>37</v>
      </c>
      <c r="W3547" t="s">
        <v>38</v>
      </c>
      <c r="X3547" t="s">
        <v>1367</v>
      </c>
      <c r="Y3547">
        <v>260</v>
      </c>
      <c r="Z3547">
        <v>4082013</v>
      </c>
      <c r="AA3547">
        <v>202012</v>
      </c>
    </row>
    <row r="3548" spans="1:27" x14ac:dyDescent="0.2">
      <c r="A3548">
        <v>140</v>
      </c>
      <c r="B3548" t="s">
        <v>1553</v>
      </c>
      <c r="C3548" t="s">
        <v>27</v>
      </c>
      <c r="D3548" t="s">
        <v>1453</v>
      </c>
      <c r="E3548">
        <v>-69824.039999999994</v>
      </c>
      <c r="F3548" t="s">
        <v>29</v>
      </c>
      <c r="G3548" t="s">
        <v>27</v>
      </c>
      <c r="H3548">
        <v>0.79654289849043403</v>
      </c>
      <c r="I3548">
        <v>6751531663</v>
      </c>
      <c r="J3548" t="s">
        <v>208</v>
      </c>
      <c r="K3548">
        <v>202001</v>
      </c>
      <c r="L3548">
        <v>2</v>
      </c>
      <c r="M3548" t="s">
        <v>221</v>
      </c>
      <c r="N3548" t="s">
        <v>1311</v>
      </c>
      <c r="O3548">
        <v>35</v>
      </c>
      <c r="P3548" t="s">
        <v>1365</v>
      </c>
      <c r="Q3548" t="s">
        <v>1446</v>
      </c>
      <c r="R3548">
        <v>411100</v>
      </c>
      <c r="S3548">
        <v>41110</v>
      </c>
      <c r="T3548" t="s">
        <v>1340</v>
      </c>
      <c r="U3548" t="s">
        <v>947</v>
      </c>
      <c r="V3548" t="s">
        <v>37</v>
      </c>
      <c r="W3548" t="s">
        <v>38</v>
      </c>
      <c r="X3548" t="s">
        <v>1367</v>
      </c>
      <c r="Y3548">
        <v>260</v>
      </c>
      <c r="Z3548">
        <v>4082016</v>
      </c>
      <c r="AA3548">
        <v>202012</v>
      </c>
    </row>
    <row r="3549" spans="1:27" x14ac:dyDescent="0.2">
      <c r="A3549">
        <v>140</v>
      </c>
      <c r="B3549" t="s">
        <v>1553</v>
      </c>
      <c r="C3549" t="s">
        <v>27</v>
      </c>
      <c r="D3549" t="s">
        <v>1453</v>
      </c>
      <c r="E3549">
        <v>-17834.82</v>
      </c>
      <c r="F3549" t="s">
        <v>29</v>
      </c>
      <c r="G3549" t="s">
        <v>39</v>
      </c>
      <c r="H3549">
        <v>0.203457101509566</v>
      </c>
      <c r="I3549">
        <v>1724511091</v>
      </c>
      <c r="J3549" t="s">
        <v>208</v>
      </c>
      <c r="K3549">
        <v>202001</v>
      </c>
      <c r="L3549">
        <v>2</v>
      </c>
      <c r="M3549" t="s">
        <v>221</v>
      </c>
      <c r="N3549" t="s">
        <v>1311</v>
      </c>
      <c r="O3549">
        <v>35</v>
      </c>
      <c r="P3549" t="s">
        <v>1365</v>
      </c>
      <c r="Q3549" t="s">
        <v>1446</v>
      </c>
      <c r="R3549">
        <v>411100</v>
      </c>
      <c r="S3549">
        <v>41110</v>
      </c>
      <c r="T3549" t="s">
        <v>1340</v>
      </c>
      <c r="U3549" t="s">
        <v>947</v>
      </c>
      <c r="V3549" t="s">
        <v>37</v>
      </c>
      <c r="W3549" t="s">
        <v>38</v>
      </c>
      <c r="X3549" t="s">
        <v>1367</v>
      </c>
      <c r="Y3549">
        <v>260</v>
      </c>
      <c r="Z3549">
        <v>4082016</v>
      </c>
      <c r="AA3549">
        <v>202012</v>
      </c>
    </row>
    <row r="3550" spans="1:27" x14ac:dyDescent="0.2">
      <c r="A3550">
        <v>140</v>
      </c>
      <c r="B3550" t="s">
        <v>1553</v>
      </c>
      <c r="C3550" t="s">
        <v>27</v>
      </c>
      <c r="D3550" t="s">
        <v>1454</v>
      </c>
      <c r="E3550">
        <v>-72128.39</v>
      </c>
      <c r="F3550" t="s">
        <v>29</v>
      </c>
      <c r="G3550" t="s">
        <v>27</v>
      </c>
      <c r="H3550">
        <v>0.79654289849043403</v>
      </c>
      <c r="I3550">
        <v>6751531663</v>
      </c>
      <c r="J3550" t="s">
        <v>208</v>
      </c>
      <c r="K3550">
        <v>202001</v>
      </c>
      <c r="L3550">
        <v>2</v>
      </c>
      <c r="M3550" t="s">
        <v>221</v>
      </c>
      <c r="N3550" t="s">
        <v>1311</v>
      </c>
      <c r="O3550">
        <v>35</v>
      </c>
      <c r="P3550" t="s">
        <v>1365</v>
      </c>
      <c r="Q3550" t="s">
        <v>1446</v>
      </c>
      <c r="R3550">
        <v>411100</v>
      </c>
      <c r="S3550">
        <v>41110</v>
      </c>
      <c r="T3550" t="s">
        <v>1340</v>
      </c>
      <c r="U3550" t="s">
        <v>947</v>
      </c>
      <c r="V3550" t="s">
        <v>37</v>
      </c>
      <c r="W3550" t="s">
        <v>38</v>
      </c>
      <c r="X3550" t="s">
        <v>1367</v>
      </c>
      <c r="Y3550">
        <v>260</v>
      </c>
      <c r="Z3550">
        <v>4082019</v>
      </c>
      <c r="AA3550">
        <v>202012</v>
      </c>
    </row>
    <row r="3551" spans="1:27" x14ac:dyDescent="0.2">
      <c r="A3551">
        <v>140</v>
      </c>
      <c r="B3551" t="s">
        <v>1553</v>
      </c>
      <c r="C3551" t="s">
        <v>27</v>
      </c>
      <c r="D3551" t="s">
        <v>1454</v>
      </c>
      <c r="E3551">
        <v>-18423.41</v>
      </c>
      <c r="F3551" t="s">
        <v>29</v>
      </c>
      <c r="G3551" t="s">
        <v>39</v>
      </c>
      <c r="H3551">
        <v>0.203457101509566</v>
      </c>
      <c r="I3551">
        <v>1724511091</v>
      </c>
      <c r="J3551" t="s">
        <v>208</v>
      </c>
      <c r="K3551">
        <v>202001</v>
      </c>
      <c r="L3551">
        <v>2</v>
      </c>
      <c r="M3551" t="s">
        <v>221</v>
      </c>
      <c r="N3551" t="s">
        <v>1311</v>
      </c>
      <c r="O3551">
        <v>35</v>
      </c>
      <c r="P3551" t="s">
        <v>1365</v>
      </c>
      <c r="Q3551" t="s">
        <v>1446</v>
      </c>
      <c r="R3551">
        <v>411100</v>
      </c>
      <c r="S3551">
        <v>41110</v>
      </c>
      <c r="T3551" t="s">
        <v>1340</v>
      </c>
      <c r="U3551" t="s">
        <v>947</v>
      </c>
      <c r="V3551" t="s">
        <v>37</v>
      </c>
      <c r="W3551" t="s">
        <v>38</v>
      </c>
      <c r="X3551" t="s">
        <v>1367</v>
      </c>
      <c r="Y3551">
        <v>260</v>
      </c>
      <c r="Z3551">
        <v>4082019</v>
      </c>
      <c r="AA3551">
        <v>202012</v>
      </c>
    </row>
    <row r="3552" spans="1:27" x14ac:dyDescent="0.2">
      <c r="A3552">
        <v>140</v>
      </c>
      <c r="B3552" t="s">
        <v>1553</v>
      </c>
      <c r="C3552" t="s">
        <v>27</v>
      </c>
      <c r="D3552" t="s">
        <v>1455</v>
      </c>
      <c r="E3552">
        <v>-190335.39</v>
      </c>
      <c r="F3552" t="s">
        <v>29</v>
      </c>
      <c r="G3552" t="s">
        <v>27</v>
      </c>
      <c r="H3552">
        <v>0.78141373900362698</v>
      </c>
      <c r="I3552">
        <v>3665210259.1799998</v>
      </c>
      <c r="J3552" t="s">
        <v>1275</v>
      </c>
      <c r="K3552">
        <v>202012</v>
      </c>
      <c r="L3552">
        <v>2</v>
      </c>
      <c r="M3552" t="s">
        <v>221</v>
      </c>
      <c r="N3552" t="s">
        <v>1311</v>
      </c>
      <c r="O3552">
        <v>35</v>
      </c>
      <c r="P3552" t="s">
        <v>1365</v>
      </c>
      <c r="Q3552" t="s">
        <v>1446</v>
      </c>
      <c r="R3552">
        <v>411100</v>
      </c>
      <c r="S3552">
        <v>41110</v>
      </c>
      <c r="T3552" t="s">
        <v>1340</v>
      </c>
      <c r="U3552" t="s">
        <v>947</v>
      </c>
      <c r="V3552" t="s">
        <v>37</v>
      </c>
      <c r="W3552" t="s">
        <v>38</v>
      </c>
      <c r="X3552" t="s">
        <v>1367</v>
      </c>
      <c r="Y3552">
        <v>260</v>
      </c>
      <c r="Z3552">
        <v>4082025</v>
      </c>
      <c r="AA3552">
        <v>202012</v>
      </c>
    </row>
    <row r="3553" spans="1:27" x14ac:dyDescent="0.2">
      <c r="A3553">
        <v>140</v>
      </c>
      <c r="B3553" t="s">
        <v>1553</v>
      </c>
      <c r="C3553" t="s">
        <v>27</v>
      </c>
      <c r="D3553" t="s">
        <v>1455</v>
      </c>
      <c r="E3553">
        <v>-53242.86</v>
      </c>
      <c r="F3553" t="s">
        <v>29</v>
      </c>
      <c r="G3553" t="s">
        <v>39</v>
      </c>
      <c r="H3553">
        <v>0.21858626099637299</v>
      </c>
      <c r="I3553">
        <v>1025275812.71</v>
      </c>
      <c r="J3553" t="s">
        <v>1275</v>
      </c>
      <c r="K3553">
        <v>202012</v>
      </c>
      <c r="L3553">
        <v>2</v>
      </c>
      <c r="M3553" t="s">
        <v>221</v>
      </c>
      <c r="N3553" t="s">
        <v>1311</v>
      </c>
      <c r="O3553">
        <v>35</v>
      </c>
      <c r="P3553" t="s">
        <v>1365</v>
      </c>
      <c r="Q3553" t="s">
        <v>1446</v>
      </c>
      <c r="R3553">
        <v>411100</v>
      </c>
      <c r="S3553">
        <v>41110</v>
      </c>
      <c r="T3553" t="s">
        <v>1340</v>
      </c>
      <c r="U3553" t="s">
        <v>947</v>
      </c>
      <c r="V3553" t="s">
        <v>37</v>
      </c>
      <c r="W3553" t="s">
        <v>38</v>
      </c>
      <c r="X3553" t="s">
        <v>1367</v>
      </c>
      <c r="Y3553">
        <v>260</v>
      </c>
      <c r="Z3553">
        <v>4082025</v>
      </c>
      <c r="AA3553">
        <v>202012</v>
      </c>
    </row>
    <row r="3554" spans="1:27" x14ac:dyDescent="0.2">
      <c r="A3554">
        <v>140</v>
      </c>
      <c r="B3554" t="s">
        <v>1553</v>
      </c>
      <c r="C3554" t="s">
        <v>27</v>
      </c>
      <c r="D3554" t="s">
        <v>3499</v>
      </c>
      <c r="E3554">
        <v>0</v>
      </c>
      <c r="F3554" t="s">
        <v>29</v>
      </c>
      <c r="G3554" t="s">
        <v>27</v>
      </c>
      <c r="H3554">
        <v>0</v>
      </c>
      <c r="I3554">
        <v>0</v>
      </c>
      <c r="J3554" t="s">
        <v>2947</v>
      </c>
      <c r="K3554">
        <v>202001</v>
      </c>
      <c r="L3554">
        <v>2</v>
      </c>
      <c r="M3554" t="s">
        <v>221</v>
      </c>
      <c r="N3554" t="s">
        <v>1311</v>
      </c>
      <c r="O3554">
        <v>35</v>
      </c>
      <c r="P3554" t="s">
        <v>1365</v>
      </c>
      <c r="Q3554" t="s">
        <v>1446</v>
      </c>
      <c r="R3554">
        <v>411100</v>
      </c>
      <c r="S3554">
        <v>41110</v>
      </c>
      <c r="T3554" t="s">
        <v>1340</v>
      </c>
      <c r="U3554" t="s">
        <v>947</v>
      </c>
      <c r="V3554" t="s">
        <v>37</v>
      </c>
      <c r="W3554" t="s">
        <v>38</v>
      </c>
      <c r="X3554" t="s">
        <v>1367</v>
      </c>
      <c r="Y3554">
        <v>260</v>
      </c>
      <c r="Z3554">
        <v>4000264</v>
      </c>
      <c r="AA3554">
        <v>202012</v>
      </c>
    </row>
    <row r="3555" spans="1:27" x14ac:dyDescent="0.2">
      <c r="A3555">
        <v>140</v>
      </c>
      <c r="B3555" t="s">
        <v>1553</v>
      </c>
      <c r="C3555" t="s">
        <v>27</v>
      </c>
      <c r="D3555" t="s">
        <v>3499</v>
      </c>
      <c r="E3555">
        <v>0</v>
      </c>
      <c r="F3555" t="s">
        <v>29</v>
      </c>
      <c r="G3555" t="s">
        <v>39</v>
      </c>
      <c r="H3555">
        <v>1</v>
      </c>
      <c r="I3555">
        <v>1</v>
      </c>
      <c r="J3555" t="s">
        <v>2947</v>
      </c>
      <c r="K3555">
        <v>202001</v>
      </c>
      <c r="L3555">
        <v>2</v>
      </c>
      <c r="M3555" t="s">
        <v>221</v>
      </c>
      <c r="N3555" t="s">
        <v>1311</v>
      </c>
      <c r="O3555">
        <v>35</v>
      </c>
      <c r="P3555" t="s">
        <v>1365</v>
      </c>
      <c r="Q3555" t="s">
        <v>1446</v>
      </c>
      <c r="R3555">
        <v>411100</v>
      </c>
      <c r="S3555">
        <v>41110</v>
      </c>
      <c r="T3555" t="s">
        <v>1340</v>
      </c>
      <c r="U3555" t="s">
        <v>947</v>
      </c>
      <c r="V3555" t="s">
        <v>37</v>
      </c>
      <c r="W3555" t="s">
        <v>38</v>
      </c>
      <c r="X3555" t="s">
        <v>1367</v>
      </c>
      <c r="Y3555">
        <v>260</v>
      </c>
      <c r="Z3555">
        <v>4000264</v>
      </c>
      <c r="AA3555">
        <v>202012</v>
      </c>
    </row>
    <row r="3556" spans="1:27" x14ac:dyDescent="0.2">
      <c r="A3556">
        <v>140</v>
      </c>
      <c r="B3556" t="s">
        <v>1553</v>
      </c>
      <c r="C3556" t="s">
        <v>27</v>
      </c>
      <c r="D3556" t="s">
        <v>3500</v>
      </c>
      <c r="E3556">
        <v>0</v>
      </c>
      <c r="F3556" t="s">
        <v>29</v>
      </c>
      <c r="G3556" t="s">
        <v>27</v>
      </c>
      <c r="H3556">
        <v>0</v>
      </c>
      <c r="I3556">
        <v>0</v>
      </c>
      <c r="J3556" t="s">
        <v>2947</v>
      </c>
      <c r="K3556">
        <v>202001</v>
      </c>
      <c r="L3556">
        <v>2</v>
      </c>
      <c r="M3556" t="s">
        <v>221</v>
      </c>
      <c r="N3556" t="s">
        <v>1311</v>
      </c>
      <c r="O3556">
        <v>35</v>
      </c>
      <c r="P3556" t="s">
        <v>1365</v>
      </c>
      <c r="Q3556" t="s">
        <v>1446</v>
      </c>
      <c r="R3556">
        <v>411100</v>
      </c>
      <c r="S3556">
        <v>41110</v>
      </c>
      <c r="T3556" t="s">
        <v>1340</v>
      </c>
      <c r="U3556" t="s">
        <v>947</v>
      </c>
      <c r="V3556" t="s">
        <v>37</v>
      </c>
      <c r="W3556" t="s">
        <v>38</v>
      </c>
      <c r="X3556" t="s">
        <v>1367</v>
      </c>
      <c r="Y3556">
        <v>260</v>
      </c>
      <c r="Z3556">
        <v>134592</v>
      </c>
      <c r="AA3556">
        <v>202012</v>
      </c>
    </row>
    <row r="3557" spans="1:27" x14ac:dyDescent="0.2">
      <c r="A3557">
        <v>140</v>
      </c>
      <c r="B3557" t="s">
        <v>1553</v>
      </c>
      <c r="C3557" t="s">
        <v>27</v>
      </c>
      <c r="D3557" t="s">
        <v>3500</v>
      </c>
      <c r="E3557">
        <v>0</v>
      </c>
      <c r="F3557" t="s">
        <v>29</v>
      </c>
      <c r="G3557" t="s">
        <v>39</v>
      </c>
      <c r="H3557">
        <v>1</v>
      </c>
      <c r="I3557">
        <v>1</v>
      </c>
      <c r="J3557" t="s">
        <v>2947</v>
      </c>
      <c r="K3557">
        <v>202001</v>
      </c>
      <c r="L3557">
        <v>2</v>
      </c>
      <c r="M3557" t="s">
        <v>221</v>
      </c>
      <c r="N3557" t="s">
        <v>1311</v>
      </c>
      <c r="O3557">
        <v>35</v>
      </c>
      <c r="P3557" t="s">
        <v>1365</v>
      </c>
      <c r="Q3557" t="s">
        <v>1446</v>
      </c>
      <c r="R3557">
        <v>411100</v>
      </c>
      <c r="S3557">
        <v>41110</v>
      </c>
      <c r="T3557" t="s">
        <v>1340</v>
      </c>
      <c r="U3557" t="s">
        <v>947</v>
      </c>
      <c r="V3557" t="s">
        <v>37</v>
      </c>
      <c r="W3557" t="s">
        <v>38</v>
      </c>
      <c r="X3557" t="s">
        <v>1367</v>
      </c>
      <c r="Y3557">
        <v>260</v>
      </c>
      <c r="Z3557">
        <v>134592</v>
      </c>
      <c r="AA3557">
        <v>202012</v>
      </c>
    </row>
    <row r="3558" spans="1:27" x14ac:dyDescent="0.2">
      <c r="A3558">
        <v>140</v>
      </c>
      <c r="B3558" t="s">
        <v>1553</v>
      </c>
      <c r="C3558" t="s">
        <v>27</v>
      </c>
      <c r="D3558" t="s">
        <v>1456</v>
      </c>
      <c r="E3558">
        <v>-859147.51</v>
      </c>
      <c r="F3558" t="s">
        <v>29</v>
      </c>
      <c r="G3558" t="s">
        <v>27</v>
      </c>
      <c r="H3558">
        <v>0.78395382164535499</v>
      </c>
      <c r="I3558">
        <v>2441444717.6199999</v>
      </c>
      <c r="J3558" t="s">
        <v>1309</v>
      </c>
      <c r="K3558">
        <v>202012</v>
      </c>
      <c r="L3558">
        <v>2</v>
      </c>
      <c r="M3558" t="s">
        <v>221</v>
      </c>
      <c r="N3558" t="s">
        <v>1311</v>
      </c>
      <c r="O3558">
        <v>35</v>
      </c>
      <c r="P3558" t="s">
        <v>1365</v>
      </c>
      <c r="Q3558" t="s">
        <v>1446</v>
      </c>
      <c r="R3558">
        <v>411100</v>
      </c>
      <c r="S3558">
        <v>41110</v>
      </c>
      <c r="T3558" t="s">
        <v>1340</v>
      </c>
      <c r="U3558" t="s">
        <v>947</v>
      </c>
      <c r="V3558" t="s">
        <v>37</v>
      </c>
      <c r="W3558" t="s">
        <v>38</v>
      </c>
      <c r="X3558" t="s">
        <v>1367</v>
      </c>
      <c r="Y3558">
        <v>260</v>
      </c>
      <c r="Z3558">
        <v>4000351</v>
      </c>
      <c r="AA3558">
        <v>202012</v>
      </c>
    </row>
    <row r="3559" spans="1:27" x14ac:dyDescent="0.2">
      <c r="A3559">
        <v>140</v>
      </c>
      <c r="B3559" t="s">
        <v>1553</v>
      </c>
      <c r="C3559" t="s">
        <v>27</v>
      </c>
      <c r="D3559" t="s">
        <v>1456</v>
      </c>
      <c r="E3559">
        <v>-236768.46</v>
      </c>
      <c r="F3559" t="s">
        <v>29</v>
      </c>
      <c r="G3559" t="s">
        <v>39</v>
      </c>
      <c r="H3559">
        <v>0.21604617835464501</v>
      </c>
      <c r="I3559">
        <v>672826365.97000003</v>
      </c>
      <c r="J3559" t="s">
        <v>1309</v>
      </c>
      <c r="K3559">
        <v>202012</v>
      </c>
      <c r="L3559">
        <v>2</v>
      </c>
      <c r="M3559" t="s">
        <v>221</v>
      </c>
      <c r="N3559" t="s">
        <v>1311</v>
      </c>
      <c r="O3559">
        <v>35</v>
      </c>
      <c r="P3559" t="s">
        <v>1365</v>
      </c>
      <c r="Q3559" t="s">
        <v>1446</v>
      </c>
      <c r="R3559">
        <v>411100</v>
      </c>
      <c r="S3559">
        <v>41110</v>
      </c>
      <c r="T3559" t="s">
        <v>1340</v>
      </c>
      <c r="U3559" t="s">
        <v>947</v>
      </c>
      <c r="V3559" t="s">
        <v>37</v>
      </c>
      <c r="W3559" t="s">
        <v>38</v>
      </c>
      <c r="X3559" t="s">
        <v>1367</v>
      </c>
      <c r="Y3559">
        <v>260</v>
      </c>
      <c r="Z3559">
        <v>4000351</v>
      </c>
      <c r="AA3559">
        <v>202012</v>
      </c>
    </row>
    <row r="3560" spans="1:27" x14ac:dyDescent="0.2">
      <c r="A3560">
        <v>140</v>
      </c>
      <c r="B3560" t="s">
        <v>1553</v>
      </c>
      <c r="C3560" t="s">
        <v>27</v>
      </c>
      <c r="D3560" t="s">
        <v>1457</v>
      </c>
      <c r="E3560">
        <v>-176432.9</v>
      </c>
      <c r="F3560" t="s">
        <v>29</v>
      </c>
      <c r="G3560" t="s">
        <v>27</v>
      </c>
      <c r="H3560">
        <v>0.78944565786348098</v>
      </c>
      <c r="I3560">
        <v>40362954.960000001</v>
      </c>
      <c r="J3560" t="s">
        <v>198</v>
      </c>
      <c r="K3560">
        <v>202012</v>
      </c>
      <c r="L3560">
        <v>2</v>
      </c>
      <c r="M3560" t="s">
        <v>221</v>
      </c>
      <c r="N3560" t="s">
        <v>1311</v>
      </c>
      <c r="O3560">
        <v>35</v>
      </c>
      <c r="P3560" t="s">
        <v>1365</v>
      </c>
      <c r="Q3560" t="s">
        <v>1446</v>
      </c>
      <c r="R3560">
        <v>411100</v>
      </c>
      <c r="S3560">
        <v>41110</v>
      </c>
      <c r="T3560" t="s">
        <v>1340</v>
      </c>
      <c r="U3560" t="s">
        <v>947</v>
      </c>
      <c r="V3560" t="s">
        <v>37</v>
      </c>
      <c r="W3560" t="s">
        <v>38</v>
      </c>
      <c r="X3560" t="s">
        <v>1367</v>
      </c>
      <c r="Y3560">
        <v>260</v>
      </c>
      <c r="Z3560">
        <v>4081944</v>
      </c>
      <c r="AA3560">
        <v>202012</v>
      </c>
    </row>
    <row r="3561" spans="1:27" x14ac:dyDescent="0.2">
      <c r="A3561">
        <v>140</v>
      </c>
      <c r="B3561" t="s">
        <v>1553</v>
      </c>
      <c r="C3561" t="s">
        <v>27</v>
      </c>
      <c r="D3561" t="s">
        <v>1457</v>
      </c>
      <c r="E3561">
        <v>-47056.71</v>
      </c>
      <c r="F3561" t="s">
        <v>29</v>
      </c>
      <c r="G3561" t="s">
        <v>39</v>
      </c>
      <c r="H3561">
        <v>0.210554342136519</v>
      </c>
      <c r="I3561">
        <v>10765269.710000001</v>
      </c>
      <c r="J3561" t="s">
        <v>198</v>
      </c>
      <c r="K3561">
        <v>202012</v>
      </c>
      <c r="L3561">
        <v>2</v>
      </c>
      <c r="M3561" t="s">
        <v>221</v>
      </c>
      <c r="N3561" t="s">
        <v>1311</v>
      </c>
      <c r="O3561">
        <v>35</v>
      </c>
      <c r="P3561" t="s">
        <v>1365</v>
      </c>
      <c r="Q3561" t="s">
        <v>1446</v>
      </c>
      <c r="R3561">
        <v>411100</v>
      </c>
      <c r="S3561">
        <v>41110</v>
      </c>
      <c r="T3561" t="s">
        <v>1340</v>
      </c>
      <c r="U3561" t="s">
        <v>947</v>
      </c>
      <c r="V3561" t="s">
        <v>37</v>
      </c>
      <c r="W3561" t="s">
        <v>38</v>
      </c>
      <c r="X3561" t="s">
        <v>1367</v>
      </c>
      <c r="Y3561">
        <v>260</v>
      </c>
      <c r="Z3561">
        <v>4081944</v>
      </c>
      <c r="AA3561">
        <v>202012</v>
      </c>
    </row>
    <row r="3562" spans="1:27" x14ac:dyDescent="0.2">
      <c r="A3562">
        <v>140</v>
      </c>
      <c r="B3562" t="s">
        <v>1553</v>
      </c>
      <c r="C3562" t="s">
        <v>27</v>
      </c>
      <c r="D3562" t="s">
        <v>1458</v>
      </c>
      <c r="E3562">
        <v>-157644.82999999999</v>
      </c>
      <c r="F3562" t="s">
        <v>29</v>
      </c>
      <c r="G3562" t="s">
        <v>27</v>
      </c>
      <c r="H3562">
        <v>0.78395382164535499</v>
      </c>
      <c r="I3562">
        <v>2441444717.6199999</v>
      </c>
      <c r="J3562" t="s">
        <v>1309</v>
      </c>
      <c r="K3562">
        <v>202012</v>
      </c>
      <c r="L3562">
        <v>2</v>
      </c>
      <c r="M3562" t="s">
        <v>221</v>
      </c>
      <c r="N3562" t="s">
        <v>1311</v>
      </c>
      <c r="O3562">
        <v>35</v>
      </c>
      <c r="P3562" t="s">
        <v>1365</v>
      </c>
      <c r="Q3562" t="s">
        <v>1446</v>
      </c>
      <c r="R3562">
        <v>411100</v>
      </c>
      <c r="S3562">
        <v>41110</v>
      </c>
      <c r="T3562" t="s">
        <v>1340</v>
      </c>
      <c r="U3562" t="s">
        <v>947</v>
      </c>
      <c r="V3562" t="s">
        <v>37</v>
      </c>
      <c r="W3562" t="s">
        <v>38</v>
      </c>
      <c r="X3562" t="s">
        <v>1367</v>
      </c>
      <c r="Y3562">
        <v>260</v>
      </c>
      <c r="Z3562">
        <v>4082029</v>
      </c>
      <c r="AA3562">
        <v>202012</v>
      </c>
    </row>
    <row r="3563" spans="1:27" x14ac:dyDescent="0.2">
      <c r="A3563">
        <v>140</v>
      </c>
      <c r="B3563" t="s">
        <v>1553</v>
      </c>
      <c r="C3563" t="s">
        <v>27</v>
      </c>
      <c r="D3563" t="s">
        <v>1458</v>
      </c>
      <c r="E3563">
        <v>-43444.61</v>
      </c>
      <c r="F3563" t="s">
        <v>29</v>
      </c>
      <c r="G3563" t="s">
        <v>39</v>
      </c>
      <c r="H3563">
        <v>0.21604617835464501</v>
      </c>
      <c r="I3563">
        <v>672826365.97000003</v>
      </c>
      <c r="J3563" t="s">
        <v>1309</v>
      </c>
      <c r="K3563">
        <v>202012</v>
      </c>
      <c r="L3563">
        <v>2</v>
      </c>
      <c r="M3563" t="s">
        <v>221</v>
      </c>
      <c r="N3563" t="s">
        <v>1311</v>
      </c>
      <c r="O3563">
        <v>35</v>
      </c>
      <c r="P3563" t="s">
        <v>1365</v>
      </c>
      <c r="Q3563" t="s">
        <v>1446</v>
      </c>
      <c r="R3563">
        <v>411100</v>
      </c>
      <c r="S3563">
        <v>41110</v>
      </c>
      <c r="T3563" t="s">
        <v>1340</v>
      </c>
      <c r="U3563" t="s">
        <v>947</v>
      </c>
      <c r="V3563" t="s">
        <v>37</v>
      </c>
      <c r="W3563" t="s">
        <v>38</v>
      </c>
      <c r="X3563" t="s">
        <v>1367</v>
      </c>
      <c r="Y3563">
        <v>260</v>
      </c>
      <c r="Z3563">
        <v>4082029</v>
      </c>
      <c r="AA3563">
        <v>202012</v>
      </c>
    </row>
    <row r="3564" spans="1:27" x14ac:dyDescent="0.2">
      <c r="A3564">
        <v>140</v>
      </c>
      <c r="B3564" t="s">
        <v>1553</v>
      </c>
      <c r="C3564" t="s">
        <v>27</v>
      </c>
      <c r="D3564" t="s">
        <v>3501</v>
      </c>
      <c r="E3564">
        <v>0</v>
      </c>
      <c r="F3564" t="s">
        <v>29</v>
      </c>
      <c r="G3564" t="s">
        <v>27</v>
      </c>
      <c r="H3564">
        <v>0</v>
      </c>
      <c r="I3564">
        <v>0</v>
      </c>
      <c r="J3564" t="s">
        <v>2947</v>
      </c>
      <c r="K3564">
        <v>202001</v>
      </c>
      <c r="L3564">
        <v>2</v>
      </c>
      <c r="M3564" t="s">
        <v>221</v>
      </c>
      <c r="N3564" t="s">
        <v>1311</v>
      </c>
      <c r="O3564">
        <v>35</v>
      </c>
      <c r="P3564" t="s">
        <v>1365</v>
      </c>
      <c r="Q3564" t="s">
        <v>1446</v>
      </c>
      <c r="R3564">
        <v>411100</v>
      </c>
      <c r="S3564">
        <v>41110</v>
      </c>
      <c r="T3564" t="s">
        <v>1340</v>
      </c>
      <c r="U3564" t="s">
        <v>947</v>
      </c>
      <c r="V3564" t="s">
        <v>37</v>
      </c>
      <c r="W3564" t="s">
        <v>38</v>
      </c>
      <c r="X3564" t="s">
        <v>1367</v>
      </c>
      <c r="Y3564">
        <v>260</v>
      </c>
      <c r="Z3564">
        <v>13504520</v>
      </c>
      <c r="AA3564">
        <v>202012</v>
      </c>
    </row>
    <row r="3565" spans="1:27" x14ac:dyDescent="0.2">
      <c r="A3565">
        <v>140</v>
      </c>
      <c r="B3565" t="s">
        <v>1553</v>
      </c>
      <c r="C3565" t="s">
        <v>27</v>
      </c>
      <c r="D3565" t="s">
        <v>3501</v>
      </c>
      <c r="E3565">
        <v>0</v>
      </c>
      <c r="F3565" t="s">
        <v>29</v>
      </c>
      <c r="G3565" t="s">
        <v>39</v>
      </c>
      <c r="H3565">
        <v>1</v>
      </c>
      <c r="I3565">
        <v>1</v>
      </c>
      <c r="J3565" t="s">
        <v>2947</v>
      </c>
      <c r="K3565">
        <v>202001</v>
      </c>
      <c r="L3565">
        <v>2</v>
      </c>
      <c r="M3565" t="s">
        <v>221</v>
      </c>
      <c r="N3565" t="s">
        <v>1311</v>
      </c>
      <c r="O3565">
        <v>35</v>
      </c>
      <c r="P3565" t="s">
        <v>1365</v>
      </c>
      <c r="Q3565" t="s">
        <v>1446</v>
      </c>
      <c r="R3565">
        <v>411100</v>
      </c>
      <c r="S3565">
        <v>41110</v>
      </c>
      <c r="T3565" t="s">
        <v>1340</v>
      </c>
      <c r="U3565" t="s">
        <v>947</v>
      </c>
      <c r="V3565" t="s">
        <v>37</v>
      </c>
      <c r="W3565" t="s">
        <v>38</v>
      </c>
      <c r="X3565" t="s">
        <v>1367</v>
      </c>
      <c r="Y3565">
        <v>260</v>
      </c>
      <c r="Z3565">
        <v>13504520</v>
      </c>
      <c r="AA3565">
        <v>202012</v>
      </c>
    </row>
    <row r="3566" spans="1:27" x14ac:dyDescent="0.2">
      <c r="A3566">
        <v>140</v>
      </c>
      <c r="B3566" t="s">
        <v>1553</v>
      </c>
      <c r="C3566" t="s">
        <v>27</v>
      </c>
      <c r="D3566" t="s">
        <v>1459</v>
      </c>
      <c r="E3566">
        <v>-40608.949999999997</v>
      </c>
      <c r="F3566" t="s">
        <v>29</v>
      </c>
      <c r="G3566" t="s">
        <v>27</v>
      </c>
      <c r="H3566">
        <v>0.78395382164535499</v>
      </c>
      <c r="I3566">
        <v>2441444717.6199999</v>
      </c>
      <c r="J3566" t="s">
        <v>1309</v>
      </c>
      <c r="K3566">
        <v>202012</v>
      </c>
      <c r="L3566">
        <v>2</v>
      </c>
      <c r="M3566" t="s">
        <v>221</v>
      </c>
      <c r="N3566" t="s">
        <v>1311</v>
      </c>
      <c r="O3566">
        <v>35</v>
      </c>
      <c r="P3566" t="s">
        <v>1365</v>
      </c>
      <c r="Q3566" t="s">
        <v>1446</v>
      </c>
      <c r="R3566">
        <v>411100</v>
      </c>
      <c r="S3566">
        <v>41110</v>
      </c>
      <c r="T3566" t="s">
        <v>1340</v>
      </c>
      <c r="U3566" t="s">
        <v>947</v>
      </c>
      <c r="V3566" t="s">
        <v>37</v>
      </c>
      <c r="W3566" t="s">
        <v>38</v>
      </c>
      <c r="X3566" t="s">
        <v>1367</v>
      </c>
      <c r="Y3566">
        <v>260</v>
      </c>
      <c r="Z3566">
        <v>4082038</v>
      </c>
      <c r="AA3566">
        <v>202012</v>
      </c>
    </row>
    <row r="3567" spans="1:27" x14ac:dyDescent="0.2">
      <c r="A3567">
        <v>140</v>
      </c>
      <c r="B3567" t="s">
        <v>1553</v>
      </c>
      <c r="C3567" t="s">
        <v>27</v>
      </c>
      <c r="D3567" t="s">
        <v>1459</v>
      </c>
      <c r="E3567">
        <v>-11191.23</v>
      </c>
      <c r="F3567" t="s">
        <v>29</v>
      </c>
      <c r="G3567" t="s">
        <v>39</v>
      </c>
      <c r="H3567">
        <v>0.21604617835464501</v>
      </c>
      <c r="I3567">
        <v>672826365.97000003</v>
      </c>
      <c r="J3567" t="s">
        <v>1309</v>
      </c>
      <c r="K3567">
        <v>202012</v>
      </c>
      <c r="L3567">
        <v>2</v>
      </c>
      <c r="M3567" t="s">
        <v>221</v>
      </c>
      <c r="N3567" t="s">
        <v>1311</v>
      </c>
      <c r="O3567">
        <v>35</v>
      </c>
      <c r="P3567" t="s">
        <v>1365</v>
      </c>
      <c r="Q3567" t="s">
        <v>1446</v>
      </c>
      <c r="R3567">
        <v>411100</v>
      </c>
      <c r="S3567">
        <v>41110</v>
      </c>
      <c r="T3567" t="s">
        <v>1340</v>
      </c>
      <c r="U3567" t="s">
        <v>947</v>
      </c>
      <c r="V3567" t="s">
        <v>37</v>
      </c>
      <c r="W3567" t="s">
        <v>38</v>
      </c>
      <c r="X3567" t="s">
        <v>1367</v>
      </c>
      <c r="Y3567">
        <v>260</v>
      </c>
      <c r="Z3567">
        <v>4082038</v>
      </c>
      <c r="AA3567">
        <v>202012</v>
      </c>
    </row>
    <row r="3568" spans="1:27" x14ac:dyDescent="0.2">
      <c r="A3568">
        <v>140</v>
      </c>
      <c r="B3568" t="s">
        <v>1553</v>
      </c>
      <c r="C3568" t="s">
        <v>27</v>
      </c>
      <c r="D3568" t="s">
        <v>1460</v>
      </c>
      <c r="E3568">
        <v>-42366.84</v>
      </c>
      <c r="F3568" t="s">
        <v>29</v>
      </c>
      <c r="G3568" t="s">
        <v>27</v>
      </c>
      <c r="H3568">
        <v>0.78944565786348098</v>
      </c>
      <c r="I3568">
        <v>40362954.960000001</v>
      </c>
      <c r="J3568" t="s">
        <v>198</v>
      </c>
      <c r="K3568">
        <v>202012</v>
      </c>
      <c r="L3568">
        <v>2</v>
      </c>
      <c r="M3568" t="s">
        <v>221</v>
      </c>
      <c r="N3568" t="s">
        <v>1311</v>
      </c>
      <c r="O3568">
        <v>35</v>
      </c>
      <c r="P3568" t="s">
        <v>1365</v>
      </c>
      <c r="Q3568" t="s">
        <v>1446</v>
      </c>
      <c r="R3568">
        <v>411100</v>
      </c>
      <c r="S3568">
        <v>41110</v>
      </c>
      <c r="T3568" t="s">
        <v>1340</v>
      </c>
      <c r="U3568" t="s">
        <v>947</v>
      </c>
      <c r="V3568" t="s">
        <v>37</v>
      </c>
      <c r="W3568" t="s">
        <v>38</v>
      </c>
      <c r="X3568" t="s">
        <v>1367</v>
      </c>
      <c r="Y3568">
        <v>260</v>
      </c>
      <c r="Z3568">
        <v>4082032</v>
      </c>
      <c r="AA3568">
        <v>202012</v>
      </c>
    </row>
    <row r="3569" spans="1:27" x14ac:dyDescent="0.2">
      <c r="A3569">
        <v>140</v>
      </c>
      <c r="B3569" t="s">
        <v>1553</v>
      </c>
      <c r="C3569" t="s">
        <v>27</v>
      </c>
      <c r="D3569" t="s">
        <v>1460</v>
      </c>
      <c r="E3569">
        <v>-11299.73</v>
      </c>
      <c r="F3569" t="s">
        <v>29</v>
      </c>
      <c r="G3569" t="s">
        <v>39</v>
      </c>
      <c r="H3569">
        <v>0.210554342136519</v>
      </c>
      <c r="I3569">
        <v>10765269.710000001</v>
      </c>
      <c r="J3569" t="s">
        <v>198</v>
      </c>
      <c r="K3569">
        <v>202012</v>
      </c>
      <c r="L3569">
        <v>2</v>
      </c>
      <c r="M3569" t="s">
        <v>221</v>
      </c>
      <c r="N3569" t="s">
        <v>1311</v>
      </c>
      <c r="O3569">
        <v>35</v>
      </c>
      <c r="P3569" t="s">
        <v>1365</v>
      </c>
      <c r="Q3569" t="s">
        <v>1446</v>
      </c>
      <c r="R3569">
        <v>411100</v>
      </c>
      <c r="S3569">
        <v>41110</v>
      </c>
      <c r="T3569" t="s">
        <v>1340</v>
      </c>
      <c r="U3569" t="s">
        <v>947</v>
      </c>
      <c r="V3569" t="s">
        <v>37</v>
      </c>
      <c r="W3569" t="s">
        <v>38</v>
      </c>
      <c r="X3569" t="s">
        <v>1367</v>
      </c>
      <c r="Y3569">
        <v>260</v>
      </c>
      <c r="Z3569">
        <v>4082032</v>
      </c>
      <c r="AA3569">
        <v>202012</v>
      </c>
    </row>
    <row r="3570" spans="1:27" x14ac:dyDescent="0.2">
      <c r="A3570">
        <v>140</v>
      </c>
      <c r="B3570" t="s">
        <v>1553</v>
      </c>
      <c r="C3570" t="s">
        <v>27</v>
      </c>
      <c r="D3570" t="s">
        <v>1461</v>
      </c>
      <c r="E3570">
        <v>-104491.2</v>
      </c>
      <c r="F3570" t="s">
        <v>29</v>
      </c>
      <c r="G3570" t="s">
        <v>27</v>
      </c>
      <c r="H3570">
        <v>0.78395382164535499</v>
      </c>
      <c r="I3570">
        <v>2441444717.6199999</v>
      </c>
      <c r="J3570" t="s">
        <v>1309</v>
      </c>
      <c r="K3570">
        <v>202012</v>
      </c>
      <c r="L3570">
        <v>2</v>
      </c>
      <c r="M3570" t="s">
        <v>221</v>
      </c>
      <c r="N3570" t="s">
        <v>1311</v>
      </c>
      <c r="O3570">
        <v>35</v>
      </c>
      <c r="P3570" t="s">
        <v>1365</v>
      </c>
      <c r="Q3570" t="s">
        <v>1446</v>
      </c>
      <c r="R3570">
        <v>411100</v>
      </c>
      <c r="S3570">
        <v>41110</v>
      </c>
      <c r="T3570" t="s">
        <v>1340</v>
      </c>
      <c r="U3570" t="s">
        <v>947</v>
      </c>
      <c r="V3570" t="s">
        <v>37</v>
      </c>
      <c r="W3570" t="s">
        <v>38</v>
      </c>
      <c r="X3570" t="s">
        <v>1367</v>
      </c>
      <c r="Y3570">
        <v>260</v>
      </c>
      <c r="Z3570">
        <v>4082035</v>
      </c>
      <c r="AA3570">
        <v>202012</v>
      </c>
    </row>
    <row r="3571" spans="1:27" x14ac:dyDescent="0.2">
      <c r="A3571">
        <v>140</v>
      </c>
      <c r="B3571" t="s">
        <v>1553</v>
      </c>
      <c r="C3571" t="s">
        <v>27</v>
      </c>
      <c r="D3571" t="s">
        <v>1461</v>
      </c>
      <c r="E3571">
        <v>-28796.240000000002</v>
      </c>
      <c r="F3571" t="s">
        <v>29</v>
      </c>
      <c r="G3571" t="s">
        <v>39</v>
      </c>
      <c r="H3571">
        <v>0.21604617835464501</v>
      </c>
      <c r="I3571">
        <v>672826365.97000003</v>
      </c>
      <c r="J3571" t="s">
        <v>1309</v>
      </c>
      <c r="K3571">
        <v>202012</v>
      </c>
      <c r="L3571">
        <v>2</v>
      </c>
      <c r="M3571" t="s">
        <v>221</v>
      </c>
      <c r="N3571" t="s">
        <v>1311</v>
      </c>
      <c r="O3571">
        <v>35</v>
      </c>
      <c r="P3571" t="s">
        <v>1365</v>
      </c>
      <c r="Q3571" t="s">
        <v>1446</v>
      </c>
      <c r="R3571">
        <v>411100</v>
      </c>
      <c r="S3571">
        <v>41110</v>
      </c>
      <c r="T3571" t="s">
        <v>1340</v>
      </c>
      <c r="U3571" t="s">
        <v>947</v>
      </c>
      <c r="V3571" t="s">
        <v>37</v>
      </c>
      <c r="W3571" t="s">
        <v>38</v>
      </c>
      <c r="X3571" t="s">
        <v>1367</v>
      </c>
      <c r="Y3571">
        <v>260</v>
      </c>
      <c r="Z3571">
        <v>4082035</v>
      </c>
      <c r="AA3571">
        <v>202012</v>
      </c>
    </row>
    <row r="3572" spans="1:27" x14ac:dyDescent="0.2">
      <c r="A3572">
        <v>140</v>
      </c>
      <c r="B3572" t="s">
        <v>1553</v>
      </c>
      <c r="C3572" t="s">
        <v>27</v>
      </c>
      <c r="D3572" t="s">
        <v>1462</v>
      </c>
      <c r="E3572">
        <v>-8484.09</v>
      </c>
      <c r="F3572" t="s">
        <v>29</v>
      </c>
      <c r="G3572" t="s">
        <v>27</v>
      </c>
      <c r="H3572">
        <v>0.78395382164535499</v>
      </c>
      <c r="I3572">
        <v>2441444717.6199999</v>
      </c>
      <c r="J3572" t="s">
        <v>1309</v>
      </c>
      <c r="K3572">
        <v>202012</v>
      </c>
      <c r="L3572">
        <v>2</v>
      </c>
      <c r="M3572" t="s">
        <v>221</v>
      </c>
      <c r="N3572" t="s">
        <v>1311</v>
      </c>
      <c r="O3572">
        <v>35</v>
      </c>
      <c r="P3572" t="s">
        <v>1365</v>
      </c>
      <c r="Q3572" t="s">
        <v>1446</v>
      </c>
      <c r="R3572">
        <v>411100</v>
      </c>
      <c r="S3572">
        <v>41110</v>
      </c>
      <c r="T3572" t="s">
        <v>1340</v>
      </c>
      <c r="U3572" t="s">
        <v>947</v>
      </c>
      <c r="V3572" t="s">
        <v>37</v>
      </c>
      <c r="W3572" t="s">
        <v>38</v>
      </c>
      <c r="X3572" t="s">
        <v>1367</v>
      </c>
      <c r="Y3572">
        <v>260</v>
      </c>
      <c r="Z3572">
        <v>4082041</v>
      </c>
      <c r="AA3572">
        <v>202012</v>
      </c>
    </row>
    <row r="3573" spans="1:27" x14ac:dyDescent="0.2">
      <c r="A3573">
        <v>140</v>
      </c>
      <c r="B3573" t="s">
        <v>1553</v>
      </c>
      <c r="C3573" t="s">
        <v>27</v>
      </c>
      <c r="D3573" t="s">
        <v>1462</v>
      </c>
      <c r="E3573">
        <v>-2338.09</v>
      </c>
      <c r="F3573" t="s">
        <v>29</v>
      </c>
      <c r="G3573" t="s">
        <v>39</v>
      </c>
      <c r="H3573">
        <v>0.21604617835464501</v>
      </c>
      <c r="I3573">
        <v>672826365.97000003</v>
      </c>
      <c r="J3573" t="s">
        <v>1309</v>
      </c>
      <c r="K3573">
        <v>202012</v>
      </c>
      <c r="L3573">
        <v>2</v>
      </c>
      <c r="M3573" t="s">
        <v>221</v>
      </c>
      <c r="N3573" t="s">
        <v>1311</v>
      </c>
      <c r="O3573">
        <v>35</v>
      </c>
      <c r="P3573" t="s">
        <v>1365</v>
      </c>
      <c r="Q3573" t="s">
        <v>1446</v>
      </c>
      <c r="R3573">
        <v>411100</v>
      </c>
      <c r="S3573">
        <v>41110</v>
      </c>
      <c r="T3573" t="s">
        <v>1340</v>
      </c>
      <c r="U3573" t="s">
        <v>947</v>
      </c>
      <c r="V3573" t="s">
        <v>37</v>
      </c>
      <c r="W3573" t="s">
        <v>38</v>
      </c>
      <c r="X3573" t="s">
        <v>1367</v>
      </c>
      <c r="Y3573">
        <v>260</v>
      </c>
      <c r="Z3573">
        <v>4082041</v>
      </c>
      <c r="AA3573">
        <v>202012</v>
      </c>
    </row>
    <row r="3574" spans="1:27" x14ac:dyDescent="0.2">
      <c r="A3574">
        <v>140</v>
      </c>
      <c r="B3574" t="s">
        <v>1553</v>
      </c>
      <c r="C3574" t="s">
        <v>27</v>
      </c>
      <c r="D3574" t="s">
        <v>3502</v>
      </c>
      <c r="E3574">
        <v>0</v>
      </c>
      <c r="F3574" t="s">
        <v>29</v>
      </c>
      <c r="G3574" t="s">
        <v>27</v>
      </c>
      <c r="H3574">
        <v>0</v>
      </c>
      <c r="I3574">
        <v>0</v>
      </c>
      <c r="J3574" t="s">
        <v>30</v>
      </c>
      <c r="K3574">
        <v>202001</v>
      </c>
      <c r="L3574">
        <v>2</v>
      </c>
      <c r="M3574" t="s">
        <v>221</v>
      </c>
      <c r="N3574" t="s">
        <v>1311</v>
      </c>
      <c r="O3574">
        <v>35</v>
      </c>
      <c r="P3574" t="s">
        <v>1365</v>
      </c>
      <c r="Q3574" t="s">
        <v>1446</v>
      </c>
      <c r="R3574">
        <v>411100</v>
      </c>
      <c r="S3574">
        <v>41110</v>
      </c>
      <c r="T3574" t="s">
        <v>1340</v>
      </c>
      <c r="U3574" t="s">
        <v>947</v>
      </c>
      <c r="V3574" t="s">
        <v>37</v>
      </c>
      <c r="W3574" t="s">
        <v>38</v>
      </c>
      <c r="X3574" t="s">
        <v>1367</v>
      </c>
      <c r="Y3574">
        <v>260</v>
      </c>
      <c r="Z3574">
        <v>28231108</v>
      </c>
      <c r="AA3574">
        <v>202012</v>
      </c>
    </row>
    <row r="3575" spans="1:27" x14ac:dyDescent="0.2">
      <c r="A3575">
        <v>140</v>
      </c>
      <c r="B3575" t="s">
        <v>1553</v>
      </c>
      <c r="C3575" t="s">
        <v>27</v>
      </c>
      <c r="D3575" t="s">
        <v>3502</v>
      </c>
      <c r="E3575">
        <v>0</v>
      </c>
      <c r="F3575" t="s">
        <v>29</v>
      </c>
      <c r="G3575" t="s">
        <v>39</v>
      </c>
      <c r="H3575">
        <v>1</v>
      </c>
      <c r="I3575">
        <v>1</v>
      </c>
      <c r="J3575" t="s">
        <v>30</v>
      </c>
      <c r="K3575">
        <v>202001</v>
      </c>
      <c r="L3575">
        <v>2</v>
      </c>
      <c r="M3575" t="s">
        <v>221</v>
      </c>
      <c r="N3575" t="s">
        <v>1311</v>
      </c>
      <c r="O3575">
        <v>35</v>
      </c>
      <c r="P3575" t="s">
        <v>1365</v>
      </c>
      <c r="Q3575" t="s">
        <v>1446</v>
      </c>
      <c r="R3575">
        <v>411100</v>
      </c>
      <c r="S3575">
        <v>41110</v>
      </c>
      <c r="T3575" t="s">
        <v>1340</v>
      </c>
      <c r="U3575" t="s">
        <v>947</v>
      </c>
      <c r="V3575" t="s">
        <v>37</v>
      </c>
      <c r="W3575" t="s">
        <v>38</v>
      </c>
      <c r="X3575" t="s">
        <v>1367</v>
      </c>
      <c r="Y3575">
        <v>260</v>
      </c>
      <c r="Z3575">
        <v>28231108</v>
      </c>
      <c r="AA3575">
        <v>202012</v>
      </c>
    </row>
    <row r="3576" spans="1:27" x14ac:dyDescent="0.2">
      <c r="A3576">
        <v>140</v>
      </c>
      <c r="B3576" t="s">
        <v>1553</v>
      </c>
      <c r="C3576" t="s">
        <v>27</v>
      </c>
      <c r="D3576" t="s">
        <v>1463</v>
      </c>
      <c r="E3576">
        <v>-184200.74</v>
      </c>
      <c r="F3576" t="s">
        <v>29</v>
      </c>
      <c r="G3576" t="s">
        <v>27</v>
      </c>
      <c r="H3576">
        <v>0.78395382164535499</v>
      </c>
      <c r="I3576">
        <v>2441444717.6199999</v>
      </c>
      <c r="J3576" t="s">
        <v>1309</v>
      </c>
      <c r="K3576">
        <v>202012</v>
      </c>
      <c r="L3576">
        <v>2</v>
      </c>
      <c r="M3576" t="s">
        <v>221</v>
      </c>
      <c r="N3576" t="s">
        <v>1311</v>
      </c>
      <c r="O3576">
        <v>35</v>
      </c>
      <c r="P3576" t="s">
        <v>1365</v>
      </c>
      <c r="Q3576" t="s">
        <v>1446</v>
      </c>
      <c r="R3576">
        <v>411100</v>
      </c>
      <c r="S3576">
        <v>41110</v>
      </c>
      <c r="T3576" t="s">
        <v>1340</v>
      </c>
      <c r="U3576" t="s">
        <v>947</v>
      </c>
      <c r="V3576" t="s">
        <v>37</v>
      </c>
      <c r="W3576" t="s">
        <v>38</v>
      </c>
      <c r="X3576" t="s">
        <v>1367</v>
      </c>
      <c r="Y3576">
        <v>260</v>
      </c>
      <c r="Z3576">
        <v>4082044</v>
      </c>
      <c r="AA3576">
        <v>202012</v>
      </c>
    </row>
    <row r="3577" spans="1:27" x14ac:dyDescent="0.2">
      <c r="A3577">
        <v>140</v>
      </c>
      <c r="B3577" t="s">
        <v>1553</v>
      </c>
      <c r="C3577" t="s">
        <v>27</v>
      </c>
      <c r="D3577" t="s">
        <v>1463</v>
      </c>
      <c r="E3577">
        <v>-50763.02</v>
      </c>
      <c r="F3577" t="s">
        <v>29</v>
      </c>
      <c r="G3577" t="s">
        <v>39</v>
      </c>
      <c r="H3577">
        <v>0.21604617835464501</v>
      </c>
      <c r="I3577">
        <v>672826365.97000003</v>
      </c>
      <c r="J3577" t="s">
        <v>1309</v>
      </c>
      <c r="K3577">
        <v>202012</v>
      </c>
      <c r="L3577">
        <v>2</v>
      </c>
      <c r="M3577" t="s">
        <v>221</v>
      </c>
      <c r="N3577" t="s">
        <v>1311</v>
      </c>
      <c r="O3577">
        <v>35</v>
      </c>
      <c r="P3577" t="s">
        <v>1365</v>
      </c>
      <c r="Q3577" t="s">
        <v>1446</v>
      </c>
      <c r="R3577">
        <v>411100</v>
      </c>
      <c r="S3577">
        <v>41110</v>
      </c>
      <c r="T3577" t="s">
        <v>1340</v>
      </c>
      <c r="U3577" t="s">
        <v>947</v>
      </c>
      <c r="V3577" t="s">
        <v>37</v>
      </c>
      <c r="W3577" t="s">
        <v>38</v>
      </c>
      <c r="X3577" t="s">
        <v>1367</v>
      </c>
      <c r="Y3577">
        <v>260</v>
      </c>
      <c r="Z3577">
        <v>4082044</v>
      </c>
      <c r="AA3577">
        <v>202012</v>
      </c>
    </row>
    <row r="3578" spans="1:27" x14ac:dyDescent="0.2">
      <c r="A3578">
        <v>140</v>
      </c>
      <c r="B3578" t="s">
        <v>1553</v>
      </c>
      <c r="C3578" t="s">
        <v>27</v>
      </c>
      <c r="D3578" t="s">
        <v>1711</v>
      </c>
      <c r="E3578">
        <v>-362.45</v>
      </c>
      <c r="F3578" t="s">
        <v>29</v>
      </c>
      <c r="G3578" t="s">
        <v>27</v>
      </c>
      <c r="H3578">
        <v>0.78395382164535499</v>
      </c>
      <c r="I3578">
        <v>2441444717.6199999</v>
      </c>
      <c r="J3578" t="s">
        <v>1309</v>
      </c>
      <c r="K3578">
        <v>202012</v>
      </c>
      <c r="L3578">
        <v>2</v>
      </c>
      <c r="M3578" t="s">
        <v>221</v>
      </c>
      <c r="N3578" t="s">
        <v>1311</v>
      </c>
      <c r="O3578">
        <v>35</v>
      </c>
      <c r="P3578" t="s">
        <v>1365</v>
      </c>
      <c r="Q3578" t="s">
        <v>1446</v>
      </c>
      <c r="R3578">
        <v>411100</v>
      </c>
      <c r="S3578">
        <v>41110</v>
      </c>
      <c r="T3578" t="s">
        <v>1340</v>
      </c>
      <c r="U3578" t="s">
        <v>947</v>
      </c>
      <c r="V3578" t="s">
        <v>37</v>
      </c>
      <c r="W3578" t="s">
        <v>38</v>
      </c>
      <c r="X3578" t="s">
        <v>1367</v>
      </c>
      <c r="Y3578">
        <v>260</v>
      </c>
      <c r="Z3578">
        <v>16580321</v>
      </c>
      <c r="AA3578">
        <v>202012</v>
      </c>
    </row>
    <row r="3579" spans="1:27" x14ac:dyDescent="0.2">
      <c r="A3579">
        <v>140</v>
      </c>
      <c r="B3579" t="s">
        <v>1553</v>
      </c>
      <c r="C3579" t="s">
        <v>27</v>
      </c>
      <c r="D3579" t="s">
        <v>1711</v>
      </c>
      <c r="E3579">
        <v>-99.88</v>
      </c>
      <c r="F3579" t="s">
        <v>29</v>
      </c>
      <c r="G3579" t="s">
        <v>39</v>
      </c>
      <c r="H3579">
        <v>0.21604617835464501</v>
      </c>
      <c r="I3579">
        <v>672826365.97000003</v>
      </c>
      <c r="J3579" t="s">
        <v>1309</v>
      </c>
      <c r="K3579">
        <v>202012</v>
      </c>
      <c r="L3579">
        <v>2</v>
      </c>
      <c r="M3579" t="s">
        <v>221</v>
      </c>
      <c r="N3579" t="s">
        <v>1311</v>
      </c>
      <c r="O3579">
        <v>35</v>
      </c>
      <c r="P3579" t="s">
        <v>1365</v>
      </c>
      <c r="Q3579" t="s">
        <v>1446</v>
      </c>
      <c r="R3579">
        <v>411100</v>
      </c>
      <c r="S3579">
        <v>41110</v>
      </c>
      <c r="T3579" t="s">
        <v>1340</v>
      </c>
      <c r="U3579" t="s">
        <v>947</v>
      </c>
      <c r="V3579" t="s">
        <v>37</v>
      </c>
      <c r="W3579" t="s">
        <v>38</v>
      </c>
      <c r="X3579" t="s">
        <v>1367</v>
      </c>
      <c r="Y3579">
        <v>260</v>
      </c>
      <c r="Z3579">
        <v>16580321</v>
      </c>
      <c r="AA3579">
        <v>202012</v>
      </c>
    </row>
    <row r="3580" spans="1:27" x14ac:dyDescent="0.2">
      <c r="A3580">
        <v>140</v>
      </c>
      <c r="B3580" t="s">
        <v>1553</v>
      </c>
      <c r="C3580" t="s">
        <v>27</v>
      </c>
      <c r="D3580" t="s">
        <v>1464</v>
      </c>
      <c r="E3580">
        <v>-599.41</v>
      </c>
      <c r="F3580" t="s">
        <v>29</v>
      </c>
      <c r="G3580" t="s">
        <v>27</v>
      </c>
      <c r="H3580">
        <v>0.78395382164535499</v>
      </c>
      <c r="I3580">
        <v>2441444717.6199999</v>
      </c>
      <c r="J3580" t="s">
        <v>1309</v>
      </c>
      <c r="K3580">
        <v>202012</v>
      </c>
      <c r="L3580">
        <v>2</v>
      </c>
      <c r="M3580" t="s">
        <v>221</v>
      </c>
      <c r="N3580" t="s">
        <v>1311</v>
      </c>
      <c r="O3580">
        <v>35</v>
      </c>
      <c r="P3580" t="s">
        <v>1365</v>
      </c>
      <c r="Q3580" t="s">
        <v>1446</v>
      </c>
      <c r="R3580">
        <v>411100</v>
      </c>
      <c r="S3580">
        <v>41110</v>
      </c>
      <c r="T3580" t="s">
        <v>1340</v>
      </c>
      <c r="U3580" t="s">
        <v>947</v>
      </c>
      <c r="V3580" t="s">
        <v>37</v>
      </c>
      <c r="W3580" t="s">
        <v>38</v>
      </c>
      <c r="X3580" t="s">
        <v>1367</v>
      </c>
      <c r="Y3580">
        <v>260</v>
      </c>
      <c r="Z3580">
        <v>4082022</v>
      </c>
      <c r="AA3580">
        <v>202012</v>
      </c>
    </row>
    <row r="3581" spans="1:27" x14ac:dyDescent="0.2">
      <c r="A3581">
        <v>140</v>
      </c>
      <c r="B3581" t="s">
        <v>1553</v>
      </c>
      <c r="C3581" t="s">
        <v>27</v>
      </c>
      <c r="D3581" t="s">
        <v>1464</v>
      </c>
      <c r="E3581">
        <v>-165.19</v>
      </c>
      <c r="F3581" t="s">
        <v>29</v>
      </c>
      <c r="G3581" t="s">
        <v>39</v>
      </c>
      <c r="H3581">
        <v>0.21604617835464501</v>
      </c>
      <c r="I3581">
        <v>672826365.97000003</v>
      </c>
      <c r="J3581" t="s">
        <v>1309</v>
      </c>
      <c r="K3581">
        <v>202012</v>
      </c>
      <c r="L3581">
        <v>2</v>
      </c>
      <c r="M3581" t="s">
        <v>221</v>
      </c>
      <c r="N3581" t="s">
        <v>1311</v>
      </c>
      <c r="O3581">
        <v>35</v>
      </c>
      <c r="P3581" t="s">
        <v>1365</v>
      </c>
      <c r="Q3581" t="s">
        <v>1446</v>
      </c>
      <c r="R3581">
        <v>411100</v>
      </c>
      <c r="S3581">
        <v>41110</v>
      </c>
      <c r="T3581" t="s">
        <v>1340</v>
      </c>
      <c r="U3581" t="s">
        <v>947</v>
      </c>
      <c r="V3581" t="s">
        <v>37</v>
      </c>
      <c r="W3581" t="s">
        <v>38</v>
      </c>
      <c r="X3581" t="s">
        <v>1367</v>
      </c>
      <c r="Y3581">
        <v>260</v>
      </c>
      <c r="Z3581">
        <v>4082022</v>
      </c>
      <c r="AA3581">
        <v>202012</v>
      </c>
    </row>
    <row r="3582" spans="1:27" x14ac:dyDescent="0.2">
      <c r="A3582">
        <v>140</v>
      </c>
      <c r="B3582" t="s">
        <v>1553</v>
      </c>
      <c r="C3582" t="s">
        <v>27</v>
      </c>
      <c r="D3582" t="s">
        <v>3503</v>
      </c>
      <c r="E3582">
        <v>0</v>
      </c>
      <c r="F3582" t="s">
        <v>29</v>
      </c>
      <c r="G3582" t="s">
        <v>27</v>
      </c>
      <c r="H3582">
        <v>0</v>
      </c>
      <c r="I3582">
        <v>0</v>
      </c>
      <c r="J3582" t="s">
        <v>2947</v>
      </c>
      <c r="K3582">
        <v>202001</v>
      </c>
      <c r="L3582">
        <v>2</v>
      </c>
      <c r="M3582" t="s">
        <v>221</v>
      </c>
      <c r="N3582" t="s">
        <v>1311</v>
      </c>
      <c r="O3582">
        <v>35</v>
      </c>
      <c r="P3582" t="s">
        <v>1365</v>
      </c>
      <c r="Q3582" t="s">
        <v>1465</v>
      </c>
      <c r="R3582">
        <v>411100</v>
      </c>
      <c r="S3582">
        <v>41110</v>
      </c>
      <c r="T3582" t="s">
        <v>1340</v>
      </c>
      <c r="U3582" t="s">
        <v>947</v>
      </c>
      <c r="V3582" t="s">
        <v>37</v>
      </c>
      <c r="W3582" t="s">
        <v>38</v>
      </c>
      <c r="X3582" t="s">
        <v>1367</v>
      </c>
      <c r="Y3582">
        <v>260</v>
      </c>
      <c r="Z3582">
        <v>232853</v>
      </c>
      <c r="AA3582">
        <v>202012</v>
      </c>
    </row>
    <row r="3583" spans="1:27" x14ac:dyDescent="0.2">
      <c r="A3583">
        <v>140</v>
      </c>
      <c r="B3583" t="s">
        <v>1553</v>
      </c>
      <c r="C3583" t="s">
        <v>27</v>
      </c>
      <c r="D3583" t="s">
        <v>3503</v>
      </c>
      <c r="E3583">
        <v>0</v>
      </c>
      <c r="F3583" t="s">
        <v>29</v>
      </c>
      <c r="G3583" t="s">
        <v>39</v>
      </c>
      <c r="H3583">
        <v>1</v>
      </c>
      <c r="I3583">
        <v>1</v>
      </c>
      <c r="J3583" t="s">
        <v>2947</v>
      </c>
      <c r="K3583">
        <v>202001</v>
      </c>
      <c r="L3583">
        <v>2</v>
      </c>
      <c r="M3583" t="s">
        <v>221</v>
      </c>
      <c r="N3583" t="s">
        <v>1311</v>
      </c>
      <c r="O3583">
        <v>35</v>
      </c>
      <c r="P3583" t="s">
        <v>1365</v>
      </c>
      <c r="Q3583" t="s">
        <v>1465</v>
      </c>
      <c r="R3583">
        <v>411100</v>
      </c>
      <c r="S3583">
        <v>41110</v>
      </c>
      <c r="T3583" t="s">
        <v>1340</v>
      </c>
      <c r="U3583" t="s">
        <v>947</v>
      </c>
      <c r="V3583" t="s">
        <v>37</v>
      </c>
      <c r="W3583" t="s">
        <v>38</v>
      </c>
      <c r="X3583" t="s">
        <v>1367</v>
      </c>
      <c r="Y3583">
        <v>260</v>
      </c>
      <c r="Z3583">
        <v>232853</v>
      </c>
      <c r="AA3583">
        <v>202012</v>
      </c>
    </row>
    <row r="3584" spans="1:27" x14ac:dyDescent="0.2">
      <c r="A3584">
        <v>140</v>
      </c>
      <c r="B3584" t="s">
        <v>1553</v>
      </c>
      <c r="C3584" t="s">
        <v>27</v>
      </c>
      <c r="D3584" t="s">
        <v>1466</v>
      </c>
      <c r="E3584">
        <v>-20621.45</v>
      </c>
      <c r="F3584" t="s">
        <v>29</v>
      </c>
      <c r="G3584" t="s">
        <v>27</v>
      </c>
      <c r="H3584">
        <v>0.78141373900362698</v>
      </c>
      <c r="I3584">
        <v>3665210259.1799998</v>
      </c>
      <c r="J3584" t="s">
        <v>1275</v>
      </c>
      <c r="K3584">
        <v>202012</v>
      </c>
      <c r="L3584">
        <v>2</v>
      </c>
      <c r="M3584" t="s">
        <v>221</v>
      </c>
      <c r="N3584" t="s">
        <v>1311</v>
      </c>
      <c r="O3584">
        <v>35</v>
      </c>
      <c r="P3584" t="s">
        <v>1365</v>
      </c>
      <c r="Q3584" t="s">
        <v>1465</v>
      </c>
      <c r="R3584">
        <v>411100</v>
      </c>
      <c r="S3584">
        <v>41110</v>
      </c>
      <c r="T3584" t="s">
        <v>1340</v>
      </c>
      <c r="U3584" t="s">
        <v>947</v>
      </c>
      <c r="V3584" t="s">
        <v>37</v>
      </c>
      <c r="W3584" t="s">
        <v>38</v>
      </c>
      <c r="X3584" t="s">
        <v>1367</v>
      </c>
      <c r="Y3584">
        <v>260</v>
      </c>
      <c r="Z3584">
        <v>4081996</v>
      </c>
      <c r="AA3584">
        <v>202012</v>
      </c>
    </row>
    <row r="3585" spans="1:27" x14ac:dyDescent="0.2">
      <c r="A3585">
        <v>140</v>
      </c>
      <c r="B3585" t="s">
        <v>1553</v>
      </c>
      <c r="C3585" t="s">
        <v>27</v>
      </c>
      <c r="D3585" t="s">
        <v>1466</v>
      </c>
      <c r="E3585">
        <v>-5768.48</v>
      </c>
      <c r="F3585" t="s">
        <v>29</v>
      </c>
      <c r="G3585" t="s">
        <v>39</v>
      </c>
      <c r="H3585">
        <v>0.21858626099637299</v>
      </c>
      <c r="I3585">
        <v>1025275812.71</v>
      </c>
      <c r="J3585" t="s">
        <v>1275</v>
      </c>
      <c r="K3585">
        <v>202012</v>
      </c>
      <c r="L3585">
        <v>2</v>
      </c>
      <c r="M3585" t="s">
        <v>221</v>
      </c>
      <c r="N3585" t="s">
        <v>1311</v>
      </c>
      <c r="O3585">
        <v>35</v>
      </c>
      <c r="P3585" t="s">
        <v>1365</v>
      </c>
      <c r="Q3585" t="s">
        <v>1465</v>
      </c>
      <c r="R3585">
        <v>411100</v>
      </c>
      <c r="S3585">
        <v>41110</v>
      </c>
      <c r="T3585" t="s">
        <v>1340</v>
      </c>
      <c r="U3585" t="s">
        <v>947</v>
      </c>
      <c r="V3585" t="s">
        <v>37</v>
      </c>
      <c r="W3585" t="s">
        <v>38</v>
      </c>
      <c r="X3585" t="s">
        <v>1367</v>
      </c>
      <c r="Y3585">
        <v>260</v>
      </c>
      <c r="Z3585">
        <v>4081996</v>
      </c>
      <c r="AA3585">
        <v>202012</v>
      </c>
    </row>
    <row r="3586" spans="1:27" x14ac:dyDescent="0.2">
      <c r="A3586">
        <v>140</v>
      </c>
      <c r="B3586" t="s">
        <v>1553</v>
      </c>
      <c r="C3586" t="s">
        <v>27</v>
      </c>
      <c r="D3586" t="s">
        <v>3504</v>
      </c>
      <c r="E3586">
        <v>0</v>
      </c>
      <c r="F3586" t="s">
        <v>29</v>
      </c>
      <c r="G3586" t="s">
        <v>27</v>
      </c>
      <c r="H3586">
        <v>0</v>
      </c>
      <c r="I3586">
        <v>0</v>
      </c>
      <c r="J3586" t="s">
        <v>2947</v>
      </c>
      <c r="K3586">
        <v>202001</v>
      </c>
      <c r="L3586">
        <v>2</v>
      </c>
      <c r="M3586" t="s">
        <v>221</v>
      </c>
      <c r="N3586" t="s">
        <v>1311</v>
      </c>
      <c r="O3586">
        <v>35</v>
      </c>
      <c r="P3586" t="s">
        <v>1365</v>
      </c>
      <c r="Q3586" t="s">
        <v>1465</v>
      </c>
      <c r="R3586">
        <v>411100</v>
      </c>
      <c r="S3586">
        <v>41110</v>
      </c>
      <c r="T3586" t="s">
        <v>1340</v>
      </c>
      <c r="U3586" t="s">
        <v>947</v>
      </c>
      <c r="V3586" t="s">
        <v>37</v>
      </c>
      <c r="W3586" t="s">
        <v>38</v>
      </c>
      <c r="X3586" t="s">
        <v>1367</v>
      </c>
      <c r="Y3586">
        <v>260</v>
      </c>
      <c r="Z3586">
        <v>4081993</v>
      </c>
      <c r="AA3586">
        <v>202012</v>
      </c>
    </row>
    <row r="3587" spans="1:27" x14ac:dyDescent="0.2">
      <c r="A3587">
        <v>140</v>
      </c>
      <c r="B3587" t="s">
        <v>1553</v>
      </c>
      <c r="C3587" t="s">
        <v>27</v>
      </c>
      <c r="D3587" t="s">
        <v>3504</v>
      </c>
      <c r="E3587">
        <v>0</v>
      </c>
      <c r="F3587" t="s">
        <v>29</v>
      </c>
      <c r="G3587" t="s">
        <v>39</v>
      </c>
      <c r="H3587">
        <v>1</v>
      </c>
      <c r="I3587">
        <v>1</v>
      </c>
      <c r="J3587" t="s">
        <v>2947</v>
      </c>
      <c r="K3587">
        <v>202001</v>
      </c>
      <c r="L3587">
        <v>2</v>
      </c>
      <c r="M3587" t="s">
        <v>221</v>
      </c>
      <c r="N3587" t="s">
        <v>1311</v>
      </c>
      <c r="O3587">
        <v>35</v>
      </c>
      <c r="P3587" t="s">
        <v>1365</v>
      </c>
      <c r="Q3587" t="s">
        <v>1465</v>
      </c>
      <c r="R3587">
        <v>411100</v>
      </c>
      <c r="S3587">
        <v>41110</v>
      </c>
      <c r="T3587" t="s">
        <v>1340</v>
      </c>
      <c r="U3587" t="s">
        <v>947</v>
      </c>
      <c r="V3587" t="s">
        <v>37</v>
      </c>
      <c r="W3587" t="s">
        <v>38</v>
      </c>
      <c r="X3587" t="s">
        <v>1367</v>
      </c>
      <c r="Y3587">
        <v>260</v>
      </c>
      <c r="Z3587">
        <v>4081993</v>
      </c>
      <c r="AA3587">
        <v>202012</v>
      </c>
    </row>
    <row r="3588" spans="1:27" x14ac:dyDescent="0.2">
      <c r="A3588">
        <v>140</v>
      </c>
      <c r="B3588" t="s">
        <v>1553</v>
      </c>
      <c r="C3588" t="s">
        <v>27</v>
      </c>
      <c r="D3588" t="s">
        <v>1467</v>
      </c>
      <c r="E3588">
        <v>-14480.54</v>
      </c>
      <c r="F3588" t="s">
        <v>29</v>
      </c>
      <c r="G3588" t="s">
        <v>27</v>
      </c>
      <c r="H3588">
        <v>0.78395382164535499</v>
      </c>
      <c r="I3588">
        <v>2441444717.6199999</v>
      </c>
      <c r="J3588" t="s">
        <v>1309</v>
      </c>
      <c r="K3588">
        <v>202012</v>
      </c>
      <c r="L3588">
        <v>2</v>
      </c>
      <c r="M3588" t="s">
        <v>221</v>
      </c>
      <c r="N3588" t="s">
        <v>1311</v>
      </c>
      <c r="O3588">
        <v>35</v>
      </c>
      <c r="P3588" t="s">
        <v>1365</v>
      </c>
      <c r="Q3588" t="s">
        <v>1465</v>
      </c>
      <c r="R3588">
        <v>411100</v>
      </c>
      <c r="S3588">
        <v>41110</v>
      </c>
      <c r="T3588" t="s">
        <v>1340</v>
      </c>
      <c r="U3588" t="s">
        <v>947</v>
      </c>
      <c r="V3588" t="s">
        <v>37</v>
      </c>
      <c r="W3588" t="s">
        <v>38</v>
      </c>
      <c r="X3588" t="s">
        <v>1367</v>
      </c>
      <c r="Y3588">
        <v>260</v>
      </c>
      <c r="Z3588">
        <v>4082008</v>
      </c>
      <c r="AA3588">
        <v>202012</v>
      </c>
    </row>
    <row r="3589" spans="1:27" x14ac:dyDescent="0.2">
      <c r="A3589">
        <v>140</v>
      </c>
      <c r="B3589" t="s">
        <v>1553</v>
      </c>
      <c r="C3589" t="s">
        <v>27</v>
      </c>
      <c r="D3589" t="s">
        <v>1467</v>
      </c>
      <c r="E3589">
        <v>-3990.62</v>
      </c>
      <c r="F3589" t="s">
        <v>29</v>
      </c>
      <c r="G3589" t="s">
        <v>39</v>
      </c>
      <c r="H3589">
        <v>0.21604617835464501</v>
      </c>
      <c r="I3589">
        <v>672826365.97000003</v>
      </c>
      <c r="J3589" t="s">
        <v>1309</v>
      </c>
      <c r="K3589">
        <v>202012</v>
      </c>
      <c r="L3589">
        <v>2</v>
      </c>
      <c r="M3589" t="s">
        <v>221</v>
      </c>
      <c r="N3589" t="s">
        <v>1311</v>
      </c>
      <c r="O3589">
        <v>35</v>
      </c>
      <c r="P3589" t="s">
        <v>1365</v>
      </c>
      <c r="Q3589" t="s">
        <v>1465</v>
      </c>
      <c r="R3589">
        <v>411100</v>
      </c>
      <c r="S3589">
        <v>41110</v>
      </c>
      <c r="T3589" t="s">
        <v>1340</v>
      </c>
      <c r="U3589" t="s">
        <v>947</v>
      </c>
      <c r="V3589" t="s">
        <v>37</v>
      </c>
      <c r="W3589" t="s">
        <v>38</v>
      </c>
      <c r="X3589" t="s">
        <v>1367</v>
      </c>
      <c r="Y3589">
        <v>260</v>
      </c>
      <c r="Z3589">
        <v>4082008</v>
      </c>
      <c r="AA3589">
        <v>202012</v>
      </c>
    </row>
    <row r="3590" spans="1:27" x14ac:dyDescent="0.2">
      <c r="A3590">
        <v>140</v>
      </c>
      <c r="B3590" t="s">
        <v>1553</v>
      </c>
      <c r="C3590" t="s">
        <v>27</v>
      </c>
      <c r="D3590" t="s">
        <v>3505</v>
      </c>
      <c r="E3590">
        <v>0</v>
      </c>
      <c r="F3590" t="s">
        <v>29</v>
      </c>
      <c r="G3590" t="s">
        <v>27</v>
      </c>
      <c r="H3590">
        <v>0</v>
      </c>
      <c r="I3590">
        <v>0</v>
      </c>
      <c r="J3590" t="s">
        <v>2947</v>
      </c>
      <c r="K3590">
        <v>202001</v>
      </c>
      <c r="L3590">
        <v>2</v>
      </c>
      <c r="M3590" t="s">
        <v>221</v>
      </c>
      <c r="N3590" t="s">
        <v>1311</v>
      </c>
      <c r="O3590">
        <v>35</v>
      </c>
      <c r="P3590" t="s">
        <v>1365</v>
      </c>
      <c r="Q3590" t="s">
        <v>1465</v>
      </c>
      <c r="R3590">
        <v>411100</v>
      </c>
      <c r="S3590">
        <v>41110</v>
      </c>
      <c r="T3590" t="s">
        <v>1340</v>
      </c>
      <c r="U3590" t="s">
        <v>947</v>
      </c>
      <c r="V3590" t="s">
        <v>37</v>
      </c>
      <c r="W3590" t="s">
        <v>38</v>
      </c>
      <c r="X3590" t="s">
        <v>1367</v>
      </c>
      <c r="Y3590">
        <v>260</v>
      </c>
      <c r="Z3590">
        <v>4000231</v>
      </c>
      <c r="AA3590">
        <v>202012</v>
      </c>
    </row>
    <row r="3591" spans="1:27" x14ac:dyDescent="0.2">
      <c r="A3591">
        <v>140</v>
      </c>
      <c r="B3591" t="s">
        <v>1553</v>
      </c>
      <c r="C3591" t="s">
        <v>27</v>
      </c>
      <c r="D3591" t="s">
        <v>3505</v>
      </c>
      <c r="E3591">
        <v>0</v>
      </c>
      <c r="F3591" t="s">
        <v>29</v>
      </c>
      <c r="G3591" t="s">
        <v>39</v>
      </c>
      <c r="H3591">
        <v>1</v>
      </c>
      <c r="I3591">
        <v>1</v>
      </c>
      <c r="J3591" t="s">
        <v>2947</v>
      </c>
      <c r="K3591">
        <v>202001</v>
      </c>
      <c r="L3591">
        <v>2</v>
      </c>
      <c r="M3591" t="s">
        <v>221</v>
      </c>
      <c r="N3591" t="s">
        <v>1311</v>
      </c>
      <c r="O3591">
        <v>35</v>
      </c>
      <c r="P3591" t="s">
        <v>1365</v>
      </c>
      <c r="Q3591" t="s">
        <v>1465</v>
      </c>
      <c r="R3591">
        <v>411100</v>
      </c>
      <c r="S3591">
        <v>41110</v>
      </c>
      <c r="T3591" t="s">
        <v>1340</v>
      </c>
      <c r="U3591" t="s">
        <v>947</v>
      </c>
      <c r="V3591" t="s">
        <v>37</v>
      </c>
      <c r="W3591" t="s">
        <v>38</v>
      </c>
      <c r="X3591" t="s">
        <v>1367</v>
      </c>
      <c r="Y3591">
        <v>260</v>
      </c>
      <c r="Z3591">
        <v>4000231</v>
      </c>
      <c r="AA3591">
        <v>202012</v>
      </c>
    </row>
    <row r="3592" spans="1:27" x14ac:dyDescent="0.2">
      <c r="A3592">
        <v>140</v>
      </c>
      <c r="B3592" t="s">
        <v>1553</v>
      </c>
      <c r="C3592" t="s">
        <v>27</v>
      </c>
      <c r="D3592" t="s">
        <v>1468</v>
      </c>
      <c r="E3592">
        <v>-29204.11</v>
      </c>
      <c r="F3592" t="s">
        <v>29</v>
      </c>
      <c r="G3592" t="s">
        <v>27</v>
      </c>
      <c r="H3592">
        <v>0.73551060373472299</v>
      </c>
      <c r="I3592">
        <v>1054834113.26</v>
      </c>
      <c r="J3592" t="s">
        <v>797</v>
      </c>
      <c r="K3592">
        <v>202012</v>
      </c>
      <c r="L3592">
        <v>2</v>
      </c>
      <c r="M3592" t="s">
        <v>221</v>
      </c>
      <c r="N3592" t="s">
        <v>1311</v>
      </c>
      <c r="O3592">
        <v>35</v>
      </c>
      <c r="P3592" t="s">
        <v>1365</v>
      </c>
      <c r="Q3592" t="s">
        <v>1465</v>
      </c>
      <c r="R3592">
        <v>411100</v>
      </c>
      <c r="S3592">
        <v>41110</v>
      </c>
      <c r="T3592" t="s">
        <v>1340</v>
      </c>
      <c r="U3592" t="s">
        <v>947</v>
      </c>
      <c r="V3592" t="s">
        <v>37</v>
      </c>
      <c r="W3592" t="s">
        <v>38</v>
      </c>
      <c r="X3592" t="s">
        <v>1367</v>
      </c>
      <c r="Y3592">
        <v>260</v>
      </c>
      <c r="Z3592">
        <v>4082002</v>
      </c>
      <c r="AA3592">
        <v>202012</v>
      </c>
    </row>
    <row r="3593" spans="1:27" x14ac:dyDescent="0.2">
      <c r="A3593">
        <v>140</v>
      </c>
      <c r="B3593" t="s">
        <v>1553</v>
      </c>
      <c r="C3593" t="s">
        <v>27</v>
      </c>
      <c r="D3593" t="s">
        <v>1468</v>
      </c>
      <c r="E3593">
        <v>-10501.79</v>
      </c>
      <c r="F3593" t="s">
        <v>29</v>
      </c>
      <c r="G3593" t="s">
        <v>39</v>
      </c>
      <c r="H3593">
        <v>0.26448939626527701</v>
      </c>
      <c r="I3593">
        <v>379318036.14999998</v>
      </c>
      <c r="J3593" t="s">
        <v>797</v>
      </c>
      <c r="K3593">
        <v>202012</v>
      </c>
      <c r="L3593">
        <v>2</v>
      </c>
      <c r="M3593" t="s">
        <v>221</v>
      </c>
      <c r="N3593" t="s">
        <v>1311</v>
      </c>
      <c r="O3593">
        <v>35</v>
      </c>
      <c r="P3593" t="s">
        <v>1365</v>
      </c>
      <c r="Q3593" t="s">
        <v>1465</v>
      </c>
      <c r="R3593">
        <v>411100</v>
      </c>
      <c r="S3593">
        <v>41110</v>
      </c>
      <c r="T3593" t="s">
        <v>1340</v>
      </c>
      <c r="U3593" t="s">
        <v>947</v>
      </c>
      <c r="V3593" t="s">
        <v>37</v>
      </c>
      <c r="W3593" t="s">
        <v>38</v>
      </c>
      <c r="X3593" t="s">
        <v>1367</v>
      </c>
      <c r="Y3593">
        <v>260</v>
      </c>
      <c r="Z3593">
        <v>4082002</v>
      </c>
      <c r="AA3593">
        <v>202012</v>
      </c>
    </row>
    <row r="3594" spans="1:27" x14ac:dyDescent="0.2">
      <c r="A3594">
        <v>140</v>
      </c>
      <c r="B3594" t="s">
        <v>1553</v>
      </c>
      <c r="C3594" t="s">
        <v>27</v>
      </c>
      <c r="D3594" t="s">
        <v>1469</v>
      </c>
      <c r="E3594">
        <v>-148029.29999999999</v>
      </c>
      <c r="F3594" t="s">
        <v>29</v>
      </c>
      <c r="G3594" t="s">
        <v>27</v>
      </c>
      <c r="H3594">
        <v>0.78395382164535499</v>
      </c>
      <c r="I3594">
        <v>2441444717.6199999</v>
      </c>
      <c r="J3594" t="s">
        <v>1309</v>
      </c>
      <c r="K3594">
        <v>202012</v>
      </c>
      <c r="L3594">
        <v>2</v>
      </c>
      <c r="M3594" t="s">
        <v>221</v>
      </c>
      <c r="N3594" t="s">
        <v>1311</v>
      </c>
      <c r="O3594">
        <v>35</v>
      </c>
      <c r="P3594" t="s">
        <v>1365</v>
      </c>
      <c r="Q3594" t="s">
        <v>1465</v>
      </c>
      <c r="R3594">
        <v>411100</v>
      </c>
      <c r="S3594">
        <v>41110</v>
      </c>
      <c r="T3594" t="s">
        <v>1340</v>
      </c>
      <c r="U3594" t="s">
        <v>947</v>
      </c>
      <c r="V3594" t="s">
        <v>37</v>
      </c>
      <c r="W3594" t="s">
        <v>38</v>
      </c>
      <c r="X3594" t="s">
        <v>1367</v>
      </c>
      <c r="Y3594">
        <v>260</v>
      </c>
      <c r="Z3594">
        <v>4081999</v>
      </c>
      <c r="AA3594">
        <v>202012</v>
      </c>
    </row>
    <row r="3595" spans="1:27" x14ac:dyDescent="0.2">
      <c r="A3595">
        <v>140</v>
      </c>
      <c r="B3595" t="s">
        <v>1553</v>
      </c>
      <c r="C3595" t="s">
        <v>27</v>
      </c>
      <c r="D3595" t="s">
        <v>1469</v>
      </c>
      <c r="E3595">
        <v>-40794.699999999997</v>
      </c>
      <c r="F3595" t="s">
        <v>29</v>
      </c>
      <c r="G3595" t="s">
        <v>39</v>
      </c>
      <c r="H3595">
        <v>0.21604617835464501</v>
      </c>
      <c r="I3595">
        <v>672826365.97000003</v>
      </c>
      <c r="J3595" t="s">
        <v>1309</v>
      </c>
      <c r="K3595">
        <v>202012</v>
      </c>
      <c r="L3595">
        <v>2</v>
      </c>
      <c r="M3595" t="s">
        <v>221</v>
      </c>
      <c r="N3595" t="s">
        <v>1311</v>
      </c>
      <c r="O3595">
        <v>35</v>
      </c>
      <c r="P3595" t="s">
        <v>1365</v>
      </c>
      <c r="Q3595" t="s">
        <v>1465</v>
      </c>
      <c r="R3595">
        <v>411100</v>
      </c>
      <c r="S3595">
        <v>41110</v>
      </c>
      <c r="T3595" t="s">
        <v>1340</v>
      </c>
      <c r="U3595" t="s">
        <v>947</v>
      </c>
      <c r="V3595" t="s">
        <v>37</v>
      </c>
      <c r="W3595" t="s">
        <v>38</v>
      </c>
      <c r="X3595" t="s">
        <v>1367</v>
      </c>
      <c r="Y3595">
        <v>260</v>
      </c>
      <c r="Z3595">
        <v>4081999</v>
      </c>
      <c r="AA3595">
        <v>202012</v>
      </c>
    </row>
    <row r="3596" spans="1:27" x14ac:dyDescent="0.2">
      <c r="A3596">
        <v>140</v>
      </c>
      <c r="B3596" t="s">
        <v>1553</v>
      </c>
      <c r="C3596" t="s">
        <v>27</v>
      </c>
      <c r="D3596" t="s">
        <v>1470</v>
      </c>
      <c r="E3596">
        <v>-7756.23</v>
      </c>
      <c r="F3596" t="s">
        <v>29</v>
      </c>
      <c r="G3596" t="s">
        <v>27</v>
      </c>
      <c r="H3596">
        <v>0.79654289849043403</v>
      </c>
      <c r="I3596">
        <v>6751531663</v>
      </c>
      <c r="J3596" t="s">
        <v>208</v>
      </c>
      <c r="K3596">
        <v>202001</v>
      </c>
      <c r="L3596">
        <v>2</v>
      </c>
      <c r="M3596" t="s">
        <v>221</v>
      </c>
      <c r="N3596" t="s">
        <v>1311</v>
      </c>
      <c r="O3596">
        <v>35</v>
      </c>
      <c r="P3596" t="s">
        <v>1365</v>
      </c>
      <c r="Q3596" t="s">
        <v>1465</v>
      </c>
      <c r="R3596">
        <v>411100</v>
      </c>
      <c r="S3596">
        <v>41110</v>
      </c>
      <c r="T3596" t="s">
        <v>1340</v>
      </c>
      <c r="U3596" t="s">
        <v>947</v>
      </c>
      <c r="V3596" t="s">
        <v>37</v>
      </c>
      <c r="W3596" t="s">
        <v>38</v>
      </c>
      <c r="X3596" t="s">
        <v>1367</v>
      </c>
      <c r="Y3596">
        <v>260</v>
      </c>
      <c r="Z3596">
        <v>4082005</v>
      </c>
      <c r="AA3596">
        <v>202012</v>
      </c>
    </row>
    <row r="3597" spans="1:27" x14ac:dyDescent="0.2">
      <c r="A3597">
        <v>140</v>
      </c>
      <c r="B3597" t="s">
        <v>1553</v>
      </c>
      <c r="C3597" t="s">
        <v>27</v>
      </c>
      <c r="D3597" t="s">
        <v>1470</v>
      </c>
      <c r="E3597">
        <v>-1981.14</v>
      </c>
      <c r="F3597" t="s">
        <v>29</v>
      </c>
      <c r="G3597" t="s">
        <v>39</v>
      </c>
      <c r="H3597">
        <v>0.203457101509566</v>
      </c>
      <c r="I3597">
        <v>1724511091</v>
      </c>
      <c r="J3597" t="s">
        <v>208</v>
      </c>
      <c r="K3597">
        <v>202001</v>
      </c>
      <c r="L3597">
        <v>2</v>
      </c>
      <c r="M3597" t="s">
        <v>221</v>
      </c>
      <c r="N3597" t="s">
        <v>1311</v>
      </c>
      <c r="O3597">
        <v>35</v>
      </c>
      <c r="P3597" t="s">
        <v>1365</v>
      </c>
      <c r="Q3597" t="s">
        <v>1465</v>
      </c>
      <c r="R3597">
        <v>411100</v>
      </c>
      <c r="S3597">
        <v>41110</v>
      </c>
      <c r="T3597" t="s">
        <v>1340</v>
      </c>
      <c r="U3597" t="s">
        <v>947</v>
      </c>
      <c r="V3597" t="s">
        <v>37</v>
      </c>
      <c r="W3597" t="s">
        <v>38</v>
      </c>
      <c r="X3597" t="s">
        <v>1367</v>
      </c>
      <c r="Y3597">
        <v>260</v>
      </c>
      <c r="Z3597">
        <v>4082005</v>
      </c>
      <c r="AA3597">
        <v>202012</v>
      </c>
    </row>
    <row r="3598" spans="1:27" x14ac:dyDescent="0.2">
      <c r="A3598">
        <v>140</v>
      </c>
      <c r="B3598" t="s">
        <v>1553</v>
      </c>
      <c r="C3598" t="s">
        <v>27</v>
      </c>
      <c r="D3598" t="s">
        <v>1471</v>
      </c>
      <c r="E3598">
        <v>-122526.08</v>
      </c>
      <c r="F3598" t="s">
        <v>29</v>
      </c>
      <c r="G3598" t="s">
        <v>27</v>
      </c>
      <c r="H3598">
        <v>0.81161000000000005</v>
      </c>
      <c r="I3598">
        <v>0.81161000000000005</v>
      </c>
      <c r="J3598" t="s">
        <v>258</v>
      </c>
      <c r="K3598">
        <v>202001</v>
      </c>
      <c r="L3598">
        <v>2</v>
      </c>
      <c r="M3598" t="s">
        <v>221</v>
      </c>
      <c r="N3598" t="s">
        <v>1311</v>
      </c>
      <c r="O3598">
        <v>35</v>
      </c>
      <c r="P3598" t="s">
        <v>1365</v>
      </c>
      <c r="Q3598" t="s">
        <v>1465</v>
      </c>
      <c r="R3598">
        <v>411100</v>
      </c>
      <c r="S3598">
        <v>41110</v>
      </c>
      <c r="T3598" t="s">
        <v>1340</v>
      </c>
      <c r="U3598" t="s">
        <v>947</v>
      </c>
      <c r="V3598" t="s">
        <v>37</v>
      </c>
      <c r="W3598" t="s">
        <v>38</v>
      </c>
      <c r="X3598" t="s">
        <v>1367</v>
      </c>
      <c r="Y3598">
        <v>260</v>
      </c>
      <c r="Z3598">
        <v>4082011</v>
      </c>
      <c r="AA3598">
        <v>202012</v>
      </c>
    </row>
    <row r="3599" spans="1:27" x14ac:dyDescent="0.2">
      <c r="A3599">
        <v>140</v>
      </c>
      <c r="B3599" t="s">
        <v>1553</v>
      </c>
      <c r="C3599" t="s">
        <v>27</v>
      </c>
      <c r="D3599" t="s">
        <v>1471</v>
      </c>
      <c r="E3599">
        <v>-28440.62</v>
      </c>
      <c r="F3599" t="s">
        <v>29</v>
      </c>
      <c r="G3599" t="s">
        <v>39</v>
      </c>
      <c r="H3599">
        <v>0.18839</v>
      </c>
      <c r="I3599">
        <v>0.18839</v>
      </c>
      <c r="J3599" t="s">
        <v>258</v>
      </c>
      <c r="K3599">
        <v>202001</v>
      </c>
      <c r="L3599">
        <v>2</v>
      </c>
      <c r="M3599" t="s">
        <v>221</v>
      </c>
      <c r="N3599" t="s">
        <v>1311</v>
      </c>
      <c r="O3599">
        <v>35</v>
      </c>
      <c r="P3599" t="s">
        <v>1365</v>
      </c>
      <c r="Q3599" t="s">
        <v>1465</v>
      </c>
      <c r="R3599">
        <v>411100</v>
      </c>
      <c r="S3599">
        <v>41110</v>
      </c>
      <c r="T3599" t="s">
        <v>1340</v>
      </c>
      <c r="U3599" t="s">
        <v>947</v>
      </c>
      <c r="V3599" t="s">
        <v>37</v>
      </c>
      <c r="W3599" t="s">
        <v>38</v>
      </c>
      <c r="X3599" t="s">
        <v>1367</v>
      </c>
      <c r="Y3599">
        <v>260</v>
      </c>
      <c r="Z3599">
        <v>4082011</v>
      </c>
      <c r="AA3599">
        <v>202012</v>
      </c>
    </row>
    <row r="3600" spans="1:27" x14ac:dyDescent="0.2">
      <c r="A3600">
        <v>140</v>
      </c>
      <c r="B3600" t="s">
        <v>1553</v>
      </c>
      <c r="C3600" t="s">
        <v>27</v>
      </c>
      <c r="D3600" t="s">
        <v>1472</v>
      </c>
      <c r="E3600">
        <v>-484.22</v>
      </c>
      <c r="F3600" t="s">
        <v>29</v>
      </c>
      <c r="G3600" t="s">
        <v>27</v>
      </c>
      <c r="H3600">
        <v>0.79654289849043403</v>
      </c>
      <c r="I3600">
        <v>6751531663</v>
      </c>
      <c r="J3600" t="s">
        <v>208</v>
      </c>
      <c r="K3600">
        <v>202001</v>
      </c>
      <c r="L3600">
        <v>2</v>
      </c>
      <c r="M3600" t="s">
        <v>221</v>
      </c>
      <c r="N3600" t="s">
        <v>1311</v>
      </c>
      <c r="O3600">
        <v>35</v>
      </c>
      <c r="P3600" t="s">
        <v>1365</v>
      </c>
      <c r="Q3600" t="s">
        <v>1465</v>
      </c>
      <c r="R3600">
        <v>411100</v>
      </c>
      <c r="S3600">
        <v>41110</v>
      </c>
      <c r="T3600" t="s">
        <v>1340</v>
      </c>
      <c r="U3600" t="s">
        <v>947</v>
      </c>
      <c r="V3600" t="s">
        <v>37</v>
      </c>
      <c r="W3600" t="s">
        <v>38</v>
      </c>
      <c r="X3600" t="s">
        <v>1367</v>
      </c>
      <c r="Y3600">
        <v>260</v>
      </c>
      <c r="Z3600">
        <v>4082014</v>
      </c>
      <c r="AA3600">
        <v>202012</v>
      </c>
    </row>
    <row r="3601" spans="1:27" x14ac:dyDescent="0.2">
      <c r="A3601">
        <v>140</v>
      </c>
      <c r="B3601" t="s">
        <v>1553</v>
      </c>
      <c r="C3601" t="s">
        <v>27</v>
      </c>
      <c r="D3601" t="s">
        <v>1472</v>
      </c>
      <c r="E3601">
        <v>-123.68</v>
      </c>
      <c r="F3601" t="s">
        <v>29</v>
      </c>
      <c r="G3601" t="s">
        <v>39</v>
      </c>
      <c r="H3601">
        <v>0.203457101509566</v>
      </c>
      <c r="I3601">
        <v>1724511091</v>
      </c>
      <c r="J3601" t="s">
        <v>208</v>
      </c>
      <c r="K3601">
        <v>202001</v>
      </c>
      <c r="L3601">
        <v>2</v>
      </c>
      <c r="M3601" t="s">
        <v>221</v>
      </c>
      <c r="N3601" t="s">
        <v>1311</v>
      </c>
      <c r="O3601">
        <v>35</v>
      </c>
      <c r="P3601" t="s">
        <v>1365</v>
      </c>
      <c r="Q3601" t="s">
        <v>1465</v>
      </c>
      <c r="R3601">
        <v>411100</v>
      </c>
      <c r="S3601">
        <v>41110</v>
      </c>
      <c r="T3601" t="s">
        <v>1340</v>
      </c>
      <c r="U3601" t="s">
        <v>947</v>
      </c>
      <c r="V3601" t="s">
        <v>37</v>
      </c>
      <c r="W3601" t="s">
        <v>38</v>
      </c>
      <c r="X3601" t="s">
        <v>1367</v>
      </c>
      <c r="Y3601">
        <v>260</v>
      </c>
      <c r="Z3601">
        <v>4082014</v>
      </c>
      <c r="AA3601">
        <v>202012</v>
      </c>
    </row>
    <row r="3602" spans="1:27" x14ac:dyDescent="0.2">
      <c r="A3602">
        <v>140</v>
      </c>
      <c r="B3602" t="s">
        <v>1553</v>
      </c>
      <c r="C3602" t="s">
        <v>27</v>
      </c>
      <c r="D3602" t="s">
        <v>1473</v>
      </c>
      <c r="E3602">
        <v>-32258.59</v>
      </c>
      <c r="F3602" t="s">
        <v>29</v>
      </c>
      <c r="G3602" t="s">
        <v>27</v>
      </c>
      <c r="H3602">
        <v>0.79654289849043403</v>
      </c>
      <c r="I3602">
        <v>6751531663</v>
      </c>
      <c r="J3602" t="s">
        <v>208</v>
      </c>
      <c r="K3602">
        <v>202001</v>
      </c>
      <c r="L3602">
        <v>2</v>
      </c>
      <c r="M3602" t="s">
        <v>221</v>
      </c>
      <c r="N3602" t="s">
        <v>1311</v>
      </c>
      <c r="O3602">
        <v>35</v>
      </c>
      <c r="P3602" t="s">
        <v>1365</v>
      </c>
      <c r="Q3602" t="s">
        <v>1465</v>
      </c>
      <c r="R3602">
        <v>411100</v>
      </c>
      <c r="S3602">
        <v>41110</v>
      </c>
      <c r="T3602" t="s">
        <v>1340</v>
      </c>
      <c r="U3602" t="s">
        <v>947</v>
      </c>
      <c r="V3602" t="s">
        <v>37</v>
      </c>
      <c r="W3602" t="s">
        <v>38</v>
      </c>
      <c r="X3602" t="s">
        <v>1367</v>
      </c>
      <c r="Y3602">
        <v>260</v>
      </c>
      <c r="Z3602">
        <v>4082017</v>
      </c>
      <c r="AA3602">
        <v>202012</v>
      </c>
    </row>
    <row r="3603" spans="1:27" x14ac:dyDescent="0.2">
      <c r="A3603">
        <v>140</v>
      </c>
      <c r="B3603" t="s">
        <v>1553</v>
      </c>
      <c r="C3603" t="s">
        <v>27</v>
      </c>
      <c r="D3603" t="s">
        <v>1473</v>
      </c>
      <c r="E3603">
        <v>-8239.66</v>
      </c>
      <c r="F3603" t="s">
        <v>29</v>
      </c>
      <c r="G3603" t="s">
        <v>39</v>
      </c>
      <c r="H3603">
        <v>0.203457101509566</v>
      </c>
      <c r="I3603">
        <v>1724511091</v>
      </c>
      <c r="J3603" t="s">
        <v>208</v>
      </c>
      <c r="K3603">
        <v>202001</v>
      </c>
      <c r="L3603">
        <v>2</v>
      </c>
      <c r="M3603" t="s">
        <v>221</v>
      </c>
      <c r="N3603" t="s">
        <v>1311</v>
      </c>
      <c r="O3603">
        <v>35</v>
      </c>
      <c r="P3603" t="s">
        <v>1365</v>
      </c>
      <c r="Q3603" t="s">
        <v>1465</v>
      </c>
      <c r="R3603">
        <v>411100</v>
      </c>
      <c r="S3603">
        <v>41110</v>
      </c>
      <c r="T3603" t="s">
        <v>1340</v>
      </c>
      <c r="U3603" t="s">
        <v>947</v>
      </c>
      <c r="V3603" t="s">
        <v>37</v>
      </c>
      <c r="W3603" t="s">
        <v>38</v>
      </c>
      <c r="X3603" t="s">
        <v>1367</v>
      </c>
      <c r="Y3603">
        <v>260</v>
      </c>
      <c r="Z3603">
        <v>4082017</v>
      </c>
      <c r="AA3603">
        <v>202012</v>
      </c>
    </row>
    <row r="3604" spans="1:27" x14ac:dyDescent="0.2">
      <c r="A3604">
        <v>140</v>
      </c>
      <c r="B3604" t="s">
        <v>1553</v>
      </c>
      <c r="C3604" t="s">
        <v>27</v>
      </c>
      <c r="D3604" t="s">
        <v>1474</v>
      </c>
      <c r="E3604">
        <v>-32006.86</v>
      </c>
      <c r="F3604" t="s">
        <v>29</v>
      </c>
      <c r="G3604" t="s">
        <v>27</v>
      </c>
      <c r="H3604">
        <v>0.79654289849043403</v>
      </c>
      <c r="I3604">
        <v>6751531663</v>
      </c>
      <c r="J3604" t="s">
        <v>208</v>
      </c>
      <c r="K3604">
        <v>202001</v>
      </c>
      <c r="L3604">
        <v>2</v>
      </c>
      <c r="M3604" t="s">
        <v>221</v>
      </c>
      <c r="N3604" t="s">
        <v>1311</v>
      </c>
      <c r="O3604">
        <v>35</v>
      </c>
      <c r="P3604" t="s">
        <v>1365</v>
      </c>
      <c r="Q3604" t="s">
        <v>1465</v>
      </c>
      <c r="R3604">
        <v>411100</v>
      </c>
      <c r="S3604">
        <v>41110</v>
      </c>
      <c r="T3604" t="s">
        <v>1340</v>
      </c>
      <c r="U3604" t="s">
        <v>947</v>
      </c>
      <c r="V3604" t="s">
        <v>37</v>
      </c>
      <c r="W3604" t="s">
        <v>38</v>
      </c>
      <c r="X3604" t="s">
        <v>1367</v>
      </c>
      <c r="Y3604">
        <v>260</v>
      </c>
      <c r="Z3604">
        <v>4082020</v>
      </c>
      <c r="AA3604">
        <v>202012</v>
      </c>
    </row>
    <row r="3605" spans="1:27" x14ac:dyDescent="0.2">
      <c r="A3605">
        <v>140</v>
      </c>
      <c r="B3605" t="s">
        <v>1553</v>
      </c>
      <c r="C3605" t="s">
        <v>27</v>
      </c>
      <c r="D3605" t="s">
        <v>1474</v>
      </c>
      <c r="E3605">
        <v>-8175.36</v>
      </c>
      <c r="F3605" t="s">
        <v>29</v>
      </c>
      <c r="G3605" t="s">
        <v>39</v>
      </c>
      <c r="H3605">
        <v>0.203457101509566</v>
      </c>
      <c r="I3605">
        <v>1724511091</v>
      </c>
      <c r="J3605" t="s">
        <v>208</v>
      </c>
      <c r="K3605">
        <v>202001</v>
      </c>
      <c r="L3605">
        <v>2</v>
      </c>
      <c r="M3605" t="s">
        <v>221</v>
      </c>
      <c r="N3605" t="s">
        <v>1311</v>
      </c>
      <c r="O3605">
        <v>35</v>
      </c>
      <c r="P3605" t="s">
        <v>1365</v>
      </c>
      <c r="Q3605" t="s">
        <v>1465</v>
      </c>
      <c r="R3605">
        <v>411100</v>
      </c>
      <c r="S3605">
        <v>41110</v>
      </c>
      <c r="T3605" t="s">
        <v>1340</v>
      </c>
      <c r="U3605" t="s">
        <v>947</v>
      </c>
      <c r="V3605" t="s">
        <v>37</v>
      </c>
      <c r="W3605" t="s">
        <v>38</v>
      </c>
      <c r="X3605" t="s">
        <v>1367</v>
      </c>
      <c r="Y3605">
        <v>260</v>
      </c>
      <c r="Z3605">
        <v>4082020</v>
      </c>
      <c r="AA3605">
        <v>202012</v>
      </c>
    </row>
    <row r="3606" spans="1:27" x14ac:dyDescent="0.2">
      <c r="A3606">
        <v>140</v>
      </c>
      <c r="B3606" t="s">
        <v>1553</v>
      </c>
      <c r="C3606" t="s">
        <v>27</v>
      </c>
      <c r="D3606" t="s">
        <v>1475</v>
      </c>
      <c r="E3606">
        <v>-449621.67</v>
      </c>
      <c r="F3606" t="s">
        <v>29</v>
      </c>
      <c r="G3606" t="s">
        <v>27</v>
      </c>
      <c r="H3606">
        <v>0.78141373900362698</v>
      </c>
      <c r="I3606">
        <v>3665210259.1799998</v>
      </c>
      <c r="J3606" t="s">
        <v>1275</v>
      </c>
      <c r="K3606">
        <v>202012</v>
      </c>
      <c r="L3606">
        <v>2</v>
      </c>
      <c r="M3606" t="s">
        <v>221</v>
      </c>
      <c r="N3606" t="s">
        <v>1311</v>
      </c>
      <c r="O3606">
        <v>35</v>
      </c>
      <c r="P3606" t="s">
        <v>1365</v>
      </c>
      <c r="Q3606" t="s">
        <v>1465</v>
      </c>
      <c r="R3606">
        <v>411100</v>
      </c>
      <c r="S3606">
        <v>41110</v>
      </c>
      <c r="T3606" t="s">
        <v>1340</v>
      </c>
      <c r="U3606" t="s">
        <v>947</v>
      </c>
      <c r="V3606" t="s">
        <v>37</v>
      </c>
      <c r="W3606" t="s">
        <v>38</v>
      </c>
      <c r="X3606" t="s">
        <v>1367</v>
      </c>
      <c r="Y3606">
        <v>260</v>
      </c>
      <c r="Z3606">
        <v>4082026</v>
      </c>
      <c r="AA3606">
        <v>202012</v>
      </c>
    </row>
    <row r="3607" spans="1:27" x14ac:dyDescent="0.2">
      <c r="A3607">
        <v>140</v>
      </c>
      <c r="B3607" t="s">
        <v>1553</v>
      </c>
      <c r="C3607" t="s">
        <v>27</v>
      </c>
      <c r="D3607" t="s">
        <v>1475</v>
      </c>
      <c r="E3607">
        <v>-125773.47</v>
      </c>
      <c r="F3607" t="s">
        <v>29</v>
      </c>
      <c r="G3607" t="s">
        <v>39</v>
      </c>
      <c r="H3607">
        <v>0.21858626099637299</v>
      </c>
      <c r="I3607">
        <v>1025275812.71</v>
      </c>
      <c r="J3607" t="s">
        <v>1275</v>
      </c>
      <c r="K3607">
        <v>202012</v>
      </c>
      <c r="L3607">
        <v>2</v>
      </c>
      <c r="M3607" t="s">
        <v>221</v>
      </c>
      <c r="N3607" t="s">
        <v>1311</v>
      </c>
      <c r="O3607">
        <v>35</v>
      </c>
      <c r="P3607" t="s">
        <v>1365</v>
      </c>
      <c r="Q3607" t="s">
        <v>1465</v>
      </c>
      <c r="R3607">
        <v>411100</v>
      </c>
      <c r="S3607">
        <v>41110</v>
      </c>
      <c r="T3607" t="s">
        <v>1340</v>
      </c>
      <c r="U3607" t="s">
        <v>947</v>
      </c>
      <c r="V3607" t="s">
        <v>37</v>
      </c>
      <c r="W3607" t="s">
        <v>38</v>
      </c>
      <c r="X3607" t="s">
        <v>1367</v>
      </c>
      <c r="Y3607">
        <v>260</v>
      </c>
      <c r="Z3607">
        <v>4082026</v>
      </c>
      <c r="AA3607">
        <v>202012</v>
      </c>
    </row>
    <row r="3608" spans="1:27" x14ac:dyDescent="0.2">
      <c r="A3608">
        <v>140</v>
      </c>
      <c r="B3608" t="s">
        <v>1553</v>
      </c>
      <c r="C3608" t="s">
        <v>27</v>
      </c>
      <c r="D3608" t="s">
        <v>3506</v>
      </c>
      <c r="E3608">
        <v>0</v>
      </c>
      <c r="F3608" t="s">
        <v>29</v>
      </c>
      <c r="G3608" t="s">
        <v>27</v>
      </c>
      <c r="H3608">
        <v>0</v>
      </c>
      <c r="I3608">
        <v>0</v>
      </c>
      <c r="J3608" t="s">
        <v>2947</v>
      </c>
      <c r="K3608">
        <v>202001</v>
      </c>
      <c r="L3608">
        <v>2</v>
      </c>
      <c r="M3608" t="s">
        <v>221</v>
      </c>
      <c r="N3608" t="s">
        <v>1311</v>
      </c>
      <c r="O3608">
        <v>35</v>
      </c>
      <c r="P3608" t="s">
        <v>1365</v>
      </c>
      <c r="Q3608" t="s">
        <v>1465</v>
      </c>
      <c r="R3608">
        <v>411100</v>
      </c>
      <c r="S3608">
        <v>41110</v>
      </c>
      <c r="T3608" t="s">
        <v>1340</v>
      </c>
      <c r="U3608" t="s">
        <v>947</v>
      </c>
      <c r="V3608" t="s">
        <v>37</v>
      </c>
      <c r="W3608" t="s">
        <v>38</v>
      </c>
      <c r="X3608" t="s">
        <v>1367</v>
      </c>
      <c r="Y3608">
        <v>260</v>
      </c>
      <c r="Z3608">
        <v>4000388</v>
      </c>
      <c r="AA3608">
        <v>202012</v>
      </c>
    </row>
    <row r="3609" spans="1:27" x14ac:dyDescent="0.2">
      <c r="A3609">
        <v>140</v>
      </c>
      <c r="B3609" t="s">
        <v>1553</v>
      </c>
      <c r="C3609" t="s">
        <v>27</v>
      </c>
      <c r="D3609" t="s">
        <v>3506</v>
      </c>
      <c r="E3609">
        <v>0</v>
      </c>
      <c r="F3609" t="s">
        <v>29</v>
      </c>
      <c r="G3609" t="s">
        <v>39</v>
      </c>
      <c r="H3609">
        <v>1</v>
      </c>
      <c r="I3609">
        <v>1</v>
      </c>
      <c r="J3609" t="s">
        <v>2947</v>
      </c>
      <c r="K3609">
        <v>202001</v>
      </c>
      <c r="L3609">
        <v>2</v>
      </c>
      <c r="M3609" t="s">
        <v>221</v>
      </c>
      <c r="N3609" t="s">
        <v>1311</v>
      </c>
      <c r="O3609">
        <v>35</v>
      </c>
      <c r="P3609" t="s">
        <v>1365</v>
      </c>
      <c r="Q3609" t="s">
        <v>1465</v>
      </c>
      <c r="R3609">
        <v>411100</v>
      </c>
      <c r="S3609">
        <v>41110</v>
      </c>
      <c r="T3609" t="s">
        <v>1340</v>
      </c>
      <c r="U3609" t="s">
        <v>947</v>
      </c>
      <c r="V3609" t="s">
        <v>37</v>
      </c>
      <c r="W3609" t="s">
        <v>38</v>
      </c>
      <c r="X3609" t="s">
        <v>1367</v>
      </c>
      <c r="Y3609">
        <v>260</v>
      </c>
      <c r="Z3609">
        <v>4000388</v>
      </c>
      <c r="AA3609">
        <v>202012</v>
      </c>
    </row>
    <row r="3610" spans="1:27" x14ac:dyDescent="0.2">
      <c r="A3610">
        <v>140</v>
      </c>
      <c r="B3610" t="s">
        <v>1553</v>
      </c>
      <c r="C3610" t="s">
        <v>27</v>
      </c>
      <c r="D3610" t="s">
        <v>1476</v>
      </c>
      <c r="E3610">
        <v>-16195.74</v>
      </c>
      <c r="F3610" t="s">
        <v>29</v>
      </c>
      <c r="G3610" t="s">
        <v>27</v>
      </c>
      <c r="H3610">
        <v>0.78395382164535499</v>
      </c>
      <c r="I3610">
        <v>2441444717.6199999</v>
      </c>
      <c r="J3610" t="s">
        <v>1309</v>
      </c>
      <c r="K3610">
        <v>202012</v>
      </c>
      <c r="L3610">
        <v>2</v>
      </c>
      <c r="M3610" t="s">
        <v>221</v>
      </c>
      <c r="N3610" t="s">
        <v>1311</v>
      </c>
      <c r="O3610">
        <v>35</v>
      </c>
      <c r="P3610" t="s">
        <v>1365</v>
      </c>
      <c r="Q3610" t="s">
        <v>1465</v>
      </c>
      <c r="R3610">
        <v>411100</v>
      </c>
      <c r="S3610">
        <v>41110</v>
      </c>
      <c r="T3610" t="s">
        <v>1340</v>
      </c>
      <c r="U3610" t="s">
        <v>947</v>
      </c>
      <c r="V3610" t="s">
        <v>37</v>
      </c>
      <c r="W3610" t="s">
        <v>38</v>
      </c>
      <c r="X3610" t="s">
        <v>1367</v>
      </c>
      <c r="Y3610">
        <v>260</v>
      </c>
      <c r="Z3610">
        <v>7105188</v>
      </c>
      <c r="AA3610">
        <v>202012</v>
      </c>
    </row>
    <row r="3611" spans="1:27" x14ac:dyDescent="0.2">
      <c r="A3611">
        <v>140</v>
      </c>
      <c r="B3611" t="s">
        <v>1553</v>
      </c>
      <c r="C3611" t="s">
        <v>27</v>
      </c>
      <c r="D3611" t="s">
        <v>1476</v>
      </c>
      <c r="E3611">
        <v>-4463.3100000000004</v>
      </c>
      <c r="F3611" t="s">
        <v>29</v>
      </c>
      <c r="G3611" t="s">
        <v>39</v>
      </c>
      <c r="H3611">
        <v>0.21604617835464501</v>
      </c>
      <c r="I3611">
        <v>672826365.97000003</v>
      </c>
      <c r="J3611" t="s">
        <v>1309</v>
      </c>
      <c r="K3611">
        <v>202012</v>
      </c>
      <c r="L3611">
        <v>2</v>
      </c>
      <c r="M3611" t="s">
        <v>221</v>
      </c>
      <c r="N3611" t="s">
        <v>1311</v>
      </c>
      <c r="O3611">
        <v>35</v>
      </c>
      <c r="P3611" t="s">
        <v>1365</v>
      </c>
      <c r="Q3611" t="s">
        <v>1465</v>
      </c>
      <c r="R3611">
        <v>411100</v>
      </c>
      <c r="S3611">
        <v>41110</v>
      </c>
      <c r="T3611" t="s">
        <v>1340</v>
      </c>
      <c r="U3611" t="s">
        <v>947</v>
      </c>
      <c r="V3611" t="s">
        <v>37</v>
      </c>
      <c r="W3611" t="s">
        <v>38</v>
      </c>
      <c r="X3611" t="s">
        <v>1367</v>
      </c>
      <c r="Y3611">
        <v>260</v>
      </c>
      <c r="Z3611">
        <v>7105188</v>
      </c>
      <c r="AA3611">
        <v>202012</v>
      </c>
    </row>
    <row r="3612" spans="1:27" x14ac:dyDescent="0.2">
      <c r="A3612">
        <v>140</v>
      </c>
      <c r="B3612" t="s">
        <v>1553</v>
      </c>
      <c r="C3612" t="s">
        <v>27</v>
      </c>
      <c r="D3612" t="s">
        <v>1477</v>
      </c>
      <c r="E3612">
        <v>-105761.06</v>
      </c>
      <c r="F3612" t="s">
        <v>29</v>
      </c>
      <c r="G3612" t="s">
        <v>27</v>
      </c>
      <c r="H3612">
        <v>0.78944565786348098</v>
      </c>
      <c r="I3612">
        <v>40362954.960000001</v>
      </c>
      <c r="J3612" t="s">
        <v>198</v>
      </c>
      <c r="K3612">
        <v>202012</v>
      </c>
      <c r="L3612">
        <v>2</v>
      </c>
      <c r="M3612" t="s">
        <v>221</v>
      </c>
      <c r="N3612" t="s">
        <v>1311</v>
      </c>
      <c r="O3612">
        <v>35</v>
      </c>
      <c r="P3612" t="s">
        <v>1365</v>
      </c>
      <c r="Q3612" t="s">
        <v>1465</v>
      </c>
      <c r="R3612">
        <v>411100</v>
      </c>
      <c r="S3612">
        <v>41110</v>
      </c>
      <c r="T3612" t="s">
        <v>1340</v>
      </c>
      <c r="U3612" t="s">
        <v>947</v>
      </c>
      <c r="V3612" t="s">
        <v>37</v>
      </c>
      <c r="W3612" t="s">
        <v>38</v>
      </c>
      <c r="X3612" t="s">
        <v>1367</v>
      </c>
      <c r="Y3612">
        <v>260</v>
      </c>
      <c r="Z3612">
        <v>4081946</v>
      </c>
      <c r="AA3612">
        <v>202012</v>
      </c>
    </row>
    <row r="3613" spans="1:27" x14ac:dyDescent="0.2">
      <c r="A3613">
        <v>140</v>
      </c>
      <c r="B3613" t="s">
        <v>1553</v>
      </c>
      <c r="C3613" t="s">
        <v>27</v>
      </c>
      <c r="D3613" t="s">
        <v>1477</v>
      </c>
      <c r="E3613">
        <v>-28207.71</v>
      </c>
      <c r="F3613" t="s">
        <v>29</v>
      </c>
      <c r="G3613" t="s">
        <v>39</v>
      </c>
      <c r="H3613">
        <v>0.210554342136519</v>
      </c>
      <c r="I3613">
        <v>10765269.710000001</v>
      </c>
      <c r="J3613" t="s">
        <v>198</v>
      </c>
      <c r="K3613">
        <v>202012</v>
      </c>
      <c r="L3613">
        <v>2</v>
      </c>
      <c r="M3613" t="s">
        <v>221</v>
      </c>
      <c r="N3613" t="s">
        <v>1311</v>
      </c>
      <c r="O3613">
        <v>35</v>
      </c>
      <c r="P3613" t="s">
        <v>1365</v>
      </c>
      <c r="Q3613" t="s">
        <v>1465</v>
      </c>
      <c r="R3613">
        <v>411100</v>
      </c>
      <c r="S3613">
        <v>41110</v>
      </c>
      <c r="T3613" t="s">
        <v>1340</v>
      </c>
      <c r="U3613" t="s">
        <v>947</v>
      </c>
      <c r="V3613" t="s">
        <v>37</v>
      </c>
      <c r="W3613" t="s">
        <v>38</v>
      </c>
      <c r="X3613" t="s">
        <v>1367</v>
      </c>
      <c r="Y3613">
        <v>260</v>
      </c>
      <c r="Z3613">
        <v>4081946</v>
      </c>
      <c r="AA3613">
        <v>202012</v>
      </c>
    </row>
    <row r="3614" spans="1:27" x14ac:dyDescent="0.2">
      <c r="A3614">
        <v>140</v>
      </c>
      <c r="B3614" t="s">
        <v>1553</v>
      </c>
      <c r="C3614" t="s">
        <v>27</v>
      </c>
      <c r="D3614" t="s">
        <v>1478</v>
      </c>
      <c r="E3614">
        <v>-78028.83</v>
      </c>
      <c r="F3614" t="s">
        <v>29</v>
      </c>
      <c r="G3614" t="s">
        <v>27</v>
      </c>
      <c r="H3614">
        <v>0.78395382164535499</v>
      </c>
      <c r="I3614">
        <v>2441444717.6199999</v>
      </c>
      <c r="J3614" t="s">
        <v>1309</v>
      </c>
      <c r="K3614">
        <v>202012</v>
      </c>
      <c r="L3614">
        <v>2</v>
      </c>
      <c r="M3614" t="s">
        <v>221</v>
      </c>
      <c r="N3614" t="s">
        <v>1311</v>
      </c>
      <c r="O3614">
        <v>35</v>
      </c>
      <c r="P3614" t="s">
        <v>1365</v>
      </c>
      <c r="Q3614" t="s">
        <v>1465</v>
      </c>
      <c r="R3614">
        <v>411100</v>
      </c>
      <c r="S3614">
        <v>41110</v>
      </c>
      <c r="T3614" t="s">
        <v>1340</v>
      </c>
      <c r="U3614" t="s">
        <v>947</v>
      </c>
      <c r="V3614" t="s">
        <v>37</v>
      </c>
      <c r="W3614" t="s">
        <v>38</v>
      </c>
      <c r="X3614" t="s">
        <v>1367</v>
      </c>
      <c r="Y3614">
        <v>260</v>
      </c>
      <c r="Z3614">
        <v>4082030</v>
      </c>
      <c r="AA3614">
        <v>202012</v>
      </c>
    </row>
    <row r="3615" spans="1:27" x14ac:dyDescent="0.2">
      <c r="A3615">
        <v>140</v>
      </c>
      <c r="B3615" t="s">
        <v>1553</v>
      </c>
      <c r="C3615" t="s">
        <v>27</v>
      </c>
      <c r="D3615" t="s">
        <v>1478</v>
      </c>
      <c r="E3615">
        <v>-21503.599999999999</v>
      </c>
      <c r="F3615" t="s">
        <v>29</v>
      </c>
      <c r="G3615" t="s">
        <v>39</v>
      </c>
      <c r="H3615">
        <v>0.21604617835464501</v>
      </c>
      <c r="I3615">
        <v>672826365.97000003</v>
      </c>
      <c r="J3615" t="s">
        <v>1309</v>
      </c>
      <c r="K3615">
        <v>202012</v>
      </c>
      <c r="L3615">
        <v>2</v>
      </c>
      <c r="M3615" t="s">
        <v>221</v>
      </c>
      <c r="N3615" t="s">
        <v>1311</v>
      </c>
      <c r="O3615">
        <v>35</v>
      </c>
      <c r="P3615" t="s">
        <v>1365</v>
      </c>
      <c r="Q3615" t="s">
        <v>1465</v>
      </c>
      <c r="R3615">
        <v>411100</v>
      </c>
      <c r="S3615">
        <v>41110</v>
      </c>
      <c r="T3615" t="s">
        <v>1340</v>
      </c>
      <c r="U3615" t="s">
        <v>947</v>
      </c>
      <c r="V3615" t="s">
        <v>37</v>
      </c>
      <c r="W3615" t="s">
        <v>38</v>
      </c>
      <c r="X3615" t="s">
        <v>1367</v>
      </c>
      <c r="Y3615">
        <v>260</v>
      </c>
      <c r="Z3615">
        <v>4082030</v>
      </c>
      <c r="AA3615">
        <v>202012</v>
      </c>
    </row>
    <row r="3616" spans="1:27" x14ac:dyDescent="0.2">
      <c r="A3616">
        <v>140</v>
      </c>
      <c r="B3616" t="s">
        <v>1553</v>
      </c>
      <c r="C3616" t="s">
        <v>27</v>
      </c>
      <c r="D3616" t="s">
        <v>3507</v>
      </c>
      <c r="E3616">
        <v>0</v>
      </c>
      <c r="F3616" t="s">
        <v>29</v>
      </c>
      <c r="G3616" t="s">
        <v>27</v>
      </c>
      <c r="H3616">
        <v>0</v>
      </c>
      <c r="I3616">
        <v>0</v>
      </c>
      <c r="J3616" t="s">
        <v>2947</v>
      </c>
      <c r="K3616">
        <v>202001</v>
      </c>
      <c r="L3616">
        <v>2</v>
      </c>
      <c r="M3616" t="s">
        <v>221</v>
      </c>
      <c r="N3616" t="s">
        <v>1311</v>
      </c>
      <c r="O3616">
        <v>35</v>
      </c>
      <c r="P3616" t="s">
        <v>1365</v>
      </c>
      <c r="Q3616" t="s">
        <v>1465</v>
      </c>
      <c r="R3616">
        <v>411100</v>
      </c>
      <c r="S3616">
        <v>41110</v>
      </c>
      <c r="T3616" t="s">
        <v>1340</v>
      </c>
      <c r="U3616" t="s">
        <v>947</v>
      </c>
      <c r="V3616" t="s">
        <v>37</v>
      </c>
      <c r="W3616" t="s">
        <v>38</v>
      </c>
      <c r="X3616" t="s">
        <v>1367</v>
      </c>
      <c r="Y3616">
        <v>260</v>
      </c>
      <c r="Z3616">
        <v>13504521</v>
      </c>
      <c r="AA3616">
        <v>202012</v>
      </c>
    </row>
    <row r="3617" spans="1:27" x14ac:dyDescent="0.2">
      <c r="A3617">
        <v>140</v>
      </c>
      <c r="B3617" t="s">
        <v>1553</v>
      </c>
      <c r="C3617" t="s">
        <v>27</v>
      </c>
      <c r="D3617" t="s">
        <v>3507</v>
      </c>
      <c r="E3617">
        <v>0</v>
      </c>
      <c r="F3617" t="s">
        <v>29</v>
      </c>
      <c r="G3617" t="s">
        <v>39</v>
      </c>
      <c r="H3617">
        <v>1</v>
      </c>
      <c r="I3617">
        <v>1</v>
      </c>
      <c r="J3617" t="s">
        <v>2947</v>
      </c>
      <c r="K3617">
        <v>202001</v>
      </c>
      <c r="L3617">
        <v>2</v>
      </c>
      <c r="M3617" t="s">
        <v>221</v>
      </c>
      <c r="N3617" t="s">
        <v>1311</v>
      </c>
      <c r="O3617">
        <v>35</v>
      </c>
      <c r="P3617" t="s">
        <v>1365</v>
      </c>
      <c r="Q3617" t="s">
        <v>1465</v>
      </c>
      <c r="R3617">
        <v>411100</v>
      </c>
      <c r="S3617">
        <v>41110</v>
      </c>
      <c r="T3617" t="s">
        <v>1340</v>
      </c>
      <c r="U3617" t="s">
        <v>947</v>
      </c>
      <c r="V3617" t="s">
        <v>37</v>
      </c>
      <c r="W3617" t="s">
        <v>38</v>
      </c>
      <c r="X3617" t="s">
        <v>1367</v>
      </c>
      <c r="Y3617">
        <v>260</v>
      </c>
      <c r="Z3617">
        <v>13504521</v>
      </c>
      <c r="AA3617">
        <v>202012</v>
      </c>
    </row>
    <row r="3618" spans="1:27" x14ac:dyDescent="0.2">
      <c r="A3618">
        <v>140</v>
      </c>
      <c r="B3618" t="s">
        <v>1553</v>
      </c>
      <c r="C3618" t="s">
        <v>27</v>
      </c>
      <c r="D3618" t="s">
        <v>1479</v>
      </c>
      <c r="E3618">
        <v>-72478.53</v>
      </c>
      <c r="F3618" t="s">
        <v>29</v>
      </c>
      <c r="G3618" t="s">
        <v>27</v>
      </c>
      <c r="H3618">
        <v>0.78395382164535499</v>
      </c>
      <c r="I3618">
        <v>2441444717.6199999</v>
      </c>
      <c r="J3618" t="s">
        <v>1309</v>
      </c>
      <c r="K3618">
        <v>202012</v>
      </c>
      <c r="L3618">
        <v>2</v>
      </c>
      <c r="M3618" t="s">
        <v>221</v>
      </c>
      <c r="N3618" t="s">
        <v>1311</v>
      </c>
      <c r="O3618">
        <v>35</v>
      </c>
      <c r="P3618" t="s">
        <v>1365</v>
      </c>
      <c r="Q3618" t="s">
        <v>1465</v>
      </c>
      <c r="R3618">
        <v>411100</v>
      </c>
      <c r="S3618">
        <v>41110</v>
      </c>
      <c r="T3618" t="s">
        <v>1340</v>
      </c>
      <c r="U3618" t="s">
        <v>947</v>
      </c>
      <c r="V3618" t="s">
        <v>37</v>
      </c>
      <c r="W3618" t="s">
        <v>38</v>
      </c>
      <c r="X3618" t="s">
        <v>1367</v>
      </c>
      <c r="Y3618">
        <v>260</v>
      </c>
      <c r="Z3618">
        <v>4082039</v>
      </c>
      <c r="AA3618">
        <v>202012</v>
      </c>
    </row>
    <row r="3619" spans="1:27" x14ac:dyDescent="0.2">
      <c r="A3619">
        <v>140</v>
      </c>
      <c r="B3619" t="s">
        <v>1553</v>
      </c>
      <c r="C3619" t="s">
        <v>27</v>
      </c>
      <c r="D3619" t="s">
        <v>1479</v>
      </c>
      <c r="E3619">
        <v>-19974.02</v>
      </c>
      <c r="F3619" t="s">
        <v>29</v>
      </c>
      <c r="G3619" t="s">
        <v>39</v>
      </c>
      <c r="H3619">
        <v>0.21604617835464501</v>
      </c>
      <c r="I3619">
        <v>672826365.97000003</v>
      </c>
      <c r="J3619" t="s">
        <v>1309</v>
      </c>
      <c r="K3619">
        <v>202012</v>
      </c>
      <c r="L3619">
        <v>2</v>
      </c>
      <c r="M3619" t="s">
        <v>221</v>
      </c>
      <c r="N3619" t="s">
        <v>1311</v>
      </c>
      <c r="O3619">
        <v>35</v>
      </c>
      <c r="P3619" t="s">
        <v>1365</v>
      </c>
      <c r="Q3619" t="s">
        <v>1465</v>
      </c>
      <c r="R3619">
        <v>411100</v>
      </c>
      <c r="S3619">
        <v>41110</v>
      </c>
      <c r="T3619" t="s">
        <v>1340</v>
      </c>
      <c r="U3619" t="s">
        <v>947</v>
      </c>
      <c r="V3619" t="s">
        <v>37</v>
      </c>
      <c r="W3619" t="s">
        <v>38</v>
      </c>
      <c r="X3619" t="s">
        <v>1367</v>
      </c>
      <c r="Y3619">
        <v>260</v>
      </c>
      <c r="Z3619">
        <v>4082039</v>
      </c>
      <c r="AA3619">
        <v>202012</v>
      </c>
    </row>
    <row r="3620" spans="1:27" x14ac:dyDescent="0.2">
      <c r="A3620">
        <v>140</v>
      </c>
      <c r="B3620" t="s">
        <v>1553</v>
      </c>
      <c r="C3620" t="s">
        <v>27</v>
      </c>
      <c r="D3620" t="s">
        <v>1480</v>
      </c>
      <c r="E3620">
        <v>-29855.15</v>
      </c>
      <c r="F3620" t="s">
        <v>29</v>
      </c>
      <c r="G3620" t="s">
        <v>27</v>
      </c>
      <c r="H3620">
        <v>0.78944565786348098</v>
      </c>
      <c r="I3620">
        <v>40362954.960000001</v>
      </c>
      <c r="J3620" t="s">
        <v>198</v>
      </c>
      <c r="K3620">
        <v>202012</v>
      </c>
      <c r="L3620">
        <v>2</v>
      </c>
      <c r="M3620" t="s">
        <v>221</v>
      </c>
      <c r="N3620" t="s">
        <v>1311</v>
      </c>
      <c r="O3620">
        <v>35</v>
      </c>
      <c r="P3620" t="s">
        <v>1365</v>
      </c>
      <c r="Q3620" t="s">
        <v>1465</v>
      </c>
      <c r="R3620">
        <v>411100</v>
      </c>
      <c r="S3620">
        <v>41110</v>
      </c>
      <c r="T3620" t="s">
        <v>1340</v>
      </c>
      <c r="U3620" t="s">
        <v>947</v>
      </c>
      <c r="V3620" t="s">
        <v>37</v>
      </c>
      <c r="W3620" t="s">
        <v>38</v>
      </c>
      <c r="X3620" t="s">
        <v>1367</v>
      </c>
      <c r="Y3620">
        <v>260</v>
      </c>
      <c r="Z3620">
        <v>4082033</v>
      </c>
      <c r="AA3620">
        <v>202012</v>
      </c>
    </row>
    <row r="3621" spans="1:27" x14ac:dyDescent="0.2">
      <c r="A3621">
        <v>140</v>
      </c>
      <c r="B3621" t="s">
        <v>1553</v>
      </c>
      <c r="C3621" t="s">
        <v>27</v>
      </c>
      <c r="D3621" t="s">
        <v>1480</v>
      </c>
      <c r="E3621">
        <v>-7962.72</v>
      </c>
      <c r="F3621" t="s">
        <v>29</v>
      </c>
      <c r="G3621" t="s">
        <v>39</v>
      </c>
      <c r="H3621">
        <v>0.210554342136519</v>
      </c>
      <c r="I3621">
        <v>10765269.710000001</v>
      </c>
      <c r="J3621" t="s">
        <v>198</v>
      </c>
      <c r="K3621">
        <v>202012</v>
      </c>
      <c r="L3621">
        <v>2</v>
      </c>
      <c r="M3621" t="s">
        <v>221</v>
      </c>
      <c r="N3621" t="s">
        <v>1311</v>
      </c>
      <c r="O3621">
        <v>35</v>
      </c>
      <c r="P3621" t="s">
        <v>1365</v>
      </c>
      <c r="Q3621" t="s">
        <v>1465</v>
      </c>
      <c r="R3621">
        <v>411100</v>
      </c>
      <c r="S3621">
        <v>41110</v>
      </c>
      <c r="T3621" t="s">
        <v>1340</v>
      </c>
      <c r="U3621" t="s">
        <v>947</v>
      </c>
      <c r="V3621" t="s">
        <v>37</v>
      </c>
      <c r="W3621" t="s">
        <v>38</v>
      </c>
      <c r="X3621" t="s">
        <v>1367</v>
      </c>
      <c r="Y3621">
        <v>260</v>
      </c>
      <c r="Z3621">
        <v>4082033</v>
      </c>
      <c r="AA3621">
        <v>202012</v>
      </c>
    </row>
    <row r="3622" spans="1:27" x14ac:dyDescent="0.2">
      <c r="A3622">
        <v>140</v>
      </c>
      <c r="B3622" t="s">
        <v>1553</v>
      </c>
      <c r="C3622" t="s">
        <v>27</v>
      </c>
      <c r="D3622" t="s">
        <v>1481</v>
      </c>
      <c r="E3622">
        <v>-39326.43</v>
      </c>
      <c r="F3622" t="s">
        <v>29</v>
      </c>
      <c r="G3622" t="s">
        <v>27</v>
      </c>
      <c r="H3622">
        <v>0.78395382164535499</v>
      </c>
      <c r="I3622">
        <v>2441444717.6199999</v>
      </c>
      <c r="J3622" t="s">
        <v>1309</v>
      </c>
      <c r="K3622">
        <v>202012</v>
      </c>
      <c r="L3622">
        <v>2</v>
      </c>
      <c r="M3622" t="s">
        <v>221</v>
      </c>
      <c r="N3622" t="s">
        <v>1311</v>
      </c>
      <c r="O3622">
        <v>35</v>
      </c>
      <c r="P3622" t="s">
        <v>1365</v>
      </c>
      <c r="Q3622" t="s">
        <v>1465</v>
      </c>
      <c r="R3622">
        <v>411100</v>
      </c>
      <c r="S3622">
        <v>41110</v>
      </c>
      <c r="T3622" t="s">
        <v>1340</v>
      </c>
      <c r="U3622" t="s">
        <v>947</v>
      </c>
      <c r="V3622" t="s">
        <v>37</v>
      </c>
      <c r="W3622" t="s">
        <v>38</v>
      </c>
      <c r="X3622" t="s">
        <v>1367</v>
      </c>
      <c r="Y3622">
        <v>260</v>
      </c>
      <c r="Z3622">
        <v>4082036</v>
      </c>
      <c r="AA3622">
        <v>202012</v>
      </c>
    </row>
    <row r="3623" spans="1:27" x14ac:dyDescent="0.2">
      <c r="A3623">
        <v>140</v>
      </c>
      <c r="B3623" t="s">
        <v>1553</v>
      </c>
      <c r="C3623" t="s">
        <v>27</v>
      </c>
      <c r="D3623" t="s">
        <v>1481</v>
      </c>
      <c r="E3623">
        <v>-10837.79</v>
      </c>
      <c r="F3623" t="s">
        <v>29</v>
      </c>
      <c r="G3623" t="s">
        <v>39</v>
      </c>
      <c r="H3623">
        <v>0.21604617835464501</v>
      </c>
      <c r="I3623">
        <v>672826365.97000003</v>
      </c>
      <c r="J3623" t="s">
        <v>1309</v>
      </c>
      <c r="K3623">
        <v>202012</v>
      </c>
      <c r="L3623">
        <v>2</v>
      </c>
      <c r="M3623" t="s">
        <v>221</v>
      </c>
      <c r="N3623" t="s">
        <v>1311</v>
      </c>
      <c r="O3623">
        <v>35</v>
      </c>
      <c r="P3623" t="s">
        <v>1365</v>
      </c>
      <c r="Q3623" t="s">
        <v>1465</v>
      </c>
      <c r="R3623">
        <v>411100</v>
      </c>
      <c r="S3623">
        <v>41110</v>
      </c>
      <c r="T3623" t="s">
        <v>1340</v>
      </c>
      <c r="U3623" t="s">
        <v>947</v>
      </c>
      <c r="V3623" t="s">
        <v>37</v>
      </c>
      <c r="W3623" t="s">
        <v>38</v>
      </c>
      <c r="X3623" t="s">
        <v>1367</v>
      </c>
      <c r="Y3623">
        <v>260</v>
      </c>
      <c r="Z3623">
        <v>4082036</v>
      </c>
      <c r="AA3623">
        <v>202012</v>
      </c>
    </row>
    <row r="3624" spans="1:27" x14ac:dyDescent="0.2">
      <c r="A3624">
        <v>140</v>
      </c>
      <c r="B3624" t="s">
        <v>1553</v>
      </c>
      <c r="C3624" t="s">
        <v>27</v>
      </c>
      <c r="D3624" t="s">
        <v>1482</v>
      </c>
      <c r="E3624">
        <v>-14821.45</v>
      </c>
      <c r="F3624" t="s">
        <v>29</v>
      </c>
      <c r="G3624" t="s">
        <v>27</v>
      </c>
      <c r="H3624">
        <v>0.78395382164535499</v>
      </c>
      <c r="I3624">
        <v>2441444717.6199999</v>
      </c>
      <c r="J3624" t="s">
        <v>1309</v>
      </c>
      <c r="K3624">
        <v>202012</v>
      </c>
      <c r="L3624">
        <v>2</v>
      </c>
      <c r="M3624" t="s">
        <v>221</v>
      </c>
      <c r="N3624" t="s">
        <v>1311</v>
      </c>
      <c r="O3624">
        <v>35</v>
      </c>
      <c r="P3624" t="s">
        <v>1365</v>
      </c>
      <c r="Q3624" t="s">
        <v>1465</v>
      </c>
      <c r="R3624">
        <v>411100</v>
      </c>
      <c r="S3624">
        <v>41110</v>
      </c>
      <c r="T3624" t="s">
        <v>1340</v>
      </c>
      <c r="U3624" t="s">
        <v>947</v>
      </c>
      <c r="V3624" t="s">
        <v>37</v>
      </c>
      <c r="W3624" t="s">
        <v>38</v>
      </c>
      <c r="X3624" t="s">
        <v>1367</v>
      </c>
      <c r="Y3624">
        <v>260</v>
      </c>
      <c r="Z3624">
        <v>4082042</v>
      </c>
      <c r="AA3624">
        <v>202012</v>
      </c>
    </row>
    <row r="3625" spans="1:27" x14ac:dyDescent="0.2">
      <c r="A3625">
        <v>140</v>
      </c>
      <c r="B3625" t="s">
        <v>1553</v>
      </c>
      <c r="C3625" t="s">
        <v>27</v>
      </c>
      <c r="D3625" t="s">
        <v>1482</v>
      </c>
      <c r="E3625">
        <v>-4084.58</v>
      </c>
      <c r="F3625" t="s">
        <v>29</v>
      </c>
      <c r="G3625" t="s">
        <v>39</v>
      </c>
      <c r="H3625">
        <v>0.21604617835464501</v>
      </c>
      <c r="I3625">
        <v>672826365.97000003</v>
      </c>
      <c r="J3625" t="s">
        <v>1309</v>
      </c>
      <c r="K3625">
        <v>202012</v>
      </c>
      <c r="L3625">
        <v>2</v>
      </c>
      <c r="M3625" t="s">
        <v>221</v>
      </c>
      <c r="N3625" t="s">
        <v>1311</v>
      </c>
      <c r="O3625">
        <v>35</v>
      </c>
      <c r="P3625" t="s">
        <v>1365</v>
      </c>
      <c r="Q3625" t="s">
        <v>1465</v>
      </c>
      <c r="R3625">
        <v>411100</v>
      </c>
      <c r="S3625">
        <v>41110</v>
      </c>
      <c r="T3625" t="s">
        <v>1340</v>
      </c>
      <c r="U3625" t="s">
        <v>947</v>
      </c>
      <c r="V3625" t="s">
        <v>37</v>
      </c>
      <c r="W3625" t="s">
        <v>38</v>
      </c>
      <c r="X3625" t="s">
        <v>1367</v>
      </c>
      <c r="Y3625">
        <v>260</v>
      </c>
      <c r="Z3625">
        <v>4082042</v>
      </c>
      <c r="AA3625">
        <v>202012</v>
      </c>
    </row>
    <row r="3626" spans="1:27" x14ac:dyDescent="0.2">
      <c r="A3626">
        <v>140</v>
      </c>
      <c r="B3626" t="s">
        <v>1553</v>
      </c>
      <c r="C3626" t="s">
        <v>27</v>
      </c>
      <c r="D3626" t="s">
        <v>3508</v>
      </c>
      <c r="E3626">
        <v>0</v>
      </c>
      <c r="F3626" t="s">
        <v>29</v>
      </c>
      <c r="G3626" t="s">
        <v>27</v>
      </c>
      <c r="H3626">
        <v>0</v>
      </c>
      <c r="I3626">
        <v>0</v>
      </c>
      <c r="J3626" t="s">
        <v>30</v>
      </c>
      <c r="K3626">
        <v>202001</v>
      </c>
      <c r="L3626">
        <v>2</v>
      </c>
      <c r="M3626" t="s">
        <v>221</v>
      </c>
      <c r="N3626" t="s">
        <v>1311</v>
      </c>
      <c r="O3626">
        <v>35</v>
      </c>
      <c r="P3626" t="s">
        <v>1365</v>
      </c>
      <c r="Q3626" t="s">
        <v>1465</v>
      </c>
      <c r="R3626">
        <v>411100</v>
      </c>
      <c r="S3626">
        <v>41110</v>
      </c>
      <c r="T3626" t="s">
        <v>1340</v>
      </c>
      <c r="U3626" t="s">
        <v>947</v>
      </c>
      <c r="V3626" t="s">
        <v>37</v>
      </c>
      <c r="W3626" t="s">
        <v>38</v>
      </c>
      <c r="X3626" t="s">
        <v>1367</v>
      </c>
      <c r="Y3626">
        <v>260</v>
      </c>
      <c r="Z3626">
        <v>28231109</v>
      </c>
      <c r="AA3626">
        <v>202012</v>
      </c>
    </row>
    <row r="3627" spans="1:27" x14ac:dyDescent="0.2">
      <c r="A3627">
        <v>140</v>
      </c>
      <c r="B3627" t="s">
        <v>1553</v>
      </c>
      <c r="C3627" t="s">
        <v>27</v>
      </c>
      <c r="D3627" t="s">
        <v>3508</v>
      </c>
      <c r="E3627">
        <v>0</v>
      </c>
      <c r="F3627" t="s">
        <v>29</v>
      </c>
      <c r="G3627" t="s">
        <v>39</v>
      </c>
      <c r="H3627">
        <v>1</v>
      </c>
      <c r="I3627">
        <v>1</v>
      </c>
      <c r="J3627" t="s">
        <v>30</v>
      </c>
      <c r="K3627">
        <v>202001</v>
      </c>
      <c r="L3627">
        <v>2</v>
      </c>
      <c r="M3627" t="s">
        <v>221</v>
      </c>
      <c r="N3627" t="s">
        <v>1311</v>
      </c>
      <c r="O3627">
        <v>35</v>
      </c>
      <c r="P3627" t="s">
        <v>1365</v>
      </c>
      <c r="Q3627" t="s">
        <v>1465</v>
      </c>
      <c r="R3627">
        <v>411100</v>
      </c>
      <c r="S3627">
        <v>41110</v>
      </c>
      <c r="T3627" t="s">
        <v>1340</v>
      </c>
      <c r="U3627" t="s">
        <v>947</v>
      </c>
      <c r="V3627" t="s">
        <v>37</v>
      </c>
      <c r="W3627" t="s">
        <v>38</v>
      </c>
      <c r="X3627" t="s">
        <v>1367</v>
      </c>
      <c r="Y3627">
        <v>260</v>
      </c>
      <c r="Z3627">
        <v>28231109</v>
      </c>
      <c r="AA3627">
        <v>202012</v>
      </c>
    </row>
    <row r="3628" spans="1:27" x14ac:dyDescent="0.2">
      <c r="A3628">
        <v>140</v>
      </c>
      <c r="B3628" t="s">
        <v>1553</v>
      </c>
      <c r="C3628" t="s">
        <v>27</v>
      </c>
      <c r="D3628" t="s">
        <v>1483</v>
      </c>
      <c r="E3628">
        <v>-85479.78</v>
      </c>
      <c r="F3628" t="s">
        <v>29</v>
      </c>
      <c r="G3628" t="s">
        <v>27</v>
      </c>
      <c r="H3628">
        <v>0.78395382164535499</v>
      </c>
      <c r="I3628">
        <v>2441444717.6199999</v>
      </c>
      <c r="J3628" t="s">
        <v>1309</v>
      </c>
      <c r="K3628">
        <v>202012</v>
      </c>
      <c r="L3628">
        <v>2</v>
      </c>
      <c r="M3628" t="s">
        <v>221</v>
      </c>
      <c r="N3628" t="s">
        <v>1311</v>
      </c>
      <c r="O3628">
        <v>35</v>
      </c>
      <c r="P3628" t="s">
        <v>1365</v>
      </c>
      <c r="Q3628" t="s">
        <v>1465</v>
      </c>
      <c r="R3628">
        <v>411100</v>
      </c>
      <c r="S3628">
        <v>41110</v>
      </c>
      <c r="T3628" t="s">
        <v>1340</v>
      </c>
      <c r="U3628" t="s">
        <v>947</v>
      </c>
      <c r="V3628" t="s">
        <v>37</v>
      </c>
      <c r="W3628" t="s">
        <v>38</v>
      </c>
      <c r="X3628" t="s">
        <v>1367</v>
      </c>
      <c r="Y3628">
        <v>260</v>
      </c>
      <c r="Z3628">
        <v>4082045</v>
      </c>
      <c r="AA3628">
        <v>202012</v>
      </c>
    </row>
    <row r="3629" spans="1:27" x14ac:dyDescent="0.2">
      <c r="A3629">
        <v>140</v>
      </c>
      <c r="B3629" t="s">
        <v>1553</v>
      </c>
      <c r="C3629" t="s">
        <v>27</v>
      </c>
      <c r="D3629" t="s">
        <v>1483</v>
      </c>
      <c r="E3629">
        <v>-23556.97</v>
      </c>
      <c r="F3629" t="s">
        <v>29</v>
      </c>
      <c r="G3629" t="s">
        <v>39</v>
      </c>
      <c r="H3629">
        <v>0.21604617835464501</v>
      </c>
      <c r="I3629">
        <v>672826365.97000003</v>
      </c>
      <c r="J3629" t="s">
        <v>1309</v>
      </c>
      <c r="K3629">
        <v>202012</v>
      </c>
      <c r="L3629">
        <v>2</v>
      </c>
      <c r="M3629" t="s">
        <v>221</v>
      </c>
      <c r="N3629" t="s">
        <v>1311</v>
      </c>
      <c r="O3629">
        <v>35</v>
      </c>
      <c r="P3629" t="s">
        <v>1365</v>
      </c>
      <c r="Q3629" t="s">
        <v>1465</v>
      </c>
      <c r="R3629">
        <v>411100</v>
      </c>
      <c r="S3629">
        <v>41110</v>
      </c>
      <c r="T3629" t="s">
        <v>1340</v>
      </c>
      <c r="U3629" t="s">
        <v>947</v>
      </c>
      <c r="V3629" t="s">
        <v>37</v>
      </c>
      <c r="W3629" t="s">
        <v>38</v>
      </c>
      <c r="X3629" t="s">
        <v>1367</v>
      </c>
      <c r="Y3629">
        <v>260</v>
      </c>
      <c r="Z3629">
        <v>4082045</v>
      </c>
      <c r="AA3629">
        <v>202012</v>
      </c>
    </row>
    <row r="3630" spans="1:27" x14ac:dyDescent="0.2">
      <c r="A3630">
        <v>140</v>
      </c>
      <c r="B3630" t="s">
        <v>1553</v>
      </c>
      <c r="C3630" t="s">
        <v>27</v>
      </c>
      <c r="D3630" t="s">
        <v>3509</v>
      </c>
      <c r="E3630">
        <v>0</v>
      </c>
      <c r="F3630" t="s">
        <v>29</v>
      </c>
      <c r="G3630" t="s">
        <v>27</v>
      </c>
      <c r="H3630">
        <v>0</v>
      </c>
      <c r="I3630">
        <v>0</v>
      </c>
      <c r="J3630" t="s">
        <v>2947</v>
      </c>
      <c r="K3630">
        <v>202001</v>
      </c>
      <c r="L3630">
        <v>2</v>
      </c>
      <c r="M3630" t="s">
        <v>221</v>
      </c>
      <c r="N3630" t="s">
        <v>1311</v>
      </c>
      <c r="O3630">
        <v>35</v>
      </c>
      <c r="P3630" t="s">
        <v>1365</v>
      </c>
      <c r="Q3630" t="s">
        <v>1465</v>
      </c>
      <c r="R3630">
        <v>411100</v>
      </c>
      <c r="S3630">
        <v>41110</v>
      </c>
      <c r="T3630" t="s">
        <v>1340</v>
      </c>
      <c r="U3630" t="s">
        <v>947</v>
      </c>
      <c r="V3630" t="s">
        <v>37</v>
      </c>
      <c r="W3630" t="s">
        <v>38</v>
      </c>
      <c r="X3630" t="s">
        <v>1367</v>
      </c>
      <c r="Y3630">
        <v>260</v>
      </c>
      <c r="Z3630">
        <v>16580322</v>
      </c>
      <c r="AA3630">
        <v>202012</v>
      </c>
    </row>
    <row r="3631" spans="1:27" x14ac:dyDescent="0.2">
      <c r="A3631">
        <v>140</v>
      </c>
      <c r="B3631" t="s">
        <v>1553</v>
      </c>
      <c r="C3631" t="s">
        <v>27</v>
      </c>
      <c r="D3631" t="s">
        <v>3509</v>
      </c>
      <c r="E3631">
        <v>0</v>
      </c>
      <c r="F3631" t="s">
        <v>29</v>
      </c>
      <c r="G3631" t="s">
        <v>39</v>
      </c>
      <c r="H3631">
        <v>1</v>
      </c>
      <c r="I3631">
        <v>1</v>
      </c>
      <c r="J3631" t="s">
        <v>2947</v>
      </c>
      <c r="K3631">
        <v>202001</v>
      </c>
      <c r="L3631">
        <v>2</v>
      </c>
      <c r="M3631" t="s">
        <v>221</v>
      </c>
      <c r="N3631" t="s">
        <v>1311</v>
      </c>
      <c r="O3631">
        <v>35</v>
      </c>
      <c r="P3631" t="s">
        <v>1365</v>
      </c>
      <c r="Q3631" t="s">
        <v>1465</v>
      </c>
      <c r="R3631">
        <v>411100</v>
      </c>
      <c r="S3631">
        <v>41110</v>
      </c>
      <c r="T3631" t="s">
        <v>1340</v>
      </c>
      <c r="U3631" t="s">
        <v>947</v>
      </c>
      <c r="V3631" t="s">
        <v>37</v>
      </c>
      <c r="W3631" t="s">
        <v>38</v>
      </c>
      <c r="X3631" t="s">
        <v>1367</v>
      </c>
      <c r="Y3631">
        <v>260</v>
      </c>
      <c r="Z3631">
        <v>16580322</v>
      </c>
      <c r="AA3631">
        <v>202012</v>
      </c>
    </row>
    <row r="3632" spans="1:27" x14ac:dyDescent="0.2">
      <c r="A3632">
        <v>140</v>
      </c>
      <c r="B3632" t="s">
        <v>1553</v>
      </c>
      <c r="C3632" t="s">
        <v>27</v>
      </c>
      <c r="D3632" t="s">
        <v>3510</v>
      </c>
      <c r="E3632">
        <v>0</v>
      </c>
      <c r="F3632" t="s">
        <v>29</v>
      </c>
      <c r="G3632" t="s">
        <v>27</v>
      </c>
      <c r="H3632">
        <v>0</v>
      </c>
      <c r="I3632">
        <v>0</v>
      </c>
      <c r="J3632" t="s">
        <v>2947</v>
      </c>
      <c r="K3632">
        <v>202001</v>
      </c>
      <c r="L3632">
        <v>2</v>
      </c>
      <c r="M3632" t="s">
        <v>221</v>
      </c>
      <c r="N3632" t="s">
        <v>1311</v>
      </c>
      <c r="O3632">
        <v>35</v>
      </c>
      <c r="P3632" t="s">
        <v>1365</v>
      </c>
      <c r="Q3632" t="s">
        <v>1465</v>
      </c>
      <c r="R3632">
        <v>411100</v>
      </c>
      <c r="S3632">
        <v>41110</v>
      </c>
      <c r="T3632" t="s">
        <v>1340</v>
      </c>
      <c r="U3632" t="s">
        <v>947</v>
      </c>
      <c r="V3632" t="s">
        <v>37</v>
      </c>
      <c r="W3632" t="s">
        <v>38</v>
      </c>
      <c r="X3632" t="s">
        <v>1367</v>
      </c>
      <c r="Y3632">
        <v>260</v>
      </c>
      <c r="Z3632">
        <v>4082023</v>
      </c>
      <c r="AA3632">
        <v>202012</v>
      </c>
    </row>
    <row r="3633" spans="1:27" x14ac:dyDescent="0.2">
      <c r="A3633">
        <v>140</v>
      </c>
      <c r="B3633" t="s">
        <v>1553</v>
      </c>
      <c r="C3633" t="s">
        <v>27</v>
      </c>
      <c r="D3633" t="s">
        <v>3510</v>
      </c>
      <c r="E3633">
        <v>0</v>
      </c>
      <c r="F3633" t="s">
        <v>29</v>
      </c>
      <c r="G3633" t="s">
        <v>39</v>
      </c>
      <c r="H3633">
        <v>1</v>
      </c>
      <c r="I3633">
        <v>1</v>
      </c>
      <c r="J3633" t="s">
        <v>2947</v>
      </c>
      <c r="K3633">
        <v>202001</v>
      </c>
      <c r="L3633">
        <v>2</v>
      </c>
      <c r="M3633" t="s">
        <v>221</v>
      </c>
      <c r="N3633" t="s">
        <v>1311</v>
      </c>
      <c r="O3633">
        <v>35</v>
      </c>
      <c r="P3633" t="s">
        <v>1365</v>
      </c>
      <c r="Q3633" t="s">
        <v>1465</v>
      </c>
      <c r="R3633">
        <v>411100</v>
      </c>
      <c r="S3633">
        <v>41110</v>
      </c>
      <c r="T3633" t="s">
        <v>1340</v>
      </c>
      <c r="U3633" t="s">
        <v>947</v>
      </c>
      <c r="V3633" t="s">
        <v>37</v>
      </c>
      <c r="W3633" t="s">
        <v>38</v>
      </c>
      <c r="X3633" t="s">
        <v>1367</v>
      </c>
      <c r="Y3633">
        <v>260</v>
      </c>
      <c r="Z3633">
        <v>4082023</v>
      </c>
      <c r="AA3633">
        <v>202012</v>
      </c>
    </row>
    <row r="3634" spans="1:27" x14ac:dyDescent="0.2">
      <c r="A3634">
        <v>140</v>
      </c>
      <c r="B3634" t="s">
        <v>1553</v>
      </c>
      <c r="C3634" t="s">
        <v>27</v>
      </c>
      <c r="D3634" t="s">
        <v>1712</v>
      </c>
      <c r="E3634">
        <v>176325.35</v>
      </c>
      <c r="F3634" t="s">
        <v>29</v>
      </c>
      <c r="G3634" t="s">
        <v>27</v>
      </c>
      <c r="H3634">
        <v>0.81124707178227395</v>
      </c>
      <c r="I3634">
        <v>1493617</v>
      </c>
      <c r="J3634" t="s">
        <v>1565</v>
      </c>
      <c r="K3634">
        <v>202001</v>
      </c>
      <c r="L3634">
        <v>3</v>
      </c>
      <c r="M3634" t="s">
        <v>1713</v>
      </c>
      <c r="N3634" t="s">
        <v>1714</v>
      </c>
      <c r="O3634">
        <v>18</v>
      </c>
      <c r="P3634" t="s">
        <v>1715</v>
      </c>
      <c r="Q3634" t="s">
        <v>1716</v>
      </c>
      <c r="R3634">
        <v>303000</v>
      </c>
      <c r="S3634">
        <v>10100</v>
      </c>
      <c r="T3634" t="s">
        <v>1717</v>
      </c>
      <c r="U3634" t="s">
        <v>1718</v>
      </c>
      <c r="V3634" t="s">
        <v>1719</v>
      </c>
      <c r="W3634" t="s">
        <v>38</v>
      </c>
      <c r="Y3634">
        <v>310</v>
      </c>
      <c r="Z3634">
        <v>372</v>
      </c>
      <c r="AA3634">
        <v>202012</v>
      </c>
    </row>
    <row r="3635" spans="1:27" x14ac:dyDescent="0.2">
      <c r="A3635">
        <v>140</v>
      </c>
      <c r="B3635" t="s">
        <v>1553</v>
      </c>
      <c r="C3635" t="s">
        <v>27</v>
      </c>
      <c r="D3635" t="s">
        <v>1712</v>
      </c>
      <c r="E3635">
        <v>41025.629999999997</v>
      </c>
      <c r="F3635" t="s">
        <v>29</v>
      </c>
      <c r="G3635" t="s">
        <v>39</v>
      </c>
      <c r="H3635">
        <v>0.18875292821772599</v>
      </c>
      <c r="I3635">
        <v>347520</v>
      </c>
      <c r="J3635" t="s">
        <v>1565</v>
      </c>
      <c r="K3635">
        <v>202001</v>
      </c>
      <c r="L3635">
        <v>3</v>
      </c>
      <c r="M3635" t="s">
        <v>1713</v>
      </c>
      <c r="N3635" t="s">
        <v>1714</v>
      </c>
      <c r="O3635">
        <v>18</v>
      </c>
      <c r="P3635" t="s">
        <v>1715</v>
      </c>
      <c r="Q3635" t="s">
        <v>1716</v>
      </c>
      <c r="R3635">
        <v>303000</v>
      </c>
      <c r="S3635">
        <v>10100</v>
      </c>
      <c r="T3635" t="s">
        <v>1717</v>
      </c>
      <c r="U3635" t="s">
        <v>1718</v>
      </c>
      <c r="V3635" t="s">
        <v>1719</v>
      </c>
      <c r="W3635" t="s">
        <v>38</v>
      </c>
      <c r="Y3635">
        <v>310</v>
      </c>
      <c r="Z3635">
        <v>372</v>
      </c>
      <c r="AA3635">
        <v>202012</v>
      </c>
    </row>
    <row r="3636" spans="1:27" x14ac:dyDescent="0.2">
      <c r="A3636">
        <v>140</v>
      </c>
      <c r="B3636" t="s">
        <v>1553</v>
      </c>
      <c r="C3636" t="s">
        <v>27</v>
      </c>
      <c r="D3636" t="s">
        <v>1720</v>
      </c>
      <c r="E3636">
        <v>27275339.25</v>
      </c>
      <c r="F3636" t="s">
        <v>29</v>
      </c>
      <c r="G3636" t="s">
        <v>27</v>
      </c>
      <c r="H3636">
        <v>0.80579431158218295</v>
      </c>
      <c r="I3636">
        <v>7041565.46</v>
      </c>
      <c r="J3636" t="s">
        <v>1650</v>
      </c>
      <c r="K3636">
        <v>202012</v>
      </c>
      <c r="L3636">
        <v>3</v>
      </c>
      <c r="M3636" t="s">
        <v>1713</v>
      </c>
      <c r="N3636" t="s">
        <v>1714</v>
      </c>
      <c r="O3636">
        <v>18</v>
      </c>
      <c r="P3636" t="s">
        <v>1715</v>
      </c>
      <c r="Q3636" t="s">
        <v>1716</v>
      </c>
      <c r="R3636">
        <v>303000</v>
      </c>
      <c r="S3636">
        <v>10100</v>
      </c>
      <c r="T3636" t="s">
        <v>1717</v>
      </c>
      <c r="U3636" t="s">
        <v>1718</v>
      </c>
      <c r="V3636" t="s">
        <v>1719</v>
      </c>
      <c r="W3636" t="s">
        <v>38</v>
      </c>
      <c r="Y3636">
        <v>310</v>
      </c>
      <c r="Z3636">
        <v>373</v>
      </c>
      <c r="AA3636">
        <v>202012</v>
      </c>
    </row>
    <row r="3637" spans="1:27" x14ac:dyDescent="0.2">
      <c r="A3637">
        <v>140</v>
      </c>
      <c r="B3637" t="s">
        <v>1553</v>
      </c>
      <c r="C3637" t="s">
        <v>27</v>
      </c>
      <c r="D3637" t="s">
        <v>1720</v>
      </c>
      <c r="E3637">
        <v>6573670.1799999997</v>
      </c>
      <c r="F3637" t="s">
        <v>29</v>
      </c>
      <c r="G3637" t="s">
        <v>39</v>
      </c>
      <c r="H3637">
        <v>0.19420568841781699</v>
      </c>
      <c r="I3637">
        <v>1697098.19</v>
      </c>
      <c r="J3637" t="s">
        <v>1650</v>
      </c>
      <c r="K3637">
        <v>202012</v>
      </c>
      <c r="L3637">
        <v>3</v>
      </c>
      <c r="M3637" t="s">
        <v>1713</v>
      </c>
      <c r="N3637" t="s">
        <v>1714</v>
      </c>
      <c r="O3637">
        <v>18</v>
      </c>
      <c r="P3637" t="s">
        <v>1715</v>
      </c>
      <c r="Q3637" t="s">
        <v>1716</v>
      </c>
      <c r="R3637">
        <v>303000</v>
      </c>
      <c r="S3637">
        <v>10100</v>
      </c>
      <c r="T3637" t="s">
        <v>1717</v>
      </c>
      <c r="U3637" t="s">
        <v>1718</v>
      </c>
      <c r="V3637" t="s">
        <v>1719</v>
      </c>
      <c r="W3637" t="s">
        <v>38</v>
      </c>
      <c r="Y3637">
        <v>310</v>
      </c>
      <c r="Z3637">
        <v>373</v>
      </c>
      <c r="AA3637">
        <v>202012</v>
      </c>
    </row>
    <row r="3638" spans="1:27" x14ac:dyDescent="0.2">
      <c r="A3638">
        <v>140</v>
      </c>
      <c r="B3638" t="s">
        <v>1553</v>
      </c>
      <c r="C3638" t="s">
        <v>27</v>
      </c>
      <c r="D3638" t="s">
        <v>1721</v>
      </c>
      <c r="E3638">
        <v>17450257.949999999</v>
      </c>
      <c r="F3638" t="s">
        <v>29</v>
      </c>
      <c r="G3638" t="s">
        <v>27</v>
      </c>
      <c r="H3638">
        <v>0.76212304761953098</v>
      </c>
      <c r="I3638">
        <v>11130499.51</v>
      </c>
      <c r="J3638" t="s">
        <v>1651</v>
      </c>
      <c r="K3638">
        <v>202012</v>
      </c>
      <c r="L3638">
        <v>3</v>
      </c>
      <c r="M3638" t="s">
        <v>1713</v>
      </c>
      <c r="N3638" t="s">
        <v>1714</v>
      </c>
      <c r="O3638">
        <v>18</v>
      </c>
      <c r="P3638" t="s">
        <v>1715</v>
      </c>
      <c r="Q3638" t="s">
        <v>1716</v>
      </c>
      <c r="R3638">
        <v>303000</v>
      </c>
      <c r="S3638">
        <v>10100</v>
      </c>
      <c r="T3638" t="s">
        <v>1717</v>
      </c>
      <c r="U3638" t="s">
        <v>1718</v>
      </c>
      <c r="V3638" t="s">
        <v>1719</v>
      </c>
      <c r="W3638" t="s">
        <v>38</v>
      </c>
      <c r="Y3638">
        <v>310</v>
      </c>
      <c r="Z3638">
        <v>374</v>
      </c>
      <c r="AA3638">
        <v>202012</v>
      </c>
    </row>
    <row r="3639" spans="1:27" x14ac:dyDescent="0.2">
      <c r="A3639">
        <v>140</v>
      </c>
      <c r="B3639" t="s">
        <v>1553</v>
      </c>
      <c r="C3639" t="s">
        <v>27</v>
      </c>
      <c r="D3639" t="s">
        <v>1721</v>
      </c>
      <c r="E3639">
        <v>5446645.6399999997</v>
      </c>
      <c r="F3639" t="s">
        <v>29</v>
      </c>
      <c r="G3639" t="s">
        <v>39</v>
      </c>
      <c r="H3639">
        <v>0.23787695238046899</v>
      </c>
      <c r="I3639">
        <v>3474096.88</v>
      </c>
      <c r="J3639" t="s">
        <v>1651</v>
      </c>
      <c r="K3639">
        <v>202012</v>
      </c>
      <c r="L3639">
        <v>3</v>
      </c>
      <c r="M3639" t="s">
        <v>1713</v>
      </c>
      <c r="N3639" t="s">
        <v>1714</v>
      </c>
      <c r="O3639">
        <v>18</v>
      </c>
      <c r="P3639" t="s">
        <v>1715</v>
      </c>
      <c r="Q3639" t="s">
        <v>1716</v>
      </c>
      <c r="R3639">
        <v>303000</v>
      </c>
      <c r="S3639">
        <v>10100</v>
      </c>
      <c r="T3639" t="s">
        <v>1717</v>
      </c>
      <c r="U3639" t="s">
        <v>1718</v>
      </c>
      <c r="V3639" t="s">
        <v>1719</v>
      </c>
      <c r="W3639" t="s">
        <v>38</v>
      </c>
      <c r="Y3639">
        <v>310</v>
      </c>
      <c r="Z3639">
        <v>374</v>
      </c>
      <c r="AA3639">
        <v>202012</v>
      </c>
    </row>
    <row r="3640" spans="1:27" x14ac:dyDescent="0.2">
      <c r="A3640">
        <v>140</v>
      </c>
      <c r="B3640" t="s">
        <v>1553</v>
      </c>
      <c r="C3640" t="s">
        <v>27</v>
      </c>
      <c r="D3640" t="s">
        <v>1722</v>
      </c>
      <c r="E3640">
        <v>30653808.760000002</v>
      </c>
      <c r="F3640" t="s">
        <v>29</v>
      </c>
      <c r="G3640" t="s">
        <v>27</v>
      </c>
      <c r="H3640">
        <v>0.78944565786348098</v>
      </c>
      <c r="I3640">
        <v>40362954.960000001</v>
      </c>
      <c r="J3640" t="s">
        <v>198</v>
      </c>
      <c r="K3640">
        <v>202012</v>
      </c>
      <c r="L3640">
        <v>3</v>
      </c>
      <c r="M3640" t="s">
        <v>1713</v>
      </c>
      <c r="N3640" t="s">
        <v>1714</v>
      </c>
      <c r="O3640">
        <v>18</v>
      </c>
      <c r="P3640" t="s">
        <v>1715</v>
      </c>
      <c r="Q3640" t="s">
        <v>1716</v>
      </c>
      <c r="R3640">
        <v>303000</v>
      </c>
      <c r="S3640">
        <v>10100</v>
      </c>
      <c r="T3640" t="s">
        <v>1717</v>
      </c>
      <c r="U3640" t="s">
        <v>1718</v>
      </c>
      <c r="V3640" t="s">
        <v>1719</v>
      </c>
      <c r="W3640" t="s">
        <v>38</v>
      </c>
      <c r="Y3640">
        <v>310</v>
      </c>
      <c r="Z3640">
        <v>375</v>
      </c>
      <c r="AA3640">
        <v>202012</v>
      </c>
    </row>
    <row r="3641" spans="1:27" x14ac:dyDescent="0.2">
      <c r="A3641">
        <v>140</v>
      </c>
      <c r="B3641" t="s">
        <v>1553</v>
      </c>
      <c r="C3641" t="s">
        <v>27</v>
      </c>
      <c r="D3641" t="s">
        <v>1722</v>
      </c>
      <c r="E3641">
        <v>8175727.4500000002</v>
      </c>
      <c r="F3641" t="s">
        <v>29</v>
      </c>
      <c r="G3641" t="s">
        <v>39</v>
      </c>
      <c r="H3641">
        <v>0.210554342136519</v>
      </c>
      <c r="I3641">
        <v>10765269.710000001</v>
      </c>
      <c r="J3641" t="s">
        <v>198</v>
      </c>
      <c r="K3641">
        <v>202012</v>
      </c>
      <c r="L3641">
        <v>3</v>
      </c>
      <c r="M3641" t="s">
        <v>1713</v>
      </c>
      <c r="N3641" t="s">
        <v>1714</v>
      </c>
      <c r="O3641">
        <v>18</v>
      </c>
      <c r="P3641" t="s">
        <v>1715</v>
      </c>
      <c r="Q3641" t="s">
        <v>1716</v>
      </c>
      <c r="R3641">
        <v>303000</v>
      </c>
      <c r="S3641">
        <v>10100</v>
      </c>
      <c r="T3641" t="s">
        <v>1717</v>
      </c>
      <c r="U3641" t="s">
        <v>1718</v>
      </c>
      <c r="V3641" t="s">
        <v>1719</v>
      </c>
      <c r="W3641" t="s">
        <v>38</v>
      </c>
      <c r="Y3641">
        <v>310</v>
      </c>
      <c r="Z3641">
        <v>375</v>
      </c>
      <c r="AA3641">
        <v>202012</v>
      </c>
    </row>
    <row r="3642" spans="1:27" x14ac:dyDescent="0.2">
      <c r="A3642">
        <v>140</v>
      </c>
      <c r="B3642" t="s">
        <v>1553</v>
      </c>
      <c r="C3642" t="s">
        <v>27</v>
      </c>
      <c r="D3642" t="s">
        <v>3511</v>
      </c>
      <c r="E3642">
        <v>0</v>
      </c>
      <c r="F3642" t="s">
        <v>29</v>
      </c>
      <c r="G3642" t="s">
        <v>27</v>
      </c>
      <c r="H3642">
        <v>0</v>
      </c>
      <c r="I3642">
        <v>0</v>
      </c>
      <c r="J3642" t="s">
        <v>2947</v>
      </c>
      <c r="K3642">
        <v>202001</v>
      </c>
      <c r="L3642">
        <v>3</v>
      </c>
      <c r="M3642" t="s">
        <v>1713</v>
      </c>
      <c r="N3642" t="s">
        <v>1714</v>
      </c>
      <c r="O3642">
        <v>18</v>
      </c>
      <c r="P3642" t="s">
        <v>1715</v>
      </c>
      <c r="Q3642" t="s">
        <v>1716</v>
      </c>
      <c r="R3642">
        <v>303000</v>
      </c>
      <c r="S3642">
        <v>10100</v>
      </c>
      <c r="T3642" t="s">
        <v>1717</v>
      </c>
      <c r="U3642" t="s">
        <v>1718</v>
      </c>
      <c r="V3642" t="s">
        <v>1719</v>
      </c>
      <c r="W3642" t="s">
        <v>38</v>
      </c>
      <c r="Y3642">
        <v>310</v>
      </c>
      <c r="Z3642">
        <v>376</v>
      </c>
      <c r="AA3642">
        <v>202012</v>
      </c>
    </row>
    <row r="3643" spans="1:27" x14ac:dyDescent="0.2">
      <c r="A3643">
        <v>140</v>
      </c>
      <c r="B3643" t="s">
        <v>1553</v>
      </c>
      <c r="C3643" t="s">
        <v>27</v>
      </c>
      <c r="D3643" t="s">
        <v>3511</v>
      </c>
      <c r="E3643">
        <v>0</v>
      </c>
      <c r="F3643" t="s">
        <v>29</v>
      </c>
      <c r="G3643" t="s">
        <v>39</v>
      </c>
      <c r="H3643">
        <v>1</v>
      </c>
      <c r="I3643">
        <v>1</v>
      </c>
      <c r="J3643" t="s">
        <v>2947</v>
      </c>
      <c r="K3643">
        <v>202001</v>
      </c>
      <c r="L3643">
        <v>3</v>
      </c>
      <c r="M3643" t="s">
        <v>1713</v>
      </c>
      <c r="N3643" t="s">
        <v>1714</v>
      </c>
      <c r="O3643">
        <v>18</v>
      </c>
      <c r="P3643" t="s">
        <v>1715</v>
      </c>
      <c r="Q3643" t="s">
        <v>1716</v>
      </c>
      <c r="R3643">
        <v>303000</v>
      </c>
      <c r="S3643">
        <v>10100</v>
      </c>
      <c r="T3643" t="s">
        <v>1717</v>
      </c>
      <c r="U3643" t="s">
        <v>1718</v>
      </c>
      <c r="V3643" t="s">
        <v>1719</v>
      </c>
      <c r="W3643" t="s">
        <v>38</v>
      </c>
      <c r="Y3643">
        <v>310</v>
      </c>
      <c r="Z3643">
        <v>376</v>
      </c>
      <c r="AA3643">
        <v>202012</v>
      </c>
    </row>
    <row r="3644" spans="1:27" x14ac:dyDescent="0.2">
      <c r="A3644">
        <v>140</v>
      </c>
      <c r="B3644" t="s">
        <v>1553</v>
      </c>
      <c r="C3644" t="s">
        <v>27</v>
      </c>
      <c r="D3644" t="s">
        <v>3512</v>
      </c>
      <c r="E3644">
        <v>0</v>
      </c>
      <c r="F3644" t="s">
        <v>29</v>
      </c>
      <c r="G3644" t="s">
        <v>27</v>
      </c>
      <c r="H3644">
        <v>0</v>
      </c>
      <c r="I3644">
        <v>0</v>
      </c>
      <c r="J3644" t="s">
        <v>2947</v>
      </c>
      <c r="K3644">
        <v>202001</v>
      </c>
      <c r="L3644">
        <v>3</v>
      </c>
      <c r="M3644" t="s">
        <v>1713</v>
      </c>
      <c r="N3644" t="s">
        <v>1714</v>
      </c>
      <c r="O3644">
        <v>18</v>
      </c>
      <c r="P3644" t="s">
        <v>1715</v>
      </c>
      <c r="Q3644" t="s">
        <v>1716</v>
      </c>
      <c r="R3644">
        <v>303000</v>
      </c>
      <c r="S3644">
        <v>10100</v>
      </c>
      <c r="T3644" t="s">
        <v>1717</v>
      </c>
      <c r="U3644" t="s">
        <v>1718</v>
      </c>
      <c r="V3644" t="s">
        <v>1719</v>
      </c>
      <c r="W3644" t="s">
        <v>38</v>
      </c>
      <c r="Y3644">
        <v>310</v>
      </c>
      <c r="Z3644">
        <v>377</v>
      </c>
      <c r="AA3644">
        <v>202012</v>
      </c>
    </row>
    <row r="3645" spans="1:27" x14ac:dyDescent="0.2">
      <c r="A3645">
        <v>140</v>
      </c>
      <c r="B3645" t="s">
        <v>1553</v>
      </c>
      <c r="C3645" t="s">
        <v>27</v>
      </c>
      <c r="D3645" t="s">
        <v>3512</v>
      </c>
      <c r="E3645">
        <v>0</v>
      </c>
      <c r="F3645" t="s">
        <v>29</v>
      </c>
      <c r="G3645" t="s">
        <v>39</v>
      </c>
      <c r="H3645">
        <v>1</v>
      </c>
      <c r="I3645">
        <v>1</v>
      </c>
      <c r="J3645" t="s">
        <v>2947</v>
      </c>
      <c r="K3645">
        <v>202001</v>
      </c>
      <c r="L3645">
        <v>3</v>
      </c>
      <c r="M3645" t="s">
        <v>1713</v>
      </c>
      <c r="N3645" t="s">
        <v>1714</v>
      </c>
      <c r="O3645">
        <v>18</v>
      </c>
      <c r="P3645" t="s">
        <v>1715</v>
      </c>
      <c r="Q3645" t="s">
        <v>1716</v>
      </c>
      <c r="R3645">
        <v>303000</v>
      </c>
      <c r="S3645">
        <v>10100</v>
      </c>
      <c r="T3645" t="s">
        <v>1717</v>
      </c>
      <c r="U3645" t="s">
        <v>1718</v>
      </c>
      <c r="V3645" t="s">
        <v>1719</v>
      </c>
      <c r="W3645" t="s">
        <v>38</v>
      </c>
      <c r="Y3645">
        <v>310</v>
      </c>
      <c r="Z3645">
        <v>377</v>
      </c>
      <c r="AA3645">
        <v>202012</v>
      </c>
    </row>
    <row r="3646" spans="1:27" x14ac:dyDescent="0.2">
      <c r="A3646">
        <v>140</v>
      </c>
      <c r="B3646" t="s">
        <v>1553</v>
      </c>
      <c r="C3646" t="s">
        <v>27</v>
      </c>
      <c r="D3646" t="s">
        <v>1723</v>
      </c>
      <c r="E3646">
        <v>411503.27</v>
      </c>
      <c r="F3646" t="s">
        <v>29</v>
      </c>
      <c r="G3646" t="s">
        <v>27</v>
      </c>
      <c r="H3646">
        <v>0.81161000000000005</v>
      </c>
      <c r="I3646">
        <v>0.81161000000000005</v>
      </c>
      <c r="J3646" t="s">
        <v>258</v>
      </c>
      <c r="K3646">
        <v>202001</v>
      </c>
      <c r="L3646">
        <v>3</v>
      </c>
      <c r="M3646" t="s">
        <v>1713</v>
      </c>
      <c r="N3646" t="s">
        <v>1714</v>
      </c>
      <c r="O3646">
        <v>18</v>
      </c>
      <c r="P3646" t="s">
        <v>1715</v>
      </c>
      <c r="Q3646" t="s">
        <v>1716</v>
      </c>
      <c r="R3646">
        <v>303000</v>
      </c>
      <c r="S3646">
        <v>10100</v>
      </c>
      <c r="T3646" t="s">
        <v>1717</v>
      </c>
      <c r="U3646" t="s">
        <v>1718</v>
      </c>
      <c r="V3646" t="s">
        <v>1719</v>
      </c>
      <c r="W3646" t="s">
        <v>38</v>
      </c>
      <c r="Y3646">
        <v>310</v>
      </c>
      <c r="Z3646">
        <v>378</v>
      </c>
      <c r="AA3646">
        <v>202012</v>
      </c>
    </row>
    <row r="3647" spans="1:27" x14ac:dyDescent="0.2">
      <c r="A3647">
        <v>140</v>
      </c>
      <c r="B3647" t="s">
        <v>1553</v>
      </c>
      <c r="C3647" t="s">
        <v>27</v>
      </c>
      <c r="D3647" t="s">
        <v>1723</v>
      </c>
      <c r="E3647">
        <v>95517.68</v>
      </c>
      <c r="F3647" t="s">
        <v>29</v>
      </c>
      <c r="G3647" t="s">
        <v>39</v>
      </c>
      <c r="H3647">
        <v>0.18839</v>
      </c>
      <c r="I3647">
        <v>0.18839</v>
      </c>
      <c r="J3647" t="s">
        <v>258</v>
      </c>
      <c r="K3647">
        <v>202001</v>
      </c>
      <c r="L3647">
        <v>3</v>
      </c>
      <c r="M3647" t="s">
        <v>1713</v>
      </c>
      <c r="N3647" t="s">
        <v>1714</v>
      </c>
      <c r="O3647">
        <v>18</v>
      </c>
      <c r="P3647" t="s">
        <v>1715</v>
      </c>
      <c r="Q3647" t="s">
        <v>1716</v>
      </c>
      <c r="R3647">
        <v>303000</v>
      </c>
      <c r="S3647">
        <v>10100</v>
      </c>
      <c r="T3647" t="s">
        <v>1717</v>
      </c>
      <c r="U3647" t="s">
        <v>1718</v>
      </c>
      <c r="V3647" t="s">
        <v>1719</v>
      </c>
      <c r="W3647" t="s">
        <v>38</v>
      </c>
      <c r="Y3647">
        <v>310</v>
      </c>
      <c r="Z3647">
        <v>378</v>
      </c>
      <c r="AA3647">
        <v>202012</v>
      </c>
    </row>
    <row r="3648" spans="1:27" x14ac:dyDescent="0.2">
      <c r="A3648">
        <v>140</v>
      </c>
      <c r="B3648" t="s">
        <v>1553</v>
      </c>
      <c r="C3648" t="s">
        <v>27</v>
      </c>
      <c r="D3648" t="s">
        <v>1724</v>
      </c>
      <c r="E3648">
        <v>261618.83</v>
      </c>
      <c r="F3648" t="s">
        <v>29</v>
      </c>
      <c r="G3648" t="s">
        <v>27</v>
      </c>
      <c r="H3648">
        <v>0.81161000000000005</v>
      </c>
      <c r="I3648">
        <v>0.81161000000000005</v>
      </c>
      <c r="J3648" t="s">
        <v>258</v>
      </c>
      <c r="K3648">
        <v>202001</v>
      </c>
      <c r="L3648">
        <v>3</v>
      </c>
      <c r="M3648" t="s">
        <v>1713</v>
      </c>
      <c r="N3648" t="s">
        <v>1714</v>
      </c>
      <c r="O3648">
        <v>18</v>
      </c>
      <c r="P3648" t="s">
        <v>1715</v>
      </c>
      <c r="Q3648" t="s">
        <v>1716</v>
      </c>
      <c r="R3648">
        <v>303000</v>
      </c>
      <c r="S3648">
        <v>10100</v>
      </c>
      <c r="T3648" t="s">
        <v>1717</v>
      </c>
      <c r="U3648" t="s">
        <v>1718</v>
      </c>
      <c r="V3648" t="s">
        <v>1719</v>
      </c>
      <c r="W3648" t="s">
        <v>38</v>
      </c>
      <c r="Y3648">
        <v>310</v>
      </c>
      <c r="Z3648">
        <v>379</v>
      </c>
      <c r="AA3648">
        <v>202012</v>
      </c>
    </row>
    <row r="3649" spans="1:27" x14ac:dyDescent="0.2">
      <c r="A3649">
        <v>140</v>
      </c>
      <c r="B3649" t="s">
        <v>1553</v>
      </c>
      <c r="C3649" t="s">
        <v>27</v>
      </c>
      <c r="D3649" t="s">
        <v>1724</v>
      </c>
      <c r="E3649">
        <v>60726.67</v>
      </c>
      <c r="F3649" t="s">
        <v>29</v>
      </c>
      <c r="G3649" t="s">
        <v>39</v>
      </c>
      <c r="H3649">
        <v>0.18839</v>
      </c>
      <c r="I3649">
        <v>0.18839</v>
      </c>
      <c r="J3649" t="s">
        <v>258</v>
      </c>
      <c r="K3649">
        <v>202001</v>
      </c>
      <c r="L3649">
        <v>3</v>
      </c>
      <c r="M3649" t="s">
        <v>1713</v>
      </c>
      <c r="N3649" t="s">
        <v>1714</v>
      </c>
      <c r="O3649">
        <v>18</v>
      </c>
      <c r="P3649" t="s">
        <v>1715</v>
      </c>
      <c r="Q3649" t="s">
        <v>1716</v>
      </c>
      <c r="R3649">
        <v>303000</v>
      </c>
      <c r="S3649">
        <v>10100</v>
      </c>
      <c r="T3649" t="s">
        <v>1717</v>
      </c>
      <c r="U3649" t="s">
        <v>1718</v>
      </c>
      <c r="V3649" t="s">
        <v>1719</v>
      </c>
      <c r="W3649" t="s">
        <v>38</v>
      </c>
      <c r="Y3649">
        <v>310</v>
      </c>
      <c r="Z3649">
        <v>379</v>
      </c>
      <c r="AA3649">
        <v>202012</v>
      </c>
    </row>
    <row r="3650" spans="1:27" x14ac:dyDescent="0.2">
      <c r="A3650">
        <v>140</v>
      </c>
      <c r="B3650" t="s">
        <v>1553</v>
      </c>
      <c r="C3650" t="s">
        <v>27</v>
      </c>
      <c r="D3650" t="s">
        <v>1725</v>
      </c>
      <c r="E3650">
        <v>1850208.08</v>
      </c>
      <c r="F3650" t="s">
        <v>29</v>
      </c>
      <c r="G3650" t="s">
        <v>27</v>
      </c>
      <c r="H3650">
        <v>0.80083877753190902</v>
      </c>
      <c r="I3650">
        <v>13623961.539999999</v>
      </c>
      <c r="J3650" t="s">
        <v>1635</v>
      </c>
      <c r="K3650">
        <v>202012</v>
      </c>
      <c r="L3650">
        <v>3</v>
      </c>
      <c r="M3650" t="s">
        <v>1713</v>
      </c>
      <c r="N3650" t="s">
        <v>1714</v>
      </c>
      <c r="O3650">
        <v>18</v>
      </c>
      <c r="P3650" t="s">
        <v>1715</v>
      </c>
      <c r="Q3650" t="s">
        <v>1716</v>
      </c>
      <c r="R3650">
        <v>303000</v>
      </c>
      <c r="S3650">
        <v>10100</v>
      </c>
      <c r="T3650" t="s">
        <v>1717</v>
      </c>
      <c r="U3650" t="s">
        <v>1718</v>
      </c>
      <c r="V3650" t="s">
        <v>1719</v>
      </c>
      <c r="W3650" t="s">
        <v>38</v>
      </c>
      <c r="Y3650">
        <v>310</v>
      </c>
      <c r="Z3650">
        <v>380</v>
      </c>
      <c r="AA3650">
        <v>202012</v>
      </c>
    </row>
    <row r="3651" spans="1:27" x14ac:dyDescent="0.2">
      <c r="A3651">
        <v>140</v>
      </c>
      <c r="B3651" t="s">
        <v>1553</v>
      </c>
      <c r="C3651" t="s">
        <v>27</v>
      </c>
      <c r="D3651" t="s">
        <v>1725</v>
      </c>
      <c r="E3651">
        <v>460129.7</v>
      </c>
      <c r="F3651" t="s">
        <v>29</v>
      </c>
      <c r="G3651" t="s">
        <v>39</v>
      </c>
      <c r="H3651">
        <v>0.19916122246809101</v>
      </c>
      <c r="I3651">
        <v>3388153.66</v>
      </c>
      <c r="J3651" t="s">
        <v>1635</v>
      </c>
      <c r="K3651">
        <v>202012</v>
      </c>
      <c r="L3651">
        <v>3</v>
      </c>
      <c r="M3651" t="s">
        <v>1713</v>
      </c>
      <c r="N3651" t="s">
        <v>1714</v>
      </c>
      <c r="O3651">
        <v>18</v>
      </c>
      <c r="P3651" t="s">
        <v>1715</v>
      </c>
      <c r="Q3651" t="s">
        <v>1716</v>
      </c>
      <c r="R3651">
        <v>303000</v>
      </c>
      <c r="S3651">
        <v>10100</v>
      </c>
      <c r="T3651" t="s">
        <v>1717</v>
      </c>
      <c r="U3651" t="s">
        <v>1718</v>
      </c>
      <c r="V3651" t="s">
        <v>1719</v>
      </c>
      <c r="W3651" t="s">
        <v>38</v>
      </c>
      <c r="Y3651">
        <v>310</v>
      </c>
      <c r="Z3651">
        <v>380</v>
      </c>
      <c r="AA3651">
        <v>202012</v>
      </c>
    </row>
    <row r="3652" spans="1:27" x14ac:dyDescent="0.2">
      <c r="A3652">
        <v>140</v>
      </c>
      <c r="B3652" t="s">
        <v>1553</v>
      </c>
      <c r="C3652" t="s">
        <v>27</v>
      </c>
      <c r="D3652" t="s">
        <v>1726</v>
      </c>
      <c r="E3652">
        <v>202079.38</v>
      </c>
      <c r="F3652" t="s">
        <v>29</v>
      </c>
      <c r="G3652" t="s">
        <v>27</v>
      </c>
      <c r="H3652">
        <v>0.80281785077494405</v>
      </c>
      <c r="I3652">
        <v>3787731.67</v>
      </c>
      <c r="J3652" t="s">
        <v>1636</v>
      </c>
      <c r="K3652">
        <v>202012</v>
      </c>
      <c r="L3652">
        <v>3</v>
      </c>
      <c r="M3652" t="s">
        <v>1713</v>
      </c>
      <c r="N3652" t="s">
        <v>1714</v>
      </c>
      <c r="O3652">
        <v>18</v>
      </c>
      <c r="P3652" t="s">
        <v>1715</v>
      </c>
      <c r="Q3652" t="s">
        <v>1716</v>
      </c>
      <c r="R3652">
        <v>303000</v>
      </c>
      <c r="S3652">
        <v>10100</v>
      </c>
      <c r="T3652" t="s">
        <v>1717</v>
      </c>
      <c r="U3652" t="s">
        <v>1718</v>
      </c>
      <c r="V3652" t="s">
        <v>1719</v>
      </c>
      <c r="W3652" t="s">
        <v>38</v>
      </c>
      <c r="Y3652">
        <v>310</v>
      </c>
      <c r="Z3652">
        <v>381</v>
      </c>
      <c r="AA3652">
        <v>202012</v>
      </c>
    </row>
    <row r="3653" spans="1:27" x14ac:dyDescent="0.2">
      <c r="A3653">
        <v>140</v>
      </c>
      <c r="B3653" t="s">
        <v>1553</v>
      </c>
      <c r="C3653" t="s">
        <v>27</v>
      </c>
      <c r="D3653" t="s">
        <v>1726</v>
      </c>
      <c r="E3653">
        <v>49633.24</v>
      </c>
      <c r="F3653" t="s">
        <v>29</v>
      </c>
      <c r="G3653" t="s">
        <v>39</v>
      </c>
      <c r="H3653">
        <v>0.197182149225056</v>
      </c>
      <c r="I3653">
        <v>930314.48</v>
      </c>
      <c r="J3653" t="s">
        <v>1636</v>
      </c>
      <c r="K3653">
        <v>202012</v>
      </c>
      <c r="L3653">
        <v>3</v>
      </c>
      <c r="M3653" t="s">
        <v>1713</v>
      </c>
      <c r="N3653" t="s">
        <v>1714</v>
      </c>
      <c r="O3653">
        <v>18</v>
      </c>
      <c r="P3653" t="s">
        <v>1715</v>
      </c>
      <c r="Q3653" t="s">
        <v>1716</v>
      </c>
      <c r="R3653">
        <v>303000</v>
      </c>
      <c r="S3653">
        <v>10100</v>
      </c>
      <c r="T3653" t="s">
        <v>1717</v>
      </c>
      <c r="U3653" t="s">
        <v>1718</v>
      </c>
      <c r="V3653" t="s">
        <v>1719</v>
      </c>
      <c r="W3653" t="s">
        <v>38</v>
      </c>
      <c r="Y3653">
        <v>310</v>
      </c>
      <c r="Z3653">
        <v>381</v>
      </c>
      <c r="AA3653">
        <v>202012</v>
      </c>
    </row>
    <row r="3654" spans="1:27" x14ac:dyDescent="0.2">
      <c r="A3654">
        <v>140</v>
      </c>
      <c r="B3654" t="s">
        <v>1553</v>
      </c>
      <c r="C3654" t="s">
        <v>27</v>
      </c>
      <c r="D3654" t="s">
        <v>3513</v>
      </c>
      <c r="E3654">
        <v>0</v>
      </c>
      <c r="F3654" t="s">
        <v>29</v>
      </c>
      <c r="G3654" t="s">
        <v>27</v>
      </c>
      <c r="H3654">
        <v>0</v>
      </c>
      <c r="I3654">
        <v>0</v>
      </c>
      <c r="J3654" t="s">
        <v>2947</v>
      </c>
      <c r="K3654">
        <v>202001</v>
      </c>
      <c r="L3654">
        <v>3</v>
      </c>
      <c r="M3654" t="s">
        <v>1713</v>
      </c>
      <c r="N3654" t="s">
        <v>1714</v>
      </c>
      <c r="O3654">
        <v>18</v>
      </c>
      <c r="P3654" t="s">
        <v>1715</v>
      </c>
      <c r="Q3654" t="s">
        <v>1716</v>
      </c>
      <c r="R3654">
        <v>303000</v>
      </c>
      <c r="S3654">
        <v>10100</v>
      </c>
      <c r="T3654" t="s">
        <v>1717</v>
      </c>
      <c r="U3654" t="s">
        <v>1718</v>
      </c>
      <c r="V3654" t="s">
        <v>1719</v>
      </c>
      <c r="W3654" t="s">
        <v>38</v>
      </c>
      <c r="Y3654">
        <v>310</v>
      </c>
      <c r="Z3654">
        <v>382</v>
      </c>
      <c r="AA3654">
        <v>202012</v>
      </c>
    </row>
    <row r="3655" spans="1:27" x14ac:dyDescent="0.2">
      <c r="A3655">
        <v>140</v>
      </c>
      <c r="B3655" t="s">
        <v>1553</v>
      </c>
      <c r="C3655" t="s">
        <v>27</v>
      </c>
      <c r="D3655" t="s">
        <v>3513</v>
      </c>
      <c r="E3655">
        <v>0</v>
      </c>
      <c r="F3655" t="s">
        <v>29</v>
      </c>
      <c r="G3655" t="s">
        <v>39</v>
      </c>
      <c r="H3655">
        <v>1</v>
      </c>
      <c r="I3655">
        <v>1</v>
      </c>
      <c r="J3655" t="s">
        <v>2947</v>
      </c>
      <c r="K3655">
        <v>202001</v>
      </c>
      <c r="L3655">
        <v>3</v>
      </c>
      <c r="M3655" t="s">
        <v>1713</v>
      </c>
      <c r="N3655" t="s">
        <v>1714</v>
      </c>
      <c r="O3655">
        <v>18</v>
      </c>
      <c r="P3655" t="s">
        <v>1715</v>
      </c>
      <c r="Q3655" t="s">
        <v>1716</v>
      </c>
      <c r="R3655">
        <v>303000</v>
      </c>
      <c r="S3655">
        <v>10100</v>
      </c>
      <c r="T3655" t="s">
        <v>1717</v>
      </c>
      <c r="U3655" t="s">
        <v>1718</v>
      </c>
      <c r="V3655" t="s">
        <v>1719</v>
      </c>
      <c r="W3655" t="s">
        <v>38</v>
      </c>
      <c r="Y3655">
        <v>310</v>
      </c>
      <c r="Z3655">
        <v>382</v>
      </c>
      <c r="AA3655">
        <v>202012</v>
      </c>
    </row>
    <row r="3656" spans="1:27" x14ac:dyDescent="0.2">
      <c r="A3656">
        <v>140</v>
      </c>
      <c r="B3656" t="s">
        <v>1553</v>
      </c>
      <c r="C3656" t="s">
        <v>27</v>
      </c>
      <c r="D3656" t="s">
        <v>1727</v>
      </c>
      <c r="E3656">
        <v>0</v>
      </c>
      <c r="F3656" t="s">
        <v>29</v>
      </c>
      <c r="G3656" t="s">
        <v>27</v>
      </c>
      <c r="H3656">
        <v>0</v>
      </c>
      <c r="I3656">
        <v>0</v>
      </c>
      <c r="J3656" t="s">
        <v>30</v>
      </c>
      <c r="K3656">
        <v>202001</v>
      </c>
      <c r="L3656">
        <v>3</v>
      </c>
      <c r="M3656" t="s">
        <v>1713</v>
      </c>
      <c r="N3656" t="s">
        <v>1714</v>
      </c>
      <c r="O3656">
        <v>18</v>
      </c>
      <c r="P3656" t="s">
        <v>1715</v>
      </c>
      <c r="Q3656" t="s">
        <v>1716</v>
      </c>
      <c r="R3656">
        <v>303000</v>
      </c>
      <c r="S3656">
        <v>10100</v>
      </c>
      <c r="T3656" t="s">
        <v>1717</v>
      </c>
      <c r="U3656" t="s">
        <v>1718</v>
      </c>
      <c r="V3656" t="s">
        <v>1719</v>
      </c>
      <c r="W3656" t="s">
        <v>38</v>
      </c>
      <c r="Y3656">
        <v>310</v>
      </c>
      <c r="Z3656">
        <v>13504559</v>
      </c>
      <c r="AA3656">
        <v>202012</v>
      </c>
    </row>
    <row r="3657" spans="1:27" x14ac:dyDescent="0.2">
      <c r="A3657">
        <v>140</v>
      </c>
      <c r="B3657" t="s">
        <v>1553</v>
      </c>
      <c r="C3657" t="s">
        <v>27</v>
      </c>
      <c r="D3657" t="s">
        <v>1727</v>
      </c>
      <c r="E3657">
        <v>144152.17000000001</v>
      </c>
      <c r="F3657" t="s">
        <v>29</v>
      </c>
      <c r="G3657" t="s">
        <v>39</v>
      </c>
      <c r="H3657">
        <v>1</v>
      </c>
      <c r="I3657">
        <v>1</v>
      </c>
      <c r="J3657" t="s">
        <v>30</v>
      </c>
      <c r="K3657">
        <v>202001</v>
      </c>
      <c r="L3657">
        <v>3</v>
      </c>
      <c r="M3657" t="s">
        <v>1713</v>
      </c>
      <c r="N3657" t="s">
        <v>1714</v>
      </c>
      <c r="O3657">
        <v>18</v>
      </c>
      <c r="P3657" t="s">
        <v>1715</v>
      </c>
      <c r="Q3657" t="s">
        <v>1716</v>
      </c>
      <c r="R3657">
        <v>303000</v>
      </c>
      <c r="S3657">
        <v>10100</v>
      </c>
      <c r="T3657" t="s">
        <v>1717</v>
      </c>
      <c r="U3657" t="s">
        <v>1718</v>
      </c>
      <c r="V3657" t="s">
        <v>1719</v>
      </c>
      <c r="W3657" t="s">
        <v>38</v>
      </c>
      <c r="Y3657">
        <v>310</v>
      </c>
      <c r="Z3657">
        <v>13504559</v>
      </c>
      <c r="AA3657">
        <v>202012</v>
      </c>
    </row>
    <row r="3658" spans="1:27" x14ac:dyDescent="0.2">
      <c r="A3658">
        <v>140</v>
      </c>
      <c r="B3658" t="s">
        <v>1553</v>
      </c>
      <c r="C3658" t="s">
        <v>27</v>
      </c>
      <c r="D3658" t="s">
        <v>1728</v>
      </c>
      <c r="E3658">
        <v>15627624.439999999</v>
      </c>
      <c r="F3658" t="s">
        <v>29</v>
      </c>
      <c r="G3658" t="s">
        <v>27</v>
      </c>
      <c r="H3658">
        <v>0.79523328583271602</v>
      </c>
      <c r="I3658">
        <v>8566928.4499999993</v>
      </c>
      <c r="J3658" t="s">
        <v>1637</v>
      </c>
      <c r="K3658">
        <v>202012</v>
      </c>
      <c r="L3658">
        <v>3</v>
      </c>
      <c r="M3658" t="s">
        <v>1713</v>
      </c>
      <c r="N3658" t="s">
        <v>1714</v>
      </c>
      <c r="O3658">
        <v>18</v>
      </c>
      <c r="P3658" t="s">
        <v>1715</v>
      </c>
      <c r="Q3658" t="s">
        <v>1716</v>
      </c>
      <c r="R3658">
        <v>303000</v>
      </c>
      <c r="S3658">
        <v>10100</v>
      </c>
      <c r="T3658" t="s">
        <v>1717</v>
      </c>
      <c r="U3658" t="s">
        <v>1718</v>
      </c>
      <c r="V3658" t="s">
        <v>1719</v>
      </c>
      <c r="W3658" t="s">
        <v>38</v>
      </c>
      <c r="Y3658">
        <v>310</v>
      </c>
      <c r="Z3658">
        <v>383</v>
      </c>
      <c r="AA3658">
        <v>202012</v>
      </c>
    </row>
    <row r="3659" spans="1:27" x14ac:dyDescent="0.2">
      <c r="A3659">
        <v>140</v>
      </c>
      <c r="B3659" t="s">
        <v>1553</v>
      </c>
      <c r="C3659" t="s">
        <v>27</v>
      </c>
      <c r="D3659" t="s">
        <v>1728</v>
      </c>
      <c r="E3659">
        <v>4023998.2</v>
      </c>
      <c r="F3659" t="s">
        <v>29</v>
      </c>
      <c r="G3659" t="s">
        <v>39</v>
      </c>
      <c r="H3659">
        <v>0.20476671416728401</v>
      </c>
      <c r="I3659">
        <v>2205920.98</v>
      </c>
      <c r="J3659" t="s">
        <v>1637</v>
      </c>
      <c r="K3659">
        <v>202012</v>
      </c>
      <c r="L3659">
        <v>3</v>
      </c>
      <c r="M3659" t="s">
        <v>1713</v>
      </c>
      <c r="N3659" t="s">
        <v>1714</v>
      </c>
      <c r="O3659">
        <v>18</v>
      </c>
      <c r="P3659" t="s">
        <v>1715</v>
      </c>
      <c r="Q3659" t="s">
        <v>1716</v>
      </c>
      <c r="R3659">
        <v>303000</v>
      </c>
      <c r="S3659">
        <v>10100</v>
      </c>
      <c r="T3659" t="s">
        <v>1717</v>
      </c>
      <c r="U3659" t="s">
        <v>1718</v>
      </c>
      <c r="V3659" t="s">
        <v>1719</v>
      </c>
      <c r="W3659" t="s">
        <v>38</v>
      </c>
      <c r="Y3659">
        <v>310</v>
      </c>
      <c r="Z3659">
        <v>383</v>
      </c>
      <c r="AA3659">
        <v>202012</v>
      </c>
    </row>
    <row r="3660" spans="1:27" x14ac:dyDescent="0.2">
      <c r="A3660">
        <v>140</v>
      </c>
      <c r="B3660" t="s">
        <v>1553</v>
      </c>
      <c r="C3660" t="s">
        <v>27</v>
      </c>
      <c r="D3660" t="s">
        <v>1729</v>
      </c>
      <c r="E3660">
        <v>47521.8</v>
      </c>
      <c r="F3660" t="s">
        <v>29</v>
      </c>
      <c r="G3660" t="s">
        <v>27</v>
      </c>
      <c r="H3660">
        <v>1</v>
      </c>
      <c r="I3660">
        <v>1</v>
      </c>
      <c r="J3660" t="s">
        <v>43</v>
      </c>
      <c r="K3660">
        <v>202001</v>
      </c>
      <c r="L3660">
        <v>3</v>
      </c>
      <c r="M3660" t="s">
        <v>1713</v>
      </c>
      <c r="N3660" t="s">
        <v>1714</v>
      </c>
      <c r="O3660">
        <v>18</v>
      </c>
      <c r="P3660" t="s">
        <v>1715</v>
      </c>
      <c r="Q3660" t="s">
        <v>1716</v>
      </c>
      <c r="R3660">
        <v>303000</v>
      </c>
      <c r="S3660">
        <v>10100</v>
      </c>
      <c r="T3660" t="s">
        <v>1717</v>
      </c>
      <c r="U3660" t="s">
        <v>1718</v>
      </c>
      <c r="V3660" t="s">
        <v>1719</v>
      </c>
      <c r="W3660" t="s">
        <v>38</v>
      </c>
      <c r="Y3660">
        <v>310</v>
      </c>
      <c r="Z3660">
        <v>384</v>
      </c>
      <c r="AA3660">
        <v>202012</v>
      </c>
    </row>
    <row r="3661" spans="1:27" x14ac:dyDescent="0.2">
      <c r="A3661">
        <v>140</v>
      </c>
      <c r="B3661" t="s">
        <v>1553</v>
      </c>
      <c r="C3661" t="s">
        <v>27</v>
      </c>
      <c r="D3661" t="s">
        <v>1729</v>
      </c>
      <c r="E3661">
        <v>0</v>
      </c>
      <c r="F3661" t="s">
        <v>29</v>
      </c>
      <c r="G3661" t="s">
        <v>39</v>
      </c>
      <c r="H3661">
        <v>0</v>
      </c>
      <c r="I3661">
        <v>0</v>
      </c>
      <c r="J3661" t="s">
        <v>43</v>
      </c>
      <c r="K3661">
        <v>202001</v>
      </c>
      <c r="L3661">
        <v>3</v>
      </c>
      <c r="M3661" t="s">
        <v>1713</v>
      </c>
      <c r="N3661" t="s">
        <v>1714</v>
      </c>
      <c r="O3661">
        <v>18</v>
      </c>
      <c r="P3661" t="s">
        <v>1715</v>
      </c>
      <c r="Q3661" t="s">
        <v>1716</v>
      </c>
      <c r="R3661">
        <v>303000</v>
      </c>
      <c r="S3661">
        <v>10100</v>
      </c>
      <c r="T3661" t="s">
        <v>1717</v>
      </c>
      <c r="U3661" t="s">
        <v>1718</v>
      </c>
      <c r="V3661" t="s">
        <v>1719</v>
      </c>
      <c r="W3661" t="s">
        <v>38</v>
      </c>
      <c r="Y3661">
        <v>310</v>
      </c>
      <c r="Z3661">
        <v>384</v>
      </c>
      <c r="AA3661">
        <v>202012</v>
      </c>
    </row>
    <row r="3662" spans="1:27" x14ac:dyDescent="0.2">
      <c r="A3662">
        <v>140</v>
      </c>
      <c r="B3662" t="s">
        <v>1553</v>
      </c>
      <c r="C3662" t="s">
        <v>27</v>
      </c>
      <c r="D3662" t="s">
        <v>3514</v>
      </c>
      <c r="E3662">
        <v>0</v>
      </c>
      <c r="F3662" t="s">
        <v>29</v>
      </c>
      <c r="G3662" t="s">
        <v>27</v>
      </c>
      <c r="H3662">
        <v>0</v>
      </c>
      <c r="I3662">
        <v>0</v>
      </c>
      <c r="J3662" t="s">
        <v>2947</v>
      </c>
      <c r="K3662">
        <v>202001</v>
      </c>
      <c r="L3662">
        <v>3</v>
      </c>
      <c r="M3662" t="s">
        <v>1713</v>
      </c>
      <c r="N3662" t="s">
        <v>1714</v>
      </c>
      <c r="O3662">
        <v>18</v>
      </c>
      <c r="P3662" t="s">
        <v>1124</v>
      </c>
      <c r="Q3662" t="s">
        <v>2055</v>
      </c>
      <c r="R3662">
        <v>398000</v>
      </c>
      <c r="S3662">
        <v>40300</v>
      </c>
      <c r="T3662" t="s">
        <v>946</v>
      </c>
      <c r="U3662" t="s">
        <v>947</v>
      </c>
      <c r="V3662" t="s">
        <v>37</v>
      </c>
      <c r="W3662" t="s">
        <v>38</v>
      </c>
      <c r="Y3662">
        <v>310</v>
      </c>
      <c r="Z3662">
        <v>16587835</v>
      </c>
      <c r="AA3662">
        <v>202012</v>
      </c>
    </row>
    <row r="3663" spans="1:27" x14ac:dyDescent="0.2">
      <c r="A3663">
        <v>140</v>
      </c>
      <c r="B3663" t="s">
        <v>1553</v>
      </c>
      <c r="C3663" t="s">
        <v>27</v>
      </c>
      <c r="D3663" t="s">
        <v>3514</v>
      </c>
      <c r="E3663">
        <v>0</v>
      </c>
      <c r="F3663" t="s">
        <v>29</v>
      </c>
      <c r="G3663" t="s">
        <v>39</v>
      </c>
      <c r="H3663">
        <v>1</v>
      </c>
      <c r="I3663">
        <v>1</v>
      </c>
      <c r="J3663" t="s">
        <v>2947</v>
      </c>
      <c r="K3663">
        <v>202001</v>
      </c>
      <c r="L3663">
        <v>3</v>
      </c>
      <c r="M3663" t="s">
        <v>1713</v>
      </c>
      <c r="N3663" t="s">
        <v>1714</v>
      </c>
      <c r="O3663">
        <v>18</v>
      </c>
      <c r="P3663" t="s">
        <v>1124</v>
      </c>
      <c r="Q3663" t="s">
        <v>2055</v>
      </c>
      <c r="R3663">
        <v>398000</v>
      </c>
      <c r="S3663">
        <v>40300</v>
      </c>
      <c r="T3663" t="s">
        <v>946</v>
      </c>
      <c r="U3663" t="s">
        <v>947</v>
      </c>
      <c r="V3663" t="s">
        <v>37</v>
      </c>
      <c r="W3663" t="s">
        <v>38</v>
      </c>
      <c r="Y3663">
        <v>310</v>
      </c>
      <c r="Z3663">
        <v>16587835</v>
      </c>
      <c r="AA3663">
        <v>202012</v>
      </c>
    </row>
    <row r="3664" spans="1:27" x14ac:dyDescent="0.2">
      <c r="A3664">
        <v>140</v>
      </c>
      <c r="B3664" t="s">
        <v>1553</v>
      </c>
      <c r="C3664" t="s">
        <v>27</v>
      </c>
      <c r="D3664" t="s">
        <v>3515</v>
      </c>
      <c r="E3664">
        <v>0</v>
      </c>
      <c r="F3664" t="s">
        <v>29</v>
      </c>
      <c r="G3664" t="s">
        <v>27</v>
      </c>
      <c r="H3664">
        <v>0</v>
      </c>
      <c r="I3664">
        <v>0</v>
      </c>
      <c r="J3664" t="s">
        <v>2947</v>
      </c>
      <c r="K3664">
        <v>202001</v>
      </c>
      <c r="L3664">
        <v>3</v>
      </c>
      <c r="M3664" t="s">
        <v>1713</v>
      </c>
      <c r="N3664" t="s">
        <v>1714</v>
      </c>
      <c r="O3664">
        <v>19</v>
      </c>
      <c r="P3664" t="s">
        <v>1731</v>
      </c>
      <c r="Q3664" t="s">
        <v>1732</v>
      </c>
      <c r="R3664">
        <v>310000</v>
      </c>
      <c r="S3664">
        <v>10100</v>
      </c>
      <c r="T3664" t="s">
        <v>1717</v>
      </c>
      <c r="U3664" t="s">
        <v>1718</v>
      </c>
      <c r="V3664" t="s">
        <v>1719</v>
      </c>
      <c r="W3664" t="s">
        <v>38</v>
      </c>
      <c r="Y3664">
        <v>310</v>
      </c>
      <c r="Z3664">
        <v>385</v>
      </c>
      <c r="AA3664">
        <v>202012</v>
      </c>
    </row>
    <row r="3665" spans="1:27" x14ac:dyDescent="0.2">
      <c r="A3665">
        <v>140</v>
      </c>
      <c r="B3665" t="s">
        <v>1553</v>
      </c>
      <c r="C3665" t="s">
        <v>27</v>
      </c>
      <c r="D3665" t="s">
        <v>3515</v>
      </c>
      <c r="E3665">
        <v>0</v>
      </c>
      <c r="F3665" t="s">
        <v>29</v>
      </c>
      <c r="G3665" t="s">
        <v>39</v>
      </c>
      <c r="H3665">
        <v>1</v>
      </c>
      <c r="I3665">
        <v>1</v>
      </c>
      <c r="J3665" t="s">
        <v>2947</v>
      </c>
      <c r="K3665">
        <v>202001</v>
      </c>
      <c r="L3665">
        <v>3</v>
      </c>
      <c r="M3665" t="s">
        <v>1713</v>
      </c>
      <c r="N3665" t="s">
        <v>1714</v>
      </c>
      <c r="O3665">
        <v>19</v>
      </c>
      <c r="P3665" t="s">
        <v>1731</v>
      </c>
      <c r="Q3665" t="s">
        <v>1732</v>
      </c>
      <c r="R3665">
        <v>310000</v>
      </c>
      <c r="S3665">
        <v>10100</v>
      </c>
      <c r="T3665" t="s">
        <v>1717</v>
      </c>
      <c r="U3665" t="s">
        <v>1718</v>
      </c>
      <c r="V3665" t="s">
        <v>1719</v>
      </c>
      <c r="W3665" t="s">
        <v>38</v>
      </c>
      <c r="Y3665">
        <v>310</v>
      </c>
      <c r="Z3665">
        <v>385</v>
      </c>
      <c r="AA3665">
        <v>202012</v>
      </c>
    </row>
    <row r="3666" spans="1:27" x14ac:dyDescent="0.2">
      <c r="A3666">
        <v>140</v>
      </c>
      <c r="B3666" t="s">
        <v>1553</v>
      </c>
      <c r="C3666" t="s">
        <v>27</v>
      </c>
      <c r="D3666" t="s">
        <v>1730</v>
      </c>
      <c r="E3666">
        <v>147632.15</v>
      </c>
      <c r="F3666" t="s">
        <v>29</v>
      </c>
      <c r="G3666" t="s">
        <v>27</v>
      </c>
      <c r="H3666">
        <v>0.81161000000000005</v>
      </c>
      <c r="I3666">
        <v>0.81161000000000005</v>
      </c>
      <c r="J3666" t="s">
        <v>258</v>
      </c>
      <c r="K3666">
        <v>202001</v>
      </c>
      <c r="L3666">
        <v>3</v>
      </c>
      <c r="M3666" t="s">
        <v>1713</v>
      </c>
      <c r="N3666" t="s">
        <v>1714</v>
      </c>
      <c r="O3666">
        <v>19</v>
      </c>
      <c r="P3666" t="s">
        <v>1731</v>
      </c>
      <c r="Q3666" t="s">
        <v>1732</v>
      </c>
      <c r="R3666">
        <v>310000</v>
      </c>
      <c r="S3666">
        <v>10100</v>
      </c>
      <c r="T3666" t="s">
        <v>1717</v>
      </c>
      <c r="U3666" t="s">
        <v>1718</v>
      </c>
      <c r="V3666" t="s">
        <v>1719</v>
      </c>
      <c r="W3666" t="s">
        <v>38</v>
      </c>
      <c r="Y3666">
        <v>310</v>
      </c>
      <c r="Z3666">
        <v>386</v>
      </c>
      <c r="AA3666">
        <v>202012</v>
      </c>
    </row>
    <row r="3667" spans="1:27" x14ac:dyDescent="0.2">
      <c r="A3667">
        <v>140</v>
      </c>
      <c r="B3667" t="s">
        <v>1553</v>
      </c>
      <c r="C3667" t="s">
        <v>27</v>
      </c>
      <c r="D3667" t="s">
        <v>1730</v>
      </c>
      <c r="E3667">
        <v>34268.21</v>
      </c>
      <c r="F3667" t="s">
        <v>29</v>
      </c>
      <c r="G3667" t="s">
        <v>39</v>
      </c>
      <c r="H3667">
        <v>0.18839</v>
      </c>
      <c r="I3667">
        <v>0.18839</v>
      </c>
      <c r="J3667" t="s">
        <v>258</v>
      </c>
      <c r="K3667">
        <v>202001</v>
      </c>
      <c r="L3667">
        <v>3</v>
      </c>
      <c r="M3667" t="s">
        <v>1713</v>
      </c>
      <c r="N3667" t="s">
        <v>1714</v>
      </c>
      <c r="O3667">
        <v>19</v>
      </c>
      <c r="P3667" t="s">
        <v>1731</v>
      </c>
      <c r="Q3667" t="s">
        <v>1732</v>
      </c>
      <c r="R3667">
        <v>310000</v>
      </c>
      <c r="S3667">
        <v>10100</v>
      </c>
      <c r="T3667" t="s">
        <v>1717</v>
      </c>
      <c r="U3667" t="s">
        <v>1718</v>
      </c>
      <c r="V3667" t="s">
        <v>1719</v>
      </c>
      <c r="W3667" t="s">
        <v>38</v>
      </c>
      <c r="Y3667">
        <v>310</v>
      </c>
      <c r="Z3667">
        <v>386</v>
      </c>
      <c r="AA3667">
        <v>202012</v>
      </c>
    </row>
    <row r="3668" spans="1:27" x14ac:dyDescent="0.2">
      <c r="A3668">
        <v>140</v>
      </c>
      <c r="B3668" t="s">
        <v>1553</v>
      </c>
      <c r="C3668" t="s">
        <v>27</v>
      </c>
      <c r="D3668" t="s">
        <v>1733</v>
      </c>
      <c r="E3668">
        <v>81928.39</v>
      </c>
      <c r="F3668" t="s">
        <v>29</v>
      </c>
      <c r="G3668" t="s">
        <v>27</v>
      </c>
      <c r="H3668">
        <v>0.81161000000000005</v>
      </c>
      <c r="I3668">
        <v>0.81161000000000005</v>
      </c>
      <c r="J3668" t="s">
        <v>258</v>
      </c>
      <c r="K3668">
        <v>202001</v>
      </c>
      <c r="L3668">
        <v>3</v>
      </c>
      <c r="M3668" t="s">
        <v>1713</v>
      </c>
      <c r="N3668" t="s">
        <v>1714</v>
      </c>
      <c r="O3668">
        <v>19</v>
      </c>
      <c r="P3668" t="s">
        <v>1731</v>
      </c>
      <c r="Q3668" t="s">
        <v>1732</v>
      </c>
      <c r="R3668">
        <v>310000</v>
      </c>
      <c r="S3668">
        <v>10100</v>
      </c>
      <c r="T3668" t="s">
        <v>1717</v>
      </c>
      <c r="U3668" t="s">
        <v>1718</v>
      </c>
      <c r="V3668" t="s">
        <v>1719</v>
      </c>
      <c r="W3668" t="s">
        <v>38</v>
      </c>
      <c r="Y3668">
        <v>310</v>
      </c>
      <c r="Z3668">
        <v>387</v>
      </c>
      <c r="AA3668">
        <v>202012</v>
      </c>
    </row>
    <row r="3669" spans="1:27" x14ac:dyDescent="0.2">
      <c r="A3669">
        <v>140</v>
      </c>
      <c r="B3669" t="s">
        <v>1553</v>
      </c>
      <c r="C3669" t="s">
        <v>27</v>
      </c>
      <c r="D3669" t="s">
        <v>1733</v>
      </c>
      <c r="E3669">
        <v>19017.13</v>
      </c>
      <c r="F3669" t="s">
        <v>29</v>
      </c>
      <c r="G3669" t="s">
        <v>39</v>
      </c>
      <c r="H3669">
        <v>0.18839</v>
      </c>
      <c r="I3669">
        <v>0.18839</v>
      </c>
      <c r="J3669" t="s">
        <v>258</v>
      </c>
      <c r="K3669">
        <v>202001</v>
      </c>
      <c r="L3669">
        <v>3</v>
      </c>
      <c r="M3669" t="s">
        <v>1713</v>
      </c>
      <c r="N3669" t="s">
        <v>1714</v>
      </c>
      <c r="O3669">
        <v>19</v>
      </c>
      <c r="P3669" t="s">
        <v>1731</v>
      </c>
      <c r="Q3669" t="s">
        <v>1732</v>
      </c>
      <c r="R3669">
        <v>310000</v>
      </c>
      <c r="S3669">
        <v>10100</v>
      </c>
      <c r="T3669" t="s">
        <v>1717</v>
      </c>
      <c r="U3669" t="s">
        <v>1718</v>
      </c>
      <c r="V3669" t="s">
        <v>1719</v>
      </c>
      <c r="W3669" t="s">
        <v>38</v>
      </c>
      <c r="Y3669">
        <v>310</v>
      </c>
      <c r="Z3669">
        <v>387</v>
      </c>
      <c r="AA3669">
        <v>202012</v>
      </c>
    </row>
    <row r="3670" spans="1:27" x14ac:dyDescent="0.2">
      <c r="A3670">
        <v>140</v>
      </c>
      <c r="B3670" t="s">
        <v>1553</v>
      </c>
      <c r="C3670" t="s">
        <v>27</v>
      </c>
      <c r="D3670" t="s">
        <v>3516</v>
      </c>
      <c r="E3670">
        <v>0</v>
      </c>
      <c r="F3670" t="s">
        <v>29</v>
      </c>
      <c r="G3670" t="s">
        <v>27</v>
      </c>
      <c r="H3670">
        <v>0</v>
      </c>
      <c r="I3670">
        <v>0</v>
      </c>
      <c r="J3670" t="s">
        <v>2947</v>
      </c>
      <c r="K3670">
        <v>202001</v>
      </c>
      <c r="L3670">
        <v>3</v>
      </c>
      <c r="M3670" t="s">
        <v>1713</v>
      </c>
      <c r="N3670" t="s">
        <v>1714</v>
      </c>
      <c r="O3670">
        <v>19</v>
      </c>
      <c r="P3670" t="s">
        <v>1731</v>
      </c>
      <c r="Q3670" t="s">
        <v>1735</v>
      </c>
      <c r="R3670">
        <v>311000</v>
      </c>
      <c r="S3670">
        <v>10100</v>
      </c>
      <c r="T3670" t="s">
        <v>1717</v>
      </c>
      <c r="U3670" t="s">
        <v>1718</v>
      </c>
      <c r="V3670" t="s">
        <v>1719</v>
      </c>
      <c r="W3670" t="s">
        <v>38</v>
      </c>
      <c r="Y3670">
        <v>310</v>
      </c>
      <c r="Z3670">
        <v>388</v>
      </c>
      <c r="AA3670">
        <v>202012</v>
      </c>
    </row>
    <row r="3671" spans="1:27" x14ac:dyDescent="0.2">
      <c r="A3671">
        <v>140</v>
      </c>
      <c r="B3671" t="s">
        <v>1553</v>
      </c>
      <c r="C3671" t="s">
        <v>27</v>
      </c>
      <c r="D3671" t="s">
        <v>3516</v>
      </c>
      <c r="E3671">
        <v>0</v>
      </c>
      <c r="F3671" t="s">
        <v>29</v>
      </c>
      <c r="G3671" t="s">
        <v>39</v>
      </c>
      <c r="H3671">
        <v>1</v>
      </c>
      <c r="I3671">
        <v>1</v>
      </c>
      <c r="J3671" t="s">
        <v>2947</v>
      </c>
      <c r="K3671">
        <v>202001</v>
      </c>
      <c r="L3671">
        <v>3</v>
      </c>
      <c r="M3671" t="s">
        <v>1713</v>
      </c>
      <c r="N3671" t="s">
        <v>1714</v>
      </c>
      <c r="O3671">
        <v>19</v>
      </c>
      <c r="P3671" t="s">
        <v>1731</v>
      </c>
      <c r="Q3671" t="s">
        <v>1735</v>
      </c>
      <c r="R3671">
        <v>311000</v>
      </c>
      <c r="S3671">
        <v>10100</v>
      </c>
      <c r="T3671" t="s">
        <v>1717</v>
      </c>
      <c r="U3671" t="s">
        <v>1718</v>
      </c>
      <c r="V3671" t="s">
        <v>1719</v>
      </c>
      <c r="W3671" t="s">
        <v>38</v>
      </c>
      <c r="Y3671">
        <v>310</v>
      </c>
      <c r="Z3671">
        <v>388</v>
      </c>
      <c r="AA3671">
        <v>202012</v>
      </c>
    </row>
    <row r="3672" spans="1:27" x14ac:dyDescent="0.2">
      <c r="A3672">
        <v>140</v>
      </c>
      <c r="B3672" t="s">
        <v>1553</v>
      </c>
      <c r="C3672" t="s">
        <v>27</v>
      </c>
      <c r="D3672" t="s">
        <v>1734</v>
      </c>
      <c r="E3672">
        <v>15791729.57</v>
      </c>
      <c r="F3672" t="s">
        <v>29</v>
      </c>
      <c r="G3672" t="s">
        <v>27</v>
      </c>
      <c r="H3672">
        <v>0.81161000000000005</v>
      </c>
      <c r="I3672">
        <v>0.81161000000000005</v>
      </c>
      <c r="J3672" t="s">
        <v>258</v>
      </c>
      <c r="K3672">
        <v>202001</v>
      </c>
      <c r="L3672">
        <v>3</v>
      </c>
      <c r="M3672" t="s">
        <v>1713</v>
      </c>
      <c r="N3672" t="s">
        <v>1714</v>
      </c>
      <c r="O3672">
        <v>19</v>
      </c>
      <c r="P3672" t="s">
        <v>1731</v>
      </c>
      <c r="Q3672" t="s">
        <v>1735</v>
      </c>
      <c r="R3672">
        <v>311000</v>
      </c>
      <c r="S3672">
        <v>10100</v>
      </c>
      <c r="T3672" t="s">
        <v>1717</v>
      </c>
      <c r="U3672" t="s">
        <v>1718</v>
      </c>
      <c r="V3672" t="s">
        <v>1719</v>
      </c>
      <c r="W3672" t="s">
        <v>38</v>
      </c>
      <c r="Y3672">
        <v>310</v>
      </c>
      <c r="Z3672">
        <v>389</v>
      </c>
      <c r="AA3672">
        <v>202012</v>
      </c>
    </row>
    <row r="3673" spans="1:27" x14ac:dyDescent="0.2">
      <c r="A3673">
        <v>140</v>
      </c>
      <c r="B3673" t="s">
        <v>1553</v>
      </c>
      <c r="C3673" t="s">
        <v>27</v>
      </c>
      <c r="D3673" t="s">
        <v>1734</v>
      </c>
      <c r="E3673">
        <v>3665558.5</v>
      </c>
      <c r="F3673" t="s">
        <v>29</v>
      </c>
      <c r="G3673" t="s">
        <v>39</v>
      </c>
      <c r="H3673">
        <v>0.18839</v>
      </c>
      <c r="I3673">
        <v>0.18839</v>
      </c>
      <c r="J3673" t="s">
        <v>258</v>
      </c>
      <c r="K3673">
        <v>202001</v>
      </c>
      <c r="L3673">
        <v>3</v>
      </c>
      <c r="M3673" t="s">
        <v>1713</v>
      </c>
      <c r="N3673" t="s">
        <v>1714</v>
      </c>
      <c r="O3673">
        <v>19</v>
      </c>
      <c r="P3673" t="s">
        <v>1731</v>
      </c>
      <c r="Q3673" t="s">
        <v>1735</v>
      </c>
      <c r="R3673">
        <v>311000</v>
      </c>
      <c r="S3673">
        <v>10100</v>
      </c>
      <c r="T3673" t="s">
        <v>1717</v>
      </c>
      <c r="U3673" t="s">
        <v>1718</v>
      </c>
      <c r="V3673" t="s">
        <v>1719</v>
      </c>
      <c r="W3673" t="s">
        <v>38</v>
      </c>
      <c r="Y3673">
        <v>310</v>
      </c>
      <c r="Z3673">
        <v>389</v>
      </c>
      <c r="AA3673">
        <v>202012</v>
      </c>
    </row>
    <row r="3674" spans="1:27" x14ac:dyDescent="0.2">
      <c r="A3674">
        <v>140</v>
      </c>
      <c r="B3674" t="s">
        <v>1553</v>
      </c>
      <c r="C3674" t="s">
        <v>27</v>
      </c>
      <c r="D3674" t="s">
        <v>1736</v>
      </c>
      <c r="E3674">
        <v>1030701.87</v>
      </c>
      <c r="F3674" t="s">
        <v>29</v>
      </c>
      <c r="G3674" t="s">
        <v>27</v>
      </c>
      <c r="H3674">
        <v>0.81161000000000005</v>
      </c>
      <c r="I3674">
        <v>0.81161000000000005</v>
      </c>
      <c r="J3674" t="s">
        <v>258</v>
      </c>
      <c r="K3674">
        <v>202001</v>
      </c>
      <c r="L3674">
        <v>3</v>
      </c>
      <c r="M3674" t="s">
        <v>1713</v>
      </c>
      <c r="N3674" t="s">
        <v>1714</v>
      </c>
      <c r="O3674">
        <v>19</v>
      </c>
      <c r="P3674" t="s">
        <v>1731</v>
      </c>
      <c r="Q3674" t="s">
        <v>1735</v>
      </c>
      <c r="R3674">
        <v>311000</v>
      </c>
      <c r="S3674">
        <v>10100</v>
      </c>
      <c r="T3674" t="s">
        <v>1717</v>
      </c>
      <c r="U3674" t="s">
        <v>1718</v>
      </c>
      <c r="V3674" t="s">
        <v>1719</v>
      </c>
      <c r="W3674" t="s">
        <v>38</v>
      </c>
      <c r="Y3674">
        <v>310</v>
      </c>
      <c r="Z3674">
        <v>390</v>
      </c>
      <c r="AA3674">
        <v>202012</v>
      </c>
    </row>
    <row r="3675" spans="1:27" x14ac:dyDescent="0.2">
      <c r="A3675">
        <v>140</v>
      </c>
      <c r="B3675" t="s">
        <v>1553</v>
      </c>
      <c r="C3675" t="s">
        <v>27</v>
      </c>
      <c r="D3675" t="s">
        <v>1736</v>
      </c>
      <c r="E3675">
        <v>239245.36</v>
      </c>
      <c r="F3675" t="s">
        <v>29</v>
      </c>
      <c r="G3675" t="s">
        <v>39</v>
      </c>
      <c r="H3675">
        <v>0.18839</v>
      </c>
      <c r="I3675">
        <v>0.18839</v>
      </c>
      <c r="J3675" t="s">
        <v>258</v>
      </c>
      <c r="K3675">
        <v>202001</v>
      </c>
      <c r="L3675">
        <v>3</v>
      </c>
      <c r="M3675" t="s">
        <v>1713</v>
      </c>
      <c r="N3675" t="s">
        <v>1714</v>
      </c>
      <c r="O3675">
        <v>19</v>
      </c>
      <c r="P3675" t="s">
        <v>1731</v>
      </c>
      <c r="Q3675" t="s">
        <v>1735</v>
      </c>
      <c r="R3675">
        <v>311000</v>
      </c>
      <c r="S3675">
        <v>10100</v>
      </c>
      <c r="T3675" t="s">
        <v>1717</v>
      </c>
      <c r="U3675" t="s">
        <v>1718</v>
      </c>
      <c r="V3675" t="s">
        <v>1719</v>
      </c>
      <c r="W3675" t="s">
        <v>38</v>
      </c>
      <c r="Y3675">
        <v>310</v>
      </c>
      <c r="Z3675">
        <v>390</v>
      </c>
      <c r="AA3675">
        <v>202012</v>
      </c>
    </row>
    <row r="3676" spans="1:27" x14ac:dyDescent="0.2">
      <c r="A3676">
        <v>140</v>
      </c>
      <c r="B3676" t="s">
        <v>1553</v>
      </c>
      <c r="C3676" t="s">
        <v>27</v>
      </c>
      <c r="D3676" t="s">
        <v>1737</v>
      </c>
      <c r="E3676">
        <v>840344.67</v>
      </c>
      <c r="F3676" t="s">
        <v>29</v>
      </c>
      <c r="G3676" t="s">
        <v>27</v>
      </c>
      <c r="H3676">
        <v>0.81161000000000005</v>
      </c>
      <c r="I3676">
        <v>0.81161000000000005</v>
      </c>
      <c r="J3676" t="s">
        <v>258</v>
      </c>
      <c r="K3676">
        <v>202001</v>
      </c>
      <c r="L3676">
        <v>3</v>
      </c>
      <c r="M3676" t="s">
        <v>1713</v>
      </c>
      <c r="N3676" t="s">
        <v>1714</v>
      </c>
      <c r="O3676">
        <v>19</v>
      </c>
      <c r="P3676" t="s">
        <v>1731</v>
      </c>
      <c r="Q3676" t="s">
        <v>1735</v>
      </c>
      <c r="R3676">
        <v>311000</v>
      </c>
      <c r="S3676">
        <v>10100</v>
      </c>
      <c r="T3676" t="s">
        <v>1717</v>
      </c>
      <c r="U3676" t="s">
        <v>1718</v>
      </c>
      <c r="V3676" t="s">
        <v>1719</v>
      </c>
      <c r="W3676" t="s">
        <v>38</v>
      </c>
      <c r="Y3676">
        <v>310</v>
      </c>
      <c r="Z3676">
        <v>391</v>
      </c>
      <c r="AA3676">
        <v>202012</v>
      </c>
    </row>
    <row r="3677" spans="1:27" x14ac:dyDescent="0.2">
      <c r="A3677">
        <v>140</v>
      </c>
      <c r="B3677" t="s">
        <v>1553</v>
      </c>
      <c r="C3677" t="s">
        <v>27</v>
      </c>
      <c r="D3677" t="s">
        <v>1737</v>
      </c>
      <c r="E3677">
        <v>195059.86</v>
      </c>
      <c r="F3677" t="s">
        <v>29</v>
      </c>
      <c r="G3677" t="s">
        <v>39</v>
      </c>
      <c r="H3677">
        <v>0.18839</v>
      </c>
      <c r="I3677">
        <v>0.18839</v>
      </c>
      <c r="J3677" t="s">
        <v>258</v>
      </c>
      <c r="K3677">
        <v>202001</v>
      </c>
      <c r="L3677">
        <v>3</v>
      </c>
      <c r="M3677" t="s">
        <v>1713</v>
      </c>
      <c r="N3677" t="s">
        <v>1714</v>
      </c>
      <c r="O3677">
        <v>19</v>
      </c>
      <c r="P3677" t="s">
        <v>1731</v>
      </c>
      <c r="Q3677" t="s">
        <v>1735</v>
      </c>
      <c r="R3677">
        <v>311000</v>
      </c>
      <c r="S3677">
        <v>10100</v>
      </c>
      <c r="T3677" t="s">
        <v>1717</v>
      </c>
      <c r="U3677" t="s">
        <v>1718</v>
      </c>
      <c r="V3677" t="s">
        <v>1719</v>
      </c>
      <c r="W3677" t="s">
        <v>38</v>
      </c>
      <c r="Y3677">
        <v>310</v>
      </c>
      <c r="Z3677">
        <v>391</v>
      </c>
      <c r="AA3677">
        <v>202012</v>
      </c>
    </row>
    <row r="3678" spans="1:27" x14ac:dyDescent="0.2">
      <c r="A3678">
        <v>140</v>
      </c>
      <c r="B3678" t="s">
        <v>1553</v>
      </c>
      <c r="C3678" t="s">
        <v>27</v>
      </c>
      <c r="D3678" t="s">
        <v>1738</v>
      </c>
      <c r="E3678">
        <v>890487.15</v>
      </c>
      <c r="F3678" t="s">
        <v>29</v>
      </c>
      <c r="G3678" t="s">
        <v>27</v>
      </c>
      <c r="H3678">
        <v>0.81161000000000005</v>
      </c>
      <c r="I3678">
        <v>0.81161000000000005</v>
      </c>
      <c r="J3678" t="s">
        <v>258</v>
      </c>
      <c r="K3678">
        <v>202001</v>
      </c>
      <c r="L3678">
        <v>3</v>
      </c>
      <c r="M3678" t="s">
        <v>1713</v>
      </c>
      <c r="N3678" t="s">
        <v>1714</v>
      </c>
      <c r="O3678">
        <v>19</v>
      </c>
      <c r="P3678" t="s">
        <v>1731</v>
      </c>
      <c r="Q3678" t="s">
        <v>1735</v>
      </c>
      <c r="R3678">
        <v>311000</v>
      </c>
      <c r="S3678">
        <v>10100</v>
      </c>
      <c r="T3678" t="s">
        <v>1717</v>
      </c>
      <c r="U3678" t="s">
        <v>1718</v>
      </c>
      <c r="V3678" t="s">
        <v>1719</v>
      </c>
      <c r="W3678" t="s">
        <v>38</v>
      </c>
      <c r="Y3678">
        <v>310</v>
      </c>
      <c r="Z3678">
        <v>392</v>
      </c>
      <c r="AA3678">
        <v>202012</v>
      </c>
    </row>
    <row r="3679" spans="1:27" x14ac:dyDescent="0.2">
      <c r="A3679">
        <v>140</v>
      </c>
      <c r="B3679" t="s">
        <v>1553</v>
      </c>
      <c r="C3679" t="s">
        <v>27</v>
      </c>
      <c r="D3679" t="s">
        <v>1738</v>
      </c>
      <c r="E3679">
        <v>206698.88</v>
      </c>
      <c r="F3679" t="s">
        <v>29</v>
      </c>
      <c r="G3679" t="s">
        <v>39</v>
      </c>
      <c r="H3679">
        <v>0.18839</v>
      </c>
      <c r="I3679">
        <v>0.18839</v>
      </c>
      <c r="J3679" t="s">
        <v>258</v>
      </c>
      <c r="K3679">
        <v>202001</v>
      </c>
      <c r="L3679">
        <v>3</v>
      </c>
      <c r="M3679" t="s">
        <v>1713</v>
      </c>
      <c r="N3679" t="s">
        <v>1714</v>
      </c>
      <c r="O3679">
        <v>19</v>
      </c>
      <c r="P3679" t="s">
        <v>1731</v>
      </c>
      <c r="Q3679" t="s">
        <v>1735</v>
      </c>
      <c r="R3679">
        <v>311000</v>
      </c>
      <c r="S3679">
        <v>10100</v>
      </c>
      <c r="T3679" t="s">
        <v>1717</v>
      </c>
      <c r="U3679" t="s">
        <v>1718</v>
      </c>
      <c r="V3679" t="s">
        <v>1719</v>
      </c>
      <c r="W3679" t="s">
        <v>38</v>
      </c>
      <c r="Y3679">
        <v>310</v>
      </c>
      <c r="Z3679">
        <v>392</v>
      </c>
      <c r="AA3679">
        <v>202012</v>
      </c>
    </row>
    <row r="3680" spans="1:27" x14ac:dyDescent="0.2">
      <c r="A3680">
        <v>140</v>
      </c>
      <c r="B3680" t="s">
        <v>1553</v>
      </c>
      <c r="C3680" t="s">
        <v>27</v>
      </c>
      <c r="D3680" t="s">
        <v>1739</v>
      </c>
      <c r="E3680">
        <v>12862825.210000001</v>
      </c>
      <c r="F3680" t="s">
        <v>29</v>
      </c>
      <c r="G3680" t="s">
        <v>27</v>
      </c>
      <c r="H3680">
        <v>0.81161000000000005</v>
      </c>
      <c r="I3680">
        <v>0.81161000000000005</v>
      </c>
      <c r="J3680" t="s">
        <v>258</v>
      </c>
      <c r="K3680">
        <v>202001</v>
      </c>
      <c r="L3680">
        <v>3</v>
      </c>
      <c r="M3680" t="s">
        <v>1713</v>
      </c>
      <c r="N3680" t="s">
        <v>1714</v>
      </c>
      <c r="O3680">
        <v>19</v>
      </c>
      <c r="P3680" t="s">
        <v>1731</v>
      </c>
      <c r="Q3680" t="s">
        <v>1735</v>
      </c>
      <c r="R3680">
        <v>311000</v>
      </c>
      <c r="S3680">
        <v>10100</v>
      </c>
      <c r="T3680" t="s">
        <v>1717</v>
      </c>
      <c r="U3680" t="s">
        <v>1718</v>
      </c>
      <c r="V3680" t="s">
        <v>1719</v>
      </c>
      <c r="W3680" t="s">
        <v>38</v>
      </c>
      <c r="Y3680">
        <v>310</v>
      </c>
      <c r="Z3680">
        <v>393</v>
      </c>
      <c r="AA3680">
        <v>202012</v>
      </c>
    </row>
    <row r="3681" spans="1:27" x14ac:dyDescent="0.2">
      <c r="A3681">
        <v>140</v>
      </c>
      <c r="B3681" t="s">
        <v>1553</v>
      </c>
      <c r="C3681" t="s">
        <v>27</v>
      </c>
      <c r="D3681" t="s">
        <v>1739</v>
      </c>
      <c r="E3681">
        <v>2985704.51</v>
      </c>
      <c r="F3681" t="s">
        <v>29</v>
      </c>
      <c r="G3681" t="s">
        <v>39</v>
      </c>
      <c r="H3681">
        <v>0.18839</v>
      </c>
      <c r="I3681">
        <v>0.18839</v>
      </c>
      <c r="J3681" t="s">
        <v>258</v>
      </c>
      <c r="K3681">
        <v>202001</v>
      </c>
      <c r="L3681">
        <v>3</v>
      </c>
      <c r="M3681" t="s">
        <v>1713</v>
      </c>
      <c r="N3681" t="s">
        <v>1714</v>
      </c>
      <c r="O3681">
        <v>19</v>
      </c>
      <c r="P3681" t="s">
        <v>1731</v>
      </c>
      <c r="Q3681" t="s">
        <v>1735</v>
      </c>
      <c r="R3681">
        <v>311000</v>
      </c>
      <c r="S3681">
        <v>10100</v>
      </c>
      <c r="T3681" t="s">
        <v>1717</v>
      </c>
      <c r="U3681" t="s">
        <v>1718</v>
      </c>
      <c r="V3681" t="s">
        <v>1719</v>
      </c>
      <c r="W3681" t="s">
        <v>38</v>
      </c>
      <c r="Y3681">
        <v>310</v>
      </c>
      <c r="Z3681">
        <v>393</v>
      </c>
      <c r="AA3681">
        <v>202012</v>
      </c>
    </row>
    <row r="3682" spans="1:27" x14ac:dyDescent="0.2">
      <c r="A3682">
        <v>140</v>
      </c>
      <c r="B3682" t="s">
        <v>1553</v>
      </c>
      <c r="C3682" t="s">
        <v>27</v>
      </c>
      <c r="D3682" t="s">
        <v>1740</v>
      </c>
      <c r="E3682">
        <v>21046937.84</v>
      </c>
      <c r="F3682" t="s">
        <v>29</v>
      </c>
      <c r="G3682" t="s">
        <v>27</v>
      </c>
      <c r="H3682">
        <v>0.81161000000000005</v>
      </c>
      <c r="I3682">
        <v>0.81161000000000005</v>
      </c>
      <c r="J3682" t="s">
        <v>258</v>
      </c>
      <c r="K3682">
        <v>202001</v>
      </c>
      <c r="L3682">
        <v>3</v>
      </c>
      <c r="M3682" t="s">
        <v>1713</v>
      </c>
      <c r="N3682" t="s">
        <v>1714</v>
      </c>
      <c r="O3682">
        <v>19</v>
      </c>
      <c r="P3682" t="s">
        <v>1731</v>
      </c>
      <c r="Q3682" t="s">
        <v>1735</v>
      </c>
      <c r="R3682">
        <v>311000</v>
      </c>
      <c r="S3682">
        <v>10100</v>
      </c>
      <c r="T3682" t="s">
        <v>1717</v>
      </c>
      <c r="U3682" t="s">
        <v>1718</v>
      </c>
      <c r="V3682" t="s">
        <v>1719</v>
      </c>
      <c r="W3682" t="s">
        <v>38</v>
      </c>
      <c r="Y3682">
        <v>310</v>
      </c>
      <c r="Z3682">
        <v>394</v>
      </c>
      <c r="AA3682">
        <v>202012</v>
      </c>
    </row>
    <row r="3683" spans="1:27" x14ac:dyDescent="0.2">
      <c r="A3683">
        <v>140</v>
      </c>
      <c r="B3683" t="s">
        <v>1553</v>
      </c>
      <c r="C3683" t="s">
        <v>27</v>
      </c>
      <c r="D3683" t="s">
        <v>1740</v>
      </c>
      <c r="E3683">
        <v>4885391.53</v>
      </c>
      <c r="F3683" t="s">
        <v>29</v>
      </c>
      <c r="G3683" t="s">
        <v>39</v>
      </c>
      <c r="H3683">
        <v>0.18839</v>
      </c>
      <c r="I3683">
        <v>0.18839</v>
      </c>
      <c r="J3683" t="s">
        <v>258</v>
      </c>
      <c r="K3683">
        <v>202001</v>
      </c>
      <c r="L3683">
        <v>3</v>
      </c>
      <c r="M3683" t="s">
        <v>1713</v>
      </c>
      <c r="N3683" t="s">
        <v>1714</v>
      </c>
      <c r="O3683">
        <v>19</v>
      </c>
      <c r="P3683" t="s">
        <v>1731</v>
      </c>
      <c r="Q3683" t="s">
        <v>1735</v>
      </c>
      <c r="R3683">
        <v>311000</v>
      </c>
      <c r="S3683">
        <v>10100</v>
      </c>
      <c r="T3683" t="s">
        <v>1717</v>
      </c>
      <c r="U3683" t="s">
        <v>1718</v>
      </c>
      <c r="V3683" t="s">
        <v>1719</v>
      </c>
      <c r="W3683" t="s">
        <v>38</v>
      </c>
      <c r="Y3683">
        <v>310</v>
      </c>
      <c r="Z3683">
        <v>394</v>
      </c>
      <c r="AA3683">
        <v>202012</v>
      </c>
    </row>
    <row r="3684" spans="1:27" x14ac:dyDescent="0.2">
      <c r="A3684">
        <v>140</v>
      </c>
      <c r="B3684" t="s">
        <v>1553</v>
      </c>
      <c r="C3684" t="s">
        <v>27</v>
      </c>
      <c r="D3684" t="s">
        <v>1741</v>
      </c>
      <c r="E3684">
        <v>4566787.12</v>
      </c>
      <c r="F3684" t="s">
        <v>29</v>
      </c>
      <c r="G3684" t="s">
        <v>27</v>
      </c>
      <c r="H3684">
        <v>0.81161000000000005</v>
      </c>
      <c r="I3684">
        <v>0.81161000000000005</v>
      </c>
      <c r="J3684" t="s">
        <v>258</v>
      </c>
      <c r="K3684">
        <v>202001</v>
      </c>
      <c r="L3684">
        <v>3</v>
      </c>
      <c r="M3684" t="s">
        <v>1713</v>
      </c>
      <c r="N3684" t="s">
        <v>1714</v>
      </c>
      <c r="O3684">
        <v>19</v>
      </c>
      <c r="P3684" t="s">
        <v>1731</v>
      </c>
      <c r="Q3684" t="s">
        <v>1735</v>
      </c>
      <c r="R3684">
        <v>311000</v>
      </c>
      <c r="S3684">
        <v>10100</v>
      </c>
      <c r="T3684" t="s">
        <v>1717</v>
      </c>
      <c r="U3684" t="s">
        <v>1718</v>
      </c>
      <c r="V3684" t="s">
        <v>1719</v>
      </c>
      <c r="W3684" t="s">
        <v>38</v>
      </c>
      <c r="Y3684">
        <v>310</v>
      </c>
      <c r="Z3684">
        <v>395</v>
      </c>
      <c r="AA3684">
        <v>202012</v>
      </c>
    </row>
    <row r="3685" spans="1:27" x14ac:dyDescent="0.2">
      <c r="A3685">
        <v>140</v>
      </c>
      <c r="B3685" t="s">
        <v>1553</v>
      </c>
      <c r="C3685" t="s">
        <v>27</v>
      </c>
      <c r="D3685" t="s">
        <v>1741</v>
      </c>
      <c r="E3685">
        <v>1060037.49</v>
      </c>
      <c r="F3685" t="s">
        <v>29</v>
      </c>
      <c r="G3685" t="s">
        <v>39</v>
      </c>
      <c r="H3685">
        <v>0.18839</v>
      </c>
      <c r="I3685">
        <v>0.18839</v>
      </c>
      <c r="J3685" t="s">
        <v>258</v>
      </c>
      <c r="K3685">
        <v>202001</v>
      </c>
      <c r="L3685">
        <v>3</v>
      </c>
      <c r="M3685" t="s">
        <v>1713</v>
      </c>
      <c r="N3685" t="s">
        <v>1714</v>
      </c>
      <c r="O3685">
        <v>19</v>
      </c>
      <c r="P3685" t="s">
        <v>1731</v>
      </c>
      <c r="Q3685" t="s">
        <v>1735</v>
      </c>
      <c r="R3685">
        <v>311000</v>
      </c>
      <c r="S3685">
        <v>10100</v>
      </c>
      <c r="T3685" t="s">
        <v>1717</v>
      </c>
      <c r="U3685" t="s">
        <v>1718</v>
      </c>
      <c r="V3685" t="s">
        <v>1719</v>
      </c>
      <c r="W3685" t="s">
        <v>38</v>
      </c>
      <c r="Y3685">
        <v>310</v>
      </c>
      <c r="Z3685">
        <v>395</v>
      </c>
      <c r="AA3685">
        <v>202012</v>
      </c>
    </row>
    <row r="3686" spans="1:27" x14ac:dyDescent="0.2">
      <c r="A3686">
        <v>140</v>
      </c>
      <c r="B3686" t="s">
        <v>1553</v>
      </c>
      <c r="C3686" t="s">
        <v>27</v>
      </c>
      <c r="D3686" t="s">
        <v>3517</v>
      </c>
      <c r="E3686">
        <v>0</v>
      </c>
      <c r="F3686" t="s">
        <v>29</v>
      </c>
      <c r="G3686" t="s">
        <v>27</v>
      </c>
      <c r="H3686">
        <v>0.81161000000000005</v>
      </c>
      <c r="I3686">
        <v>0.81161000000000005</v>
      </c>
      <c r="J3686" t="s">
        <v>258</v>
      </c>
      <c r="K3686">
        <v>202001</v>
      </c>
      <c r="L3686">
        <v>3</v>
      </c>
      <c r="M3686" t="s">
        <v>1713</v>
      </c>
      <c r="N3686" t="s">
        <v>1714</v>
      </c>
      <c r="O3686">
        <v>19</v>
      </c>
      <c r="P3686" t="s">
        <v>1731</v>
      </c>
      <c r="Q3686" t="s">
        <v>1735</v>
      </c>
      <c r="R3686">
        <v>311000</v>
      </c>
      <c r="S3686">
        <v>10100</v>
      </c>
      <c r="T3686" t="s">
        <v>1717</v>
      </c>
      <c r="U3686" t="s">
        <v>1718</v>
      </c>
      <c r="V3686" t="s">
        <v>1719</v>
      </c>
      <c r="W3686" t="s">
        <v>38</v>
      </c>
      <c r="Y3686">
        <v>310</v>
      </c>
      <c r="Z3686">
        <v>396</v>
      </c>
      <c r="AA3686">
        <v>202012</v>
      </c>
    </row>
    <row r="3687" spans="1:27" x14ac:dyDescent="0.2">
      <c r="A3687">
        <v>140</v>
      </c>
      <c r="B3687" t="s">
        <v>1553</v>
      </c>
      <c r="C3687" t="s">
        <v>27</v>
      </c>
      <c r="D3687" t="s">
        <v>3517</v>
      </c>
      <c r="E3687">
        <v>0</v>
      </c>
      <c r="F3687" t="s">
        <v>29</v>
      </c>
      <c r="G3687" t="s">
        <v>39</v>
      </c>
      <c r="H3687">
        <v>0.18839</v>
      </c>
      <c r="I3687">
        <v>0.18839</v>
      </c>
      <c r="J3687" t="s">
        <v>258</v>
      </c>
      <c r="K3687">
        <v>202001</v>
      </c>
      <c r="L3687">
        <v>3</v>
      </c>
      <c r="M3687" t="s">
        <v>1713</v>
      </c>
      <c r="N3687" t="s">
        <v>1714</v>
      </c>
      <c r="O3687">
        <v>19</v>
      </c>
      <c r="P3687" t="s">
        <v>1731</v>
      </c>
      <c r="Q3687" t="s">
        <v>1735</v>
      </c>
      <c r="R3687">
        <v>311000</v>
      </c>
      <c r="S3687">
        <v>10100</v>
      </c>
      <c r="T3687" t="s">
        <v>1717</v>
      </c>
      <c r="U3687" t="s">
        <v>1718</v>
      </c>
      <c r="V3687" t="s">
        <v>1719</v>
      </c>
      <c r="W3687" t="s">
        <v>38</v>
      </c>
      <c r="Y3687">
        <v>310</v>
      </c>
      <c r="Z3687">
        <v>396</v>
      </c>
      <c r="AA3687">
        <v>202012</v>
      </c>
    </row>
    <row r="3688" spans="1:27" x14ac:dyDescent="0.2">
      <c r="A3688">
        <v>140</v>
      </c>
      <c r="B3688" t="s">
        <v>1553</v>
      </c>
      <c r="C3688" t="s">
        <v>27</v>
      </c>
      <c r="D3688" t="s">
        <v>1742</v>
      </c>
      <c r="E3688">
        <v>1030731.22</v>
      </c>
      <c r="F3688" t="s">
        <v>29</v>
      </c>
      <c r="G3688" t="s">
        <v>27</v>
      </c>
      <c r="H3688">
        <v>0.81161000000000005</v>
      </c>
      <c r="I3688">
        <v>0.81161000000000005</v>
      </c>
      <c r="J3688" t="s">
        <v>258</v>
      </c>
      <c r="K3688">
        <v>202001</v>
      </c>
      <c r="L3688">
        <v>3</v>
      </c>
      <c r="M3688" t="s">
        <v>1713</v>
      </c>
      <c r="N3688" t="s">
        <v>1714</v>
      </c>
      <c r="O3688">
        <v>19</v>
      </c>
      <c r="P3688" t="s">
        <v>1731</v>
      </c>
      <c r="Q3688" t="s">
        <v>1735</v>
      </c>
      <c r="R3688">
        <v>311000</v>
      </c>
      <c r="S3688">
        <v>10100</v>
      </c>
      <c r="T3688" t="s">
        <v>1717</v>
      </c>
      <c r="U3688" t="s">
        <v>1718</v>
      </c>
      <c r="V3688" t="s">
        <v>1719</v>
      </c>
      <c r="W3688" t="s">
        <v>38</v>
      </c>
      <c r="Y3688">
        <v>310</v>
      </c>
      <c r="Z3688">
        <v>397</v>
      </c>
      <c r="AA3688">
        <v>202012</v>
      </c>
    </row>
    <row r="3689" spans="1:27" x14ac:dyDescent="0.2">
      <c r="A3689">
        <v>140</v>
      </c>
      <c r="B3689" t="s">
        <v>1553</v>
      </c>
      <c r="C3689" t="s">
        <v>27</v>
      </c>
      <c r="D3689" t="s">
        <v>1742</v>
      </c>
      <c r="E3689">
        <v>239252.17</v>
      </c>
      <c r="F3689" t="s">
        <v>29</v>
      </c>
      <c r="G3689" t="s">
        <v>39</v>
      </c>
      <c r="H3689">
        <v>0.18839</v>
      </c>
      <c r="I3689">
        <v>0.18839</v>
      </c>
      <c r="J3689" t="s">
        <v>258</v>
      </c>
      <c r="K3689">
        <v>202001</v>
      </c>
      <c r="L3689">
        <v>3</v>
      </c>
      <c r="M3689" t="s">
        <v>1713</v>
      </c>
      <c r="N3689" t="s">
        <v>1714</v>
      </c>
      <c r="O3689">
        <v>19</v>
      </c>
      <c r="P3689" t="s">
        <v>1731</v>
      </c>
      <c r="Q3689" t="s">
        <v>1735</v>
      </c>
      <c r="R3689">
        <v>311000</v>
      </c>
      <c r="S3689">
        <v>10100</v>
      </c>
      <c r="T3689" t="s">
        <v>1717</v>
      </c>
      <c r="U3689" t="s">
        <v>1718</v>
      </c>
      <c r="V3689" t="s">
        <v>1719</v>
      </c>
      <c r="W3689" t="s">
        <v>38</v>
      </c>
      <c r="Y3689">
        <v>310</v>
      </c>
      <c r="Z3689">
        <v>397</v>
      </c>
      <c r="AA3689">
        <v>202012</v>
      </c>
    </row>
    <row r="3690" spans="1:27" x14ac:dyDescent="0.2">
      <c r="A3690">
        <v>140</v>
      </c>
      <c r="B3690" t="s">
        <v>1553</v>
      </c>
      <c r="C3690" t="s">
        <v>27</v>
      </c>
      <c r="D3690" t="s">
        <v>1743</v>
      </c>
      <c r="E3690">
        <v>1875802.19</v>
      </c>
      <c r="F3690" t="s">
        <v>29</v>
      </c>
      <c r="G3690" t="s">
        <v>27</v>
      </c>
      <c r="H3690">
        <v>0.81161000000000005</v>
      </c>
      <c r="I3690">
        <v>0.81161000000000005</v>
      </c>
      <c r="J3690" t="s">
        <v>258</v>
      </c>
      <c r="K3690">
        <v>202001</v>
      </c>
      <c r="L3690">
        <v>3</v>
      </c>
      <c r="M3690" t="s">
        <v>1713</v>
      </c>
      <c r="N3690" t="s">
        <v>1714</v>
      </c>
      <c r="O3690">
        <v>19</v>
      </c>
      <c r="P3690" t="s">
        <v>1731</v>
      </c>
      <c r="Q3690" t="s">
        <v>1735</v>
      </c>
      <c r="R3690">
        <v>311000</v>
      </c>
      <c r="S3690">
        <v>10100</v>
      </c>
      <c r="T3690" t="s">
        <v>1717</v>
      </c>
      <c r="U3690" t="s">
        <v>1718</v>
      </c>
      <c r="V3690" t="s">
        <v>1719</v>
      </c>
      <c r="W3690" t="s">
        <v>38</v>
      </c>
      <c r="Y3690">
        <v>310</v>
      </c>
      <c r="Z3690">
        <v>398</v>
      </c>
      <c r="AA3690">
        <v>202012</v>
      </c>
    </row>
    <row r="3691" spans="1:27" x14ac:dyDescent="0.2">
      <c r="A3691">
        <v>140</v>
      </c>
      <c r="B3691" t="s">
        <v>1553</v>
      </c>
      <c r="C3691" t="s">
        <v>27</v>
      </c>
      <c r="D3691" t="s">
        <v>1743</v>
      </c>
      <c r="E3691">
        <v>435409.09</v>
      </c>
      <c r="F3691" t="s">
        <v>29</v>
      </c>
      <c r="G3691" t="s">
        <v>39</v>
      </c>
      <c r="H3691">
        <v>0.18839</v>
      </c>
      <c r="I3691">
        <v>0.18839</v>
      </c>
      <c r="J3691" t="s">
        <v>258</v>
      </c>
      <c r="K3691">
        <v>202001</v>
      </c>
      <c r="L3691">
        <v>3</v>
      </c>
      <c r="M3691" t="s">
        <v>1713</v>
      </c>
      <c r="N3691" t="s">
        <v>1714</v>
      </c>
      <c r="O3691">
        <v>19</v>
      </c>
      <c r="P3691" t="s">
        <v>1731</v>
      </c>
      <c r="Q3691" t="s">
        <v>1735</v>
      </c>
      <c r="R3691">
        <v>311000</v>
      </c>
      <c r="S3691">
        <v>10100</v>
      </c>
      <c r="T3691" t="s">
        <v>1717</v>
      </c>
      <c r="U3691" t="s">
        <v>1718</v>
      </c>
      <c r="V3691" t="s">
        <v>1719</v>
      </c>
      <c r="W3691" t="s">
        <v>38</v>
      </c>
      <c r="Y3691">
        <v>310</v>
      </c>
      <c r="Z3691">
        <v>398</v>
      </c>
      <c r="AA3691">
        <v>202012</v>
      </c>
    </row>
    <row r="3692" spans="1:27" x14ac:dyDescent="0.2">
      <c r="A3692">
        <v>140</v>
      </c>
      <c r="B3692" t="s">
        <v>1553</v>
      </c>
      <c r="C3692" t="s">
        <v>27</v>
      </c>
      <c r="D3692" t="s">
        <v>3518</v>
      </c>
      <c r="E3692">
        <v>0</v>
      </c>
      <c r="F3692" t="s">
        <v>29</v>
      </c>
      <c r="G3692" t="s">
        <v>27</v>
      </c>
      <c r="H3692">
        <v>0</v>
      </c>
      <c r="I3692">
        <v>0</v>
      </c>
      <c r="J3692" t="s">
        <v>2947</v>
      </c>
      <c r="K3692">
        <v>202001</v>
      </c>
      <c r="L3692">
        <v>3</v>
      </c>
      <c r="M3692" t="s">
        <v>1713</v>
      </c>
      <c r="N3692" t="s">
        <v>1714</v>
      </c>
      <c r="O3692">
        <v>19</v>
      </c>
      <c r="P3692" t="s">
        <v>1731</v>
      </c>
      <c r="Q3692" t="s">
        <v>1745</v>
      </c>
      <c r="R3692">
        <v>312000</v>
      </c>
      <c r="S3692">
        <v>10100</v>
      </c>
      <c r="T3692" t="s">
        <v>1717</v>
      </c>
      <c r="U3692" t="s">
        <v>1718</v>
      </c>
      <c r="V3692" t="s">
        <v>1719</v>
      </c>
      <c r="W3692" t="s">
        <v>38</v>
      </c>
      <c r="Y3692">
        <v>310</v>
      </c>
      <c r="Z3692">
        <v>399</v>
      </c>
      <c r="AA3692">
        <v>202012</v>
      </c>
    </row>
    <row r="3693" spans="1:27" x14ac:dyDescent="0.2">
      <c r="A3693">
        <v>140</v>
      </c>
      <c r="B3693" t="s">
        <v>1553</v>
      </c>
      <c r="C3693" t="s">
        <v>27</v>
      </c>
      <c r="D3693" t="s">
        <v>3518</v>
      </c>
      <c r="E3693">
        <v>0</v>
      </c>
      <c r="F3693" t="s">
        <v>29</v>
      </c>
      <c r="G3693" t="s">
        <v>39</v>
      </c>
      <c r="H3693">
        <v>1</v>
      </c>
      <c r="I3693">
        <v>1</v>
      </c>
      <c r="J3693" t="s">
        <v>2947</v>
      </c>
      <c r="K3693">
        <v>202001</v>
      </c>
      <c r="L3693">
        <v>3</v>
      </c>
      <c r="M3693" t="s">
        <v>1713</v>
      </c>
      <c r="N3693" t="s">
        <v>1714</v>
      </c>
      <c r="O3693">
        <v>19</v>
      </c>
      <c r="P3693" t="s">
        <v>1731</v>
      </c>
      <c r="Q3693" t="s">
        <v>1745</v>
      </c>
      <c r="R3693">
        <v>312000</v>
      </c>
      <c r="S3693">
        <v>10100</v>
      </c>
      <c r="T3693" t="s">
        <v>1717</v>
      </c>
      <c r="U3693" t="s">
        <v>1718</v>
      </c>
      <c r="V3693" t="s">
        <v>1719</v>
      </c>
      <c r="W3693" t="s">
        <v>38</v>
      </c>
      <c r="Y3693">
        <v>310</v>
      </c>
      <c r="Z3693">
        <v>399</v>
      </c>
      <c r="AA3693">
        <v>202012</v>
      </c>
    </row>
    <row r="3694" spans="1:27" x14ac:dyDescent="0.2">
      <c r="A3694">
        <v>140</v>
      </c>
      <c r="B3694" t="s">
        <v>1553</v>
      </c>
      <c r="C3694" t="s">
        <v>27</v>
      </c>
      <c r="D3694" t="s">
        <v>1744</v>
      </c>
      <c r="E3694">
        <v>5464868.4100000001</v>
      </c>
      <c r="F3694" t="s">
        <v>29</v>
      </c>
      <c r="G3694" t="s">
        <v>27</v>
      </c>
      <c r="H3694">
        <v>0.81161000000000005</v>
      </c>
      <c r="I3694">
        <v>0.81161000000000005</v>
      </c>
      <c r="J3694" t="s">
        <v>258</v>
      </c>
      <c r="K3694">
        <v>202001</v>
      </c>
      <c r="L3694">
        <v>3</v>
      </c>
      <c r="M3694" t="s">
        <v>1713</v>
      </c>
      <c r="N3694" t="s">
        <v>1714</v>
      </c>
      <c r="O3694">
        <v>19</v>
      </c>
      <c r="P3694" t="s">
        <v>1731</v>
      </c>
      <c r="Q3694" t="s">
        <v>1745</v>
      </c>
      <c r="R3694">
        <v>312000</v>
      </c>
      <c r="S3694">
        <v>10100</v>
      </c>
      <c r="T3694" t="s">
        <v>1717</v>
      </c>
      <c r="U3694" t="s">
        <v>1718</v>
      </c>
      <c r="V3694" t="s">
        <v>1719</v>
      </c>
      <c r="W3694" t="s">
        <v>38</v>
      </c>
      <c r="Y3694">
        <v>310</v>
      </c>
      <c r="Z3694">
        <v>400</v>
      </c>
      <c r="AA3694">
        <v>202012</v>
      </c>
    </row>
    <row r="3695" spans="1:27" x14ac:dyDescent="0.2">
      <c r="A3695">
        <v>140</v>
      </c>
      <c r="B3695" t="s">
        <v>1553</v>
      </c>
      <c r="C3695" t="s">
        <v>27</v>
      </c>
      <c r="D3695" t="s">
        <v>1744</v>
      </c>
      <c r="E3695">
        <v>1268499.1100000001</v>
      </c>
      <c r="F3695" t="s">
        <v>29</v>
      </c>
      <c r="G3695" t="s">
        <v>39</v>
      </c>
      <c r="H3695">
        <v>0.18839</v>
      </c>
      <c r="I3695">
        <v>0.18839</v>
      </c>
      <c r="J3695" t="s">
        <v>258</v>
      </c>
      <c r="K3695">
        <v>202001</v>
      </c>
      <c r="L3695">
        <v>3</v>
      </c>
      <c r="M3695" t="s">
        <v>1713</v>
      </c>
      <c r="N3695" t="s">
        <v>1714</v>
      </c>
      <c r="O3695">
        <v>19</v>
      </c>
      <c r="P3695" t="s">
        <v>1731</v>
      </c>
      <c r="Q3695" t="s">
        <v>1745</v>
      </c>
      <c r="R3695">
        <v>312000</v>
      </c>
      <c r="S3695">
        <v>10100</v>
      </c>
      <c r="T3695" t="s">
        <v>1717</v>
      </c>
      <c r="U3695" t="s">
        <v>1718</v>
      </c>
      <c r="V3695" t="s">
        <v>1719</v>
      </c>
      <c r="W3695" t="s">
        <v>38</v>
      </c>
      <c r="Y3695">
        <v>310</v>
      </c>
      <c r="Z3695">
        <v>400</v>
      </c>
      <c r="AA3695">
        <v>202012</v>
      </c>
    </row>
    <row r="3696" spans="1:27" x14ac:dyDescent="0.2">
      <c r="A3696">
        <v>140</v>
      </c>
      <c r="B3696" t="s">
        <v>1553</v>
      </c>
      <c r="C3696" t="s">
        <v>27</v>
      </c>
      <c r="D3696" t="s">
        <v>1746</v>
      </c>
      <c r="E3696">
        <v>7687520.4500000002</v>
      </c>
      <c r="F3696" t="s">
        <v>29</v>
      </c>
      <c r="G3696" t="s">
        <v>27</v>
      </c>
      <c r="H3696">
        <v>0.81161000000000005</v>
      </c>
      <c r="I3696">
        <v>0.81161000000000005</v>
      </c>
      <c r="J3696" t="s">
        <v>258</v>
      </c>
      <c r="K3696">
        <v>202001</v>
      </c>
      <c r="L3696">
        <v>3</v>
      </c>
      <c r="M3696" t="s">
        <v>1713</v>
      </c>
      <c r="N3696" t="s">
        <v>1714</v>
      </c>
      <c r="O3696">
        <v>19</v>
      </c>
      <c r="P3696" t="s">
        <v>1731</v>
      </c>
      <c r="Q3696" t="s">
        <v>1745</v>
      </c>
      <c r="R3696">
        <v>312000</v>
      </c>
      <c r="S3696">
        <v>10100</v>
      </c>
      <c r="T3696" t="s">
        <v>1717</v>
      </c>
      <c r="U3696" t="s">
        <v>1718</v>
      </c>
      <c r="V3696" t="s">
        <v>1719</v>
      </c>
      <c r="W3696" t="s">
        <v>38</v>
      </c>
      <c r="Y3696">
        <v>310</v>
      </c>
      <c r="Z3696">
        <v>401</v>
      </c>
      <c r="AA3696">
        <v>202012</v>
      </c>
    </row>
    <row r="3697" spans="1:27" x14ac:dyDescent="0.2">
      <c r="A3697">
        <v>140</v>
      </c>
      <c r="B3697" t="s">
        <v>1553</v>
      </c>
      <c r="C3697" t="s">
        <v>27</v>
      </c>
      <c r="D3697" t="s">
        <v>1746</v>
      </c>
      <c r="E3697">
        <v>1784418.6</v>
      </c>
      <c r="F3697" t="s">
        <v>29</v>
      </c>
      <c r="G3697" t="s">
        <v>39</v>
      </c>
      <c r="H3697">
        <v>0.18839</v>
      </c>
      <c r="I3697">
        <v>0.18839</v>
      </c>
      <c r="J3697" t="s">
        <v>258</v>
      </c>
      <c r="K3697">
        <v>202001</v>
      </c>
      <c r="L3697">
        <v>3</v>
      </c>
      <c r="M3697" t="s">
        <v>1713</v>
      </c>
      <c r="N3697" t="s">
        <v>1714</v>
      </c>
      <c r="O3697">
        <v>19</v>
      </c>
      <c r="P3697" t="s">
        <v>1731</v>
      </c>
      <c r="Q3697" t="s">
        <v>1745</v>
      </c>
      <c r="R3697">
        <v>312000</v>
      </c>
      <c r="S3697">
        <v>10100</v>
      </c>
      <c r="T3697" t="s">
        <v>1717</v>
      </c>
      <c r="U3697" t="s">
        <v>1718</v>
      </c>
      <c r="V3697" t="s">
        <v>1719</v>
      </c>
      <c r="W3697" t="s">
        <v>38</v>
      </c>
      <c r="Y3697">
        <v>310</v>
      </c>
      <c r="Z3697">
        <v>401</v>
      </c>
      <c r="AA3697">
        <v>202012</v>
      </c>
    </row>
    <row r="3698" spans="1:27" x14ac:dyDescent="0.2">
      <c r="A3698">
        <v>140</v>
      </c>
      <c r="B3698" t="s">
        <v>1553</v>
      </c>
      <c r="C3698" t="s">
        <v>27</v>
      </c>
      <c r="D3698" t="s">
        <v>1747</v>
      </c>
      <c r="E3698">
        <v>6984397.7400000002</v>
      </c>
      <c r="F3698" t="s">
        <v>29</v>
      </c>
      <c r="G3698" t="s">
        <v>27</v>
      </c>
      <c r="H3698">
        <v>0.81161000000000005</v>
      </c>
      <c r="I3698">
        <v>0.81161000000000005</v>
      </c>
      <c r="J3698" t="s">
        <v>258</v>
      </c>
      <c r="K3698">
        <v>202001</v>
      </c>
      <c r="L3698">
        <v>3</v>
      </c>
      <c r="M3698" t="s">
        <v>1713</v>
      </c>
      <c r="N3698" t="s">
        <v>1714</v>
      </c>
      <c r="O3698">
        <v>19</v>
      </c>
      <c r="P3698" t="s">
        <v>1731</v>
      </c>
      <c r="Q3698" t="s">
        <v>1745</v>
      </c>
      <c r="R3698">
        <v>312000</v>
      </c>
      <c r="S3698">
        <v>10100</v>
      </c>
      <c r="T3698" t="s">
        <v>1717</v>
      </c>
      <c r="U3698" t="s">
        <v>1718</v>
      </c>
      <c r="V3698" t="s">
        <v>1719</v>
      </c>
      <c r="W3698" t="s">
        <v>38</v>
      </c>
      <c r="Y3698">
        <v>310</v>
      </c>
      <c r="Z3698">
        <v>402</v>
      </c>
      <c r="AA3698">
        <v>202012</v>
      </c>
    </row>
    <row r="3699" spans="1:27" x14ac:dyDescent="0.2">
      <c r="A3699">
        <v>140</v>
      </c>
      <c r="B3699" t="s">
        <v>1553</v>
      </c>
      <c r="C3699" t="s">
        <v>27</v>
      </c>
      <c r="D3699" t="s">
        <v>1747</v>
      </c>
      <c r="E3699">
        <v>1621210.55</v>
      </c>
      <c r="F3699" t="s">
        <v>29</v>
      </c>
      <c r="G3699" t="s">
        <v>39</v>
      </c>
      <c r="H3699">
        <v>0.18839</v>
      </c>
      <c r="I3699">
        <v>0.18839</v>
      </c>
      <c r="J3699" t="s">
        <v>258</v>
      </c>
      <c r="K3699">
        <v>202001</v>
      </c>
      <c r="L3699">
        <v>3</v>
      </c>
      <c r="M3699" t="s">
        <v>1713</v>
      </c>
      <c r="N3699" t="s">
        <v>1714</v>
      </c>
      <c r="O3699">
        <v>19</v>
      </c>
      <c r="P3699" t="s">
        <v>1731</v>
      </c>
      <c r="Q3699" t="s">
        <v>1745</v>
      </c>
      <c r="R3699">
        <v>312000</v>
      </c>
      <c r="S3699">
        <v>10100</v>
      </c>
      <c r="T3699" t="s">
        <v>1717</v>
      </c>
      <c r="U3699" t="s">
        <v>1718</v>
      </c>
      <c r="V3699" t="s">
        <v>1719</v>
      </c>
      <c r="W3699" t="s">
        <v>38</v>
      </c>
      <c r="Y3699">
        <v>310</v>
      </c>
      <c r="Z3699">
        <v>402</v>
      </c>
      <c r="AA3699">
        <v>202012</v>
      </c>
    </row>
    <row r="3700" spans="1:27" x14ac:dyDescent="0.2">
      <c r="A3700">
        <v>140</v>
      </c>
      <c r="B3700" t="s">
        <v>1553</v>
      </c>
      <c r="C3700" t="s">
        <v>27</v>
      </c>
      <c r="D3700" t="s">
        <v>1748</v>
      </c>
      <c r="E3700">
        <v>5387101.5199999996</v>
      </c>
      <c r="F3700" t="s">
        <v>29</v>
      </c>
      <c r="G3700" t="s">
        <v>27</v>
      </c>
      <c r="H3700">
        <v>0.81161000000000005</v>
      </c>
      <c r="I3700">
        <v>0.81161000000000005</v>
      </c>
      <c r="J3700" t="s">
        <v>258</v>
      </c>
      <c r="K3700">
        <v>202001</v>
      </c>
      <c r="L3700">
        <v>3</v>
      </c>
      <c r="M3700" t="s">
        <v>1713</v>
      </c>
      <c r="N3700" t="s">
        <v>1714</v>
      </c>
      <c r="O3700">
        <v>19</v>
      </c>
      <c r="P3700" t="s">
        <v>1731</v>
      </c>
      <c r="Q3700" t="s">
        <v>1745</v>
      </c>
      <c r="R3700">
        <v>312000</v>
      </c>
      <c r="S3700">
        <v>10100</v>
      </c>
      <c r="T3700" t="s">
        <v>1717</v>
      </c>
      <c r="U3700" t="s">
        <v>1718</v>
      </c>
      <c r="V3700" t="s">
        <v>1719</v>
      </c>
      <c r="W3700" t="s">
        <v>38</v>
      </c>
      <c r="Y3700">
        <v>310</v>
      </c>
      <c r="Z3700">
        <v>403</v>
      </c>
      <c r="AA3700">
        <v>202012</v>
      </c>
    </row>
    <row r="3701" spans="1:27" x14ac:dyDescent="0.2">
      <c r="A3701">
        <v>140</v>
      </c>
      <c r="B3701" t="s">
        <v>1553</v>
      </c>
      <c r="C3701" t="s">
        <v>27</v>
      </c>
      <c r="D3701" t="s">
        <v>1748</v>
      </c>
      <c r="E3701">
        <v>1250447.94</v>
      </c>
      <c r="F3701" t="s">
        <v>29</v>
      </c>
      <c r="G3701" t="s">
        <v>39</v>
      </c>
      <c r="H3701">
        <v>0.18839</v>
      </c>
      <c r="I3701">
        <v>0.18839</v>
      </c>
      <c r="J3701" t="s">
        <v>258</v>
      </c>
      <c r="K3701">
        <v>202001</v>
      </c>
      <c r="L3701">
        <v>3</v>
      </c>
      <c r="M3701" t="s">
        <v>1713</v>
      </c>
      <c r="N3701" t="s">
        <v>1714</v>
      </c>
      <c r="O3701">
        <v>19</v>
      </c>
      <c r="P3701" t="s">
        <v>1731</v>
      </c>
      <c r="Q3701" t="s">
        <v>1745</v>
      </c>
      <c r="R3701">
        <v>312000</v>
      </c>
      <c r="S3701">
        <v>10100</v>
      </c>
      <c r="T3701" t="s">
        <v>1717</v>
      </c>
      <c r="U3701" t="s">
        <v>1718</v>
      </c>
      <c r="V3701" t="s">
        <v>1719</v>
      </c>
      <c r="W3701" t="s">
        <v>38</v>
      </c>
      <c r="Y3701">
        <v>310</v>
      </c>
      <c r="Z3701">
        <v>403</v>
      </c>
      <c r="AA3701">
        <v>202012</v>
      </c>
    </row>
    <row r="3702" spans="1:27" x14ac:dyDescent="0.2">
      <c r="A3702">
        <v>140</v>
      </c>
      <c r="B3702" t="s">
        <v>1553</v>
      </c>
      <c r="C3702" t="s">
        <v>27</v>
      </c>
      <c r="D3702" t="s">
        <v>1749</v>
      </c>
      <c r="E3702">
        <v>4134959.5</v>
      </c>
      <c r="F3702" t="s">
        <v>29</v>
      </c>
      <c r="G3702" t="s">
        <v>27</v>
      </c>
      <c r="H3702">
        <v>0.81161000000000005</v>
      </c>
      <c r="I3702">
        <v>0.81161000000000005</v>
      </c>
      <c r="J3702" t="s">
        <v>258</v>
      </c>
      <c r="K3702">
        <v>202001</v>
      </c>
      <c r="L3702">
        <v>3</v>
      </c>
      <c r="M3702" t="s">
        <v>1713</v>
      </c>
      <c r="N3702" t="s">
        <v>1714</v>
      </c>
      <c r="O3702">
        <v>19</v>
      </c>
      <c r="P3702" t="s">
        <v>1731</v>
      </c>
      <c r="Q3702" t="s">
        <v>1745</v>
      </c>
      <c r="R3702">
        <v>312000</v>
      </c>
      <c r="S3702">
        <v>10100</v>
      </c>
      <c r="T3702" t="s">
        <v>1717</v>
      </c>
      <c r="U3702" t="s">
        <v>1718</v>
      </c>
      <c r="V3702" t="s">
        <v>1719</v>
      </c>
      <c r="W3702" t="s">
        <v>38</v>
      </c>
      <c r="Y3702">
        <v>310</v>
      </c>
      <c r="Z3702">
        <v>404</v>
      </c>
      <c r="AA3702">
        <v>202012</v>
      </c>
    </row>
    <row r="3703" spans="1:27" x14ac:dyDescent="0.2">
      <c r="A3703">
        <v>140</v>
      </c>
      <c r="B3703" t="s">
        <v>1553</v>
      </c>
      <c r="C3703" t="s">
        <v>27</v>
      </c>
      <c r="D3703" t="s">
        <v>1749</v>
      </c>
      <c r="E3703">
        <v>959802.15</v>
      </c>
      <c r="F3703" t="s">
        <v>29</v>
      </c>
      <c r="G3703" t="s">
        <v>39</v>
      </c>
      <c r="H3703">
        <v>0.18839</v>
      </c>
      <c r="I3703">
        <v>0.18839</v>
      </c>
      <c r="J3703" t="s">
        <v>258</v>
      </c>
      <c r="K3703">
        <v>202001</v>
      </c>
      <c r="L3703">
        <v>3</v>
      </c>
      <c r="M3703" t="s">
        <v>1713</v>
      </c>
      <c r="N3703" t="s">
        <v>1714</v>
      </c>
      <c r="O3703">
        <v>19</v>
      </c>
      <c r="P3703" t="s">
        <v>1731</v>
      </c>
      <c r="Q3703" t="s">
        <v>1745</v>
      </c>
      <c r="R3703">
        <v>312000</v>
      </c>
      <c r="S3703">
        <v>10100</v>
      </c>
      <c r="T3703" t="s">
        <v>1717</v>
      </c>
      <c r="U3703" t="s">
        <v>1718</v>
      </c>
      <c r="V3703" t="s">
        <v>1719</v>
      </c>
      <c r="W3703" t="s">
        <v>38</v>
      </c>
      <c r="Y3703">
        <v>310</v>
      </c>
      <c r="Z3703">
        <v>404</v>
      </c>
      <c r="AA3703">
        <v>202012</v>
      </c>
    </row>
    <row r="3704" spans="1:27" x14ac:dyDescent="0.2">
      <c r="A3704">
        <v>140</v>
      </c>
      <c r="B3704" t="s">
        <v>1553</v>
      </c>
      <c r="C3704" t="s">
        <v>27</v>
      </c>
      <c r="D3704" t="s">
        <v>1750</v>
      </c>
      <c r="E3704">
        <v>90407807.200000003</v>
      </c>
      <c r="F3704" t="s">
        <v>29</v>
      </c>
      <c r="G3704" t="s">
        <v>27</v>
      </c>
      <c r="H3704">
        <v>0.81161000000000005</v>
      </c>
      <c r="I3704">
        <v>0.81161000000000005</v>
      </c>
      <c r="J3704" t="s">
        <v>258</v>
      </c>
      <c r="K3704">
        <v>202001</v>
      </c>
      <c r="L3704">
        <v>3</v>
      </c>
      <c r="M3704" t="s">
        <v>1713</v>
      </c>
      <c r="N3704" t="s">
        <v>1714</v>
      </c>
      <c r="O3704">
        <v>19</v>
      </c>
      <c r="P3704" t="s">
        <v>1731</v>
      </c>
      <c r="Q3704" t="s">
        <v>1745</v>
      </c>
      <c r="R3704">
        <v>312000</v>
      </c>
      <c r="S3704">
        <v>10100</v>
      </c>
      <c r="T3704" t="s">
        <v>1717</v>
      </c>
      <c r="U3704" t="s">
        <v>1718</v>
      </c>
      <c r="V3704" t="s">
        <v>1719</v>
      </c>
      <c r="W3704" t="s">
        <v>38</v>
      </c>
      <c r="Y3704">
        <v>310</v>
      </c>
      <c r="Z3704">
        <v>405</v>
      </c>
      <c r="AA3704">
        <v>202012</v>
      </c>
    </row>
    <row r="3705" spans="1:27" x14ac:dyDescent="0.2">
      <c r="A3705">
        <v>140</v>
      </c>
      <c r="B3705" t="s">
        <v>1553</v>
      </c>
      <c r="C3705" t="s">
        <v>27</v>
      </c>
      <c r="D3705" t="s">
        <v>1750</v>
      </c>
      <c r="E3705">
        <v>20985358.48</v>
      </c>
      <c r="F3705" t="s">
        <v>29</v>
      </c>
      <c r="G3705" t="s">
        <v>39</v>
      </c>
      <c r="H3705">
        <v>0.18839</v>
      </c>
      <c r="I3705">
        <v>0.18839</v>
      </c>
      <c r="J3705" t="s">
        <v>258</v>
      </c>
      <c r="K3705">
        <v>202001</v>
      </c>
      <c r="L3705">
        <v>3</v>
      </c>
      <c r="M3705" t="s">
        <v>1713</v>
      </c>
      <c r="N3705" t="s">
        <v>1714</v>
      </c>
      <c r="O3705">
        <v>19</v>
      </c>
      <c r="P3705" t="s">
        <v>1731</v>
      </c>
      <c r="Q3705" t="s">
        <v>1745</v>
      </c>
      <c r="R3705">
        <v>312000</v>
      </c>
      <c r="S3705">
        <v>10100</v>
      </c>
      <c r="T3705" t="s">
        <v>1717</v>
      </c>
      <c r="U3705" t="s">
        <v>1718</v>
      </c>
      <c r="V3705" t="s">
        <v>1719</v>
      </c>
      <c r="W3705" t="s">
        <v>38</v>
      </c>
      <c r="Y3705">
        <v>310</v>
      </c>
      <c r="Z3705">
        <v>405</v>
      </c>
      <c r="AA3705">
        <v>202012</v>
      </c>
    </row>
    <row r="3706" spans="1:27" x14ac:dyDescent="0.2">
      <c r="A3706">
        <v>140</v>
      </c>
      <c r="B3706" t="s">
        <v>1553</v>
      </c>
      <c r="C3706" t="s">
        <v>27</v>
      </c>
      <c r="D3706" t="s">
        <v>1751</v>
      </c>
      <c r="E3706">
        <v>762462.26</v>
      </c>
      <c r="F3706" t="s">
        <v>29</v>
      </c>
      <c r="G3706" t="s">
        <v>27</v>
      </c>
      <c r="H3706">
        <v>0.81161000000000005</v>
      </c>
      <c r="I3706">
        <v>0.81161000000000005</v>
      </c>
      <c r="J3706" t="s">
        <v>258</v>
      </c>
      <c r="K3706">
        <v>202001</v>
      </c>
      <c r="L3706">
        <v>3</v>
      </c>
      <c r="M3706" t="s">
        <v>1713</v>
      </c>
      <c r="N3706" t="s">
        <v>1714</v>
      </c>
      <c r="O3706">
        <v>19</v>
      </c>
      <c r="P3706" t="s">
        <v>1731</v>
      </c>
      <c r="Q3706" t="s">
        <v>1745</v>
      </c>
      <c r="R3706">
        <v>312000</v>
      </c>
      <c r="S3706">
        <v>10100</v>
      </c>
      <c r="T3706" t="s">
        <v>1717</v>
      </c>
      <c r="U3706" t="s">
        <v>1718</v>
      </c>
      <c r="V3706" t="s">
        <v>1719</v>
      </c>
      <c r="W3706" t="s">
        <v>38</v>
      </c>
      <c r="Y3706">
        <v>310</v>
      </c>
      <c r="Z3706">
        <v>406</v>
      </c>
      <c r="AA3706">
        <v>202012</v>
      </c>
    </row>
    <row r="3707" spans="1:27" x14ac:dyDescent="0.2">
      <c r="A3707">
        <v>140</v>
      </c>
      <c r="B3707" t="s">
        <v>1553</v>
      </c>
      <c r="C3707" t="s">
        <v>27</v>
      </c>
      <c r="D3707" t="s">
        <v>1751</v>
      </c>
      <c r="E3707">
        <v>176981.88</v>
      </c>
      <c r="F3707" t="s">
        <v>29</v>
      </c>
      <c r="G3707" t="s">
        <v>39</v>
      </c>
      <c r="H3707">
        <v>0.18839</v>
      </c>
      <c r="I3707">
        <v>0.18839</v>
      </c>
      <c r="J3707" t="s">
        <v>258</v>
      </c>
      <c r="K3707">
        <v>202001</v>
      </c>
      <c r="L3707">
        <v>3</v>
      </c>
      <c r="M3707" t="s">
        <v>1713</v>
      </c>
      <c r="N3707" t="s">
        <v>1714</v>
      </c>
      <c r="O3707">
        <v>19</v>
      </c>
      <c r="P3707" t="s">
        <v>1731</v>
      </c>
      <c r="Q3707" t="s">
        <v>1745</v>
      </c>
      <c r="R3707">
        <v>312000</v>
      </c>
      <c r="S3707">
        <v>10100</v>
      </c>
      <c r="T3707" t="s">
        <v>1717</v>
      </c>
      <c r="U3707" t="s">
        <v>1718</v>
      </c>
      <c r="V3707" t="s">
        <v>1719</v>
      </c>
      <c r="W3707" t="s">
        <v>38</v>
      </c>
      <c r="Y3707">
        <v>310</v>
      </c>
      <c r="Z3707">
        <v>406</v>
      </c>
      <c r="AA3707">
        <v>202012</v>
      </c>
    </row>
    <row r="3708" spans="1:27" x14ac:dyDescent="0.2">
      <c r="A3708">
        <v>140</v>
      </c>
      <c r="B3708" t="s">
        <v>1553</v>
      </c>
      <c r="C3708" t="s">
        <v>27</v>
      </c>
      <c r="D3708" t="s">
        <v>3519</v>
      </c>
      <c r="E3708">
        <v>0</v>
      </c>
      <c r="F3708" t="s">
        <v>29</v>
      </c>
      <c r="G3708" t="s">
        <v>27</v>
      </c>
      <c r="H3708">
        <v>0.81161000000000005</v>
      </c>
      <c r="I3708">
        <v>0.81161000000000005</v>
      </c>
      <c r="J3708" t="s">
        <v>258</v>
      </c>
      <c r="K3708">
        <v>202001</v>
      </c>
      <c r="L3708">
        <v>3</v>
      </c>
      <c r="M3708" t="s">
        <v>1713</v>
      </c>
      <c r="N3708" t="s">
        <v>1714</v>
      </c>
      <c r="O3708">
        <v>19</v>
      </c>
      <c r="P3708" t="s">
        <v>1731</v>
      </c>
      <c r="Q3708" t="s">
        <v>1745</v>
      </c>
      <c r="R3708">
        <v>312000</v>
      </c>
      <c r="S3708">
        <v>10100</v>
      </c>
      <c r="T3708" t="s">
        <v>1717</v>
      </c>
      <c r="U3708" t="s">
        <v>1718</v>
      </c>
      <c r="V3708" t="s">
        <v>1719</v>
      </c>
      <c r="W3708" t="s">
        <v>38</v>
      </c>
      <c r="Y3708">
        <v>310</v>
      </c>
      <c r="Z3708">
        <v>407</v>
      </c>
      <c r="AA3708">
        <v>202012</v>
      </c>
    </row>
    <row r="3709" spans="1:27" x14ac:dyDescent="0.2">
      <c r="A3709">
        <v>140</v>
      </c>
      <c r="B3709" t="s">
        <v>1553</v>
      </c>
      <c r="C3709" t="s">
        <v>27</v>
      </c>
      <c r="D3709" t="s">
        <v>3519</v>
      </c>
      <c r="E3709">
        <v>0</v>
      </c>
      <c r="F3709" t="s">
        <v>29</v>
      </c>
      <c r="G3709" t="s">
        <v>39</v>
      </c>
      <c r="H3709">
        <v>0.18839</v>
      </c>
      <c r="I3709">
        <v>0.18839</v>
      </c>
      <c r="J3709" t="s">
        <v>258</v>
      </c>
      <c r="K3709">
        <v>202001</v>
      </c>
      <c r="L3709">
        <v>3</v>
      </c>
      <c r="M3709" t="s">
        <v>1713</v>
      </c>
      <c r="N3709" t="s">
        <v>1714</v>
      </c>
      <c r="O3709">
        <v>19</v>
      </c>
      <c r="P3709" t="s">
        <v>1731</v>
      </c>
      <c r="Q3709" t="s">
        <v>1745</v>
      </c>
      <c r="R3709">
        <v>312000</v>
      </c>
      <c r="S3709">
        <v>10100</v>
      </c>
      <c r="T3709" t="s">
        <v>1717</v>
      </c>
      <c r="U3709" t="s">
        <v>1718</v>
      </c>
      <c r="V3709" t="s">
        <v>1719</v>
      </c>
      <c r="W3709" t="s">
        <v>38</v>
      </c>
      <c r="Y3709">
        <v>310</v>
      </c>
      <c r="Z3709">
        <v>407</v>
      </c>
      <c r="AA3709">
        <v>202012</v>
      </c>
    </row>
    <row r="3710" spans="1:27" x14ac:dyDescent="0.2">
      <c r="A3710">
        <v>140</v>
      </c>
      <c r="B3710" t="s">
        <v>1553</v>
      </c>
      <c r="C3710" t="s">
        <v>27</v>
      </c>
      <c r="D3710" t="s">
        <v>1752</v>
      </c>
      <c r="E3710">
        <v>3796172.74</v>
      </c>
      <c r="F3710" t="s">
        <v>29</v>
      </c>
      <c r="G3710" t="s">
        <v>27</v>
      </c>
      <c r="H3710">
        <v>0.81161000000000005</v>
      </c>
      <c r="I3710">
        <v>0.81161000000000005</v>
      </c>
      <c r="J3710" t="s">
        <v>258</v>
      </c>
      <c r="K3710">
        <v>202001</v>
      </c>
      <c r="L3710">
        <v>3</v>
      </c>
      <c r="M3710" t="s">
        <v>1713</v>
      </c>
      <c r="N3710" t="s">
        <v>1714</v>
      </c>
      <c r="O3710">
        <v>19</v>
      </c>
      <c r="P3710" t="s">
        <v>1731</v>
      </c>
      <c r="Q3710" t="s">
        <v>1745</v>
      </c>
      <c r="R3710">
        <v>312000</v>
      </c>
      <c r="S3710">
        <v>10100</v>
      </c>
      <c r="T3710" t="s">
        <v>1717</v>
      </c>
      <c r="U3710" t="s">
        <v>1718</v>
      </c>
      <c r="V3710" t="s">
        <v>1719</v>
      </c>
      <c r="W3710" t="s">
        <v>38</v>
      </c>
      <c r="Y3710">
        <v>310</v>
      </c>
      <c r="Z3710">
        <v>408</v>
      </c>
      <c r="AA3710">
        <v>202012</v>
      </c>
    </row>
    <row r="3711" spans="1:27" x14ac:dyDescent="0.2">
      <c r="A3711">
        <v>140</v>
      </c>
      <c r="B3711" t="s">
        <v>1553</v>
      </c>
      <c r="C3711" t="s">
        <v>27</v>
      </c>
      <c r="D3711" t="s">
        <v>1752</v>
      </c>
      <c r="E3711">
        <v>881163.34</v>
      </c>
      <c r="F3711" t="s">
        <v>29</v>
      </c>
      <c r="G3711" t="s">
        <v>39</v>
      </c>
      <c r="H3711">
        <v>0.18839</v>
      </c>
      <c r="I3711">
        <v>0.18839</v>
      </c>
      <c r="J3711" t="s">
        <v>258</v>
      </c>
      <c r="K3711">
        <v>202001</v>
      </c>
      <c r="L3711">
        <v>3</v>
      </c>
      <c r="M3711" t="s">
        <v>1713</v>
      </c>
      <c r="N3711" t="s">
        <v>1714</v>
      </c>
      <c r="O3711">
        <v>19</v>
      </c>
      <c r="P3711" t="s">
        <v>1731</v>
      </c>
      <c r="Q3711" t="s">
        <v>1745</v>
      </c>
      <c r="R3711">
        <v>312000</v>
      </c>
      <c r="S3711">
        <v>10100</v>
      </c>
      <c r="T3711" t="s">
        <v>1717</v>
      </c>
      <c r="U3711" t="s">
        <v>1718</v>
      </c>
      <c r="V3711" t="s">
        <v>1719</v>
      </c>
      <c r="W3711" t="s">
        <v>38</v>
      </c>
      <c r="Y3711">
        <v>310</v>
      </c>
      <c r="Z3711">
        <v>408</v>
      </c>
      <c r="AA3711">
        <v>202012</v>
      </c>
    </row>
    <row r="3712" spans="1:27" x14ac:dyDescent="0.2">
      <c r="A3712">
        <v>140</v>
      </c>
      <c r="B3712" t="s">
        <v>1553</v>
      </c>
      <c r="C3712" t="s">
        <v>27</v>
      </c>
      <c r="D3712" t="s">
        <v>1753</v>
      </c>
      <c r="E3712">
        <v>13060333.75</v>
      </c>
      <c r="F3712" t="s">
        <v>29</v>
      </c>
      <c r="G3712" t="s">
        <v>27</v>
      </c>
      <c r="H3712">
        <v>0.81161000000000005</v>
      </c>
      <c r="I3712">
        <v>0.81161000000000005</v>
      </c>
      <c r="J3712" t="s">
        <v>258</v>
      </c>
      <c r="K3712">
        <v>202001</v>
      </c>
      <c r="L3712">
        <v>3</v>
      </c>
      <c r="M3712" t="s">
        <v>1713</v>
      </c>
      <c r="N3712" t="s">
        <v>1714</v>
      </c>
      <c r="O3712">
        <v>19</v>
      </c>
      <c r="P3712" t="s">
        <v>1731</v>
      </c>
      <c r="Q3712" t="s">
        <v>1745</v>
      </c>
      <c r="R3712">
        <v>312000</v>
      </c>
      <c r="S3712">
        <v>10100</v>
      </c>
      <c r="T3712" t="s">
        <v>1717</v>
      </c>
      <c r="U3712" t="s">
        <v>1718</v>
      </c>
      <c r="V3712" t="s">
        <v>1719</v>
      </c>
      <c r="W3712" t="s">
        <v>38</v>
      </c>
      <c r="Y3712">
        <v>310</v>
      </c>
      <c r="Z3712">
        <v>409</v>
      </c>
      <c r="AA3712">
        <v>202012</v>
      </c>
    </row>
    <row r="3713" spans="1:27" x14ac:dyDescent="0.2">
      <c r="A3713">
        <v>140</v>
      </c>
      <c r="B3713" t="s">
        <v>1553</v>
      </c>
      <c r="C3713" t="s">
        <v>27</v>
      </c>
      <c r="D3713" t="s">
        <v>1753</v>
      </c>
      <c r="E3713">
        <v>3031549.97</v>
      </c>
      <c r="F3713" t="s">
        <v>29</v>
      </c>
      <c r="G3713" t="s">
        <v>39</v>
      </c>
      <c r="H3713">
        <v>0.18839</v>
      </c>
      <c r="I3713">
        <v>0.18839</v>
      </c>
      <c r="J3713" t="s">
        <v>258</v>
      </c>
      <c r="K3713">
        <v>202001</v>
      </c>
      <c r="L3713">
        <v>3</v>
      </c>
      <c r="M3713" t="s">
        <v>1713</v>
      </c>
      <c r="N3713" t="s">
        <v>1714</v>
      </c>
      <c r="O3713">
        <v>19</v>
      </c>
      <c r="P3713" t="s">
        <v>1731</v>
      </c>
      <c r="Q3713" t="s">
        <v>1745</v>
      </c>
      <c r="R3713">
        <v>312000</v>
      </c>
      <c r="S3713">
        <v>10100</v>
      </c>
      <c r="T3713" t="s">
        <v>1717</v>
      </c>
      <c r="U3713" t="s">
        <v>1718</v>
      </c>
      <c r="V3713" t="s">
        <v>1719</v>
      </c>
      <c r="W3713" t="s">
        <v>38</v>
      </c>
      <c r="Y3713">
        <v>310</v>
      </c>
      <c r="Z3713">
        <v>409</v>
      </c>
      <c r="AA3713">
        <v>202012</v>
      </c>
    </row>
    <row r="3714" spans="1:27" x14ac:dyDescent="0.2">
      <c r="A3714">
        <v>140</v>
      </c>
      <c r="B3714" t="s">
        <v>1553</v>
      </c>
      <c r="C3714" t="s">
        <v>27</v>
      </c>
      <c r="D3714" t="s">
        <v>1754</v>
      </c>
      <c r="E3714">
        <v>265799.95</v>
      </c>
      <c r="F3714" t="s">
        <v>29</v>
      </c>
      <c r="G3714" t="s">
        <v>27</v>
      </c>
      <c r="H3714">
        <v>0.81161000000000005</v>
      </c>
      <c r="I3714">
        <v>0.81161000000000005</v>
      </c>
      <c r="J3714" t="s">
        <v>258</v>
      </c>
      <c r="K3714">
        <v>202001</v>
      </c>
      <c r="L3714">
        <v>3</v>
      </c>
      <c r="M3714" t="s">
        <v>1713</v>
      </c>
      <c r="N3714" t="s">
        <v>1714</v>
      </c>
      <c r="O3714">
        <v>19</v>
      </c>
      <c r="P3714" t="s">
        <v>1731</v>
      </c>
      <c r="Q3714" t="s">
        <v>1755</v>
      </c>
      <c r="R3714">
        <v>313000</v>
      </c>
      <c r="S3714">
        <v>10100</v>
      </c>
      <c r="T3714" t="s">
        <v>1717</v>
      </c>
      <c r="U3714" t="s">
        <v>1718</v>
      </c>
      <c r="V3714" t="s">
        <v>1719</v>
      </c>
      <c r="W3714" t="s">
        <v>38</v>
      </c>
      <c r="Y3714">
        <v>310</v>
      </c>
      <c r="Z3714">
        <v>410</v>
      </c>
      <c r="AA3714">
        <v>202012</v>
      </c>
    </row>
    <row r="3715" spans="1:27" x14ac:dyDescent="0.2">
      <c r="A3715">
        <v>140</v>
      </c>
      <c r="B3715" t="s">
        <v>1553</v>
      </c>
      <c r="C3715" t="s">
        <v>27</v>
      </c>
      <c r="D3715" t="s">
        <v>1754</v>
      </c>
      <c r="E3715">
        <v>61697.18</v>
      </c>
      <c r="F3715" t="s">
        <v>29</v>
      </c>
      <c r="G3715" t="s">
        <v>39</v>
      </c>
      <c r="H3715">
        <v>0.18839</v>
      </c>
      <c r="I3715">
        <v>0.18839</v>
      </c>
      <c r="J3715" t="s">
        <v>258</v>
      </c>
      <c r="K3715">
        <v>202001</v>
      </c>
      <c r="L3715">
        <v>3</v>
      </c>
      <c r="M3715" t="s">
        <v>1713</v>
      </c>
      <c r="N3715" t="s">
        <v>1714</v>
      </c>
      <c r="O3715">
        <v>19</v>
      </c>
      <c r="P3715" t="s">
        <v>1731</v>
      </c>
      <c r="Q3715" t="s">
        <v>1755</v>
      </c>
      <c r="R3715">
        <v>313000</v>
      </c>
      <c r="S3715">
        <v>10100</v>
      </c>
      <c r="T3715" t="s">
        <v>1717</v>
      </c>
      <c r="U3715" t="s">
        <v>1718</v>
      </c>
      <c r="V3715" t="s">
        <v>1719</v>
      </c>
      <c r="W3715" t="s">
        <v>38</v>
      </c>
      <c r="Y3715">
        <v>310</v>
      </c>
      <c r="Z3715">
        <v>410</v>
      </c>
      <c r="AA3715">
        <v>202012</v>
      </c>
    </row>
    <row r="3716" spans="1:27" x14ac:dyDescent="0.2">
      <c r="A3716">
        <v>140</v>
      </c>
      <c r="B3716" t="s">
        <v>1553</v>
      </c>
      <c r="C3716" t="s">
        <v>27</v>
      </c>
      <c r="D3716" t="s">
        <v>3520</v>
      </c>
      <c r="E3716">
        <v>0</v>
      </c>
      <c r="F3716" t="s">
        <v>29</v>
      </c>
      <c r="G3716" t="s">
        <v>27</v>
      </c>
      <c r="H3716">
        <v>0</v>
      </c>
      <c r="I3716">
        <v>0</v>
      </c>
      <c r="J3716" t="s">
        <v>2947</v>
      </c>
      <c r="K3716">
        <v>202001</v>
      </c>
      <c r="L3716">
        <v>3</v>
      </c>
      <c r="M3716" t="s">
        <v>1713</v>
      </c>
      <c r="N3716" t="s">
        <v>1714</v>
      </c>
      <c r="O3716">
        <v>19</v>
      </c>
      <c r="P3716" t="s">
        <v>1731</v>
      </c>
      <c r="Q3716" t="s">
        <v>1755</v>
      </c>
      <c r="R3716">
        <v>313000</v>
      </c>
      <c r="S3716">
        <v>10100</v>
      </c>
      <c r="T3716" t="s">
        <v>1717</v>
      </c>
      <c r="U3716" t="s">
        <v>1718</v>
      </c>
      <c r="V3716" t="s">
        <v>1719</v>
      </c>
      <c r="W3716" t="s">
        <v>38</v>
      </c>
      <c r="Y3716">
        <v>310</v>
      </c>
      <c r="Z3716">
        <v>411</v>
      </c>
      <c r="AA3716">
        <v>202012</v>
      </c>
    </row>
    <row r="3717" spans="1:27" x14ac:dyDescent="0.2">
      <c r="A3717">
        <v>140</v>
      </c>
      <c r="B3717" t="s">
        <v>1553</v>
      </c>
      <c r="C3717" t="s">
        <v>27</v>
      </c>
      <c r="D3717" t="s">
        <v>3520</v>
      </c>
      <c r="E3717">
        <v>0</v>
      </c>
      <c r="F3717" t="s">
        <v>29</v>
      </c>
      <c r="G3717" t="s">
        <v>39</v>
      </c>
      <c r="H3717">
        <v>1</v>
      </c>
      <c r="I3717">
        <v>1</v>
      </c>
      <c r="J3717" t="s">
        <v>2947</v>
      </c>
      <c r="K3717">
        <v>202001</v>
      </c>
      <c r="L3717">
        <v>3</v>
      </c>
      <c r="M3717" t="s">
        <v>1713</v>
      </c>
      <c r="N3717" t="s">
        <v>1714</v>
      </c>
      <c r="O3717">
        <v>19</v>
      </c>
      <c r="P3717" t="s">
        <v>1731</v>
      </c>
      <c r="Q3717" t="s">
        <v>1755</v>
      </c>
      <c r="R3717">
        <v>313000</v>
      </c>
      <c r="S3717">
        <v>10100</v>
      </c>
      <c r="T3717" t="s">
        <v>1717</v>
      </c>
      <c r="U3717" t="s">
        <v>1718</v>
      </c>
      <c r="V3717" t="s">
        <v>1719</v>
      </c>
      <c r="W3717" t="s">
        <v>38</v>
      </c>
      <c r="Y3717">
        <v>310</v>
      </c>
      <c r="Z3717">
        <v>411</v>
      </c>
      <c r="AA3717">
        <v>202012</v>
      </c>
    </row>
    <row r="3718" spans="1:27" x14ac:dyDescent="0.2">
      <c r="A3718">
        <v>140</v>
      </c>
      <c r="B3718" t="s">
        <v>1553</v>
      </c>
      <c r="C3718" t="s">
        <v>27</v>
      </c>
      <c r="D3718" t="s">
        <v>3521</v>
      </c>
      <c r="E3718">
        <v>0</v>
      </c>
      <c r="F3718" t="s">
        <v>29</v>
      </c>
      <c r="G3718" t="s">
        <v>27</v>
      </c>
      <c r="H3718">
        <v>0</v>
      </c>
      <c r="I3718">
        <v>0</v>
      </c>
      <c r="J3718" t="s">
        <v>2947</v>
      </c>
      <c r="K3718">
        <v>202001</v>
      </c>
      <c r="L3718">
        <v>3</v>
      </c>
      <c r="M3718" t="s">
        <v>1713</v>
      </c>
      <c r="N3718" t="s">
        <v>1714</v>
      </c>
      <c r="O3718">
        <v>19</v>
      </c>
      <c r="P3718" t="s">
        <v>1731</v>
      </c>
      <c r="Q3718" t="s">
        <v>1755</v>
      </c>
      <c r="R3718">
        <v>313000</v>
      </c>
      <c r="S3718">
        <v>10100</v>
      </c>
      <c r="T3718" t="s">
        <v>1717</v>
      </c>
      <c r="U3718" t="s">
        <v>1718</v>
      </c>
      <c r="V3718" t="s">
        <v>1719</v>
      </c>
      <c r="W3718" t="s">
        <v>38</v>
      </c>
      <c r="Y3718">
        <v>310</v>
      </c>
      <c r="Z3718">
        <v>412</v>
      </c>
      <c r="AA3718">
        <v>202012</v>
      </c>
    </row>
    <row r="3719" spans="1:27" x14ac:dyDescent="0.2">
      <c r="A3719">
        <v>140</v>
      </c>
      <c r="B3719" t="s">
        <v>1553</v>
      </c>
      <c r="C3719" t="s">
        <v>27</v>
      </c>
      <c r="D3719" t="s">
        <v>3521</v>
      </c>
      <c r="E3719">
        <v>0</v>
      </c>
      <c r="F3719" t="s">
        <v>29</v>
      </c>
      <c r="G3719" t="s">
        <v>39</v>
      </c>
      <c r="H3719">
        <v>1</v>
      </c>
      <c r="I3719">
        <v>1</v>
      </c>
      <c r="J3719" t="s">
        <v>2947</v>
      </c>
      <c r="K3719">
        <v>202001</v>
      </c>
      <c r="L3719">
        <v>3</v>
      </c>
      <c r="M3719" t="s">
        <v>1713</v>
      </c>
      <c r="N3719" t="s">
        <v>1714</v>
      </c>
      <c r="O3719">
        <v>19</v>
      </c>
      <c r="P3719" t="s">
        <v>1731</v>
      </c>
      <c r="Q3719" t="s">
        <v>1755</v>
      </c>
      <c r="R3719">
        <v>313000</v>
      </c>
      <c r="S3719">
        <v>10100</v>
      </c>
      <c r="T3719" t="s">
        <v>1717</v>
      </c>
      <c r="U3719" t="s">
        <v>1718</v>
      </c>
      <c r="V3719" t="s">
        <v>1719</v>
      </c>
      <c r="W3719" t="s">
        <v>38</v>
      </c>
      <c r="Y3719">
        <v>310</v>
      </c>
      <c r="Z3719">
        <v>412</v>
      </c>
      <c r="AA3719">
        <v>202012</v>
      </c>
    </row>
    <row r="3720" spans="1:27" x14ac:dyDescent="0.2">
      <c r="A3720">
        <v>140</v>
      </c>
      <c r="B3720" t="s">
        <v>1553</v>
      </c>
      <c r="C3720" t="s">
        <v>27</v>
      </c>
      <c r="D3720" t="s">
        <v>1756</v>
      </c>
      <c r="E3720">
        <v>32929734.59</v>
      </c>
      <c r="F3720" t="s">
        <v>29</v>
      </c>
      <c r="G3720" t="s">
        <v>27</v>
      </c>
      <c r="H3720">
        <v>0.81161000000000005</v>
      </c>
      <c r="I3720">
        <v>0.81161000000000005</v>
      </c>
      <c r="J3720" t="s">
        <v>258</v>
      </c>
      <c r="K3720">
        <v>202001</v>
      </c>
      <c r="L3720">
        <v>3</v>
      </c>
      <c r="M3720" t="s">
        <v>1713</v>
      </c>
      <c r="N3720" t="s">
        <v>1714</v>
      </c>
      <c r="O3720">
        <v>19</v>
      </c>
      <c r="P3720" t="s">
        <v>1731</v>
      </c>
      <c r="Q3720" t="s">
        <v>1755</v>
      </c>
      <c r="R3720">
        <v>313000</v>
      </c>
      <c r="S3720">
        <v>10100</v>
      </c>
      <c r="T3720" t="s">
        <v>1717</v>
      </c>
      <c r="U3720" t="s">
        <v>1718</v>
      </c>
      <c r="V3720" t="s">
        <v>1719</v>
      </c>
      <c r="W3720" t="s">
        <v>38</v>
      </c>
      <c r="Y3720">
        <v>310</v>
      </c>
      <c r="Z3720">
        <v>413</v>
      </c>
      <c r="AA3720">
        <v>202012</v>
      </c>
    </row>
    <row r="3721" spans="1:27" x14ac:dyDescent="0.2">
      <c r="A3721">
        <v>140</v>
      </c>
      <c r="B3721" t="s">
        <v>1553</v>
      </c>
      <c r="C3721" t="s">
        <v>27</v>
      </c>
      <c r="D3721" t="s">
        <v>1756</v>
      </c>
      <c r="E3721">
        <v>7643612.9400000004</v>
      </c>
      <c r="F3721" t="s">
        <v>29</v>
      </c>
      <c r="G3721" t="s">
        <v>39</v>
      </c>
      <c r="H3721">
        <v>0.18839</v>
      </c>
      <c r="I3721">
        <v>0.18839</v>
      </c>
      <c r="J3721" t="s">
        <v>258</v>
      </c>
      <c r="K3721">
        <v>202001</v>
      </c>
      <c r="L3721">
        <v>3</v>
      </c>
      <c r="M3721" t="s">
        <v>1713</v>
      </c>
      <c r="N3721" t="s">
        <v>1714</v>
      </c>
      <c r="O3721">
        <v>19</v>
      </c>
      <c r="P3721" t="s">
        <v>1731</v>
      </c>
      <c r="Q3721" t="s">
        <v>1755</v>
      </c>
      <c r="R3721">
        <v>313000</v>
      </c>
      <c r="S3721">
        <v>10100</v>
      </c>
      <c r="T3721" t="s">
        <v>1717</v>
      </c>
      <c r="U3721" t="s">
        <v>1718</v>
      </c>
      <c r="V3721" t="s">
        <v>1719</v>
      </c>
      <c r="W3721" t="s">
        <v>38</v>
      </c>
      <c r="Y3721">
        <v>310</v>
      </c>
      <c r="Z3721">
        <v>413</v>
      </c>
      <c r="AA3721">
        <v>202012</v>
      </c>
    </row>
    <row r="3722" spans="1:27" x14ac:dyDescent="0.2">
      <c r="A3722">
        <v>140</v>
      </c>
      <c r="B3722" t="s">
        <v>1553</v>
      </c>
      <c r="C3722" t="s">
        <v>27</v>
      </c>
      <c r="D3722" t="s">
        <v>1757</v>
      </c>
      <c r="E3722">
        <v>39870316.93</v>
      </c>
      <c r="F3722" t="s">
        <v>29</v>
      </c>
      <c r="G3722" t="s">
        <v>27</v>
      </c>
      <c r="H3722">
        <v>0.81161000000000005</v>
      </c>
      <c r="I3722">
        <v>0.81161000000000005</v>
      </c>
      <c r="J3722" t="s">
        <v>258</v>
      </c>
      <c r="K3722">
        <v>202001</v>
      </c>
      <c r="L3722">
        <v>3</v>
      </c>
      <c r="M3722" t="s">
        <v>1713</v>
      </c>
      <c r="N3722" t="s">
        <v>1714</v>
      </c>
      <c r="O3722">
        <v>19</v>
      </c>
      <c r="P3722" t="s">
        <v>1731</v>
      </c>
      <c r="Q3722" t="s">
        <v>1755</v>
      </c>
      <c r="R3722">
        <v>313000</v>
      </c>
      <c r="S3722">
        <v>10100</v>
      </c>
      <c r="T3722" t="s">
        <v>1717</v>
      </c>
      <c r="U3722" t="s">
        <v>1718</v>
      </c>
      <c r="V3722" t="s">
        <v>1719</v>
      </c>
      <c r="W3722" t="s">
        <v>38</v>
      </c>
      <c r="Y3722">
        <v>310</v>
      </c>
      <c r="Z3722">
        <v>414</v>
      </c>
      <c r="AA3722">
        <v>202012</v>
      </c>
    </row>
    <row r="3723" spans="1:27" x14ac:dyDescent="0.2">
      <c r="A3723">
        <v>140</v>
      </c>
      <c r="B3723" t="s">
        <v>1553</v>
      </c>
      <c r="C3723" t="s">
        <v>27</v>
      </c>
      <c r="D3723" t="s">
        <v>1757</v>
      </c>
      <c r="E3723">
        <v>9254653.0999999996</v>
      </c>
      <c r="F3723" t="s">
        <v>29</v>
      </c>
      <c r="G3723" t="s">
        <v>39</v>
      </c>
      <c r="H3723">
        <v>0.18839</v>
      </c>
      <c r="I3723">
        <v>0.18839</v>
      </c>
      <c r="J3723" t="s">
        <v>258</v>
      </c>
      <c r="K3723">
        <v>202001</v>
      </c>
      <c r="L3723">
        <v>3</v>
      </c>
      <c r="M3723" t="s">
        <v>1713</v>
      </c>
      <c r="N3723" t="s">
        <v>1714</v>
      </c>
      <c r="O3723">
        <v>19</v>
      </c>
      <c r="P3723" t="s">
        <v>1731</v>
      </c>
      <c r="Q3723" t="s">
        <v>1755</v>
      </c>
      <c r="R3723">
        <v>313000</v>
      </c>
      <c r="S3723">
        <v>10100</v>
      </c>
      <c r="T3723" t="s">
        <v>1717</v>
      </c>
      <c r="U3723" t="s">
        <v>1718</v>
      </c>
      <c r="V3723" t="s">
        <v>1719</v>
      </c>
      <c r="W3723" t="s">
        <v>38</v>
      </c>
      <c r="Y3723">
        <v>310</v>
      </c>
      <c r="Z3723">
        <v>414</v>
      </c>
      <c r="AA3723">
        <v>202012</v>
      </c>
    </row>
    <row r="3724" spans="1:27" x14ac:dyDescent="0.2">
      <c r="A3724">
        <v>140</v>
      </c>
      <c r="B3724" t="s">
        <v>1553</v>
      </c>
      <c r="C3724" t="s">
        <v>27</v>
      </c>
      <c r="D3724" t="s">
        <v>3522</v>
      </c>
      <c r="E3724">
        <v>0</v>
      </c>
      <c r="F3724" t="s">
        <v>29</v>
      </c>
      <c r="G3724" t="s">
        <v>27</v>
      </c>
      <c r="H3724">
        <v>0</v>
      </c>
      <c r="I3724">
        <v>0</v>
      </c>
      <c r="J3724" t="s">
        <v>2947</v>
      </c>
      <c r="K3724">
        <v>202001</v>
      </c>
      <c r="L3724">
        <v>3</v>
      </c>
      <c r="M3724" t="s">
        <v>1713</v>
      </c>
      <c r="N3724" t="s">
        <v>1714</v>
      </c>
      <c r="O3724">
        <v>19</v>
      </c>
      <c r="P3724" t="s">
        <v>1731</v>
      </c>
      <c r="Q3724" t="s">
        <v>1759</v>
      </c>
      <c r="R3724">
        <v>314000</v>
      </c>
      <c r="S3724">
        <v>10100</v>
      </c>
      <c r="T3724" t="s">
        <v>1717</v>
      </c>
      <c r="U3724" t="s">
        <v>1718</v>
      </c>
      <c r="V3724" t="s">
        <v>1719</v>
      </c>
      <c r="W3724" t="s">
        <v>38</v>
      </c>
      <c r="Y3724">
        <v>310</v>
      </c>
      <c r="Z3724">
        <v>415</v>
      </c>
      <c r="AA3724">
        <v>202012</v>
      </c>
    </row>
    <row r="3725" spans="1:27" x14ac:dyDescent="0.2">
      <c r="A3725">
        <v>140</v>
      </c>
      <c r="B3725" t="s">
        <v>1553</v>
      </c>
      <c r="C3725" t="s">
        <v>27</v>
      </c>
      <c r="D3725" t="s">
        <v>3522</v>
      </c>
      <c r="E3725">
        <v>0</v>
      </c>
      <c r="F3725" t="s">
        <v>29</v>
      </c>
      <c r="G3725" t="s">
        <v>39</v>
      </c>
      <c r="H3725">
        <v>1</v>
      </c>
      <c r="I3725">
        <v>1</v>
      </c>
      <c r="J3725" t="s">
        <v>2947</v>
      </c>
      <c r="K3725">
        <v>202001</v>
      </c>
      <c r="L3725">
        <v>3</v>
      </c>
      <c r="M3725" t="s">
        <v>1713</v>
      </c>
      <c r="N3725" t="s">
        <v>1714</v>
      </c>
      <c r="O3725">
        <v>19</v>
      </c>
      <c r="P3725" t="s">
        <v>1731</v>
      </c>
      <c r="Q3725" t="s">
        <v>1759</v>
      </c>
      <c r="R3725">
        <v>314000</v>
      </c>
      <c r="S3725">
        <v>10100</v>
      </c>
      <c r="T3725" t="s">
        <v>1717</v>
      </c>
      <c r="U3725" t="s">
        <v>1718</v>
      </c>
      <c r="V3725" t="s">
        <v>1719</v>
      </c>
      <c r="W3725" t="s">
        <v>38</v>
      </c>
      <c r="Y3725">
        <v>310</v>
      </c>
      <c r="Z3725">
        <v>415</v>
      </c>
      <c r="AA3725">
        <v>202012</v>
      </c>
    </row>
    <row r="3726" spans="1:27" x14ac:dyDescent="0.2">
      <c r="A3726">
        <v>140</v>
      </c>
      <c r="B3726" t="s">
        <v>1553</v>
      </c>
      <c r="C3726" t="s">
        <v>27</v>
      </c>
      <c r="D3726" t="s">
        <v>1758</v>
      </c>
      <c r="E3726">
        <v>469155.18</v>
      </c>
      <c r="F3726" t="s">
        <v>29</v>
      </c>
      <c r="G3726" t="s">
        <v>27</v>
      </c>
      <c r="H3726">
        <v>0.81161000000000005</v>
      </c>
      <c r="I3726">
        <v>0.81161000000000005</v>
      </c>
      <c r="J3726" t="s">
        <v>258</v>
      </c>
      <c r="K3726">
        <v>202001</v>
      </c>
      <c r="L3726">
        <v>3</v>
      </c>
      <c r="M3726" t="s">
        <v>1713</v>
      </c>
      <c r="N3726" t="s">
        <v>1714</v>
      </c>
      <c r="O3726">
        <v>19</v>
      </c>
      <c r="P3726" t="s">
        <v>1731</v>
      </c>
      <c r="Q3726" t="s">
        <v>1759</v>
      </c>
      <c r="R3726">
        <v>314000</v>
      </c>
      <c r="S3726">
        <v>10100</v>
      </c>
      <c r="T3726" t="s">
        <v>1717</v>
      </c>
      <c r="U3726" t="s">
        <v>1718</v>
      </c>
      <c r="V3726" t="s">
        <v>1719</v>
      </c>
      <c r="W3726" t="s">
        <v>38</v>
      </c>
      <c r="Y3726">
        <v>310</v>
      </c>
      <c r="Z3726">
        <v>416</v>
      </c>
      <c r="AA3726">
        <v>202012</v>
      </c>
    </row>
    <row r="3727" spans="1:27" x14ac:dyDescent="0.2">
      <c r="A3727">
        <v>140</v>
      </c>
      <c r="B3727" t="s">
        <v>1553</v>
      </c>
      <c r="C3727" t="s">
        <v>27</v>
      </c>
      <c r="D3727" t="s">
        <v>1758</v>
      </c>
      <c r="E3727">
        <v>108899.77</v>
      </c>
      <c r="F3727" t="s">
        <v>29</v>
      </c>
      <c r="G3727" t="s">
        <v>39</v>
      </c>
      <c r="H3727">
        <v>0.18839</v>
      </c>
      <c r="I3727">
        <v>0.18839</v>
      </c>
      <c r="J3727" t="s">
        <v>258</v>
      </c>
      <c r="K3727">
        <v>202001</v>
      </c>
      <c r="L3727">
        <v>3</v>
      </c>
      <c r="M3727" t="s">
        <v>1713</v>
      </c>
      <c r="N3727" t="s">
        <v>1714</v>
      </c>
      <c r="O3727">
        <v>19</v>
      </c>
      <c r="P3727" t="s">
        <v>1731</v>
      </c>
      <c r="Q3727" t="s">
        <v>1759</v>
      </c>
      <c r="R3727">
        <v>314000</v>
      </c>
      <c r="S3727">
        <v>10100</v>
      </c>
      <c r="T3727" t="s">
        <v>1717</v>
      </c>
      <c r="U3727" t="s">
        <v>1718</v>
      </c>
      <c r="V3727" t="s">
        <v>1719</v>
      </c>
      <c r="W3727" t="s">
        <v>38</v>
      </c>
      <c r="Y3727">
        <v>310</v>
      </c>
      <c r="Z3727">
        <v>416</v>
      </c>
      <c r="AA3727">
        <v>202012</v>
      </c>
    </row>
    <row r="3728" spans="1:27" x14ac:dyDescent="0.2">
      <c r="A3728">
        <v>140</v>
      </c>
      <c r="B3728" t="s">
        <v>1553</v>
      </c>
      <c r="C3728" t="s">
        <v>27</v>
      </c>
      <c r="D3728" t="s">
        <v>1760</v>
      </c>
      <c r="E3728">
        <v>11526251.869999999</v>
      </c>
      <c r="F3728" t="s">
        <v>29</v>
      </c>
      <c r="G3728" t="s">
        <v>27</v>
      </c>
      <c r="H3728">
        <v>0.81161000000000005</v>
      </c>
      <c r="I3728">
        <v>0.81161000000000005</v>
      </c>
      <c r="J3728" t="s">
        <v>258</v>
      </c>
      <c r="K3728">
        <v>202001</v>
      </c>
      <c r="L3728">
        <v>3</v>
      </c>
      <c r="M3728" t="s">
        <v>1713</v>
      </c>
      <c r="N3728" t="s">
        <v>1714</v>
      </c>
      <c r="O3728">
        <v>19</v>
      </c>
      <c r="P3728" t="s">
        <v>1731</v>
      </c>
      <c r="Q3728" t="s">
        <v>1759</v>
      </c>
      <c r="R3728">
        <v>314000</v>
      </c>
      <c r="S3728">
        <v>10100</v>
      </c>
      <c r="T3728" t="s">
        <v>1717</v>
      </c>
      <c r="U3728" t="s">
        <v>1718</v>
      </c>
      <c r="V3728" t="s">
        <v>1719</v>
      </c>
      <c r="W3728" t="s">
        <v>38</v>
      </c>
      <c r="Y3728">
        <v>310</v>
      </c>
      <c r="Z3728">
        <v>417</v>
      </c>
      <c r="AA3728">
        <v>202012</v>
      </c>
    </row>
    <row r="3729" spans="1:27" x14ac:dyDescent="0.2">
      <c r="A3729">
        <v>140</v>
      </c>
      <c r="B3729" t="s">
        <v>1553</v>
      </c>
      <c r="C3729" t="s">
        <v>27</v>
      </c>
      <c r="D3729" t="s">
        <v>1760</v>
      </c>
      <c r="E3729">
        <v>2675460.61</v>
      </c>
      <c r="F3729" t="s">
        <v>29</v>
      </c>
      <c r="G3729" t="s">
        <v>39</v>
      </c>
      <c r="H3729">
        <v>0.18839</v>
      </c>
      <c r="I3729">
        <v>0.18839</v>
      </c>
      <c r="J3729" t="s">
        <v>258</v>
      </c>
      <c r="K3729">
        <v>202001</v>
      </c>
      <c r="L3729">
        <v>3</v>
      </c>
      <c r="M3729" t="s">
        <v>1713</v>
      </c>
      <c r="N3729" t="s">
        <v>1714</v>
      </c>
      <c r="O3729">
        <v>19</v>
      </c>
      <c r="P3729" t="s">
        <v>1731</v>
      </c>
      <c r="Q3729" t="s">
        <v>1759</v>
      </c>
      <c r="R3729">
        <v>314000</v>
      </c>
      <c r="S3729">
        <v>10100</v>
      </c>
      <c r="T3729" t="s">
        <v>1717</v>
      </c>
      <c r="U3729" t="s">
        <v>1718</v>
      </c>
      <c r="V3729" t="s">
        <v>1719</v>
      </c>
      <c r="W3729" t="s">
        <v>38</v>
      </c>
      <c r="Y3729">
        <v>310</v>
      </c>
      <c r="Z3729">
        <v>417</v>
      </c>
      <c r="AA3729">
        <v>202012</v>
      </c>
    </row>
    <row r="3730" spans="1:27" x14ac:dyDescent="0.2">
      <c r="A3730">
        <v>140</v>
      </c>
      <c r="B3730" t="s">
        <v>1553</v>
      </c>
      <c r="C3730" t="s">
        <v>27</v>
      </c>
      <c r="D3730" t="s">
        <v>1761</v>
      </c>
      <c r="E3730">
        <v>10242321.380000001</v>
      </c>
      <c r="F3730" t="s">
        <v>29</v>
      </c>
      <c r="G3730" t="s">
        <v>27</v>
      </c>
      <c r="H3730">
        <v>0.81161000000000005</v>
      </c>
      <c r="I3730">
        <v>0.81161000000000005</v>
      </c>
      <c r="J3730" t="s">
        <v>258</v>
      </c>
      <c r="K3730">
        <v>202001</v>
      </c>
      <c r="L3730">
        <v>3</v>
      </c>
      <c r="M3730" t="s">
        <v>1713</v>
      </c>
      <c r="N3730" t="s">
        <v>1714</v>
      </c>
      <c r="O3730">
        <v>19</v>
      </c>
      <c r="P3730" t="s">
        <v>1731</v>
      </c>
      <c r="Q3730" t="s">
        <v>1759</v>
      </c>
      <c r="R3730">
        <v>314000</v>
      </c>
      <c r="S3730">
        <v>10100</v>
      </c>
      <c r="T3730" t="s">
        <v>1717</v>
      </c>
      <c r="U3730" t="s">
        <v>1718</v>
      </c>
      <c r="V3730" t="s">
        <v>1719</v>
      </c>
      <c r="W3730" t="s">
        <v>38</v>
      </c>
      <c r="Y3730">
        <v>310</v>
      </c>
      <c r="Z3730">
        <v>418</v>
      </c>
      <c r="AA3730">
        <v>202012</v>
      </c>
    </row>
    <row r="3731" spans="1:27" x14ac:dyDescent="0.2">
      <c r="A3731">
        <v>140</v>
      </c>
      <c r="B3731" t="s">
        <v>1553</v>
      </c>
      <c r="C3731" t="s">
        <v>27</v>
      </c>
      <c r="D3731" t="s">
        <v>1761</v>
      </c>
      <c r="E3731">
        <v>2377436.12</v>
      </c>
      <c r="F3731" t="s">
        <v>29</v>
      </c>
      <c r="G3731" t="s">
        <v>39</v>
      </c>
      <c r="H3731">
        <v>0.18839</v>
      </c>
      <c r="I3731">
        <v>0.18839</v>
      </c>
      <c r="J3731" t="s">
        <v>258</v>
      </c>
      <c r="K3731">
        <v>202001</v>
      </c>
      <c r="L3731">
        <v>3</v>
      </c>
      <c r="M3731" t="s">
        <v>1713</v>
      </c>
      <c r="N3731" t="s">
        <v>1714</v>
      </c>
      <c r="O3731">
        <v>19</v>
      </c>
      <c r="P3731" t="s">
        <v>1731</v>
      </c>
      <c r="Q3731" t="s">
        <v>1759</v>
      </c>
      <c r="R3731">
        <v>314000</v>
      </c>
      <c r="S3731">
        <v>10100</v>
      </c>
      <c r="T3731" t="s">
        <v>1717</v>
      </c>
      <c r="U3731" t="s">
        <v>1718</v>
      </c>
      <c r="V3731" t="s">
        <v>1719</v>
      </c>
      <c r="W3731" t="s">
        <v>38</v>
      </c>
      <c r="Y3731">
        <v>310</v>
      </c>
      <c r="Z3731">
        <v>418</v>
      </c>
      <c r="AA3731">
        <v>202012</v>
      </c>
    </row>
    <row r="3732" spans="1:27" x14ac:dyDescent="0.2">
      <c r="A3732">
        <v>140</v>
      </c>
      <c r="B3732" t="s">
        <v>1553</v>
      </c>
      <c r="C3732" t="s">
        <v>27</v>
      </c>
      <c r="D3732" t="s">
        <v>1762</v>
      </c>
      <c r="E3732">
        <v>8767425.2200000007</v>
      </c>
      <c r="F3732" t="s">
        <v>29</v>
      </c>
      <c r="G3732" t="s">
        <v>27</v>
      </c>
      <c r="H3732">
        <v>0.81161000000000005</v>
      </c>
      <c r="I3732">
        <v>0.81161000000000005</v>
      </c>
      <c r="J3732" t="s">
        <v>258</v>
      </c>
      <c r="K3732">
        <v>202001</v>
      </c>
      <c r="L3732">
        <v>3</v>
      </c>
      <c r="M3732" t="s">
        <v>1713</v>
      </c>
      <c r="N3732" t="s">
        <v>1714</v>
      </c>
      <c r="O3732">
        <v>19</v>
      </c>
      <c r="P3732" t="s">
        <v>1731</v>
      </c>
      <c r="Q3732" t="s">
        <v>1759</v>
      </c>
      <c r="R3732">
        <v>314000</v>
      </c>
      <c r="S3732">
        <v>10100</v>
      </c>
      <c r="T3732" t="s">
        <v>1717</v>
      </c>
      <c r="U3732" t="s">
        <v>1718</v>
      </c>
      <c r="V3732" t="s">
        <v>1719</v>
      </c>
      <c r="W3732" t="s">
        <v>38</v>
      </c>
      <c r="Y3732">
        <v>310</v>
      </c>
      <c r="Z3732">
        <v>419</v>
      </c>
      <c r="AA3732">
        <v>202012</v>
      </c>
    </row>
    <row r="3733" spans="1:27" x14ac:dyDescent="0.2">
      <c r="A3733">
        <v>140</v>
      </c>
      <c r="B3733" t="s">
        <v>1553</v>
      </c>
      <c r="C3733" t="s">
        <v>27</v>
      </c>
      <c r="D3733" t="s">
        <v>1762</v>
      </c>
      <c r="E3733">
        <v>2035084.88</v>
      </c>
      <c r="F3733" t="s">
        <v>29</v>
      </c>
      <c r="G3733" t="s">
        <v>39</v>
      </c>
      <c r="H3733">
        <v>0.18839</v>
      </c>
      <c r="I3733">
        <v>0.18839</v>
      </c>
      <c r="J3733" t="s">
        <v>258</v>
      </c>
      <c r="K3733">
        <v>202001</v>
      </c>
      <c r="L3733">
        <v>3</v>
      </c>
      <c r="M3733" t="s">
        <v>1713</v>
      </c>
      <c r="N3733" t="s">
        <v>1714</v>
      </c>
      <c r="O3733">
        <v>19</v>
      </c>
      <c r="P3733" t="s">
        <v>1731</v>
      </c>
      <c r="Q3733" t="s">
        <v>1759</v>
      </c>
      <c r="R3733">
        <v>314000</v>
      </c>
      <c r="S3733">
        <v>10100</v>
      </c>
      <c r="T3733" t="s">
        <v>1717</v>
      </c>
      <c r="U3733" t="s">
        <v>1718</v>
      </c>
      <c r="V3733" t="s">
        <v>1719</v>
      </c>
      <c r="W3733" t="s">
        <v>38</v>
      </c>
      <c r="Y3733">
        <v>310</v>
      </c>
      <c r="Z3733">
        <v>419</v>
      </c>
      <c r="AA3733">
        <v>202012</v>
      </c>
    </row>
    <row r="3734" spans="1:27" x14ac:dyDescent="0.2">
      <c r="A3734">
        <v>140</v>
      </c>
      <c r="B3734" t="s">
        <v>1553</v>
      </c>
      <c r="C3734" t="s">
        <v>27</v>
      </c>
      <c r="D3734" t="s">
        <v>1763</v>
      </c>
      <c r="E3734">
        <v>27952885.640000001</v>
      </c>
      <c r="F3734" t="s">
        <v>29</v>
      </c>
      <c r="G3734" t="s">
        <v>27</v>
      </c>
      <c r="H3734">
        <v>0.81161000000000005</v>
      </c>
      <c r="I3734">
        <v>0.81161000000000005</v>
      </c>
      <c r="J3734" t="s">
        <v>258</v>
      </c>
      <c r="K3734">
        <v>202001</v>
      </c>
      <c r="L3734">
        <v>3</v>
      </c>
      <c r="M3734" t="s">
        <v>1713</v>
      </c>
      <c r="N3734" t="s">
        <v>1714</v>
      </c>
      <c r="O3734">
        <v>19</v>
      </c>
      <c r="P3734" t="s">
        <v>1731</v>
      </c>
      <c r="Q3734" t="s">
        <v>1759</v>
      </c>
      <c r="R3734">
        <v>314000</v>
      </c>
      <c r="S3734">
        <v>10100</v>
      </c>
      <c r="T3734" t="s">
        <v>1717</v>
      </c>
      <c r="U3734" t="s">
        <v>1718</v>
      </c>
      <c r="V3734" t="s">
        <v>1719</v>
      </c>
      <c r="W3734" t="s">
        <v>38</v>
      </c>
      <c r="Y3734">
        <v>310</v>
      </c>
      <c r="Z3734">
        <v>420</v>
      </c>
      <c r="AA3734">
        <v>202012</v>
      </c>
    </row>
    <row r="3735" spans="1:27" x14ac:dyDescent="0.2">
      <c r="A3735">
        <v>140</v>
      </c>
      <c r="B3735" t="s">
        <v>1553</v>
      </c>
      <c r="C3735" t="s">
        <v>27</v>
      </c>
      <c r="D3735" t="s">
        <v>1763</v>
      </c>
      <c r="E3735">
        <v>6488392.3600000003</v>
      </c>
      <c r="F3735" t="s">
        <v>29</v>
      </c>
      <c r="G3735" t="s">
        <v>39</v>
      </c>
      <c r="H3735">
        <v>0.18839</v>
      </c>
      <c r="I3735">
        <v>0.18839</v>
      </c>
      <c r="J3735" t="s">
        <v>258</v>
      </c>
      <c r="K3735">
        <v>202001</v>
      </c>
      <c r="L3735">
        <v>3</v>
      </c>
      <c r="M3735" t="s">
        <v>1713</v>
      </c>
      <c r="N3735" t="s">
        <v>1714</v>
      </c>
      <c r="O3735">
        <v>19</v>
      </c>
      <c r="P3735" t="s">
        <v>1731</v>
      </c>
      <c r="Q3735" t="s">
        <v>1759</v>
      </c>
      <c r="R3735">
        <v>314000</v>
      </c>
      <c r="S3735">
        <v>10100</v>
      </c>
      <c r="T3735" t="s">
        <v>1717</v>
      </c>
      <c r="U3735" t="s">
        <v>1718</v>
      </c>
      <c r="V3735" t="s">
        <v>1719</v>
      </c>
      <c r="W3735" t="s">
        <v>38</v>
      </c>
      <c r="Y3735">
        <v>310</v>
      </c>
      <c r="Z3735">
        <v>420</v>
      </c>
      <c r="AA3735">
        <v>202012</v>
      </c>
    </row>
    <row r="3736" spans="1:27" x14ac:dyDescent="0.2">
      <c r="A3736">
        <v>140</v>
      </c>
      <c r="B3736" t="s">
        <v>1553</v>
      </c>
      <c r="C3736" t="s">
        <v>27</v>
      </c>
      <c r="D3736" t="s">
        <v>1764</v>
      </c>
      <c r="E3736">
        <v>50025841.590000004</v>
      </c>
      <c r="F3736" t="s">
        <v>29</v>
      </c>
      <c r="G3736" t="s">
        <v>27</v>
      </c>
      <c r="H3736">
        <v>0.81161000000000005</v>
      </c>
      <c r="I3736">
        <v>0.81161000000000005</v>
      </c>
      <c r="J3736" t="s">
        <v>258</v>
      </c>
      <c r="K3736">
        <v>202001</v>
      </c>
      <c r="L3736">
        <v>3</v>
      </c>
      <c r="M3736" t="s">
        <v>1713</v>
      </c>
      <c r="N3736" t="s">
        <v>1714</v>
      </c>
      <c r="O3736">
        <v>19</v>
      </c>
      <c r="P3736" t="s">
        <v>1731</v>
      </c>
      <c r="Q3736" t="s">
        <v>1759</v>
      </c>
      <c r="R3736">
        <v>314000</v>
      </c>
      <c r="S3736">
        <v>10100</v>
      </c>
      <c r="T3736" t="s">
        <v>1717</v>
      </c>
      <c r="U3736" t="s">
        <v>1718</v>
      </c>
      <c r="V3736" t="s">
        <v>1719</v>
      </c>
      <c r="W3736" t="s">
        <v>38</v>
      </c>
      <c r="Y3736">
        <v>310</v>
      </c>
      <c r="Z3736">
        <v>421</v>
      </c>
      <c r="AA3736">
        <v>202012</v>
      </c>
    </row>
    <row r="3737" spans="1:27" x14ac:dyDescent="0.2">
      <c r="A3737">
        <v>140</v>
      </c>
      <c r="B3737" t="s">
        <v>1553</v>
      </c>
      <c r="C3737" t="s">
        <v>27</v>
      </c>
      <c r="D3737" t="s">
        <v>1764</v>
      </c>
      <c r="E3737">
        <v>11611942.060000001</v>
      </c>
      <c r="F3737" t="s">
        <v>29</v>
      </c>
      <c r="G3737" t="s">
        <v>39</v>
      </c>
      <c r="H3737">
        <v>0.18839</v>
      </c>
      <c r="I3737">
        <v>0.18839</v>
      </c>
      <c r="J3737" t="s">
        <v>258</v>
      </c>
      <c r="K3737">
        <v>202001</v>
      </c>
      <c r="L3737">
        <v>3</v>
      </c>
      <c r="M3737" t="s">
        <v>1713</v>
      </c>
      <c r="N3737" t="s">
        <v>1714</v>
      </c>
      <c r="O3737">
        <v>19</v>
      </c>
      <c r="P3737" t="s">
        <v>1731</v>
      </c>
      <c r="Q3737" t="s">
        <v>1759</v>
      </c>
      <c r="R3737">
        <v>314000</v>
      </c>
      <c r="S3737">
        <v>10100</v>
      </c>
      <c r="T3737" t="s">
        <v>1717</v>
      </c>
      <c r="U3737" t="s">
        <v>1718</v>
      </c>
      <c r="V3737" t="s">
        <v>1719</v>
      </c>
      <c r="W3737" t="s">
        <v>38</v>
      </c>
      <c r="Y3737">
        <v>310</v>
      </c>
      <c r="Z3737">
        <v>421</v>
      </c>
      <c r="AA3737">
        <v>202012</v>
      </c>
    </row>
    <row r="3738" spans="1:27" x14ac:dyDescent="0.2">
      <c r="A3738">
        <v>140</v>
      </c>
      <c r="B3738" t="s">
        <v>1553</v>
      </c>
      <c r="C3738" t="s">
        <v>27</v>
      </c>
      <c r="D3738" t="s">
        <v>3523</v>
      </c>
      <c r="E3738">
        <v>0</v>
      </c>
      <c r="F3738" t="s">
        <v>29</v>
      </c>
      <c r="G3738" t="s">
        <v>27</v>
      </c>
      <c r="H3738">
        <v>0.81161000000000005</v>
      </c>
      <c r="I3738">
        <v>0.81161000000000005</v>
      </c>
      <c r="J3738" t="s">
        <v>258</v>
      </c>
      <c r="K3738">
        <v>202001</v>
      </c>
      <c r="L3738">
        <v>3</v>
      </c>
      <c r="M3738" t="s">
        <v>1713</v>
      </c>
      <c r="N3738" t="s">
        <v>1714</v>
      </c>
      <c r="O3738">
        <v>19</v>
      </c>
      <c r="P3738" t="s">
        <v>1731</v>
      </c>
      <c r="Q3738" t="s">
        <v>1759</v>
      </c>
      <c r="R3738">
        <v>314000</v>
      </c>
      <c r="S3738">
        <v>10100</v>
      </c>
      <c r="T3738" t="s">
        <v>1717</v>
      </c>
      <c r="U3738" t="s">
        <v>1718</v>
      </c>
      <c r="V3738" t="s">
        <v>1719</v>
      </c>
      <c r="W3738" t="s">
        <v>38</v>
      </c>
      <c r="Y3738">
        <v>310</v>
      </c>
      <c r="Z3738">
        <v>422</v>
      </c>
      <c r="AA3738">
        <v>202012</v>
      </c>
    </row>
    <row r="3739" spans="1:27" x14ac:dyDescent="0.2">
      <c r="A3739">
        <v>140</v>
      </c>
      <c r="B3739" t="s">
        <v>1553</v>
      </c>
      <c r="C3739" t="s">
        <v>27</v>
      </c>
      <c r="D3739" t="s">
        <v>3523</v>
      </c>
      <c r="E3739">
        <v>0</v>
      </c>
      <c r="F3739" t="s">
        <v>29</v>
      </c>
      <c r="G3739" t="s">
        <v>39</v>
      </c>
      <c r="H3739">
        <v>0.18839</v>
      </c>
      <c r="I3739">
        <v>0.18839</v>
      </c>
      <c r="J3739" t="s">
        <v>258</v>
      </c>
      <c r="K3739">
        <v>202001</v>
      </c>
      <c r="L3739">
        <v>3</v>
      </c>
      <c r="M3739" t="s">
        <v>1713</v>
      </c>
      <c r="N3739" t="s">
        <v>1714</v>
      </c>
      <c r="O3739">
        <v>19</v>
      </c>
      <c r="P3739" t="s">
        <v>1731</v>
      </c>
      <c r="Q3739" t="s">
        <v>1759</v>
      </c>
      <c r="R3739">
        <v>314000</v>
      </c>
      <c r="S3739">
        <v>10100</v>
      </c>
      <c r="T3739" t="s">
        <v>1717</v>
      </c>
      <c r="U3739" t="s">
        <v>1718</v>
      </c>
      <c r="V3739" t="s">
        <v>1719</v>
      </c>
      <c r="W3739" t="s">
        <v>38</v>
      </c>
      <c r="Y3739">
        <v>310</v>
      </c>
      <c r="Z3739">
        <v>422</v>
      </c>
      <c r="AA3739">
        <v>202012</v>
      </c>
    </row>
    <row r="3740" spans="1:27" x14ac:dyDescent="0.2">
      <c r="A3740">
        <v>140</v>
      </c>
      <c r="B3740" t="s">
        <v>1553</v>
      </c>
      <c r="C3740" t="s">
        <v>27</v>
      </c>
      <c r="D3740" t="s">
        <v>1765</v>
      </c>
      <c r="E3740">
        <v>4912919.5999999996</v>
      </c>
      <c r="F3740" t="s">
        <v>29</v>
      </c>
      <c r="G3740" t="s">
        <v>27</v>
      </c>
      <c r="H3740">
        <v>0.81161000000000005</v>
      </c>
      <c r="I3740">
        <v>0.81161000000000005</v>
      </c>
      <c r="J3740" t="s">
        <v>258</v>
      </c>
      <c r="K3740">
        <v>202001</v>
      </c>
      <c r="L3740">
        <v>3</v>
      </c>
      <c r="M3740" t="s">
        <v>1713</v>
      </c>
      <c r="N3740" t="s">
        <v>1714</v>
      </c>
      <c r="O3740">
        <v>19</v>
      </c>
      <c r="P3740" t="s">
        <v>1731</v>
      </c>
      <c r="Q3740" t="s">
        <v>1759</v>
      </c>
      <c r="R3740">
        <v>314000</v>
      </c>
      <c r="S3740">
        <v>10100</v>
      </c>
      <c r="T3740" t="s">
        <v>1717</v>
      </c>
      <c r="U3740" t="s">
        <v>1718</v>
      </c>
      <c r="V3740" t="s">
        <v>1719</v>
      </c>
      <c r="W3740" t="s">
        <v>38</v>
      </c>
      <c r="Y3740">
        <v>310</v>
      </c>
      <c r="Z3740">
        <v>423</v>
      </c>
      <c r="AA3740">
        <v>202012</v>
      </c>
    </row>
    <row r="3741" spans="1:27" x14ac:dyDescent="0.2">
      <c r="A3741">
        <v>140</v>
      </c>
      <c r="B3741" t="s">
        <v>1553</v>
      </c>
      <c r="C3741" t="s">
        <v>27</v>
      </c>
      <c r="D3741" t="s">
        <v>1765</v>
      </c>
      <c r="E3741">
        <v>1140381.3700000001</v>
      </c>
      <c r="F3741" t="s">
        <v>29</v>
      </c>
      <c r="G3741" t="s">
        <v>39</v>
      </c>
      <c r="H3741">
        <v>0.18839</v>
      </c>
      <c r="I3741">
        <v>0.18839</v>
      </c>
      <c r="J3741" t="s">
        <v>258</v>
      </c>
      <c r="K3741">
        <v>202001</v>
      </c>
      <c r="L3741">
        <v>3</v>
      </c>
      <c r="M3741" t="s">
        <v>1713</v>
      </c>
      <c r="N3741" t="s">
        <v>1714</v>
      </c>
      <c r="O3741">
        <v>19</v>
      </c>
      <c r="P3741" t="s">
        <v>1731</v>
      </c>
      <c r="Q3741" t="s">
        <v>1759</v>
      </c>
      <c r="R3741">
        <v>314000</v>
      </c>
      <c r="S3741">
        <v>10100</v>
      </c>
      <c r="T3741" t="s">
        <v>1717</v>
      </c>
      <c r="U3741" t="s">
        <v>1718</v>
      </c>
      <c r="V3741" t="s">
        <v>1719</v>
      </c>
      <c r="W3741" t="s">
        <v>38</v>
      </c>
      <c r="Y3741">
        <v>310</v>
      </c>
      <c r="Z3741">
        <v>423</v>
      </c>
      <c r="AA3741">
        <v>202012</v>
      </c>
    </row>
    <row r="3742" spans="1:27" x14ac:dyDescent="0.2">
      <c r="A3742">
        <v>140</v>
      </c>
      <c r="B3742" t="s">
        <v>1553</v>
      </c>
      <c r="C3742" t="s">
        <v>27</v>
      </c>
      <c r="D3742" t="s">
        <v>1766</v>
      </c>
      <c r="E3742">
        <v>10713741.859999999</v>
      </c>
      <c r="F3742" t="s">
        <v>29</v>
      </c>
      <c r="G3742" t="s">
        <v>27</v>
      </c>
      <c r="H3742">
        <v>0.81161000000000005</v>
      </c>
      <c r="I3742">
        <v>0.81161000000000005</v>
      </c>
      <c r="J3742" t="s">
        <v>258</v>
      </c>
      <c r="K3742">
        <v>202001</v>
      </c>
      <c r="L3742">
        <v>3</v>
      </c>
      <c r="M3742" t="s">
        <v>1713</v>
      </c>
      <c r="N3742" t="s">
        <v>1714</v>
      </c>
      <c r="O3742">
        <v>19</v>
      </c>
      <c r="P3742" t="s">
        <v>1731</v>
      </c>
      <c r="Q3742" t="s">
        <v>1759</v>
      </c>
      <c r="R3742">
        <v>314000</v>
      </c>
      <c r="S3742">
        <v>10100</v>
      </c>
      <c r="T3742" t="s">
        <v>1717</v>
      </c>
      <c r="U3742" t="s">
        <v>1718</v>
      </c>
      <c r="V3742" t="s">
        <v>1719</v>
      </c>
      <c r="W3742" t="s">
        <v>38</v>
      </c>
      <c r="Y3742">
        <v>310</v>
      </c>
      <c r="Z3742">
        <v>424</v>
      </c>
      <c r="AA3742">
        <v>202012</v>
      </c>
    </row>
    <row r="3743" spans="1:27" x14ac:dyDescent="0.2">
      <c r="A3743">
        <v>140</v>
      </c>
      <c r="B3743" t="s">
        <v>1553</v>
      </c>
      <c r="C3743" t="s">
        <v>27</v>
      </c>
      <c r="D3743" t="s">
        <v>1766</v>
      </c>
      <c r="E3743">
        <v>2486861.7000000002</v>
      </c>
      <c r="F3743" t="s">
        <v>29</v>
      </c>
      <c r="G3743" t="s">
        <v>39</v>
      </c>
      <c r="H3743">
        <v>0.18839</v>
      </c>
      <c r="I3743">
        <v>0.18839</v>
      </c>
      <c r="J3743" t="s">
        <v>258</v>
      </c>
      <c r="K3743">
        <v>202001</v>
      </c>
      <c r="L3743">
        <v>3</v>
      </c>
      <c r="M3743" t="s">
        <v>1713</v>
      </c>
      <c r="N3743" t="s">
        <v>1714</v>
      </c>
      <c r="O3743">
        <v>19</v>
      </c>
      <c r="P3743" t="s">
        <v>1731</v>
      </c>
      <c r="Q3743" t="s">
        <v>1759</v>
      </c>
      <c r="R3743">
        <v>314000</v>
      </c>
      <c r="S3743">
        <v>10100</v>
      </c>
      <c r="T3743" t="s">
        <v>1717</v>
      </c>
      <c r="U3743" t="s">
        <v>1718</v>
      </c>
      <c r="V3743" t="s">
        <v>1719</v>
      </c>
      <c r="W3743" t="s">
        <v>38</v>
      </c>
      <c r="Y3743">
        <v>310</v>
      </c>
      <c r="Z3743">
        <v>424</v>
      </c>
      <c r="AA3743">
        <v>202012</v>
      </c>
    </row>
    <row r="3744" spans="1:27" x14ac:dyDescent="0.2">
      <c r="A3744">
        <v>140</v>
      </c>
      <c r="B3744" t="s">
        <v>1553</v>
      </c>
      <c r="C3744" t="s">
        <v>27</v>
      </c>
      <c r="D3744" t="s">
        <v>3524</v>
      </c>
      <c r="E3744">
        <v>0</v>
      </c>
      <c r="F3744" t="s">
        <v>29</v>
      </c>
      <c r="G3744" t="s">
        <v>27</v>
      </c>
      <c r="H3744">
        <v>0</v>
      </c>
      <c r="I3744">
        <v>0</v>
      </c>
      <c r="J3744" t="s">
        <v>2947</v>
      </c>
      <c r="K3744">
        <v>202001</v>
      </c>
      <c r="L3744">
        <v>3</v>
      </c>
      <c r="M3744" t="s">
        <v>1713</v>
      </c>
      <c r="N3744" t="s">
        <v>1714</v>
      </c>
      <c r="O3744">
        <v>19</v>
      </c>
      <c r="P3744" t="s">
        <v>1731</v>
      </c>
      <c r="Q3744" t="s">
        <v>1768</v>
      </c>
      <c r="R3744">
        <v>315000</v>
      </c>
      <c r="S3744">
        <v>10100</v>
      </c>
      <c r="T3744" t="s">
        <v>1717</v>
      </c>
      <c r="U3744" t="s">
        <v>1718</v>
      </c>
      <c r="V3744" t="s">
        <v>1719</v>
      </c>
      <c r="W3744" t="s">
        <v>38</v>
      </c>
      <c r="Y3744">
        <v>310</v>
      </c>
      <c r="Z3744">
        <v>425</v>
      </c>
      <c r="AA3744">
        <v>202012</v>
      </c>
    </row>
    <row r="3745" spans="1:27" x14ac:dyDescent="0.2">
      <c r="A3745">
        <v>140</v>
      </c>
      <c r="B3745" t="s">
        <v>1553</v>
      </c>
      <c r="C3745" t="s">
        <v>27</v>
      </c>
      <c r="D3745" t="s">
        <v>3524</v>
      </c>
      <c r="E3745">
        <v>0</v>
      </c>
      <c r="F3745" t="s">
        <v>29</v>
      </c>
      <c r="G3745" t="s">
        <v>39</v>
      </c>
      <c r="H3745">
        <v>1</v>
      </c>
      <c r="I3745">
        <v>1</v>
      </c>
      <c r="J3745" t="s">
        <v>2947</v>
      </c>
      <c r="K3745">
        <v>202001</v>
      </c>
      <c r="L3745">
        <v>3</v>
      </c>
      <c r="M3745" t="s">
        <v>1713</v>
      </c>
      <c r="N3745" t="s">
        <v>1714</v>
      </c>
      <c r="O3745">
        <v>19</v>
      </c>
      <c r="P3745" t="s">
        <v>1731</v>
      </c>
      <c r="Q3745" t="s">
        <v>1768</v>
      </c>
      <c r="R3745">
        <v>315000</v>
      </c>
      <c r="S3745">
        <v>10100</v>
      </c>
      <c r="T3745" t="s">
        <v>1717</v>
      </c>
      <c r="U3745" t="s">
        <v>1718</v>
      </c>
      <c r="V3745" t="s">
        <v>1719</v>
      </c>
      <c r="W3745" t="s">
        <v>38</v>
      </c>
      <c r="Y3745">
        <v>310</v>
      </c>
      <c r="Z3745">
        <v>425</v>
      </c>
      <c r="AA3745">
        <v>202012</v>
      </c>
    </row>
    <row r="3746" spans="1:27" x14ac:dyDescent="0.2">
      <c r="A3746">
        <v>140</v>
      </c>
      <c r="B3746" t="s">
        <v>1553</v>
      </c>
      <c r="C3746" t="s">
        <v>27</v>
      </c>
      <c r="D3746" t="s">
        <v>1767</v>
      </c>
      <c r="E3746">
        <v>136295.04999999999</v>
      </c>
      <c r="F3746" t="s">
        <v>29</v>
      </c>
      <c r="G3746" t="s">
        <v>27</v>
      </c>
      <c r="H3746">
        <v>0.81161000000000005</v>
      </c>
      <c r="I3746">
        <v>0.81161000000000005</v>
      </c>
      <c r="J3746" t="s">
        <v>258</v>
      </c>
      <c r="K3746">
        <v>202001</v>
      </c>
      <c r="L3746">
        <v>3</v>
      </c>
      <c r="M3746" t="s">
        <v>1713</v>
      </c>
      <c r="N3746" t="s">
        <v>1714</v>
      </c>
      <c r="O3746">
        <v>19</v>
      </c>
      <c r="P3746" t="s">
        <v>1731</v>
      </c>
      <c r="Q3746" t="s">
        <v>1768</v>
      </c>
      <c r="R3746">
        <v>315000</v>
      </c>
      <c r="S3746">
        <v>10100</v>
      </c>
      <c r="T3746" t="s">
        <v>1717</v>
      </c>
      <c r="U3746" t="s">
        <v>1718</v>
      </c>
      <c r="V3746" t="s">
        <v>1719</v>
      </c>
      <c r="W3746" t="s">
        <v>38</v>
      </c>
      <c r="Y3746">
        <v>310</v>
      </c>
      <c r="Z3746">
        <v>26181979</v>
      </c>
      <c r="AA3746">
        <v>202012</v>
      </c>
    </row>
    <row r="3747" spans="1:27" x14ac:dyDescent="0.2">
      <c r="A3747">
        <v>140</v>
      </c>
      <c r="B3747" t="s">
        <v>1553</v>
      </c>
      <c r="C3747" t="s">
        <v>27</v>
      </c>
      <c r="D3747" t="s">
        <v>1767</v>
      </c>
      <c r="E3747">
        <v>31636.65</v>
      </c>
      <c r="F3747" t="s">
        <v>29</v>
      </c>
      <c r="G3747" t="s">
        <v>39</v>
      </c>
      <c r="H3747">
        <v>0.18839</v>
      </c>
      <c r="I3747">
        <v>0.18839</v>
      </c>
      <c r="J3747" t="s">
        <v>258</v>
      </c>
      <c r="K3747">
        <v>202001</v>
      </c>
      <c r="L3747">
        <v>3</v>
      </c>
      <c r="M3747" t="s">
        <v>1713</v>
      </c>
      <c r="N3747" t="s">
        <v>1714</v>
      </c>
      <c r="O3747">
        <v>19</v>
      </c>
      <c r="P3747" t="s">
        <v>1731</v>
      </c>
      <c r="Q3747" t="s">
        <v>1768</v>
      </c>
      <c r="R3747">
        <v>315000</v>
      </c>
      <c r="S3747">
        <v>10100</v>
      </c>
      <c r="T3747" t="s">
        <v>1717</v>
      </c>
      <c r="U3747" t="s">
        <v>1718</v>
      </c>
      <c r="V3747" t="s">
        <v>1719</v>
      </c>
      <c r="W3747" t="s">
        <v>38</v>
      </c>
      <c r="Y3747">
        <v>310</v>
      </c>
      <c r="Z3747">
        <v>26181979</v>
      </c>
      <c r="AA3747">
        <v>202012</v>
      </c>
    </row>
    <row r="3748" spans="1:27" x14ac:dyDescent="0.2">
      <c r="A3748">
        <v>140</v>
      </c>
      <c r="B3748" t="s">
        <v>1553</v>
      </c>
      <c r="C3748" t="s">
        <v>27</v>
      </c>
      <c r="D3748" t="s">
        <v>1769</v>
      </c>
      <c r="E3748">
        <v>931872.94</v>
      </c>
      <c r="F3748" t="s">
        <v>29</v>
      </c>
      <c r="G3748" t="s">
        <v>27</v>
      </c>
      <c r="H3748">
        <v>0.81161000000000005</v>
      </c>
      <c r="I3748">
        <v>0.81161000000000005</v>
      </c>
      <c r="J3748" t="s">
        <v>258</v>
      </c>
      <c r="K3748">
        <v>202001</v>
      </c>
      <c r="L3748">
        <v>3</v>
      </c>
      <c r="M3748" t="s">
        <v>1713</v>
      </c>
      <c r="N3748" t="s">
        <v>1714</v>
      </c>
      <c r="O3748">
        <v>19</v>
      </c>
      <c r="P3748" t="s">
        <v>1731</v>
      </c>
      <c r="Q3748" t="s">
        <v>1768</v>
      </c>
      <c r="R3748">
        <v>315000</v>
      </c>
      <c r="S3748">
        <v>10100</v>
      </c>
      <c r="T3748" t="s">
        <v>1717</v>
      </c>
      <c r="U3748" t="s">
        <v>1718</v>
      </c>
      <c r="V3748" t="s">
        <v>1719</v>
      </c>
      <c r="W3748" t="s">
        <v>38</v>
      </c>
      <c r="Y3748">
        <v>310</v>
      </c>
      <c r="Z3748">
        <v>426</v>
      </c>
      <c r="AA3748">
        <v>202012</v>
      </c>
    </row>
    <row r="3749" spans="1:27" x14ac:dyDescent="0.2">
      <c r="A3749">
        <v>140</v>
      </c>
      <c r="B3749" t="s">
        <v>1553</v>
      </c>
      <c r="C3749" t="s">
        <v>27</v>
      </c>
      <c r="D3749" t="s">
        <v>1769</v>
      </c>
      <c r="E3749">
        <v>216305.3</v>
      </c>
      <c r="F3749" t="s">
        <v>29</v>
      </c>
      <c r="G3749" t="s">
        <v>39</v>
      </c>
      <c r="H3749">
        <v>0.18839</v>
      </c>
      <c r="I3749">
        <v>0.18839</v>
      </c>
      <c r="J3749" t="s">
        <v>258</v>
      </c>
      <c r="K3749">
        <v>202001</v>
      </c>
      <c r="L3749">
        <v>3</v>
      </c>
      <c r="M3749" t="s">
        <v>1713</v>
      </c>
      <c r="N3749" t="s">
        <v>1714</v>
      </c>
      <c r="O3749">
        <v>19</v>
      </c>
      <c r="P3749" t="s">
        <v>1731</v>
      </c>
      <c r="Q3749" t="s">
        <v>1768</v>
      </c>
      <c r="R3749">
        <v>315000</v>
      </c>
      <c r="S3749">
        <v>10100</v>
      </c>
      <c r="T3749" t="s">
        <v>1717</v>
      </c>
      <c r="U3749" t="s">
        <v>1718</v>
      </c>
      <c r="V3749" t="s">
        <v>1719</v>
      </c>
      <c r="W3749" t="s">
        <v>38</v>
      </c>
      <c r="Y3749">
        <v>310</v>
      </c>
      <c r="Z3749">
        <v>426</v>
      </c>
      <c r="AA3749">
        <v>202012</v>
      </c>
    </row>
    <row r="3750" spans="1:27" x14ac:dyDescent="0.2">
      <c r="A3750">
        <v>140</v>
      </c>
      <c r="B3750" t="s">
        <v>1553</v>
      </c>
      <c r="C3750" t="s">
        <v>27</v>
      </c>
      <c r="D3750" t="s">
        <v>1770</v>
      </c>
      <c r="E3750">
        <v>854591.78</v>
      </c>
      <c r="F3750" t="s">
        <v>29</v>
      </c>
      <c r="G3750" t="s">
        <v>27</v>
      </c>
      <c r="H3750">
        <v>0.81161000000000005</v>
      </c>
      <c r="I3750">
        <v>0.81161000000000005</v>
      </c>
      <c r="J3750" t="s">
        <v>258</v>
      </c>
      <c r="K3750">
        <v>202001</v>
      </c>
      <c r="L3750">
        <v>3</v>
      </c>
      <c r="M3750" t="s">
        <v>1713</v>
      </c>
      <c r="N3750" t="s">
        <v>1714</v>
      </c>
      <c r="O3750">
        <v>19</v>
      </c>
      <c r="P3750" t="s">
        <v>1731</v>
      </c>
      <c r="Q3750" t="s">
        <v>1768</v>
      </c>
      <c r="R3750">
        <v>315000</v>
      </c>
      <c r="S3750">
        <v>10100</v>
      </c>
      <c r="T3750" t="s">
        <v>1717</v>
      </c>
      <c r="U3750" t="s">
        <v>1718</v>
      </c>
      <c r="V3750" t="s">
        <v>1719</v>
      </c>
      <c r="W3750" t="s">
        <v>38</v>
      </c>
      <c r="Y3750">
        <v>310</v>
      </c>
      <c r="Z3750">
        <v>427</v>
      </c>
      <c r="AA3750">
        <v>202012</v>
      </c>
    </row>
    <row r="3751" spans="1:27" x14ac:dyDescent="0.2">
      <c r="A3751">
        <v>140</v>
      </c>
      <c r="B3751" t="s">
        <v>1553</v>
      </c>
      <c r="C3751" t="s">
        <v>27</v>
      </c>
      <c r="D3751" t="s">
        <v>1770</v>
      </c>
      <c r="E3751">
        <v>198366.88</v>
      </c>
      <c r="F3751" t="s">
        <v>29</v>
      </c>
      <c r="G3751" t="s">
        <v>39</v>
      </c>
      <c r="H3751">
        <v>0.18839</v>
      </c>
      <c r="I3751">
        <v>0.18839</v>
      </c>
      <c r="J3751" t="s">
        <v>258</v>
      </c>
      <c r="K3751">
        <v>202001</v>
      </c>
      <c r="L3751">
        <v>3</v>
      </c>
      <c r="M3751" t="s">
        <v>1713</v>
      </c>
      <c r="N3751" t="s">
        <v>1714</v>
      </c>
      <c r="O3751">
        <v>19</v>
      </c>
      <c r="P3751" t="s">
        <v>1731</v>
      </c>
      <c r="Q3751" t="s">
        <v>1768</v>
      </c>
      <c r="R3751">
        <v>315000</v>
      </c>
      <c r="S3751">
        <v>10100</v>
      </c>
      <c r="T3751" t="s">
        <v>1717</v>
      </c>
      <c r="U3751" t="s">
        <v>1718</v>
      </c>
      <c r="V3751" t="s">
        <v>1719</v>
      </c>
      <c r="W3751" t="s">
        <v>38</v>
      </c>
      <c r="Y3751">
        <v>310</v>
      </c>
      <c r="Z3751">
        <v>427</v>
      </c>
      <c r="AA3751">
        <v>202012</v>
      </c>
    </row>
    <row r="3752" spans="1:27" x14ac:dyDescent="0.2">
      <c r="A3752">
        <v>140</v>
      </c>
      <c r="B3752" t="s">
        <v>1553</v>
      </c>
      <c r="C3752" t="s">
        <v>27</v>
      </c>
      <c r="D3752" t="s">
        <v>1771</v>
      </c>
      <c r="E3752">
        <v>863489.83</v>
      </c>
      <c r="F3752" t="s">
        <v>29</v>
      </c>
      <c r="G3752" t="s">
        <v>27</v>
      </c>
      <c r="H3752">
        <v>0.81161000000000005</v>
      </c>
      <c r="I3752">
        <v>0.81161000000000005</v>
      </c>
      <c r="J3752" t="s">
        <v>258</v>
      </c>
      <c r="K3752">
        <v>202001</v>
      </c>
      <c r="L3752">
        <v>3</v>
      </c>
      <c r="M3752" t="s">
        <v>1713</v>
      </c>
      <c r="N3752" t="s">
        <v>1714</v>
      </c>
      <c r="O3752">
        <v>19</v>
      </c>
      <c r="P3752" t="s">
        <v>1731</v>
      </c>
      <c r="Q3752" t="s">
        <v>1768</v>
      </c>
      <c r="R3752">
        <v>315000</v>
      </c>
      <c r="S3752">
        <v>10100</v>
      </c>
      <c r="T3752" t="s">
        <v>1717</v>
      </c>
      <c r="U3752" t="s">
        <v>1718</v>
      </c>
      <c r="V3752" t="s">
        <v>1719</v>
      </c>
      <c r="W3752" t="s">
        <v>38</v>
      </c>
      <c r="Y3752">
        <v>310</v>
      </c>
      <c r="Z3752">
        <v>428</v>
      </c>
      <c r="AA3752">
        <v>202012</v>
      </c>
    </row>
    <row r="3753" spans="1:27" x14ac:dyDescent="0.2">
      <c r="A3753">
        <v>140</v>
      </c>
      <c r="B3753" t="s">
        <v>1553</v>
      </c>
      <c r="C3753" t="s">
        <v>27</v>
      </c>
      <c r="D3753" t="s">
        <v>1771</v>
      </c>
      <c r="E3753">
        <v>200432.29</v>
      </c>
      <c r="F3753" t="s">
        <v>29</v>
      </c>
      <c r="G3753" t="s">
        <v>39</v>
      </c>
      <c r="H3753">
        <v>0.18839</v>
      </c>
      <c r="I3753">
        <v>0.18839</v>
      </c>
      <c r="J3753" t="s">
        <v>258</v>
      </c>
      <c r="K3753">
        <v>202001</v>
      </c>
      <c r="L3753">
        <v>3</v>
      </c>
      <c r="M3753" t="s">
        <v>1713</v>
      </c>
      <c r="N3753" t="s">
        <v>1714</v>
      </c>
      <c r="O3753">
        <v>19</v>
      </c>
      <c r="P3753" t="s">
        <v>1731</v>
      </c>
      <c r="Q3753" t="s">
        <v>1768</v>
      </c>
      <c r="R3753">
        <v>315000</v>
      </c>
      <c r="S3753">
        <v>10100</v>
      </c>
      <c r="T3753" t="s">
        <v>1717</v>
      </c>
      <c r="U3753" t="s">
        <v>1718</v>
      </c>
      <c r="V3753" t="s">
        <v>1719</v>
      </c>
      <c r="W3753" t="s">
        <v>38</v>
      </c>
      <c r="Y3753">
        <v>310</v>
      </c>
      <c r="Z3753">
        <v>428</v>
      </c>
      <c r="AA3753">
        <v>202012</v>
      </c>
    </row>
    <row r="3754" spans="1:27" x14ac:dyDescent="0.2">
      <c r="A3754">
        <v>140</v>
      </c>
      <c r="B3754" t="s">
        <v>1553</v>
      </c>
      <c r="C3754" t="s">
        <v>27</v>
      </c>
      <c r="D3754" t="s">
        <v>1772</v>
      </c>
      <c r="E3754">
        <v>5139714.41</v>
      </c>
      <c r="F3754" t="s">
        <v>29</v>
      </c>
      <c r="G3754" t="s">
        <v>27</v>
      </c>
      <c r="H3754">
        <v>0.81161000000000005</v>
      </c>
      <c r="I3754">
        <v>0.81161000000000005</v>
      </c>
      <c r="J3754" t="s">
        <v>258</v>
      </c>
      <c r="K3754">
        <v>202001</v>
      </c>
      <c r="L3754">
        <v>3</v>
      </c>
      <c r="M3754" t="s">
        <v>1713</v>
      </c>
      <c r="N3754" t="s">
        <v>1714</v>
      </c>
      <c r="O3754">
        <v>19</v>
      </c>
      <c r="P3754" t="s">
        <v>1731</v>
      </c>
      <c r="Q3754" t="s">
        <v>1768</v>
      </c>
      <c r="R3754">
        <v>315000</v>
      </c>
      <c r="S3754">
        <v>10100</v>
      </c>
      <c r="T3754" t="s">
        <v>1717</v>
      </c>
      <c r="U3754" t="s">
        <v>1718</v>
      </c>
      <c r="V3754" t="s">
        <v>1719</v>
      </c>
      <c r="W3754" t="s">
        <v>38</v>
      </c>
      <c r="Y3754">
        <v>310</v>
      </c>
      <c r="Z3754">
        <v>429</v>
      </c>
      <c r="AA3754">
        <v>202012</v>
      </c>
    </row>
    <row r="3755" spans="1:27" x14ac:dyDescent="0.2">
      <c r="A3755">
        <v>140</v>
      </c>
      <c r="B3755" t="s">
        <v>1553</v>
      </c>
      <c r="C3755" t="s">
        <v>27</v>
      </c>
      <c r="D3755" t="s">
        <v>1772</v>
      </c>
      <c r="E3755">
        <v>1193024.73</v>
      </c>
      <c r="F3755" t="s">
        <v>29</v>
      </c>
      <c r="G3755" t="s">
        <v>39</v>
      </c>
      <c r="H3755">
        <v>0.18839</v>
      </c>
      <c r="I3755">
        <v>0.18839</v>
      </c>
      <c r="J3755" t="s">
        <v>258</v>
      </c>
      <c r="K3755">
        <v>202001</v>
      </c>
      <c r="L3755">
        <v>3</v>
      </c>
      <c r="M3755" t="s">
        <v>1713</v>
      </c>
      <c r="N3755" t="s">
        <v>1714</v>
      </c>
      <c r="O3755">
        <v>19</v>
      </c>
      <c r="P3755" t="s">
        <v>1731</v>
      </c>
      <c r="Q3755" t="s">
        <v>1768</v>
      </c>
      <c r="R3755">
        <v>315000</v>
      </c>
      <c r="S3755">
        <v>10100</v>
      </c>
      <c r="T3755" t="s">
        <v>1717</v>
      </c>
      <c r="U3755" t="s">
        <v>1718</v>
      </c>
      <c r="V3755" t="s">
        <v>1719</v>
      </c>
      <c r="W3755" t="s">
        <v>38</v>
      </c>
      <c r="Y3755">
        <v>310</v>
      </c>
      <c r="Z3755">
        <v>429</v>
      </c>
      <c r="AA3755">
        <v>202012</v>
      </c>
    </row>
    <row r="3756" spans="1:27" x14ac:dyDescent="0.2">
      <c r="A3756">
        <v>140</v>
      </c>
      <c r="B3756" t="s">
        <v>1553</v>
      </c>
      <c r="C3756" t="s">
        <v>27</v>
      </c>
      <c r="D3756" t="s">
        <v>1773</v>
      </c>
      <c r="E3756">
        <v>17918747.77</v>
      </c>
      <c r="F3756" t="s">
        <v>29</v>
      </c>
      <c r="G3756" t="s">
        <v>27</v>
      </c>
      <c r="H3756">
        <v>0.81161000000000005</v>
      </c>
      <c r="I3756">
        <v>0.81161000000000005</v>
      </c>
      <c r="J3756" t="s">
        <v>258</v>
      </c>
      <c r="K3756">
        <v>202001</v>
      </c>
      <c r="L3756">
        <v>3</v>
      </c>
      <c r="M3756" t="s">
        <v>1713</v>
      </c>
      <c r="N3756" t="s">
        <v>1714</v>
      </c>
      <c r="O3756">
        <v>19</v>
      </c>
      <c r="P3756" t="s">
        <v>1731</v>
      </c>
      <c r="Q3756" t="s">
        <v>1768</v>
      </c>
      <c r="R3756">
        <v>315000</v>
      </c>
      <c r="S3756">
        <v>10100</v>
      </c>
      <c r="T3756" t="s">
        <v>1717</v>
      </c>
      <c r="U3756" t="s">
        <v>1718</v>
      </c>
      <c r="V3756" t="s">
        <v>1719</v>
      </c>
      <c r="W3756" t="s">
        <v>38</v>
      </c>
      <c r="Y3756">
        <v>310</v>
      </c>
      <c r="Z3756">
        <v>430</v>
      </c>
      <c r="AA3756">
        <v>202012</v>
      </c>
    </row>
    <row r="3757" spans="1:27" x14ac:dyDescent="0.2">
      <c r="A3757">
        <v>140</v>
      </c>
      <c r="B3757" t="s">
        <v>1553</v>
      </c>
      <c r="C3757" t="s">
        <v>27</v>
      </c>
      <c r="D3757" t="s">
        <v>1773</v>
      </c>
      <c r="E3757">
        <v>4159279.57</v>
      </c>
      <c r="F3757" t="s">
        <v>29</v>
      </c>
      <c r="G3757" t="s">
        <v>39</v>
      </c>
      <c r="H3757">
        <v>0.18839</v>
      </c>
      <c r="I3757">
        <v>0.18839</v>
      </c>
      <c r="J3757" t="s">
        <v>258</v>
      </c>
      <c r="K3757">
        <v>202001</v>
      </c>
      <c r="L3757">
        <v>3</v>
      </c>
      <c r="M3757" t="s">
        <v>1713</v>
      </c>
      <c r="N3757" t="s">
        <v>1714</v>
      </c>
      <c r="O3757">
        <v>19</v>
      </c>
      <c r="P3757" t="s">
        <v>1731</v>
      </c>
      <c r="Q3757" t="s">
        <v>1768</v>
      </c>
      <c r="R3757">
        <v>315000</v>
      </c>
      <c r="S3757">
        <v>10100</v>
      </c>
      <c r="T3757" t="s">
        <v>1717</v>
      </c>
      <c r="U3757" t="s">
        <v>1718</v>
      </c>
      <c r="V3757" t="s">
        <v>1719</v>
      </c>
      <c r="W3757" t="s">
        <v>38</v>
      </c>
      <c r="Y3757">
        <v>310</v>
      </c>
      <c r="Z3757">
        <v>430</v>
      </c>
      <c r="AA3757">
        <v>202012</v>
      </c>
    </row>
    <row r="3758" spans="1:27" x14ac:dyDescent="0.2">
      <c r="A3758">
        <v>140</v>
      </c>
      <c r="B3758" t="s">
        <v>1553</v>
      </c>
      <c r="C3758" t="s">
        <v>27</v>
      </c>
      <c r="D3758" t="s">
        <v>3525</v>
      </c>
      <c r="E3758">
        <v>0</v>
      </c>
      <c r="F3758" t="s">
        <v>29</v>
      </c>
      <c r="G3758" t="s">
        <v>27</v>
      </c>
      <c r="H3758">
        <v>0.81161000000000005</v>
      </c>
      <c r="I3758">
        <v>0.81161000000000005</v>
      </c>
      <c r="J3758" t="s">
        <v>258</v>
      </c>
      <c r="K3758">
        <v>202001</v>
      </c>
      <c r="L3758">
        <v>3</v>
      </c>
      <c r="M3758" t="s">
        <v>1713</v>
      </c>
      <c r="N3758" t="s">
        <v>1714</v>
      </c>
      <c r="O3758">
        <v>19</v>
      </c>
      <c r="P3758" t="s">
        <v>1731</v>
      </c>
      <c r="Q3758" t="s">
        <v>1768</v>
      </c>
      <c r="R3758">
        <v>315000</v>
      </c>
      <c r="S3758">
        <v>10100</v>
      </c>
      <c r="T3758" t="s">
        <v>1717</v>
      </c>
      <c r="U3758" t="s">
        <v>1718</v>
      </c>
      <c r="V3758" t="s">
        <v>1719</v>
      </c>
      <c r="W3758" t="s">
        <v>38</v>
      </c>
      <c r="Y3758">
        <v>310</v>
      </c>
      <c r="Z3758">
        <v>431</v>
      </c>
      <c r="AA3758">
        <v>202012</v>
      </c>
    </row>
    <row r="3759" spans="1:27" x14ac:dyDescent="0.2">
      <c r="A3759">
        <v>140</v>
      </c>
      <c r="B3759" t="s">
        <v>1553</v>
      </c>
      <c r="C3759" t="s">
        <v>27</v>
      </c>
      <c r="D3759" t="s">
        <v>3525</v>
      </c>
      <c r="E3759">
        <v>0</v>
      </c>
      <c r="F3759" t="s">
        <v>29</v>
      </c>
      <c r="G3759" t="s">
        <v>39</v>
      </c>
      <c r="H3759">
        <v>0.18839</v>
      </c>
      <c r="I3759">
        <v>0.18839</v>
      </c>
      <c r="J3759" t="s">
        <v>258</v>
      </c>
      <c r="K3759">
        <v>202001</v>
      </c>
      <c r="L3759">
        <v>3</v>
      </c>
      <c r="M3759" t="s">
        <v>1713</v>
      </c>
      <c r="N3759" t="s">
        <v>1714</v>
      </c>
      <c r="O3759">
        <v>19</v>
      </c>
      <c r="P3759" t="s">
        <v>1731</v>
      </c>
      <c r="Q3759" t="s">
        <v>1768</v>
      </c>
      <c r="R3759">
        <v>315000</v>
      </c>
      <c r="S3759">
        <v>10100</v>
      </c>
      <c r="T3759" t="s">
        <v>1717</v>
      </c>
      <c r="U3759" t="s">
        <v>1718</v>
      </c>
      <c r="V3759" t="s">
        <v>1719</v>
      </c>
      <c r="W3759" t="s">
        <v>38</v>
      </c>
      <c r="Y3759">
        <v>310</v>
      </c>
      <c r="Z3759">
        <v>431</v>
      </c>
      <c r="AA3759">
        <v>202012</v>
      </c>
    </row>
    <row r="3760" spans="1:27" x14ac:dyDescent="0.2">
      <c r="A3760">
        <v>140</v>
      </c>
      <c r="B3760" t="s">
        <v>1553</v>
      </c>
      <c r="C3760" t="s">
        <v>27</v>
      </c>
      <c r="D3760" t="s">
        <v>1774</v>
      </c>
      <c r="E3760">
        <v>707704.3</v>
      </c>
      <c r="F3760" t="s">
        <v>29</v>
      </c>
      <c r="G3760" t="s">
        <v>27</v>
      </c>
      <c r="H3760">
        <v>0.81161000000000005</v>
      </c>
      <c r="I3760">
        <v>0.81161000000000005</v>
      </c>
      <c r="J3760" t="s">
        <v>258</v>
      </c>
      <c r="K3760">
        <v>202001</v>
      </c>
      <c r="L3760">
        <v>3</v>
      </c>
      <c r="M3760" t="s">
        <v>1713</v>
      </c>
      <c r="N3760" t="s">
        <v>1714</v>
      </c>
      <c r="O3760">
        <v>19</v>
      </c>
      <c r="P3760" t="s">
        <v>1731</v>
      </c>
      <c r="Q3760" t="s">
        <v>1768</v>
      </c>
      <c r="R3760">
        <v>315000</v>
      </c>
      <c r="S3760">
        <v>10100</v>
      </c>
      <c r="T3760" t="s">
        <v>1717</v>
      </c>
      <c r="U3760" t="s">
        <v>1718</v>
      </c>
      <c r="V3760" t="s">
        <v>1719</v>
      </c>
      <c r="W3760" t="s">
        <v>38</v>
      </c>
      <c r="Y3760">
        <v>310</v>
      </c>
      <c r="Z3760">
        <v>432</v>
      </c>
      <c r="AA3760">
        <v>202012</v>
      </c>
    </row>
    <row r="3761" spans="1:27" x14ac:dyDescent="0.2">
      <c r="A3761">
        <v>140</v>
      </c>
      <c r="B3761" t="s">
        <v>1553</v>
      </c>
      <c r="C3761" t="s">
        <v>27</v>
      </c>
      <c r="D3761" t="s">
        <v>1774</v>
      </c>
      <c r="E3761">
        <v>164271.51999999999</v>
      </c>
      <c r="F3761" t="s">
        <v>29</v>
      </c>
      <c r="G3761" t="s">
        <v>39</v>
      </c>
      <c r="H3761">
        <v>0.18839</v>
      </c>
      <c r="I3761">
        <v>0.18839</v>
      </c>
      <c r="J3761" t="s">
        <v>258</v>
      </c>
      <c r="K3761">
        <v>202001</v>
      </c>
      <c r="L3761">
        <v>3</v>
      </c>
      <c r="M3761" t="s">
        <v>1713</v>
      </c>
      <c r="N3761" t="s">
        <v>1714</v>
      </c>
      <c r="O3761">
        <v>19</v>
      </c>
      <c r="P3761" t="s">
        <v>1731</v>
      </c>
      <c r="Q3761" t="s">
        <v>1768</v>
      </c>
      <c r="R3761">
        <v>315000</v>
      </c>
      <c r="S3761">
        <v>10100</v>
      </c>
      <c r="T3761" t="s">
        <v>1717</v>
      </c>
      <c r="U3761" t="s">
        <v>1718</v>
      </c>
      <c r="V3761" t="s">
        <v>1719</v>
      </c>
      <c r="W3761" t="s">
        <v>38</v>
      </c>
      <c r="Y3761">
        <v>310</v>
      </c>
      <c r="Z3761">
        <v>432</v>
      </c>
      <c r="AA3761">
        <v>202012</v>
      </c>
    </row>
    <row r="3762" spans="1:27" x14ac:dyDescent="0.2">
      <c r="A3762">
        <v>140</v>
      </c>
      <c r="B3762" t="s">
        <v>1553</v>
      </c>
      <c r="C3762" t="s">
        <v>27</v>
      </c>
      <c r="D3762" t="s">
        <v>1775</v>
      </c>
      <c r="E3762">
        <v>5664411.5300000003</v>
      </c>
      <c r="F3762" t="s">
        <v>29</v>
      </c>
      <c r="G3762" t="s">
        <v>27</v>
      </c>
      <c r="H3762">
        <v>0.81161000000000005</v>
      </c>
      <c r="I3762">
        <v>0.81161000000000005</v>
      </c>
      <c r="J3762" t="s">
        <v>258</v>
      </c>
      <c r="K3762">
        <v>202001</v>
      </c>
      <c r="L3762">
        <v>3</v>
      </c>
      <c r="M3762" t="s">
        <v>1713</v>
      </c>
      <c r="N3762" t="s">
        <v>1714</v>
      </c>
      <c r="O3762">
        <v>19</v>
      </c>
      <c r="P3762" t="s">
        <v>1731</v>
      </c>
      <c r="Q3762" t="s">
        <v>1768</v>
      </c>
      <c r="R3762">
        <v>315000</v>
      </c>
      <c r="S3762">
        <v>10100</v>
      </c>
      <c r="T3762" t="s">
        <v>1717</v>
      </c>
      <c r="U3762" t="s">
        <v>1718</v>
      </c>
      <c r="V3762" t="s">
        <v>1719</v>
      </c>
      <c r="W3762" t="s">
        <v>38</v>
      </c>
      <c r="Y3762">
        <v>310</v>
      </c>
      <c r="Z3762">
        <v>433</v>
      </c>
      <c r="AA3762">
        <v>202012</v>
      </c>
    </row>
    <row r="3763" spans="1:27" x14ac:dyDescent="0.2">
      <c r="A3763">
        <v>140</v>
      </c>
      <c r="B3763" t="s">
        <v>1553</v>
      </c>
      <c r="C3763" t="s">
        <v>27</v>
      </c>
      <c r="D3763" t="s">
        <v>1775</v>
      </c>
      <c r="E3763">
        <v>1314816.83</v>
      </c>
      <c r="F3763" t="s">
        <v>29</v>
      </c>
      <c r="G3763" t="s">
        <v>39</v>
      </c>
      <c r="H3763">
        <v>0.18839</v>
      </c>
      <c r="I3763">
        <v>0.18839</v>
      </c>
      <c r="J3763" t="s">
        <v>258</v>
      </c>
      <c r="K3763">
        <v>202001</v>
      </c>
      <c r="L3763">
        <v>3</v>
      </c>
      <c r="M3763" t="s">
        <v>1713</v>
      </c>
      <c r="N3763" t="s">
        <v>1714</v>
      </c>
      <c r="O3763">
        <v>19</v>
      </c>
      <c r="P3763" t="s">
        <v>1731</v>
      </c>
      <c r="Q3763" t="s">
        <v>1768</v>
      </c>
      <c r="R3763">
        <v>315000</v>
      </c>
      <c r="S3763">
        <v>10100</v>
      </c>
      <c r="T3763" t="s">
        <v>1717</v>
      </c>
      <c r="U3763" t="s">
        <v>1718</v>
      </c>
      <c r="V3763" t="s">
        <v>1719</v>
      </c>
      <c r="W3763" t="s">
        <v>38</v>
      </c>
      <c r="Y3763">
        <v>310</v>
      </c>
      <c r="Z3763">
        <v>433</v>
      </c>
      <c r="AA3763">
        <v>202012</v>
      </c>
    </row>
    <row r="3764" spans="1:27" x14ac:dyDescent="0.2">
      <c r="A3764">
        <v>140</v>
      </c>
      <c r="B3764" t="s">
        <v>1553</v>
      </c>
      <c r="C3764" t="s">
        <v>27</v>
      </c>
      <c r="D3764" t="s">
        <v>3526</v>
      </c>
      <c r="E3764">
        <v>0</v>
      </c>
      <c r="F3764" t="s">
        <v>29</v>
      </c>
      <c r="G3764" t="s">
        <v>27</v>
      </c>
      <c r="H3764">
        <v>0</v>
      </c>
      <c r="I3764">
        <v>0</v>
      </c>
      <c r="J3764" t="s">
        <v>2947</v>
      </c>
      <c r="K3764">
        <v>202001</v>
      </c>
      <c r="L3764">
        <v>3</v>
      </c>
      <c r="M3764" t="s">
        <v>1713</v>
      </c>
      <c r="N3764" t="s">
        <v>1714</v>
      </c>
      <c r="O3764">
        <v>19</v>
      </c>
      <c r="P3764" t="s">
        <v>1731</v>
      </c>
      <c r="Q3764" t="s">
        <v>1777</v>
      </c>
      <c r="R3764">
        <v>316000</v>
      </c>
      <c r="S3764">
        <v>10100</v>
      </c>
      <c r="T3764" t="s">
        <v>1717</v>
      </c>
      <c r="U3764" t="s">
        <v>1718</v>
      </c>
      <c r="V3764" t="s">
        <v>1719</v>
      </c>
      <c r="W3764" t="s">
        <v>38</v>
      </c>
      <c r="Y3764">
        <v>310</v>
      </c>
      <c r="Z3764">
        <v>435</v>
      </c>
      <c r="AA3764">
        <v>202012</v>
      </c>
    </row>
    <row r="3765" spans="1:27" x14ac:dyDescent="0.2">
      <c r="A3765">
        <v>140</v>
      </c>
      <c r="B3765" t="s">
        <v>1553</v>
      </c>
      <c r="C3765" t="s">
        <v>27</v>
      </c>
      <c r="D3765" t="s">
        <v>3526</v>
      </c>
      <c r="E3765">
        <v>0</v>
      </c>
      <c r="F3765" t="s">
        <v>29</v>
      </c>
      <c r="G3765" t="s">
        <v>39</v>
      </c>
      <c r="H3765">
        <v>1</v>
      </c>
      <c r="I3765">
        <v>1</v>
      </c>
      <c r="J3765" t="s">
        <v>2947</v>
      </c>
      <c r="K3765">
        <v>202001</v>
      </c>
      <c r="L3765">
        <v>3</v>
      </c>
      <c r="M3765" t="s">
        <v>1713</v>
      </c>
      <c r="N3765" t="s">
        <v>1714</v>
      </c>
      <c r="O3765">
        <v>19</v>
      </c>
      <c r="P3765" t="s">
        <v>1731</v>
      </c>
      <c r="Q3765" t="s">
        <v>1777</v>
      </c>
      <c r="R3765">
        <v>316000</v>
      </c>
      <c r="S3765">
        <v>10100</v>
      </c>
      <c r="T3765" t="s">
        <v>1717</v>
      </c>
      <c r="U3765" t="s">
        <v>1718</v>
      </c>
      <c r="V3765" t="s">
        <v>1719</v>
      </c>
      <c r="W3765" t="s">
        <v>38</v>
      </c>
      <c r="Y3765">
        <v>310</v>
      </c>
      <c r="Z3765">
        <v>435</v>
      </c>
      <c r="AA3765">
        <v>202012</v>
      </c>
    </row>
    <row r="3766" spans="1:27" x14ac:dyDescent="0.2">
      <c r="A3766">
        <v>140</v>
      </c>
      <c r="B3766" t="s">
        <v>1553</v>
      </c>
      <c r="C3766" t="s">
        <v>27</v>
      </c>
      <c r="D3766" t="s">
        <v>1776</v>
      </c>
      <c r="E3766">
        <v>2550108.33</v>
      </c>
      <c r="F3766" t="s">
        <v>29</v>
      </c>
      <c r="G3766" t="s">
        <v>27</v>
      </c>
      <c r="H3766">
        <v>0.81161000000000005</v>
      </c>
      <c r="I3766">
        <v>0.81161000000000005</v>
      </c>
      <c r="J3766" t="s">
        <v>258</v>
      </c>
      <c r="K3766">
        <v>202001</v>
      </c>
      <c r="L3766">
        <v>3</v>
      </c>
      <c r="M3766" t="s">
        <v>1713</v>
      </c>
      <c r="N3766" t="s">
        <v>1714</v>
      </c>
      <c r="O3766">
        <v>19</v>
      </c>
      <c r="P3766" t="s">
        <v>1731</v>
      </c>
      <c r="Q3766" t="s">
        <v>1777</v>
      </c>
      <c r="R3766">
        <v>316000</v>
      </c>
      <c r="S3766">
        <v>10100</v>
      </c>
      <c r="T3766" t="s">
        <v>1717</v>
      </c>
      <c r="U3766" t="s">
        <v>1718</v>
      </c>
      <c r="V3766" t="s">
        <v>1719</v>
      </c>
      <c r="W3766" t="s">
        <v>38</v>
      </c>
      <c r="Y3766">
        <v>310</v>
      </c>
      <c r="Z3766">
        <v>436</v>
      </c>
      <c r="AA3766">
        <v>202012</v>
      </c>
    </row>
    <row r="3767" spans="1:27" x14ac:dyDescent="0.2">
      <c r="A3767">
        <v>140</v>
      </c>
      <c r="B3767" t="s">
        <v>1553</v>
      </c>
      <c r="C3767" t="s">
        <v>27</v>
      </c>
      <c r="D3767" t="s">
        <v>1776</v>
      </c>
      <c r="E3767">
        <v>591928.28</v>
      </c>
      <c r="F3767" t="s">
        <v>29</v>
      </c>
      <c r="G3767" t="s">
        <v>39</v>
      </c>
      <c r="H3767">
        <v>0.18839</v>
      </c>
      <c r="I3767">
        <v>0.18839</v>
      </c>
      <c r="J3767" t="s">
        <v>258</v>
      </c>
      <c r="K3767">
        <v>202001</v>
      </c>
      <c r="L3767">
        <v>3</v>
      </c>
      <c r="M3767" t="s">
        <v>1713</v>
      </c>
      <c r="N3767" t="s">
        <v>1714</v>
      </c>
      <c r="O3767">
        <v>19</v>
      </c>
      <c r="P3767" t="s">
        <v>1731</v>
      </c>
      <c r="Q3767" t="s">
        <v>1777</v>
      </c>
      <c r="R3767">
        <v>316000</v>
      </c>
      <c r="S3767">
        <v>10100</v>
      </c>
      <c r="T3767" t="s">
        <v>1717</v>
      </c>
      <c r="U3767" t="s">
        <v>1718</v>
      </c>
      <c r="V3767" t="s">
        <v>1719</v>
      </c>
      <c r="W3767" t="s">
        <v>38</v>
      </c>
      <c r="Y3767">
        <v>310</v>
      </c>
      <c r="Z3767">
        <v>436</v>
      </c>
      <c r="AA3767">
        <v>202012</v>
      </c>
    </row>
    <row r="3768" spans="1:27" x14ac:dyDescent="0.2">
      <c r="A3768">
        <v>140</v>
      </c>
      <c r="B3768" t="s">
        <v>1553</v>
      </c>
      <c r="C3768" t="s">
        <v>27</v>
      </c>
      <c r="D3768" t="s">
        <v>1778</v>
      </c>
      <c r="E3768">
        <v>1767434.12</v>
      </c>
      <c r="F3768" t="s">
        <v>29</v>
      </c>
      <c r="G3768" t="s">
        <v>27</v>
      </c>
      <c r="H3768">
        <v>0.81161000000000005</v>
      </c>
      <c r="I3768">
        <v>0.81161000000000005</v>
      </c>
      <c r="J3768" t="s">
        <v>258</v>
      </c>
      <c r="K3768">
        <v>202001</v>
      </c>
      <c r="L3768">
        <v>3</v>
      </c>
      <c r="M3768" t="s">
        <v>1713</v>
      </c>
      <c r="N3768" t="s">
        <v>1714</v>
      </c>
      <c r="O3768">
        <v>19</v>
      </c>
      <c r="P3768" t="s">
        <v>1731</v>
      </c>
      <c r="Q3768" t="s">
        <v>1777</v>
      </c>
      <c r="R3768">
        <v>316000</v>
      </c>
      <c r="S3768">
        <v>10100</v>
      </c>
      <c r="T3768" t="s">
        <v>1717</v>
      </c>
      <c r="U3768" t="s">
        <v>1718</v>
      </c>
      <c r="V3768" t="s">
        <v>1719</v>
      </c>
      <c r="W3768" t="s">
        <v>38</v>
      </c>
      <c r="Y3768">
        <v>310</v>
      </c>
      <c r="Z3768">
        <v>437</v>
      </c>
      <c r="AA3768">
        <v>202012</v>
      </c>
    </row>
    <row r="3769" spans="1:27" x14ac:dyDescent="0.2">
      <c r="A3769">
        <v>140</v>
      </c>
      <c r="B3769" t="s">
        <v>1553</v>
      </c>
      <c r="C3769" t="s">
        <v>27</v>
      </c>
      <c r="D3769" t="s">
        <v>1778</v>
      </c>
      <c r="E3769">
        <v>410254.82</v>
      </c>
      <c r="F3769" t="s">
        <v>29</v>
      </c>
      <c r="G3769" t="s">
        <v>39</v>
      </c>
      <c r="H3769">
        <v>0.18839</v>
      </c>
      <c r="I3769">
        <v>0.18839</v>
      </c>
      <c r="J3769" t="s">
        <v>258</v>
      </c>
      <c r="K3769">
        <v>202001</v>
      </c>
      <c r="L3769">
        <v>3</v>
      </c>
      <c r="M3769" t="s">
        <v>1713</v>
      </c>
      <c r="N3769" t="s">
        <v>1714</v>
      </c>
      <c r="O3769">
        <v>19</v>
      </c>
      <c r="P3769" t="s">
        <v>1731</v>
      </c>
      <c r="Q3769" t="s">
        <v>1777</v>
      </c>
      <c r="R3769">
        <v>316000</v>
      </c>
      <c r="S3769">
        <v>10100</v>
      </c>
      <c r="T3769" t="s">
        <v>1717</v>
      </c>
      <c r="U3769" t="s">
        <v>1718</v>
      </c>
      <c r="V3769" t="s">
        <v>1719</v>
      </c>
      <c r="W3769" t="s">
        <v>38</v>
      </c>
      <c r="Y3769">
        <v>310</v>
      </c>
      <c r="Z3769">
        <v>437</v>
      </c>
      <c r="AA3769">
        <v>202012</v>
      </c>
    </row>
    <row r="3770" spans="1:27" x14ac:dyDescent="0.2">
      <c r="A3770">
        <v>140</v>
      </c>
      <c r="B3770" t="s">
        <v>1553</v>
      </c>
      <c r="C3770" t="s">
        <v>27</v>
      </c>
      <c r="D3770" t="s">
        <v>1779</v>
      </c>
      <c r="E3770">
        <v>2296131.0099999998</v>
      </c>
      <c r="F3770" t="s">
        <v>29</v>
      </c>
      <c r="G3770" t="s">
        <v>27</v>
      </c>
      <c r="H3770">
        <v>0.81161000000000005</v>
      </c>
      <c r="I3770">
        <v>0.81161000000000005</v>
      </c>
      <c r="J3770" t="s">
        <v>258</v>
      </c>
      <c r="K3770">
        <v>202001</v>
      </c>
      <c r="L3770">
        <v>3</v>
      </c>
      <c r="M3770" t="s">
        <v>1713</v>
      </c>
      <c r="N3770" t="s">
        <v>1714</v>
      </c>
      <c r="O3770">
        <v>19</v>
      </c>
      <c r="P3770" t="s">
        <v>1731</v>
      </c>
      <c r="Q3770" t="s">
        <v>1777</v>
      </c>
      <c r="R3770">
        <v>316000</v>
      </c>
      <c r="S3770">
        <v>10100</v>
      </c>
      <c r="T3770" t="s">
        <v>1717</v>
      </c>
      <c r="U3770" t="s">
        <v>1718</v>
      </c>
      <c r="V3770" t="s">
        <v>1719</v>
      </c>
      <c r="W3770" t="s">
        <v>38</v>
      </c>
      <c r="Y3770">
        <v>310</v>
      </c>
      <c r="Z3770">
        <v>438</v>
      </c>
      <c r="AA3770">
        <v>202012</v>
      </c>
    </row>
    <row r="3771" spans="1:27" x14ac:dyDescent="0.2">
      <c r="A3771">
        <v>140</v>
      </c>
      <c r="B3771" t="s">
        <v>1553</v>
      </c>
      <c r="C3771" t="s">
        <v>27</v>
      </c>
      <c r="D3771" t="s">
        <v>1779</v>
      </c>
      <c r="E3771">
        <v>532975.35</v>
      </c>
      <c r="F3771" t="s">
        <v>29</v>
      </c>
      <c r="G3771" t="s">
        <v>39</v>
      </c>
      <c r="H3771">
        <v>0.18839</v>
      </c>
      <c r="I3771">
        <v>0.18839</v>
      </c>
      <c r="J3771" t="s">
        <v>258</v>
      </c>
      <c r="K3771">
        <v>202001</v>
      </c>
      <c r="L3771">
        <v>3</v>
      </c>
      <c r="M3771" t="s">
        <v>1713</v>
      </c>
      <c r="N3771" t="s">
        <v>1714</v>
      </c>
      <c r="O3771">
        <v>19</v>
      </c>
      <c r="P3771" t="s">
        <v>1731</v>
      </c>
      <c r="Q3771" t="s">
        <v>1777</v>
      </c>
      <c r="R3771">
        <v>316000</v>
      </c>
      <c r="S3771">
        <v>10100</v>
      </c>
      <c r="T3771" t="s">
        <v>1717</v>
      </c>
      <c r="U3771" t="s">
        <v>1718</v>
      </c>
      <c r="V3771" t="s">
        <v>1719</v>
      </c>
      <c r="W3771" t="s">
        <v>38</v>
      </c>
      <c r="Y3771">
        <v>310</v>
      </c>
      <c r="Z3771">
        <v>438</v>
      </c>
      <c r="AA3771">
        <v>202012</v>
      </c>
    </row>
    <row r="3772" spans="1:27" x14ac:dyDescent="0.2">
      <c r="A3772">
        <v>140</v>
      </c>
      <c r="B3772" t="s">
        <v>1553</v>
      </c>
      <c r="C3772" t="s">
        <v>27</v>
      </c>
      <c r="D3772" t="s">
        <v>1780</v>
      </c>
      <c r="E3772">
        <v>4581777</v>
      </c>
      <c r="F3772" t="s">
        <v>29</v>
      </c>
      <c r="G3772" t="s">
        <v>27</v>
      </c>
      <c r="H3772">
        <v>0.81161000000000005</v>
      </c>
      <c r="I3772">
        <v>0.81161000000000005</v>
      </c>
      <c r="J3772" t="s">
        <v>258</v>
      </c>
      <c r="K3772">
        <v>202001</v>
      </c>
      <c r="L3772">
        <v>3</v>
      </c>
      <c r="M3772" t="s">
        <v>1713</v>
      </c>
      <c r="N3772" t="s">
        <v>1714</v>
      </c>
      <c r="O3772">
        <v>19</v>
      </c>
      <c r="P3772" t="s">
        <v>1731</v>
      </c>
      <c r="Q3772" t="s">
        <v>1777</v>
      </c>
      <c r="R3772">
        <v>316000</v>
      </c>
      <c r="S3772">
        <v>10100</v>
      </c>
      <c r="T3772" t="s">
        <v>1717</v>
      </c>
      <c r="U3772" t="s">
        <v>1718</v>
      </c>
      <c r="V3772" t="s">
        <v>1719</v>
      </c>
      <c r="W3772" t="s">
        <v>38</v>
      </c>
      <c r="Y3772">
        <v>310</v>
      </c>
      <c r="Z3772">
        <v>439</v>
      </c>
      <c r="AA3772">
        <v>202012</v>
      </c>
    </row>
    <row r="3773" spans="1:27" x14ac:dyDescent="0.2">
      <c r="A3773">
        <v>140</v>
      </c>
      <c r="B3773" t="s">
        <v>1553</v>
      </c>
      <c r="C3773" t="s">
        <v>27</v>
      </c>
      <c r="D3773" t="s">
        <v>1780</v>
      </c>
      <c r="E3773">
        <v>1063516.92</v>
      </c>
      <c r="F3773" t="s">
        <v>29</v>
      </c>
      <c r="G3773" t="s">
        <v>39</v>
      </c>
      <c r="H3773">
        <v>0.18839</v>
      </c>
      <c r="I3773">
        <v>0.18839</v>
      </c>
      <c r="J3773" t="s">
        <v>258</v>
      </c>
      <c r="K3773">
        <v>202001</v>
      </c>
      <c r="L3773">
        <v>3</v>
      </c>
      <c r="M3773" t="s">
        <v>1713</v>
      </c>
      <c r="N3773" t="s">
        <v>1714</v>
      </c>
      <c r="O3773">
        <v>19</v>
      </c>
      <c r="P3773" t="s">
        <v>1731</v>
      </c>
      <c r="Q3773" t="s">
        <v>1777</v>
      </c>
      <c r="R3773">
        <v>316000</v>
      </c>
      <c r="S3773">
        <v>10100</v>
      </c>
      <c r="T3773" t="s">
        <v>1717</v>
      </c>
      <c r="U3773" t="s">
        <v>1718</v>
      </c>
      <c r="V3773" t="s">
        <v>1719</v>
      </c>
      <c r="W3773" t="s">
        <v>38</v>
      </c>
      <c r="Y3773">
        <v>310</v>
      </c>
      <c r="Z3773">
        <v>439</v>
      </c>
      <c r="AA3773">
        <v>202012</v>
      </c>
    </row>
    <row r="3774" spans="1:27" x14ac:dyDescent="0.2">
      <c r="A3774">
        <v>140</v>
      </c>
      <c r="B3774" t="s">
        <v>1553</v>
      </c>
      <c r="C3774" t="s">
        <v>27</v>
      </c>
      <c r="D3774" t="s">
        <v>1781</v>
      </c>
      <c r="E3774">
        <v>9329661.8399999999</v>
      </c>
      <c r="F3774" t="s">
        <v>29</v>
      </c>
      <c r="G3774" t="s">
        <v>27</v>
      </c>
      <c r="H3774">
        <v>0.81161000000000005</v>
      </c>
      <c r="I3774">
        <v>0.81161000000000005</v>
      </c>
      <c r="J3774" t="s">
        <v>258</v>
      </c>
      <c r="K3774">
        <v>202001</v>
      </c>
      <c r="L3774">
        <v>3</v>
      </c>
      <c r="M3774" t="s">
        <v>1713</v>
      </c>
      <c r="N3774" t="s">
        <v>1714</v>
      </c>
      <c r="O3774">
        <v>19</v>
      </c>
      <c r="P3774" t="s">
        <v>1731</v>
      </c>
      <c r="Q3774" t="s">
        <v>1777</v>
      </c>
      <c r="R3774">
        <v>316000</v>
      </c>
      <c r="S3774">
        <v>10100</v>
      </c>
      <c r="T3774" t="s">
        <v>1717</v>
      </c>
      <c r="U3774" t="s">
        <v>1718</v>
      </c>
      <c r="V3774" t="s">
        <v>1719</v>
      </c>
      <c r="W3774" t="s">
        <v>38</v>
      </c>
      <c r="Y3774">
        <v>310</v>
      </c>
      <c r="Z3774">
        <v>440</v>
      </c>
      <c r="AA3774">
        <v>202012</v>
      </c>
    </row>
    <row r="3775" spans="1:27" x14ac:dyDescent="0.2">
      <c r="A3775">
        <v>140</v>
      </c>
      <c r="B3775" t="s">
        <v>1553</v>
      </c>
      <c r="C3775" t="s">
        <v>27</v>
      </c>
      <c r="D3775" t="s">
        <v>1781</v>
      </c>
      <c r="E3775">
        <v>2165590.61</v>
      </c>
      <c r="F3775" t="s">
        <v>29</v>
      </c>
      <c r="G3775" t="s">
        <v>39</v>
      </c>
      <c r="H3775">
        <v>0.18839</v>
      </c>
      <c r="I3775">
        <v>0.18839</v>
      </c>
      <c r="J3775" t="s">
        <v>258</v>
      </c>
      <c r="K3775">
        <v>202001</v>
      </c>
      <c r="L3775">
        <v>3</v>
      </c>
      <c r="M3775" t="s">
        <v>1713</v>
      </c>
      <c r="N3775" t="s">
        <v>1714</v>
      </c>
      <c r="O3775">
        <v>19</v>
      </c>
      <c r="P3775" t="s">
        <v>1731</v>
      </c>
      <c r="Q3775" t="s">
        <v>1777</v>
      </c>
      <c r="R3775">
        <v>316000</v>
      </c>
      <c r="S3775">
        <v>10100</v>
      </c>
      <c r="T3775" t="s">
        <v>1717</v>
      </c>
      <c r="U3775" t="s">
        <v>1718</v>
      </c>
      <c r="V3775" t="s">
        <v>1719</v>
      </c>
      <c r="W3775" t="s">
        <v>38</v>
      </c>
      <c r="Y3775">
        <v>310</v>
      </c>
      <c r="Z3775">
        <v>440</v>
      </c>
      <c r="AA3775">
        <v>202012</v>
      </c>
    </row>
    <row r="3776" spans="1:27" x14ac:dyDescent="0.2">
      <c r="A3776">
        <v>140</v>
      </c>
      <c r="B3776" t="s">
        <v>1553</v>
      </c>
      <c r="C3776" t="s">
        <v>27</v>
      </c>
      <c r="D3776" t="s">
        <v>1782</v>
      </c>
      <c r="E3776">
        <v>2096703.92</v>
      </c>
      <c r="F3776" t="s">
        <v>29</v>
      </c>
      <c r="G3776" t="s">
        <v>27</v>
      </c>
      <c r="H3776">
        <v>0.81161000000000005</v>
      </c>
      <c r="I3776">
        <v>0.81161000000000005</v>
      </c>
      <c r="J3776" t="s">
        <v>258</v>
      </c>
      <c r="K3776">
        <v>202001</v>
      </c>
      <c r="L3776">
        <v>3</v>
      </c>
      <c r="M3776" t="s">
        <v>1713</v>
      </c>
      <c r="N3776" t="s">
        <v>1714</v>
      </c>
      <c r="O3776">
        <v>19</v>
      </c>
      <c r="P3776" t="s">
        <v>1731</v>
      </c>
      <c r="Q3776" t="s">
        <v>1777</v>
      </c>
      <c r="R3776">
        <v>316000</v>
      </c>
      <c r="S3776">
        <v>10100</v>
      </c>
      <c r="T3776" t="s">
        <v>1717</v>
      </c>
      <c r="U3776" t="s">
        <v>1718</v>
      </c>
      <c r="V3776" t="s">
        <v>1719</v>
      </c>
      <c r="W3776" t="s">
        <v>38</v>
      </c>
      <c r="Y3776">
        <v>310</v>
      </c>
      <c r="Z3776">
        <v>441</v>
      </c>
      <c r="AA3776">
        <v>202012</v>
      </c>
    </row>
    <row r="3777" spans="1:27" x14ac:dyDescent="0.2">
      <c r="A3777">
        <v>140</v>
      </c>
      <c r="B3777" t="s">
        <v>1553</v>
      </c>
      <c r="C3777" t="s">
        <v>27</v>
      </c>
      <c r="D3777" t="s">
        <v>1782</v>
      </c>
      <c r="E3777">
        <v>486684.56</v>
      </c>
      <c r="F3777" t="s">
        <v>29</v>
      </c>
      <c r="G3777" t="s">
        <v>39</v>
      </c>
      <c r="H3777">
        <v>0.18839</v>
      </c>
      <c r="I3777">
        <v>0.18839</v>
      </c>
      <c r="J3777" t="s">
        <v>258</v>
      </c>
      <c r="K3777">
        <v>202001</v>
      </c>
      <c r="L3777">
        <v>3</v>
      </c>
      <c r="M3777" t="s">
        <v>1713</v>
      </c>
      <c r="N3777" t="s">
        <v>1714</v>
      </c>
      <c r="O3777">
        <v>19</v>
      </c>
      <c r="P3777" t="s">
        <v>1731</v>
      </c>
      <c r="Q3777" t="s">
        <v>1777</v>
      </c>
      <c r="R3777">
        <v>316000</v>
      </c>
      <c r="S3777">
        <v>10100</v>
      </c>
      <c r="T3777" t="s">
        <v>1717</v>
      </c>
      <c r="U3777" t="s">
        <v>1718</v>
      </c>
      <c r="V3777" t="s">
        <v>1719</v>
      </c>
      <c r="W3777" t="s">
        <v>38</v>
      </c>
      <c r="Y3777">
        <v>310</v>
      </c>
      <c r="Z3777">
        <v>441</v>
      </c>
      <c r="AA3777">
        <v>202012</v>
      </c>
    </row>
    <row r="3778" spans="1:27" x14ac:dyDescent="0.2">
      <c r="A3778">
        <v>140</v>
      </c>
      <c r="B3778" t="s">
        <v>1553</v>
      </c>
      <c r="C3778" t="s">
        <v>27</v>
      </c>
      <c r="D3778" t="s">
        <v>1783</v>
      </c>
      <c r="E3778">
        <v>1983507.85</v>
      </c>
      <c r="F3778" t="s">
        <v>29</v>
      </c>
      <c r="G3778" t="s">
        <v>27</v>
      </c>
      <c r="H3778">
        <v>0.81161000000000005</v>
      </c>
      <c r="I3778">
        <v>0.81161000000000005</v>
      </c>
      <c r="J3778" t="s">
        <v>258</v>
      </c>
      <c r="K3778">
        <v>202001</v>
      </c>
      <c r="L3778">
        <v>3</v>
      </c>
      <c r="M3778" t="s">
        <v>1713</v>
      </c>
      <c r="N3778" t="s">
        <v>1714</v>
      </c>
      <c r="O3778">
        <v>19</v>
      </c>
      <c r="P3778" t="s">
        <v>1731</v>
      </c>
      <c r="Q3778" t="s">
        <v>1777</v>
      </c>
      <c r="R3778">
        <v>316000</v>
      </c>
      <c r="S3778">
        <v>10100</v>
      </c>
      <c r="T3778" t="s">
        <v>1717</v>
      </c>
      <c r="U3778" t="s">
        <v>1718</v>
      </c>
      <c r="V3778" t="s">
        <v>1719</v>
      </c>
      <c r="W3778" t="s">
        <v>38</v>
      </c>
      <c r="Y3778">
        <v>310</v>
      </c>
      <c r="Z3778">
        <v>442</v>
      </c>
      <c r="AA3778">
        <v>202012</v>
      </c>
    </row>
    <row r="3779" spans="1:27" x14ac:dyDescent="0.2">
      <c r="A3779">
        <v>140</v>
      </c>
      <c r="B3779" t="s">
        <v>1553</v>
      </c>
      <c r="C3779" t="s">
        <v>27</v>
      </c>
      <c r="D3779" t="s">
        <v>1783</v>
      </c>
      <c r="E3779">
        <v>460409.61</v>
      </c>
      <c r="F3779" t="s">
        <v>29</v>
      </c>
      <c r="G3779" t="s">
        <v>39</v>
      </c>
      <c r="H3779">
        <v>0.18839</v>
      </c>
      <c r="I3779">
        <v>0.18839</v>
      </c>
      <c r="J3779" t="s">
        <v>258</v>
      </c>
      <c r="K3779">
        <v>202001</v>
      </c>
      <c r="L3779">
        <v>3</v>
      </c>
      <c r="M3779" t="s">
        <v>1713</v>
      </c>
      <c r="N3779" t="s">
        <v>1714</v>
      </c>
      <c r="O3779">
        <v>19</v>
      </c>
      <c r="P3779" t="s">
        <v>1731</v>
      </c>
      <c r="Q3779" t="s">
        <v>1777</v>
      </c>
      <c r="R3779">
        <v>316000</v>
      </c>
      <c r="S3779">
        <v>10100</v>
      </c>
      <c r="T3779" t="s">
        <v>1717</v>
      </c>
      <c r="U3779" t="s">
        <v>1718</v>
      </c>
      <c r="V3779" t="s">
        <v>1719</v>
      </c>
      <c r="W3779" t="s">
        <v>38</v>
      </c>
      <c r="Y3779">
        <v>310</v>
      </c>
      <c r="Z3779">
        <v>442</v>
      </c>
      <c r="AA3779">
        <v>202012</v>
      </c>
    </row>
    <row r="3780" spans="1:27" x14ac:dyDescent="0.2">
      <c r="A3780">
        <v>140</v>
      </c>
      <c r="B3780" t="s">
        <v>1553</v>
      </c>
      <c r="C3780" t="s">
        <v>27</v>
      </c>
      <c r="D3780" t="s">
        <v>3527</v>
      </c>
      <c r="E3780">
        <v>0</v>
      </c>
      <c r="F3780" t="s">
        <v>29</v>
      </c>
      <c r="G3780" t="s">
        <v>27</v>
      </c>
      <c r="H3780">
        <v>0.81161000000000005</v>
      </c>
      <c r="I3780">
        <v>0.81161000000000005</v>
      </c>
      <c r="J3780" t="s">
        <v>258</v>
      </c>
      <c r="K3780">
        <v>202001</v>
      </c>
      <c r="L3780">
        <v>3</v>
      </c>
      <c r="M3780" t="s">
        <v>1713</v>
      </c>
      <c r="N3780" t="s">
        <v>1714</v>
      </c>
      <c r="O3780">
        <v>19</v>
      </c>
      <c r="P3780" t="s">
        <v>1731</v>
      </c>
      <c r="Q3780" t="s">
        <v>1777</v>
      </c>
      <c r="R3780">
        <v>316000</v>
      </c>
      <c r="S3780">
        <v>10100</v>
      </c>
      <c r="T3780" t="s">
        <v>1717</v>
      </c>
      <c r="U3780" t="s">
        <v>1718</v>
      </c>
      <c r="V3780" t="s">
        <v>1719</v>
      </c>
      <c r="W3780" t="s">
        <v>38</v>
      </c>
      <c r="Y3780">
        <v>310</v>
      </c>
      <c r="Z3780">
        <v>443</v>
      </c>
      <c r="AA3780">
        <v>202012</v>
      </c>
    </row>
    <row r="3781" spans="1:27" x14ac:dyDescent="0.2">
      <c r="A3781">
        <v>140</v>
      </c>
      <c r="B3781" t="s">
        <v>1553</v>
      </c>
      <c r="C3781" t="s">
        <v>27</v>
      </c>
      <c r="D3781" t="s">
        <v>3527</v>
      </c>
      <c r="E3781">
        <v>0</v>
      </c>
      <c r="F3781" t="s">
        <v>29</v>
      </c>
      <c r="G3781" t="s">
        <v>39</v>
      </c>
      <c r="H3781">
        <v>0.18839</v>
      </c>
      <c r="I3781">
        <v>0.18839</v>
      </c>
      <c r="J3781" t="s">
        <v>258</v>
      </c>
      <c r="K3781">
        <v>202001</v>
      </c>
      <c r="L3781">
        <v>3</v>
      </c>
      <c r="M3781" t="s">
        <v>1713</v>
      </c>
      <c r="N3781" t="s">
        <v>1714</v>
      </c>
      <c r="O3781">
        <v>19</v>
      </c>
      <c r="P3781" t="s">
        <v>1731</v>
      </c>
      <c r="Q3781" t="s">
        <v>1777</v>
      </c>
      <c r="R3781">
        <v>316000</v>
      </c>
      <c r="S3781">
        <v>10100</v>
      </c>
      <c r="T3781" t="s">
        <v>1717</v>
      </c>
      <c r="U3781" t="s">
        <v>1718</v>
      </c>
      <c r="V3781" t="s">
        <v>1719</v>
      </c>
      <c r="W3781" t="s">
        <v>38</v>
      </c>
      <c r="Y3781">
        <v>310</v>
      </c>
      <c r="Z3781">
        <v>443</v>
      </c>
      <c r="AA3781">
        <v>202012</v>
      </c>
    </row>
    <row r="3782" spans="1:27" x14ac:dyDescent="0.2">
      <c r="A3782">
        <v>140</v>
      </c>
      <c r="B3782" t="s">
        <v>1553</v>
      </c>
      <c r="C3782" t="s">
        <v>27</v>
      </c>
      <c r="D3782" t="s">
        <v>1784</v>
      </c>
      <c r="E3782">
        <v>1576483.45</v>
      </c>
      <c r="F3782" t="s">
        <v>29</v>
      </c>
      <c r="G3782" t="s">
        <v>27</v>
      </c>
      <c r="H3782">
        <v>0.81161000000000005</v>
      </c>
      <c r="I3782">
        <v>0.81161000000000005</v>
      </c>
      <c r="J3782" t="s">
        <v>258</v>
      </c>
      <c r="K3782">
        <v>202001</v>
      </c>
      <c r="L3782">
        <v>3</v>
      </c>
      <c r="M3782" t="s">
        <v>1713</v>
      </c>
      <c r="N3782" t="s">
        <v>1714</v>
      </c>
      <c r="O3782">
        <v>19</v>
      </c>
      <c r="P3782" t="s">
        <v>1731</v>
      </c>
      <c r="Q3782" t="s">
        <v>1777</v>
      </c>
      <c r="R3782">
        <v>316000</v>
      </c>
      <c r="S3782">
        <v>10100</v>
      </c>
      <c r="T3782" t="s">
        <v>1717</v>
      </c>
      <c r="U3782" t="s">
        <v>1718</v>
      </c>
      <c r="V3782" t="s">
        <v>1719</v>
      </c>
      <c r="W3782" t="s">
        <v>38</v>
      </c>
      <c r="Y3782">
        <v>310</v>
      </c>
      <c r="Z3782">
        <v>444</v>
      </c>
      <c r="AA3782">
        <v>202012</v>
      </c>
    </row>
    <row r="3783" spans="1:27" x14ac:dyDescent="0.2">
      <c r="A3783">
        <v>140</v>
      </c>
      <c r="B3783" t="s">
        <v>1553</v>
      </c>
      <c r="C3783" t="s">
        <v>27</v>
      </c>
      <c r="D3783" t="s">
        <v>1784</v>
      </c>
      <c r="E3783">
        <v>365931.57</v>
      </c>
      <c r="F3783" t="s">
        <v>29</v>
      </c>
      <c r="G3783" t="s">
        <v>39</v>
      </c>
      <c r="H3783">
        <v>0.18839</v>
      </c>
      <c r="I3783">
        <v>0.18839</v>
      </c>
      <c r="J3783" t="s">
        <v>258</v>
      </c>
      <c r="K3783">
        <v>202001</v>
      </c>
      <c r="L3783">
        <v>3</v>
      </c>
      <c r="M3783" t="s">
        <v>1713</v>
      </c>
      <c r="N3783" t="s">
        <v>1714</v>
      </c>
      <c r="O3783">
        <v>19</v>
      </c>
      <c r="P3783" t="s">
        <v>1731</v>
      </c>
      <c r="Q3783" t="s">
        <v>1777</v>
      </c>
      <c r="R3783">
        <v>316000</v>
      </c>
      <c r="S3783">
        <v>10100</v>
      </c>
      <c r="T3783" t="s">
        <v>1717</v>
      </c>
      <c r="U3783" t="s">
        <v>1718</v>
      </c>
      <c r="V3783" t="s">
        <v>1719</v>
      </c>
      <c r="W3783" t="s">
        <v>38</v>
      </c>
      <c r="Y3783">
        <v>310</v>
      </c>
      <c r="Z3783">
        <v>444</v>
      </c>
      <c r="AA3783">
        <v>202012</v>
      </c>
    </row>
    <row r="3784" spans="1:27" x14ac:dyDescent="0.2">
      <c r="A3784">
        <v>140</v>
      </c>
      <c r="B3784" t="s">
        <v>1553</v>
      </c>
      <c r="C3784" t="s">
        <v>27</v>
      </c>
      <c r="D3784" t="s">
        <v>1785</v>
      </c>
      <c r="E3784">
        <v>4830465.9000000004</v>
      </c>
      <c r="F3784" t="s">
        <v>29</v>
      </c>
      <c r="G3784" t="s">
        <v>27</v>
      </c>
      <c r="H3784">
        <v>0.81161000000000005</v>
      </c>
      <c r="I3784">
        <v>0.81161000000000005</v>
      </c>
      <c r="J3784" t="s">
        <v>258</v>
      </c>
      <c r="K3784">
        <v>202001</v>
      </c>
      <c r="L3784">
        <v>3</v>
      </c>
      <c r="M3784" t="s">
        <v>1713</v>
      </c>
      <c r="N3784" t="s">
        <v>1714</v>
      </c>
      <c r="O3784">
        <v>19</v>
      </c>
      <c r="P3784" t="s">
        <v>1731</v>
      </c>
      <c r="Q3784" t="s">
        <v>1777</v>
      </c>
      <c r="R3784">
        <v>316000</v>
      </c>
      <c r="S3784">
        <v>10100</v>
      </c>
      <c r="T3784" t="s">
        <v>1717</v>
      </c>
      <c r="U3784" t="s">
        <v>1718</v>
      </c>
      <c r="V3784" t="s">
        <v>1719</v>
      </c>
      <c r="W3784" t="s">
        <v>38</v>
      </c>
      <c r="Y3784">
        <v>310</v>
      </c>
      <c r="Z3784">
        <v>445</v>
      </c>
      <c r="AA3784">
        <v>202012</v>
      </c>
    </row>
    <row r="3785" spans="1:27" x14ac:dyDescent="0.2">
      <c r="A3785">
        <v>140</v>
      </c>
      <c r="B3785" t="s">
        <v>1553</v>
      </c>
      <c r="C3785" t="s">
        <v>27</v>
      </c>
      <c r="D3785" t="s">
        <v>1785</v>
      </c>
      <c r="E3785">
        <v>1121242.31</v>
      </c>
      <c r="F3785" t="s">
        <v>29</v>
      </c>
      <c r="G3785" t="s">
        <v>39</v>
      </c>
      <c r="H3785">
        <v>0.18839</v>
      </c>
      <c r="I3785">
        <v>0.18839</v>
      </c>
      <c r="J3785" t="s">
        <v>258</v>
      </c>
      <c r="K3785">
        <v>202001</v>
      </c>
      <c r="L3785">
        <v>3</v>
      </c>
      <c r="M3785" t="s">
        <v>1713</v>
      </c>
      <c r="N3785" t="s">
        <v>1714</v>
      </c>
      <c r="O3785">
        <v>19</v>
      </c>
      <c r="P3785" t="s">
        <v>1731</v>
      </c>
      <c r="Q3785" t="s">
        <v>1777</v>
      </c>
      <c r="R3785">
        <v>316000</v>
      </c>
      <c r="S3785">
        <v>10100</v>
      </c>
      <c r="T3785" t="s">
        <v>1717</v>
      </c>
      <c r="U3785" t="s">
        <v>1718</v>
      </c>
      <c r="V3785" t="s">
        <v>1719</v>
      </c>
      <c r="W3785" t="s">
        <v>38</v>
      </c>
      <c r="Y3785">
        <v>310</v>
      </c>
      <c r="Z3785">
        <v>445</v>
      </c>
      <c r="AA3785">
        <v>202012</v>
      </c>
    </row>
    <row r="3786" spans="1:27" x14ac:dyDescent="0.2">
      <c r="A3786">
        <v>140</v>
      </c>
      <c r="B3786" t="s">
        <v>1553</v>
      </c>
      <c r="C3786" t="s">
        <v>27</v>
      </c>
      <c r="D3786" t="s">
        <v>1786</v>
      </c>
      <c r="E3786">
        <v>11694549.4</v>
      </c>
      <c r="F3786" t="s">
        <v>29</v>
      </c>
      <c r="G3786" t="s">
        <v>27</v>
      </c>
      <c r="H3786">
        <v>0.81161000000000005</v>
      </c>
      <c r="I3786">
        <v>0.81161000000000005</v>
      </c>
      <c r="J3786" t="s">
        <v>258</v>
      </c>
      <c r="K3786">
        <v>202001</v>
      </c>
      <c r="L3786">
        <v>3</v>
      </c>
      <c r="M3786" t="s">
        <v>1713</v>
      </c>
      <c r="N3786" t="s">
        <v>1714</v>
      </c>
      <c r="O3786">
        <v>19</v>
      </c>
      <c r="P3786" t="s">
        <v>1731</v>
      </c>
      <c r="Q3786" t="s">
        <v>1777</v>
      </c>
      <c r="R3786">
        <v>316100</v>
      </c>
      <c r="S3786">
        <v>10100</v>
      </c>
      <c r="T3786" t="s">
        <v>1717</v>
      </c>
      <c r="U3786" t="s">
        <v>1718</v>
      </c>
      <c r="V3786" t="s">
        <v>1719</v>
      </c>
      <c r="W3786" t="s">
        <v>38</v>
      </c>
      <c r="Y3786">
        <v>310</v>
      </c>
      <c r="Z3786">
        <v>133489</v>
      </c>
      <c r="AA3786">
        <v>202012</v>
      </c>
    </row>
    <row r="3787" spans="1:27" x14ac:dyDescent="0.2">
      <c r="A3787">
        <v>140</v>
      </c>
      <c r="B3787" t="s">
        <v>1553</v>
      </c>
      <c r="C3787" t="s">
        <v>27</v>
      </c>
      <c r="D3787" t="s">
        <v>1786</v>
      </c>
      <c r="E3787">
        <v>2714525.65</v>
      </c>
      <c r="F3787" t="s">
        <v>29</v>
      </c>
      <c r="G3787" t="s">
        <v>39</v>
      </c>
      <c r="H3787">
        <v>0.18839</v>
      </c>
      <c r="I3787">
        <v>0.18839</v>
      </c>
      <c r="J3787" t="s">
        <v>258</v>
      </c>
      <c r="K3787">
        <v>202001</v>
      </c>
      <c r="L3787">
        <v>3</v>
      </c>
      <c r="M3787" t="s">
        <v>1713</v>
      </c>
      <c r="N3787" t="s">
        <v>1714</v>
      </c>
      <c r="O3787">
        <v>19</v>
      </c>
      <c r="P3787" t="s">
        <v>1731</v>
      </c>
      <c r="Q3787" t="s">
        <v>1777</v>
      </c>
      <c r="R3787">
        <v>316100</v>
      </c>
      <c r="S3787">
        <v>10100</v>
      </c>
      <c r="T3787" t="s">
        <v>1717</v>
      </c>
      <c r="U3787" t="s">
        <v>1718</v>
      </c>
      <c r="V3787" t="s">
        <v>1719</v>
      </c>
      <c r="W3787" t="s">
        <v>38</v>
      </c>
      <c r="Y3787">
        <v>310</v>
      </c>
      <c r="Z3787">
        <v>133489</v>
      </c>
      <c r="AA3787">
        <v>202012</v>
      </c>
    </row>
    <row r="3788" spans="1:27" x14ac:dyDescent="0.2">
      <c r="A3788">
        <v>140</v>
      </c>
      <c r="B3788" t="s">
        <v>1553</v>
      </c>
      <c r="C3788" t="s">
        <v>27</v>
      </c>
      <c r="D3788" t="s">
        <v>1787</v>
      </c>
      <c r="E3788">
        <v>929109.86</v>
      </c>
      <c r="F3788" t="s">
        <v>29</v>
      </c>
      <c r="G3788" t="s">
        <v>27</v>
      </c>
      <c r="H3788">
        <v>0.81161000000000005</v>
      </c>
      <c r="I3788">
        <v>0.81161000000000005</v>
      </c>
      <c r="J3788" t="s">
        <v>258</v>
      </c>
      <c r="K3788">
        <v>202001</v>
      </c>
      <c r="L3788">
        <v>3</v>
      </c>
      <c r="M3788" t="s">
        <v>1713</v>
      </c>
      <c r="N3788" t="s">
        <v>1714</v>
      </c>
      <c r="O3788">
        <v>19</v>
      </c>
      <c r="P3788" t="s">
        <v>1731</v>
      </c>
      <c r="Q3788" t="s">
        <v>1777</v>
      </c>
      <c r="R3788">
        <v>316200</v>
      </c>
      <c r="S3788">
        <v>10100</v>
      </c>
      <c r="T3788" t="s">
        <v>1717</v>
      </c>
      <c r="U3788" t="s">
        <v>1718</v>
      </c>
      <c r="V3788" t="s">
        <v>1719</v>
      </c>
      <c r="W3788" t="s">
        <v>38</v>
      </c>
      <c r="Y3788">
        <v>310</v>
      </c>
      <c r="Z3788">
        <v>133490</v>
      </c>
      <c r="AA3788">
        <v>202012</v>
      </c>
    </row>
    <row r="3789" spans="1:27" x14ac:dyDescent="0.2">
      <c r="A3789">
        <v>140</v>
      </c>
      <c r="B3789" t="s">
        <v>1553</v>
      </c>
      <c r="C3789" t="s">
        <v>27</v>
      </c>
      <c r="D3789" t="s">
        <v>1787</v>
      </c>
      <c r="E3789">
        <v>215663.94</v>
      </c>
      <c r="F3789" t="s">
        <v>29</v>
      </c>
      <c r="G3789" t="s">
        <v>39</v>
      </c>
      <c r="H3789">
        <v>0.18839</v>
      </c>
      <c r="I3789">
        <v>0.18839</v>
      </c>
      <c r="J3789" t="s">
        <v>258</v>
      </c>
      <c r="K3789">
        <v>202001</v>
      </c>
      <c r="L3789">
        <v>3</v>
      </c>
      <c r="M3789" t="s">
        <v>1713</v>
      </c>
      <c r="N3789" t="s">
        <v>1714</v>
      </c>
      <c r="O3789">
        <v>19</v>
      </c>
      <c r="P3789" t="s">
        <v>1731</v>
      </c>
      <c r="Q3789" t="s">
        <v>1777</v>
      </c>
      <c r="R3789">
        <v>316200</v>
      </c>
      <c r="S3789">
        <v>10100</v>
      </c>
      <c r="T3789" t="s">
        <v>1717</v>
      </c>
      <c r="U3789" t="s">
        <v>1718</v>
      </c>
      <c r="V3789" t="s">
        <v>1719</v>
      </c>
      <c r="W3789" t="s">
        <v>38</v>
      </c>
      <c r="Y3789">
        <v>310</v>
      </c>
      <c r="Z3789">
        <v>133490</v>
      </c>
      <c r="AA3789">
        <v>202012</v>
      </c>
    </row>
    <row r="3790" spans="1:27" x14ac:dyDescent="0.2">
      <c r="A3790">
        <v>140</v>
      </c>
      <c r="B3790" t="s">
        <v>1553</v>
      </c>
      <c r="C3790" t="s">
        <v>27</v>
      </c>
      <c r="D3790" t="s">
        <v>3528</v>
      </c>
      <c r="E3790">
        <v>0</v>
      </c>
      <c r="F3790" t="s">
        <v>29</v>
      </c>
      <c r="G3790" t="s">
        <v>27</v>
      </c>
      <c r="H3790">
        <v>0</v>
      </c>
      <c r="I3790">
        <v>0</v>
      </c>
      <c r="J3790" t="s">
        <v>2947</v>
      </c>
      <c r="K3790">
        <v>202001</v>
      </c>
      <c r="L3790">
        <v>3</v>
      </c>
      <c r="M3790" t="s">
        <v>1713</v>
      </c>
      <c r="N3790" t="s">
        <v>1714</v>
      </c>
      <c r="O3790">
        <v>19</v>
      </c>
      <c r="P3790" t="s">
        <v>1731</v>
      </c>
      <c r="Q3790" t="s">
        <v>1789</v>
      </c>
      <c r="R3790">
        <v>317000</v>
      </c>
      <c r="S3790">
        <v>10100</v>
      </c>
      <c r="T3790" t="s">
        <v>1717</v>
      </c>
      <c r="U3790" t="s">
        <v>1718</v>
      </c>
      <c r="V3790" t="s">
        <v>1719</v>
      </c>
      <c r="W3790" t="s">
        <v>38</v>
      </c>
      <c r="Y3790">
        <v>310</v>
      </c>
      <c r="Z3790">
        <v>446</v>
      </c>
      <c r="AA3790">
        <v>202012</v>
      </c>
    </row>
    <row r="3791" spans="1:27" x14ac:dyDescent="0.2">
      <c r="A3791">
        <v>140</v>
      </c>
      <c r="B3791" t="s">
        <v>1553</v>
      </c>
      <c r="C3791" t="s">
        <v>27</v>
      </c>
      <c r="D3791" t="s">
        <v>3528</v>
      </c>
      <c r="E3791">
        <v>0</v>
      </c>
      <c r="F3791" t="s">
        <v>29</v>
      </c>
      <c r="G3791" t="s">
        <v>39</v>
      </c>
      <c r="H3791">
        <v>1</v>
      </c>
      <c r="I3791">
        <v>1</v>
      </c>
      <c r="J3791" t="s">
        <v>2947</v>
      </c>
      <c r="K3791">
        <v>202001</v>
      </c>
      <c r="L3791">
        <v>3</v>
      </c>
      <c r="M3791" t="s">
        <v>1713</v>
      </c>
      <c r="N3791" t="s">
        <v>1714</v>
      </c>
      <c r="O3791">
        <v>19</v>
      </c>
      <c r="P3791" t="s">
        <v>1731</v>
      </c>
      <c r="Q3791" t="s">
        <v>1789</v>
      </c>
      <c r="R3791">
        <v>317000</v>
      </c>
      <c r="S3791">
        <v>10100</v>
      </c>
      <c r="T3791" t="s">
        <v>1717</v>
      </c>
      <c r="U3791" t="s">
        <v>1718</v>
      </c>
      <c r="V3791" t="s">
        <v>1719</v>
      </c>
      <c r="W3791" t="s">
        <v>38</v>
      </c>
      <c r="Y3791">
        <v>310</v>
      </c>
      <c r="Z3791">
        <v>446</v>
      </c>
      <c r="AA3791">
        <v>202012</v>
      </c>
    </row>
    <row r="3792" spans="1:27" x14ac:dyDescent="0.2">
      <c r="A3792">
        <v>140</v>
      </c>
      <c r="B3792" t="s">
        <v>1553</v>
      </c>
      <c r="C3792" t="s">
        <v>27</v>
      </c>
      <c r="D3792" t="s">
        <v>1788</v>
      </c>
      <c r="E3792">
        <v>-264154.71000000002</v>
      </c>
      <c r="F3792" t="s">
        <v>29</v>
      </c>
      <c r="G3792" t="s">
        <v>27</v>
      </c>
      <c r="H3792">
        <v>0.81161000000000005</v>
      </c>
      <c r="I3792">
        <v>0.81161000000000005</v>
      </c>
      <c r="J3792" t="s">
        <v>258</v>
      </c>
      <c r="K3792">
        <v>202001</v>
      </c>
      <c r="L3792">
        <v>3</v>
      </c>
      <c r="M3792" t="s">
        <v>1713</v>
      </c>
      <c r="N3792" t="s">
        <v>1714</v>
      </c>
      <c r="O3792">
        <v>19</v>
      </c>
      <c r="P3792" t="s">
        <v>1731</v>
      </c>
      <c r="Q3792" t="s">
        <v>1789</v>
      </c>
      <c r="R3792">
        <v>317000</v>
      </c>
      <c r="S3792">
        <v>10100</v>
      </c>
      <c r="T3792" t="s">
        <v>1717</v>
      </c>
      <c r="U3792" t="s">
        <v>1718</v>
      </c>
      <c r="V3792" t="s">
        <v>1719</v>
      </c>
      <c r="W3792" t="s">
        <v>38</v>
      </c>
      <c r="Y3792">
        <v>310</v>
      </c>
      <c r="Z3792">
        <v>447</v>
      </c>
      <c r="AA3792">
        <v>202012</v>
      </c>
    </row>
    <row r="3793" spans="1:27" x14ac:dyDescent="0.2">
      <c r="A3793">
        <v>140</v>
      </c>
      <c r="B3793" t="s">
        <v>1553</v>
      </c>
      <c r="C3793" t="s">
        <v>27</v>
      </c>
      <c r="D3793" t="s">
        <v>1788</v>
      </c>
      <c r="E3793">
        <v>-61315.29</v>
      </c>
      <c r="F3793" t="s">
        <v>29</v>
      </c>
      <c r="G3793" t="s">
        <v>39</v>
      </c>
      <c r="H3793">
        <v>0.18839</v>
      </c>
      <c r="I3793">
        <v>0.18839</v>
      </c>
      <c r="J3793" t="s">
        <v>258</v>
      </c>
      <c r="K3793">
        <v>202001</v>
      </c>
      <c r="L3793">
        <v>3</v>
      </c>
      <c r="M3793" t="s">
        <v>1713</v>
      </c>
      <c r="N3793" t="s">
        <v>1714</v>
      </c>
      <c r="O3793">
        <v>19</v>
      </c>
      <c r="P3793" t="s">
        <v>1731</v>
      </c>
      <c r="Q3793" t="s">
        <v>1789</v>
      </c>
      <c r="R3793">
        <v>317000</v>
      </c>
      <c r="S3793">
        <v>10100</v>
      </c>
      <c r="T3793" t="s">
        <v>1717</v>
      </c>
      <c r="U3793" t="s">
        <v>1718</v>
      </c>
      <c r="V3793" t="s">
        <v>1719</v>
      </c>
      <c r="W3793" t="s">
        <v>38</v>
      </c>
      <c r="Y3793">
        <v>310</v>
      </c>
      <c r="Z3793">
        <v>447</v>
      </c>
      <c r="AA3793">
        <v>202012</v>
      </c>
    </row>
    <row r="3794" spans="1:27" x14ac:dyDescent="0.2">
      <c r="A3794">
        <v>140</v>
      </c>
      <c r="B3794" t="s">
        <v>1553</v>
      </c>
      <c r="C3794" t="s">
        <v>27</v>
      </c>
      <c r="D3794" t="s">
        <v>1790</v>
      </c>
      <c r="E3794">
        <v>62480.17</v>
      </c>
      <c r="F3794" t="s">
        <v>29</v>
      </c>
      <c r="G3794" t="s">
        <v>27</v>
      </c>
      <c r="H3794">
        <v>0.81161000000000005</v>
      </c>
      <c r="I3794">
        <v>0.81161000000000005</v>
      </c>
      <c r="J3794" t="s">
        <v>258</v>
      </c>
      <c r="K3794">
        <v>202001</v>
      </c>
      <c r="L3794">
        <v>3</v>
      </c>
      <c r="M3794" t="s">
        <v>1713</v>
      </c>
      <c r="N3794" t="s">
        <v>1714</v>
      </c>
      <c r="O3794">
        <v>19</v>
      </c>
      <c r="P3794" t="s">
        <v>1731</v>
      </c>
      <c r="Q3794" t="s">
        <v>1789</v>
      </c>
      <c r="R3794">
        <v>317000</v>
      </c>
      <c r="S3794">
        <v>10100</v>
      </c>
      <c r="T3794" t="s">
        <v>1717</v>
      </c>
      <c r="U3794" t="s">
        <v>1718</v>
      </c>
      <c r="V3794" t="s">
        <v>1719</v>
      </c>
      <c r="W3794" t="s">
        <v>38</v>
      </c>
      <c r="Y3794">
        <v>310</v>
      </c>
      <c r="Z3794">
        <v>448</v>
      </c>
      <c r="AA3794">
        <v>202012</v>
      </c>
    </row>
    <row r="3795" spans="1:27" x14ac:dyDescent="0.2">
      <c r="A3795">
        <v>140</v>
      </c>
      <c r="B3795" t="s">
        <v>1553</v>
      </c>
      <c r="C3795" t="s">
        <v>27</v>
      </c>
      <c r="D3795" t="s">
        <v>1790</v>
      </c>
      <c r="E3795">
        <v>14502.83</v>
      </c>
      <c r="F3795" t="s">
        <v>29</v>
      </c>
      <c r="G3795" t="s">
        <v>39</v>
      </c>
      <c r="H3795">
        <v>0.18839</v>
      </c>
      <c r="I3795">
        <v>0.18839</v>
      </c>
      <c r="J3795" t="s">
        <v>258</v>
      </c>
      <c r="K3795">
        <v>202001</v>
      </c>
      <c r="L3795">
        <v>3</v>
      </c>
      <c r="M3795" t="s">
        <v>1713</v>
      </c>
      <c r="N3795" t="s">
        <v>1714</v>
      </c>
      <c r="O3795">
        <v>19</v>
      </c>
      <c r="P3795" t="s">
        <v>1731</v>
      </c>
      <c r="Q3795" t="s">
        <v>1789</v>
      </c>
      <c r="R3795">
        <v>317000</v>
      </c>
      <c r="S3795">
        <v>10100</v>
      </c>
      <c r="T3795" t="s">
        <v>1717</v>
      </c>
      <c r="U3795" t="s">
        <v>1718</v>
      </c>
      <c r="V3795" t="s">
        <v>1719</v>
      </c>
      <c r="W3795" t="s">
        <v>38</v>
      </c>
      <c r="Y3795">
        <v>310</v>
      </c>
      <c r="Z3795">
        <v>448</v>
      </c>
      <c r="AA3795">
        <v>202012</v>
      </c>
    </row>
    <row r="3796" spans="1:27" x14ac:dyDescent="0.2">
      <c r="A3796">
        <v>140</v>
      </c>
      <c r="B3796" t="s">
        <v>1553</v>
      </c>
      <c r="C3796" t="s">
        <v>27</v>
      </c>
      <c r="D3796" t="s">
        <v>3529</v>
      </c>
      <c r="E3796">
        <v>0</v>
      </c>
      <c r="F3796" t="s">
        <v>29</v>
      </c>
      <c r="G3796" t="s">
        <v>27</v>
      </c>
      <c r="H3796">
        <v>0</v>
      </c>
      <c r="I3796">
        <v>0</v>
      </c>
      <c r="J3796" t="s">
        <v>2947</v>
      </c>
      <c r="K3796">
        <v>202001</v>
      </c>
      <c r="L3796">
        <v>3</v>
      </c>
      <c r="M3796" t="s">
        <v>1713</v>
      </c>
      <c r="N3796" t="s">
        <v>1714</v>
      </c>
      <c r="O3796">
        <v>19</v>
      </c>
      <c r="P3796" t="s">
        <v>1731</v>
      </c>
      <c r="Q3796" t="s">
        <v>3530</v>
      </c>
      <c r="R3796">
        <v>116000</v>
      </c>
      <c r="S3796">
        <v>11600</v>
      </c>
      <c r="T3796" t="s">
        <v>3531</v>
      </c>
      <c r="U3796" t="s">
        <v>1718</v>
      </c>
      <c r="V3796" t="s">
        <v>1719</v>
      </c>
      <c r="W3796" t="s">
        <v>38</v>
      </c>
      <c r="Y3796">
        <v>310</v>
      </c>
      <c r="Z3796">
        <v>15818657</v>
      </c>
      <c r="AA3796">
        <v>202012</v>
      </c>
    </row>
    <row r="3797" spans="1:27" x14ac:dyDescent="0.2">
      <c r="A3797">
        <v>140</v>
      </c>
      <c r="B3797" t="s">
        <v>1553</v>
      </c>
      <c r="C3797" t="s">
        <v>27</v>
      </c>
      <c r="D3797" t="s">
        <v>3529</v>
      </c>
      <c r="E3797">
        <v>0</v>
      </c>
      <c r="F3797" t="s">
        <v>29</v>
      </c>
      <c r="G3797" t="s">
        <v>39</v>
      </c>
      <c r="H3797">
        <v>1</v>
      </c>
      <c r="I3797">
        <v>1</v>
      </c>
      <c r="J3797" t="s">
        <v>2947</v>
      </c>
      <c r="K3797">
        <v>202001</v>
      </c>
      <c r="L3797">
        <v>3</v>
      </c>
      <c r="M3797" t="s">
        <v>1713</v>
      </c>
      <c r="N3797" t="s">
        <v>1714</v>
      </c>
      <c r="O3797">
        <v>19</v>
      </c>
      <c r="P3797" t="s">
        <v>1731</v>
      </c>
      <c r="Q3797" t="s">
        <v>3530</v>
      </c>
      <c r="R3797">
        <v>116000</v>
      </c>
      <c r="S3797">
        <v>11600</v>
      </c>
      <c r="T3797" t="s">
        <v>3531</v>
      </c>
      <c r="U3797" t="s">
        <v>1718</v>
      </c>
      <c r="V3797" t="s">
        <v>1719</v>
      </c>
      <c r="W3797" t="s">
        <v>38</v>
      </c>
      <c r="Y3797">
        <v>310</v>
      </c>
      <c r="Z3797">
        <v>15818657</v>
      </c>
      <c r="AA3797">
        <v>202012</v>
      </c>
    </row>
    <row r="3798" spans="1:27" x14ac:dyDescent="0.2">
      <c r="A3798">
        <v>140</v>
      </c>
      <c r="B3798" t="s">
        <v>1553</v>
      </c>
      <c r="C3798" t="s">
        <v>27</v>
      </c>
      <c r="D3798" t="s">
        <v>3532</v>
      </c>
      <c r="E3798">
        <v>0</v>
      </c>
      <c r="F3798" t="s">
        <v>29</v>
      </c>
      <c r="G3798" t="s">
        <v>27</v>
      </c>
      <c r="H3798">
        <v>0</v>
      </c>
      <c r="I3798">
        <v>0</v>
      </c>
      <c r="J3798" t="s">
        <v>2947</v>
      </c>
      <c r="K3798">
        <v>202001</v>
      </c>
      <c r="L3798">
        <v>3</v>
      </c>
      <c r="M3798" t="s">
        <v>1713</v>
      </c>
      <c r="N3798" t="s">
        <v>1714</v>
      </c>
      <c r="O3798">
        <v>19</v>
      </c>
      <c r="P3798" t="s">
        <v>1731</v>
      </c>
      <c r="Q3798" t="s">
        <v>1792</v>
      </c>
      <c r="R3798" t="s">
        <v>998</v>
      </c>
      <c r="S3798">
        <v>10100</v>
      </c>
      <c r="T3798" t="s">
        <v>1717</v>
      </c>
      <c r="U3798" t="s">
        <v>1718</v>
      </c>
      <c r="V3798" t="s">
        <v>1719</v>
      </c>
      <c r="W3798" t="s">
        <v>38</v>
      </c>
      <c r="Y3798">
        <v>310</v>
      </c>
      <c r="Z3798">
        <v>225156</v>
      </c>
      <c r="AA3798">
        <v>202012</v>
      </c>
    </row>
    <row r="3799" spans="1:27" x14ac:dyDescent="0.2">
      <c r="A3799">
        <v>140</v>
      </c>
      <c r="B3799" t="s">
        <v>1553</v>
      </c>
      <c r="C3799" t="s">
        <v>27</v>
      </c>
      <c r="D3799" t="s">
        <v>3532</v>
      </c>
      <c r="E3799">
        <v>0</v>
      </c>
      <c r="F3799" t="s">
        <v>29</v>
      </c>
      <c r="G3799" t="s">
        <v>39</v>
      </c>
      <c r="H3799">
        <v>1</v>
      </c>
      <c r="I3799">
        <v>1</v>
      </c>
      <c r="J3799" t="s">
        <v>2947</v>
      </c>
      <c r="K3799">
        <v>202001</v>
      </c>
      <c r="L3799">
        <v>3</v>
      </c>
      <c r="M3799" t="s">
        <v>1713</v>
      </c>
      <c r="N3799" t="s">
        <v>1714</v>
      </c>
      <c r="O3799">
        <v>19</v>
      </c>
      <c r="P3799" t="s">
        <v>1731</v>
      </c>
      <c r="Q3799" t="s">
        <v>1792</v>
      </c>
      <c r="R3799" t="s">
        <v>998</v>
      </c>
      <c r="S3799">
        <v>10100</v>
      </c>
      <c r="T3799" t="s">
        <v>1717</v>
      </c>
      <c r="U3799" t="s">
        <v>1718</v>
      </c>
      <c r="V3799" t="s">
        <v>1719</v>
      </c>
      <c r="W3799" t="s">
        <v>38</v>
      </c>
      <c r="Y3799">
        <v>310</v>
      </c>
      <c r="Z3799">
        <v>225156</v>
      </c>
      <c r="AA3799">
        <v>202012</v>
      </c>
    </row>
    <row r="3800" spans="1:27" x14ac:dyDescent="0.2">
      <c r="A3800">
        <v>140</v>
      </c>
      <c r="B3800" t="s">
        <v>1553</v>
      </c>
      <c r="C3800" t="s">
        <v>27</v>
      </c>
      <c r="D3800" t="s">
        <v>3533</v>
      </c>
      <c r="E3800">
        <v>0</v>
      </c>
      <c r="F3800" t="s">
        <v>29</v>
      </c>
      <c r="G3800" t="s">
        <v>27</v>
      </c>
      <c r="H3800">
        <v>0</v>
      </c>
      <c r="I3800">
        <v>0</v>
      </c>
      <c r="J3800" t="s">
        <v>2947</v>
      </c>
      <c r="K3800">
        <v>202001</v>
      </c>
      <c r="L3800">
        <v>3</v>
      </c>
      <c r="M3800" t="s">
        <v>1713</v>
      </c>
      <c r="N3800" t="s">
        <v>1714</v>
      </c>
      <c r="O3800">
        <v>19</v>
      </c>
      <c r="P3800" t="s">
        <v>1731</v>
      </c>
      <c r="Q3800" t="s">
        <v>1792</v>
      </c>
      <c r="R3800" t="s">
        <v>998</v>
      </c>
      <c r="S3800">
        <v>10100</v>
      </c>
      <c r="T3800" t="s">
        <v>1717</v>
      </c>
      <c r="U3800" t="s">
        <v>1718</v>
      </c>
      <c r="V3800" t="s">
        <v>1719</v>
      </c>
      <c r="W3800" t="s">
        <v>38</v>
      </c>
      <c r="Y3800">
        <v>310</v>
      </c>
      <c r="Z3800">
        <v>225257</v>
      </c>
      <c r="AA3800">
        <v>202012</v>
      </c>
    </row>
    <row r="3801" spans="1:27" x14ac:dyDescent="0.2">
      <c r="A3801">
        <v>140</v>
      </c>
      <c r="B3801" t="s">
        <v>1553</v>
      </c>
      <c r="C3801" t="s">
        <v>27</v>
      </c>
      <c r="D3801" t="s">
        <v>3533</v>
      </c>
      <c r="E3801">
        <v>0</v>
      </c>
      <c r="F3801" t="s">
        <v>29</v>
      </c>
      <c r="G3801" t="s">
        <v>39</v>
      </c>
      <c r="H3801">
        <v>1</v>
      </c>
      <c r="I3801">
        <v>1</v>
      </c>
      <c r="J3801" t="s">
        <v>2947</v>
      </c>
      <c r="K3801">
        <v>202001</v>
      </c>
      <c r="L3801">
        <v>3</v>
      </c>
      <c r="M3801" t="s">
        <v>1713</v>
      </c>
      <c r="N3801" t="s">
        <v>1714</v>
      </c>
      <c r="O3801">
        <v>19</v>
      </c>
      <c r="P3801" t="s">
        <v>1731</v>
      </c>
      <c r="Q3801" t="s">
        <v>1792</v>
      </c>
      <c r="R3801" t="s">
        <v>998</v>
      </c>
      <c r="S3801">
        <v>10100</v>
      </c>
      <c r="T3801" t="s">
        <v>1717</v>
      </c>
      <c r="U3801" t="s">
        <v>1718</v>
      </c>
      <c r="V3801" t="s">
        <v>1719</v>
      </c>
      <c r="W3801" t="s">
        <v>38</v>
      </c>
      <c r="Y3801">
        <v>310</v>
      </c>
      <c r="Z3801">
        <v>225257</v>
      </c>
      <c r="AA3801">
        <v>202012</v>
      </c>
    </row>
    <row r="3802" spans="1:27" x14ac:dyDescent="0.2">
      <c r="A3802">
        <v>140</v>
      </c>
      <c r="B3802" t="s">
        <v>1553</v>
      </c>
      <c r="C3802" t="s">
        <v>27</v>
      </c>
      <c r="D3802" t="s">
        <v>3534</v>
      </c>
      <c r="E3802">
        <v>0</v>
      </c>
      <c r="F3802" t="s">
        <v>29</v>
      </c>
      <c r="G3802" t="s">
        <v>27</v>
      </c>
      <c r="H3802">
        <v>0</v>
      </c>
      <c r="I3802">
        <v>0</v>
      </c>
      <c r="J3802" t="s">
        <v>2947</v>
      </c>
      <c r="K3802">
        <v>202001</v>
      </c>
      <c r="L3802">
        <v>3</v>
      </c>
      <c r="M3802" t="s">
        <v>1713</v>
      </c>
      <c r="N3802" t="s">
        <v>1714</v>
      </c>
      <c r="O3802">
        <v>19</v>
      </c>
      <c r="P3802" t="s">
        <v>1731</v>
      </c>
      <c r="Q3802" t="s">
        <v>1792</v>
      </c>
      <c r="R3802" t="s">
        <v>998</v>
      </c>
      <c r="S3802">
        <v>10100</v>
      </c>
      <c r="T3802" t="s">
        <v>1717</v>
      </c>
      <c r="U3802" t="s">
        <v>1718</v>
      </c>
      <c r="V3802" t="s">
        <v>1719</v>
      </c>
      <c r="W3802" t="s">
        <v>38</v>
      </c>
      <c r="Y3802">
        <v>310</v>
      </c>
      <c r="Z3802">
        <v>225258</v>
      </c>
      <c r="AA3802">
        <v>202012</v>
      </c>
    </row>
    <row r="3803" spans="1:27" x14ac:dyDescent="0.2">
      <c r="A3803">
        <v>140</v>
      </c>
      <c r="B3803" t="s">
        <v>1553</v>
      </c>
      <c r="C3803" t="s">
        <v>27</v>
      </c>
      <c r="D3803" t="s">
        <v>3534</v>
      </c>
      <c r="E3803">
        <v>0</v>
      </c>
      <c r="F3803" t="s">
        <v>29</v>
      </c>
      <c r="G3803" t="s">
        <v>39</v>
      </c>
      <c r="H3803">
        <v>1</v>
      </c>
      <c r="I3803">
        <v>1</v>
      </c>
      <c r="J3803" t="s">
        <v>2947</v>
      </c>
      <c r="K3803">
        <v>202001</v>
      </c>
      <c r="L3803">
        <v>3</v>
      </c>
      <c r="M3803" t="s">
        <v>1713</v>
      </c>
      <c r="N3803" t="s">
        <v>1714</v>
      </c>
      <c r="O3803">
        <v>19</v>
      </c>
      <c r="P3803" t="s">
        <v>1731</v>
      </c>
      <c r="Q3803" t="s">
        <v>1792</v>
      </c>
      <c r="R3803" t="s">
        <v>998</v>
      </c>
      <c r="S3803">
        <v>10100</v>
      </c>
      <c r="T3803" t="s">
        <v>1717</v>
      </c>
      <c r="U3803" t="s">
        <v>1718</v>
      </c>
      <c r="V3803" t="s">
        <v>1719</v>
      </c>
      <c r="W3803" t="s">
        <v>38</v>
      </c>
      <c r="Y3803">
        <v>310</v>
      </c>
      <c r="Z3803">
        <v>225258</v>
      </c>
      <c r="AA3803">
        <v>202012</v>
      </c>
    </row>
    <row r="3804" spans="1:27" x14ac:dyDescent="0.2">
      <c r="A3804">
        <v>140</v>
      </c>
      <c r="B3804" t="s">
        <v>1553</v>
      </c>
      <c r="C3804" t="s">
        <v>27</v>
      </c>
      <c r="D3804" t="s">
        <v>3535</v>
      </c>
      <c r="E3804">
        <v>0</v>
      </c>
      <c r="F3804" t="s">
        <v>29</v>
      </c>
      <c r="G3804" t="s">
        <v>27</v>
      </c>
      <c r="H3804">
        <v>0</v>
      </c>
      <c r="I3804">
        <v>0</v>
      </c>
      <c r="J3804" t="s">
        <v>2947</v>
      </c>
      <c r="K3804">
        <v>202001</v>
      </c>
      <c r="L3804">
        <v>3</v>
      </c>
      <c r="M3804" t="s">
        <v>1713</v>
      </c>
      <c r="N3804" t="s">
        <v>1714</v>
      </c>
      <c r="O3804">
        <v>19</v>
      </c>
      <c r="P3804" t="s">
        <v>1731</v>
      </c>
      <c r="Q3804" t="s">
        <v>1792</v>
      </c>
      <c r="R3804" t="s">
        <v>998</v>
      </c>
      <c r="S3804">
        <v>10100</v>
      </c>
      <c r="T3804" t="s">
        <v>1717</v>
      </c>
      <c r="U3804" t="s">
        <v>1718</v>
      </c>
      <c r="V3804" t="s">
        <v>1719</v>
      </c>
      <c r="W3804" t="s">
        <v>38</v>
      </c>
      <c r="Y3804">
        <v>310</v>
      </c>
      <c r="Z3804">
        <v>225159</v>
      </c>
      <c r="AA3804">
        <v>202012</v>
      </c>
    </row>
    <row r="3805" spans="1:27" x14ac:dyDescent="0.2">
      <c r="A3805">
        <v>140</v>
      </c>
      <c r="B3805" t="s">
        <v>1553</v>
      </c>
      <c r="C3805" t="s">
        <v>27</v>
      </c>
      <c r="D3805" t="s">
        <v>3535</v>
      </c>
      <c r="E3805">
        <v>0</v>
      </c>
      <c r="F3805" t="s">
        <v>29</v>
      </c>
      <c r="G3805" t="s">
        <v>39</v>
      </c>
      <c r="H3805">
        <v>1</v>
      </c>
      <c r="I3805">
        <v>1</v>
      </c>
      <c r="J3805" t="s">
        <v>2947</v>
      </c>
      <c r="K3805">
        <v>202001</v>
      </c>
      <c r="L3805">
        <v>3</v>
      </c>
      <c r="M3805" t="s">
        <v>1713</v>
      </c>
      <c r="N3805" t="s">
        <v>1714</v>
      </c>
      <c r="O3805">
        <v>19</v>
      </c>
      <c r="P3805" t="s">
        <v>1731</v>
      </c>
      <c r="Q3805" t="s">
        <v>1792</v>
      </c>
      <c r="R3805" t="s">
        <v>998</v>
      </c>
      <c r="S3805">
        <v>10100</v>
      </c>
      <c r="T3805" t="s">
        <v>1717</v>
      </c>
      <c r="U3805" t="s">
        <v>1718</v>
      </c>
      <c r="V3805" t="s">
        <v>1719</v>
      </c>
      <c r="W3805" t="s">
        <v>38</v>
      </c>
      <c r="Y3805">
        <v>310</v>
      </c>
      <c r="Z3805">
        <v>225159</v>
      </c>
      <c r="AA3805">
        <v>202012</v>
      </c>
    </row>
    <row r="3806" spans="1:27" x14ac:dyDescent="0.2">
      <c r="A3806">
        <v>140</v>
      </c>
      <c r="B3806" t="s">
        <v>1553</v>
      </c>
      <c r="C3806" t="s">
        <v>27</v>
      </c>
      <c r="D3806" t="s">
        <v>3536</v>
      </c>
      <c r="E3806">
        <v>0</v>
      </c>
      <c r="F3806" t="s">
        <v>29</v>
      </c>
      <c r="G3806" t="s">
        <v>27</v>
      </c>
      <c r="H3806">
        <v>0</v>
      </c>
      <c r="I3806">
        <v>0</v>
      </c>
      <c r="J3806" t="s">
        <v>2947</v>
      </c>
      <c r="K3806">
        <v>202001</v>
      </c>
      <c r="L3806">
        <v>3</v>
      </c>
      <c r="M3806" t="s">
        <v>1713</v>
      </c>
      <c r="N3806" t="s">
        <v>1714</v>
      </c>
      <c r="O3806">
        <v>19</v>
      </c>
      <c r="P3806" t="s">
        <v>1731</v>
      </c>
      <c r="Q3806" t="s">
        <v>1792</v>
      </c>
      <c r="R3806" t="s">
        <v>998</v>
      </c>
      <c r="S3806">
        <v>10100</v>
      </c>
      <c r="T3806" t="s">
        <v>1717</v>
      </c>
      <c r="U3806" t="s">
        <v>1718</v>
      </c>
      <c r="V3806" t="s">
        <v>1719</v>
      </c>
      <c r="W3806" t="s">
        <v>38</v>
      </c>
      <c r="Y3806">
        <v>310</v>
      </c>
      <c r="Z3806">
        <v>225260</v>
      </c>
      <c r="AA3806">
        <v>202012</v>
      </c>
    </row>
    <row r="3807" spans="1:27" x14ac:dyDescent="0.2">
      <c r="A3807">
        <v>140</v>
      </c>
      <c r="B3807" t="s">
        <v>1553</v>
      </c>
      <c r="C3807" t="s">
        <v>27</v>
      </c>
      <c r="D3807" t="s">
        <v>3536</v>
      </c>
      <c r="E3807">
        <v>0</v>
      </c>
      <c r="F3807" t="s">
        <v>29</v>
      </c>
      <c r="G3807" t="s">
        <v>39</v>
      </c>
      <c r="H3807">
        <v>1</v>
      </c>
      <c r="I3807">
        <v>1</v>
      </c>
      <c r="J3807" t="s">
        <v>2947</v>
      </c>
      <c r="K3807">
        <v>202001</v>
      </c>
      <c r="L3807">
        <v>3</v>
      </c>
      <c r="M3807" t="s">
        <v>1713</v>
      </c>
      <c r="N3807" t="s">
        <v>1714</v>
      </c>
      <c r="O3807">
        <v>19</v>
      </c>
      <c r="P3807" t="s">
        <v>1731</v>
      </c>
      <c r="Q3807" t="s">
        <v>1792</v>
      </c>
      <c r="R3807" t="s">
        <v>998</v>
      </c>
      <c r="S3807">
        <v>10100</v>
      </c>
      <c r="T3807" t="s">
        <v>1717</v>
      </c>
      <c r="U3807" t="s">
        <v>1718</v>
      </c>
      <c r="V3807" t="s">
        <v>1719</v>
      </c>
      <c r="W3807" t="s">
        <v>38</v>
      </c>
      <c r="Y3807">
        <v>310</v>
      </c>
      <c r="Z3807">
        <v>225260</v>
      </c>
      <c r="AA3807">
        <v>202012</v>
      </c>
    </row>
    <row r="3808" spans="1:27" x14ac:dyDescent="0.2">
      <c r="A3808">
        <v>140</v>
      </c>
      <c r="B3808" t="s">
        <v>1553</v>
      </c>
      <c r="C3808" t="s">
        <v>27</v>
      </c>
      <c r="D3808" t="s">
        <v>3537</v>
      </c>
      <c r="E3808">
        <v>0</v>
      </c>
      <c r="F3808" t="s">
        <v>29</v>
      </c>
      <c r="G3808" t="s">
        <v>27</v>
      </c>
      <c r="H3808">
        <v>0</v>
      </c>
      <c r="I3808">
        <v>0</v>
      </c>
      <c r="J3808" t="s">
        <v>2947</v>
      </c>
      <c r="K3808">
        <v>202001</v>
      </c>
      <c r="L3808">
        <v>3</v>
      </c>
      <c r="M3808" t="s">
        <v>1713</v>
      </c>
      <c r="N3808" t="s">
        <v>1714</v>
      </c>
      <c r="O3808">
        <v>19</v>
      </c>
      <c r="P3808" t="s">
        <v>1731</v>
      </c>
      <c r="Q3808" t="s">
        <v>1792</v>
      </c>
      <c r="R3808" t="s">
        <v>998</v>
      </c>
      <c r="S3808">
        <v>10100</v>
      </c>
      <c r="T3808" t="s">
        <v>1717</v>
      </c>
      <c r="U3808" t="s">
        <v>1718</v>
      </c>
      <c r="V3808" t="s">
        <v>1719</v>
      </c>
      <c r="W3808" t="s">
        <v>38</v>
      </c>
      <c r="Y3808">
        <v>310</v>
      </c>
      <c r="Z3808">
        <v>225161</v>
      </c>
      <c r="AA3808">
        <v>202012</v>
      </c>
    </row>
    <row r="3809" spans="1:27" x14ac:dyDescent="0.2">
      <c r="A3809">
        <v>140</v>
      </c>
      <c r="B3809" t="s">
        <v>1553</v>
      </c>
      <c r="C3809" t="s">
        <v>27</v>
      </c>
      <c r="D3809" t="s">
        <v>3537</v>
      </c>
      <c r="E3809">
        <v>0</v>
      </c>
      <c r="F3809" t="s">
        <v>29</v>
      </c>
      <c r="G3809" t="s">
        <v>39</v>
      </c>
      <c r="H3809">
        <v>1</v>
      </c>
      <c r="I3809">
        <v>1</v>
      </c>
      <c r="J3809" t="s">
        <v>2947</v>
      </c>
      <c r="K3809">
        <v>202001</v>
      </c>
      <c r="L3809">
        <v>3</v>
      </c>
      <c r="M3809" t="s">
        <v>1713</v>
      </c>
      <c r="N3809" t="s">
        <v>1714</v>
      </c>
      <c r="O3809">
        <v>19</v>
      </c>
      <c r="P3809" t="s">
        <v>1731</v>
      </c>
      <c r="Q3809" t="s">
        <v>1792</v>
      </c>
      <c r="R3809" t="s">
        <v>998</v>
      </c>
      <c r="S3809">
        <v>10100</v>
      </c>
      <c r="T3809" t="s">
        <v>1717</v>
      </c>
      <c r="U3809" t="s">
        <v>1718</v>
      </c>
      <c r="V3809" t="s">
        <v>1719</v>
      </c>
      <c r="W3809" t="s">
        <v>38</v>
      </c>
      <c r="Y3809">
        <v>310</v>
      </c>
      <c r="Z3809">
        <v>225161</v>
      </c>
      <c r="AA3809">
        <v>202012</v>
      </c>
    </row>
    <row r="3810" spans="1:27" x14ac:dyDescent="0.2">
      <c r="A3810">
        <v>140</v>
      </c>
      <c r="B3810" t="s">
        <v>1553</v>
      </c>
      <c r="C3810" t="s">
        <v>27</v>
      </c>
      <c r="D3810" t="s">
        <v>3538</v>
      </c>
      <c r="E3810">
        <v>0</v>
      </c>
      <c r="F3810" t="s">
        <v>29</v>
      </c>
      <c r="G3810" t="s">
        <v>27</v>
      </c>
      <c r="H3810">
        <v>0</v>
      </c>
      <c r="I3810">
        <v>0</v>
      </c>
      <c r="J3810" t="s">
        <v>2947</v>
      </c>
      <c r="K3810">
        <v>202001</v>
      </c>
      <c r="L3810">
        <v>3</v>
      </c>
      <c r="M3810" t="s">
        <v>1713</v>
      </c>
      <c r="N3810" t="s">
        <v>1714</v>
      </c>
      <c r="O3810">
        <v>19</v>
      </c>
      <c r="P3810" t="s">
        <v>1731</v>
      </c>
      <c r="Q3810" t="s">
        <v>1792</v>
      </c>
      <c r="R3810" t="s">
        <v>998</v>
      </c>
      <c r="S3810">
        <v>10100</v>
      </c>
      <c r="T3810" t="s">
        <v>1717</v>
      </c>
      <c r="U3810" t="s">
        <v>1718</v>
      </c>
      <c r="V3810" t="s">
        <v>1719</v>
      </c>
      <c r="W3810" t="s">
        <v>38</v>
      </c>
      <c r="Y3810">
        <v>310</v>
      </c>
      <c r="Z3810">
        <v>225162</v>
      </c>
      <c r="AA3810">
        <v>202012</v>
      </c>
    </row>
    <row r="3811" spans="1:27" x14ac:dyDescent="0.2">
      <c r="A3811">
        <v>140</v>
      </c>
      <c r="B3811" t="s">
        <v>1553</v>
      </c>
      <c r="C3811" t="s">
        <v>27</v>
      </c>
      <c r="D3811" t="s">
        <v>3538</v>
      </c>
      <c r="E3811">
        <v>0</v>
      </c>
      <c r="F3811" t="s">
        <v>29</v>
      </c>
      <c r="G3811" t="s">
        <v>39</v>
      </c>
      <c r="H3811">
        <v>1</v>
      </c>
      <c r="I3811">
        <v>1</v>
      </c>
      <c r="J3811" t="s">
        <v>2947</v>
      </c>
      <c r="K3811">
        <v>202001</v>
      </c>
      <c r="L3811">
        <v>3</v>
      </c>
      <c r="M3811" t="s">
        <v>1713</v>
      </c>
      <c r="N3811" t="s">
        <v>1714</v>
      </c>
      <c r="O3811">
        <v>19</v>
      </c>
      <c r="P3811" t="s">
        <v>1731</v>
      </c>
      <c r="Q3811" t="s">
        <v>1792</v>
      </c>
      <c r="R3811" t="s">
        <v>998</v>
      </c>
      <c r="S3811">
        <v>10100</v>
      </c>
      <c r="T3811" t="s">
        <v>1717</v>
      </c>
      <c r="U3811" t="s">
        <v>1718</v>
      </c>
      <c r="V3811" t="s">
        <v>1719</v>
      </c>
      <c r="W3811" t="s">
        <v>38</v>
      </c>
      <c r="Y3811">
        <v>310</v>
      </c>
      <c r="Z3811">
        <v>225162</v>
      </c>
      <c r="AA3811">
        <v>202012</v>
      </c>
    </row>
    <row r="3812" spans="1:27" x14ac:dyDescent="0.2">
      <c r="A3812">
        <v>140</v>
      </c>
      <c r="B3812" t="s">
        <v>1553</v>
      </c>
      <c r="C3812" t="s">
        <v>27</v>
      </c>
      <c r="D3812" t="s">
        <v>3539</v>
      </c>
      <c r="E3812">
        <v>0</v>
      </c>
      <c r="F3812" t="s">
        <v>29</v>
      </c>
      <c r="G3812" t="s">
        <v>27</v>
      </c>
      <c r="H3812">
        <v>0</v>
      </c>
      <c r="I3812">
        <v>0</v>
      </c>
      <c r="J3812" t="s">
        <v>2947</v>
      </c>
      <c r="K3812">
        <v>202001</v>
      </c>
      <c r="L3812">
        <v>3</v>
      </c>
      <c r="M3812" t="s">
        <v>1713</v>
      </c>
      <c r="N3812" t="s">
        <v>1714</v>
      </c>
      <c r="O3812">
        <v>19</v>
      </c>
      <c r="P3812" t="s">
        <v>1731</v>
      </c>
      <c r="Q3812" t="s">
        <v>1792</v>
      </c>
      <c r="R3812" t="s">
        <v>998</v>
      </c>
      <c r="S3812">
        <v>10100</v>
      </c>
      <c r="T3812" t="s">
        <v>1717</v>
      </c>
      <c r="U3812" t="s">
        <v>1718</v>
      </c>
      <c r="V3812" t="s">
        <v>1719</v>
      </c>
      <c r="W3812" t="s">
        <v>38</v>
      </c>
      <c r="Y3812">
        <v>310</v>
      </c>
      <c r="Z3812">
        <v>225263</v>
      </c>
      <c r="AA3812">
        <v>202012</v>
      </c>
    </row>
    <row r="3813" spans="1:27" x14ac:dyDescent="0.2">
      <c r="A3813">
        <v>140</v>
      </c>
      <c r="B3813" t="s">
        <v>1553</v>
      </c>
      <c r="C3813" t="s">
        <v>27</v>
      </c>
      <c r="D3813" t="s">
        <v>3539</v>
      </c>
      <c r="E3813">
        <v>0</v>
      </c>
      <c r="F3813" t="s">
        <v>29</v>
      </c>
      <c r="G3813" t="s">
        <v>39</v>
      </c>
      <c r="H3813">
        <v>1</v>
      </c>
      <c r="I3813">
        <v>1</v>
      </c>
      <c r="J3813" t="s">
        <v>2947</v>
      </c>
      <c r="K3813">
        <v>202001</v>
      </c>
      <c r="L3813">
        <v>3</v>
      </c>
      <c r="M3813" t="s">
        <v>1713</v>
      </c>
      <c r="N3813" t="s">
        <v>1714</v>
      </c>
      <c r="O3813">
        <v>19</v>
      </c>
      <c r="P3813" t="s">
        <v>1731</v>
      </c>
      <c r="Q3813" t="s">
        <v>1792</v>
      </c>
      <c r="R3813" t="s">
        <v>998</v>
      </c>
      <c r="S3813">
        <v>10100</v>
      </c>
      <c r="T3813" t="s">
        <v>1717</v>
      </c>
      <c r="U3813" t="s">
        <v>1718</v>
      </c>
      <c r="V3813" t="s">
        <v>1719</v>
      </c>
      <c r="W3813" t="s">
        <v>38</v>
      </c>
      <c r="Y3813">
        <v>310</v>
      </c>
      <c r="Z3813">
        <v>225263</v>
      </c>
      <c r="AA3813">
        <v>202012</v>
      </c>
    </row>
    <row r="3814" spans="1:27" x14ac:dyDescent="0.2">
      <c r="A3814">
        <v>140</v>
      </c>
      <c r="B3814" t="s">
        <v>1553</v>
      </c>
      <c r="C3814" t="s">
        <v>27</v>
      </c>
      <c r="D3814" t="s">
        <v>3540</v>
      </c>
      <c r="E3814">
        <v>0</v>
      </c>
      <c r="F3814" t="s">
        <v>29</v>
      </c>
      <c r="G3814" t="s">
        <v>27</v>
      </c>
      <c r="H3814">
        <v>0</v>
      </c>
      <c r="I3814">
        <v>0</v>
      </c>
      <c r="J3814" t="s">
        <v>2947</v>
      </c>
      <c r="K3814">
        <v>202001</v>
      </c>
      <c r="L3814">
        <v>3</v>
      </c>
      <c r="M3814" t="s">
        <v>1713</v>
      </c>
      <c r="N3814" t="s">
        <v>1714</v>
      </c>
      <c r="O3814">
        <v>19</v>
      </c>
      <c r="P3814" t="s">
        <v>1731</v>
      </c>
      <c r="Q3814" t="s">
        <v>1792</v>
      </c>
      <c r="R3814" t="s">
        <v>998</v>
      </c>
      <c r="S3814">
        <v>10100</v>
      </c>
      <c r="T3814" t="s">
        <v>1717</v>
      </c>
      <c r="U3814" t="s">
        <v>1718</v>
      </c>
      <c r="V3814" t="s">
        <v>1719</v>
      </c>
      <c r="W3814" t="s">
        <v>38</v>
      </c>
      <c r="Y3814">
        <v>310</v>
      </c>
      <c r="Z3814">
        <v>225264</v>
      </c>
      <c r="AA3814">
        <v>202012</v>
      </c>
    </row>
    <row r="3815" spans="1:27" x14ac:dyDescent="0.2">
      <c r="A3815">
        <v>140</v>
      </c>
      <c r="B3815" t="s">
        <v>1553</v>
      </c>
      <c r="C3815" t="s">
        <v>27</v>
      </c>
      <c r="D3815" t="s">
        <v>3540</v>
      </c>
      <c r="E3815">
        <v>0</v>
      </c>
      <c r="F3815" t="s">
        <v>29</v>
      </c>
      <c r="G3815" t="s">
        <v>39</v>
      </c>
      <c r="H3815">
        <v>1</v>
      </c>
      <c r="I3815">
        <v>1</v>
      </c>
      <c r="J3815" t="s">
        <v>2947</v>
      </c>
      <c r="K3815">
        <v>202001</v>
      </c>
      <c r="L3815">
        <v>3</v>
      </c>
      <c r="M3815" t="s">
        <v>1713</v>
      </c>
      <c r="N3815" t="s">
        <v>1714</v>
      </c>
      <c r="O3815">
        <v>19</v>
      </c>
      <c r="P3815" t="s">
        <v>1731</v>
      </c>
      <c r="Q3815" t="s">
        <v>1792</v>
      </c>
      <c r="R3815" t="s">
        <v>998</v>
      </c>
      <c r="S3815">
        <v>10100</v>
      </c>
      <c r="T3815" t="s">
        <v>1717</v>
      </c>
      <c r="U3815" t="s">
        <v>1718</v>
      </c>
      <c r="V3815" t="s">
        <v>1719</v>
      </c>
      <c r="W3815" t="s">
        <v>38</v>
      </c>
      <c r="Y3815">
        <v>310</v>
      </c>
      <c r="Z3815">
        <v>225264</v>
      </c>
      <c r="AA3815">
        <v>202012</v>
      </c>
    </row>
    <row r="3816" spans="1:27" x14ac:dyDescent="0.2">
      <c r="A3816">
        <v>140</v>
      </c>
      <c r="B3816" t="s">
        <v>1553</v>
      </c>
      <c r="C3816" t="s">
        <v>27</v>
      </c>
      <c r="D3816" t="s">
        <v>1791</v>
      </c>
      <c r="E3816">
        <v>-127935.71</v>
      </c>
      <c r="F3816" t="s">
        <v>29</v>
      </c>
      <c r="G3816" t="s">
        <v>27</v>
      </c>
      <c r="H3816">
        <v>0.81161000000000005</v>
      </c>
      <c r="I3816">
        <v>0.81161000000000005</v>
      </c>
      <c r="J3816" t="s">
        <v>258</v>
      </c>
      <c r="K3816">
        <v>202001</v>
      </c>
      <c r="L3816">
        <v>3</v>
      </c>
      <c r="M3816" t="s">
        <v>1713</v>
      </c>
      <c r="N3816" t="s">
        <v>1714</v>
      </c>
      <c r="O3816">
        <v>19</v>
      </c>
      <c r="P3816" t="s">
        <v>1731</v>
      </c>
      <c r="Q3816" t="s">
        <v>1792</v>
      </c>
      <c r="R3816" t="s">
        <v>998</v>
      </c>
      <c r="S3816">
        <v>10100</v>
      </c>
      <c r="T3816" t="s">
        <v>1717</v>
      </c>
      <c r="U3816" t="s">
        <v>1718</v>
      </c>
      <c r="V3816" t="s">
        <v>1719</v>
      </c>
      <c r="W3816" t="s">
        <v>38</v>
      </c>
      <c r="Y3816">
        <v>310</v>
      </c>
      <c r="Z3816">
        <v>225144</v>
      </c>
      <c r="AA3816">
        <v>202012</v>
      </c>
    </row>
    <row r="3817" spans="1:27" x14ac:dyDescent="0.2">
      <c r="A3817">
        <v>140</v>
      </c>
      <c r="B3817" t="s">
        <v>1553</v>
      </c>
      <c r="C3817" t="s">
        <v>27</v>
      </c>
      <c r="D3817" t="s">
        <v>1791</v>
      </c>
      <c r="E3817">
        <v>-29696.29</v>
      </c>
      <c r="F3817" t="s">
        <v>29</v>
      </c>
      <c r="G3817" t="s">
        <v>39</v>
      </c>
      <c r="H3817">
        <v>0.18839</v>
      </c>
      <c r="I3817">
        <v>0.18839</v>
      </c>
      <c r="J3817" t="s">
        <v>258</v>
      </c>
      <c r="K3817">
        <v>202001</v>
      </c>
      <c r="L3817">
        <v>3</v>
      </c>
      <c r="M3817" t="s">
        <v>1713</v>
      </c>
      <c r="N3817" t="s">
        <v>1714</v>
      </c>
      <c r="O3817">
        <v>19</v>
      </c>
      <c r="P3817" t="s">
        <v>1731</v>
      </c>
      <c r="Q3817" t="s">
        <v>1792</v>
      </c>
      <c r="R3817" t="s">
        <v>998</v>
      </c>
      <c r="S3817">
        <v>10100</v>
      </c>
      <c r="T3817" t="s">
        <v>1717</v>
      </c>
      <c r="U3817" t="s">
        <v>1718</v>
      </c>
      <c r="V3817" t="s">
        <v>1719</v>
      </c>
      <c r="W3817" t="s">
        <v>38</v>
      </c>
      <c r="Y3817">
        <v>310</v>
      </c>
      <c r="Z3817">
        <v>225144</v>
      </c>
      <c r="AA3817">
        <v>202012</v>
      </c>
    </row>
    <row r="3818" spans="1:27" x14ac:dyDescent="0.2">
      <c r="A3818">
        <v>140</v>
      </c>
      <c r="B3818" t="s">
        <v>1553</v>
      </c>
      <c r="C3818" t="s">
        <v>27</v>
      </c>
      <c r="D3818" t="s">
        <v>1793</v>
      </c>
      <c r="E3818">
        <v>39836676.710000001</v>
      </c>
      <c r="F3818" t="s">
        <v>29</v>
      </c>
      <c r="G3818" t="s">
        <v>27</v>
      </c>
      <c r="H3818">
        <v>0.81161000000000005</v>
      </c>
      <c r="I3818">
        <v>0.81161000000000005</v>
      </c>
      <c r="J3818" t="s">
        <v>258</v>
      </c>
      <c r="K3818">
        <v>202001</v>
      </c>
      <c r="L3818">
        <v>3</v>
      </c>
      <c r="M3818" t="s">
        <v>1713</v>
      </c>
      <c r="N3818" t="s">
        <v>1714</v>
      </c>
      <c r="O3818">
        <v>20</v>
      </c>
      <c r="P3818" t="s">
        <v>1794</v>
      </c>
      <c r="Q3818" t="s">
        <v>1795</v>
      </c>
      <c r="R3818">
        <v>303000</v>
      </c>
      <c r="S3818">
        <v>10100</v>
      </c>
      <c r="T3818" t="s">
        <v>1717</v>
      </c>
      <c r="U3818" t="s">
        <v>1718</v>
      </c>
      <c r="V3818" t="s">
        <v>1719</v>
      </c>
      <c r="W3818" t="s">
        <v>38</v>
      </c>
      <c r="Y3818">
        <v>310</v>
      </c>
      <c r="Z3818">
        <v>449</v>
      </c>
      <c r="AA3818">
        <v>202012</v>
      </c>
    </row>
    <row r="3819" spans="1:27" x14ac:dyDescent="0.2">
      <c r="A3819">
        <v>140</v>
      </c>
      <c r="B3819" t="s">
        <v>1553</v>
      </c>
      <c r="C3819" t="s">
        <v>27</v>
      </c>
      <c r="D3819" t="s">
        <v>1793</v>
      </c>
      <c r="E3819">
        <v>9246844.5800000001</v>
      </c>
      <c r="F3819" t="s">
        <v>29</v>
      </c>
      <c r="G3819" t="s">
        <v>39</v>
      </c>
      <c r="H3819">
        <v>0.18839</v>
      </c>
      <c r="I3819">
        <v>0.18839</v>
      </c>
      <c r="J3819" t="s">
        <v>258</v>
      </c>
      <c r="K3819">
        <v>202001</v>
      </c>
      <c r="L3819">
        <v>3</v>
      </c>
      <c r="M3819" t="s">
        <v>1713</v>
      </c>
      <c r="N3819" t="s">
        <v>1714</v>
      </c>
      <c r="O3819">
        <v>20</v>
      </c>
      <c r="P3819" t="s">
        <v>1794</v>
      </c>
      <c r="Q3819" t="s">
        <v>1795</v>
      </c>
      <c r="R3819">
        <v>303000</v>
      </c>
      <c r="S3819">
        <v>10100</v>
      </c>
      <c r="T3819" t="s">
        <v>1717</v>
      </c>
      <c r="U3819" t="s">
        <v>1718</v>
      </c>
      <c r="V3819" t="s">
        <v>1719</v>
      </c>
      <c r="W3819" t="s">
        <v>38</v>
      </c>
      <c r="Y3819">
        <v>310</v>
      </c>
      <c r="Z3819">
        <v>449</v>
      </c>
      <c r="AA3819">
        <v>202012</v>
      </c>
    </row>
    <row r="3820" spans="1:27" x14ac:dyDescent="0.2">
      <c r="A3820">
        <v>140</v>
      </c>
      <c r="B3820" t="s">
        <v>1553</v>
      </c>
      <c r="C3820" t="s">
        <v>27</v>
      </c>
      <c r="D3820" t="s">
        <v>1796</v>
      </c>
      <c r="E3820">
        <v>2760245.49</v>
      </c>
      <c r="F3820" t="s">
        <v>29</v>
      </c>
      <c r="G3820" t="s">
        <v>27</v>
      </c>
      <c r="H3820">
        <v>0.81161000000000005</v>
      </c>
      <c r="I3820">
        <v>0.81161000000000005</v>
      </c>
      <c r="J3820" t="s">
        <v>258</v>
      </c>
      <c r="K3820">
        <v>202001</v>
      </c>
      <c r="L3820">
        <v>3</v>
      </c>
      <c r="M3820" t="s">
        <v>1713</v>
      </c>
      <c r="N3820" t="s">
        <v>1714</v>
      </c>
      <c r="O3820">
        <v>20</v>
      </c>
      <c r="P3820" t="s">
        <v>1794</v>
      </c>
      <c r="Q3820" t="s">
        <v>1795</v>
      </c>
      <c r="R3820">
        <v>303000</v>
      </c>
      <c r="S3820">
        <v>10100</v>
      </c>
      <c r="T3820" t="s">
        <v>1717</v>
      </c>
      <c r="U3820" t="s">
        <v>1718</v>
      </c>
      <c r="V3820" t="s">
        <v>1719</v>
      </c>
      <c r="W3820" t="s">
        <v>38</v>
      </c>
      <c r="Y3820">
        <v>310</v>
      </c>
      <c r="Z3820">
        <v>450</v>
      </c>
      <c r="AA3820">
        <v>202012</v>
      </c>
    </row>
    <row r="3821" spans="1:27" x14ac:dyDescent="0.2">
      <c r="A3821">
        <v>140</v>
      </c>
      <c r="B3821" t="s">
        <v>1553</v>
      </c>
      <c r="C3821" t="s">
        <v>27</v>
      </c>
      <c r="D3821" t="s">
        <v>1796</v>
      </c>
      <c r="E3821">
        <v>640705.07999999996</v>
      </c>
      <c r="F3821" t="s">
        <v>29</v>
      </c>
      <c r="G3821" t="s">
        <v>39</v>
      </c>
      <c r="H3821">
        <v>0.18839</v>
      </c>
      <c r="I3821">
        <v>0.18839</v>
      </c>
      <c r="J3821" t="s">
        <v>258</v>
      </c>
      <c r="K3821">
        <v>202001</v>
      </c>
      <c r="L3821">
        <v>3</v>
      </c>
      <c r="M3821" t="s">
        <v>1713</v>
      </c>
      <c r="N3821" t="s">
        <v>1714</v>
      </c>
      <c r="O3821">
        <v>20</v>
      </c>
      <c r="P3821" t="s">
        <v>1794</v>
      </c>
      <c r="Q3821" t="s">
        <v>1795</v>
      </c>
      <c r="R3821">
        <v>303000</v>
      </c>
      <c r="S3821">
        <v>10100</v>
      </c>
      <c r="T3821" t="s">
        <v>1717</v>
      </c>
      <c r="U3821" t="s">
        <v>1718</v>
      </c>
      <c r="V3821" t="s">
        <v>1719</v>
      </c>
      <c r="W3821" t="s">
        <v>38</v>
      </c>
      <c r="Y3821">
        <v>310</v>
      </c>
      <c r="Z3821">
        <v>450</v>
      </c>
      <c r="AA3821">
        <v>202012</v>
      </c>
    </row>
    <row r="3822" spans="1:27" x14ac:dyDescent="0.2">
      <c r="A3822">
        <v>140</v>
      </c>
      <c r="B3822" t="s">
        <v>1553</v>
      </c>
      <c r="C3822" t="s">
        <v>27</v>
      </c>
      <c r="D3822" t="s">
        <v>1797</v>
      </c>
      <c r="E3822">
        <v>1712005.26</v>
      </c>
      <c r="F3822" t="s">
        <v>29</v>
      </c>
      <c r="G3822" t="s">
        <v>27</v>
      </c>
      <c r="H3822">
        <v>0.81161000000000005</v>
      </c>
      <c r="I3822">
        <v>0.81161000000000005</v>
      </c>
      <c r="J3822" t="s">
        <v>258</v>
      </c>
      <c r="K3822">
        <v>202001</v>
      </c>
      <c r="L3822">
        <v>3</v>
      </c>
      <c r="M3822" t="s">
        <v>1713</v>
      </c>
      <c r="N3822" t="s">
        <v>1714</v>
      </c>
      <c r="O3822">
        <v>20</v>
      </c>
      <c r="P3822" t="s">
        <v>1794</v>
      </c>
      <c r="Q3822" t="s">
        <v>1795</v>
      </c>
      <c r="R3822">
        <v>303000</v>
      </c>
      <c r="S3822">
        <v>10100</v>
      </c>
      <c r="T3822" t="s">
        <v>1717</v>
      </c>
      <c r="U3822" t="s">
        <v>1718</v>
      </c>
      <c r="V3822" t="s">
        <v>1719</v>
      </c>
      <c r="W3822" t="s">
        <v>38</v>
      </c>
      <c r="Y3822">
        <v>310</v>
      </c>
      <c r="Z3822">
        <v>451</v>
      </c>
      <c r="AA3822">
        <v>202012</v>
      </c>
    </row>
    <row r="3823" spans="1:27" x14ac:dyDescent="0.2">
      <c r="A3823">
        <v>140</v>
      </c>
      <c r="B3823" t="s">
        <v>1553</v>
      </c>
      <c r="C3823" t="s">
        <v>27</v>
      </c>
      <c r="D3823" t="s">
        <v>1797</v>
      </c>
      <c r="E3823">
        <v>397388.73</v>
      </c>
      <c r="F3823" t="s">
        <v>29</v>
      </c>
      <c r="G3823" t="s">
        <v>39</v>
      </c>
      <c r="H3823">
        <v>0.18839</v>
      </c>
      <c r="I3823">
        <v>0.18839</v>
      </c>
      <c r="J3823" t="s">
        <v>258</v>
      </c>
      <c r="K3823">
        <v>202001</v>
      </c>
      <c r="L3823">
        <v>3</v>
      </c>
      <c r="M3823" t="s">
        <v>1713</v>
      </c>
      <c r="N3823" t="s">
        <v>1714</v>
      </c>
      <c r="O3823">
        <v>20</v>
      </c>
      <c r="P3823" t="s">
        <v>1794</v>
      </c>
      <c r="Q3823" t="s">
        <v>1795</v>
      </c>
      <c r="R3823">
        <v>303000</v>
      </c>
      <c r="S3823">
        <v>10100</v>
      </c>
      <c r="T3823" t="s">
        <v>1717</v>
      </c>
      <c r="U3823" t="s">
        <v>1718</v>
      </c>
      <c r="V3823" t="s">
        <v>1719</v>
      </c>
      <c r="W3823" t="s">
        <v>38</v>
      </c>
      <c r="Y3823">
        <v>310</v>
      </c>
      <c r="Z3823">
        <v>451</v>
      </c>
      <c r="AA3823">
        <v>202012</v>
      </c>
    </row>
    <row r="3824" spans="1:27" x14ac:dyDescent="0.2">
      <c r="A3824">
        <v>140</v>
      </c>
      <c r="B3824" t="s">
        <v>1553</v>
      </c>
      <c r="C3824" t="s">
        <v>27</v>
      </c>
      <c r="D3824" t="s">
        <v>1798</v>
      </c>
      <c r="E3824">
        <v>2040542.41</v>
      </c>
      <c r="F3824" t="s">
        <v>29</v>
      </c>
      <c r="G3824" t="s">
        <v>27</v>
      </c>
      <c r="H3824">
        <v>0.81161000000000005</v>
      </c>
      <c r="I3824">
        <v>0.81161000000000005</v>
      </c>
      <c r="J3824" t="s">
        <v>258</v>
      </c>
      <c r="K3824">
        <v>202001</v>
      </c>
      <c r="L3824">
        <v>3</v>
      </c>
      <c r="M3824" t="s">
        <v>1713</v>
      </c>
      <c r="N3824" t="s">
        <v>1714</v>
      </c>
      <c r="O3824">
        <v>20</v>
      </c>
      <c r="P3824" t="s">
        <v>1794</v>
      </c>
      <c r="Q3824" t="s">
        <v>1795</v>
      </c>
      <c r="R3824">
        <v>303000</v>
      </c>
      <c r="S3824">
        <v>10100</v>
      </c>
      <c r="T3824" t="s">
        <v>1717</v>
      </c>
      <c r="U3824" t="s">
        <v>1718</v>
      </c>
      <c r="V3824" t="s">
        <v>1719</v>
      </c>
      <c r="W3824" t="s">
        <v>38</v>
      </c>
      <c r="Y3824">
        <v>310</v>
      </c>
      <c r="Z3824">
        <v>452</v>
      </c>
      <c r="AA3824">
        <v>202012</v>
      </c>
    </row>
    <row r="3825" spans="1:27" x14ac:dyDescent="0.2">
      <c r="A3825">
        <v>140</v>
      </c>
      <c r="B3825" t="s">
        <v>1553</v>
      </c>
      <c r="C3825" t="s">
        <v>27</v>
      </c>
      <c r="D3825" t="s">
        <v>1798</v>
      </c>
      <c r="E3825">
        <v>473648.41</v>
      </c>
      <c r="F3825" t="s">
        <v>29</v>
      </c>
      <c r="G3825" t="s">
        <v>39</v>
      </c>
      <c r="H3825">
        <v>0.18839</v>
      </c>
      <c r="I3825">
        <v>0.18839</v>
      </c>
      <c r="J3825" t="s">
        <v>258</v>
      </c>
      <c r="K3825">
        <v>202001</v>
      </c>
      <c r="L3825">
        <v>3</v>
      </c>
      <c r="M3825" t="s">
        <v>1713</v>
      </c>
      <c r="N3825" t="s">
        <v>1714</v>
      </c>
      <c r="O3825">
        <v>20</v>
      </c>
      <c r="P3825" t="s">
        <v>1794</v>
      </c>
      <c r="Q3825" t="s">
        <v>1795</v>
      </c>
      <c r="R3825">
        <v>303000</v>
      </c>
      <c r="S3825">
        <v>10100</v>
      </c>
      <c r="T3825" t="s">
        <v>1717</v>
      </c>
      <c r="U3825" t="s">
        <v>1718</v>
      </c>
      <c r="V3825" t="s">
        <v>1719</v>
      </c>
      <c r="W3825" t="s">
        <v>38</v>
      </c>
      <c r="Y3825">
        <v>310</v>
      </c>
      <c r="Z3825">
        <v>452</v>
      </c>
      <c r="AA3825">
        <v>202012</v>
      </c>
    </row>
    <row r="3826" spans="1:27" x14ac:dyDescent="0.2">
      <c r="A3826">
        <v>140</v>
      </c>
      <c r="B3826" t="s">
        <v>1553</v>
      </c>
      <c r="C3826" t="s">
        <v>27</v>
      </c>
      <c r="D3826" t="s">
        <v>1799</v>
      </c>
      <c r="E3826">
        <v>1857837.19</v>
      </c>
      <c r="F3826" t="s">
        <v>29</v>
      </c>
      <c r="G3826" t="s">
        <v>27</v>
      </c>
      <c r="H3826">
        <v>0.81161000000000005</v>
      </c>
      <c r="I3826">
        <v>0.81161000000000005</v>
      </c>
      <c r="J3826" t="s">
        <v>258</v>
      </c>
      <c r="K3826">
        <v>202001</v>
      </c>
      <c r="L3826">
        <v>3</v>
      </c>
      <c r="M3826" t="s">
        <v>1713</v>
      </c>
      <c r="N3826" t="s">
        <v>1714</v>
      </c>
      <c r="O3826">
        <v>20</v>
      </c>
      <c r="P3826" t="s">
        <v>1794</v>
      </c>
      <c r="Q3826" t="s">
        <v>1800</v>
      </c>
      <c r="R3826">
        <v>320000</v>
      </c>
      <c r="S3826">
        <v>10100</v>
      </c>
      <c r="T3826" t="s">
        <v>1717</v>
      </c>
      <c r="U3826" t="s">
        <v>1718</v>
      </c>
      <c r="V3826" t="s">
        <v>1719</v>
      </c>
      <c r="W3826" t="s">
        <v>38</v>
      </c>
      <c r="Y3826">
        <v>310</v>
      </c>
      <c r="Z3826">
        <v>453</v>
      </c>
      <c r="AA3826">
        <v>202012</v>
      </c>
    </row>
    <row r="3827" spans="1:27" x14ac:dyDescent="0.2">
      <c r="A3827">
        <v>140</v>
      </c>
      <c r="B3827" t="s">
        <v>1553</v>
      </c>
      <c r="C3827" t="s">
        <v>27</v>
      </c>
      <c r="D3827" t="s">
        <v>1799</v>
      </c>
      <c r="E3827">
        <v>431239.08</v>
      </c>
      <c r="F3827" t="s">
        <v>29</v>
      </c>
      <c r="G3827" t="s">
        <v>39</v>
      </c>
      <c r="H3827">
        <v>0.18839</v>
      </c>
      <c r="I3827">
        <v>0.18839</v>
      </c>
      <c r="J3827" t="s">
        <v>258</v>
      </c>
      <c r="K3827">
        <v>202001</v>
      </c>
      <c r="L3827">
        <v>3</v>
      </c>
      <c r="M3827" t="s">
        <v>1713</v>
      </c>
      <c r="N3827" t="s">
        <v>1714</v>
      </c>
      <c r="O3827">
        <v>20</v>
      </c>
      <c r="P3827" t="s">
        <v>1794</v>
      </c>
      <c r="Q3827" t="s">
        <v>1800</v>
      </c>
      <c r="R3827">
        <v>320000</v>
      </c>
      <c r="S3827">
        <v>10100</v>
      </c>
      <c r="T3827" t="s">
        <v>1717</v>
      </c>
      <c r="U3827" t="s">
        <v>1718</v>
      </c>
      <c r="V3827" t="s">
        <v>1719</v>
      </c>
      <c r="W3827" t="s">
        <v>38</v>
      </c>
      <c r="Y3827">
        <v>310</v>
      </c>
      <c r="Z3827">
        <v>453</v>
      </c>
      <c r="AA3827">
        <v>202012</v>
      </c>
    </row>
    <row r="3828" spans="1:27" x14ac:dyDescent="0.2">
      <c r="A3828">
        <v>140</v>
      </c>
      <c r="B3828" t="s">
        <v>1553</v>
      </c>
      <c r="C3828" t="s">
        <v>27</v>
      </c>
      <c r="D3828" t="s">
        <v>1801</v>
      </c>
      <c r="E3828">
        <v>11959.6</v>
      </c>
      <c r="F3828" t="s">
        <v>29</v>
      </c>
      <c r="G3828" t="s">
        <v>27</v>
      </c>
      <c r="H3828">
        <v>0.81161000000000005</v>
      </c>
      <c r="I3828">
        <v>0.81161000000000005</v>
      </c>
      <c r="J3828" t="s">
        <v>258</v>
      </c>
      <c r="K3828">
        <v>202001</v>
      </c>
      <c r="L3828">
        <v>3</v>
      </c>
      <c r="M3828" t="s">
        <v>1713</v>
      </c>
      <c r="N3828" t="s">
        <v>1714</v>
      </c>
      <c r="O3828">
        <v>20</v>
      </c>
      <c r="P3828" t="s">
        <v>1794</v>
      </c>
      <c r="Q3828" t="s">
        <v>1800</v>
      </c>
      <c r="R3828">
        <v>320000</v>
      </c>
      <c r="S3828">
        <v>10100</v>
      </c>
      <c r="T3828" t="s">
        <v>1717</v>
      </c>
      <c r="U3828" t="s">
        <v>1718</v>
      </c>
      <c r="V3828" t="s">
        <v>1719</v>
      </c>
      <c r="W3828" t="s">
        <v>38</v>
      </c>
      <c r="Y3828">
        <v>310</v>
      </c>
      <c r="Z3828">
        <v>454</v>
      </c>
      <c r="AA3828">
        <v>202012</v>
      </c>
    </row>
    <row r="3829" spans="1:27" x14ac:dyDescent="0.2">
      <c r="A3829">
        <v>140</v>
      </c>
      <c r="B3829" t="s">
        <v>1553</v>
      </c>
      <c r="C3829" t="s">
        <v>27</v>
      </c>
      <c r="D3829" t="s">
        <v>1801</v>
      </c>
      <c r="E3829">
        <v>2776.05</v>
      </c>
      <c r="F3829" t="s">
        <v>29</v>
      </c>
      <c r="G3829" t="s">
        <v>39</v>
      </c>
      <c r="H3829">
        <v>0.18839</v>
      </c>
      <c r="I3829">
        <v>0.18839</v>
      </c>
      <c r="J3829" t="s">
        <v>258</v>
      </c>
      <c r="K3829">
        <v>202001</v>
      </c>
      <c r="L3829">
        <v>3</v>
      </c>
      <c r="M3829" t="s">
        <v>1713</v>
      </c>
      <c r="N3829" t="s">
        <v>1714</v>
      </c>
      <c r="O3829">
        <v>20</v>
      </c>
      <c r="P3829" t="s">
        <v>1794</v>
      </c>
      <c r="Q3829" t="s">
        <v>1800</v>
      </c>
      <c r="R3829">
        <v>320000</v>
      </c>
      <c r="S3829">
        <v>10100</v>
      </c>
      <c r="T3829" t="s">
        <v>1717</v>
      </c>
      <c r="U3829" t="s">
        <v>1718</v>
      </c>
      <c r="V3829" t="s">
        <v>1719</v>
      </c>
      <c r="W3829" t="s">
        <v>38</v>
      </c>
      <c r="Y3829">
        <v>310</v>
      </c>
      <c r="Z3829">
        <v>454</v>
      </c>
      <c r="AA3829">
        <v>202012</v>
      </c>
    </row>
    <row r="3830" spans="1:27" x14ac:dyDescent="0.2">
      <c r="A3830">
        <v>140</v>
      </c>
      <c r="B3830" t="s">
        <v>1553</v>
      </c>
      <c r="C3830" t="s">
        <v>27</v>
      </c>
      <c r="D3830" t="s">
        <v>1802</v>
      </c>
      <c r="E3830">
        <v>28169.91</v>
      </c>
      <c r="F3830" t="s">
        <v>29</v>
      </c>
      <c r="G3830" t="s">
        <v>27</v>
      </c>
      <c r="H3830">
        <v>0.81161000000000005</v>
      </c>
      <c r="I3830">
        <v>0.81161000000000005</v>
      </c>
      <c r="J3830" t="s">
        <v>258</v>
      </c>
      <c r="K3830">
        <v>202001</v>
      </c>
      <c r="L3830">
        <v>3</v>
      </c>
      <c r="M3830" t="s">
        <v>1713</v>
      </c>
      <c r="N3830" t="s">
        <v>1714</v>
      </c>
      <c r="O3830">
        <v>20</v>
      </c>
      <c r="P3830" t="s">
        <v>1794</v>
      </c>
      <c r="Q3830" t="s">
        <v>1800</v>
      </c>
      <c r="R3830">
        <v>320000</v>
      </c>
      <c r="S3830">
        <v>10100</v>
      </c>
      <c r="T3830" t="s">
        <v>1717</v>
      </c>
      <c r="U3830" t="s">
        <v>1718</v>
      </c>
      <c r="V3830" t="s">
        <v>1719</v>
      </c>
      <c r="W3830" t="s">
        <v>38</v>
      </c>
      <c r="Y3830">
        <v>310</v>
      </c>
      <c r="Z3830">
        <v>455</v>
      </c>
      <c r="AA3830">
        <v>202012</v>
      </c>
    </row>
    <row r="3831" spans="1:27" x14ac:dyDescent="0.2">
      <c r="A3831">
        <v>140</v>
      </c>
      <c r="B3831" t="s">
        <v>1553</v>
      </c>
      <c r="C3831" t="s">
        <v>27</v>
      </c>
      <c r="D3831" t="s">
        <v>1802</v>
      </c>
      <c r="E3831">
        <v>6538.77</v>
      </c>
      <c r="F3831" t="s">
        <v>29</v>
      </c>
      <c r="G3831" t="s">
        <v>39</v>
      </c>
      <c r="H3831">
        <v>0.18839</v>
      </c>
      <c r="I3831">
        <v>0.18839</v>
      </c>
      <c r="J3831" t="s">
        <v>258</v>
      </c>
      <c r="K3831">
        <v>202001</v>
      </c>
      <c r="L3831">
        <v>3</v>
      </c>
      <c r="M3831" t="s">
        <v>1713</v>
      </c>
      <c r="N3831" t="s">
        <v>1714</v>
      </c>
      <c r="O3831">
        <v>20</v>
      </c>
      <c r="P3831" t="s">
        <v>1794</v>
      </c>
      <c r="Q3831" t="s">
        <v>1800</v>
      </c>
      <c r="R3831">
        <v>320000</v>
      </c>
      <c r="S3831">
        <v>10100</v>
      </c>
      <c r="T3831" t="s">
        <v>1717</v>
      </c>
      <c r="U3831" t="s">
        <v>1718</v>
      </c>
      <c r="V3831" t="s">
        <v>1719</v>
      </c>
      <c r="W3831" t="s">
        <v>38</v>
      </c>
      <c r="Y3831">
        <v>310</v>
      </c>
      <c r="Z3831">
        <v>455</v>
      </c>
      <c r="AA3831">
        <v>202012</v>
      </c>
    </row>
    <row r="3832" spans="1:27" x14ac:dyDescent="0.2">
      <c r="A3832">
        <v>140</v>
      </c>
      <c r="B3832" t="s">
        <v>1553</v>
      </c>
      <c r="C3832" t="s">
        <v>27</v>
      </c>
      <c r="D3832" t="s">
        <v>1803</v>
      </c>
      <c r="E3832">
        <v>17501.650000000001</v>
      </c>
      <c r="F3832" t="s">
        <v>29</v>
      </c>
      <c r="G3832" t="s">
        <v>27</v>
      </c>
      <c r="H3832">
        <v>0.81161000000000005</v>
      </c>
      <c r="I3832">
        <v>0.81161000000000005</v>
      </c>
      <c r="J3832" t="s">
        <v>258</v>
      </c>
      <c r="K3832">
        <v>202001</v>
      </c>
      <c r="L3832">
        <v>3</v>
      </c>
      <c r="M3832" t="s">
        <v>1713</v>
      </c>
      <c r="N3832" t="s">
        <v>1714</v>
      </c>
      <c r="O3832">
        <v>20</v>
      </c>
      <c r="P3832" t="s">
        <v>1794</v>
      </c>
      <c r="Q3832" t="s">
        <v>1800</v>
      </c>
      <c r="R3832">
        <v>320000</v>
      </c>
      <c r="S3832">
        <v>10100</v>
      </c>
      <c r="T3832" t="s">
        <v>1717</v>
      </c>
      <c r="U3832" t="s">
        <v>1718</v>
      </c>
      <c r="V3832" t="s">
        <v>1719</v>
      </c>
      <c r="W3832" t="s">
        <v>38</v>
      </c>
      <c r="Y3832">
        <v>310</v>
      </c>
      <c r="Z3832">
        <v>456</v>
      </c>
      <c r="AA3832">
        <v>202012</v>
      </c>
    </row>
    <row r="3833" spans="1:27" x14ac:dyDescent="0.2">
      <c r="A3833">
        <v>140</v>
      </c>
      <c r="B3833" t="s">
        <v>1553</v>
      </c>
      <c r="C3833" t="s">
        <v>27</v>
      </c>
      <c r="D3833" t="s">
        <v>1803</v>
      </c>
      <c r="E3833">
        <v>4062.46</v>
      </c>
      <c r="F3833" t="s">
        <v>29</v>
      </c>
      <c r="G3833" t="s">
        <v>39</v>
      </c>
      <c r="H3833">
        <v>0.18839</v>
      </c>
      <c r="I3833">
        <v>0.18839</v>
      </c>
      <c r="J3833" t="s">
        <v>258</v>
      </c>
      <c r="K3833">
        <v>202001</v>
      </c>
      <c r="L3833">
        <v>3</v>
      </c>
      <c r="M3833" t="s">
        <v>1713</v>
      </c>
      <c r="N3833" t="s">
        <v>1714</v>
      </c>
      <c r="O3833">
        <v>20</v>
      </c>
      <c r="P3833" t="s">
        <v>1794</v>
      </c>
      <c r="Q3833" t="s">
        <v>1800</v>
      </c>
      <c r="R3833">
        <v>320000</v>
      </c>
      <c r="S3833">
        <v>10100</v>
      </c>
      <c r="T3833" t="s">
        <v>1717</v>
      </c>
      <c r="U3833" t="s">
        <v>1718</v>
      </c>
      <c r="V3833" t="s">
        <v>1719</v>
      </c>
      <c r="W3833" t="s">
        <v>38</v>
      </c>
      <c r="Y3833">
        <v>310</v>
      </c>
      <c r="Z3833">
        <v>456</v>
      </c>
      <c r="AA3833">
        <v>202012</v>
      </c>
    </row>
    <row r="3834" spans="1:27" x14ac:dyDescent="0.2">
      <c r="A3834">
        <v>140</v>
      </c>
      <c r="B3834" t="s">
        <v>1553</v>
      </c>
      <c r="C3834" t="s">
        <v>27</v>
      </c>
      <c r="D3834" t="s">
        <v>1804</v>
      </c>
      <c r="E3834">
        <v>197505608.96000001</v>
      </c>
      <c r="F3834" t="s">
        <v>29</v>
      </c>
      <c r="G3834" t="s">
        <v>27</v>
      </c>
      <c r="H3834">
        <v>0.81161000000000005</v>
      </c>
      <c r="I3834">
        <v>0.81161000000000005</v>
      </c>
      <c r="J3834" t="s">
        <v>258</v>
      </c>
      <c r="K3834">
        <v>202001</v>
      </c>
      <c r="L3834">
        <v>3</v>
      </c>
      <c r="M3834" t="s">
        <v>1713</v>
      </c>
      <c r="N3834" t="s">
        <v>1714</v>
      </c>
      <c r="O3834">
        <v>20</v>
      </c>
      <c r="P3834" t="s">
        <v>1794</v>
      </c>
      <c r="Q3834" t="s">
        <v>1805</v>
      </c>
      <c r="R3834">
        <v>321000</v>
      </c>
      <c r="S3834">
        <v>10100</v>
      </c>
      <c r="T3834" t="s">
        <v>1717</v>
      </c>
      <c r="U3834" t="s">
        <v>1718</v>
      </c>
      <c r="V3834" t="s">
        <v>1719</v>
      </c>
      <c r="W3834" t="s">
        <v>38</v>
      </c>
      <c r="Y3834">
        <v>310</v>
      </c>
      <c r="Z3834">
        <v>457</v>
      </c>
      <c r="AA3834">
        <v>202012</v>
      </c>
    </row>
    <row r="3835" spans="1:27" x14ac:dyDescent="0.2">
      <c r="A3835">
        <v>140</v>
      </c>
      <c r="B3835" t="s">
        <v>1553</v>
      </c>
      <c r="C3835" t="s">
        <v>27</v>
      </c>
      <c r="D3835" t="s">
        <v>1804</v>
      </c>
      <c r="E3835">
        <v>45844779.729999997</v>
      </c>
      <c r="F3835" t="s">
        <v>29</v>
      </c>
      <c r="G3835" t="s">
        <v>39</v>
      </c>
      <c r="H3835">
        <v>0.18839</v>
      </c>
      <c r="I3835">
        <v>0.18839</v>
      </c>
      <c r="J3835" t="s">
        <v>258</v>
      </c>
      <c r="K3835">
        <v>202001</v>
      </c>
      <c r="L3835">
        <v>3</v>
      </c>
      <c r="M3835" t="s">
        <v>1713</v>
      </c>
      <c r="N3835" t="s">
        <v>1714</v>
      </c>
      <c r="O3835">
        <v>20</v>
      </c>
      <c r="P3835" t="s">
        <v>1794</v>
      </c>
      <c r="Q3835" t="s">
        <v>1805</v>
      </c>
      <c r="R3835">
        <v>321000</v>
      </c>
      <c r="S3835">
        <v>10100</v>
      </c>
      <c r="T3835" t="s">
        <v>1717</v>
      </c>
      <c r="U3835" t="s">
        <v>1718</v>
      </c>
      <c r="V3835" t="s">
        <v>1719</v>
      </c>
      <c r="W3835" t="s">
        <v>38</v>
      </c>
      <c r="Y3835">
        <v>310</v>
      </c>
      <c r="Z3835">
        <v>457</v>
      </c>
      <c r="AA3835">
        <v>202012</v>
      </c>
    </row>
    <row r="3836" spans="1:27" x14ac:dyDescent="0.2">
      <c r="A3836">
        <v>140</v>
      </c>
      <c r="B3836" t="s">
        <v>1553</v>
      </c>
      <c r="C3836" t="s">
        <v>27</v>
      </c>
      <c r="D3836" t="s">
        <v>1806</v>
      </c>
      <c r="E3836">
        <v>74289377.620000005</v>
      </c>
      <c r="F3836" t="s">
        <v>29</v>
      </c>
      <c r="G3836" t="s">
        <v>27</v>
      </c>
      <c r="H3836">
        <v>0.81161000000000005</v>
      </c>
      <c r="I3836">
        <v>0.81161000000000005</v>
      </c>
      <c r="J3836" t="s">
        <v>258</v>
      </c>
      <c r="K3836">
        <v>202001</v>
      </c>
      <c r="L3836">
        <v>3</v>
      </c>
      <c r="M3836" t="s">
        <v>1713</v>
      </c>
      <c r="N3836" t="s">
        <v>1714</v>
      </c>
      <c r="O3836">
        <v>20</v>
      </c>
      <c r="P3836" t="s">
        <v>1794</v>
      </c>
      <c r="Q3836" t="s">
        <v>1805</v>
      </c>
      <c r="R3836">
        <v>321000</v>
      </c>
      <c r="S3836">
        <v>10100</v>
      </c>
      <c r="T3836" t="s">
        <v>1717</v>
      </c>
      <c r="U3836" t="s">
        <v>1718</v>
      </c>
      <c r="V3836" t="s">
        <v>1719</v>
      </c>
      <c r="W3836" t="s">
        <v>38</v>
      </c>
      <c r="Y3836">
        <v>310</v>
      </c>
      <c r="Z3836">
        <v>458</v>
      </c>
      <c r="AA3836">
        <v>202012</v>
      </c>
    </row>
    <row r="3837" spans="1:27" x14ac:dyDescent="0.2">
      <c r="A3837">
        <v>140</v>
      </c>
      <c r="B3837" t="s">
        <v>1553</v>
      </c>
      <c r="C3837" t="s">
        <v>27</v>
      </c>
      <c r="D3837" t="s">
        <v>1806</v>
      </c>
      <c r="E3837">
        <v>17243966.739999998</v>
      </c>
      <c r="F3837" t="s">
        <v>29</v>
      </c>
      <c r="G3837" t="s">
        <v>39</v>
      </c>
      <c r="H3837">
        <v>0.18839</v>
      </c>
      <c r="I3837">
        <v>0.18839</v>
      </c>
      <c r="J3837" t="s">
        <v>258</v>
      </c>
      <c r="K3837">
        <v>202001</v>
      </c>
      <c r="L3837">
        <v>3</v>
      </c>
      <c r="M3837" t="s">
        <v>1713</v>
      </c>
      <c r="N3837" t="s">
        <v>1714</v>
      </c>
      <c r="O3837">
        <v>20</v>
      </c>
      <c r="P3837" t="s">
        <v>1794</v>
      </c>
      <c r="Q3837" t="s">
        <v>1805</v>
      </c>
      <c r="R3837">
        <v>321000</v>
      </c>
      <c r="S3837">
        <v>10100</v>
      </c>
      <c r="T3837" t="s">
        <v>1717</v>
      </c>
      <c r="U3837" t="s">
        <v>1718</v>
      </c>
      <c r="V3837" t="s">
        <v>1719</v>
      </c>
      <c r="W3837" t="s">
        <v>38</v>
      </c>
      <c r="Y3837">
        <v>310</v>
      </c>
      <c r="Z3837">
        <v>458</v>
      </c>
      <c r="AA3837">
        <v>202012</v>
      </c>
    </row>
    <row r="3838" spans="1:27" x14ac:dyDescent="0.2">
      <c r="A3838">
        <v>140</v>
      </c>
      <c r="B3838" t="s">
        <v>1553</v>
      </c>
      <c r="C3838" t="s">
        <v>27</v>
      </c>
      <c r="D3838" t="s">
        <v>1807</v>
      </c>
      <c r="E3838">
        <v>92249500.709999993</v>
      </c>
      <c r="F3838" t="s">
        <v>29</v>
      </c>
      <c r="G3838" t="s">
        <v>27</v>
      </c>
      <c r="H3838">
        <v>0.81161000000000005</v>
      </c>
      <c r="I3838">
        <v>0.81161000000000005</v>
      </c>
      <c r="J3838" t="s">
        <v>258</v>
      </c>
      <c r="K3838">
        <v>202001</v>
      </c>
      <c r="L3838">
        <v>3</v>
      </c>
      <c r="M3838" t="s">
        <v>1713</v>
      </c>
      <c r="N3838" t="s">
        <v>1714</v>
      </c>
      <c r="O3838">
        <v>20</v>
      </c>
      <c r="P3838" t="s">
        <v>1794</v>
      </c>
      <c r="Q3838" t="s">
        <v>1805</v>
      </c>
      <c r="R3838">
        <v>321000</v>
      </c>
      <c r="S3838">
        <v>10100</v>
      </c>
      <c r="T3838" t="s">
        <v>1717</v>
      </c>
      <c r="U3838" t="s">
        <v>1718</v>
      </c>
      <c r="V3838" t="s">
        <v>1719</v>
      </c>
      <c r="W3838" t="s">
        <v>38</v>
      </c>
      <c r="Y3838">
        <v>310</v>
      </c>
      <c r="Z3838">
        <v>459</v>
      </c>
      <c r="AA3838">
        <v>202012</v>
      </c>
    </row>
    <row r="3839" spans="1:27" x14ac:dyDescent="0.2">
      <c r="A3839">
        <v>140</v>
      </c>
      <c r="B3839" t="s">
        <v>1553</v>
      </c>
      <c r="C3839" t="s">
        <v>27</v>
      </c>
      <c r="D3839" t="s">
        <v>1807</v>
      </c>
      <c r="E3839">
        <v>21412850.309999999</v>
      </c>
      <c r="F3839" t="s">
        <v>29</v>
      </c>
      <c r="G3839" t="s">
        <v>39</v>
      </c>
      <c r="H3839">
        <v>0.18839</v>
      </c>
      <c r="I3839">
        <v>0.18839</v>
      </c>
      <c r="J3839" t="s">
        <v>258</v>
      </c>
      <c r="K3839">
        <v>202001</v>
      </c>
      <c r="L3839">
        <v>3</v>
      </c>
      <c r="M3839" t="s">
        <v>1713</v>
      </c>
      <c r="N3839" t="s">
        <v>1714</v>
      </c>
      <c r="O3839">
        <v>20</v>
      </c>
      <c r="P3839" t="s">
        <v>1794</v>
      </c>
      <c r="Q3839" t="s">
        <v>1805</v>
      </c>
      <c r="R3839">
        <v>321000</v>
      </c>
      <c r="S3839">
        <v>10100</v>
      </c>
      <c r="T3839" t="s">
        <v>1717</v>
      </c>
      <c r="U3839" t="s">
        <v>1718</v>
      </c>
      <c r="V3839" t="s">
        <v>1719</v>
      </c>
      <c r="W3839" t="s">
        <v>38</v>
      </c>
      <c r="Y3839">
        <v>310</v>
      </c>
      <c r="Z3839">
        <v>459</v>
      </c>
      <c r="AA3839">
        <v>202012</v>
      </c>
    </row>
    <row r="3840" spans="1:27" x14ac:dyDescent="0.2">
      <c r="A3840">
        <v>140</v>
      </c>
      <c r="B3840" t="s">
        <v>1553</v>
      </c>
      <c r="C3840" t="s">
        <v>27</v>
      </c>
      <c r="D3840" t="s">
        <v>1808</v>
      </c>
      <c r="E3840">
        <v>84526449.129999995</v>
      </c>
      <c r="F3840" t="s">
        <v>29</v>
      </c>
      <c r="G3840" t="s">
        <v>27</v>
      </c>
      <c r="H3840">
        <v>0.81161000000000005</v>
      </c>
      <c r="I3840">
        <v>0.81161000000000005</v>
      </c>
      <c r="J3840" t="s">
        <v>258</v>
      </c>
      <c r="K3840">
        <v>202001</v>
      </c>
      <c r="L3840">
        <v>3</v>
      </c>
      <c r="M3840" t="s">
        <v>1713</v>
      </c>
      <c r="N3840" t="s">
        <v>1714</v>
      </c>
      <c r="O3840">
        <v>20</v>
      </c>
      <c r="P3840" t="s">
        <v>1794</v>
      </c>
      <c r="Q3840" t="s">
        <v>1805</v>
      </c>
      <c r="R3840">
        <v>321000</v>
      </c>
      <c r="S3840">
        <v>10100</v>
      </c>
      <c r="T3840" t="s">
        <v>1717</v>
      </c>
      <c r="U3840" t="s">
        <v>1718</v>
      </c>
      <c r="V3840" t="s">
        <v>1719</v>
      </c>
      <c r="W3840" t="s">
        <v>38</v>
      </c>
      <c r="Y3840">
        <v>310</v>
      </c>
      <c r="Z3840">
        <v>460</v>
      </c>
      <c r="AA3840">
        <v>202012</v>
      </c>
    </row>
    <row r="3841" spans="1:27" x14ac:dyDescent="0.2">
      <c r="A3841">
        <v>140</v>
      </c>
      <c r="B3841" t="s">
        <v>1553</v>
      </c>
      <c r="C3841" t="s">
        <v>27</v>
      </c>
      <c r="D3841" t="s">
        <v>1808</v>
      </c>
      <c r="E3841">
        <v>19620184.27</v>
      </c>
      <c r="F3841" t="s">
        <v>29</v>
      </c>
      <c r="G3841" t="s">
        <v>39</v>
      </c>
      <c r="H3841">
        <v>0.18839</v>
      </c>
      <c r="I3841">
        <v>0.18839</v>
      </c>
      <c r="J3841" t="s">
        <v>258</v>
      </c>
      <c r="K3841">
        <v>202001</v>
      </c>
      <c r="L3841">
        <v>3</v>
      </c>
      <c r="M3841" t="s">
        <v>1713</v>
      </c>
      <c r="N3841" t="s">
        <v>1714</v>
      </c>
      <c r="O3841">
        <v>20</v>
      </c>
      <c r="P3841" t="s">
        <v>1794</v>
      </c>
      <c r="Q3841" t="s">
        <v>1805</v>
      </c>
      <c r="R3841">
        <v>321000</v>
      </c>
      <c r="S3841">
        <v>10100</v>
      </c>
      <c r="T3841" t="s">
        <v>1717</v>
      </c>
      <c r="U3841" t="s">
        <v>1718</v>
      </c>
      <c r="V3841" t="s">
        <v>1719</v>
      </c>
      <c r="W3841" t="s">
        <v>38</v>
      </c>
      <c r="Y3841">
        <v>310</v>
      </c>
      <c r="Z3841">
        <v>460</v>
      </c>
      <c r="AA3841">
        <v>202012</v>
      </c>
    </row>
    <row r="3842" spans="1:27" x14ac:dyDescent="0.2">
      <c r="A3842">
        <v>140</v>
      </c>
      <c r="B3842" t="s">
        <v>1553</v>
      </c>
      <c r="C3842" t="s">
        <v>27</v>
      </c>
      <c r="D3842" t="s">
        <v>1809</v>
      </c>
      <c r="E3842">
        <v>13692900.07</v>
      </c>
      <c r="F3842" t="s">
        <v>29</v>
      </c>
      <c r="G3842" t="s">
        <v>27</v>
      </c>
      <c r="H3842">
        <v>0.81161000000000005</v>
      </c>
      <c r="I3842">
        <v>0.81161000000000005</v>
      </c>
      <c r="J3842" t="s">
        <v>258</v>
      </c>
      <c r="K3842">
        <v>202001</v>
      </c>
      <c r="L3842">
        <v>3</v>
      </c>
      <c r="M3842" t="s">
        <v>1713</v>
      </c>
      <c r="N3842" t="s">
        <v>1714</v>
      </c>
      <c r="O3842">
        <v>20</v>
      </c>
      <c r="P3842" t="s">
        <v>1794</v>
      </c>
      <c r="Q3842" t="s">
        <v>1810</v>
      </c>
      <c r="R3842">
        <v>322000</v>
      </c>
      <c r="S3842">
        <v>10100</v>
      </c>
      <c r="T3842" t="s">
        <v>1717</v>
      </c>
      <c r="U3842" t="s">
        <v>1718</v>
      </c>
      <c r="V3842" t="s">
        <v>1719</v>
      </c>
      <c r="W3842" t="s">
        <v>38</v>
      </c>
      <c r="Y3842">
        <v>310</v>
      </c>
      <c r="Z3842">
        <v>461</v>
      </c>
      <c r="AA3842">
        <v>202012</v>
      </c>
    </row>
    <row r="3843" spans="1:27" x14ac:dyDescent="0.2">
      <c r="A3843">
        <v>140</v>
      </c>
      <c r="B3843" t="s">
        <v>1553</v>
      </c>
      <c r="C3843" t="s">
        <v>27</v>
      </c>
      <c r="D3843" t="s">
        <v>1809</v>
      </c>
      <c r="E3843">
        <v>3178380.56</v>
      </c>
      <c r="F3843" t="s">
        <v>29</v>
      </c>
      <c r="G3843" t="s">
        <v>39</v>
      </c>
      <c r="H3843">
        <v>0.18839</v>
      </c>
      <c r="I3843">
        <v>0.18839</v>
      </c>
      <c r="J3843" t="s">
        <v>258</v>
      </c>
      <c r="K3843">
        <v>202001</v>
      </c>
      <c r="L3843">
        <v>3</v>
      </c>
      <c r="M3843" t="s">
        <v>1713</v>
      </c>
      <c r="N3843" t="s">
        <v>1714</v>
      </c>
      <c r="O3843">
        <v>20</v>
      </c>
      <c r="P3843" t="s">
        <v>1794</v>
      </c>
      <c r="Q3843" t="s">
        <v>1810</v>
      </c>
      <c r="R3843">
        <v>322000</v>
      </c>
      <c r="S3843">
        <v>10100</v>
      </c>
      <c r="T3843" t="s">
        <v>1717</v>
      </c>
      <c r="U3843" t="s">
        <v>1718</v>
      </c>
      <c r="V3843" t="s">
        <v>1719</v>
      </c>
      <c r="W3843" t="s">
        <v>38</v>
      </c>
      <c r="Y3843">
        <v>310</v>
      </c>
      <c r="Z3843">
        <v>461</v>
      </c>
      <c r="AA3843">
        <v>202012</v>
      </c>
    </row>
    <row r="3844" spans="1:27" x14ac:dyDescent="0.2">
      <c r="A3844">
        <v>140</v>
      </c>
      <c r="B3844" t="s">
        <v>1553</v>
      </c>
      <c r="C3844" t="s">
        <v>27</v>
      </c>
      <c r="D3844" t="s">
        <v>1811</v>
      </c>
      <c r="E3844">
        <v>203853117.5</v>
      </c>
      <c r="F3844" t="s">
        <v>29</v>
      </c>
      <c r="G3844" t="s">
        <v>27</v>
      </c>
      <c r="H3844">
        <v>0.81161000000000005</v>
      </c>
      <c r="I3844">
        <v>0.81161000000000005</v>
      </c>
      <c r="J3844" t="s">
        <v>258</v>
      </c>
      <c r="K3844">
        <v>202001</v>
      </c>
      <c r="L3844">
        <v>3</v>
      </c>
      <c r="M3844" t="s">
        <v>1713</v>
      </c>
      <c r="N3844" t="s">
        <v>1714</v>
      </c>
      <c r="O3844">
        <v>20</v>
      </c>
      <c r="P3844" t="s">
        <v>1794</v>
      </c>
      <c r="Q3844" t="s">
        <v>1810</v>
      </c>
      <c r="R3844">
        <v>322000</v>
      </c>
      <c r="S3844">
        <v>10100</v>
      </c>
      <c r="T3844" t="s">
        <v>1717</v>
      </c>
      <c r="U3844" t="s">
        <v>1718</v>
      </c>
      <c r="V3844" t="s">
        <v>1719</v>
      </c>
      <c r="W3844" t="s">
        <v>38</v>
      </c>
      <c r="Y3844">
        <v>310</v>
      </c>
      <c r="Z3844">
        <v>462</v>
      </c>
      <c r="AA3844">
        <v>202012</v>
      </c>
    </row>
    <row r="3845" spans="1:27" x14ac:dyDescent="0.2">
      <c r="A3845">
        <v>140</v>
      </c>
      <c r="B3845" t="s">
        <v>1553</v>
      </c>
      <c r="C3845" t="s">
        <v>27</v>
      </c>
      <c r="D3845" t="s">
        <v>1811</v>
      </c>
      <c r="E3845">
        <v>47318156.270000003</v>
      </c>
      <c r="F3845" t="s">
        <v>29</v>
      </c>
      <c r="G3845" t="s">
        <v>39</v>
      </c>
      <c r="H3845">
        <v>0.18839</v>
      </c>
      <c r="I3845">
        <v>0.18839</v>
      </c>
      <c r="J3845" t="s">
        <v>258</v>
      </c>
      <c r="K3845">
        <v>202001</v>
      </c>
      <c r="L3845">
        <v>3</v>
      </c>
      <c r="M3845" t="s">
        <v>1713</v>
      </c>
      <c r="N3845" t="s">
        <v>1714</v>
      </c>
      <c r="O3845">
        <v>20</v>
      </c>
      <c r="P3845" t="s">
        <v>1794</v>
      </c>
      <c r="Q3845" t="s">
        <v>1810</v>
      </c>
      <c r="R3845">
        <v>322000</v>
      </c>
      <c r="S3845">
        <v>10100</v>
      </c>
      <c r="T3845" t="s">
        <v>1717</v>
      </c>
      <c r="U3845" t="s">
        <v>1718</v>
      </c>
      <c r="V3845" t="s">
        <v>1719</v>
      </c>
      <c r="W3845" t="s">
        <v>38</v>
      </c>
      <c r="Y3845">
        <v>310</v>
      </c>
      <c r="Z3845">
        <v>462</v>
      </c>
      <c r="AA3845">
        <v>202012</v>
      </c>
    </row>
    <row r="3846" spans="1:27" x14ac:dyDescent="0.2">
      <c r="A3846">
        <v>140</v>
      </c>
      <c r="B3846" t="s">
        <v>1553</v>
      </c>
      <c r="C3846" t="s">
        <v>27</v>
      </c>
      <c r="D3846" t="s">
        <v>1812</v>
      </c>
      <c r="E3846">
        <v>231668628.81999999</v>
      </c>
      <c r="F3846" t="s">
        <v>29</v>
      </c>
      <c r="G3846" t="s">
        <v>27</v>
      </c>
      <c r="H3846">
        <v>0.81161000000000005</v>
      </c>
      <c r="I3846">
        <v>0.81161000000000005</v>
      </c>
      <c r="J3846" t="s">
        <v>258</v>
      </c>
      <c r="K3846">
        <v>202001</v>
      </c>
      <c r="L3846">
        <v>3</v>
      </c>
      <c r="M3846" t="s">
        <v>1713</v>
      </c>
      <c r="N3846" t="s">
        <v>1714</v>
      </c>
      <c r="O3846">
        <v>20</v>
      </c>
      <c r="P3846" t="s">
        <v>1794</v>
      </c>
      <c r="Q3846" t="s">
        <v>1810</v>
      </c>
      <c r="R3846">
        <v>322000</v>
      </c>
      <c r="S3846">
        <v>10100</v>
      </c>
      <c r="T3846" t="s">
        <v>1717</v>
      </c>
      <c r="U3846" t="s">
        <v>1718</v>
      </c>
      <c r="V3846" t="s">
        <v>1719</v>
      </c>
      <c r="W3846" t="s">
        <v>38</v>
      </c>
      <c r="Y3846">
        <v>310</v>
      </c>
      <c r="Z3846">
        <v>463</v>
      </c>
      <c r="AA3846">
        <v>202012</v>
      </c>
    </row>
    <row r="3847" spans="1:27" x14ac:dyDescent="0.2">
      <c r="A3847">
        <v>140</v>
      </c>
      <c r="B3847" t="s">
        <v>1553</v>
      </c>
      <c r="C3847" t="s">
        <v>27</v>
      </c>
      <c r="D3847" t="s">
        <v>1812</v>
      </c>
      <c r="E3847">
        <v>53774661.460000001</v>
      </c>
      <c r="F3847" t="s">
        <v>29</v>
      </c>
      <c r="G3847" t="s">
        <v>39</v>
      </c>
      <c r="H3847">
        <v>0.18839</v>
      </c>
      <c r="I3847">
        <v>0.18839</v>
      </c>
      <c r="J3847" t="s">
        <v>258</v>
      </c>
      <c r="K3847">
        <v>202001</v>
      </c>
      <c r="L3847">
        <v>3</v>
      </c>
      <c r="M3847" t="s">
        <v>1713</v>
      </c>
      <c r="N3847" t="s">
        <v>1714</v>
      </c>
      <c r="O3847">
        <v>20</v>
      </c>
      <c r="P3847" t="s">
        <v>1794</v>
      </c>
      <c r="Q3847" t="s">
        <v>1810</v>
      </c>
      <c r="R3847">
        <v>322000</v>
      </c>
      <c r="S3847">
        <v>10100</v>
      </c>
      <c r="T3847" t="s">
        <v>1717</v>
      </c>
      <c r="U3847" t="s">
        <v>1718</v>
      </c>
      <c r="V3847" t="s">
        <v>1719</v>
      </c>
      <c r="W3847" t="s">
        <v>38</v>
      </c>
      <c r="Y3847">
        <v>310</v>
      </c>
      <c r="Z3847">
        <v>463</v>
      </c>
      <c r="AA3847">
        <v>202012</v>
      </c>
    </row>
    <row r="3848" spans="1:27" x14ac:dyDescent="0.2">
      <c r="A3848">
        <v>140</v>
      </c>
      <c r="B3848" t="s">
        <v>1553</v>
      </c>
      <c r="C3848" t="s">
        <v>27</v>
      </c>
      <c r="D3848" t="s">
        <v>1813</v>
      </c>
      <c r="E3848">
        <v>206347721.06999999</v>
      </c>
      <c r="F3848" t="s">
        <v>29</v>
      </c>
      <c r="G3848" t="s">
        <v>27</v>
      </c>
      <c r="H3848">
        <v>0.81161000000000005</v>
      </c>
      <c r="I3848">
        <v>0.81161000000000005</v>
      </c>
      <c r="J3848" t="s">
        <v>258</v>
      </c>
      <c r="K3848">
        <v>202001</v>
      </c>
      <c r="L3848">
        <v>3</v>
      </c>
      <c r="M3848" t="s">
        <v>1713</v>
      </c>
      <c r="N3848" t="s">
        <v>1714</v>
      </c>
      <c r="O3848">
        <v>20</v>
      </c>
      <c r="P3848" t="s">
        <v>1794</v>
      </c>
      <c r="Q3848" t="s">
        <v>1810</v>
      </c>
      <c r="R3848">
        <v>322000</v>
      </c>
      <c r="S3848">
        <v>10100</v>
      </c>
      <c r="T3848" t="s">
        <v>1717</v>
      </c>
      <c r="U3848" t="s">
        <v>1718</v>
      </c>
      <c r="V3848" t="s">
        <v>1719</v>
      </c>
      <c r="W3848" t="s">
        <v>38</v>
      </c>
      <c r="Y3848">
        <v>310</v>
      </c>
      <c r="Z3848">
        <v>464</v>
      </c>
      <c r="AA3848">
        <v>202012</v>
      </c>
    </row>
    <row r="3849" spans="1:27" x14ac:dyDescent="0.2">
      <c r="A3849">
        <v>140</v>
      </c>
      <c r="B3849" t="s">
        <v>1553</v>
      </c>
      <c r="C3849" t="s">
        <v>27</v>
      </c>
      <c r="D3849" t="s">
        <v>1813</v>
      </c>
      <c r="E3849">
        <v>47897200.840000004</v>
      </c>
      <c r="F3849" t="s">
        <v>29</v>
      </c>
      <c r="G3849" t="s">
        <v>39</v>
      </c>
      <c r="H3849">
        <v>0.18839</v>
      </c>
      <c r="I3849">
        <v>0.18839</v>
      </c>
      <c r="J3849" t="s">
        <v>258</v>
      </c>
      <c r="K3849">
        <v>202001</v>
      </c>
      <c r="L3849">
        <v>3</v>
      </c>
      <c r="M3849" t="s">
        <v>1713</v>
      </c>
      <c r="N3849" t="s">
        <v>1714</v>
      </c>
      <c r="O3849">
        <v>20</v>
      </c>
      <c r="P3849" t="s">
        <v>1794</v>
      </c>
      <c r="Q3849" t="s">
        <v>1810</v>
      </c>
      <c r="R3849">
        <v>322000</v>
      </c>
      <c r="S3849">
        <v>10100</v>
      </c>
      <c r="T3849" t="s">
        <v>1717</v>
      </c>
      <c r="U3849" t="s">
        <v>1718</v>
      </c>
      <c r="V3849" t="s">
        <v>1719</v>
      </c>
      <c r="W3849" t="s">
        <v>38</v>
      </c>
      <c r="Y3849">
        <v>310</v>
      </c>
      <c r="Z3849">
        <v>464</v>
      </c>
      <c r="AA3849">
        <v>202012</v>
      </c>
    </row>
    <row r="3850" spans="1:27" x14ac:dyDescent="0.2">
      <c r="A3850">
        <v>140</v>
      </c>
      <c r="B3850" t="s">
        <v>1553</v>
      </c>
      <c r="C3850" t="s">
        <v>27</v>
      </c>
      <c r="D3850" t="s">
        <v>1814</v>
      </c>
      <c r="E3850">
        <v>2540013.7200000002</v>
      </c>
      <c r="F3850" t="s">
        <v>29</v>
      </c>
      <c r="G3850" t="s">
        <v>27</v>
      </c>
      <c r="H3850">
        <v>0.81161000000000005</v>
      </c>
      <c r="I3850">
        <v>0.81161000000000005</v>
      </c>
      <c r="J3850" t="s">
        <v>258</v>
      </c>
      <c r="K3850">
        <v>202001</v>
      </c>
      <c r="L3850">
        <v>3</v>
      </c>
      <c r="M3850" t="s">
        <v>1713</v>
      </c>
      <c r="N3850" t="s">
        <v>1714</v>
      </c>
      <c r="O3850">
        <v>20</v>
      </c>
      <c r="P3850" t="s">
        <v>1794</v>
      </c>
      <c r="Q3850" t="s">
        <v>1815</v>
      </c>
      <c r="R3850">
        <v>323000</v>
      </c>
      <c r="S3850">
        <v>10100</v>
      </c>
      <c r="T3850" t="s">
        <v>1717</v>
      </c>
      <c r="U3850" t="s">
        <v>1718</v>
      </c>
      <c r="V3850" t="s">
        <v>1719</v>
      </c>
      <c r="W3850" t="s">
        <v>38</v>
      </c>
      <c r="Y3850">
        <v>310</v>
      </c>
      <c r="Z3850">
        <v>465</v>
      </c>
      <c r="AA3850">
        <v>202012</v>
      </c>
    </row>
    <row r="3851" spans="1:27" x14ac:dyDescent="0.2">
      <c r="A3851">
        <v>140</v>
      </c>
      <c r="B3851" t="s">
        <v>1553</v>
      </c>
      <c r="C3851" t="s">
        <v>27</v>
      </c>
      <c r="D3851" t="s">
        <v>1814</v>
      </c>
      <c r="E3851">
        <v>589585.13</v>
      </c>
      <c r="F3851" t="s">
        <v>29</v>
      </c>
      <c r="G3851" t="s">
        <v>39</v>
      </c>
      <c r="H3851">
        <v>0.18839</v>
      </c>
      <c r="I3851">
        <v>0.18839</v>
      </c>
      <c r="J3851" t="s">
        <v>258</v>
      </c>
      <c r="K3851">
        <v>202001</v>
      </c>
      <c r="L3851">
        <v>3</v>
      </c>
      <c r="M3851" t="s">
        <v>1713</v>
      </c>
      <c r="N3851" t="s">
        <v>1714</v>
      </c>
      <c r="O3851">
        <v>20</v>
      </c>
      <c r="P3851" t="s">
        <v>1794</v>
      </c>
      <c r="Q3851" t="s">
        <v>1815</v>
      </c>
      <c r="R3851">
        <v>323000</v>
      </c>
      <c r="S3851">
        <v>10100</v>
      </c>
      <c r="T3851" t="s">
        <v>1717</v>
      </c>
      <c r="U3851" t="s">
        <v>1718</v>
      </c>
      <c r="V3851" t="s">
        <v>1719</v>
      </c>
      <c r="W3851" t="s">
        <v>38</v>
      </c>
      <c r="Y3851">
        <v>310</v>
      </c>
      <c r="Z3851">
        <v>465</v>
      </c>
      <c r="AA3851">
        <v>202012</v>
      </c>
    </row>
    <row r="3852" spans="1:27" x14ac:dyDescent="0.2">
      <c r="A3852">
        <v>140</v>
      </c>
      <c r="B3852" t="s">
        <v>1553</v>
      </c>
      <c r="C3852" t="s">
        <v>27</v>
      </c>
      <c r="D3852" t="s">
        <v>1816</v>
      </c>
      <c r="E3852">
        <v>54733789.439999998</v>
      </c>
      <c r="F3852" t="s">
        <v>29</v>
      </c>
      <c r="G3852" t="s">
        <v>27</v>
      </c>
      <c r="H3852">
        <v>0.81161000000000005</v>
      </c>
      <c r="I3852">
        <v>0.81161000000000005</v>
      </c>
      <c r="J3852" t="s">
        <v>258</v>
      </c>
      <c r="K3852">
        <v>202001</v>
      </c>
      <c r="L3852">
        <v>3</v>
      </c>
      <c r="M3852" t="s">
        <v>1713</v>
      </c>
      <c r="N3852" t="s">
        <v>1714</v>
      </c>
      <c r="O3852">
        <v>20</v>
      </c>
      <c r="P3852" t="s">
        <v>1794</v>
      </c>
      <c r="Q3852" t="s">
        <v>1815</v>
      </c>
      <c r="R3852">
        <v>323000</v>
      </c>
      <c r="S3852">
        <v>10100</v>
      </c>
      <c r="T3852" t="s">
        <v>1717</v>
      </c>
      <c r="U3852" t="s">
        <v>1718</v>
      </c>
      <c r="V3852" t="s">
        <v>1719</v>
      </c>
      <c r="W3852" t="s">
        <v>38</v>
      </c>
      <c r="Y3852">
        <v>310</v>
      </c>
      <c r="Z3852">
        <v>466</v>
      </c>
      <c r="AA3852">
        <v>202012</v>
      </c>
    </row>
    <row r="3853" spans="1:27" x14ac:dyDescent="0.2">
      <c r="A3853">
        <v>140</v>
      </c>
      <c r="B3853" t="s">
        <v>1553</v>
      </c>
      <c r="C3853" t="s">
        <v>27</v>
      </c>
      <c r="D3853" t="s">
        <v>1816</v>
      </c>
      <c r="E3853">
        <v>12704745.619999999</v>
      </c>
      <c r="F3853" t="s">
        <v>29</v>
      </c>
      <c r="G3853" t="s">
        <v>39</v>
      </c>
      <c r="H3853">
        <v>0.18839</v>
      </c>
      <c r="I3853">
        <v>0.18839</v>
      </c>
      <c r="J3853" t="s">
        <v>258</v>
      </c>
      <c r="K3853">
        <v>202001</v>
      </c>
      <c r="L3853">
        <v>3</v>
      </c>
      <c r="M3853" t="s">
        <v>1713</v>
      </c>
      <c r="N3853" t="s">
        <v>1714</v>
      </c>
      <c r="O3853">
        <v>20</v>
      </c>
      <c r="P3853" t="s">
        <v>1794</v>
      </c>
      <c r="Q3853" t="s">
        <v>1815</v>
      </c>
      <c r="R3853">
        <v>323000</v>
      </c>
      <c r="S3853">
        <v>10100</v>
      </c>
      <c r="T3853" t="s">
        <v>1717</v>
      </c>
      <c r="U3853" t="s">
        <v>1718</v>
      </c>
      <c r="V3853" t="s">
        <v>1719</v>
      </c>
      <c r="W3853" t="s">
        <v>38</v>
      </c>
      <c r="Y3853">
        <v>310</v>
      </c>
      <c r="Z3853">
        <v>466</v>
      </c>
      <c r="AA3853">
        <v>202012</v>
      </c>
    </row>
    <row r="3854" spans="1:27" x14ac:dyDescent="0.2">
      <c r="A3854">
        <v>140</v>
      </c>
      <c r="B3854" t="s">
        <v>1553</v>
      </c>
      <c r="C3854" t="s">
        <v>27</v>
      </c>
      <c r="D3854" t="s">
        <v>1817</v>
      </c>
      <c r="E3854">
        <v>78567872.760000005</v>
      </c>
      <c r="F3854" t="s">
        <v>29</v>
      </c>
      <c r="G3854" t="s">
        <v>27</v>
      </c>
      <c r="H3854">
        <v>0.81161000000000005</v>
      </c>
      <c r="I3854">
        <v>0.81161000000000005</v>
      </c>
      <c r="J3854" t="s">
        <v>258</v>
      </c>
      <c r="K3854">
        <v>202001</v>
      </c>
      <c r="L3854">
        <v>3</v>
      </c>
      <c r="M3854" t="s">
        <v>1713</v>
      </c>
      <c r="N3854" t="s">
        <v>1714</v>
      </c>
      <c r="O3854">
        <v>20</v>
      </c>
      <c r="P3854" t="s">
        <v>1794</v>
      </c>
      <c r="Q3854" t="s">
        <v>1815</v>
      </c>
      <c r="R3854">
        <v>323000</v>
      </c>
      <c r="S3854">
        <v>10100</v>
      </c>
      <c r="T3854" t="s">
        <v>1717</v>
      </c>
      <c r="U3854" t="s">
        <v>1718</v>
      </c>
      <c r="V3854" t="s">
        <v>1719</v>
      </c>
      <c r="W3854" t="s">
        <v>38</v>
      </c>
      <c r="Y3854">
        <v>310</v>
      </c>
      <c r="Z3854">
        <v>467</v>
      </c>
      <c r="AA3854">
        <v>202012</v>
      </c>
    </row>
    <row r="3855" spans="1:27" x14ac:dyDescent="0.2">
      <c r="A3855">
        <v>140</v>
      </c>
      <c r="B3855" t="s">
        <v>1553</v>
      </c>
      <c r="C3855" t="s">
        <v>27</v>
      </c>
      <c r="D3855" t="s">
        <v>1817</v>
      </c>
      <c r="E3855">
        <v>18237086.219999999</v>
      </c>
      <c r="F3855" t="s">
        <v>29</v>
      </c>
      <c r="G3855" t="s">
        <v>39</v>
      </c>
      <c r="H3855">
        <v>0.18839</v>
      </c>
      <c r="I3855">
        <v>0.18839</v>
      </c>
      <c r="J3855" t="s">
        <v>258</v>
      </c>
      <c r="K3855">
        <v>202001</v>
      </c>
      <c r="L3855">
        <v>3</v>
      </c>
      <c r="M3855" t="s">
        <v>1713</v>
      </c>
      <c r="N3855" t="s">
        <v>1714</v>
      </c>
      <c r="O3855">
        <v>20</v>
      </c>
      <c r="P3855" t="s">
        <v>1794</v>
      </c>
      <c r="Q3855" t="s">
        <v>1815</v>
      </c>
      <c r="R3855">
        <v>323000</v>
      </c>
      <c r="S3855">
        <v>10100</v>
      </c>
      <c r="T3855" t="s">
        <v>1717</v>
      </c>
      <c r="U3855" t="s">
        <v>1718</v>
      </c>
      <c r="V3855" t="s">
        <v>1719</v>
      </c>
      <c r="W3855" t="s">
        <v>38</v>
      </c>
      <c r="Y3855">
        <v>310</v>
      </c>
      <c r="Z3855">
        <v>467</v>
      </c>
      <c r="AA3855">
        <v>202012</v>
      </c>
    </row>
    <row r="3856" spans="1:27" x14ac:dyDescent="0.2">
      <c r="A3856">
        <v>140</v>
      </c>
      <c r="B3856" t="s">
        <v>1553</v>
      </c>
      <c r="C3856" t="s">
        <v>27</v>
      </c>
      <c r="D3856" t="s">
        <v>1818</v>
      </c>
      <c r="E3856">
        <v>82076317.030000001</v>
      </c>
      <c r="F3856" t="s">
        <v>29</v>
      </c>
      <c r="G3856" t="s">
        <v>27</v>
      </c>
      <c r="H3856">
        <v>0.81161000000000005</v>
      </c>
      <c r="I3856">
        <v>0.81161000000000005</v>
      </c>
      <c r="J3856" t="s">
        <v>258</v>
      </c>
      <c r="K3856">
        <v>202001</v>
      </c>
      <c r="L3856">
        <v>3</v>
      </c>
      <c r="M3856" t="s">
        <v>1713</v>
      </c>
      <c r="N3856" t="s">
        <v>1714</v>
      </c>
      <c r="O3856">
        <v>20</v>
      </c>
      <c r="P3856" t="s">
        <v>1794</v>
      </c>
      <c r="Q3856" t="s">
        <v>1815</v>
      </c>
      <c r="R3856">
        <v>323000</v>
      </c>
      <c r="S3856">
        <v>10100</v>
      </c>
      <c r="T3856" t="s">
        <v>1717</v>
      </c>
      <c r="U3856" t="s">
        <v>1718</v>
      </c>
      <c r="V3856" t="s">
        <v>1719</v>
      </c>
      <c r="W3856" t="s">
        <v>38</v>
      </c>
      <c r="Y3856">
        <v>310</v>
      </c>
      <c r="Z3856">
        <v>468</v>
      </c>
      <c r="AA3856">
        <v>202012</v>
      </c>
    </row>
    <row r="3857" spans="1:27" x14ac:dyDescent="0.2">
      <c r="A3857">
        <v>140</v>
      </c>
      <c r="B3857" t="s">
        <v>1553</v>
      </c>
      <c r="C3857" t="s">
        <v>27</v>
      </c>
      <c r="D3857" t="s">
        <v>1818</v>
      </c>
      <c r="E3857">
        <v>19051462.359999999</v>
      </c>
      <c r="F3857" t="s">
        <v>29</v>
      </c>
      <c r="G3857" t="s">
        <v>39</v>
      </c>
      <c r="H3857">
        <v>0.18839</v>
      </c>
      <c r="I3857">
        <v>0.18839</v>
      </c>
      <c r="J3857" t="s">
        <v>258</v>
      </c>
      <c r="K3857">
        <v>202001</v>
      </c>
      <c r="L3857">
        <v>3</v>
      </c>
      <c r="M3857" t="s">
        <v>1713</v>
      </c>
      <c r="N3857" t="s">
        <v>1714</v>
      </c>
      <c r="O3857">
        <v>20</v>
      </c>
      <c r="P3857" t="s">
        <v>1794</v>
      </c>
      <c r="Q3857" t="s">
        <v>1815</v>
      </c>
      <c r="R3857">
        <v>323000</v>
      </c>
      <c r="S3857">
        <v>10100</v>
      </c>
      <c r="T3857" t="s">
        <v>1717</v>
      </c>
      <c r="U3857" t="s">
        <v>1718</v>
      </c>
      <c r="V3857" t="s">
        <v>1719</v>
      </c>
      <c r="W3857" t="s">
        <v>38</v>
      </c>
      <c r="Y3857">
        <v>310</v>
      </c>
      <c r="Z3857">
        <v>468</v>
      </c>
      <c r="AA3857">
        <v>202012</v>
      </c>
    </row>
    <row r="3858" spans="1:27" x14ac:dyDescent="0.2">
      <c r="A3858">
        <v>140</v>
      </c>
      <c r="B3858" t="s">
        <v>1553</v>
      </c>
      <c r="C3858" t="s">
        <v>27</v>
      </c>
      <c r="D3858" t="s">
        <v>1819</v>
      </c>
      <c r="E3858">
        <v>9928390.8900000006</v>
      </c>
      <c r="F3858" t="s">
        <v>29</v>
      </c>
      <c r="G3858" t="s">
        <v>27</v>
      </c>
      <c r="H3858">
        <v>0.81161000000000005</v>
      </c>
      <c r="I3858">
        <v>0.81161000000000005</v>
      </c>
      <c r="J3858" t="s">
        <v>258</v>
      </c>
      <c r="K3858">
        <v>202001</v>
      </c>
      <c r="L3858">
        <v>3</v>
      </c>
      <c r="M3858" t="s">
        <v>1713</v>
      </c>
      <c r="N3858" t="s">
        <v>1714</v>
      </c>
      <c r="O3858">
        <v>20</v>
      </c>
      <c r="P3858" t="s">
        <v>1794</v>
      </c>
      <c r="Q3858" t="s">
        <v>1820</v>
      </c>
      <c r="R3858">
        <v>324000</v>
      </c>
      <c r="S3858">
        <v>10100</v>
      </c>
      <c r="T3858" t="s">
        <v>1717</v>
      </c>
      <c r="U3858" t="s">
        <v>1718</v>
      </c>
      <c r="V3858" t="s">
        <v>1719</v>
      </c>
      <c r="W3858" t="s">
        <v>38</v>
      </c>
      <c r="Y3858">
        <v>310</v>
      </c>
      <c r="Z3858">
        <v>469</v>
      </c>
      <c r="AA3858">
        <v>202012</v>
      </c>
    </row>
    <row r="3859" spans="1:27" x14ac:dyDescent="0.2">
      <c r="A3859">
        <v>140</v>
      </c>
      <c r="B3859" t="s">
        <v>1553</v>
      </c>
      <c r="C3859" t="s">
        <v>27</v>
      </c>
      <c r="D3859" t="s">
        <v>1819</v>
      </c>
      <c r="E3859">
        <v>2304566.92</v>
      </c>
      <c r="F3859" t="s">
        <v>29</v>
      </c>
      <c r="G3859" t="s">
        <v>39</v>
      </c>
      <c r="H3859">
        <v>0.18839</v>
      </c>
      <c r="I3859">
        <v>0.18839</v>
      </c>
      <c r="J3859" t="s">
        <v>258</v>
      </c>
      <c r="K3859">
        <v>202001</v>
      </c>
      <c r="L3859">
        <v>3</v>
      </c>
      <c r="M3859" t="s">
        <v>1713</v>
      </c>
      <c r="N3859" t="s">
        <v>1714</v>
      </c>
      <c r="O3859">
        <v>20</v>
      </c>
      <c r="P3859" t="s">
        <v>1794</v>
      </c>
      <c r="Q3859" t="s">
        <v>1820</v>
      </c>
      <c r="R3859">
        <v>324000</v>
      </c>
      <c r="S3859">
        <v>10100</v>
      </c>
      <c r="T3859" t="s">
        <v>1717</v>
      </c>
      <c r="U3859" t="s">
        <v>1718</v>
      </c>
      <c r="V3859" t="s">
        <v>1719</v>
      </c>
      <c r="W3859" t="s">
        <v>38</v>
      </c>
      <c r="Y3859">
        <v>310</v>
      </c>
      <c r="Z3859">
        <v>469</v>
      </c>
      <c r="AA3859">
        <v>202012</v>
      </c>
    </row>
    <row r="3860" spans="1:27" x14ac:dyDescent="0.2">
      <c r="A3860">
        <v>140</v>
      </c>
      <c r="B3860" t="s">
        <v>1553</v>
      </c>
      <c r="C3860" t="s">
        <v>27</v>
      </c>
      <c r="D3860" t="s">
        <v>1821</v>
      </c>
      <c r="E3860">
        <v>47456975.460000001</v>
      </c>
      <c r="F3860" t="s">
        <v>29</v>
      </c>
      <c r="G3860" t="s">
        <v>27</v>
      </c>
      <c r="H3860">
        <v>0.81161000000000005</v>
      </c>
      <c r="I3860">
        <v>0.81161000000000005</v>
      </c>
      <c r="J3860" t="s">
        <v>258</v>
      </c>
      <c r="K3860">
        <v>202001</v>
      </c>
      <c r="L3860">
        <v>3</v>
      </c>
      <c r="M3860" t="s">
        <v>1713</v>
      </c>
      <c r="N3860" t="s">
        <v>1714</v>
      </c>
      <c r="O3860">
        <v>20</v>
      </c>
      <c r="P3860" t="s">
        <v>1794</v>
      </c>
      <c r="Q3860" t="s">
        <v>1820</v>
      </c>
      <c r="R3860">
        <v>324000</v>
      </c>
      <c r="S3860">
        <v>10100</v>
      </c>
      <c r="T3860" t="s">
        <v>1717</v>
      </c>
      <c r="U3860" t="s">
        <v>1718</v>
      </c>
      <c r="V3860" t="s">
        <v>1719</v>
      </c>
      <c r="W3860" t="s">
        <v>38</v>
      </c>
      <c r="Y3860">
        <v>310</v>
      </c>
      <c r="Z3860">
        <v>470</v>
      </c>
      <c r="AA3860">
        <v>202012</v>
      </c>
    </row>
    <row r="3861" spans="1:27" x14ac:dyDescent="0.2">
      <c r="A3861">
        <v>140</v>
      </c>
      <c r="B3861" t="s">
        <v>1553</v>
      </c>
      <c r="C3861" t="s">
        <v>27</v>
      </c>
      <c r="D3861" t="s">
        <v>1821</v>
      </c>
      <c r="E3861">
        <v>11015659.75</v>
      </c>
      <c r="F3861" t="s">
        <v>29</v>
      </c>
      <c r="G3861" t="s">
        <v>39</v>
      </c>
      <c r="H3861">
        <v>0.18839</v>
      </c>
      <c r="I3861">
        <v>0.18839</v>
      </c>
      <c r="J3861" t="s">
        <v>258</v>
      </c>
      <c r="K3861">
        <v>202001</v>
      </c>
      <c r="L3861">
        <v>3</v>
      </c>
      <c r="M3861" t="s">
        <v>1713</v>
      </c>
      <c r="N3861" t="s">
        <v>1714</v>
      </c>
      <c r="O3861">
        <v>20</v>
      </c>
      <c r="P3861" t="s">
        <v>1794</v>
      </c>
      <c r="Q3861" t="s">
        <v>1820</v>
      </c>
      <c r="R3861">
        <v>324000</v>
      </c>
      <c r="S3861">
        <v>10100</v>
      </c>
      <c r="T3861" t="s">
        <v>1717</v>
      </c>
      <c r="U3861" t="s">
        <v>1718</v>
      </c>
      <c r="V3861" t="s">
        <v>1719</v>
      </c>
      <c r="W3861" t="s">
        <v>38</v>
      </c>
      <c r="Y3861">
        <v>310</v>
      </c>
      <c r="Z3861">
        <v>470</v>
      </c>
      <c r="AA3861">
        <v>202012</v>
      </c>
    </row>
    <row r="3862" spans="1:27" x14ac:dyDescent="0.2">
      <c r="A3862">
        <v>140</v>
      </c>
      <c r="B3862" t="s">
        <v>1553</v>
      </c>
      <c r="C3862" t="s">
        <v>27</v>
      </c>
      <c r="D3862" t="s">
        <v>1822</v>
      </c>
      <c r="E3862">
        <v>45102083.670000002</v>
      </c>
      <c r="F3862" t="s">
        <v>29</v>
      </c>
      <c r="G3862" t="s">
        <v>27</v>
      </c>
      <c r="H3862">
        <v>0.81161000000000005</v>
      </c>
      <c r="I3862">
        <v>0.81161000000000005</v>
      </c>
      <c r="J3862" t="s">
        <v>258</v>
      </c>
      <c r="K3862">
        <v>202001</v>
      </c>
      <c r="L3862">
        <v>3</v>
      </c>
      <c r="M3862" t="s">
        <v>1713</v>
      </c>
      <c r="N3862" t="s">
        <v>1714</v>
      </c>
      <c r="O3862">
        <v>20</v>
      </c>
      <c r="P3862" t="s">
        <v>1794</v>
      </c>
      <c r="Q3862" t="s">
        <v>1820</v>
      </c>
      <c r="R3862">
        <v>324000</v>
      </c>
      <c r="S3862">
        <v>10100</v>
      </c>
      <c r="T3862" t="s">
        <v>1717</v>
      </c>
      <c r="U3862" t="s">
        <v>1718</v>
      </c>
      <c r="V3862" t="s">
        <v>1719</v>
      </c>
      <c r="W3862" t="s">
        <v>38</v>
      </c>
      <c r="Y3862">
        <v>310</v>
      </c>
      <c r="Z3862">
        <v>471</v>
      </c>
      <c r="AA3862">
        <v>202012</v>
      </c>
    </row>
    <row r="3863" spans="1:27" x14ac:dyDescent="0.2">
      <c r="A3863">
        <v>140</v>
      </c>
      <c r="B3863" t="s">
        <v>1553</v>
      </c>
      <c r="C3863" t="s">
        <v>27</v>
      </c>
      <c r="D3863" t="s">
        <v>1822</v>
      </c>
      <c r="E3863">
        <v>10469044.92</v>
      </c>
      <c r="F3863" t="s">
        <v>29</v>
      </c>
      <c r="G3863" t="s">
        <v>39</v>
      </c>
      <c r="H3863">
        <v>0.18839</v>
      </c>
      <c r="I3863">
        <v>0.18839</v>
      </c>
      <c r="J3863" t="s">
        <v>258</v>
      </c>
      <c r="K3863">
        <v>202001</v>
      </c>
      <c r="L3863">
        <v>3</v>
      </c>
      <c r="M3863" t="s">
        <v>1713</v>
      </c>
      <c r="N3863" t="s">
        <v>1714</v>
      </c>
      <c r="O3863">
        <v>20</v>
      </c>
      <c r="P3863" t="s">
        <v>1794</v>
      </c>
      <c r="Q3863" t="s">
        <v>1820</v>
      </c>
      <c r="R3863">
        <v>324000</v>
      </c>
      <c r="S3863">
        <v>10100</v>
      </c>
      <c r="T3863" t="s">
        <v>1717</v>
      </c>
      <c r="U3863" t="s">
        <v>1718</v>
      </c>
      <c r="V3863" t="s">
        <v>1719</v>
      </c>
      <c r="W3863" t="s">
        <v>38</v>
      </c>
      <c r="Y3863">
        <v>310</v>
      </c>
      <c r="Z3863">
        <v>471</v>
      </c>
      <c r="AA3863">
        <v>202012</v>
      </c>
    </row>
    <row r="3864" spans="1:27" x14ac:dyDescent="0.2">
      <c r="A3864">
        <v>140</v>
      </c>
      <c r="B3864" t="s">
        <v>1553</v>
      </c>
      <c r="C3864" t="s">
        <v>27</v>
      </c>
      <c r="D3864" t="s">
        <v>1823</v>
      </c>
      <c r="E3864">
        <v>46368838.549999997</v>
      </c>
      <c r="F3864" t="s">
        <v>29</v>
      </c>
      <c r="G3864" t="s">
        <v>27</v>
      </c>
      <c r="H3864">
        <v>0.81161000000000005</v>
      </c>
      <c r="I3864">
        <v>0.81161000000000005</v>
      </c>
      <c r="J3864" t="s">
        <v>258</v>
      </c>
      <c r="K3864">
        <v>202001</v>
      </c>
      <c r="L3864">
        <v>3</v>
      </c>
      <c r="M3864" t="s">
        <v>1713</v>
      </c>
      <c r="N3864" t="s">
        <v>1714</v>
      </c>
      <c r="O3864">
        <v>20</v>
      </c>
      <c r="P3864" t="s">
        <v>1794</v>
      </c>
      <c r="Q3864" t="s">
        <v>1820</v>
      </c>
      <c r="R3864">
        <v>324000</v>
      </c>
      <c r="S3864">
        <v>10100</v>
      </c>
      <c r="T3864" t="s">
        <v>1717</v>
      </c>
      <c r="U3864" t="s">
        <v>1718</v>
      </c>
      <c r="V3864" t="s">
        <v>1719</v>
      </c>
      <c r="W3864" t="s">
        <v>38</v>
      </c>
      <c r="Y3864">
        <v>310</v>
      </c>
      <c r="Z3864">
        <v>472</v>
      </c>
      <c r="AA3864">
        <v>202012</v>
      </c>
    </row>
    <row r="3865" spans="1:27" x14ac:dyDescent="0.2">
      <c r="A3865">
        <v>140</v>
      </c>
      <c r="B3865" t="s">
        <v>1553</v>
      </c>
      <c r="C3865" t="s">
        <v>27</v>
      </c>
      <c r="D3865" t="s">
        <v>1823</v>
      </c>
      <c r="E3865">
        <v>10763082.630000001</v>
      </c>
      <c r="F3865" t="s">
        <v>29</v>
      </c>
      <c r="G3865" t="s">
        <v>39</v>
      </c>
      <c r="H3865">
        <v>0.18839</v>
      </c>
      <c r="I3865">
        <v>0.18839</v>
      </c>
      <c r="J3865" t="s">
        <v>258</v>
      </c>
      <c r="K3865">
        <v>202001</v>
      </c>
      <c r="L3865">
        <v>3</v>
      </c>
      <c r="M3865" t="s">
        <v>1713</v>
      </c>
      <c r="N3865" t="s">
        <v>1714</v>
      </c>
      <c r="O3865">
        <v>20</v>
      </c>
      <c r="P3865" t="s">
        <v>1794</v>
      </c>
      <c r="Q3865" t="s">
        <v>1820</v>
      </c>
      <c r="R3865">
        <v>324000</v>
      </c>
      <c r="S3865">
        <v>10100</v>
      </c>
      <c r="T3865" t="s">
        <v>1717</v>
      </c>
      <c r="U3865" t="s">
        <v>1718</v>
      </c>
      <c r="V3865" t="s">
        <v>1719</v>
      </c>
      <c r="W3865" t="s">
        <v>38</v>
      </c>
      <c r="Y3865">
        <v>310</v>
      </c>
      <c r="Z3865">
        <v>472</v>
      </c>
      <c r="AA3865">
        <v>202012</v>
      </c>
    </row>
    <row r="3866" spans="1:27" x14ac:dyDescent="0.2">
      <c r="A3866">
        <v>140</v>
      </c>
      <c r="B3866" t="s">
        <v>1553</v>
      </c>
      <c r="C3866" t="s">
        <v>27</v>
      </c>
      <c r="D3866" t="s">
        <v>1824</v>
      </c>
      <c r="E3866">
        <v>64513272.969999999</v>
      </c>
      <c r="F3866" t="s">
        <v>29</v>
      </c>
      <c r="G3866" t="s">
        <v>27</v>
      </c>
      <c r="H3866">
        <v>0.81161000000000005</v>
      </c>
      <c r="I3866">
        <v>0.81161000000000005</v>
      </c>
      <c r="J3866" t="s">
        <v>258</v>
      </c>
      <c r="K3866">
        <v>202001</v>
      </c>
      <c r="L3866">
        <v>3</v>
      </c>
      <c r="M3866" t="s">
        <v>1713</v>
      </c>
      <c r="N3866" t="s">
        <v>1714</v>
      </c>
      <c r="O3866">
        <v>20</v>
      </c>
      <c r="P3866" t="s">
        <v>1794</v>
      </c>
      <c r="Q3866" t="s">
        <v>1825</v>
      </c>
      <c r="R3866">
        <v>325000</v>
      </c>
      <c r="S3866">
        <v>10100</v>
      </c>
      <c r="T3866" t="s">
        <v>1717</v>
      </c>
      <c r="U3866" t="s">
        <v>1718</v>
      </c>
      <c r="V3866" t="s">
        <v>1719</v>
      </c>
      <c r="W3866" t="s">
        <v>38</v>
      </c>
      <c r="Y3866">
        <v>310</v>
      </c>
      <c r="Z3866">
        <v>473</v>
      </c>
      <c r="AA3866">
        <v>202012</v>
      </c>
    </row>
    <row r="3867" spans="1:27" x14ac:dyDescent="0.2">
      <c r="A3867">
        <v>140</v>
      </c>
      <c r="B3867" t="s">
        <v>1553</v>
      </c>
      <c r="C3867" t="s">
        <v>27</v>
      </c>
      <c r="D3867" t="s">
        <v>1824</v>
      </c>
      <c r="E3867">
        <v>14974748.33</v>
      </c>
      <c r="F3867" t="s">
        <v>29</v>
      </c>
      <c r="G3867" t="s">
        <v>39</v>
      </c>
      <c r="H3867">
        <v>0.18839</v>
      </c>
      <c r="I3867">
        <v>0.18839</v>
      </c>
      <c r="J3867" t="s">
        <v>258</v>
      </c>
      <c r="K3867">
        <v>202001</v>
      </c>
      <c r="L3867">
        <v>3</v>
      </c>
      <c r="M3867" t="s">
        <v>1713</v>
      </c>
      <c r="N3867" t="s">
        <v>1714</v>
      </c>
      <c r="O3867">
        <v>20</v>
      </c>
      <c r="P3867" t="s">
        <v>1794</v>
      </c>
      <c r="Q3867" t="s">
        <v>1825</v>
      </c>
      <c r="R3867">
        <v>325000</v>
      </c>
      <c r="S3867">
        <v>10100</v>
      </c>
      <c r="T3867" t="s">
        <v>1717</v>
      </c>
      <c r="U3867" t="s">
        <v>1718</v>
      </c>
      <c r="V3867" t="s">
        <v>1719</v>
      </c>
      <c r="W3867" t="s">
        <v>38</v>
      </c>
      <c r="Y3867">
        <v>310</v>
      </c>
      <c r="Z3867">
        <v>473</v>
      </c>
      <c r="AA3867">
        <v>202012</v>
      </c>
    </row>
    <row r="3868" spans="1:27" x14ac:dyDescent="0.2">
      <c r="A3868">
        <v>140</v>
      </c>
      <c r="B3868" t="s">
        <v>1553</v>
      </c>
      <c r="C3868" t="s">
        <v>27</v>
      </c>
      <c r="D3868" t="s">
        <v>1826</v>
      </c>
      <c r="E3868">
        <v>12611448.369999999</v>
      </c>
      <c r="F3868" t="s">
        <v>29</v>
      </c>
      <c r="G3868" t="s">
        <v>27</v>
      </c>
      <c r="H3868">
        <v>0.81161000000000005</v>
      </c>
      <c r="I3868">
        <v>0.81161000000000005</v>
      </c>
      <c r="J3868" t="s">
        <v>258</v>
      </c>
      <c r="K3868">
        <v>202001</v>
      </c>
      <c r="L3868">
        <v>3</v>
      </c>
      <c r="M3868" t="s">
        <v>1713</v>
      </c>
      <c r="N3868" t="s">
        <v>1714</v>
      </c>
      <c r="O3868">
        <v>20</v>
      </c>
      <c r="P3868" t="s">
        <v>1794</v>
      </c>
      <c r="Q3868" t="s">
        <v>1825</v>
      </c>
      <c r="R3868">
        <v>325000</v>
      </c>
      <c r="S3868">
        <v>10100</v>
      </c>
      <c r="T3868" t="s">
        <v>1717</v>
      </c>
      <c r="U3868" t="s">
        <v>1718</v>
      </c>
      <c r="V3868" t="s">
        <v>1719</v>
      </c>
      <c r="W3868" t="s">
        <v>38</v>
      </c>
      <c r="Y3868">
        <v>310</v>
      </c>
      <c r="Z3868">
        <v>474</v>
      </c>
      <c r="AA3868">
        <v>202012</v>
      </c>
    </row>
    <row r="3869" spans="1:27" x14ac:dyDescent="0.2">
      <c r="A3869">
        <v>140</v>
      </c>
      <c r="B3869" t="s">
        <v>1553</v>
      </c>
      <c r="C3869" t="s">
        <v>27</v>
      </c>
      <c r="D3869" t="s">
        <v>1826</v>
      </c>
      <c r="E3869">
        <v>2927355.21</v>
      </c>
      <c r="F3869" t="s">
        <v>29</v>
      </c>
      <c r="G3869" t="s">
        <v>39</v>
      </c>
      <c r="H3869">
        <v>0.18839</v>
      </c>
      <c r="I3869">
        <v>0.18839</v>
      </c>
      <c r="J3869" t="s">
        <v>258</v>
      </c>
      <c r="K3869">
        <v>202001</v>
      </c>
      <c r="L3869">
        <v>3</v>
      </c>
      <c r="M3869" t="s">
        <v>1713</v>
      </c>
      <c r="N3869" t="s">
        <v>1714</v>
      </c>
      <c r="O3869">
        <v>20</v>
      </c>
      <c r="P3869" t="s">
        <v>1794</v>
      </c>
      <c r="Q3869" t="s">
        <v>1825</v>
      </c>
      <c r="R3869">
        <v>325000</v>
      </c>
      <c r="S3869">
        <v>10100</v>
      </c>
      <c r="T3869" t="s">
        <v>1717</v>
      </c>
      <c r="U3869" t="s">
        <v>1718</v>
      </c>
      <c r="V3869" t="s">
        <v>1719</v>
      </c>
      <c r="W3869" t="s">
        <v>38</v>
      </c>
      <c r="Y3869">
        <v>310</v>
      </c>
      <c r="Z3869">
        <v>474</v>
      </c>
      <c r="AA3869">
        <v>202012</v>
      </c>
    </row>
    <row r="3870" spans="1:27" x14ac:dyDescent="0.2">
      <c r="A3870">
        <v>140</v>
      </c>
      <c r="B3870" t="s">
        <v>1553</v>
      </c>
      <c r="C3870" t="s">
        <v>27</v>
      </c>
      <c r="D3870" t="s">
        <v>1827</v>
      </c>
      <c r="E3870">
        <v>24285868.190000001</v>
      </c>
      <c r="F3870" t="s">
        <v>29</v>
      </c>
      <c r="G3870" t="s">
        <v>27</v>
      </c>
      <c r="H3870">
        <v>0.81161000000000005</v>
      </c>
      <c r="I3870">
        <v>0.81161000000000005</v>
      </c>
      <c r="J3870" t="s">
        <v>258</v>
      </c>
      <c r="K3870">
        <v>202001</v>
      </c>
      <c r="L3870">
        <v>3</v>
      </c>
      <c r="M3870" t="s">
        <v>1713</v>
      </c>
      <c r="N3870" t="s">
        <v>1714</v>
      </c>
      <c r="O3870">
        <v>20</v>
      </c>
      <c r="P3870" t="s">
        <v>1794</v>
      </c>
      <c r="Q3870" t="s">
        <v>1825</v>
      </c>
      <c r="R3870">
        <v>325000</v>
      </c>
      <c r="S3870">
        <v>10100</v>
      </c>
      <c r="T3870" t="s">
        <v>1717</v>
      </c>
      <c r="U3870" t="s">
        <v>1718</v>
      </c>
      <c r="V3870" t="s">
        <v>1719</v>
      </c>
      <c r="W3870" t="s">
        <v>38</v>
      </c>
      <c r="Y3870">
        <v>310</v>
      </c>
      <c r="Z3870">
        <v>475</v>
      </c>
      <c r="AA3870">
        <v>202012</v>
      </c>
    </row>
    <row r="3871" spans="1:27" x14ac:dyDescent="0.2">
      <c r="A3871">
        <v>140</v>
      </c>
      <c r="B3871" t="s">
        <v>1553</v>
      </c>
      <c r="C3871" t="s">
        <v>27</v>
      </c>
      <c r="D3871" t="s">
        <v>1827</v>
      </c>
      <c r="E3871">
        <v>5637208.4000000004</v>
      </c>
      <c r="F3871" t="s">
        <v>29</v>
      </c>
      <c r="G3871" t="s">
        <v>39</v>
      </c>
      <c r="H3871">
        <v>0.18839</v>
      </c>
      <c r="I3871">
        <v>0.18839</v>
      </c>
      <c r="J3871" t="s">
        <v>258</v>
      </c>
      <c r="K3871">
        <v>202001</v>
      </c>
      <c r="L3871">
        <v>3</v>
      </c>
      <c r="M3871" t="s">
        <v>1713</v>
      </c>
      <c r="N3871" t="s">
        <v>1714</v>
      </c>
      <c r="O3871">
        <v>20</v>
      </c>
      <c r="P3871" t="s">
        <v>1794</v>
      </c>
      <c r="Q3871" t="s">
        <v>1825</v>
      </c>
      <c r="R3871">
        <v>325000</v>
      </c>
      <c r="S3871">
        <v>10100</v>
      </c>
      <c r="T3871" t="s">
        <v>1717</v>
      </c>
      <c r="U3871" t="s">
        <v>1718</v>
      </c>
      <c r="V3871" t="s">
        <v>1719</v>
      </c>
      <c r="W3871" t="s">
        <v>38</v>
      </c>
      <c r="Y3871">
        <v>310</v>
      </c>
      <c r="Z3871">
        <v>475</v>
      </c>
      <c r="AA3871">
        <v>202012</v>
      </c>
    </row>
    <row r="3872" spans="1:27" x14ac:dyDescent="0.2">
      <c r="A3872">
        <v>140</v>
      </c>
      <c r="B3872" t="s">
        <v>1553</v>
      </c>
      <c r="C3872" t="s">
        <v>27</v>
      </c>
      <c r="D3872" t="s">
        <v>1828</v>
      </c>
      <c r="E3872">
        <v>16371556.289999999</v>
      </c>
      <c r="F3872" t="s">
        <v>29</v>
      </c>
      <c r="G3872" t="s">
        <v>27</v>
      </c>
      <c r="H3872">
        <v>0.81161000000000005</v>
      </c>
      <c r="I3872">
        <v>0.81161000000000005</v>
      </c>
      <c r="J3872" t="s">
        <v>258</v>
      </c>
      <c r="K3872">
        <v>202001</v>
      </c>
      <c r="L3872">
        <v>3</v>
      </c>
      <c r="M3872" t="s">
        <v>1713</v>
      </c>
      <c r="N3872" t="s">
        <v>1714</v>
      </c>
      <c r="O3872">
        <v>20</v>
      </c>
      <c r="P3872" t="s">
        <v>1794</v>
      </c>
      <c r="Q3872" t="s">
        <v>1825</v>
      </c>
      <c r="R3872">
        <v>325000</v>
      </c>
      <c r="S3872">
        <v>10100</v>
      </c>
      <c r="T3872" t="s">
        <v>1717</v>
      </c>
      <c r="U3872" t="s">
        <v>1718</v>
      </c>
      <c r="V3872" t="s">
        <v>1719</v>
      </c>
      <c r="W3872" t="s">
        <v>38</v>
      </c>
      <c r="Y3872">
        <v>310</v>
      </c>
      <c r="Z3872">
        <v>476</v>
      </c>
      <c r="AA3872">
        <v>202012</v>
      </c>
    </row>
    <row r="3873" spans="1:27" x14ac:dyDescent="0.2">
      <c r="A3873">
        <v>140</v>
      </c>
      <c r="B3873" t="s">
        <v>1553</v>
      </c>
      <c r="C3873" t="s">
        <v>27</v>
      </c>
      <c r="D3873" t="s">
        <v>1828</v>
      </c>
      <c r="E3873">
        <v>3800147.23</v>
      </c>
      <c r="F3873" t="s">
        <v>29</v>
      </c>
      <c r="G3873" t="s">
        <v>39</v>
      </c>
      <c r="H3873">
        <v>0.18839</v>
      </c>
      <c r="I3873">
        <v>0.18839</v>
      </c>
      <c r="J3873" t="s">
        <v>258</v>
      </c>
      <c r="K3873">
        <v>202001</v>
      </c>
      <c r="L3873">
        <v>3</v>
      </c>
      <c r="M3873" t="s">
        <v>1713</v>
      </c>
      <c r="N3873" t="s">
        <v>1714</v>
      </c>
      <c r="O3873">
        <v>20</v>
      </c>
      <c r="P3873" t="s">
        <v>1794</v>
      </c>
      <c r="Q3873" t="s">
        <v>1825</v>
      </c>
      <c r="R3873">
        <v>325000</v>
      </c>
      <c r="S3873">
        <v>10100</v>
      </c>
      <c r="T3873" t="s">
        <v>1717</v>
      </c>
      <c r="U3873" t="s">
        <v>1718</v>
      </c>
      <c r="V3873" t="s">
        <v>1719</v>
      </c>
      <c r="W3873" t="s">
        <v>38</v>
      </c>
      <c r="Y3873">
        <v>310</v>
      </c>
      <c r="Z3873">
        <v>476</v>
      </c>
      <c r="AA3873">
        <v>202012</v>
      </c>
    </row>
    <row r="3874" spans="1:27" x14ac:dyDescent="0.2">
      <c r="A3874">
        <v>140</v>
      </c>
      <c r="B3874" t="s">
        <v>1553</v>
      </c>
      <c r="C3874" t="s">
        <v>27</v>
      </c>
      <c r="D3874" t="s">
        <v>1829</v>
      </c>
      <c r="E3874">
        <v>-32132073.300000001</v>
      </c>
      <c r="F3874" t="s">
        <v>29</v>
      </c>
      <c r="G3874" t="s">
        <v>27</v>
      </c>
      <c r="H3874">
        <v>0.81161000000000005</v>
      </c>
      <c r="I3874">
        <v>0.81161000000000005</v>
      </c>
      <c r="J3874" t="s">
        <v>258</v>
      </c>
      <c r="K3874">
        <v>202001</v>
      </c>
      <c r="L3874">
        <v>3</v>
      </c>
      <c r="M3874" t="s">
        <v>1713</v>
      </c>
      <c r="N3874" t="s">
        <v>1714</v>
      </c>
      <c r="O3874">
        <v>20</v>
      </c>
      <c r="P3874" t="s">
        <v>1794</v>
      </c>
      <c r="Q3874" t="s">
        <v>1830</v>
      </c>
      <c r="R3874">
        <v>326000</v>
      </c>
      <c r="S3874">
        <v>10100</v>
      </c>
      <c r="T3874" t="s">
        <v>1717</v>
      </c>
      <c r="U3874" t="s">
        <v>1718</v>
      </c>
      <c r="V3874" t="s">
        <v>1719</v>
      </c>
      <c r="W3874" t="s">
        <v>38</v>
      </c>
      <c r="Y3874">
        <v>310</v>
      </c>
      <c r="Z3874">
        <v>477</v>
      </c>
      <c r="AA3874">
        <v>202012</v>
      </c>
    </row>
    <row r="3875" spans="1:27" x14ac:dyDescent="0.2">
      <c r="A3875">
        <v>140</v>
      </c>
      <c r="B3875" t="s">
        <v>1553</v>
      </c>
      <c r="C3875" t="s">
        <v>27</v>
      </c>
      <c r="D3875" t="s">
        <v>1829</v>
      </c>
      <c r="E3875">
        <v>-7458460.7000000002</v>
      </c>
      <c r="F3875" t="s">
        <v>29</v>
      </c>
      <c r="G3875" t="s">
        <v>39</v>
      </c>
      <c r="H3875">
        <v>0.18839</v>
      </c>
      <c r="I3875">
        <v>0.18839</v>
      </c>
      <c r="J3875" t="s">
        <v>258</v>
      </c>
      <c r="K3875">
        <v>202001</v>
      </c>
      <c r="L3875">
        <v>3</v>
      </c>
      <c r="M3875" t="s">
        <v>1713</v>
      </c>
      <c r="N3875" t="s">
        <v>1714</v>
      </c>
      <c r="O3875">
        <v>20</v>
      </c>
      <c r="P3875" t="s">
        <v>1794</v>
      </c>
      <c r="Q3875" t="s">
        <v>1830</v>
      </c>
      <c r="R3875">
        <v>326000</v>
      </c>
      <c r="S3875">
        <v>10100</v>
      </c>
      <c r="T3875" t="s">
        <v>1717</v>
      </c>
      <c r="U3875" t="s">
        <v>1718</v>
      </c>
      <c r="V3875" t="s">
        <v>1719</v>
      </c>
      <c r="W3875" t="s">
        <v>38</v>
      </c>
      <c r="Y3875">
        <v>310</v>
      </c>
      <c r="Z3875">
        <v>477</v>
      </c>
      <c r="AA3875">
        <v>202012</v>
      </c>
    </row>
    <row r="3876" spans="1:27" x14ac:dyDescent="0.2">
      <c r="A3876">
        <v>140</v>
      </c>
      <c r="B3876" t="s">
        <v>1553</v>
      </c>
      <c r="C3876" t="s">
        <v>27</v>
      </c>
      <c r="D3876" t="s">
        <v>1831</v>
      </c>
      <c r="E3876">
        <v>-736180.59</v>
      </c>
      <c r="F3876" t="s">
        <v>29</v>
      </c>
      <c r="G3876" t="s">
        <v>27</v>
      </c>
      <c r="H3876">
        <v>0.81161000000000005</v>
      </c>
      <c r="I3876">
        <v>0.81161000000000005</v>
      </c>
      <c r="J3876" t="s">
        <v>258</v>
      </c>
      <c r="K3876">
        <v>202001</v>
      </c>
      <c r="L3876">
        <v>3</v>
      </c>
      <c r="M3876" t="s">
        <v>1713</v>
      </c>
      <c r="N3876" t="s">
        <v>1714</v>
      </c>
      <c r="O3876">
        <v>20</v>
      </c>
      <c r="P3876" t="s">
        <v>1794</v>
      </c>
      <c r="Q3876" t="s">
        <v>1830</v>
      </c>
      <c r="R3876">
        <v>326000</v>
      </c>
      <c r="S3876">
        <v>10100</v>
      </c>
      <c r="T3876" t="s">
        <v>1717</v>
      </c>
      <c r="U3876" t="s">
        <v>1718</v>
      </c>
      <c r="V3876" t="s">
        <v>1719</v>
      </c>
      <c r="W3876" t="s">
        <v>38</v>
      </c>
      <c r="Y3876">
        <v>310</v>
      </c>
      <c r="Z3876">
        <v>478</v>
      </c>
      <c r="AA3876">
        <v>202012</v>
      </c>
    </row>
    <row r="3877" spans="1:27" x14ac:dyDescent="0.2">
      <c r="A3877">
        <v>140</v>
      </c>
      <c r="B3877" t="s">
        <v>1553</v>
      </c>
      <c r="C3877" t="s">
        <v>27</v>
      </c>
      <c r="D3877" t="s">
        <v>1831</v>
      </c>
      <c r="E3877">
        <v>-170881.41</v>
      </c>
      <c r="F3877" t="s">
        <v>29</v>
      </c>
      <c r="G3877" t="s">
        <v>39</v>
      </c>
      <c r="H3877">
        <v>0.18839</v>
      </c>
      <c r="I3877">
        <v>0.18839</v>
      </c>
      <c r="J3877" t="s">
        <v>258</v>
      </c>
      <c r="K3877">
        <v>202001</v>
      </c>
      <c r="L3877">
        <v>3</v>
      </c>
      <c r="M3877" t="s">
        <v>1713</v>
      </c>
      <c r="N3877" t="s">
        <v>1714</v>
      </c>
      <c r="O3877">
        <v>20</v>
      </c>
      <c r="P3877" t="s">
        <v>1794</v>
      </c>
      <c r="Q3877" t="s">
        <v>1830</v>
      </c>
      <c r="R3877">
        <v>326000</v>
      </c>
      <c r="S3877">
        <v>10100</v>
      </c>
      <c r="T3877" t="s">
        <v>1717</v>
      </c>
      <c r="U3877" t="s">
        <v>1718</v>
      </c>
      <c r="V3877" t="s">
        <v>1719</v>
      </c>
      <c r="W3877" t="s">
        <v>38</v>
      </c>
      <c r="Y3877">
        <v>310</v>
      </c>
      <c r="Z3877">
        <v>478</v>
      </c>
      <c r="AA3877">
        <v>202012</v>
      </c>
    </row>
    <row r="3878" spans="1:27" x14ac:dyDescent="0.2">
      <c r="A3878">
        <v>140</v>
      </c>
      <c r="B3878" t="s">
        <v>1553</v>
      </c>
      <c r="C3878" t="s">
        <v>27</v>
      </c>
      <c r="D3878" t="s">
        <v>1832</v>
      </c>
      <c r="E3878">
        <v>-282716.23</v>
      </c>
      <c r="F3878" t="s">
        <v>29</v>
      </c>
      <c r="G3878" t="s">
        <v>27</v>
      </c>
      <c r="H3878">
        <v>0.81161000000000005</v>
      </c>
      <c r="I3878">
        <v>0.81161000000000005</v>
      </c>
      <c r="J3878" t="s">
        <v>258</v>
      </c>
      <c r="K3878">
        <v>202001</v>
      </c>
      <c r="L3878">
        <v>3</v>
      </c>
      <c r="M3878" t="s">
        <v>1713</v>
      </c>
      <c r="N3878" t="s">
        <v>1714</v>
      </c>
      <c r="O3878">
        <v>20</v>
      </c>
      <c r="P3878" t="s">
        <v>1794</v>
      </c>
      <c r="Q3878" t="s">
        <v>1830</v>
      </c>
      <c r="R3878">
        <v>326000</v>
      </c>
      <c r="S3878">
        <v>10100</v>
      </c>
      <c r="T3878" t="s">
        <v>1717</v>
      </c>
      <c r="U3878" t="s">
        <v>1718</v>
      </c>
      <c r="V3878" t="s">
        <v>1719</v>
      </c>
      <c r="W3878" t="s">
        <v>38</v>
      </c>
      <c r="Y3878">
        <v>310</v>
      </c>
      <c r="Z3878">
        <v>479</v>
      </c>
      <c r="AA3878">
        <v>202012</v>
      </c>
    </row>
    <row r="3879" spans="1:27" x14ac:dyDescent="0.2">
      <c r="A3879">
        <v>140</v>
      </c>
      <c r="B3879" t="s">
        <v>1553</v>
      </c>
      <c r="C3879" t="s">
        <v>27</v>
      </c>
      <c r="D3879" t="s">
        <v>1832</v>
      </c>
      <c r="E3879">
        <v>-65623.77</v>
      </c>
      <c r="F3879" t="s">
        <v>29</v>
      </c>
      <c r="G3879" t="s">
        <v>39</v>
      </c>
      <c r="H3879">
        <v>0.18839</v>
      </c>
      <c r="I3879">
        <v>0.18839</v>
      </c>
      <c r="J3879" t="s">
        <v>258</v>
      </c>
      <c r="K3879">
        <v>202001</v>
      </c>
      <c r="L3879">
        <v>3</v>
      </c>
      <c r="M3879" t="s">
        <v>1713</v>
      </c>
      <c r="N3879" t="s">
        <v>1714</v>
      </c>
      <c r="O3879">
        <v>20</v>
      </c>
      <c r="P3879" t="s">
        <v>1794</v>
      </c>
      <c r="Q3879" t="s">
        <v>1830</v>
      </c>
      <c r="R3879">
        <v>326000</v>
      </c>
      <c r="S3879">
        <v>10100</v>
      </c>
      <c r="T3879" t="s">
        <v>1717</v>
      </c>
      <c r="U3879" t="s">
        <v>1718</v>
      </c>
      <c r="V3879" t="s">
        <v>1719</v>
      </c>
      <c r="W3879" t="s">
        <v>38</v>
      </c>
      <c r="Y3879">
        <v>310</v>
      </c>
      <c r="Z3879">
        <v>479</v>
      </c>
      <c r="AA3879">
        <v>202012</v>
      </c>
    </row>
    <row r="3880" spans="1:27" x14ac:dyDescent="0.2">
      <c r="A3880">
        <v>140</v>
      </c>
      <c r="B3880" t="s">
        <v>1553</v>
      </c>
      <c r="C3880" t="s">
        <v>27</v>
      </c>
      <c r="D3880" t="s">
        <v>1833</v>
      </c>
      <c r="E3880">
        <v>908166.43</v>
      </c>
      <c r="F3880" t="s">
        <v>29</v>
      </c>
      <c r="G3880" t="s">
        <v>27</v>
      </c>
      <c r="H3880">
        <v>0.81161000000000005</v>
      </c>
      <c r="I3880">
        <v>0.81161000000000005</v>
      </c>
      <c r="J3880" t="s">
        <v>258</v>
      </c>
      <c r="K3880">
        <v>202001</v>
      </c>
      <c r="L3880">
        <v>3</v>
      </c>
      <c r="M3880" t="s">
        <v>1713</v>
      </c>
      <c r="N3880" t="s">
        <v>1714</v>
      </c>
      <c r="O3880">
        <v>20</v>
      </c>
      <c r="P3880" t="s">
        <v>1794</v>
      </c>
      <c r="Q3880" t="s">
        <v>1830</v>
      </c>
      <c r="R3880">
        <v>326000</v>
      </c>
      <c r="S3880">
        <v>10100</v>
      </c>
      <c r="T3880" t="s">
        <v>1717</v>
      </c>
      <c r="U3880" t="s">
        <v>1718</v>
      </c>
      <c r="V3880" t="s">
        <v>1719</v>
      </c>
      <c r="W3880" t="s">
        <v>38</v>
      </c>
      <c r="Y3880">
        <v>310</v>
      </c>
      <c r="Z3880">
        <v>480</v>
      </c>
      <c r="AA3880">
        <v>202012</v>
      </c>
    </row>
    <row r="3881" spans="1:27" x14ac:dyDescent="0.2">
      <c r="A3881">
        <v>140</v>
      </c>
      <c r="B3881" t="s">
        <v>1553</v>
      </c>
      <c r="C3881" t="s">
        <v>27</v>
      </c>
      <c r="D3881" t="s">
        <v>1833</v>
      </c>
      <c r="E3881">
        <v>210802.57</v>
      </c>
      <c r="F3881" t="s">
        <v>29</v>
      </c>
      <c r="G3881" t="s">
        <v>39</v>
      </c>
      <c r="H3881">
        <v>0.18839</v>
      </c>
      <c r="I3881">
        <v>0.18839</v>
      </c>
      <c r="J3881" t="s">
        <v>258</v>
      </c>
      <c r="K3881">
        <v>202001</v>
      </c>
      <c r="L3881">
        <v>3</v>
      </c>
      <c r="M3881" t="s">
        <v>1713</v>
      </c>
      <c r="N3881" t="s">
        <v>1714</v>
      </c>
      <c r="O3881">
        <v>20</v>
      </c>
      <c r="P3881" t="s">
        <v>1794</v>
      </c>
      <c r="Q3881" t="s">
        <v>1830</v>
      </c>
      <c r="R3881">
        <v>326000</v>
      </c>
      <c r="S3881">
        <v>10100</v>
      </c>
      <c r="T3881" t="s">
        <v>1717</v>
      </c>
      <c r="U3881" t="s">
        <v>1718</v>
      </c>
      <c r="V3881" t="s">
        <v>1719</v>
      </c>
      <c r="W3881" t="s">
        <v>38</v>
      </c>
      <c r="Y3881">
        <v>310</v>
      </c>
      <c r="Z3881">
        <v>480</v>
      </c>
      <c r="AA3881">
        <v>202012</v>
      </c>
    </row>
    <row r="3882" spans="1:27" x14ac:dyDescent="0.2">
      <c r="A3882">
        <v>140</v>
      </c>
      <c r="B3882" t="s">
        <v>1553</v>
      </c>
      <c r="C3882" t="s">
        <v>27</v>
      </c>
      <c r="D3882" t="s">
        <v>1834</v>
      </c>
      <c r="E3882">
        <v>-645584481.53999996</v>
      </c>
      <c r="F3882" t="s">
        <v>29</v>
      </c>
      <c r="G3882" t="s">
        <v>27</v>
      </c>
      <c r="H3882">
        <v>0.81161000000000005</v>
      </c>
      <c r="I3882">
        <v>0.81161000000000005</v>
      </c>
      <c r="J3882" t="s">
        <v>258</v>
      </c>
      <c r="K3882">
        <v>202001</v>
      </c>
      <c r="L3882">
        <v>3</v>
      </c>
      <c r="M3882" t="s">
        <v>1713</v>
      </c>
      <c r="N3882" t="s">
        <v>1714</v>
      </c>
      <c r="O3882">
        <v>20</v>
      </c>
      <c r="P3882" t="s">
        <v>1794</v>
      </c>
      <c r="Q3882" t="s">
        <v>1835</v>
      </c>
      <c r="R3882" t="s">
        <v>1037</v>
      </c>
      <c r="S3882">
        <v>10100</v>
      </c>
      <c r="T3882" t="s">
        <v>1717</v>
      </c>
      <c r="U3882" t="s">
        <v>1718</v>
      </c>
      <c r="V3882" t="s">
        <v>1719</v>
      </c>
      <c r="W3882" t="s">
        <v>38</v>
      </c>
      <c r="Y3882">
        <v>310</v>
      </c>
      <c r="Z3882">
        <v>225145</v>
      </c>
      <c r="AA3882">
        <v>202012</v>
      </c>
    </row>
    <row r="3883" spans="1:27" x14ac:dyDescent="0.2">
      <c r="A3883">
        <v>140</v>
      </c>
      <c r="B3883" t="s">
        <v>1553</v>
      </c>
      <c r="C3883" t="s">
        <v>27</v>
      </c>
      <c r="D3883" t="s">
        <v>1834</v>
      </c>
      <c r="E3883">
        <v>-149852343.46000001</v>
      </c>
      <c r="F3883" t="s">
        <v>29</v>
      </c>
      <c r="G3883" t="s">
        <v>39</v>
      </c>
      <c r="H3883">
        <v>0.18839</v>
      </c>
      <c r="I3883">
        <v>0.18839</v>
      </c>
      <c r="J3883" t="s">
        <v>258</v>
      </c>
      <c r="K3883">
        <v>202001</v>
      </c>
      <c r="L3883">
        <v>3</v>
      </c>
      <c r="M3883" t="s">
        <v>1713</v>
      </c>
      <c r="N3883" t="s">
        <v>1714</v>
      </c>
      <c r="O3883">
        <v>20</v>
      </c>
      <c r="P3883" t="s">
        <v>1794</v>
      </c>
      <c r="Q3883" t="s">
        <v>1835</v>
      </c>
      <c r="R3883" t="s">
        <v>1037</v>
      </c>
      <c r="S3883">
        <v>10100</v>
      </c>
      <c r="T3883" t="s">
        <v>1717</v>
      </c>
      <c r="U3883" t="s">
        <v>1718</v>
      </c>
      <c r="V3883" t="s">
        <v>1719</v>
      </c>
      <c r="W3883" t="s">
        <v>38</v>
      </c>
      <c r="Y3883">
        <v>310</v>
      </c>
      <c r="Z3883">
        <v>225145</v>
      </c>
      <c r="AA3883">
        <v>202012</v>
      </c>
    </row>
    <row r="3884" spans="1:27" x14ac:dyDescent="0.2">
      <c r="A3884">
        <v>140</v>
      </c>
      <c r="B3884" t="s">
        <v>1553</v>
      </c>
      <c r="C3884" t="s">
        <v>27</v>
      </c>
      <c r="D3884" t="s">
        <v>3541</v>
      </c>
      <c r="E3884">
        <v>0</v>
      </c>
      <c r="F3884" t="s">
        <v>29</v>
      </c>
      <c r="G3884" t="s">
        <v>27</v>
      </c>
      <c r="H3884">
        <v>0</v>
      </c>
      <c r="I3884">
        <v>0</v>
      </c>
      <c r="J3884" t="s">
        <v>2947</v>
      </c>
      <c r="K3884">
        <v>202001</v>
      </c>
      <c r="L3884">
        <v>3</v>
      </c>
      <c r="M3884" t="s">
        <v>1713</v>
      </c>
      <c r="N3884" t="s">
        <v>1714</v>
      </c>
      <c r="O3884">
        <v>20</v>
      </c>
      <c r="P3884" t="s">
        <v>1794</v>
      </c>
      <c r="Q3884" t="s">
        <v>1835</v>
      </c>
      <c r="R3884" t="s">
        <v>1037</v>
      </c>
      <c r="S3884">
        <v>10100</v>
      </c>
      <c r="T3884" t="s">
        <v>1717</v>
      </c>
      <c r="U3884" t="s">
        <v>1718</v>
      </c>
      <c r="V3884" t="s">
        <v>1719</v>
      </c>
      <c r="W3884" t="s">
        <v>38</v>
      </c>
      <c r="Y3884">
        <v>310</v>
      </c>
      <c r="Z3884">
        <v>1800901</v>
      </c>
      <c r="AA3884">
        <v>202012</v>
      </c>
    </row>
    <row r="3885" spans="1:27" x14ac:dyDescent="0.2">
      <c r="A3885">
        <v>140</v>
      </c>
      <c r="B3885" t="s">
        <v>1553</v>
      </c>
      <c r="C3885" t="s">
        <v>27</v>
      </c>
      <c r="D3885" t="s">
        <v>3541</v>
      </c>
      <c r="E3885">
        <v>0</v>
      </c>
      <c r="F3885" t="s">
        <v>29</v>
      </c>
      <c r="G3885" t="s">
        <v>39</v>
      </c>
      <c r="H3885">
        <v>1</v>
      </c>
      <c r="I3885">
        <v>1</v>
      </c>
      <c r="J3885" t="s">
        <v>2947</v>
      </c>
      <c r="K3885">
        <v>202001</v>
      </c>
      <c r="L3885">
        <v>3</v>
      </c>
      <c r="M3885" t="s">
        <v>1713</v>
      </c>
      <c r="N3885" t="s">
        <v>1714</v>
      </c>
      <c r="O3885">
        <v>20</v>
      </c>
      <c r="P3885" t="s">
        <v>1794</v>
      </c>
      <c r="Q3885" t="s">
        <v>1835</v>
      </c>
      <c r="R3885" t="s">
        <v>1037</v>
      </c>
      <c r="S3885">
        <v>10100</v>
      </c>
      <c r="T3885" t="s">
        <v>1717</v>
      </c>
      <c r="U3885" t="s">
        <v>1718</v>
      </c>
      <c r="V3885" t="s">
        <v>1719</v>
      </c>
      <c r="W3885" t="s">
        <v>38</v>
      </c>
      <c r="Y3885">
        <v>310</v>
      </c>
      <c r="Z3885">
        <v>1800901</v>
      </c>
      <c r="AA3885">
        <v>202012</v>
      </c>
    </row>
    <row r="3886" spans="1:27" x14ac:dyDescent="0.2">
      <c r="A3886">
        <v>140</v>
      </c>
      <c r="B3886" t="s">
        <v>1553</v>
      </c>
      <c r="C3886" t="s">
        <v>27</v>
      </c>
      <c r="D3886" t="s">
        <v>1836</v>
      </c>
      <c r="E3886">
        <v>8639.1200000000008</v>
      </c>
      <c r="F3886" t="s">
        <v>29</v>
      </c>
      <c r="G3886" t="s">
        <v>27</v>
      </c>
      <c r="H3886">
        <v>0.81161000000000005</v>
      </c>
      <c r="I3886">
        <v>0.81161000000000005</v>
      </c>
      <c r="J3886" t="s">
        <v>258</v>
      </c>
      <c r="K3886">
        <v>202001</v>
      </c>
      <c r="L3886">
        <v>3</v>
      </c>
      <c r="M3886" t="s">
        <v>1713</v>
      </c>
      <c r="N3886" t="s">
        <v>1714</v>
      </c>
      <c r="O3886">
        <v>20</v>
      </c>
      <c r="P3886" t="s">
        <v>1794</v>
      </c>
      <c r="Q3886" t="s">
        <v>1837</v>
      </c>
      <c r="R3886">
        <v>350000</v>
      </c>
      <c r="S3886">
        <v>10100</v>
      </c>
      <c r="T3886" t="s">
        <v>1717</v>
      </c>
      <c r="U3886" t="s">
        <v>1718</v>
      </c>
      <c r="V3886" t="s">
        <v>1719</v>
      </c>
      <c r="W3886" t="s">
        <v>38</v>
      </c>
      <c r="Y3886">
        <v>310</v>
      </c>
      <c r="Z3886">
        <v>481</v>
      </c>
      <c r="AA3886">
        <v>202012</v>
      </c>
    </row>
    <row r="3887" spans="1:27" x14ac:dyDescent="0.2">
      <c r="A3887">
        <v>140</v>
      </c>
      <c r="B3887" t="s">
        <v>1553</v>
      </c>
      <c r="C3887" t="s">
        <v>27</v>
      </c>
      <c r="D3887" t="s">
        <v>1836</v>
      </c>
      <c r="E3887">
        <v>2005.3</v>
      </c>
      <c r="F3887" t="s">
        <v>29</v>
      </c>
      <c r="G3887" t="s">
        <v>39</v>
      </c>
      <c r="H3887">
        <v>0.18839</v>
      </c>
      <c r="I3887">
        <v>0.18839</v>
      </c>
      <c r="J3887" t="s">
        <v>258</v>
      </c>
      <c r="K3887">
        <v>202001</v>
      </c>
      <c r="L3887">
        <v>3</v>
      </c>
      <c r="M3887" t="s">
        <v>1713</v>
      </c>
      <c r="N3887" t="s">
        <v>1714</v>
      </c>
      <c r="O3887">
        <v>20</v>
      </c>
      <c r="P3887" t="s">
        <v>1794</v>
      </c>
      <c r="Q3887" t="s">
        <v>1837</v>
      </c>
      <c r="R3887">
        <v>350000</v>
      </c>
      <c r="S3887">
        <v>10100</v>
      </c>
      <c r="T3887" t="s">
        <v>1717</v>
      </c>
      <c r="U3887" t="s">
        <v>1718</v>
      </c>
      <c r="V3887" t="s">
        <v>1719</v>
      </c>
      <c r="W3887" t="s">
        <v>38</v>
      </c>
      <c r="Y3887">
        <v>310</v>
      </c>
      <c r="Z3887">
        <v>481</v>
      </c>
      <c r="AA3887">
        <v>202012</v>
      </c>
    </row>
    <row r="3888" spans="1:27" x14ac:dyDescent="0.2">
      <c r="A3888">
        <v>140</v>
      </c>
      <c r="B3888" t="s">
        <v>1553</v>
      </c>
      <c r="C3888" t="s">
        <v>27</v>
      </c>
      <c r="D3888" t="s">
        <v>1838</v>
      </c>
      <c r="E3888">
        <v>1814786.4</v>
      </c>
      <c r="F3888" t="s">
        <v>29</v>
      </c>
      <c r="G3888" t="s">
        <v>27</v>
      </c>
      <c r="H3888">
        <v>0.81161000000000005</v>
      </c>
      <c r="I3888">
        <v>0.81161000000000005</v>
      </c>
      <c r="J3888" t="s">
        <v>258</v>
      </c>
      <c r="K3888">
        <v>202001</v>
      </c>
      <c r="L3888">
        <v>3</v>
      </c>
      <c r="M3888" t="s">
        <v>1713</v>
      </c>
      <c r="N3888" t="s">
        <v>1714</v>
      </c>
      <c r="O3888">
        <v>20</v>
      </c>
      <c r="P3888" t="s">
        <v>1794</v>
      </c>
      <c r="Q3888" t="s">
        <v>1839</v>
      </c>
      <c r="R3888">
        <v>353000</v>
      </c>
      <c r="S3888">
        <v>10100</v>
      </c>
      <c r="T3888" t="s">
        <v>1717</v>
      </c>
      <c r="U3888" t="s">
        <v>1718</v>
      </c>
      <c r="V3888" t="s">
        <v>1719</v>
      </c>
      <c r="W3888" t="s">
        <v>38</v>
      </c>
      <c r="Y3888">
        <v>310</v>
      </c>
      <c r="Z3888">
        <v>482</v>
      </c>
      <c r="AA3888">
        <v>202012</v>
      </c>
    </row>
    <row r="3889" spans="1:27" x14ac:dyDescent="0.2">
      <c r="A3889">
        <v>140</v>
      </c>
      <c r="B3889" t="s">
        <v>1553</v>
      </c>
      <c r="C3889" t="s">
        <v>27</v>
      </c>
      <c r="D3889" t="s">
        <v>1838</v>
      </c>
      <c r="E3889">
        <v>421246.18</v>
      </c>
      <c r="F3889" t="s">
        <v>29</v>
      </c>
      <c r="G3889" t="s">
        <v>39</v>
      </c>
      <c r="H3889">
        <v>0.18839</v>
      </c>
      <c r="I3889">
        <v>0.18839</v>
      </c>
      <c r="J3889" t="s">
        <v>258</v>
      </c>
      <c r="K3889">
        <v>202001</v>
      </c>
      <c r="L3889">
        <v>3</v>
      </c>
      <c r="M3889" t="s">
        <v>1713</v>
      </c>
      <c r="N3889" t="s">
        <v>1714</v>
      </c>
      <c r="O3889">
        <v>20</v>
      </c>
      <c r="P3889" t="s">
        <v>1794</v>
      </c>
      <c r="Q3889" t="s">
        <v>1839</v>
      </c>
      <c r="R3889">
        <v>353000</v>
      </c>
      <c r="S3889">
        <v>10100</v>
      </c>
      <c r="T3889" t="s">
        <v>1717</v>
      </c>
      <c r="U3889" t="s">
        <v>1718</v>
      </c>
      <c r="V3889" t="s">
        <v>1719</v>
      </c>
      <c r="W3889" t="s">
        <v>38</v>
      </c>
      <c r="Y3889">
        <v>310</v>
      </c>
      <c r="Z3889">
        <v>482</v>
      </c>
      <c r="AA3889">
        <v>202012</v>
      </c>
    </row>
    <row r="3890" spans="1:27" x14ac:dyDescent="0.2">
      <c r="A3890">
        <v>140</v>
      </c>
      <c r="B3890" t="s">
        <v>1553</v>
      </c>
      <c r="C3890" t="s">
        <v>27</v>
      </c>
      <c r="D3890" t="s">
        <v>1840</v>
      </c>
      <c r="E3890">
        <v>2148453.85</v>
      </c>
      <c r="F3890" t="s">
        <v>29</v>
      </c>
      <c r="G3890" t="s">
        <v>27</v>
      </c>
      <c r="H3890">
        <v>0.81161000000000005</v>
      </c>
      <c r="I3890">
        <v>0.81161000000000005</v>
      </c>
      <c r="J3890" t="s">
        <v>258</v>
      </c>
      <c r="K3890">
        <v>202001</v>
      </c>
      <c r="L3890">
        <v>3</v>
      </c>
      <c r="M3890" t="s">
        <v>1713</v>
      </c>
      <c r="N3890" t="s">
        <v>1714</v>
      </c>
      <c r="O3890">
        <v>20</v>
      </c>
      <c r="P3890" t="s">
        <v>1794</v>
      </c>
      <c r="Q3890" t="s">
        <v>1839</v>
      </c>
      <c r="R3890">
        <v>353000</v>
      </c>
      <c r="S3890">
        <v>10100</v>
      </c>
      <c r="T3890" t="s">
        <v>1717</v>
      </c>
      <c r="U3890" t="s">
        <v>1718</v>
      </c>
      <c r="V3890" t="s">
        <v>1719</v>
      </c>
      <c r="W3890" t="s">
        <v>38</v>
      </c>
      <c r="Y3890">
        <v>310</v>
      </c>
      <c r="Z3890">
        <v>483</v>
      </c>
      <c r="AA3890">
        <v>202012</v>
      </c>
    </row>
    <row r="3891" spans="1:27" x14ac:dyDescent="0.2">
      <c r="A3891">
        <v>140</v>
      </c>
      <c r="B3891" t="s">
        <v>1553</v>
      </c>
      <c r="C3891" t="s">
        <v>27</v>
      </c>
      <c r="D3891" t="s">
        <v>1840</v>
      </c>
      <c r="E3891">
        <v>498696.69</v>
      </c>
      <c r="F3891" t="s">
        <v>29</v>
      </c>
      <c r="G3891" t="s">
        <v>39</v>
      </c>
      <c r="H3891">
        <v>0.18839</v>
      </c>
      <c r="I3891">
        <v>0.18839</v>
      </c>
      <c r="J3891" t="s">
        <v>258</v>
      </c>
      <c r="K3891">
        <v>202001</v>
      </c>
      <c r="L3891">
        <v>3</v>
      </c>
      <c r="M3891" t="s">
        <v>1713</v>
      </c>
      <c r="N3891" t="s">
        <v>1714</v>
      </c>
      <c r="O3891">
        <v>20</v>
      </c>
      <c r="P3891" t="s">
        <v>1794</v>
      </c>
      <c r="Q3891" t="s">
        <v>1839</v>
      </c>
      <c r="R3891">
        <v>353000</v>
      </c>
      <c r="S3891">
        <v>10100</v>
      </c>
      <c r="T3891" t="s">
        <v>1717</v>
      </c>
      <c r="U3891" t="s">
        <v>1718</v>
      </c>
      <c r="V3891" t="s">
        <v>1719</v>
      </c>
      <c r="W3891" t="s">
        <v>38</v>
      </c>
      <c r="Y3891">
        <v>310</v>
      </c>
      <c r="Z3891">
        <v>483</v>
      </c>
      <c r="AA3891">
        <v>202012</v>
      </c>
    </row>
    <row r="3892" spans="1:27" x14ac:dyDescent="0.2">
      <c r="A3892">
        <v>140</v>
      </c>
      <c r="B3892" t="s">
        <v>1553</v>
      </c>
      <c r="C3892" t="s">
        <v>27</v>
      </c>
      <c r="D3892" t="s">
        <v>1841</v>
      </c>
      <c r="E3892">
        <v>3374863.31</v>
      </c>
      <c r="F3892" t="s">
        <v>29</v>
      </c>
      <c r="G3892" t="s">
        <v>27</v>
      </c>
      <c r="H3892">
        <v>0.81161000000000005</v>
      </c>
      <c r="I3892">
        <v>0.81161000000000005</v>
      </c>
      <c r="J3892" t="s">
        <v>258</v>
      </c>
      <c r="K3892">
        <v>202001</v>
      </c>
      <c r="L3892">
        <v>3</v>
      </c>
      <c r="M3892" t="s">
        <v>1713</v>
      </c>
      <c r="N3892" t="s">
        <v>1714</v>
      </c>
      <c r="O3892">
        <v>20</v>
      </c>
      <c r="P3892" t="s">
        <v>1794</v>
      </c>
      <c r="Q3892" t="s">
        <v>1839</v>
      </c>
      <c r="R3892">
        <v>353000</v>
      </c>
      <c r="S3892">
        <v>10100</v>
      </c>
      <c r="T3892" t="s">
        <v>1717</v>
      </c>
      <c r="U3892" t="s">
        <v>1718</v>
      </c>
      <c r="V3892" t="s">
        <v>1719</v>
      </c>
      <c r="W3892" t="s">
        <v>38</v>
      </c>
      <c r="Y3892">
        <v>310</v>
      </c>
      <c r="Z3892">
        <v>484</v>
      </c>
      <c r="AA3892">
        <v>202012</v>
      </c>
    </row>
    <row r="3893" spans="1:27" x14ac:dyDescent="0.2">
      <c r="A3893">
        <v>140</v>
      </c>
      <c r="B3893" t="s">
        <v>1553</v>
      </c>
      <c r="C3893" t="s">
        <v>27</v>
      </c>
      <c r="D3893" t="s">
        <v>1841</v>
      </c>
      <c r="E3893">
        <v>783369.48</v>
      </c>
      <c r="F3893" t="s">
        <v>29</v>
      </c>
      <c r="G3893" t="s">
        <v>39</v>
      </c>
      <c r="H3893">
        <v>0.18839</v>
      </c>
      <c r="I3893">
        <v>0.18839</v>
      </c>
      <c r="J3893" t="s">
        <v>258</v>
      </c>
      <c r="K3893">
        <v>202001</v>
      </c>
      <c r="L3893">
        <v>3</v>
      </c>
      <c r="M3893" t="s">
        <v>1713</v>
      </c>
      <c r="N3893" t="s">
        <v>1714</v>
      </c>
      <c r="O3893">
        <v>20</v>
      </c>
      <c r="P3893" t="s">
        <v>1794</v>
      </c>
      <c r="Q3893" t="s">
        <v>1839</v>
      </c>
      <c r="R3893">
        <v>353000</v>
      </c>
      <c r="S3893">
        <v>10100</v>
      </c>
      <c r="T3893" t="s">
        <v>1717</v>
      </c>
      <c r="U3893" t="s">
        <v>1718</v>
      </c>
      <c r="V3893" t="s">
        <v>1719</v>
      </c>
      <c r="W3893" t="s">
        <v>38</v>
      </c>
      <c r="Y3893">
        <v>310</v>
      </c>
      <c r="Z3893">
        <v>484</v>
      </c>
      <c r="AA3893">
        <v>202012</v>
      </c>
    </row>
    <row r="3894" spans="1:27" x14ac:dyDescent="0.2">
      <c r="A3894">
        <v>140</v>
      </c>
      <c r="B3894" t="s">
        <v>1553</v>
      </c>
      <c r="C3894" t="s">
        <v>27</v>
      </c>
      <c r="D3894" t="s">
        <v>1842</v>
      </c>
      <c r="E3894">
        <v>3997158.84</v>
      </c>
      <c r="F3894" t="s">
        <v>29</v>
      </c>
      <c r="G3894" t="s">
        <v>27</v>
      </c>
      <c r="H3894">
        <v>0.81161000000000005</v>
      </c>
      <c r="I3894">
        <v>0.81161000000000005</v>
      </c>
      <c r="J3894" t="s">
        <v>258</v>
      </c>
      <c r="K3894">
        <v>202001</v>
      </c>
      <c r="L3894">
        <v>3</v>
      </c>
      <c r="M3894" t="s">
        <v>1713</v>
      </c>
      <c r="N3894" t="s">
        <v>1714</v>
      </c>
      <c r="O3894">
        <v>20</v>
      </c>
      <c r="P3894" t="s">
        <v>1794</v>
      </c>
      <c r="Q3894" t="s">
        <v>1839</v>
      </c>
      <c r="R3894">
        <v>353000</v>
      </c>
      <c r="S3894">
        <v>10100</v>
      </c>
      <c r="T3894" t="s">
        <v>1717</v>
      </c>
      <c r="U3894" t="s">
        <v>1718</v>
      </c>
      <c r="V3894" t="s">
        <v>1719</v>
      </c>
      <c r="W3894" t="s">
        <v>38</v>
      </c>
      <c r="Y3894">
        <v>310</v>
      </c>
      <c r="Z3894">
        <v>485</v>
      </c>
      <c r="AA3894">
        <v>202012</v>
      </c>
    </row>
    <row r="3895" spans="1:27" x14ac:dyDescent="0.2">
      <c r="A3895">
        <v>140</v>
      </c>
      <c r="B3895" t="s">
        <v>1553</v>
      </c>
      <c r="C3895" t="s">
        <v>27</v>
      </c>
      <c r="D3895" t="s">
        <v>1842</v>
      </c>
      <c r="E3895">
        <v>927816.01</v>
      </c>
      <c r="F3895" t="s">
        <v>29</v>
      </c>
      <c r="G3895" t="s">
        <v>39</v>
      </c>
      <c r="H3895">
        <v>0.18839</v>
      </c>
      <c r="I3895">
        <v>0.18839</v>
      </c>
      <c r="J3895" t="s">
        <v>258</v>
      </c>
      <c r="K3895">
        <v>202001</v>
      </c>
      <c r="L3895">
        <v>3</v>
      </c>
      <c r="M3895" t="s">
        <v>1713</v>
      </c>
      <c r="N3895" t="s">
        <v>1714</v>
      </c>
      <c r="O3895">
        <v>20</v>
      </c>
      <c r="P3895" t="s">
        <v>1794</v>
      </c>
      <c r="Q3895" t="s">
        <v>1839</v>
      </c>
      <c r="R3895">
        <v>353000</v>
      </c>
      <c r="S3895">
        <v>10100</v>
      </c>
      <c r="T3895" t="s">
        <v>1717</v>
      </c>
      <c r="U3895" t="s">
        <v>1718</v>
      </c>
      <c r="V3895" t="s">
        <v>1719</v>
      </c>
      <c r="W3895" t="s">
        <v>38</v>
      </c>
      <c r="Y3895">
        <v>310</v>
      </c>
      <c r="Z3895">
        <v>485</v>
      </c>
      <c r="AA3895">
        <v>202012</v>
      </c>
    </row>
    <row r="3896" spans="1:27" x14ac:dyDescent="0.2">
      <c r="A3896">
        <v>140</v>
      </c>
      <c r="B3896" t="s">
        <v>1553</v>
      </c>
      <c r="C3896" t="s">
        <v>27</v>
      </c>
      <c r="D3896" t="s">
        <v>1843</v>
      </c>
      <c r="E3896">
        <v>705603.94</v>
      </c>
      <c r="F3896" t="s">
        <v>29</v>
      </c>
      <c r="G3896" t="s">
        <v>27</v>
      </c>
      <c r="H3896">
        <v>0.81161000000000005</v>
      </c>
      <c r="I3896">
        <v>0.81161000000000005</v>
      </c>
      <c r="J3896" t="s">
        <v>258</v>
      </c>
      <c r="K3896">
        <v>202001</v>
      </c>
      <c r="L3896">
        <v>3</v>
      </c>
      <c r="M3896" t="s">
        <v>1713</v>
      </c>
      <c r="N3896" t="s">
        <v>1714</v>
      </c>
      <c r="O3896">
        <v>20</v>
      </c>
      <c r="P3896" t="s">
        <v>1794</v>
      </c>
      <c r="Q3896" t="s">
        <v>1844</v>
      </c>
      <c r="R3896">
        <v>354000</v>
      </c>
      <c r="S3896">
        <v>10100</v>
      </c>
      <c r="T3896" t="s">
        <v>1717</v>
      </c>
      <c r="U3896" t="s">
        <v>1718</v>
      </c>
      <c r="V3896" t="s">
        <v>1719</v>
      </c>
      <c r="W3896" t="s">
        <v>38</v>
      </c>
      <c r="Y3896">
        <v>310</v>
      </c>
      <c r="Z3896">
        <v>486</v>
      </c>
      <c r="AA3896">
        <v>202012</v>
      </c>
    </row>
    <row r="3897" spans="1:27" x14ac:dyDescent="0.2">
      <c r="A3897">
        <v>140</v>
      </c>
      <c r="B3897" t="s">
        <v>1553</v>
      </c>
      <c r="C3897" t="s">
        <v>27</v>
      </c>
      <c r="D3897" t="s">
        <v>1843</v>
      </c>
      <c r="E3897">
        <v>163783.99</v>
      </c>
      <c r="F3897" t="s">
        <v>29</v>
      </c>
      <c r="G3897" t="s">
        <v>39</v>
      </c>
      <c r="H3897">
        <v>0.18839</v>
      </c>
      <c r="I3897">
        <v>0.18839</v>
      </c>
      <c r="J3897" t="s">
        <v>258</v>
      </c>
      <c r="K3897">
        <v>202001</v>
      </c>
      <c r="L3897">
        <v>3</v>
      </c>
      <c r="M3897" t="s">
        <v>1713</v>
      </c>
      <c r="N3897" t="s">
        <v>1714</v>
      </c>
      <c r="O3897">
        <v>20</v>
      </c>
      <c r="P3897" t="s">
        <v>1794</v>
      </c>
      <c r="Q3897" t="s">
        <v>1844</v>
      </c>
      <c r="R3897">
        <v>354000</v>
      </c>
      <c r="S3897">
        <v>10100</v>
      </c>
      <c r="T3897" t="s">
        <v>1717</v>
      </c>
      <c r="U3897" t="s">
        <v>1718</v>
      </c>
      <c r="V3897" t="s">
        <v>1719</v>
      </c>
      <c r="W3897" t="s">
        <v>38</v>
      </c>
      <c r="Y3897">
        <v>310</v>
      </c>
      <c r="Z3897">
        <v>486</v>
      </c>
      <c r="AA3897">
        <v>202012</v>
      </c>
    </row>
    <row r="3898" spans="1:27" x14ac:dyDescent="0.2">
      <c r="A3898">
        <v>140</v>
      </c>
      <c r="B3898" t="s">
        <v>1553</v>
      </c>
      <c r="C3898" t="s">
        <v>27</v>
      </c>
      <c r="D3898" t="s">
        <v>1845</v>
      </c>
      <c r="E3898">
        <v>151573.07999999999</v>
      </c>
      <c r="F3898" t="s">
        <v>29</v>
      </c>
      <c r="G3898" t="s">
        <v>27</v>
      </c>
      <c r="H3898">
        <v>0.81161000000000005</v>
      </c>
      <c r="I3898">
        <v>0.81161000000000005</v>
      </c>
      <c r="J3898" t="s">
        <v>258</v>
      </c>
      <c r="K3898">
        <v>202001</v>
      </c>
      <c r="L3898">
        <v>3</v>
      </c>
      <c r="M3898" t="s">
        <v>1713</v>
      </c>
      <c r="N3898" t="s">
        <v>1714</v>
      </c>
      <c r="O3898">
        <v>20</v>
      </c>
      <c r="P3898" t="s">
        <v>1794</v>
      </c>
      <c r="Q3898" t="s">
        <v>1844</v>
      </c>
      <c r="R3898">
        <v>354000</v>
      </c>
      <c r="S3898">
        <v>10100</v>
      </c>
      <c r="T3898" t="s">
        <v>1717</v>
      </c>
      <c r="U3898" t="s">
        <v>1718</v>
      </c>
      <c r="V3898" t="s">
        <v>1719</v>
      </c>
      <c r="W3898" t="s">
        <v>38</v>
      </c>
      <c r="Y3898">
        <v>310</v>
      </c>
      <c r="Z3898">
        <v>487</v>
      </c>
      <c r="AA3898">
        <v>202012</v>
      </c>
    </row>
    <row r="3899" spans="1:27" x14ac:dyDescent="0.2">
      <c r="A3899">
        <v>140</v>
      </c>
      <c r="B3899" t="s">
        <v>1553</v>
      </c>
      <c r="C3899" t="s">
        <v>27</v>
      </c>
      <c r="D3899" t="s">
        <v>1845</v>
      </c>
      <c r="E3899">
        <v>35182.97</v>
      </c>
      <c r="F3899" t="s">
        <v>29</v>
      </c>
      <c r="G3899" t="s">
        <v>39</v>
      </c>
      <c r="H3899">
        <v>0.18839</v>
      </c>
      <c r="I3899">
        <v>0.18839</v>
      </c>
      <c r="J3899" t="s">
        <v>258</v>
      </c>
      <c r="K3899">
        <v>202001</v>
      </c>
      <c r="L3899">
        <v>3</v>
      </c>
      <c r="M3899" t="s">
        <v>1713</v>
      </c>
      <c r="N3899" t="s">
        <v>1714</v>
      </c>
      <c r="O3899">
        <v>20</v>
      </c>
      <c r="P3899" t="s">
        <v>1794</v>
      </c>
      <c r="Q3899" t="s">
        <v>1844</v>
      </c>
      <c r="R3899">
        <v>354000</v>
      </c>
      <c r="S3899">
        <v>10100</v>
      </c>
      <c r="T3899" t="s">
        <v>1717</v>
      </c>
      <c r="U3899" t="s">
        <v>1718</v>
      </c>
      <c r="V3899" t="s">
        <v>1719</v>
      </c>
      <c r="W3899" t="s">
        <v>38</v>
      </c>
      <c r="Y3899">
        <v>310</v>
      </c>
      <c r="Z3899">
        <v>487</v>
      </c>
      <c r="AA3899">
        <v>202012</v>
      </c>
    </row>
    <row r="3900" spans="1:27" x14ac:dyDescent="0.2">
      <c r="A3900">
        <v>140</v>
      </c>
      <c r="B3900" t="s">
        <v>1553</v>
      </c>
      <c r="C3900" t="s">
        <v>27</v>
      </c>
      <c r="D3900" t="s">
        <v>1846</v>
      </c>
      <c r="E3900">
        <v>162714.85</v>
      </c>
      <c r="F3900" t="s">
        <v>29</v>
      </c>
      <c r="G3900" t="s">
        <v>27</v>
      </c>
      <c r="H3900">
        <v>0.81161000000000005</v>
      </c>
      <c r="I3900">
        <v>0.81161000000000005</v>
      </c>
      <c r="J3900" t="s">
        <v>258</v>
      </c>
      <c r="K3900">
        <v>202001</v>
      </c>
      <c r="L3900">
        <v>3</v>
      </c>
      <c r="M3900" t="s">
        <v>1713</v>
      </c>
      <c r="N3900" t="s">
        <v>1714</v>
      </c>
      <c r="O3900">
        <v>20</v>
      </c>
      <c r="P3900" t="s">
        <v>1794</v>
      </c>
      <c r="Q3900" t="s">
        <v>1844</v>
      </c>
      <c r="R3900">
        <v>354000</v>
      </c>
      <c r="S3900">
        <v>10100</v>
      </c>
      <c r="T3900" t="s">
        <v>1717</v>
      </c>
      <c r="U3900" t="s">
        <v>1718</v>
      </c>
      <c r="V3900" t="s">
        <v>1719</v>
      </c>
      <c r="W3900" t="s">
        <v>38</v>
      </c>
      <c r="Y3900">
        <v>310</v>
      </c>
      <c r="Z3900">
        <v>488</v>
      </c>
      <c r="AA3900">
        <v>202012</v>
      </c>
    </row>
    <row r="3901" spans="1:27" x14ac:dyDescent="0.2">
      <c r="A3901">
        <v>140</v>
      </c>
      <c r="B3901" t="s">
        <v>1553</v>
      </c>
      <c r="C3901" t="s">
        <v>27</v>
      </c>
      <c r="D3901" t="s">
        <v>1846</v>
      </c>
      <c r="E3901">
        <v>37769.19</v>
      </c>
      <c r="F3901" t="s">
        <v>29</v>
      </c>
      <c r="G3901" t="s">
        <v>39</v>
      </c>
      <c r="H3901">
        <v>0.18839</v>
      </c>
      <c r="I3901">
        <v>0.18839</v>
      </c>
      <c r="J3901" t="s">
        <v>258</v>
      </c>
      <c r="K3901">
        <v>202001</v>
      </c>
      <c r="L3901">
        <v>3</v>
      </c>
      <c r="M3901" t="s">
        <v>1713</v>
      </c>
      <c r="N3901" t="s">
        <v>1714</v>
      </c>
      <c r="O3901">
        <v>20</v>
      </c>
      <c r="P3901" t="s">
        <v>1794</v>
      </c>
      <c r="Q3901" t="s">
        <v>1844</v>
      </c>
      <c r="R3901">
        <v>354000</v>
      </c>
      <c r="S3901">
        <v>10100</v>
      </c>
      <c r="T3901" t="s">
        <v>1717</v>
      </c>
      <c r="U3901" t="s">
        <v>1718</v>
      </c>
      <c r="V3901" t="s">
        <v>1719</v>
      </c>
      <c r="W3901" t="s">
        <v>38</v>
      </c>
      <c r="Y3901">
        <v>310</v>
      </c>
      <c r="Z3901">
        <v>488</v>
      </c>
      <c r="AA3901">
        <v>202012</v>
      </c>
    </row>
    <row r="3902" spans="1:27" x14ac:dyDescent="0.2">
      <c r="A3902">
        <v>140</v>
      </c>
      <c r="B3902" t="s">
        <v>1553</v>
      </c>
      <c r="C3902" t="s">
        <v>27</v>
      </c>
      <c r="D3902" t="s">
        <v>1847</v>
      </c>
      <c r="E3902">
        <v>186094.29</v>
      </c>
      <c r="F3902" t="s">
        <v>29</v>
      </c>
      <c r="G3902" t="s">
        <v>27</v>
      </c>
      <c r="H3902">
        <v>0.81161000000000005</v>
      </c>
      <c r="I3902">
        <v>0.81161000000000005</v>
      </c>
      <c r="J3902" t="s">
        <v>258</v>
      </c>
      <c r="K3902">
        <v>202001</v>
      </c>
      <c r="L3902">
        <v>3</v>
      </c>
      <c r="M3902" t="s">
        <v>1713</v>
      </c>
      <c r="N3902" t="s">
        <v>1714</v>
      </c>
      <c r="O3902">
        <v>20</v>
      </c>
      <c r="P3902" t="s">
        <v>1794</v>
      </c>
      <c r="Q3902" t="s">
        <v>1844</v>
      </c>
      <c r="R3902">
        <v>354000</v>
      </c>
      <c r="S3902">
        <v>10100</v>
      </c>
      <c r="T3902" t="s">
        <v>1717</v>
      </c>
      <c r="U3902" t="s">
        <v>1718</v>
      </c>
      <c r="V3902" t="s">
        <v>1719</v>
      </c>
      <c r="W3902" t="s">
        <v>38</v>
      </c>
      <c r="Y3902">
        <v>310</v>
      </c>
      <c r="Z3902">
        <v>489</v>
      </c>
      <c r="AA3902">
        <v>202012</v>
      </c>
    </row>
    <row r="3903" spans="1:27" x14ac:dyDescent="0.2">
      <c r="A3903">
        <v>140</v>
      </c>
      <c r="B3903" t="s">
        <v>1553</v>
      </c>
      <c r="C3903" t="s">
        <v>27</v>
      </c>
      <c r="D3903" t="s">
        <v>1847</v>
      </c>
      <c r="E3903">
        <v>43196</v>
      </c>
      <c r="F3903" t="s">
        <v>29</v>
      </c>
      <c r="G3903" t="s">
        <v>39</v>
      </c>
      <c r="H3903">
        <v>0.18839</v>
      </c>
      <c r="I3903">
        <v>0.18839</v>
      </c>
      <c r="J3903" t="s">
        <v>258</v>
      </c>
      <c r="K3903">
        <v>202001</v>
      </c>
      <c r="L3903">
        <v>3</v>
      </c>
      <c r="M3903" t="s">
        <v>1713</v>
      </c>
      <c r="N3903" t="s">
        <v>1714</v>
      </c>
      <c r="O3903">
        <v>20</v>
      </c>
      <c r="P3903" t="s">
        <v>1794</v>
      </c>
      <c r="Q3903" t="s">
        <v>1844</v>
      </c>
      <c r="R3903">
        <v>354000</v>
      </c>
      <c r="S3903">
        <v>10100</v>
      </c>
      <c r="T3903" t="s">
        <v>1717</v>
      </c>
      <c r="U3903" t="s">
        <v>1718</v>
      </c>
      <c r="V3903" t="s">
        <v>1719</v>
      </c>
      <c r="W3903" t="s">
        <v>38</v>
      </c>
      <c r="Y3903">
        <v>310</v>
      </c>
      <c r="Z3903">
        <v>489</v>
      </c>
      <c r="AA3903">
        <v>202012</v>
      </c>
    </row>
    <row r="3904" spans="1:27" x14ac:dyDescent="0.2">
      <c r="A3904">
        <v>140</v>
      </c>
      <c r="B3904" t="s">
        <v>1553</v>
      </c>
      <c r="C3904" t="s">
        <v>27</v>
      </c>
      <c r="D3904" t="s">
        <v>3542</v>
      </c>
      <c r="E3904">
        <v>0</v>
      </c>
      <c r="F3904" t="s">
        <v>29</v>
      </c>
      <c r="G3904" t="s">
        <v>27</v>
      </c>
      <c r="H3904">
        <v>0</v>
      </c>
      <c r="I3904">
        <v>0</v>
      </c>
      <c r="J3904" t="s">
        <v>2947</v>
      </c>
      <c r="K3904">
        <v>202001</v>
      </c>
      <c r="L3904">
        <v>3</v>
      </c>
      <c r="M3904" t="s">
        <v>1713</v>
      </c>
      <c r="N3904" t="s">
        <v>1714</v>
      </c>
      <c r="O3904">
        <v>20</v>
      </c>
      <c r="P3904" t="s">
        <v>1794</v>
      </c>
      <c r="Q3904" t="s">
        <v>1849</v>
      </c>
      <c r="R3904">
        <v>356000</v>
      </c>
      <c r="S3904">
        <v>10100</v>
      </c>
      <c r="T3904" t="s">
        <v>1717</v>
      </c>
      <c r="U3904" t="s">
        <v>1718</v>
      </c>
      <c r="V3904" t="s">
        <v>1719</v>
      </c>
      <c r="W3904" t="s">
        <v>38</v>
      </c>
      <c r="Y3904">
        <v>310</v>
      </c>
      <c r="Z3904">
        <v>490</v>
      </c>
      <c r="AA3904">
        <v>202012</v>
      </c>
    </row>
    <row r="3905" spans="1:27" x14ac:dyDescent="0.2">
      <c r="A3905">
        <v>140</v>
      </c>
      <c r="B3905" t="s">
        <v>1553</v>
      </c>
      <c r="C3905" t="s">
        <v>27</v>
      </c>
      <c r="D3905" t="s">
        <v>3542</v>
      </c>
      <c r="E3905">
        <v>0</v>
      </c>
      <c r="F3905" t="s">
        <v>29</v>
      </c>
      <c r="G3905" t="s">
        <v>39</v>
      </c>
      <c r="H3905">
        <v>1</v>
      </c>
      <c r="I3905">
        <v>1</v>
      </c>
      <c r="J3905" t="s">
        <v>2947</v>
      </c>
      <c r="K3905">
        <v>202001</v>
      </c>
      <c r="L3905">
        <v>3</v>
      </c>
      <c r="M3905" t="s">
        <v>1713</v>
      </c>
      <c r="N3905" t="s">
        <v>1714</v>
      </c>
      <c r="O3905">
        <v>20</v>
      </c>
      <c r="P3905" t="s">
        <v>1794</v>
      </c>
      <c r="Q3905" t="s">
        <v>1849</v>
      </c>
      <c r="R3905">
        <v>356000</v>
      </c>
      <c r="S3905">
        <v>10100</v>
      </c>
      <c r="T3905" t="s">
        <v>1717</v>
      </c>
      <c r="U3905" t="s">
        <v>1718</v>
      </c>
      <c r="V3905" t="s">
        <v>1719</v>
      </c>
      <c r="W3905" t="s">
        <v>38</v>
      </c>
      <c r="Y3905">
        <v>310</v>
      </c>
      <c r="Z3905">
        <v>490</v>
      </c>
      <c r="AA3905">
        <v>202012</v>
      </c>
    </row>
    <row r="3906" spans="1:27" x14ac:dyDescent="0.2">
      <c r="A3906">
        <v>140</v>
      </c>
      <c r="B3906" t="s">
        <v>1553</v>
      </c>
      <c r="C3906" t="s">
        <v>27</v>
      </c>
      <c r="D3906" t="s">
        <v>1848</v>
      </c>
      <c r="E3906">
        <v>55681.51</v>
      </c>
      <c r="F3906" t="s">
        <v>29</v>
      </c>
      <c r="G3906" t="s">
        <v>27</v>
      </c>
      <c r="H3906">
        <v>0.81161000000000005</v>
      </c>
      <c r="I3906">
        <v>0.81161000000000005</v>
      </c>
      <c r="J3906" t="s">
        <v>258</v>
      </c>
      <c r="K3906">
        <v>202001</v>
      </c>
      <c r="L3906">
        <v>3</v>
      </c>
      <c r="M3906" t="s">
        <v>1713</v>
      </c>
      <c r="N3906" t="s">
        <v>1714</v>
      </c>
      <c r="O3906">
        <v>20</v>
      </c>
      <c r="P3906" t="s">
        <v>1794</v>
      </c>
      <c r="Q3906" t="s">
        <v>1849</v>
      </c>
      <c r="R3906">
        <v>356000</v>
      </c>
      <c r="S3906">
        <v>10100</v>
      </c>
      <c r="T3906" t="s">
        <v>1717</v>
      </c>
      <c r="U3906" t="s">
        <v>1718</v>
      </c>
      <c r="V3906" t="s">
        <v>1719</v>
      </c>
      <c r="W3906" t="s">
        <v>38</v>
      </c>
      <c r="Y3906">
        <v>310</v>
      </c>
      <c r="Z3906">
        <v>491</v>
      </c>
      <c r="AA3906">
        <v>202012</v>
      </c>
    </row>
    <row r="3907" spans="1:27" x14ac:dyDescent="0.2">
      <c r="A3907">
        <v>140</v>
      </c>
      <c r="B3907" t="s">
        <v>1553</v>
      </c>
      <c r="C3907" t="s">
        <v>27</v>
      </c>
      <c r="D3907" t="s">
        <v>1848</v>
      </c>
      <c r="E3907">
        <v>12924.73</v>
      </c>
      <c r="F3907" t="s">
        <v>29</v>
      </c>
      <c r="G3907" t="s">
        <v>39</v>
      </c>
      <c r="H3907">
        <v>0.18839</v>
      </c>
      <c r="I3907">
        <v>0.18839</v>
      </c>
      <c r="J3907" t="s">
        <v>258</v>
      </c>
      <c r="K3907">
        <v>202001</v>
      </c>
      <c r="L3907">
        <v>3</v>
      </c>
      <c r="M3907" t="s">
        <v>1713</v>
      </c>
      <c r="N3907" t="s">
        <v>1714</v>
      </c>
      <c r="O3907">
        <v>20</v>
      </c>
      <c r="P3907" t="s">
        <v>1794</v>
      </c>
      <c r="Q3907" t="s">
        <v>1849</v>
      </c>
      <c r="R3907">
        <v>356000</v>
      </c>
      <c r="S3907">
        <v>10100</v>
      </c>
      <c r="T3907" t="s">
        <v>1717</v>
      </c>
      <c r="U3907" t="s">
        <v>1718</v>
      </c>
      <c r="V3907" t="s">
        <v>1719</v>
      </c>
      <c r="W3907" t="s">
        <v>38</v>
      </c>
      <c r="Y3907">
        <v>310</v>
      </c>
      <c r="Z3907">
        <v>491</v>
      </c>
      <c r="AA3907">
        <v>202012</v>
      </c>
    </row>
    <row r="3908" spans="1:27" x14ac:dyDescent="0.2">
      <c r="A3908">
        <v>140</v>
      </c>
      <c r="B3908" t="s">
        <v>1553</v>
      </c>
      <c r="C3908" t="s">
        <v>27</v>
      </c>
      <c r="D3908" t="s">
        <v>1850</v>
      </c>
      <c r="E3908">
        <v>86199.82</v>
      </c>
      <c r="F3908" t="s">
        <v>29</v>
      </c>
      <c r="G3908" t="s">
        <v>27</v>
      </c>
      <c r="H3908">
        <v>0.81161000000000005</v>
      </c>
      <c r="I3908">
        <v>0.81161000000000005</v>
      </c>
      <c r="J3908" t="s">
        <v>258</v>
      </c>
      <c r="K3908">
        <v>202001</v>
      </c>
      <c r="L3908">
        <v>3</v>
      </c>
      <c r="M3908" t="s">
        <v>1713</v>
      </c>
      <c r="N3908" t="s">
        <v>1714</v>
      </c>
      <c r="O3908">
        <v>20</v>
      </c>
      <c r="P3908" t="s">
        <v>1794</v>
      </c>
      <c r="Q3908" t="s">
        <v>1849</v>
      </c>
      <c r="R3908">
        <v>356000</v>
      </c>
      <c r="S3908">
        <v>10100</v>
      </c>
      <c r="T3908" t="s">
        <v>1717</v>
      </c>
      <c r="U3908" t="s">
        <v>1718</v>
      </c>
      <c r="V3908" t="s">
        <v>1719</v>
      </c>
      <c r="W3908" t="s">
        <v>38</v>
      </c>
      <c r="Y3908">
        <v>310</v>
      </c>
      <c r="Z3908">
        <v>492</v>
      </c>
      <c r="AA3908">
        <v>202012</v>
      </c>
    </row>
    <row r="3909" spans="1:27" x14ac:dyDescent="0.2">
      <c r="A3909">
        <v>140</v>
      </c>
      <c r="B3909" t="s">
        <v>1553</v>
      </c>
      <c r="C3909" t="s">
        <v>27</v>
      </c>
      <c r="D3909" t="s">
        <v>1850</v>
      </c>
      <c r="E3909">
        <v>20008.599999999999</v>
      </c>
      <c r="F3909" t="s">
        <v>29</v>
      </c>
      <c r="G3909" t="s">
        <v>39</v>
      </c>
      <c r="H3909">
        <v>0.18839</v>
      </c>
      <c r="I3909">
        <v>0.18839</v>
      </c>
      <c r="J3909" t="s">
        <v>258</v>
      </c>
      <c r="K3909">
        <v>202001</v>
      </c>
      <c r="L3909">
        <v>3</v>
      </c>
      <c r="M3909" t="s">
        <v>1713</v>
      </c>
      <c r="N3909" t="s">
        <v>1714</v>
      </c>
      <c r="O3909">
        <v>20</v>
      </c>
      <c r="P3909" t="s">
        <v>1794</v>
      </c>
      <c r="Q3909" t="s">
        <v>1849</v>
      </c>
      <c r="R3909">
        <v>356000</v>
      </c>
      <c r="S3909">
        <v>10100</v>
      </c>
      <c r="T3909" t="s">
        <v>1717</v>
      </c>
      <c r="U3909" t="s">
        <v>1718</v>
      </c>
      <c r="V3909" t="s">
        <v>1719</v>
      </c>
      <c r="W3909" t="s">
        <v>38</v>
      </c>
      <c r="Y3909">
        <v>310</v>
      </c>
      <c r="Z3909">
        <v>492</v>
      </c>
      <c r="AA3909">
        <v>202012</v>
      </c>
    </row>
    <row r="3910" spans="1:27" x14ac:dyDescent="0.2">
      <c r="A3910">
        <v>140</v>
      </c>
      <c r="B3910" t="s">
        <v>1553</v>
      </c>
      <c r="C3910" t="s">
        <v>27</v>
      </c>
      <c r="D3910" t="s">
        <v>1851</v>
      </c>
      <c r="E3910">
        <v>67849.649999999994</v>
      </c>
      <c r="F3910" t="s">
        <v>29</v>
      </c>
      <c r="G3910" t="s">
        <v>27</v>
      </c>
      <c r="H3910">
        <v>0.81161000000000005</v>
      </c>
      <c r="I3910">
        <v>0.81161000000000005</v>
      </c>
      <c r="J3910" t="s">
        <v>258</v>
      </c>
      <c r="K3910">
        <v>202001</v>
      </c>
      <c r="L3910">
        <v>3</v>
      </c>
      <c r="M3910" t="s">
        <v>1713</v>
      </c>
      <c r="N3910" t="s">
        <v>1714</v>
      </c>
      <c r="O3910">
        <v>20</v>
      </c>
      <c r="P3910" t="s">
        <v>1794</v>
      </c>
      <c r="Q3910" t="s">
        <v>1849</v>
      </c>
      <c r="R3910">
        <v>356000</v>
      </c>
      <c r="S3910">
        <v>10100</v>
      </c>
      <c r="T3910" t="s">
        <v>1717</v>
      </c>
      <c r="U3910" t="s">
        <v>1718</v>
      </c>
      <c r="V3910" t="s">
        <v>1719</v>
      </c>
      <c r="W3910" t="s">
        <v>38</v>
      </c>
      <c r="Y3910">
        <v>310</v>
      </c>
      <c r="Z3910">
        <v>493</v>
      </c>
      <c r="AA3910">
        <v>202012</v>
      </c>
    </row>
    <row r="3911" spans="1:27" x14ac:dyDescent="0.2">
      <c r="A3911">
        <v>140</v>
      </c>
      <c r="B3911" t="s">
        <v>1553</v>
      </c>
      <c r="C3911" t="s">
        <v>27</v>
      </c>
      <c r="D3911" t="s">
        <v>1851</v>
      </c>
      <c r="E3911">
        <v>15749.19</v>
      </c>
      <c r="F3911" t="s">
        <v>29</v>
      </c>
      <c r="G3911" t="s">
        <v>39</v>
      </c>
      <c r="H3911">
        <v>0.18839</v>
      </c>
      <c r="I3911">
        <v>0.18839</v>
      </c>
      <c r="J3911" t="s">
        <v>258</v>
      </c>
      <c r="K3911">
        <v>202001</v>
      </c>
      <c r="L3911">
        <v>3</v>
      </c>
      <c r="M3911" t="s">
        <v>1713</v>
      </c>
      <c r="N3911" t="s">
        <v>1714</v>
      </c>
      <c r="O3911">
        <v>20</v>
      </c>
      <c r="P3911" t="s">
        <v>1794</v>
      </c>
      <c r="Q3911" t="s">
        <v>1849</v>
      </c>
      <c r="R3911">
        <v>356000</v>
      </c>
      <c r="S3911">
        <v>10100</v>
      </c>
      <c r="T3911" t="s">
        <v>1717</v>
      </c>
      <c r="U3911" t="s">
        <v>1718</v>
      </c>
      <c r="V3911" t="s">
        <v>1719</v>
      </c>
      <c r="W3911" t="s">
        <v>38</v>
      </c>
      <c r="Y3911">
        <v>310</v>
      </c>
      <c r="Z3911">
        <v>493</v>
      </c>
      <c r="AA3911">
        <v>202012</v>
      </c>
    </row>
    <row r="3912" spans="1:27" x14ac:dyDescent="0.2">
      <c r="A3912">
        <v>140</v>
      </c>
      <c r="B3912" t="s">
        <v>1553</v>
      </c>
      <c r="C3912" t="s">
        <v>27</v>
      </c>
      <c r="D3912" t="s">
        <v>1852</v>
      </c>
      <c r="E3912">
        <v>749672.82</v>
      </c>
      <c r="F3912" t="s">
        <v>29</v>
      </c>
      <c r="G3912" t="s">
        <v>27</v>
      </c>
      <c r="H3912">
        <v>0.81161000000000005</v>
      </c>
      <c r="I3912">
        <v>0.81161000000000005</v>
      </c>
      <c r="J3912" t="s">
        <v>258</v>
      </c>
      <c r="K3912">
        <v>202001</v>
      </c>
      <c r="L3912">
        <v>3</v>
      </c>
      <c r="M3912" t="s">
        <v>1713</v>
      </c>
      <c r="N3912" t="s">
        <v>1714</v>
      </c>
      <c r="O3912">
        <v>20</v>
      </c>
      <c r="P3912" t="s">
        <v>1794</v>
      </c>
      <c r="Q3912" t="s">
        <v>1853</v>
      </c>
      <c r="R3912">
        <v>391100</v>
      </c>
      <c r="S3912">
        <v>10100</v>
      </c>
      <c r="T3912" t="s">
        <v>1717</v>
      </c>
      <c r="U3912" t="s">
        <v>1718</v>
      </c>
      <c r="V3912" t="s">
        <v>1719</v>
      </c>
      <c r="W3912" t="s">
        <v>38</v>
      </c>
      <c r="Y3912">
        <v>310</v>
      </c>
      <c r="Z3912">
        <v>28226656</v>
      </c>
      <c r="AA3912">
        <v>202012</v>
      </c>
    </row>
    <row r="3913" spans="1:27" x14ac:dyDescent="0.2">
      <c r="A3913">
        <v>140</v>
      </c>
      <c r="B3913" t="s">
        <v>1553</v>
      </c>
      <c r="C3913" t="s">
        <v>27</v>
      </c>
      <c r="D3913" t="s">
        <v>1852</v>
      </c>
      <c r="E3913">
        <v>174013.21</v>
      </c>
      <c r="F3913" t="s">
        <v>29</v>
      </c>
      <c r="G3913" t="s">
        <v>39</v>
      </c>
      <c r="H3913">
        <v>0.18839</v>
      </c>
      <c r="I3913">
        <v>0.18839</v>
      </c>
      <c r="J3913" t="s">
        <v>258</v>
      </c>
      <c r="K3913">
        <v>202001</v>
      </c>
      <c r="L3913">
        <v>3</v>
      </c>
      <c r="M3913" t="s">
        <v>1713</v>
      </c>
      <c r="N3913" t="s">
        <v>1714</v>
      </c>
      <c r="O3913">
        <v>20</v>
      </c>
      <c r="P3913" t="s">
        <v>1794</v>
      </c>
      <c r="Q3913" t="s">
        <v>1853</v>
      </c>
      <c r="R3913">
        <v>391100</v>
      </c>
      <c r="S3913">
        <v>10100</v>
      </c>
      <c r="T3913" t="s">
        <v>1717</v>
      </c>
      <c r="U3913" t="s">
        <v>1718</v>
      </c>
      <c r="V3913" t="s">
        <v>1719</v>
      </c>
      <c r="W3913" t="s">
        <v>38</v>
      </c>
      <c r="Y3913">
        <v>310</v>
      </c>
      <c r="Z3913">
        <v>28226656</v>
      </c>
      <c r="AA3913">
        <v>202012</v>
      </c>
    </row>
    <row r="3914" spans="1:27" x14ac:dyDescent="0.2">
      <c r="A3914">
        <v>140</v>
      </c>
      <c r="B3914" t="s">
        <v>1553</v>
      </c>
      <c r="C3914" t="s">
        <v>27</v>
      </c>
      <c r="D3914" t="s">
        <v>3543</v>
      </c>
      <c r="E3914">
        <v>0</v>
      </c>
      <c r="F3914" t="s">
        <v>29</v>
      </c>
      <c r="G3914" t="s">
        <v>27</v>
      </c>
      <c r="H3914">
        <v>0</v>
      </c>
      <c r="I3914">
        <v>0</v>
      </c>
      <c r="J3914" t="s">
        <v>2947</v>
      </c>
      <c r="K3914">
        <v>202001</v>
      </c>
      <c r="L3914">
        <v>3</v>
      </c>
      <c r="M3914" t="s">
        <v>1713</v>
      </c>
      <c r="N3914" t="s">
        <v>1714</v>
      </c>
      <c r="O3914">
        <v>20</v>
      </c>
      <c r="P3914" t="s">
        <v>1794</v>
      </c>
      <c r="Q3914" t="s">
        <v>1853</v>
      </c>
      <c r="R3914">
        <v>391100</v>
      </c>
      <c r="S3914">
        <v>10100</v>
      </c>
      <c r="T3914" t="s">
        <v>1717</v>
      </c>
      <c r="U3914" t="s">
        <v>1718</v>
      </c>
      <c r="V3914" t="s">
        <v>1719</v>
      </c>
      <c r="W3914" t="s">
        <v>38</v>
      </c>
      <c r="Y3914">
        <v>310</v>
      </c>
      <c r="Z3914">
        <v>28227325</v>
      </c>
      <c r="AA3914">
        <v>202012</v>
      </c>
    </row>
    <row r="3915" spans="1:27" x14ac:dyDescent="0.2">
      <c r="A3915">
        <v>140</v>
      </c>
      <c r="B3915" t="s">
        <v>1553</v>
      </c>
      <c r="C3915" t="s">
        <v>27</v>
      </c>
      <c r="D3915" t="s">
        <v>3543</v>
      </c>
      <c r="E3915">
        <v>0</v>
      </c>
      <c r="F3915" t="s">
        <v>29</v>
      </c>
      <c r="G3915" t="s">
        <v>39</v>
      </c>
      <c r="H3915">
        <v>1</v>
      </c>
      <c r="I3915">
        <v>1</v>
      </c>
      <c r="J3915" t="s">
        <v>2947</v>
      </c>
      <c r="K3915">
        <v>202001</v>
      </c>
      <c r="L3915">
        <v>3</v>
      </c>
      <c r="M3915" t="s">
        <v>1713</v>
      </c>
      <c r="N3915" t="s">
        <v>1714</v>
      </c>
      <c r="O3915">
        <v>20</v>
      </c>
      <c r="P3915" t="s">
        <v>1794</v>
      </c>
      <c r="Q3915" t="s">
        <v>1853</v>
      </c>
      <c r="R3915">
        <v>391100</v>
      </c>
      <c r="S3915">
        <v>10100</v>
      </c>
      <c r="T3915" t="s">
        <v>1717</v>
      </c>
      <c r="U3915" t="s">
        <v>1718</v>
      </c>
      <c r="V3915" t="s">
        <v>1719</v>
      </c>
      <c r="W3915" t="s">
        <v>38</v>
      </c>
      <c r="Y3915">
        <v>310</v>
      </c>
      <c r="Z3915">
        <v>28227325</v>
      </c>
      <c r="AA3915">
        <v>202012</v>
      </c>
    </row>
    <row r="3916" spans="1:27" x14ac:dyDescent="0.2">
      <c r="A3916">
        <v>140</v>
      </c>
      <c r="B3916" t="s">
        <v>1553</v>
      </c>
      <c r="C3916" t="s">
        <v>27</v>
      </c>
      <c r="D3916" t="s">
        <v>1854</v>
      </c>
      <c r="E3916">
        <v>3294008.09</v>
      </c>
      <c r="F3916" t="s">
        <v>29</v>
      </c>
      <c r="G3916" t="s">
        <v>27</v>
      </c>
      <c r="H3916">
        <v>0.81161000000000005</v>
      </c>
      <c r="I3916">
        <v>0.81161000000000005</v>
      </c>
      <c r="J3916" t="s">
        <v>258</v>
      </c>
      <c r="K3916">
        <v>202001</v>
      </c>
      <c r="L3916">
        <v>3</v>
      </c>
      <c r="M3916" t="s">
        <v>1713</v>
      </c>
      <c r="N3916" t="s">
        <v>1714</v>
      </c>
      <c r="O3916">
        <v>20</v>
      </c>
      <c r="P3916" t="s">
        <v>1794</v>
      </c>
      <c r="Q3916" t="s">
        <v>1855</v>
      </c>
      <c r="R3916">
        <v>392000</v>
      </c>
      <c r="S3916">
        <v>10100</v>
      </c>
      <c r="T3916" t="s">
        <v>1717</v>
      </c>
      <c r="U3916" t="s">
        <v>1718</v>
      </c>
      <c r="V3916" t="s">
        <v>1719</v>
      </c>
      <c r="W3916" t="s">
        <v>38</v>
      </c>
      <c r="Y3916">
        <v>310</v>
      </c>
      <c r="Z3916">
        <v>494</v>
      </c>
      <c r="AA3916">
        <v>202012</v>
      </c>
    </row>
    <row r="3917" spans="1:27" x14ac:dyDescent="0.2">
      <c r="A3917">
        <v>140</v>
      </c>
      <c r="B3917" t="s">
        <v>1553</v>
      </c>
      <c r="C3917" t="s">
        <v>27</v>
      </c>
      <c r="D3917" t="s">
        <v>1854</v>
      </c>
      <c r="E3917">
        <v>764601.45</v>
      </c>
      <c r="F3917" t="s">
        <v>29</v>
      </c>
      <c r="G3917" t="s">
        <v>39</v>
      </c>
      <c r="H3917">
        <v>0.18839</v>
      </c>
      <c r="I3917">
        <v>0.18839</v>
      </c>
      <c r="J3917" t="s">
        <v>258</v>
      </c>
      <c r="K3917">
        <v>202001</v>
      </c>
      <c r="L3917">
        <v>3</v>
      </c>
      <c r="M3917" t="s">
        <v>1713</v>
      </c>
      <c r="N3917" t="s">
        <v>1714</v>
      </c>
      <c r="O3917">
        <v>20</v>
      </c>
      <c r="P3917" t="s">
        <v>1794</v>
      </c>
      <c r="Q3917" t="s">
        <v>1855</v>
      </c>
      <c r="R3917">
        <v>392000</v>
      </c>
      <c r="S3917">
        <v>10100</v>
      </c>
      <c r="T3917" t="s">
        <v>1717</v>
      </c>
      <c r="U3917" t="s">
        <v>1718</v>
      </c>
      <c r="V3917" t="s">
        <v>1719</v>
      </c>
      <c r="W3917" t="s">
        <v>38</v>
      </c>
      <c r="Y3917">
        <v>310</v>
      </c>
      <c r="Z3917">
        <v>494</v>
      </c>
      <c r="AA3917">
        <v>202012</v>
      </c>
    </row>
    <row r="3918" spans="1:27" x14ac:dyDescent="0.2">
      <c r="A3918">
        <v>140</v>
      </c>
      <c r="B3918" t="s">
        <v>1553</v>
      </c>
      <c r="C3918" t="s">
        <v>27</v>
      </c>
      <c r="D3918" t="s">
        <v>3544</v>
      </c>
      <c r="E3918">
        <v>0</v>
      </c>
      <c r="F3918" t="s">
        <v>29</v>
      </c>
      <c r="G3918" t="s">
        <v>27</v>
      </c>
      <c r="H3918">
        <v>0</v>
      </c>
      <c r="I3918">
        <v>0</v>
      </c>
      <c r="J3918" t="s">
        <v>2947</v>
      </c>
      <c r="K3918">
        <v>202001</v>
      </c>
      <c r="L3918">
        <v>3</v>
      </c>
      <c r="M3918" t="s">
        <v>1713</v>
      </c>
      <c r="N3918" t="s">
        <v>1714</v>
      </c>
      <c r="O3918">
        <v>20</v>
      </c>
      <c r="P3918" t="s">
        <v>1794</v>
      </c>
      <c r="Q3918" t="s">
        <v>1855</v>
      </c>
      <c r="R3918">
        <v>392000</v>
      </c>
      <c r="S3918">
        <v>10100</v>
      </c>
      <c r="T3918" t="s">
        <v>1717</v>
      </c>
      <c r="U3918" t="s">
        <v>1718</v>
      </c>
      <c r="V3918" t="s">
        <v>1719</v>
      </c>
      <c r="W3918" t="s">
        <v>38</v>
      </c>
      <c r="Y3918">
        <v>310</v>
      </c>
      <c r="Z3918">
        <v>495</v>
      </c>
      <c r="AA3918">
        <v>202012</v>
      </c>
    </row>
    <row r="3919" spans="1:27" x14ac:dyDescent="0.2">
      <c r="A3919">
        <v>140</v>
      </c>
      <c r="B3919" t="s">
        <v>1553</v>
      </c>
      <c r="C3919" t="s">
        <v>27</v>
      </c>
      <c r="D3919" t="s">
        <v>3544</v>
      </c>
      <c r="E3919">
        <v>0</v>
      </c>
      <c r="F3919" t="s">
        <v>29</v>
      </c>
      <c r="G3919" t="s">
        <v>39</v>
      </c>
      <c r="H3919">
        <v>1</v>
      </c>
      <c r="I3919">
        <v>1</v>
      </c>
      <c r="J3919" t="s">
        <v>2947</v>
      </c>
      <c r="K3919">
        <v>202001</v>
      </c>
      <c r="L3919">
        <v>3</v>
      </c>
      <c r="M3919" t="s">
        <v>1713</v>
      </c>
      <c r="N3919" t="s">
        <v>1714</v>
      </c>
      <c r="O3919">
        <v>20</v>
      </c>
      <c r="P3919" t="s">
        <v>1794</v>
      </c>
      <c r="Q3919" t="s">
        <v>1855</v>
      </c>
      <c r="R3919">
        <v>392000</v>
      </c>
      <c r="S3919">
        <v>10100</v>
      </c>
      <c r="T3919" t="s">
        <v>1717</v>
      </c>
      <c r="U3919" t="s">
        <v>1718</v>
      </c>
      <c r="V3919" t="s">
        <v>1719</v>
      </c>
      <c r="W3919" t="s">
        <v>38</v>
      </c>
      <c r="Y3919">
        <v>310</v>
      </c>
      <c r="Z3919">
        <v>495</v>
      </c>
      <c r="AA3919">
        <v>202012</v>
      </c>
    </row>
    <row r="3920" spans="1:27" x14ac:dyDescent="0.2">
      <c r="A3920">
        <v>140</v>
      </c>
      <c r="B3920" t="s">
        <v>1553</v>
      </c>
      <c r="C3920" t="s">
        <v>27</v>
      </c>
      <c r="D3920" t="s">
        <v>1856</v>
      </c>
      <c r="E3920">
        <v>7063.06</v>
      </c>
      <c r="F3920" t="s">
        <v>29</v>
      </c>
      <c r="G3920" t="s">
        <v>27</v>
      </c>
      <c r="H3920">
        <v>0.81161000000000005</v>
      </c>
      <c r="I3920">
        <v>0.81161000000000005</v>
      </c>
      <c r="J3920" t="s">
        <v>258</v>
      </c>
      <c r="K3920">
        <v>202001</v>
      </c>
      <c r="L3920">
        <v>3</v>
      </c>
      <c r="M3920" t="s">
        <v>1713</v>
      </c>
      <c r="N3920" t="s">
        <v>1714</v>
      </c>
      <c r="O3920">
        <v>20</v>
      </c>
      <c r="P3920" t="s">
        <v>1794</v>
      </c>
      <c r="Q3920" t="s">
        <v>1857</v>
      </c>
      <c r="R3920">
        <v>393000</v>
      </c>
      <c r="S3920">
        <v>10100</v>
      </c>
      <c r="T3920" t="s">
        <v>1717</v>
      </c>
      <c r="U3920" t="s">
        <v>1718</v>
      </c>
      <c r="V3920" t="s">
        <v>1719</v>
      </c>
      <c r="W3920" t="s">
        <v>38</v>
      </c>
      <c r="Y3920">
        <v>310</v>
      </c>
      <c r="Z3920">
        <v>28227320</v>
      </c>
      <c r="AA3920">
        <v>202012</v>
      </c>
    </row>
    <row r="3921" spans="1:27" x14ac:dyDescent="0.2">
      <c r="A3921">
        <v>140</v>
      </c>
      <c r="B3921" t="s">
        <v>1553</v>
      </c>
      <c r="C3921" t="s">
        <v>27</v>
      </c>
      <c r="D3921" t="s">
        <v>1856</v>
      </c>
      <c r="E3921">
        <v>1639.47</v>
      </c>
      <c r="F3921" t="s">
        <v>29</v>
      </c>
      <c r="G3921" t="s">
        <v>39</v>
      </c>
      <c r="H3921">
        <v>0.18839</v>
      </c>
      <c r="I3921">
        <v>0.18839</v>
      </c>
      <c r="J3921" t="s">
        <v>258</v>
      </c>
      <c r="K3921">
        <v>202001</v>
      </c>
      <c r="L3921">
        <v>3</v>
      </c>
      <c r="M3921" t="s">
        <v>1713</v>
      </c>
      <c r="N3921" t="s">
        <v>1714</v>
      </c>
      <c r="O3921">
        <v>20</v>
      </c>
      <c r="P3921" t="s">
        <v>1794</v>
      </c>
      <c r="Q3921" t="s">
        <v>1857</v>
      </c>
      <c r="R3921">
        <v>393000</v>
      </c>
      <c r="S3921">
        <v>10100</v>
      </c>
      <c r="T3921" t="s">
        <v>1717</v>
      </c>
      <c r="U3921" t="s">
        <v>1718</v>
      </c>
      <c r="V3921" t="s">
        <v>1719</v>
      </c>
      <c r="W3921" t="s">
        <v>38</v>
      </c>
      <c r="Y3921">
        <v>310</v>
      </c>
      <c r="Z3921">
        <v>28227320</v>
      </c>
      <c r="AA3921">
        <v>202012</v>
      </c>
    </row>
    <row r="3922" spans="1:27" x14ac:dyDescent="0.2">
      <c r="A3922">
        <v>140</v>
      </c>
      <c r="B3922" t="s">
        <v>1553</v>
      </c>
      <c r="C3922" t="s">
        <v>27</v>
      </c>
      <c r="D3922" t="s">
        <v>1858</v>
      </c>
      <c r="E3922">
        <v>972885.79</v>
      </c>
      <c r="F3922" t="s">
        <v>29</v>
      </c>
      <c r="G3922" t="s">
        <v>27</v>
      </c>
      <c r="H3922">
        <v>0.81161000000000005</v>
      </c>
      <c r="I3922">
        <v>0.81161000000000005</v>
      </c>
      <c r="J3922" t="s">
        <v>258</v>
      </c>
      <c r="K3922">
        <v>202001</v>
      </c>
      <c r="L3922">
        <v>3</v>
      </c>
      <c r="M3922" t="s">
        <v>1713</v>
      </c>
      <c r="N3922" t="s">
        <v>1714</v>
      </c>
      <c r="O3922">
        <v>20</v>
      </c>
      <c r="P3922" t="s">
        <v>1794</v>
      </c>
      <c r="Q3922" t="s">
        <v>1859</v>
      </c>
      <c r="R3922">
        <v>394000</v>
      </c>
      <c r="S3922">
        <v>10100</v>
      </c>
      <c r="T3922" t="s">
        <v>1717</v>
      </c>
      <c r="U3922" t="s">
        <v>1718</v>
      </c>
      <c r="V3922" t="s">
        <v>1719</v>
      </c>
      <c r="W3922" t="s">
        <v>38</v>
      </c>
      <c r="Y3922">
        <v>310</v>
      </c>
      <c r="Z3922">
        <v>4073211</v>
      </c>
      <c r="AA3922">
        <v>202012</v>
      </c>
    </row>
    <row r="3923" spans="1:27" x14ac:dyDescent="0.2">
      <c r="A3923">
        <v>140</v>
      </c>
      <c r="B3923" t="s">
        <v>1553</v>
      </c>
      <c r="C3923" t="s">
        <v>27</v>
      </c>
      <c r="D3923" t="s">
        <v>1858</v>
      </c>
      <c r="E3923">
        <v>225825.15</v>
      </c>
      <c r="F3923" t="s">
        <v>29</v>
      </c>
      <c r="G3923" t="s">
        <v>39</v>
      </c>
      <c r="H3923">
        <v>0.18839</v>
      </c>
      <c r="I3923">
        <v>0.18839</v>
      </c>
      <c r="J3923" t="s">
        <v>258</v>
      </c>
      <c r="K3923">
        <v>202001</v>
      </c>
      <c r="L3923">
        <v>3</v>
      </c>
      <c r="M3923" t="s">
        <v>1713</v>
      </c>
      <c r="N3923" t="s">
        <v>1714</v>
      </c>
      <c r="O3923">
        <v>20</v>
      </c>
      <c r="P3923" t="s">
        <v>1794</v>
      </c>
      <c r="Q3923" t="s">
        <v>1859</v>
      </c>
      <c r="R3923">
        <v>394000</v>
      </c>
      <c r="S3923">
        <v>10100</v>
      </c>
      <c r="T3923" t="s">
        <v>1717</v>
      </c>
      <c r="U3923" t="s">
        <v>1718</v>
      </c>
      <c r="V3923" t="s">
        <v>1719</v>
      </c>
      <c r="W3923" t="s">
        <v>38</v>
      </c>
      <c r="Y3923">
        <v>310</v>
      </c>
      <c r="Z3923">
        <v>4073211</v>
      </c>
      <c r="AA3923">
        <v>202012</v>
      </c>
    </row>
    <row r="3924" spans="1:27" x14ac:dyDescent="0.2">
      <c r="A3924">
        <v>140</v>
      </c>
      <c r="B3924" t="s">
        <v>1553</v>
      </c>
      <c r="C3924" t="s">
        <v>27</v>
      </c>
      <c r="D3924" t="s">
        <v>1860</v>
      </c>
      <c r="E3924">
        <v>42639.040000000001</v>
      </c>
      <c r="F3924" t="s">
        <v>29</v>
      </c>
      <c r="G3924" t="s">
        <v>27</v>
      </c>
      <c r="H3924">
        <v>0.81161000000000005</v>
      </c>
      <c r="I3924">
        <v>0.81161000000000005</v>
      </c>
      <c r="J3924" t="s">
        <v>258</v>
      </c>
      <c r="K3924">
        <v>202001</v>
      </c>
      <c r="L3924">
        <v>3</v>
      </c>
      <c r="M3924" t="s">
        <v>1713</v>
      </c>
      <c r="N3924" t="s">
        <v>1714</v>
      </c>
      <c r="O3924">
        <v>20</v>
      </c>
      <c r="P3924" t="s">
        <v>1794</v>
      </c>
      <c r="Q3924" t="s">
        <v>1859</v>
      </c>
      <c r="R3924">
        <v>394000</v>
      </c>
      <c r="S3924">
        <v>10100</v>
      </c>
      <c r="T3924" t="s">
        <v>1717</v>
      </c>
      <c r="U3924" t="s">
        <v>1718</v>
      </c>
      <c r="V3924" t="s">
        <v>1719</v>
      </c>
      <c r="W3924" t="s">
        <v>38</v>
      </c>
      <c r="Y3924">
        <v>310</v>
      </c>
      <c r="Z3924">
        <v>28227663</v>
      </c>
      <c r="AA3924">
        <v>202012</v>
      </c>
    </row>
    <row r="3925" spans="1:27" x14ac:dyDescent="0.2">
      <c r="A3925">
        <v>140</v>
      </c>
      <c r="B3925" t="s">
        <v>1553</v>
      </c>
      <c r="C3925" t="s">
        <v>27</v>
      </c>
      <c r="D3925" t="s">
        <v>1860</v>
      </c>
      <c r="E3925">
        <v>9897.32</v>
      </c>
      <c r="F3925" t="s">
        <v>29</v>
      </c>
      <c r="G3925" t="s">
        <v>39</v>
      </c>
      <c r="H3925">
        <v>0.18839</v>
      </c>
      <c r="I3925">
        <v>0.18839</v>
      </c>
      <c r="J3925" t="s">
        <v>258</v>
      </c>
      <c r="K3925">
        <v>202001</v>
      </c>
      <c r="L3925">
        <v>3</v>
      </c>
      <c r="M3925" t="s">
        <v>1713</v>
      </c>
      <c r="N3925" t="s">
        <v>1714</v>
      </c>
      <c r="O3925">
        <v>20</v>
      </c>
      <c r="P3925" t="s">
        <v>1794</v>
      </c>
      <c r="Q3925" t="s">
        <v>1859</v>
      </c>
      <c r="R3925">
        <v>394000</v>
      </c>
      <c r="S3925">
        <v>10100</v>
      </c>
      <c r="T3925" t="s">
        <v>1717</v>
      </c>
      <c r="U3925" t="s">
        <v>1718</v>
      </c>
      <c r="V3925" t="s">
        <v>1719</v>
      </c>
      <c r="W3925" t="s">
        <v>38</v>
      </c>
      <c r="Y3925">
        <v>310</v>
      </c>
      <c r="Z3925">
        <v>28227663</v>
      </c>
      <c r="AA3925">
        <v>202012</v>
      </c>
    </row>
    <row r="3926" spans="1:27" x14ac:dyDescent="0.2">
      <c r="A3926">
        <v>140</v>
      </c>
      <c r="B3926" t="s">
        <v>1553</v>
      </c>
      <c r="C3926" t="s">
        <v>27</v>
      </c>
      <c r="D3926" t="s">
        <v>1861</v>
      </c>
      <c r="E3926">
        <v>36573.39</v>
      </c>
      <c r="F3926" t="s">
        <v>29</v>
      </c>
      <c r="G3926" t="s">
        <v>27</v>
      </c>
      <c r="H3926">
        <v>0.81161000000000005</v>
      </c>
      <c r="I3926">
        <v>0.81161000000000005</v>
      </c>
      <c r="J3926" t="s">
        <v>258</v>
      </c>
      <c r="K3926">
        <v>202001</v>
      </c>
      <c r="L3926">
        <v>3</v>
      </c>
      <c r="M3926" t="s">
        <v>1713</v>
      </c>
      <c r="N3926" t="s">
        <v>1714</v>
      </c>
      <c r="O3926">
        <v>20</v>
      </c>
      <c r="P3926" t="s">
        <v>1794</v>
      </c>
      <c r="Q3926" t="s">
        <v>1859</v>
      </c>
      <c r="R3926">
        <v>394000</v>
      </c>
      <c r="S3926">
        <v>10100</v>
      </c>
      <c r="T3926" t="s">
        <v>1717</v>
      </c>
      <c r="U3926" t="s">
        <v>1718</v>
      </c>
      <c r="V3926" t="s">
        <v>1719</v>
      </c>
      <c r="W3926" t="s">
        <v>38</v>
      </c>
      <c r="Y3926">
        <v>310</v>
      </c>
      <c r="Z3926">
        <v>16571738</v>
      </c>
      <c r="AA3926">
        <v>202012</v>
      </c>
    </row>
    <row r="3927" spans="1:27" x14ac:dyDescent="0.2">
      <c r="A3927">
        <v>140</v>
      </c>
      <c r="B3927" t="s">
        <v>1553</v>
      </c>
      <c r="C3927" t="s">
        <v>27</v>
      </c>
      <c r="D3927" t="s">
        <v>1861</v>
      </c>
      <c r="E3927">
        <v>8489.3799999999992</v>
      </c>
      <c r="F3927" t="s">
        <v>29</v>
      </c>
      <c r="G3927" t="s">
        <v>39</v>
      </c>
      <c r="H3927">
        <v>0.18839</v>
      </c>
      <c r="I3927">
        <v>0.18839</v>
      </c>
      <c r="J3927" t="s">
        <v>258</v>
      </c>
      <c r="K3927">
        <v>202001</v>
      </c>
      <c r="L3927">
        <v>3</v>
      </c>
      <c r="M3927" t="s">
        <v>1713</v>
      </c>
      <c r="N3927" t="s">
        <v>1714</v>
      </c>
      <c r="O3927">
        <v>20</v>
      </c>
      <c r="P3927" t="s">
        <v>1794</v>
      </c>
      <c r="Q3927" t="s">
        <v>1859</v>
      </c>
      <c r="R3927">
        <v>394000</v>
      </c>
      <c r="S3927">
        <v>10100</v>
      </c>
      <c r="T3927" t="s">
        <v>1717</v>
      </c>
      <c r="U3927" t="s">
        <v>1718</v>
      </c>
      <c r="V3927" t="s">
        <v>1719</v>
      </c>
      <c r="W3927" t="s">
        <v>38</v>
      </c>
      <c r="Y3927">
        <v>310</v>
      </c>
      <c r="Z3927">
        <v>16571738</v>
      </c>
      <c r="AA3927">
        <v>202012</v>
      </c>
    </row>
    <row r="3928" spans="1:27" x14ac:dyDescent="0.2">
      <c r="A3928">
        <v>140</v>
      </c>
      <c r="B3928" t="s">
        <v>1553</v>
      </c>
      <c r="C3928" t="s">
        <v>27</v>
      </c>
      <c r="D3928" t="s">
        <v>1862</v>
      </c>
      <c r="E3928">
        <v>108748.56</v>
      </c>
      <c r="F3928" t="s">
        <v>29</v>
      </c>
      <c r="G3928" t="s">
        <v>27</v>
      </c>
      <c r="H3928">
        <v>0.81161000000000005</v>
      </c>
      <c r="I3928">
        <v>0.81161000000000005</v>
      </c>
      <c r="J3928" t="s">
        <v>258</v>
      </c>
      <c r="K3928">
        <v>202001</v>
      </c>
      <c r="L3928">
        <v>3</v>
      </c>
      <c r="M3928" t="s">
        <v>1713</v>
      </c>
      <c r="N3928" t="s">
        <v>1714</v>
      </c>
      <c r="O3928">
        <v>20</v>
      </c>
      <c r="P3928" t="s">
        <v>1794</v>
      </c>
      <c r="Q3928" t="s">
        <v>1859</v>
      </c>
      <c r="R3928">
        <v>394000</v>
      </c>
      <c r="S3928">
        <v>10100</v>
      </c>
      <c r="T3928" t="s">
        <v>1717</v>
      </c>
      <c r="U3928" t="s">
        <v>1718</v>
      </c>
      <c r="V3928" t="s">
        <v>1719</v>
      </c>
      <c r="W3928" t="s">
        <v>38</v>
      </c>
      <c r="Y3928">
        <v>310</v>
      </c>
      <c r="Z3928">
        <v>16571741</v>
      </c>
      <c r="AA3928">
        <v>202012</v>
      </c>
    </row>
    <row r="3929" spans="1:27" x14ac:dyDescent="0.2">
      <c r="A3929">
        <v>140</v>
      </c>
      <c r="B3929" t="s">
        <v>1553</v>
      </c>
      <c r="C3929" t="s">
        <v>27</v>
      </c>
      <c r="D3929" t="s">
        <v>1862</v>
      </c>
      <c r="E3929">
        <v>25242.59</v>
      </c>
      <c r="F3929" t="s">
        <v>29</v>
      </c>
      <c r="G3929" t="s">
        <v>39</v>
      </c>
      <c r="H3929">
        <v>0.18839</v>
      </c>
      <c r="I3929">
        <v>0.18839</v>
      </c>
      <c r="J3929" t="s">
        <v>258</v>
      </c>
      <c r="K3929">
        <v>202001</v>
      </c>
      <c r="L3929">
        <v>3</v>
      </c>
      <c r="M3929" t="s">
        <v>1713</v>
      </c>
      <c r="N3929" t="s">
        <v>1714</v>
      </c>
      <c r="O3929">
        <v>20</v>
      </c>
      <c r="P3929" t="s">
        <v>1794</v>
      </c>
      <c r="Q3929" t="s">
        <v>1859</v>
      </c>
      <c r="R3929">
        <v>394000</v>
      </c>
      <c r="S3929">
        <v>10100</v>
      </c>
      <c r="T3929" t="s">
        <v>1717</v>
      </c>
      <c r="U3929" t="s">
        <v>1718</v>
      </c>
      <c r="V3929" t="s">
        <v>1719</v>
      </c>
      <c r="W3929" t="s">
        <v>38</v>
      </c>
      <c r="Y3929">
        <v>310</v>
      </c>
      <c r="Z3929">
        <v>16571741</v>
      </c>
      <c r="AA3929">
        <v>202012</v>
      </c>
    </row>
    <row r="3930" spans="1:27" x14ac:dyDescent="0.2">
      <c r="A3930">
        <v>140</v>
      </c>
      <c r="B3930" t="s">
        <v>1553</v>
      </c>
      <c r="C3930" t="s">
        <v>27</v>
      </c>
      <c r="D3930" t="s">
        <v>1863</v>
      </c>
      <c r="E3930">
        <v>3889046.49</v>
      </c>
      <c r="F3930" t="s">
        <v>29</v>
      </c>
      <c r="G3930" t="s">
        <v>27</v>
      </c>
      <c r="H3930">
        <v>0.81161000000000005</v>
      </c>
      <c r="I3930">
        <v>0.81161000000000005</v>
      </c>
      <c r="J3930" t="s">
        <v>258</v>
      </c>
      <c r="K3930">
        <v>202001</v>
      </c>
      <c r="L3930">
        <v>3</v>
      </c>
      <c r="M3930" t="s">
        <v>1713</v>
      </c>
      <c r="N3930" t="s">
        <v>1714</v>
      </c>
      <c r="O3930">
        <v>20</v>
      </c>
      <c r="P3930" t="s">
        <v>1794</v>
      </c>
      <c r="Q3930" t="s">
        <v>1864</v>
      </c>
      <c r="R3930">
        <v>396000</v>
      </c>
      <c r="S3930">
        <v>10100</v>
      </c>
      <c r="T3930" t="s">
        <v>1717</v>
      </c>
      <c r="U3930" t="s">
        <v>1718</v>
      </c>
      <c r="V3930" t="s">
        <v>1719</v>
      </c>
      <c r="W3930" t="s">
        <v>38</v>
      </c>
      <c r="Y3930">
        <v>310</v>
      </c>
      <c r="Z3930">
        <v>496</v>
      </c>
      <c r="AA3930">
        <v>202012</v>
      </c>
    </row>
    <row r="3931" spans="1:27" x14ac:dyDescent="0.2">
      <c r="A3931">
        <v>140</v>
      </c>
      <c r="B3931" t="s">
        <v>1553</v>
      </c>
      <c r="C3931" t="s">
        <v>27</v>
      </c>
      <c r="D3931" t="s">
        <v>1863</v>
      </c>
      <c r="E3931">
        <v>902721.09</v>
      </c>
      <c r="F3931" t="s">
        <v>29</v>
      </c>
      <c r="G3931" t="s">
        <v>39</v>
      </c>
      <c r="H3931">
        <v>0.18839</v>
      </c>
      <c r="I3931">
        <v>0.18839</v>
      </c>
      <c r="J3931" t="s">
        <v>258</v>
      </c>
      <c r="K3931">
        <v>202001</v>
      </c>
      <c r="L3931">
        <v>3</v>
      </c>
      <c r="M3931" t="s">
        <v>1713</v>
      </c>
      <c r="N3931" t="s">
        <v>1714</v>
      </c>
      <c r="O3931">
        <v>20</v>
      </c>
      <c r="P3931" t="s">
        <v>1794</v>
      </c>
      <c r="Q3931" t="s">
        <v>1864</v>
      </c>
      <c r="R3931">
        <v>396000</v>
      </c>
      <c r="S3931">
        <v>10100</v>
      </c>
      <c r="T3931" t="s">
        <v>1717</v>
      </c>
      <c r="U3931" t="s">
        <v>1718</v>
      </c>
      <c r="V3931" t="s">
        <v>1719</v>
      </c>
      <c r="W3931" t="s">
        <v>38</v>
      </c>
      <c r="Y3931">
        <v>310</v>
      </c>
      <c r="Z3931">
        <v>496</v>
      </c>
      <c r="AA3931">
        <v>202012</v>
      </c>
    </row>
    <row r="3932" spans="1:27" x14ac:dyDescent="0.2">
      <c r="A3932">
        <v>140</v>
      </c>
      <c r="B3932" t="s">
        <v>1553</v>
      </c>
      <c r="C3932" t="s">
        <v>27</v>
      </c>
      <c r="D3932" t="s">
        <v>1865</v>
      </c>
      <c r="E3932">
        <v>2952170.68</v>
      </c>
      <c r="F3932" t="s">
        <v>29</v>
      </c>
      <c r="G3932" t="s">
        <v>27</v>
      </c>
      <c r="H3932">
        <v>0.81161000000000005</v>
      </c>
      <c r="I3932">
        <v>0.81161000000000005</v>
      </c>
      <c r="J3932" t="s">
        <v>258</v>
      </c>
      <c r="K3932">
        <v>202001</v>
      </c>
      <c r="L3932">
        <v>3</v>
      </c>
      <c r="M3932" t="s">
        <v>1713</v>
      </c>
      <c r="N3932" t="s">
        <v>1714</v>
      </c>
      <c r="O3932">
        <v>20</v>
      </c>
      <c r="P3932" t="s">
        <v>1794</v>
      </c>
      <c r="Q3932" t="s">
        <v>1866</v>
      </c>
      <c r="R3932">
        <v>397000</v>
      </c>
      <c r="S3932">
        <v>10100</v>
      </c>
      <c r="T3932" t="s">
        <v>1717</v>
      </c>
      <c r="U3932" t="s">
        <v>1718</v>
      </c>
      <c r="V3932" t="s">
        <v>1719</v>
      </c>
      <c r="W3932" t="s">
        <v>38</v>
      </c>
      <c r="Y3932">
        <v>310</v>
      </c>
      <c r="Z3932">
        <v>497</v>
      </c>
      <c r="AA3932">
        <v>202012</v>
      </c>
    </row>
    <row r="3933" spans="1:27" x14ac:dyDescent="0.2">
      <c r="A3933">
        <v>140</v>
      </c>
      <c r="B3933" t="s">
        <v>1553</v>
      </c>
      <c r="C3933" t="s">
        <v>27</v>
      </c>
      <c r="D3933" t="s">
        <v>1865</v>
      </c>
      <c r="E3933">
        <v>685254.54</v>
      </c>
      <c r="F3933" t="s">
        <v>29</v>
      </c>
      <c r="G3933" t="s">
        <v>39</v>
      </c>
      <c r="H3933">
        <v>0.18839</v>
      </c>
      <c r="I3933">
        <v>0.18839</v>
      </c>
      <c r="J3933" t="s">
        <v>258</v>
      </c>
      <c r="K3933">
        <v>202001</v>
      </c>
      <c r="L3933">
        <v>3</v>
      </c>
      <c r="M3933" t="s">
        <v>1713</v>
      </c>
      <c r="N3933" t="s">
        <v>1714</v>
      </c>
      <c r="O3933">
        <v>20</v>
      </c>
      <c r="P3933" t="s">
        <v>1794</v>
      </c>
      <c r="Q3933" t="s">
        <v>1866</v>
      </c>
      <c r="R3933">
        <v>397000</v>
      </c>
      <c r="S3933">
        <v>10100</v>
      </c>
      <c r="T3933" t="s">
        <v>1717</v>
      </c>
      <c r="U3933" t="s">
        <v>1718</v>
      </c>
      <c r="V3933" t="s">
        <v>1719</v>
      </c>
      <c r="W3933" t="s">
        <v>38</v>
      </c>
      <c r="Y3933">
        <v>310</v>
      </c>
      <c r="Z3933">
        <v>497</v>
      </c>
      <c r="AA3933">
        <v>202012</v>
      </c>
    </row>
    <row r="3934" spans="1:27" x14ac:dyDescent="0.2">
      <c r="A3934">
        <v>140</v>
      </c>
      <c r="B3934" t="s">
        <v>1553</v>
      </c>
      <c r="C3934" t="s">
        <v>27</v>
      </c>
      <c r="D3934" t="s">
        <v>1867</v>
      </c>
      <c r="E3934">
        <v>343318.84</v>
      </c>
      <c r="F3934" t="s">
        <v>29</v>
      </c>
      <c r="G3934" t="s">
        <v>27</v>
      </c>
      <c r="H3934">
        <v>0.81161000000000005</v>
      </c>
      <c r="I3934">
        <v>0.81161000000000005</v>
      </c>
      <c r="J3934" t="s">
        <v>258</v>
      </c>
      <c r="K3934">
        <v>202001</v>
      </c>
      <c r="L3934">
        <v>3</v>
      </c>
      <c r="M3934" t="s">
        <v>1713</v>
      </c>
      <c r="N3934" t="s">
        <v>1714</v>
      </c>
      <c r="O3934">
        <v>20</v>
      </c>
      <c r="P3934" t="s">
        <v>1794</v>
      </c>
      <c r="Q3934" t="s">
        <v>1866</v>
      </c>
      <c r="R3934">
        <v>397000</v>
      </c>
      <c r="S3934">
        <v>10100</v>
      </c>
      <c r="T3934" t="s">
        <v>1717</v>
      </c>
      <c r="U3934" t="s">
        <v>1718</v>
      </c>
      <c r="V3934" t="s">
        <v>1719</v>
      </c>
      <c r="W3934" t="s">
        <v>38</v>
      </c>
      <c r="Y3934">
        <v>310</v>
      </c>
      <c r="Z3934">
        <v>498</v>
      </c>
      <c r="AA3934">
        <v>202012</v>
      </c>
    </row>
    <row r="3935" spans="1:27" x14ac:dyDescent="0.2">
      <c r="A3935">
        <v>140</v>
      </c>
      <c r="B3935" t="s">
        <v>1553</v>
      </c>
      <c r="C3935" t="s">
        <v>27</v>
      </c>
      <c r="D3935" t="s">
        <v>1867</v>
      </c>
      <c r="E3935">
        <v>79690.78</v>
      </c>
      <c r="F3935" t="s">
        <v>29</v>
      </c>
      <c r="G3935" t="s">
        <v>39</v>
      </c>
      <c r="H3935">
        <v>0.18839</v>
      </c>
      <c r="I3935">
        <v>0.18839</v>
      </c>
      <c r="J3935" t="s">
        <v>258</v>
      </c>
      <c r="K3935">
        <v>202001</v>
      </c>
      <c r="L3935">
        <v>3</v>
      </c>
      <c r="M3935" t="s">
        <v>1713</v>
      </c>
      <c r="N3935" t="s">
        <v>1714</v>
      </c>
      <c r="O3935">
        <v>20</v>
      </c>
      <c r="P3935" t="s">
        <v>1794</v>
      </c>
      <c r="Q3935" t="s">
        <v>1866</v>
      </c>
      <c r="R3935">
        <v>397000</v>
      </c>
      <c r="S3935">
        <v>10100</v>
      </c>
      <c r="T3935" t="s">
        <v>1717</v>
      </c>
      <c r="U3935" t="s">
        <v>1718</v>
      </c>
      <c r="V3935" t="s">
        <v>1719</v>
      </c>
      <c r="W3935" t="s">
        <v>38</v>
      </c>
      <c r="Y3935">
        <v>310</v>
      </c>
      <c r="Z3935">
        <v>498</v>
      </c>
      <c r="AA3935">
        <v>202012</v>
      </c>
    </row>
    <row r="3936" spans="1:27" x14ac:dyDescent="0.2">
      <c r="A3936">
        <v>140</v>
      </c>
      <c r="B3936" t="s">
        <v>1553</v>
      </c>
      <c r="C3936" t="s">
        <v>27</v>
      </c>
      <c r="D3936" t="s">
        <v>1868</v>
      </c>
      <c r="E3936">
        <v>78952.84</v>
      </c>
      <c r="F3936" t="s">
        <v>29</v>
      </c>
      <c r="G3936" t="s">
        <v>27</v>
      </c>
      <c r="H3936">
        <v>0.81161000000000005</v>
      </c>
      <c r="I3936">
        <v>0.81161000000000005</v>
      </c>
      <c r="J3936" t="s">
        <v>258</v>
      </c>
      <c r="K3936">
        <v>202001</v>
      </c>
      <c r="L3936">
        <v>3</v>
      </c>
      <c r="M3936" t="s">
        <v>1713</v>
      </c>
      <c r="N3936" t="s">
        <v>1714</v>
      </c>
      <c r="O3936">
        <v>20</v>
      </c>
      <c r="P3936" t="s">
        <v>1794</v>
      </c>
      <c r="Q3936" t="s">
        <v>1866</v>
      </c>
      <c r="R3936">
        <v>397000</v>
      </c>
      <c r="S3936">
        <v>10100</v>
      </c>
      <c r="T3936" t="s">
        <v>1717</v>
      </c>
      <c r="U3936" t="s">
        <v>1718</v>
      </c>
      <c r="V3936" t="s">
        <v>1719</v>
      </c>
      <c r="W3936" t="s">
        <v>38</v>
      </c>
      <c r="Y3936">
        <v>310</v>
      </c>
      <c r="Z3936">
        <v>499</v>
      </c>
      <c r="AA3936">
        <v>202012</v>
      </c>
    </row>
    <row r="3937" spans="1:27" x14ac:dyDescent="0.2">
      <c r="A3937">
        <v>140</v>
      </c>
      <c r="B3937" t="s">
        <v>1553</v>
      </c>
      <c r="C3937" t="s">
        <v>27</v>
      </c>
      <c r="D3937" t="s">
        <v>1868</v>
      </c>
      <c r="E3937">
        <v>18326.45</v>
      </c>
      <c r="F3937" t="s">
        <v>29</v>
      </c>
      <c r="G3937" t="s">
        <v>39</v>
      </c>
      <c r="H3937">
        <v>0.18839</v>
      </c>
      <c r="I3937">
        <v>0.18839</v>
      </c>
      <c r="J3937" t="s">
        <v>258</v>
      </c>
      <c r="K3937">
        <v>202001</v>
      </c>
      <c r="L3937">
        <v>3</v>
      </c>
      <c r="M3937" t="s">
        <v>1713</v>
      </c>
      <c r="N3937" t="s">
        <v>1714</v>
      </c>
      <c r="O3937">
        <v>20</v>
      </c>
      <c r="P3937" t="s">
        <v>1794</v>
      </c>
      <c r="Q3937" t="s">
        <v>1866</v>
      </c>
      <c r="R3937">
        <v>397000</v>
      </c>
      <c r="S3937">
        <v>10100</v>
      </c>
      <c r="T3937" t="s">
        <v>1717</v>
      </c>
      <c r="U3937" t="s">
        <v>1718</v>
      </c>
      <c r="V3937" t="s">
        <v>1719</v>
      </c>
      <c r="W3937" t="s">
        <v>38</v>
      </c>
      <c r="Y3937">
        <v>310</v>
      </c>
      <c r="Z3937">
        <v>499</v>
      </c>
      <c r="AA3937">
        <v>202012</v>
      </c>
    </row>
    <row r="3938" spans="1:27" x14ac:dyDescent="0.2">
      <c r="A3938">
        <v>140</v>
      </c>
      <c r="B3938" t="s">
        <v>1553</v>
      </c>
      <c r="C3938" t="s">
        <v>27</v>
      </c>
      <c r="D3938" t="s">
        <v>1869</v>
      </c>
      <c r="E3938">
        <v>62359.360000000001</v>
      </c>
      <c r="F3938" t="s">
        <v>29</v>
      </c>
      <c r="G3938" t="s">
        <v>27</v>
      </c>
      <c r="H3938">
        <v>0.81161000000000005</v>
      </c>
      <c r="I3938">
        <v>0.81161000000000005</v>
      </c>
      <c r="J3938" t="s">
        <v>258</v>
      </c>
      <c r="K3938">
        <v>202001</v>
      </c>
      <c r="L3938">
        <v>3</v>
      </c>
      <c r="M3938" t="s">
        <v>1713</v>
      </c>
      <c r="N3938" t="s">
        <v>1714</v>
      </c>
      <c r="O3938">
        <v>20</v>
      </c>
      <c r="P3938" t="s">
        <v>1794</v>
      </c>
      <c r="Q3938" t="s">
        <v>1866</v>
      </c>
      <c r="R3938">
        <v>397000</v>
      </c>
      <c r="S3938">
        <v>10100</v>
      </c>
      <c r="T3938" t="s">
        <v>1717</v>
      </c>
      <c r="U3938" t="s">
        <v>1718</v>
      </c>
      <c r="V3938" t="s">
        <v>1719</v>
      </c>
      <c r="W3938" t="s">
        <v>38</v>
      </c>
      <c r="Y3938">
        <v>310</v>
      </c>
      <c r="Z3938">
        <v>500</v>
      </c>
      <c r="AA3938">
        <v>202012</v>
      </c>
    </row>
    <row r="3939" spans="1:27" x14ac:dyDescent="0.2">
      <c r="A3939">
        <v>140</v>
      </c>
      <c r="B3939" t="s">
        <v>1553</v>
      </c>
      <c r="C3939" t="s">
        <v>27</v>
      </c>
      <c r="D3939" t="s">
        <v>1869</v>
      </c>
      <c r="E3939">
        <v>14474.79</v>
      </c>
      <c r="F3939" t="s">
        <v>29</v>
      </c>
      <c r="G3939" t="s">
        <v>39</v>
      </c>
      <c r="H3939">
        <v>0.18839</v>
      </c>
      <c r="I3939">
        <v>0.18839</v>
      </c>
      <c r="J3939" t="s">
        <v>258</v>
      </c>
      <c r="K3939">
        <v>202001</v>
      </c>
      <c r="L3939">
        <v>3</v>
      </c>
      <c r="M3939" t="s">
        <v>1713</v>
      </c>
      <c r="N3939" t="s">
        <v>1714</v>
      </c>
      <c r="O3939">
        <v>20</v>
      </c>
      <c r="P3939" t="s">
        <v>1794</v>
      </c>
      <c r="Q3939" t="s">
        <v>1866</v>
      </c>
      <c r="R3939">
        <v>397000</v>
      </c>
      <c r="S3939">
        <v>10100</v>
      </c>
      <c r="T3939" t="s">
        <v>1717</v>
      </c>
      <c r="U3939" t="s">
        <v>1718</v>
      </c>
      <c r="V3939" t="s">
        <v>1719</v>
      </c>
      <c r="W3939" t="s">
        <v>38</v>
      </c>
      <c r="Y3939">
        <v>310</v>
      </c>
      <c r="Z3939">
        <v>500</v>
      </c>
      <c r="AA3939">
        <v>202012</v>
      </c>
    </row>
    <row r="3940" spans="1:27" x14ac:dyDescent="0.2">
      <c r="A3940">
        <v>140</v>
      </c>
      <c r="B3940" t="s">
        <v>1553</v>
      </c>
      <c r="C3940" t="s">
        <v>27</v>
      </c>
      <c r="D3940" t="s">
        <v>1870</v>
      </c>
      <c r="E3940">
        <v>11798.78</v>
      </c>
      <c r="F3940" t="s">
        <v>29</v>
      </c>
      <c r="G3940" t="s">
        <v>27</v>
      </c>
      <c r="H3940">
        <v>0.81161000000000005</v>
      </c>
      <c r="I3940">
        <v>0.81161000000000005</v>
      </c>
      <c r="J3940" t="s">
        <v>258</v>
      </c>
      <c r="K3940">
        <v>202001</v>
      </c>
      <c r="L3940">
        <v>3</v>
      </c>
      <c r="M3940" t="s">
        <v>1713</v>
      </c>
      <c r="N3940" t="s">
        <v>1714</v>
      </c>
      <c r="O3940">
        <v>20</v>
      </c>
      <c r="P3940" t="s">
        <v>1794</v>
      </c>
      <c r="Q3940" t="s">
        <v>1871</v>
      </c>
      <c r="R3940">
        <v>398000</v>
      </c>
      <c r="S3940">
        <v>10100</v>
      </c>
      <c r="T3940" t="s">
        <v>1717</v>
      </c>
      <c r="U3940" t="s">
        <v>1718</v>
      </c>
      <c r="V3940" t="s">
        <v>1719</v>
      </c>
      <c r="W3940" t="s">
        <v>38</v>
      </c>
      <c r="Y3940">
        <v>310</v>
      </c>
      <c r="Z3940">
        <v>28232550</v>
      </c>
      <c r="AA3940">
        <v>202012</v>
      </c>
    </row>
    <row r="3941" spans="1:27" x14ac:dyDescent="0.2">
      <c r="A3941">
        <v>140</v>
      </c>
      <c r="B3941" t="s">
        <v>1553</v>
      </c>
      <c r="C3941" t="s">
        <v>27</v>
      </c>
      <c r="D3941" t="s">
        <v>1870</v>
      </c>
      <c r="E3941">
        <v>2738.72</v>
      </c>
      <c r="F3941" t="s">
        <v>29</v>
      </c>
      <c r="G3941" t="s">
        <v>39</v>
      </c>
      <c r="H3941">
        <v>0.18839</v>
      </c>
      <c r="I3941">
        <v>0.18839</v>
      </c>
      <c r="J3941" t="s">
        <v>258</v>
      </c>
      <c r="K3941">
        <v>202001</v>
      </c>
      <c r="L3941">
        <v>3</v>
      </c>
      <c r="M3941" t="s">
        <v>1713</v>
      </c>
      <c r="N3941" t="s">
        <v>1714</v>
      </c>
      <c r="O3941">
        <v>20</v>
      </c>
      <c r="P3941" t="s">
        <v>1794</v>
      </c>
      <c r="Q3941" t="s">
        <v>1871</v>
      </c>
      <c r="R3941">
        <v>398000</v>
      </c>
      <c r="S3941">
        <v>10100</v>
      </c>
      <c r="T3941" t="s">
        <v>1717</v>
      </c>
      <c r="U3941" t="s">
        <v>1718</v>
      </c>
      <c r="V3941" t="s">
        <v>1719</v>
      </c>
      <c r="W3941" t="s">
        <v>38</v>
      </c>
      <c r="Y3941">
        <v>310</v>
      </c>
      <c r="Z3941">
        <v>28232550</v>
      </c>
      <c r="AA3941">
        <v>202012</v>
      </c>
    </row>
    <row r="3942" spans="1:27" x14ac:dyDescent="0.2">
      <c r="A3942">
        <v>140</v>
      </c>
      <c r="B3942" t="s">
        <v>1553</v>
      </c>
      <c r="C3942" t="s">
        <v>27</v>
      </c>
      <c r="D3942" t="s">
        <v>1872</v>
      </c>
      <c r="E3942">
        <v>8112.47</v>
      </c>
      <c r="F3942" t="s">
        <v>29</v>
      </c>
      <c r="G3942" t="s">
        <v>27</v>
      </c>
      <c r="H3942">
        <v>0.81124707178227395</v>
      </c>
      <c r="I3942">
        <v>1493617</v>
      </c>
      <c r="J3942" t="s">
        <v>1565</v>
      </c>
      <c r="K3942">
        <v>202001</v>
      </c>
      <c r="L3942">
        <v>3</v>
      </c>
      <c r="M3942" t="s">
        <v>1713</v>
      </c>
      <c r="N3942" t="s">
        <v>1714</v>
      </c>
      <c r="O3942">
        <v>21</v>
      </c>
      <c r="P3942" t="s">
        <v>1873</v>
      </c>
      <c r="Q3942" t="s">
        <v>1874</v>
      </c>
      <c r="R3942">
        <v>340000</v>
      </c>
      <c r="S3942">
        <v>10100</v>
      </c>
      <c r="T3942" t="s">
        <v>1717</v>
      </c>
      <c r="U3942" t="s">
        <v>1718</v>
      </c>
      <c r="V3942" t="s">
        <v>1719</v>
      </c>
      <c r="W3942" t="s">
        <v>38</v>
      </c>
      <c r="Y3942">
        <v>310</v>
      </c>
      <c r="Z3942">
        <v>501</v>
      </c>
      <c r="AA3942">
        <v>202012</v>
      </c>
    </row>
    <row r="3943" spans="1:27" x14ac:dyDescent="0.2">
      <c r="A3943">
        <v>140</v>
      </c>
      <c r="B3943" t="s">
        <v>1553</v>
      </c>
      <c r="C3943" t="s">
        <v>27</v>
      </c>
      <c r="D3943" t="s">
        <v>1872</v>
      </c>
      <c r="E3943">
        <v>1887.53</v>
      </c>
      <c r="F3943" t="s">
        <v>29</v>
      </c>
      <c r="G3943" t="s">
        <v>39</v>
      </c>
      <c r="H3943">
        <v>0.18875292821772599</v>
      </c>
      <c r="I3943">
        <v>347520</v>
      </c>
      <c r="J3943" t="s">
        <v>1565</v>
      </c>
      <c r="K3943">
        <v>202001</v>
      </c>
      <c r="L3943">
        <v>3</v>
      </c>
      <c r="M3943" t="s">
        <v>1713</v>
      </c>
      <c r="N3943" t="s">
        <v>1714</v>
      </c>
      <c r="O3943">
        <v>21</v>
      </c>
      <c r="P3943" t="s">
        <v>1873</v>
      </c>
      <c r="Q3943" t="s">
        <v>1874</v>
      </c>
      <c r="R3943">
        <v>340000</v>
      </c>
      <c r="S3943">
        <v>10100</v>
      </c>
      <c r="T3943" t="s">
        <v>1717</v>
      </c>
      <c r="U3943" t="s">
        <v>1718</v>
      </c>
      <c r="V3943" t="s">
        <v>1719</v>
      </c>
      <c r="W3943" t="s">
        <v>38</v>
      </c>
      <c r="Y3943">
        <v>310</v>
      </c>
      <c r="Z3943">
        <v>501</v>
      </c>
      <c r="AA3943">
        <v>202012</v>
      </c>
    </row>
    <row r="3944" spans="1:27" x14ac:dyDescent="0.2">
      <c r="A3944">
        <v>140</v>
      </c>
      <c r="B3944" t="s">
        <v>1553</v>
      </c>
      <c r="C3944" t="s">
        <v>27</v>
      </c>
      <c r="D3944" t="s">
        <v>1875</v>
      </c>
      <c r="E3944">
        <v>1994913.26</v>
      </c>
      <c r="F3944" t="s">
        <v>29</v>
      </c>
      <c r="G3944" t="s">
        <v>27</v>
      </c>
      <c r="H3944">
        <v>0.81124707178227395</v>
      </c>
      <c r="I3944">
        <v>1493617</v>
      </c>
      <c r="J3944" t="s">
        <v>1565</v>
      </c>
      <c r="K3944">
        <v>202001</v>
      </c>
      <c r="L3944">
        <v>3</v>
      </c>
      <c r="M3944" t="s">
        <v>1713</v>
      </c>
      <c r="N3944" t="s">
        <v>1714</v>
      </c>
      <c r="O3944">
        <v>21</v>
      </c>
      <c r="P3944" t="s">
        <v>1873</v>
      </c>
      <c r="Q3944" t="s">
        <v>1874</v>
      </c>
      <c r="R3944">
        <v>340000</v>
      </c>
      <c r="S3944">
        <v>10100</v>
      </c>
      <c r="T3944" t="s">
        <v>1717</v>
      </c>
      <c r="U3944" t="s">
        <v>1718</v>
      </c>
      <c r="V3944" t="s">
        <v>1719</v>
      </c>
      <c r="W3944" t="s">
        <v>38</v>
      </c>
      <c r="Y3944">
        <v>310</v>
      </c>
      <c r="Z3944">
        <v>502</v>
      </c>
      <c r="AA3944">
        <v>202012</v>
      </c>
    </row>
    <row r="3945" spans="1:27" x14ac:dyDescent="0.2">
      <c r="A3945">
        <v>140</v>
      </c>
      <c r="B3945" t="s">
        <v>1553</v>
      </c>
      <c r="C3945" t="s">
        <v>27</v>
      </c>
      <c r="D3945" t="s">
        <v>1875</v>
      </c>
      <c r="E3945">
        <v>464156.65</v>
      </c>
      <c r="F3945" t="s">
        <v>29</v>
      </c>
      <c r="G3945" t="s">
        <v>39</v>
      </c>
      <c r="H3945">
        <v>0.18875292821772599</v>
      </c>
      <c r="I3945">
        <v>347520</v>
      </c>
      <c r="J3945" t="s">
        <v>1565</v>
      </c>
      <c r="K3945">
        <v>202001</v>
      </c>
      <c r="L3945">
        <v>3</v>
      </c>
      <c r="M3945" t="s">
        <v>1713</v>
      </c>
      <c r="N3945" t="s">
        <v>1714</v>
      </c>
      <c r="O3945">
        <v>21</v>
      </c>
      <c r="P3945" t="s">
        <v>1873</v>
      </c>
      <c r="Q3945" t="s">
        <v>1874</v>
      </c>
      <c r="R3945">
        <v>340000</v>
      </c>
      <c r="S3945">
        <v>10100</v>
      </c>
      <c r="T3945" t="s">
        <v>1717</v>
      </c>
      <c r="U3945" t="s">
        <v>1718</v>
      </c>
      <c r="V3945" t="s">
        <v>1719</v>
      </c>
      <c r="W3945" t="s">
        <v>38</v>
      </c>
      <c r="Y3945">
        <v>310</v>
      </c>
      <c r="Z3945">
        <v>502</v>
      </c>
      <c r="AA3945">
        <v>202012</v>
      </c>
    </row>
    <row r="3946" spans="1:27" x14ac:dyDescent="0.2">
      <c r="A3946">
        <v>140</v>
      </c>
      <c r="B3946" t="s">
        <v>1553</v>
      </c>
      <c r="C3946" t="s">
        <v>27</v>
      </c>
      <c r="D3946" t="s">
        <v>3545</v>
      </c>
      <c r="E3946">
        <v>0</v>
      </c>
      <c r="F3946" t="s">
        <v>29</v>
      </c>
      <c r="G3946" t="s">
        <v>27</v>
      </c>
      <c r="H3946">
        <v>0</v>
      </c>
      <c r="I3946">
        <v>0</v>
      </c>
      <c r="J3946" t="s">
        <v>30</v>
      </c>
      <c r="K3946">
        <v>202001</v>
      </c>
      <c r="L3946">
        <v>3</v>
      </c>
      <c r="M3946" t="s">
        <v>1713</v>
      </c>
      <c r="N3946" t="s">
        <v>1714</v>
      </c>
      <c r="O3946">
        <v>21</v>
      </c>
      <c r="P3946" t="s">
        <v>1873</v>
      </c>
      <c r="Q3946" t="s">
        <v>1874</v>
      </c>
      <c r="R3946">
        <v>340000</v>
      </c>
      <c r="S3946">
        <v>10100</v>
      </c>
      <c r="T3946" t="s">
        <v>1717</v>
      </c>
      <c r="U3946" t="s">
        <v>1718</v>
      </c>
      <c r="V3946" t="s">
        <v>1719</v>
      </c>
      <c r="W3946" t="s">
        <v>38</v>
      </c>
      <c r="Y3946">
        <v>310</v>
      </c>
      <c r="Z3946">
        <v>16584080</v>
      </c>
      <c r="AA3946">
        <v>202012</v>
      </c>
    </row>
    <row r="3947" spans="1:27" x14ac:dyDescent="0.2">
      <c r="A3947">
        <v>140</v>
      </c>
      <c r="B3947" t="s">
        <v>1553</v>
      </c>
      <c r="C3947" t="s">
        <v>27</v>
      </c>
      <c r="D3947" t="s">
        <v>3545</v>
      </c>
      <c r="E3947">
        <v>0</v>
      </c>
      <c r="F3947" t="s">
        <v>29</v>
      </c>
      <c r="G3947" t="s">
        <v>39</v>
      </c>
      <c r="H3947">
        <v>1</v>
      </c>
      <c r="I3947">
        <v>1</v>
      </c>
      <c r="J3947" t="s">
        <v>30</v>
      </c>
      <c r="K3947">
        <v>202001</v>
      </c>
      <c r="L3947">
        <v>3</v>
      </c>
      <c r="M3947" t="s">
        <v>1713</v>
      </c>
      <c r="N3947" t="s">
        <v>1714</v>
      </c>
      <c r="O3947">
        <v>21</v>
      </c>
      <c r="P3947" t="s">
        <v>1873</v>
      </c>
      <c r="Q3947" t="s">
        <v>1874</v>
      </c>
      <c r="R3947">
        <v>340000</v>
      </c>
      <c r="S3947">
        <v>10100</v>
      </c>
      <c r="T3947" t="s">
        <v>1717</v>
      </c>
      <c r="U3947" t="s">
        <v>1718</v>
      </c>
      <c r="V3947" t="s">
        <v>1719</v>
      </c>
      <c r="W3947" t="s">
        <v>38</v>
      </c>
      <c r="Y3947">
        <v>310</v>
      </c>
      <c r="Z3947">
        <v>16584080</v>
      </c>
      <c r="AA3947">
        <v>202012</v>
      </c>
    </row>
    <row r="3948" spans="1:27" x14ac:dyDescent="0.2">
      <c r="A3948">
        <v>140</v>
      </c>
      <c r="B3948" t="s">
        <v>1553</v>
      </c>
      <c r="C3948" t="s">
        <v>27</v>
      </c>
      <c r="D3948" t="s">
        <v>1876</v>
      </c>
      <c r="E3948">
        <v>284252.33</v>
      </c>
      <c r="F3948" t="s">
        <v>29</v>
      </c>
      <c r="G3948" t="s">
        <v>27</v>
      </c>
      <c r="H3948">
        <v>1</v>
      </c>
      <c r="I3948">
        <v>1</v>
      </c>
      <c r="J3948" t="s">
        <v>43</v>
      </c>
      <c r="K3948">
        <v>202001</v>
      </c>
      <c r="L3948">
        <v>3</v>
      </c>
      <c r="M3948" t="s">
        <v>1713</v>
      </c>
      <c r="N3948" t="s">
        <v>1714</v>
      </c>
      <c r="O3948">
        <v>21</v>
      </c>
      <c r="P3948" t="s">
        <v>1873</v>
      </c>
      <c r="Q3948" t="s">
        <v>1874</v>
      </c>
      <c r="R3948">
        <v>340000</v>
      </c>
      <c r="S3948">
        <v>10100</v>
      </c>
      <c r="T3948" t="s">
        <v>1717</v>
      </c>
      <c r="U3948" t="s">
        <v>1718</v>
      </c>
      <c r="V3948" t="s">
        <v>1719</v>
      </c>
      <c r="W3948" t="s">
        <v>38</v>
      </c>
      <c r="Y3948">
        <v>310</v>
      </c>
      <c r="Z3948">
        <v>13504421</v>
      </c>
      <c r="AA3948">
        <v>202012</v>
      </c>
    </row>
    <row r="3949" spans="1:27" x14ac:dyDescent="0.2">
      <c r="A3949">
        <v>140</v>
      </c>
      <c r="B3949" t="s">
        <v>1553</v>
      </c>
      <c r="C3949" t="s">
        <v>27</v>
      </c>
      <c r="D3949" t="s">
        <v>1876</v>
      </c>
      <c r="E3949">
        <v>0</v>
      </c>
      <c r="F3949" t="s">
        <v>29</v>
      </c>
      <c r="G3949" t="s">
        <v>39</v>
      </c>
      <c r="H3949">
        <v>0</v>
      </c>
      <c r="I3949">
        <v>0</v>
      </c>
      <c r="J3949" t="s">
        <v>43</v>
      </c>
      <c r="K3949">
        <v>202001</v>
      </c>
      <c r="L3949">
        <v>3</v>
      </c>
      <c r="M3949" t="s">
        <v>1713</v>
      </c>
      <c r="N3949" t="s">
        <v>1714</v>
      </c>
      <c r="O3949">
        <v>21</v>
      </c>
      <c r="P3949" t="s">
        <v>1873</v>
      </c>
      <c r="Q3949" t="s">
        <v>1874</v>
      </c>
      <c r="R3949">
        <v>340000</v>
      </c>
      <c r="S3949">
        <v>10100</v>
      </c>
      <c r="T3949" t="s">
        <v>1717</v>
      </c>
      <c r="U3949" t="s">
        <v>1718</v>
      </c>
      <c r="V3949" t="s">
        <v>1719</v>
      </c>
      <c r="W3949" t="s">
        <v>38</v>
      </c>
      <c r="Y3949">
        <v>310</v>
      </c>
      <c r="Z3949">
        <v>13504421</v>
      </c>
      <c r="AA3949">
        <v>202012</v>
      </c>
    </row>
    <row r="3950" spans="1:27" x14ac:dyDescent="0.2">
      <c r="A3950">
        <v>140</v>
      </c>
      <c r="B3950" t="s">
        <v>1553</v>
      </c>
      <c r="C3950" t="s">
        <v>27</v>
      </c>
      <c r="D3950" t="s">
        <v>1877</v>
      </c>
      <c r="E3950">
        <v>681846.19</v>
      </c>
      <c r="F3950" t="s">
        <v>29</v>
      </c>
      <c r="G3950" t="s">
        <v>27</v>
      </c>
      <c r="H3950">
        <v>0.81124707178227395</v>
      </c>
      <c r="I3950">
        <v>1493617</v>
      </c>
      <c r="J3950" t="s">
        <v>1565</v>
      </c>
      <c r="K3950">
        <v>202001</v>
      </c>
      <c r="L3950">
        <v>3</v>
      </c>
      <c r="M3950" t="s">
        <v>1713</v>
      </c>
      <c r="N3950" t="s">
        <v>1714</v>
      </c>
      <c r="O3950">
        <v>21</v>
      </c>
      <c r="P3950" t="s">
        <v>1873</v>
      </c>
      <c r="Q3950" t="s">
        <v>1878</v>
      </c>
      <c r="R3950">
        <v>341000</v>
      </c>
      <c r="S3950">
        <v>10100</v>
      </c>
      <c r="T3950" t="s">
        <v>1717</v>
      </c>
      <c r="U3950" t="s">
        <v>1718</v>
      </c>
      <c r="V3950" t="s">
        <v>1719</v>
      </c>
      <c r="W3950" t="s">
        <v>38</v>
      </c>
      <c r="Y3950">
        <v>310</v>
      </c>
      <c r="Z3950">
        <v>503</v>
      </c>
      <c r="AA3950">
        <v>202012</v>
      </c>
    </row>
    <row r="3951" spans="1:27" x14ac:dyDescent="0.2">
      <c r="A3951">
        <v>140</v>
      </c>
      <c r="B3951" t="s">
        <v>1553</v>
      </c>
      <c r="C3951" t="s">
        <v>27</v>
      </c>
      <c r="D3951" t="s">
        <v>1877</v>
      </c>
      <c r="E3951">
        <v>158645.21</v>
      </c>
      <c r="F3951" t="s">
        <v>29</v>
      </c>
      <c r="G3951" t="s">
        <v>39</v>
      </c>
      <c r="H3951">
        <v>0.18875292821772599</v>
      </c>
      <c r="I3951">
        <v>347520</v>
      </c>
      <c r="J3951" t="s">
        <v>1565</v>
      </c>
      <c r="K3951">
        <v>202001</v>
      </c>
      <c r="L3951">
        <v>3</v>
      </c>
      <c r="M3951" t="s">
        <v>1713</v>
      </c>
      <c r="N3951" t="s">
        <v>1714</v>
      </c>
      <c r="O3951">
        <v>21</v>
      </c>
      <c r="P3951" t="s">
        <v>1873</v>
      </c>
      <c r="Q3951" t="s">
        <v>1878</v>
      </c>
      <c r="R3951">
        <v>341000</v>
      </c>
      <c r="S3951">
        <v>10100</v>
      </c>
      <c r="T3951" t="s">
        <v>1717</v>
      </c>
      <c r="U3951" t="s">
        <v>1718</v>
      </c>
      <c r="V3951" t="s">
        <v>1719</v>
      </c>
      <c r="W3951" t="s">
        <v>38</v>
      </c>
      <c r="Y3951">
        <v>310</v>
      </c>
      <c r="Z3951">
        <v>503</v>
      </c>
      <c r="AA3951">
        <v>202012</v>
      </c>
    </row>
    <row r="3952" spans="1:27" x14ac:dyDescent="0.2">
      <c r="A3952">
        <v>140</v>
      </c>
      <c r="B3952" t="s">
        <v>1553</v>
      </c>
      <c r="C3952" t="s">
        <v>27</v>
      </c>
      <c r="D3952" t="s">
        <v>1879</v>
      </c>
      <c r="E3952">
        <v>0</v>
      </c>
      <c r="F3952" t="s">
        <v>29</v>
      </c>
      <c r="G3952" t="s">
        <v>27</v>
      </c>
      <c r="H3952">
        <v>0</v>
      </c>
      <c r="I3952">
        <v>0</v>
      </c>
      <c r="J3952" t="s">
        <v>30</v>
      </c>
      <c r="K3952">
        <v>202001</v>
      </c>
      <c r="L3952">
        <v>3</v>
      </c>
      <c r="M3952" t="s">
        <v>1713</v>
      </c>
      <c r="N3952" t="s">
        <v>1714</v>
      </c>
      <c r="O3952">
        <v>21</v>
      </c>
      <c r="P3952" t="s">
        <v>1873</v>
      </c>
      <c r="Q3952" t="s">
        <v>1878</v>
      </c>
      <c r="R3952">
        <v>341000</v>
      </c>
      <c r="S3952">
        <v>10100</v>
      </c>
      <c r="T3952" t="s">
        <v>1717</v>
      </c>
      <c r="U3952" t="s">
        <v>1718</v>
      </c>
      <c r="V3952" t="s">
        <v>1719</v>
      </c>
      <c r="W3952" t="s">
        <v>38</v>
      </c>
      <c r="Y3952">
        <v>310</v>
      </c>
      <c r="Z3952">
        <v>28227644</v>
      </c>
      <c r="AA3952">
        <v>202012</v>
      </c>
    </row>
    <row r="3953" spans="1:27" x14ac:dyDescent="0.2">
      <c r="A3953">
        <v>140</v>
      </c>
      <c r="B3953" t="s">
        <v>1553</v>
      </c>
      <c r="C3953" t="s">
        <v>27</v>
      </c>
      <c r="D3953" t="s">
        <v>1879</v>
      </c>
      <c r="E3953">
        <v>1219595.96</v>
      </c>
      <c r="F3953" t="s">
        <v>29</v>
      </c>
      <c r="G3953" t="s">
        <v>39</v>
      </c>
      <c r="H3953">
        <v>1</v>
      </c>
      <c r="I3953">
        <v>1</v>
      </c>
      <c r="J3953" t="s">
        <v>30</v>
      </c>
      <c r="K3953">
        <v>202001</v>
      </c>
      <c r="L3953">
        <v>3</v>
      </c>
      <c r="M3953" t="s">
        <v>1713</v>
      </c>
      <c r="N3953" t="s">
        <v>1714</v>
      </c>
      <c r="O3953">
        <v>21</v>
      </c>
      <c r="P3953" t="s">
        <v>1873</v>
      </c>
      <c r="Q3953" t="s">
        <v>1878</v>
      </c>
      <c r="R3953">
        <v>341000</v>
      </c>
      <c r="S3953">
        <v>10100</v>
      </c>
      <c r="T3953" t="s">
        <v>1717</v>
      </c>
      <c r="U3953" t="s">
        <v>1718</v>
      </c>
      <c r="V3953" t="s">
        <v>1719</v>
      </c>
      <c r="W3953" t="s">
        <v>38</v>
      </c>
      <c r="Y3953">
        <v>310</v>
      </c>
      <c r="Z3953">
        <v>28227644</v>
      </c>
      <c r="AA3953">
        <v>202012</v>
      </c>
    </row>
    <row r="3954" spans="1:27" x14ac:dyDescent="0.2">
      <c r="A3954">
        <v>140</v>
      </c>
      <c r="B3954" t="s">
        <v>1553</v>
      </c>
      <c r="C3954" t="s">
        <v>27</v>
      </c>
      <c r="D3954" t="s">
        <v>1880</v>
      </c>
      <c r="E3954">
        <v>18220859.719999999</v>
      </c>
      <c r="F3954" t="s">
        <v>29</v>
      </c>
      <c r="G3954" t="s">
        <v>27</v>
      </c>
      <c r="H3954">
        <v>0.81124707178227395</v>
      </c>
      <c r="I3954">
        <v>1493617</v>
      </c>
      <c r="J3954" t="s">
        <v>1565</v>
      </c>
      <c r="K3954">
        <v>202001</v>
      </c>
      <c r="L3954">
        <v>3</v>
      </c>
      <c r="M3954" t="s">
        <v>1713</v>
      </c>
      <c r="N3954" t="s">
        <v>1714</v>
      </c>
      <c r="O3954">
        <v>21</v>
      </c>
      <c r="P3954" t="s">
        <v>1873</v>
      </c>
      <c r="Q3954" t="s">
        <v>1878</v>
      </c>
      <c r="R3954">
        <v>341000</v>
      </c>
      <c r="S3954">
        <v>10100</v>
      </c>
      <c r="T3954" t="s">
        <v>1717</v>
      </c>
      <c r="U3954" t="s">
        <v>1718</v>
      </c>
      <c r="V3954" t="s">
        <v>1719</v>
      </c>
      <c r="W3954" t="s">
        <v>38</v>
      </c>
      <c r="Y3954">
        <v>310</v>
      </c>
      <c r="Z3954">
        <v>504</v>
      </c>
      <c r="AA3954">
        <v>202012</v>
      </c>
    </row>
    <row r="3955" spans="1:27" x14ac:dyDescent="0.2">
      <c r="A3955">
        <v>140</v>
      </c>
      <c r="B3955" t="s">
        <v>1553</v>
      </c>
      <c r="C3955" t="s">
        <v>27</v>
      </c>
      <c r="D3955" t="s">
        <v>1880</v>
      </c>
      <c r="E3955">
        <v>4239449.05</v>
      </c>
      <c r="F3955" t="s">
        <v>29</v>
      </c>
      <c r="G3955" t="s">
        <v>39</v>
      </c>
      <c r="H3955">
        <v>0.18875292821772599</v>
      </c>
      <c r="I3955">
        <v>347520</v>
      </c>
      <c r="J3955" t="s">
        <v>1565</v>
      </c>
      <c r="K3955">
        <v>202001</v>
      </c>
      <c r="L3955">
        <v>3</v>
      </c>
      <c r="M3955" t="s">
        <v>1713</v>
      </c>
      <c r="N3955" t="s">
        <v>1714</v>
      </c>
      <c r="O3955">
        <v>21</v>
      </c>
      <c r="P3955" t="s">
        <v>1873</v>
      </c>
      <c r="Q3955" t="s">
        <v>1878</v>
      </c>
      <c r="R3955">
        <v>341000</v>
      </c>
      <c r="S3955">
        <v>10100</v>
      </c>
      <c r="T3955" t="s">
        <v>1717</v>
      </c>
      <c r="U3955" t="s">
        <v>1718</v>
      </c>
      <c r="V3955" t="s">
        <v>1719</v>
      </c>
      <c r="W3955" t="s">
        <v>38</v>
      </c>
      <c r="Y3955">
        <v>310</v>
      </c>
      <c r="Z3955">
        <v>504</v>
      </c>
      <c r="AA3955">
        <v>202012</v>
      </c>
    </row>
    <row r="3956" spans="1:27" x14ac:dyDescent="0.2">
      <c r="A3956">
        <v>140</v>
      </c>
      <c r="B3956" t="s">
        <v>1553</v>
      </c>
      <c r="C3956" t="s">
        <v>27</v>
      </c>
      <c r="D3956" t="s">
        <v>1881</v>
      </c>
      <c r="E3956">
        <v>135501.26999999999</v>
      </c>
      <c r="F3956" t="s">
        <v>29</v>
      </c>
      <c r="G3956" t="s">
        <v>27</v>
      </c>
      <c r="H3956">
        <v>0.81124707178227395</v>
      </c>
      <c r="I3956">
        <v>1493617</v>
      </c>
      <c r="J3956" t="s">
        <v>1565</v>
      </c>
      <c r="K3956">
        <v>202001</v>
      </c>
      <c r="L3956">
        <v>3</v>
      </c>
      <c r="M3956" t="s">
        <v>1713</v>
      </c>
      <c r="N3956" t="s">
        <v>1714</v>
      </c>
      <c r="O3956">
        <v>21</v>
      </c>
      <c r="P3956" t="s">
        <v>1873</v>
      </c>
      <c r="Q3956" t="s">
        <v>1878</v>
      </c>
      <c r="R3956">
        <v>341000</v>
      </c>
      <c r="S3956">
        <v>10100</v>
      </c>
      <c r="T3956" t="s">
        <v>1717</v>
      </c>
      <c r="U3956" t="s">
        <v>1718</v>
      </c>
      <c r="V3956" t="s">
        <v>1719</v>
      </c>
      <c r="W3956" t="s">
        <v>38</v>
      </c>
      <c r="Y3956">
        <v>310</v>
      </c>
      <c r="Z3956">
        <v>4013232</v>
      </c>
      <c r="AA3956">
        <v>202012</v>
      </c>
    </row>
    <row r="3957" spans="1:27" x14ac:dyDescent="0.2">
      <c r="A3957">
        <v>140</v>
      </c>
      <c r="B3957" t="s">
        <v>1553</v>
      </c>
      <c r="C3957" t="s">
        <v>27</v>
      </c>
      <c r="D3957" t="s">
        <v>1881</v>
      </c>
      <c r="E3957">
        <v>31527.09</v>
      </c>
      <c r="F3957" t="s">
        <v>29</v>
      </c>
      <c r="G3957" t="s">
        <v>39</v>
      </c>
      <c r="H3957">
        <v>0.18875292821772599</v>
      </c>
      <c r="I3957">
        <v>347520</v>
      </c>
      <c r="J3957" t="s">
        <v>1565</v>
      </c>
      <c r="K3957">
        <v>202001</v>
      </c>
      <c r="L3957">
        <v>3</v>
      </c>
      <c r="M3957" t="s">
        <v>1713</v>
      </c>
      <c r="N3957" t="s">
        <v>1714</v>
      </c>
      <c r="O3957">
        <v>21</v>
      </c>
      <c r="P3957" t="s">
        <v>1873</v>
      </c>
      <c r="Q3957" t="s">
        <v>1878</v>
      </c>
      <c r="R3957">
        <v>341000</v>
      </c>
      <c r="S3957">
        <v>10100</v>
      </c>
      <c r="T3957" t="s">
        <v>1717</v>
      </c>
      <c r="U3957" t="s">
        <v>1718</v>
      </c>
      <c r="V3957" t="s">
        <v>1719</v>
      </c>
      <c r="W3957" t="s">
        <v>38</v>
      </c>
      <c r="Y3957">
        <v>310</v>
      </c>
      <c r="Z3957">
        <v>4013232</v>
      </c>
      <c r="AA3957">
        <v>202012</v>
      </c>
    </row>
    <row r="3958" spans="1:27" x14ac:dyDescent="0.2">
      <c r="A3958">
        <v>140</v>
      </c>
      <c r="B3958" t="s">
        <v>1553</v>
      </c>
      <c r="C3958" t="s">
        <v>27</v>
      </c>
      <c r="D3958" t="s">
        <v>1882</v>
      </c>
      <c r="E3958">
        <v>929063.9</v>
      </c>
      <c r="F3958" t="s">
        <v>29</v>
      </c>
      <c r="G3958" t="s">
        <v>27</v>
      </c>
      <c r="H3958">
        <v>0.81124707178227395</v>
      </c>
      <c r="I3958">
        <v>1493617</v>
      </c>
      <c r="J3958" t="s">
        <v>1565</v>
      </c>
      <c r="K3958">
        <v>202001</v>
      </c>
      <c r="L3958">
        <v>3</v>
      </c>
      <c r="M3958" t="s">
        <v>1713</v>
      </c>
      <c r="N3958" t="s">
        <v>1714</v>
      </c>
      <c r="O3958">
        <v>21</v>
      </c>
      <c r="P3958" t="s">
        <v>1873</v>
      </c>
      <c r="Q3958" t="s">
        <v>1878</v>
      </c>
      <c r="R3958">
        <v>341000</v>
      </c>
      <c r="S3958">
        <v>10100</v>
      </c>
      <c r="T3958" t="s">
        <v>1717</v>
      </c>
      <c r="U3958" t="s">
        <v>1718</v>
      </c>
      <c r="V3958" t="s">
        <v>1719</v>
      </c>
      <c r="W3958" t="s">
        <v>38</v>
      </c>
      <c r="Y3958">
        <v>310</v>
      </c>
      <c r="Z3958">
        <v>4013233</v>
      </c>
      <c r="AA3958">
        <v>202012</v>
      </c>
    </row>
    <row r="3959" spans="1:27" x14ac:dyDescent="0.2">
      <c r="A3959">
        <v>140</v>
      </c>
      <c r="B3959" t="s">
        <v>1553</v>
      </c>
      <c r="C3959" t="s">
        <v>27</v>
      </c>
      <c r="D3959" t="s">
        <v>1882</v>
      </c>
      <c r="E3959">
        <v>216165.38</v>
      </c>
      <c r="F3959" t="s">
        <v>29</v>
      </c>
      <c r="G3959" t="s">
        <v>39</v>
      </c>
      <c r="H3959">
        <v>0.18875292821772599</v>
      </c>
      <c r="I3959">
        <v>347520</v>
      </c>
      <c r="J3959" t="s">
        <v>1565</v>
      </c>
      <c r="K3959">
        <v>202001</v>
      </c>
      <c r="L3959">
        <v>3</v>
      </c>
      <c r="M3959" t="s">
        <v>1713</v>
      </c>
      <c r="N3959" t="s">
        <v>1714</v>
      </c>
      <c r="O3959">
        <v>21</v>
      </c>
      <c r="P3959" t="s">
        <v>1873</v>
      </c>
      <c r="Q3959" t="s">
        <v>1878</v>
      </c>
      <c r="R3959">
        <v>341000</v>
      </c>
      <c r="S3959">
        <v>10100</v>
      </c>
      <c r="T3959" t="s">
        <v>1717</v>
      </c>
      <c r="U3959" t="s">
        <v>1718</v>
      </c>
      <c r="V3959" t="s">
        <v>1719</v>
      </c>
      <c r="W3959" t="s">
        <v>38</v>
      </c>
      <c r="Y3959">
        <v>310</v>
      </c>
      <c r="Z3959">
        <v>4013233</v>
      </c>
      <c r="AA3959">
        <v>202012</v>
      </c>
    </row>
    <row r="3960" spans="1:27" x14ac:dyDescent="0.2">
      <c r="A3960">
        <v>140</v>
      </c>
      <c r="B3960" t="s">
        <v>1553</v>
      </c>
      <c r="C3960" t="s">
        <v>27</v>
      </c>
      <c r="D3960" t="s">
        <v>1883</v>
      </c>
      <c r="E3960">
        <v>255824.26</v>
      </c>
      <c r="F3960" t="s">
        <v>29</v>
      </c>
      <c r="G3960" t="s">
        <v>27</v>
      </c>
      <c r="H3960">
        <v>0.81124707178227395</v>
      </c>
      <c r="I3960">
        <v>1493617</v>
      </c>
      <c r="J3960" t="s">
        <v>1565</v>
      </c>
      <c r="K3960">
        <v>202001</v>
      </c>
      <c r="L3960">
        <v>3</v>
      </c>
      <c r="M3960" t="s">
        <v>1713</v>
      </c>
      <c r="N3960" t="s">
        <v>1714</v>
      </c>
      <c r="O3960">
        <v>21</v>
      </c>
      <c r="P3960" t="s">
        <v>1873</v>
      </c>
      <c r="Q3960" t="s">
        <v>1878</v>
      </c>
      <c r="R3960">
        <v>341000</v>
      </c>
      <c r="S3960">
        <v>10100</v>
      </c>
      <c r="T3960" t="s">
        <v>1717</v>
      </c>
      <c r="U3960" t="s">
        <v>1718</v>
      </c>
      <c r="V3960" t="s">
        <v>1719</v>
      </c>
      <c r="W3960" t="s">
        <v>38</v>
      </c>
      <c r="Y3960">
        <v>310</v>
      </c>
      <c r="Z3960">
        <v>505</v>
      </c>
      <c r="AA3960">
        <v>202012</v>
      </c>
    </row>
    <row r="3961" spans="1:27" x14ac:dyDescent="0.2">
      <c r="A3961">
        <v>140</v>
      </c>
      <c r="B3961" t="s">
        <v>1553</v>
      </c>
      <c r="C3961" t="s">
        <v>27</v>
      </c>
      <c r="D3961" t="s">
        <v>1883</v>
      </c>
      <c r="E3961">
        <v>59522.65</v>
      </c>
      <c r="F3961" t="s">
        <v>29</v>
      </c>
      <c r="G3961" t="s">
        <v>39</v>
      </c>
      <c r="H3961">
        <v>0.18875292821772599</v>
      </c>
      <c r="I3961">
        <v>347520</v>
      </c>
      <c r="J3961" t="s">
        <v>1565</v>
      </c>
      <c r="K3961">
        <v>202001</v>
      </c>
      <c r="L3961">
        <v>3</v>
      </c>
      <c r="M3961" t="s">
        <v>1713</v>
      </c>
      <c r="N3961" t="s">
        <v>1714</v>
      </c>
      <c r="O3961">
        <v>21</v>
      </c>
      <c r="P3961" t="s">
        <v>1873</v>
      </c>
      <c r="Q3961" t="s">
        <v>1878</v>
      </c>
      <c r="R3961">
        <v>341000</v>
      </c>
      <c r="S3961">
        <v>10100</v>
      </c>
      <c r="T3961" t="s">
        <v>1717</v>
      </c>
      <c r="U3961" t="s">
        <v>1718</v>
      </c>
      <c r="V3961" t="s">
        <v>1719</v>
      </c>
      <c r="W3961" t="s">
        <v>38</v>
      </c>
      <c r="Y3961">
        <v>310</v>
      </c>
      <c r="Z3961">
        <v>505</v>
      </c>
      <c r="AA3961">
        <v>202012</v>
      </c>
    </row>
    <row r="3962" spans="1:27" x14ac:dyDescent="0.2">
      <c r="A3962">
        <v>140</v>
      </c>
      <c r="B3962" t="s">
        <v>1553</v>
      </c>
      <c r="C3962" t="s">
        <v>27</v>
      </c>
      <c r="D3962" t="s">
        <v>1884</v>
      </c>
      <c r="E3962">
        <v>208637.58</v>
      </c>
      <c r="F3962" t="s">
        <v>29</v>
      </c>
      <c r="G3962" t="s">
        <v>27</v>
      </c>
      <c r="H3962">
        <v>0.81124707178227395</v>
      </c>
      <c r="I3962">
        <v>1493617</v>
      </c>
      <c r="J3962" t="s">
        <v>1565</v>
      </c>
      <c r="K3962">
        <v>202001</v>
      </c>
      <c r="L3962">
        <v>3</v>
      </c>
      <c r="M3962" t="s">
        <v>1713</v>
      </c>
      <c r="N3962" t="s">
        <v>1714</v>
      </c>
      <c r="O3962">
        <v>21</v>
      </c>
      <c r="P3962" t="s">
        <v>1873</v>
      </c>
      <c r="Q3962" t="s">
        <v>1878</v>
      </c>
      <c r="R3962">
        <v>341000</v>
      </c>
      <c r="S3962">
        <v>10100</v>
      </c>
      <c r="T3962" t="s">
        <v>1717</v>
      </c>
      <c r="U3962" t="s">
        <v>1718</v>
      </c>
      <c r="V3962" t="s">
        <v>1719</v>
      </c>
      <c r="W3962" t="s">
        <v>38</v>
      </c>
      <c r="Y3962">
        <v>310</v>
      </c>
      <c r="Z3962">
        <v>506</v>
      </c>
      <c r="AA3962">
        <v>202012</v>
      </c>
    </row>
    <row r="3963" spans="1:27" x14ac:dyDescent="0.2">
      <c r="A3963">
        <v>140</v>
      </c>
      <c r="B3963" t="s">
        <v>1553</v>
      </c>
      <c r="C3963" t="s">
        <v>27</v>
      </c>
      <c r="D3963" t="s">
        <v>1884</v>
      </c>
      <c r="E3963">
        <v>48543.72</v>
      </c>
      <c r="F3963" t="s">
        <v>29</v>
      </c>
      <c r="G3963" t="s">
        <v>39</v>
      </c>
      <c r="H3963">
        <v>0.18875292821772599</v>
      </c>
      <c r="I3963">
        <v>347520</v>
      </c>
      <c r="J3963" t="s">
        <v>1565</v>
      </c>
      <c r="K3963">
        <v>202001</v>
      </c>
      <c r="L3963">
        <v>3</v>
      </c>
      <c r="M3963" t="s">
        <v>1713</v>
      </c>
      <c r="N3963" t="s">
        <v>1714</v>
      </c>
      <c r="O3963">
        <v>21</v>
      </c>
      <c r="P3963" t="s">
        <v>1873</v>
      </c>
      <c r="Q3963" t="s">
        <v>1878</v>
      </c>
      <c r="R3963">
        <v>341000</v>
      </c>
      <c r="S3963">
        <v>10100</v>
      </c>
      <c r="T3963" t="s">
        <v>1717</v>
      </c>
      <c r="U3963" t="s">
        <v>1718</v>
      </c>
      <c r="V3963" t="s">
        <v>1719</v>
      </c>
      <c r="W3963" t="s">
        <v>38</v>
      </c>
      <c r="Y3963">
        <v>310</v>
      </c>
      <c r="Z3963">
        <v>506</v>
      </c>
      <c r="AA3963">
        <v>202012</v>
      </c>
    </row>
    <row r="3964" spans="1:27" x14ac:dyDescent="0.2">
      <c r="A3964">
        <v>140</v>
      </c>
      <c r="B3964" t="s">
        <v>1553</v>
      </c>
      <c r="C3964" t="s">
        <v>27</v>
      </c>
      <c r="D3964" t="s">
        <v>1885</v>
      </c>
      <c r="E3964">
        <v>167777.99</v>
      </c>
      <c r="F3964" t="s">
        <v>29</v>
      </c>
      <c r="G3964" t="s">
        <v>27</v>
      </c>
      <c r="H3964">
        <v>0.81124707178227395</v>
      </c>
      <c r="I3964">
        <v>1493617</v>
      </c>
      <c r="J3964" t="s">
        <v>1565</v>
      </c>
      <c r="K3964">
        <v>202001</v>
      </c>
      <c r="L3964">
        <v>3</v>
      </c>
      <c r="M3964" t="s">
        <v>1713</v>
      </c>
      <c r="N3964" t="s">
        <v>1714</v>
      </c>
      <c r="O3964">
        <v>21</v>
      </c>
      <c r="P3964" t="s">
        <v>1873</v>
      </c>
      <c r="Q3964" t="s">
        <v>1878</v>
      </c>
      <c r="R3964">
        <v>341000</v>
      </c>
      <c r="S3964">
        <v>10100</v>
      </c>
      <c r="T3964" t="s">
        <v>1717</v>
      </c>
      <c r="U3964" t="s">
        <v>1718</v>
      </c>
      <c r="V3964" t="s">
        <v>1719</v>
      </c>
      <c r="W3964" t="s">
        <v>38</v>
      </c>
      <c r="Y3964">
        <v>310</v>
      </c>
      <c r="Z3964">
        <v>4013216</v>
      </c>
      <c r="AA3964">
        <v>202012</v>
      </c>
    </row>
    <row r="3965" spans="1:27" x14ac:dyDescent="0.2">
      <c r="A3965">
        <v>140</v>
      </c>
      <c r="B3965" t="s">
        <v>1553</v>
      </c>
      <c r="C3965" t="s">
        <v>27</v>
      </c>
      <c r="D3965" t="s">
        <v>1885</v>
      </c>
      <c r="E3965">
        <v>39036.92</v>
      </c>
      <c r="F3965" t="s">
        <v>29</v>
      </c>
      <c r="G3965" t="s">
        <v>39</v>
      </c>
      <c r="H3965">
        <v>0.18875292821772599</v>
      </c>
      <c r="I3965">
        <v>347520</v>
      </c>
      <c r="J3965" t="s">
        <v>1565</v>
      </c>
      <c r="K3965">
        <v>202001</v>
      </c>
      <c r="L3965">
        <v>3</v>
      </c>
      <c r="M3965" t="s">
        <v>1713</v>
      </c>
      <c r="N3965" t="s">
        <v>1714</v>
      </c>
      <c r="O3965">
        <v>21</v>
      </c>
      <c r="P3965" t="s">
        <v>1873</v>
      </c>
      <c r="Q3965" t="s">
        <v>1878</v>
      </c>
      <c r="R3965">
        <v>341000</v>
      </c>
      <c r="S3965">
        <v>10100</v>
      </c>
      <c r="T3965" t="s">
        <v>1717</v>
      </c>
      <c r="U3965" t="s">
        <v>1718</v>
      </c>
      <c r="V3965" t="s">
        <v>1719</v>
      </c>
      <c r="W3965" t="s">
        <v>38</v>
      </c>
      <c r="Y3965">
        <v>310</v>
      </c>
      <c r="Z3965">
        <v>4013216</v>
      </c>
      <c r="AA3965">
        <v>202012</v>
      </c>
    </row>
    <row r="3966" spans="1:27" x14ac:dyDescent="0.2">
      <c r="A3966">
        <v>140</v>
      </c>
      <c r="B3966" t="s">
        <v>1553</v>
      </c>
      <c r="C3966" t="s">
        <v>27</v>
      </c>
      <c r="D3966" t="s">
        <v>1886</v>
      </c>
      <c r="E3966">
        <v>192659.98</v>
      </c>
      <c r="F3966" t="s">
        <v>29</v>
      </c>
      <c r="G3966" t="s">
        <v>27</v>
      </c>
      <c r="H3966">
        <v>0.81124707178227395</v>
      </c>
      <c r="I3966">
        <v>1493617</v>
      </c>
      <c r="J3966" t="s">
        <v>1565</v>
      </c>
      <c r="K3966">
        <v>202001</v>
      </c>
      <c r="L3966">
        <v>3</v>
      </c>
      <c r="M3966" t="s">
        <v>1713</v>
      </c>
      <c r="N3966" t="s">
        <v>1714</v>
      </c>
      <c r="O3966">
        <v>21</v>
      </c>
      <c r="P3966" t="s">
        <v>1873</v>
      </c>
      <c r="Q3966" t="s">
        <v>1878</v>
      </c>
      <c r="R3966">
        <v>341000</v>
      </c>
      <c r="S3966">
        <v>10100</v>
      </c>
      <c r="T3966" t="s">
        <v>1717</v>
      </c>
      <c r="U3966" t="s">
        <v>1718</v>
      </c>
      <c r="V3966" t="s">
        <v>1719</v>
      </c>
      <c r="W3966" t="s">
        <v>38</v>
      </c>
      <c r="Y3966">
        <v>310</v>
      </c>
      <c r="Z3966">
        <v>4013189</v>
      </c>
      <c r="AA3966">
        <v>202012</v>
      </c>
    </row>
    <row r="3967" spans="1:27" x14ac:dyDescent="0.2">
      <c r="A3967">
        <v>140</v>
      </c>
      <c r="B3967" t="s">
        <v>1553</v>
      </c>
      <c r="C3967" t="s">
        <v>27</v>
      </c>
      <c r="D3967" t="s">
        <v>1886</v>
      </c>
      <c r="E3967">
        <v>44826.22</v>
      </c>
      <c r="F3967" t="s">
        <v>29</v>
      </c>
      <c r="G3967" t="s">
        <v>39</v>
      </c>
      <c r="H3967">
        <v>0.18875292821772599</v>
      </c>
      <c r="I3967">
        <v>347520</v>
      </c>
      <c r="J3967" t="s">
        <v>1565</v>
      </c>
      <c r="K3967">
        <v>202001</v>
      </c>
      <c r="L3967">
        <v>3</v>
      </c>
      <c r="M3967" t="s">
        <v>1713</v>
      </c>
      <c r="N3967" t="s">
        <v>1714</v>
      </c>
      <c r="O3967">
        <v>21</v>
      </c>
      <c r="P3967" t="s">
        <v>1873</v>
      </c>
      <c r="Q3967" t="s">
        <v>1878</v>
      </c>
      <c r="R3967">
        <v>341000</v>
      </c>
      <c r="S3967">
        <v>10100</v>
      </c>
      <c r="T3967" t="s">
        <v>1717</v>
      </c>
      <c r="U3967" t="s">
        <v>1718</v>
      </c>
      <c r="V3967" t="s">
        <v>1719</v>
      </c>
      <c r="W3967" t="s">
        <v>38</v>
      </c>
      <c r="Y3967">
        <v>310</v>
      </c>
      <c r="Z3967">
        <v>4013189</v>
      </c>
      <c r="AA3967">
        <v>202012</v>
      </c>
    </row>
    <row r="3968" spans="1:27" x14ac:dyDescent="0.2">
      <c r="A3968">
        <v>140</v>
      </c>
      <c r="B3968" t="s">
        <v>1553</v>
      </c>
      <c r="C3968" t="s">
        <v>27</v>
      </c>
      <c r="D3968" t="s">
        <v>1887</v>
      </c>
      <c r="E3968">
        <v>0</v>
      </c>
      <c r="F3968" t="s">
        <v>29</v>
      </c>
      <c r="G3968" t="s">
        <v>27</v>
      </c>
      <c r="H3968">
        <v>0</v>
      </c>
      <c r="I3968">
        <v>0</v>
      </c>
      <c r="J3968" t="s">
        <v>30</v>
      </c>
      <c r="K3968">
        <v>202001</v>
      </c>
      <c r="L3968">
        <v>3</v>
      </c>
      <c r="M3968" t="s">
        <v>1713</v>
      </c>
      <c r="N3968" t="s">
        <v>1714</v>
      </c>
      <c r="O3968">
        <v>21</v>
      </c>
      <c r="P3968" t="s">
        <v>1873</v>
      </c>
      <c r="Q3968" t="s">
        <v>1878</v>
      </c>
      <c r="R3968">
        <v>341000</v>
      </c>
      <c r="S3968">
        <v>10100</v>
      </c>
      <c r="T3968" t="s">
        <v>1717</v>
      </c>
      <c r="U3968" t="s">
        <v>1718</v>
      </c>
      <c r="V3968" t="s">
        <v>1719</v>
      </c>
      <c r="W3968" t="s">
        <v>38</v>
      </c>
      <c r="Y3968">
        <v>310</v>
      </c>
      <c r="Z3968">
        <v>507</v>
      </c>
      <c r="AA3968">
        <v>202012</v>
      </c>
    </row>
    <row r="3969" spans="1:27" x14ac:dyDescent="0.2">
      <c r="A3969">
        <v>140</v>
      </c>
      <c r="B3969" t="s">
        <v>1553</v>
      </c>
      <c r="C3969" t="s">
        <v>27</v>
      </c>
      <c r="D3969" t="s">
        <v>1887</v>
      </c>
      <c r="E3969">
        <v>21376.6</v>
      </c>
      <c r="F3969" t="s">
        <v>29</v>
      </c>
      <c r="G3969" t="s">
        <v>39</v>
      </c>
      <c r="H3969">
        <v>1</v>
      </c>
      <c r="I3969">
        <v>1</v>
      </c>
      <c r="J3969" t="s">
        <v>30</v>
      </c>
      <c r="K3969">
        <v>202001</v>
      </c>
      <c r="L3969">
        <v>3</v>
      </c>
      <c r="M3969" t="s">
        <v>1713</v>
      </c>
      <c r="N3969" t="s">
        <v>1714</v>
      </c>
      <c r="O3969">
        <v>21</v>
      </c>
      <c r="P3969" t="s">
        <v>1873</v>
      </c>
      <c r="Q3969" t="s">
        <v>1878</v>
      </c>
      <c r="R3969">
        <v>341000</v>
      </c>
      <c r="S3969">
        <v>10100</v>
      </c>
      <c r="T3969" t="s">
        <v>1717</v>
      </c>
      <c r="U3969" t="s">
        <v>1718</v>
      </c>
      <c r="V3969" t="s">
        <v>1719</v>
      </c>
      <c r="W3969" t="s">
        <v>38</v>
      </c>
      <c r="Y3969">
        <v>310</v>
      </c>
      <c r="Z3969">
        <v>507</v>
      </c>
      <c r="AA3969">
        <v>202012</v>
      </c>
    </row>
    <row r="3970" spans="1:27" x14ac:dyDescent="0.2">
      <c r="A3970">
        <v>140</v>
      </c>
      <c r="B3970" t="s">
        <v>1553</v>
      </c>
      <c r="C3970" t="s">
        <v>27</v>
      </c>
      <c r="D3970" t="s">
        <v>1888</v>
      </c>
      <c r="E3970">
        <v>17975718.989999998</v>
      </c>
      <c r="F3970" t="s">
        <v>29</v>
      </c>
      <c r="G3970" t="s">
        <v>27</v>
      </c>
      <c r="H3970">
        <v>0.81124707178227395</v>
      </c>
      <c r="I3970">
        <v>1493617</v>
      </c>
      <c r="J3970" t="s">
        <v>1565</v>
      </c>
      <c r="K3970">
        <v>202001</v>
      </c>
      <c r="L3970">
        <v>3</v>
      </c>
      <c r="M3970" t="s">
        <v>1713</v>
      </c>
      <c r="N3970" t="s">
        <v>1714</v>
      </c>
      <c r="O3970">
        <v>21</v>
      </c>
      <c r="P3970" t="s">
        <v>1873</v>
      </c>
      <c r="Q3970" t="s">
        <v>1878</v>
      </c>
      <c r="R3970">
        <v>341000</v>
      </c>
      <c r="S3970">
        <v>10100</v>
      </c>
      <c r="T3970" t="s">
        <v>1717</v>
      </c>
      <c r="U3970" t="s">
        <v>1718</v>
      </c>
      <c r="V3970" t="s">
        <v>1719</v>
      </c>
      <c r="W3970" t="s">
        <v>38</v>
      </c>
      <c r="Y3970">
        <v>310</v>
      </c>
      <c r="Z3970">
        <v>508</v>
      </c>
      <c r="AA3970">
        <v>202012</v>
      </c>
    </row>
    <row r="3971" spans="1:27" x14ac:dyDescent="0.2">
      <c r="A3971">
        <v>140</v>
      </c>
      <c r="B3971" t="s">
        <v>1553</v>
      </c>
      <c r="C3971" t="s">
        <v>27</v>
      </c>
      <c r="D3971" t="s">
        <v>1888</v>
      </c>
      <c r="E3971">
        <v>4182412.13</v>
      </c>
      <c r="F3971" t="s">
        <v>29</v>
      </c>
      <c r="G3971" t="s">
        <v>39</v>
      </c>
      <c r="H3971">
        <v>0.18875292821772599</v>
      </c>
      <c r="I3971">
        <v>347520</v>
      </c>
      <c r="J3971" t="s">
        <v>1565</v>
      </c>
      <c r="K3971">
        <v>202001</v>
      </c>
      <c r="L3971">
        <v>3</v>
      </c>
      <c r="M3971" t="s">
        <v>1713</v>
      </c>
      <c r="N3971" t="s">
        <v>1714</v>
      </c>
      <c r="O3971">
        <v>21</v>
      </c>
      <c r="P3971" t="s">
        <v>1873</v>
      </c>
      <c r="Q3971" t="s">
        <v>1878</v>
      </c>
      <c r="R3971">
        <v>341000</v>
      </c>
      <c r="S3971">
        <v>10100</v>
      </c>
      <c r="T3971" t="s">
        <v>1717</v>
      </c>
      <c r="U3971" t="s">
        <v>1718</v>
      </c>
      <c r="V3971" t="s">
        <v>1719</v>
      </c>
      <c r="W3971" t="s">
        <v>38</v>
      </c>
      <c r="Y3971">
        <v>310</v>
      </c>
      <c r="Z3971">
        <v>508</v>
      </c>
      <c r="AA3971">
        <v>202012</v>
      </c>
    </row>
    <row r="3972" spans="1:27" x14ac:dyDescent="0.2">
      <c r="A3972">
        <v>140</v>
      </c>
      <c r="B3972" t="s">
        <v>1553</v>
      </c>
      <c r="C3972" t="s">
        <v>27</v>
      </c>
      <c r="D3972" t="s">
        <v>1889</v>
      </c>
      <c r="E3972">
        <v>0</v>
      </c>
      <c r="F3972" t="s">
        <v>29</v>
      </c>
      <c r="G3972" t="s">
        <v>27</v>
      </c>
      <c r="H3972">
        <v>0</v>
      </c>
      <c r="I3972">
        <v>0</v>
      </c>
      <c r="J3972" t="s">
        <v>30</v>
      </c>
      <c r="K3972">
        <v>202001</v>
      </c>
      <c r="L3972">
        <v>3</v>
      </c>
      <c r="M3972" t="s">
        <v>1713</v>
      </c>
      <c r="N3972" t="s">
        <v>1714</v>
      </c>
      <c r="O3972">
        <v>21</v>
      </c>
      <c r="P3972" t="s">
        <v>1873</v>
      </c>
      <c r="Q3972" t="s">
        <v>1878</v>
      </c>
      <c r="R3972">
        <v>341000</v>
      </c>
      <c r="S3972">
        <v>10100</v>
      </c>
      <c r="T3972" t="s">
        <v>1717</v>
      </c>
      <c r="U3972" t="s">
        <v>1718</v>
      </c>
      <c r="V3972" t="s">
        <v>1719</v>
      </c>
      <c r="W3972" t="s">
        <v>38</v>
      </c>
      <c r="Y3972">
        <v>310</v>
      </c>
      <c r="Z3972">
        <v>16584081</v>
      </c>
      <c r="AA3972">
        <v>202012</v>
      </c>
    </row>
    <row r="3973" spans="1:27" x14ac:dyDescent="0.2">
      <c r="A3973">
        <v>140</v>
      </c>
      <c r="B3973" t="s">
        <v>1553</v>
      </c>
      <c r="C3973" t="s">
        <v>27</v>
      </c>
      <c r="D3973" t="s">
        <v>1889</v>
      </c>
      <c r="E3973">
        <v>749279.37</v>
      </c>
      <c r="F3973" t="s">
        <v>29</v>
      </c>
      <c r="G3973" t="s">
        <v>39</v>
      </c>
      <c r="H3973">
        <v>1</v>
      </c>
      <c r="I3973">
        <v>1</v>
      </c>
      <c r="J3973" t="s">
        <v>30</v>
      </c>
      <c r="K3973">
        <v>202001</v>
      </c>
      <c r="L3973">
        <v>3</v>
      </c>
      <c r="M3973" t="s">
        <v>1713</v>
      </c>
      <c r="N3973" t="s">
        <v>1714</v>
      </c>
      <c r="O3973">
        <v>21</v>
      </c>
      <c r="P3973" t="s">
        <v>1873</v>
      </c>
      <c r="Q3973" t="s">
        <v>1878</v>
      </c>
      <c r="R3973">
        <v>341000</v>
      </c>
      <c r="S3973">
        <v>10100</v>
      </c>
      <c r="T3973" t="s">
        <v>1717</v>
      </c>
      <c r="U3973" t="s">
        <v>1718</v>
      </c>
      <c r="V3973" t="s">
        <v>1719</v>
      </c>
      <c r="W3973" t="s">
        <v>38</v>
      </c>
      <c r="Y3973">
        <v>310</v>
      </c>
      <c r="Z3973">
        <v>16584081</v>
      </c>
      <c r="AA3973">
        <v>202012</v>
      </c>
    </row>
    <row r="3974" spans="1:27" x14ac:dyDescent="0.2">
      <c r="A3974">
        <v>140</v>
      </c>
      <c r="B3974" t="s">
        <v>1553</v>
      </c>
      <c r="C3974" t="s">
        <v>27</v>
      </c>
      <c r="D3974" t="s">
        <v>1890</v>
      </c>
      <c r="E3974">
        <v>70491.34</v>
      </c>
      <c r="F3974" t="s">
        <v>29</v>
      </c>
      <c r="G3974" t="s">
        <v>27</v>
      </c>
      <c r="H3974">
        <v>1</v>
      </c>
      <c r="I3974">
        <v>1</v>
      </c>
      <c r="J3974" t="s">
        <v>43</v>
      </c>
      <c r="K3974">
        <v>202001</v>
      </c>
      <c r="L3974">
        <v>3</v>
      </c>
      <c r="M3974" t="s">
        <v>1713</v>
      </c>
      <c r="N3974" t="s">
        <v>1714</v>
      </c>
      <c r="O3974">
        <v>21</v>
      </c>
      <c r="P3974" t="s">
        <v>1873</v>
      </c>
      <c r="Q3974" t="s">
        <v>1878</v>
      </c>
      <c r="R3974">
        <v>341000</v>
      </c>
      <c r="S3974">
        <v>10100</v>
      </c>
      <c r="T3974" t="s">
        <v>1717</v>
      </c>
      <c r="U3974" t="s">
        <v>1718</v>
      </c>
      <c r="V3974" t="s">
        <v>1719</v>
      </c>
      <c r="W3974" t="s">
        <v>38</v>
      </c>
      <c r="Y3974">
        <v>310</v>
      </c>
      <c r="Z3974">
        <v>509</v>
      </c>
      <c r="AA3974">
        <v>202012</v>
      </c>
    </row>
    <row r="3975" spans="1:27" x14ac:dyDescent="0.2">
      <c r="A3975">
        <v>140</v>
      </c>
      <c r="B3975" t="s">
        <v>1553</v>
      </c>
      <c r="C3975" t="s">
        <v>27</v>
      </c>
      <c r="D3975" t="s">
        <v>1890</v>
      </c>
      <c r="E3975">
        <v>0</v>
      </c>
      <c r="F3975" t="s">
        <v>29</v>
      </c>
      <c r="G3975" t="s">
        <v>39</v>
      </c>
      <c r="H3975">
        <v>0</v>
      </c>
      <c r="I3975">
        <v>0</v>
      </c>
      <c r="J3975" t="s">
        <v>43</v>
      </c>
      <c r="K3975">
        <v>202001</v>
      </c>
      <c r="L3975">
        <v>3</v>
      </c>
      <c r="M3975" t="s">
        <v>1713</v>
      </c>
      <c r="N3975" t="s">
        <v>1714</v>
      </c>
      <c r="O3975">
        <v>21</v>
      </c>
      <c r="P3975" t="s">
        <v>1873</v>
      </c>
      <c r="Q3975" t="s">
        <v>1878</v>
      </c>
      <c r="R3975">
        <v>341000</v>
      </c>
      <c r="S3975">
        <v>10100</v>
      </c>
      <c r="T3975" t="s">
        <v>1717</v>
      </c>
      <c r="U3975" t="s">
        <v>1718</v>
      </c>
      <c r="V3975" t="s">
        <v>1719</v>
      </c>
      <c r="W3975" t="s">
        <v>38</v>
      </c>
      <c r="Y3975">
        <v>310</v>
      </c>
      <c r="Z3975">
        <v>509</v>
      </c>
      <c r="AA3975">
        <v>202012</v>
      </c>
    </row>
    <row r="3976" spans="1:27" x14ac:dyDescent="0.2">
      <c r="A3976">
        <v>140</v>
      </c>
      <c r="B3976" t="s">
        <v>1553</v>
      </c>
      <c r="C3976" t="s">
        <v>27</v>
      </c>
      <c r="D3976" t="s">
        <v>1891</v>
      </c>
      <c r="E3976">
        <v>415107.44</v>
      </c>
      <c r="F3976" t="s">
        <v>29</v>
      </c>
      <c r="G3976" t="s">
        <v>27</v>
      </c>
      <c r="H3976">
        <v>0.81124707178227395</v>
      </c>
      <c r="I3976">
        <v>1493617</v>
      </c>
      <c r="J3976" t="s">
        <v>1565</v>
      </c>
      <c r="K3976">
        <v>202001</v>
      </c>
      <c r="L3976">
        <v>3</v>
      </c>
      <c r="M3976" t="s">
        <v>1713</v>
      </c>
      <c r="N3976" t="s">
        <v>1714</v>
      </c>
      <c r="O3976">
        <v>21</v>
      </c>
      <c r="P3976" t="s">
        <v>1873</v>
      </c>
      <c r="Q3976" t="s">
        <v>1892</v>
      </c>
      <c r="R3976">
        <v>342000</v>
      </c>
      <c r="S3976">
        <v>10100</v>
      </c>
      <c r="T3976" t="s">
        <v>1717</v>
      </c>
      <c r="U3976" t="s">
        <v>1718</v>
      </c>
      <c r="V3976" t="s">
        <v>1719</v>
      </c>
      <c r="W3976" t="s">
        <v>38</v>
      </c>
      <c r="Y3976">
        <v>310</v>
      </c>
      <c r="Z3976">
        <v>510</v>
      </c>
      <c r="AA3976">
        <v>202012</v>
      </c>
    </row>
    <row r="3977" spans="1:27" x14ac:dyDescent="0.2">
      <c r="A3977">
        <v>140</v>
      </c>
      <c r="B3977" t="s">
        <v>1553</v>
      </c>
      <c r="C3977" t="s">
        <v>27</v>
      </c>
      <c r="D3977" t="s">
        <v>1891</v>
      </c>
      <c r="E3977">
        <v>96583.08</v>
      </c>
      <c r="F3977" t="s">
        <v>29</v>
      </c>
      <c r="G3977" t="s">
        <v>39</v>
      </c>
      <c r="H3977">
        <v>0.18875292821772599</v>
      </c>
      <c r="I3977">
        <v>347520</v>
      </c>
      <c r="J3977" t="s">
        <v>1565</v>
      </c>
      <c r="K3977">
        <v>202001</v>
      </c>
      <c r="L3977">
        <v>3</v>
      </c>
      <c r="M3977" t="s">
        <v>1713</v>
      </c>
      <c r="N3977" t="s">
        <v>1714</v>
      </c>
      <c r="O3977">
        <v>21</v>
      </c>
      <c r="P3977" t="s">
        <v>1873</v>
      </c>
      <c r="Q3977" t="s">
        <v>1892</v>
      </c>
      <c r="R3977">
        <v>342000</v>
      </c>
      <c r="S3977">
        <v>10100</v>
      </c>
      <c r="T3977" t="s">
        <v>1717</v>
      </c>
      <c r="U3977" t="s">
        <v>1718</v>
      </c>
      <c r="V3977" t="s">
        <v>1719</v>
      </c>
      <c r="W3977" t="s">
        <v>38</v>
      </c>
      <c r="Y3977">
        <v>310</v>
      </c>
      <c r="Z3977">
        <v>510</v>
      </c>
      <c r="AA3977">
        <v>202012</v>
      </c>
    </row>
    <row r="3978" spans="1:27" x14ac:dyDescent="0.2">
      <c r="A3978">
        <v>140</v>
      </c>
      <c r="B3978" t="s">
        <v>1553</v>
      </c>
      <c r="C3978" t="s">
        <v>27</v>
      </c>
      <c r="D3978" t="s">
        <v>1893</v>
      </c>
      <c r="E3978">
        <v>16984128.539999999</v>
      </c>
      <c r="F3978" t="s">
        <v>29</v>
      </c>
      <c r="G3978" t="s">
        <v>27</v>
      </c>
      <c r="H3978">
        <v>0.81124707178227395</v>
      </c>
      <c r="I3978">
        <v>1493617</v>
      </c>
      <c r="J3978" t="s">
        <v>1565</v>
      </c>
      <c r="K3978">
        <v>202001</v>
      </c>
      <c r="L3978">
        <v>3</v>
      </c>
      <c r="M3978" t="s">
        <v>1713</v>
      </c>
      <c r="N3978" t="s">
        <v>1714</v>
      </c>
      <c r="O3978">
        <v>21</v>
      </c>
      <c r="P3978" t="s">
        <v>1873</v>
      </c>
      <c r="Q3978" t="s">
        <v>1892</v>
      </c>
      <c r="R3978">
        <v>342000</v>
      </c>
      <c r="S3978">
        <v>10100</v>
      </c>
      <c r="T3978" t="s">
        <v>1717</v>
      </c>
      <c r="U3978" t="s">
        <v>1718</v>
      </c>
      <c r="V3978" t="s">
        <v>1719</v>
      </c>
      <c r="W3978" t="s">
        <v>38</v>
      </c>
      <c r="Y3978">
        <v>310</v>
      </c>
      <c r="Z3978">
        <v>511</v>
      </c>
      <c r="AA3978">
        <v>202012</v>
      </c>
    </row>
    <row r="3979" spans="1:27" x14ac:dyDescent="0.2">
      <c r="A3979">
        <v>140</v>
      </c>
      <c r="B3979" t="s">
        <v>1553</v>
      </c>
      <c r="C3979" t="s">
        <v>27</v>
      </c>
      <c r="D3979" t="s">
        <v>1893</v>
      </c>
      <c r="E3979">
        <v>3951698.7</v>
      </c>
      <c r="F3979" t="s">
        <v>29</v>
      </c>
      <c r="G3979" t="s">
        <v>39</v>
      </c>
      <c r="H3979">
        <v>0.18875292821772599</v>
      </c>
      <c r="I3979">
        <v>347520</v>
      </c>
      <c r="J3979" t="s">
        <v>1565</v>
      </c>
      <c r="K3979">
        <v>202001</v>
      </c>
      <c r="L3979">
        <v>3</v>
      </c>
      <c r="M3979" t="s">
        <v>1713</v>
      </c>
      <c r="N3979" t="s">
        <v>1714</v>
      </c>
      <c r="O3979">
        <v>21</v>
      </c>
      <c r="P3979" t="s">
        <v>1873</v>
      </c>
      <c r="Q3979" t="s">
        <v>1892</v>
      </c>
      <c r="R3979">
        <v>342000</v>
      </c>
      <c r="S3979">
        <v>10100</v>
      </c>
      <c r="T3979" t="s">
        <v>1717</v>
      </c>
      <c r="U3979" t="s">
        <v>1718</v>
      </c>
      <c r="V3979" t="s">
        <v>1719</v>
      </c>
      <c r="W3979" t="s">
        <v>38</v>
      </c>
      <c r="Y3979">
        <v>310</v>
      </c>
      <c r="Z3979">
        <v>511</v>
      </c>
      <c r="AA3979">
        <v>202012</v>
      </c>
    </row>
    <row r="3980" spans="1:27" x14ac:dyDescent="0.2">
      <c r="A3980">
        <v>140</v>
      </c>
      <c r="B3980" t="s">
        <v>1553</v>
      </c>
      <c r="C3980" t="s">
        <v>27</v>
      </c>
      <c r="D3980" t="s">
        <v>3546</v>
      </c>
      <c r="E3980">
        <v>0</v>
      </c>
      <c r="F3980" t="s">
        <v>29</v>
      </c>
      <c r="G3980" t="s">
        <v>27</v>
      </c>
      <c r="H3980">
        <v>0</v>
      </c>
      <c r="I3980">
        <v>0</v>
      </c>
      <c r="J3980" t="s">
        <v>2947</v>
      </c>
      <c r="K3980">
        <v>202001</v>
      </c>
      <c r="L3980">
        <v>3</v>
      </c>
      <c r="M3980" t="s">
        <v>1713</v>
      </c>
      <c r="N3980" t="s">
        <v>1714</v>
      </c>
      <c r="O3980">
        <v>21</v>
      </c>
      <c r="P3980" t="s">
        <v>1873</v>
      </c>
      <c r="Q3980" t="s">
        <v>1892</v>
      </c>
      <c r="R3980">
        <v>342000</v>
      </c>
      <c r="S3980">
        <v>10100</v>
      </c>
      <c r="T3980" t="s">
        <v>1717</v>
      </c>
      <c r="U3980" t="s">
        <v>1718</v>
      </c>
      <c r="V3980" t="s">
        <v>1719</v>
      </c>
      <c r="W3980" t="s">
        <v>38</v>
      </c>
      <c r="Y3980">
        <v>310</v>
      </c>
      <c r="Z3980">
        <v>4013231</v>
      </c>
      <c r="AA3980">
        <v>202012</v>
      </c>
    </row>
    <row r="3981" spans="1:27" x14ac:dyDescent="0.2">
      <c r="A3981">
        <v>140</v>
      </c>
      <c r="B3981" t="s">
        <v>1553</v>
      </c>
      <c r="C3981" t="s">
        <v>27</v>
      </c>
      <c r="D3981" t="s">
        <v>3546</v>
      </c>
      <c r="E3981">
        <v>0</v>
      </c>
      <c r="F3981" t="s">
        <v>29</v>
      </c>
      <c r="G3981" t="s">
        <v>39</v>
      </c>
      <c r="H3981">
        <v>1</v>
      </c>
      <c r="I3981">
        <v>1</v>
      </c>
      <c r="J3981" t="s">
        <v>2947</v>
      </c>
      <c r="K3981">
        <v>202001</v>
      </c>
      <c r="L3981">
        <v>3</v>
      </c>
      <c r="M3981" t="s">
        <v>1713</v>
      </c>
      <c r="N3981" t="s">
        <v>1714</v>
      </c>
      <c r="O3981">
        <v>21</v>
      </c>
      <c r="P3981" t="s">
        <v>1873</v>
      </c>
      <c r="Q3981" t="s">
        <v>1892</v>
      </c>
      <c r="R3981">
        <v>342000</v>
      </c>
      <c r="S3981">
        <v>10100</v>
      </c>
      <c r="T3981" t="s">
        <v>1717</v>
      </c>
      <c r="U3981" t="s">
        <v>1718</v>
      </c>
      <c r="V3981" t="s">
        <v>1719</v>
      </c>
      <c r="W3981" t="s">
        <v>38</v>
      </c>
      <c r="Y3981">
        <v>310</v>
      </c>
      <c r="Z3981">
        <v>4013231</v>
      </c>
      <c r="AA3981">
        <v>202012</v>
      </c>
    </row>
    <row r="3982" spans="1:27" x14ac:dyDescent="0.2">
      <c r="A3982">
        <v>140</v>
      </c>
      <c r="B3982" t="s">
        <v>1553</v>
      </c>
      <c r="C3982" t="s">
        <v>27</v>
      </c>
      <c r="D3982" t="s">
        <v>3547</v>
      </c>
      <c r="E3982">
        <v>0</v>
      </c>
      <c r="F3982" t="s">
        <v>29</v>
      </c>
      <c r="G3982" t="s">
        <v>27</v>
      </c>
      <c r="H3982">
        <v>0</v>
      </c>
      <c r="I3982">
        <v>0</v>
      </c>
      <c r="J3982" t="s">
        <v>2947</v>
      </c>
      <c r="K3982">
        <v>202001</v>
      </c>
      <c r="L3982">
        <v>3</v>
      </c>
      <c r="M3982" t="s">
        <v>1713</v>
      </c>
      <c r="N3982" t="s">
        <v>1714</v>
      </c>
      <c r="O3982">
        <v>21</v>
      </c>
      <c r="P3982" t="s">
        <v>1873</v>
      </c>
      <c r="Q3982" t="s">
        <v>1892</v>
      </c>
      <c r="R3982">
        <v>342000</v>
      </c>
      <c r="S3982">
        <v>10100</v>
      </c>
      <c r="T3982" t="s">
        <v>1717</v>
      </c>
      <c r="U3982" t="s">
        <v>1718</v>
      </c>
      <c r="V3982" t="s">
        <v>1719</v>
      </c>
      <c r="W3982" t="s">
        <v>38</v>
      </c>
      <c r="Y3982">
        <v>310</v>
      </c>
      <c r="Z3982">
        <v>512</v>
      </c>
      <c r="AA3982">
        <v>202012</v>
      </c>
    </row>
    <row r="3983" spans="1:27" x14ac:dyDescent="0.2">
      <c r="A3983">
        <v>140</v>
      </c>
      <c r="B3983" t="s">
        <v>1553</v>
      </c>
      <c r="C3983" t="s">
        <v>27</v>
      </c>
      <c r="D3983" t="s">
        <v>3547</v>
      </c>
      <c r="E3983">
        <v>0</v>
      </c>
      <c r="F3983" t="s">
        <v>29</v>
      </c>
      <c r="G3983" t="s">
        <v>39</v>
      </c>
      <c r="H3983">
        <v>1</v>
      </c>
      <c r="I3983">
        <v>1</v>
      </c>
      <c r="J3983" t="s">
        <v>2947</v>
      </c>
      <c r="K3983">
        <v>202001</v>
      </c>
      <c r="L3983">
        <v>3</v>
      </c>
      <c r="M3983" t="s">
        <v>1713</v>
      </c>
      <c r="N3983" t="s">
        <v>1714</v>
      </c>
      <c r="O3983">
        <v>21</v>
      </c>
      <c r="P3983" t="s">
        <v>1873</v>
      </c>
      <c r="Q3983" t="s">
        <v>1892</v>
      </c>
      <c r="R3983">
        <v>342000</v>
      </c>
      <c r="S3983">
        <v>10100</v>
      </c>
      <c r="T3983" t="s">
        <v>1717</v>
      </c>
      <c r="U3983" t="s">
        <v>1718</v>
      </c>
      <c r="V3983" t="s">
        <v>1719</v>
      </c>
      <c r="W3983" t="s">
        <v>38</v>
      </c>
      <c r="Y3983">
        <v>310</v>
      </c>
      <c r="Z3983">
        <v>512</v>
      </c>
      <c r="AA3983">
        <v>202012</v>
      </c>
    </row>
    <row r="3984" spans="1:27" x14ac:dyDescent="0.2">
      <c r="A3984">
        <v>140</v>
      </c>
      <c r="B3984" t="s">
        <v>1553</v>
      </c>
      <c r="C3984" t="s">
        <v>27</v>
      </c>
      <c r="D3984" t="s">
        <v>3548</v>
      </c>
      <c r="E3984">
        <v>0</v>
      </c>
      <c r="F3984" t="s">
        <v>29</v>
      </c>
      <c r="G3984" t="s">
        <v>27</v>
      </c>
      <c r="H3984">
        <v>0</v>
      </c>
      <c r="I3984">
        <v>0</v>
      </c>
      <c r="J3984" t="s">
        <v>2947</v>
      </c>
      <c r="K3984">
        <v>202001</v>
      </c>
      <c r="L3984">
        <v>3</v>
      </c>
      <c r="M3984" t="s">
        <v>1713</v>
      </c>
      <c r="N3984" t="s">
        <v>1714</v>
      </c>
      <c r="O3984">
        <v>21</v>
      </c>
      <c r="P3984" t="s">
        <v>1873</v>
      </c>
      <c r="Q3984" t="s">
        <v>1892</v>
      </c>
      <c r="R3984">
        <v>342000</v>
      </c>
      <c r="S3984">
        <v>10100</v>
      </c>
      <c r="T3984" t="s">
        <v>1717</v>
      </c>
      <c r="U3984" t="s">
        <v>1718</v>
      </c>
      <c r="V3984" t="s">
        <v>1719</v>
      </c>
      <c r="W3984" t="s">
        <v>38</v>
      </c>
      <c r="Y3984">
        <v>310</v>
      </c>
      <c r="Z3984">
        <v>513</v>
      </c>
      <c r="AA3984">
        <v>202012</v>
      </c>
    </row>
    <row r="3985" spans="1:27" x14ac:dyDescent="0.2">
      <c r="A3985">
        <v>140</v>
      </c>
      <c r="B3985" t="s">
        <v>1553</v>
      </c>
      <c r="C3985" t="s">
        <v>27</v>
      </c>
      <c r="D3985" t="s">
        <v>3548</v>
      </c>
      <c r="E3985">
        <v>0</v>
      </c>
      <c r="F3985" t="s">
        <v>29</v>
      </c>
      <c r="G3985" t="s">
        <v>39</v>
      </c>
      <c r="H3985">
        <v>1</v>
      </c>
      <c r="I3985">
        <v>1</v>
      </c>
      <c r="J3985" t="s">
        <v>2947</v>
      </c>
      <c r="K3985">
        <v>202001</v>
      </c>
      <c r="L3985">
        <v>3</v>
      </c>
      <c r="M3985" t="s">
        <v>1713</v>
      </c>
      <c r="N3985" t="s">
        <v>1714</v>
      </c>
      <c r="O3985">
        <v>21</v>
      </c>
      <c r="P3985" t="s">
        <v>1873</v>
      </c>
      <c r="Q3985" t="s">
        <v>1892</v>
      </c>
      <c r="R3985">
        <v>342000</v>
      </c>
      <c r="S3985">
        <v>10100</v>
      </c>
      <c r="T3985" t="s">
        <v>1717</v>
      </c>
      <c r="U3985" t="s">
        <v>1718</v>
      </c>
      <c r="V3985" t="s">
        <v>1719</v>
      </c>
      <c r="W3985" t="s">
        <v>38</v>
      </c>
      <c r="Y3985">
        <v>310</v>
      </c>
      <c r="Z3985">
        <v>513</v>
      </c>
      <c r="AA3985">
        <v>202012</v>
      </c>
    </row>
    <row r="3986" spans="1:27" x14ac:dyDescent="0.2">
      <c r="A3986">
        <v>140</v>
      </c>
      <c r="B3986" t="s">
        <v>1553</v>
      </c>
      <c r="C3986" t="s">
        <v>27</v>
      </c>
      <c r="D3986" t="s">
        <v>3549</v>
      </c>
      <c r="E3986">
        <v>0</v>
      </c>
      <c r="F3986" t="s">
        <v>29</v>
      </c>
      <c r="G3986" t="s">
        <v>27</v>
      </c>
      <c r="H3986">
        <v>0</v>
      </c>
      <c r="I3986">
        <v>0</v>
      </c>
      <c r="J3986" t="s">
        <v>2947</v>
      </c>
      <c r="K3986">
        <v>202001</v>
      </c>
      <c r="L3986">
        <v>3</v>
      </c>
      <c r="M3986" t="s">
        <v>1713</v>
      </c>
      <c r="N3986" t="s">
        <v>1714</v>
      </c>
      <c r="O3986">
        <v>21</v>
      </c>
      <c r="P3986" t="s">
        <v>1873</v>
      </c>
      <c r="Q3986" t="s">
        <v>1892</v>
      </c>
      <c r="R3986">
        <v>342000</v>
      </c>
      <c r="S3986">
        <v>10100</v>
      </c>
      <c r="T3986" t="s">
        <v>1717</v>
      </c>
      <c r="U3986" t="s">
        <v>1718</v>
      </c>
      <c r="V3986" t="s">
        <v>1719</v>
      </c>
      <c r="W3986" t="s">
        <v>38</v>
      </c>
      <c r="Y3986">
        <v>310</v>
      </c>
      <c r="Z3986">
        <v>4013217</v>
      </c>
      <c r="AA3986">
        <v>202012</v>
      </c>
    </row>
    <row r="3987" spans="1:27" x14ac:dyDescent="0.2">
      <c r="A3987">
        <v>140</v>
      </c>
      <c r="B3987" t="s">
        <v>1553</v>
      </c>
      <c r="C3987" t="s">
        <v>27</v>
      </c>
      <c r="D3987" t="s">
        <v>3549</v>
      </c>
      <c r="E3987">
        <v>0</v>
      </c>
      <c r="F3987" t="s">
        <v>29</v>
      </c>
      <c r="G3987" t="s">
        <v>39</v>
      </c>
      <c r="H3987">
        <v>1</v>
      </c>
      <c r="I3987">
        <v>1</v>
      </c>
      <c r="J3987" t="s">
        <v>2947</v>
      </c>
      <c r="K3987">
        <v>202001</v>
      </c>
      <c r="L3987">
        <v>3</v>
      </c>
      <c r="M3987" t="s">
        <v>1713</v>
      </c>
      <c r="N3987" t="s">
        <v>1714</v>
      </c>
      <c r="O3987">
        <v>21</v>
      </c>
      <c r="P3987" t="s">
        <v>1873</v>
      </c>
      <c r="Q3987" t="s">
        <v>1892</v>
      </c>
      <c r="R3987">
        <v>342000</v>
      </c>
      <c r="S3987">
        <v>10100</v>
      </c>
      <c r="T3987" t="s">
        <v>1717</v>
      </c>
      <c r="U3987" t="s">
        <v>1718</v>
      </c>
      <c r="V3987" t="s">
        <v>1719</v>
      </c>
      <c r="W3987" t="s">
        <v>38</v>
      </c>
      <c r="Y3987">
        <v>310</v>
      </c>
      <c r="Z3987">
        <v>4013217</v>
      </c>
      <c r="AA3987">
        <v>202012</v>
      </c>
    </row>
    <row r="3988" spans="1:27" x14ac:dyDescent="0.2">
      <c r="A3988">
        <v>140</v>
      </c>
      <c r="B3988" t="s">
        <v>1553</v>
      </c>
      <c r="C3988" t="s">
        <v>27</v>
      </c>
      <c r="D3988" t="s">
        <v>1894</v>
      </c>
      <c r="E3988">
        <v>3057410.47</v>
      </c>
      <c r="F3988" t="s">
        <v>29</v>
      </c>
      <c r="G3988" t="s">
        <v>27</v>
      </c>
      <c r="H3988">
        <v>0.81124707178227395</v>
      </c>
      <c r="I3988">
        <v>1493617</v>
      </c>
      <c r="J3988" t="s">
        <v>1565</v>
      </c>
      <c r="K3988">
        <v>202001</v>
      </c>
      <c r="L3988">
        <v>3</v>
      </c>
      <c r="M3988" t="s">
        <v>1713</v>
      </c>
      <c r="N3988" t="s">
        <v>1714</v>
      </c>
      <c r="O3988">
        <v>21</v>
      </c>
      <c r="P3988" t="s">
        <v>1873</v>
      </c>
      <c r="Q3988" t="s">
        <v>1892</v>
      </c>
      <c r="R3988">
        <v>342000</v>
      </c>
      <c r="S3988">
        <v>10100</v>
      </c>
      <c r="T3988" t="s">
        <v>1717</v>
      </c>
      <c r="U3988" t="s">
        <v>1718</v>
      </c>
      <c r="V3988" t="s">
        <v>1719</v>
      </c>
      <c r="W3988" t="s">
        <v>38</v>
      </c>
      <c r="Y3988">
        <v>310</v>
      </c>
      <c r="Z3988">
        <v>514</v>
      </c>
      <c r="AA3988">
        <v>202012</v>
      </c>
    </row>
    <row r="3989" spans="1:27" x14ac:dyDescent="0.2">
      <c r="A3989">
        <v>140</v>
      </c>
      <c r="B3989" t="s">
        <v>1553</v>
      </c>
      <c r="C3989" t="s">
        <v>27</v>
      </c>
      <c r="D3989" t="s">
        <v>1894</v>
      </c>
      <c r="E3989">
        <v>711367.97</v>
      </c>
      <c r="F3989" t="s">
        <v>29</v>
      </c>
      <c r="G3989" t="s">
        <v>39</v>
      </c>
      <c r="H3989">
        <v>0.18875292821772599</v>
      </c>
      <c r="I3989">
        <v>347520</v>
      </c>
      <c r="J3989" t="s">
        <v>1565</v>
      </c>
      <c r="K3989">
        <v>202001</v>
      </c>
      <c r="L3989">
        <v>3</v>
      </c>
      <c r="M3989" t="s">
        <v>1713</v>
      </c>
      <c r="N3989" t="s">
        <v>1714</v>
      </c>
      <c r="O3989">
        <v>21</v>
      </c>
      <c r="P3989" t="s">
        <v>1873</v>
      </c>
      <c r="Q3989" t="s">
        <v>1892</v>
      </c>
      <c r="R3989">
        <v>342000</v>
      </c>
      <c r="S3989">
        <v>10100</v>
      </c>
      <c r="T3989" t="s">
        <v>1717</v>
      </c>
      <c r="U3989" t="s">
        <v>1718</v>
      </c>
      <c r="V3989" t="s">
        <v>1719</v>
      </c>
      <c r="W3989" t="s">
        <v>38</v>
      </c>
      <c r="Y3989">
        <v>310</v>
      </c>
      <c r="Z3989">
        <v>514</v>
      </c>
      <c r="AA3989">
        <v>202012</v>
      </c>
    </row>
    <row r="3990" spans="1:27" x14ac:dyDescent="0.2">
      <c r="A3990">
        <v>140</v>
      </c>
      <c r="B3990" t="s">
        <v>1553</v>
      </c>
      <c r="C3990" t="s">
        <v>27</v>
      </c>
      <c r="D3990" t="s">
        <v>1895</v>
      </c>
      <c r="E3990">
        <v>21127765.149999999</v>
      </c>
      <c r="F3990" t="s">
        <v>29</v>
      </c>
      <c r="G3990" t="s">
        <v>27</v>
      </c>
      <c r="H3990">
        <v>0.81124707178227395</v>
      </c>
      <c r="I3990">
        <v>1493617</v>
      </c>
      <c r="J3990" t="s">
        <v>1565</v>
      </c>
      <c r="K3990">
        <v>202001</v>
      </c>
      <c r="L3990">
        <v>3</v>
      </c>
      <c r="M3990" t="s">
        <v>1713</v>
      </c>
      <c r="N3990" t="s">
        <v>1714</v>
      </c>
      <c r="O3990">
        <v>21</v>
      </c>
      <c r="P3990" t="s">
        <v>1873</v>
      </c>
      <c r="Q3990" t="s">
        <v>1896</v>
      </c>
      <c r="R3990">
        <v>343000</v>
      </c>
      <c r="S3990">
        <v>10100</v>
      </c>
      <c r="T3990" t="s">
        <v>1717</v>
      </c>
      <c r="U3990" t="s">
        <v>1718</v>
      </c>
      <c r="V3990" t="s">
        <v>1719</v>
      </c>
      <c r="W3990" t="s">
        <v>38</v>
      </c>
      <c r="Y3990">
        <v>310</v>
      </c>
      <c r="Z3990">
        <v>515</v>
      </c>
      <c r="AA3990">
        <v>202012</v>
      </c>
    </row>
    <row r="3991" spans="1:27" x14ac:dyDescent="0.2">
      <c r="A3991">
        <v>140</v>
      </c>
      <c r="B3991" t="s">
        <v>1553</v>
      </c>
      <c r="C3991" t="s">
        <v>27</v>
      </c>
      <c r="D3991" t="s">
        <v>1895</v>
      </c>
      <c r="E3991">
        <v>4915798.99</v>
      </c>
      <c r="F3991" t="s">
        <v>29</v>
      </c>
      <c r="G3991" t="s">
        <v>39</v>
      </c>
      <c r="H3991">
        <v>0.18875292821772599</v>
      </c>
      <c r="I3991">
        <v>347520</v>
      </c>
      <c r="J3991" t="s">
        <v>1565</v>
      </c>
      <c r="K3991">
        <v>202001</v>
      </c>
      <c r="L3991">
        <v>3</v>
      </c>
      <c r="M3991" t="s">
        <v>1713</v>
      </c>
      <c r="N3991" t="s">
        <v>1714</v>
      </c>
      <c r="O3991">
        <v>21</v>
      </c>
      <c r="P3991" t="s">
        <v>1873</v>
      </c>
      <c r="Q3991" t="s">
        <v>1896</v>
      </c>
      <c r="R3991">
        <v>343000</v>
      </c>
      <c r="S3991">
        <v>10100</v>
      </c>
      <c r="T3991" t="s">
        <v>1717</v>
      </c>
      <c r="U3991" t="s">
        <v>1718</v>
      </c>
      <c r="V3991" t="s">
        <v>1719</v>
      </c>
      <c r="W3991" t="s">
        <v>38</v>
      </c>
      <c r="Y3991">
        <v>310</v>
      </c>
      <c r="Z3991">
        <v>515</v>
      </c>
      <c r="AA3991">
        <v>202012</v>
      </c>
    </row>
    <row r="3992" spans="1:27" x14ac:dyDescent="0.2">
      <c r="A3992">
        <v>140</v>
      </c>
      <c r="B3992" t="s">
        <v>1553</v>
      </c>
      <c r="C3992" t="s">
        <v>27</v>
      </c>
      <c r="D3992" t="s">
        <v>1897</v>
      </c>
      <c r="E3992">
        <v>3914576.08</v>
      </c>
      <c r="F3992" t="s">
        <v>29</v>
      </c>
      <c r="G3992" t="s">
        <v>27</v>
      </c>
      <c r="H3992">
        <v>0.81124707178227395</v>
      </c>
      <c r="I3992">
        <v>1493617</v>
      </c>
      <c r="J3992" t="s">
        <v>1565</v>
      </c>
      <c r="K3992">
        <v>202001</v>
      </c>
      <c r="L3992">
        <v>3</v>
      </c>
      <c r="M3992" t="s">
        <v>1713</v>
      </c>
      <c r="N3992" t="s">
        <v>1714</v>
      </c>
      <c r="O3992">
        <v>21</v>
      </c>
      <c r="P3992" t="s">
        <v>1873</v>
      </c>
      <c r="Q3992" t="s">
        <v>1896</v>
      </c>
      <c r="R3992">
        <v>343000</v>
      </c>
      <c r="S3992">
        <v>10100</v>
      </c>
      <c r="T3992" t="s">
        <v>1717</v>
      </c>
      <c r="U3992" t="s">
        <v>1718</v>
      </c>
      <c r="V3992" t="s">
        <v>1719</v>
      </c>
      <c r="W3992" t="s">
        <v>38</v>
      </c>
      <c r="Y3992">
        <v>310</v>
      </c>
      <c r="Z3992">
        <v>4013230</v>
      </c>
      <c r="AA3992">
        <v>202012</v>
      </c>
    </row>
    <row r="3993" spans="1:27" x14ac:dyDescent="0.2">
      <c r="A3993">
        <v>140</v>
      </c>
      <c r="B3993" t="s">
        <v>1553</v>
      </c>
      <c r="C3993" t="s">
        <v>27</v>
      </c>
      <c r="D3993" t="s">
        <v>1897</v>
      </c>
      <c r="E3993">
        <v>910804.76</v>
      </c>
      <c r="F3993" t="s">
        <v>29</v>
      </c>
      <c r="G3993" t="s">
        <v>39</v>
      </c>
      <c r="H3993">
        <v>0.18875292821772599</v>
      </c>
      <c r="I3993">
        <v>347520</v>
      </c>
      <c r="J3993" t="s">
        <v>1565</v>
      </c>
      <c r="K3993">
        <v>202001</v>
      </c>
      <c r="L3993">
        <v>3</v>
      </c>
      <c r="M3993" t="s">
        <v>1713</v>
      </c>
      <c r="N3993" t="s">
        <v>1714</v>
      </c>
      <c r="O3993">
        <v>21</v>
      </c>
      <c r="P3993" t="s">
        <v>1873</v>
      </c>
      <c r="Q3993" t="s">
        <v>1896</v>
      </c>
      <c r="R3993">
        <v>343000</v>
      </c>
      <c r="S3993">
        <v>10100</v>
      </c>
      <c r="T3993" t="s">
        <v>1717</v>
      </c>
      <c r="U3993" t="s">
        <v>1718</v>
      </c>
      <c r="V3993" t="s">
        <v>1719</v>
      </c>
      <c r="W3993" t="s">
        <v>38</v>
      </c>
      <c r="Y3993">
        <v>310</v>
      </c>
      <c r="Z3993">
        <v>4013230</v>
      </c>
      <c r="AA3993">
        <v>202012</v>
      </c>
    </row>
    <row r="3994" spans="1:27" x14ac:dyDescent="0.2">
      <c r="A3994">
        <v>140</v>
      </c>
      <c r="B3994" t="s">
        <v>1553</v>
      </c>
      <c r="C3994" t="s">
        <v>27</v>
      </c>
      <c r="D3994" t="s">
        <v>1898</v>
      </c>
      <c r="E3994">
        <v>3318966.19</v>
      </c>
      <c r="F3994" t="s">
        <v>29</v>
      </c>
      <c r="G3994" t="s">
        <v>27</v>
      </c>
      <c r="H3994">
        <v>0.81124707178227395</v>
      </c>
      <c r="I3994">
        <v>1493617</v>
      </c>
      <c r="J3994" t="s">
        <v>1565</v>
      </c>
      <c r="K3994">
        <v>202001</v>
      </c>
      <c r="L3994">
        <v>3</v>
      </c>
      <c r="M3994" t="s">
        <v>1713</v>
      </c>
      <c r="N3994" t="s">
        <v>1714</v>
      </c>
      <c r="O3994">
        <v>21</v>
      </c>
      <c r="P3994" t="s">
        <v>1873</v>
      </c>
      <c r="Q3994" t="s">
        <v>1896</v>
      </c>
      <c r="R3994">
        <v>343000</v>
      </c>
      <c r="S3994">
        <v>10100</v>
      </c>
      <c r="T3994" t="s">
        <v>1717</v>
      </c>
      <c r="U3994" t="s">
        <v>1718</v>
      </c>
      <c r="V3994" t="s">
        <v>1719</v>
      </c>
      <c r="W3994" t="s">
        <v>38</v>
      </c>
      <c r="Y3994">
        <v>310</v>
      </c>
      <c r="Z3994">
        <v>4013235</v>
      </c>
      <c r="AA3994">
        <v>202012</v>
      </c>
    </row>
    <row r="3995" spans="1:27" x14ac:dyDescent="0.2">
      <c r="A3995">
        <v>140</v>
      </c>
      <c r="B3995" t="s">
        <v>1553</v>
      </c>
      <c r="C3995" t="s">
        <v>27</v>
      </c>
      <c r="D3995" t="s">
        <v>1898</v>
      </c>
      <c r="E3995">
        <v>772224.16</v>
      </c>
      <c r="F3995" t="s">
        <v>29</v>
      </c>
      <c r="G3995" t="s">
        <v>39</v>
      </c>
      <c r="H3995">
        <v>0.18875292821772599</v>
      </c>
      <c r="I3995">
        <v>347520</v>
      </c>
      <c r="J3995" t="s">
        <v>1565</v>
      </c>
      <c r="K3995">
        <v>202001</v>
      </c>
      <c r="L3995">
        <v>3</v>
      </c>
      <c r="M3995" t="s">
        <v>1713</v>
      </c>
      <c r="N3995" t="s">
        <v>1714</v>
      </c>
      <c r="O3995">
        <v>21</v>
      </c>
      <c r="P3995" t="s">
        <v>1873</v>
      </c>
      <c r="Q3995" t="s">
        <v>1896</v>
      </c>
      <c r="R3995">
        <v>343000</v>
      </c>
      <c r="S3995">
        <v>10100</v>
      </c>
      <c r="T3995" t="s">
        <v>1717</v>
      </c>
      <c r="U3995" t="s">
        <v>1718</v>
      </c>
      <c r="V3995" t="s">
        <v>1719</v>
      </c>
      <c r="W3995" t="s">
        <v>38</v>
      </c>
      <c r="Y3995">
        <v>310</v>
      </c>
      <c r="Z3995">
        <v>4013235</v>
      </c>
      <c r="AA3995">
        <v>202012</v>
      </c>
    </row>
    <row r="3996" spans="1:27" x14ac:dyDescent="0.2">
      <c r="A3996">
        <v>140</v>
      </c>
      <c r="B3996" t="s">
        <v>1553</v>
      </c>
      <c r="C3996" t="s">
        <v>27</v>
      </c>
      <c r="D3996" t="s">
        <v>1899</v>
      </c>
      <c r="E3996">
        <v>63986563.280000001</v>
      </c>
      <c r="F3996" t="s">
        <v>29</v>
      </c>
      <c r="G3996" t="s">
        <v>27</v>
      </c>
      <c r="H3996">
        <v>0.81124707178227395</v>
      </c>
      <c r="I3996">
        <v>1493617</v>
      </c>
      <c r="J3996" t="s">
        <v>1565</v>
      </c>
      <c r="K3996">
        <v>202001</v>
      </c>
      <c r="L3996">
        <v>3</v>
      </c>
      <c r="M3996" t="s">
        <v>1713</v>
      </c>
      <c r="N3996" t="s">
        <v>1714</v>
      </c>
      <c r="O3996">
        <v>21</v>
      </c>
      <c r="P3996" t="s">
        <v>1873</v>
      </c>
      <c r="Q3996" t="s">
        <v>1896</v>
      </c>
      <c r="R3996">
        <v>343000</v>
      </c>
      <c r="S3996">
        <v>10100</v>
      </c>
      <c r="T3996" t="s">
        <v>1717</v>
      </c>
      <c r="U3996" t="s">
        <v>1718</v>
      </c>
      <c r="V3996" t="s">
        <v>1719</v>
      </c>
      <c r="W3996" t="s">
        <v>38</v>
      </c>
      <c r="Y3996">
        <v>310</v>
      </c>
      <c r="Z3996">
        <v>516</v>
      </c>
      <c r="AA3996">
        <v>202012</v>
      </c>
    </row>
    <row r="3997" spans="1:27" x14ac:dyDescent="0.2">
      <c r="A3997">
        <v>140</v>
      </c>
      <c r="B3997" t="s">
        <v>1553</v>
      </c>
      <c r="C3997" t="s">
        <v>27</v>
      </c>
      <c r="D3997" t="s">
        <v>1899</v>
      </c>
      <c r="E3997">
        <v>14887759.359999999</v>
      </c>
      <c r="F3997" t="s">
        <v>29</v>
      </c>
      <c r="G3997" t="s">
        <v>39</v>
      </c>
      <c r="H3997">
        <v>0.18875292821772599</v>
      </c>
      <c r="I3997">
        <v>347520</v>
      </c>
      <c r="J3997" t="s">
        <v>1565</v>
      </c>
      <c r="K3997">
        <v>202001</v>
      </c>
      <c r="L3997">
        <v>3</v>
      </c>
      <c r="M3997" t="s">
        <v>1713</v>
      </c>
      <c r="N3997" t="s">
        <v>1714</v>
      </c>
      <c r="O3997">
        <v>21</v>
      </c>
      <c r="P3997" t="s">
        <v>1873</v>
      </c>
      <c r="Q3997" t="s">
        <v>1896</v>
      </c>
      <c r="R3997">
        <v>343000</v>
      </c>
      <c r="S3997">
        <v>10100</v>
      </c>
      <c r="T3997" t="s">
        <v>1717</v>
      </c>
      <c r="U3997" t="s">
        <v>1718</v>
      </c>
      <c r="V3997" t="s">
        <v>1719</v>
      </c>
      <c r="W3997" t="s">
        <v>38</v>
      </c>
      <c r="Y3997">
        <v>310</v>
      </c>
      <c r="Z3997">
        <v>516</v>
      </c>
      <c r="AA3997">
        <v>202012</v>
      </c>
    </row>
    <row r="3998" spans="1:27" x14ac:dyDescent="0.2">
      <c r="A3998">
        <v>140</v>
      </c>
      <c r="B3998" t="s">
        <v>1553</v>
      </c>
      <c r="C3998" t="s">
        <v>27</v>
      </c>
      <c r="D3998" t="s">
        <v>1900</v>
      </c>
      <c r="E3998">
        <v>59629477.130000003</v>
      </c>
      <c r="F3998" t="s">
        <v>29</v>
      </c>
      <c r="G3998" t="s">
        <v>27</v>
      </c>
      <c r="H3998">
        <v>0.81124707178227395</v>
      </c>
      <c r="I3998">
        <v>1493617</v>
      </c>
      <c r="J3998" t="s">
        <v>1565</v>
      </c>
      <c r="K3998">
        <v>202001</v>
      </c>
      <c r="L3998">
        <v>3</v>
      </c>
      <c r="M3998" t="s">
        <v>1713</v>
      </c>
      <c r="N3998" t="s">
        <v>1714</v>
      </c>
      <c r="O3998">
        <v>21</v>
      </c>
      <c r="P3998" t="s">
        <v>1873</v>
      </c>
      <c r="Q3998" t="s">
        <v>1896</v>
      </c>
      <c r="R3998">
        <v>343000</v>
      </c>
      <c r="S3998">
        <v>10100</v>
      </c>
      <c r="T3998" t="s">
        <v>1717</v>
      </c>
      <c r="U3998" t="s">
        <v>1718</v>
      </c>
      <c r="V3998" t="s">
        <v>1719</v>
      </c>
      <c r="W3998" t="s">
        <v>38</v>
      </c>
      <c r="Y3998">
        <v>310</v>
      </c>
      <c r="Z3998">
        <v>517</v>
      </c>
      <c r="AA3998">
        <v>202012</v>
      </c>
    </row>
    <row r="3999" spans="1:27" x14ac:dyDescent="0.2">
      <c r="A3999">
        <v>140</v>
      </c>
      <c r="B3999" t="s">
        <v>1553</v>
      </c>
      <c r="C3999" t="s">
        <v>27</v>
      </c>
      <c r="D3999" t="s">
        <v>1900</v>
      </c>
      <c r="E3999">
        <v>13873995.74</v>
      </c>
      <c r="F3999" t="s">
        <v>29</v>
      </c>
      <c r="G3999" t="s">
        <v>39</v>
      </c>
      <c r="H3999">
        <v>0.18875292821772599</v>
      </c>
      <c r="I3999">
        <v>347520</v>
      </c>
      <c r="J3999" t="s">
        <v>1565</v>
      </c>
      <c r="K3999">
        <v>202001</v>
      </c>
      <c r="L3999">
        <v>3</v>
      </c>
      <c r="M3999" t="s">
        <v>1713</v>
      </c>
      <c r="N3999" t="s">
        <v>1714</v>
      </c>
      <c r="O3999">
        <v>21</v>
      </c>
      <c r="P3999" t="s">
        <v>1873</v>
      </c>
      <c r="Q3999" t="s">
        <v>1896</v>
      </c>
      <c r="R3999">
        <v>343000</v>
      </c>
      <c r="S3999">
        <v>10100</v>
      </c>
      <c r="T3999" t="s">
        <v>1717</v>
      </c>
      <c r="U3999" t="s">
        <v>1718</v>
      </c>
      <c r="V3999" t="s">
        <v>1719</v>
      </c>
      <c r="W3999" t="s">
        <v>38</v>
      </c>
      <c r="Y3999">
        <v>310</v>
      </c>
      <c r="Z3999">
        <v>517</v>
      </c>
      <c r="AA3999">
        <v>202012</v>
      </c>
    </row>
    <row r="4000" spans="1:27" x14ac:dyDescent="0.2">
      <c r="A4000">
        <v>140</v>
      </c>
      <c r="B4000" t="s">
        <v>1553</v>
      </c>
      <c r="C4000" t="s">
        <v>27</v>
      </c>
      <c r="D4000" t="s">
        <v>1901</v>
      </c>
      <c r="E4000">
        <v>51270170.090000004</v>
      </c>
      <c r="F4000" t="s">
        <v>29</v>
      </c>
      <c r="G4000" t="s">
        <v>27</v>
      </c>
      <c r="H4000">
        <v>0.81124707178227395</v>
      </c>
      <c r="I4000">
        <v>1493617</v>
      </c>
      <c r="J4000" t="s">
        <v>1565</v>
      </c>
      <c r="K4000">
        <v>202001</v>
      </c>
      <c r="L4000">
        <v>3</v>
      </c>
      <c r="M4000" t="s">
        <v>1713</v>
      </c>
      <c r="N4000" t="s">
        <v>1714</v>
      </c>
      <c r="O4000">
        <v>21</v>
      </c>
      <c r="P4000" t="s">
        <v>1873</v>
      </c>
      <c r="Q4000" t="s">
        <v>1896</v>
      </c>
      <c r="R4000">
        <v>343000</v>
      </c>
      <c r="S4000">
        <v>10100</v>
      </c>
      <c r="T4000" t="s">
        <v>1717</v>
      </c>
      <c r="U4000" t="s">
        <v>1718</v>
      </c>
      <c r="V4000" t="s">
        <v>1719</v>
      </c>
      <c r="W4000" t="s">
        <v>38</v>
      </c>
      <c r="Y4000">
        <v>310</v>
      </c>
      <c r="Z4000">
        <v>4013218</v>
      </c>
      <c r="AA4000">
        <v>202012</v>
      </c>
    </row>
    <row r="4001" spans="1:27" x14ac:dyDescent="0.2">
      <c r="A4001">
        <v>140</v>
      </c>
      <c r="B4001" t="s">
        <v>1553</v>
      </c>
      <c r="C4001" t="s">
        <v>27</v>
      </c>
      <c r="D4001" t="s">
        <v>1901</v>
      </c>
      <c r="E4001">
        <v>11929035.029999999</v>
      </c>
      <c r="F4001" t="s">
        <v>29</v>
      </c>
      <c r="G4001" t="s">
        <v>39</v>
      </c>
      <c r="H4001">
        <v>0.18875292821772599</v>
      </c>
      <c r="I4001">
        <v>347520</v>
      </c>
      <c r="J4001" t="s">
        <v>1565</v>
      </c>
      <c r="K4001">
        <v>202001</v>
      </c>
      <c r="L4001">
        <v>3</v>
      </c>
      <c r="M4001" t="s">
        <v>1713</v>
      </c>
      <c r="N4001" t="s">
        <v>1714</v>
      </c>
      <c r="O4001">
        <v>21</v>
      </c>
      <c r="P4001" t="s">
        <v>1873</v>
      </c>
      <c r="Q4001" t="s">
        <v>1896</v>
      </c>
      <c r="R4001">
        <v>343000</v>
      </c>
      <c r="S4001">
        <v>10100</v>
      </c>
      <c r="T4001" t="s">
        <v>1717</v>
      </c>
      <c r="U4001" t="s">
        <v>1718</v>
      </c>
      <c r="V4001" t="s">
        <v>1719</v>
      </c>
      <c r="W4001" t="s">
        <v>38</v>
      </c>
      <c r="Y4001">
        <v>310</v>
      </c>
      <c r="Z4001">
        <v>4013218</v>
      </c>
      <c r="AA4001">
        <v>202012</v>
      </c>
    </row>
    <row r="4002" spans="1:27" x14ac:dyDescent="0.2">
      <c r="A4002">
        <v>140</v>
      </c>
      <c r="B4002" t="s">
        <v>1553</v>
      </c>
      <c r="C4002" t="s">
        <v>27</v>
      </c>
      <c r="D4002" t="s">
        <v>1902</v>
      </c>
      <c r="E4002">
        <v>50679014.549999997</v>
      </c>
      <c r="F4002" t="s">
        <v>29</v>
      </c>
      <c r="G4002" t="s">
        <v>27</v>
      </c>
      <c r="H4002">
        <v>0.81124707178227395</v>
      </c>
      <c r="I4002">
        <v>1493617</v>
      </c>
      <c r="J4002" t="s">
        <v>1565</v>
      </c>
      <c r="K4002">
        <v>202001</v>
      </c>
      <c r="L4002">
        <v>3</v>
      </c>
      <c r="M4002" t="s">
        <v>1713</v>
      </c>
      <c r="N4002" t="s">
        <v>1714</v>
      </c>
      <c r="O4002">
        <v>21</v>
      </c>
      <c r="P4002" t="s">
        <v>1873</v>
      </c>
      <c r="Q4002" t="s">
        <v>1896</v>
      </c>
      <c r="R4002">
        <v>343000</v>
      </c>
      <c r="S4002">
        <v>10100</v>
      </c>
      <c r="T4002" t="s">
        <v>1717</v>
      </c>
      <c r="U4002" t="s">
        <v>1718</v>
      </c>
      <c r="V4002" t="s">
        <v>1719</v>
      </c>
      <c r="W4002" t="s">
        <v>38</v>
      </c>
      <c r="Y4002">
        <v>310</v>
      </c>
      <c r="Z4002">
        <v>4013229</v>
      </c>
      <c r="AA4002">
        <v>202012</v>
      </c>
    </row>
    <row r="4003" spans="1:27" x14ac:dyDescent="0.2">
      <c r="A4003">
        <v>140</v>
      </c>
      <c r="B4003" t="s">
        <v>1553</v>
      </c>
      <c r="C4003" t="s">
        <v>27</v>
      </c>
      <c r="D4003" t="s">
        <v>1902</v>
      </c>
      <c r="E4003">
        <v>11791490.82</v>
      </c>
      <c r="F4003" t="s">
        <v>29</v>
      </c>
      <c r="G4003" t="s">
        <v>39</v>
      </c>
      <c r="H4003">
        <v>0.18875292821772599</v>
      </c>
      <c r="I4003">
        <v>347520</v>
      </c>
      <c r="J4003" t="s">
        <v>1565</v>
      </c>
      <c r="K4003">
        <v>202001</v>
      </c>
      <c r="L4003">
        <v>3</v>
      </c>
      <c r="M4003" t="s">
        <v>1713</v>
      </c>
      <c r="N4003" t="s">
        <v>1714</v>
      </c>
      <c r="O4003">
        <v>21</v>
      </c>
      <c r="P4003" t="s">
        <v>1873</v>
      </c>
      <c r="Q4003" t="s">
        <v>1896</v>
      </c>
      <c r="R4003">
        <v>343000</v>
      </c>
      <c r="S4003">
        <v>10100</v>
      </c>
      <c r="T4003" t="s">
        <v>1717</v>
      </c>
      <c r="U4003" t="s">
        <v>1718</v>
      </c>
      <c r="V4003" t="s">
        <v>1719</v>
      </c>
      <c r="W4003" t="s">
        <v>38</v>
      </c>
      <c r="Y4003">
        <v>310</v>
      </c>
      <c r="Z4003">
        <v>4013229</v>
      </c>
      <c r="AA4003">
        <v>202012</v>
      </c>
    </row>
    <row r="4004" spans="1:27" x14ac:dyDescent="0.2">
      <c r="A4004">
        <v>140</v>
      </c>
      <c r="B4004" t="s">
        <v>1553</v>
      </c>
      <c r="C4004" t="s">
        <v>27</v>
      </c>
      <c r="D4004" t="s">
        <v>1903</v>
      </c>
      <c r="E4004">
        <v>48492929.039999999</v>
      </c>
      <c r="F4004" t="s">
        <v>29</v>
      </c>
      <c r="G4004" t="s">
        <v>27</v>
      </c>
      <c r="H4004">
        <v>0.81124707178227395</v>
      </c>
      <c r="I4004">
        <v>1493617</v>
      </c>
      <c r="J4004" t="s">
        <v>1565</v>
      </c>
      <c r="K4004">
        <v>202001</v>
      </c>
      <c r="L4004">
        <v>3</v>
      </c>
      <c r="M4004" t="s">
        <v>1713</v>
      </c>
      <c r="N4004" t="s">
        <v>1714</v>
      </c>
      <c r="O4004">
        <v>21</v>
      </c>
      <c r="P4004" t="s">
        <v>1873</v>
      </c>
      <c r="Q4004" t="s">
        <v>1896</v>
      </c>
      <c r="R4004">
        <v>343000</v>
      </c>
      <c r="S4004">
        <v>10100</v>
      </c>
      <c r="T4004" t="s">
        <v>1717</v>
      </c>
      <c r="U4004" t="s">
        <v>1718</v>
      </c>
      <c r="V4004" t="s">
        <v>1719</v>
      </c>
      <c r="W4004" t="s">
        <v>38</v>
      </c>
      <c r="Y4004">
        <v>310</v>
      </c>
      <c r="Z4004">
        <v>518</v>
      </c>
      <c r="AA4004">
        <v>202012</v>
      </c>
    </row>
    <row r="4005" spans="1:27" x14ac:dyDescent="0.2">
      <c r="A4005">
        <v>140</v>
      </c>
      <c r="B4005" t="s">
        <v>1553</v>
      </c>
      <c r="C4005" t="s">
        <v>27</v>
      </c>
      <c r="D4005" t="s">
        <v>1903</v>
      </c>
      <c r="E4005">
        <v>11282854.109999999</v>
      </c>
      <c r="F4005" t="s">
        <v>29</v>
      </c>
      <c r="G4005" t="s">
        <v>39</v>
      </c>
      <c r="H4005">
        <v>0.18875292821772599</v>
      </c>
      <c r="I4005">
        <v>347520</v>
      </c>
      <c r="J4005" t="s">
        <v>1565</v>
      </c>
      <c r="K4005">
        <v>202001</v>
      </c>
      <c r="L4005">
        <v>3</v>
      </c>
      <c r="M4005" t="s">
        <v>1713</v>
      </c>
      <c r="N4005" t="s">
        <v>1714</v>
      </c>
      <c r="O4005">
        <v>21</v>
      </c>
      <c r="P4005" t="s">
        <v>1873</v>
      </c>
      <c r="Q4005" t="s">
        <v>1896</v>
      </c>
      <c r="R4005">
        <v>343000</v>
      </c>
      <c r="S4005">
        <v>10100</v>
      </c>
      <c r="T4005" t="s">
        <v>1717</v>
      </c>
      <c r="U4005" t="s">
        <v>1718</v>
      </c>
      <c r="V4005" t="s">
        <v>1719</v>
      </c>
      <c r="W4005" t="s">
        <v>38</v>
      </c>
      <c r="Y4005">
        <v>310</v>
      </c>
      <c r="Z4005">
        <v>518</v>
      </c>
      <c r="AA4005">
        <v>202012</v>
      </c>
    </row>
    <row r="4006" spans="1:27" x14ac:dyDescent="0.2">
      <c r="A4006">
        <v>140</v>
      </c>
      <c r="B4006" t="s">
        <v>1553</v>
      </c>
      <c r="C4006" t="s">
        <v>27</v>
      </c>
      <c r="D4006" t="s">
        <v>1904</v>
      </c>
      <c r="E4006">
        <v>0.11</v>
      </c>
      <c r="F4006" t="s">
        <v>29</v>
      </c>
      <c r="G4006" t="s">
        <v>27</v>
      </c>
      <c r="H4006">
        <v>0.81124707178227395</v>
      </c>
      <c r="I4006">
        <v>1493617</v>
      </c>
      <c r="J4006" t="s">
        <v>1565</v>
      </c>
      <c r="K4006">
        <v>202001</v>
      </c>
      <c r="L4006">
        <v>3</v>
      </c>
      <c r="M4006" t="s">
        <v>1713</v>
      </c>
      <c r="N4006" t="s">
        <v>1714</v>
      </c>
      <c r="O4006">
        <v>21</v>
      </c>
      <c r="P4006" t="s">
        <v>1873</v>
      </c>
      <c r="Q4006" t="s">
        <v>1905</v>
      </c>
      <c r="R4006">
        <v>344000</v>
      </c>
      <c r="S4006">
        <v>10100</v>
      </c>
      <c r="T4006" t="s">
        <v>1717</v>
      </c>
      <c r="U4006" t="s">
        <v>1718</v>
      </c>
      <c r="V4006" t="s">
        <v>1719</v>
      </c>
      <c r="W4006" t="s">
        <v>38</v>
      </c>
      <c r="Y4006">
        <v>310</v>
      </c>
      <c r="Z4006">
        <v>519</v>
      </c>
      <c r="AA4006">
        <v>202012</v>
      </c>
    </row>
    <row r="4007" spans="1:27" x14ac:dyDescent="0.2">
      <c r="A4007">
        <v>140</v>
      </c>
      <c r="B4007" t="s">
        <v>1553</v>
      </c>
      <c r="C4007" t="s">
        <v>27</v>
      </c>
      <c r="D4007" t="s">
        <v>1904</v>
      </c>
      <c r="E4007">
        <v>0.02</v>
      </c>
      <c r="F4007" t="s">
        <v>29</v>
      </c>
      <c r="G4007" t="s">
        <v>39</v>
      </c>
      <c r="H4007">
        <v>0.18875292821772599</v>
      </c>
      <c r="I4007">
        <v>347520</v>
      </c>
      <c r="J4007" t="s">
        <v>1565</v>
      </c>
      <c r="K4007">
        <v>202001</v>
      </c>
      <c r="L4007">
        <v>3</v>
      </c>
      <c r="M4007" t="s">
        <v>1713</v>
      </c>
      <c r="N4007" t="s">
        <v>1714</v>
      </c>
      <c r="O4007">
        <v>21</v>
      </c>
      <c r="P4007" t="s">
        <v>1873</v>
      </c>
      <c r="Q4007" t="s">
        <v>1905</v>
      </c>
      <c r="R4007">
        <v>344000</v>
      </c>
      <c r="S4007">
        <v>10100</v>
      </c>
      <c r="T4007" t="s">
        <v>1717</v>
      </c>
      <c r="U4007" t="s">
        <v>1718</v>
      </c>
      <c r="V4007" t="s">
        <v>1719</v>
      </c>
      <c r="W4007" t="s">
        <v>38</v>
      </c>
      <c r="Y4007">
        <v>310</v>
      </c>
      <c r="Z4007">
        <v>519</v>
      </c>
      <c r="AA4007">
        <v>202012</v>
      </c>
    </row>
    <row r="4008" spans="1:27" x14ac:dyDescent="0.2">
      <c r="A4008">
        <v>140</v>
      </c>
      <c r="B4008" t="s">
        <v>1553</v>
      </c>
      <c r="C4008" t="s">
        <v>27</v>
      </c>
      <c r="D4008" t="s">
        <v>1906</v>
      </c>
      <c r="E4008">
        <v>0</v>
      </c>
      <c r="F4008" t="s">
        <v>29</v>
      </c>
      <c r="G4008" t="s">
        <v>27</v>
      </c>
      <c r="H4008">
        <v>0</v>
      </c>
      <c r="I4008">
        <v>0</v>
      </c>
      <c r="J4008" t="s">
        <v>30</v>
      </c>
      <c r="K4008">
        <v>202001</v>
      </c>
      <c r="L4008">
        <v>3</v>
      </c>
      <c r="M4008" t="s">
        <v>1713</v>
      </c>
      <c r="N4008" t="s">
        <v>1714</v>
      </c>
      <c r="O4008">
        <v>21</v>
      </c>
      <c r="P4008" t="s">
        <v>1873</v>
      </c>
      <c r="Q4008" t="s">
        <v>1905</v>
      </c>
      <c r="R4008">
        <v>344000</v>
      </c>
      <c r="S4008">
        <v>10100</v>
      </c>
      <c r="T4008" t="s">
        <v>1717</v>
      </c>
      <c r="U4008" t="s">
        <v>1718</v>
      </c>
      <c r="V4008" t="s">
        <v>1719</v>
      </c>
      <c r="W4008" t="s">
        <v>38</v>
      </c>
      <c r="Y4008">
        <v>310</v>
      </c>
      <c r="Z4008">
        <v>20673148</v>
      </c>
      <c r="AA4008">
        <v>202012</v>
      </c>
    </row>
    <row r="4009" spans="1:27" x14ac:dyDescent="0.2">
      <c r="A4009">
        <v>140</v>
      </c>
      <c r="B4009" t="s">
        <v>1553</v>
      </c>
      <c r="C4009" t="s">
        <v>27</v>
      </c>
      <c r="D4009" t="s">
        <v>1906</v>
      </c>
      <c r="E4009">
        <v>7039091.5899999999</v>
      </c>
      <c r="F4009" t="s">
        <v>29</v>
      </c>
      <c r="G4009" t="s">
        <v>39</v>
      </c>
      <c r="H4009">
        <v>1</v>
      </c>
      <c r="I4009">
        <v>1</v>
      </c>
      <c r="J4009" t="s">
        <v>30</v>
      </c>
      <c r="K4009">
        <v>202001</v>
      </c>
      <c r="L4009">
        <v>3</v>
      </c>
      <c r="M4009" t="s">
        <v>1713</v>
      </c>
      <c r="N4009" t="s">
        <v>1714</v>
      </c>
      <c r="O4009">
        <v>21</v>
      </c>
      <c r="P4009" t="s">
        <v>1873</v>
      </c>
      <c r="Q4009" t="s">
        <v>1905</v>
      </c>
      <c r="R4009">
        <v>344000</v>
      </c>
      <c r="S4009">
        <v>10100</v>
      </c>
      <c r="T4009" t="s">
        <v>1717</v>
      </c>
      <c r="U4009" t="s">
        <v>1718</v>
      </c>
      <c r="V4009" t="s">
        <v>1719</v>
      </c>
      <c r="W4009" t="s">
        <v>38</v>
      </c>
      <c r="Y4009">
        <v>310</v>
      </c>
      <c r="Z4009">
        <v>20673148</v>
      </c>
      <c r="AA4009">
        <v>202012</v>
      </c>
    </row>
    <row r="4010" spans="1:27" x14ac:dyDescent="0.2">
      <c r="A4010">
        <v>140</v>
      </c>
      <c r="B4010" t="s">
        <v>1553</v>
      </c>
      <c r="C4010" t="s">
        <v>27</v>
      </c>
      <c r="D4010" t="s">
        <v>3550</v>
      </c>
      <c r="E4010">
        <v>0</v>
      </c>
      <c r="F4010" t="s">
        <v>29</v>
      </c>
      <c r="G4010" t="s">
        <v>27</v>
      </c>
      <c r="H4010">
        <v>0</v>
      </c>
      <c r="I4010">
        <v>0</v>
      </c>
      <c r="J4010" t="s">
        <v>2947</v>
      </c>
      <c r="K4010">
        <v>202001</v>
      </c>
      <c r="L4010">
        <v>3</v>
      </c>
      <c r="M4010" t="s">
        <v>1713</v>
      </c>
      <c r="N4010" t="s">
        <v>1714</v>
      </c>
      <c r="O4010">
        <v>21</v>
      </c>
      <c r="P4010" t="s">
        <v>1873</v>
      </c>
      <c r="Q4010" t="s">
        <v>1905</v>
      </c>
      <c r="R4010">
        <v>344000</v>
      </c>
      <c r="S4010">
        <v>10100</v>
      </c>
      <c r="T4010" t="s">
        <v>1717</v>
      </c>
      <c r="U4010" t="s">
        <v>1718</v>
      </c>
      <c r="V4010" t="s">
        <v>1719</v>
      </c>
      <c r="W4010" t="s">
        <v>38</v>
      </c>
      <c r="Y4010">
        <v>310</v>
      </c>
      <c r="Z4010">
        <v>520</v>
      </c>
      <c r="AA4010">
        <v>202012</v>
      </c>
    </row>
    <row r="4011" spans="1:27" x14ac:dyDescent="0.2">
      <c r="A4011">
        <v>140</v>
      </c>
      <c r="B4011" t="s">
        <v>1553</v>
      </c>
      <c r="C4011" t="s">
        <v>27</v>
      </c>
      <c r="D4011" t="s">
        <v>3550</v>
      </c>
      <c r="E4011">
        <v>0</v>
      </c>
      <c r="F4011" t="s">
        <v>29</v>
      </c>
      <c r="G4011" t="s">
        <v>39</v>
      </c>
      <c r="H4011">
        <v>1</v>
      </c>
      <c r="I4011">
        <v>1</v>
      </c>
      <c r="J4011" t="s">
        <v>2947</v>
      </c>
      <c r="K4011">
        <v>202001</v>
      </c>
      <c r="L4011">
        <v>3</v>
      </c>
      <c r="M4011" t="s">
        <v>1713</v>
      </c>
      <c r="N4011" t="s">
        <v>1714</v>
      </c>
      <c r="O4011">
        <v>21</v>
      </c>
      <c r="P4011" t="s">
        <v>1873</v>
      </c>
      <c r="Q4011" t="s">
        <v>1905</v>
      </c>
      <c r="R4011">
        <v>344000</v>
      </c>
      <c r="S4011">
        <v>10100</v>
      </c>
      <c r="T4011" t="s">
        <v>1717</v>
      </c>
      <c r="U4011" t="s">
        <v>1718</v>
      </c>
      <c r="V4011" t="s">
        <v>1719</v>
      </c>
      <c r="W4011" t="s">
        <v>38</v>
      </c>
      <c r="Y4011">
        <v>310</v>
      </c>
      <c r="Z4011">
        <v>520</v>
      </c>
      <c r="AA4011">
        <v>202012</v>
      </c>
    </row>
    <row r="4012" spans="1:27" x14ac:dyDescent="0.2">
      <c r="A4012">
        <v>140</v>
      </c>
      <c r="B4012" t="s">
        <v>1553</v>
      </c>
      <c r="C4012" t="s">
        <v>27</v>
      </c>
      <c r="D4012" t="s">
        <v>1907</v>
      </c>
      <c r="E4012">
        <v>55.95</v>
      </c>
      <c r="F4012" t="s">
        <v>29</v>
      </c>
      <c r="G4012" t="s">
        <v>27</v>
      </c>
      <c r="H4012">
        <v>0.81124707178227395</v>
      </c>
      <c r="I4012">
        <v>1493617</v>
      </c>
      <c r="J4012" t="s">
        <v>1565</v>
      </c>
      <c r="K4012">
        <v>202001</v>
      </c>
      <c r="L4012">
        <v>3</v>
      </c>
      <c r="M4012" t="s">
        <v>1713</v>
      </c>
      <c r="N4012" t="s">
        <v>1714</v>
      </c>
      <c r="O4012">
        <v>21</v>
      </c>
      <c r="P4012" t="s">
        <v>1873</v>
      </c>
      <c r="Q4012" t="s">
        <v>1905</v>
      </c>
      <c r="R4012">
        <v>344000</v>
      </c>
      <c r="S4012">
        <v>10100</v>
      </c>
      <c r="T4012" t="s">
        <v>1717</v>
      </c>
      <c r="U4012" t="s">
        <v>1718</v>
      </c>
      <c r="V4012" t="s">
        <v>1719</v>
      </c>
      <c r="W4012" t="s">
        <v>38</v>
      </c>
      <c r="Y4012">
        <v>310</v>
      </c>
      <c r="Z4012">
        <v>521</v>
      </c>
      <c r="AA4012">
        <v>202012</v>
      </c>
    </row>
    <row r="4013" spans="1:27" x14ac:dyDescent="0.2">
      <c r="A4013">
        <v>140</v>
      </c>
      <c r="B4013" t="s">
        <v>1553</v>
      </c>
      <c r="C4013" t="s">
        <v>27</v>
      </c>
      <c r="D4013" t="s">
        <v>1907</v>
      </c>
      <c r="E4013">
        <v>13.02</v>
      </c>
      <c r="F4013" t="s">
        <v>29</v>
      </c>
      <c r="G4013" t="s">
        <v>39</v>
      </c>
      <c r="H4013">
        <v>0.18875292821772599</v>
      </c>
      <c r="I4013">
        <v>347520</v>
      </c>
      <c r="J4013" t="s">
        <v>1565</v>
      </c>
      <c r="K4013">
        <v>202001</v>
      </c>
      <c r="L4013">
        <v>3</v>
      </c>
      <c r="M4013" t="s">
        <v>1713</v>
      </c>
      <c r="N4013" t="s">
        <v>1714</v>
      </c>
      <c r="O4013">
        <v>21</v>
      </c>
      <c r="P4013" t="s">
        <v>1873</v>
      </c>
      <c r="Q4013" t="s">
        <v>1905</v>
      </c>
      <c r="R4013">
        <v>344000</v>
      </c>
      <c r="S4013">
        <v>10100</v>
      </c>
      <c r="T4013" t="s">
        <v>1717</v>
      </c>
      <c r="U4013" t="s">
        <v>1718</v>
      </c>
      <c r="V4013" t="s">
        <v>1719</v>
      </c>
      <c r="W4013" t="s">
        <v>38</v>
      </c>
      <c r="Y4013">
        <v>310</v>
      </c>
      <c r="Z4013">
        <v>521</v>
      </c>
      <c r="AA4013">
        <v>202012</v>
      </c>
    </row>
    <row r="4014" spans="1:27" x14ac:dyDescent="0.2">
      <c r="A4014">
        <v>140</v>
      </c>
      <c r="B4014" t="s">
        <v>1553</v>
      </c>
      <c r="C4014" t="s">
        <v>27</v>
      </c>
      <c r="D4014" t="s">
        <v>3551</v>
      </c>
      <c r="E4014">
        <v>0</v>
      </c>
      <c r="F4014" t="s">
        <v>29</v>
      </c>
      <c r="G4014" t="s">
        <v>27</v>
      </c>
      <c r="H4014">
        <v>0</v>
      </c>
      <c r="I4014">
        <v>0</v>
      </c>
      <c r="J4014" t="s">
        <v>2947</v>
      </c>
      <c r="K4014">
        <v>202001</v>
      </c>
      <c r="L4014">
        <v>3</v>
      </c>
      <c r="M4014" t="s">
        <v>1713</v>
      </c>
      <c r="N4014" t="s">
        <v>1714</v>
      </c>
      <c r="O4014">
        <v>21</v>
      </c>
      <c r="P4014" t="s">
        <v>1873</v>
      </c>
      <c r="Q4014" t="s">
        <v>1905</v>
      </c>
      <c r="R4014">
        <v>344000</v>
      </c>
      <c r="S4014">
        <v>10100</v>
      </c>
      <c r="T4014" t="s">
        <v>1717</v>
      </c>
      <c r="U4014" t="s">
        <v>1718</v>
      </c>
      <c r="V4014" t="s">
        <v>1719</v>
      </c>
      <c r="W4014" t="s">
        <v>38</v>
      </c>
      <c r="Y4014">
        <v>310</v>
      </c>
      <c r="Z4014">
        <v>4013227</v>
      </c>
      <c r="AA4014">
        <v>202012</v>
      </c>
    </row>
    <row r="4015" spans="1:27" x14ac:dyDescent="0.2">
      <c r="A4015">
        <v>140</v>
      </c>
      <c r="B4015" t="s">
        <v>1553</v>
      </c>
      <c r="C4015" t="s">
        <v>27</v>
      </c>
      <c r="D4015" t="s">
        <v>3551</v>
      </c>
      <c r="E4015">
        <v>0</v>
      </c>
      <c r="F4015" t="s">
        <v>29</v>
      </c>
      <c r="G4015" t="s">
        <v>39</v>
      </c>
      <c r="H4015">
        <v>1</v>
      </c>
      <c r="I4015">
        <v>1</v>
      </c>
      <c r="J4015" t="s">
        <v>2947</v>
      </c>
      <c r="K4015">
        <v>202001</v>
      </c>
      <c r="L4015">
        <v>3</v>
      </c>
      <c r="M4015" t="s">
        <v>1713</v>
      </c>
      <c r="N4015" t="s">
        <v>1714</v>
      </c>
      <c r="O4015">
        <v>21</v>
      </c>
      <c r="P4015" t="s">
        <v>1873</v>
      </c>
      <c r="Q4015" t="s">
        <v>1905</v>
      </c>
      <c r="R4015">
        <v>344000</v>
      </c>
      <c r="S4015">
        <v>10100</v>
      </c>
      <c r="T4015" t="s">
        <v>1717</v>
      </c>
      <c r="U4015" t="s">
        <v>1718</v>
      </c>
      <c r="V4015" t="s">
        <v>1719</v>
      </c>
      <c r="W4015" t="s">
        <v>38</v>
      </c>
      <c r="Y4015">
        <v>310</v>
      </c>
      <c r="Z4015">
        <v>4013227</v>
      </c>
      <c r="AA4015">
        <v>202012</v>
      </c>
    </row>
    <row r="4016" spans="1:27" x14ac:dyDescent="0.2">
      <c r="A4016">
        <v>140</v>
      </c>
      <c r="B4016" t="s">
        <v>1553</v>
      </c>
      <c r="C4016" t="s">
        <v>27</v>
      </c>
      <c r="D4016" t="s">
        <v>3552</v>
      </c>
      <c r="E4016">
        <v>0</v>
      </c>
      <c r="F4016" t="s">
        <v>29</v>
      </c>
      <c r="G4016" t="s">
        <v>27</v>
      </c>
      <c r="H4016">
        <v>0</v>
      </c>
      <c r="I4016">
        <v>0</v>
      </c>
      <c r="J4016" t="s">
        <v>2947</v>
      </c>
      <c r="K4016">
        <v>202001</v>
      </c>
      <c r="L4016">
        <v>3</v>
      </c>
      <c r="M4016" t="s">
        <v>1713</v>
      </c>
      <c r="N4016" t="s">
        <v>1714</v>
      </c>
      <c r="O4016">
        <v>21</v>
      </c>
      <c r="P4016" t="s">
        <v>1873</v>
      </c>
      <c r="Q4016" t="s">
        <v>1905</v>
      </c>
      <c r="R4016">
        <v>344000</v>
      </c>
      <c r="S4016">
        <v>10100</v>
      </c>
      <c r="T4016" t="s">
        <v>1717</v>
      </c>
      <c r="U4016" t="s">
        <v>1718</v>
      </c>
      <c r="V4016" t="s">
        <v>1719</v>
      </c>
      <c r="W4016" t="s">
        <v>38</v>
      </c>
      <c r="Y4016">
        <v>310</v>
      </c>
      <c r="Z4016">
        <v>4013228</v>
      </c>
      <c r="AA4016">
        <v>202012</v>
      </c>
    </row>
    <row r="4017" spans="1:27" x14ac:dyDescent="0.2">
      <c r="A4017">
        <v>140</v>
      </c>
      <c r="B4017" t="s">
        <v>1553</v>
      </c>
      <c r="C4017" t="s">
        <v>27</v>
      </c>
      <c r="D4017" t="s">
        <v>3552</v>
      </c>
      <c r="E4017">
        <v>0</v>
      </c>
      <c r="F4017" t="s">
        <v>29</v>
      </c>
      <c r="G4017" t="s">
        <v>39</v>
      </c>
      <c r="H4017">
        <v>1</v>
      </c>
      <c r="I4017">
        <v>1</v>
      </c>
      <c r="J4017" t="s">
        <v>2947</v>
      </c>
      <c r="K4017">
        <v>202001</v>
      </c>
      <c r="L4017">
        <v>3</v>
      </c>
      <c r="M4017" t="s">
        <v>1713</v>
      </c>
      <c r="N4017" t="s">
        <v>1714</v>
      </c>
      <c r="O4017">
        <v>21</v>
      </c>
      <c r="P4017" t="s">
        <v>1873</v>
      </c>
      <c r="Q4017" t="s">
        <v>1905</v>
      </c>
      <c r="R4017">
        <v>344000</v>
      </c>
      <c r="S4017">
        <v>10100</v>
      </c>
      <c r="T4017" t="s">
        <v>1717</v>
      </c>
      <c r="U4017" t="s">
        <v>1718</v>
      </c>
      <c r="V4017" t="s">
        <v>1719</v>
      </c>
      <c r="W4017" t="s">
        <v>38</v>
      </c>
      <c r="Y4017">
        <v>310</v>
      </c>
      <c r="Z4017">
        <v>4013228</v>
      </c>
      <c r="AA4017">
        <v>202012</v>
      </c>
    </row>
    <row r="4018" spans="1:27" x14ac:dyDescent="0.2">
      <c r="A4018">
        <v>140</v>
      </c>
      <c r="B4018" t="s">
        <v>1553</v>
      </c>
      <c r="C4018" t="s">
        <v>27</v>
      </c>
      <c r="D4018" t="s">
        <v>1908</v>
      </c>
      <c r="E4018">
        <v>4967014.7699999996</v>
      </c>
      <c r="F4018" t="s">
        <v>29</v>
      </c>
      <c r="G4018" t="s">
        <v>27</v>
      </c>
      <c r="H4018">
        <v>0.81124707178227395</v>
      </c>
      <c r="I4018">
        <v>1493617</v>
      </c>
      <c r="J4018" t="s">
        <v>1565</v>
      </c>
      <c r="K4018">
        <v>202001</v>
      </c>
      <c r="L4018">
        <v>3</v>
      </c>
      <c r="M4018" t="s">
        <v>1713</v>
      </c>
      <c r="N4018" t="s">
        <v>1714</v>
      </c>
      <c r="O4018">
        <v>21</v>
      </c>
      <c r="P4018" t="s">
        <v>1873</v>
      </c>
      <c r="Q4018" t="s">
        <v>1905</v>
      </c>
      <c r="R4018">
        <v>344000</v>
      </c>
      <c r="S4018">
        <v>10100</v>
      </c>
      <c r="T4018" t="s">
        <v>1717</v>
      </c>
      <c r="U4018" t="s">
        <v>1718</v>
      </c>
      <c r="V4018" t="s">
        <v>1719</v>
      </c>
      <c r="W4018" t="s">
        <v>38</v>
      </c>
      <c r="Y4018">
        <v>310</v>
      </c>
      <c r="Z4018">
        <v>522</v>
      </c>
      <c r="AA4018">
        <v>202012</v>
      </c>
    </row>
    <row r="4019" spans="1:27" x14ac:dyDescent="0.2">
      <c r="A4019">
        <v>140</v>
      </c>
      <c r="B4019" t="s">
        <v>1553</v>
      </c>
      <c r="C4019" t="s">
        <v>27</v>
      </c>
      <c r="D4019" t="s">
        <v>1908</v>
      </c>
      <c r="E4019">
        <v>1155675.77</v>
      </c>
      <c r="F4019" t="s">
        <v>29</v>
      </c>
      <c r="G4019" t="s">
        <v>39</v>
      </c>
      <c r="H4019">
        <v>0.18875292821772599</v>
      </c>
      <c r="I4019">
        <v>347520</v>
      </c>
      <c r="J4019" t="s">
        <v>1565</v>
      </c>
      <c r="K4019">
        <v>202001</v>
      </c>
      <c r="L4019">
        <v>3</v>
      </c>
      <c r="M4019" t="s">
        <v>1713</v>
      </c>
      <c r="N4019" t="s">
        <v>1714</v>
      </c>
      <c r="O4019">
        <v>21</v>
      </c>
      <c r="P4019" t="s">
        <v>1873</v>
      </c>
      <c r="Q4019" t="s">
        <v>1905</v>
      </c>
      <c r="R4019">
        <v>344000</v>
      </c>
      <c r="S4019">
        <v>10100</v>
      </c>
      <c r="T4019" t="s">
        <v>1717</v>
      </c>
      <c r="U4019" t="s">
        <v>1718</v>
      </c>
      <c r="V4019" t="s">
        <v>1719</v>
      </c>
      <c r="W4019" t="s">
        <v>38</v>
      </c>
      <c r="Y4019">
        <v>310</v>
      </c>
      <c r="Z4019">
        <v>522</v>
      </c>
      <c r="AA4019">
        <v>202012</v>
      </c>
    </row>
    <row r="4020" spans="1:27" x14ac:dyDescent="0.2">
      <c r="A4020">
        <v>140</v>
      </c>
      <c r="B4020" t="s">
        <v>1553</v>
      </c>
      <c r="C4020" t="s">
        <v>27</v>
      </c>
      <c r="D4020" t="s">
        <v>1909</v>
      </c>
      <c r="E4020">
        <v>4967014.7699999996</v>
      </c>
      <c r="F4020" t="s">
        <v>29</v>
      </c>
      <c r="G4020" t="s">
        <v>27</v>
      </c>
      <c r="H4020">
        <v>0.81124707178227395</v>
      </c>
      <c r="I4020">
        <v>1493617</v>
      </c>
      <c r="J4020" t="s">
        <v>1565</v>
      </c>
      <c r="K4020">
        <v>202001</v>
      </c>
      <c r="L4020">
        <v>3</v>
      </c>
      <c r="M4020" t="s">
        <v>1713</v>
      </c>
      <c r="N4020" t="s">
        <v>1714</v>
      </c>
      <c r="O4020">
        <v>21</v>
      </c>
      <c r="P4020" t="s">
        <v>1873</v>
      </c>
      <c r="Q4020" t="s">
        <v>1905</v>
      </c>
      <c r="R4020">
        <v>344000</v>
      </c>
      <c r="S4020">
        <v>10100</v>
      </c>
      <c r="T4020" t="s">
        <v>1717</v>
      </c>
      <c r="U4020" t="s">
        <v>1718</v>
      </c>
      <c r="V4020" t="s">
        <v>1719</v>
      </c>
      <c r="W4020" t="s">
        <v>38</v>
      </c>
      <c r="Y4020">
        <v>310</v>
      </c>
      <c r="Z4020">
        <v>523</v>
      </c>
      <c r="AA4020">
        <v>202012</v>
      </c>
    </row>
    <row r="4021" spans="1:27" x14ac:dyDescent="0.2">
      <c r="A4021">
        <v>140</v>
      </c>
      <c r="B4021" t="s">
        <v>1553</v>
      </c>
      <c r="C4021" t="s">
        <v>27</v>
      </c>
      <c r="D4021" t="s">
        <v>1909</v>
      </c>
      <c r="E4021">
        <v>1155675.77</v>
      </c>
      <c r="F4021" t="s">
        <v>29</v>
      </c>
      <c r="G4021" t="s">
        <v>39</v>
      </c>
      <c r="H4021">
        <v>0.18875292821772599</v>
      </c>
      <c r="I4021">
        <v>347520</v>
      </c>
      <c r="J4021" t="s">
        <v>1565</v>
      </c>
      <c r="K4021">
        <v>202001</v>
      </c>
      <c r="L4021">
        <v>3</v>
      </c>
      <c r="M4021" t="s">
        <v>1713</v>
      </c>
      <c r="N4021" t="s">
        <v>1714</v>
      </c>
      <c r="O4021">
        <v>21</v>
      </c>
      <c r="P4021" t="s">
        <v>1873</v>
      </c>
      <c r="Q4021" t="s">
        <v>1905</v>
      </c>
      <c r="R4021">
        <v>344000</v>
      </c>
      <c r="S4021">
        <v>10100</v>
      </c>
      <c r="T4021" t="s">
        <v>1717</v>
      </c>
      <c r="U4021" t="s">
        <v>1718</v>
      </c>
      <c r="V4021" t="s">
        <v>1719</v>
      </c>
      <c r="W4021" t="s">
        <v>38</v>
      </c>
      <c r="Y4021">
        <v>310</v>
      </c>
      <c r="Z4021">
        <v>523</v>
      </c>
      <c r="AA4021">
        <v>202012</v>
      </c>
    </row>
    <row r="4022" spans="1:27" x14ac:dyDescent="0.2">
      <c r="A4022">
        <v>140</v>
      </c>
      <c r="B4022" t="s">
        <v>1553</v>
      </c>
      <c r="C4022" t="s">
        <v>27</v>
      </c>
      <c r="D4022" t="s">
        <v>1910</v>
      </c>
      <c r="E4022">
        <v>5063071.1500000004</v>
      </c>
      <c r="F4022" t="s">
        <v>29</v>
      </c>
      <c r="G4022" t="s">
        <v>27</v>
      </c>
      <c r="H4022">
        <v>0.81124707178227395</v>
      </c>
      <c r="I4022">
        <v>1493617</v>
      </c>
      <c r="J4022" t="s">
        <v>1565</v>
      </c>
      <c r="K4022">
        <v>202001</v>
      </c>
      <c r="L4022">
        <v>3</v>
      </c>
      <c r="M4022" t="s">
        <v>1713</v>
      </c>
      <c r="N4022" t="s">
        <v>1714</v>
      </c>
      <c r="O4022">
        <v>21</v>
      </c>
      <c r="P4022" t="s">
        <v>1873</v>
      </c>
      <c r="Q4022" t="s">
        <v>1905</v>
      </c>
      <c r="R4022">
        <v>344000</v>
      </c>
      <c r="S4022">
        <v>10100</v>
      </c>
      <c r="T4022" t="s">
        <v>1717</v>
      </c>
      <c r="U4022" t="s">
        <v>1718</v>
      </c>
      <c r="V4022" t="s">
        <v>1719</v>
      </c>
      <c r="W4022" t="s">
        <v>38</v>
      </c>
      <c r="Y4022">
        <v>310</v>
      </c>
      <c r="Z4022">
        <v>4013219</v>
      </c>
      <c r="AA4022">
        <v>202012</v>
      </c>
    </row>
    <row r="4023" spans="1:27" x14ac:dyDescent="0.2">
      <c r="A4023">
        <v>140</v>
      </c>
      <c r="B4023" t="s">
        <v>1553</v>
      </c>
      <c r="C4023" t="s">
        <v>27</v>
      </c>
      <c r="D4023" t="s">
        <v>1910</v>
      </c>
      <c r="E4023">
        <v>1178025.21</v>
      </c>
      <c r="F4023" t="s">
        <v>29</v>
      </c>
      <c r="G4023" t="s">
        <v>39</v>
      </c>
      <c r="H4023">
        <v>0.18875292821772599</v>
      </c>
      <c r="I4023">
        <v>347520</v>
      </c>
      <c r="J4023" t="s">
        <v>1565</v>
      </c>
      <c r="K4023">
        <v>202001</v>
      </c>
      <c r="L4023">
        <v>3</v>
      </c>
      <c r="M4023" t="s">
        <v>1713</v>
      </c>
      <c r="N4023" t="s">
        <v>1714</v>
      </c>
      <c r="O4023">
        <v>21</v>
      </c>
      <c r="P4023" t="s">
        <v>1873</v>
      </c>
      <c r="Q4023" t="s">
        <v>1905</v>
      </c>
      <c r="R4023">
        <v>344000</v>
      </c>
      <c r="S4023">
        <v>10100</v>
      </c>
      <c r="T4023" t="s">
        <v>1717</v>
      </c>
      <c r="U4023" t="s">
        <v>1718</v>
      </c>
      <c r="V4023" t="s">
        <v>1719</v>
      </c>
      <c r="W4023" t="s">
        <v>38</v>
      </c>
      <c r="Y4023">
        <v>310</v>
      </c>
      <c r="Z4023">
        <v>4013219</v>
      </c>
      <c r="AA4023">
        <v>202012</v>
      </c>
    </row>
    <row r="4024" spans="1:27" x14ac:dyDescent="0.2">
      <c r="A4024">
        <v>140</v>
      </c>
      <c r="B4024" t="s">
        <v>1553</v>
      </c>
      <c r="C4024" t="s">
        <v>27</v>
      </c>
      <c r="D4024" t="s">
        <v>1911</v>
      </c>
      <c r="E4024">
        <v>4969884.1900000004</v>
      </c>
      <c r="F4024" t="s">
        <v>29</v>
      </c>
      <c r="G4024" t="s">
        <v>27</v>
      </c>
      <c r="H4024">
        <v>0.81124707178227395</v>
      </c>
      <c r="I4024">
        <v>1493617</v>
      </c>
      <c r="J4024" t="s">
        <v>1565</v>
      </c>
      <c r="K4024">
        <v>202001</v>
      </c>
      <c r="L4024">
        <v>3</v>
      </c>
      <c r="M4024" t="s">
        <v>1713</v>
      </c>
      <c r="N4024" t="s">
        <v>1714</v>
      </c>
      <c r="O4024">
        <v>21</v>
      </c>
      <c r="P4024" t="s">
        <v>1873</v>
      </c>
      <c r="Q4024" t="s">
        <v>1905</v>
      </c>
      <c r="R4024">
        <v>344000</v>
      </c>
      <c r="S4024">
        <v>10100</v>
      </c>
      <c r="T4024" t="s">
        <v>1717</v>
      </c>
      <c r="U4024" t="s">
        <v>1718</v>
      </c>
      <c r="V4024" t="s">
        <v>1719</v>
      </c>
      <c r="W4024" t="s">
        <v>38</v>
      </c>
      <c r="Y4024">
        <v>310</v>
      </c>
      <c r="Z4024">
        <v>4013226</v>
      </c>
      <c r="AA4024">
        <v>202012</v>
      </c>
    </row>
    <row r="4025" spans="1:27" x14ac:dyDescent="0.2">
      <c r="A4025">
        <v>140</v>
      </c>
      <c r="B4025" t="s">
        <v>1553</v>
      </c>
      <c r="C4025" t="s">
        <v>27</v>
      </c>
      <c r="D4025" t="s">
        <v>1911</v>
      </c>
      <c r="E4025">
        <v>1156343.3899999999</v>
      </c>
      <c r="F4025" t="s">
        <v>29</v>
      </c>
      <c r="G4025" t="s">
        <v>39</v>
      </c>
      <c r="H4025">
        <v>0.18875292821772599</v>
      </c>
      <c r="I4025">
        <v>347520</v>
      </c>
      <c r="J4025" t="s">
        <v>1565</v>
      </c>
      <c r="K4025">
        <v>202001</v>
      </c>
      <c r="L4025">
        <v>3</v>
      </c>
      <c r="M4025" t="s">
        <v>1713</v>
      </c>
      <c r="N4025" t="s">
        <v>1714</v>
      </c>
      <c r="O4025">
        <v>21</v>
      </c>
      <c r="P4025" t="s">
        <v>1873</v>
      </c>
      <c r="Q4025" t="s">
        <v>1905</v>
      </c>
      <c r="R4025">
        <v>344000</v>
      </c>
      <c r="S4025">
        <v>10100</v>
      </c>
      <c r="T4025" t="s">
        <v>1717</v>
      </c>
      <c r="U4025" t="s">
        <v>1718</v>
      </c>
      <c r="V4025" t="s">
        <v>1719</v>
      </c>
      <c r="W4025" t="s">
        <v>38</v>
      </c>
      <c r="Y4025">
        <v>310</v>
      </c>
      <c r="Z4025">
        <v>4013226</v>
      </c>
      <c r="AA4025">
        <v>202012</v>
      </c>
    </row>
    <row r="4026" spans="1:27" x14ac:dyDescent="0.2">
      <c r="A4026">
        <v>140</v>
      </c>
      <c r="B4026" t="s">
        <v>1553</v>
      </c>
      <c r="C4026" t="s">
        <v>27</v>
      </c>
      <c r="D4026" t="s">
        <v>1912</v>
      </c>
      <c r="E4026">
        <v>0</v>
      </c>
      <c r="F4026" t="s">
        <v>29</v>
      </c>
      <c r="G4026" t="s">
        <v>27</v>
      </c>
      <c r="H4026">
        <v>0</v>
      </c>
      <c r="I4026">
        <v>0</v>
      </c>
      <c r="J4026" t="s">
        <v>30</v>
      </c>
      <c r="K4026">
        <v>202001</v>
      </c>
      <c r="L4026">
        <v>3</v>
      </c>
      <c r="M4026" t="s">
        <v>1713</v>
      </c>
      <c r="N4026" t="s">
        <v>1714</v>
      </c>
      <c r="O4026">
        <v>21</v>
      </c>
      <c r="P4026" t="s">
        <v>1873</v>
      </c>
      <c r="Q4026" t="s">
        <v>1905</v>
      </c>
      <c r="R4026">
        <v>344000</v>
      </c>
      <c r="S4026">
        <v>10100</v>
      </c>
      <c r="T4026" t="s">
        <v>1717</v>
      </c>
      <c r="U4026" t="s">
        <v>1718</v>
      </c>
      <c r="V4026" t="s">
        <v>1719</v>
      </c>
      <c r="W4026" t="s">
        <v>38</v>
      </c>
      <c r="Y4026">
        <v>310</v>
      </c>
      <c r="Z4026">
        <v>524</v>
      </c>
      <c r="AA4026">
        <v>202012</v>
      </c>
    </row>
    <row r="4027" spans="1:27" x14ac:dyDescent="0.2">
      <c r="A4027">
        <v>140</v>
      </c>
      <c r="B4027" t="s">
        <v>1553</v>
      </c>
      <c r="C4027" t="s">
        <v>27</v>
      </c>
      <c r="D4027" t="s">
        <v>1912</v>
      </c>
      <c r="E4027">
        <v>121696.57</v>
      </c>
      <c r="F4027" t="s">
        <v>29</v>
      </c>
      <c r="G4027" t="s">
        <v>39</v>
      </c>
      <c r="H4027">
        <v>1</v>
      </c>
      <c r="I4027">
        <v>1</v>
      </c>
      <c r="J4027" t="s">
        <v>30</v>
      </c>
      <c r="K4027">
        <v>202001</v>
      </c>
      <c r="L4027">
        <v>3</v>
      </c>
      <c r="M4027" t="s">
        <v>1713</v>
      </c>
      <c r="N4027" t="s">
        <v>1714</v>
      </c>
      <c r="O4027">
        <v>21</v>
      </c>
      <c r="P4027" t="s">
        <v>1873</v>
      </c>
      <c r="Q4027" t="s">
        <v>1905</v>
      </c>
      <c r="R4027">
        <v>344000</v>
      </c>
      <c r="S4027">
        <v>10100</v>
      </c>
      <c r="T4027" t="s">
        <v>1717</v>
      </c>
      <c r="U4027" t="s">
        <v>1718</v>
      </c>
      <c r="V4027" t="s">
        <v>1719</v>
      </c>
      <c r="W4027" t="s">
        <v>38</v>
      </c>
      <c r="Y4027">
        <v>310</v>
      </c>
      <c r="Z4027">
        <v>524</v>
      </c>
      <c r="AA4027">
        <v>202012</v>
      </c>
    </row>
    <row r="4028" spans="1:27" x14ac:dyDescent="0.2">
      <c r="A4028">
        <v>140</v>
      </c>
      <c r="B4028" t="s">
        <v>1553</v>
      </c>
      <c r="C4028" t="s">
        <v>27</v>
      </c>
      <c r="D4028" t="s">
        <v>1913</v>
      </c>
      <c r="E4028">
        <v>6831168.21</v>
      </c>
      <c r="F4028" t="s">
        <v>29</v>
      </c>
      <c r="G4028" t="s">
        <v>27</v>
      </c>
      <c r="H4028">
        <v>0.81124707178227395</v>
      </c>
      <c r="I4028">
        <v>1493617</v>
      </c>
      <c r="J4028" t="s">
        <v>1565</v>
      </c>
      <c r="K4028">
        <v>202001</v>
      </c>
      <c r="L4028">
        <v>3</v>
      </c>
      <c r="M4028" t="s">
        <v>1713</v>
      </c>
      <c r="N4028" t="s">
        <v>1714</v>
      </c>
      <c r="O4028">
        <v>21</v>
      </c>
      <c r="P4028" t="s">
        <v>1873</v>
      </c>
      <c r="Q4028" t="s">
        <v>1905</v>
      </c>
      <c r="R4028">
        <v>344000</v>
      </c>
      <c r="S4028">
        <v>10100</v>
      </c>
      <c r="T4028" t="s">
        <v>1717</v>
      </c>
      <c r="U4028" t="s">
        <v>1718</v>
      </c>
      <c r="V4028" t="s">
        <v>1719</v>
      </c>
      <c r="W4028" t="s">
        <v>38</v>
      </c>
      <c r="Y4028">
        <v>310</v>
      </c>
      <c r="Z4028">
        <v>525</v>
      </c>
      <c r="AA4028">
        <v>202012</v>
      </c>
    </row>
    <row r="4029" spans="1:27" x14ac:dyDescent="0.2">
      <c r="A4029">
        <v>140</v>
      </c>
      <c r="B4029" t="s">
        <v>1553</v>
      </c>
      <c r="C4029" t="s">
        <v>27</v>
      </c>
      <c r="D4029" t="s">
        <v>1913</v>
      </c>
      <c r="E4029">
        <v>1589408.52</v>
      </c>
      <c r="F4029" t="s">
        <v>29</v>
      </c>
      <c r="G4029" t="s">
        <v>39</v>
      </c>
      <c r="H4029">
        <v>0.18875292821772599</v>
      </c>
      <c r="I4029">
        <v>347520</v>
      </c>
      <c r="J4029" t="s">
        <v>1565</v>
      </c>
      <c r="K4029">
        <v>202001</v>
      </c>
      <c r="L4029">
        <v>3</v>
      </c>
      <c r="M4029" t="s">
        <v>1713</v>
      </c>
      <c r="N4029" t="s">
        <v>1714</v>
      </c>
      <c r="O4029">
        <v>21</v>
      </c>
      <c r="P4029" t="s">
        <v>1873</v>
      </c>
      <c r="Q4029" t="s">
        <v>1905</v>
      </c>
      <c r="R4029">
        <v>344000</v>
      </c>
      <c r="S4029">
        <v>10100</v>
      </c>
      <c r="T4029" t="s">
        <v>1717</v>
      </c>
      <c r="U4029" t="s">
        <v>1718</v>
      </c>
      <c r="V4029" t="s">
        <v>1719</v>
      </c>
      <c r="W4029" t="s">
        <v>38</v>
      </c>
      <c r="Y4029">
        <v>310</v>
      </c>
      <c r="Z4029">
        <v>525</v>
      </c>
      <c r="AA4029">
        <v>202012</v>
      </c>
    </row>
    <row r="4030" spans="1:27" x14ac:dyDescent="0.2">
      <c r="A4030">
        <v>140</v>
      </c>
      <c r="B4030" t="s">
        <v>1553</v>
      </c>
      <c r="C4030" t="s">
        <v>27</v>
      </c>
      <c r="D4030" t="s">
        <v>1914</v>
      </c>
      <c r="E4030">
        <v>0</v>
      </c>
      <c r="F4030" t="s">
        <v>29</v>
      </c>
      <c r="G4030" t="s">
        <v>27</v>
      </c>
      <c r="H4030">
        <v>0</v>
      </c>
      <c r="I4030">
        <v>0</v>
      </c>
      <c r="J4030" t="s">
        <v>30</v>
      </c>
      <c r="K4030">
        <v>202001</v>
      </c>
      <c r="L4030">
        <v>3</v>
      </c>
      <c r="M4030" t="s">
        <v>1713</v>
      </c>
      <c r="N4030" t="s">
        <v>1714</v>
      </c>
      <c r="O4030">
        <v>21</v>
      </c>
      <c r="P4030" t="s">
        <v>1873</v>
      </c>
      <c r="Q4030" t="s">
        <v>1905</v>
      </c>
      <c r="R4030">
        <v>344000</v>
      </c>
      <c r="S4030">
        <v>10100</v>
      </c>
      <c r="T4030" t="s">
        <v>1717</v>
      </c>
      <c r="U4030" t="s">
        <v>1718</v>
      </c>
      <c r="V4030" t="s">
        <v>1719</v>
      </c>
      <c r="W4030" t="s">
        <v>38</v>
      </c>
      <c r="Y4030">
        <v>310</v>
      </c>
      <c r="Z4030">
        <v>16584082</v>
      </c>
      <c r="AA4030">
        <v>202012</v>
      </c>
    </row>
    <row r="4031" spans="1:27" x14ac:dyDescent="0.2">
      <c r="A4031">
        <v>140</v>
      </c>
      <c r="B4031" t="s">
        <v>1553</v>
      </c>
      <c r="C4031" t="s">
        <v>27</v>
      </c>
      <c r="D4031" t="s">
        <v>1914</v>
      </c>
      <c r="E4031">
        <v>5457408.0999999996</v>
      </c>
      <c r="F4031" t="s">
        <v>29</v>
      </c>
      <c r="G4031" t="s">
        <v>39</v>
      </c>
      <c r="H4031">
        <v>1</v>
      </c>
      <c r="I4031">
        <v>1</v>
      </c>
      <c r="J4031" t="s">
        <v>30</v>
      </c>
      <c r="K4031">
        <v>202001</v>
      </c>
      <c r="L4031">
        <v>3</v>
      </c>
      <c r="M4031" t="s">
        <v>1713</v>
      </c>
      <c r="N4031" t="s">
        <v>1714</v>
      </c>
      <c r="O4031">
        <v>21</v>
      </c>
      <c r="P4031" t="s">
        <v>1873</v>
      </c>
      <c r="Q4031" t="s">
        <v>1905</v>
      </c>
      <c r="R4031">
        <v>344000</v>
      </c>
      <c r="S4031">
        <v>10100</v>
      </c>
      <c r="T4031" t="s">
        <v>1717</v>
      </c>
      <c r="U4031" t="s">
        <v>1718</v>
      </c>
      <c r="V4031" t="s">
        <v>1719</v>
      </c>
      <c r="W4031" t="s">
        <v>38</v>
      </c>
      <c r="Y4031">
        <v>310</v>
      </c>
      <c r="Z4031">
        <v>16584082</v>
      </c>
      <c r="AA4031">
        <v>202012</v>
      </c>
    </row>
    <row r="4032" spans="1:27" x14ac:dyDescent="0.2">
      <c r="A4032">
        <v>140</v>
      </c>
      <c r="B4032" t="s">
        <v>1553</v>
      </c>
      <c r="C4032" t="s">
        <v>27</v>
      </c>
      <c r="D4032" t="s">
        <v>1915</v>
      </c>
      <c r="E4032">
        <v>1065565.82</v>
      </c>
      <c r="F4032" t="s">
        <v>29</v>
      </c>
      <c r="G4032" t="s">
        <v>27</v>
      </c>
      <c r="H4032">
        <v>1</v>
      </c>
      <c r="I4032">
        <v>1</v>
      </c>
      <c r="J4032" t="s">
        <v>43</v>
      </c>
      <c r="K4032">
        <v>202001</v>
      </c>
      <c r="L4032">
        <v>3</v>
      </c>
      <c r="M4032" t="s">
        <v>1713</v>
      </c>
      <c r="N4032" t="s">
        <v>1714</v>
      </c>
      <c r="O4032">
        <v>21</v>
      </c>
      <c r="P4032" t="s">
        <v>1873</v>
      </c>
      <c r="Q4032" t="s">
        <v>1905</v>
      </c>
      <c r="R4032">
        <v>344000</v>
      </c>
      <c r="S4032">
        <v>10100</v>
      </c>
      <c r="T4032" t="s">
        <v>1717</v>
      </c>
      <c r="U4032" t="s">
        <v>1718</v>
      </c>
      <c r="V4032" t="s">
        <v>1719</v>
      </c>
      <c r="W4032" t="s">
        <v>38</v>
      </c>
      <c r="Y4032">
        <v>310</v>
      </c>
      <c r="Z4032">
        <v>526</v>
      </c>
      <c r="AA4032">
        <v>202012</v>
      </c>
    </row>
    <row r="4033" spans="1:27" x14ac:dyDescent="0.2">
      <c r="A4033">
        <v>140</v>
      </c>
      <c r="B4033" t="s">
        <v>1553</v>
      </c>
      <c r="C4033" t="s">
        <v>27</v>
      </c>
      <c r="D4033" t="s">
        <v>1915</v>
      </c>
      <c r="E4033">
        <v>0</v>
      </c>
      <c r="F4033" t="s">
        <v>29</v>
      </c>
      <c r="G4033" t="s">
        <v>39</v>
      </c>
      <c r="H4033">
        <v>0</v>
      </c>
      <c r="I4033">
        <v>0</v>
      </c>
      <c r="J4033" t="s">
        <v>43</v>
      </c>
      <c r="K4033">
        <v>202001</v>
      </c>
      <c r="L4033">
        <v>3</v>
      </c>
      <c r="M4033" t="s">
        <v>1713</v>
      </c>
      <c r="N4033" t="s">
        <v>1714</v>
      </c>
      <c r="O4033">
        <v>21</v>
      </c>
      <c r="P4033" t="s">
        <v>1873</v>
      </c>
      <c r="Q4033" t="s">
        <v>1905</v>
      </c>
      <c r="R4033">
        <v>344000</v>
      </c>
      <c r="S4033">
        <v>10100</v>
      </c>
      <c r="T4033" t="s">
        <v>1717</v>
      </c>
      <c r="U4033" t="s">
        <v>1718</v>
      </c>
      <c r="V4033" t="s">
        <v>1719</v>
      </c>
      <c r="W4033" t="s">
        <v>38</v>
      </c>
      <c r="Y4033">
        <v>310</v>
      </c>
      <c r="Z4033">
        <v>526</v>
      </c>
      <c r="AA4033">
        <v>202012</v>
      </c>
    </row>
    <row r="4034" spans="1:27" x14ac:dyDescent="0.2">
      <c r="A4034">
        <v>140</v>
      </c>
      <c r="B4034" t="s">
        <v>1553</v>
      </c>
      <c r="C4034" t="s">
        <v>27</v>
      </c>
      <c r="D4034" t="s">
        <v>1916</v>
      </c>
      <c r="E4034">
        <v>1862672.34</v>
      </c>
      <c r="F4034" t="s">
        <v>29</v>
      </c>
      <c r="G4034" t="s">
        <v>27</v>
      </c>
      <c r="H4034">
        <v>0.81124707178227395</v>
      </c>
      <c r="I4034">
        <v>1493617</v>
      </c>
      <c r="J4034" t="s">
        <v>1565</v>
      </c>
      <c r="K4034">
        <v>202001</v>
      </c>
      <c r="L4034">
        <v>3</v>
      </c>
      <c r="M4034" t="s">
        <v>1713</v>
      </c>
      <c r="N4034" t="s">
        <v>1714</v>
      </c>
      <c r="O4034">
        <v>21</v>
      </c>
      <c r="P4034" t="s">
        <v>1873</v>
      </c>
      <c r="Q4034" t="s">
        <v>1917</v>
      </c>
      <c r="R4034">
        <v>345000</v>
      </c>
      <c r="S4034">
        <v>10100</v>
      </c>
      <c r="T4034" t="s">
        <v>1717</v>
      </c>
      <c r="U4034" t="s">
        <v>1718</v>
      </c>
      <c r="V4034" t="s">
        <v>1719</v>
      </c>
      <c r="W4034" t="s">
        <v>38</v>
      </c>
      <c r="Y4034">
        <v>310</v>
      </c>
      <c r="Z4034">
        <v>527</v>
      </c>
      <c r="AA4034">
        <v>202012</v>
      </c>
    </row>
    <row r="4035" spans="1:27" x14ac:dyDescent="0.2">
      <c r="A4035">
        <v>140</v>
      </c>
      <c r="B4035" t="s">
        <v>1553</v>
      </c>
      <c r="C4035" t="s">
        <v>27</v>
      </c>
      <c r="D4035" t="s">
        <v>1916</v>
      </c>
      <c r="E4035">
        <v>433388.14</v>
      </c>
      <c r="F4035" t="s">
        <v>29</v>
      </c>
      <c r="G4035" t="s">
        <v>39</v>
      </c>
      <c r="H4035">
        <v>0.18875292821772599</v>
      </c>
      <c r="I4035">
        <v>347520</v>
      </c>
      <c r="J4035" t="s">
        <v>1565</v>
      </c>
      <c r="K4035">
        <v>202001</v>
      </c>
      <c r="L4035">
        <v>3</v>
      </c>
      <c r="M4035" t="s">
        <v>1713</v>
      </c>
      <c r="N4035" t="s">
        <v>1714</v>
      </c>
      <c r="O4035">
        <v>21</v>
      </c>
      <c r="P4035" t="s">
        <v>1873</v>
      </c>
      <c r="Q4035" t="s">
        <v>1917</v>
      </c>
      <c r="R4035">
        <v>345000</v>
      </c>
      <c r="S4035">
        <v>10100</v>
      </c>
      <c r="T4035" t="s">
        <v>1717</v>
      </c>
      <c r="U4035" t="s">
        <v>1718</v>
      </c>
      <c r="V4035" t="s">
        <v>1719</v>
      </c>
      <c r="W4035" t="s">
        <v>38</v>
      </c>
      <c r="Y4035">
        <v>310</v>
      </c>
      <c r="Z4035">
        <v>527</v>
      </c>
      <c r="AA4035">
        <v>202012</v>
      </c>
    </row>
    <row r="4036" spans="1:27" x14ac:dyDescent="0.2">
      <c r="A4036">
        <v>140</v>
      </c>
      <c r="B4036" t="s">
        <v>1553</v>
      </c>
      <c r="C4036" t="s">
        <v>27</v>
      </c>
      <c r="D4036" t="s">
        <v>1918</v>
      </c>
      <c r="E4036">
        <v>0</v>
      </c>
      <c r="F4036" t="s">
        <v>29</v>
      </c>
      <c r="G4036" t="s">
        <v>27</v>
      </c>
      <c r="H4036">
        <v>0</v>
      </c>
      <c r="I4036">
        <v>0</v>
      </c>
      <c r="J4036" t="s">
        <v>30</v>
      </c>
      <c r="K4036">
        <v>202001</v>
      </c>
      <c r="L4036">
        <v>3</v>
      </c>
      <c r="M4036" t="s">
        <v>1713</v>
      </c>
      <c r="N4036" t="s">
        <v>1714</v>
      </c>
      <c r="O4036">
        <v>21</v>
      </c>
      <c r="P4036" t="s">
        <v>1873</v>
      </c>
      <c r="Q4036" t="s">
        <v>1917</v>
      </c>
      <c r="R4036">
        <v>345000</v>
      </c>
      <c r="S4036">
        <v>10100</v>
      </c>
      <c r="T4036" t="s">
        <v>1717</v>
      </c>
      <c r="U4036" t="s">
        <v>1718</v>
      </c>
      <c r="V4036" t="s">
        <v>1719</v>
      </c>
      <c r="W4036" t="s">
        <v>38</v>
      </c>
      <c r="Y4036">
        <v>310</v>
      </c>
      <c r="Z4036">
        <v>20673149</v>
      </c>
      <c r="AA4036">
        <v>202012</v>
      </c>
    </row>
    <row r="4037" spans="1:27" x14ac:dyDescent="0.2">
      <c r="A4037">
        <v>140</v>
      </c>
      <c r="B4037" t="s">
        <v>1553</v>
      </c>
      <c r="C4037" t="s">
        <v>27</v>
      </c>
      <c r="D4037" t="s">
        <v>1918</v>
      </c>
      <c r="E4037">
        <v>3871115.15</v>
      </c>
      <c r="F4037" t="s">
        <v>29</v>
      </c>
      <c r="G4037" t="s">
        <v>39</v>
      </c>
      <c r="H4037">
        <v>1</v>
      </c>
      <c r="I4037">
        <v>1</v>
      </c>
      <c r="J4037" t="s">
        <v>30</v>
      </c>
      <c r="K4037">
        <v>202001</v>
      </c>
      <c r="L4037">
        <v>3</v>
      </c>
      <c r="M4037" t="s">
        <v>1713</v>
      </c>
      <c r="N4037" t="s">
        <v>1714</v>
      </c>
      <c r="O4037">
        <v>21</v>
      </c>
      <c r="P4037" t="s">
        <v>1873</v>
      </c>
      <c r="Q4037" t="s">
        <v>1917</v>
      </c>
      <c r="R4037">
        <v>345000</v>
      </c>
      <c r="S4037">
        <v>10100</v>
      </c>
      <c r="T4037" t="s">
        <v>1717</v>
      </c>
      <c r="U4037" t="s">
        <v>1718</v>
      </c>
      <c r="V4037" t="s">
        <v>1719</v>
      </c>
      <c r="W4037" t="s">
        <v>38</v>
      </c>
      <c r="Y4037">
        <v>310</v>
      </c>
      <c r="Z4037">
        <v>20673149</v>
      </c>
      <c r="AA4037">
        <v>202012</v>
      </c>
    </row>
    <row r="4038" spans="1:27" x14ac:dyDescent="0.2">
      <c r="A4038">
        <v>140</v>
      </c>
      <c r="B4038" t="s">
        <v>1553</v>
      </c>
      <c r="C4038" t="s">
        <v>27</v>
      </c>
      <c r="D4038" t="s">
        <v>1919</v>
      </c>
      <c r="E4038">
        <v>5284837.34</v>
      </c>
      <c r="F4038" t="s">
        <v>29</v>
      </c>
      <c r="G4038" t="s">
        <v>27</v>
      </c>
      <c r="H4038">
        <v>0.81124707178227395</v>
      </c>
      <c r="I4038">
        <v>1493617</v>
      </c>
      <c r="J4038" t="s">
        <v>1565</v>
      </c>
      <c r="K4038">
        <v>202001</v>
      </c>
      <c r="L4038">
        <v>3</v>
      </c>
      <c r="M4038" t="s">
        <v>1713</v>
      </c>
      <c r="N4038" t="s">
        <v>1714</v>
      </c>
      <c r="O4038">
        <v>21</v>
      </c>
      <c r="P4038" t="s">
        <v>1873</v>
      </c>
      <c r="Q4038" t="s">
        <v>1917</v>
      </c>
      <c r="R4038">
        <v>345000</v>
      </c>
      <c r="S4038">
        <v>10100</v>
      </c>
      <c r="T4038" t="s">
        <v>1717</v>
      </c>
      <c r="U4038" t="s">
        <v>1718</v>
      </c>
      <c r="V4038" t="s">
        <v>1719</v>
      </c>
      <c r="W4038" t="s">
        <v>38</v>
      </c>
      <c r="Y4038">
        <v>310</v>
      </c>
      <c r="Z4038">
        <v>528</v>
      </c>
      <c r="AA4038">
        <v>202012</v>
      </c>
    </row>
    <row r="4039" spans="1:27" x14ac:dyDescent="0.2">
      <c r="A4039">
        <v>140</v>
      </c>
      <c r="B4039" t="s">
        <v>1553</v>
      </c>
      <c r="C4039" t="s">
        <v>27</v>
      </c>
      <c r="D4039" t="s">
        <v>1919</v>
      </c>
      <c r="E4039">
        <v>1229623.57</v>
      </c>
      <c r="F4039" t="s">
        <v>29</v>
      </c>
      <c r="G4039" t="s">
        <v>39</v>
      </c>
      <c r="H4039">
        <v>0.18875292821772599</v>
      </c>
      <c r="I4039">
        <v>347520</v>
      </c>
      <c r="J4039" t="s">
        <v>1565</v>
      </c>
      <c r="K4039">
        <v>202001</v>
      </c>
      <c r="L4039">
        <v>3</v>
      </c>
      <c r="M4039" t="s">
        <v>1713</v>
      </c>
      <c r="N4039" t="s">
        <v>1714</v>
      </c>
      <c r="O4039">
        <v>21</v>
      </c>
      <c r="P4039" t="s">
        <v>1873</v>
      </c>
      <c r="Q4039" t="s">
        <v>1917</v>
      </c>
      <c r="R4039">
        <v>345000</v>
      </c>
      <c r="S4039">
        <v>10100</v>
      </c>
      <c r="T4039" t="s">
        <v>1717</v>
      </c>
      <c r="U4039" t="s">
        <v>1718</v>
      </c>
      <c r="V4039" t="s">
        <v>1719</v>
      </c>
      <c r="W4039" t="s">
        <v>38</v>
      </c>
      <c r="Y4039">
        <v>310</v>
      </c>
      <c r="Z4039">
        <v>528</v>
      </c>
      <c r="AA4039">
        <v>202012</v>
      </c>
    </row>
    <row r="4040" spans="1:27" x14ac:dyDescent="0.2">
      <c r="A4040">
        <v>140</v>
      </c>
      <c r="B4040" t="s">
        <v>1553</v>
      </c>
      <c r="C4040" t="s">
        <v>27</v>
      </c>
      <c r="D4040" t="s">
        <v>1920</v>
      </c>
      <c r="E4040">
        <v>819063.1</v>
      </c>
      <c r="F4040" t="s">
        <v>29</v>
      </c>
      <c r="G4040" t="s">
        <v>27</v>
      </c>
      <c r="H4040">
        <v>0.81124707178227395</v>
      </c>
      <c r="I4040">
        <v>1493617</v>
      </c>
      <c r="J4040" t="s">
        <v>1565</v>
      </c>
      <c r="K4040">
        <v>202001</v>
      </c>
      <c r="L4040">
        <v>3</v>
      </c>
      <c r="M4040" t="s">
        <v>1713</v>
      </c>
      <c r="N4040" t="s">
        <v>1714</v>
      </c>
      <c r="O4040">
        <v>21</v>
      </c>
      <c r="P4040" t="s">
        <v>1873</v>
      </c>
      <c r="Q4040" t="s">
        <v>1917</v>
      </c>
      <c r="R4040">
        <v>345000</v>
      </c>
      <c r="S4040">
        <v>10100</v>
      </c>
      <c r="T4040" t="s">
        <v>1717</v>
      </c>
      <c r="U4040" t="s">
        <v>1718</v>
      </c>
      <c r="V4040" t="s">
        <v>1719</v>
      </c>
      <c r="W4040" t="s">
        <v>38</v>
      </c>
      <c r="Y4040">
        <v>310</v>
      </c>
      <c r="Z4040">
        <v>4013224</v>
      </c>
      <c r="AA4040">
        <v>202012</v>
      </c>
    </row>
    <row r="4041" spans="1:27" x14ac:dyDescent="0.2">
      <c r="A4041">
        <v>140</v>
      </c>
      <c r="B4041" t="s">
        <v>1553</v>
      </c>
      <c r="C4041" t="s">
        <v>27</v>
      </c>
      <c r="D4041" t="s">
        <v>1920</v>
      </c>
      <c r="E4041">
        <v>190571.49</v>
      </c>
      <c r="F4041" t="s">
        <v>29</v>
      </c>
      <c r="G4041" t="s">
        <v>39</v>
      </c>
      <c r="H4041">
        <v>0.18875292821772599</v>
      </c>
      <c r="I4041">
        <v>347520</v>
      </c>
      <c r="J4041" t="s">
        <v>1565</v>
      </c>
      <c r="K4041">
        <v>202001</v>
      </c>
      <c r="L4041">
        <v>3</v>
      </c>
      <c r="M4041" t="s">
        <v>1713</v>
      </c>
      <c r="N4041" t="s">
        <v>1714</v>
      </c>
      <c r="O4041">
        <v>21</v>
      </c>
      <c r="P4041" t="s">
        <v>1873</v>
      </c>
      <c r="Q4041" t="s">
        <v>1917</v>
      </c>
      <c r="R4041">
        <v>345000</v>
      </c>
      <c r="S4041">
        <v>10100</v>
      </c>
      <c r="T4041" t="s">
        <v>1717</v>
      </c>
      <c r="U4041" t="s">
        <v>1718</v>
      </c>
      <c r="V4041" t="s">
        <v>1719</v>
      </c>
      <c r="W4041" t="s">
        <v>38</v>
      </c>
      <c r="Y4041">
        <v>310</v>
      </c>
      <c r="Z4041">
        <v>4013224</v>
      </c>
      <c r="AA4041">
        <v>202012</v>
      </c>
    </row>
    <row r="4042" spans="1:27" x14ac:dyDescent="0.2">
      <c r="A4042">
        <v>140</v>
      </c>
      <c r="B4042" t="s">
        <v>1553</v>
      </c>
      <c r="C4042" t="s">
        <v>27</v>
      </c>
      <c r="D4042" t="s">
        <v>1921</v>
      </c>
      <c r="E4042">
        <v>1496693.22</v>
      </c>
      <c r="F4042" t="s">
        <v>29</v>
      </c>
      <c r="G4042" t="s">
        <v>27</v>
      </c>
      <c r="H4042">
        <v>0.81124707178227395</v>
      </c>
      <c r="I4042">
        <v>1493617</v>
      </c>
      <c r="J4042" t="s">
        <v>1565</v>
      </c>
      <c r="K4042">
        <v>202001</v>
      </c>
      <c r="L4042">
        <v>3</v>
      </c>
      <c r="M4042" t="s">
        <v>1713</v>
      </c>
      <c r="N4042" t="s">
        <v>1714</v>
      </c>
      <c r="O4042">
        <v>21</v>
      </c>
      <c r="P4042" t="s">
        <v>1873</v>
      </c>
      <c r="Q4042" t="s">
        <v>1917</v>
      </c>
      <c r="R4042">
        <v>345000</v>
      </c>
      <c r="S4042">
        <v>10100</v>
      </c>
      <c r="T4042" t="s">
        <v>1717</v>
      </c>
      <c r="U4042" t="s">
        <v>1718</v>
      </c>
      <c r="V4042" t="s">
        <v>1719</v>
      </c>
      <c r="W4042" t="s">
        <v>38</v>
      </c>
      <c r="Y4042">
        <v>310</v>
      </c>
      <c r="Z4042">
        <v>4013225</v>
      </c>
      <c r="AA4042">
        <v>202012</v>
      </c>
    </row>
    <row r="4043" spans="1:27" x14ac:dyDescent="0.2">
      <c r="A4043">
        <v>140</v>
      </c>
      <c r="B4043" t="s">
        <v>1553</v>
      </c>
      <c r="C4043" t="s">
        <v>27</v>
      </c>
      <c r="D4043" t="s">
        <v>1921</v>
      </c>
      <c r="E4043">
        <v>348235.75</v>
      </c>
      <c r="F4043" t="s">
        <v>29</v>
      </c>
      <c r="G4043" t="s">
        <v>39</v>
      </c>
      <c r="H4043">
        <v>0.18875292821772599</v>
      </c>
      <c r="I4043">
        <v>347520</v>
      </c>
      <c r="J4043" t="s">
        <v>1565</v>
      </c>
      <c r="K4043">
        <v>202001</v>
      </c>
      <c r="L4043">
        <v>3</v>
      </c>
      <c r="M4043" t="s">
        <v>1713</v>
      </c>
      <c r="N4043" t="s">
        <v>1714</v>
      </c>
      <c r="O4043">
        <v>21</v>
      </c>
      <c r="P4043" t="s">
        <v>1873</v>
      </c>
      <c r="Q4043" t="s">
        <v>1917</v>
      </c>
      <c r="R4043">
        <v>345000</v>
      </c>
      <c r="S4043">
        <v>10100</v>
      </c>
      <c r="T4043" t="s">
        <v>1717</v>
      </c>
      <c r="U4043" t="s">
        <v>1718</v>
      </c>
      <c r="V4043" t="s">
        <v>1719</v>
      </c>
      <c r="W4043" t="s">
        <v>38</v>
      </c>
      <c r="Y4043">
        <v>310</v>
      </c>
      <c r="Z4043">
        <v>4013225</v>
      </c>
      <c r="AA4043">
        <v>202012</v>
      </c>
    </row>
    <row r="4044" spans="1:27" x14ac:dyDescent="0.2">
      <c r="A4044">
        <v>140</v>
      </c>
      <c r="B4044" t="s">
        <v>1553</v>
      </c>
      <c r="C4044" t="s">
        <v>27</v>
      </c>
      <c r="D4044" t="s">
        <v>1922</v>
      </c>
      <c r="E4044">
        <v>2527455.27</v>
      </c>
      <c r="F4044" t="s">
        <v>29</v>
      </c>
      <c r="G4044" t="s">
        <v>27</v>
      </c>
      <c r="H4044">
        <v>0.81124707178227395</v>
      </c>
      <c r="I4044">
        <v>1493617</v>
      </c>
      <c r="J4044" t="s">
        <v>1565</v>
      </c>
      <c r="K4044">
        <v>202001</v>
      </c>
      <c r="L4044">
        <v>3</v>
      </c>
      <c r="M4044" t="s">
        <v>1713</v>
      </c>
      <c r="N4044" t="s">
        <v>1714</v>
      </c>
      <c r="O4044">
        <v>21</v>
      </c>
      <c r="P4044" t="s">
        <v>1873</v>
      </c>
      <c r="Q4044" t="s">
        <v>1917</v>
      </c>
      <c r="R4044">
        <v>345000</v>
      </c>
      <c r="S4044">
        <v>10100</v>
      </c>
      <c r="T4044" t="s">
        <v>1717</v>
      </c>
      <c r="U4044" t="s">
        <v>1718</v>
      </c>
      <c r="V4044" t="s">
        <v>1719</v>
      </c>
      <c r="W4044" t="s">
        <v>38</v>
      </c>
      <c r="Y4044">
        <v>310</v>
      </c>
      <c r="Z4044">
        <v>529</v>
      </c>
      <c r="AA4044">
        <v>202012</v>
      </c>
    </row>
    <row r="4045" spans="1:27" x14ac:dyDescent="0.2">
      <c r="A4045">
        <v>140</v>
      </c>
      <c r="B4045" t="s">
        <v>1553</v>
      </c>
      <c r="C4045" t="s">
        <v>27</v>
      </c>
      <c r="D4045" t="s">
        <v>1922</v>
      </c>
      <c r="E4045">
        <v>588063.24</v>
      </c>
      <c r="F4045" t="s">
        <v>29</v>
      </c>
      <c r="G4045" t="s">
        <v>39</v>
      </c>
      <c r="H4045">
        <v>0.18875292821772599</v>
      </c>
      <c r="I4045">
        <v>347520</v>
      </c>
      <c r="J4045" t="s">
        <v>1565</v>
      </c>
      <c r="K4045">
        <v>202001</v>
      </c>
      <c r="L4045">
        <v>3</v>
      </c>
      <c r="M4045" t="s">
        <v>1713</v>
      </c>
      <c r="N4045" t="s">
        <v>1714</v>
      </c>
      <c r="O4045">
        <v>21</v>
      </c>
      <c r="P4045" t="s">
        <v>1873</v>
      </c>
      <c r="Q4045" t="s">
        <v>1917</v>
      </c>
      <c r="R4045">
        <v>345000</v>
      </c>
      <c r="S4045">
        <v>10100</v>
      </c>
      <c r="T4045" t="s">
        <v>1717</v>
      </c>
      <c r="U4045" t="s">
        <v>1718</v>
      </c>
      <c r="V4045" t="s">
        <v>1719</v>
      </c>
      <c r="W4045" t="s">
        <v>38</v>
      </c>
      <c r="Y4045">
        <v>310</v>
      </c>
      <c r="Z4045">
        <v>529</v>
      </c>
      <c r="AA4045">
        <v>202012</v>
      </c>
    </row>
    <row r="4046" spans="1:27" x14ac:dyDescent="0.2">
      <c r="A4046">
        <v>140</v>
      </c>
      <c r="B4046" t="s">
        <v>1553</v>
      </c>
      <c r="C4046" t="s">
        <v>27</v>
      </c>
      <c r="D4046" t="s">
        <v>1923</v>
      </c>
      <c r="E4046">
        <v>2458048</v>
      </c>
      <c r="F4046" t="s">
        <v>29</v>
      </c>
      <c r="G4046" t="s">
        <v>27</v>
      </c>
      <c r="H4046">
        <v>0.81124707178227395</v>
      </c>
      <c r="I4046">
        <v>1493617</v>
      </c>
      <c r="J4046" t="s">
        <v>1565</v>
      </c>
      <c r="K4046">
        <v>202001</v>
      </c>
      <c r="L4046">
        <v>3</v>
      </c>
      <c r="M4046" t="s">
        <v>1713</v>
      </c>
      <c r="N4046" t="s">
        <v>1714</v>
      </c>
      <c r="O4046">
        <v>21</v>
      </c>
      <c r="P4046" t="s">
        <v>1873</v>
      </c>
      <c r="Q4046" t="s">
        <v>1917</v>
      </c>
      <c r="R4046">
        <v>345000</v>
      </c>
      <c r="S4046">
        <v>10100</v>
      </c>
      <c r="T4046" t="s">
        <v>1717</v>
      </c>
      <c r="U4046" t="s">
        <v>1718</v>
      </c>
      <c r="V4046" t="s">
        <v>1719</v>
      </c>
      <c r="W4046" t="s">
        <v>38</v>
      </c>
      <c r="Y4046">
        <v>310</v>
      </c>
      <c r="Z4046">
        <v>530</v>
      </c>
      <c r="AA4046">
        <v>202012</v>
      </c>
    </row>
    <row r="4047" spans="1:27" x14ac:dyDescent="0.2">
      <c r="A4047">
        <v>140</v>
      </c>
      <c r="B4047" t="s">
        <v>1553</v>
      </c>
      <c r="C4047" t="s">
        <v>27</v>
      </c>
      <c r="D4047" t="s">
        <v>1923</v>
      </c>
      <c r="E4047">
        <v>571914.25</v>
      </c>
      <c r="F4047" t="s">
        <v>29</v>
      </c>
      <c r="G4047" t="s">
        <v>39</v>
      </c>
      <c r="H4047">
        <v>0.18875292821772599</v>
      </c>
      <c r="I4047">
        <v>347520</v>
      </c>
      <c r="J4047" t="s">
        <v>1565</v>
      </c>
      <c r="K4047">
        <v>202001</v>
      </c>
      <c r="L4047">
        <v>3</v>
      </c>
      <c r="M4047" t="s">
        <v>1713</v>
      </c>
      <c r="N4047" t="s">
        <v>1714</v>
      </c>
      <c r="O4047">
        <v>21</v>
      </c>
      <c r="P4047" t="s">
        <v>1873</v>
      </c>
      <c r="Q4047" t="s">
        <v>1917</v>
      </c>
      <c r="R4047">
        <v>345000</v>
      </c>
      <c r="S4047">
        <v>10100</v>
      </c>
      <c r="T4047" t="s">
        <v>1717</v>
      </c>
      <c r="U4047" t="s">
        <v>1718</v>
      </c>
      <c r="V4047" t="s">
        <v>1719</v>
      </c>
      <c r="W4047" t="s">
        <v>38</v>
      </c>
      <c r="Y4047">
        <v>310</v>
      </c>
      <c r="Z4047">
        <v>530</v>
      </c>
      <c r="AA4047">
        <v>202012</v>
      </c>
    </row>
    <row r="4048" spans="1:27" x14ac:dyDescent="0.2">
      <c r="A4048">
        <v>140</v>
      </c>
      <c r="B4048" t="s">
        <v>1553</v>
      </c>
      <c r="C4048" t="s">
        <v>27</v>
      </c>
      <c r="D4048" t="s">
        <v>1924</v>
      </c>
      <c r="E4048">
        <v>2179536.75</v>
      </c>
      <c r="F4048" t="s">
        <v>29</v>
      </c>
      <c r="G4048" t="s">
        <v>27</v>
      </c>
      <c r="H4048">
        <v>0.81124707178227395</v>
      </c>
      <c r="I4048">
        <v>1493617</v>
      </c>
      <c r="J4048" t="s">
        <v>1565</v>
      </c>
      <c r="K4048">
        <v>202001</v>
      </c>
      <c r="L4048">
        <v>3</v>
      </c>
      <c r="M4048" t="s">
        <v>1713</v>
      </c>
      <c r="N4048" t="s">
        <v>1714</v>
      </c>
      <c r="O4048">
        <v>21</v>
      </c>
      <c r="P4048" t="s">
        <v>1873</v>
      </c>
      <c r="Q4048" t="s">
        <v>1917</v>
      </c>
      <c r="R4048">
        <v>345000</v>
      </c>
      <c r="S4048">
        <v>10100</v>
      </c>
      <c r="T4048" t="s">
        <v>1717</v>
      </c>
      <c r="U4048" t="s">
        <v>1718</v>
      </c>
      <c r="V4048" t="s">
        <v>1719</v>
      </c>
      <c r="W4048" t="s">
        <v>38</v>
      </c>
      <c r="Y4048">
        <v>310</v>
      </c>
      <c r="Z4048">
        <v>4013220</v>
      </c>
      <c r="AA4048">
        <v>202012</v>
      </c>
    </row>
    <row r="4049" spans="1:27" x14ac:dyDescent="0.2">
      <c r="A4049">
        <v>140</v>
      </c>
      <c r="B4049" t="s">
        <v>1553</v>
      </c>
      <c r="C4049" t="s">
        <v>27</v>
      </c>
      <c r="D4049" t="s">
        <v>1924</v>
      </c>
      <c r="E4049">
        <v>507113.01</v>
      </c>
      <c r="F4049" t="s">
        <v>29</v>
      </c>
      <c r="G4049" t="s">
        <v>39</v>
      </c>
      <c r="H4049">
        <v>0.18875292821772599</v>
      </c>
      <c r="I4049">
        <v>347520</v>
      </c>
      <c r="J4049" t="s">
        <v>1565</v>
      </c>
      <c r="K4049">
        <v>202001</v>
      </c>
      <c r="L4049">
        <v>3</v>
      </c>
      <c r="M4049" t="s">
        <v>1713</v>
      </c>
      <c r="N4049" t="s">
        <v>1714</v>
      </c>
      <c r="O4049">
        <v>21</v>
      </c>
      <c r="P4049" t="s">
        <v>1873</v>
      </c>
      <c r="Q4049" t="s">
        <v>1917</v>
      </c>
      <c r="R4049">
        <v>345000</v>
      </c>
      <c r="S4049">
        <v>10100</v>
      </c>
      <c r="T4049" t="s">
        <v>1717</v>
      </c>
      <c r="U4049" t="s">
        <v>1718</v>
      </c>
      <c r="V4049" t="s">
        <v>1719</v>
      </c>
      <c r="W4049" t="s">
        <v>38</v>
      </c>
      <c r="Y4049">
        <v>310</v>
      </c>
      <c r="Z4049">
        <v>4013220</v>
      </c>
      <c r="AA4049">
        <v>202012</v>
      </c>
    </row>
    <row r="4050" spans="1:27" x14ac:dyDescent="0.2">
      <c r="A4050">
        <v>140</v>
      </c>
      <c r="B4050" t="s">
        <v>1553</v>
      </c>
      <c r="C4050" t="s">
        <v>27</v>
      </c>
      <c r="D4050" t="s">
        <v>1925</v>
      </c>
      <c r="E4050">
        <v>1825934.15</v>
      </c>
      <c r="F4050" t="s">
        <v>29</v>
      </c>
      <c r="G4050" t="s">
        <v>27</v>
      </c>
      <c r="H4050">
        <v>0.81124707178227395</v>
      </c>
      <c r="I4050">
        <v>1493617</v>
      </c>
      <c r="J4050" t="s">
        <v>1565</v>
      </c>
      <c r="K4050">
        <v>202001</v>
      </c>
      <c r="L4050">
        <v>3</v>
      </c>
      <c r="M4050" t="s">
        <v>1713</v>
      </c>
      <c r="N4050" t="s">
        <v>1714</v>
      </c>
      <c r="O4050">
        <v>21</v>
      </c>
      <c r="P4050" t="s">
        <v>1873</v>
      </c>
      <c r="Q4050" t="s">
        <v>1917</v>
      </c>
      <c r="R4050">
        <v>345000</v>
      </c>
      <c r="S4050">
        <v>10100</v>
      </c>
      <c r="T4050" t="s">
        <v>1717</v>
      </c>
      <c r="U4050" t="s">
        <v>1718</v>
      </c>
      <c r="V4050" t="s">
        <v>1719</v>
      </c>
      <c r="W4050" t="s">
        <v>38</v>
      </c>
      <c r="Y4050">
        <v>310</v>
      </c>
      <c r="Z4050">
        <v>4013222</v>
      </c>
      <c r="AA4050">
        <v>202012</v>
      </c>
    </row>
    <row r="4051" spans="1:27" x14ac:dyDescent="0.2">
      <c r="A4051">
        <v>140</v>
      </c>
      <c r="B4051" t="s">
        <v>1553</v>
      </c>
      <c r="C4051" t="s">
        <v>27</v>
      </c>
      <c r="D4051" t="s">
        <v>1925</v>
      </c>
      <c r="E4051">
        <v>424840.26</v>
      </c>
      <c r="F4051" t="s">
        <v>29</v>
      </c>
      <c r="G4051" t="s">
        <v>39</v>
      </c>
      <c r="H4051">
        <v>0.18875292821772599</v>
      </c>
      <c r="I4051">
        <v>347520</v>
      </c>
      <c r="J4051" t="s">
        <v>1565</v>
      </c>
      <c r="K4051">
        <v>202001</v>
      </c>
      <c r="L4051">
        <v>3</v>
      </c>
      <c r="M4051" t="s">
        <v>1713</v>
      </c>
      <c r="N4051" t="s">
        <v>1714</v>
      </c>
      <c r="O4051">
        <v>21</v>
      </c>
      <c r="P4051" t="s">
        <v>1873</v>
      </c>
      <c r="Q4051" t="s">
        <v>1917</v>
      </c>
      <c r="R4051">
        <v>345000</v>
      </c>
      <c r="S4051">
        <v>10100</v>
      </c>
      <c r="T4051" t="s">
        <v>1717</v>
      </c>
      <c r="U4051" t="s">
        <v>1718</v>
      </c>
      <c r="V4051" t="s">
        <v>1719</v>
      </c>
      <c r="W4051" t="s">
        <v>38</v>
      </c>
      <c r="Y4051">
        <v>310</v>
      </c>
      <c r="Z4051">
        <v>4013222</v>
      </c>
      <c r="AA4051">
        <v>202012</v>
      </c>
    </row>
    <row r="4052" spans="1:27" x14ac:dyDescent="0.2">
      <c r="A4052">
        <v>140</v>
      </c>
      <c r="B4052" t="s">
        <v>1553</v>
      </c>
      <c r="C4052" t="s">
        <v>27</v>
      </c>
      <c r="D4052" t="s">
        <v>1926</v>
      </c>
      <c r="E4052">
        <v>0</v>
      </c>
      <c r="F4052" t="s">
        <v>29</v>
      </c>
      <c r="G4052" t="s">
        <v>27</v>
      </c>
      <c r="H4052">
        <v>0</v>
      </c>
      <c r="I4052">
        <v>0</v>
      </c>
      <c r="J4052" t="s">
        <v>30</v>
      </c>
      <c r="K4052">
        <v>202001</v>
      </c>
      <c r="L4052">
        <v>3</v>
      </c>
      <c r="M4052" t="s">
        <v>1713</v>
      </c>
      <c r="N4052" t="s">
        <v>1714</v>
      </c>
      <c r="O4052">
        <v>21</v>
      </c>
      <c r="P4052" t="s">
        <v>1873</v>
      </c>
      <c r="Q4052" t="s">
        <v>1917</v>
      </c>
      <c r="R4052">
        <v>345000</v>
      </c>
      <c r="S4052">
        <v>10100</v>
      </c>
      <c r="T4052" t="s">
        <v>1717</v>
      </c>
      <c r="U4052" t="s">
        <v>1718</v>
      </c>
      <c r="V4052" t="s">
        <v>1719</v>
      </c>
      <c r="W4052" t="s">
        <v>38</v>
      </c>
      <c r="Y4052">
        <v>310</v>
      </c>
      <c r="Z4052">
        <v>531</v>
      </c>
      <c r="AA4052">
        <v>202012</v>
      </c>
    </row>
    <row r="4053" spans="1:27" x14ac:dyDescent="0.2">
      <c r="A4053">
        <v>140</v>
      </c>
      <c r="B4053" t="s">
        <v>1553</v>
      </c>
      <c r="C4053" t="s">
        <v>27</v>
      </c>
      <c r="D4053" t="s">
        <v>1926</v>
      </c>
      <c r="E4053">
        <v>25809.06</v>
      </c>
      <c r="F4053" t="s">
        <v>29</v>
      </c>
      <c r="G4053" t="s">
        <v>39</v>
      </c>
      <c r="H4053">
        <v>1</v>
      </c>
      <c r="I4053">
        <v>1</v>
      </c>
      <c r="J4053" t="s">
        <v>30</v>
      </c>
      <c r="K4053">
        <v>202001</v>
      </c>
      <c r="L4053">
        <v>3</v>
      </c>
      <c r="M4053" t="s">
        <v>1713</v>
      </c>
      <c r="N4053" t="s">
        <v>1714</v>
      </c>
      <c r="O4053">
        <v>21</v>
      </c>
      <c r="P4053" t="s">
        <v>1873</v>
      </c>
      <c r="Q4053" t="s">
        <v>1917</v>
      </c>
      <c r="R4053">
        <v>345000</v>
      </c>
      <c r="S4053">
        <v>10100</v>
      </c>
      <c r="T4053" t="s">
        <v>1717</v>
      </c>
      <c r="U4053" t="s">
        <v>1718</v>
      </c>
      <c r="V4053" t="s">
        <v>1719</v>
      </c>
      <c r="W4053" t="s">
        <v>38</v>
      </c>
      <c r="Y4053">
        <v>310</v>
      </c>
      <c r="Z4053">
        <v>531</v>
      </c>
      <c r="AA4053">
        <v>202012</v>
      </c>
    </row>
    <row r="4054" spans="1:27" x14ac:dyDescent="0.2">
      <c r="A4054">
        <v>140</v>
      </c>
      <c r="B4054" t="s">
        <v>1553</v>
      </c>
      <c r="C4054" t="s">
        <v>27</v>
      </c>
      <c r="D4054" t="s">
        <v>1927</v>
      </c>
      <c r="E4054">
        <v>4207621.99</v>
      </c>
      <c r="F4054" t="s">
        <v>29</v>
      </c>
      <c r="G4054" t="s">
        <v>27</v>
      </c>
      <c r="H4054">
        <v>0.81124707178227395</v>
      </c>
      <c r="I4054">
        <v>1493617</v>
      </c>
      <c r="J4054" t="s">
        <v>1565</v>
      </c>
      <c r="K4054">
        <v>202001</v>
      </c>
      <c r="L4054">
        <v>3</v>
      </c>
      <c r="M4054" t="s">
        <v>1713</v>
      </c>
      <c r="N4054" t="s">
        <v>1714</v>
      </c>
      <c r="O4054">
        <v>21</v>
      </c>
      <c r="P4054" t="s">
        <v>1873</v>
      </c>
      <c r="Q4054" t="s">
        <v>1917</v>
      </c>
      <c r="R4054">
        <v>345000</v>
      </c>
      <c r="S4054">
        <v>10100</v>
      </c>
      <c r="T4054" t="s">
        <v>1717</v>
      </c>
      <c r="U4054" t="s">
        <v>1718</v>
      </c>
      <c r="V4054" t="s">
        <v>1719</v>
      </c>
      <c r="W4054" t="s">
        <v>38</v>
      </c>
      <c r="Y4054">
        <v>310</v>
      </c>
      <c r="Z4054">
        <v>532</v>
      </c>
      <c r="AA4054">
        <v>202012</v>
      </c>
    </row>
    <row r="4055" spans="1:27" x14ac:dyDescent="0.2">
      <c r="A4055">
        <v>140</v>
      </c>
      <c r="B4055" t="s">
        <v>1553</v>
      </c>
      <c r="C4055" t="s">
        <v>27</v>
      </c>
      <c r="D4055" t="s">
        <v>1927</v>
      </c>
      <c r="E4055">
        <v>978987.78</v>
      </c>
      <c r="F4055" t="s">
        <v>29</v>
      </c>
      <c r="G4055" t="s">
        <v>39</v>
      </c>
      <c r="H4055">
        <v>0.18875292821772599</v>
      </c>
      <c r="I4055">
        <v>347520</v>
      </c>
      <c r="J4055" t="s">
        <v>1565</v>
      </c>
      <c r="K4055">
        <v>202001</v>
      </c>
      <c r="L4055">
        <v>3</v>
      </c>
      <c r="M4055" t="s">
        <v>1713</v>
      </c>
      <c r="N4055" t="s">
        <v>1714</v>
      </c>
      <c r="O4055">
        <v>21</v>
      </c>
      <c r="P4055" t="s">
        <v>1873</v>
      </c>
      <c r="Q4055" t="s">
        <v>1917</v>
      </c>
      <c r="R4055">
        <v>345000</v>
      </c>
      <c r="S4055">
        <v>10100</v>
      </c>
      <c r="T4055" t="s">
        <v>1717</v>
      </c>
      <c r="U4055" t="s">
        <v>1718</v>
      </c>
      <c r="V4055" t="s">
        <v>1719</v>
      </c>
      <c r="W4055" t="s">
        <v>38</v>
      </c>
      <c r="Y4055">
        <v>310</v>
      </c>
      <c r="Z4055">
        <v>532</v>
      </c>
      <c r="AA4055">
        <v>202012</v>
      </c>
    </row>
    <row r="4056" spans="1:27" x14ac:dyDescent="0.2">
      <c r="A4056">
        <v>140</v>
      </c>
      <c r="B4056" t="s">
        <v>1553</v>
      </c>
      <c r="C4056" t="s">
        <v>27</v>
      </c>
      <c r="D4056" t="s">
        <v>1928</v>
      </c>
      <c r="E4056">
        <v>0</v>
      </c>
      <c r="F4056" t="s">
        <v>29</v>
      </c>
      <c r="G4056" t="s">
        <v>27</v>
      </c>
      <c r="H4056">
        <v>0</v>
      </c>
      <c r="I4056">
        <v>0</v>
      </c>
      <c r="J4056" t="s">
        <v>30</v>
      </c>
      <c r="K4056">
        <v>202001</v>
      </c>
      <c r="L4056">
        <v>3</v>
      </c>
      <c r="M4056" t="s">
        <v>1713</v>
      </c>
      <c r="N4056" t="s">
        <v>1714</v>
      </c>
      <c r="O4056">
        <v>21</v>
      </c>
      <c r="P4056" t="s">
        <v>1873</v>
      </c>
      <c r="Q4056" t="s">
        <v>1917</v>
      </c>
      <c r="R4056">
        <v>345000</v>
      </c>
      <c r="S4056">
        <v>10100</v>
      </c>
      <c r="T4056" t="s">
        <v>1717</v>
      </c>
      <c r="U4056" t="s">
        <v>1718</v>
      </c>
      <c r="V4056" t="s">
        <v>1719</v>
      </c>
      <c r="W4056" t="s">
        <v>38</v>
      </c>
      <c r="Y4056">
        <v>310</v>
      </c>
      <c r="Z4056">
        <v>16584083</v>
      </c>
      <c r="AA4056">
        <v>202012</v>
      </c>
    </row>
    <row r="4057" spans="1:27" x14ac:dyDescent="0.2">
      <c r="A4057">
        <v>140</v>
      </c>
      <c r="B4057" t="s">
        <v>1553</v>
      </c>
      <c r="C4057" t="s">
        <v>27</v>
      </c>
      <c r="D4057" t="s">
        <v>1928</v>
      </c>
      <c r="E4057">
        <v>891783.96</v>
      </c>
      <c r="F4057" t="s">
        <v>29</v>
      </c>
      <c r="G4057" t="s">
        <v>39</v>
      </c>
      <c r="H4057">
        <v>1</v>
      </c>
      <c r="I4057">
        <v>1</v>
      </c>
      <c r="J4057" t="s">
        <v>30</v>
      </c>
      <c r="K4057">
        <v>202001</v>
      </c>
      <c r="L4057">
        <v>3</v>
      </c>
      <c r="M4057" t="s">
        <v>1713</v>
      </c>
      <c r="N4057" t="s">
        <v>1714</v>
      </c>
      <c r="O4057">
        <v>21</v>
      </c>
      <c r="P4057" t="s">
        <v>1873</v>
      </c>
      <c r="Q4057" t="s">
        <v>1917</v>
      </c>
      <c r="R4057">
        <v>345000</v>
      </c>
      <c r="S4057">
        <v>10100</v>
      </c>
      <c r="T4057" t="s">
        <v>1717</v>
      </c>
      <c r="U4057" t="s">
        <v>1718</v>
      </c>
      <c r="V4057" t="s">
        <v>1719</v>
      </c>
      <c r="W4057" t="s">
        <v>38</v>
      </c>
      <c r="Y4057">
        <v>310</v>
      </c>
      <c r="Z4057">
        <v>16584083</v>
      </c>
      <c r="AA4057">
        <v>202012</v>
      </c>
    </row>
    <row r="4058" spans="1:27" x14ac:dyDescent="0.2">
      <c r="A4058">
        <v>140</v>
      </c>
      <c r="B4058" t="s">
        <v>1553</v>
      </c>
      <c r="C4058" t="s">
        <v>27</v>
      </c>
      <c r="D4058" t="s">
        <v>1929</v>
      </c>
      <c r="E4058">
        <v>141551.84</v>
      </c>
      <c r="F4058" t="s">
        <v>29</v>
      </c>
      <c r="G4058" t="s">
        <v>27</v>
      </c>
      <c r="H4058">
        <v>1</v>
      </c>
      <c r="I4058">
        <v>1</v>
      </c>
      <c r="J4058" t="s">
        <v>43</v>
      </c>
      <c r="K4058">
        <v>202001</v>
      </c>
      <c r="L4058">
        <v>3</v>
      </c>
      <c r="M4058" t="s">
        <v>1713</v>
      </c>
      <c r="N4058" t="s">
        <v>1714</v>
      </c>
      <c r="O4058">
        <v>21</v>
      </c>
      <c r="P4058" t="s">
        <v>1873</v>
      </c>
      <c r="Q4058" t="s">
        <v>1917</v>
      </c>
      <c r="R4058">
        <v>345000</v>
      </c>
      <c r="S4058">
        <v>10100</v>
      </c>
      <c r="T4058" t="s">
        <v>1717</v>
      </c>
      <c r="U4058" t="s">
        <v>1718</v>
      </c>
      <c r="V4058" t="s">
        <v>1719</v>
      </c>
      <c r="W4058" t="s">
        <v>38</v>
      </c>
      <c r="Y4058">
        <v>310</v>
      </c>
      <c r="Z4058">
        <v>533</v>
      </c>
      <c r="AA4058">
        <v>202012</v>
      </c>
    </row>
    <row r="4059" spans="1:27" x14ac:dyDescent="0.2">
      <c r="A4059">
        <v>140</v>
      </c>
      <c r="B4059" t="s">
        <v>1553</v>
      </c>
      <c r="C4059" t="s">
        <v>27</v>
      </c>
      <c r="D4059" t="s">
        <v>1929</v>
      </c>
      <c r="E4059">
        <v>0</v>
      </c>
      <c r="F4059" t="s">
        <v>29</v>
      </c>
      <c r="G4059" t="s">
        <v>39</v>
      </c>
      <c r="H4059">
        <v>0</v>
      </c>
      <c r="I4059">
        <v>0</v>
      </c>
      <c r="J4059" t="s">
        <v>43</v>
      </c>
      <c r="K4059">
        <v>202001</v>
      </c>
      <c r="L4059">
        <v>3</v>
      </c>
      <c r="M4059" t="s">
        <v>1713</v>
      </c>
      <c r="N4059" t="s">
        <v>1714</v>
      </c>
      <c r="O4059">
        <v>21</v>
      </c>
      <c r="P4059" t="s">
        <v>1873</v>
      </c>
      <c r="Q4059" t="s">
        <v>1917</v>
      </c>
      <c r="R4059">
        <v>345000</v>
      </c>
      <c r="S4059">
        <v>10100</v>
      </c>
      <c r="T4059" t="s">
        <v>1717</v>
      </c>
      <c r="U4059" t="s">
        <v>1718</v>
      </c>
      <c r="V4059" t="s">
        <v>1719</v>
      </c>
      <c r="W4059" t="s">
        <v>38</v>
      </c>
      <c r="Y4059">
        <v>310</v>
      </c>
      <c r="Z4059">
        <v>533</v>
      </c>
      <c r="AA4059">
        <v>202012</v>
      </c>
    </row>
    <row r="4060" spans="1:27" x14ac:dyDescent="0.2">
      <c r="A4060">
        <v>140</v>
      </c>
      <c r="B4060" t="s">
        <v>1553</v>
      </c>
      <c r="C4060" t="s">
        <v>27</v>
      </c>
      <c r="D4060" t="s">
        <v>1930</v>
      </c>
      <c r="E4060">
        <v>3405305.88</v>
      </c>
      <c r="F4060" t="s">
        <v>29</v>
      </c>
      <c r="G4060" t="s">
        <v>27</v>
      </c>
      <c r="H4060">
        <v>0.81124707178227395</v>
      </c>
      <c r="I4060">
        <v>1493617</v>
      </c>
      <c r="J4060" t="s">
        <v>1565</v>
      </c>
      <c r="K4060">
        <v>202001</v>
      </c>
      <c r="L4060">
        <v>3</v>
      </c>
      <c r="M4060" t="s">
        <v>1713</v>
      </c>
      <c r="N4060" t="s">
        <v>1714</v>
      </c>
      <c r="O4060">
        <v>21</v>
      </c>
      <c r="P4060" t="s">
        <v>1873</v>
      </c>
      <c r="Q4060" t="s">
        <v>1931</v>
      </c>
      <c r="R4060">
        <v>346000</v>
      </c>
      <c r="S4060">
        <v>10100</v>
      </c>
      <c r="T4060" t="s">
        <v>1717</v>
      </c>
      <c r="U4060" t="s">
        <v>1718</v>
      </c>
      <c r="V4060" t="s">
        <v>1719</v>
      </c>
      <c r="W4060" t="s">
        <v>38</v>
      </c>
      <c r="Y4060">
        <v>310</v>
      </c>
      <c r="Z4060">
        <v>534</v>
      </c>
      <c r="AA4060">
        <v>202012</v>
      </c>
    </row>
    <row r="4061" spans="1:27" x14ac:dyDescent="0.2">
      <c r="A4061">
        <v>140</v>
      </c>
      <c r="B4061" t="s">
        <v>1553</v>
      </c>
      <c r="C4061" t="s">
        <v>27</v>
      </c>
      <c r="D4061" t="s">
        <v>1930</v>
      </c>
      <c r="E4061">
        <v>792312.82</v>
      </c>
      <c r="F4061" t="s">
        <v>29</v>
      </c>
      <c r="G4061" t="s">
        <v>39</v>
      </c>
      <c r="H4061">
        <v>0.18875292821772599</v>
      </c>
      <c r="I4061">
        <v>347520</v>
      </c>
      <c r="J4061" t="s">
        <v>1565</v>
      </c>
      <c r="K4061">
        <v>202001</v>
      </c>
      <c r="L4061">
        <v>3</v>
      </c>
      <c r="M4061" t="s">
        <v>1713</v>
      </c>
      <c r="N4061" t="s">
        <v>1714</v>
      </c>
      <c r="O4061">
        <v>21</v>
      </c>
      <c r="P4061" t="s">
        <v>1873</v>
      </c>
      <c r="Q4061" t="s">
        <v>1931</v>
      </c>
      <c r="R4061">
        <v>346000</v>
      </c>
      <c r="S4061">
        <v>10100</v>
      </c>
      <c r="T4061" t="s">
        <v>1717</v>
      </c>
      <c r="U4061" t="s">
        <v>1718</v>
      </c>
      <c r="V4061" t="s">
        <v>1719</v>
      </c>
      <c r="W4061" t="s">
        <v>38</v>
      </c>
      <c r="Y4061">
        <v>310</v>
      </c>
      <c r="Z4061">
        <v>534</v>
      </c>
      <c r="AA4061">
        <v>202012</v>
      </c>
    </row>
    <row r="4062" spans="1:27" x14ac:dyDescent="0.2">
      <c r="A4062">
        <v>140</v>
      </c>
      <c r="B4062" t="s">
        <v>1553</v>
      </c>
      <c r="C4062" t="s">
        <v>27</v>
      </c>
      <c r="D4062" t="s">
        <v>1932</v>
      </c>
      <c r="E4062">
        <v>0</v>
      </c>
      <c r="F4062" t="s">
        <v>29</v>
      </c>
      <c r="G4062" t="s">
        <v>27</v>
      </c>
      <c r="H4062">
        <v>0</v>
      </c>
      <c r="I4062">
        <v>0</v>
      </c>
      <c r="J4062" t="s">
        <v>30</v>
      </c>
      <c r="K4062">
        <v>202001</v>
      </c>
      <c r="L4062">
        <v>3</v>
      </c>
      <c r="M4062" t="s">
        <v>1713</v>
      </c>
      <c r="N4062" t="s">
        <v>1714</v>
      </c>
      <c r="O4062">
        <v>21</v>
      </c>
      <c r="P4062" t="s">
        <v>1873</v>
      </c>
      <c r="Q4062" t="s">
        <v>1931</v>
      </c>
      <c r="R4062">
        <v>346000</v>
      </c>
      <c r="S4062">
        <v>10100</v>
      </c>
      <c r="T4062" t="s">
        <v>1717</v>
      </c>
      <c r="U4062" t="s">
        <v>1718</v>
      </c>
      <c r="V4062" t="s">
        <v>1719</v>
      </c>
      <c r="W4062" t="s">
        <v>38</v>
      </c>
      <c r="Y4062">
        <v>310</v>
      </c>
      <c r="Z4062">
        <v>28227645</v>
      </c>
      <c r="AA4062">
        <v>202012</v>
      </c>
    </row>
    <row r="4063" spans="1:27" x14ac:dyDescent="0.2">
      <c r="A4063">
        <v>140</v>
      </c>
      <c r="B4063" t="s">
        <v>1553</v>
      </c>
      <c r="C4063" t="s">
        <v>27</v>
      </c>
      <c r="D4063" t="s">
        <v>1932</v>
      </c>
      <c r="E4063">
        <v>469265.58</v>
      </c>
      <c r="F4063" t="s">
        <v>29</v>
      </c>
      <c r="G4063" t="s">
        <v>39</v>
      </c>
      <c r="H4063">
        <v>1</v>
      </c>
      <c r="I4063">
        <v>1</v>
      </c>
      <c r="J4063" t="s">
        <v>30</v>
      </c>
      <c r="K4063">
        <v>202001</v>
      </c>
      <c r="L4063">
        <v>3</v>
      </c>
      <c r="M4063" t="s">
        <v>1713</v>
      </c>
      <c r="N4063" t="s">
        <v>1714</v>
      </c>
      <c r="O4063">
        <v>21</v>
      </c>
      <c r="P4063" t="s">
        <v>1873</v>
      </c>
      <c r="Q4063" t="s">
        <v>1931</v>
      </c>
      <c r="R4063">
        <v>346000</v>
      </c>
      <c r="S4063">
        <v>10100</v>
      </c>
      <c r="T4063" t="s">
        <v>1717</v>
      </c>
      <c r="U4063" t="s">
        <v>1718</v>
      </c>
      <c r="V4063" t="s">
        <v>1719</v>
      </c>
      <c r="W4063" t="s">
        <v>38</v>
      </c>
      <c r="Y4063">
        <v>310</v>
      </c>
      <c r="Z4063">
        <v>28227645</v>
      </c>
      <c r="AA4063">
        <v>202012</v>
      </c>
    </row>
    <row r="4064" spans="1:27" x14ac:dyDescent="0.2">
      <c r="A4064">
        <v>140</v>
      </c>
      <c r="B4064" t="s">
        <v>1553</v>
      </c>
      <c r="C4064" t="s">
        <v>27</v>
      </c>
      <c r="D4064" t="s">
        <v>1933</v>
      </c>
      <c r="E4064">
        <v>614058.81000000006</v>
      </c>
      <c r="F4064" t="s">
        <v>29</v>
      </c>
      <c r="G4064" t="s">
        <v>27</v>
      </c>
      <c r="H4064">
        <v>0.81124707178227395</v>
      </c>
      <c r="I4064">
        <v>1493617</v>
      </c>
      <c r="J4064" t="s">
        <v>1565</v>
      </c>
      <c r="K4064">
        <v>202001</v>
      </c>
      <c r="L4064">
        <v>3</v>
      </c>
      <c r="M4064" t="s">
        <v>1713</v>
      </c>
      <c r="N4064" t="s">
        <v>1714</v>
      </c>
      <c r="O4064">
        <v>21</v>
      </c>
      <c r="P4064" t="s">
        <v>1873</v>
      </c>
      <c r="Q4064" t="s">
        <v>1931</v>
      </c>
      <c r="R4064">
        <v>346000</v>
      </c>
      <c r="S4064">
        <v>10100</v>
      </c>
      <c r="T4064" t="s">
        <v>1717</v>
      </c>
      <c r="U4064" t="s">
        <v>1718</v>
      </c>
      <c r="V4064" t="s">
        <v>1719</v>
      </c>
      <c r="W4064" t="s">
        <v>38</v>
      </c>
      <c r="Y4064">
        <v>310</v>
      </c>
      <c r="Z4064">
        <v>535</v>
      </c>
      <c r="AA4064">
        <v>202012</v>
      </c>
    </row>
    <row r="4065" spans="1:27" x14ac:dyDescent="0.2">
      <c r="A4065">
        <v>140</v>
      </c>
      <c r="B4065" t="s">
        <v>1553</v>
      </c>
      <c r="C4065" t="s">
        <v>27</v>
      </c>
      <c r="D4065" t="s">
        <v>1933</v>
      </c>
      <c r="E4065">
        <v>142873.12</v>
      </c>
      <c r="F4065" t="s">
        <v>29</v>
      </c>
      <c r="G4065" t="s">
        <v>39</v>
      </c>
      <c r="H4065">
        <v>0.18875292821772599</v>
      </c>
      <c r="I4065">
        <v>347520</v>
      </c>
      <c r="J4065" t="s">
        <v>1565</v>
      </c>
      <c r="K4065">
        <v>202001</v>
      </c>
      <c r="L4065">
        <v>3</v>
      </c>
      <c r="M4065" t="s">
        <v>1713</v>
      </c>
      <c r="N4065" t="s">
        <v>1714</v>
      </c>
      <c r="O4065">
        <v>21</v>
      </c>
      <c r="P4065" t="s">
        <v>1873</v>
      </c>
      <c r="Q4065" t="s">
        <v>1931</v>
      </c>
      <c r="R4065">
        <v>346000</v>
      </c>
      <c r="S4065">
        <v>10100</v>
      </c>
      <c r="T4065" t="s">
        <v>1717</v>
      </c>
      <c r="U4065" t="s">
        <v>1718</v>
      </c>
      <c r="V4065" t="s">
        <v>1719</v>
      </c>
      <c r="W4065" t="s">
        <v>38</v>
      </c>
      <c r="Y4065">
        <v>310</v>
      </c>
      <c r="Z4065">
        <v>535</v>
      </c>
      <c r="AA4065">
        <v>202012</v>
      </c>
    </row>
    <row r="4066" spans="1:27" x14ac:dyDescent="0.2">
      <c r="A4066">
        <v>140</v>
      </c>
      <c r="B4066" t="s">
        <v>1553</v>
      </c>
      <c r="C4066" t="s">
        <v>27</v>
      </c>
      <c r="D4066" t="s">
        <v>3553</v>
      </c>
      <c r="E4066">
        <v>0</v>
      </c>
      <c r="F4066" t="s">
        <v>29</v>
      </c>
      <c r="G4066" t="s">
        <v>27</v>
      </c>
      <c r="H4066">
        <v>0</v>
      </c>
      <c r="I4066">
        <v>0</v>
      </c>
      <c r="J4066" t="s">
        <v>2947</v>
      </c>
      <c r="K4066">
        <v>202001</v>
      </c>
      <c r="L4066">
        <v>3</v>
      </c>
      <c r="M4066" t="s">
        <v>1713</v>
      </c>
      <c r="N4066" t="s">
        <v>1714</v>
      </c>
      <c r="O4066">
        <v>21</v>
      </c>
      <c r="P4066" t="s">
        <v>1873</v>
      </c>
      <c r="Q4066" t="s">
        <v>1931</v>
      </c>
      <c r="R4066">
        <v>346000</v>
      </c>
      <c r="S4066">
        <v>10100</v>
      </c>
      <c r="T4066" t="s">
        <v>1717</v>
      </c>
      <c r="U4066" t="s">
        <v>1718</v>
      </c>
      <c r="V4066" t="s">
        <v>1719</v>
      </c>
      <c r="W4066" t="s">
        <v>38</v>
      </c>
      <c r="Y4066">
        <v>310</v>
      </c>
      <c r="Z4066">
        <v>4013237</v>
      </c>
      <c r="AA4066">
        <v>202012</v>
      </c>
    </row>
    <row r="4067" spans="1:27" x14ac:dyDescent="0.2">
      <c r="A4067">
        <v>140</v>
      </c>
      <c r="B4067" t="s">
        <v>1553</v>
      </c>
      <c r="C4067" t="s">
        <v>27</v>
      </c>
      <c r="D4067" t="s">
        <v>3553</v>
      </c>
      <c r="E4067">
        <v>0</v>
      </c>
      <c r="F4067" t="s">
        <v>29</v>
      </c>
      <c r="G4067" t="s">
        <v>39</v>
      </c>
      <c r="H4067">
        <v>1</v>
      </c>
      <c r="I4067">
        <v>1</v>
      </c>
      <c r="J4067" t="s">
        <v>2947</v>
      </c>
      <c r="K4067">
        <v>202001</v>
      </c>
      <c r="L4067">
        <v>3</v>
      </c>
      <c r="M4067" t="s">
        <v>1713</v>
      </c>
      <c r="N4067" t="s">
        <v>1714</v>
      </c>
      <c r="O4067">
        <v>21</v>
      </c>
      <c r="P4067" t="s">
        <v>1873</v>
      </c>
      <c r="Q4067" t="s">
        <v>1931</v>
      </c>
      <c r="R4067">
        <v>346000</v>
      </c>
      <c r="S4067">
        <v>10100</v>
      </c>
      <c r="T4067" t="s">
        <v>1717</v>
      </c>
      <c r="U4067" t="s">
        <v>1718</v>
      </c>
      <c r="V4067" t="s">
        <v>1719</v>
      </c>
      <c r="W4067" t="s">
        <v>38</v>
      </c>
      <c r="Y4067">
        <v>310</v>
      </c>
      <c r="Z4067">
        <v>4013237</v>
      </c>
      <c r="AA4067">
        <v>202012</v>
      </c>
    </row>
    <row r="4068" spans="1:27" x14ac:dyDescent="0.2">
      <c r="A4068">
        <v>140</v>
      </c>
      <c r="B4068" t="s">
        <v>1553</v>
      </c>
      <c r="C4068" t="s">
        <v>27</v>
      </c>
      <c r="D4068" t="s">
        <v>3554</v>
      </c>
      <c r="E4068">
        <v>0</v>
      </c>
      <c r="F4068" t="s">
        <v>29</v>
      </c>
      <c r="G4068" t="s">
        <v>27</v>
      </c>
      <c r="H4068">
        <v>0</v>
      </c>
      <c r="I4068">
        <v>0</v>
      </c>
      <c r="J4068" t="s">
        <v>2947</v>
      </c>
      <c r="K4068">
        <v>202001</v>
      </c>
      <c r="L4068">
        <v>3</v>
      </c>
      <c r="M4068" t="s">
        <v>1713</v>
      </c>
      <c r="N4068" t="s">
        <v>1714</v>
      </c>
      <c r="O4068">
        <v>21</v>
      </c>
      <c r="P4068" t="s">
        <v>1873</v>
      </c>
      <c r="Q4068" t="s">
        <v>1931</v>
      </c>
      <c r="R4068">
        <v>346000</v>
      </c>
      <c r="S4068">
        <v>10100</v>
      </c>
      <c r="T4068" t="s">
        <v>1717</v>
      </c>
      <c r="U4068" t="s">
        <v>1718</v>
      </c>
      <c r="V4068" t="s">
        <v>1719</v>
      </c>
      <c r="W4068" t="s">
        <v>38</v>
      </c>
      <c r="Y4068">
        <v>310</v>
      </c>
      <c r="Z4068">
        <v>4013238</v>
      </c>
      <c r="AA4068">
        <v>202012</v>
      </c>
    </row>
    <row r="4069" spans="1:27" x14ac:dyDescent="0.2">
      <c r="A4069">
        <v>140</v>
      </c>
      <c r="B4069" t="s">
        <v>1553</v>
      </c>
      <c r="C4069" t="s">
        <v>27</v>
      </c>
      <c r="D4069" t="s">
        <v>3554</v>
      </c>
      <c r="E4069">
        <v>0</v>
      </c>
      <c r="F4069" t="s">
        <v>29</v>
      </c>
      <c r="G4069" t="s">
        <v>39</v>
      </c>
      <c r="H4069">
        <v>1</v>
      </c>
      <c r="I4069">
        <v>1</v>
      </c>
      <c r="J4069" t="s">
        <v>2947</v>
      </c>
      <c r="K4069">
        <v>202001</v>
      </c>
      <c r="L4069">
        <v>3</v>
      </c>
      <c r="M4069" t="s">
        <v>1713</v>
      </c>
      <c r="N4069" t="s">
        <v>1714</v>
      </c>
      <c r="O4069">
        <v>21</v>
      </c>
      <c r="P4069" t="s">
        <v>1873</v>
      </c>
      <c r="Q4069" t="s">
        <v>1931</v>
      </c>
      <c r="R4069">
        <v>346000</v>
      </c>
      <c r="S4069">
        <v>10100</v>
      </c>
      <c r="T4069" t="s">
        <v>1717</v>
      </c>
      <c r="U4069" t="s">
        <v>1718</v>
      </c>
      <c r="V4069" t="s">
        <v>1719</v>
      </c>
      <c r="W4069" t="s">
        <v>38</v>
      </c>
      <c r="Y4069">
        <v>310</v>
      </c>
      <c r="Z4069">
        <v>4013238</v>
      </c>
      <c r="AA4069">
        <v>202012</v>
      </c>
    </row>
    <row r="4070" spans="1:27" x14ac:dyDescent="0.2">
      <c r="A4070">
        <v>140</v>
      </c>
      <c r="B4070" t="s">
        <v>1553</v>
      </c>
      <c r="C4070" t="s">
        <v>27</v>
      </c>
      <c r="D4070" t="s">
        <v>1934</v>
      </c>
      <c r="E4070">
        <v>241402.03</v>
      </c>
      <c r="F4070" t="s">
        <v>29</v>
      </c>
      <c r="G4070" t="s">
        <v>27</v>
      </c>
      <c r="H4070">
        <v>0.81124707178227395</v>
      </c>
      <c r="I4070">
        <v>1493617</v>
      </c>
      <c r="J4070" t="s">
        <v>1565</v>
      </c>
      <c r="K4070">
        <v>202001</v>
      </c>
      <c r="L4070">
        <v>3</v>
      </c>
      <c r="M4070" t="s">
        <v>1713</v>
      </c>
      <c r="N4070" t="s">
        <v>1714</v>
      </c>
      <c r="O4070">
        <v>21</v>
      </c>
      <c r="P4070" t="s">
        <v>1873</v>
      </c>
      <c r="Q4070" t="s">
        <v>1931</v>
      </c>
      <c r="R4070">
        <v>346000</v>
      </c>
      <c r="S4070">
        <v>10100</v>
      </c>
      <c r="T4070" t="s">
        <v>1717</v>
      </c>
      <c r="U4070" t="s">
        <v>1718</v>
      </c>
      <c r="V4070" t="s">
        <v>1719</v>
      </c>
      <c r="W4070" t="s">
        <v>38</v>
      </c>
      <c r="Y4070">
        <v>310</v>
      </c>
      <c r="Z4070">
        <v>536</v>
      </c>
      <c r="AA4070">
        <v>202012</v>
      </c>
    </row>
    <row r="4071" spans="1:27" x14ac:dyDescent="0.2">
      <c r="A4071">
        <v>140</v>
      </c>
      <c r="B4071" t="s">
        <v>1553</v>
      </c>
      <c r="C4071" t="s">
        <v>27</v>
      </c>
      <c r="D4071" t="s">
        <v>1934</v>
      </c>
      <c r="E4071">
        <v>56167.03</v>
      </c>
      <c r="F4071" t="s">
        <v>29</v>
      </c>
      <c r="G4071" t="s">
        <v>39</v>
      </c>
      <c r="H4071">
        <v>0.18875292821772599</v>
      </c>
      <c r="I4071">
        <v>347520</v>
      </c>
      <c r="J4071" t="s">
        <v>1565</v>
      </c>
      <c r="K4071">
        <v>202001</v>
      </c>
      <c r="L4071">
        <v>3</v>
      </c>
      <c r="M4071" t="s">
        <v>1713</v>
      </c>
      <c r="N4071" t="s">
        <v>1714</v>
      </c>
      <c r="O4071">
        <v>21</v>
      </c>
      <c r="P4071" t="s">
        <v>1873</v>
      </c>
      <c r="Q4071" t="s">
        <v>1931</v>
      </c>
      <c r="R4071">
        <v>346000</v>
      </c>
      <c r="S4071">
        <v>10100</v>
      </c>
      <c r="T4071" t="s">
        <v>1717</v>
      </c>
      <c r="U4071" t="s">
        <v>1718</v>
      </c>
      <c r="V4071" t="s">
        <v>1719</v>
      </c>
      <c r="W4071" t="s">
        <v>38</v>
      </c>
      <c r="Y4071">
        <v>310</v>
      </c>
      <c r="Z4071">
        <v>536</v>
      </c>
      <c r="AA4071">
        <v>202012</v>
      </c>
    </row>
    <row r="4072" spans="1:27" x14ac:dyDescent="0.2">
      <c r="A4072">
        <v>140</v>
      </c>
      <c r="B4072" t="s">
        <v>1553</v>
      </c>
      <c r="C4072" t="s">
        <v>27</v>
      </c>
      <c r="D4072" t="s">
        <v>1935</v>
      </c>
      <c r="E4072">
        <v>257677.46</v>
      </c>
      <c r="F4072" t="s">
        <v>29</v>
      </c>
      <c r="G4072" t="s">
        <v>27</v>
      </c>
      <c r="H4072">
        <v>0.81124707178227395</v>
      </c>
      <c r="I4072">
        <v>1493617</v>
      </c>
      <c r="J4072" t="s">
        <v>1565</v>
      </c>
      <c r="K4072">
        <v>202001</v>
      </c>
      <c r="L4072">
        <v>3</v>
      </c>
      <c r="M4072" t="s">
        <v>1713</v>
      </c>
      <c r="N4072" t="s">
        <v>1714</v>
      </c>
      <c r="O4072">
        <v>21</v>
      </c>
      <c r="P4072" t="s">
        <v>1873</v>
      </c>
      <c r="Q4072" t="s">
        <v>1931</v>
      </c>
      <c r="R4072">
        <v>346000</v>
      </c>
      <c r="S4072">
        <v>10100</v>
      </c>
      <c r="T4072" t="s">
        <v>1717</v>
      </c>
      <c r="U4072" t="s">
        <v>1718</v>
      </c>
      <c r="V4072" t="s">
        <v>1719</v>
      </c>
      <c r="W4072" t="s">
        <v>38</v>
      </c>
      <c r="Y4072">
        <v>310</v>
      </c>
      <c r="Z4072">
        <v>537</v>
      </c>
      <c r="AA4072">
        <v>202012</v>
      </c>
    </row>
    <row r="4073" spans="1:27" x14ac:dyDescent="0.2">
      <c r="A4073">
        <v>140</v>
      </c>
      <c r="B4073" t="s">
        <v>1553</v>
      </c>
      <c r="C4073" t="s">
        <v>27</v>
      </c>
      <c r="D4073" t="s">
        <v>1935</v>
      </c>
      <c r="E4073">
        <v>59953.84</v>
      </c>
      <c r="F4073" t="s">
        <v>29</v>
      </c>
      <c r="G4073" t="s">
        <v>39</v>
      </c>
      <c r="H4073">
        <v>0.18875292821772599</v>
      </c>
      <c r="I4073">
        <v>347520</v>
      </c>
      <c r="J4073" t="s">
        <v>1565</v>
      </c>
      <c r="K4073">
        <v>202001</v>
      </c>
      <c r="L4073">
        <v>3</v>
      </c>
      <c r="M4073" t="s">
        <v>1713</v>
      </c>
      <c r="N4073" t="s">
        <v>1714</v>
      </c>
      <c r="O4073">
        <v>21</v>
      </c>
      <c r="P4073" t="s">
        <v>1873</v>
      </c>
      <c r="Q4073" t="s">
        <v>1931</v>
      </c>
      <c r="R4073">
        <v>346000</v>
      </c>
      <c r="S4073">
        <v>10100</v>
      </c>
      <c r="T4073" t="s">
        <v>1717</v>
      </c>
      <c r="U4073" t="s">
        <v>1718</v>
      </c>
      <c r="V4073" t="s">
        <v>1719</v>
      </c>
      <c r="W4073" t="s">
        <v>38</v>
      </c>
      <c r="Y4073">
        <v>310</v>
      </c>
      <c r="Z4073">
        <v>537</v>
      </c>
      <c r="AA4073">
        <v>202012</v>
      </c>
    </row>
    <row r="4074" spans="1:27" x14ac:dyDescent="0.2">
      <c r="A4074">
        <v>140</v>
      </c>
      <c r="B4074" t="s">
        <v>1553</v>
      </c>
      <c r="C4074" t="s">
        <v>27</v>
      </c>
      <c r="D4074" t="s">
        <v>1936</v>
      </c>
      <c r="E4074">
        <v>186066.65</v>
      </c>
      <c r="F4074" t="s">
        <v>29</v>
      </c>
      <c r="G4074" t="s">
        <v>27</v>
      </c>
      <c r="H4074">
        <v>0.81124707178227395</v>
      </c>
      <c r="I4074">
        <v>1493617</v>
      </c>
      <c r="J4074" t="s">
        <v>1565</v>
      </c>
      <c r="K4074">
        <v>202001</v>
      </c>
      <c r="L4074">
        <v>3</v>
      </c>
      <c r="M4074" t="s">
        <v>1713</v>
      </c>
      <c r="N4074" t="s">
        <v>1714</v>
      </c>
      <c r="O4074">
        <v>21</v>
      </c>
      <c r="P4074" t="s">
        <v>1873</v>
      </c>
      <c r="Q4074" t="s">
        <v>1931</v>
      </c>
      <c r="R4074">
        <v>346000</v>
      </c>
      <c r="S4074">
        <v>10100</v>
      </c>
      <c r="T4074" t="s">
        <v>1717</v>
      </c>
      <c r="U4074" t="s">
        <v>1718</v>
      </c>
      <c r="V4074" t="s">
        <v>1719</v>
      </c>
      <c r="W4074" t="s">
        <v>38</v>
      </c>
      <c r="Y4074">
        <v>310</v>
      </c>
      <c r="Z4074">
        <v>4013221</v>
      </c>
      <c r="AA4074">
        <v>202012</v>
      </c>
    </row>
    <row r="4075" spans="1:27" x14ac:dyDescent="0.2">
      <c r="A4075">
        <v>140</v>
      </c>
      <c r="B4075" t="s">
        <v>1553</v>
      </c>
      <c r="C4075" t="s">
        <v>27</v>
      </c>
      <c r="D4075" t="s">
        <v>1936</v>
      </c>
      <c r="E4075">
        <v>43292.15</v>
      </c>
      <c r="F4075" t="s">
        <v>29</v>
      </c>
      <c r="G4075" t="s">
        <v>39</v>
      </c>
      <c r="H4075">
        <v>0.18875292821772599</v>
      </c>
      <c r="I4075">
        <v>347520</v>
      </c>
      <c r="J4075" t="s">
        <v>1565</v>
      </c>
      <c r="K4075">
        <v>202001</v>
      </c>
      <c r="L4075">
        <v>3</v>
      </c>
      <c r="M4075" t="s">
        <v>1713</v>
      </c>
      <c r="N4075" t="s">
        <v>1714</v>
      </c>
      <c r="O4075">
        <v>21</v>
      </c>
      <c r="P4075" t="s">
        <v>1873</v>
      </c>
      <c r="Q4075" t="s">
        <v>1931</v>
      </c>
      <c r="R4075">
        <v>346000</v>
      </c>
      <c r="S4075">
        <v>10100</v>
      </c>
      <c r="T4075" t="s">
        <v>1717</v>
      </c>
      <c r="U4075" t="s">
        <v>1718</v>
      </c>
      <c r="V4075" t="s">
        <v>1719</v>
      </c>
      <c r="W4075" t="s">
        <v>38</v>
      </c>
      <c r="Y4075">
        <v>310</v>
      </c>
      <c r="Z4075">
        <v>4013221</v>
      </c>
      <c r="AA4075">
        <v>202012</v>
      </c>
    </row>
    <row r="4076" spans="1:27" x14ac:dyDescent="0.2">
      <c r="A4076">
        <v>140</v>
      </c>
      <c r="B4076" t="s">
        <v>1553</v>
      </c>
      <c r="C4076" t="s">
        <v>27</v>
      </c>
      <c r="D4076" t="s">
        <v>1937</v>
      </c>
      <c r="E4076">
        <v>187582.58</v>
      </c>
      <c r="F4076" t="s">
        <v>29</v>
      </c>
      <c r="G4076" t="s">
        <v>27</v>
      </c>
      <c r="H4076">
        <v>0.81124707178227395</v>
      </c>
      <c r="I4076">
        <v>1493617</v>
      </c>
      <c r="J4076" t="s">
        <v>1565</v>
      </c>
      <c r="K4076">
        <v>202001</v>
      </c>
      <c r="L4076">
        <v>3</v>
      </c>
      <c r="M4076" t="s">
        <v>1713</v>
      </c>
      <c r="N4076" t="s">
        <v>1714</v>
      </c>
      <c r="O4076">
        <v>21</v>
      </c>
      <c r="P4076" t="s">
        <v>1873</v>
      </c>
      <c r="Q4076" t="s">
        <v>1931</v>
      </c>
      <c r="R4076">
        <v>346000</v>
      </c>
      <c r="S4076">
        <v>10100</v>
      </c>
      <c r="T4076" t="s">
        <v>1717</v>
      </c>
      <c r="U4076" t="s">
        <v>1718</v>
      </c>
      <c r="V4076" t="s">
        <v>1719</v>
      </c>
      <c r="W4076" t="s">
        <v>38</v>
      </c>
      <c r="Y4076">
        <v>310</v>
      </c>
      <c r="Z4076">
        <v>4013236</v>
      </c>
      <c r="AA4076">
        <v>202012</v>
      </c>
    </row>
    <row r="4077" spans="1:27" x14ac:dyDescent="0.2">
      <c r="A4077">
        <v>140</v>
      </c>
      <c r="B4077" t="s">
        <v>1553</v>
      </c>
      <c r="C4077" t="s">
        <v>27</v>
      </c>
      <c r="D4077" t="s">
        <v>1937</v>
      </c>
      <c r="E4077">
        <v>43644.85</v>
      </c>
      <c r="F4077" t="s">
        <v>29</v>
      </c>
      <c r="G4077" t="s">
        <v>39</v>
      </c>
      <c r="H4077">
        <v>0.18875292821772599</v>
      </c>
      <c r="I4077">
        <v>347520</v>
      </c>
      <c r="J4077" t="s">
        <v>1565</v>
      </c>
      <c r="K4077">
        <v>202001</v>
      </c>
      <c r="L4077">
        <v>3</v>
      </c>
      <c r="M4077" t="s">
        <v>1713</v>
      </c>
      <c r="N4077" t="s">
        <v>1714</v>
      </c>
      <c r="O4077">
        <v>21</v>
      </c>
      <c r="P4077" t="s">
        <v>1873</v>
      </c>
      <c r="Q4077" t="s">
        <v>1931</v>
      </c>
      <c r="R4077">
        <v>346000</v>
      </c>
      <c r="S4077">
        <v>10100</v>
      </c>
      <c r="T4077" t="s">
        <v>1717</v>
      </c>
      <c r="U4077" t="s">
        <v>1718</v>
      </c>
      <c r="V4077" t="s">
        <v>1719</v>
      </c>
      <c r="W4077" t="s">
        <v>38</v>
      </c>
      <c r="Y4077">
        <v>310</v>
      </c>
      <c r="Z4077">
        <v>4013236</v>
      </c>
      <c r="AA4077">
        <v>202012</v>
      </c>
    </row>
    <row r="4078" spans="1:27" x14ac:dyDescent="0.2">
      <c r="A4078">
        <v>140</v>
      </c>
      <c r="B4078" t="s">
        <v>1553</v>
      </c>
      <c r="C4078" t="s">
        <v>27</v>
      </c>
      <c r="D4078" t="s">
        <v>1938</v>
      </c>
      <c r="E4078">
        <v>332660.7</v>
      </c>
      <c r="F4078" t="s">
        <v>29</v>
      </c>
      <c r="G4078" t="s">
        <v>27</v>
      </c>
      <c r="H4078">
        <v>0.81124707178227395</v>
      </c>
      <c r="I4078">
        <v>1493617</v>
      </c>
      <c r="J4078" t="s">
        <v>1565</v>
      </c>
      <c r="K4078">
        <v>202001</v>
      </c>
      <c r="L4078">
        <v>3</v>
      </c>
      <c r="M4078" t="s">
        <v>1713</v>
      </c>
      <c r="N4078" t="s">
        <v>1714</v>
      </c>
      <c r="O4078">
        <v>21</v>
      </c>
      <c r="P4078" t="s">
        <v>1873</v>
      </c>
      <c r="Q4078" t="s">
        <v>1931</v>
      </c>
      <c r="R4078">
        <v>346000</v>
      </c>
      <c r="S4078">
        <v>10100</v>
      </c>
      <c r="T4078" t="s">
        <v>1717</v>
      </c>
      <c r="U4078" t="s">
        <v>1718</v>
      </c>
      <c r="V4078" t="s">
        <v>1719</v>
      </c>
      <c r="W4078" t="s">
        <v>38</v>
      </c>
      <c r="Y4078">
        <v>310</v>
      </c>
      <c r="Z4078">
        <v>538</v>
      </c>
      <c r="AA4078">
        <v>202012</v>
      </c>
    </row>
    <row r="4079" spans="1:27" x14ac:dyDescent="0.2">
      <c r="A4079">
        <v>140</v>
      </c>
      <c r="B4079" t="s">
        <v>1553</v>
      </c>
      <c r="C4079" t="s">
        <v>27</v>
      </c>
      <c r="D4079" t="s">
        <v>1938</v>
      </c>
      <c r="E4079">
        <v>77400.2</v>
      </c>
      <c r="F4079" t="s">
        <v>29</v>
      </c>
      <c r="G4079" t="s">
        <v>39</v>
      </c>
      <c r="H4079">
        <v>0.18875292821772599</v>
      </c>
      <c r="I4079">
        <v>347520</v>
      </c>
      <c r="J4079" t="s">
        <v>1565</v>
      </c>
      <c r="K4079">
        <v>202001</v>
      </c>
      <c r="L4079">
        <v>3</v>
      </c>
      <c r="M4079" t="s">
        <v>1713</v>
      </c>
      <c r="N4079" t="s">
        <v>1714</v>
      </c>
      <c r="O4079">
        <v>21</v>
      </c>
      <c r="P4079" t="s">
        <v>1873</v>
      </c>
      <c r="Q4079" t="s">
        <v>1931</v>
      </c>
      <c r="R4079">
        <v>346000</v>
      </c>
      <c r="S4079">
        <v>10100</v>
      </c>
      <c r="T4079" t="s">
        <v>1717</v>
      </c>
      <c r="U4079" t="s">
        <v>1718</v>
      </c>
      <c r="V4079" t="s">
        <v>1719</v>
      </c>
      <c r="W4079" t="s">
        <v>38</v>
      </c>
      <c r="Y4079">
        <v>310</v>
      </c>
      <c r="Z4079">
        <v>538</v>
      </c>
      <c r="AA4079">
        <v>202012</v>
      </c>
    </row>
    <row r="4080" spans="1:27" x14ac:dyDescent="0.2">
      <c r="A4080">
        <v>140</v>
      </c>
      <c r="B4080" t="s">
        <v>1553</v>
      </c>
      <c r="C4080" t="s">
        <v>27</v>
      </c>
      <c r="D4080" t="s">
        <v>1939</v>
      </c>
      <c r="E4080">
        <v>0</v>
      </c>
      <c r="F4080" t="s">
        <v>29</v>
      </c>
      <c r="G4080" t="s">
        <v>27</v>
      </c>
      <c r="H4080">
        <v>0</v>
      </c>
      <c r="I4080">
        <v>0</v>
      </c>
      <c r="J4080" t="s">
        <v>30</v>
      </c>
      <c r="K4080">
        <v>202001</v>
      </c>
      <c r="L4080">
        <v>3</v>
      </c>
      <c r="M4080" t="s">
        <v>1713</v>
      </c>
      <c r="N4080" t="s">
        <v>1714</v>
      </c>
      <c r="O4080">
        <v>21</v>
      </c>
      <c r="P4080" t="s">
        <v>1873</v>
      </c>
      <c r="Q4080" t="s">
        <v>1931</v>
      </c>
      <c r="R4080">
        <v>346000</v>
      </c>
      <c r="S4080">
        <v>10600</v>
      </c>
      <c r="T4080" t="s">
        <v>1940</v>
      </c>
      <c r="U4080" t="s">
        <v>1718</v>
      </c>
      <c r="V4080" t="s">
        <v>1719</v>
      </c>
      <c r="W4080" t="s">
        <v>38</v>
      </c>
      <c r="Y4080">
        <v>310</v>
      </c>
      <c r="Z4080">
        <v>16584084</v>
      </c>
      <c r="AA4080">
        <v>202012</v>
      </c>
    </row>
    <row r="4081" spans="1:27" x14ac:dyDescent="0.2">
      <c r="A4081">
        <v>140</v>
      </c>
      <c r="B4081" t="s">
        <v>1553</v>
      </c>
      <c r="C4081" t="s">
        <v>27</v>
      </c>
      <c r="D4081" t="s">
        <v>1939</v>
      </c>
      <c r="E4081">
        <v>64375.59</v>
      </c>
      <c r="F4081" t="s">
        <v>29</v>
      </c>
      <c r="G4081" t="s">
        <v>39</v>
      </c>
      <c r="H4081">
        <v>1</v>
      </c>
      <c r="I4081">
        <v>1</v>
      </c>
      <c r="J4081" t="s">
        <v>30</v>
      </c>
      <c r="K4081">
        <v>202001</v>
      </c>
      <c r="L4081">
        <v>3</v>
      </c>
      <c r="M4081" t="s">
        <v>1713</v>
      </c>
      <c r="N4081" t="s">
        <v>1714</v>
      </c>
      <c r="O4081">
        <v>21</v>
      </c>
      <c r="P4081" t="s">
        <v>1873</v>
      </c>
      <c r="Q4081" t="s">
        <v>1931</v>
      </c>
      <c r="R4081">
        <v>346000</v>
      </c>
      <c r="S4081">
        <v>10600</v>
      </c>
      <c r="T4081" t="s">
        <v>1940</v>
      </c>
      <c r="U4081" t="s">
        <v>1718</v>
      </c>
      <c r="V4081" t="s">
        <v>1719</v>
      </c>
      <c r="W4081" t="s">
        <v>38</v>
      </c>
      <c r="Y4081">
        <v>310</v>
      </c>
      <c r="Z4081">
        <v>16584084</v>
      </c>
      <c r="AA4081">
        <v>202012</v>
      </c>
    </row>
    <row r="4082" spans="1:27" x14ac:dyDescent="0.2">
      <c r="A4082">
        <v>140</v>
      </c>
      <c r="B4082" t="s">
        <v>1553</v>
      </c>
      <c r="C4082" t="s">
        <v>27</v>
      </c>
      <c r="D4082" t="s">
        <v>3555</v>
      </c>
      <c r="E4082">
        <v>0</v>
      </c>
      <c r="F4082" t="s">
        <v>29</v>
      </c>
      <c r="G4082" t="s">
        <v>27</v>
      </c>
      <c r="H4082">
        <v>0</v>
      </c>
      <c r="I4082">
        <v>0</v>
      </c>
      <c r="J4082" t="s">
        <v>2947</v>
      </c>
      <c r="K4082">
        <v>202001</v>
      </c>
      <c r="L4082">
        <v>3</v>
      </c>
      <c r="M4082" t="s">
        <v>1713</v>
      </c>
      <c r="N4082" t="s">
        <v>1714</v>
      </c>
      <c r="O4082">
        <v>21</v>
      </c>
      <c r="P4082" t="s">
        <v>1873</v>
      </c>
      <c r="Q4082" t="s">
        <v>1931</v>
      </c>
      <c r="R4082">
        <v>346000</v>
      </c>
      <c r="S4082">
        <v>10600</v>
      </c>
      <c r="T4082" t="s">
        <v>1940</v>
      </c>
      <c r="U4082" t="s">
        <v>1718</v>
      </c>
      <c r="V4082" t="s">
        <v>1719</v>
      </c>
      <c r="W4082" t="s">
        <v>38</v>
      </c>
      <c r="Y4082">
        <v>310</v>
      </c>
      <c r="Z4082">
        <v>16571755</v>
      </c>
      <c r="AA4082">
        <v>202012</v>
      </c>
    </row>
    <row r="4083" spans="1:27" x14ac:dyDescent="0.2">
      <c r="A4083">
        <v>140</v>
      </c>
      <c r="B4083" t="s">
        <v>1553</v>
      </c>
      <c r="C4083" t="s">
        <v>27</v>
      </c>
      <c r="D4083" t="s">
        <v>3555</v>
      </c>
      <c r="E4083">
        <v>0</v>
      </c>
      <c r="F4083" t="s">
        <v>29</v>
      </c>
      <c r="G4083" t="s">
        <v>39</v>
      </c>
      <c r="H4083">
        <v>1</v>
      </c>
      <c r="I4083">
        <v>1</v>
      </c>
      <c r="J4083" t="s">
        <v>2947</v>
      </c>
      <c r="K4083">
        <v>202001</v>
      </c>
      <c r="L4083">
        <v>3</v>
      </c>
      <c r="M4083" t="s">
        <v>1713</v>
      </c>
      <c r="N4083" t="s">
        <v>1714</v>
      </c>
      <c r="O4083">
        <v>21</v>
      </c>
      <c r="P4083" t="s">
        <v>1873</v>
      </c>
      <c r="Q4083" t="s">
        <v>1931</v>
      </c>
      <c r="R4083">
        <v>346000</v>
      </c>
      <c r="S4083">
        <v>10600</v>
      </c>
      <c r="T4083" t="s">
        <v>1940</v>
      </c>
      <c r="U4083" t="s">
        <v>1718</v>
      </c>
      <c r="V4083" t="s">
        <v>1719</v>
      </c>
      <c r="W4083" t="s">
        <v>38</v>
      </c>
      <c r="Y4083">
        <v>310</v>
      </c>
      <c r="Z4083">
        <v>16571755</v>
      </c>
      <c r="AA4083">
        <v>202012</v>
      </c>
    </row>
    <row r="4084" spans="1:27" x14ac:dyDescent="0.2">
      <c r="A4084">
        <v>140</v>
      </c>
      <c r="B4084" t="s">
        <v>1553</v>
      </c>
      <c r="C4084" t="s">
        <v>27</v>
      </c>
      <c r="D4084" t="s">
        <v>1941</v>
      </c>
      <c r="E4084">
        <v>12557.29</v>
      </c>
      <c r="F4084" t="s">
        <v>29</v>
      </c>
      <c r="G4084" t="s">
        <v>27</v>
      </c>
      <c r="H4084">
        <v>0.81124707178227395</v>
      </c>
      <c r="I4084">
        <v>1493617</v>
      </c>
      <c r="J4084" t="s">
        <v>1565</v>
      </c>
      <c r="K4084">
        <v>202001</v>
      </c>
      <c r="L4084">
        <v>3</v>
      </c>
      <c r="M4084" t="s">
        <v>1713</v>
      </c>
      <c r="N4084" t="s">
        <v>1714</v>
      </c>
      <c r="O4084">
        <v>21</v>
      </c>
      <c r="P4084" t="s">
        <v>1873</v>
      </c>
      <c r="Q4084" t="s">
        <v>1942</v>
      </c>
      <c r="R4084">
        <v>347000</v>
      </c>
      <c r="S4084">
        <v>10100</v>
      </c>
      <c r="T4084" t="s">
        <v>1717</v>
      </c>
      <c r="U4084" t="s">
        <v>1718</v>
      </c>
      <c r="V4084" t="s">
        <v>1719</v>
      </c>
      <c r="W4084" t="s">
        <v>38</v>
      </c>
      <c r="Y4084">
        <v>310</v>
      </c>
      <c r="Z4084">
        <v>539</v>
      </c>
      <c r="AA4084">
        <v>202012</v>
      </c>
    </row>
    <row r="4085" spans="1:27" x14ac:dyDescent="0.2">
      <c r="A4085">
        <v>140</v>
      </c>
      <c r="B4085" t="s">
        <v>1553</v>
      </c>
      <c r="C4085" t="s">
        <v>27</v>
      </c>
      <c r="D4085" t="s">
        <v>1941</v>
      </c>
      <c r="E4085">
        <v>2921.71</v>
      </c>
      <c r="F4085" t="s">
        <v>29</v>
      </c>
      <c r="G4085" t="s">
        <v>39</v>
      </c>
      <c r="H4085">
        <v>0.18875292821772599</v>
      </c>
      <c r="I4085">
        <v>347520</v>
      </c>
      <c r="J4085" t="s">
        <v>1565</v>
      </c>
      <c r="K4085">
        <v>202001</v>
      </c>
      <c r="L4085">
        <v>3</v>
      </c>
      <c r="M4085" t="s">
        <v>1713</v>
      </c>
      <c r="N4085" t="s">
        <v>1714</v>
      </c>
      <c r="O4085">
        <v>21</v>
      </c>
      <c r="P4085" t="s">
        <v>1873</v>
      </c>
      <c r="Q4085" t="s">
        <v>1942</v>
      </c>
      <c r="R4085">
        <v>347000</v>
      </c>
      <c r="S4085">
        <v>10100</v>
      </c>
      <c r="T4085" t="s">
        <v>1717</v>
      </c>
      <c r="U4085" t="s">
        <v>1718</v>
      </c>
      <c r="V4085" t="s">
        <v>1719</v>
      </c>
      <c r="W4085" t="s">
        <v>38</v>
      </c>
      <c r="Y4085">
        <v>310</v>
      </c>
      <c r="Z4085">
        <v>539</v>
      </c>
      <c r="AA4085">
        <v>202012</v>
      </c>
    </row>
    <row r="4086" spans="1:27" x14ac:dyDescent="0.2">
      <c r="A4086">
        <v>140</v>
      </c>
      <c r="B4086" t="s">
        <v>1553</v>
      </c>
      <c r="C4086" t="s">
        <v>27</v>
      </c>
      <c r="D4086" t="s">
        <v>1943</v>
      </c>
      <c r="E4086">
        <v>195025.42</v>
      </c>
      <c r="F4086" t="s">
        <v>29</v>
      </c>
      <c r="G4086" t="s">
        <v>27</v>
      </c>
      <c r="H4086">
        <v>0.81124707178227395</v>
      </c>
      <c r="I4086">
        <v>1493617</v>
      </c>
      <c r="J4086" t="s">
        <v>1565</v>
      </c>
      <c r="K4086">
        <v>202001</v>
      </c>
      <c r="L4086">
        <v>3</v>
      </c>
      <c r="M4086" t="s">
        <v>1713</v>
      </c>
      <c r="N4086" t="s">
        <v>1714</v>
      </c>
      <c r="O4086">
        <v>21</v>
      </c>
      <c r="P4086" t="s">
        <v>1873</v>
      </c>
      <c r="Q4086" t="s">
        <v>1942</v>
      </c>
      <c r="R4086">
        <v>347000</v>
      </c>
      <c r="S4086">
        <v>10100</v>
      </c>
      <c r="T4086" t="s">
        <v>1717</v>
      </c>
      <c r="U4086" t="s">
        <v>1718</v>
      </c>
      <c r="V4086" t="s">
        <v>1719</v>
      </c>
      <c r="W4086" t="s">
        <v>38</v>
      </c>
      <c r="Y4086">
        <v>310</v>
      </c>
      <c r="Z4086">
        <v>135296</v>
      </c>
      <c r="AA4086">
        <v>202012</v>
      </c>
    </row>
    <row r="4087" spans="1:27" x14ac:dyDescent="0.2">
      <c r="A4087">
        <v>140</v>
      </c>
      <c r="B4087" t="s">
        <v>1553</v>
      </c>
      <c r="C4087" t="s">
        <v>27</v>
      </c>
      <c r="D4087" t="s">
        <v>1943</v>
      </c>
      <c r="E4087">
        <v>45376.58</v>
      </c>
      <c r="F4087" t="s">
        <v>29</v>
      </c>
      <c r="G4087" t="s">
        <v>39</v>
      </c>
      <c r="H4087">
        <v>0.18875292821772599</v>
      </c>
      <c r="I4087">
        <v>347520</v>
      </c>
      <c r="J4087" t="s">
        <v>1565</v>
      </c>
      <c r="K4087">
        <v>202001</v>
      </c>
      <c r="L4087">
        <v>3</v>
      </c>
      <c r="M4087" t="s">
        <v>1713</v>
      </c>
      <c r="N4087" t="s">
        <v>1714</v>
      </c>
      <c r="O4087">
        <v>21</v>
      </c>
      <c r="P4087" t="s">
        <v>1873</v>
      </c>
      <c r="Q4087" t="s">
        <v>1942</v>
      </c>
      <c r="R4087">
        <v>347000</v>
      </c>
      <c r="S4087">
        <v>10100</v>
      </c>
      <c r="T4087" t="s">
        <v>1717</v>
      </c>
      <c r="U4087" t="s">
        <v>1718</v>
      </c>
      <c r="V4087" t="s">
        <v>1719</v>
      </c>
      <c r="W4087" t="s">
        <v>38</v>
      </c>
      <c r="Y4087">
        <v>310</v>
      </c>
      <c r="Z4087">
        <v>135296</v>
      </c>
      <c r="AA4087">
        <v>202012</v>
      </c>
    </row>
    <row r="4088" spans="1:27" x14ac:dyDescent="0.2">
      <c r="A4088">
        <v>140</v>
      </c>
      <c r="B4088" t="s">
        <v>1553</v>
      </c>
      <c r="C4088" t="s">
        <v>27</v>
      </c>
      <c r="D4088" t="s">
        <v>3556</v>
      </c>
      <c r="E4088">
        <v>0</v>
      </c>
      <c r="F4088" t="s">
        <v>29</v>
      </c>
      <c r="G4088" t="s">
        <v>27</v>
      </c>
      <c r="H4088">
        <v>0</v>
      </c>
      <c r="I4088">
        <v>0</v>
      </c>
      <c r="J4088" t="s">
        <v>2947</v>
      </c>
      <c r="K4088">
        <v>202001</v>
      </c>
      <c r="L4088">
        <v>3</v>
      </c>
      <c r="M4088" t="s">
        <v>1713</v>
      </c>
      <c r="N4088" t="s">
        <v>1714</v>
      </c>
      <c r="O4088">
        <v>21</v>
      </c>
      <c r="P4088" t="s">
        <v>1873</v>
      </c>
      <c r="Q4088" t="s">
        <v>1945</v>
      </c>
      <c r="R4088" t="s">
        <v>1117</v>
      </c>
      <c r="S4088">
        <v>10100</v>
      </c>
      <c r="T4088" t="s">
        <v>1717</v>
      </c>
      <c r="U4088" t="s">
        <v>1718</v>
      </c>
      <c r="V4088" t="s">
        <v>1719</v>
      </c>
      <c r="W4088" t="s">
        <v>38</v>
      </c>
      <c r="Y4088">
        <v>310</v>
      </c>
      <c r="Z4088">
        <v>225183</v>
      </c>
      <c r="AA4088">
        <v>202012</v>
      </c>
    </row>
    <row r="4089" spans="1:27" x14ac:dyDescent="0.2">
      <c r="A4089">
        <v>140</v>
      </c>
      <c r="B4089" t="s">
        <v>1553</v>
      </c>
      <c r="C4089" t="s">
        <v>27</v>
      </c>
      <c r="D4089" t="s">
        <v>3556</v>
      </c>
      <c r="E4089">
        <v>0</v>
      </c>
      <c r="F4089" t="s">
        <v>29</v>
      </c>
      <c r="G4089" t="s">
        <v>39</v>
      </c>
      <c r="H4089">
        <v>1</v>
      </c>
      <c r="I4089">
        <v>1</v>
      </c>
      <c r="J4089" t="s">
        <v>2947</v>
      </c>
      <c r="K4089">
        <v>202001</v>
      </c>
      <c r="L4089">
        <v>3</v>
      </c>
      <c r="M4089" t="s">
        <v>1713</v>
      </c>
      <c r="N4089" t="s">
        <v>1714</v>
      </c>
      <c r="O4089">
        <v>21</v>
      </c>
      <c r="P4089" t="s">
        <v>1873</v>
      </c>
      <c r="Q4089" t="s">
        <v>1945</v>
      </c>
      <c r="R4089" t="s">
        <v>1117</v>
      </c>
      <c r="S4089">
        <v>10100</v>
      </c>
      <c r="T4089" t="s">
        <v>1717</v>
      </c>
      <c r="U4089" t="s">
        <v>1718</v>
      </c>
      <c r="V4089" t="s">
        <v>1719</v>
      </c>
      <c r="W4089" t="s">
        <v>38</v>
      </c>
      <c r="Y4089">
        <v>310</v>
      </c>
      <c r="Z4089">
        <v>225183</v>
      </c>
      <c r="AA4089">
        <v>202012</v>
      </c>
    </row>
    <row r="4090" spans="1:27" x14ac:dyDescent="0.2">
      <c r="A4090">
        <v>140</v>
      </c>
      <c r="B4090" t="s">
        <v>1553</v>
      </c>
      <c r="C4090" t="s">
        <v>27</v>
      </c>
      <c r="D4090" t="s">
        <v>3557</v>
      </c>
      <c r="E4090">
        <v>0</v>
      </c>
      <c r="F4090" t="s">
        <v>29</v>
      </c>
      <c r="G4090" t="s">
        <v>27</v>
      </c>
      <c r="H4090">
        <v>0</v>
      </c>
      <c r="I4090">
        <v>0</v>
      </c>
      <c r="J4090" t="s">
        <v>2947</v>
      </c>
      <c r="K4090">
        <v>202001</v>
      </c>
      <c r="L4090">
        <v>3</v>
      </c>
      <c r="M4090" t="s">
        <v>1713</v>
      </c>
      <c r="N4090" t="s">
        <v>1714</v>
      </c>
      <c r="O4090">
        <v>21</v>
      </c>
      <c r="P4090" t="s">
        <v>1873</v>
      </c>
      <c r="Q4090" t="s">
        <v>1945</v>
      </c>
      <c r="R4090" t="s">
        <v>1117</v>
      </c>
      <c r="S4090">
        <v>10100</v>
      </c>
      <c r="T4090" t="s">
        <v>1717</v>
      </c>
      <c r="U4090" t="s">
        <v>1718</v>
      </c>
      <c r="V4090" t="s">
        <v>1719</v>
      </c>
      <c r="W4090" t="s">
        <v>38</v>
      </c>
      <c r="Y4090">
        <v>310</v>
      </c>
      <c r="Z4090">
        <v>225184</v>
      </c>
      <c r="AA4090">
        <v>202012</v>
      </c>
    </row>
    <row r="4091" spans="1:27" x14ac:dyDescent="0.2">
      <c r="A4091">
        <v>140</v>
      </c>
      <c r="B4091" t="s">
        <v>1553</v>
      </c>
      <c r="C4091" t="s">
        <v>27</v>
      </c>
      <c r="D4091" t="s">
        <v>3557</v>
      </c>
      <c r="E4091">
        <v>0</v>
      </c>
      <c r="F4091" t="s">
        <v>29</v>
      </c>
      <c r="G4091" t="s">
        <v>39</v>
      </c>
      <c r="H4091">
        <v>1</v>
      </c>
      <c r="I4091">
        <v>1</v>
      </c>
      <c r="J4091" t="s">
        <v>2947</v>
      </c>
      <c r="K4091">
        <v>202001</v>
      </c>
      <c r="L4091">
        <v>3</v>
      </c>
      <c r="M4091" t="s">
        <v>1713</v>
      </c>
      <c r="N4091" t="s">
        <v>1714</v>
      </c>
      <c r="O4091">
        <v>21</v>
      </c>
      <c r="P4091" t="s">
        <v>1873</v>
      </c>
      <c r="Q4091" t="s">
        <v>1945</v>
      </c>
      <c r="R4091" t="s">
        <v>1117</v>
      </c>
      <c r="S4091">
        <v>10100</v>
      </c>
      <c r="T4091" t="s">
        <v>1717</v>
      </c>
      <c r="U4091" t="s">
        <v>1718</v>
      </c>
      <c r="V4091" t="s">
        <v>1719</v>
      </c>
      <c r="W4091" t="s">
        <v>38</v>
      </c>
      <c r="Y4091">
        <v>310</v>
      </c>
      <c r="Z4091">
        <v>225184</v>
      </c>
      <c r="AA4091">
        <v>202012</v>
      </c>
    </row>
    <row r="4092" spans="1:27" x14ac:dyDescent="0.2">
      <c r="A4092">
        <v>140</v>
      </c>
      <c r="B4092" t="s">
        <v>1553</v>
      </c>
      <c r="C4092" t="s">
        <v>27</v>
      </c>
      <c r="D4092" t="s">
        <v>3558</v>
      </c>
      <c r="E4092">
        <v>0</v>
      </c>
      <c r="F4092" t="s">
        <v>29</v>
      </c>
      <c r="G4092" t="s">
        <v>27</v>
      </c>
      <c r="H4092">
        <v>0</v>
      </c>
      <c r="I4092">
        <v>0</v>
      </c>
      <c r="J4092" t="s">
        <v>2947</v>
      </c>
      <c r="K4092">
        <v>202001</v>
      </c>
      <c r="L4092">
        <v>3</v>
      </c>
      <c r="M4092" t="s">
        <v>1713</v>
      </c>
      <c r="N4092" t="s">
        <v>1714</v>
      </c>
      <c r="O4092">
        <v>21</v>
      </c>
      <c r="P4092" t="s">
        <v>1873</v>
      </c>
      <c r="Q4092" t="s">
        <v>1945</v>
      </c>
      <c r="R4092" t="s">
        <v>1117</v>
      </c>
      <c r="S4092">
        <v>10100</v>
      </c>
      <c r="T4092" t="s">
        <v>1717</v>
      </c>
      <c r="U4092" t="s">
        <v>1718</v>
      </c>
      <c r="V4092" t="s">
        <v>1719</v>
      </c>
      <c r="W4092" t="s">
        <v>38</v>
      </c>
      <c r="Y4092">
        <v>310</v>
      </c>
      <c r="Z4092">
        <v>225185</v>
      </c>
      <c r="AA4092">
        <v>202012</v>
      </c>
    </row>
    <row r="4093" spans="1:27" x14ac:dyDescent="0.2">
      <c r="A4093">
        <v>140</v>
      </c>
      <c r="B4093" t="s">
        <v>1553</v>
      </c>
      <c r="C4093" t="s">
        <v>27</v>
      </c>
      <c r="D4093" t="s">
        <v>3558</v>
      </c>
      <c r="E4093">
        <v>0</v>
      </c>
      <c r="F4093" t="s">
        <v>29</v>
      </c>
      <c r="G4093" t="s">
        <v>39</v>
      </c>
      <c r="H4093">
        <v>1</v>
      </c>
      <c r="I4093">
        <v>1</v>
      </c>
      <c r="J4093" t="s">
        <v>2947</v>
      </c>
      <c r="K4093">
        <v>202001</v>
      </c>
      <c r="L4093">
        <v>3</v>
      </c>
      <c r="M4093" t="s">
        <v>1713</v>
      </c>
      <c r="N4093" t="s">
        <v>1714</v>
      </c>
      <c r="O4093">
        <v>21</v>
      </c>
      <c r="P4093" t="s">
        <v>1873</v>
      </c>
      <c r="Q4093" t="s">
        <v>1945</v>
      </c>
      <c r="R4093" t="s">
        <v>1117</v>
      </c>
      <c r="S4093">
        <v>10100</v>
      </c>
      <c r="T4093" t="s">
        <v>1717</v>
      </c>
      <c r="U4093" t="s">
        <v>1718</v>
      </c>
      <c r="V4093" t="s">
        <v>1719</v>
      </c>
      <c r="W4093" t="s">
        <v>38</v>
      </c>
      <c r="Y4093">
        <v>310</v>
      </c>
      <c r="Z4093">
        <v>225185</v>
      </c>
      <c r="AA4093">
        <v>202012</v>
      </c>
    </row>
    <row r="4094" spans="1:27" x14ac:dyDescent="0.2">
      <c r="A4094">
        <v>140</v>
      </c>
      <c r="B4094" t="s">
        <v>1553</v>
      </c>
      <c r="C4094" t="s">
        <v>27</v>
      </c>
      <c r="D4094" t="s">
        <v>3559</v>
      </c>
      <c r="E4094">
        <v>0</v>
      </c>
      <c r="F4094" t="s">
        <v>29</v>
      </c>
      <c r="G4094" t="s">
        <v>27</v>
      </c>
      <c r="H4094">
        <v>0</v>
      </c>
      <c r="I4094">
        <v>0</v>
      </c>
      <c r="J4094" t="s">
        <v>2947</v>
      </c>
      <c r="K4094">
        <v>202001</v>
      </c>
      <c r="L4094">
        <v>3</v>
      </c>
      <c r="M4094" t="s">
        <v>1713</v>
      </c>
      <c r="N4094" t="s">
        <v>1714</v>
      </c>
      <c r="O4094">
        <v>21</v>
      </c>
      <c r="P4094" t="s">
        <v>1873</v>
      </c>
      <c r="Q4094" t="s">
        <v>1945</v>
      </c>
      <c r="R4094" t="s">
        <v>1117</v>
      </c>
      <c r="S4094">
        <v>10100</v>
      </c>
      <c r="T4094" t="s">
        <v>1717</v>
      </c>
      <c r="U4094" t="s">
        <v>1718</v>
      </c>
      <c r="V4094" t="s">
        <v>1719</v>
      </c>
      <c r="W4094" t="s">
        <v>38</v>
      </c>
      <c r="Y4094">
        <v>310</v>
      </c>
      <c r="Z4094">
        <v>225186</v>
      </c>
      <c r="AA4094">
        <v>202012</v>
      </c>
    </row>
    <row r="4095" spans="1:27" x14ac:dyDescent="0.2">
      <c r="A4095">
        <v>140</v>
      </c>
      <c r="B4095" t="s">
        <v>1553</v>
      </c>
      <c r="C4095" t="s">
        <v>27</v>
      </c>
      <c r="D4095" t="s">
        <v>3559</v>
      </c>
      <c r="E4095">
        <v>0</v>
      </c>
      <c r="F4095" t="s">
        <v>29</v>
      </c>
      <c r="G4095" t="s">
        <v>39</v>
      </c>
      <c r="H4095">
        <v>1</v>
      </c>
      <c r="I4095">
        <v>1</v>
      </c>
      <c r="J4095" t="s">
        <v>2947</v>
      </c>
      <c r="K4095">
        <v>202001</v>
      </c>
      <c r="L4095">
        <v>3</v>
      </c>
      <c r="M4095" t="s">
        <v>1713</v>
      </c>
      <c r="N4095" t="s">
        <v>1714</v>
      </c>
      <c r="O4095">
        <v>21</v>
      </c>
      <c r="P4095" t="s">
        <v>1873</v>
      </c>
      <c r="Q4095" t="s">
        <v>1945</v>
      </c>
      <c r="R4095" t="s">
        <v>1117</v>
      </c>
      <c r="S4095">
        <v>10100</v>
      </c>
      <c r="T4095" t="s">
        <v>1717</v>
      </c>
      <c r="U4095" t="s">
        <v>1718</v>
      </c>
      <c r="V4095" t="s">
        <v>1719</v>
      </c>
      <c r="W4095" t="s">
        <v>38</v>
      </c>
      <c r="Y4095">
        <v>310</v>
      </c>
      <c r="Z4095">
        <v>225186</v>
      </c>
      <c r="AA4095">
        <v>202012</v>
      </c>
    </row>
    <row r="4096" spans="1:27" x14ac:dyDescent="0.2">
      <c r="A4096">
        <v>140</v>
      </c>
      <c r="B4096" t="s">
        <v>1553</v>
      </c>
      <c r="C4096" t="s">
        <v>27</v>
      </c>
      <c r="D4096" t="s">
        <v>3560</v>
      </c>
      <c r="E4096">
        <v>0</v>
      </c>
      <c r="F4096" t="s">
        <v>29</v>
      </c>
      <c r="G4096" t="s">
        <v>27</v>
      </c>
      <c r="H4096">
        <v>0</v>
      </c>
      <c r="I4096">
        <v>0</v>
      </c>
      <c r="J4096" t="s">
        <v>30</v>
      </c>
      <c r="K4096">
        <v>202001</v>
      </c>
      <c r="L4096">
        <v>3</v>
      </c>
      <c r="M4096" t="s">
        <v>1713</v>
      </c>
      <c r="N4096" t="s">
        <v>1714</v>
      </c>
      <c r="O4096">
        <v>21</v>
      </c>
      <c r="P4096" t="s">
        <v>1873</v>
      </c>
      <c r="Q4096" t="s">
        <v>1945</v>
      </c>
      <c r="R4096" t="s">
        <v>1117</v>
      </c>
      <c r="S4096">
        <v>10100</v>
      </c>
      <c r="T4096" t="s">
        <v>1717</v>
      </c>
      <c r="U4096" t="s">
        <v>1718</v>
      </c>
      <c r="V4096" t="s">
        <v>1719</v>
      </c>
      <c r="W4096" t="s">
        <v>38</v>
      </c>
      <c r="Y4096">
        <v>310</v>
      </c>
      <c r="Z4096">
        <v>225187</v>
      </c>
      <c r="AA4096">
        <v>202012</v>
      </c>
    </row>
    <row r="4097" spans="1:27" x14ac:dyDescent="0.2">
      <c r="A4097">
        <v>140</v>
      </c>
      <c r="B4097" t="s">
        <v>1553</v>
      </c>
      <c r="C4097" t="s">
        <v>27</v>
      </c>
      <c r="D4097" t="s">
        <v>3560</v>
      </c>
      <c r="E4097">
        <v>0</v>
      </c>
      <c r="F4097" t="s">
        <v>29</v>
      </c>
      <c r="G4097" t="s">
        <v>39</v>
      </c>
      <c r="H4097">
        <v>1</v>
      </c>
      <c r="I4097">
        <v>1</v>
      </c>
      <c r="J4097" t="s">
        <v>30</v>
      </c>
      <c r="K4097">
        <v>202001</v>
      </c>
      <c r="L4097">
        <v>3</v>
      </c>
      <c r="M4097" t="s">
        <v>1713</v>
      </c>
      <c r="N4097" t="s">
        <v>1714</v>
      </c>
      <c r="O4097">
        <v>21</v>
      </c>
      <c r="P4097" t="s">
        <v>1873</v>
      </c>
      <c r="Q4097" t="s">
        <v>1945</v>
      </c>
      <c r="R4097" t="s">
        <v>1117</v>
      </c>
      <c r="S4097">
        <v>10100</v>
      </c>
      <c r="T4097" t="s">
        <v>1717</v>
      </c>
      <c r="U4097" t="s">
        <v>1718</v>
      </c>
      <c r="V4097" t="s">
        <v>1719</v>
      </c>
      <c r="W4097" t="s">
        <v>38</v>
      </c>
      <c r="Y4097">
        <v>310</v>
      </c>
      <c r="Z4097">
        <v>225187</v>
      </c>
      <c r="AA4097">
        <v>202012</v>
      </c>
    </row>
    <row r="4098" spans="1:27" x14ac:dyDescent="0.2">
      <c r="A4098">
        <v>140</v>
      </c>
      <c r="B4098" t="s">
        <v>1553</v>
      </c>
      <c r="C4098" t="s">
        <v>27</v>
      </c>
      <c r="D4098" t="s">
        <v>1944</v>
      </c>
      <c r="E4098">
        <v>-237959.86</v>
      </c>
      <c r="F4098" t="s">
        <v>29</v>
      </c>
      <c r="G4098" t="s">
        <v>27</v>
      </c>
      <c r="H4098">
        <v>0.81124707178227395</v>
      </c>
      <c r="I4098">
        <v>1493617</v>
      </c>
      <c r="J4098" t="s">
        <v>1565</v>
      </c>
      <c r="K4098">
        <v>202001</v>
      </c>
      <c r="L4098">
        <v>3</v>
      </c>
      <c r="M4098" t="s">
        <v>1713</v>
      </c>
      <c r="N4098" t="s">
        <v>1714</v>
      </c>
      <c r="O4098">
        <v>21</v>
      </c>
      <c r="P4098" t="s">
        <v>1873</v>
      </c>
      <c r="Q4098" t="s">
        <v>1945</v>
      </c>
      <c r="R4098" t="s">
        <v>1117</v>
      </c>
      <c r="S4098">
        <v>10100</v>
      </c>
      <c r="T4098" t="s">
        <v>1717</v>
      </c>
      <c r="U4098" t="s">
        <v>1718</v>
      </c>
      <c r="V4098" t="s">
        <v>1719</v>
      </c>
      <c r="W4098" t="s">
        <v>38</v>
      </c>
      <c r="Y4098">
        <v>310</v>
      </c>
      <c r="Z4098">
        <v>225246</v>
      </c>
      <c r="AA4098">
        <v>202012</v>
      </c>
    </row>
    <row r="4099" spans="1:27" x14ac:dyDescent="0.2">
      <c r="A4099">
        <v>140</v>
      </c>
      <c r="B4099" t="s">
        <v>1553</v>
      </c>
      <c r="C4099" t="s">
        <v>27</v>
      </c>
      <c r="D4099" t="s">
        <v>1944</v>
      </c>
      <c r="E4099">
        <v>-55366.14</v>
      </c>
      <c r="F4099" t="s">
        <v>29</v>
      </c>
      <c r="G4099" t="s">
        <v>39</v>
      </c>
      <c r="H4099">
        <v>0.18875292821772599</v>
      </c>
      <c r="I4099">
        <v>347520</v>
      </c>
      <c r="J4099" t="s">
        <v>1565</v>
      </c>
      <c r="K4099">
        <v>202001</v>
      </c>
      <c r="L4099">
        <v>3</v>
      </c>
      <c r="M4099" t="s">
        <v>1713</v>
      </c>
      <c r="N4099" t="s">
        <v>1714</v>
      </c>
      <c r="O4099">
        <v>21</v>
      </c>
      <c r="P4099" t="s">
        <v>1873</v>
      </c>
      <c r="Q4099" t="s">
        <v>1945</v>
      </c>
      <c r="R4099" t="s">
        <v>1117</v>
      </c>
      <c r="S4099">
        <v>10100</v>
      </c>
      <c r="T4099" t="s">
        <v>1717</v>
      </c>
      <c r="U4099" t="s">
        <v>1718</v>
      </c>
      <c r="V4099" t="s">
        <v>1719</v>
      </c>
      <c r="W4099" t="s">
        <v>38</v>
      </c>
      <c r="Y4099">
        <v>310</v>
      </c>
      <c r="Z4099">
        <v>225246</v>
      </c>
      <c r="AA4099">
        <v>202012</v>
      </c>
    </row>
    <row r="4100" spans="1:27" x14ac:dyDescent="0.2">
      <c r="A4100">
        <v>140</v>
      </c>
      <c r="B4100" t="s">
        <v>1553</v>
      </c>
      <c r="C4100" t="s">
        <v>27</v>
      </c>
      <c r="D4100" t="s">
        <v>3561</v>
      </c>
      <c r="E4100">
        <v>0</v>
      </c>
      <c r="F4100" t="s">
        <v>29</v>
      </c>
      <c r="G4100" t="s">
        <v>27</v>
      </c>
      <c r="H4100">
        <v>0</v>
      </c>
      <c r="I4100">
        <v>0</v>
      </c>
      <c r="J4100" t="s">
        <v>2947</v>
      </c>
      <c r="K4100">
        <v>202001</v>
      </c>
      <c r="L4100">
        <v>3</v>
      </c>
      <c r="M4100" t="s">
        <v>1713</v>
      </c>
      <c r="N4100" t="s">
        <v>1714</v>
      </c>
      <c r="O4100">
        <v>21</v>
      </c>
      <c r="P4100" t="s">
        <v>1873</v>
      </c>
      <c r="Q4100" t="s">
        <v>1945</v>
      </c>
      <c r="R4100" t="s">
        <v>1117</v>
      </c>
      <c r="S4100">
        <v>10100</v>
      </c>
      <c r="T4100" t="s">
        <v>1717</v>
      </c>
      <c r="U4100" t="s">
        <v>1718</v>
      </c>
      <c r="V4100" t="s">
        <v>1719</v>
      </c>
      <c r="W4100" t="s">
        <v>38</v>
      </c>
      <c r="Y4100">
        <v>310</v>
      </c>
      <c r="Z4100">
        <v>225288</v>
      </c>
      <c r="AA4100">
        <v>202012</v>
      </c>
    </row>
    <row r="4101" spans="1:27" x14ac:dyDescent="0.2">
      <c r="A4101">
        <v>140</v>
      </c>
      <c r="B4101" t="s">
        <v>1553</v>
      </c>
      <c r="C4101" t="s">
        <v>27</v>
      </c>
      <c r="D4101" t="s">
        <v>3561</v>
      </c>
      <c r="E4101">
        <v>0</v>
      </c>
      <c r="F4101" t="s">
        <v>29</v>
      </c>
      <c r="G4101" t="s">
        <v>39</v>
      </c>
      <c r="H4101">
        <v>1</v>
      </c>
      <c r="I4101">
        <v>1</v>
      </c>
      <c r="J4101" t="s">
        <v>2947</v>
      </c>
      <c r="K4101">
        <v>202001</v>
      </c>
      <c r="L4101">
        <v>3</v>
      </c>
      <c r="M4101" t="s">
        <v>1713</v>
      </c>
      <c r="N4101" t="s">
        <v>1714</v>
      </c>
      <c r="O4101">
        <v>21</v>
      </c>
      <c r="P4101" t="s">
        <v>1873</v>
      </c>
      <c r="Q4101" t="s">
        <v>1945</v>
      </c>
      <c r="R4101" t="s">
        <v>1117</v>
      </c>
      <c r="S4101">
        <v>10100</v>
      </c>
      <c r="T4101" t="s">
        <v>1717</v>
      </c>
      <c r="U4101" t="s">
        <v>1718</v>
      </c>
      <c r="V4101" t="s">
        <v>1719</v>
      </c>
      <c r="W4101" t="s">
        <v>38</v>
      </c>
      <c r="Y4101">
        <v>310</v>
      </c>
      <c r="Z4101">
        <v>225288</v>
      </c>
      <c r="AA4101">
        <v>202012</v>
      </c>
    </row>
    <row r="4102" spans="1:27" x14ac:dyDescent="0.2">
      <c r="A4102">
        <v>140</v>
      </c>
      <c r="B4102" t="s">
        <v>1553</v>
      </c>
      <c r="C4102" t="s">
        <v>27</v>
      </c>
      <c r="D4102" t="s">
        <v>3562</v>
      </c>
      <c r="E4102">
        <v>0</v>
      </c>
      <c r="F4102" t="s">
        <v>29</v>
      </c>
      <c r="G4102" t="s">
        <v>27</v>
      </c>
      <c r="H4102">
        <v>0</v>
      </c>
      <c r="I4102">
        <v>0</v>
      </c>
      <c r="J4102" t="s">
        <v>2947</v>
      </c>
      <c r="K4102">
        <v>202001</v>
      </c>
      <c r="L4102">
        <v>3</v>
      </c>
      <c r="M4102" t="s">
        <v>1713</v>
      </c>
      <c r="N4102" t="s">
        <v>1714</v>
      </c>
      <c r="O4102">
        <v>21</v>
      </c>
      <c r="P4102" t="s">
        <v>1873</v>
      </c>
      <c r="Q4102" t="s">
        <v>1945</v>
      </c>
      <c r="R4102" t="s">
        <v>1117</v>
      </c>
      <c r="S4102">
        <v>10100</v>
      </c>
      <c r="T4102" t="s">
        <v>1717</v>
      </c>
      <c r="U4102" t="s">
        <v>1718</v>
      </c>
      <c r="V4102" t="s">
        <v>1719</v>
      </c>
      <c r="W4102" t="s">
        <v>38</v>
      </c>
      <c r="Y4102">
        <v>310</v>
      </c>
      <c r="Z4102">
        <v>225289</v>
      </c>
      <c r="AA4102">
        <v>202012</v>
      </c>
    </row>
    <row r="4103" spans="1:27" x14ac:dyDescent="0.2">
      <c r="A4103">
        <v>140</v>
      </c>
      <c r="B4103" t="s">
        <v>1553</v>
      </c>
      <c r="C4103" t="s">
        <v>27</v>
      </c>
      <c r="D4103" t="s">
        <v>3562</v>
      </c>
      <c r="E4103">
        <v>0</v>
      </c>
      <c r="F4103" t="s">
        <v>29</v>
      </c>
      <c r="G4103" t="s">
        <v>39</v>
      </c>
      <c r="H4103">
        <v>1</v>
      </c>
      <c r="I4103">
        <v>1</v>
      </c>
      <c r="J4103" t="s">
        <v>2947</v>
      </c>
      <c r="K4103">
        <v>202001</v>
      </c>
      <c r="L4103">
        <v>3</v>
      </c>
      <c r="M4103" t="s">
        <v>1713</v>
      </c>
      <c r="N4103" t="s">
        <v>1714</v>
      </c>
      <c r="O4103">
        <v>21</v>
      </c>
      <c r="P4103" t="s">
        <v>1873</v>
      </c>
      <c r="Q4103" t="s">
        <v>1945</v>
      </c>
      <c r="R4103" t="s">
        <v>1117</v>
      </c>
      <c r="S4103">
        <v>10100</v>
      </c>
      <c r="T4103" t="s">
        <v>1717</v>
      </c>
      <c r="U4103" t="s">
        <v>1718</v>
      </c>
      <c r="V4103" t="s">
        <v>1719</v>
      </c>
      <c r="W4103" t="s">
        <v>38</v>
      </c>
      <c r="Y4103">
        <v>310</v>
      </c>
      <c r="Z4103">
        <v>225289</v>
      </c>
      <c r="AA4103">
        <v>202012</v>
      </c>
    </row>
    <row r="4104" spans="1:27" x14ac:dyDescent="0.2">
      <c r="A4104">
        <v>140</v>
      </c>
      <c r="B4104" t="s">
        <v>1553</v>
      </c>
      <c r="C4104" t="s">
        <v>27</v>
      </c>
      <c r="D4104" t="s">
        <v>1946</v>
      </c>
      <c r="E4104">
        <v>4891809.1500000004</v>
      </c>
      <c r="F4104" t="s">
        <v>29</v>
      </c>
      <c r="G4104" t="s">
        <v>27</v>
      </c>
      <c r="H4104">
        <v>0.79590033829055895</v>
      </c>
      <c r="I4104">
        <v>1493737</v>
      </c>
      <c r="J4104" t="s">
        <v>204</v>
      </c>
      <c r="K4104">
        <v>202001</v>
      </c>
      <c r="L4104">
        <v>3</v>
      </c>
      <c r="M4104" t="s">
        <v>1713</v>
      </c>
      <c r="N4104" t="s">
        <v>1714</v>
      </c>
      <c r="O4104">
        <v>23</v>
      </c>
      <c r="P4104" t="s">
        <v>1947</v>
      </c>
      <c r="Q4104" t="s">
        <v>1948</v>
      </c>
      <c r="R4104">
        <v>350000</v>
      </c>
      <c r="S4104">
        <v>10100</v>
      </c>
      <c r="T4104" t="s">
        <v>1717</v>
      </c>
      <c r="U4104" t="s">
        <v>1718</v>
      </c>
      <c r="V4104" t="s">
        <v>1719</v>
      </c>
      <c r="W4104" t="s">
        <v>38</v>
      </c>
      <c r="Y4104">
        <v>310</v>
      </c>
      <c r="Z4104">
        <v>541</v>
      </c>
      <c r="AA4104">
        <v>202012</v>
      </c>
    </row>
    <row r="4105" spans="1:27" x14ac:dyDescent="0.2">
      <c r="A4105">
        <v>140</v>
      </c>
      <c r="B4105" t="s">
        <v>1553</v>
      </c>
      <c r="C4105" t="s">
        <v>27</v>
      </c>
      <c r="D4105" t="s">
        <v>1946</v>
      </c>
      <c r="E4105">
        <v>1254449.26</v>
      </c>
      <c r="F4105" t="s">
        <v>29</v>
      </c>
      <c r="G4105" t="s">
        <v>39</v>
      </c>
      <c r="H4105">
        <v>0.20409966170944099</v>
      </c>
      <c r="I4105">
        <v>383052</v>
      </c>
      <c r="J4105" t="s">
        <v>204</v>
      </c>
      <c r="K4105">
        <v>202001</v>
      </c>
      <c r="L4105">
        <v>3</v>
      </c>
      <c r="M4105" t="s">
        <v>1713</v>
      </c>
      <c r="N4105" t="s">
        <v>1714</v>
      </c>
      <c r="O4105">
        <v>23</v>
      </c>
      <c r="P4105" t="s">
        <v>1947</v>
      </c>
      <c r="Q4105" t="s">
        <v>1948</v>
      </c>
      <c r="R4105">
        <v>350000</v>
      </c>
      <c r="S4105">
        <v>10100</v>
      </c>
      <c r="T4105" t="s">
        <v>1717</v>
      </c>
      <c r="U4105" t="s">
        <v>1718</v>
      </c>
      <c r="V4105" t="s">
        <v>1719</v>
      </c>
      <c r="W4105" t="s">
        <v>38</v>
      </c>
      <c r="Y4105">
        <v>310</v>
      </c>
      <c r="Z4105">
        <v>541</v>
      </c>
      <c r="AA4105">
        <v>202012</v>
      </c>
    </row>
    <row r="4106" spans="1:27" x14ac:dyDescent="0.2">
      <c r="A4106">
        <v>140</v>
      </c>
      <c r="B4106" t="s">
        <v>1553</v>
      </c>
      <c r="C4106" t="s">
        <v>27</v>
      </c>
      <c r="D4106" t="s">
        <v>1949</v>
      </c>
      <c r="E4106">
        <v>2204704.6800000002</v>
      </c>
      <c r="F4106" t="s">
        <v>29</v>
      </c>
      <c r="G4106" t="s">
        <v>27</v>
      </c>
      <c r="H4106">
        <v>0.79590033829055895</v>
      </c>
      <c r="I4106">
        <v>1493737</v>
      </c>
      <c r="J4106" t="s">
        <v>204</v>
      </c>
      <c r="K4106">
        <v>202001</v>
      </c>
      <c r="L4106">
        <v>3</v>
      </c>
      <c r="M4106" t="s">
        <v>1713</v>
      </c>
      <c r="N4106" t="s">
        <v>1714</v>
      </c>
      <c r="O4106">
        <v>23</v>
      </c>
      <c r="P4106" t="s">
        <v>1947</v>
      </c>
      <c r="Q4106" t="s">
        <v>1948</v>
      </c>
      <c r="R4106">
        <v>350000</v>
      </c>
      <c r="S4106">
        <v>10100</v>
      </c>
      <c r="T4106" t="s">
        <v>1717</v>
      </c>
      <c r="U4106" t="s">
        <v>1718</v>
      </c>
      <c r="V4106" t="s">
        <v>1719</v>
      </c>
      <c r="W4106" t="s">
        <v>38</v>
      </c>
      <c r="Y4106">
        <v>310</v>
      </c>
      <c r="Z4106">
        <v>542</v>
      </c>
      <c r="AA4106">
        <v>202012</v>
      </c>
    </row>
    <row r="4107" spans="1:27" x14ac:dyDescent="0.2">
      <c r="A4107">
        <v>140</v>
      </c>
      <c r="B4107" t="s">
        <v>1553</v>
      </c>
      <c r="C4107" t="s">
        <v>27</v>
      </c>
      <c r="D4107" t="s">
        <v>1949</v>
      </c>
      <c r="E4107">
        <v>565371.64</v>
      </c>
      <c r="F4107" t="s">
        <v>29</v>
      </c>
      <c r="G4107" t="s">
        <v>39</v>
      </c>
      <c r="H4107">
        <v>0.20409966170944099</v>
      </c>
      <c r="I4107">
        <v>383052</v>
      </c>
      <c r="J4107" t="s">
        <v>204</v>
      </c>
      <c r="K4107">
        <v>202001</v>
      </c>
      <c r="L4107">
        <v>3</v>
      </c>
      <c r="M4107" t="s">
        <v>1713</v>
      </c>
      <c r="N4107" t="s">
        <v>1714</v>
      </c>
      <c r="O4107">
        <v>23</v>
      </c>
      <c r="P4107" t="s">
        <v>1947</v>
      </c>
      <c r="Q4107" t="s">
        <v>1948</v>
      </c>
      <c r="R4107">
        <v>350000</v>
      </c>
      <c r="S4107">
        <v>10100</v>
      </c>
      <c r="T4107" t="s">
        <v>1717</v>
      </c>
      <c r="U4107" t="s">
        <v>1718</v>
      </c>
      <c r="V4107" t="s">
        <v>1719</v>
      </c>
      <c r="W4107" t="s">
        <v>38</v>
      </c>
      <c r="Y4107">
        <v>310</v>
      </c>
      <c r="Z4107">
        <v>542</v>
      </c>
      <c r="AA4107">
        <v>202012</v>
      </c>
    </row>
    <row r="4108" spans="1:27" x14ac:dyDescent="0.2">
      <c r="A4108">
        <v>140</v>
      </c>
      <c r="B4108" t="s">
        <v>1553</v>
      </c>
      <c r="C4108" t="s">
        <v>27</v>
      </c>
      <c r="D4108" t="s">
        <v>1950</v>
      </c>
      <c r="E4108">
        <v>25663918</v>
      </c>
      <c r="F4108" t="s">
        <v>29</v>
      </c>
      <c r="G4108" t="s">
        <v>27</v>
      </c>
      <c r="H4108">
        <v>0.79590033829055895</v>
      </c>
      <c r="I4108">
        <v>1493737</v>
      </c>
      <c r="J4108" t="s">
        <v>204</v>
      </c>
      <c r="K4108">
        <v>202001</v>
      </c>
      <c r="L4108">
        <v>3</v>
      </c>
      <c r="M4108" t="s">
        <v>1713</v>
      </c>
      <c r="N4108" t="s">
        <v>1714</v>
      </c>
      <c r="O4108">
        <v>23</v>
      </c>
      <c r="P4108" t="s">
        <v>1947</v>
      </c>
      <c r="Q4108" t="s">
        <v>1948</v>
      </c>
      <c r="R4108">
        <v>350000</v>
      </c>
      <c r="S4108">
        <v>10100</v>
      </c>
      <c r="T4108" t="s">
        <v>1717</v>
      </c>
      <c r="U4108" t="s">
        <v>1718</v>
      </c>
      <c r="V4108" t="s">
        <v>1719</v>
      </c>
      <c r="W4108" t="s">
        <v>38</v>
      </c>
      <c r="Y4108">
        <v>310</v>
      </c>
      <c r="Z4108">
        <v>543</v>
      </c>
      <c r="AA4108">
        <v>202012</v>
      </c>
    </row>
    <row r="4109" spans="1:27" x14ac:dyDescent="0.2">
      <c r="A4109">
        <v>140</v>
      </c>
      <c r="B4109" t="s">
        <v>1553</v>
      </c>
      <c r="C4109" t="s">
        <v>27</v>
      </c>
      <c r="D4109" t="s">
        <v>1950</v>
      </c>
      <c r="E4109">
        <v>6581222.21</v>
      </c>
      <c r="F4109" t="s">
        <v>29</v>
      </c>
      <c r="G4109" t="s">
        <v>39</v>
      </c>
      <c r="H4109">
        <v>0.20409966170944099</v>
      </c>
      <c r="I4109">
        <v>383052</v>
      </c>
      <c r="J4109" t="s">
        <v>204</v>
      </c>
      <c r="K4109">
        <v>202001</v>
      </c>
      <c r="L4109">
        <v>3</v>
      </c>
      <c r="M4109" t="s">
        <v>1713</v>
      </c>
      <c r="N4109" t="s">
        <v>1714</v>
      </c>
      <c r="O4109">
        <v>23</v>
      </c>
      <c r="P4109" t="s">
        <v>1947</v>
      </c>
      <c r="Q4109" t="s">
        <v>1948</v>
      </c>
      <c r="R4109">
        <v>350000</v>
      </c>
      <c r="S4109">
        <v>10100</v>
      </c>
      <c r="T4109" t="s">
        <v>1717</v>
      </c>
      <c r="U4109" t="s">
        <v>1718</v>
      </c>
      <c r="V4109" t="s">
        <v>1719</v>
      </c>
      <c r="W4109" t="s">
        <v>38</v>
      </c>
      <c r="Y4109">
        <v>310</v>
      </c>
      <c r="Z4109">
        <v>543</v>
      </c>
      <c r="AA4109">
        <v>202012</v>
      </c>
    </row>
    <row r="4110" spans="1:27" x14ac:dyDescent="0.2">
      <c r="A4110">
        <v>140</v>
      </c>
      <c r="B4110" t="s">
        <v>1553</v>
      </c>
      <c r="C4110" t="s">
        <v>27</v>
      </c>
      <c r="D4110" t="s">
        <v>1951</v>
      </c>
      <c r="E4110">
        <v>258958.97</v>
      </c>
      <c r="F4110" t="s">
        <v>29</v>
      </c>
      <c r="G4110" t="s">
        <v>27</v>
      </c>
      <c r="H4110">
        <v>0.79590033829055895</v>
      </c>
      <c r="I4110">
        <v>1493737</v>
      </c>
      <c r="J4110" t="s">
        <v>204</v>
      </c>
      <c r="K4110">
        <v>202001</v>
      </c>
      <c r="L4110">
        <v>3</v>
      </c>
      <c r="M4110" t="s">
        <v>1713</v>
      </c>
      <c r="N4110" t="s">
        <v>1714</v>
      </c>
      <c r="O4110">
        <v>23</v>
      </c>
      <c r="P4110" t="s">
        <v>1947</v>
      </c>
      <c r="Q4110" t="s">
        <v>1952</v>
      </c>
      <c r="R4110">
        <v>352000</v>
      </c>
      <c r="S4110">
        <v>10100</v>
      </c>
      <c r="T4110" t="s">
        <v>1717</v>
      </c>
      <c r="U4110" t="s">
        <v>1718</v>
      </c>
      <c r="V4110" t="s">
        <v>1719</v>
      </c>
      <c r="W4110" t="s">
        <v>38</v>
      </c>
      <c r="Y4110">
        <v>310</v>
      </c>
      <c r="Z4110">
        <v>544</v>
      </c>
      <c r="AA4110">
        <v>202012</v>
      </c>
    </row>
    <row r="4111" spans="1:27" x14ac:dyDescent="0.2">
      <c r="A4111">
        <v>140</v>
      </c>
      <c r="B4111" t="s">
        <v>1553</v>
      </c>
      <c r="C4111" t="s">
        <v>27</v>
      </c>
      <c r="D4111" t="s">
        <v>1951</v>
      </c>
      <c r="E4111">
        <v>66407.100000000006</v>
      </c>
      <c r="F4111" t="s">
        <v>29</v>
      </c>
      <c r="G4111" t="s">
        <v>39</v>
      </c>
      <c r="H4111">
        <v>0.20409966170944099</v>
      </c>
      <c r="I4111">
        <v>383052</v>
      </c>
      <c r="J4111" t="s">
        <v>204</v>
      </c>
      <c r="K4111">
        <v>202001</v>
      </c>
      <c r="L4111">
        <v>3</v>
      </c>
      <c r="M4111" t="s">
        <v>1713</v>
      </c>
      <c r="N4111" t="s">
        <v>1714</v>
      </c>
      <c r="O4111">
        <v>23</v>
      </c>
      <c r="P4111" t="s">
        <v>1947</v>
      </c>
      <c r="Q4111" t="s">
        <v>1952</v>
      </c>
      <c r="R4111">
        <v>352000</v>
      </c>
      <c r="S4111">
        <v>10100</v>
      </c>
      <c r="T4111" t="s">
        <v>1717</v>
      </c>
      <c r="U4111" t="s">
        <v>1718</v>
      </c>
      <c r="V4111" t="s">
        <v>1719</v>
      </c>
      <c r="W4111" t="s">
        <v>38</v>
      </c>
      <c r="Y4111">
        <v>310</v>
      </c>
      <c r="Z4111">
        <v>544</v>
      </c>
      <c r="AA4111">
        <v>202012</v>
      </c>
    </row>
    <row r="4112" spans="1:27" x14ac:dyDescent="0.2">
      <c r="A4112">
        <v>140</v>
      </c>
      <c r="B4112" t="s">
        <v>1553</v>
      </c>
      <c r="C4112" t="s">
        <v>27</v>
      </c>
      <c r="D4112" t="s">
        <v>3563</v>
      </c>
      <c r="E4112">
        <v>0</v>
      </c>
      <c r="F4112" t="s">
        <v>29</v>
      </c>
      <c r="G4112" t="s">
        <v>27</v>
      </c>
      <c r="H4112">
        <v>0</v>
      </c>
      <c r="I4112">
        <v>0</v>
      </c>
      <c r="J4112" t="s">
        <v>2947</v>
      </c>
      <c r="K4112">
        <v>202001</v>
      </c>
      <c r="L4112">
        <v>3</v>
      </c>
      <c r="M4112" t="s">
        <v>1713</v>
      </c>
      <c r="N4112" t="s">
        <v>1714</v>
      </c>
      <c r="O4112">
        <v>23</v>
      </c>
      <c r="P4112" t="s">
        <v>1947</v>
      </c>
      <c r="Q4112" t="s">
        <v>1952</v>
      </c>
      <c r="R4112">
        <v>352000</v>
      </c>
      <c r="S4112">
        <v>10100</v>
      </c>
      <c r="T4112" t="s">
        <v>1717</v>
      </c>
      <c r="U4112" t="s">
        <v>1718</v>
      </c>
      <c r="V4112" t="s">
        <v>1719</v>
      </c>
      <c r="W4112" t="s">
        <v>38</v>
      </c>
      <c r="Y4112">
        <v>310</v>
      </c>
      <c r="Z4112">
        <v>545</v>
      </c>
      <c r="AA4112">
        <v>202012</v>
      </c>
    </row>
    <row r="4113" spans="1:27" x14ac:dyDescent="0.2">
      <c r="A4113">
        <v>140</v>
      </c>
      <c r="B4113" t="s">
        <v>1553</v>
      </c>
      <c r="C4113" t="s">
        <v>27</v>
      </c>
      <c r="D4113" t="s">
        <v>3563</v>
      </c>
      <c r="E4113">
        <v>0</v>
      </c>
      <c r="F4113" t="s">
        <v>29</v>
      </c>
      <c r="G4113" t="s">
        <v>39</v>
      </c>
      <c r="H4113">
        <v>1</v>
      </c>
      <c r="I4113">
        <v>1</v>
      </c>
      <c r="J4113" t="s">
        <v>2947</v>
      </c>
      <c r="K4113">
        <v>202001</v>
      </c>
      <c r="L4113">
        <v>3</v>
      </c>
      <c r="M4113" t="s">
        <v>1713</v>
      </c>
      <c r="N4113" t="s">
        <v>1714</v>
      </c>
      <c r="O4113">
        <v>23</v>
      </c>
      <c r="P4113" t="s">
        <v>1947</v>
      </c>
      <c r="Q4113" t="s">
        <v>1952</v>
      </c>
      <c r="R4113">
        <v>352000</v>
      </c>
      <c r="S4113">
        <v>10100</v>
      </c>
      <c r="T4113" t="s">
        <v>1717</v>
      </c>
      <c r="U4113" t="s">
        <v>1718</v>
      </c>
      <c r="V4113" t="s">
        <v>1719</v>
      </c>
      <c r="W4113" t="s">
        <v>38</v>
      </c>
      <c r="Y4113">
        <v>310</v>
      </c>
      <c r="Z4113">
        <v>545</v>
      </c>
      <c r="AA4113">
        <v>202012</v>
      </c>
    </row>
    <row r="4114" spans="1:27" x14ac:dyDescent="0.2">
      <c r="A4114">
        <v>140</v>
      </c>
      <c r="B4114" t="s">
        <v>1553</v>
      </c>
      <c r="C4114" t="s">
        <v>27</v>
      </c>
      <c r="D4114" t="s">
        <v>1953</v>
      </c>
      <c r="E4114">
        <v>2733408.68</v>
      </c>
      <c r="F4114" t="s">
        <v>29</v>
      </c>
      <c r="G4114" t="s">
        <v>27</v>
      </c>
      <c r="H4114">
        <v>0.79590033829055895</v>
      </c>
      <c r="I4114">
        <v>1493737</v>
      </c>
      <c r="J4114" t="s">
        <v>204</v>
      </c>
      <c r="K4114">
        <v>202001</v>
      </c>
      <c r="L4114">
        <v>3</v>
      </c>
      <c r="M4114" t="s">
        <v>1713</v>
      </c>
      <c r="N4114" t="s">
        <v>1714</v>
      </c>
      <c r="O4114">
        <v>23</v>
      </c>
      <c r="P4114" t="s">
        <v>1947</v>
      </c>
      <c r="Q4114" t="s">
        <v>1952</v>
      </c>
      <c r="R4114">
        <v>352000</v>
      </c>
      <c r="S4114">
        <v>10100</v>
      </c>
      <c r="T4114" t="s">
        <v>1717</v>
      </c>
      <c r="U4114" t="s">
        <v>1718</v>
      </c>
      <c r="V4114" t="s">
        <v>1719</v>
      </c>
      <c r="W4114" t="s">
        <v>38</v>
      </c>
      <c r="Y4114">
        <v>310</v>
      </c>
      <c r="Z4114">
        <v>546</v>
      </c>
      <c r="AA4114">
        <v>202012</v>
      </c>
    </row>
    <row r="4115" spans="1:27" x14ac:dyDescent="0.2">
      <c r="A4115">
        <v>140</v>
      </c>
      <c r="B4115" t="s">
        <v>1553</v>
      </c>
      <c r="C4115" t="s">
        <v>27</v>
      </c>
      <c r="D4115" t="s">
        <v>1953</v>
      </c>
      <c r="E4115">
        <v>700951.82</v>
      </c>
      <c r="F4115" t="s">
        <v>29</v>
      </c>
      <c r="G4115" t="s">
        <v>39</v>
      </c>
      <c r="H4115">
        <v>0.20409966170944099</v>
      </c>
      <c r="I4115">
        <v>383052</v>
      </c>
      <c r="J4115" t="s">
        <v>204</v>
      </c>
      <c r="K4115">
        <v>202001</v>
      </c>
      <c r="L4115">
        <v>3</v>
      </c>
      <c r="M4115" t="s">
        <v>1713</v>
      </c>
      <c r="N4115" t="s">
        <v>1714</v>
      </c>
      <c r="O4115">
        <v>23</v>
      </c>
      <c r="P4115" t="s">
        <v>1947</v>
      </c>
      <c r="Q4115" t="s">
        <v>1952</v>
      </c>
      <c r="R4115">
        <v>352000</v>
      </c>
      <c r="S4115">
        <v>10100</v>
      </c>
      <c r="T4115" t="s">
        <v>1717</v>
      </c>
      <c r="U4115" t="s">
        <v>1718</v>
      </c>
      <c r="V4115" t="s">
        <v>1719</v>
      </c>
      <c r="W4115" t="s">
        <v>38</v>
      </c>
      <c r="Y4115">
        <v>310</v>
      </c>
      <c r="Z4115">
        <v>546</v>
      </c>
      <c r="AA4115">
        <v>202012</v>
      </c>
    </row>
    <row r="4116" spans="1:27" x14ac:dyDescent="0.2">
      <c r="A4116">
        <v>140</v>
      </c>
      <c r="B4116" t="s">
        <v>1553</v>
      </c>
      <c r="C4116" t="s">
        <v>27</v>
      </c>
      <c r="D4116" t="s">
        <v>1954</v>
      </c>
      <c r="E4116">
        <v>7006718.6500000004</v>
      </c>
      <c r="F4116" t="s">
        <v>29</v>
      </c>
      <c r="G4116" t="s">
        <v>27</v>
      </c>
      <c r="H4116">
        <v>0.79590033829055895</v>
      </c>
      <c r="I4116">
        <v>1493737</v>
      </c>
      <c r="J4116" t="s">
        <v>204</v>
      </c>
      <c r="K4116">
        <v>202001</v>
      </c>
      <c r="L4116">
        <v>3</v>
      </c>
      <c r="M4116" t="s">
        <v>1713</v>
      </c>
      <c r="N4116" t="s">
        <v>1714</v>
      </c>
      <c r="O4116">
        <v>23</v>
      </c>
      <c r="P4116" t="s">
        <v>1947</v>
      </c>
      <c r="Q4116" t="s">
        <v>1952</v>
      </c>
      <c r="R4116">
        <v>352000</v>
      </c>
      <c r="S4116">
        <v>10100</v>
      </c>
      <c r="T4116" t="s">
        <v>1717</v>
      </c>
      <c r="U4116" t="s">
        <v>1718</v>
      </c>
      <c r="V4116" t="s">
        <v>1719</v>
      </c>
      <c r="W4116" t="s">
        <v>38</v>
      </c>
      <c r="Y4116">
        <v>310</v>
      </c>
      <c r="Z4116">
        <v>547</v>
      </c>
      <c r="AA4116">
        <v>202012</v>
      </c>
    </row>
    <row r="4117" spans="1:27" x14ac:dyDescent="0.2">
      <c r="A4117">
        <v>140</v>
      </c>
      <c r="B4117" t="s">
        <v>1553</v>
      </c>
      <c r="C4117" t="s">
        <v>27</v>
      </c>
      <c r="D4117" t="s">
        <v>1954</v>
      </c>
      <c r="E4117">
        <v>1796793.94</v>
      </c>
      <c r="F4117" t="s">
        <v>29</v>
      </c>
      <c r="G4117" t="s">
        <v>39</v>
      </c>
      <c r="H4117">
        <v>0.20409966170944099</v>
      </c>
      <c r="I4117">
        <v>383052</v>
      </c>
      <c r="J4117" t="s">
        <v>204</v>
      </c>
      <c r="K4117">
        <v>202001</v>
      </c>
      <c r="L4117">
        <v>3</v>
      </c>
      <c r="M4117" t="s">
        <v>1713</v>
      </c>
      <c r="N4117" t="s">
        <v>1714</v>
      </c>
      <c r="O4117">
        <v>23</v>
      </c>
      <c r="P4117" t="s">
        <v>1947</v>
      </c>
      <c r="Q4117" t="s">
        <v>1952</v>
      </c>
      <c r="R4117">
        <v>352000</v>
      </c>
      <c r="S4117">
        <v>10100</v>
      </c>
      <c r="T4117" t="s">
        <v>1717</v>
      </c>
      <c r="U4117" t="s">
        <v>1718</v>
      </c>
      <c r="V4117" t="s">
        <v>1719</v>
      </c>
      <c r="W4117" t="s">
        <v>38</v>
      </c>
      <c r="Y4117">
        <v>310</v>
      </c>
      <c r="Z4117">
        <v>547</v>
      </c>
      <c r="AA4117">
        <v>202012</v>
      </c>
    </row>
    <row r="4118" spans="1:27" x14ac:dyDescent="0.2">
      <c r="A4118">
        <v>140</v>
      </c>
      <c r="B4118" t="s">
        <v>1553</v>
      </c>
      <c r="C4118" t="s">
        <v>27</v>
      </c>
      <c r="D4118" t="s">
        <v>1955</v>
      </c>
      <c r="E4118">
        <v>16754227.25</v>
      </c>
      <c r="F4118" t="s">
        <v>29</v>
      </c>
      <c r="G4118" t="s">
        <v>27</v>
      </c>
      <c r="H4118">
        <v>0.79590033829055895</v>
      </c>
      <c r="I4118">
        <v>1493737</v>
      </c>
      <c r="J4118" t="s">
        <v>204</v>
      </c>
      <c r="K4118">
        <v>202001</v>
      </c>
      <c r="L4118">
        <v>3</v>
      </c>
      <c r="M4118" t="s">
        <v>1713</v>
      </c>
      <c r="N4118" t="s">
        <v>1714</v>
      </c>
      <c r="O4118">
        <v>23</v>
      </c>
      <c r="P4118" t="s">
        <v>1947</v>
      </c>
      <c r="Q4118" t="s">
        <v>1956</v>
      </c>
      <c r="R4118">
        <v>353000</v>
      </c>
      <c r="S4118">
        <v>10100</v>
      </c>
      <c r="T4118" t="s">
        <v>1717</v>
      </c>
      <c r="U4118" t="s">
        <v>1718</v>
      </c>
      <c r="V4118" t="s">
        <v>1719</v>
      </c>
      <c r="W4118" t="s">
        <v>38</v>
      </c>
      <c r="Y4118">
        <v>310</v>
      </c>
      <c r="Z4118">
        <v>548</v>
      </c>
      <c r="AA4118">
        <v>202012</v>
      </c>
    </row>
    <row r="4119" spans="1:27" x14ac:dyDescent="0.2">
      <c r="A4119">
        <v>140</v>
      </c>
      <c r="B4119" t="s">
        <v>1553</v>
      </c>
      <c r="C4119" t="s">
        <v>27</v>
      </c>
      <c r="D4119" t="s">
        <v>1955</v>
      </c>
      <c r="E4119">
        <v>4296432.54</v>
      </c>
      <c r="F4119" t="s">
        <v>29</v>
      </c>
      <c r="G4119" t="s">
        <v>39</v>
      </c>
      <c r="H4119">
        <v>0.20409966170944099</v>
      </c>
      <c r="I4119">
        <v>383052</v>
      </c>
      <c r="J4119" t="s">
        <v>204</v>
      </c>
      <c r="K4119">
        <v>202001</v>
      </c>
      <c r="L4119">
        <v>3</v>
      </c>
      <c r="M4119" t="s">
        <v>1713</v>
      </c>
      <c r="N4119" t="s">
        <v>1714</v>
      </c>
      <c r="O4119">
        <v>23</v>
      </c>
      <c r="P4119" t="s">
        <v>1947</v>
      </c>
      <c r="Q4119" t="s">
        <v>1956</v>
      </c>
      <c r="R4119">
        <v>353000</v>
      </c>
      <c r="S4119">
        <v>10100</v>
      </c>
      <c r="T4119" t="s">
        <v>1717</v>
      </c>
      <c r="U4119" t="s">
        <v>1718</v>
      </c>
      <c r="V4119" t="s">
        <v>1719</v>
      </c>
      <c r="W4119" t="s">
        <v>38</v>
      </c>
      <c r="Y4119">
        <v>310</v>
      </c>
      <c r="Z4119">
        <v>548</v>
      </c>
      <c r="AA4119">
        <v>202012</v>
      </c>
    </row>
    <row r="4120" spans="1:27" x14ac:dyDescent="0.2">
      <c r="A4120">
        <v>140</v>
      </c>
      <c r="B4120" t="s">
        <v>1553</v>
      </c>
      <c r="C4120" t="s">
        <v>27</v>
      </c>
      <c r="D4120" t="s">
        <v>3564</v>
      </c>
      <c r="E4120">
        <v>0</v>
      </c>
      <c r="F4120" t="s">
        <v>29</v>
      </c>
      <c r="G4120" t="s">
        <v>27</v>
      </c>
      <c r="H4120">
        <v>0</v>
      </c>
      <c r="I4120">
        <v>0</v>
      </c>
      <c r="J4120" t="s">
        <v>2947</v>
      </c>
      <c r="K4120">
        <v>202001</v>
      </c>
      <c r="L4120">
        <v>3</v>
      </c>
      <c r="M4120" t="s">
        <v>1713</v>
      </c>
      <c r="N4120" t="s">
        <v>1714</v>
      </c>
      <c r="O4120">
        <v>23</v>
      </c>
      <c r="P4120" t="s">
        <v>1947</v>
      </c>
      <c r="Q4120" t="s">
        <v>1956</v>
      </c>
      <c r="R4120">
        <v>353000</v>
      </c>
      <c r="S4120">
        <v>10100</v>
      </c>
      <c r="T4120" t="s">
        <v>1717</v>
      </c>
      <c r="U4120" t="s">
        <v>1718</v>
      </c>
      <c r="V4120" t="s">
        <v>1719</v>
      </c>
      <c r="W4120" t="s">
        <v>38</v>
      </c>
      <c r="Y4120">
        <v>310</v>
      </c>
      <c r="Z4120">
        <v>549</v>
      </c>
      <c r="AA4120">
        <v>202012</v>
      </c>
    </row>
    <row r="4121" spans="1:27" x14ac:dyDescent="0.2">
      <c r="A4121">
        <v>140</v>
      </c>
      <c r="B4121" t="s">
        <v>1553</v>
      </c>
      <c r="C4121" t="s">
        <v>27</v>
      </c>
      <c r="D4121" t="s">
        <v>3564</v>
      </c>
      <c r="E4121">
        <v>0</v>
      </c>
      <c r="F4121" t="s">
        <v>29</v>
      </c>
      <c r="G4121" t="s">
        <v>39</v>
      </c>
      <c r="H4121">
        <v>1</v>
      </c>
      <c r="I4121">
        <v>1</v>
      </c>
      <c r="J4121" t="s">
        <v>2947</v>
      </c>
      <c r="K4121">
        <v>202001</v>
      </c>
      <c r="L4121">
        <v>3</v>
      </c>
      <c r="M4121" t="s">
        <v>1713</v>
      </c>
      <c r="N4121" t="s">
        <v>1714</v>
      </c>
      <c r="O4121">
        <v>23</v>
      </c>
      <c r="P4121" t="s">
        <v>1947</v>
      </c>
      <c r="Q4121" t="s">
        <v>1956</v>
      </c>
      <c r="R4121">
        <v>353000</v>
      </c>
      <c r="S4121">
        <v>10100</v>
      </c>
      <c r="T4121" t="s">
        <v>1717</v>
      </c>
      <c r="U4121" t="s">
        <v>1718</v>
      </c>
      <c r="V4121" t="s">
        <v>1719</v>
      </c>
      <c r="W4121" t="s">
        <v>38</v>
      </c>
      <c r="Y4121">
        <v>310</v>
      </c>
      <c r="Z4121">
        <v>549</v>
      </c>
      <c r="AA4121">
        <v>202012</v>
      </c>
    </row>
    <row r="4122" spans="1:27" x14ac:dyDescent="0.2">
      <c r="A4122">
        <v>140</v>
      </c>
      <c r="B4122" t="s">
        <v>1553</v>
      </c>
      <c r="C4122" t="s">
        <v>27</v>
      </c>
      <c r="D4122" t="s">
        <v>1957</v>
      </c>
      <c r="E4122">
        <v>16123155.619999999</v>
      </c>
      <c r="F4122" t="s">
        <v>29</v>
      </c>
      <c r="G4122" t="s">
        <v>27</v>
      </c>
      <c r="H4122">
        <v>0.79590033829055895</v>
      </c>
      <c r="I4122">
        <v>1493737</v>
      </c>
      <c r="J4122" t="s">
        <v>204</v>
      </c>
      <c r="K4122">
        <v>202001</v>
      </c>
      <c r="L4122">
        <v>3</v>
      </c>
      <c r="M4122" t="s">
        <v>1713</v>
      </c>
      <c r="N4122" t="s">
        <v>1714</v>
      </c>
      <c r="O4122">
        <v>23</v>
      </c>
      <c r="P4122" t="s">
        <v>1947</v>
      </c>
      <c r="Q4122" t="s">
        <v>1956</v>
      </c>
      <c r="R4122">
        <v>353000</v>
      </c>
      <c r="S4122">
        <v>10100</v>
      </c>
      <c r="T4122" t="s">
        <v>1717</v>
      </c>
      <c r="U4122" t="s">
        <v>1718</v>
      </c>
      <c r="V4122" t="s">
        <v>1719</v>
      </c>
      <c r="W4122" t="s">
        <v>38</v>
      </c>
      <c r="Y4122">
        <v>310</v>
      </c>
      <c r="Z4122">
        <v>550</v>
      </c>
      <c r="AA4122">
        <v>202012</v>
      </c>
    </row>
    <row r="4123" spans="1:27" x14ac:dyDescent="0.2">
      <c r="A4123">
        <v>140</v>
      </c>
      <c r="B4123" t="s">
        <v>1553</v>
      </c>
      <c r="C4123" t="s">
        <v>27</v>
      </c>
      <c r="D4123" t="s">
        <v>1957</v>
      </c>
      <c r="E4123">
        <v>4134601.34</v>
      </c>
      <c r="F4123" t="s">
        <v>29</v>
      </c>
      <c r="G4123" t="s">
        <v>39</v>
      </c>
      <c r="H4123">
        <v>0.20409966170944099</v>
      </c>
      <c r="I4123">
        <v>383052</v>
      </c>
      <c r="J4123" t="s">
        <v>204</v>
      </c>
      <c r="K4123">
        <v>202001</v>
      </c>
      <c r="L4123">
        <v>3</v>
      </c>
      <c r="M4123" t="s">
        <v>1713</v>
      </c>
      <c r="N4123" t="s">
        <v>1714</v>
      </c>
      <c r="O4123">
        <v>23</v>
      </c>
      <c r="P4123" t="s">
        <v>1947</v>
      </c>
      <c r="Q4123" t="s">
        <v>1956</v>
      </c>
      <c r="R4123">
        <v>353000</v>
      </c>
      <c r="S4123">
        <v>10100</v>
      </c>
      <c r="T4123" t="s">
        <v>1717</v>
      </c>
      <c r="U4123" t="s">
        <v>1718</v>
      </c>
      <c r="V4123" t="s">
        <v>1719</v>
      </c>
      <c r="W4123" t="s">
        <v>38</v>
      </c>
      <c r="Y4123">
        <v>310</v>
      </c>
      <c r="Z4123">
        <v>550</v>
      </c>
      <c r="AA4123">
        <v>202012</v>
      </c>
    </row>
    <row r="4124" spans="1:27" x14ac:dyDescent="0.2">
      <c r="A4124">
        <v>140</v>
      </c>
      <c r="B4124" t="s">
        <v>1553</v>
      </c>
      <c r="C4124" t="s">
        <v>27</v>
      </c>
      <c r="D4124" t="s">
        <v>1958</v>
      </c>
      <c r="E4124">
        <v>120410656.31999999</v>
      </c>
      <c r="F4124" t="s">
        <v>29</v>
      </c>
      <c r="G4124" t="s">
        <v>27</v>
      </c>
      <c r="H4124">
        <v>0.79590033829055895</v>
      </c>
      <c r="I4124">
        <v>1493737</v>
      </c>
      <c r="J4124" t="s">
        <v>204</v>
      </c>
      <c r="K4124">
        <v>202001</v>
      </c>
      <c r="L4124">
        <v>3</v>
      </c>
      <c r="M4124" t="s">
        <v>1713</v>
      </c>
      <c r="N4124" t="s">
        <v>1714</v>
      </c>
      <c r="O4124">
        <v>23</v>
      </c>
      <c r="P4124" t="s">
        <v>1947</v>
      </c>
      <c r="Q4124" t="s">
        <v>1956</v>
      </c>
      <c r="R4124">
        <v>353000</v>
      </c>
      <c r="S4124">
        <v>10100</v>
      </c>
      <c r="T4124" t="s">
        <v>1717</v>
      </c>
      <c r="U4124" t="s">
        <v>1718</v>
      </c>
      <c r="V4124" t="s">
        <v>1719</v>
      </c>
      <c r="W4124" t="s">
        <v>38</v>
      </c>
      <c r="Y4124">
        <v>310</v>
      </c>
      <c r="Z4124">
        <v>551</v>
      </c>
      <c r="AA4124">
        <v>202012</v>
      </c>
    </row>
    <row r="4125" spans="1:27" x14ac:dyDescent="0.2">
      <c r="A4125">
        <v>140</v>
      </c>
      <c r="B4125" t="s">
        <v>1553</v>
      </c>
      <c r="C4125" t="s">
        <v>27</v>
      </c>
      <c r="D4125" t="s">
        <v>1958</v>
      </c>
      <c r="E4125">
        <v>30877954.23</v>
      </c>
      <c r="F4125" t="s">
        <v>29</v>
      </c>
      <c r="G4125" t="s">
        <v>39</v>
      </c>
      <c r="H4125">
        <v>0.20409966170944099</v>
      </c>
      <c r="I4125">
        <v>383052</v>
      </c>
      <c r="J4125" t="s">
        <v>204</v>
      </c>
      <c r="K4125">
        <v>202001</v>
      </c>
      <c r="L4125">
        <v>3</v>
      </c>
      <c r="M4125" t="s">
        <v>1713</v>
      </c>
      <c r="N4125" t="s">
        <v>1714</v>
      </c>
      <c r="O4125">
        <v>23</v>
      </c>
      <c r="P4125" t="s">
        <v>1947</v>
      </c>
      <c r="Q4125" t="s">
        <v>1956</v>
      </c>
      <c r="R4125">
        <v>353000</v>
      </c>
      <c r="S4125">
        <v>10100</v>
      </c>
      <c r="T4125" t="s">
        <v>1717</v>
      </c>
      <c r="U4125" t="s">
        <v>1718</v>
      </c>
      <c r="V4125" t="s">
        <v>1719</v>
      </c>
      <c r="W4125" t="s">
        <v>38</v>
      </c>
      <c r="Y4125">
        <v>310</v>
      </c>
      <c r="Z4125">
        <v>551</v>
      </c>
      <c r="AA4125">
        <v>202012</v>
      </c>
    </row>
    <row r="4126" spans="1:27" x14ac:dyDescent="0.2">
      <c r="A4126">
        <v>140</v>
      </c>
      <c r="B4126" t="s">
        <v>1553</v>
      </c>
      <c r="C4126" t="s">
        <v>27</v>
      </c>
      <c r="D4126" t="s">
        <v>1959</v>
      </c>
      <c r="E4126">
        <v>14925682.24</v>
      </c>
      <c r="F4126" t="s">
        <v>29</v>
      </c>
      <c r="G4126" t="s">
        <v>27</v>
      </c>
      <c r="H4126">
        <v>0.79590033829055895</v>
      </c>
      <c r="I4126">
        <v>1493737</v>
      </c>
      <c r="J4126" t="s">
        <v>204</v>
      </c>
      <c r="K4126">
        <v>202001</v>
      </c>
      <c r="L4126">
        <v>3</v>
      </c>
      <c r="M4126" t="s">
        <v>1713</v>
      </c>
      <c r="N4126" t="s">
        <v>1714</v>
      </c>
      <c r="O4126">
        <v>23</v>
      </c>
      <c r="P4126" t="s">
        <v>1947</v>
      </c>
      <c r="Q4126" t="s">
        <v>1960</v>
      </c>
      <c r="R4126">
        <v>354000</v>
      </c>
      <c r="S4126">
        <v>10100</v>
      </c>
      <c r="T4126" t="s">
        <v>1717</v>
      </c>
      <c r="U4126" t="s">
        <v>1718</v>
      </c>
      <c r="V4126" t="s">
        <v>1719</v>
      </c>
      <c r="W4126" t="s">
        <v>38</v>
      </c>
      <c r="Y4126">
        <v>310</v>
      </c>
      <c r="Z4126">
        <v>552</v>
      </c>
      <c r="AA4126">
        <v>202012</v>
      </c>
    </row>
    <row r="4127" spans="1:27" x14ac:dyDescent="0.2">
      <c r="A4127">
        <v>140</v>
      </c>
      <c r="B4127" t="s">
        <v>1553</v>
      </c>
      <c r="C4127" t="s">
        <v>27</v>
      </c>
      <c r="D4127" t="s">
        <v>1959</v>
      </c>
      <c r="E4127">
        <v>3827522.81</v>
      </c>
      <c r="F4127" t="s">
        <v>29</v>
      </c>
      <c r="G4127" t="s">
        <v>39</v>
      </c>
      <c r="H4127">
        <v>0.20409966170944099</v>
      </c>
      <c r="I4127">
        <v>383052</v>
      </c>
      <c r="J4127" t="s">
        <v>204</v>
      </c>
      <c r="K4127">
        <v>202001</v>
      </c>
      <c r="L4127">
        <v>3</v>
      </c>
      <c r="M4127" t="s">
        <v>1713</v>
      </c>
      <c r="N4127" t="s">
        <v>1714</v>
      </c>
      <c r="O4127">
        <v>23</v>
      </c>
      <c r="P4127" t="s">
        <v>1947</v>
      </c>
      <c r="Q4127" t="s">
        <v>1960</v>
      </c>
      <c r="R4127">
        <v>354000</v>
      </c>
      <c r="S4127">
        <v>10100</v>
      </c>
      <c r="T4127" t="s">
        <v>1717</v>
      </c>
      <c r="U4127" t="s">
        <v>1718</v>
      </c>
      <c r="V4127" t="s">
        <v>1719</v>
      </c>
      <c r="W4127" t="s">
        <v>38</v>
      </c>
      <c r="Y4127">
        <v>310</v>
      </c>
      <c r="Z4127">
        <v>552</v>
      </c>
      <c r="AA4127">
        <v>202012</v>
      </c>
    </row>
    <row r="4128" spans="1:27" x14ac:dyDescent="0.2">
      <c r="A4128">
        <v>140</v>
      </c>
      <c r="B4128" t="s">
        <v>1553</v>
      </c>
      <c r="C4128" t="s">
        <v>27</v>
      </c>
      <c r="D4128" t="s">
        <v>3565</v>
      </c>
      <c r="E4128">
        <v>0</v>
      </c>
      <c r="F4128" t="s">
        <v>29</v>
      </c>
      <c r="G4128" t="s">
        <v>27</v>
      </c>
      <c r="H4128">
        <v>0</v>
      </c>
      <c r="I4128">
        <v>0</v>
      </c>
      <c r="J4128" t="s">
        <v>2947</v>
      </c>
      <c r="K4128">
        <v>202001</v>
      </c>
      <c r="L4128">
        <v>3</v>
      </c>
      <c r="M4128" t="s">
        <v>1713</v>
      </c>
      <c r="N4128" t="s">
        <v>1714</v>
      </c>
      <c r="O4128">
        <v>23</v>
      </c>
      <c r="P4128" t="s">
        <v>1947</v>
      </c>
      <c r="Q4128" t="s">
        <v>1960</v>
      </c>
      <c r="R4128">
        <v>354000</v>
      </c>
      <c r="S4128">
        <v>10100</v>
      </c>
      <c r="T4128" t="s">
        <v>1717</v>
      </c>
      <c r="U4128" t="s">
        <v>1718</v>
      </c>
      <c r="V4128" t="s">
        <v>1719</v>
      </c>
      <c r="W4128" t="s">
        <v>38</v>
      </c>
      <c r="Y4128">
        <v>310</v>
      </c>
      <c r="Z4128">
        <v>553</v>
      </c>
      <c r="AA4128">
        <v>202012</v>
      </c>
    </row>
    <row r="4129" spans="1:27" x14ac:dyDescent="0.2">
      <c r="A4129">
        <v>140</v>
      </c>
      <c r="B4129" t="s">
        <v>1553</v>
      </c>
      <c r="C4129" t="s">
        <v>27</v>
      </c>
      <c r="D4129" t="s">
        <v>3565</v>
      </c>
      <c r="E4129">
        <v>0</v>
      </c>
      <c r="F4129" t="s">
        <v>29</v>
      </c>
      <c r="G4129" t="s">
        <v>39</v>
      </c>
      <c r="H4129">
        <v>1</v>
      </c>
      <c r="I4129">
        <v>1</v>
      </c>
      <c r="J4129" t="s">
        <v>2947</v>
      </c>
      <c r="K4129">
        <v>202001</v>
      </c>
      <c r="L4129">
        <v>3</v>
      </c>
      <c r="M4129" t="s">
        <v>1713</v>
      </c>
      <c r="N4129" t="s">
        <v>1714</v>
      </c>
      <c r="O4129">
        <v>23</v>
      </c>
      <c r="P4129" t="s">
        <v>1947</v>
      </c>
      <c r="Q4129" t="s">
        <v>1960</v>
      </c>
      <c r="R4129">
        <v>354000</v>
      </c>
      <c r="S4129">
        <v>10100</v>
      </c>
      <c r="T4129" t="s">
        <v>1717</v>
      </c>
      <c r="U4129" t="s">
        <v>1718</v>
      </c>
      <c r="V4129" t="s">
        <v>1719</v>
      </c>
      <c r="W4129" t="s">
        <v>38</v>
      </c>
      <c r="Y4129">
        <v>310</v>
      </c>
      <c r="Z4129">
        <v>553</v>
      </c>
      <c r="AA4129">
        <v>202012</v>
      </c>
    </row>
    <row r="4130" spans="1:27" x14ac:dyDescent="0.2">
      <c r="A4130">
        <v>140</v>
      </c>
      <c r="B4130" t="s">
        <v>1553</v>
      </c>
      <c r="C4130" t="s">
        <v>27</v>
      </c>
      <c r="D4130" t="s">
        <v>1961</v>
      </c>
      <c r="E4130">
        <v>3196936.9</v>
      </c>
      <c r="F4130" t="s">
        <v>29</v>
      </c>
      <c r="G4130" t="s">
        <v>27</v>
      </c>
      <c r="H4130">
        <v>0.79590033829055895</v>
      </c>
      <c r="I4130">
        <v>1493737</v>
      </c>
      <c r="J4130" t="s">
        <v>204</v>
      </c>
      <c r="K4130">
        <v>202001</v>
      </c>
      <c r="L4130">
        <v>3</v>
      </c>
      <c r="M4130" t="s">
        <v>1713</v>
      </c>
      <c r="N4130" t="s">
        <v>1714</v>
      </c>
      <c r="O4130">
        <v>23</v>
      </c>
      <c r="P4130" t="s">
        <v>1947</v>
      </c>
      <c r="Q4130" t="s">
        <v>1960</v>
      </c>
      <c r="R4130">
        <v>354000</v>
      </c>
      <c r="S4130">
        <v>10100</v>
      </c>
      <c r="T4130" t="s">
        <v>1717</v>
      </c>
      <c r="U4130" t="s">
        <v>1718</v>
      </c>
      <c r="V4130" t="s">
        <v>1719</v>
      </c>
      <c r="W4130" t="s">
        <v>38</v>
      </c>
      <c r="Y4130">
        <v>310</v>
      </c>
      <c r="Z4130">
        <v>554</v>
      </c>
      <c r="AA4130">
        <v>202012</v>
      </c>
    </row>
    <row r="4131" spans="1:27" x14ac:dyDescent="0.2">
      <c r="A4131">
        <v>140</v>
      </c>
      <c r="B4131" t="s">
        <v>1553</v>
      </c>
      <c r="C4131" t="s">
        <v>27</v>
      </c>
      <c r="D4131" t="s">
        <v>1961</v>
      </c>
      <c r="E4131">
        <v>819818.4</v>
      </c>
      <c r="F4131" t="s">
        <v>29</v>
      </c>
      <c r="G4131" t="s">
        <v>39</v>
      </c>
      <c r="H4131">
        <v>0.20409966170944099</v>
      </c>
      <c r="I4131">
        <v>383052</v>
      </c>
      <c r="J4131" t="s">
        <v>204</v>
      </c>
      <c r="K4131">
        <v>202001</v>
      </c>
      <c r="L4131">
        <v>3</v>
      </c>
      <c r="M4131" t="s">
        <v>1713</v>
      </c>
      <c r="N4131" t="s">
        <v>1714</v>
      </c>
      <c r="O4131">
        <v>23</v>
      </c>
      <c r="P4131" t="s">
        <v>1947</v>
      </c>
      <c r="Q4131" t="s">
        <v>1960</v>
      </c>
      <c r="R4131">
        <v>354000</v>
      </c>
      <c r="S4131">
        <v>10100</v>
      </c>
      <c r="T4131" t="s">
        <v>1717</v>
      </c>
      <c r="U4131" t="s">
        <v>1718</v>
      </c>
      <c r="V4131" t="s">
        <v>1719</v>
      </c>
      <c r="W4131" t="s">
        <v>38</v>
      </c>
      <c r="Y4131">
        <v>310</v>
      </c>
      <c r="Z4131">
        <v>554</v>
      </c>
      <c r="AA4131">
        <v>202012</v>
      </c>
    </row>
    <row r="4132" spans="1:27" x14ac:dyDescent="0.2">
      <c r="A4132">
        <v>140</v>
      </c>
      <c r="B4132" t="s">
        <v>1553</v>
      </c>
      <c r="C4132" t="s">
        <v>27</v>
      </c>
      <c r="D4132" t="s">
        <v>1962</v>
      </c>
      <c r="E4132">
        <v>5678710.6600000001</v>
      </c>
      <c r="F4132" t="s">
        <v>29</v>
      </c>
      <c r="G4132" t="s">
        <v>27</v>
      </c>
      <c r="H4132">
        <v>0.79590033829055895</v>
      </c>
      <c r="I4132">
        <v>1493737</v>
      </c>
      <c r="J4132" t="s">
        <v>204</v>
      </c>
      <c r="K4132">
        <v>202001</v>
      </c>
      <c r="L4132">
        <v>3</v>
      </c>
      <c r="M4132" t="s">
        <v>1713</v>
      </c>
      <c r="N4132" t="s">
        <v>1714</v>
      </c>
      <c r="O4132">
        <v>23</v>
      </c>
      <c r="P4132" t="s">
        <v>1947</v>
      </c>
      <c r="Q4132" t="s">
        <v>1960</v>
      </c>
      <c r="R4132">
        <v>354000</v>
      </c>
      <c r="S4132">
        <v>10100</v>
      </c>
      <c r="T4132" t="s">
        <v>1717</v>
      </c>
      <c r="U4132" t="s">
        <v>1718</v>
      </c>
      <c r="V4132" t="s">
        <v>1719</v>
      </c>
      <c r="W4132" t="s">
        <v>38</v>
      </c>
      <c r="Y4132">
        <v>310</v>
      </c>
      <c r="Z4132">
        <v>555</v>
      </c>
      <c r="AA4132">
        <v>202012</v>
      </c>
    </row>
    <row r="4133" spans="1:27" x14ac:dyDescent="0.2">
      <c r="A4133">
        <v>140</v>
      </c>
      <c r="B4133" t="s">
        <v>1553</v>
      </c>
      <c r="C4133" t="s">
        <v>27</v>
      </c>
      <c r="D4133" t="s">
        <v>1962</v>
      </c>
      <c r="E4133">
        <v>1456241.28</v>
      </c>
      <c r="F4133" t="s">
        <v>29</v>
      </c>
      <c r="G4133" t="s">
        <v>39</v>
      </c>
      <c r="H4133">
        <v>0.20409966170944099</v>
      </c>
      <c r="I4133">
        <v>383052</v>
      </c>
      <c r="J4133" t="s">
        <v>204</v>
      </c>
      <c r="K4133">
        <v>202001</v>
      </c>
      <c r="L4133">
        <v>3</v>
      </c>
      <c r="M4133" t="s">
        <v>1713</v>
      </c>
      <c r="N4133" t="s">
        <v>1714</v>
      </c>
      <c r="O4133">
        <v>23</v>
      </c>
      <c r="P4133" t="s">
        <v>1947</v>
      </c>
      <c r="Q4133" t="s">
        <v>1960</v>
      </c>
      <c r="R4133">
        <v>354000</v>
      </c>
      <c r="S4133">
        <v>10100</v>
      </c>
      <c r="T4133" t="s">
        <v>1717</v>
      </c>
      <c r="U4133" t="s">
        <v>1718</v>
      </c>
      <c r="V4133" t="s">
        <v>1719</v>
      </c>
      <c r="W4133" t="s">
        <v>38</v>
      </c>
      <c r="Y4133">
        <v>310</v>
      </c>
      <c r="Z4133">
        <v>555</v>
      </c>
      <c r="AA4133">
        <v>202012</v>
      </c>
    </row>
    <row r="4134" spans="1:27" x14ac:dyDescent="0.2">
      <c r="A4134">
        <v>140</v>
      </c>
      <c r="B4134" t="s">
        <v>1553</v>
      </c>
      <c r="C4134" t="s">
        <v>27</v>
      </c>
      <c r="D4134" t="s">
        <v>1963</v>
      </c>
      <c r="E4134">
        <v>18036938.829999998</v>
      </c>
      <c r="F4134" t="s">
        <v>29</v>
      </c>
      <c r="G4134" t="s">
        <v>27</v>
      </c>
      <c r="H4134">
        <v>0.79590033829055895</v>
      </c>
      <c r="I4134">
        <v>1493737</v>
      </c>
      <c r="J4134" t="s">
        <v>204</v>
      </c>
      <c r="K4134">
        <v>202001</v>
      </c>
      <c r="L4134">
        <v>3</v>
      </c>
      <c r="M4134" t="s">
        <v>1713</v>
      </c>
      <c r="N4134" t="s">
        <v>1714</v>
      </c>
      <c r="O4134">
        <v>23</v>
      </c>
      <c r="P4134" t="s">
        <v>1947</v>
      </c>
      <c r="Q4134" t="s">
        <v>1964</v>
      </c>
      <c r="R4134">
        <v>355000</v>
      </c>
      <c r="S4134">
        <v>10100</v>
      </c>
      <c r="T4134" t="s">
        <v>1717</v>
      </c>
      <c r="U4134" t="s">
        <v>1718</v>
      </c>
      <c r="V4134" t="s">
        <v>1719</v>
      </c>
      <c r="W4134" t="s">
        <v>38</v>
      </c>
      <c r="Y4134">
        <v>310</v>
      </c>
      <c r="Z4134">
        <v>556</v>
      </c>
      <c r="AA4134">
        <v>202012</v>
      </c>
    </row>
    <row r="4135" spans="1:27" x14ac:dyDescent="0.2">
      <c r="A4135">
        <v>140</v>
      </c>
      <c r="B4135" t="s">
        <v>1553</v>
      </c>
      <c r="C4135" t="s">
        <v>27</v>
      </c>
      <c r="D4135" t="s">
        <v>1963</v>
      </c>
      <c r="E4135">
        <v>4625369.45</v>
      </c>
      <c r="F4135" t="s">
        <v>29</v>
      </c>
      <c r="G4135" t="s">
        <v>39</v>
      </c>
      <c r="H4135">
        <v>0.20409966170944099</v>
      </c>
      <c r="I4135">
        <v>383052</v>
      </c>
      <c r="J4135" t="s">
        <v>204</v>
      </c>
      <c r="K4135">
        <v>202001</v>
      </c>
      <c r="L4135">
        <v>3</v>
      </c>
      <c r="M4135" t="s">
        <v>1713</v>
      </c>
      <c r="N4135" t="s">
        <v>1714</v>
      </c>
      <c r="O4135">
        <v>23</v>
      </c>
      <c r="P4135" t="s">
        <v>1947</v>
      </c>
      <c r="Q4135" t="s">
        <v>1964</v>
      </c>
      <c r="R4135">
        <v>355000</v>
      </c>
      <c r="S4135">
        <v>10100</v>
      </c>
      <c r="T4135" t="s">
        <v>1717</v>
      </c>
      <c r="U4135" t="s">
        <v>1718</v>
      </c>
      <c r="V4135" t="s">
        <v>1719</v>
      </c>
      <c r="W4135" t="s">
        <v>38</v>
      </c>
      <c r="Y4135">
        <v>310</v>
      </c>
      <c r="Z4135">
        <v>556</v>
      </c>
      <c r="AA4135">
        <v>202012</v>
      </c>
    </row>
    <row r="4136" spans="1:27" x14ac:dyDescent="0.2">
      <c r="A4136">
        <v>140</v>
      </c>
      <c r="B4136" t="s">
        <v>1553</v>
      </c>
      <c r="C4136" t="s">
        <v>27</v>
      </c>
      <c r="D4136" t="s">
        <v>1965</v>
      </c>
      <c r="E4136">
        <v>2093222.81</v>
      </c>
      <c r="F4136" t="s">
        <v>29</v>
      </c>
      <c r="G4136" t="s">
        <v>27</v>
      </c>
      <c r="H4136">
        <v>0.79590033829055895</v>
      </c>
      <c r="I4136">
        <v>1493737</v>
      </c>
      <c r="J4136" t="s">
        <v>204</v>
      </c>
      <c r="K4136">
        <v>202001</v>
      </c>
      <c r="L4136">
        <v>3</v>
      </c>
      <c r="M4136" t="s">
        <v>1713</v>
      </c>
      <c r="N4136" t="s">
        <v>1714</v>
      </c>
      <c r="O4136">
        <v>23</v>
      </c>
      <c r="P4136" t="s">
        <v>1947</v>
      </c>
      <c r="Q4136" t="s">
        <v>1964</v>
      </c>
      <c r="R4136">
        <v>355000</v>
      </c>
      <c r="S4136">
        <v>10100</v>
      </c>
      <c r="T4136" t="s">
        <v>1717</v>
      </c>
      <c r="U4136" t="s">
        <v>1718</v>
      </c>
      <c r="V4136" t="s">
        <v>1719</v>
      </c>
      <c r="W4136" t="s">
        <v>38</v>
      </c>
      <c r="Y4136">
        <v>310</v>
      </c>
      <c r="Z4136">
        <v>557</v>
      </c>
      <c r="AA4136">
        <v>202012</v>
      </c>
    </row>
    <row r="4137" spans="1:27" x14ac:dyDescent="0.2">
      <c r="A4137">
        <v>140</v>
      </c>
      <c r="B4137" t="s">
        <v>1553</v>
      </c>
      <c r="C4137" t="s">
        <v>27</v>
      </c>
      <c r="D4137" t="s">
        <v>1965</v>
      </c>
      <c r="E4137">
        <v>536783.37</v>
      </c>
      <c r="F4137" t="s">
        <v>29</v>
      </c>
      <c r="G4137" t="s">
        <v>39</v>
      </c>
      <c r="H4137">
        <v>0.20409966170944099</v>
      </c>
      <c r="I4137">
        <v>383052</v>
      </c>
      <c r="J4137" t="s">
        <v>204</v>
      </c>
      <c r="K4137">
        <v>202001</v>
      </c>
      <c r="L4137">
        <v>3</v>
      </c>
      <c r="M4137" t="s">
        <v>1713</v>
      </c>
      <c r="N4137" t="s">
        <v>1714</v>
      </c>
      <c r="O4137">
        <v>23</v>
      </c>
      <c r="P4137" t="s">
        <v>1947</v>
      </c>
      <c r="Q4137" t="s">
        <v>1964</v>
      </c>
      <c r="R4137">
        <v>355000</v>
      </c>
      <c r="S4137">
        <v>10100</v>
      </c>
      <c r="T4137" t="s">
        <v>1717</v>
      </c>
      <c r="U4137" t="s">
        <v>1718</v>
      </c>
      <c r="V4137" t="s">
        <v>1719</v>
      </c>
      <c r="W4137" t="s">
        <v>38</v>
      </c>
      <c r="Y4137">
        <v>310</v>
      </c>
      <c r="Z4137">
        <v>557</v>
      </c>
      <c r="AA4137">
        <v>202012</v>
      </c>
    </row>
    <row r="4138" spans="1:27" x14ac:dyDescent="0.2">
      <c r="A4138">
        <v>140</v>
      </c>
      <c r="B4138" t="s">
        <v>1553</v>
      </c>
      <c r="C4138" t="s">
        <v>27</v>
      </c>
      <c r="D4138" t="s">
        <v>1966</v>
      </c>
      <c r="E4138">
        <v>121749545.26000001</v>
      </c>
      <c r="F4138" t="s">
        <v>29</v>
      </c>
      <c r="G4138" t="s">
        <v>27</v>
      </c>
      <c r="H4138">
        <v>0.79590033829055895</v>
      </c>
      <c r="I4138">
        <v>1493737</v>
      </c>
      <c r="J4138" t="s">
        <v>204</v>
      </c>
      <c r="K4138">
        <v>202001</v>
      </c>
      <c r="L4138">
        <v>3</v>
      </c>
      <c r="M4138" t="s">
        <v>1713</v>
      </c>
      <c r="N4138" t="s">
        <v>1714</v>
      </c>
      <c r="O4138">
        <v>23</v>
      </c>
      <c r="P4138" t="s">
        <v>1947</v>
      </c>
      <c r="Q4138" t="s">
        <v>1964</v>
      </c>
      <c r="R4138">
        <v>355000</v>
      </c>
      <c r="S4138">
        <v>10100</v>
      </c>
      <c r="T4138" t="s">
        <v>1717</v>
      </c>
      <c r="U4138" t="s">
        <v>1718</v>
      </c>
      <c r="V4138" t="s">
        <v>1719</v>
      </c>
      <c r="W4138" t="s">
        <v>38</v>
      </c>
      <c r="Y4138">
        <v>310</v>
      </c>
      <c r="Z4138">
        <v>558</v>
      </c>
      <c r="AA4138">
        <v>202012</v>
      </c>
    </row>
    <row r="4139" spans="1:27" x14ac:dyDescent="0.2">
      <c r="A4139">
        <v>140</v>
      </c>
      <c r="B4139" t="s">
        <v>1553</v>
      </c>
      <c r="C4139" t="s">
        <v>27</v>
      </c>
      <c r="D4139" t="s">
        <v>1966</v>
      </c>
      <c r="E4139">
        <v>31221297.199999999</v>
      </c>
      <c r="F4139" t="s">
        <v>29</v>
      </c>
      <c r="G4139" t="s">
        <v>39</v>
      </c>
      <c r="H4139">
        <v>0.20409966170944099</v>
      </c>
      <c r="I4139">
        <v>383052</v>
      </c>
      <c r="J4139" t="s">
        <v>204</v>
      </c>
      <c r="K4139">
        <v>202001</v>
      </c>
      <c r="L4139">
        <v>3</v>
      </c>
      <c r="M4139" t="s">
        <v>1713</v>
      </c>
      <c r="N4139" t="s">
        <v>1714</v>
      </c>
      <c r="O4139">
        <v>23</v>
      </c>
      <c r="P4139" t="s">
        <v>1947</v>
      </c>
      <c r="Q4139" t="s">
        <v>1964</v>
      </c>
      <c r="R4139">
        <v>355000</v>
      </c>
      <c r="S4139">
        <v>10100</v>
      </c>
      <c r="T4139" t="s">
        <v>1717</v>
      </c>
      <c r="U4139" t="s">
        <v>1718</v>
      </c>
      <c r="V4139" t="s">
        <v>1719</v>
      </c>
      <c r="W4139" t="s">
        <v>38</v>
      </c>
      <c r="Y4139">
        <v>310</v>
      </c>
      <c r="Z4139">
        <v>558</v>
      </c>
      <c r="AA4139">
        <v>202012</v>
      </c>
    </row>
    <row r="4140" spans="1:27" x14ac:dyDescent="0.2">
      <c r="A4140">
        <v>140</v>
      </c>
      <c r="B4140" t="s">
        <v>1553</v>
      </c>
      <c r="C4140" t="s">
        <v>27</v>
      </c>
      <c r="D4140" t="s">
        <v>1967</v>
      </c>
      <c r="E4140">
        <v>26596635.329999998</v>
      </c>
      <c r="F4140" t="s">
        <v>29</v>
      </c>
      <c r="G4140" t="s">
        <v>27</v>
      </c>
      <c r="H4140">
        <v>0.79590033829055895</v>
      </c>
      <c r="I4140">
        <v>1493737</v>
      </c>
      <c r="J4140" t="s">
        <v>204</v>
      </c>
      <c r="K4140">
        <v>202001</v>
      </c>
      <c r="L4140">
        <v>3</v>
      </c>
      <c r="M4140" t="s">
        <v>1713</v>
      </c>
      <c r="N4140" t="s">
        <v>1714</v>
      </c>
      <c r="O4140">
        <v>23</v>
      </c>
      <c r="P4140" t="s">
        <v>1947</v>
      </c>
      <c r="Q4140" t="s">
        <v>1968</v>
      </c>
      <c r="R4140">
        <v>356000</v>
      </c>
      <c r="S4140">
        <v>10100</v>
      </c>
      <c r="T4140" t="s">
        <v>1717</v>
      </c>
      <c r="U4140" t="s">
        <v>1718</v>
      </c>
      <c r="V4140" t="s">
        <v>1719</v>
      </c>
      <c r="W4140" t="s">
        <v>38</v>
      </c>
      <c r="Y4140">
        <v>310</v>
      </c>
      <c r="Z4140">
        <v>559</v>
      </c>
      <c r="AA4140">
        <v>202012</v>
      </c>
    </row>
    <row r="4141" spans="1:27" x14ac:dyDescent="0.2">
      <c r="A4141">
        <v>140</v>
      </c>
      <c r="B4141" t="s">
        <v>1553</v>
      </c>
      <c r="C4141" t="s">
        <v>27</v>
      </c>
      <c r="D4141" t="s">
        <v>1967</v>
      </c>
      <c r="E4141">
        <v>6820407.04</v>
      </c>
      <c r="F4141" t="s">
        <v>29</v>
      </c>
      <c r="G4141" t="s">
        <v>39</v>
      </c>
      <c r="H4141">
        <v>0.20409966170944099</v>
      </c>
      <c r="I4141">
        <v>383052</v>
      </c>
      <c r="J4141" t="s">
        <v>204</v>
      </c>
      <c r="K4141">
        <v>202001</v>
      </c>
      <c r="L4141">
        <v>3</v>
      </c>
      <c r="M4141" t="s">
        <v>1713</v>
      </c>
      <c r="N4141" t="s">
        <v>1714</v>
      </c>
      <c r="O4141">
        <v>23</v>
      </c>
      <c r="P4141" t="s">
        <v>1947</v>
      </c>
      <c r="Q4141" t="s">
        <v>1968</v>
      </c>
      <c r="R4141">
        <v>356000</v>
      </c>
      <c r="S4141">
        <v>10100</v>
      </c>
      <c r="T4141" t="s">
        <v>1717</v>
      </c>
      <c r="U4141" t="s">
        <v>1718</v>
      </c>
      <c r="V4141" t="s">
        <v>1719</v>
      </c>
      <c r="W4141" t="s">
        <v>38</v>
      </c>
      <c r="Y4141">
        <v>310</v>
      </c>
      <c r="Z4141">
        <v>559</v>
      </c>
      <c r="AA4141">
        <v>202012</v>
      </c>
    </row>
    <row r="4142" spans="1:27" x14ac:dyDescent="0.2">
      <c r="A4142">
        <v>140</v>
      </c>
      <c r="B4142" t="s">
        <v>1553</v>
      </c>
      <c r="C4142" t="s">
        <v>27</v>
      </c>
      <c r="D4142" t="s">
        <v>3566</v>
      </c>
      <c r="E4142">
        <v>0</v>
      </c>
      <c r="F4142" t="s">
        <v>29</v>
      </c>
      <c r="G4142" t="s">
        <v>27</v>
      </c>
      <c r="H4142">
        <v>0</v>
      </c>
      <c r="I4142">
        <v>0</v>
      </c>
      <c r="J4142" t="s">
        <v>2947</v>
      </c>
      <c r="K4142">
        <v>202001</v>
      </c>
      <c r="L4142">
        <v>3</v>
      </c>
      <c r="M4142" t="s">
        <v>1713</v>
      </c>
      <c r="N4142" t="s">
        <v>1714</v>
      </c>
      <c r="O4142">
        <v>23</v>
      </c>
      <c r="P4142" t="s">
        <v>1947</v>
      </c>
      <c r="Q4142" t="s">
        <v>1968</v>
      </c>
      <c r="R4142">
        <v>356000</v>
      </c>
      <c r="S4142">
        <v>10100</v>
      </c>
      <c r="T4142" t="s">
        <v>1717</v>
      </c>
      <c r="U4142" t="s">
        <v>1718</v>
      </c>
      <c r="V4142" t="s">
        <v>1719</v>
      </c>
      <c r="W4142" t="s">
        <v>38</v>
      </c>
      <c r="Y4142">
        <v>310</v>
      </c>
      <c r="Z4142">
        <v>560</v>
      </c>
      <c r="AA4142">
        <v>202012</v>
      </c>
    </row>
    <row r="4143" spans="1:27" x14ac:dyDescent="0.2">
      <c r="A4143">
        <v>140</v>
      </c>
      <c r="B4143" t="s">
        <v>1553</v>
      </c>
      <c r="C4143" t="s">
        <v>27</v>
      </c>
      <c r="D4143" t="s">
        <v>3566</v>
      </c>
      <c r="E4143">
        <v>0</v>
      </c>
      <c r="F4143" t="s">
        <v>29</v>
      </c>
      <c r="G4143" t="s">
        <v>39</v>
      </c>
      <c r="H4143">
        <v>1</v>
      </c>
      <c r="I4143">
        <v>1</v>
      </c>
      <c r="J4143" t="s">
        <v>2947</v>
      </c>
      <c r="K4143">
        <v>202001</v>
      </c>
      <c r="L4143">
        <v>3</v>
      </c>
      <c r="M4143" t="s">
        <v>1713</v>
      </c>
      <c r="N4143" t="s">
        <v>1714</v>
      </c>
      <c r="O4143">
        <v>23</v>
      </c>
      <c r="P4143" t="s">
        <v>1947</v>
      </c>
      <c r="Q4143" t="s">
        <v>1968</v>
      </c>
      <c r="R4143">
        <v>356000</v>
      </c>
      <c r="S4143">
        <v>10100</v>
      </c>
      <c r="T4143" t="s">
        <v>1717</v>
      </c>
      <c r="U4143" t="s">
        <v>1718</v>
      </c>
      <c r="V4143" t="s">
        <v>1719</v>
      </c>
      <c r="W4143" t="s">
        <v>38</v>
      </c>
      <c r="Y4143">
        <v>310</v>
      </c>
      <c r="Z4143">
        <v>560</v>
      </c>
      <c r="AA4143">
        <v>202012</v>
      </c>
    </row>
    <row r="4144" spans="1:27" x14ac:dyDescent="0.2">
      <c r="A4144">
        <v>140</v>
      </c>
      <c r="B4144" t="s">
        <v>1553</v>
      </c>
      <c r="C4144" t="s">
        <v>27</v>
      </c>
      <c r="D4144" t="s">
        <v>1969</v>
      </c>
      <c r="E4144">
        <v>4612320.0199999996</v>
      </c>
      <c r="F4144" t="s">
        <v>29</v>
      </c>
      <c r="G4144" t="s">
        <v>27</v>
      </c>
      <c r="H4144">
        <v>0.79590033829055895</v>
      </c>
      <c r="I4144">
        <v>1493737</v>
      </c>
      <c r="J4144" t="s">
        <v>204</v>
      </c>
      <c r="K4144">
        <v>202001</v>
      </c>
      <c r="L4144">
        <v>3</v>
      </c>
      <c r="M4144" t="s">
        <v>1713</v>
      </c>
      <c r="N4144" t="s">
        <v>1714</v>
      </c>
      <c r="O4144">
        <v>23</v>
      </c>
      <c r="P4144" t="s">
        <v>1947</v>
      </c>
      <c r="Q4144" t="s">
        <v>1968</v>
      </c>
      <c r="R4144">
        <v>356000</v>
      </c>
      <c r="S4144">
        <v>10100</v>
      </c>
      <c r="T4144" t="s">
        <v>1717</v>
      </c>
      <c r="U4144" t="s">
        <v>1718</v>
      </c>
      <c r="V4144" t="s">
        <v>1719</v>
      </c>
      <c r="W4144" t="s">
        <v>38</v>
      </c>
      <c r="Y4144">
        <v>310</v>
      </c>
      <c r="Z4144">
        <v>561</v>
      </c>
      <c r="AA4144">
        <v>202012</v>
      </c>
    </row>
    <row r="4145" spans="1:27" x14ac:dyDescent="0.2">
      <c r="A4145">
        <v>140</v>
      </c>
      <c r="B4145" t="s">
        <v>1553</v>
      </c>
      <c r="C4145" t="s">
        <v>27</v>
      </c>
      <c r="D4145" t="s">
        <v>1969</v>
      </c>
      <c r="E4145">
        <v>1182777.43</v>
      </c>
      <c r="F4145" t="s">
        <v>29</v>
      </c>
      <c r="G4145" t="s">
        <v>39</v>
      </c>
      <c r="H4145">
        <v>0.20409966170944099</v>
      </c>
      <c r="I4145">
        <v>383052</v>
      </c>
      <c r="J4145" t="s">
        <v>204</v>
      </c>
      <c r="K4145">
        <v>202001</v>
      </c>
      <c r="L4145">
        <v>3</v>
      </c>
      <c r="M4145" t="s">
        <v>1713</v>
      </c>
      <c r="N4145" t="s">
        <v>1714</v>
      </c>
      <c r="O4145">
        <v>23</v>
      </c>
      <c r="P4145" t="s">
        <v>1947</v>
      </c>
      <c r="Q4145" t="s">
        <v>1968</v>
      </c>
      <c r="R4145">
        <v>356000</v>
      </c>
      <c r="S4145">
        <v>10100</v>
      </c>
      <c r="T4145" t="s">
        <v>1717</v>
      </c>
      <c r="U4145" t="s">
        <v>1718</v>
      </c>
      <c r="V4145" t="s">
        <v>1719</v>
      </c>
      <c r="W4145" t="s">
        <v>38</v>
      </c>
      <c r="Y4145">
        <v>310</v>
      </c>
      <c r="Z4145">
        <v>561</v>
      </c>
      <c r="AA4145">
        <v>202012</v>
      </c>
    </row>
    <row r="4146" spans="1:27" x14ac:dyDescent="0.2">
      <c r="A4146">
        <v>140</v>
      </c>
      <c r="B4146" t="s">
        <v>1553</v>
      </c>
      <c r="C4146" t="s">
        <v>27</v>
      </c>
      <c r="D4146" t="s">
        <v>1970</v>
      </c>
      <c r="E4146">
        <v>47253574.409999996</v>
      </c>
      <c r="F4146" t="s">
        <v>29</v>
      </c>
      <c r="G4146" t="s">
        <v>27</v>
      </c>
      <c r="H4146">
        <v>0.79590033829055895</v>
      </c>
      <c r="I4146">
        <v>1493737</v>
      </c>
      <c r="J4146" t="s">
        <v>204</v>
      </c>
      <c r="K4146">
        <v>202001</v>
      </c>
      <c r="L4146">
        <v>3</v>
      </c>
      <c r="M4146" t="s">
        <v>1713</v>
      </c>
      <c r="N4146" t="s">
        <v>1714</v>
      </c>
      <c r="O4146">
        <v>23</v>
      </c>
      <c r="P4146" t="s">
        <v>1947</v>
      </c>
      <c r="Q4146" t="s">
        <v>1968</v>
      </c>
      <c r="R4146">
        <v>356000</v>
      </c>
      <c r="S4146">
        <v>10100</v>
      </c>
      <c r="T4146" t="s">
        <v>1717</v>
      </c>
      <c r="U4146" t="s">
        <v>1718</v>
      </c>
      <c r="V4146" t="s">
        <v>1719</v>
      </c>
      <c r="W4146" t="s">
        <v>38</v>
      </c>
      <c r="Y4146">
        <v>310</v>
      </c>
      <c r="Z4146">
        <v>562</v>
      </c>
      <c r="AA4146">
        <v>202012</v>
      </c>
    </row>
    <row r="4147" spans="1:27" x14ac:dyDescent="0.2">
      <c r="A4147">
        <v>140</v>
      </c>
      <c r="B4147" t="s">
        <v>1553</v>
      </c>
      <c r="C4147" t="s">
        <v>27</v>
      </c>
      <c r="D4147" t="s">
        <v>1970</v>
      </c>
      <c r="E4147">
        <v>12117646</v>
      </c>
      <c r="F4147" t="s">
        <v>29</v>
      </c>
      <c r="G4147" t="s">
        <v>39</v>
      </c>
      <c r="H4147">
        <v>0.20409966170944099</v>
      </c>
      <c r="I4147">
        <v>383052</v>
      </c>
      <c r="J4147" t="s">
        <v>204</v>
      </c>
      <c r="K4147">
        <v>202001</v>
      </c>
      <c r="L4147">
        <v>3</v>
      </c>
      <c r="M4147" t="s">
        <v>1713</v>
      </c>
      <c r="N4147" t="s">
        <v>1714</v>
      </c>
      <c r="O4147">
        <v>23</v>
      </c>
      <c r="P4147" t="s">
        <v>1947</v>
      </c>
      <c r="Q4147" t="s">
        <v>1968</v>
      </c>
      <c r="R4147">
        <v>356000</v>
      </c>
      <c r="S4147">
        <v>10100</v>
      </c>
      <c r="T4147" t="s">
        <v>1717</v>
      </c>
      <c r="U4147" t="s">
        <v>1718</v>
      </c>
      <c r="V4147" t="s">
        <v>1719</v>
      </c>
      <c r="W4147" t="s">
        <v>38</v>
      </c>
      <c r="Y4147">
        <v>310</v>
      </c>
      <c r="Z4147">
        <v>562</v>
      </c>
      <c r="AA4147">
        <v>202012</v>
      </c>
    </row>
    <row r="4148" spans="1:27" x14ac:dyDescent="0.2">
      <c r="A4148">
        <v>140</v>
      </c>
      <c r="B4148" t="s">
        <v>1553</v>
      </c>
      <c r="C4148" t="s">
        <v>27</v>
      </c>
      <c r="D4148" t="s">
        <v>1971</v>
      </c>
      <c r="E4148">
        <v>162917.4</v>
      </c>
      <c r="F4148" t="s">
        <v>29</v>
      </c>
      <c r="G4148" t="s">
        <v>27</v>
      </c>
      <c r="H4148">
        <v>0.79590033829055895</v>
      </c>
      <c r="I4148">
        <v>1493737</v>
      </c>
      <c r="J4148" t="s">
        <v>204</v>
      </c>
      <c r="K4148">
        <v>202001</v>
      </c>
      <c r="L4148">
        <v>3</v>
      </c>
      <c r="M4148" t="s">
        <v>1713</v>
      </c>
      <c r="N4148" t="s">
        <v>1714</v>
      </c>
      <c r="O4148">
        <v>23</v>
      </c>
      <c r="P4148" t="s">
        <v>1947</v>
      </c>
      <c r="Q4148" t="s">
        <v>1972</v>
      </c>
      <c r="R4148">
        <v>359000</v>
      </c>
      <c r="S4148">
        <v>10100</v>
      </c>
      <c r="T4148" t="s">
        <v>1717</v>
      </c>
      <c r="U4148" t="s">
        <v>1718</v>
      </c>
      <c r="V4148" t="s">
        <v>1719</v>
      </c>
      <c r="W4148" t="s">
        <v>38</v>
      </c>
      <c r="Y4148">
        <v>310</v>
      </c>
      <c r="Z4148">
        <v>563</v>
      </c>
      <c r="AA4148">
        <v>202012</v>
      </c>
    </row>
    <row r="4149" spans="1:27" x14ac:dyDescent="0.2">
      <c r="A4149">
        <v>140</v>
      </c>
      <c r="B4149" t="s">
        <v>1553</v>
      </c>
      <c r="C4149" t="s">
        <v>27</v>
      </c>
      <c r="D4149" t="s">
        <v>1971</v>
      </c>
      <c r="E4149">
        <v>41778.33</v>
      </c>
      <c r="F4149" t="s">
        <v>29</v>
      </c>
      <c r="G4149" t="s">
        <v>39</v>
      </c>
      <c r="H4149">
        <v>0.20409966170944099</v>
      </c>
      <c r="I4149">
        <v>383052</v>
      </c>
      <c r="J4149" t="s">
        <v>204</v>
      </c>
      <c r="K4149">
        <v>202001</v>
      </c>
      <c r="L4149">
        <v>3</v>
      </c>
      <c r="M4149" t="s">
        <v>1713</v>
      </c>
      <c r="N4149" t="s">
        <v>1714</v>
      </c>
      <c r="O4149">
        <v>23</v>
      </c>
      <c r="P4149" t="s">
        <v>1947</v>
      </c>
      <c r="Q4149" t="s">
        <v>1972</v>
      </c>
      <c r="R4149">
        <v>359000</v>
      </c>
      <c r="S4149">
        <v>10100</v>
      </c>
      <c r="T4149" t="s">
        <v>1717</v>
      </c>
      <c r="U4149" t="s">
        <v>1718</v>
      </c>
      <c r="V4149" t="s">
        <v>1719</v>
      </c>
      <c r="W4149" t="s">
        <v>38</v>
      </c>
      <c r="Y4149">
        <v>310</v>
      </c>
      <c r="Z4149">
        <v>563</v>
      </c>
      <c r="AA4149">
        <v>202012</v>
      </c>
    </row>
    <row r="4150" spans="1:27" x14ac:dyDescent="0.2">
      <c r="A4150">
        <v>140</v>
      </c>
      <c r="B4150" t="s">
        <v>1553</v>
      </c>
      <c r="C4150" t="s">
        <v>27</v>
      </c>
      <c r="D4150" t="s">
        <v>1973</v>
      </c>
      <c r="E4150">
        <v>2782490.5</v>
      </c>
      <c r="F4150" t="s">
        <v>29</v>
      </c>
      <c r="G4150" t="s">
        <v>27</v>
      </c>
      <c r="H4150">
        <v>0.79590033829055895</v>
      </c>
      <c r="I4150">
        <v>1493737</v>
      </c>
      <c r="J4150" t="s">
        <v>204</v>
      </c>
      <c r="K4150">
        <v>202001</v>
      </c>
      <c r="L4150">
        <v>3</v>
      </c>
      <c r="M4150" t="s">
        <v>1713</v>
      </c>
      <c r="N4150" t="s">
        <v>1714</v>
      </c>
      <c r="O4150">
        <v>23</v>
      </c>
      <c r="P4150" t="s">
        <v>1947</v>
      </c>
      <c r="Q4150" t="s">
        <v>1972</v>
      </c>
      <c r="R4150">
        <v>359000</v>
      </c>
      <c r="S4150">
        <v>10100</v>
      </c>
      <c r="T4150" t="s">
        <v>1717</v>
      </c>
      <c r="U4150" t="s">
        <v>1718</v>
      </c>
      <c r="V4150" t="s">
        <v>1719</v>
      </c>
      <c r="W4150" t="s">
        <v>38</v>
      </c>
      <c r="Y4150">
        <v>310</v>
      </c>
      <c r="Z4150">
        <v>564</v>
      </c>
      <c r="AA4150">
        <v>202012</v>
      </c>
    </row>
    <row r="4151" spans="1:27" x14ac:dyDescent="0.2">
      <c r="A4151">
        <v>140</v>
      </c>
      <c r="B4151" t="s">
        <v>1553</v>
      </c>
      <c r="C4151" t="s">
        <v>27</v>
      </c>
      <c r="D4151" t="s">
        <v>1973</v>
      </c>
      <c r="E4151">
        <v>713538.3</v>
      </c>
      <c r="F4151" t="s">
        <v>29</v>
      </c>
      <c r="G4151" t="s">
        <v>39</v>
      </c>
      <c r="H4151">
        <v>0.20409966170944099</v>
      </c>
      <c r="I4151">
        <v>383052</v>
      </c>
      <c r="J4151" t="s">
        <v>204</v>
      </c>
      <c r="K4151">
        <v>202001</v>
      </c>
      <c r="L4151">
        <v>3</v>
      </c>
      <c r="M4151" t="s">
        <v>1713</v>
      </c>
      <c r="N4151" t="s">
        <v>1714</v>
      </c>
      <c r="O4151">
        <v>23</v>
      </c>
      <c r="P4151" t="s">
        <v>1947</v>
      </c>
      <c r="Q4151" t="s">
        <v>1972</v>
      </c>
      <c r="R4151">
        <v>359000</v>
      </c>
      <c r="S4151">
        <v>10100</v>
      </c>
      <c r="T4151" t="s">
        <v>1717</v>
      </c>
      <c r="U4151" t="s">
        <v>1718</v>
      </c>
      <c r="V4151" t="s">
        <v>1719</v>
      </c>
      <c r="W4151" t="s">
        <v>38</v>
      </c>
      <c r="Y4151">
        <v>310</v>
      </c>
      <c r="Z4151">
        <v>564</v>
      </c>
      <c r="AA4151">
        <v>202012</v>
      </c>
    </row>
    <row r="4152" spans="1:27" x14ac:dyDescent="0.2">
      <c r="A4152">
        <v>140</v>
      </c>
      <c r="B4152" t="s">
        <v>1553</v>
      </c>
      <c r="C4152" t="s">
        <v>27</v>
      </c>
      <c r="D4152" t="s">
        <v>1974</v>
      </c>
      <c r="E4152">
        <v>-1186346.76</v>
      </c>
      <c r="F4152" t="s">
        <v>29</v>
      </c>
      <c r="G4152" t="s">
        <v>27</v>
      </c>
      <c r="H4152">
        <v>0.79590033829055895</v>
      </c>
      <c r="I4152">
        <v>1493737</v>
      </c>
      <c r="J4152" t="s">
        <v>204</v>
      </c>
      <c r="K4152">
        <v>202001</v>
      </c>
      <c r="L4152">
        <v>3</v>
      </c>
      <c r="M4152" t="s">
        <v>1713</v>
      </c>
      <c r="N4152" t="s">
        <v>1714</v>
      </c>
      <c r="O4152">
        <v>23</v>
      </c>
      <c r="P4152" t="s">
        <v>1947</v>
      </c>
      <c r="Q4152" t="s">
        <v>1975</v>
      </c>
      <c r="R4152" t="s">
        <v>1153</v>
      </c>
      <c r="S4152">
        <v>10100</v>
      </c>
      <c r="T4152" t="s">
        <v>1717</v>
      </c>
      <c r="U4152" t="s">
        <v>1718</v>
      </c>
      <c r="V4152" t="s">
        <v>1719</v>
      </c>
      <c r="W4152" t="s">
        <v>38</v>
      </c>
      <c r="Y4152">
        <v>310</v>
      </c>
      <c r="Z4152">
        <v>225247</v>
      </c>
      <c r="AA4152">
        <v>202012</v>
      </c>
    </row>
    <row r="4153" spans="1:27" x14ac:dyDescent="0.2">
      <c r="A4153">
        <v>140</v>
      </c>
      <c r="B4153" t="s">
        <v>1553</v>
      </c>
      <c r="C4153" t="s">
        <v>27</v>
      </c>
      <c r="D4153" t="s">
        <v>1974</v>
      </c>
      <c r="E4153">
        <v>-304225.24</v>
      </c>
      <c r="F4153" t="s">
        <v>29</v>
      </c>
      <c r="G4153" t="s">
        <v>39</v>
      </c>
      <c r="H4153">
        <v>0.20409966170944099</v>
      </c>
      <c r="I4153">
        <v>383052</v>
      </c>
      <c r="J4153" t="s">
        <v>204</v>
      </c>
      <c r="K4153">
        <v>202001</v>
      </c>
      <c r="L4153">
        <v>3</v>
      </c>
      <c r="M4153" t="s">
        <v>1713</v>
      </c>
      <c r="N4153" t="s">
        <v>1714</v>
      </c>
      <c r="O4153">
        <v>23</v>
      </c>
      <c r="P4153" t="s">
        <v>1947</v>
      </c>
      <c r="Q4153" t="s">
        <v>1975</v>
      </c>
      <c r="R4153" t="s">
        <v>1153</v>
      </c>
      <c r="S4153">
        <v>10100</v>
      </c>
      <c r="T4153" t="s">
        <v>1717</v>
      </c>
      <c r="U4153" t="s">
        <v>1718</v>
      </c>
      <c r="V4153" t="s">
        <v>1719</v>
      </c>
      <c r="W4153" t="s">
        <v>38</v>
      </c>
      <c r="Y4153">
        <v>310</v>
      </c>
      <c r="Z4153">
        <v>225247</v>
      </c>
      <c r="AA4153">
        <v>202012</v>
      </c>
    </row>
    <row r="4154" spans="1:27" x14ac:dyDescent="0.2">
      <c r="A4154">
        <v>140</v>
      </c>
      <c r="B4154" t="s">
        <v>1553</v>
      </c>
      <c r="C4154" t="s">
        <v>27</v>
      </c>
      <c r="D4154" t="s">
        <v>1976</v>
      </c>
      <c r="E4154">
        <v>0</v>
      </c>
      <c r="F4154" t="s">
        <v>29</v>
      </c>
      <c r="G4154" t="s">
        <v>27</v>
      </c>
      <c r="H4154">
        <v>0</v>
      </c>
      <c r="I4154">
        <v>0</v>
      </c>
      <c r="J4154" t="s">
        <v>30</v>
      </c>
      <c r="K4154">
        <v>202001</v>
      </c>
      <c r="L4154">
        <v>3</v>
      </c>
      <c r="M4154" t="s">
        <v>1713</v>
      </c>
      <c r="N4154" t="s">
        <v>1714</v>
      </c>
      <c r="O4154">
        <v>24</v>
      </c>
      <c r="P4154" t="s">
        <v>1977</v>
      </c>
      <c r="Q4154" t="s">
        <v>1978</v>
      </c>
      <c r="R4154">
        <v>360000</v>
      </c>
      <c r="S4154">
        <v>10100</v>
      </c>
      <c r="T4154" t="s">
        <v>1717</v>
      </c>
      <c r="U4154" t="s">
        <v>1718</v>
      </c>
      <c r="V4154" t="s">
        <v>1719</v>
      </c>
      <c r="W4154" t="s">
        <v>38</v>
      </c>
      <c r="Y4154">
        <v>310</v>
      </c>
      <c r="Z4154">
        <v>565</v>
      </c>
      <c r="AA4154">
        <v>202012</v>
      </c>
    </row>
    <row r="4155" spans="1:27" x14ac:dyDescent="0.2">
      <c r="A4155">
        <v>140</v>
      </c>
      <c r="B4155" t="s">
        <v>1553</v>
      </c>
      <c r="C4155" t="s">
        <v>27</v>
      </c>
      <c r="D4155" t="s">
        <v>1976</v>
      </c>
      <c r="E4155">
        <v>994578.3</v>
      </c>
      <c r="F4155" t="s">
        <v>29</v>
      </c>
      <c r="G4155" t="s">
        <v>39</v>
      </c>
      <c r="H4155">
        <v>1</v>
      </c>
      <c r="I4155">
        <v>1</v>
      </c>
      <c r="J4155" t="s">
        <v>30</v>
      </c>
      <c r="K4155">
        <v>202001</v>
      </c>
      <c r="L4155">
        <v>3</v>
      </c>
      <c r="M4155" t="s">
        <v>1713</v>
      </c>
      <c r="N4155" t="s">
        <v>1714</v>
      </c>
      <c r="O4155">
        <v>24</v>
      </c>
      <c r="P4155" t="s">
        <v>1977</v>
      </c>
      <c r="Q4155" t="s">
        <v>1978</v>
      </c>
      <c r="R4155">
        <v>360000</v>
      </c>
      <c r="S4155">
        <v>10100</v>
      </c>
      <c r="T4155" t="s">
        <v>1717</v>
      </c>
      <c r="U4155" t="s">
        <v>1718</v>
      </c>
      <c r="V4155" t="s">
        <v>1719</v>
      </c>
      <c r="W4155" t="s">
        <v>38</v>
      </c>
      <c r="Y4155">
        <v>310</v>
      </c>
      <c r="Z4155">
        <v>565</v>
      </c>
      <c r="AA4155">
        <v>202012</v>
      </c>
    </row>
    <row r="4156" spans="1:27" x14ac:dyDescent="0.2">
      <c r="A4156">
        <v>140</v>
      </c>
      <c r="B4156" t="s">
        <v>1553</v>
      </c>
      <c r="C4156" t="s">
        <v>27</v>
      </c>
      <c r="D4156" t="s">
        <v>1979</v>
      </c>
      <c r="E4156">
        <v>9223070.1199999992</v>
      </c>
      <c r="F4156" t="s">
        <v>29</v>
      </c>
      <c r="G4156" t="s">
        <v>27</v>
      </c>
      <c r="H4156">
        <v>1</v>
      </c>
      <c r="I4156">
        <v>1</v>
      </c>
      <c r="J4156" t="s">
        <v>43</v>
      </c>
      <c r="K4156">
        <v>202001</v>
      </c>
      <c r="L4156">
        <v>3</v>
      </c>
      <c r="M4156" t="s">
        <v>1713</v>
      </c>
      <c r="N4156" t="s">
        <v>1714</v>
      </c>
      <c r="O4156">
        <v>24</v>
      </c>
      <c r="P4156" t="s">
        <v>1977</v>
      </c>
      <c r="Q4156" t="s">
        <v>1978</v>
      </c>
      <c r="R4156">
        <v>360000</v>
      </c>
      <c r="S4156">
        <v>10100</v>
      </c>
      <c r="T4156" t="s">
        <v>1717</v>
      </c>
      <c r="U4156" t="s">
        <v>1718</v>
      </c>
      <c r="V4156" t="s">
        <v>1719</v>
      </c>
      <c r="W4156" t="s">
        <v>38</v>
      </c>
      <c r="Y4156">
        <v>310</v>
      </c>
      <c r="Z4156">
        <v>566</v>
      </c>
      <c r="AA4156">
        <v>202012</v>
      </c>
    </row>
    <row r="4157" spans="1:27" x14ac:dyDescent="0.2">
      <c r="A4157">
        <v>140</v>
      </c>
      <c r="B4157" t="s">
        <v>1553</v>
      </c>
      <c r="C4157" t="s">
        <v>27</v>
      </c>
      <c r="D4157" t="s">
        <v>1979</v>
      </c>
      <c r="E4157">
        <v>0</v>
      </c>
      <c r="F4157" t="s">
        <v>29</v>
      </c>
      <c r="G4157" t="s">
        <v>39</v>
      </c>
      <c r="H4157">
        <v>0</v>
      </c>
      <c r="I4157">
        <v>0</v>
      </c>
      <c r="J4157" t="s">
        <v>43</v>
      </c>
      <c r="K4157">
        <v>202001</v>
      </c>
      <c r="L4157">
        <v>3</v>
      </c>
      <c r="M4157" t="s">
        <v>1713</v>
      </c>
      <c r="N4157" t="s">
        <v>1714</v>
      </c>
      <c r="O4157">
        <v>24</v>
      </c>
      <c r="P4157" t="s">
        <v>1977</v>
      </c>
      <c r="Q4157" t="s">
        <v>1978</v>
      </c>
      <c r="R4157">
        <v>360000</v>
      </c>
      <c r="S4157">
        <v>10100</v>
      </c>
      <c r="T4157" t="s">
        <v>1717</v>
      </c>
      <c r="U4157" t="s">
        <v>1718</v>
      </c>
      <c r="V4157" t="s">
        <v>1719</v>
      </c>
      <c r="W4157" t="s">
        <v>38</v>
      </c>
      <c r="Y4157">
        <v>310</v>
      </c>
      <c r="Z4157">
        <v>566</v>
      </c>
      <c r="AA4157">
        <v>202012</v>
      </c>
    </row>
    <row r="4158" spans="1:27" x14ac:dyDescent="0.2">
      <c r="A4158">
        <v>140</v>
      </c>
      <c r="B4158" t="s">
        <v>1553</v>
      </c>
      <c r="C4158" t="s">
        <v>27</v>
      </c>
      <c r="D4158" t="s">
        <v>1980</v>
      </c>
      <c r="E4158">
        <v>0</v>
      </c>
      <c r="F4158" t="s">
        <v>29</v>
      </c>
      <c r="G4158" t="s">
        <v>27</v>
      </c>
      <c r="H4158">
        <v>0</v>
      </c>
      <c r="I4158">
        <v>0</v>
      </c>
      <c r="J4158" t="s">
        <v>30</v>
      </c>
      <c r="K4158">
        <v>202001</v>
      </c>
      <c r="L4158">
        <v>3</v>
      </c>
      <c r="M4158" t="s">
        <v>1713</v>
      </c>
      <c r="N4158" t="s">
        <v>1714</v>
      </c>
      <c r="O4158">
        <v>24</v>
      </c>
      <c r="P4158" t="s">
        <v>1977</v>
      </c>
      <c r="Q4158" t="s">
        <v>1981</v>
      </c>
      <c r="R4158">
        <v>361000</v>
      </c>
      <c r="S4158">
        <v>10100</v>
      </c>
      <c r="T4158" t="s">
        <v>1717</v>
      </c>
      <c r="U4158" t="s">
        <v>1718</v>
      </c>
      <c r="V4158" t="s">
        <v>1719</v>
      </c>
      <c r="W4158" t="s">
        <v>38</v>
      </c>
      <c r="Y4158">
        <v>310</v>
      </c>
      <c r="Z4158">
        <v>567</v>
      </c>
      <c r="AA4158">
        <v>202012</v>
      </c>
    </row>
    <row r="4159" spans="1:27" x14ac:dyDescent="0.2">
      <c r="A4159">
        <v>140</v>
      </c>
      <c r="B4159" t="s">
        <v>1553</v>
      </c>
      <c r="C4159" t="s">
        <v>27</v>
      </c>
      <c r="D4159" t="s">
        <v>1980</v>
      </c>
      <c r="E4159">
        <v>4570403.9800000004</v>
      </c>
      <c r="F4159" t="s">
        <v>29</v>
      </c>
      <c r="G4159" t="s">
        <v>39</v>
      </c>
      <c r="H4159">
        <v>1</v>
      </c>
      <c r="I4159">
        <v>1</v>
      </c>
      <c r="J4159" t="s">
        <v>30</v>
      </c>
      <c r="K4159">
        <v>202001</v>
      </c>
      <c r="L4159">
        <v>3</v>
      </c>
      <c r="M4159" t="s">
        <v>1713</v>
      </c>
      <c r="N4159" t="s">
        <v>1714</v>
      </c>
      <c r="O4159">
        <v>24</v>
      </c>
      <c r="P4159" t="s">
        <v>1977</v>
      </c>
      <c r="Q4159" t="s">
        <v>1981</v>
      </c>
      <c r="R4159">
        <v>361000</v>
      </c>
      <c r="S4159">
        <v>10100</v>
      </c>
      <c r="T4159" t="s">
        <v>1717</v>
      </c>
      <c r="U4159" t="s">
        <v>1718</v>
      </c>
      <c r="V4159" t="s">
        <v>1719</v>
      </c>
      <c r="W4159" t="s">
        <v>38</v>
      </c>
      <c r="Y4159">
        <v>310</v>
      </c>
      <c r="Z4159">
        <v>567</v>
      </c>
      <c r="AA4159">
        <v>202012</v>
      </c>
    </row>
    <row r="4160" spans="1:27" x14ac:dyDescent="0.2">
      <c r="A4160">
        <v>140</v>
      </c>
      <c r="B4160" t="s">
        <v>1553</v>
      </c>
      <c r="C4160" t="s">
        <v>27</v>
      </c>
      <c r="D4160" t="s">
        <v>1982</v>
      </c>
      <c r="E4160">
        <v>23079222.760000002</v>
      </c>
      <c r="F4160" t="s">
        <v>29</v>
      </c>
      <c r="G4160" t="s">
        <v>27</v>
      </c>
      <c r="H4160">
        <v>1</v>
      </c>
      <c r="I4160">
        <v>1</v>
      </c>
      <c r="J4160" t="s">
        <v>43</v>
      </c>
      <c r="K4160">
        <v>202001</v>
      </c>
      <c r="L4160">
        <v>3</v>
      </c>
      <c r="M4160" t="s">
        <v>1713</v>
      </c>
      <c r="N4160" t="s">
        <v>1714</v>
      </c>
      <c r="O4160">
        <v>24</v>
      </c>
      <c r="P4160" t="s">
        <v>1977</v>
      </c>
      <c r="Q4160" t="s">
        <v>1981</v>
      </c>
      <c r="R4160">
        <v>361000</v>
      </c>
      <c r="S4160">
        <v>10100</v>
      </c>
      <c r="T4160" t="s">
        <v>1717</v>
      </c>
      <c r="U4160" t="s">
        <v>1718</v>
      </c>
      <c r="V4160" t="s">
        <v>1719</v>
      </c>
      <c r="W4160" t="s">
        <v>38</v>
      </c>
      <c r="Y4160">
        <v>310</v>
      </c>
      <c r="Z4160">
        <v>568</v>
      </c>
      <c r="AA4160">
        <v>202012</v>
      </c>
    </row>
    <row r="4161" spans="1:27" x14ac:dyDescent="0.2">
      <c r="A4161">
        <v>140</v>
      </c>
      <c r="B4161" t="s">
        <v>1553</v>
      </c>
      <c r="C4161" t="s">
        <v>27</v>
      </c>
      <c r="D4161" t="s">
        <v>1982</v>
      </c>
      <c r="E4161">
        <v>0</v>
      </c>
      <c r="F4161" t="s">
        <v>29</v>
      </c>
      <c r="G4161" t="s">
        <v>39</v>
      </c>
      <c r="H4161">
        <v>0</v>
      </c>
      <c r="I4161">
        <v>0</v>
      </c>
      <c r="J4161" t="s">
        <v>43</v>
      </c>
      <c r="K4161">
        <v>202001</v>
      </c>
      <c r="L4161">
        <v>3</v>
      </c>
      <c r="M4161" t="s">
        <v>1713</v>
      </c>
      <c r="N4161" t="s">
        <v>1714</v>
      </c>
      <c r="O4161">
        <v>24</v>
      </c>
      <c r="P4161" t="s">
        <v>1977</v>
      </c>
      <c r="Q4161" t="s">
        <v>1981</v>
      </c>
      <c r="R4161">
        <v>361000</v>
      </c>
      <c r="S4161">
        <v>10100</v>
      </c>
      <c r="T4161" t="s">
        <v>1717</v>
      </c>
      <c r="U4161" t="s">
        <v>1718</v>
      </c>
      <c r="V4161" t="s">
        <v>1719</v>
      </c>
      <c r="W4161" t="s">
        <v>38</v>
      </c>
      <c r="Y4161">
        <v>310</v>
      </c>
      <c r="Z4161">
        <v>568</v>
      </c>
      <c r="AA4161">
        <v>202012</v>
      </c>
    </row>
    <row r="4162" spans="1:27" x14ac:dyDescent="0.2">
      <c r="A4162">
        <v>140</v>
      </c>
      <c r="B4162" t="s">
        <v>1553</v>
      </c>
      <c r="C4162" t="s">
        <v>27</v>
      </c>
      <c r="D4162" t="s">
        <v>1983</v>
      </c>
      <c r="E4162">
        <v>0</v>
      </c>
      <c r="F4162" t="s">
        <v>29</v>
      </c>
      <c r="G4162" t="s">
        <v>27</v>
      </c>
      <c r="H4162">
        <v>0</v>
      </c>
      <c r="I4162">
        <v>0</v>
      </c>
      <c r="J4162" t="s">
        <v>30</v>
      </c>
      <c r="K4162">
        <v>202001</v>
      </c>
      <c r="L4162">
        <v>3</v>
      </c>
      <c r="M4162" t="s">
        <v>1713</v>
      </c>
      <c r="N4162" t="s">
        <v>1714</v>
      </c>
      <c r="O4162">
        <v>24</v>
      </c>
      <c r="P4162" t="s">
        <v>1977</v>
      </c>
      <c r="Q4162" t="s">
        <v>1984</v>
      </c>
      <c r="R4162">
        <v>362000</v>
      </c>
      <c r="S4162">
        <v>10100</v>
      </c>
      <c r="T4162" t="s">
        <v>1717</v>
      </c>
      <c r="U4162" t="s">
        <v>1718</v>
      </c>
      <c r="V4162" t="s">
        <v>1719</v>
      </c>
      <c r="W4162" t="s">
        <v>38</v>
      </c>
      <c r="Y4162">
        <v>310</v>
      </c>
      <c r="Z4162">
        <v>569</v>
      </c>
      <c r="AA4162">
        <v>202012</v>
      </c>
    </row>
    <row r="4163" spans="1:27" x14ac:dyDescent="0.2">
      <c r="A4163">
        <v>140</v>
      </c>
      <c r="B4163" t="s">
        <v>1553</v>
      </c>
      <c r="C4163" t="s">
        <v>27</v>
      </c>
      <c r="D4163" t="s">
        <v>1983</v>
      </c>
      <c r="E4163">
        <v>70886859.150000006</v>
      </c>
      <c r="F4163" t="s">
        <v>29</v>
      </c>
      <c r="G4163" t="s">
        <v>39</v>
      </c>
      <c r="H4163">
        <v>1</v>
      </c>
      <c r="I4163">
        <v>1</v>
      </c>
      <c r="J4163" t="s">
        <v>30</v>
      </c>
      <c r="K4163">
        <v>202001</v>
      </c>
      <c r="L4163">
        <v>3</v>
      </c>
      <c r="M4163" t="s">
        <v>1713</v>
      </c>
      <c r="N4163" t="s">
        <v>1714</v>
      </c>
      <c r="O4163">
        <v>24</v>
      </c>
      <c r="P4163" t="s">
        <v>1977</v>
      </c>
      <c r="Q4163" t="s">
        <v>1984</v>
      </c>
      <c r="R4163">
        <v>362000</v>
      </c>
      <c r="S4163">
        <v>10100</v>
      </c>
      <c r="T4163" t="s">
        <v>1717</v>
      </c>
      <c r="U4163" t="s">
        <v>1718</v>
      </c>
      <c r="V4163" t="s">
        <v>1719</v>
      </c>
      <c r="W4163" t="s">
        <v>38</v>
      </c>
      <c r="Y4163">
        <v>310</v>
      </c>
      <c r="Z4163">
        <v>569</v>
      </c>
      <c r="AA4163">
        <v>202012</v>
      </c>
    </row>
    <row r="4164" spans="1:27" x14ac:dyDescent="0.2">
      <c r="A4164">
        <v>140</v>
      </c>
      <c r="B4164" t="s">
        <v>1553</v>
      </c>
      <c r="C4164" t="s">
        <v>27</v>
      </c>
      <c r="D4164" t="s">
        <v>1985</v>
      </c>
      <c r="E4164">
        <v>229751970.08000001</v>
      </c>
      <c r="F4164" t="s">
        <v>29</v>
      </c>
      <c r="G4164" t="s">
        <v>27</v>
      </c>
      <c r="H4164">
        <v>1</v>
      </c>
      <c r="I4164">
        <v>1</v>
      </c>
      <c r="J4164" t="s">
        <v>43</v>
      </c>
      <c r="K4164">
        <v>202001</v>
      </c>
      <c r="L4164">
        <v>3</v>
      </c>
      <c r="M4164" t="s">
        <v>1713</v>
      </c>
      <c r="N4164" t="s">
        <v>1714</v>
      </c>
      <c r="O4164">
        <v>24</v>
      </c>
      <c r="P4164" t="s">
        <v>1977</v>
      </c>
      <c r="Q4164" t="s">
        <v>1984</v>
      </c>
      <c r="R4164">
        <v>362000</v>
      </c>
      <c r="S4164">
        <v>10100</v>
      </c>
      <c r="T4164" t="s">
        <v>1717</v>
      </c>
      <c r="U4164" t="s">
        <v>1718</v>
      </c>
      <c r="V4164" t="s">
        <v>1719</v>
      </c>
      <c r="W4164" t="s">
        <v>38</v>
      </c>
      <c r="Y4164">
        <v>310</v>
      </c>
      <c r="Z4164">
        <v>570</v>
      </c>
      <c r="AA4164">
        <v>202012</v>
      </c>
    </row>
    <row r="4165" spans="1:27" x14ac:dyDescent="0.2">
      <c r="A4165">
        <v>140</v>
      </c>
      <c r="B4165" t="s">
        <v>1553</v>
      </c>
      <c r="C4165" t="s">
        <v>27</v>
      </c>
      <c r="D4165" t="s">
        <v>1985</v>
      </c>
      <c r="E4165">
        <v>0</v>
      </c>
      <c r="F4165" t="s">
        <v>29</v>
      </c>
      <c r="G4165" t="s">
        <v>39</v>
      </c>
      <c r="H4165">
        <v>0</v>
      </c>
      <c r="I4165">
        <v>0</v>
      </c>
      <c r="J4165" t="s">
        <v>43</v>
      </c>
      <c r="K4165">
        <v>202001</v>
      </c>
      <c r="L4165">
        <v>3</v>
      </c>
      <c r="M4165" t="s">
        <v>1713</v>
      </c>
      <c r="N4165" t="s">
        <v>1714</v>
      </c>
      <c r="O4165">
        <v>24</v>
      </c>
      <c r="P4165" t="s">
        <v>1977</v>
      </c>
      <c r="Q4165" t="s">
        <v>1984</v>
      </c>
      <c r="R4165">
        <v>362000</v>
      </c>
      <c r="S4165">
        <v>10100</v>
      </c>
      <c r="T4165" t="s">
        <v>1717</v>
      </c>
      <c r="U4165" t="s">
        <v>1718</v>
      </c>
      <c r="V4165" t="s">
        <v>1719</v>
      </c>
      <c r="W4165" t="s">
        <v>38</v>
      </c>
      <c r="Y4165">
        <v>310</v>
      </c>
      <c r="Z4165">
        <v>570</v>
      </c>
      <c r="AA4165">
        <v>202012</v>
      </c>
    </row>
    <row r="4166" spans="1:27" x14ac:dyDescent="0.2">
      <c r="A4166">
        <v>140</v>
      </c>
      <c r="B4166" t="s">
        <v>1553</v>
      </c>
      <c r="C4166" t="s">
        <v>27</v>
      </c>
      <c r="D4166" t="s">
        <v>1986</v>
      </c>
      <c r="E4166">
        <v>0</v>
      </c>
      <c r="F4166" t="s">
        <v>29</v>
      </c>
      <c r="G4166" t="s">
        <v>27</v>
      </c>
      <c r="H4166">
        <v>0</v>
      </c>
      <c r="I4166">
        <v>0</v>
      </c>
      <c r="J4166" t="s">
        <v>30</v>
      </c>
      <c r="K4166">
        <v>202001</v>
      </c>
      <c r="L4166">
        <v>3</v>
      </c>
      <c r="M4166" t="s">
        <v>1713</v>
      </c>
      <c r="N4166" t="s">
        <v>1714</v>
      </c>
      <c r="O4166">
        <v>24</v>
      </c>
      <c r="P4166" t="s">
        <v>1977</v>
      </c>
      <c r="Q4166" t="s">
        <v>1987</v>
      </c>
      <c r="R4166">
        <v>364000</v>
      </c>
      <c r="S4166">
        <v>10100</v>
      </c>
      <c r="T4166" t="s">
        <v>1717</v>
      </c>
      <c r="U4166" t="s">
        <v>1718</v>
      </c>
      <c r="V4166" t="s">
        <v>1719</v>
      </c>
      <c r="W4166" t="s">
        <v>38</v>
      </c>
      <c r="Y4166">
        <v>310</v>
      </c>
      <c r="Z4166">
        <v>571</v>
      </c>
      <c r="AA4166">
        <v>202012</v>
      </c>
    </row>
    <row r="4167" spans="1:27" x14ac:dyDescent="0.2">
      <c r="A4167">
        <v>140</v>
      </c>
      <c r="B4167" t="s">
        <v>1553</v>
      </c>
      <c r="C4167" t="s">
        <v>27</v>
      </c>
      <c r="D4167" t="s">
        <v>1986</v>
      </c>
      <c r="E4167">
        <v>100478.97</v>
      </c>
      <c r="F4167" t="s">
        <v>29</v>
      </c>
      <c r="G4167" t="s">
        <v>39</v>
      </c>
      <c r="H4167">
        <v>1</v>
      </c>
      <c r="I4167">
        <v>1</v>
      </c>
      <c r="J4167" t="s">
        <v>30</v>
      </c>
      <c r="K4167">
        <v>202001</v>
      </c>
      <c r="L4167">
        <v>3</v>
      </c>
      <c r="M4167" t="s">
        <v>1713</v>
      </c>
      <c r="N4167" t="s">
        <v>1714</v>
      </c>
      <c r="O4167">
        <v>24</v>
      </c>
      <c r="P4167" t="s">
        <v>1977</v>
      </c>
      <c r="Q4167" t="s">
        <v>1987</v>
      </c>
      <c r="R4167">
        <v>364000</v>
      </c>
      <c r="S4167">
        <v>10100</v>
      </c>
      <c r="T4167" t="s">
        <v>1717</v>
      </c>
      <c r="U4167" t="s">
        <v>1718</v>
      </c>
      <c r="V4167" t="s">
        <v>1719</v>
      </c>
      <c r="W4167" t="s">
        <v>38</v>
      </c>
      <c r="Y4167">
        <v>310</v>
      </c>
      <c r="Z4167">
        <v>571</v>
      </c>
      <c r="AA4167">
        <v>202012</v>
      </c>
    </row>
    <row r="4168" spans="1:27" x14ac:dyDescent="0.2">
      <c r="A4168">
        <v>140</v>
      </c>
      <c r="B4168" t="s">
        <v>1553</v>
      </c>
      <c r="C4168" t="s">
        <v>27</v>
      </c>
      <c r="D4168" t="s">
        <v>3567</v>
      </c>
      <c r="E4168">
        <v>0</v>
      </c>
      <c r="F4168" t="s">
        <v>29</v>
      </c>
      <c r="G4168" t="s">
        <v>27</v>
      </c>
      <c r="H4168">
        <v>0</v>
      </c>
      <c r="I4168">
        <v>0</v>
      </c>
      <c r="J4168" t="s">
        <v>30</v>
      </c>
      <c r="K4168">
        <v>202001</v>
      </c>
      <c r="L4168">
        <v>3</v>
      </c>
      <c r="M4168" t="s">
        <v>1713</v>
      </c>
      <c r="N4168" t="s">
        <v>1714</v>
      </c>
      <c r="O4168">
        <v>24</v>
      </c>
      <c r="P4168" t="s">
        <v>1977</v>
      </c>
      <c r="Q4168" t="s">
        <v>1987</v>
      </c>
      <c r="R4168">
        <v>364000</v>
      </c>
      <c r="S4168">
        <v>10100</v>
      </c>
      <c r="T4168" t="s">
        <v>1717</v>
      </c>
      <c r="U4168" t="s">
        <v>1718</v>
      </c>
      <c r="V4168" t="s">
        <v>1719</v>
      </c>
      <c r="W4168" t="s">
        <v>38</v>
      </c>
      <c r="Y4168">
        <v>310</v>
      </c>
      <c r="Z4168">
        <v>572</v>
      </c>
      <c r="AA4168">
        <v>202012</v>
      </c>
    </row>
    <row r="4169" spans="1:27" x14ac:dyDescent="0.2">
      <c r="A4169">
        <v>140</v>
      </c>
      <c r="B4169" t="s">
        <v>1553</v>
      </c>
      <c r="C4169" t="s">
        <v>27</v>
      </c>
      <c r="D4169" t="s">
        <v>3567</v>
      </c>
      <c r="E4169">
        <v>0</v>
      </c>
      <c r="F4169" t="s">
        <v>29</v>
      </c>
      <c r="G4169" t="s">
        <v>39</v>
      </c>
      <c r="H4169">
        <v>1</v>
      </c>
      <c r="I4169">
        <v>1</v>
      </c>
      <c r="J4169" t="s">
        <v>30</v>
      </c>
      <c r="K4169">
        <v>202001</v>
      </c>
      <c r="L4169">
        <v>3</v>
      </c>
      <c r="M4169" t="s">
        <v>1713</v>
      </c>
      <c r="N4169" t="s">
        <v>1714</v>
      </c>
      <c r="O4169">
        <v>24</v>
      </c>
      <c r="P4169" t="s">
        <v>1977</v>
      </c>
      <c r="Q4169" t="s">
        <v>1987</v>
      </c>
      <c r="R4169">
        <v>364000</v>
      </c>
      <c r="S4169">
        <v>10100</v>
      </c>
      <c r="T4169" t="s">
        <v>1717</v>
      </c>
      <c r="U4169" t="s">
        <v>1718</v>
      </c>
      <c r="V4169" t="s">
        <v>1719</v>
      </c>
      <c r="W4169" t="s">
        <v>38</v>
      </c>
      <c r="Y4169">
        <v>310</v>
      </c>
      <c r="Z4169">
        <v>572</v>
      </c>
      <c r="AA4169">
        <v>202012</v>
      </c>
    </row>
    <row r="4170" spans="1:27" x14ac:dyDescent="0.2">
      <c r="A4170">
        <v>140</v>
      </c>
      <c r="B4170" t="s">
        <v>1553</v>
      </c>
      <c r="C4170" t="s">
        <v>27</v>
      </c>
      <c r="D4170" t="s">
        <v>3568</v>
      </c>
      <c r="E4170">
        <v>0</v>
      </c>
      <c r="F4170" t="s">
        <v>29</v>
      </c>
      <c r="G4170" t="s">
        <v>27</v>
      </c>
      <c r="H4170">
        <v>0</v>
      </c>
      <c r="I4170">
        <v>0</v>
      </c>
      <c r="J4170" t="s">
        <v>30</v>
      </c>
      <c r="K4170">
        <v>202001</v>
      </c>
      <c r="L4170">
        <v>3</v>
      </c>
      <c r="M4170" t="s">
        <v>1713</v>
      </c>
      <c r="N4170" t="s">
        <v>1714</v>
      </c>
      <c r="O4170">
        <v>24</v>
      </c>
      <c r="P4170" t="s">
        <v>1977</v>
      </c>
      <c r="Q4170" t="s">
        <v>1987</v>
      </c>
      <c r="R4170">
        <v>364000</v>
      </c>
      <c r="S4170">
        <v>10100</v>
      </c>
      <c r="T4170" t="s">
        <v>1717</v>
      </c>
      <c r="U4170" t="s">
        <v>1718</v>
      </c>
      <c r="V4170" t="s">
        <v>1719</v>
      </c>
      <c r="W4170" t="s">
        <v>38</v>
      </c>
      <c r="Y4170">
        <v>310</v>
      </c>
      <c r="Z4170">
        <v>573</v>
      </c>
      <c r="AA4170">
        <v>202012</v>
      </c>
    </row>
    <row r="4171" spans="1:27" x14ac:dyDescent="0.2">
      <c r="A4171">
        <v>140</v>
      </c>
      <c r="B4171" t="s">
        <v>1553</v>
      </c>
      <c r="C4171" t="s">
        <v>27</v>
      </c>
      <c r="D4171" t="s">
        <v>3568</v>
      </c>
      <c r="E4171">
        <v>0</v>
      </c>
      <c r="F4171" t="s">
        <v>29</v>
      </c>
      <c r="G4171" t="s">
        <v>39</v>
      </c>
      <c r="H4171">
        <v>1</v>
      </c>
      <c r="I4171">
        <v>1</v>
      </c>
      <c r="J4171" t="s">
        <v>30</v>
      </c>
      <c r="K4171">
        <v>202001</v>
      </c>
      <c r="L4171">
        <v>3</v>
      </c>
      <c r="M4171" t="s">
        <v>1713</v>
      </c>
      <c r="N4171" t="s">
        <v>1714</v>
      </c>
      <c r="O4171">
        <v>24</v>
      </c>
      <c r="P4171" t="s">
        <v>1977</v>
      </c>
      <c r="Q4171" t="s">
        <v>1987</v>
      </c>
      <c r="R4171">
        <v>364000</v>
      </c>
      <c r="S4171">
        <v>10100</v>
      </c>
      <c r="T4171" t="s">
        <v>1717</v>
      </c>
      <c r="U4171" t="s">
        <v>1718</v>
      </c>
      <c r="V4171" t="s">
        <v>1719</v>
      </c>
      <c r="W4171" t="s">
        <v>38</v>
      </c>
      <c r="Y4171">
        <v>310</v>
      </c>
      <c r="Z4171">
        <v>573</v>
      </c>
      <c r="AA4171">
        <v>202012</v>
      </c>
    </row>
    <row r="4172" spans="1:27" x14ac:dyDescent="0.2">
      <c r="A4172">
        <v>140</v>
      </c>
      <c r="B4172" t="s">
        <v>1553</v>
      </c>
      <c r="C4172" t="s">
        <v>27</v>
      </c>
      <c r="D4172" t="s">
        <v>3569</v>
      </c>
      <c r="E4172">
        <v>0</v>
      </c>
      <c r="F4172" t="s">
        <v>29</v>
      </c>
      <c r="G4172" t="s">
        <v>27</v>
      </c>
      <c r="H4172">
        <v>0</v>
      </c>
      <c r="I4172">
        <v>0</v>
      </c>
      <c r="J4172" t="s">
        <v>30</v>
      </c>
      <c r="K4172">
        <v>202001</v>
      </c>
      <c r="L4172">
        <v>3</v>
      </c>
      <c r="M4172" t="s">
        <v>1713</v>
      </c>
      <c r="N4172" t="s">
        <v>1714</v>
      </c>
      <c r="O4172">
        <v>24</v>
      </c>
      <c r="P4172" t="s">
        <v>1977</v>
      </c>
      <c r="Q4172" t="s">
        <v>1987</v>
      </c>
      <c r="R4172">
        <v>364000</v>
      </c>
      <c r="S4172">
        <v>10100</v>
      </c>
      <c r="T4172" t="s">
        <v>1717</v>
      </c>
      <c r="U4172" t="s">
        <v>1718</v>
      </c>
      <c r="V4172" t="s">
        <v>1719</v>
      </c>
      <c r="W4172" t="s">
        <v>38</v>
      </c>
      <c r="Y4172">
        <v>310</v>
      </c>
      <c r="Z4172">
        <v>574</v>
      </c>
      <c r="AA4172">
        <v>202012</v>
      </c>
    </row>
    <row r="4173" spans="1:27" x14ac:dyDescent="0.2">
      <c r="A4173">
        <v>140</v>
      </c>
      <c r="B4173" t="s">
        <v>1553</v>
      </c>
      <c r="C4173" t="s">
        <v>27</v>
      </c>
      <c r="D4173" t="s">
        <v>3569</v>
      </c>
      <c r="E4173">
        <v>0</v>
      </c>
      <c r="F4173" t="s">
        <v>29</v>
      </c>
      <c r="G4173" t="s">
        <v>39</v>
      </c>
      <c r="H4173">
        <v>1</v>
      </c>
      <c r="I4173">
        <v>1</v>
      </c>
      <c r="J4173" t="s">
        <v>30</v>
      </c>
      <c r="K4173">
        <v>202001</v>
      </c>
      <c r="L4173">
        <v>3</v>
      </c>
      <c r="M4173" t="s">
        <v>1713</v>
      </c>
      <c r="N4173" t="s">
        <v>1714</v>
      </c>
      <c r="O4173">
        <v>24</v>
      </c>
      <c r="P4173" t="s">
        <v>1977</v>
      </c>
      <c r="Q4173" t="s">
        <v>1987</v>
      </c>
      <c r="R4173">
        <v>364000</v>
      </c>
      <c r="S4173">
        <v>10100</v>
      </c>
      <c r="T4173" t="s">
        <v>1717</v>
      </c>
      <c r="U4173" t="s">
        <v>1718</v>
      </c>
      <c r="V4173" t="s">
        <v>1719</v>
      </c>
      <c r="W4173" t="s">
        <v>38</v>
      </c>
      <c r="Y4173">
        <v>310</v>
      </c>
      <c r="Z4173">
        <v>574</v>
      </c>
      <c r="AA4173">
        <v>202012</v>
      </c>
    </row>
    <row r="4174" spans="1:27" x14ac:dyDescent="0.2">
      <c r="A4174">
        <v>140</v>
      </c>
      <c r="B4174" t="s">
        <v>1553</v>
      </c>
      <c r="C4174" t="s">
        <v>27</v>
      </c>
      <c r="D4174" t="s">
        <v>3570</v>
      </c>
      <c r="E4174">
        <v>0</v>
      </c>
      <c r="F4174" t="s">
        <v>29</v>
      </c>
      <c r="G4174" t="s">
        <v>27</v>
      </c>
      <c r="H4174">
        <v>0</v>
      </c>
      <c r="I4174">
        <v>0</v>
      </c>
      <c r="J4174" t="s">
        <v>30</v>
      </c>
      <c r="K4174">
        <v>202001</v>
      </c>
      <c r="L4174">
        <v>3</v>
      </c>
      <c r="M4174" t="s">
        <v>1713</v>
      </c>
      <c r="N4174" t="s">
        <v>1714</v>
      </c>
      <c r="O4174">
        <v>24</v>
      </c>
      <c r="P4174" t="s">
        <v>1977</v>
      </c>
      <c r="Q4174" t="s">
        <v>1987</v>
      </c>
      <c r="R4174">
        <v>364000</v>
      </c>
      <c r="S4174">
        <v>10100</v>
      </c>
      <c r="T4174" t="s">
        <v>1717</v>
      </c>
      <c r="U4174" t="s">
        <v>1718</v>
      </c>
      <c r="V4174" t="s">
        <v>1719</v>
      </c>
      <c r="W4174" t="s">
        <v>38</v>
      </c>
      <c r="Y4174">
        <v>310</v>
      </c>
      <c r="Z4174">
        <v>575</v>
      </c>
      <c r="AA4174">
        <v>202012</v>
      </c>
    </row>
    <row r="4175" spans="1:27" x14ac:dyDescent="0.2">
      <c r="A4175">
        <v>140</v>
      </c>
      <c r="B4175" t="s">
        <v>1553</v>
      </c>
      <c r="C4175" t="s">
        <v>27</v>
      </c>
      <c r="D4175" t="s">
        <v>3570</v>
      </c>
      <c r="E4175">
        <v>0</v>
      </c>
      <c r="F4175" t="s">
        <v>29</v>
      </c>
      <c r="G4175" t="s">
        <v>39</v>
      </c>
      <c r="H4175">
        <v>1</v>
      </c>
      <c r="I4175">
        <v>1</v>
      </c>
      <c r="J4175" t="s">
        <v>30</v>
      </c>
      <c r="K4175">
        <v>202001</v>
      </c>
      <c r="L4175">
        <v>3</v>
      </c>
      <c r="M4175" t="s">
        <v>1713</v>
      </c>
      <c r="N4175" t="s">
        <v>1714</v>
      </c>
      <c r="O4175">
        <v>24</v>
      </c>
      <c r="P4175" t="s">
        <v>1977</v>
      </c>
      <c r="Q4175" t="s">
        <v>1987</v>
      </c>
      <c r="R4175">
        <v>364000</v>
      </c>
      <c r="S4175">
        <v>10100</v>
      </c>
      <c r="T4175" t="s">
        <v>1717</v>
      </c>
      <c r="U4175" t="s">
        <v>1718</v>
      </c>
      <c r="V4175" t="s">
        <v>1719</v>
      </c>
      <c r="W4175" t="s">
        <v>38</v>
      </c>
      <c r="Y4175">
        <v>310</v>
      </c>
      <c r="Z4175">
        <v>575</v>
      </c>
      <c r="AA4175">
        <v>202012</v>
      </c>
    </row>
    <row r="4176" spans="1:27" x14ac:dyDescent="0.2">
      <c r="A4176">
        <v>140</v>
      </c>
      <c r="B4176" t="s">
        <v>1553</v>
      </c>
      <c r="C4176" t="s">
        <v>27</v>
      </c>
      <c r="D4176" t="s">
        <v>1988</v>
      </c>
      <c r="E4176">
        <v>0</v>
      </c>
      <c r="F4176" t="s">
        <v>29</v>
      </c>
      <c r="G4176" t="s">
        <v>27</v>
      </c>
      <c r="H4176">
        <v>0</v>
      </c>
      <c r="I4176">
        <v>0</v>
      </c>
      <c r="J4176" t="s">
        <v>30</v>
      </c>
      <c r="K4176">
        <v>202001</v>
      </c>
      <c r="L4176">
        <v>3</v>
      </c>
      <c r="M4176" t="s">
        <v>1713</v>
      </c>
      <c r="N4176" t="s">
        <v>1714</v>
      </c>
      <c r="O4176">
        <v>24</v>
      </c>
      <c r="P4176" t="s">
        <v>1977</v>
      </c>
      <c r="Q4176" t="s">
        <v>1987</v>
      </c>
      <c r="R4176">
        <v>364000</v>
      </c>
      <c r="S4176">
        <v>10100</v>
      </c>
      <c r="T4176" t="s">
        <v>1717</v>
      </c>
      <c r="U4176" t="s">
        <v>1718</v>
      </c>
      <c r="V4176" t="s">
        <v>1719</v>
      </c>
      <c r="W4176" t="s">
        <v>38</v>
      </c>
      <c r="Y4176">
        <v>310</v>
      </c>
      <c r="Z4176">
        <v>576</v>
      </c>
      <c r="AA4176">
        <v>202012</v>
      </c>
    </row>
    <row r="4177" spans="1:27" x14ac:dyDescent="0.2">
      <c r="A4177">
        <v>140</v>
      </c>
      <c r="B4177" t="s">
        <v>1553</v>
      </c>
      <c r="C4177" t="s">
        <v>27</v>
      </c>
      <c r="D4177" t="s">
        <v>1988</v>
      </c>
      <c r="E4177">
        <v>36409044.780000001</v>
      </c>
      <c r="F4177" t="s">
        <v>29</v>
      </c>
      <c r="G4177" t="s">
        <v>39</v>
      </c>
      <c r="H4177">
        <v>1</v>
      </c>
      <c r="I4177">
        <v>1</v>
      </c>
      <c r="J4177" t="s">
        <v>30</v>
      </c>
      <c r="K4177">
        <v>202001</v>
      </c>
      <c r="L4177">
        <v>3</v>
      </c>
      <c r="M4177" t="s">
        <v>1713</v>
      </c>
      <c r="N4177" t="s">
        <v>1714</v>
      </c>
      <c r="O4177">
        <v>24</v>
      </c>
      <c r="P4177" t="s">
        <v>1977</v>
      </c>
      <c r="Q4177" t="s">
        <v>1987</v>
      </c>
      <c r="R4177">
        <v>364000</v>
      </c>
      <c r="S4177">
        <v>10100</v>
      </c>
      <c r="T4177" t="s">
        <v>1717</v>
      </c>
      <c r="U4177" t="s">
        <v>1718</v>
      </c>
      <c r="V4177" t="s">
        <v>1719</v>
      </c>
      <c r="W4177" t="s">
        <v>38</v>
      </c>
      <c r="Y4177">
        <v>310</v>
      </c>
      <c r="Z4177">
        <v>576</v>
      </c>
      <c r="AA4177">
        <v>202012</v>
      </c>
    </row>
    <row r="4178" spans="1:27" x14ac:dyDescent="0.2">
      <c r="A4178">
        <v>140</v>
      </c>
      <c r="B4178" t="s">
        <v>1553</v>
      </c>
      <c r="C4178" t="s">
        <v>27</v>
      </c>
      <c r="D4178" t="s">
        <v>1989</v>
      </c>
      <c r="E4178">
        <v>0</v>
      </c>
      <c r="F4178" t="s">
        <v>29</v>
      </c>
      <c r="G4178" t="s">
        <v>27</v>
      </c>
      <c r="H4178">
        <v>0</v>
      </c>
      <c r="I4178">
        <v>0</v>
      </c>
      <c r="J4178" t="s">
        <v>30</v>
      </c>
      <c r="K4178">
        <v>202001</v>
      </c>
      <c r="L4178">
        <v>3</v>
      </c>
      <c r="M4178" t="s">
        <v>1713</v>
      </c>
      <c r="N4178" t="s">
        <v>1714</v>
      </c>
      <c r="O4178">
        <v>24</v>
      </c>
      <c r="P4178" t="s">
        <v>1977</v>
      </c>
      <c r="Q4178" t="s">
        <v>1987</v>
      </c>
      <c r="R4178">
        <v>364000</v>
      </c>
      <c r="S4178">
        <v>10100</v>
      </c>
      <c r="T4178" t="s">
        <v>1717</v>
      </c>
      <c r="U4178" t="s">
        <v>1718</v>
      </c>
      <c r="V4178" t="s">
        <v>1719</v>
      </c>
      <c r="W4178" t="s">
        <v>38</v>
      </c>
      <c r="Y4178">
        <v>310</v>
      </c>
      <c r="Z4178">
        <v>577</v>
      </c>
      <c r="AA4178">
        <v>202012</v>
      </c>
    </row>
    <row r="4179" spans="1:27" x14ac:dyDescent="0.2">
      <c r="A4179">
        <v>140</v>
      </c>
      <c r="B4179" t="s">
        <v>1553</v>
      </c>
      <c r="C4179" t="s">
        <v>27</v>
      </c>
      <c r="D4179" t="s">
        <v>1989</v>
      </c>
      <c r="E4179">
        <v>26602236.760000002</v>
      </c>
      <c r="F4179" t="s">
        <v>29</v>
      </c>
      <c r="G4179" t="s">
        <v>39</v>
      </c>
      <c r="H4179">
        <v>1</v>
      </c>
      <c r="I4179">
        <v>1</v>
      </c>
      <c r="J4179" t="s">
        <v>30</v>
      </c>
      <c r="K4179">
        <v>202001</v>
      </c>
      <c r="L4179">
        <v>3</v>
      </c>
      <c r="M4179" t="s">
        <v>1713</v>
      </c>
      <c r="N4179" t="s">
        <v>1714</v>
      </c>
      <c r="O4179">
        <v>24</v>
      </c>
      <c r="P4179" t="s">
        <v>1977</v>
      </c>
      <c r="Q4179" t="s">
        <v>1987</v>
      </c>
      <c r="R4179">
        <v>364000</v>
      </c>
      <c r="S4179">
        <v>10100</v>
      </c>
      <c r="T4179" t="s">
        <v>1717</v>
      </c>
      <c r="U4179" t="s">
        <v>1718</v>
      </c>
      <c r="V4179" t="s">
        <v>1719</v>
      </c>
      <c r="W4179" t="s">
        <v>38</v>
      </c>
      <c r="Y4179">
        <v>310</v>
      </c>
      <c r="Z4179">
        <v>577</v>
      </c>
      <c r="AA4179">
        <v>202012</v>
      </c>
    </row>
    <row r="4180" spans="1:27" x14ac:dyDescent="0.2">
      <c r="A4180">
        <v>140</v>
      </c>
      <c r="B4180" t="s">
        <v>1553</v>
      </c>
      <c r="C4180" t="s">
        <v>27</v>
      </c>
      <c r="D4180" t="s">
        <v>1990</v>
      </c>
      <c r="E4180">
        <v>1236491.68</v>
      </c>
      <c r="F4180" t="s">
        <v>29</v>
      </c>
      <c r="G4180" t="s">
        <v>27</v>
      </c>
      <c r="H4180">
        <v>1</v>
      </c>
      <c r="I4180">
        <v>1</v>
      </c>
      <c r="J4180" t="s">
        <v>43</v>
      </c>
      <c r="K4180">
        <v>202001</v>
      </c>
      <c r="L4180">
        <v>3</v>
      </c>
      <c r="M4180" t="s">
        <v>1713</v>
      </c>
      <c r="N4180" t="s">
        <v>1714</v>
      </c>
      <c r="O4180">
        <v>24</v>
      </c>
      <c r="P4180" t="s">
        <v>1977</v>
      </c>
      <c r="Q4180" t="s">
        <v>1987</v>
      </c>
      <c r="R4180">
        <v>364000</v>
      </c>
      <c r="S4180">
        <v>10100</v>
      </c>
      <c r="T4180" t="s">
        <v>1717</v>
      </c>
      <c r="U4180" t="s">
        <v>1718</v>
      </c>
      <c r="V4180" t="s">
        <v>1719</v>
      </c>
      <c r="W4180" t="s">
        <v>38</v>
      </c>
      <c r="Y4180">
        <v>310</v>
      </c>
      <c r="Z4180">
        <v>578</v>
      </c>
      <c r="AA4180">
        <v>202012</v>
      </c>
    </row>
    <row r="4181" spans="1:27" x14ac:dyDescent="0.2">
      <c r="A4181">
        <v>140</v>
      </c>
      <c r="B4181" t="s">
        <v>1553</v>
      </c>
      <c r="C4181" t="s">
        <v>27</v>
      </c>
      <c r="D4181" t="s">
        <v>1990</v>
      </c>
      <c r="E4181">
        <v>0</v>
      </c>
      <c r="F4181" t="s">
        <v>29</v>
      </c>
      <c r="G4181" t="s">
        <v>39</v>
      </c>
      <c r="H4181">
        <v>0</v>
      </c>
      <c r="I4181">
        <v>0</v>
      </c>
      <c r="J4181" t="s">
        <v>43</v>
      </c>
      <c r="K4181">
        <v>202001</v>
      </c>
      <c r="L4181">
        <v>3</v>
      </c>
      <c r="M4181" t="s">
        <v>1713</v>
      </c>
      <c r="N4181" t="s">
        <v>1714</v>
      </c>
      <c r="O4181">
        <v>24</v>
      </c>
      <c r="P4181" t="s">
        <v>1977</v>
      </c>
      <c r="Q4181" t="s">
        <v>1987</v>
      </c>
      <c r="R4181">
        <v>364000</v>
      </c>
      <c r="S4181">
        <v>10100</v>
      </c>
      <c r="T4181" t="s">
        <v>1717</v>
      </c>
      <c r="U4181" t="s">
        <v>1718</v>
      </c>
      <c r="V4181" t="s">
        <v>1719</v>
      </c>
      <c r="W4181" t="s">
        <v>38</v>
      </c>
      <c r="Y4181">
        <v>310</v>
      </c>
      <c r="Z4181">
        <v>578</v>
      </c>
      <c r="AA4181">
        <v>202012</v>
      </c>
    </row>
    <row r="4182" spans="1:27" x14ac:dyDescent="0.2">
      <c r="A4182">
        <v>140</v>
      </c>
      <c r="B4182" t="s">
        <v>1553</v>
      </c>
      <c r="C4182" t="s">
        <v>27</v>
      </c>
      <c r="D4182" t="s">
        <v>3571</v>
      </c>
      <c r="E4182">
        <v>0</v>
      </c>
      <c r="F4182" t="s">
        <v>29</v>
      </c>
      <c r="G4182" t="s">
        <v>27</v>
      </c>
      <c r="H4182">
        <v>0</v>
      </c>
      <c r="I4182">
        <v>0</v>
      </c>
      <c r="J4182" t="s">
        <v>30</v>
      </c>
      <c r="K4182">
        <v>202001</v>
      </c>
      <c r="L4182">
        <v>3</v>
      </c>
      <c r="M4182" t="s">
        <v>1713</v>
      </c>
      <c r="N4182" t="s">
        <v>1714</v>
      </c>
      <c r="O4182">
        <v>24</v>
      </c>
      <c r="P4182" t="s">
        <v>1977</v>
      </c>
      <c r="Q4182" t="s">
        <v>1987</v>
      </c>
      <c r="R4182">
        <v>364000</v>
      </c>
      <c r="S4182">
        <v>10100</v>
      </c>
      <c r="T4182" t="s">
        <v>1717</v>
      </c>
      <c r="U4182" t="s">
        <v>1718</v>
      </c>
      <c r="V4182" t="s">
        <v>1719</v>
      </c>
      <c r="W4182" t="s">
        <v>38</v>
      </c>
      <c r="Y4182">
        <v>310</v>
      </c>
      <c r="Z4182">
        <v>579</v>
      </c>
      <c r="AA4182">
        <v>202012</v>
      </c>
    </row>
    <row r="4183" spans="1:27" x14ac:dyDescent="0.2">
      <c r="A4183">
        <v>140</v>
      </c>
      <c r="B4183" t="s">
        <v>1553</v>
      </c>
      <c r="C4183" t="s">
        <v>27</v>
      </c>
      <c r="D4183" t="s">
        <v>3571</v>
      </c>
      <c r="E4183">
        <v>0</v>
      </c>
      <c r="F4183" t="s">
        <v>29</v>
      </c>
      <c r="G4183" t="s">
        <v>39</v>
      </c>
      <c r="H4183">
        <v>1</v>
      </c>
      <c r="I4183">
        <v>1</v>
      </c>
      <c r="J4183" t="s">
        <v>30</v>
      </c>
      <c r="K4183">
        <v>202001</v>
      </c>
      <c r="L4183">
        <v>3</v>
      </c>
      <c r="M4183" t="s">
        <v>1713</v>
      </c>
      <c r="N4183" t="s">
        <v>1714</v>
      </c>
      <c r="O4183">
        <v>24</v>
      </c>
      <c r="P4183" t="s">
        <v>1977</v>
      </c>
      <c r="Q4183" t="s">
        <v>1987</v>
      </c>
      <c r="R4183">
        <v>364000</v>
      </c>
      <c r="S4183">
        <v>10100</v>
      </c>
      <c r="T4183" t="s">
        <v>1717</v>
      </c>
      <c r="U4183" t="s">
        <v>1718</v>
      </c>
      <c r="V4183" t="s">
        <v>1719</v>
      </c>
      <c r="W4183" t="s">
        <v>38</v>
      </c>
      <c r="Y4183">
        <v>310</v>
      </c>
      <c r="Z4183">
        <v>579</v>
      </c>
      <c r="AA4183">
        <v>202012</v>
      </c>
    </row>
    <row r="4184" spans="1:27" x14ac:dyDescent="0.2">
      <c r="A4184">
        <v>140</v>
      </c>
      <c r="B4184" t="s">
        <v>1553</v>
      </c>
      <c r="C4184" t="s">
        <v>27</v>
      </c>
      <c r="D4184" t="s">
        <v>3572</v>
      </c>
      <c r="E4184">
        <v>0</v>
      </c>
      <c r="F4184" t="s">
        <v>29</v>
      </c>
      <c r="G4184" t="s">
        <v>27</v>
      </c>
      <c r="H4184">
        <v>0</v>
      </c>
      <c r="I4184">
        <v>0</v>
      </c>
      <c r="J4184" t="s">
        <v>30</v>
      </c>
      <c r="K4184">
        <v>202001</v>
      </c>
      <c r="L4184">
        <v>3</v>
      </c>
      <c r="M4184" t="s">
        <v>1713</v>
      </c>
      <c r="N4184" t="s">
        <v>1714</v>
      </c>
      <c r="O4184">
        <v>24</v>
      </c>
      <c r="P4184" t="s">
        <v>1977</v>
      </c>
      <c r="Q4184" t="s">
        <v>1987</v>
      </c>
      <c r="R4184">
        <v>364000</v>
      </c>
      <c r="S4184">
        <v>10100</v>
      </c>
      <c r="T4184" t="s">
        <v>1717</v>
      </c>
      <c r="U4184" t="s">
        <v>1718</v>
      </c>
      <c r="V4184" t="s">
        <v>1719</v>
      </c>
      <c r="W4184" t="s">
        <v>38</v>
      </c>
      <c r="Y4184">
        <v>310</v>
      </c>
      <c r="Z4184">
        <v>580</v>
      </c>
      <c r="AA4184">
        <v>202012</v>
      </c>
    </row>
    <row r="4185" spans="1:27" x14ac:dyDescent="0.2">
      <c r="A4185">
        <v>140</v>
      </c>
      <c r="B4185" t="s">
        <v>1553</v>
      </c>
      <c r="C4185" t="s">
        <v>27</v>
      </c>
      <c r="D4185" t="s">
        <v>3572</v>
      </c>
      <c r="E4185">
        <v>0</v>
      </c>
      <c r="F4185" t="s">
        <v>29</v>
      </c>
      <c r="G4185" t="s">
        <v>39</v>
      </c>
      <c r="H4185">
        <v>1</v>
      </c>
      <c r="I4185">
        <v>1</v>
      </c>
      <c r="J4185" t="s">
        <v>30</v>
      </c>
      <c r="K4185">
        <v>202001</v>
      </c>
      <c r="L4185">
        <v>3</v>
      </c>
      <c r="M4185" t="s">
        <v>1713</v>
      </c>
      <c r="N4185" t="s">
        <v>1714</v>
      </c>
      <c r="O4185">
        <v>24</v>
      </c>
      <c r="P4185" t="s">
        <v>1977</v>
      </c>
      <c r="Q4185" t="s">
        <v>1987</v>
      </c>
      <c r="R4185">
        <v>364000</v>
      </c>
      <c r="S4185">
        <v>10100</v>
      </c>
      <c r="T4185" t="s">
        <v>1717</v>
      </c>
      <c r="U4185" t="s">
        <v>1718</v>
      </c>
      <c r="V4185" t="s">
        <v>1719</v>
      </c>
      <c r="W4185" t="s">
        <v>38</v>
      </c>
      <c r="Y4185">
        <v>310</v>
      </c>
      <c r="Z4185">
        <v>580</v>
      </c>
      <c r="AA4185">
        <v>202012</v>
      </c>
    </row>
    <row r="4186" spans="1:27" x14ac:dyDescent="0.2">
      <c r="A4186">
        <v>140</v>
      </c>
      <c r="B4186" t="s">
        <v>1553</v>
      </c>
      <c r="C4186" t="s">
        <v>27</v>
      </c>
      <c r="D4186" t="s">
        <v>3573</v>
      </c>
      <c r="E4186">
        <v>0</v>
      </c>
      <c r="F4186" t="s">
        <v>29</v>
      </c>
      <c r="G4186" t="s">
        <v>27</v>
      </c>
      <c r="H4186">
        <v>0</v>
      </c>
      <c r="I4186">
        <v>0</v>
      </c>
      <c r="J4186" t="s">
        <v>30</v>
      </c>
      <c r="K4186">
        <v>202001</v>
      </c>
      <c r="L4186">
        <v>3</v>
      </c>
      <c r="M4186" t="s">
        <v>1713</v>
      </c>
      <c r="N4186" t="s">
        <v>1714</v>
      </c>
      <c r="O4186">
        <v>24</v>
      </c>
      <c r="P4186" t="s">
        <v>1977</v>
      </c>
      <c r="Q4186" t="s">
        <v>1987</v>
      </c>
      <c r="R4186">
        <v>364000</v>
      </c>
      <c r="S4186">
        <v>10100</v>
      </c>
      <c r="T4186" t="s">
        <v>1717</v>
      </c>
      <c r="U4186" t="s">
        <v>1718</v>
      </c>
      <c r="V4186" t="s">
        <v>1719</v>
      </c>
      <c r="W4186" t="s">
        <v>38</v>
      </c>
      <c r="Y4186">
        <v>310</v>
      </c>
      <c r="Z4186">
        <v>581</v>
      </c>
      <c r="AA4186">
        <v>202012</v>
      </c>
    </row>
    <row r="4187" spans="1:27" x14ac:dyDescent="0.2">
      <c r="A4187">
        <v>140</v>
      </c>
      <c r="B4187" t="s">
        <v>1553</v>
      </c>
      <c r="C4187" t="s">
        <v>27</v>
      </c>
      <c r="D4187" t="s">
        <v>3573</v>
      </c>
      <c r="E4187">
        <v>0</v>
      </c>
      <c r="F4187" t="s">
        <v>29</v>
      </c>
      <c r="G4187" t="s">
        <v>39</v>
      </c>
      <c r="H4187">
        <v>1</v>
      </c>
      <c r="I4187">
        <v>1</v>
      </c>
      <c r="J4187" t="s">
        <v>30</v>
      </c>
      <c r="K4187">
        <v>202001</v>
      </c>
      <c r="L4187">
        <v>3</v>
      </c>
      <c r="M4187" t="s">
        <v>1713</v>
      </c>
      <c r="N4187" t="s">
        <v>1714</v>
      </c>
      <c r="O4187">
        <v>24</v>
      </c>
      <c r="P4187" t="s">
        <v>1977</v>
      </c>
      <c r="Q4187" t="s">
        <v>1987</v>
      </c>
      <c r="R4187">
        <v>364000</v>
      </c>
      <c r="S4187">
        <v>10100</v>
      </c>
      <c r="T4187" t="s">
        <v>1717</v>
      </c>
      <c r="U4187" t="s">
        <v>1718</v>
      </c>
      <c r="V4187" t="s">
        <v>1719</v>
      </c>
      <c r="W4187" t="s">
        <v>38</v>
      </c>
      <c r="Y4187">
        <v>310</v>
      </c>
      <c r="Z4187">
        <v>581</v>
      </c>
      <c r="AA4187">
        <v>202012</v>
      </c>
    </row>
    <row r="4188" spans="1:27" x14ac:dyDescent="0.2">
      <c r="A4188">
        <v>140</v>
      </c>
      <c r="B4188" t="s">
        <v>1553</v>
      </c>
      <c r="C4188" t="s">
        <v>27</v>
      </c>
      <c r="D4188" t="s">
        <v>3574</v>
      </c>
      <c r="E4188">
        <v>0</v>
      </c>
      <c r="F4188" t="s">
        <v>29</v>
      </c>
      <c r="G4188" t="s">
        <v>27</v>
      </c>
      <c r="H4188">
        <v>0</v>
      </c>
      <c r="I4188">
        <v>0</v>
      </c>
      <c r="J4188" t="s">
        <v>30</v>
      </c>
      <c r="K4188">
        <v>202001</v>
      </c>
      <c r="L4188">
        <v>3</v>
      </c>
      <c r="M4188" t="s">
        <v>1713</v>
      </c>
      <c r="N4188" t="s">
        <v>1714</v>
      </c>
      <c r="O4188">
        <v>24</v>
      </c>
      <c r="P4188" t="s">
        <v>1977</v>
      </c>
      <c r="Q4188" t="s">
        <v>1987</v>
      </c>
      <c r="R4188">
        <v>364000</v>
      </c>
      <c r="S4188">
        <v>10100</v>
      </c>
      <c r="T4188" t="s">
        <v>1717</v>
      </c>
      <c r="U4188" t="s">
        <v>1718</v>
      </c>
      <c r="V4188" t="s">
        <v>1719</v>
      </c>
      <c r="W4188" t="s">
        <v>38</v>
      </c>
      <c r="Y4188">
        <v>310</v>
      </c>
      <c r="Z4188">
        <v>582</v>
      </c>
      <c r="AA4188">
        <v>202012</v>
      </c>
    </row>
    <row r="4189" spans="1:27" x14ac:dyDescent="0.2">
      <c r="A4189">
        <v>140</v>
      </c>
      <c r="B4189" t="s">
        <v>1553</v>
      </c>
      <c r="C4189" t="s">
        <v>27</v>
      </c>
      <c r="D4189" t="s">
        <v>3574</v>
      </c>
      <c r="E4189">
        <v>0</v>
      </c>
      <c r="F4189" t="s">
        <v>29</v>
      </c>
      <c r="G4189" t="s">
        <v>39</v>
      </c>
      <c r="H4189">
        <v>1</v>
      </c>
      <c r="I4189">
        <v>1</v>
      </c>
      <c r="J4189" t="s">
        <v>30</v>
      </c>
      <c r="K4189">
        <v>202001</v>
      </c>
      <c r="L4189">
        <v>3</v>
      </c>
      <c r="M4189" t="s">
        <v>1713</v>
      </c>
      <c r="N4189" t="s">
        <v>1714</v>
      </c>
      <c r="O4189">
        <v>24</v>
      </c>
      <c r="P4189" t="s">
        <v>1977</v>
      </c>
      <c r="Q4189" t="s">
        <v>1987</v>
      </c>
      <c r="R4189">
        <v>364000</v>
      </c>
      <c r="S4189">
        <v>10100</v>
      </c>
      <c r="T4189" t="s">
        <v>1717</v>
      </c>
      <c r="U4189" t="s">
        <v>1718</v>
      </c>
      <c r="V4189" t="s">
        <v>1719</v>
      </c>
      <c r="W4189" t="s">
        <v>38</v>
      </c>
      <c r="Y4189">
        <v>310</v>
      </c>
      <c r="Z4189">
        <v>582</v>
      </c>
      <c r="AA4189">
        <v>202012</v>
      </c>
    </row>
    <row r="4190" spans="1:27" x14ac:dyDescent="0.2">
      <c r="A4190">
        <v>140</v>
      </c>
      <c r="B4190" t="s">
        <v>1553</v>
      </c>
      <c r="C4190" t="s">
        <v>27</v>
      </c>
      <c r="D4190" t="s">
        <v>1991</v>
      </c>
      <c r="E4190">
        <v>81265615.469999999</v>
      </c>
      <c r="F4190" t="s">
        <v>29</v>
      </c>
      <c r="G4190" t="s">
        <v>27</v>
      </c>
      <c r="H4190">
        <v>1</v>
      </c>
      <c r="I4190">
        <v>1</v>
      </c>
      <c r="J4190" t="s">
        <v>43</v>
      </c>
      <c r="K4190">
        <v>202001</v>
      </c>
      <c r="L4190">
        <v>3</v>
      </c>
      <c r="M4190" t="s">
        <v>1713</v>
      </c>
      <c r="N4190" t="s">
        <v>1714</v>
      </c>
      <c r="O4190">
        <v>24</v>
      </c>
      <c r="P4190" t="s">
        <v>1977</v>
      </c>
      <c r="Q4190" t="s">
        <v>1987</v>
      </c>
      <c r="R4190">
        <v>364000</v>
      </c>
      <c r="S4190">
        <v>10100</v>
      </c>
      <c r="T4190" t="s">
        <v>1717</v>
      </c>
      <c r="U4190" t="s">
        <v>1718</v>
      </c>
      <c r="V4190" t="s">
        <v>1719</v>
      </c>
      <c r="W4190" t="s">
        <v>38</v>
      </c>
      <c r="Y4190">
        <v>310</v>
      </c>
      <c r="Z4190">
        <v>583</v>
      </c>
      <c r="AA4190">
        <v>202012</v>
      </c>
    </row>
    <row r="4191" spans="1:27" x14ac:dyDescent="0.2">
      <c r="A4191">
        <v>140</v>
      </c>
      <c r="B4191" t="s">
        <v>1553</v>
      </c>
      <c r="C4191" t="s">
        <v>27</v>
      </c>
      <c r="D4191" t="s">
        <v>1991</v>
      </c>
      <c r="E4191">
        <v>0</v>
      </c>
      <c r="F4191" t="s">
        <v>29</v>
      </c>
      <c r="G4191" t="s">
        <v>39</v>
      </c>
      <c r="H4191">
        <v>0</v>
      </c>
      <c r="I4191">
        <v>0</v>
      </c>
      <c r="J4191" t="s">
        <v>43</v>
      </c>
      <c r="K4191">
        <v>202001</v>
      </c>
      <c r="L4191">
        <v>3</v>
      </c>
      <c r="M4191" t="s">
        <v>1713</v>
      </c>
      <c r="N4191" t="s">
        <v>1714</v>
      </c>
      <c r="O4191">
        <v>24</v>
      </c>
      <c r="P4191" t="s">
        <v>1977</v>
      </c>
      <c r="Q4191" t="s">
        <v>1987</v>
      </c>
      <c r="R4191">
        <v>364000</v>
      </c>
      <c r="S4191">
        <v>10100</v>
      </c>
      <c r="T4191" t="s">
        <v>1717</v>
      </c>
      <c r="U4191" t="s">
        <v>1718</v>
      </c>
      <c r="V4191" t="s">
        <v>1719</v>
      </c>
      <c r="W4191" t="s">
        <v>38</v>
      </c>
      <c r="Y4191">
        <v>310</v>
      </c>
      <c r="Z4191">
        <v>583</v>
      </c>
      <c r="AA4191">
        <v>202012</v>
      </c>
    </row>
    <row r="4192" spans="1:27" x14ac:dyDescent="0.2">
      <c r="A4192">
        <v>140</v>
      </c>
      <c r="B4192" t="s">
        <v>1553</v>
      </c>
      <c r="C4192" t="s">
        <v>27</v>
      </c>
      <c r="D4192" t="s">
        <v>1992</v>
      </c>
      <c r="E4192">
        <v>48504963.009999998</v>
      </c>
      <c r="F4192" t="s">
        <v>29</v>
      </c>
      <c r="G4192" t="s">
        <v>27</v>
      </c>
      <c r="H4192">
        <v>1</v>
      </c>
      <c r="I4192">
        <v>1</v>
      </c>
      <c r="J4192" t="s">
        <v>43</v>
      </c>
      <c r="K4192">
        <v>202001</v>
      </c>
      <c r="L4192">
        <v>3</v>
      </c>
      <c r="M4192" t="s">
        <v>1713</v>
      </c>
      <c r="N4192" t="s">
        <v>1714</v>
      </c>
      <c r="O4192">
        <v>24</v>
      </c>
      <c r="P4192" t="s">
        <v>1977</v>
      </c>
      <c r="Q4192" t="s">
        <v>1987</v>
      </c>
      <c r="R4192">
        <v>364000</v>
      </c>
      <c r="S4192">
        <v>10100</v>
      </c>
      <c r="T4192" t="s">
        <v>1717</v>
      </c>
      <c r="U4192" t="s">
        <v>1718</v>
      </c>
      <c r="V4192" t="s">
        <v>1719</v>
      </c>
      <c r="W4192" t="s">
        <v>38</v>
      </c>
      <c r="Y4192">
        <v>310</v>
      </c>
      <c r="Z4192">
        <v>584</v>
      </c>
      <c r="AA4192">
        <v>202012</v>
      </c>
    </row>
    <row r="4193" spans="1:27" x14ac:dyDescent="0.2">
      <c r="A4193">
        <v>140</v>
      </c>
      <c r="B4193" t="s">
        <v>1553</v>
      </c>
      <c r="C4193" t="s">
        <v>27</v>
      </c>
      <c r="D4193" t="s">
        <v>1992</v>
      </c>
      <c r="E4193">
        <v>0</v>
      </c>
      <c r="F4193" t="s">
        <v>29</v>
      </c>
      <c r="G4193" t="s">
        <v>39</v>
      </c>
      <c r="H4193">
        <v>0</v>
      </c>
      <c r="I4193">
        <v>0</v>
      </c>
      <c r="J4193" t="s">
        <v>43</v>
      </c>
      <c r="K4193">
        <v>202001</v>
      </c>
      <c r="L4193">
        <v>3</v>
      </c>
      <c r="M4193" t="s">
        <v>1713</v>
      </c>
      <c r="N4193" t="s">
        <v>1714</v>
      </c>
      <c r="O4193">
        <v>24</v>
      </c>
      <c r="P4193" t="s">
        <v>1977</v>
      </c>
      <c r="Q4193" t="s">
        <v>1987</v>
      </c>
      <c r="R4193">
        <v>364000</v>
      </c>
      <c r="S4193">
        <v>10100</v>
      </c>
      <c r="T4193" t="s">
        <v>1717</v>
      </c>
      <c r="U4193" t="s">
        <v>1718</v>
      </c>
      <c r="V4193" t="s">
        <v>1719</v>
      </c>
      <c r="W4193" t="s">
        <v>38</v>
      </c>
      <c r="Y4193">
        <v>310</v>
      </c>
      <c r="Z4193">
        <v>584</v>
      </c>
      <c r="AA4193">
        <v>202012</v>
      </c>
    </row>
    <row r="4194" spans="1:27" x14ac:dyDescent="0.2">
      <c r="A4194">
        <v>140</v>
      </c>
      <c r="B4194" t="s">
        <v>1553</v>
      </c>
      <c r="C4194" t="s">
        <v>27</v>
      </c>
      <c r="D4194" t="s">
        <v>3575</v>
      </c>
      <c r="E4194">
        <v>0</v>
      </c>
      <c r="F4194" t="s">
        <v>29</v>
      </c>
      <c r="G4194" t="s">
        <v>27</v>
      </c>
      <c r="H4194">
        <v>0</v>
      </c>
      <c r="I4194">
        <v>0</v>
      </c>
      <c r="J4194" t="s">
        <v>30</v>
      </c>
      <c r="K4194">
        <v>202001</v>
      </c>
      <c r="L4194">
        <v>3</v>
      </c>
      <c r="M4194" t="s">
        <v>1713</v>
      </c>
      <c r="N4194" t="s">
        <v>1714</v>
      </c>
      <c r="O4194">
        <v>24</v>
      </c>
      <c r="P4194" t="s">
        <v>1977</v>
      </c>
      <c r="Q4194" t="s">
        <v>1994</v>
      </c>
      <c r="R4194">
        <v>365000</v>
      </c>
      <c r="S4194">
        <v>10100</v>
      </c>
      <c r="T4194" t="s">
        <v>1717</v>
      </c>
      <c r="U4194" t="s">
        <v>1718</v>
      </c>
      <c r="V4194" t="s">
        <v>1719</v>
      </c>
      <c r="W4194" t="s">
        <v>38</v>
      </c>
      <c r="Y4194">
        <v>310</v>
      </c>
      <c r="Z4194">
        <v>585</v>
      </c>
      <c r="AA4194">
        <v>202012</v>
      </c>
    </row>
    <row r="4195" spans="1:27" x14ac:dyDescent="0.2">
      <c r="A4195">
        <v>140</v>
      </c>
      <c r="B4195" t="s">
        <v>1553</v>
      </c>
      <c r="C4195" t="s">
        <v>27</v>
      </c>
      <c r="D4195" t="s">
        <v>3575</v>
      </c>
      <c r="E4195">
        <v>0</v>
      </c>
      <c r="F4195" t="s">
        <v>29</v>
      </c>
      <c r="G4195" t="s">
        <v>39</v>
      </c>
      <c r="H4195">
        <v>1</v>
      </c>
      <c r="I4195">
        <v>1</v>
      </c>
      <c r="J4195" t="s">
        <v>30</v>
      </c>
      <c r="K4195">
        <v>202001</v>
      </c>
      <c r="L4195">
        <v>3</v>
      </c>
      <c r="M4195" t="s">
        <v>1713</v>
      </c>
      <c r="N4195" t="s">
        <v>1714</v>
      </c>
      <c r="O4195">
        <v>24</v>
      </c>
      <c r="P4195" t="s">
        <v>1977</v>
      </c>
      <c r="Q4195" t="s">
        <v>1994</v>
      </c>
      <c r="R4195">
        <v>365000</v>
      </c>
      <c r="S4195">
        <v>10100</v>
      </c>
      <c r="T4195" t="s">
        <v>1717</v>
      </c>
      <c r="U4195" t="s">
        <v>1718</v>
      </c>
      <c r="V4195" t="s">
        <v>1719</v>
      </c>
      <c r="W4195" t="s">
        <v>38</v>
      </c>
      <c r="Y4195">
        <v>310</v>
      </c>
      <c r="Z4195">
        <v>585</v>
      </c>
      <c r="AA4195">
        <v>202012</v>
      </c>
    </row>
    <row r="4196" spans="1:27" x14ac:dyDescent="0.2">
      <c r="A4196">
        <v>140</v>
      </c>
      <c r="B4196" t="s">
        <v>1553</v>
      </c>
      <c r="C4196" t="s">
        <v>27</v>
      </c>
      <c r="D4196" t="s">
        <v>3576</v>
      </c>
      <c r="E4196">
        <v>0</v>
      </c>
      <c r="F4196" t="s">
        <v>29</v>
      </c>
      <c r="G4196" t="s">
        <v>27</v>
      </c>
      <c r="H4196">
        <v>0</v>
      </c>
      <c r="I4196">
        <v>0</v>
      </c>
      <c r="J4196" t="s">
        <v>30</v>
      </c>
      <c r="K4196">
        <v>202001</v>
      </c>
      <c r="L4196">
        <v>3</v>
      </c>
      <c r="M4196" t="s">
        <v>1713</v>
      </c>
      <c r="N4196" t="s">
        <v>1714</v>
      </c>
      <c r="O4196">
        <v>24</v>
      </c>
      <c r="P4196" t="s">
        <v>1977</v>
      </c>
      <c r="Q4196" t="s">
        <v>1994</v>
      </c>
      <c r="R4196">
        <v>365000</v>
      </c>
      <c r="S4196">
        <v>10100</v>
      </c>
      <c r="T4196" t="s">
        <v>1717</v>
      </c>
      <c r="U4196" t="s">
        <v>1718</v>
      </c>
      <c r="V4196" t="s">
        <v>1719</v>
      </c>
      <c r="W4196" t="s">
        <v>38</v>
      </c>
      <c r="Y4196">
        <v>310</v>
      </c>
      <c r="Z4196">
        <v>586</v>
      </c>
      <c r="AA4196">
        <v>202012</v>
      </c>
    </row>
    <row r="4197" spans="1:27" x14ac:dyDescent="0.2">
      <c r="A4197">
        <v>140</v>
      </c>
      <c r="B4197" t="s">
        <v>1553</v>
      </c>
      <c r="C4197" t="s">
        <v>27</v>
      </c>
      <c r="D4197" t="s">
        <v>3576</v>
      </c>
      <c r="E4197">
        <v>0</v>
      </c>
      <c r="F4197" t="s">
        <v>29</v>
      </c>
      <c r="G4197" t="s">
        <v>39</v>
      </c>
      <c r="H4197">
        <v>1</v>
      </c>
      <c r="I4197">
        <v>1</v>
      </c>
      <c r="J4197" t="s">
        <v>30</v>
      </c>
      <c r="K4197">
        <v>202001</v>
      </c>
      <c r="L4197">
        <v>3</v>
      </c>
      <c r="M4197" t="s">
        <v>1713</v>
      </c>
      <c r="N4197" t="s">
        <v>1714</v>
      </c>
      <c r="O4197">
        <v>24</v>
      </c>
      <c r="P4197" t="s">
        <v>1977</v>
      </c>
      <c r="Q4197" t="s">
        <v>1994</v>
      </c>
      <c r="R4197">
        <v>365000</v>
      </c>
      <c r="S4197">
        <v>10100</v>
      </c>
      <c r="T4197" t="s">
        <v>1717</v>
      </c>
      <c r="U4197" t="s">
        <v>1718</v>
      </c>
      <c r="V4197" t="s">
        <v>1719</v>
      </c>
      <c r="W4197" t="s">
        <v>38</v>
      </c>
      <c r="Y4197">
        <v>310</v>
      </c>
      <c r="Z4197">
        <v>586</v>
      </c>
      <c r="AA4197">
        <v>202012</v>
      </c>
    </row>
    <row r="4198" spans="1:27" x14ac:dyDescent="0.2">
      <c r="A4198">
        <v>140</v>
      </c>
      <c r="B4198" t="s">
        <v>1553</v>
      </c>
      <c r="C4198" t="s">
        <v>27</v>
      </c>
      <c r="D4198" t="s">
        <v>3577</v>
      </c>
      <c r="E4198">
        <v>0</v>
      </c>
      <c r="F4198" t="s">
        <v>29</v>
      </c>
      <c r="G4198" t="s">
        <v>27</v>
      </c>
      <c r="H4198">
        <v>0</v>
      </c>
      <c r="I4198">
        <v>0</v>
      </c>
      <c r="J4198" t="s">
        <v>30</v>
      </c>
      <c r="K4198">
        <v>202001</v>
      </c>
      <c r="L4198">
        <v>3</v>
      </c>
      <c r="M4198" t="s">
        <v>1713</v>
      </c>
      <c r="N4198" t="s">
        <v>1714</v>
      </c>
      <c r="O4198">
        <v>24</v>
      </c>
      <c r="P4198" t="s">
        <v>1977</v>
      </c>
      <c r="Q4198" t="s">
        <v>1994</v>
      </c>
      <c r="R4198">
        <v>365000</v>
      </c>
      <c r="S4198">
        <v>10100</v>
      </c>
      <c r="T4198" t="s">
        <v>1717</v>
      </c>
      <c r="U4198" t="s">
        <v>1718</v>
      </c>
      <c r="V4198" t="s">
        <v>1719</v>
      </c>
      <c r="W4198" t="s">
        <v>38</v>
      </c>
      <c r="Y4198">
        <v>310</v>
      </c>
      <c r="Z4198">
        <v>587</v>
      </c>
      <c r="AA4198">
        <v>202012</v>
      </c>
    </row>
    <row r="4199" spans="1:27" x14ac:dyDescent="0.2">
      <c r="A4199">
        <v>140</v>
      </c>
      <c r="B4199" t="s">
        <v>1553</v>
      </c>
      <c r="C4199" t="s">
        <v>27</v>
      </c>
      <c r="D4199" t="s">
        <v>3577</v>
      </c>
      <c r="E4199">
        <v>0</v>
      </c>
      <c r="F4199" t="s">
        <v>29</v>
      </c>
      <c r="G4199" t="s">
        <v>39</v>
      </c>
      <c r="H4199">
        <v>1</v>
      </c>
      <c r="I4199">
        <v>1</v>
      </c>
      <c r="J4199" t="s">
        <v>30</v>
      </c>
      <c r="K4199">
        <v>202001</v>
      </c>
      <c r="L4199">
        <v>3</v>
      </c>
      <c r="M4199" t="s">
        <v>1713</v>
      </c>
      <c r="N4199" t="s">
        <v>1714</v>
      </c>
      <c r="O4199">
        <v>24</v>
      </c>
      <c r="P4199" t="s">
        <v>1977</v>
      </c>
      <c r="Q4199" t="s">
        <v>1994</v>
      </c>
      <c r="R4199">
        <v>365000</v>
      </c>
      <c r="S4199">
        <v>10100</v>
      </c>
      <c r="T4199" t="s">
        <v>1717</v>
      </c>
      <c r="U4199" t="s">
        <v>1718</v>
      </c>
      <c r="V4199" t="s">
        <v>1719</v>
      </c>
      <c r="W4199" t="s">
        <v>38</v>
      </c>
      <c r="Y4199">
        <v>310</v>
      </c>
      <c r="Z4199">
        <v>587</v>
      </c>
      <c r="AA4199">
        <v>202012</v>
      </c>
    </row>
    <row r="4200" spans="1:27" x14ac:dyDescent="0.2">
      <c r="A4200">
        <v>140</v>
      </c>
      <c r="B4200" t="s">
        <v>1553</v>
      </c>
      <c r="C4200" t="s">
        <v>27</v>
      </c>
      <c r="D4200" t="s">
        <v>3578</v>
      </c>
      <c r="E4200">
        <v>0</v>
      </c>
      <c r="F4200" t="s">
        <v>29</v>
      </c>
      <c r="G4200" t="s">
        <v>27</v>
      </c>
      <c r="H4200">
        <v>0</v>
      </c>
      <c r="I4200">
        <v>0</v>
      </c>
      <c r="J4200" t="s">
        <v>30</v>
      </c>
      <c r="K4200">
        <v>202001</v>
      </c>
      <c r="L4200">
        <v>3</v>
      </c>
      <c r="M4200" t="s">
        <v>1713</v>
      </c>
      <c r="N4200" t="s">
        <v>1714</v>
      </c>
      <c r="O4200">
        <v>24</v>
      </c>
      <c r="P4200" t="s">
        <v>1977</v>
      </c>
      <c r="Q4200" t="s">
        <v>1994</v>
      </c>
      <c r="R4200">
        <v>365000</v>
      </c>
      <c r="S4200">
        <v>10100</v>
      </c>
      <c r="T4200" t="s">
        <v>1717</v>
      </c>
      <c r="U4200" t="s">
        <v>1718</v>
      </c>
      <c r="V4200" t="s">
        <v>1719</v>
      </c>
      <c r="W4200" t="s">
        <v>38</v>
      </c>
      <c r="Y4200">
        <v>310</v>
      </c>
      <c r="Z4200">
        <v>588</v>
      </c>
      <c r="AA4200">
        <v>202012</v>
      </c>
    </row>
    <row r="4201" spans="1:27" x14ac:dyDescent="0.2">
      <c r="A4201">
        <v>140</v>
      </c>
      <c r="B4201" t="s">
        <v>1553</v>
      </c>
      <c r="C4201" t="s">
        <v>27</v>
      </c>
      <c r="D4201" t="s">
        <v>3578</v>
      </c>
      <c r="E4201">
        <v>0</v>
      </c>
      <c r="F4201" t="s">
        <v>29</v>
      </c>
      <c r="G4201" t="s">
        <v>39</v>
      </c>
      <c r="H4201">
        <v>1</v>
      </c>
      <c r="I4201">
        <v>1</v>
      </c>
      <c r="J4201" t="s">
        <v>30</v>
      </c>
      <c r="K4201">
        <v>202001</v>
      </c>
      <c r="L4201">
        <v>3</v>
      </c>
      <c r="M4201" t="s">
        <v>1713</v>
      </c>
      <c r="N4201" t="s">
        <v>1714</v>
      </c>
      <c r="O4201">
        <v>24</v>
      </c>
      <c r="P4201" t="s">
        <v>1977</v>
      </c>
      <c r="Q4201" t="s">
        <v>1994</v>
      </c>
      <c r="R4201">
        <v>365000</v>
      </c>
      <c r="S4201">
        <v>10100</v>
      </c>
      <c r="T4201" t="s">
        <v>1717</v>
      </c>
      <c r="U4201" t="s">
        <v>1718</v>
      </c>
      <c r="V4201" t="s">
        <v>1719</v>
      </c>
      <c r="W4201" t="s">
        <v>38</v>
      </c>
      <c r="Y4201">
        <v>310</v>
      </c>
      <c r="Z4201">
        <v>588</v>
      </c>
      <c r="AA4201">
        <v>202012</v>
      </c>
    </row>
    <row r="4202" spans="1:27" x14ac:dyDescent="0.2">
      <c r="A4202">
        <v>140</v>
      </c>
      <c r="B4202" t="s">
        <v>1553</v>
      </c>
      <c r="C4202" t="s">
        <v>27</v>
      </c>
      <c r="D4202" t="s">
        <v>3579</v>
      </c>
      <c r="E4202">
        <v>0</v>
      </c>
      <c r="F4202" t="s">
        <v>29</v>
      </c>
      <c r="G4202" t="s">
        <v>27</v>
      </c>
      <c r="H4202">
        <v>0</v>
      </c>
      <c r="I4202">
        <v>0</v>
      </c>
      <c r="J4202" t="s">
        <v>30</v>
      </c>
      <c r="K4202">
        <v>202001</v>
      </c>
      <c r="L4202">
        <v>3</v>
      </c>
      <c r="M4202" t="s">
        <v>1713</v>
      </c>
      <c r="N4202" t="s">
        <v>1714</v>
      </c>
      <c r="O4202">
        <v>24</v>
      </c>
      <c r="P4202" t="s">
        <v>1977</v>
      </c>
      <c r="Q4202" t="s">
        <v>1994</v>
      </c>
      <c r="R4202">
        <v>365000</v>
      </c>
      <c r="S4202">
        <v>10100</v>
      </c>
      <c r="T4202" t="s">
        <v>1717</v>
      </c>
      <c r="U4202" t="s">
        <v>1718</v>
      </c>
      <c r="V4202" t="s">
        <v>1719</v>
      </c>
      <c r="W4202" t="s">
        <v>38</v>
      </c>
      <c r="Y4202">
        <v>310</v>
      </c>
      <c r="Z4202">
        <v>589</v>
      </c>
      <c r="AA4202">
        <v>202012</v>
      </c>
    </row>
    <row r="4203" spans="1:27" x14ac:dyDescent="0.2">
      <c r="A4203">
        <v>140</v>
      </c>
      <c r="B4203" t="s">
        <v>1553</v>
      </c>
      <c r="C4203" t="s">
        <v>27</v>
      </c>
      <c r="D4203" t="s">
        <v>3579</v>
      </c>
      <c r="E4203">
        <v>0</v>
      </c>
      <c r="F4203" t="s">
        <v>29</v>
      </c>
      <c r="G4203" t="s">
        <v>39</v>
      </c>
      <c r="H4203">
        <v>1</v>
      </c>
      <c r="I4203">
        <v>1</v>
      </c>
      <c r="J4203" t="s">
        <v>30</v>
      </c>
      <c r="K4203">
        <v>202001</v>
      </c>
      <c r="L4203">
        <v>3</v>
      </c>
      <c r="M4203" t="s">
        <v>1713</v>
      </c>
      <c r="N4203" t="s">
        <v>1714</v>
      </c>
      <c r="O4203">
        <v>24</v>
      </c>
      <c r="P4203" t="s">
        <v>1977</v>
      </c>
      <c r="Q4203" t="s">
        <v>1994</v>
      </c>
      <c r="R4203">
        <v>365000</v>
      </c>
      <c r="S4203">
        <v>10100</v>
      </c>
      <c r="T4203" t="s">
        <v>1717</v>
      </c>
      <c r="U4203" t="s">
        <v>1718</v>
      </c>
      <c r="V4203" t="s">
        <v>1719</v>
      </c>
      <c r="W4203" t="s">
        <v>38</v>
      </c>
      <c r="Y4203">
        <v>310</v>
      </c>
      <c r="Z4203">
        <v>589</v>
      </c>
      <c r="AA4203">
        <v>202012</v>
      </c>
    </row>
    <row r="4204" spans="1:27" x14ac:dyDescent="0.2">
      <c r="A4204">
        <v>140</v>
      </c>
      <c r="B4204" t="s">
        <v>1553</v>
      </c>
      <c r="C4204" t="s">
        <v>27</v>
      </c>
      <c r="D4204" t="s">
        <v>1993</v>
      </c>
      <c r="E4204">
        <v>0</v>
      </c>
      <c r="F4204" t="s">
        <v>29</v>
      </c>
      <c r="G4204" t="s">
        <v>27</v>
      </c>
      <c r="H4204">
        <v>0</v>
      </c>
      <c r="I4204">
        <v>0</v>
      </c>
      <c r="J4204" t="s">
        <v>30</v>
      </c>
      <c r="K4204">
        <v>202001</v>
      </c>
      <c r="L4204">
        <v>3</v>
      </c>
      <c r="M4204" t="s">
        <v>1713</v>
      </c>
      <c r="N4204" t="s">
        <v>1714</v>
      </c>
      <c r="O4204">
        <v>24</v>
      </c>
      <c r="P4204" t="s">
        <v>1977</v>
      </c>
      <c r="Q4204" t="s">
        <v>1994</v>
      </c>
      <c r="R4204">
        <v>365000</v>
      </c>
      <c r="S4204">
        <v>10100</v>
      </c>
      <c r="T4204" t="s">
        <v>1717</v>
      </c>
      <c r="U4204" t="s">
        <v>1718</v>
      </c>
      <c r="V4204" t="s">
        <v>1719</v>
      </c>
      <c r="W4204" t="s">
        <v>38</v>
      </c>
      <c r="Y4204">
        <v>310</v>
      </c>
      <c r="Z4204">
        <v>590</v>
      </c>
      <c r="AA4204">
        <v>202012</v>
      </c>
    </row>
    <row r="4205" spans="1:27" x14ac:dyDescent="0.2">
      <c r="A4205">
        <v>140</v>
      </c>
      <c r="B4205" t="s">
        <v>1553</v>
      </c>
      <c r="C4205" t="s">
        <v>27</v>
      </c>
      <c r="D4205" t="s">
        <v>1993</v>
      </c>
      <c r="E4205">
        <v>31019223.59</v>
      </c>
      <c r="F4205" t="s">
        <v>29</v>
      </c>
      <c r="G4205" t="s">
        <v>39</v>
      </c>
      <c r="H4205">
        <v>1</v>
      </c>
      <c r="I4205">
        <v>1</v>
      </c>
      <c r="J4205" t="s">
        <v>30</v>
      </c>
      <c r="K4205">
        <v>202001</v>
      </c>
      <c r="L4205">
        <v>3</v>
      </c>
      <c r="M4205" t="s">
        <v>1713</v>
      </c>
      <c r="N4205" t="s">
        <v>1714</v>
      </c>
      <c r="O4205">
        <v>24</v>
      </c>
      <c r="P4205" t="s">
        <v>1977</v>
      </c>
      <c r="Q4205" t="s">
        <v>1994</v>
      </c>
      <c r="R4205">
        <v>365000</v>
      </c>
      <c r="S4205">
        <v>10100</v>
      </c>
      <c r="T4205" t="s">
        <v>1717</v>
      </c>
      <c r="U4205" t="s">
        <v>1718</v>
      </c>
      <c r="V4205" t="s">
        <v>1719</v>
      </c>
      <c r="W4205" t="s">
        <v>38</v>
      </c>
      <c r="Y4205">
        <v>310</v>
      </c>
      <c r="Z4205">
        <v>590</v>
      </c>
      <c r="AA4205">
        <v>202012</v>
      </c>
    </row>
    <row r="4206" spans="1:27" x14ac:dyDescent="0.2">
      <c r="A4206">
        <v>140</v>
      </c>
      <c r="B4206" t="s">
        <v>1553</v>
      </c>
      <c r="C4206" t="s">
        <v>27</v>
      </c>
      <c r="D4206" t="s">
        <v>1995</v>
      </c>
      <c r="E4206">
        <v>0</v>
      </c>
      <c r="F4206" t="s">
        <v>29</v>
      </c>
      <c r="G4206" t="s">
        <v>27</v>
      </c>
      <c r="H4206">
        <v>0</v>
      </c>
      <c r="I4206">
        <v>0</v>
      </c>
      <c r="J4206" t="s">
        <v>30</v>
      </c>
      <c r="K4206">
        <v>202001</v>
      </c>
      <c r="L4206">
        <v>3</v>
      </c>
      <c r="M4206" t="s">
        <v>1713</v>
      </c>
      <c r="N4206" t="s">
        <v>1714</v>
      </c>
      <c r="O4206">
        <v>24</v>
      </c>
      <c r="P4206" t="s">
        <v>1977</v>
      </c>
      <c r="Q4206" t="s">
        <v>1994</v>
      </c>
      <c r="R4206">
        <v>365000</v>
      </c>
      <c r="S4206">
        <v>10100</v>
      </c>
      <c r="T4206" t="s">
        <v>1717</v>
      </c>
      <c r="U4206" t="s">
        <v>1718</v>
      </c>
      <c r="V4206" t="s">
        <v>1719</v>
      </c>
      <c r="W4206" t="s">
        <v>38</v>
      </c>
      <c r="Y4206">
        <v>310</v>
      </c>
      <c r="Z4206">
        <v>591</v>
      </c>
      <c r="AA4206">
        <v>202012</v>
      </c>
    </row>
    <row r="4207" spans="1:27" x14ac:dyDescent="0.2">
      <c r="A4207">
        <v>140</v>
      </c>
      <c r="B4207" t="s">
        <v>1553</v>
      </c>
      <c r="C4207" t="s">
        <v>27</v>
      </c>
      <c r="D4207" t="s">
        <v>1995</v>
      </c>
      <c r="E4207">
        <v>6722664.7300000004</v>
      </c>
      <c r="F4207" t="s">
        <v>29</v>
      </c>
      <c r="G4207" t="s">
        <v>39</v>
      </c>
      <c r="H4207">
        <v>1</v>
      </c>
      <c r="I4207">
        <v>1</v>
      </c>
      <c r="J4207" t="s">
        <v>30</v>
      </c>
      <c r="K4207">
        <v>202001</v>
      </c>
      <c r="L4207">
        <v>3</v>
      </c>
      <c r="M4207" t="s">
        <v>1713</v>
      </c>
      <c r="N4207" t="s">
        <v>1714</v>
      </c>
      <c r="O4207">
        <v>24</v>
      </c>
      <c r="P4207" t="s">
        <v>1977</v>
      </c>
      <c r="Q4207" t="s">
        <v>1994</v>
      </c>
      <c r="R4207">
        <v>365000</v>
      </c>
      <c r="S4207">
        <v>10100</v>
      </c>
      <c r="T4207" t="s">
        <v>1717</v>
      </c>
      <c r="U4207" t="s">
        <v>1718</v>
      </c>
      <c r="V4207" t="s">
        <v>1719</v>
      </c>
      <c r="W4207" t="s">
        <v>38</v>
      </c>
      <c r="Y4207">
        <v>310</v>
      </c>
      <c r="Z4207">
        <v>591</v>
      </c>
      <c r="AA4207">
        <v>202012</v>
      </c>
    </row>
    <row r="4208" spans="1:27" x14ac:dyDescent="0.2">
      <c r="A4208">
        <v>140</v>
      </c>
      <c r="B4208" t="s">
        <v>1553</v>
      </c>
      <c r="C4208" t="s">
        <v>27</v>
      </c>
      <c r="D4208" t="s">
        <v>3580</v>
      </c>
      <c r="E4208">
        <v>0</v>
      </c>
      <c r="F4208" t="s">
        <v>29</v>
      </c>
      <c r="G4208" t="s">
        <v>27</v>
      </c>
      <c r="H4208">
        <v>0</v>
      </c>
      <c r="I4208">
        <v>0</v>
      </c>
      <c r="J4208" t="s">
        <v>2947</v>
      </c>
      <c r="K4208">
        <v>202001</v>
      </c>
      <c r="L4208">
        <v>3</v>
      </c>
      <c r="M4208" t="s">
        <v>1713</v>
      </c>
      <c r="N4208" t="s">
        <v>1714</v>
      </c>
      <c r="O4208">
        <v>24</v>
      </c>
      <c r="P4208" t="s">
        <v>1977</v>
      </c>
      <c r="Q4208" t="s">
        <v>1994</v>
      </c>
      <c r="R4208">
        <v>365000</v>
      </c>
      <c r="S4208">
        <v>10100</v>
      </c>
      <c r="T4208" t="s">
        <v>1717</v>
      </c>
      <c r="U4208" t="s">
        <v>1718</v>
      </c>
      <c r="V4208" t="s">
        <v>1719</v>
      </c>
      <c r="W4208" t="s">
        <v>38</v>
      </c>
      <c r="Y4208">
        <v>310</v>
      </c>
      <c r="Z4208">
        <v>592</v>
      </c>
      <c r="AA4208">
        <v>202012</v>
      </c>
    </row>
    <row r="4209" spans="1:27" x14ac:dyDescent="0.2">
      <c r="A4209">
        <v>140</v>
      </c>
      <c r="B4209" t="s">
        <v>1553</v>
      </c>
      <c r="C4209" t="s">
        <v>27</v>
      </c>
      <c r="D4209" t="s">
        <v>3580</v>
      </c>
      <c r="E4209">
        <v>0</v>
      </c>
      <c r="F4209" t="s">
        <v>29</v>
      </c>
      <c r="G4209" t="s">
        <v>39</v>
      </c>
      <c r="H4209">
        <v>1</v>
      </c>
      <c r="I4209">
        <v>1</v>
      </c>
      <c r="J4209" t="s">
        <v>2947</v>
      </c>
      <c r="K4209">
        <v>202001</v>
      </c>
      <c r="L4209">
        <v>3</v>
      </c>
      <c r="M4209" t="s">
        <v>1713</v>
      </c>
      <c r="N4209" t="s">
        <v>1714</v>
      </c>
      <c r="O4209">
        <v>24</v>
      </c>
      <c r="P4209" t="s">
        <v>1977</v>
      </c>
      <c r="Q4209" t="s">
        <v>1994</v>
      </c>
      <c r="R4209">
        <v>365000</v>
      </c>
      <c r="S4209">
        <v>10100</v>
      </c>
      <c r="T4209" t="s">
        <v>1717</v>
      </c>
      <c r="U4209" t="s">
        <v>1718</v>
      </c>
      <c r="V4209" t="s">
        <v>1719</v>
      </c>
      <c r="W4209" t="s">
        <v>38</v>
      </c>
      <c r="Y4209">
        <v>310</v>
      </c>
      <c r="Z4209">
        <v>592</v>
      </c>
      <c r="AA4209">
        <v>202012</v>
      </c>
    </row>
    <row r="4210" spans="1:27" x14ac:dyDescent="0.2">
      <c r="A4210">
        <v>140</v>
      </c>
      <c r="B4210" t="s">
        <v>1553</v>
      </c>
      <c r="C4210" t="s">
        <v>27</v>
      </c>
      <c r="D4210" t="s">
        <v>3581</v>
      </c>
      <c r="E4210">
        <v>0</v>
      </c>
      <c r="F4210" t="s">
        <v>29</v>
      </c>
      <c r="G4210" t="s">
        <v>27</v>
      </c>
      <c r="H4210">
        <v>0</v>
      </c>
      <c r="I4210">
        <v>0</v>
      </c>
      <c r="J4210" t="s">
        <v>30</v>
      </c>
      <c r="K4210">
        <v>202001</v>
      </c>
      <c r="L4210">
        <v>3</v>
      </c>
      <c r="M4210" t="s">
        <v>1713</v>
      </c>
      <c r="N4210" t="s">
        <v>1714</v>
      </c>
      <c r="O4210">
        <v>24</v>
      </c>
      <c r="P4210" t="s">
        <v>1977</v>
      </c>
      <c r="Q4210" t="s">
        <v>1994</v>
      </c>
      <c r="R4210">
        <v>365000</v>
      </c>
      <c r="S4210">
        <v>10100</v>
      </c>
      <c r="T4210" t="s">
        <v>1717</v>
      </c>
      <c r="U4210" t="s">
        <v>1718</v>
      </c>
      <c r="V4210" t="s">
        <v>1719</v>
      </c>
      <c r="W4210" t="s">
        <v>38</v>
      </c>
      <c r="Y4210">
        <v>310</v>
      </c>
      <c r="Z4210">
        <v>593</v>
      </c>
      <c r="AA4210">
        <v>202012</v>
      </c>
    </row>
    <row r="4211" spans="1:27" x14ac:dyDescent="0.2">
      <c r="A4211">
        <v>140</v>
      </c>
      <c r="B4211" t="s">
        <v>1553</v>
      </c>
      <c r="C4211" t="s">
        <v>27</v>
      </c>
      <c r="D4211" t="s">
        <v>3581</v>
      </c>
      <c r="E4211">
        <v>0</v>
      </c>
      <c r="F4211" t="s">
        <v>29</v>
      </c>
      <c r="G4211" t="s">
        <v>39</v>
      </c>
      <c r="H4211">
        <v>1</v>
      </c>
      <c r="I4211">
        <v>1</v>
      </c>
      <c r="J4211" t="s">
        <v>30</v>
      </c>
      <c r="K4211">
        <v>202001</v>
      </c>
      <c r="L4211">
        <v>3</v>
      </c>
      <c r="M4211" t="s">
        <v>1713</v>
      </c>
      <c r="N4211" t="s">
        <v>1714</v>
      </c>
      <c r="O4211">
        <v>24</v>
      </c>
      <c r="P4211" t="s">
        <v>1977</v>
      </c>
      <c r="Q4211" t="s">
        <v>1994</v>
      </c>
      <c r="R4211">
        <v>365000</v>
      </c>
      <c r="S4211">
        <v>10100</v>
      </c>
      <c r="T4211" t="s">
        <v>1717</v>
      </c>
      <c r="U4211" t="s">
        <v>1718</v>
      </c>
      <c r="V4211" t="s">
        <v>1719</v>
      </c>
      <c r="W4211" t="s">
        <v>38</v>
      </c>
      <c r="Y4211">
        <v>310</v>
      </c>
      <c r="Z4211">
        <v>593</v>
      </c>
      <c r="AA4211">
        <v>202012</v>
      </c>
    </row>
    <row r="4212" spans="1:27" x14ac:dyDescent="0.2">
      <c r="A4212">
        <v>140</v>
      </c>
      <c r="B4212" t="s">
        <v>1553</v>
      </c>
      <c r="C4212" t="s">
        <v>27</v>
      </c>
      <c r="D4212" t="s">
        <v>3582</v>
      </c>
      <c r="E4212">
        <v>0</v>
      </c>
      <c r="F4212" t="s">
        <v>29</v>
      </c>
      <c r="G4212" t="s">
        <v>27</v>
      </c>
      <c r="H4212">
        <v>0</v>
      </c>
      <c r="I4212">
        <v>0</v>
      </c>
      <c r="J4212" t="s">
        <v>30</v>
      </c>
      <c r="K4212">
        <v>202001</v>
      </c>
      <c r="L4212">
        <v>3</v>
      </c>
      <c r="M4212" t="s">
        <v>1713</v>
      </c>
      <c r="N4212" t="s">
        <v>1714</v>
      </c>
      <c r="O4212">
        <v>24</v>
      </c>
      <c r="P4212" t="s">
        <v>1977</v>
      </c>
      <c r="Q4212" t="s">
        <v>1994</v>
      </c>
      <c r="R4212">
        <v>365000</v>
      </c>
      <c r="S4212">
        <v>10100</v>
      </c>
      <c r="T4212" t="s">
        <v>1717</v>
      </c>
      <c r="U4212" t="s">
        <v>1718</v>
      </c>
      <c r="V4212" t="s">
        <v>1719</v>
      </c>
      <c r="W4212" t="s">
        <v>38</v>
      </c>
      <c r="Y4212">
        <v>310</v>
      </c>
      <c r="Z4212">
        <v>594</v>
      </c>
      <c r="AA4212">
        <v>202012</v>
      </c>
    </row>
    <row r="4213" spans="1:27" x14ac:dyDescent="0.2">
      <c r="A4213">
        <v>140</v>
      </c>
      <c r="B4213" t="s">
        <v>1553</v>
      </c>
      <c r="C4213" t="s">
        <v>27</v>
      </c>
      <c r="D4213" t="s">
        <v>3582</v>
      </c>
      <c r="E4213">
        <v>0</v>
      </c>
      <c r="F4213" t="s">
        <v>29</v>
      </c>
      <c r="G4213" t="s">
        <v>39</v>
      </c>
      <c r="H4213">
        <v>1</v>
      </c>
      <c r="I4213">
        <v>1</v>
      </c>
      <c r="J4213" t="s">
        <v>30</v>
      </c>
      <c r="K4213">
        <v>202001</v>
      </c>
      <c r="L4213">
        <v>3</v>
      </c>
      <c r="M4213" t="s">
        <v>1713</v>
      </c>
      <c r="N4213" t="s">
        <v>1714</v>
      </c>
      <c r="O4213">
        <v>24</v>
      </c>
      <c r="P4213" t="s">
        <v>1977</v>
      </c>
      <c r="Q4213" t="s">
        <v>1994</v>
      </c>
      <c r="R4213">
        <v>365000</v>
      </c>
      <c r="S4213">
        <v>10100</v>
      </c>
      <c r="T4213" t="s">
        <v>1717</v>
      </c>
      <c r="U4213" t="s">
        <v>1718</v>
      </c>
      <c r="V4213" t="s">
        <v>1719</v>
      </c>
      <c r="W4213" t="s">
        <v>38</v>
      </c>
      <c r="Y4213">
        <v>310</v>
      </c>
      <c r="Z4213">
        <v>594</v>
      </c>
      <c r="AA4213">
        <v>202012</v>
      </c>
    </row>
    <row r="4214" spans="1:27" x14ac:dyDescent="0.2">
      <c r="A4214">
        <v>140</v>
      </c>
      <c r="B4214" t="s">
        <v>1553</v>
      </c>
      <c r="C4214" t="s">
        <v>27</v>
      </c>
      <c r="D4214" t="s">
        <v>3583</v>
      </c>
      <c r="E4214">
        <v>0</v>
      </c>
      <c r="F4214" t="s">
        <v>29</v>
      </c>
      <c r="G4214" t="s">
        <v>27</v>
      </c>
      <c r="H4214">
        <v>0</v>
      </c>
      <c r="I4214">
        <v>0</v>
      </c>
      <c r="J4214" t="s">
        <v>30</v>
      </c>
      <c r="K4214">
        <v>202001</v>
      </c>
      <c r="L4214">
        <v>3</v>
      </c>
      <c r="M4214" t="s">
        <v>1713</v>
      </c>
      <c r="N4214" t="s">
        <v>1714</v>
      </c>
      <c r="O4214">
        <v>24</v>
      </c>
      <c r="P4214" t="s">
        <v>1977</v>
      </c>
      <c r="Q4214" t="s">
        <v>1994</v>
      </c>
      <c r="R4214">
        <v>365000</v>
      </c>
      <c r="S4214">
        <v>10100</v>
      </c>
      <c r="T4214" t="s">
        <v>1717</v>
      </c>
      <c r="U4214" t="s">
        <v>1718</v>
      </c>
      <c r="V4214" t="s">
        <v>1719</v>
      </c>
      <c r="W4214" t="s">
        <v>38</v>
      </c>
      <c r="Y4214">
        <v>310</v>
      </c>
      <c r="Z4214">
        <v>595</v>
      </c>
      <c r="AA4214">
        <v>202012</v>
      </c>
    </row>
    <row r="4215" spans="1:27" x14ac:dyDescent="0.2">
      <c r="A4215">
        <v>140</v>
      </c>
      <c r="B4215" t="s">
        <v>1553</v>
      </c>
      <c r="C4215" t="s">
        <v>27</v>
      </c>
      <c r="D4215" t="s">
        <v>3583</v>
      </c>
      <c r="E4215">
        <v>0</v>
      </c>
      <c r="F4215" t="s">
        <v>29</v>
      </c>
      <c r="G4215" t="s">
        <v>39</v>
      </c>
      <c r="H4215">
        <v>1</v>
      </c>
      <c r="I4215">
        <v>1</v>
      </c>
      <c r="J4215" t="s">
        <v>30</v>
      </c>
      <c r="K4215">
        <v>202001</v>
      </c>
      <c r="L4215">
        <v>3</v>
      </c>
      <c r="M4215" t="s">
        <v>1713</v>
      </c>
      <c r="N4215" t="s">
        <v>1714</v>
      </c>
      <c r="O4215">
        <v>24</v>
      </c>
      <c r="P4215" t="s">
        <v>1977</v>
      </c>
      <c r="Q4215" t="s">
        <v>1994</v>
      </c>
      <c r="R4215">
        <v>365000</v>
      </c>
      <c r="S4215">
        <v>10100</v>
      </c>
      <c r="T4215" t="s">
        <v>1717</v>
      </c>
      <c r="U4215" t="s">
        <v>1718</v>
      </c>
      <c r="V4215" t="s">
        <v>1719</v>
      </c>
      <c r="W4215" t="s">
        <v>38</v>
      </c>
      <c r="Y4215">
        <v>310</v>
      </c>
      <c r="Z4215">
        <v>595</v>
      </c>
      <c r="AA4215">
        <v>202012</v>
      </c>
    </row>
    <row r="4216" spans="1:27" x14ac:dyDescent="0.2">
      <c r="A4216">
        <v>140</v>
      </c>
      <c r="B4216" t="s">
        <v>1553</v>
      </c>
      <c r="C4216" t="s">
        <v>27</v>
      </c>
      <c r="D4216" t="s">
        <v>1996</v>
      </c>
      <c r="E4216">
        <v>80337994.109999999</v>
      </c>
      <c r="F4216" t="s">
        <v>29</v>
      </c>
      <c r="G4216" t="s">
        <v>27</v>
      </c>
      <c r="H4216">
        <v>1</v>
      </c>
      <c r="I4216">
        <v>1</v>
      </c>
      <c r="J4216" t="s">
        <v>43</v>
      </c>
      <c r="K4216">
        <v>202001</v>
      </c>
      <c r="L4216">
        <v>3</v>
      </c>
      <c r="M4216" t="s">
        <v>1713</v>
      </c>
      <c r="N4216" t="s">
        <v>1714</v>
      </c>
      <c r="O4216">
        <v>24</v>
      </c>
      <c r="P4216" t="s">
        <v>1977</v>
      </c>
      <c r="Q4216" t="s">
        <v>1994</v>
      </c>
      <c r="R4216">
        <v>365000</v>
      </c>
      <c r="S4216">
        <v>10100</v>
      </c>
      <c r="T4216" t="s">
        <v>1717</v>
      </c>
      <c r="U4216" t="s">
        <v>1718</v>
      </c>
      <c r="V4216" t="s">
        <v>1719</v>
      </c>
      <c r="W4216" t="s">
        <v>38</v>
      </c>
      <c r="Y4216">
        <v>310</v>
      </c>
      <c r="Z4216">
        <v>596</v>
      </c>
      <c r="AA4216">
        <v>202012</v>
      </c>
    </row>
    <row r="4217" spans="1:27" x14ac:dyDescent="0.2">
      <c r="A4217">
        <v>140</v>
      </c>
      <c r="B4217" t="s">
        <v>1553</v>
      </c>
      <c r="C4217" t="s">
        <v>27</v>
      </c>
      <c r="D4217" t="s">
        <v>1996</v>
      </c>
      <c r="E4217">
        <v>0</v>
      </c>
      <c r="F4217" t="s">
        <v>29</v>
      </c>
      <c r="G4217" t="s">
        <v>39</v>
      </c>
      <c r="H4217">
        <v>0</v>
      </c>
      <c r="I4217">
        <v>0</v>
      </c>
      <c r="J4217" t="s">
        <v>43</v>
      </c>
      <c r="K4217">
        <v>202001</v>
      </c>
      <c r="L4217">
        <v>3</v>
      </c>
      <c r="M4217" t="s">
        <v>1713</v>
      </c>
      <c r="N4217" t="s">
        <v>1714</v>
      </c>
      <c r="O4217">
        <v>24</v>
      </c>
      <c r="P4217" t="s">
        <v>1977</v>
      </c>
      <c r="Q4217" t="s">
        <v>1994</v>
      </c>
      <c r="R4217">
        <v>365000</v>
      </c>
      <c r="S4217">
        <v>10100</v>
      </c>
      <c r="T4217" t="s">
        <v>1717</v>
      </c>
      <c r="U4217" t="s">
        <v>1718</v>
      </c>
      <c r="V4217" t="s">
        <v>1719</v>
      </c>
      <c r="W4217" t="s">
        <v>38</v>
      </c>
      <c r="Y4217">
        <v>310</v>
      </c>
      <c r="Z4217">
        <v>596</v>
      </c>
      <c r="AA4217">
        <v>202012</v>
      </c>
    </row>
    <row r="4218" spans="1:27" x14ac:dyDescent="0.2">
      <c r="A4218">
        <v>140</v>
      </c>
      <c r="B4218" t="s">
        <v>1553</v>
      </c>
      <c r="C4218" t="s">
        <v>27</v>
      </c>
      <c r="D4218" t="s">
        <v>1997</v>
      </c>
      <c r="E4218">
        <v>10573090.029999999</v>
      </c>
      <c r="F4218" t="s">
        <v>29</v>
      </c>
      <c r="G4218" t="s">
        <v>27</v>
      </c>
      <c r="H4218">
        <v>1</v>
      </c>
      <c r="I4218">
        <v>1</v>
      </c>
      <c r="J4218" t="s">
        <v>43</v>
      </c>
      <c r="K4218">
        <v>202001</v>
      </c>
      <c r="L4218">
        <v>3</v>
      </c>
      <c r="M4218" t="s">
        <v>1713</v>
      </c>
      <c r="N4218" t="s">
        <v>1714</v>
      </c>
      <c r="O4218">
        <v>24</v>
      </c>
      <c r="P4218" t="s">
        <v>1977</v>
      </c>
      <c r="Q4218" t="s">
        <v>1994</v>
      </c>
      <c r="R4218">
        <v>365000</v>
      </c>
      <c r="S4218">
        <v>10100</v>
      </c>
      <c r="T4218" t="s">
        <v>1717</v>
      </c>
      <c r="U4218" t="s">
        <v>1718</v>
      </c>
      <c r="V4218" t="s">
        <v>1719</v>
      </c>
      <c r="W4218" t="s">
        <v>38</v>
      </c>
      <c r="Y4218">
        <v>310</v>
      </c>
      <c r="Z4218">
        <v>597</v>
      </c>
      <c r="AA4218">
        <v>202012</v>
      </c>
    </row>
    <row r="4219" spans="1:27" x14ac:dyDescent="0.2">
      <c r="A4219">
        <v>140</v>
      </c>
      <c r="B4219" t="s">
        <v>1553</v>
      </c>
      <c r="C4219" t="s">
        <v>27</v>
      </c>
      <c r="D4219" t="s">
        <v>1997</v>
      </c>
      <c r="E4219">
        <v>0</v>
      </c>
      <c r="F4219" t="s">
        <v>29</v>
      </c>
      <c r="G4219" t="s">
        <v>39</v>
      </c>
      <c r="H4219">
        <v>0</v>
      </c>
      <c r="I4219">
        <v>0</v>
      </c>
      <c r="J4219" t="s">
        <v>43</v>
      </c>
      <c r="K4219">
        <v>202001</v>
      </c>
      <c r="L4219">
        <v>3</v>
      </c>
      <c r="M4219" t="s">
        <v>1713</v>
      </c>
      <c r="N4219" t="s">
        <v>1714</v>
      </c>
      <c r="O4219">
        <v>24</v>
      </c>
      <c r="P4219" t="s">
        <v>1977</v>
      </c>
      <c r="Q4219" t="s">
        <v>1994</v>
      </c>
      <c r="R4219">
        <v>365000</v>
      </c>
      <c r="S4219">
        <v>10100</v>
      </c>
      <c r="T4219" t="s">
        <v>1717</v>
      </c>
      <c r="U4219" t="s">
        <v>1718</v>
      </c>
      <c r="V4219" t="s">
        <v>1719</v>
      </c>
      <c r="W4219" t="s">
        <v>38</v>
      </c>
      <c r="Y4219">
        <v>310</v>
      </c>
      <c r="Z4219">
        <v>597</v>
      </c>
      <c r="AA4219">
        <v>202012</v>
      </c>
    </row>
    <row r="4220" spans="1:27" x14ac:dyDescent="0.2">
      <c r="A4220">
        <v>140</v>
      </c>
      <c r="B4220" t="s">
        <v>1553</v>
      </c>
      <c r="C4220" t="s">
        <v>27</v>
      </c>
      <c r="D4220" t="s">
        <v>3584</v>
      </c>
      <c r="E4220">
        <v>0</v>
      </c>
      <c r="F4220" t="s">
        <v>29</v>
      </c>
      <c r="G4220" t="s">
        <v>27</v>
      </c>
      <c r="H4220">
        <v>0</v>
      </c>
      <c r="I4220">
        <v>0</v>
      </c>
      <c r="J4220" t="s">
        <v>30</v>
      </c>
      <c r="K4220">
        <v>202001</v>
      </c>
      <c r="L4220">
        <v>3</v>
      </c>
      <c r="M4220" t="s">
        <v>1713</v>
      </c>
      <c r="N4220" t="s">
        <v>1714</v>
      </c>
      <c r="O4220">
        <v>24</v>
      </c>
      <c r="P4220" t="s">
        <v>1977</v>
      </c>
      <c r="Q4220" t="s">
        <v>1999</v>
      </c>
      <c r="R4220">
        <v>366000</v>
      </c>
      <c r="S4220">
        <v>10100</v>
      </c>
      <c r="T4220" t="s">
        <v>1717</v>
      </c>
      <c r="U4220" t="s">
        <v>1718</v>
      </c>
      <c r="V4220" t="s">
        <v>1719</v>
      </c>
      <c r="W4220" t="s">
        <v>38</v>
      </c>
      <c r="Y4220">
        <v>310</v>
      </c>
      <c r="Z4220">
        <v>598</v>
      </c>
      <c r="AA4220">
        <v>202012</v>
      </c>
    </row>
    <row r="4221" spans="1:27" x14ac:dyDescent="0.2">
      <c r="A4221">
        <v>140</v>
      </c>
      <c r="B4221" t="s">
        <v>1553</v>
      </c>
      <c r="C4221" t="s">
        <v>27</v>
      </c>
      <c r="D4221" t="s">
        <v>3584</v>
      </c>
      <c r="E4221">
        <v>0</v>
      </c>
      <c r="F4221" t="s">
        <v>29</v>
      </c>
      <c r="G4221" t="s">
        <v>39</v>
      </c>
      <c r="H4221">
        <v>1</v>
      </c>
      <c r="I4221">
        <v>1</v>
      </c>
      <c r="J4221" t="s">
        <v>30</v>
      </c>
      <c r="K4221">
        <v>202001</v>
      </c>
      <c r="L4221">
        <v>3</v>
      </c>
      <c r="M4221" t="s">
        <v>1713</v>
      </c>
      <c r="N4221" t="s">
        <v>1714</v>
      </c>
      <c r="O4221">
        <v>24</v>
      </c>
      <c r="P4221" t="s">
        <v>1977</v>
      </c>
      <c r="Q4221" t="s">
        <v>1999</v>
      </c>
      <c r="R4221">
        <v>366000</v>
      </c>
      <c r="S4221">
        <v>10100</v>
      </c>
      <c r="T4221" t="s">
        <v>1717</v>
      </c>
      <c r="U4221" t="s">
        <v>1718</v>
      </c>
      <c r="V4221" t="s">
        <v>1719</v>
      </c>
      <c r="W4221" t="s">
        <v>38</v>
      </c>
      <c r="Y4221">
        <v>310</v>
      </c>
      <c r="Z4221">
        <v>598</v>
      </c>
      <c r="AA4221">
        <v>202012</v>
      </c>
    </row>
    <row r="4222" spans="1:27" x14ac:dyDescent="0.2">
      <c r="A4222">
        <v>140</v>
      </c>
      <c r="B4222" t="s">
        <v>1553</v>
      </c>
      <c r="C4222" t="s">
        <v>27</v>
      </c>
      <c r="D4222" t="s">
        <v>3585</v>
      </c>
      <c r="E4222">
        <v>0</v>
      </c>
      <c r="F4222" t="s">
        <v>29</v>
      </c>
      <c r="G4222" t="s">
        <v>27</v>
      </c>
      <c r="H4222">
        <v>0</v>
      </c>
      <c r="I4222">
        <v>0</v>
      </c>
      <c r="J4222" t="s">
        <v>30</v>
      </c>
      <c r="K4222">
        <v>202001</v>
      </c>
      <c r="L4222">
        <v>3</v>
      </c>
      <c r="M4222" t="s">
        <v>1713</v>
      </c>
      <c r="N4222" t="s">
        <v>1714</v>
      </c>
      <c r="O4222">
        <v>24</v>
      </c>
      <c r="P4222" t="s">
        <v>1977</v>
      </c>
      <c r="Q4222" t="s">
        <v>1999</v>
      </c>
      <c r="R4222">
        <v>366000</v>
      </c>
      <c r="S4222">
        <v>10100</v>
      </c>
      <c r="T4222" t="s">
        <v>1717</v>
      </c>
      <c r="U4222" t="s">
        <v>1718</v>
      </c>
      <c r="V4222" t="s">
        <v>1719</v>
      </c>
      <c r="W4222" t="s">
        <v>38</v>
      </c>
      <c r="Y4222">
        <v>310</v>
      </c>
      <c r="Z4222">
        <v>599</v>
      </c>
      <c r="AA4222">
        <v>202012</v>
      </c>
    </row>
    <row r="4223" spans="1:27" x14ac:dyDescent="0.2">
      <c r="A4223">
        <v>140</v>
      </c>
      <c r="B4223" t="s">
        <v>1553</v>
      </c>
      <c r="C4223" t="s">
        <v>27</v>
      </c>
      <c r="D4223" t="s">
        <v>3585</v>
      </c>
      <c r="E4223">
        <v>0</v>
      </c>
      <c r="F4223" t="s">
        <v>29</v>
      </c>
      <c r="G4223" t="s">
        <v>39</v>
      </c>
      <c r="H4223">
        <v>1</v>
      </c>
      <c r="I4223">
        <v>1</v>
      </c>
      <c r="J4223" t="s">
        <v>30</v>
      </c>
      <c r="K4223">
        <v>202001</v>
      </c>
      <c r="L4223">
        <v>3</v>
      </c>
      <c r="M4223" t="s">
        <v>1713</v>
      </c>
      <c r="N4223" t="s">
        <v>1714</v>
      </c>
      <c r="O4223">
        <v>24</v>
      </c>
      <c r="P4223" t="s">
        <v>1977</v>
      </c>
      <c r="Q4223" t="s">
        <v>1999</v>
      </c>
      <c r="R4223">
        <v>366000</v>
      </c>
      <c r="S4223">
        <v>10100</v>
      </c>
      <c r="T4223" t="s">
        <v>1717</v>
      </c>
      <c r="U4223" t="s">
        <v>1718</v>
      </c>
      <c r="V4223" t="s">
        <v>1719</v>
      </c>
      <c r="W4223" t="s">
        <v>38</v>
      </c>
      <c r="Y4223">
        <v>310</v>
      </c>
      <c r="Z4223">
        <v>599</v>
      </c>
      <c r="AA4223">
        <v>202012</v>
      </c>
    </row>
    <row r="4224" spans="1:27" x14ac:dyDescent="0.2">
      <c r="A4224">
        <v>140</v>
      </c>
      <c r="B4224" t="s">
        <v>1553</v>
      </c>
      <c r="C4224" t="s">
        <v>27</v>
      </c>
      <c r="D4224" t="s">
        <v>3586</v>
      </c>
      <c r="E4224">
        <v>0</v>
      </c>
      <c r="F4224" t="s">
        <v>29</v>
      </c>
      <c r="G4224" t="s">
        <v>27</v>
      </c>
      <c r="H4224">
        <v>0</v>
      </c>
      <c r="I4224">
        <v>0</v>
      </c>
      <c r="J4224" t="s">
        <v>30</v>
      </c>
      <c r="K4224">
        <v>202001</v>
      </c>
      <c r="L4224">
        <v>3</v>
      </c>
      <c r="M4224" t="s">
        <v>1713</v>
      </c>
      <c r="N4224" t="s">
        <v>1714</v>
      </c>
      <c r="O4224">
        <v>24</v>
      </c>
      <c r="P4224" t="s">
        <v>1977</v>
      </c>
      <c r="Q4224" t="s">
        <v>1999</v>
      </c>
      <c r="R4224">
        <v>366000</v>
      </c>
      <c r="S4224">
        <v>10100</v>
      </c>
      <c r="T4224" t="s">
        <v>1717</v>
      </c>
      <c r="U4224" t="s">
        <v>1718</v>
      </c>
      <c r="V4224" t="s">
        <v>1719</v>
      </c>
      <c r="W4224" t="s">
        <v>38</v>
      </c>
      <c r="Y4224">
        <v>310</v>
      </c>
      <c r="Z4224">
        <v>600</v>
      </c>
      <c r="AA4224">
        <v>202012</v>
      </c>
    </row>
    <row r="4225" spans="1:27" x14ac:dyDescent="0.2">
      <c r="A4225">
        <v>140</v>
      </c>
      <c r="B4225" t="s">
        <v>1553</v>
      </c>
      <c r="C4225" t="s">
        <v>27</v>
      </c>
      <c r="D4225" t="s">
        <v>3586</v>
      </c>
      <c r="E4225">
        <v>0</v>
      </c>
      <c r="F4225" t="s">
        <v>29</v>
      </c>
      <c r="G4225" t="s">
        <v>39</v>
      </c>
      <c r="H4225">
        <v>1</v>
      </c>
      <c r="I4225">
        <v>1</v>
      </c>
      <c r="J4225" t="s">
        <v>30</v>
      </c>
      <c r="K4225">
        <v>202001</v>
      </c>
      <c r="L4225">
        <v>3</v>
      </c>
      <c r="M4225" t="s">
        <v>1713</v>
      </c>
      <c r="N4225" t="s">
        <v>1714</v>
      </c>
      <c r="O4225">
        <v>24</v>
      </c>
      <c r="P4225" t="s">
        <v>1977</v>
      </c>
      <c r="Q4225" t="s">
        <v>1999</v>
      </c>
      <c r="R4225">
        <v>366000</v>
      </c>
      <c r="S4225">
        <v>10100</v>
      </c>
      <c r="T4225" t="s">
        <v>1717</v>
      </c>
      <c r="U4225" t="s">
        <v>1718</v>
      </c>
      <c r="V4225" t="s">
        <v>1719</v>
      </c>
      <c r="W4225" t="s">
        <v>38</v>
      </c>
      <c r="Y4225">
        <v>310</v>
      </c>
      <c r="Z4225">
        <v>600</v>
      </c>
      <c r="AA4225">
        <v>202012</v>
      </c>
    </row>
    <row r="4226" spans="1:27" x14ac:dyDescent="0.2">
      <c r="A4226">
        <v>140</v>
      </c>
      <c r="B4226" t="s">
        <v>1553</v>
      </c>
      <c r="C4226" t="s">
        <v>27</v>
      </c>
      <c r="D4226" t="s">
        <v>3587</v>
      </c>
      <c r="E4226">
        <v>0</v>
      </c>
      <c r="F4226" t="s">
        <v>29</v>
      </c>
      <c r="G4226" t="s">
        <v>27</v>
      </c>
      <c r="H4226">
        <v>0</v>
      </c>
      <c r="I4226">
        <v>0</v>
      </c>
      <c r="J4226" t="s">
        <v>30</v>
      </c>
      <c r="K4226">
        <v>202001</v>
      </c>
      <c r="L4226">
        <v>3</v>
      </c>
      <c r="M4226" t="s">
        <v>1713</v>
      </c>
      <c r="N4226" t="s">
        <v>1714</v>
      </c>
      <c r="O4226">
        <v>24</v>
      </c>
      <c r="P4226" t="s">
        <v>1977</v>
      </c>
      <c r="Q4226" t="s">
        <v>1999</v>
      </c>
      <c r="R4226">
        <v>366000</v>
      </c>
      <c r="S4226">
        <v>10100</v>
      </c>
      <c r="T4226" t="s">
        <v>1717</v>
      </c>
      <c r="U4226" t="s">
        <v>1718</v>
      </c>
      <c r="V4226" t="s">
        <v>1719</v>
      </c>
      <c r="W4226" t="s">
        <v>38</v>
      </c>
      <c r="Y4226">
        <v>310</v>
      </c>
      <c r="Z4226">
        <v>601</v>
      </c>
      <c r="AA4226">
        <v>202012</v>
      </c>
    </row>
    <row r="4227" spans="1:27" x14ac:dyDescent="0.2">
      <c r="A4227">
        <v>140</v>
      </c>
      <c r="B4227" t="s">
        <v>1553</v>
      </c>
      <c r="C4227" t="s">
        <v>27</v>
      </c>
      <c r="D4227" t="s">
        <v>3587</v>
      </c>
      <c r="E4227">
        <v>0</v>
      </c>
      <c r="F4227" t="s">
        <v>29</v>
      </c>
      <c r="G4227" t="s">
        <v>39</v>
      </c>
      <c r="H4227">
        <v>1</v>
      </c>
      <c r="I4227">
        <v>1</v>
      </c>
      <c r="J4227" t="s">
        <v>30</v>
      </c>
      <c r="K4227">
        <v>202001</v>
      </c>
      <c r="L4227">
        <v>3</v>
      </c>
      <c r="M4227" t="s">
        <v>1713</v>
      </c>
      <c r="N4227" t="s">
        <v>1714</v>
      </c>
      <c r="O4227">
        <v>24</v>
      </c>
      <c r="P4227" t="s">
        <v>1977</v>
      </c>
      <c r="Q4227" t="s">
        <v>1999</v>
      </c>
      <c r="R4227">
        <v>366000</v>
      </c>
      <c r="S4227">
        <v>10100</v>
      </c>
      <c r="T4227" t="s">
        <v>1717</v>
      </c>
      <c r="U4227" t="s">
        <v>1718</v>
      </c>
      <c r="V4227" t="s">
        <v>1719</v>
      </c>
      <c r="W4227" t="s">
        <v>38</v>
      </c>
      <c r="Y4227">
        <v>310</v>
      </c>
      <c r="Z4227">
        <v>601</v>
      </c>
      <c r="AA4227">
        <v>202012</v>
      </c>
    </row>
    <row r="4228" spans="1:27" x14ac:dyDescent="0.2">
      <c r="A4228">
        <v>140</v>
      </c>
      <c r="B4228" t="s">
        <v>1553</v>
      </c>
      <c r="C4228" t="s">
        <v>27</v>
      </c>
      <c r="D4228" t="s">
        <v>1998</v>
      </c>
      <c r="E4228">
        <v>0</v>
      </c>
      <c r="F4228" t="s">
        <v>29</v>
      </c>
      <c r="G4228" t="s">
        <v>27</v>
      </c>
      <c r="H4228">
        <v>0</v>
      </c>
      <c r="I4228">
        <v>0</v>
      </c>
      <c r="J4228" t="s">
        <v>30</v>
      </c>
      <c r="K4228">
        <v>202001</v>
      </c>
      <c r="L4228">
        <v>3</v>
      </c>
      <c r="M4228" t="s">
        <v>1713</v>
      </c>
      <c r="N4228" t="s">
        <v>1714</v>
      </c>
      <c r="O4228">
        <v>24</v>
      </c>
      <c r="P4228" t="s">
        <v>1977</v>
      </c>
      <c r="Q4228" t="s">
        <v>1999</v>
      </c>
      <c r="R4228">
        <v>366000</v>
      </c>
      <c r="S4228">
        <v>10100</v>
      </c>
      <c r="T4228" t="s">
        <v>1717</v>
      </c>
      <c r="U4228" t="s">
        <v>1718</v>
      </c>
      <c r="V4228" t="s">
        <v>1719</v>
      </c>
      <c r="W4228" t="s">
        <v>38</v>
      </c>
      <c r="Y4228">
        <v>310</v>
      </c>
      <c r="Z4228">
        <v>602</v>
      </c>
      <c r="AA4228">
        <v>202012</v>
      </c>
    </row>
    <row r="4229" spans="1:27" x14ac:dyDescent="0.2">
      <c r="A4229">
        <v>140</v>
      </c>
      <c r="B4229" t="s">
        <v>1553</v>
      </c>
      <c r="C4229" t="s">
        <v>27</v>
      </c>
      <c r="D4229" t="s">
        <v>1998</v>
      </c>
      <c r="E4229">
        <v>25652029.34</v>
      </c>
      <c r="F4229" t="s">
        <v>29</v>
      </c>
      <c r="G4229" t="s">
        <v>39</v>
      </c>
      <c r="H4229">
        <v>1</v>
      </c>
      <c r="I4229">
        <v>1</v>
      </c>
      <c r="J4229" t="s">
        <v>30</v>
      </c>
      <c r="K4229">
        <v>202001</v>
      </c>
      <c r="L4229">
        <v>3</v>
      </c>
      <c r="M4229" t="s">
        <v>1713</v>
      </c>
      <c r="N4229" t="s">
        <v>1714</v>
      </c>
      <c r="O4229">
        <v>24</v>
      </c>
      <c r="P4229" t="s">
        <v>1977</v>
      </c>
      <c r="Q4229" t="s">
        <v>1999</v>
      </c>
      <c r="R4229">
        <v>366000</v>
      </c>
      <c r="S4229">
        <v>10100</v>
      </c>
      <c r="T4229" t="s">
        <v>1717</v>
      </c>
      <c r="U4229" t="s">
        <v>1718</v>
      </c>
      <c r="V4229" t="s">
        <v>1719</v>
      </c>
      <c r="W4229" t="s">
        <v>38</v>
      </c>
      <c r="Y4229">
        <v>310</v>
      </c>
      <c r="Z4229">
        <v>602</v>
      </c>
      <c r="AA4229">
        <v>202012</v>
      </c>
    </row>
    <row r="4230" spans="1:27" x14ac:dyDescent="0.2">
      <c r="A4230">
        <v>140</v>
      </c>
      <c r="B4230" t="s">
        <v>1553</v>
      </c>
      <c r="C4230" t="s">
        <v>27</v>
      </c>
      <c r="D4230" t="s">
        <v>2000</v>
      </c>
      <c r="E4230">
        <v>0</v>
      </c>
      <c r="F4230" t="s">
        <v>29</v>
      </c>
      <c r="G4230" t="s">
        <v>27</v>
      </c>
      <c r="H4230">
        <v>0</v>
      </c>
      <c r="I4230">
        <v>0</v>
      </c>
      <c r="J4230" t="s">
        <v>30</v>
      </c>
      <c r="K4230">
        <v>202001</v>
      </c>
      <c r="L4230">
        <v>3</v>
      </c>
      <c r="M4230" t="s">
        <v>1713</v>
      </c>
      <c r="N4230" t="s">
        <v>1714</v>
      </c>
      <c r="O4230">
        <v>24</v>
      </c>
      <c r="P4230" t="s">
        <v>1977</v>
      </c>
      <c r="Q4230" t="s">
        <v>1999</v>
      </c>
      <c r="R4230">
        <v>366000</v>
      </c>
      <c r="S4230">
        <v>10100</v>
      </c>
      <c r="T4230" t="s">
        <v>1717</v>
      </c>
      <c r="U4230" t="s">
        <v>1718</v>
      </c>
      <c r="V4230" t="s">
        <v>1719</v>
      </c>
      <c r="W4230" t="s">
        <v>38</v>
      </c>
      <c r="Y4230">
        <v>310</v>
      </c>
      <c r="Z4230">
        <v>603</v>
      </c>
      <c r="AA4230">
        <v>202012</v>
      </c>
    </row>
    <row r="4231" spans="1:27" x14ac:dyDescent="0.2">
      <c r="A4231">
        <v>140</v>
      </c>
      <c r="B4231" t="s">
        <v>1553</v>
      </c>
      <c r="C4231" t="s">
        <v>27</v>
      </c>
      <c r="D4231" t="s">
        <v>2000</v>
      </c>
      <c r="E4231">
        <v>17628894.899999999</v>
      </c>
      <c r="F4231" t="s">
        <v>29</v>
      </c>
      <c r="G4231" t="s">
        <v>39</v>
      </c>
      <c r="H4231">
        <v>1</v>
      </c>
      <c r="I4231">
        <v>1</v>
      </c>
      <c r="J4231" t="s">
        <v>30</v>
      </c>
      <c r="K4231">
        <v>202001</v>
      </c>
      <c r="L4231">
        <v>3</v>
      </c>
      <c r="M4231" t="s">
        <v>1713</v>
      </c>
      <c r="N4231" t="s">
        <v>1714</v>
      </c>
      <c r="O4231">
        <v>24</v>
      </c>
      <c r="P4231" t="s">
        <v>1977</v>
      </c>
      <c r="Q4231" t="s">
        <v>1999</v>
      </c>
      <c r="R4231">
        <v>366000</v>
      </c>
      <c r="S4231">
        <v>10100</v>
      </c>
      <c r="T4231" t="s">
        <v>1717</v>
      </c>
      <c r="U4231" t="s">
        <v>1718</v>
      </c>
      <c r="V4231" t="s">
        <v>1719</v>
      </c>
      <c r="W4231" t="s">
        <v>38</v>
      </c>
      <c r="Y4231">
        <v>310</v>
      </c>
      <c r="Z4231">
        <v>603</v>
      </c>
      <c r="AA4231">
        <v>202012</v>
      </c>
    </row>
    <row r="4232" spans="1:27" x14ac:dyDescent="0.2">
      <c r="A4232">
        <v>140</v>
      </c>
      <c r="B4232" t="s">
        <v>1553</v>
      </c>
      <c r="C4232" t="s">
        <v>27</v>
      </c>
      <c r="D4232" t="s">
        <v>3588</v>
      </c>
      <c r="E4232">
        <v>0</v>
      </c>
      <c r="F4232" t="s">
        <v>29</v>
      </c>
      <c r="G4232" t="s">
        <v>27</v>
      </c>
      <c r="H4232">
        <v>0</v>
      </c>
      <c r="I4232">
        <v>0</v>
      </c>
      <c r="J4232" t="s">
        <v>2947</v>
      </c>
      <c r="K4232">
        <v>202001</v>
      </c>
      <c r="L4232">
        <v>3</v>
      </c>
      <c r="M4232" t="s">
        <v>1713</v>
      </c>
      <c r="N4232" t="s">
        <v>1714</v>
      </c>
      <c r="O4232">
        <v>24</v>
      </c>
      <c r="P4232" t="s">
        <v>1977</v>
      </c>
      <c r="Q4232" t="s">
        <v>1999</v>
      </c>
      <c r="R4232">
        <v>366000</v>
      </c>
      <c r="S4232">
        <v>10100</v>
      </c>
      <c r="T4232" t="s">
        <v>1717</v>
      </c>
      <c r="U4232" t="s">
        <v>1718</v>
      </c>
      <c r="V4232" t="s">
        <v>1719</v>
      </c>
      <c r="W4232" t="s">
        <v>38</v>
      </c>
      <c r="Y4232">
        <v>310</v>
      </c>
      <c r="Z4232">
        <v>604</v>
      </c>
      <c r="AA4232">
        <v>202012</v>
      </c>
    </row>
    <row r="4233" spans="1:27" x14ac:dyDescent="0.2">
      <c r="A4233">
        <v>140</v>
      </c>
      <c r="B4233" t="s">
        <v>1553</v>
      </c>
      <c r="C4233" t="s">
        <v>27</v>
      </c>
      <c r="D4233" t="s">
        <v>3588</v>
      </c>
      <c r="E4233">
        <v>0</v>
      </c>
      <c r="F4233" t="s">
        <v>29</v>
      </c>
      <c r="G4233" t="s">
        <v>39</v>
      </c>
      <c r="H4233">
        <v>1</v>
      </c>
      <c r="I4233">
        <v>1</v>
      </c>
      <c r="J4233" t="s">
        <v>2947</v>
      </c>
      <c r="K4233">
        <v>202001</v>
      </c>
      <c r="L4233">
        <v>3</v>
      </c>
      <c r="M4233" t="s">
        <v>1713</v>
      </c>
      <c r="N4233" t="s">
        <v>1714</v>
      </c>
      <c r="O4233">
        <v>24</v>
      </c>
      <c r="P4233" t="s">
        <v>1977</v>
      </c>
      <c r="Q4233" t="s">
        <v>1999</v>
      </c>
      <c r="R4233">
        <v>366000</v>
      </c>
      <c r="S4233">
        <v>10100</v>
      </c>
      <c r="T4233" t="s">
        <v>1717</v>
      </c>
      <c r="U4233" t="s">
        <v>1718</v>
      </c>
      <c r="V4233" t="s">
        <v>1719</v>
      </c>
      <c r="W4233" t="s">
        <v>38</v>
      </c>
      <c r="Y4233">
        <v>310</v>
      </c>
      <c r="Z4233">
        <v>604</v>
      </c>
      <c r="AA4233">
        <v>202012</v>
      </c>
    </row>
    <row r="4234" spans="1:27" x14ac:dyDescent="0.2">
      <c r="A4234">
        <v>140</v>
      </c>
      <c r="B4234" t="s">
        <v>1553</v>
      </c>
      <c r="C4234" t="s">
        <v>27</v>
      </c>
      <c r="D4234" t="s">
        <v>3589</v>
      </c>
      <c r="E4234">
        <v>0</v>
      </c>
      <c r="F4234" t="s">
        <v>29</v>
      </c>
      <c r="G4234" t="s">
        <v>27</v>
      </c>
      <c r="H4234">
        <v>0</v>
      </c>
      <c r="I4234">
        <v>0</v>
      </c>
      <c r="J4234" t="s">
        <v>30</v>
      </c>
      <c r="K4234">
        <v>202001</v>
      </c>
      <c r="L4234">
        <v>3</v>
      </c>
      <c r="M4234" t="s">
        <v>1713</v>
      </c>
      <c r="N4234" t="s">
        <v>1714</v>
      </c>
      <c r="O4234">
        <v>24</v>
      </c>
      <c r="P4234" t="s">
        <v>1977</v>
      </c>
      <c r="Q4234" t="s">
        <v>1999</v>
      </c>
      <c r="R4234">
        <v>366000</v>
      </c>
      <c r="S4234">
        <v>10100</v>
      </c>
      <c r="T4234" t="s">
        <v>1717</v>
      </c>
      <c r="U4234" t="s">
        <v>1718</v>
      </c>
      <c r="V4234" t="s">
        <v>1719</v>
      </c>
      <c r="W4234" t="s">
        <v>38</v>
      </c>
      <c r="Y4234">
        <v>310</v>
      </c>
      <c r="Z4234">
        <v>605</v>
      </c>
      <c r="AA4234">
        <v>202012</v>
      </c>
    </row>
    <row r="4235" spans="1:27" x14ac:dyDescent="0.2">
      <c r="A4235">
        <v>140</v>
      </c>
      <c r="B4235" t="s">
        <v>1553</v>
      </c>
      <c r="C4235" t="s">
        <v>27</v>
      </c>
      <c r="D4235" t="s">
        <v>3589</v>
      </c>
      <c r="E4235">
        <v>0</v>
      </c>
      <c r="F4235" t="s">
        <v>29</v>
      </c>
      <c r="G4235" t="s">
        <v>39</v>
      </c>
      <c r="H4235">
        <v>1</v>
      </c>
      <c r="I4235">
        <v>1</v>
      </c>
      <c r="J4235" t="s">
        <v>30</v>
      </c>
      <c r="K4235">
        <v>202001</v>
      </c>
      <c r="L4235">
        <v>3</v>
      </c>
      <c r="M4235" t="s">
        <v>1713</v>
      </c>
      <c r="N4235" t="s">
        <v>1714</v>
      </c>
      <c r="O4235">
        <v>24</v>
      </c>
      <c r="P4235" t="s">
        <v>1977</v>
      </c>
      <c r="Q4235" t="s">
        <v>1999</v>
      </c>
      <c r="R4235">
        <v>366000</v>
      </c>
      <c r="S4235">
        <v>10100</v>
      </c>
      <c r="T4235" t="s">
        <v>1717</v>
      </c>
      <c r="U4235" t="s">
        <v>1718</v>
      </c>
      <c r="V4235" t="s">
        <v>1719</v>
      </c>
      <c r="W4235" t="s">
        <v>38</v>
      </c>
      <c r="Y4235">
        <v>310</v>
      </c>
      <c r="Z4235">
        <v>605</v>
      </c>
      <c r="AA4235">
        <v>202012</v>
      </c>
    </row>
    <row r="4236" spans="1:27" x14ac:dyDescent="0.2">
      <c r="A4236">
        <v>140</v>
      </c>
      <c r="B4236" t="s">
        <v>1553</v>
      </c>
      <c r="C4236" t="s">
        <v>27</v>
      </c>
      <c r="D4236" t="s">
        <v>3590</v>
      </c>
      <c r="E4236">
        <v>0</v>
      </c>
      <c r="F4236" t="s">
        <v>29</v>
      </c>
      <c r="G4236" t="s">
        <v>27</v>
      </c>
      <c r="H4236">
        <v>0</v>
      </c>
      <c r="I4236">
        <v>0</v>
      </c>
      <c r="J4236" t="s">
        <v>30</v>
      </c>
      <c r="K4236">
        <v>202001</v>
      </c>
      <c r="L4236">
        <v>3</v>
      </c>
      <c r="M4236" t="s">
        <v>1713</v>
      </c>
      <c r="N4236" t="s">
        <v>1714</v>
      </c>
      <c r="O4236">
        <v>24</v>
      </c>
      <c r="P4236" t="s">
        <v>1977</v>
      </c>
      <c r="Q4236" t="s">
        <v>1999</v>
      </c>
      <c r="R4236">
        <v>366000</v>
      </c>
      <c r="S4236">
        <v>10100</v>
      </c>
      <c r="T4236" t="s">
        <v>1717</v>
      </c>
      <c r="U4236" t="s">
        <v>1718</v>
      </c>
      <c r="V4236" t="s">
        <v>1719</v>
      </c>
      <c r="W4236" t="s">
        <v>38</v>
      </c>
      <c r="Y4236">
        <v>310</v>
      </c>
      <c r="Z4236">
        <v>606</v>
      </c>
      <c r="AA4236">
        <v>202012</v>
      </c>
    </row>
    <row r="4237" spans="1:27" x14ac:dyDescent="0.2">
      <c r="A4237">
        <v>140</v>
      </c>
      <c r="B4237" t="s">
        <v>1553</v>
      </c>
      <c r="C4237" t="s">
        <v>27</v>
      </c>
      <c r="D4237" t="s">
        <v>3590</v>
      </c>
      <c r="E4237">
        <v>0</v>
      </c>
      <c r="F4237" t="s">
        <v>29</v>
      </c>
      <c r="G4237" t="s">
        <v>39</v>
      </c>
      <c r="H4237">
        <v>1</v>
      </c>
      <c r="I4237">
        <v>1</v>
      </c>
      <c r="J4237" t="s">
        <v>30</v>
      </c>
      <c r="K4237">
        <v>202001</v>
      </c>
      <c r="L4237">
        <v>3</v>
      </c>
      <c r="M4237" t="s">
        <v>1713</v>
      </c>
      <c r="N4237" t="s">
        <v>1714</v>
      </c>
      <c r="O4237">
        <v>24</v>
      </c>
      <c r="P4237" t="s">
        <v>1977</v>
      </c>
      <c r="Q4237" t="s">
        <v>1999</v>
      </c>
      <c r="R4237">
        <v>366000</v>
      </c>
      <c r="S4237">
        <v>10100</v>
      </c>
      <c r="T4237" t="s">
        <v>1717</v>
      </c>
      <c r="U4237" t="s">
        <v>1718</v>
      </c>
      <c r="V4237" t="s">
        <v>1719</v>
      </c>
      <c r="W4237" t="s">
        <v>38</v>
      </c>
      <c r="Y4237">
        <v>310</v>
      </c>
      <c r="Z4237">
        <v>606</v>
      </c>
      <c r="AA4237">
        <v>202012</v>
      </c>
    </row>
    <row r="4238" spans="1:27" x14ac:dyDescent="0.2">
      <c r="A4238">
        <v>140</v>
      </c>
      <c r="B4238" t="s">
        <v>1553</v>
      </c>
      <c r="C4238" t="s">
        <v>27</v>
      </c>
      <c r="D4238" t="s">
        <v>3591</v>
      </c>
      <c r="E4238">
        <v>0</v>
      </c>
      <c r="F4238" t="s">
        <v>29</v>
      </c>
      <c r="G4238" t="s">
        <v>27</v>
      </c>
      <c r="H4238">
        <v>0</v>
      </c>
      <c r="I4238">
        <v>0</v>
      </c>
      <c r="J4238" t="s">
        <v>30</v>
      </c>
      <c r="K4238">
        <v>202001</v>
      </c>
      <c r="L4238">
        <v>3</v>
      </c>
      <c r="M4238" t="s">
        <v>1713</v>
      </c>
      <c r="N4238" t="s">
        <v>1714</v>
      </c>
      <c r="O4238">
        <v>24</v>
      </c>
      <c r="P4238" t="s">
        <v>1977</v>
      </c>
      <c r="Q4238" t="s">
        <v>1999</v>
      </c>
      <c r="R4238">
        <v>366000</v>
      </c>
      <c r="S4238">
        <v>10100</v>
      </c>
      <c r="T4238" t="s">
        <v>1717</v>
      </c>
      <c r="U4238" t="s">
        <v>1718</v>
      </c>
      <c r="V4238" t="s">
        <v>1719</v>
      </c>
      <c r="W4238" t="s">
        <v>38</v>
      </c>
      <c r="Y4238">
        <v>310</v>
      </c>
      <c r="Z4238">
        <v>607</v>
      </c>
      <c r="AA4238">
        <v>202012</v>
      </c>
    </row>
    <row r="4239" spans="1:27" x14ac:dyDescent="0.2">
      <c r="A4239">
        <v>140</v>
      </c>
      <c r="B4239" t="s">
        <v>1553</v>
      </c>
      <c r="C4239" t="s">
        <v>27</v>
      </c>
      <c r="D4239" t="s">
        <v>3591</v>
      </c>
      <c r="E4239">
        <v>0</v>
      </c>
      <c r="F4239" t="s">
        <v>29</v>
      </c>
      <c r="G4239" t="s">
        <v>39</v>
      </c>
      <c r="H4239">
        <v>1</v>
      </c>
      <c r="I4239">
        <v>1</v>
      </c>
      <c r="J4239" t="s">
        <v>30</v>
      </c>
      <c r="K4239">
        <v>202001</v>
      </c>
      <c r="L4239">
        <v>3</v>
      </c>
      <c r="M4239" t="s">
        <v>1713</v>
      </c>
      <c r="N4239" t="s">
        <v>1714</v>
      </c>
      <c r="O4239">
        <v>24</v>
      </c>
      <c r="P4239" t="s">
        <v>1977</v>
      </c>
      <c r="Q4239" t="s">
        <v>1999</v>
      </c>
      <c r="R4239">
        <v>366000</v>
      </c>
      <c r="S4239">
        <v>10100</v>
      </c>
      <c r="T4239" t="s">
        <v>1717</v>
      </c>
      <c r="U4239" t="s">
        <v>1718</v>
      </c>
      <c r="V4239" t="s">
        <v>1719</v>
      </c>
      <c r="W4239" t="s">
        <v>38</v>
      </c>
      <c r="Y4239">
        <v>310</v>
      </c>
      <c r="Z4239">
        <v>607</v>
      </c>
      <c r="AA4239">
        <v>202012</v>
      </c>
    </row>
    <row r="4240" spans="1:27" x14ac:dyDescent="0.2">
      <c r="A4240">
        <v>140</v>
      </c>
      <c r="B4240" t="s">
        <v>1553</v>
      </c>
      <c r="C4240" t="s">
        <v>27</v>
      </c>
      <c r="D4240" t="s">
        <v>2001</v>
      </c>
      <c r="E4240">
        <v>65756450.009999998</v>
      </c>
      <c r="F4240" t="s">
        <v>29</v>
      </c>
      <c r="G4240" t="s">
        <v>27</v>
      </c>
      <c r="H4240">
        <v>1</v>
      </c>
      <c r="I4240">
        <v>1</v>
      </c>
      <c r="J4240" t="s">
        <v>43</v>
      </c>
      <c r="K4240">
        <v>202001</v>
      </c>
      <c r="L4240">
        <v>3</v>
      </c>
      <c r="M4240" t="s">
        <v>1713</v>
      </c>
      <c r="N4240" t="s">
        <v>1714</v>
      </c>
      <c r="O4240">
        <v>24</v>
      </c>
      <c r="P4240" t="s">
        <v>1977</v>
      </c>
      <c r="Q4240" t="s">
        <v>1999</v>
      </c>
      <c r="R4240">
        <v>366000</v>
      </c>
      <c r="S4240">
        <v>10100</v>
      </c>
      <c r="T4240" t="s">
        <v>1717</v>
      </c>
      <c r="U4240" t="s">
        <v>1718</v>
      </c>
      <c r="V4240" t="s">
        <v>1719</v>
      </c>
      <c r="W4240" t="s">
        <v>38</v>
      </c>
      <c r="Y4240">
        <v>310</v>
      </c>
      <c r="Z4240">
        <v>608</v>
      </c>
      <c r="AA4240">
        <v>202012</v>
      </c>
    </row>
    <row r="4241" spans="1:27" x14ac:dyDescent="0.2">
      <c r="A4241">
        <v>140</v>
      </c>
      <c r="B4241" t="s">
        <v>1553</v>
      </c>
      <c r="C4241" t="s">
        <v>27</v>
      </c>
      <c r="D4241" t="s">
        <v>2001</v>
      </c>
      <c r="E4241">
        <v>0</v>
      </c>
      <c r="F4241" t="s">
        <v>29</v>
      </c>
      <c r="G4241" t="s">
        <v>39</v>
      </c>
      <c r="H4241">
        <v>0</v>
      </c>
      <c r="I4241">
        <v>0</v>
      </c>
      <c r="J4241" t="s">
        <v>43</v>
      </c>
      <c r="K4241">
        <v>202001</v>
      </c>
      <c r="L4241">
        <v>3</v>
      </c>
      <c r="M4241" t="s">
        <v>1713</v>
      </c>
      <c r="N4241" t="s">
        <v>1714</v>
      </c>
      <c r="O4241">
        <v>24</v>
      </c>
      <c r="P4241" t="s">
        <v>1977</v>
      </c>
      <c r="Q4241" t="s">
        <v>1999</v>
      </c>
      <c r="R4241">
        <v>366000</v>
      </c>
      <c r="S4241">
        <v>10100</v>
      </c>
      <c r="T4241" t="s">
        <v>1717</v>
      </c>
      <c r="U4241" t="s">
        <v>1718</v>
      </c>
      <c r="V4241" t="s">
        <v>1719</v>
      </c>
      <c r="W4241" t="s">
        <v>38</v>
      </c>
      <c r="Y4241">
        <v>310</v>
      </c>
      <c r="Z4241">
        <v>608</v>
      </c>
      <c r="AA4241">
        <v>202012</v>
      </c>
    </row>
    <row r="4242" spans="1:27" x14ac:dyDescent="0.2">
      <c r="A4242">
        <v>140</v>
      </c>
      <c r="B4242" t="s">
        <v>1553</v>
      </c>
      <c r="C4242" t="s">
        <v>27</v>
      </c>
      <c r="D4242" t="s">
        <v>2002</v>
      </c>
      <c r="E4242">
        <v>38975746.590000004</v>
      </c>
      <c r="F4242" t="s">
        <v>29</v>
      </c>
      <c r="G4242" t="s">
        <v>27</v>
      </c>
      <c r="H4242">
        <v>1</v>
      </c>
      <c r="I4242">
        <v>1</v>
      </c>
      <c r="J4242" t="s">
        <v>43</v>
      </c>
      <c r="K4242">
        <v>202001</v>
      </c>
      <c r="L4242">
        <v>3</v>
      </c>
      <c r="M4242" t="s">
        <v>1713</v>
      </c>
      <c r="N4242" t="s">
        <v>1714</v>
      </c>
      <c r="O4242">
        <v>24</v>
      </c>
      <c r="P4242" t="s">
        <v>1977</v>
      </c>
      <c r="Q4242" t="s">
        <v>1999</v>
      </c>
      <c r="R4242">
        <v>366000</v>
      </c>
      <c r="S4242">
        <v>10100</v>
      </c>
      <c r="T4242" t="s">
        <v>1717</v>
      </c>
      <c r="U4242" t="s">
        <v>1718</v>
      </c>
      <c r="V4242" t="s">
        <v>1719</v>
      </c>
      <c r="W4242" t="s">
        <v>38</v>
      </c>
      <c r="Y4242">
        <v>310</v>
      </c>
      <c r="Z4242">
        <v>609</v>
      </c>
      <c r="AA4242">
        <v>202012</v>
      </c>
    </row>
    <row r="4243" spans="1:27" x14ac:dyDescent="0.2">
      <c r="A4243">
        <v>140</v>
      </c>
      <c r="B4243" t="s">
        <v>1553</v>
      </c>
      <c r="C4243" t="s">
        <v>27</v>
      </c>
      <c r="D4243" t="s">
        <v>2002</v>
      </c>
      <c r="E4243">
        <v>0</v>
      </c>
      <c r="F4243" t="s">
        <v>29</v>
      </c>
      <c r="G4243" t="s">
        <v>39</v>
      </c>
      <c r="H4243">
        <v>0</v>
      </c>
      <c r="I4243">
        <v>0</v>
      </c>
      <c r="J4243" t="s">
        <v>43</v>
      </c>
      <c r="K4243">
        <v>202001</v>
      </c>
      <c r="L4243">
        <v>3</v>
      </c>
      <c r="M4243" t="s">
        <v>1713</v>
      </c>
      <c r="N4243" t="s">
        <v>1714</v>
      </c>
      <c r="O4243">
        <v>24</v>
      </c>
      <c r="P4243" t="s">
        <v>1977</v>
      </c>
      <c r="Q4243" t="s">
        <v>1999</v>
      </c>
      <c r="R4243">
        <v>366000</v>
      </c>
      <c r="S4243">
        <v>10100</v>
      </c>
      <c r="T4243" t="s">
        <v>1717</v>
      </c>
      <c r="U4243" t="s">
        <v>1718</v>
      </c>
      <c r="V4243" t="s">
        <v>1719</v>
      </c>
      <c r="W4243" t="s">
        <v>38</v>
      </c>
      <c r="Y4243">
        <v>310</v>
      </c>
      <c r="Z4243">
        <v>609</v>
      </c>
      <c r="AA4243">
        <v>202012</v>
      </c>
    </row>
    <row r="4244" spans="1:27" x14ac:dyDescent="0.2">
      <c r="A4244">
        <v>140</v>
      </c>
      <c r="B4244" t="s">
        <v>1553</v>
      </c>
      <c r="C4244" t="s">
        <v>27</v>
      </c>
      <c r="D4244" t="s">
        <v>3592</v>
      </c>
      <c r="E4244">
        <v>0</v>
      </c>
      <c r="F4244" t="s">
        <v>29</v>
      </c>
      <c r="G4244" t="s">
        <v>27</v>
      </c>
      <c r="H4244">
        <v>0</v>
      </c>
      <c r="I4244">
        <v>0</v>
      </c>
      <c r="J4244" t="s">
        <v>30</v>
      </c>
      <c r="K4244">
        <v>202001</v>
      </c>
      <c r="L4244">
        <v>3</v>
      </c>
      <c r="M4244" t="s">
        <v>1713</v>
      </c>
      <c r="N4244" t="s">
        <v>1714</v>
      </c>
      <c r="O4244">
        <v>24</v>
      </c>
      <c r="P4244" t="s">
        <v>1977</v>
      </c>
      <c r="Q4244" t="s">
        <v>2004</v>
      </c>
      <c r="R4244">
        <v>367000</v>
      </c>
      <c r="S4244">
        <v>10100</v>
      </c>
      <c r="T4244" t="s">
        <v>1717</v>
      </c>
      <c r="U4244" t="s">
        <v>1718</v>
      </c>
      <c r="V4244" t="s">
        <v>1719</v>
      </c>
      <c r="W4244" t="s">
        <v>38</v>
      </c>
      <c r="Y4244">
        <v>310</v>
      </c>
      <c r="Z4244">
        <v>610</v>
      </c>
      <c r="AA4244">
        <v>202012</v>
      </c>
    </row>
    <row r="4245" spans="1:27" x14ac:dyDescent="0.2">
      <c r="A4245">
        <v>140</v>
      </c>
      <c r="B4245" t="s">
        <v>1553</v>
      </c>
      <c r="C4245" t="s">
        <v>27</v>
      </c>
      <c r="D4245" t="s">
        <v>3592</v>
      </c>
      <c r="E4245">
        <v>0</v>
      </c>
      <c r="F4245" t="s">
        <v>29</v>
      </c>
      <c r="G4245" t="s">
        <v>39</v>
      </c>
      <c r="H4245">
        <v>1</v>
      </c>
      <c r="I4245">
        <v>1</v>
      </c>
      <c r="J4245" t="s">
        <v>30</v>
      </c>
      <c r="K4245">
        <v>202001</v>
      </c>
      <c r="L4245">
        <v>3</v>
      </c>
      <c r="M4245" t="s">
        <v>1713</v>
      </c>
      <c r="N4245" t="s">
        <v>1714</v>
      </c>
      <c r="O4245">
        <v>24</v>
      </c>
      <c r="P4245" t="s">
        <v>1977</v>
      </c>
      <c r="Q4245" t="s">
        <v>2004</v>
      </c>
      <c r="R4245">
        <v>367000</v>
      </c>
      <c r="S4245">
        <v>10100</v>
      </c>
      <c r="T4245" t="s">
        <v>1717</v>
      </c>
      <c r="U4245" t="s">
        <v>1718</v>
      </c>
      <c r="V4245" t="s">
        <v>1719</v>
      </c>
      <c r="W4245" t="s">
        <v>38</v>
      </c>
      <c r="Y4245">
        <v>310</v>
      </c>
      <c r="Z4245">
        <v>610</v>
      </c>
      <c r="AA4245">
        <v>202012</v>
      </c>
    </row>
    <row r="4246" spans="1:27" x14ac:dyDescent="0.2">
      <c r="A4246">
        <v>140</v>
      </c>
      <c r="B4246" t="s">
        <v>1553</v>
      </c>
      <c r="C4246" t="s">
        <v>27</v>
      </c>
      <c r="D4246" t="s">
        <v>3593</v>
      </c>
      <c r="E4246">
        <v>0</v>
      </c>
      <c r="F4246" t="s">
        <v>29</v>
      </c>
      <c r="G4246" t="s">
        <v>27</v>
      </c>
      <c r="H4246">
        <v>0</v>
      </c>
      <c r="I4246">
        <v>0</v>
      </c>
      <c r="J4246" t="s">
        <v>30</v>
      </c>
      <c r="K4246">
        <v>202001</v>
      </c>
      <c r="L4246">
        <v>3</v>
      </c>
      <c r="M4246" t="s">
        <v>1713</v>
      </c>
      <c r="N4246" t="s">
        <v>1714</v>
      </c>
      <c r="O4246">
        <v>24</v>
      </c>
      <c r="P4246" t="s">
        <v>1977</v>
      </c>
      <c r="Q4246" t="s">
        <v>2004</v>
      </c>
      <c r="R4246">
        <v>367000</v>
      </c>
      <c r="S4246">
        <v>10100</v>
      </c>
      <c r="T4246" t="s">
        <v>1717</v>
      </c>
      <c r="U4246" t="s">
        <v>1718</v>
      </c>
      <c r="V4246" t="s">
        <v>1719</v>
      </c>
      <c r="W4246" t="s">
        <v>38</v>
      </c>
      <c r="Y4246">
        <v>310</v>
      </c>
      <c r="Z4246">
        <v>611</v>
      </c>
      <c r="AA4246">
        <v>202012</v>
      </c>
    </row>
    <row r="4247" spans="1:27" x14ac:dyDescent="0.2">
      <c r="A4247">
        <v>140</v>
      </c>
      <c r="B4247" t="s">
        <v>1553</v>
      </c>
      <c r="C4247" t="s">
        <v>27</v>
      </c>
      <c r="D4247" t="s">
        <v>3593</v>
      </c>
      <c r="E4247">
        <v>0</v>
      </c>
      <c r="F4247" t="s">
        <v>29</v>
      </c>
      <c r="G4247" t="s">
        <v>39</v>
      </c>
      <c r="H4247">
        <v>1</v>
      </c>
      <c r="I4247">
        <v>1</v>
      </c>
      <c r="J4247" t="s">
        <v>30</v>
      </c>
      <c r="K4247">
        <v>202001</v>
      </c>
      <c r="L4247">
        <v>3</v>
      </c>
      <c r="M4247" t="s">
        <v>1713</v>
      </c>
      <c r="N4247" t="s">
        <v>1714</v>
      </c>
      <c r="O4247">
        <v>24</v>
      </c>
      <c r="P4247" t="s">
        <v>1977</v>
      </c>
      <c r="Q4247" t="s">
        <v>2004</v>
      </c>
      <c r="R4247">
        <v>367000</v>
      </c>
      <c r="S4247">
        <v>10100</v>
      </c>
      <c r="T4247" t="s">
        <v>1717</v>
      </c>
      <c r="U4247" t="s">
        <v>1718</v>
      </c>
      <c r="V4247" t="s">
        <v>1719</v>
      </c>
      <c r="W4247" t="s">
        <v>38</v>
      </c>
      <c r="Y4247">
        <v>310</v>
      </c>
      <c r="Z4247">
        <v>611</v>
      </c>
      <c r="AA4247">
        <v>202012</v>
      </c>
    </row>
    <row r="4248" spans="1:27" x14ac:dyDescent="0.2">
      <c r="A4248">
        <v>140</v>
      </c>
      <c r="B4248" t="s">
        <v>1553</v>
      </c>
      <c r="C4248" t="s">
        <v>27</v>
      </c>
      <c r="D4248" t="s">
        <v>3594</v>
      </c>
      <c r="E4248">
        <v>0</v>
      </c>
      <c r="F4248" t="s">
        <v>29</v>
      </c>
      <c r="G4248" t="s">
        <v>27</v>
      </c>
      <c r="H4248">
        <v>0</v>
      </c>
      <c r="I4248">
        <v>0</v>
      </c>
      <c r="J4248" t="s">
        <v>30</v>
      </c>
      <c r="K4248">
        <v>202001</v>
      </c>
      <c r="L4248">
        <v>3</v>
      </c>
      <c r="M4248" t="s">
        <v>1713</v>
      </c>
      <c r="N4248" t="s">
        <v>1714</v>
      </c>
      <c r="O4248">
        <v>24</v>
      </c>
      <c r="P4248" t="s">
        <v>1977</v>
      </c>
      <c r="Q4248" t="s">
        <v>2004</v>
      </c>
      <c r="R4248">
        <v>367000</v>
      </c>
      <c r="S4248">
        <v>10100</v>
      </c>
      <c r="T4248" t="s">
        <v>1717</v>
      </c>
      <c r="U4248" t="s">
        <v>1718</v>
      </c>
      <c r="V4248" t="s">
        <v>1719</v>
      </c>
      <c r="W4248" t="s">
        <v>38</v>
      </c>
      <c r="Y4248">
        <v>310</v>
      </c>
      <c r="Z4248">
        <v>612</v>
      </c>
      <c r="AA4248">
        <v>202012</v>
      </c>
    </row>
    <row r="4249" spans="1:27" x14ac:dyDescent="0.2">
      <c r="A4249">
        <v>140</v>
      </c>
      <c r="B4249" t="s">
        <v>1553</v>
      </c>
      <c r="C4249" t="s">
        <v>27</v>
      </c>
      <c r="D4249" t="s">
        <v>3594</v>
      </c>
      <c r="E4249">
        <v>0</v>
      </c>
      <c r="F4249" t="s">
        <v>29</v>
      </c>
      <c r="G4249" t="s">
        <v>39</v>
      </c>
      <c r="H4249">
        <v>1</v>
      </c>
      <c r="I4249">
        <v>1</v>
      </c>
      <c r="J4249" t="s">
        <v>30</v>
      </c>
      <c r="K4249">
        <v>202001</v>
      </c>
      <c r="L4249">
        <v>3</v>
      </c>
      <c r="M4249" t="s">
        <v>1713</v>
      </c>
      <c r="N4249" t="s">
        <v>1714</v>
      </c>
      <c r="O4249">
        <v>24</v>
      </c>
      <c r="P4249" t="s">
        <v>1977</v>
      </c>
      <c r="Q4249" t="s">
        <v>2004</v>
      </c>
      <c r="R4249">
        <v>367000</v>
      </c>
      <c r="S4249">
        <v>10100</v>
      </c>
      <c r="T4249" t="s">
        <v>1717</v>
      </c>
      <c r="U4249" t="s">
        <v>1718</v>
      </c>
      <c r="V4249" t="s">
        <v>1719</v>
      </c>
      <c r="W4249" t="s">
        <v>38</v>
      </c>
      <c r="Y4249">
        <v>310</v>
      </c>
      <c r="Z4249">
        <v>612</v>
      </c>
      <c r="AA4249">
        <v>202012</v>
      </c>
    </row>
    <row r="4250" spans="1:27" x14ac:dyDescent="0.2">
      <c r="A4250">
        <v>140</v>
      </c>
      <c r="B4250" t="s">
        <v>1553</v>
      </c>
      <c r="C4250" t="s">
        <v>27</v>
      </c>
      <c r="D4250" t="s">
        <v>3595</v>
      </c>
      <c r="E4250">
        <v>0</v>
      </c>
      <c r="F4250" t="s">
        <v>29</v>
      </c>
      <c r="G4250" t="s">
        <v>27</v>
      </c>
      <c r="H4250">
        <v>0</v>
      </c>
      <c r="I4250">
        <v>0</v>
      </c>
      <c r="J4250" t="s">
        <v>30</v>
      </c>
      <c r="K4250">
        <v>202001</v>
      </c>
      <c r="L4250">
        <v>3</v>
      </c>
      <c r="M4250" t="s">
        <v>1713</v>
      </c>
      <c r="N4250" t="s">
        <v>1714</v>
      </c>
      <c r="O4250">
        <v>24</v>
      </c>
      <c r="P4250" t="s">
        <v>1977</v>
      </c>
      <c r="Q4250" t="s">
        <v>2004</v>
      </c>
      <c r="R4250">
        <v>367000</v>
      </c>
      <c r="S4250">
        <v>10100</v>
      </c>
      <c r="T4250" t="s">
        <v>1717</v>
      </c>
      <c r="U4250" t="s">
        <v>1718</v>
      </c>
      <c r="V4250" t="s">
        <v>1719</v>
      </c>
      <c r="W4250" t="s">
        <v>38</v>
      </c>
      <c r="Y4250">
        <v>310</v>
      </c>
      <c r="Z4250">
        <v>613</v>
      </c>
      <c r="AA4250">
        <v>202012</v>
      </c>
    </row>
    <row r="4251" spans="1:27" x14ac:dyDescent="0.2">
      <c r="A4251">
        <v>140</v>
      </c>
      <c r="B4251" t="s">
        <v>1553</v>
      </c>
      <c r="C4251" t="s">
        <v>27</v>
      </c>
      <c r="D4251" t="s">
        <v>3595</v>
      </c>
      <c r="E4251">
        <v>0</v>
      </c>
      <c r="F4251" t="s">
        <v>29</v>
      </c>
      <c r="G4251" t="s">
        <v>39</v>
      </c>
      <c r="H4251">
        <v>1</v>
      </c>
      <c r="I4251">
        <v>1</v>
      </c>
      <c r="J4251" t="s">
        <v>30</v>
      </c>
      <c r="K4251">
        <v>202001</v>
      </c>
      <c r="L4251">
        <v>3</v>
      </c>
      <c r="M4251" t="s">
        <v>1713</v>
      </c>
      <c r="N4251" t="s">
        <v>1714</v>
      </c>
      <c r="O4251">
        <v>24</v>
      </c>
      <c r="P4251" t="s">
        <v>1977</v>
      </c>
      <c r="Q4251" t="s">
        <v>2004</v>
      </c>
      <c r="R4251">
        <v>367000</v>
      </c>
      <c r="S4251">
        <v>10100</v>
      </c>
      <c r="T4251" t="s">
        <v>1717</v>
      </c>
      <c r="U4251" t="s">
        <v>1718</v>
      </c>
      <c r="V4251" t="s">
        <v>1719</v>
      </c>
      <c r="W4251" t="s">
        <v>38</v>
      </c>
      <c r="Y4251">
        <v>310</v>
      </c>
      <c r="Z4251">
        <v>613</v>
      </c>
      <c r="AA4251">
        <v>202012</v>
      </c>
    </row>
    <row r="4252" spans="1:27" x14ac:dyDescent="0.2">
      <c r="A4252">
        <v>140</v>
      </c>
      <c r="B4252" t="s">
        <v>1553</v>
      </c>
      <c r="C4252" t="s">
        <v>27</v>
      </c>
      <c r="D4252" t="s">
        <v>2003</v>
      </c>
      <c r="E4252">
        <v>0</v>
      </c>
      <c r="F4252" t="s">
        <v>29</v>
      </c>
      <c r="G4252" t="s">
        <v>27</v>
      </c>
      <c r="H4252">
        <v>0</v>
      </c>
      <c r="I4252">
        <v>0</v>
      </c>
      <c r="J4252" t="s">
        <v>30</v>
      </c>
      <c r="K4252">
        <v>202001</v>
      </c>
      <c r="L4252">
        <v>3</v>
      </c>
      <c r="M4252" t="s">
        <v>1713</v>
      </c>
      <c r="N4252" t="s">
        <v>1714</v>
      </c>
      <c r="O4252">
        <v>24</v>
      </c>
      <c r="P4252" t="s">
        <v>1977</v>
      </c>
      <c r="Q4252" t="s">
        <v>2004</v>
      </c>
      <c r="R4252">
        <v>367000</v>
      </c>
      <c r="S4252">
        <v>10100</v>
      </c>
      <c r="T4252" t="s">
        <v>1717</v>
      </c>
      <c r="U4252" t="s">
        <v>1718</v>
      </c>
      <c r="V4252" t="s">
        <v>1719</v>
      </c>
      <c r="W4252" t="s">
        <v>38</v>
      </c>
      <c r="Y4252">
        <v>310</v>
      </c>
      <c r="Z4252">
        <v>614</v>
      </c>
      <c r="AA4252">
        <v>202012</v>
      </c>
    </row>
    <row r="4253" spans="1:27" x14ac:dyDescent="0.2">
      <c r="A4253">
        <v>140</v>
      </c>
      <c r="B4253" t="s">
        <v>1553</v>
      </c>
      <c r="C4253" t="s">
        <v>27</v>
      </c>
      <c r="D4253" t="s">
        <v>2003</v>
      </c>
      <c r="E4253">
        <v>36637458.039999999</v>
      </c>
      <c r="F4253" t="s">
        <v>29</v>
      </c>
      <c r="G4253" t="s">
        <v>39</v>
      </c>
      <c r="H4253">
        <v>1</v>
      </c>
      <c r="I4253">
        <v>1</v>
      </c>
      <c r="J4253" t="s">
        <v>30</v>
      </c>
      <c r="K4253">
        <v>202001</v>
      </c>
      <c r="L4253">
        <v>3</v>
      </c>
      <c r="M4253" t="s">
        <v>1713</v>
      </c>
      <c r="N4253" t="s">
        <v>1714</v>
      </c>
      <c r="O4253">
        <v>24</v>
      </c>
      <c r="P4253" t="s">
        <v>1977</v>
      </c>
      <c r="Q4253" t="s">
        <v>2004</v>
      </c>
      <c r="R4253">
        <v>367000</v>
      </c>
      <c r="S4253">
        <v>10100</v>
      </c>
      <c r="T4253" t="s">
        <v>1717</v>
      </c>
      <c r="U4253" t="s">
        <v>1718</v>
      </c>
      <c r="V4253" t="s">
        <v>1719</v>
      </c>
      <c r="W4253" t="s">
        <v>38</v>
      </c>
      <c r="Y4253">
        <v>310</v>
      </c>
      <c r="Z4253">
        <v>614</v>
      </c>
      <c r="AA4253">
        <v>202012</v>
      </c>
    </row>
    <row r="4254" spans="1:27" x14ac:dyDescent="0.2">
      <c r="A4254">
        <v>140</v>
      </c>
      <c r="B4254" t="s">
        <v>1553</v>
      </c>
      <c r="C4254" t="s">
        <v>27</v>
      </c>
      <c r="D4254" t="s">
        <v>2005</v>
      </c>
      <c r="E4254">
        <v>0</v>
      </c>
      <c r="F4254" t="s">
        <v>29</v>
      </c>
      <c r="G4254" t="s">
        <v>27</v>
      </c>
      <c r="H4254">
        <v>0</v>
      </c>
      <c r="I4254">
        <v>0</v>
      </c>
      <c r="J4254" t="s">
        <v>30</v>
      </c>
      <c r="K4254">
        <v>202001</v>
      </c>
      <c r="L4254">
        <v>3</v>
      </c>
      <c r="M4254" t="s">
        <v>1713</v>
      </c>
      <c r="N4254" t="s">
        <v>1714</v>
      </c>
      <c r="O4254">
        <v>24</v>
      </c>
      <c r="P4254" t="s">
        <v>1977</v>
      </c>
      <c r="Q4254" t="s">
        <v>2004</v>
      </c>
      <c r="R4254">
        <v>367000</v>
      </c>
      <c r="S4254">
        <v>10100</v>
      </c>
      <c r="T4254" t="s">
        <v>1717</v>
      </c>
      <c r="U4254" t="s">
        <v>1718</v>
      </c>
      <c r="V4254" t="s">
        <v>1719</v>
      </c>
      <c r="W4254" t="s">
        <v>38</v>
      </c>
      <c r="Y4254">
        <v>310</v>
      </c>
      <c r="Z4254">
        <v>615</v>
      </c>
      <c r="AA4254">
        <v>202012</v>
      </c>
    </row>
    <row r="4255" spans="1:27" x14ac:dyDescent="0.2">
      <c r="A4255">
        <v>140</v>
      </c>
      <c r="B4255" t="s">
        <v>1553</v>
      </c>
      <c r="C4255" t="s">
        <v>27</v>
      </c>
      <c r="D4255" t="s">
        <v>2005</v>
      </c>
      <c r="E4255">
        <v>7131360.4000000004</v>
      </c>
      <c r="F4255" t="s">
        <v>29</v>
      </c>
      <c r="G4255" t="s">
        <v>39</v>
      </c>
      <c r="H4255">
        <v>1</v>
      </c>
      <c r="I4255">
        <v>1</v>
      </c>
      <c r="J4255" t="s">
        <v>30</v>
      </c>
      <c r="K4255">
        <v>202001</v>
      </c>
      <c r="L4255">
        <v>3</v>
      </c>
      <c r="M4255" t="s">
        <v>1713</v>
      </c>
      <c r="N4255" t="s">
        <v>1714</v>
      </c>
      <c r="O4255">
        <v>24</v>
      </c>
      <c r="P4255" t="s">
        <v>1977</v>
      </c>
      <c r="Q4255" t="s">
        <v>2004</v>
      </c>
      <c r="R4255">
        <v>367000</v>
      </c>
      <c r="S4255">
        <v>10100</v>
      </c>
      <c r="T4255" t="s">
        <v>1717</v>
      </c>
      <c r="U4255" t="s">
        <v>1718</v>
      </c>
      <c r="V4255" t="s">
        <v>1719</v>
      </c>
      <c r="W4255" t="s">
        <v>38</v>
      </c>
      <c r="Y4255">
        <v>310</v>
      </c>
      <c r="Z4255">
        <v>615</v>
      </c>
      <c r="AA4255">
        <v>202012</v>
      </c>
    </row>
    <row r="4256" spans="1:27" x14ac:dyDescent="0.2">
      <c r="A4256">
        <v>140</v>
      </c>
      <c r="B4256" t="s">
        <v>1553</v>
      </c>
      <c r="C4256" t="s">
        <v>27</v>
      </c>
      <c r="D4256" t="s">
        <v>3596</v>
      </c>
      <c r="E4256">
        <v>0</v>
      </c>
      <c r="F4256" t="s">
        <v>29</v>
      </c>
      <c r="G4256" t="s">
        <v>27</v>
      </c>
      <c r="H4256">
        <v>0</v>
      </c>
      <c r="I4256">
        <v>0</v>
      </c>
      <c r="J4256" t="s">
        <v>2947</v>
      </c>
      <c r="K4256">
        <v>202001</v>
      </c>
      <c r="L4256">
        <v>3</v>
      </c>
      <c r="M4256" t="s">
        <v>1713</v>
      </c>
      <c r="N4256" t="s">
        <v>1714</v>
      </c>
      <c r="O4256">
        <v>24</v>
      </c>
      <c r="P4256" t="s">
        <v>1977</v>
      </c>
      <c r="Q4256" t="s">
        <v>2004</v>
      </c>
      <c r="R4256">
        <v>367000</v>
      </c>
      <c r="S4256">
        <v>10100</v>
      </c>
      <c r="T4256" t="s">
        <v>1717</v>
      </c>
      <c r="U4256" t="s">
        <v>1718</v>
      </c>
      <c r="V4256" t="s">
        <v>1719</v>
      </c>
      <c r="W4256" t="s">
        <v>38</v>
      </c>
      <c r="Y4256">
        <v>310</v>
      </c>
      <c r="Z4256">
        <v>616</v>
      </c>
      <c r="AA4256">
        <v>202012</v>
      </c>
    </row>
    <row r="4257" spans="1:27" x14ac:dyDescent="0.2">
      <c r="A4257">
        <v>140</v>
      </c>
      <c r="B4257" t="s">
        <v>1553</v>
      </c>
      <c r="C4257" t="s">
        <v>27</v>
      </c>
      <c r="D4257" t="s">
        <v>3596</v>
      </c>
      <c r="E4257">
        <v>0</v>
      </c>
      <c r="F4257" t="s">
        <v>29</v>
      </c>
      <c r="G4257" t="s">
        <v>39</v>
      </c>
      <c r="H4257">
        <v>1</v>
      </c>
      <c r="I4257">
        <v>1</v>
      </c>
      <c r="J4257" t="s">
        <v>2947</v>
      </c>
      <c r="K4257">
        <v>202001</v>
      </c>
      <c r="L4257">
        <v>3</v>
      </c>
      <c r="M4257" t="s">
        <v>1713</v>
      </c>
      <c r="N4257" t="s">
        <v>1714</v>
      </c>
      <c r="O4257">
        <v>24</v>
      </c>
      <c r="P4257" t="s">
        <v>1977</v>
      </c>
      <c r="Q4257" t="s">
        <v>2004</v>
      </c>
      <c r="R4257">
        <v>367000</v>
      </c>
      <c r="S4257">
        <v>10100</v>
      </c>
      <c r="T4257" t="s">
        <v>1717</v>
      </c>
      <c r="U4257" t="s">
        <v>1718</v>
      </c>
      <c r="V4257" t="s">
        <v>1719</v>
      </c>
      <c r="W4257" t="s">
        <v>38</v>
      </c>
      <c r="Y4257">
        <v>310</v>
      </c>
      <c r="Z4257">
        <v>616</v>
      </c>
      <c r="AA4257">
        <v>202012</v>
      </c>
    </row>
    <row r="4258" spans="1:27" x14ac:dyDescent="0.2">
      <c r="A4258">
        <v>140</v>
      </c>
      <c r="B4258" t="s">
        <v>1553</v>
      </c>
      <c r="C4258" t="s">
        <v>27</v>
      </c>
      <c r="D4258" t="s">
        <v>3597</v>
      </c>
      <c r="E4258">
        <v>0</v>
      </c>
      <c r="F4258" t="s">
        <v>29</v>
      </c>
      <c r="G4258" t="s">
        <v>27</v>
      </c>
      <c r="H4258">
        <v>0</v>
      </c>
      <c r="I4258">
        <v>0</v>
      </c>
      <c r="J4258" t="s">
        <v>30</v>
      </c>
      <c r="K4258">
        <v>202001</v>
      </c>
      <c r="L4258">
        <v>3</v>
      </c>
      <c r="M4258" t="s">
        <v>1713</v>
      </c>
      <c r="N4258" t="s">
        <v>1714</v>
      </c>
      <c r="O4258">
        <v>24</v>
      </c>
      <c r="P4258" t="s">
        <v>1977</v>
      </c>
      <c r="Q4258" t="s">
        <v>2004</v>
      </c>
      <c r="R4258">
        <v>367000</v>
      </c>
      <c r="S4258">
        <v>10100</v>
      </c>
      <c r="T4258" t="s">
        <v>1717</v>
      </c>
      <c r="U4258" t="s">
        <v>1718</v>
      </c>
      <c r="V4258" t="s">
        <v>1719</v>
      </c>
      <c r="W4258" t="s">
        <v>38</v>
      </c>
      <c r="Y4258">
        <v>310</v>
      </c>
      <c r="Z4258">
        <v>617</v>
      </c>
      <c r="AA4258">
        <v>202012</v>
      </c>
    </row>
    <row r="4259" spans="1:27" x14ac:dyDescent="0.2">
      <c r="A4259">
        <v>140</v>
      </c>
      <c r="B4259" t="s">
        <v>1553</v>
      </c>
      <c r="C4259" t="s">
        <v>27</v>
      </c>
      <c r="D4259" t="s">
        <v>3597</v>
      </c>
      <c r="E4259">
        <v>0</v>
      </c>
      <c r="F4259" t="s">
        <v>29</v>
      </c>
      <c r="G4259" t="s">
        <v>39</v>
      </c>
      <c r="H4259">
        <v>1</v>
      </c>
      <c r="I4259">
        <v>1</v>
      </c>
      <c r="J4259" t="s">
        <v>30</v>
      </c>
      <c r="K4259">
        <v>202001</v>
      </c>
      <c r="L4259">
        <v>3</v>
      </c>
      <c r="M4259" t="s">
        <v>1713</v>
      </c>
      <c r="N4259" t="s">
        <v>1714</v>
      </c>
      <c r="O4259">
        <v>24</v>
      </c>
      <c r="P4259" t="s">
        <v>1977</v>
      </c>
      <c r="Q4259" t="s">
        <v>2004</v>
      </c>
      <c r="R4259">
        <v>367000</v>
      </c>
      <c r="S4259">
        <v>10100</v>
      </c>
      <c r="T4259" t="s">
        <v>1717</v>
      </c>
      <c r="U4259" t="s">
        <v>1718</v>
      </c>
      <c r="V4259" t="s">
        <v>1719</v>
      </c>
      <c r="W4259" t="s">
        <v>38</v>
      </c>
      <c r="Y4259">
        <v>310</v>
      </c>
      <c r="Z4259">
        <v>617</v>
      </c>
      <c r="AA4259">
        <v>202012</v>
      </c>
    </row>
    <row r="4260" spans="1:27" x14ac:dyDescent="0.2">
      <c r="A4260">
        <v>140</v>
      </c>
      <c r="B4260" t="s">
        <v>1553</v>
      </c>
      <c r="C4260" t="s">
        <v>27</v>
      </c>
      <c r="D4260" t="s">
        <v>3598</v>
      </c>
      <c r="E4260">
        <v>0</v>
      </c>
      <c r="F4260" t="s">
        <v>29</v>
      </c>
      <c r="G4260" t="s">
        <v>27</v>
      </c>
      <c r="H4260">
        <v>0</v>
      </c>
      <c r="I4260">
        <v>0</v>
      </c>
      <c r="J4260" t="s">
        <v>30</v>
      </c>
      <c r="K4260">
        <v>202001</v>
      </c>
      <c r="L4260">
        <v>3</v>
      </c>
      <c r="M4260" t="s">
        <v>1713</v>
      </c>
      <c r="N4260" t="s">
        <v>1714</v>
      </c>
      <c r="O4260">
        <v>24</v>
      </c>
      <c r="P4260" t="s">
        <v>1977</v>
      </c>
      <c r="Q4260" t="s">
        <v>2004</v>
      </c>
      <c r="R4260">
        <v>367000</v>
      </c>
      <c r="S4260">
        <v>10100</v>
      </c>
      <c r="T4260" t="s">
        <v>1717</v>
      </c>
      <c r="U4260" t="s">
        <v>1718</v>
      </c>
      <c r="V4260" t="s">
        <v>1719</v>
      </c>
      <c r="W4260" t="s">
        <v>38</v>
      </c>
      <c r="Y4260">
        <v>310</v>
      </c>
      <c r="Z4260">
        <v>618</v>
      </c>
      <c r="AA4260">
        <v>202012</v>
      </c>
    </row>
    <row r="4261" spans="1:27" x14ac:dyDescent="0.2">
      <c r="A4261">
        <v>140</v>
      </c>
      <c r="B4261" t="s">
        <v>1553</v>
      </c>
      <c r="C4261" t="s">
        <v>27</v>
      </c>
      <c r="D4261" t="s">
        <v>3598</v>
      </c>
      <c r="E4261">
        <v>0</v>
      </c>
      <c r="F4261" t="s">
        <v>29</v>
      </c>
      <c r="G4261" t="s">
        <v>39</v>
      </c>
      <c r="H4261">
        <v>1</v>
      </c>
      <c r="I4261">
        <v>1</v>
      </c>
      <c r="J4261" t="s">
        <v>30</v>
      </c>
      <c r="K4261">
        <v>202001</v>
      </c>
      <c r="L4261">
        <v>3</v>
      </c>
      <c r="M4261" t="s">
        <v>1713</v>
      </c>
      <c r="N4261" t="s">
        <v>1714</v>
      </c>
      <c r="O4261">
        <v>24</v>
      </c>
      <c r="P4261" t="s">
        <v>1977</v>
      </c>
      <c r="Q4261" t="s">
        <v>2004</v>
      </c>
      <c r="R4261">
        <v>367000</v>
      </c>
      <c r="S4261">
        <v>10100</v>
      </c>
      <c r="T4261" t="s">
        <v>1717</v>
      </c>
      <c r="U4261" t="s">
        <v>1718</v>
      </c>
      <c r="V4261" t="s">
        <v>1719</v>
      </c>
      <c r="W4261" t="s">
        <v>38</v>
      </c>
      <c r="Y4261">
        <v>310</v>
      </c>
      <c r="Z4261">
        <v>618</v>
      </c>
      <c r="AA4261">
        <v>202012</v>
      </c>
    </row>
    <row r="4262" spans="1:27" x14ac:dyDescent="0.2">
      <c r="A4262">
        <v>140</v>
      </c>
      <c r="B4262" t="s">
        <v>1553</v>
      </c>
      <c r="C4262" t="s">
        <v>27</v>
      </c>
      <c r="D4262" t="s">
        <v>3599</v>
      </c>
      <c r="E4262">
        <v>0</v>
      </c>
      <c r="F4262" t="s">
        <v>29</v>
      </c>
      <c r="G4262" t="s">
        <v>27</v>
      </c>
      <c r="H4262">
        <v>0</v>
      </c>
      <c r="I4262">
        <v>0</v>
      </c>
      <c r="J4262" t="s">
        <v>30</v>
      </c>
      <c r="K4262">
        <v>202001</v>
      </c>
      <c r="L4262">
        <v>3</v>
      </c>
      <c r="M4262" t="s">
        <v>1713</v>
      </c>
      <c r="N4262" t="s">
        <v>1714</v>
      </c>
      <c r="O4262">
        <v>24</v>
      </c>
      <c r="P4262" t="s">
        <v>1977</v>
      </c>
      <c r="Q4262" t="s">
        <v>2004</v>
      </c>
      <c r="R4262">
        <v>367000</v>
      </c>
      <c r="S4262">
        <v>10100</v>
      </c>
      <c r="T4262" t="s">
        <v>1717</v>
      </c>
      <c r="U4262" t="s">
        <v>1718</v>
      </c>
      <c r="V4262" t="s">
        <v>1719</v>
      </c>
      <c r="W4262" t="s">
        <v>38</v>
      </c>
      <c r="Y4262">
        <v>310</v>
      </c>
      <c r="Z4262">
        <v>619</v>
      </c>
      <c r="AA4262">
        <v>202012</v>
      </c>
    </row>
    <row r="4263" spans="1:27" x14ac:dyDescent="0.2">
      <c r="A4263">
        <v>140</v>
      </c>
      <c r="B4263" t="s">
        <v>1553</v>
      </c>
      <c r="C4263" t="s">
        <v>27</v>
      </c>
      <c r="D4263" t="s">
        <v>3599</v>
      </c>
      <c r="E4263">
        <v>0</v>
      </c>
      <c r="F4263" t="s">
        <v>29</v>
      </c>
      <c r="G4263" t="s">
        <v>39</v>
      </c>
      <c r="H4263">
        <v>1</v>
      </c>
      <c r="I4263">
        <v>1</v>
      </c>
      <c r="J4263" t="s">
        <v>30</v>
      </c>
      <c r="K4263">
        <v>202001</v>
      </c>
      <c r="L4263">
        <v>3</v>
      </c>
      <c r="M4263" t="s">
        <v>1713</v>
      </c>
      <c r="N4263" t="s">
        <v>1714</v>
      </c>
      <c r="O4263">
        <v>24</v>
      </c>
      <c r="P4263" t="s">
        <v>1977</v>
      </c>
      <c r="Q4263" t="s">
        <v>2004</v>
      </c>
      <c r="R4263">
        <v>367000</v>
      </c>
      <c r="S4263">
        <v>10100</v>
      </c>
      <c r="T4263" t="s">
        <v>1717</v>
      </c>
      <c r="U4263" t="s">
        <v>1718</v>
      </c>
      <c r="V4263" t="s">
        <v>1719</v>
      </c>
      <c r="W4263" t="s">
        <v>38</v>
      </c>
      <c r="Y4263">
        <v>310</v>
      </c>
      <c r="Z4263">
        <v>619</v>
      </c>
      <c r="AA4263">
        <v>202012</v>
      </c>
    </row>
    <row r="4264" spans="1:27" x14ac:dyDescent="0.2">
      <c r="A4264">
        <v>140</v>
      </c>
      <c r="B4264" t="s">
        <v>1553</v>
      </c>
      <c r="C4264" t="s">
        <v>27</v>
      </c>
      <c r="D4264" t="s">
        <v>2006</v>
      </c>
      <c r="E4264">
        <v>114139845.93000001</v>
      </c>
      <c r="F4264" t="s">
        <v>29</v>
      </c>
      <c r="G4264" t="s">
        <v>27</v>
      </c>
      <c r="H4264">
        <v>1</v>
      </c>
      <c r="I4264">
        <v>1</v>
      </c>
      <c r="J4264" t="s">
        <v>43</v>
      </c>
      <c r="K4264">
        <v>202001</v>
      </c>
      <c r="L4264">
        <v>3</v>
      </c>
      <c r="M4264" t="s">
        <v>1713</v>
      </c>
      <c r="N4264" t="s">
        <v>1714</v>
      </c>
      <c r="O4264">
        <v>24</v>
      </c>
      <c r="P4264" t="s">
        <v>1977</v>
      </c>
      <c r="Q4264" t="s">
        <v>2004</v>
      </c>
      <c r="R4264">
        <v>367000</v>
      </c>
      <c r="S4264">
        <v>10100</v>
      </c>
      <c r="T4264" t="s">
        <v>1717</v>
      </c>
      <c r="U4264" t="s">
        <v>1718</v>
      </c>
      <c r="V4264" t="s">
        <v>1719</v>
      </c>
      <c r="W4264" t="s">
        <v>38</v>
      </c>
      <c r="Y4264">
        <v>310</v>
      </c>
      <c r="Z4264">
        <v>620</v>
      </c>
      <c r="AA4264">
        <v>202012</v>
      </c>
    </row>
    <row r="4265" spans="1:27" x14ac:dyDescent="0.2">
      <c r="A4265">
        <v>140</v>
      </c>
      <c r="B4265" t="s">
        <v>1553</v>
      </c>
      <c r="C4265" t="s">
        <v>27</v>
      </c>
      <c r="D4265" t="s">
        <v>2006</v>
      </c>
      <c r="E4265">
        <v>0</v>
      </c>
      <c r="F4265" t="s">
        <v>29</v>
      </c>
      <c r="G4265" t="s">
        <v>39</v>
      </c>
      <c r="H4265">
        <v>0</v>
      </c>
      <c r="I4265">
        <v>0</v>
      </c>
      <c r="J4265" t="s">
        <v>43</v>
      </c>
      <c r="K4265">
        <v>202001</v>
      </c>
      <c r="L4265">
        <v>3</v>
      </c>
      <c r="M4265" t="s">
        <v>1713</v>
      </c>
      <c r="N4265" t="s">
        <v>1714</v>
      </c>
      <c r="O4265">
        <v>24</v>
      </c>
      <c r="P4265" t="s">
        <v>1977</v>
      </c>
      <c r="Q4265" t="s">
        <v>2004</v>
      </c>
      <c r="R4265">
        <v>367000</v>
      </c>
      <c r="S4265">
        <v>10100</v>
      </c>
      <c r="T4265" t="s">
        <v>1717</v>
      </c>
      <c r="U4265" t="s">
        <v>1718</v>
      </c>
      <c r="V4265" t="s">
        <v>1719</v>
      </c>
      <c r="W4265" t="s">
        <v>38</v>
      </c>
      <c r="Y4265">
        <v>310</v>
      </c>
      <c r="Z4265">
        <v>620</v>
      </c>
      <c r="AA4265">
        <v>202012</v>
      </c>
    </row>
    <row r="4266" spans="1:27" x14ac:dyDescent="0.2">
      <c r="A4266">
        <v>140</v>
      </c>
      <c r="B4266" t="s">
        <v>1553</v>
      </c>
      <c r="C4266" t="s">
        <v>27</v>
      </c>
      <c r="D4266" t="s">
        <v>2007</v>
      </c>
      <c r="E4266">
        <v>18187495.559999999</v>
      </c>
      <c r="F4266" t="s">
        <v>29</v>
      </c>
      <c r="G4266" t="s">
        <v>27</v>
      </c>
      <c r="H4266">
        <v>1</v>
      </c>
      <c r="I4266">
        <v>1</v>
      </c>
      <c r="J4266" t="s">
        <v>43</v>
      </c>
      <c r="K4266">
        <v>202001</v>
      </c>
      <c r="L4266">
        <v>3</v>
      </c>
      <c r="M4266" t="s">
        <v>1713</v>
      </c>
      <c r="N4266" t="s">
        <v>1714</v>
      </c>
      <c r="O4266">
        <v>24</v>
      </c>
      <c r="P4266" t="s">
        <v>1977</v>
      </c>
      <c r="Q4266" t="s">
        <v>2004</v>
      </c>
      <c r="R4266">
        <v>367000</v>
      </c>
      <c r="S4266">
        <v>10100</v>
      </c>
      <c r="T4266" t="s">
        <v>1717</v>
      </c>
      <c r="U4266" t="s">
        <v>1718</v>
      </c>
      <c r="V4266" t="s">
        <v>1719</v>
      </c>
      <c r="W4266" t="s">
        <v>38</v>
      </c>
      <c r="Y4266">
        <v>310</v>
      </c>
      <c r="Z4266">
        <v>621</v>
      </c>
      <c r="AA4266">
        <v>202012</v>
      </c>
    </row>
    <row r="4267" spans="1:27" x14ac:dyDescent="0.2">
      <c r="A4267">
        <v>140</v>
      </c>
      <c r="B4267" t="s">
        <v>1553</v>
      </c>
      <c r="C4267" t="s">
        <v>27</v>
      </c>
      <c r="D4267" t="s">
        <v>2007</v>
      </c>
      <c r="E4267">
        <v>0</v>
      </c>
      <c r="F4267" t="s">
        <v>29</v>
      </c>
      <c r="G4267" t="s">
        <v>39</v>
      </c>
      <c r="H4267">
        <v>0</v>
      </c>
      <c r="I4267">
        <v>0</v>
      </c>
      <c r="J4267" t="s">
        <v>43</v>
      </c>
      <c r="K4267">
        <v>202001</v>
      </c>
      <c r="L4267">
        <v>3</v>
      </c>
      <c r="M4267" t="s">
        <v>1713</v>
      </c>
      <c r="N4267" t="s">
        <v>1714</v>
      </c>
      <c r="O4267">
        <v>24</v>
      </c>
      <c r="P4267" t="s">
        <v>1977</v>
      </c>
      <c r="Q4267" t="s">
        <v>2004</v>
      </c>
      <c r="R4267">
        <v>367000</v>
      </c>
      <c r="S4267">
        <v>10100</v>
      </c>
      <c r="T4267" t="s">
        <v>1717</v>
      </c>
      <c r="U4267" t="s">
        <v>1718</v>
      </c>
      <c r="V4267" t="s">
        <v>1719</v>
      </c>
      <c r="W4267" t="s">
        <v>38</v>
      </c>
      <c r="Y4267">
        <v>310</v>
      </c>
      <c r="Z4267">
        <v>621</v>
      </c>
      <c r="AA4267">
        <v>202012</v>
      </c>
    </row>
    <row r="4268" spans="1:27" x14ac:dyDescent="0.2">
      <c r="A4268">
        <v>140</v>
      </c>
      <c r="B4268" t="s">
        <v>1553</v>
      </c>
      <c r="C4268" t="s">
        <v>27</v>
      </c>
      <c r="D4268" t="s">
        <v>3600</v>
      </c>
      <c r="E4268">
        <v>0</v>
      </c>
      <c r="F4268" t="s">
        <v>29</v>
      </c>
      <c r="G4268" t="s">
        <v>27</v>
      </c>
      <c r="H4268">
        <v>0</v>
      </c>
      <c r="I4268">
        <v>0</v>
      </c>
      <c r="J4268" t="s">
        <v>30</v>
      </c>
      <c r="K4268">
        <v>202001</v>
      </c>
      <c r="L4268">
        <v>3</v>
      </c>
      <c r="M4268" t="s">
        <v>1713</v>
      </c>
      <c r="N4268" t="s">
        <v>1714</v>
      </c>
      <c r="O4268">
        <v>24</v>
      </c>
      <c r="P4268" t="s">
        <v>1977</v>
      </c>
      <c r="Q4268" t="s">
        <v>2009</v>
      </c>
      <c r="R4268">
        <v>368000</v>
      </c>
      <c r="S4268">
        <v>10100</v>
      </c>
      <c r="T4268" t="s">
        <v>1717</v>
      </c>
      <c r="U4268" t="s">
        <v>1718</v>
      </c>
      <c r="V4268" t="s">
        <v>1719</v>
      </c>
      <c r="W4268" t="s">
        <v>38</v>
      </c>
      <c r="Y4268">
        <v>310</v>
      </c>
      <c r="Z4268">
        <v>622</v>
      </c>
      <c r="AA4268">
        <v>202012</v>
      </c>
    </row>
    <row r="4269" spans="1:27" x14ac:dyDescent="0.2">
      <c r="A4269">
        <v>140</v>
      </c>
      <c r="B4269" t="s">
        <v>1553</v>
      </c>
      <c r="C4269" t="s">
        <v>27</v>
      </c>
      <c r="D4269" t="s">
        <v>3600</v>
      </c>
      <c r="E4269">
        <v>0</v>
      </c>
      <c r="F4269" t="s">
        <v>29</v>
      </c>
      <c r="G4269" t="s">
        <v>39</v>
      </c>
      <c r="H4269">
        <v>1</v>
      </c>
      <c r="I4269">
        <v>1</v>
      </c>
      <c r="J4269" t="s">
        <v>30</v>
      </c>
      <c r="K4269">
        <v>202001</v>
      </c>
      <c r="L4269">
        <v>3</v>
      </c>
      <c r="M4269" t="s">
        <v>1713</v>
      </c>
      <c r="N4269" t="s">
        <v>1714</v>
      </c>
      <c r="O4269">
        <v>24</v>
      </c>
      <c r="P4269" t="s">
        <v>1977</v>
      </c>
      <c r="Q4269" t="s">
        <v>2009</v>
      </c>
      <c r="R4269">
        <v>368000</v>
      </c>
      <c r="S4269">
        <v>10100</v>
      </c>
      <c r="T4269" t="s">
        <v>1717</v>
      </c>
      <c r="U4269" t="s">
        <v>1718</v>
      </c>
      <c r="V4269" t="s">
        <v>1719</v>
      </c>
      <c r="W4269" t="s">
        <v>38</v>
      </c>
      <c r="Y4269">
        <v>310</v>
      </c>
      <c r="Z4269">
        <v>622</v>
      </c>
      <c r="AA4269">
        <v>202012</v>
      </c>
    </row>
    <row r="4270" spans="1:27" x14ac:dyDescent="0.2">
      <c r="A4270">
        <v>140</v>
      </c>
      <c r="B4270" t="s">
        <v>1553</v>
      </c>
      <c r="C4270" t="s">
        <v>27</v>
      </c>
      <c r="D4270" t="s">
        <v>3601</v>
      </c>
      <c r="E4270">
        <v>0</v>
      </c>
      <c r="F4270" t="s">
        <v>29</v>
      </c>
      <c r="G4270" t="s">
        <v>27</v>
      </c>
      <c r="H4270">
        <v>0</v>
      </c>
      <c r="I4270">
        <v>0</v>
      </c>
      <c r="J4270" t="s">
        <v>30</v>
      </c>
      <c r="K4270">
        <v>202001</v>
      </c>
      <c r="L4270">
        <v>3</v>
      </c>
      <c r="M4270" t="s">
        <v>1713</v>
      </c>
      <c r="N4270" t="s">
        <v>1714</v>
      </c>
      <c r="O4270">
        <v>24</v>
      </c>
      <c r="P4270" t="s">
        <v>1977</v>
      </c>
      <c r="Q4270" t="s">
        <v>2009</v>
      </c>
      <c r="R4270">
        <v>368000</v>
      </c>
      <c r="S4270">
        <v>10100</v>
      </c>
      <c r="T4270" t="s">
        <v>1717</v>
      </c>
      <c r="U4270" t="s">
        <v>1718</v>
      </c>
      <c r="V4270" t="s">
        <v>1719</v>
      </c>
      <c r="W4270" t="s">
        <v>38</v>
      </c>
      <c r="Y4270">
        <v>310</v>
      </c>
      <c r="Z4270">
        <v>623</v>
      </c>
      <c r="AA4270">
        <v>202012</v>
      </c>
    </row>
    <row r="4271" spans="1:27" x14ac:dyDescent="0.2">
      <c r="A4271">
        <v>140</v>
      </c>
      <c r="B4271" t="s">
        <v>1553</v>
      </c>
      <c r="C4271" t="s">
        <v>27</v>
      </c>
      <c r="D4271" t="s">
        <v>3601</v>
      </c>
      <c r="E4271">
        <v>0</v>
      </c>
      <c r="F4271" t="s">
        <v>29</v>
      </c>
      <c r="G4271" t="s">
        <v>39</v>
      </c>
      <c r="H4271">
        <v>1</v>
      </c>
      <c r="I4271">
        <v>1</v>
      </c>
      <c r="J4271" t="s">
        <v>30</v>
      </c>
      <c r="K4271">
        <v>202001</v>
      </c>
      <c r="L4271">
        <v>3</v>
      </c>
      <c r="M4271" t="s">
        <v>1713</v>
      </c>
      <c r="N4271" t="s">
        <v>1714</v>
      </c>
      <c r="O4271">
        <v>24</v>
      </c>
      <c r="P4271" t="s">
        <v>1977</v>
      </c>
      <c r="Q4271" t="s">
        <v>2009</v>
      </c>
      <c r="R4271">
        <v>368000</v>
      </c>
      <c r="S4271">
        <v>10100</v>
      </c>
      <c r="T4271" t="s">
        <v>1717</v>
      </c>
      <c r="U4271" t="s">
        <v>1718</v>
      </c>
      <c r="V4271" t="s">
        <v>1719</v>
      </c>
      <c r="W4271" t="s">
        <v>38</v>
      </c>
      <c r="Y4271">
        <v>310</v>
      </c>
      <c r="Z4271">
        <v>623</v>
      </c>
      <c r="AA4271">
        <v>202012</v>
      </c>
    </row>
    <row r="4272" spans="1:27" x14ac:dyDescent="0.2">
      <c r="A4272">
        <v>140</v>
      </c>
      <c r="B4272" t="s">
        <v>1553</v>
      </c>
      <c r="C4272" t="s">
        <v>27</v>
      </c>
      <c r="D4272" t="s">
        <v>3602</v>
      </c>
      <c r="E4272">
        <v>0</v>
      </c>
      <c r="F4272" t="s">
        <v>29</v>
      </c>
      <c r="G4272" t="s">
        <v>27</v>
      </c>
      <c r="H4272">
        <v>0</v>
      </c>
      <c r="I4272">
        <v>0</v>
      </c>
      <c r="J4272" t="s">
        <v>30</v>
      </c>
      <c r="K4272">
        <v>202001</v>
      </c>
      <c r="L4272">
        <v>3</v>
      </c>
      <c r="M4272" t="s">
        <v>1713</v>
      </c>
      <c r="N4272" t="s">
        <v>1714</v>
      </c>
      <c r="O4272">
        <v>24</v>
      </c>
      <c r="P4272" t="s">
        <v>1977</v>
      </c>
      <c r="Q4272" t="s">
        <v>2009</v>
      </c>
      <c r="R4272">
        <v>368000</v>
      </c>
      <c r="S4272">
        <v>10100</v>
      </c>
      <c r="T4272" t="s">
        <v>1717</v>
      </c>
      <c r="U4272" t="s">
        <v>1718</v>
      </c>
      <c r="V4272" t="s">
        <v>1719</v>
      </c>
      <c r="W4272" t="s">
        <v>38</v>
      </c>
      <c r="Y4272">
        <v>310</v>
      </c>
      <c r="Z4272">
        <v>624</v>
      </c>
      <c r="AA4272">
        <v>202012</v>
      </c>
    </row>
    <row r="4273" spans="1:27" x14ac:dyDescent="0.2">
      <c r="A4273">
        <v>140</v>
      </c>
      <c r="B4273" t="s">
        <v>1553</v>
      </c>
      <c r="C4273" t="s">
        <v>27</v>
      </c>
      <c r="D4273" t="s">
        <v>3602</v>
      </c>
      <c r="E4273">
        <v>0</v>
      </c>
      <c r="F4273" t="s">
        <v>29</v>
      </c>
      <c r="G4273" t="s">
        <v>39</v>
      </c>
      <c r="H4273">
        <v>1</v>
      </c>
      <c r="I4273">
        <v>1</v>
      </c>
      <c r="J4273" t="s">
        <v>30</v>
      </c>
      <c r="K4273">
        <v>202001</v>
      </c>
      <c r="L4273">
        <v>3</v>
      </c>
      <c r="M4273" t="s">
        <v>1713</v>
      </c>
      <c r="N4273" t="s">
        <v>1714</v>
      </c>
      <c r="O4273">
        <v>24</v>
      </c>
      <c r="P4273" t="s">
        <v>1977</v>
      </c>
      <c r="Q4273" t="s">
        <v>2009</v>
      </c>
      <c r="R4273">
        <v>368000</v>
      </c>
      <c r="S4273">
        <v>10100</v>
      </c>
      <c r="T4273" t="s">
        <v>1717</v>
      </c>
      <c r="U4273" t="s">
        <v>1718</v>
      </c>
      <c r="V4273" t="s">
        <v>1719</v>
      </c>
      <c r="W4273" t="s">
        <v>38</v>
      </c>
      <c r="Y4273">
        <v>310</v>
      </c>
      <c r="Z4273">
        <v>624</v>
      </c>
      <c r="AA4273">
        <v>202012</v>
      </c>
    </row>
    <row r="4274" spans="1:27" x14ac:dyDescent="0.2">
      <c r="A4274">
        <v>140</v>
      </c>
      <c r="B4274" t="s">
        <v>1553</v>
      </c>
      <c r="C4274" t="s">
        <v>27</v>
      </c>
      <c r="D4274" t="s">
        <v>2008</v>
      </c>
      <c r="E4274">
        <v>0</v>
      </c>
      <c r="F4274" t="s">
        <v>29</v>
      </c>
      <c r="G4274" t="s">
        <v>27</v>
      </c>
      <c r="H4274">
        <v>0</v>
      </c>
      <c r="I4274">
        <v>0</v>
      </c>
      <c r="J4274" t="s">
        <v>30</v>
      </c>
      <c r="K4274">
        <v>202001</v>
      </c>
      <c r="L4274">
        <v>3</v>
      </c>
      <c r="M4274" t="s">
        <v>1713</v>
      </c>
      <c r="N4274" t="s">
        <v>1714</v>
      </c>
      <c r="O4274">
        <v>24</v>
      </c>
      <c r="P4274" t="s">
        <v>1977</v>
      </c>
      <c r="Q4274" t="s">
        <v>2009</v>
      </c>
      <c r="R4274">
        <v>368000</v>
      </c>
      <c r="S4274">
        <v>10100</v>
      </c>
      <c r="T4274" t="s">
        <v>1717</v>
      </c>
      <c r="U4274" t="s">
        <v>1718</v>
      </c>
      <c r="V4274" t="s">
        <v>1719</v>
      </c>
      <c r="W4274" t="s">
        <v>38</v>
      </c>
      <c r="Y4274">
        <v>310</v>
      </c>
      <c r="Z4274">
        <v>625</v>
      </c>
      <c r="AA4274">
        <v>202012</v>
      </c>
    </row>
    <row r="4275" spans="1:27" x14ac:dyDescent="0.2">
      <c r="A4275">
        <v>140</v>
      </c>
      <c r="B4275" t="s">
        <v>1553</v>
      </c>
      <c r="C4275" t="s">
        <v>27</v>
      </c>
      <c r="D4275" t="s">
        <v>2008</v>
      </c>
      <c r="E4275">
        <v>40547575.109999999</v>
      </c>
      <c r="F4275" t="s">
        <v>29</v>
      </c>
      <c r="G4275" t="s">
        <v>39</v>
      </c>
      <c r="H4275">
        <v>1</v>
      </c>
      <c r="I4275">
        <v>1</v>
      </c>
      <c r="J4275" t="s">
        <v>30</v>
      </c>
      <c r="K4275">
        <v>202001</v>
      </c>
      <c r="L4275">
        <v>3</v>
      </c>
      <c r="M4275" t="s">
        <v>1713</v>
      </c>
      <c r="N4275" t="s">
        <v>1714</v>
      </c>
      <c r="O4275">
        <v>24</v>
      </c>
      <c r="P4275" t="s">
        <v>1977</v>
      </c>
      <c r="Q4275" t="s">
        <v>2009</v>
      </c>
      <c r="R4275">
        <v>368000</v>
      </c>
      <c r="S4275">
        <v>10100</v>
      </c>
      <c r="T4275" t="s">
        <v>1717</v>
      </c>
      <c r="U4275" t="s">
        <v>1718</v>
      </c>
      <c r="V4275" t="s">
        <v>1719</v>
      </c>
      <c r="W4275" t="s">
        <v>38</v>
      </c>
      <c r="Y4275">
        <v>310</v>
      </c>
      <c r="Z4275">
        <v>625</v>
      </c>
      <c r="AA4275">
        <v>202012</v>
      </c>
    </row>
    <row r="4276" spans="1:27" x14ac:dyDescent="0.2">
      <c r="A4276">
        <v>140</v>
      </c>
      <c r="B4276" t="s">
        <v>1553</v>
      </c>
      <c r="C4276" t="s">
        <v>27</v>
      </c>
      <c r="D4276" t="s">
        <v>2010</v>
      </c>
      <c r="E4276">
        <v>0</v>
      </c>
      <c r="F4276" t="s">
        <v>29</v>
      </c>
      <c r="G4276" t="s">
        <v>27</v>
      </c>
      <c r="H4276">
        <v>0</v>
      </c>
      <c r="I4276">
        <v>0</v>
      </c>
      <c r="J4276" t="s">
        <v>30</v>
      </c>
      <c r="K4276">
        <v>202001</v>
      </c>
      <c r="L4276">
        <v>3</v>
      </c>
      <c r="M4276" t="s">
        <v>1713</v>
      </c>
      <c r="N4276" t="s">
        <v>1714</v>
      </c>
      <c r="O4276">
        <v>24</v>
      </c>
      <c r="P4276" t="s">
        <v>1977</v>
      </c>
      <c r="Q4276" t="s">
        <v>2009</v>
      </c>
      <c r="R4276">
        <v>368000</v>
      </c>
      <c r="S4276">
        <v>10100</v>
      </c>
      <c r="T4276" t="s">
        <v>1717</v>
      </c>
      <c r="U4276" t="s">
        <v>1718</v>
      </c>
      <c r="V4276" t="s">
        <v>1719</v>
      </c>
      <c r="W4276" t="s">
        <v>38</v>
      </c>
      <c r="Y4276">
        <v>310</v>
      </c>
      <c r="Z4276">
        <v>626</v>
      </c>
      <c r="AA4276">
        <v>202012</v>
      </c>
    </row>
    <row r="4277" spans="1:27" x14ac:dyDescent="0.2">
      <c r="A4277">
        <v>140</v>
      </c>
      <c r="B4277" t="s">
        <v>1553</v>
      </c>
      <c r="C4277" t="s">
        <v>27</v>
      </c>
      <c r="D4277" t="s">
        <v>2010</v>
      </c>
      <c r="E4277">
        <v>35432513.649999999</v>
      </c>
      <c r="F4277" t="s">
        <v>29</v>
      </c>
      <c r="G4277" t="s">
        <v>39</v>
      </c>
      <c r="H4277">
        <v>1</v>
      </c>
      <c r="I4277">
        <v>1</v>
      </c>
      <c r="J4277" t="s">
        <v>30</v>
      </c>
      <c r="K4277">
        <v>202001</v>
      </c>
      <c r="L4277">
        <v>3</v>
      </c>
      <c r="M4277" t="s">
        <v>1713</v>
      </c>
      <c r="N4277" t="s">
        <v>1714</v>
      </c>
      <c r="O4277">
        <v>24</v>
      </c>
      <c r="P4277" t="s">
        <v>1977</v>
      </c>
      <c r="Q4277" t="s">
        <v>2009</v>
      </c>
      <c r="R4277">
        <v>368000</v>
      </c>
      <c r="S4277">
        <v>10100</v>
      </c>
      <c r="T4277" t="s">
        <v>1717</v>
      </c>
      <c r="U4277" t="s">
        <v>1718</v>
      </c>
      <c r="V4277" t="s">
        <v>1719</v>
      </c>
      <c r="W4277" t="s">
        <v>38</v>
      </c>
      <c r="Y4277">
        <v>310</v>
      </c>
      <c r="Z4277">
        <v>626</v>
      </c>
      <c r="AA4277">
        <v>202012</v>
      </c>
    </row>
    <row r="4278" spans="1:27" x14ac:dyDescent="0.2">
      <c r="A4278">
        <v>140</v>
      </c>
      <c r="B4278" t="s">
        <v>1553</v>
      </c>
      <c r="C4278" t="s">
        <v>27</v>
      </c>
      <c r="D4278" t="s">
        <v>3603</v>
      </c>
      <c r="E4278">
        <v>0</v>
      </c>
      <c r="F4278" t="s">
        <v>29</v>
      </c>
      <c r="G4278" t="s">
        <v>27</v>
      </c>
      <c r="H4278">
        <v>0</v>
      </c>
      <c r="I4278">
        <v>0</v>
      </c>
      <c r="J4278" t="s">
        <v>2947</v>
      </c>
      <c r="K4278">
        <v>202001</v>
      </c>
      <c r="L4278">
        <v>3</v>
      </c>
      <c r="M4278" t="s">
        <v>1713</v>
      </c>
      <c r="N4278" t="s">
        <v>1714</v>
      </c>
      <c r="O4278">
        <v>24</v>
      </c>
      <c r="P4278" t="s">
        <v>1977</v>
      </c>
      <c r="Q4278" t="s">
        <v>2009</v>
      </c>
      <c r="R4278">
        <v>368000</v>
      </c>
      <c r="S4278">
        <v>10100</v>
      </c>
      <c r="T4278" t="s">
        <v>1717</v>
      </c>
      <c r="U4278" t="s">
        <v>1718</v>
      </c>
      <c r="V4278" t="s">
        <v>1719</v>
      </c>
      <c r="W4278" t="s">
        <v>38</v>
      </c>
      <c r="Y4278">
        <v>310</v>
      </c>
      <c r="Z4278">
        <v>627</v>
      </c>
      <c r="AA4278">
        <v>202012</v>
      </c>
    </row>
    <row r="4279" spans="1:27" x14ac:dyDescent="0.2">
      <c r="A4279">
        <v>140</v>
      </c>
      <c r="B4279" t="s">
        <v>1553</v>
      </c>
      <c r="C4279" t="s">
        <v>27</v>
      </c>
      <c r="D4279" t="s">
        <v>3603</v>
      </c>
      <c r="E4279">
        <v>0</v>
      </c>
      <c r="F4279" t="s">
        <v>29</v>
      </c>
      <c r="G4279" t="s">
        <v>39</v>
      </c>
      <c r="H4279">
        <v>1</v>
      </c>
      <c r="I4279">
        <v>1</v>
      </c>
      <c r="J4279" t="s">
        <v>2947</v>
      </c>
      <c r="K4279">
        <v>202001</v>
      </c>
      <c r="L4279">
        <v>3</v>
      </c>
      <c r="M4279" t="s">
        <v>1713</v>
      </c>
      <c r="N4279" t="s">
        <v>1714</v>
      </c>
      <c r="O4279">
        <v>24</v>
      </c>
      <c r="P4279" t="s">
        <v>1977</v>
      </c>
      <c r="Q4279" t="s">
        <v>2009</v>
      </c>
      <c r="R4279">
        <v>368000</v>
      </c>
      <c r="S4279">
        <v>10100</v>
      </c>
      <c r="T4279" t="s">
        <v>1717</v>
      </c>
      <c r="U4279" t="s">
        <v>1718</v>
      </c>
      <c r="V4279" t="s">
        <v>1719</v>
      </c>
      <c r="W4279" t="s">
        <v>38</v>
      </c>
      <c r="Y4279">
        <v>310</v>
      </c>
      <c r="Z4279">
        <v>627</v>
      </c>
      <c r="AA4279">
        <v>202012</v>
      </c>
    </row>
    <row r="4280" spans="1:27" x14ac:dyDescent="0.2">
      <c r="A4280">
        <v>140</v>
      </c>
      <c r="B4280" t="s">
        <v>1553</v>
      </c>
      <c r="C4280" t="s">
        <v>27</v>
      </c>
      <c r="D4280" t="s">
        <v>3604</v>
      </c>
      <c r="E4280">
        <v>0</v>
      </c>
      <c r="F4280" t="s">
        <v>29</v>
      </c>
      <c r="G4280" t="s">
        <v>27</v>
      </c>
      <c r="H4280">
        <v>0</v>
      </c>
      <c r="I4280">
        <v>0</v>
      </c>
      <c r="J4280" t="s">
        <v>30</v>
      </c>
      <c r="K4280">
        <v>202001</v>
      </c>
      <c r="L4280">
        <v>3</v>
      </c>
      <c r="M4280" t="s">
        <v>1713</v>
      </c>
      <c r="N4280" t="s">
        <v>1714</v>
      </c>
      <c r="O4280">
        <v>24</v>
      </c>
      <c r="P4280" t="s">
        <v>1977</v>
      </c>
      <c r="Q4280" t="s">
        <v>2009</v>
      </c>
      <c r="R4280">
        <v>368000</v>
      </c>
      <c r="S4280">
        <v>10100</v>
      </c>
      <c r="T4280" t="s">
        <v>1717</v>
      </c>
      <c r="U4280" t="s">
        <v>1718</v>
      </c>
      <c r="V4280" t="s">
        <v>1719</v>
      </c>
      <c r="W4280" t="s">
        <v>38</v>
      </c>
      <c r="Y4280">
        <v>310</v>
      </c>
      <c r="Z4280">
        <v>628</v>
      </c>
      <c r="AA4280">
        <v>202012</v>
      </c>
    </row>
    <row r="4281" spans="1:27" x14ac:dyDescent="0.2">
      <c r="A4281">
        <v>140</v>
      </c>
      <c r="B4281" t="s">
        <v>1553</v>
      </c>
      <c r="C4281" t="s">
        <v>27</v>
      </c>
      <c r="D4281" t="s">
        <v>3604</v>
      </c>
      <c r="E4281">
        <v>0</v>
      </c>
      <c r="F4281" t="s">
        <v>29</v>
      </c>
      <c r="G4281" t="s">
        <v>39</v>
      </c>
      <c r="H4281">
        <v>1</v>
      </c>
      <c r="I4281">
        <v>1</v>
      </c>
      <c r="J4281" t="s">
        <v>30</v>
      </c>
      <c r="K4281">
        <v>202001</v>
      </c>
      <c r="L4281">
        <v>3</v>
      </c>
      <c r="M4281" t="s">
        <v>1713</v>
      </c>
      <c r="N4281" t="s">
        <v>1714</v>
      </c>
      <c r="O4281">
        <v>24</v>
      </c>
      <c r="P4281" t="s">
        <v>1977</v>
      </c>
      <c r="Q4281" t="s">
        <v>2009</v>
      </c>
      <c r="R4281">
        <v>368000</v>
      </c>
      <c r="S4281">
        <v>10100</v>
      </c>
      <c r="T4281" t="s">
        <v>1717</v>
      </c>
      <c r="U4281" t="s">
        <v>1718</v>
      </c>
      <c r="V4281" t="s">
        <v>1719</v>
      </c>
      <c r="W4281" t="s">
        <v>38</v>
      </c>
      <c r="Y4281">
        <v>310</v>
      </c>
      <c r="Z4281">
        <v>628</v>
      </c>
      <c r="AA4281">
        <v>202012</v>
      </c>
    </row>
    <row r="4282" spans="1:27" x14ac:dyDescent="0.2">
      <c r="A4282">
        <v>140</v>
      </c>
      <c r="B4282" t="s">
        <v>1553</v>
      </c>
      <c r="C4282" t="s">
        <v>27</v>
      </c>
      <c r="D4282" t="s">
        <v>3605</v>
      </c>
      <c r="E4282">
        <v>0</v>
      </c>
      <c r="F4282" t="s">
        <v>29</v>
      </c>
      <c r="G4282" t="s">
        <v>27</v>
      </c>
      <c r="H4282">
        <v>0</v>
      </c>
      <c r="I4282">
        <v>0</v>
      </c>
      <c r="J4282" t="s">
        <v>30</v>
      </c>
      <c r="K4282">
        <v>202001</v>
      </c>
      <c r="L4282">
        <v>3</v>
      </c>
      <c r="M4282" t="s">
        <v>1713</v>
      </c>
      <c r="N4282" t="s">
        <v>1714</v>
      </c>
      <c r="O4282">
        <v>24</v>
      </c>
      <c r="P4282" t="s">
        <v>1977</v>
      </c>
      <c r="Q4282" t="s">
        <v>2009</v>
      </c>
      <c r="R4282">
        <v>368000</v>
      </c>
      <c r="S4282">
        <v>10100</v>
      </c>
      <c r="T4282" t="s">
        <v>1717</v>
      </c>
      <c r="U4282" t="s">
        <v>1718</v>
      </c>
      <c r="V4282" t="s">
        <v>1719</v>
      </c>
      <c r="W4282" t="s">
        <v>38</v>
      </c>
      <c r="Y4282">
        <v>310</v>
      </c>
      <c r="Z4282">
        <v>629</v>
      </c>
      <c r="AA4282">
        <v>202012</v>
      </c>
    </row>
    <row r="4283" spans="1:27" x14ac:dyDescent="0.2">
      <c r="A4283">
        <v>140</v>
      </c>
      <c r="B4283" t="s">
        <v>1553</v>
      </c>
      <c r="C4283" t="s">
        <v>27</v>
      </c>
      <c r="D4283" t="s">
        <v>3605</v>
      </c>
      <c r="E4283">
        <v>0</v>
      </c>
      <c r="F4283" t="s">
        <v>29</v>
      </c>
      <c r="G4283" t="s">
        <v>39</v>
      </c>
      <c r="H4283">
        <v>1</v>
      </c>
      <c r="I4283">
        <v>1</v>
      </c>
      <c r="J4283" t="s">
        <v>30</v>
      </c>
      <c r="K4283">
        <v>202001</v>
      </c>
      <c r="L4283">
        <v>3</v>
      </c>
      <c r="M4283" t="s">
        <v>1713</v>
      </c>
      <c r="N4283" t="s">
        <v>1714</v>
      </c>
      <c r="O4283">
        <v>24</v>
      </c>
      <c r="P4283" t="s">
        <v>1977</v>
      </c>
      <c r="Q4283" t="s">
        <v>2009</v>
      </c>
      <c r="R4283">
        <v>368000</v>
      </c>
      <c r="S4283">
        <v>10100</v>
      </c>
      <c r="T4283" t="s">
        <v>1717</v>
      </c>
      <c r="U4283" t="s">
        <v>1718</v>
      </c>
      <c r="V4283" t="s">
        <v>1719</v>
      </c>
      <c r="W4283" t="s">
        <v>38</v>
      </c>
      <c r="Y4283">
        <v>310</v>
      </c>
      <c r="Z4283">
        <v>629</v>
      </c>
      <c r="AA4283">
        <v>202012</v>
      </c>
    </row>
    <row r="4284" spans="1:27" x14ac:dyDescent="0.2">
      <c r="A4284">
        <v>140</v>
      </c>
      <c r="B4284" t="s">
        <v>1553</v>
      </c>
      <c r="C4284" t="s">
        <v>27</v>
      </c>
      <c r="D4284" t="s">
        <v>3606</v>
      </c>
      <c r="E4284">
        <v>0</v>
      </c>
      <c r="F4284" t="s">
        <v>29</v>
      </c>
      <c r="G4284" t="s">
        <v>27</v>
      </c>
      <c r="H4284">
        <v>0</v>
      </c>
      <c r="I4284">
        <v>0</v>
      </c>
      <c r="J4284" t="s">
        <v>30</v>
      </c>
      <c r="K4284">
        <v>202001</v>
      </c>
      <c r="L4284">
        <v>3</v>
      </c>
      <c r="M4284" t="s">
        <v>1713</v>
      </c>
      <c r="N4284" t="s">
        <v>1714</v>
      </c>
      <c r="O4284">
        <v>24</v>
      </c>
      <c r="P4284" t="s">
        <v>1977</v>
      </c>
      <c r="Q4284" t="s">
        <v>2009</v>
      </c>
      <c r="R4284">
        <v>368000</v>
      </c>
      <c r="S4284">
        <v>10100</v>
      </c>
      <c r="T4284" t="s">
        <v>1717</v>
      </c>
      <c r="U4284" t="s">
        <v>1718</v>
      </c>
      <c r="V4284" t="s">
        <v>1719</v>
      </c>
      <c r="W4284" t="s">
        <v>38</v>
      </c>
      <c r="Y4284">
        <v>310</v>
      </c>
      <c r="Z4284">
        <v>630</v>
      </c>
      <c r="AA4284">
        <v>202012</v>
      </c>
    </row>
    <row r="4285" spans="1:27" x14ac:dyDescent="0.2">
      <c r="A4285">
        <v>140</v>
      </c>
      <c r="B4285" t="s">
        <v>1553</v>
      </c>
      <c r="C4285" t="s">
        <v>27</v>
      </c>
      <c r="D4285" t="s">
        <v>3606</v>
      </c>
      <c r="E4285">
        <v>0</v>
      </c>
      <c r="F4285" t="s">
        <v>29</v>
      </c>
      <c r="G4285" t="s">
        <v>39</v>
      </c>
      <c r="H4285">
        <v>1</v>
      </c>
      <c r="I4285">
        <v>1</v>
      </c>
      <c r="J4285" t="s">
        <v>30</v>
      </c>
      <c r="K4285">
        <v>202001</v>
      </c>
      <c r="L4285">
        <v>3</v>
      </c>
      <c r="M4285" t="s">
        <v>1713</v>
      </c>
      <c r="N4285" t="s">
        <v>1714</v>
      </c>
      <c r="O4285">
        <v>24</v>
      </c>
      <c r="P4285" t="s">
        <v>1977</v>
      </c>
      <c r="Q4285" t="s">
        <v>2009</v>
      </c>
      <c r="R4285">
        <v>368000</v>
      </c>
      <c r="S4285">
        <v>10100</v>
      </c>
      <c r="T4285" t="s">
        <v>1717</v>
      </c>
      <c r="U4285" t="s">
        <v>1718</v>
      </c>
      <c r="V4285" t="s">
        <v>1719</v>
      </c>
      <c r="W4285" t="s">
        <v>38</v>
      </c>
      <c r="Y4285">
        <v>310</v>
      </c>
      <c r="Z4285">
        <v>630</v>
      </c>
      <c r="AA4285">
        <v>202012</v>
      </c>
    </row>
    <row r="4286" spans="1:27" x14ac:dyDescent="0.2">
      <c r="A4286">
        <v>140</v>
      </c>
      <c r="B4286" t="s">
        <v>1553</v>
      </c>
      <c r="C4286" t="s">
        <v>27</v>
      </c>
      <c r="D4286" t="s">
        <v>2011</v>
      </c>
      <c r="E4286">
        <v>122233513.81</v>
      </c>
      <c r="F4286" t="s">
        <v>29</v>
      </c>
      <c r="G4286" t="s">
        <v>27</v>
      </c>
      <c r="H4286">
        <v>1</v>
      </c>
      <c r="I4286">
        <v>1</v>
      </c>
      <c r="J4286" t="s">
        <v>43</v>
      </c>
      <c r="K4286">
        <v>202001</v>
      </c>
      <c r="L4286">
        <v>3</v>
      </c>
      <c r="M4286" t="s">
        <v>1713</v>
      </c>
      <c r="N4286" t="s">
        <v>1714</v>
      </c>
      <c r="O4286">
        <v>24</v>
      </c>
      <c r="P4286" t="s">
        <v>1977</v>
      </c>
      <c r="Q4286" t="s">
        <v>2009</v>
      </c>
      <c r="R4286">
        <v>368000</v>
      </c>
      <c r="S4286">
        <v>10100</v>
      </c>
      <c r="T4286" t="s">
        <v>1717</v>
      </c>
      <c r="U4286" t="s">
        <v>1718</v>
      </c>
      <c r="V4286" t="s">
        <v>1719</v>
      </c>
      <c r="W4286" t="s">
        <v>38</v>
      </c>
      <c r="Y4286">
        <v>310</v>
      </c>
      <c r="Z4286">
        <v>631</v>
      </c>
      <c r="AA4286">
        <v>202012</v>
      </c>
    </row>
    <row r="4287" spans="1:27" x14ac:dyDescent="0.2">
      <c r="A4287">
        <v>140</v>
      </c>
      <c r="B4287" t="s">
        <v>1553</v>
      </c>
      <c r="C4287" t="s">
        <v>27</v>
      </c>
      <c r="D4287" t="s">
        <v>2011</v>
      </c>
      <c r="E4287">
        <v>0</v>
      </c>
      <c r="F4287" t="s">
        <v>29</v>
      </c>
      <c r="G4287" t="s">
        <v>39</v>
      </c>
      <c r="H4287">
        <v>0</v>
      </c>
      <c r="I4287">
        <v>0</v>
      </c>
      <c r="J4287" t="s">
        <v>43</v>
      </c>
      <c r="K4287">
        <v>202001</v>
      </c>
      <c r="L4287">
        <v>3</v>
      </c>
      <c r="M4287" t="s">
        <v>1713</v>
      </c>
      <c r="N4287" t="s">
        <v>1714</v>
      </c>
      <c r="O4287">
        <v>24</v>
      </c>
      <c r="P4287" t="s">
        <v>1977</v>
      </c>
      <c r="Q4287" t="s">
        <v>2009</v>
      </c>
      <c r="R4287">
        <v>368000</v>
      </c>
      <c r="S4287">
        <v>10100</v>
      </c>
      <c r="T4287" t="s">
        <v>1717</v>
      </c>
      <c r="U4287" t="s">
        <v>1718</v>
      </c>
      <c r="V4287" t="s">
        <v>1719</v>
      </c>
      <c r="W4287" t="s">
        <v>38</v>
      </c>
      <c r="Y4287">
        <v>310</v>
      </c>
      <c r="Z4287">
        <v>631</v>
      </c>
      <c r="AA4287">
        <v>202012</v>
      </c>
    </row>
    <row r="4288" spans="1:27" x14ac:dyDescent="0.2">
      <c r="A4288">
        <v>140</v>
      </c>
      <c r="B4288" t="s">
        <v>1553</v>
      </c>
      <c r="C4288" t="s">
        <v>27</v>
      </c>
      <c r="D4288" t="s">
        <v>2012</v>
      </c>
      <c r="E4288">
        <v>99297915.909999996</v>
      </c>
      <c r="F4288" t="s">
        <v>29</v>
      </c>
      <c r="G4288" t="s">
        <v>27</v>
      </c>
      <c r="H4288">
        <v>1</v>
      </c>
      <c r="I4288">
        <v>1</v>
      </c>
      <c r="J4288" t="s">
        <v>43</v>
      </c>
      <c r="K4288">
        <v>202001</v>
      </c>
      <c r="L4288">
        <v>3</v>
      </c>
      <c r="M4288" t="s">
        <v>1713</v>
      </c>
      <c r="N4288" t="s">
        <v>1714</v>
      </c>
      <c r="O4288">
        <v>24</v>
      </c>
      <c r="P4288" t="s">
        <v>1977</v>
      </c>
      <c r="Q4288" t="s">
        <v>2009</v>
      </c>
      <c r="R4288">
        <v>368000</v>
      </c>
      <c r="S4288">
        <v>10100</v>
      </c>
      <c r="T4288" t="s">
        <v>1717</v>
      </c>
      <c r="U4288" t="s">
        <v>1718</v>
      </c>
      <c r="V4288" t="s">
        <v>1719</v>
      </c>
      <c r="W4288" t="s">
        <v>38</v>
      </c>
      <c r="Y4288">
        <v>310</v>
      </c>
      <c r="Z4288">
        <v>632</v>
      </c>
      <c r="AA4288">
        <v>202012</v>
      </c>
    </row>
    <row r="4289" spans="1:27" x14ac:dyDescent="0.2">
      <c r="A4289">
        <v>140</v>
      </c>
      <c r="B4289" t="s">
        <v>1553</v>
      </c>
      <c r="C4289" t="s">
        <v>27</v>
      </c>
      <c r="D4289" t="s">
        <v>2012</v>
      </c>
      <c r="E4289">
        <v>0</v>
      </c>
      <c r="F4289" t="s">
        <v>29</v>
      </c>
      <c r="G4289" t="s">
        <v>39</v>
      </c>
      <c r="H4289">
        <v>0</v>
      </c>
      <c r="I4289">
        <v>0</v>
      </c>
      <c r="J4289" t="s">
        <v>43</v>
      </c>
      <c r="K4289">
        <v>202001</v>
      </c>
      <c r="L4289">
        <v>3</v>
      </c>
      <c r="M4289" t="s">
        <v>1713</v>
      </c>
      <c r="N4289" t="s">
        <v>1714</v>
      </c>
      <c r="O4289">
        <v>24</v>
      </c>
      <c r="P4289" t="s">
        <v>1977</v>
      </c>
      <c r="Q4289" t="s">
        <v>2009</v>
      </c>
      <c r="R4289">
        <v>368000</v>
      </c>
      <c r="S4289">
        <v>10100</v>
      </c>
      <c r="T4289" t="s">
        <v>1717</v>
      </c>
      <c r="U4289" t="s">
        <v>1718</v>
      </c>
      <c r="V4289" t="s">
        <v>1719</v>
      </c>
      <c r="W4289" t="s">
        <v>38</v>
      </c>
      <c r="Y4289">
        <v>310</v>
      </c>
      <c r="Z4289">
        <v>632</v>
      </c>
      <c r="AA4289">
        <v>202012</v>
      </c>
    </row>
    <row r="4290" spans="1:27" x14ac:dyDescent="0.2">
      <c r="A4290">
        <v>140</v>
      </c>
      <c r="B4290" t="s">
        <v>1553</v>
      </c>
      <c r="C4290" t="s">
        <v>27</v>
      </c>
      <c r="D4290" t="s">
        <v>2013</v>
      </c>
      <c r="E4290">
        <v>0</v>
      </c>
      <c r="F4290" t="s">
        <v>29</v>
      </c>
      <c r="G4290" t="s">
        <v>27</v>
      </c>
      <c r="H4290">
        <v>0</v>
      </c>
      <c r="I4290">
        <v>0</v>
      </c>
      <c r="J4290" t="s">
        <v>30</v>
      </c>
      <c r="K4290">
        <v>202001</v>
      </c>
      <c r="L4290">
        <v>3</v>
      </c>
      <c r="M4290" t="s">
        <v>1713</v>
      </c>
      <c r="N4290" t="s">
        <v>1714</v>
      </c>
      <c r="O4290">
        <v>24</v>
      </c>
      <c r="P4290" t="s">
        <v>1977</v>
      </c>
      <c r="Q4290" t="s">
        <v>2014</v>
      </c>
      <c r="R4290">
        <v>369000</v>
      </c>
      <c r="S4290">
        <v>10100</v>
      </c>
      <c r="T4290" t="s">
        <v>1717</v>
      </c>
      <c r="U4290" t="s">
        <v>1718</v>
      </c>
      <c r="V4290" t="s">
        <v>1719</v>
      </c>
      <c r="W4290" t="s">
        <v>38</v>
      </c>
      <c r="Y4290">
        <v>310</v>
      </c>
      <c r="Z4290">
        <v>633</v>
      </c>
      <c r="AA4290">
        <v>202012</v>
      </c>
    </row>
    <row r="4291" spans="1:27" x14ac:dyDescent="0.2">
      <c r="A4291">
        <v>140</v>
      </c>
      <c r="B4291" t="s">
        <v>1553</v>
      </c>
      <c r="C4291" t="s">
        <v>27</v>
      </c>
      <c r="D4291" t="s">
        <v>2013</v>
      </c>
      <c r="E4291">
        <v>17547508.579999998</v>
      </c>
      <c r="F4291" t="s">
        <v>29</v>
      </c>
      <c r="G4291" t="s">
        <v>39</v>
      </c>
      <c r="H4291">
        <v>1</v>
      </c>
      <c r="I4291">
        <v>1</v>
      </c>
      <c r="J4291" t="s">
        <v>30</v>
      </c>
      <c r="K4291">
        <v>202001</v>
      </c>
      <c r="L4291">
        <v>3</v>
      </c>
      <c r="M4291" t="s">
        <v>1713</v>
      </c>
      <c r="N4291" t="s">
        <v>1714</v>
      </c>
      <c r="O4291">
        <v>24</v>
      </c>
      <c r="P4291" t="s">
        <v>1977</v>
      </c>
      <c r="Q4291" t="s">
        <v>2014</v>
      </c>
      <c r="R4291">
        <v>369000</v>
      </c>
      <c r="S4291">
        <v>10100</v>
      </c>
      <c r="T4291" t="s">
        <v>1717</v>
      </c>
      <c r="U4291" t="s">
        <v>1718</v>
      </c>
      <c r="V4291" t="s">
        <v>1719</v>
      </c>
      <c r="W4291" t="s">
        <v>38</v>
      </c>
      <c r="Y4291">
        <v>310</v>
      </c>
      <c r="Z4291">
        <v>633</v>
      </c>
      <c r="AA4291">
        <v>202012</v>
      </c>
    </row>
    <row r="4292" spans="1:27" x14ac:dyDescent="0.2">
      <c r="A4292">
        <v>140</v>
      </c>
      <c r="B4292" t="s">
        <v>1553</v>
      </c>
      <c r="C4292" t="s">
        <v>27</v>
      </c>
      <c r="D4292" t="s">
        <v>2015</v>
      </c>
      <c r="E4292">
        <v>41728794.460000001</v>
      </c>
      <c r="F4292" t="s">
        <v>29</v>
      </c>
      <c r="G4292" t="s">
        <v>27</v>
      </c>
      <c r="H4292">
        <v>1</v>
      </c>
      <c r="I4292">
        <v>1</v>
      </c>
      <c r="J4292" t="s">
        <v>43</v>
      </c>
      <c r="K4292">
        <v>202001</v>
      </c>
      <c r="L4292">
        <v>3</v>
      </c>
      <c r="M4292" t="s">
        <v>1713</v>
      </c>
      <c r="N4292" t="s">
        <v>1714</v>
      </c>
      <c r="O4292">
        <v>24</v>
      </c>
      <c r="P4292" t="s">
        <v>1977</v>
      </c>
      <c r="Q4292" t="s">
        <v>2014</v>
      </c>
      <c r="R4292">
        <v>369000</v>
      </c>
      <c r="S4292">
        <v>10100</v>
      </c>
      <c r="T4292" t="s">
        <v>1717</v>
      </c>
      <c r="U4292" t="s">
        <v>1718</v>
      </c>
      <c r="V4292" t="s">
        <v>1719</v>
      </c>
      <c r="W4292" t="s">
        <v>38</v>
      </c>
      <c r="Y4292">
        <v>310</v>
      </c>
      <c r="Z4292">
        <v>634</v>
      </c>
      <c r="AA4292">
        <v>202012</v>
      </c>
    </row>
    <row r="4293" spans="1:27" x14ac:dyDescent="0.2">
      <c r="A4293">
        <v>140</v>
      </c>
      <c r="B4293" t="s">
        <v>1553</v>
      </c>
      <c r="C4293" t="s">
        <v>27</v>
      </c>
      <c r="D4293" t="s">
        <v>2015</v>
      </c>
      <c r="E4293">
        <v>0</v>
      </c>
      <c r="F4293" t="s">
        <v>29</v>
      </c>
      <c r="G4293" t="s">
        <v>39</v>
      </c>
      <c r="H4293">
        <v>0</v>
      </c>
      <c r="I4293">
        <v>0</v>
      </c>
      <c r="J4293" t="s">
        <v>43</v>
      </c>
      <c r="K4293">
        <v>202001</v>
      </c>
      <c r="L4293">
        <v>3</v>
      </c>
      <c r="M4293" t="s">
        <v>1713</v>
      </c>
      <c r="N4293" t="s">
        <v>1714</v>
      </c>
      <c r="O4293">
        <v>24</v>
      </c>
      <c r="P4293" t="s">
        <v>1977</v>
      </c>
      <c r="Q4293" t="s">
        <v>2014</v>
      </c>
      <c r="R4293">
        <v>369000</v>
      </c>
      <c r="S4293">
        <v>10100</v>
      </c>
      <c r="T4293" t="s">
        <v>1717</v>
      </c>
      <c r="U4293" t="s">
        <v>1718</v>
      </c>
      <c r="V4293" t="s">
        <v>1719</v>
      </c>
      <c r="W4293" t="s">
        <v>38</v>
      </c>
      <c r="Y4293">
        <v>310</v>
      </c>
      <c r="Z4293">
        <v>634</v>
      </c>
      <c r="AA4293">
        <v>202012</v>
      </c>
    </row>
    <row r="4294" spans="1:27" x14ac:dyDescent="0.2">
      <c r="A4294">
        <v>140</v>
      </c>
      <c r="B4294" t="s">
        <v>1553</v>
      </c>
      <c r="C4294" t="s">
        <v>27</v>
      </c>
      <c r="D4294" t="s">
        <v>2016</v>
      </c>
      <c r="E4294">
        <v>0</v>
      </c>
      <c r="F4294" t="s">
        <v>29</v>
      </c>
      <c r="G4294" t="s">
        <v>27</v>
      </c>
      <c r="H4294">
        <v>0</v>
      </c>
      <c r="I4294">
        <v>0</v>
      </c>
      <c r="J4294" t="s">
        <v>30</v>
      </c>
      <c r="K4294">
        <v>202001</v>
      </c>
      <c r="L4294">
        <v>3</v>
      </c>
      <c r="M4294" t="s">
        <v>1713</v>
      </c>
      <c r="N4294" t="s">
        <v>1714</v>
      </c>
      <c r="O4294">
        <v>24</v>
      </c>
      <c r="P4294" t="s">
        <v>1977</v>
      </c>
      <c r="Q4294" t="s">
        <v>2017</v>
      </c>
      <c r="R4294">
        <v>370000</v>
      </c>
      <c r="S4294">
        <v>10100</v>
      </c>
      <c r="T4294" t="s">
        <v>1717</v>
      </c>
      <c r="U4294" t="s">
        <v>1718</v>
      </c>
      <c r="V4294" t="s">
        <v>1719</v>
      </c>
      <c r="W4294" t="s">
        <v>38</v>
      </c>
      <c r="Y4294">
        <v>310</v>
      </c>
      <c r="Z4294">
        <v>635</v>
      </c>
      <c r="AA4294">
        <v>202012</v>
      </c>
    </row>
    <row r="4295" spans="1:27" x14ac:dyDescent="0.2">
      <c r="A4295">
        <v>140</v>
      </c>
      <c r="B4295" t="s">
        <v>1553</v>
      </c>
      <c r="C4295" t="s">
        <v>27</v>
      </c>
      <c r="D4295" t="s">
        <v>2016</v>
      </c>
      <c r="E4295">
        <v>13637373.890000001</v>
      </c>
      <c r="F4295" t="s">
        <v>29</v>
      </c>
      <c r="G4295" t="s">
        <v>39</v>
      </c>
      <c r="H4295">
        <v>1</v>
      </c>
      <c r="I4295">
        <v>1</v>
      </c>
      <c r="J4295" t="s">
        <v>30</v>
      </c>
      <c r="K4295">
        <v>202001</v>
      </c>
      <c r="L4295">
        <v>3</v>
      </c>
      <c r="M4295" t="s">
        <v>1713</v>
      </c>
      <c r="N4295" t="s">
        <v>1714</v>
      </c>
      <c r="O4295">
        <v>24</v>
      </c>
      <c r="P4295" t="s">
        <v>1977</v>
      </c>
      <c r="Q4295" t="s">
        <v>2017</v>
      </c>
      <c r="R4295">
        <v>370000</v>
      </c>
      <c r="S4295">
        <v>10100</v>
      </c>
      <c r="T4295" t="s">
        <v>1717</v>
      </c>
      <c r="U4295" t="s">
        <v>1718</v>
      </c>
      <c r="V4295" t="s">
        <v>1719</v>
      </c>
      <c r="W4295" t="s">
        <v>38</v>
      </c>
      <c r="Y4295">
        <v>310</v>
      </c>
      <c r="Z4295">
        <v>635</v>
      </c>
      <c r="AA4295">
        <v>202012</v>
      </c>
    </row>
    <row r="4296" spans="1:27" x14ac:dyDescent="0.2">
      <c r="A4296">
        <v>140</v>
      </c>
      <c r="B4296" t="s">
        <v>1553</v>
      </c>
      <c r="C4296" t="s">
        <v>27</v>
      </c>
      <c r="D4296" t="s">
        <v>2018</v>
      </c>
      <c r="E4296">
        <v>51750005.539999999</v>
      </c>
      <c r="F4296" t="s">
        <v>29</v>
      </c>
      <c r="G4296" t="s">
        <v>27</v>
      </c>
      <c r="H4296">
        <v>1</v>
      </c>
      <c r="I4296">
        <v>1</v>
      </c>
      <c r="J4296" t="s">
        <v>43</v>
      </c>
      <c r="K4296">
        <v>202001</v>
      </c>
      <c r="L4296">
        <v>3</v>
      </c>
      <c r="M4296" t="s">
        <v>1713</v>
      </c>
      <c r="N4296" t="s">
        <v>1714</v>
      </c>
      <c r="O4296">
        <v>24</v>
      </c>
      <c r="P4296" t="s">
        <v>1977</v>
      </c>
      <c r="Q4296" t="s">
        <v>2017</v>
      </c>
      <c r="R4296">
        <v>370000</v>
      </c>
      <c r="S4296">
        <v>10100</v>
      </c>
      <c r="T4296" t="s">
        <v>1717</v>
      </c>
      <c r="U4296" t="s">
        <v>1718</v>
      </c>
      <c r="V4296" t="s">
        <v>1719</v>
      </c>
      <c r="W4296" t="s">
        <v>38</v>
      </c>
      <c r="Y4296">
        <v>310</v>
      </c>
      <c r="Z4296">
        <v>636</v>
      </c>
      <c r="AA4296">
        <v>202012</v>
      </c>
    </row>
    <row r="4297" spans="1:27" x14ac:dyDescent="0.2">
      <c r="A4297">
        <v>140</v>
      </c>
      <c r="B4297" t="s">
        <v>1553</v>
      </c>
      <c r="C4297" t="s">
        <v>27</v>
      </c>
      <c r="D4297" t="s">
        <v>2018</v>
      </c>
      <c r="E4297">
        <v>0</v>
      </c>
      <c r="F4297" t="s">
        <v>29</v>
      </c>
      <c r="G4297" t="s">
        <v>39</v>
      </c>
      <c r="H4297">
        <v>0</v>
      </c>
      <c r="I4297">
        <v>0</v>
      </c>
      <c r="J4297" t="s">
        <v>43</v>
      </c>
      <c r="K4297">
        <v>202001</v>
      </c>
      <c r="L4297">
        <v>3</v>
      </c>
      <c r="M4297" t="s">
        <v>1713</v>
      </c>
      <c r="N4297" t="s">
        <v>1714</v>
      </c>
      <c r="O4297">
        <v>24</v>
      </c>
      <c r="P4297" t="s">
        <v>1977</v>
      </c>
      <c r="Q4297" t="s">
        <v>2017</v>
      </c>
      <c r="R4297">
        <v>370000</v>
      </c>
      <c r="S4297">
        <v>10100</v>
      </c>
      <c r="T4297" t="s">
        <v>1717</v>
      </c>
      <c r="U4297" t="s">
        <v>1718</v>
      </c>
      <c r="V4297" t="s">
        <v>1719</v>
      </c>
      <c r="W4297" t="s">
        <v>38</v>
      </c>
      <c r="Y4297">
        <v>310</v>
      </c>
      <c r="Z4297">
        <v>636</v>
      </c>
      <c r="AA4297">
        <v>202012</v>
      </c>
    </row>
    <row r="4298" spans="1:27" x14ac:dyDescent="0.2">
      <c r="A4298">
        <v>140</v>
      </c>
      <c r="B4298" t="s">
        <v>1553</v>
      </c>
      <c r="C4298" t="s">
        <v>27</v>
      </c>
      <c r="D4298" t="s">
        <v>2019</v>
      </c>
      <c r="E4298">
        <v>0</v>
      </c>
      <c r="F4298" t="s">
        <v>29</v>
      </c>
      <c r="G4298" t="s">
        <v>27</v>
      </c>
      <c r="H4298">
        <v>0</v>
      </c>
      <c r="I4298">
        <v>0</v>
      </c>
      <c r="J4298" t="s">
        <v>30</v>
      </c>
      <c r="K4298">
        <v>202001</v>
      </c>
      <c r="L4298">
        <v>3</v>
      </c>
      <c r="M4298" t="s">
        <v>1713</v>
      </c>
      <c r="N4298" t="s">
        <v>1714</v>
      </c>
      <c r="O4298">
        <v>24</v>
      </c>
      <c r="P4298" t="s">
        <v>1977</v>
      </c>
      <c r="Q4298" t="s">
        <v>2020</v>
      </c>
      <c r="R4298">
        <v>371000</v>
      </c>
      <c r="S4298">
        <v>10100</v>
      </c>
      <c r="T4298" t="s">
        <v>1717</v>
      </c>
      <c r="U4298" t="s">
        <v>1718</v>
      </c>
      <c r="V4298" t="s">
        <v>1719</v>
      </c>
      <c r="W4298" t="s">
        <v>38</v>
      </c>
      <c r="Y4298">
        <v>310</v>
      </c>
      <c r="Z4298">
        <v>637</v>
      </c>
      <c r="AA4298">
        <v>202012</v>
      </c>
    </row>
    <row r="4299" spans="1:27" x14ac:dyDescent="0.2">
      <c r="A4299">
        <v>140</v>
      </c>
      <c r="B4299" t="s">
        <v>1553</v>
      </c>
      <c r="C4299" t="s">
        <v>27</v>
      </c>
      <c r="D4299" t="s">
        <v>2019</v>
      </c>
      <c r="E4299">
        <v>5539859.5300000003</v>
      </c>
      <c r="F4299" t="s">
        <v>29</v>
      </c>
      <c r="G4299" t="s">
        <v>39</v>
      </c>
      <c r="H4299">
        <v>1</v>
      </c>
      <c r="I4299">
        <v>1</v>
      </c>
      <c r="J4299" t="s">
        <v>30</v>
      </c>
      <c r="K4299">
        <v>202001</v>
      </c>
      <c r="L4299">
        <v>3</v>
      </c>
      <c r="M4299" t="s">
        <v>1713</v>
      </c>
      <c r="N4299" t="s">
        <v>1714</v>
      </c>
      <c r="O4299">
        <v>24</v>
      </c>
      <c r="P4299" t="s">
        <v>1977</v>
      </c>
      <c r="Q4299" t="s">
        <v>2020</v>
      </c>
      <c r="R4299">
        <v>371000</v>
      </c>
      <c r="S4299">
        <v>10100</v>
      </c>
      <c r="T4299" t="s">
        <v>1717</v>
      </c>
      <c r="U4299" t="s">
        <v>1718</v>
      </c>
      <c r="V4299" t="s">
        <v>1719</v>
      </c>
      <c r="W4299" t="s">
        <v>38</v>
      </c>
      <c r="Y4299">
        <v>310</v>
      </c>
      <c r="Z4299">
        <v>637</v>
      </c>
      <c r="AA4299">
        <v>202012</v>
      </c>
    </row>
    <row r="4300" spans="1:27" x14ac:dyDescent="0.2">
      <c r="A4300">
        <v>140</v>
      </c>
      <c r="B4300" t="s">
        <v>1553</v>
      </c>
      <c r="C4300" t="s">
        <v>27</v>
      </c>
      <c r="D4300" t="s">
        <v>2021</v>
      </c>
      <c r="E4300">
        <v>8930113.7100000009</v>
      </c>
      <c r="F4300" t="s">
        <v>29</v>
      </c>
      <c r="G4300" t="s">
        <v>27</v>
      </c>
      <c r="H4300">
        <v>1</v>
      </c>
      <c r="I4300">
        <v>1</v>
      </c>
      <c r="J4300" t="s">
        <v>43</v>
      </c>
      <c r="K4300">
        <v>202001</v>
      </c>
      <c r="L4300">
        <v>3</v>
      </c>
      <c r="M4300" t="s">
        <v>1713</v>
      </c>
      <c r="N4300" t="s">
        <v>1714</v>
      </c>
      <c r="O4300">
        <v>24</v>
      </c>
      <c r="P4300" t="s">
        <v>1977</v>
      </c>
      <c r="Q4300" t="s">
        <v>2020</v>
      </c>
      <c r="R4300">
        <v>371000</v>
      </c>
      <c r="S4300">
        <v>10100</v>
      </c>
      <c r="T4300" t="s">
        <v>1717</v>
      </c>
      <c r="U4300" t="s">
        <v>1718</v>
      </c>
      <c r="V4300" t="s">
        <v>1719</v>
      </c>
      <c r="W4300" t="s">
        <v>38</v>
      </c>
      <c r="Y4300">
        <v>310</v>
      </c>
      <c r="Z4300">
        <v>638</v>
      </c>
      <c r="AA4300">
        <v>202012</v>
      </c>
    </row>
    <row r="4301" spans="1:27" x14ac:dyDescent="0.2">
      <c r="A4301">
        <v>140</v>
      </c>
      <c r="B4301" t="s">
        <v>1553</v>
      </c>
      <c r="C4301" t="s">
        <v>27</v>
      </c>
      <c r="D4301" t="s">
        <v>2021</v>
      </c>
      <c r="E4301">
        <v>0</v>
      </c>
      <c r="F4301" t="s">
        <v>29</v>
      </c>
      <c r="G4301" t="s">
        <v>39</v>
      </c>
      <c r="H4301">
        <v>0</v>
      </c>
      <c r="I4301">
        <v>0</v>
      </c>
      <c r="J4301" t="s">
        <v>43</v>
      </c>
      <c r="K4301">
        <v>202001</v>
      </c>
      <c r="L4301">
        <v>3</v>
      </c>
      <c r="M4301" t="s">
        <v>1713</v>
      </c>
      <c r="N4301" t="s">
        <v>1714</v>
      </c>
      <c r="O4301">
        <v>24</v>
      </c>
      <c r="P4301" t="s">
        <v>1977</v>
      </c>
      <c r="Q4301" t="s">
        <v>2020</v>
      </c>
      <c r="R4301">
        <v>371000</v>
      </c>
      <c r="S4301">
        <v>10100</v>
      </c>
      <c r="T4301" t="s">
        <v>1717</v>
      </c>
      <c r="U4301" t="s">
        <v>1718</v>
      </c>
      <c r="V4301" t="s">
        <v>1719</v>
      </c>
      <c r="W4301" t="s">
        <v>38</v>
      </c>
      <c r="Y4301">
        <v>310</v>
      </c>
      <c r="Z4301">
        <v>638</v>
      </c>
      <c r="AA4301">
        <v>202012</v>
      </c>
    </row>
    <row r="4302" spans="1:27" x14ac:dyDescent="0.2">
      <c r="A4302">
        <v>140</v>
      </c>
      <c r="B4302" t="s">
        <v>1553</v>
      </c>
      <c r="C4302" t="s">
        <v>27</v>
      </c>
      <c r="D4302" t="s">
        <v>2022</v>
      </c>
      <c r="E4302">
        <v>0</v>
      </c>
      <c r="F4302" t="s">
        <v>29</v>
      </c>
      <c r="G4302" t="s">
        <v>27</v>
      </c>
      <c r="H4302">
        <v>0</v>
      </c>
      <c r="I4302">
        <v>0</v>
      </c>
      <c r="J4302" t="s">
        <v>30</v>
      </c>
      <c r="K4302">
        <v>202001</v>
      </c>
      <c r="L4302">
        <v>3</v>
      </c>
      <c r="M4302" t="s">
        <v>1713</v>
      </c>
      <c r="N4302" t="s">
        <v>1714</v>
      </c>
      <c r="O4302">
        <v>24</v>
      </c>
      <c r="P4302" t="s">
        <v>1977</v>
      </c>
      <c r="Q4302" t="s">
        <v>2023</v>
      </c>
      <c r="R4302">
        <v>373000</v>
      </c>
      <c r="S4302">
        <v>10100</v>
      </c>
      <c r="T4302" t="s">
        <v>1717</v>
      </c>
      <c r="U4302" t="s">
        <v>1718</v>
      </c>
      <c r="V4302" t="s">
        <v>1719</v>
      </c>
      <c r="W4302" t="s">
        <v>38</v>
      </c>
      <c r="Y4302">
        <v>310</v>
      </c>
      <c r="Z4302">
        <v>639</v>
      </c>
      <c r="AA4302">
        <v>202012</v>
      </c>
    </row>
    <row r="4303" spans="1:27" x14ac:dyDescent="0.2">
      <c r="A4303">
        <v>140</v>
      </c>
      <c r="B4303" t="s">
        <v>1553</v>
      </c>
      <c r="C4303" t="s">
        <v>27</v>
      </c>
      <c r="D4303" t="s">
        <v>2022</v>
      </c>
      <c r="E4303">
        <v>2257972.4500000002</v>
      </c>
      <c r="F4303" t="s">
        <v>29</v>
      </c>
      <c r="G4303" t="s">
        <v>39</v>
      </c>
      <c r="H4303">
        <v>1</v>
      </c>
      <c r="I4303">
        <v>1</v>
      </c>
      <c r="J4303" t="s">
        <v>30</v>
      </c>
      <c r="K4303">
        <v>202001</v>
      </c>
      <c r="L4303">
        <v>3</v>
      </c>
      <c r="M4303" t="s">
        <v>1713</v>
      </c>
      <c r="N4303" t="s">
        <v>1714</v>
      </c>
      <c r="O4303">
        <v>24</v>
      </c>
      <c r="P4303" t="s">
        <v>1977</v>
      </c>
      <c r="Q4303" t="s">
        <v>2023</v>
      </c>
      <c r="R4303">
        <v>373000</v>
      </c>
      <c r="S4303">
        <v>10100</v>
      </c>
      <c r="T4303" t="s">
        <v>1717</v>
      </c>
      <c r="U4303" t="s">
        <v>1718</v>
      </c>
      <c r="V4303" t="s">
        <v>1719</v>
      </c>
      <c r="W4303" t="s">
        <v>38</v>
      </c>
      <c r="Y4303">
        <v>310</v>
      </c>
      <c r="Z4303">
        <v>639</v>
      </c>
      <c r="AA4303">
        <v>202012</v>
      </c>
    </row>
    <row r="4304" spans="1:27" x14ac:dyDescent="0.2">
      <c r="A4304">
        <v>140</v>
      </c>
      <c r="B4304" t="s">
        <v>1553</v>
      </c>
      <c r="C4304" t="s">
        <v>27</v>
      </c>
      <c r="D4304" t="s">
        <v>2024</v>
      </c>
      <c r="E4304">
        <v>9861814.4800000004</v>
      </c>
      <c r="F4304" t="s">
        <v>29</v>
      </c>
      <c r="G4304" t="s">
        <v>27</v>
      </c>
      <c r="H4304">
        <v>1</v>
      </c>
      <c r="I4304">
        <v>1</v>
      </c>
      <c r="J4304" t="s">
        <v>43</v>
      </c>
      <c r="K4304">
        <v>202001</v>
      </c>
      <c r="L4304">
        <v>3</v>
      </c>
      <c r="M4304" t="s">
        <v>1713</v>
      </c>
      <c r="N4304" t="s">
        <v>1714</v>
      </c>
      <c r="O4304">
        <v>24</v>
      </c>
      <c r="P4304" t="s">
        <v>1977</v>
      </c>
      <c r="Q4304" t="s">
        <v>2023</v>
      </c>
      <c r="R4304">
        <v>373000</v>
      </c>
      <c r="S4304">
        <v>10100</v>
      </c>
      <c r="T4304" t="s">
        <v>1717</v>
      </c>
      <c r="U4304" t="s">
        <v>1718</v>
      </c>
      <c r="V4304" t="s">
        <v>1719</v>
      </c>
      <c r="W4304" t="s">
        <v>38</v>
      </c>
      <c r="Y4304">
        <v>310</v>
      </c>
      <c r="Z4304">
        <v>640</v>
      </c>
      <c r="AA4304">
        <v>202012</v>
      </c>
    </row>
    <row r="4305" spans="1:27" x14ac:dyDescent="0.2">
      <c r="A4305">
        <v>140</v>
      </c>
      <c r="B4305" t="s">
        <v>1553</v>
      </c>
      <c r="C4305" t="s">
        <v>27</v>
      </c>
      <c r="D4305" t="s">
        <v>2024</v>
      </c>
      <c r="E4305">
        <v>0</v>
      </c>
      <c r="F4305" t="s">
        <v>29</v>
      </c>
      <c r="G4305" t="s">
        <v>39</v>
      </c>
      <c r="H4305">
        <v>0</v>
      </c>
      <c r="I4305">
        <v>0</v>
      </c>
      <c r="J4305" t="s">
        <v>43</v>
      </c>
      <c r="K4305">
        <v>202001</v>
      </c>
      <c r="L4305">
        <v>3</v>
      </c>
      <c r="M4305" t="s">
        <v>1713</v>
      </c>
      <c r="N4305" t="s">
        <v>1714</v>
      </c>
      <c r="O4305">
        <v>24</v>
      </c>
      <c r="P4305" t="s">
        <v>1977</v>
      </c>
      <c r="Q4305" t="s">
        <v>2023</v>
      </c>
      <c r="R4305">
        <v>373000</v>
      </c>
      <c r="S4305">
        <v>10100</v>
      </c>
      <c r="T4305" t="s">
        <v>1717</v>
      </c>
      <c r="U4305" t="s">
        <v>1718</v>
      </c>
      <c r="V4305" t="s">
        <v>1719</v>
      </c>
      <c r="W4305" t="s">
        <v>38</v>
      </c>
      <c r="Y4305">
        <v>310</v>
      </c>
      <c r="Z4305">
        <v>640</v>
      </c>
      <c r="AA4305">
        <v>202012</v>
      </c>
    </row>
    <row r="4306" spans="1:27" x14ac:dyDescent="0.2">
      <c r="A4306">
        <v>140</v>
      </c>
      <c r="B4306" t="s">
        <v>1553</v>
      </c>
      <c r="C4306" t="s">
        <v>27</v>
      </c>
      <c r="D4306" t="s">
        <v>2025</v>
      </c>
      <c r="E4306">
        <v>0</v>
      </c>
      <c r="F4306" t="s">
        <v>29</v>
      </c>
      <c r="G4306" t="s">
        <v>27</v>
      </c>
      <c r="H4306">
        <v>0</v>
      </c>
      <c r="I4306">
        <v>0</v>
      </c>
      <c r="J4306" t="s">
        <v>30</v>
      </c>
      <c r="K4306">
        <v>202001</v>
      </c>
      <c r="L4306">
        <v>3</v>
      </c>
      <c r="M4306" t="s">
        <v>1713</v>
      </c>
      <c r="N4306" t="s">
        <v>1714</v>
      </c>
      <c r="O4306">
        <v>24</v>
      </c>
      <c r="P4306" t="s">
        <v>1977</v>
      </c>
      <c r="Q4306" t="s">
        <v>2026</v>
      </c>
      <c r="R4306" t="s">
        <v>1208</v>
      </c>
      <c r="S4306">
        <v>10100</v>
      </c>
      <c r="T4306" t="s">
        <v>1717</v>
      </c>
      <c r="U4306" t="s">
        <v>1718</v>
      </c>
      <c r="V4306" t="s">
        <v>1719</v>
      </c>
      <c r="W4306" t="s">
        <v>38</v>
      </c>
      <c r="Y4306">
        <v>310</v>
      </c>
      <c r="Z4306">
        <v>225148</v>
      </c>
      <c r="AA4306">
        <v>202012</v>
      </c>
    </row>
    <row r="4307" spans="1:27" x14ac:dyDescent="0.2">
      <c r="A4307">
        <v>140</v>
      </c>
      <c r="B4307" t="s">
        <v>1553</v>
      </c>
      <c r="C4307" t="s">
        <v>27</v>
      </c>
      <c r="D4307" t="s">
        <v>2025</v>
      </c>
      <c r="E4307">
        <v>-1900111</v>
      </c>
      <c r="F4307" t="s">
        <v>29</v>
      </c>
      <c r="G4307" t="s">
        <v>39</v>
      </c>
      <c r="H4307">
        <v>1</v>
      </c>
      <c r="I4307">
        <v>1</v>
      </c>
      <c r="J4307" t="s">
        <v>30</v>
      </c>
      <c r="K4307">
        <v>202001</v>
      </c>
      <c r="L4307">
        <v>3</v>
      </c>
      <c r="M4307" t="s">
        <v>1713</v>
      </c>
      <c r="N4307" t="s">
        <v>1714</v>
      </c>
      <c r="O4307">
        <v>24</v>
      </c>
      <c r="P4307" t="s">
        <v>1977</v>
      </c>
      <c r="Q4307" t="s">
        <v>2026</v>
      </c>
      <c r="R4307" t="s">
        <v>1208</v>
      </c>
      <c r="S4307">
        <v>10100</v>
      </c>
      <c r="T4307" t="s">
        <v>1717</v>
      </c>
      <c r="U4307" t="s">
        <v>1718</v>
      </c>
      <c r="V4307" t="s">
        <v>1719</v>
      </c>
      <c r="W4307" t="s">
        <v>38</v>
      </c>
      <c r="Y4307">
        <v>310</v>
      </c>
      <c r="Z4307">
        <v>225148</v>
      </c>
      <c r="AA4307">
        <v>202012</v>
      </c>
    </row>
    <row r="4308" spans="1:27" x14ac:dyDescent="0.2">
      <c r="A4308">
        <v>140</v>
      </c>
      <c r="B4308" t="s">
        <v>1553</v>
      </c>
      <c r="C4308" t="s">
        <v>27</v>
      </c>
      <c r="D4308" t="s">
        <v>2027</v>
      </c>
      <c r="E4308">
        <v>-4660635</v>
      </c>
      <c r="F4308" t="s">
        <v>29</v>
      </c>
      <c r="G4308" t="s">
        <v>27</v>
      </c>
      <c r="H4308">
        <v>1</v>
      </c>
      <c r="I4308">
        <v>1</v>
      </c>
      <c r="J4308" t="s">
        <v>43</v>
      </c>
      <c r="K4308">
        <v>202001</v>
      </c>
      <c r="L4308">
        <v>3</v>
      </c>
      <c r="M4308" t="s">
        <v>1713</v>
      </c>
      <c r="N4308" t="s">
        <v>1714</v>
      </c>
      <c r="O4308">
        <v>24</v>
      </c>
      <c r="P4308" t="s">
        <v>1977</v>
      </c>
      <c r="Q4308" t="s">
        <v>2026</v>
      </c>
      <c r="R4308" t="s">
        <v>1208</v>
      </c>
      <c r="S4308">
        <v>10100</v>
      </c>
      <c r="T4308" t="s">
        <v>1717</v>
      </c>
      <c r="U4308" t="s">
        <v>1718</v>
      </c>
      <c r="V4308" t="s">
        <v>1719</v>
      </c>
      <c r="W4308" t="s">
        <v>38</v>
      </c>
      <c r="Y4308">
        <v>310</v>
      </c>
      <c r="Z4308">
        <v>26160110</v>
      </c>
      <c r="AA4308">
        <v>202012</v>
      </c>
    </row>
    <row r="4309" spans="1:27" x14ac:dyDescent="0.2">
      <c r="A4309">
        <v>140</v>
      </c>
      <c r="B4309" t="s">
        <v>1553</v>
      </c>
      <c r="C4309" t="s">
        <v>27</v>
      </c>
      <c r="D4309" t="s">
        <v>2027</v>
      </c>
      <c r="E4309">
        <v>0</v>
      </c>
      <c r="F4309" t="s">
        <v>29</v>
      </c>
      <c r="G4309" t="s">
        <v>39</v>
      </c>
      <c r="H4309">
        <v>0</v>
      </c>
      <c r="I4309">
        <v>0</v>
      </c>
      <c r="J4309" t="s">
        <v>43</v>
      </c>
      <c r="K4309">
        <v>202001</v>
      </c>
      <c r="L4309">
        <v>3</v>
      </c>
      <c r="M4309" t="s">
        <v>1713</v>
      </c>
      <c r="N4309" t="s">
        <v>1714</v>
      </c>
      <c r="O4309">
        <v>24</v>
      </c>
      <c r="P4309" t="s">
        <v>1977</v>
      </c>
      <c r="Q4309" t="s">
        <v>2026</v>
      </c>
      <c r="R4309" t="s">
        <v>1208</v>
      </c>
      <c r="S4309">
        <v>10100</v>
      </c>
      <c r="T4309" t="s">
        <v>1717</v>
      </c>
      <c r="U4309" t="s">
        <v>1718</v>
      </c>
      <c r="V4309" t="s">
        <v>1719</v>
      </c>
      <c r="W4309" t="s">
        <v>38</v>
      </c>
      <c r="Y4309">
        <v>310</v>
      </c>
      <c r="Z4309">
        <v>26160110</v>
      </c>
      <c r="AA4309">
        <v>202012</v>
      </c>
    </row>
    <row r="4310" spans="1:27" x14ac:dyDescent="0.2">
      <c r="A4310">
        <v>140</v>
      </c>
      <c r="B4310" t="s">
        <v>1553</v>
      </c>
      <c r="C4310" t="s">
        <v>27</v>
      </c>
      <c r="D4310" t="s">
        <v>2028</v>
      </c>
      <c r="E4310">
        <v>1330338.5900000001</v>
      </c>
      <c r="F4310" t="s">
        <v>29</v>
      </c>
      <c r="G4310" t="s">
        <v>27</v>
      </c>
      <c r="H4310">
        <v>0.78944565786348098</v>
      </c>
      <c r="I4310">
        <v>40362954.960000001</v>
      </c>
      <c r="J4310" t="s">
        <v>198</v>
      </c>
      <c r="K4310">
        <v>202012</v>
      </c>
      <c r="L4310">
        <v>3</v>
      </c>
      <c r="M4310" t="s">
        <v>1713</v>
      </c>
      <c r="N4310" t="s">
        <v>1714</v>
      </c>
      <c r="O4310">
        <v>25</v>
      </c>
      <c r="P4310" t="s">
        <v>2029</v>
      </c>
      <c r="Q4310" t="s">
        <v>2030</v>
      </c>
      <c r="R4310">
        <v>389000</v>
      </c>
      <c r="S4310">
        <v>10100</v>
      </c>
      <c r="T4310" t="s">
        <v>1717</v>
      </c>
      <c r="U4310" t="s">
        <v>1718</v>
      </c>
      <c r="V4310" t="s">
        <v>1719</v>
      </c>
      <c r="W4310" t="s">
        <v>38</v>
      </c>
      <c r="Y4310">
        <v>310</v>
      </c>
      <c r="Z4310">
        <v>641</v>
      </c>
      <c r="AA4310">
        <v>202012</v>
      </c>
    </row>
    <row r="4311" spans="1:27" x14ac:dyDescent="0.2">
      <c r="A4311">
        <v>140</v>
      </c>
      <c r="B4311" t="s">
        <v>1553</v>
      </c>
      <c r="C4311" t="s">
        <v>27</v>
      </c>
      <c r="D4311" t="s">
        <v>2028</v>
      </c>
      <c r="E4311">
        <v>354816.78</v>
      </c>
      <c r="F4311" t="s">
        <v>29</v>
      </c>
      <c r="G4311" t="s">
        <v>39</v>
      </c>
      <c r="H4311">
        <v>0.210554342136519</v>
      </c>
      <c r="I4311">
        <v>10765269.710000001</v>
      </c>
      <c r="J4311" t="s">
        <v>198</v>
      </c>
      <c r="K4311">
        <v>202012</v>
      </c>
      <c r="L4311">
        <v>3</v>
      </c>
      <c r="M4311" t="s">
        <v>1713</v>
      </c>
      <c r="N4311" t="s">
        <v>1714</v>
      </c>
      <c r="O4311">
        <v>25</v>
      </c>
      <c r="P4311" t="s">
        <v>2029</v>
      </c>
      <c r="Q4311" t="s">
        <v>2030</v>
      </c>
      <c r="R4311">
        <v>389000</v>
      </c>
      <c r="S4311">
        <v>10100</v>
      </c>
      <c r="T4311" t="s">
        <v>1717</v>
      </c>
      <c r="U4311" t="s">
        <v>1718</v>
      </c>
      <c r="V4311" t="s">
        <v>1719</v>
      </c>
      <c r="W4311" t="s">
        <v>38</v>
      </c>
      <c r="Y4311">
        <v>310</v>
      </c>
      <c r="Z4311">
        <v>641</v>
      </c>
      <c r="AA4311">
        <v>202012</v>
      </c>
    </row>
    <row r="4312" spans="1:27" x14ac:dyDescent="0.2">
      <c r="A4312">
        <v>140</v>
      </c>
      <c r="B4312" t="s">
        <v>1553</v>
      </c>
      <c r="C4312" t="s">
        <v>27</v>
      </c>
      <c r="D4312" t="s">
        <v>2031</v>
      </c>
      <c r="E4312">
        <v>33962134.329999998</v>
      </c>
      <c r="F4312" t="s">
        <v>29</v>
      </c>
      <c r="G4312" t="s">
        <v>27</v>
      </c>
      <c r="H4312">
        <v>0.78944565786348098</v>
      </c>
      <c r="I4312">
        <v>40362954.960000001</v>
      </c>
      <c r="J4312" t="s">
        <v>198</v>
      </c>
      <c r="K4312">
        <v>202012</v>
      </c>
      <c r="L4312">
        <v>3</v>
      </c>
      <c r="M4312" t="s">
        <v>1713</v>
      </c>
      <c r="N4312" t="s">
        <v>1714</v>
      </c>
      <c r="O4312">
        <v>25</v>
      </c>
      <c r="P4312" t="s">
        <v>2029</v>
      </c>
      <c r="Q4312" t="s">
        <v>2032</v>
      </c>
      <c r="R4312">
        <v>390000</v>
      </c>
      <c r="S4312">
        <v>10100</v>
      </c>
      <c r="T4312" t="s">
        <v>1717</v>
      </c>
      <c r="U4312" t="s">
        <v>1718</v>
      </c>
      <c r="V4312" t="s">
        <v>1719</v>
      </c>
      <c r="W4312" t="s">
        <v>38</v>
      </c>
      <c r="Y4312">
        <v>310</v>
      </c>
      <c r="Z4312">
        <v>4013211</v>
      </c>
      <c r="AA4312">
        <v>202012</v>
      </c>
    </row>
    <row r="4313" spans="1:27" x14ac:dyDescent="0.2">
      <c r="A4313">
        <v>140</v>
      </c>
      <c r="B4313" t="s">
        <v>1553</v>
      </c>
      <c r="C4313" t="s">
        <v>27</v>
      </c>
      <c r="D4313" t="s">
        <v>2031</v>
      </c>
      <c r="E4313">
        <v>9058096.3800000008</v>
      </c>
      <c r="F4313" t="s">
        <v>29</v>
      </c>
      <c r="G4313" t="s">
        <v>39</v>
      </c>
      <c r="H4313">
        <v>0.210554342136519</v>
      </c>
      <c r="I4313">
        <v>10765269.710000001</v>
      </c>
      <c r="J4313" t="s">
        <v>198</v>
      </c>
      <c r="K4313">
        <v>202012</v>
      </c>
      <c r="L4313">
        <v>3</v>
      </c>
      <c r="M4313" t="s">
        <v>1713</v>
      </c>
      <c r="N4313" t="s">
        <v>1714</v>
      </c>
      <c r="O4313">
        <v>25</v>
      </c>
      <c r="P4313" t="s">
        <v>2029</v>
      </c>
      <c r="Q4313" t="s">
        <v>2032</v>
      </c>
      <c r="R4313">
        <v>390000</v>
      </c>
      <c r="S4313">
        <v>10100</v>
      </c>
      <c r="T4313" t="s">
        <v>1717</v>
      </c>
      <c r="U4313" t="s">
        <v>1718</v>
      </c>
      <c r="V4313" t="s">
        <v>1719</v>
      </c>
      <c r="W4313" t="s">
        <v>38</v>
      </c>
      <c r="Y4313">
        <v>310</v>
      </c>
      <c r="Z4313">
        <v>4013211</v>
      </c>
      <c r="AA4313">
        <v>202012</v>
      </c>
    </row>
    <row r="4314" spans="1:27" x14ac:dyDescent="0.2">
      <c r="A4314">
        <v>140</v>
      </c>
      <c r="B4314" t="s">
        <v>1553</v>
      </c>
      <c r="C4314" t="s">
        <v>27</v>
      </c>
      <c r="D4314" t="s">
        <v>2033</v>
      </c>
      <c r="E4314">
        <v>942959.09</v>
      </c>
      <c r="F4314" t="s">
        <v>29</v>
      </c>
      <c r="G4314" t="s">
        <v>27</v>
      </c>
      <c r="H4314">
        <v>0.78944565786348098</v>
      </c>
      <c r="I4314">
        <v>40362954.960000001</v>
      </c>
      <c r="J4314" t="s">
        <v>198</v>
      </c>
      <c r="K4314">
        <v>202012</v>
      </c>
      <c r="L4314">
        <v>3</v>
      </c>
      <c r="M4314" t="s">
        <v>1713</v>
      </c>
      <c r="N4314" t="s">
        <v>1714</v>
      </c>
      <c r="O4314">
        <v>25</v>
      </c>
      <c r="P4314" t="s">
        <v>2029</v>
      </c>
      <c r="Q4314" t="s">
        <v>2032</v>
      </c>
      <c r="R4314">
        <v>390000</v>
      </c>
      <c r="S4314">
        <v>10100</v>
      </c>
      <c r="T4314" t="s">
        <v>1717</v>
      </c>
      <c r="U4314" t="s">
        <v>1718</v>
      </c>
      <c r="V4314" t="s">
        <v>1719</v>
      </c>
      <c r="W4314" t="s">
        <v>38</v>
      </c>
      <c r="Y4314">
        <v>310</v>
      </c>
      <c r="Z4314">
        <v>4013209</v>
      </c>
      <c r="AA4314">
        <v>202012</v>
      </c>
    </row>
    <row r="4315" spans="1:27" x14ac:dyDescent="0.2">
      <c r="A4315">
        <v>140</v>
      </c>
      <c r="B4315" t="s">
        <v>1553</v>
      </c>
      <c r="C4315" t="s">
        <v>27</v>
      </c>
      <c r="D4315" t="s">
        <v>2033</v>
      </c>
      <c r="E4315">
        <v>251498.16</v>
      </c>
      <c r="F4315" t="s">
        <v>29</v>
      </c>
      <c r="G4315" t="s">
        <v>39</v>
      </c>
      <c r="H4315">
        <v>0.210554342136519</v>
      </c>
      <c r="I4315">
        <v>10765269.710000001</v>
      </c>
      <c r="J4315" t="s">
        <v>198</v>
      </c>
      <c r="K4315">
        <v>202012</v>
      </c>
      <c r="L4315">
        <v>3</v>
      </c>
      <c r="M4315" t="s">
        <v>1713</v>
      </c>
      <c r="N4315" t="s">
        <v>1714</v>
      </c>
      <c r="O4315">
        <v>25</v>
      </c>
      <c r="P4315" t="s">
        <v>2029</v>
      </c>
      <c r="Q4315" t="s">
        <v>2032</v>
      </c>
      <c r="R4315">
        <v>390000</v>
      </c>
      <c r="S4315">
        <v>10100</v>
      </c>
      <c r="T4315" t="s">
        <v>1717</v>
      </c>
      <c r="U4315" t="s">
        <v>1718</v>
      </c>
      <c r="V4315" t="s">
        <v>1719</v>
      </c>
      <c r="W4315" t="s">
        <v>38</v>
      </c>
      <c r="Y4315">
        <v>310</v>
      </c>
      <c r="Z4315">
        <v>4013209</v>
      </c>
      <c r="AA4315">
        <v>202012</v>
      </c>
    </row>
    <row r="4316" spans="1:27" x14ac:dyDescent="0.2">
      <c r="A4316">
        <v>140</v>
      </c>
      <c r="B4316" t="s">
        <v>1553</v>
      </c>
      <c r="C4316" t="s">
        <v>27</v>
      </c>
      <c r="D4316" t="s">
        <v>3607</v>
      </c>
      <c r="E4316">
        <v>0</v>
      </c>
      <c r="F4316" t="s">
        <v>29</v>
      </c>
      <c r="G4316" t="s">
        <v>27</v>
      </c>
      <c r="H4316">
        <v>0</v>
      </c>
      <c r="I4316">
        <v>0</v>
      </c>
      <c r="J4316" t="s">
        <v>2947</v>
      </c>
      <c r="K4316">
        <v>202001</v>
      </c>
      <c r="L4316">
        <v>3</v>
      </c>
      <c r="M4316" t="s">
        <v>1713</v>
      </c>
      <c r="N4316" t="s">
        <v>1714</v>
      </c>
      <c r="O4316">
        <v>25</v>
      </c>
      <c r="P4316" t="s">
        <v>2029</v>
      </c>
      <c r="Q4316" t="s">
        <v>2032</v>
      </c>
      <c r="R4316">
        <v>390000</v>
      </c>
      <c r="S4316">
        <v>10100</v>
      </c>
      <c r="T4316" t="s">
        <v>1717</v>
      </c>
      <c r="U4316" t="s">
        <v>1718</v>
      </c>
      <c r="V4316" t="s">
        <v>1719</v>
      </c>
      <c r="W4316" t="s">
        <v>38</v>
      </c>
      <c r="Y4316">
        <v>310</v>
      </c>
      <c r="Z4316">
        <v>16571762</v>
      </c>
      <c r="AA4316">
        <v>202012</v>
      </c>
    </row>
    <row r="4317" spans="1:27" x14ac:dyDescent="0.2">
      <c r="A4317">
        <v>140</v>
      </c>
      <c r="B4317" t="s">
        <v>1553</v>
      </c>
      <c r="C4317" t="s">
        <v>27</v>
      </c>
      <c r="D4317" t="s">
        <v>3607</v>
      </c>
      <c r="E4317">
        <v>0</v>
      </c>
      <c r="F4317" t="s">
        <v>29</v>
      </c>
      <c r="G4317" t="s">
        <v>39</v>
      </c>
      <c r="H4317">
        <v>1</v>
      </c>
      <c r="I4317">
        <v>1</v>
      </c>
      <c r="J4317" t="s">
        <v>2947</v>
      </c>
      <c r="K4317">
        <v>202001</v>
      </c>
      <c r="L4317">
        <v>3</v>
      </c>
      <c r="M4317" t="s">
        <v>1713</v>
      </c>
      <c r="N4317" t="s">
        <v>1714</v>
      </c>
      <c r="O4317">
        <v>25</v>
      </c>
      <c r="P4317" t="s">
        <v>2029</v>
      </c>
      <c r="Q4317" t="s">
        <v>2032</v>
      </c>
      <c r="R4317">
        <v>390000</v>
      </c>
      <c r="S4317">
        <v>10100</v>
      </c>
      <c r="T4317" t="s">
        <v>1717</v>
      </c>
      <c r="U4317" t="s">
        <v>1718</v>
      </c>
      <c r="V4317" t="s">
        <v>1719</v>
      </c>
      <c r="W4317" t="s">
        <v>38</v>
      </c>
      <c r="Y4317">
        <v>310</v>
      </c>
      <c r="Z4317">
        <v>16571762</v>
      </c>
      <c r="AA4317">
        <v>202012</v>
      </c>
    </row>
    <row r="4318" spans="1:27" x14ac:dyDescent="0.2">
      <c r="A4318">
        <v>140</v>
      </c>
      <c r="B4318" t="s">
        <v>1553</v>
      </c>
      <c r="C4318" t="s">
        <v>27</v>
      </c>
      <c r="D4318" t="s">
        <v>2034</v>
      </c>
      <c r="E4318">
        <v>30517783.670000002</v>
      </c>
      <c r="F4318" t="s">
        <v>29</v>
      </c>
      <c r="G4318" t="s">
        <v>27</v>
      </c>
      <c r="H4318">
        <v>0.78944565786348098</v>
      </c>
      <c r="I4318">
        <v>40362954.960000001</v>
      </c>
      <c r="J4318" t="s">
        <v>198</v>
      </c>
      <c r="K4318">
        <v>202012</v>
      </c>
      <c r="L4318">
        <v>3</v>
      </c>
      <c r="M4318" t="s">
        <v>1713</v>
      </c>
      <c r="N4318" t="s">
        <v>1714</v>
      </c>
      <c r="O4318">
        <v>25</v>
      </c>
      <c r="P4318" t="s">
        <v>2029</v>
      </c>
      <c r="Q4318" t="s">
        <v>2032</v>
      </c>
      <c r="R4318">
        <v>390000</v>
      </c>
      <c r="S4318">
        <v>10100</v>
      </c>
      <c r="T4318" t="s">
        <v>1717</v>
      </c>
      <c r="U4318" t="s">
        <v>1718</v>
      </c>
      <c r="V4318" t="s">
        <v>1719</v>
      </c>
      <c r="W4318" t="s">
        <v>38</v>
      </c>
      <c r="Y4318">
        <v>310</v>
      </c>
      <c r="Z4318">
        <v>4013214</v>
      </c>
      <c r="AA4318">
        <v>202012</v>
      </c>
    </row>
    <row r="4319" spans="1:27" x14ac:dyDescent="0.2">
      <c r="A4319">
        <v>140</v>
      </c>
      <c r="B4319" t="s">
        <v>1553</v>
      </c>
      <c r="C4319" t="s">
        <v>27</v>
      </c>
      <c r="D4319" t="s">
        <v>2034</v>
      </c>
      <c r="E4319">
        <v>8139447.9800000004</v>
      </c>
      <c r="F4319" t="s">
        <v>29</v>
      </c>
      <c r="G4319" t="s">
        <v>39</v>
      </c>
      <c r="H4319">
        <v>0.210554342136519</v>
      </c>
      <c r="I4319">
        <v>10765269.710000001</v>
      </c>
      <c r="J4319" t="s">
        <v>198</v>
      </c>
      <c r="K4319">
        <v>202012</v>
      </c>
      <c r="L4319">
        <v>3</v>
      </c>
      <c r="M4319" t="s">
        <v>1713</v>
      </c>
      <c r="N4319" t="s">
        <v>1714</v>
      </c>
      <c r="O4319">
        <v>25</v>
      </c>
      <c r="P4319" t="s">
        <v>2029</v>
      </c>
      <c r="Q4319" t="s">
        <v>2032</v>
      </c>
      <c r="R4319">
        <v>390000</v>
      </c>
      <c r="S4319">
        <v>10100</v>
      </c>
      <c r="T4319" t="s">
        <v>1717</v>
      </c>
      <c r="U4319" t="s">
        <v>1718</v>
      </c>
      <c r="V4319" t="s">
        <v>1719</v>
      </c>
      <c r="W4319" t="s">
        <v>38</v>
      </c>
      <c r="Y4319">
        <v>310</v>
      </c>
      <c r="Z4319">
        <v>4013214</v>
      </c>
      <c r="AA4319">
        <v>202012</v>
      </c>
    </row>
    <row r="4320" spans="1:27" x14ac:dyDescent="0.2">
      <c r="A4320">
        <v>140</v>
      </c>
      <c r="B4320" t="s">
        <v>1553</v>
      </c>
      <c r="C4320" t="s">
        <v>27</v>
      </c>
      <c r="D4320" t="s">
        <v>2035</v>
      </c>
      <c r="E4320">
        <v>11494784.779999999</v>
      </c>
      <c r="F4320" t="s">
        <v>29</v>
      </c>
      <c r="G4320" t="s">
        <v>27</v>
      </c>
      <c r="H4320">
        <v>0.78944565786348098</v>
      </c>
      <c r="I4320">
        <v>40362954.960000001</v>
      </c>
      <c r="J4320" t="s">
        <v>198</v>
      </c>
      <c r="K4320">
        <v>202012</v>
      </c>
      <c r="L4320">
        <v>3</v>
      </c>
      <c r="M4320" t="s">
        <v>1713</v>
      </c>
      <c r="N4320" t="s">
        <v>1714</v>
      </c>
      <c r="O4320">
        <v>25</v>
      </c>
      <c r="P4320" t="s">
        <v>2029</v>
      </c>
      <c r="Q4320" t="s">
        <v>2032</v>
      </c>
      <c r="R4320">
        <v>390000</v>
      </c>
      <c r="S4320">
        <v>10100</v>
      </c>
      <c r="T4320" t="s">
        <v>1717</v>
      </c>
      <c r="U4320" t="s">
        <v>1718</v>
      </c>
      <c r="V4320" t="s">
        <v>1719</v>
      </c>
      <c r="W4320" t="s">
        <v>38</v>
      </c>
      <c r="Y4320">
        <v>310</v>
      </c>
      <c r="Z4320">
        <v>4013213</v>
      </c>
      <c r="AA4320">
        <v>202012</v>
      </c>
    </row>
    <row r="4321" spans="1:27" x14ac:dyDescent="0.2">
      <c r="A4321">
        <v>140</v>
      </c>
      <c r="B4321" t="s">
        <v>1553</v>
      </c>
      <c r="C4321" t="s">
        <v>27</v>
      </c>
      <c r="D4321" t="s">
        <v>2035</v>
      </c>
      <c r="E4321">
        <v>3065792.84</v>
      </c>
      <c r="F4321" t="s">
        <v>29</v>
      </c>
      <c r="G4321" t="s">
        <v>39</v>
      </c>
      <c r="H4321">
        <v>0.210554342136519</v>
      </c>
      <c r="I4321">
        <v>10765269.710000001</v>
      </c>
      <c r="J4321" t="s">
        <v>198</v>
      </c>
      <c r="K4321">
        <v>202012</v>
      </c>
      <c r="L4321">
        <v>3</v>
      </c>
      <c r="M4321" t="s">
        <v>1713</v>
      </c>
      <c r="N4321" t="s">
        <v>1714</v>
      </c>
      <c r="O4321">
        <v>25</v>
      </c>
      <c r="P4321" t="s">
        <v>2029</v>
      </c>
      <c r="Q4321" t="s">
        <v>2032</v>
      </c>
      <c r="R4321">
        <v>390000</v>
      </c>
      <c r="S4321">
        <v>10100</v>
      </c>
      <c r="T4321" t="s">
        <v>1717</v>
      </c>
      <c r="U4321" t="s">
        <v>1718</v>
      </c>
      <c r="V4321" t="s">
        <v>1719</v>
      </c>
      <c r="W4321" t="s">
        <v>38</v>
      </c>
      <c r="Y4321">
        <v>310</v>
      </c>
      <c r="Z4321">
        <v>4013213</v>
      </c>
      <c r="AA4321">
        <v>202012</v>
      </c>
    </row>
    <row r="4322" spans="1:27" x14ac:dyDescent="0.2">
      <c r="A4322">
        <v>140</v>
      </c>
      <c r="B4322" t="s">
        <v>1553</v>
      </c>
      <c r="C4322" t="s">
        <v>27</v>
      </c>
      <c r="D4322" t="s">
        <v>2036</v>
      </c>
      <c r="E4322">
        <v>15180247.300000001</v>
      </c>
      <c r="F4322" t="s">
        <v>29</v>
      </c>
      <c r="G4322" t="s">
        <v>27</v>
      </c>
      <c r="H4322">
        <v>0.78944565786348098</v>
      </c>
      <c r="I4322">
        <v>40362954.960000001</v>
      </c>
      <c r="J4322" t="s">
        <v>198</v>
      </c>
      <c r="K4322">
        <v>202012</v>
      </c>
      <c r="L4322">
        <v>3</v>
      </c>
      <c r="M4322" t="s">
        <v>1713</v>
      </c>
      <c r="N4322" t="s">
        <v>1714</v>
      </c>
      <c r="O4322">
        <v>25</v>
      </c>
      <c r="P4322" t="s">
        <v>2029</v>
      </c>
      <c r="Q4322" t="s">
        <v>2032</v>
      </c>
      <c r="R4322">
        <v>390000</v>
      </c>
      <c r="S4322">
        <v>10100</v>
      </c>
      <c r="T4322" t="s">
        <v>1717</v>
      </c>
      <c r="U4322" t="s">
        <v>1718</v>
      </c>
      <c r="V4322" t="s">
        <v>1719</v>
      </c>
      <c r="W4322" t="s">
        <v>38</v>
      </c>
      <c r="Y4322">
        <v>310</v>
      </c>
      <c r="Z4322">
        <v>642</v>
      </c>
      <c r="AA4322">
        <v>202012</v>
      </c>
    </row>
    <row r="4323" spans="1:27" x14ac:dyDescent="0.2">
      <c r="A4323">
        <v>140</v>
      </c>
      <c r="B4323" t="s">
        <v>1553</v>
      </c>
      <c r="C4323" t="s">
        <v>27</v>
      </c>
      <c r="D4323" t="s">
        <v>2036</v>
      </c>
      <c r="E4323">
        <v>4048748.58</v>
      </c>
      <c r="F4323" t="s">
        <v>29</v>
      </c>
      <c r="G4323" t="s">
        <v>39</v>
      </c>
      <c r="H4323">
        <v>0.210554342136519</v>
      </c>
      <c r="I4323">
        <v>10765269.710000001</v>
      </c>
      <c r="J4323" t="s">
        <v>198</v>
      </c>
      <c r="K4323">
        <v>202012</v>
      </c>
      <c r="L4323">
        <v>3</v>
      </c>
      <c r="M4323" t="s">
        <v>1713</v>
      </c>
      <c r="N4323" t="s">
        <v>1714</v>
      </c>
      <c r="O4323">
        <v>25</v>
      </c>
      <c r="P4323" t="s">
        <v>2029</v>
      </c>
      <c r="Q4323" t="s">
        <v>2032</v>
      </c>
      <c r="R4323">
        <v>390000</v>
      </c>
      <c r="S4323">
        <v>10100</v>
      </c>
      <c r="T4323" t="s">
        <v>1717</v>
      </c>
      <c r="U4323" t="s">
        <v>1718</v>
      </c>
      <c r="V4323" t="s">
        <v>1719</v>
      </c>
      <c r="W4323" t="s">
        <v>38</v>
      </c>
      <c r="Y4323">
        <v>310</v>
      </c>
      <c r="Z4323">
        <v>642</v>
      </c>
      <c r="AA4323">
        <v>202012</v>
      </c>
    </row>
    <row r="4324" spans="1:27" x14ac:dyDescent="0.2">
      <c r="A4324">
        <v>140</v>
      </c>
      <c r="B4324" t="s">
        <v>1553</v>
      </c>
      <c r="C4324" t="s">
        <v>27</v>
      </c>
      <c r="D4324" t="s">
        <v>3608</v>
      </c>
      <c r="E4324">
        <v>0</v>
      </c>
      <c r="F4324" t="s">
        <v>29</v>
      </c>
      <c r="G4324" t="s">
        <v>27</v>
      </c>
      <c r="H4324">
        <v>0</v>
      </c>
      <c r="I4324">
        <v>0</v>
      </c>
      <c r="J4324" t="s">
        <v>2947</v>
      </c>
      <c r="K4324">
        <v>202001</v>
      </c>
      <c r="L4324">
        <v>3</v>
      </c>
      <c r="M4324" t="s">
        <v>1713</v>
      </c>
      <c r="N4324" t="s">
        <v>1714</v>
      </c>
      <c r="O4324">
        <v>25</v>
      </c>
      <c r="P4324" t="s">
        <v>2029</v>
      </c>
      <c r="Q4324" t="s">
        <v>2038</v>
      </c>
      <c r="R4324">
        <v>391000</v>
      </c>
      <c r="S4324">
        <v>10100</v>
      </c>
      <c r="T4324" t="s">
        <v>1717</v>
      </c>
      <c r="U4324" t="s">
        <v>1718</v>
      </c>
      <c r="V4324" t="s">
        <v>1719</v>
      </c>
      <c r="W4324" t="s">
        <v>38</v>
      </c>
      <c r="Y4324">
        <v>310</v>
      </c>
      <c r="Z4324">
        <v>643</v>
      </c>
      <c r="AA4324">
        <v>202012</v>
      </c>
    </row>
    <row r="4325" spans="1:27" x14ac:dyDescent="0.2">
      <c r="A4325">
        <v>140</v>
      </c>
      <c r="B4325" t="s">
        <v>1553</v>
      </c>
      <c r="C4325" t="s">
        <v>27</v>
      </c>
      <c r="D4325" t="s">
        <v>3608</v>
      </c>
      <c r="E4325">
        <v>0</v>
      </c>
      <c r="F4325" t="s">
        <v>29</v>
      </c>
      <c r="G4325" t="s">
        <v>39</v>
      </c>
      <c r="H4325">
        <v>1</v>
      </c>
      <c r="I4325">
        <v>1</v>
      </c>
      <c r="J4325" t="s">
        <v>2947</v>
      </c>
      <c r="K4325">
        <v>202001</v>
      </c>
      <c r="L4325">
        <v>3</v>
      </c>
      <c r="M4325" t="s">
        <v>1713</v>
      </c>
      <c r="N4325" t="s">
        <v>1714</v>
      </c>
      <c r="O4325">
        <v>25</v>
      </c>
      <c r="P4325" t="s">
        <v>2029</v>
      </c>
      <c r="Q4325" t="s">
        <v>2038</v>
      </c>
      <c r="R4325">
        <v>391000</v>
      </c>
      <c r="S4325">
        <v>10100</v>
      </c>
      <c r="T4325" t="s">
        <v>1717</v>
      </c>
      <c r="U4325" t="s">
        <v>1718</v>
      </c>
      <c r="V4325" t="s">
        <v>1719</v>
      </c>
      <c r="W4325" t="s">
        <v>38</v>
      </c>
      <c r="Y4325">
        <v>310</v>
      </c>
      <c r="Z4325">
        <v>643</v>
      </c>
      <c r="AA4325">
        <v>202012</v>
      </c>
    </row>
    <row r="4326" spans="1:27" x14ac:dyDescent="0.2">
      <c r="A4326">
        <v>140</v>
      </c>
      <c r="B4326" t="s">
        <v>1553</v>
      </c>
      <c r="C4326" t="s">
        <v>27</v>
      </c>
      <c r="D4326" t="s">
        <v>2037</v>
      </c>
      <c r="E4326">
        <v>5382302.3600000003</v>
      </c>
      <c r="F4326" t="s">
        <v>29</v>
      </c>
      <c r="G4326" t="s">
        <v>27</v>
      </c>
      <c r="H4326">
        <v>0.78944565786348098</v>
      </c>
      <c r="I4326">
        <v>40362954.960000001</v>
      </c>
      <c r="J4326" t="s">
        <v>198</v>
      </c>
      <c r="K4326">
        <v>202012</v>
      </c>
      <c r="L4326">
        <v>3</v>
      </c>
      <c r="M4326" t="s">
        <v>1713</v>
      </c>
      <c r="N4326" t="s">
        <v>1714</v>
      </c>
      <c r="O4326">
        <v>25</v>
      </c>
      <c r="P4326" t="s">
        <v>2029</v>
      </c>
      <c r="Q4326" t="s">
        <v>2038</v>
      </c>
      <c r="R4326">
        <v>391000</v>
      </c>
      <c r="S4326">
        <v>10100</v>
      </c>
      <c r="T4326" t="s">
        <v>1717</v>
      </c>
      <c r="U4326" t="s">
        <v>1718</v>
      </c>
      <c r="V4326" t="s">
        <v>1719</v>
      </c>
      <c r="W4326" t="s">
        <v>38</v>
      </c>
      <c r="Y4326">
        <v>310</v>
      </c>
      <c r="Z4326">
        <v>644</v>
      </c>
      <c r="AA4326">
        <v>202012</v>
      </c>
    </row>
    <row r="4327" spans="1:27" x14ac:dyDescent="0.2">
      <c r="A4327">
        <v>140</v>
      </c>
      <c r="B4327" t="s">
        <v>1553</v>
      </c>
      <c r="C4327" t="s">
        <v>27</v>
      </c>
      <c r="D4327" t="s">
        <v>2037</v>
      </c>
      <c r="E4327">
        <v>1435522.66</v>
      </c>
      <c r="F4327" t="s">
        <v>29</v>
      </c>
      <c r="G4327" t="s">
        <v>39</v>
      </c>
      <c r="H4327">
        <v>0.210554342136519</v>
      </c>
      <c r="I4327">
        <v>10765269.710000001</v>
      </c>
      <c r="J4327" t="s">
        <v>198</v>
      </c>
      <c r="K4327">
        <v>202012</v>
      </c>
      <c r="L4327">
        <v>3</v>
      </c>
      <c r="M4327" t="s">
        <v>1713</v>
      </c>
      <c r="N4327" t="s">
        <v>1714</v>
      </c>
      <c r="O4327">
        <v>25</v>
      </c>
      <c r="P4327" t="s">
        <v>2029</v>
      </c>
      <c r="Q4327" t="s">
        <v>2038</v>
      </c>
      <c r="R4327">
        <v>391000</v>
      </c>
      <c r="S4327">
        <v>10100</v>
      </c>
      <c r="T4327" t="s">
        <v>1717</v>
      </c>
      <c r="U4327" t="s">
        <v>1718</v>
      </c>
      <c r="V4327" t="s">
        <v>1719</v>
      </c>
      <c r="W4327" t="s">
        <v>38</v>
      </c>
      <c r="Y4327">
        <v>310</v>
      </c>
      <c r="Z4327">
        <v>644</v>
      </c>
      <c r="AA4327">
        <v>202012</v>
      </c>
    </row>
    <row r="4328" spans="1:27" x14ac:dyDescent="0.2">
      <c r="A4328">
        <v>140</v>
      </c>
      <c r="B4328" t="s">
        <v>1553</v>
      </c>
      <c r="C4328" t="s">
        <v>27</v>
      </c>
      <c r="D4328" t="s">
        <v>2039</v>
      </c>
      <c r="E4328">
        <v>20016208.23</v>
      </c>
      <c r="F4328" t="s">
        <v>29</v>
      </c>
      <c r="G4328" t="s">
        <v>27</v>
      </c>
      <c r="H4328">
        <v>0.78944565786348098</v>
      </c>
      <c r="I4328">
        <v>40362954.960000001</v>
      </c>
      <c r="J4328" t="s">
        <v>198</v>
      </c>
      <c r="K4328">
        <v>202012</v>
      </c>
      <c r="L4328">
        <v>3</v>
      </c>
      <c r="M4328" t="s">
        <v>1713</v>
      </c>
      <c r="N4328" t="s">
        <v>1714</v>
      </c>
      <c r="O4328">
        <v>25</v>
      </c>
      <c r="P4328" t="s">
        <v>2029</v>
      </c>
      <c r="Q4328" t="s">
        <v>2038</v>
      </c>
      <c r="R4328">
        <v>391100</v>
      </c>
      <c r="S4328">
        <v>10100</v>
      </c>
      <c r="T4328" t="s">
        <v>1717</v>
      </c>
      <c r="U4328" t="s">
        <v>1718</v>
      </c>
      <c r="V4328" t="s">
        <v>1719</v>
      </c>
      <c r="W4328" t="s">
        <v>38</v>
      </c>
      <c r="Y4328">
        <v>310</v>
      </c>
      <c r="Z4328">
        <v>133488</v>
      </c>
      <c r="AA4328">
        <v>202012</v>
      </c>
    </row>
    <row r="4329" spans="1:27" x14ac:dyDescent="0.2">
      <c r="A4329">
        <v>140</v>
      </c>
      <c r="B4329" t="s">
        <v>1553</v>
      </c>
      <c r="C4329" t="s">
        <v>27</v>
      </c>
      <c r="D4329" t="s">
        <v>2039</v>
      </c>
      <c r="E4329">
        <v>5338555.62</v>
      </c>
      <c r="F4329" t="s">
        <v>29</v>
      </c>
      <c r="G4329" t="s">
        <v>39</v>
      </c>
      <c r="H4329">
        <v>0.210554342136519</v>
      </c>
      <c r="I4329">
        <v>10765269.710000001</v>
      </c>
      <c r="J4329" t="s">
        <v>198</v>
      </c>
      <c r="K4329">
        <v>202012</v>
      </c>
      <c r="L4329">
        <v>3</v>
      </c>
      <c r="M4329" t="s">
        <v>1713</v>
      </c>
      <c r="N4329" t="s">
        <v>1714</v>
      </c>
      <c r="O4329">
        <v>25</v>
      </c>
      <c r="P4329" t="s">
        <v>2029</v>
      </c>
      <c r="Q4329" t="s">
        <v>2038</v>
      </c>
      <c r="R4329">
        <v>391100</v>
      </c>
      <c r="S4329">
        <v>10100</v>
      </c>
      <c r="T4329" t="s">
        <v>1717</v>
      </c>
      <c r="U4329" t="s">
        <v>1718</v>
      </c>
      <c r="V4329" t="s">
        <v>1719</v>
      </c>
      <c r="W4329" t="s">
        <v>38</v>
      </c>
      <c r="Y4329">
        <v>310</v>
      </c>
      <c r="Z4329">
        <v>133488</v>
      </c>
      <c r="AA4329">
        <v>202012</v>
      </c>
    </row>
    <row r="4330" spans="1:27" x14ac:dyDescent="0.2">
      <c r="A4330">
        <v>140</v>
      </c>
      <c r="B4330" t="s">
        <v>1553</v>
      </c>
      <c r="C4330" t="s">
        <v>27</v>
      </c>
      <c r="D4330" t="s">
        <v>3609</v>
      </c>
      <c r="E4330">
        <v>0</v>
      </c>
      <c r="F4330" t="s">
        <v>29</v>
      </c>
      <c r="G4330" t="s">
        <v>27</v>
      </c>
      <c r="H4330">
        <v>0</v>
      </c>
      <c r="I4330">
        <v>0</v>
      </c>
      <c r="J4330" t="s">
        <v>2947</v>
      </c>
      <c r="K4330">
        <v>202001</v>
      </c>
      <c r="L4330">
        <v>3</v>
      </c>
      <c r="M4330" t="s">
        <v>1713</v>
      </c>
      <c r="N4330" t="s">
        <v>1714</v>
      </c>
      <c r="O4330">
        <v>25</v>
      </c>
      <c r="P4330" t="s">
        <v>2029</v>
      </c>
      <c r="Q4330" t="s">
        <v>2041</v>
      </c>
      <c r="R4330">
        <v>392000</v>
      </c>
      <c r="S4330">
        <v>10100</v>
      </c>
      <c r="T4330" t="s">
        <v>1717</v>
      </c>
      <c r="U4330" t="s">
        <v>1718</v>
      </c>
      <c r="V4330" t="s">
        <v>1719</v>
      </c>
      <c r="W4330" t="s">
        <v>38</v>
      </c>
      <c r="Y4330">
        <v>310</v>
      </c>
      <c r="Z4330">
        <v>645</v>
      </c>
      <c r="AA4330">
        <v>202012</v>
      </c>
    </row>
    <row r="4331" spans="1:27" x14ac:dyDescent="0.2">
      <c r="A4331">
        <v>140</v>
      </c>
      <c r="B4331" t="s">
        <v>1553</v>
      </c>
      <c r="C4331" t="s">
        <v>27</v>
      </c>
      <c r="D4331" t="s">
        <v>3609</v>
      </c>
      <c r="E4331">
        <v>0</v>
      </c>
      <c r="F4331" t="s">
        <v>29</v>
      </c>
      <c r="G4331" t="s">
        <v>39</v>
      </c>
      <c r="H4331">
        <v>1</v>
      </c>
      <c r="I4331">
        <v>1</v>
      </c>
      <c r="J4331" t="s">
        <v>2947</v>
      </c>
      <c r="K4331">
        <v>202001</v>
      </c>
      <c r="L4331">
        <v>3</v>
      </c>
      <c r="M4331" t="s">
        <v>1713</v>
      </c>
      <c r="N4331" t="s">
        <v>1714</v>
      </c>
      <c r="O4331">
        <v>25</v>
      </c>
      <c r="P4331" t="s">
        <v>2029</v>
      </c>
      <c r="Q4331" t="s">
        <v>2041</v>
      </c>
      <c r="R4331">
        <v>392000</v>
      </c>
      <c r="S4331">
        <v>10100</v>
      </c>
      <c r="T4331" t="s">
        <v>1717</v>
      </c>
      <c r="U4331" t="s">
        <v>1718</v>
      </c>
      <c r="V4331" t="s">
        <v>1719</v>
      </c>
      <c r="W4331" t="s">
        <v>38</v>
      </c>
      <c r="Y4331">
        <v>310</v>
      </c>
      <c r="Z4331">
        <v>645</v>
      </c>
      <c r="AA4331">
        <v>202012</v>
      </c>
    </row>
    <row r="4332" spans="1:27" x14ac:dyDescent="0.2">
      <c r="A4332">
        <v>140</v>
      </c>
      <c r="B4332" t="s">
        <v>1553</v>
      </c>
      <c r="C4332" t="s">
        <v>27</v>
      </c>
      <c r="D4332" t="s">
        <v>2040</v>
      </c>
      <c r="E4332">
        <v>40503919.030000001</v>
      </c>
      <c r="F4332" t="s">
        <v>29</v>
      </c>
      <c r="G4332" t="s">
        <v>27</v>
      </c>
      <c r="H4332">
        <v>0.78944565786348098</v>
      </c>
      <c r="I4332">
        <v>40362954.960000001</v>
      </c>
      <c r="J4332" t="s">
        <v>198</v>
      </c>
      <c r="K4332">
        <v>202012</v>
      </c>
      <c r="L4332">
        <v>3</v>
      </c>
      <c r="M4332" t="s">
        <v>1713</v>
      </c>
      <c r="N4332" t="s">
        <v>1714</v>
      </c>
      <c r="O4332">
        <v>25</v>
      </c>
      <c r="P4332" t="s">
        <v>2029</v>
      </c>
      <c r="Q4332" t="s">
        <v>2041</v>
      </c>
      <c r="R4332">
        <v>392000</v>
      </c>
      <c r="S4332">
        <v>10100</v>
      </c>
      <c r="T4332" t="s">
        <v>1717</v>
      </c>
      <c r="U4332" t="s">
        <v>1718</v>
      </c>
      <c r="V4332" t="s">
        <v>1719</v>
      </c>
      <c r="W4332" t="s">
        <v>38</v>
      </c>
      <c r="Y4332">
        <v>310</v>
      </c>
      <c r="Z4332">
        <v>646</v>
      </c>
      <c r="AA4332">
        <v>202012</v>
      </c>
    </row>
    <row r="4333" spans="1:27" x14ac:dyDescent="0.2">
      <c r="A4333">
        <v>140</v>
      </c>
      <c r="B4333" t="s">
        <v>1553</v>
      </c>
      <c r="C4333" t="s">
        <v>27</v>
      </c>
      <c r="D4333" t="s">
        <v>2040</v>
      </c>
      <c r="E4333">
        <v>10802866.470000001</v>
      </c>
      <c r="F4333" t="s">
        <v>29</v>
      </c>
      <c r="G4333" t="s">
        <v>39</v>
      </c>
      <c r="H4333">
        <v>0.210554342136519</v>
      </c>
      <c r="I4333">
        <v>10765269.710000001</v>
      </c>
      <c r="J4333" t="s">
        <v>198</v>
      </c>
      <c r="K4333">
        <v>202012</v>
      </c>
      <c r="L4333">
        <v>3</v>
      </c>
      <c r="M4333" t="s">
        <v>1713</v>
      </c>
      <c r="N4333" t="s">
        <v>1714</v>
      </c>
      <c r="O4333">
        <v>25</v>
      </c>
      <c r="P4333" t="s">
        <v>2029</v>
      </c>
      <c r="Q4333" t="s">
        <v>2041</v>
      </c>
      <c r="R4333">
        <v>392000</v>
      </c>
      <c r="S4333">
        <v>10100</v>
      </c>
      <c r="T4333" t="s">
        <v>1717</v>
      </c>
      <c r="U4333" t="s">
        <v>1718</v>
      </c>
      <c r="V4333" t="s">
        <v>1719</v>
      </c>
      <c r="W4333" t="s">
        <v>38</v>
      </c>
      <c r="Y4333">
        <v>310</v>
      </c>
      <c r="Z4333">
        <v>646</v>
      </c>
      <c r="AA4333">
        <v>202012</v>
      </c>
    </row>
    <row r="4334" spans="1:27" x14ac:dyDescent="0.2">
      <c r="A4334">
        <v>140</v>
      </c>
      <c r="B4334" t="s">
        <v>1553</v>
      </c>
      <c r="C4334" t="s">
        <v>27</v>
      </c>
      <c r="D4334" t="s">
        <v>3610</v>
      </c>
      <c r="E4334">
        <v>0</v>
      </c>
      <c r="F4334" t="s">
        <v>29</v>
      </c>
      <c r="G4334" t="s">
        <v>27</v>
      </c>
      <c r="H4334">
        <v>0</v>
      </c>
      <c r="I4334">
        <v>0</v>
      </c>
      <c r="J4334" t="s">
        <v>2947</v>
      </c>
      <c r="K4334">
        <v>202001</v>
      </c>
      <c r="L4334">
        <v>3</v>
      </c>
      <c r="M4334" t="s">
        <v>1713</v>
      </c>
      <c r="N4334" t="s">
        <v>1714</v>
      </c>
      <c r="O4334">
        <v>25</v>
      </c>
      <c r="P4334" t="s">
        <v>2029</v>
      </c>
      <c r="Q4334" t="s">
        <v>2043</v>
      </c>
      <c r="R4334">
        <v>393000</v>
      </c>
      <c r="S4334">
        <v>10100</v>
      </c>
      <c r="T4334" t="s">
        <v>1717</v>
      </c>
      <c r="U4334" t="s">
        <v>1718</v>
      </c>
      <c r="V4334" t="s">
        <v>1719</v>
      </c>
      <c r="W4334" t="s">
        <v>38</v>
      </c>
      <c r="Y4334">
        <v>310</v>
      </c>
      <c r="Z4334">
        <v>647</v>
      </c>
      <c r="AA4334">
        <v>202012</v>
      </c>
    </row>
    <row r="4335" spans="1:27" x14ac:dyDescent="0.2">
      <c r="A4335">
        <v>140</v>
      </c>
      <c r="B4335" t="s">
        <v>1553</v>
      </c>
      <c r="C4335" t="s">
        <v>27</v>
      </c>
      <c r="D4335" t="s">
        <v>3610</v>
      </c>
      <c r="E4335">
        <v>0</v>
      </c>
      <c r="F4335" t="s">
        <v>29</v>
      </c>
      <c r="G4335" t="s">
        <v>39</v>
      </c>
      <c r="H4335">
        <v>1</v>
      </c>
      <c r="I4335">
        <v>1</v>
      </c>
      <c r="J4335" t="s">
        <v>2947</v>
      </c>
      <c r="K4335">
        <v>202001</v>
      </c>
      <c r="L4335">
        <v>3</v>
      </c>
      <c r="M4335" t="s">
        <v>1713</v>
      </c>
      <c r="N4335" t="s">
        <v>1714</v>
      </c>
      <c r="O4335">
        <v>25</v>
      </c>
      <c r="P4335" t="s">
        <v>2029</v>
      </c>
      <c r="Q4335" t="s">
        <v>2043</v>
      </c>
      <c r="R4335">
        <v>393000</v>
      </c>
      <c r="S4335">
        <v>10100</v>
      </c>
      <c r="T4335" t="s">
        <v>1717</v>
      </c>
      <c r="U4335" t="s">
        <v>1718</v>
      </c>
      <c r="V4335" t="s">
        <v>1719</v>
      </c>
      <c r="W4335" t="s">
        <v>38</v>
      </c>
      <c r="Y4335">
        <v>310</v>
      </c>
      <c r="Z4335">
        <v>647</v>
      </c>
      <c r="AA4335">
        <v>202012</v>
      </c>
    </row>
    <row r="4336" spans="1:27" x14ac:dyDescent="0.2">
      <c r="A4336">
        <v>140</v>
      </c>
      <c r="B4336" t="s">
        <v>1553</v>
      </c>
      <c r="C4336" t="s">
        <v>27</v>
      </c>
      <c r="D4336" t="s">
        <v>2042</v>
      </c>
      <c r="E4336">
        <v>42115.01</v>
      </c>
      <c r="F4336" t="s">
        <v>29</v>
      </c>
      <c r="G4336" t="s">
        <v>27</v>
      </c>
      <c r="H4336">
        <v>0.78944565786348098</v>
      </c>
      <c r="I4336">
        <v>40362954.960000001</v>
      </c>
      <c r="J4336" t="s">
        <v>198</v>
      </c>
      <c r="K4336">
        <v>202012</v>
      </c>
      <c r="L4336">
        <v>3</v>
      </c>
      <c r="M4336" t="s">
        <v>1713</v>
      </c>
      <c r="N4336" t="s">
        <v>1714</v>
      </c>
      <c r="O4336">
        <v>25</v>
      </c>
      <c r="P4336" t="s">
        <v>2029</v>
      </c>
      <c r="Q4336" t="s">
        <v>2043</v>
      </c>
      <c r="R4336">
        <v>393000</v>
      </c>
      <c r="S4336">
        <v>10100</v>
      </c>
      <c r="T4336" t="s">
        <v>1717</v>
      </c>
      <c r="U4336" t="s">
        <v>1718</v>
      </c>
      <c r="V4336" t="s">
        <v>1719</v>
      </c>
      <c r="W4336" t="s">
        <v>38</v>
      </c>
      <c r="Y4336">
        <v>310</v>
      </c>
      <c r="Z4336">
        <v>648</v>
      </c>
      <c r="AA4336">
        <v>202012</v>
      </c>
    </row>
    <row r="4337" spans="1:27" x14ac:dyDescent="0.2">
      <c r="A4337">
        <v>140</v>
      </c>
      <c r="B4337" t="s">
        <v>1553</v>
      </c>
      <c r="C4337" t="s">
        <v>27</v>
      </c>
      <c r="D4337" t="s">
        <v>2042</v>
      </c>
      <c r="E4337">
        <v>11232.56</v>
      </c>
      <c r="F4337" t="s">
        <v>29</v>
      </c>
      <c r="G4337" t="s">
        <v>39</v>
      </c>
      <c r="H4337">
        <v>0.210554342136519</v>
      </c>
      <c r="I4337">
        <v>10765269.710000001</v>
      </c>
      <c r="J4337" t="s">
        <v>198</v>
      </c>
      <c r="K4337">
        <v>202012</v>
      </c>
      <c r="L4337">
        <v>3</v>
      </c>
      <c r="M4337" t="s">
        <v>1713</v>
      </c>
      <c r="N4337" t="s">
        <v>1714</v>
      </c>
      <c r="O4337">
        <v>25</v>
      </c>
      <c r="P4337" t="s">
        <v>2029</v>
      </c>
      <c r="Q4337" t="s">
        <v>2043</v>
      </c>
      <c r="R4337">
        <v>393000</v>
      </c>
      <c r="S4337">
        <v>10100</v>
      </c>
      <c r="T4337" t="s">
        <v>1717</v>
      </c>
      <c r="U4337" t="s">
        <v>1718</v>
      </c>
      <c r="V4337" t="s">
        <v>1719</v>
      </c>
      <c r="W4337" t="s">
        <v>38</v>
      </c>
      <c r="Y4337">
        <v>310</v>
      </c>
      <c r="Z4337">
        <v>648</v>
      </c>
      <c r="AA4337">
        <v>202012</v>
      </c>
    </row>
    <row r="4338" spans="1:27" x14ac:dyDescent="0.2">
      <c r="A4338">
        <v>140</v>
      </c>
      <c r="B4338" t="s">
        <v>1553</v>
      </c>
      <c r="C4338" t="s">
        <v>27</v>
      </c>
      <c r="D4338" t="s">
        <v>2044</v>
      </c>
      <c r="E4338">
        <v>5208871.1900000004</v>
      </c>
      <c r="F4338" t="s">
        <v>29</v>
      </c>
      <c r="G4338" t="s">
        <v>27</v>
      </c>
      <c r="H4338">
        <v>0.78944565786348098</v>
      </c>
      <c r="I4338">
        <v>40362954.960000001</v>
      </c>
      <c r="J4338" t="s">
        <v>198</v>
      </c>
      <c r="K4338">
        <v>202012</v>
      </c>
      <c r="L4338">
        <v>3</v>
      </c>
      <c r="M4338" t="s">
        <v>1713</v>
      </c>
      <c r="N4338" t="s">
        <v>1714</v>
      </c>
      <c r="O4338">
        <v>25</v>
      </c>
      <c r="P4338" t="s">
        <v>2029</v>
      </c>
      <c r="Q4338" t="s">
        <v>2045</v>
      </c>
      <c r="R4338">
        <v>394000</v>
      </c>
      <c r="S4338">
        <v>10100</v>
      </c>
      <c r="T4338" t="s">
        <v>1717</v>
      </c>
      <c r="U4338" t="s">
        <v>1718</v>
      </c>
      <c r="V4338" t="s">
        <v>1719</v>
      </c>
      <c r="W4338" t="s">
        <v>38</v>
      </c>
      <c r="Y4338">
        <v>310</v>
      </c>
      <c r="Z4338">
        <v>649</v>
      </c>
      <c r="AA4338">
        <v>202012</v>
      </c>
    </row>
    <row r="4339" spans="1:27" x14ac:dyDescent="0.2">
      <c r="A4339">
        <v>140</v>
      </c>
      <c r="B4339" t="s">
        <v>1553</v>
      </c>
      <c r="C4339" t="s">
        <v>27</v>
      </c>
      <c r="D4339" t="s">
        <v>2044</v>
      </c>
      <c r="E4339">
        <v>1389266.55</v>
      </c>
      <c r="F4339" t="s">
        <v>29</v>
      </c>
      <c r="G4339" t="s">
        <v>39</v>
      </c>
      <c r="H4339">
        <v>0.210554342136519</v>
      </c>
      <c r="I4339">
        <v>10765269.710000001</v>
      </c>
      <c r="J4339" t="s">
        <v>198</v>
      </c>
      <c r="K4339">
        <v>202012</v>
      </c>
      <c r="L4339">
        <v>3</v>
      </c>
      <c r="M4339" t="s">
        <v>1713</v>
      </c>
      <c r="N4339" t="s">
        <v>1714</v>
      </c>
      <c r="O4339">
        <v>25</v>
      </c>
      <c r="P4339" t="s">
        <v>2029</v>
      </c>
      <c r="Q4339" t="s">
        <v>2045</v>
      </c>
      <c r="R4339">
        <v>394000</v>
      </c>
      <c r="S4339">
        <v>10100</v>
      </c>
      <c r="T4339" t="s">
        <v>1717</v>
      </c>
      <c r="U4339" t="s">
        <v>1718</v>
      </c>
      <c r="V4339" t="s">
        <v>1719</v>
      </c>
      <c r="W4339" t="s">
        <v>38</v>
      </c>
      <c r="Y4339">
        <v>310</v>
      </c>
      <c r="Z4339">
        <v>649</v>
      </c>
      <c r="AA4339">
        <v>202012</v>
      </c>
    </row>
    <row r="4340" spans="1:27" x14ac:dyDescent="0.2">
      <c r="A4340">
        <v>140</v>
      </c>
      <c r="B4340" t="s">
        <v>1553</v>
      </c>
      <c r="C4340" t="s">
        <v>27</v>
      </c>
      <c r="D4340" t="s">
        <v>2046</v>
      </c>
      <c r="E4340">
        <v>2534.5</v>
      </c>
      <c r="F4340" t="s">
        <v>29</v>
      </c>
      <c r="G4340" t="s">
        <v>27</v>
      </c>
      <c r="H4340">
        <v>0.78944565786348098</v>
      </c>
      <c r="I4340">
        <v>40362954.960000001</v>
      </c>
      <c r="J4340" t="s">
        <v>198</v>
      </c>
      <c r="K4340">
        <v>202012</v>
      </c>
      <c r="L4340">
        <v>3</v>
      </c>
      <c r="M4340" t="s">
        <v>1713</v>
      </c>
      <c r="N4340" t="s">
        <v>1714</v>
      </c>
      <c r="O4340">
        <v>25</v>
      </c>
      <c r="P4340" t="s">
        <v>2029</v>
      </c>
      <c r="Q4340" t="s">
        <v>2045</v>
      </c>
      <c r="R4340">
        <v>394000</v>
      </c>
      <c r="S4340">
        <v>10100</v>
      </c>
      <c r="T4340" t="s">
        <v>1717</v>
      </c>
      <c r="U4340" t="s">
        <v>1718</v>
      </c>
      <c r="V4340" t="s">
        <v>1719</v>
      </c>
      <c r="W4340" t="s">
        <v>38</v>
      </c>
      <c r="Y4340">
        <v>310</v>
      </c>
      <c r="Z4340">
        <v>650</v>
      </c>
      <c r="AA4340">
        <v>202012</v>
      </c>
    </row>
    <row r="4341" spans="1:27" x14ac:dyDescent="0.2">
      <c r="A4341">
        <v>140</v>
      </c>
      <c r="B4341" t="s">
        <v>1553</v>
      </c>
      <c r="C4341" t="s">
        <v>27</v>
      </c>
      <c r="D4341" t="s">
        <v>2046</v>
      </c>
      <c r="E4341">
        <v>675.98</v>
      </c>
      <c r="F4341" t="s">
        <v>29</v>
      </c>
      <c r="G4341" t="s">
        <v>39</v>
      </c>
      <c r="H4341">
        <v>0.210554342136519</v>
      </c>
      <c r="I4341">
        <v>10765269.710000001</v>
      </c>
      <c r="J4341" t="s">
        <v>198</v>
      </c>
      <c r="K4341">
        <v>202012</v>
      </c>
      <c r="L4341">
        <v>3</v>
      </c>
      <c r="M4341" t="s">
        <v>1713</v>
      </c>
      <c r="N4341" t="s">
        <v>1714</v>
      </c>
      <c r="O4341">
        <v>25</v>
      </c>
      <c r="P4341" t="s">
        <v>2029</v>
      </c>
      <c r="Q4341" t="s">
        <v>2045</v>
      </c>
      <c r="R4341">
        <v>394000</v>
      </c>
      <c r="S4341">
        <v>10100</v>
      </c>
      <c r="T4341" t="s">
        <v>1717</v>
      </c>
      <c r="U4341" t="s">
        <v>1718</v>
      </c>
      <c r="V4341" t="s">
        <v>1719</v>
      </c>
      <c r="W4341" t="s">
        <v>38</v>
      </c>
      <c r="Y4341">
        <v>310</v>
      </c>
      <c r="Z4341">
        <v>650</v>
      </c>
      <c r="AA4341">
        <v>202012</v>
      </c>
    </row>
    <row r="4342" spans="1:27" x14ac:dyDescent="0.2">
      <c r="A4342">
        <v>140</v>
      </c>
      <c r="B4342" t="s">
        <v>1553</v>
      </c>
      <c r="C4342" t="s">
        <v>27</v>
      </c>
      <c r="D4342" t="s">
        <v>2047</v>
      </c>
      <c r="E4342">
        <v>4341518.68</v>
      </c>
      <c r="F4342" t="s">
        <v>29</v>
      </c>
      <c r="G4342" t="s">
        <v>27</v>
      </c>
      <c r="H4342">
        <v>0.78944565786348098</v>
      </c>
      <c r="I4342">
        <v>40362954.960000001</v>
      </c>
      <c r="J4342" t="s">
        <v>198</v>
      </c>
      <c r="K4342">
        <v>202012</v>
      </c>
      <c r="L4342">
        <v>3</v>
      </c>
      <c r="M4342" t="s">
        <v>1713</v>
      </c>
      <c r="N4342" t="s">
        <v>1714</v>
      </c>
      <c r="O4342">
        <v>25</v>
      </c>
      <c r="P4342" t="s">
        <v>2029</v>
      </c>
      <c r="Q4342" t="s">
        <v>2048</v>
      </c>
      <c r="R4342">
        <v>395000</v>
      </c>
      <c r="S4342">
        <v>10100</v>
      </c>
      <c r="T4342" t="s">
        <v>1717</v>
      </c>
      <c r="U4342" t="s">
        <v>1718</v>
      </c>
      <c r="V4342" t="s">
        <v>1719</v>
      </c>
      <c r="W4342" t="s">
        <v>38</v>
      </c>
      <c r="Y4342">
        <v>310</v>
      </c>
      <c r="Z4342">
        <v>651</v>
      </c>
      <c r="AA4342">
        <v>202012</v>
      </c>
    </row>
    <row r="4343" spans="1:27" x14ac:dyDescent="0.2">
      <c r="A4343">
        <v>140</v>
      </c>
      <c r="B4343" t="s">
        <v>1553</v>
      </c>
      <c r="C4343" t="s">
        <v>27</v>
      </c>
      <c r="D4343" t="s">
        <v>2047</v>
      </c>
      <c r="E4343">
        <v>1157933.54</v>
      </c>
      <c r="F4343" t="s">
        <v>29</v>
      </c>
      <c r="G4343" t="s">
        <v>39</v>
      </c>
      <c r="H4343">
        <v>0.210554342136519</v>
      </c>
      <c r="I4343">
        <v>10765269.710000001</v>
      </c>
      <c r="J4343" t="s">
        <v>198</v>
      </c>
      <c r="K4343">
        <v>202012</v>
      </c>
      <c r="L4343">
        <v>3</v>
      </c>
      <c r="M4343" t="s">
        <v>1713</v>
      </c>
      <c r="N4343" t="s">
        <v>1714</v>
      </c>
      <c r="O4343">
        <v>25</v>
      </c>
      <c r="P4343" t="s">
        <v>2029</v>
      </c>
      <c r="Q4343" t="s">
        <v>2048</v>
      </c>
      <c r="R4343">
        <v>395000</v>
      </c>
      <c r="S4343">
        <v>10100</v>
      </c>
      <c r="T4343" t="s">
        <v>1717</v>
      </c>
      <c r="U4343" t="s">
        <v>1718</v>
      </c>
      <c r="V4343" t="s">
        <v>1719</v>
      </c>
      <c r="W4343" t="s">
        <v>38</v>
      </c>
      <c r="Y4343">
        <v>310</v>
      </c>
      <c r="Z4343">
        <v>651</v>
      </c>
      <c r="AA4343">
        <v>202012</v>
      </c>
    </row>
    <row r="4344" spans="1:27" x14ac:dyDescent="0.2">
      <c r="A4344">
        <v>140</v>
      </c>
      <c r="B4344" t="s">
        <v>1553</v>
      </c>
      <c r="C4344" t="s">
        <v>27</v>
      </c>
      <c r="D4344" t="s">
        <v>3611</v>
      </c>
      <c r="E4344">
        <v>0</v>
      </c>
      <c r="F4344" t="s">
        <v>29</v>
      </c>
      <c r="G4344" t="s">
        <v>27</v>
      </c>
      <c r="H4344">
        <v>0</v>
      </c>
      <c r="I4344">
        <v>0</v>
      </c>
      <c r="J4344" t="s">
        <v>2947</v>
      </c>
      <c r="K4344">
        <v>202001</v>
      </c>
      <c r="L4344">
        <v>3</v>
      </c>
      <c r="M4344" t="s">
        <v>1713</v>
      </c>
      <c r="N4344" t="s">
        <v>1714</v>
      </c>
      <c r="O4344">
        <v>25</v>
      </c>
      <c r="P4344" t="s">
        <v>2029</v>
      </c>
      <c r="Q4344" t="s">
        <v>2050</v>
      </c>
      <c r="R4344">
        <v>396000</v>
      </c>
      <c r="S4344">
        <v>10100</v>
      </c>
      <c r="T4344" t="s">
        <v>1717</v>
      </c>
      <c r="U4344" t="s">
        <v>1718</v>
      </c>
      <c r="V4344" t="s">
        <v>1719</v>
      </c>
      <c r="W4344" t="s">
        <v>38</v>
      </c>
      <c r="Y4344">
        <v>310</v>
      </c>
      <c r="Z4344">
        <v>652</v>
      </c>
      <c r="AA4344">
        <v>202012</v>
      </c>
    </row>
    <row r="4345" spans="1:27" x14ac:dyDescent="0.2">
      <c r="A4345">
        <v>140</v>
      </c>
      <c r="B4345" t="s">
        <v>1553</v>
      </c>
      <c r="C4345" t="s">
        <v>27</v>
      </c>
      <c r="D4345" t="s">
        <v>3611</v>
      </c>
      <c r="E4345">
        <v>0</v>
      </c>
      <c r="F4345" t="s">
        <v>29</v>
      </c>
      <c r="G4345" t="s">
        <v>39</v>
      </c>
      <c r="H4345">
        <v>1</v>
      </c>
      <c r="I4345">
        <v>1</v>
      </c>
      <c r="J4345" t="s">
        <v>2947</v>
      </c>
      <c r="K4345">
        <v>202001</v>
      </c>
      <c r="L4345">
        <v>3</v>
      </c>
      <c r="M4345" t="s">
        <v>1713</v>
      </c>
      <c r="N4345" t="s">
        <v>1714</v>
      </c>
      <c r="O4345">
        <v>25</v>
      </c>
      <c r="P4345" t="s">
        <v>2029</v>
      </c>
      <c r="Q4345" t="s">
        <v>2050</v>
      </c>
      <c r="R4345">
        <v>396000</v>
      </c>
      <c r="S4345">
        <v>10100</v>
      </c>
      <c r="T4345" t="s">
        <v>1717</v>
      </c>
      <c r="U4345" t="s">
        <v>1718</v>
      </c>
      <c r="V4345" t="s">
        <v>1719</v>
      </c>
      <c r="W4345" t="s">
        <v>38</v>
      </c>
      <c r="Y4345">
        <v>310</v>
      </c>
      <c r="Z4345">
        <v>652</v>
      </c>
      <c r="AA4345">
        <v>202012</v>
      </c>
    </row>
    <row r="4346" spans="1:27" x14ac:dyDescent="0.2">
      <c r="A4346">
        <v>140</v>
      </c>
      <c r="B4346" t="s">
        <v>1553</v>
      </c>
      <c r="C4346" t="s">
        <v>27</v>
      </c>
      <c r="D4346" t="s">
        <v>2049</v>
      </c>
      <c r="E4346">
        <v>3548740.77</v>
      </c>
      <c r="F4346" t="s">
        <v>29</v>
      </c>
      <c r="G4346" t="s">
        <v>27</v>
      </c>
      <c r="H4346">
        <v>0.78944565786348098</v>
      </c>
      <c r="I4346">
        <v>40362954.960000001</v>
      </c>
      <c r="J4346" t="s">
        <v>198</v>
      </c>
      <c r="K4346">
        <v>202012</v>
      </c>
      <c r="L4346">
        <v>3</v>
      </c>
      <c r="M4346" t="s">
        <v>1713</v>
      </c>
      <c r="N4346" t="s">
        <v>1714</v>
      </c>
      <c r="O4346">
        <v>25</v>
      </c>
      <c r="P4346" t="s">
        <v>2029</v>
      </c>
      <c r="Q4346" t="s">
        <v>2050</v>
      </c>
      <c r="R4346">
        <v>396000</v>
      </c>
      <c r="S4346">
        <v>10100</v>
      </c>
      <c r="T4346" t="s">
        <v>1717</v>
      </c>
      <c r="U4346" t="s">
        <v>1718</v>
      </c>
      <c r="V4346" t="s">
        <v>1719</v>
      </c>
      <c r="W4346" t="s">
        <v>38</v>
      </c>
      <c r="Y4346">
        <v>310</v>
      </c>
      <c r="Z4346">
        <v>653</v>
      </c>
      <c r="AA4346">
        <v>202012</v>
      </c>
    </row>
    <row r="4347" spans="1:27" x14ac:dyDescent="0.2">
      <c r="A4347">
        <v>140</v>
      </c>
      <c r="B4347" t="s">
        <v>1553</v>
      </c>
      <c r="C4347" t="s">
        <v>27</v>
      </c>
      <c r="D4347" t="s">
        <v>2049</v>
      </c>
      <c r="E4347">
        <v>946490.45</v>
      </c>
      <c r="F4347" t="s">
        <v>29</v>
      </c>
      <c r="G4347" t="s">
        <v>39</v>
      </c>
      <c r="H4347">
        <v>0.210554342136519</v>
      </c>
      <c r="I4347">
        <v>10765269.710000001</v>
      </c>
      <c r="J4347" t="s">
        <v>198</v>
      </c>
      <c r="K4347">
        <v>202012</v>
      </c>
      <c r="L4347">
        <v>3</v>
      </c>
      <c r="M4347" t="s">
        <v>1713</v>
      </c>
      <c r="N4347" t="s">
        <v>1714</v>
      </c>
      <c r="O4347">
        <v>25</v>
      </c>
      <c r="P4347" t="s">
        <v>2029</v>
      </c>
      <c r="Q4347" t="s">
        <v>2050</v>
      </c>
      <c r="R4347">
        <v>396000</v>
      </c>
      <c r="S4347">
        <v>10100</v>
      </c>
      <c r="T4347" t="s">
        <v>1717</v>
      </c>
      <c r="U4347" t="s">
        <v>1718</v>
      </c>
      <c r="V4347" t="s">
        <v>1719</v>
      </c>
      <c r="W4347" t="s">
        <v>38</v>
      </c>
      <c r="Y4347">
        <v>310</v>
      </c>
      <c r="Z4347">
        <v>653</v>
      </c>
      <c r="AA4347">
        <v>202012</v>
      </c>
    </row>
    <row r="4348" spans="1:27" x14ac:dyDescent="0.2">
      <c r="A4348">
        <v>140</v>
      </c>
      <c r="B4348" t="s">
        <v>1553</v>
      </c>
      <c r="C4348" t="s">
        <v>27</v>
      </c>
      <c r="D4348" t="s">
        <v>3612</v>
      </c>
      <c r="E4348">
        <v>0</v>
      </c>
      <c r="F4348" t="s">
        <v>29</v>
      </c>
      <c r="G4348" t="s">
        <v>27</v>
      </c>
      <c r="H4348">
        <v>0</v>
      </c>
      <c r="I4348">
        <v>0</v>
      </c>
      <c r="J4348" t="s">
        <v>2947</v>
      </c>
      <c r="K4348">
        <v>202001</v>
      </c>
      <c r="L4348">
        <v>3</v>
      </c>
      <c r="M4348" t="s">
        <v>1713</v>
      </c>
      <c r="N4348" t="s">
        <v>1714</v>
      </c>
      <c r="O4348">
        <v>25</v>
      </c>
      <c r="P4348" t="s">
        <v>2029</v>
      </c>
      <c r="Q4348" t="s">
        <v>2052</v>
      </c>
      <c r="R4348">
        <v>397000</v>
      </c>
      <c r="S4348">
        <v>10100</v>
      </c>
      <c r="T4348" t="s">
        <v>1717</v>
      </c>
      <c r="U4348" t="s">
        <v>1718</v>
      </c>
      <c r="V4348" t="s">
        <v>1719</v>
      </c>
      <c r="W4348" t="s">
        <v>38</v>
      </c>
      <c r="Y4348">
        <v>310</v>
      </c>
      <c r="Z4348">
        <v>654</v>
      </c>
      <c r="AA4348">
        <v>202012</v>
      </c>
    </row>
    <row r="4349" spans="1:27" x14ac:dyDescent="0.2">
      <c r="A4349">
        <v>140</v>
      </c>
      <c r="B4349" t="s">
        <v>1553</v>
      </c>
      <c r="C4349" t="s">
        <v>27</v>
      </c>
      <c r="D4349" t="s">
        <v>3612</v>
      </c>
      <c r="E4349">
        <v>0</v>
      </c>
      <c r="F4349" t="s">
        <v>29</v>
      </c>
      <c r="G4349" t="s">
        <v>39</v>
      </c>
      <c r="H4349">
        <v>1</v>
      </c>
      <c r="I4349">
        <v>1</v>
      </c>
      <c r="J4349" t="s">
        <v>2947</v>
      </c>
      <c r="K4349">
        <v>202001</v>
      </c>
      <c r="L4349">
        <v>3</v>
      </c>
      <c r="M4349" t="s">
        <v>1713</v>
      </c>
      <c r="N4349" t="s">
        <v>1714</v>
      </c>
      <c r="O4349">
        <v>25</v>
      </c>
      <c r="P4349" t="s">
        <v>2029</v>
      </c>
      <c r="Q4349" t="s">
        <v>2052</v>
      </c>
      <c r="R4349">
        <v>397000</v>
      </c>
      <c r="S4349">
        <v>10100</v>
      </c>
      <c r="T4349" t="s">
        <v>1717</v>
      </c>
      <c r="U4349" t="s">
        <v>1718</v>
      </c>
      <c r="V4349" t="s">
        <v>1719</v>
      </c>
      <c r="W4349" t="s">
        <v>38</v>
      </c>
      <c r="Y4349">
        <v>310</v>
      </c>
      <c r="Z4349">
        <v>654</v>
      </c>
      <c r="AA4349">
        <v>202012</v>
      </c>
    </row>
    <row r="4350" spans="1:27" x14ac:dyDescent="0.2">
      <c r="A4350">
        <v>140</v>
      </c>
      <c r="B4350" t="s">
        <v>1553</v>
      </c>
      <c r="C4350" t="s">
        <v>27</v>
      </c>
      <c r="D4350" t="s">
        <v>3613</v>
      </c>
      <c r="E4350">
        <v>0</v>
      </c>
      <c r="F4350" t="s">
        <v>29</v>
      </c>
      <c r="G4350" t="s">
        <v>27</v>
      </c>
      <c r="H4350">
        <v>0</v>
      </c>
      <c r="I4350">
        <v>0</v>
      </c>
      <c r="J4350" t="s">
        <v>2947</v>
      </c>
      <c r="K4350">
        <v>202001</v>
      </c>
      <c r="L4350">
        <v>3</v>
      </c>
      <c r="M4350" t="s">
        <v>1713</v>
      </c>
      <c r="N4350" t="s">
        <v>1714</v>
      </c>
      <c r="O4350">
        <v>25</v>
      </c>
      <c r="P4350" t="s">
        <v>2029</v>
      </c>
      <c r="Q4350" t="s">
        <v>2052</v>
      </c>
      <c r="R4350">
        <v>397000</v>
      </c>
      <c r="S4350">
        <v>10100</v>
      </c>
      <c r="T4350" t="s">
        <v>1717</v>
      </c>
      <c r="U4350" t="s">
        <v>1718</v>
      </c>
      <c r="V4350" t="s">
        <v>1719</v>
      </c>
      <c r="W4350" t="s">
        <v>38</v>
      </c>
      <c r="Y4350">
        <v>310</v>
      </c>
      <c r="Z4350">
        <v>655</v>
      </c>
      <c r="AA4350">
        <v>202012</v>
      </c>
    </row>
    <row r="4351" spans="1:27" x14ac:dyDescent="0.2">
      <c r="A4351">
        <v>140</v>
      </c>
      <c r="B4351" t="s">
        <v>1553</v>
      </c>
      <c r="C4351" t="s">
        <v>27</v>
      </c>
      <c r="D4351" t="s">
        <v>3613</v>
      </c>
      <c r="E4351">
        <v>0</v>
      </c>
      <c r="F4351" t="s">
        <v>29</v>
      </c>
      <c r="G4351" t="s">
        <v>39</v>
      </c>
      <c r="H4351">
        <v>1</v>
      </c>
      <c r="I4351">
        <v>1</v>
      </c>
      <c r="J4351" t="s">
        <v>2947</v>
      </c>
      <c r="K4351">
        <v>202001</v>
      </c>
      <c r="L4351">
        <v>3</v>
      </c>
      <c r="M4351" t="s">
        <v>1713</v>
      </c>
      <c r="N4351" t="s">
        <v>1714</v>
      </c>
      <c r="O4351">
        <v>25</v>
      </c>
      <c r="P4351" t="s">
        <v>2029</v>
      </c>
      <c r="Q4351" t="s">
        <v>2052</v>
      </c>
      <c r="R4351">
        <v>397000</v>
      </c>
      <c r="S4351">
        <v>10100</v>
      </c>
      <c r="T4351" t="s">
        <v>1717</v>
      </c>
      <c r="U4351" t="s">
        <v>1718</v>
      </c>
      <c r="V4351" t="s">
        <v>1719</v>
      </c>
      <c r="W4351" t="s">
        <v>38</v>
      </c>
      <c r="Y4351">
        <v>310</v>
      </c>
      <c r="Z4351">
        <v>655</v>
      </c>
      <c r="AA4351">
        <v>202012</v>
      </c>
    </row>
    <row r="4352" spans="1:27" x14ac:dyDescent="0.2">
      <c r="A4352">
        <v>140</v>
      </c>
      <c r="B4352" t="s">
        <v>1553</v>
      </c>
      <c r="C4352" t="s">
        <v>27</v>
      </c>
      <c r="D4352" t="s">
        <v>2051</v>
      </c>
      <c r="E4352">
        <v>27780313.149999999</v>
      </c>
      <c r="F4352" t="s">
        <v>29</v>
      </c>
      <c r="G4352" t="s">
        <v>27</v>
      </c>
      <c r="H4352">
        <v>0.78944565786348098</v>
      </c>
      <c r="I4352">
        <v>40362954.960000001</v>
      </c>
      <c r="J4352" t="s">
        <v>198</v>
      </c>
      <c r="K4352">
        <v>202012</v>
      </c>
      <c r="L4352">
        <v>3</v>
      </c>
      <c r="M4352" t="s">
        <v>1713</v>
      </c>
      <c r="N4352" t="s">
        <v>1714</v>
      </c>
      <c r="O4352">
        <v>25</v>
      </c>
      <c r="P4352" t="s">
        <v>2029</v>
      </c>
      <c r="Q4352" t="s">
        <v>2052</v>
      </c>
      <c r="R4352">
        <v>397000</v>
      </c>
      <c r="S4352">
        <v>10100</v>
      </c>
      <c r="T4352" t="s">
        <v>1717</v>
      </c>
      <c r="U4352" t="s">
        <v>1718</v>
      </c>
      <c r="V4352" t="s">
        <v>1719</v>
      </c>
      <c r="W4352" t="s">
        <v>38</v>
      </c>
      <c r="Y4352">
        <v>310</v>
      </c>
      <c r="Z4352">
        <v>656</v>
      </c>
      <c r="AA4352">
        <v>202012</v>
      </c>
    </row>
    <row r="4353" spans="1:27" x14ac:dyDescent="0.2">
      <c r="A4353">
        <v>140</v>
      </c>
      <c r="B4353" t="s">
        <v>1553</v>
      </c>
      <c r="C4353" t="s">
        <v>27</v>
      </c>
      <c r="D4353" t="s">
        <v>2051</v>
      </c>
      <c r="E4353">
        <v>7409332.7400000002</v>
      </c>
      <c r="F4353" t="s">
        <v>29</v>
      </c>
      <c r="G4353" t="s">
        <v>39</v>
      </c>
      <c r="H4353">
        <v>0.210554342136519</v>
      </c>
      <c r="I4353">
        <v>10765269.710000001</v>
      </c>
      <c r="J4353" t="s">
        <v>198</v>
      </c>
      <c r="K4353">
        <v>202012</v>
      </c>
      <c r="L4353">
        <v>3</v>
      </c>
      <c r="M4353" t="s">
        <v>1713</v>
      </c>
      <c r="N4353" t="s">
        <v>1714</v>
      </c>
      <c r="O4353">
        <v>25</v>
      </c>
      <c r="P4353" t="s">
        <v>2029</v>
      </c>
      <c r="Q4353" t="s">
        <v>2052</v>
      </c>
      <c r="R4353">
        <v>397000</v>
      </c>
      <c r="S4353">
        <v>10100</v>
      </c>
      <c r="T4353" t="s">
        <v>1717</v>
      </c>
      <c r="U4353" t="s">
        <v>1718</v>
      </c>
      <c r="V4353" t="s">
        <v>1719</v>
      </c>
      <c r="W4353" t="s">
        <v>38</v>
      </c>
      <c r="Y4353">
        <v>310</v>
      </c>
      <c r="Z4353">
        <v>656</v>
      </c>
      <c r="AA4353">
        <v>202012</v>
      </c>
    </row>
    <row r="4354" spans="1:27" x14ac:dyDescent="0.2">
      <c r="A4354">
        <v>140</v>
      </c>
      <c r="B4354" t="s">
        <v>1553</v>
      </c>
      <c r="C4354" t="s">
        <v>27</v>
      </c>
      <c r="D4354" t="s">
        <v>2053</v>
      </c>
      <c r="E4354">
        <v>12424.1</v>
      </c>
      <c r="F4354" t="s">
        <v>29</v>
      </c>
      <c r="G4354" t="s">
        <v>27</v>
      </c>
      <c r="H4354">
        <v>0.78944565786348098</v>
      </c>
      <c r="I4354">
        <v>40362954.960000001</v>
      </c>
      <c r="J4354" t="s">
        <v>198</v>
      </c>
      <c r="K4354">
        <v>202012</v>
      </c>
      <c r="L4354">
        <v>3</v>
      </c>
      <c r="M4354" t="s">
        <v>1713</v>
      </c>
      <c r="N4354" t="s">
        <v>1714</v>
      </c>
      <c r="O4354">
        <v>25</v>
      </c>
      <c r="P4354" t="s">
        <v>2029</v>
      </c>
      <c r="Q4354" t="s">
        <v>2052</v>
      </c>
      <c r="R4354">
        <v>397000</v>
      </c>
      <c r="S4354">
        <v>10100</v>
      </c>
      <c r="T4354" t="s">
        <v>1717</v>
      </c>
      <c r="U4354" t="s">
        <v>1718</v>
      </c>
      <c r="V4354" t="s">
        <v>1719</v>
      </c>
      <c r="W4354" t="s">
        <v>38</v>
      </c>
      <c r="Y4354">
        <v>310</v>
      </c>
      <c r="Z4354">
        <v>657</v>
      </c>
      <c r="AA4354">
        <v>202012</v>
      </c>
    </row>
    <row r="4355" spans="1:27" x14ac:dyDescent="0.2">
      <c r="A4355">
        <v>140</v>
      </c>
      <c r="B4355" t="s">
        <v>1553</v>
      </c>
      <c r="C4355" t="s">
        <v>27</v>
      </c>
      <c r="D4355" t="s">
        <v>2053</v>
      </c>
      <c r="E4355">
        <v>3313.65</v>
      </c>
      <c r="F4355" t="s">
        <v>29</v>
      </c>
      <c r="G4355" t="s">
        <v>39</v>
      </c>
      <c r="H4355">
        <v>0.210554342136519</v>
      </c>
      <c r="I4355">
        <v>10765269.710000001</v>
      </c>
      <c r="J4355" t="s">
        <v>198</v>
      </c>
      <c r="K4355">
        <v>202012</v>
      </c>
      <c r="L4355">
        <v>3</v>
      </c>
      <c r="M4355" t="s">
        <v>1713</v>
      </c>
      <c r="N4355" t="s">
        <v>1714</v>
      </c>
      <c r="O4355">
        <v>25</v>
      </c>
      <c r="P4355" t="s">
        <v>2029</v>
      </c>
      <c r="Q4355" t="s">
        <v>2052</v>
      </c>
      <c r="R4355">
        <v>397000</v>
      </c>
      <c r="S4355">
        <v>10100</v>
      </c>
      <c r="T4355" t="s">
        <v>1717</v>
      </c>
      <c r="U4355" t="s">
        <v>1718</v>
      </c>
      <c r="V4355" t="s">
        <v>1719</v>
      </c>
      <c r="W4355" t="s">
        <v>38</v>
      </c>
      <c r="Y4355">
        <v>310</v>
      </c>
      <c r="Z4355">
        <v>657</v>
      </c>
      <c r="AA4355">
        <v>202012</v>
      </c>
    </row>
    <row r="4356" spans="1:27" x14ac:dyDescent="0.2">
      <c r="A4356">
        <v>140</v>
      </c>
      <c r="B4356" t="s">
        <v>1553</v>
      </c>
      <c r="C4356" t="s">
        <v>27</v>
      </c>
      <c r="D4356" t="s">
        <v>2054</v>
      </c>
      <c r="E4356">
        <v>4256364.91</v>
      </c>
      <c r="F4356" t="s">
        <v>29</v>
      </c>
      <c r="G4356" t="s">
        <v>27</v>
      </c>
      <c r="H4356">
        <v>0.78944565786348098</v>
      </c>
      <c r="I4356">
        <v>40362954.960000001</v>
      </c>
      <c r="J4356" t="s">
        <v>198</v>
      </c>
      <c r="K4356">
        <v>202012</v>
      </c>
      <c r="L4356">
        <v>3</v>
      </c>
      <c r="M4356" t="s">
        <v>1713</v>
      </c>
      <c r="N4356" t="s">
        <v>1714</v>
      </c>
      <c r="O4356">
        <v>25</v>
      </c>
      <c r="P4356" t="s">
        <v>2029</v>
      </c>
      <c r="Q4356" t="s">
        <v>2055</v>
      </c>
      <c r="R4356">
        <v>398000</v>
      </c>
      <c r="S4356">
        <v>10100</v>
      </c>
      <c r="T4356" t="s">
        <v>1717</v>
      </c>
      <c r="U4356" t="s">
        <v>1718</v>
      </c>
      <c r="V4356" t="s">
        <v>1719</v>
      </c>
      <c r="W4356" t="s">
        <v>38</v>
      </c>
      <c r="Y4356">
        <v>310</v>
      </c>
      <c r="Z4356">
        <v>658</v>
      </c>
      <c r="AA4356">
        <v>202012</v>
      </c>
    </row>
    <row r="4357" spans="1:27" x14ac:dyDescent="0.2">
      <c r="A4357">
        <v>140</v>
      </c>
      <c r="B4357" t="s">
        <v>1553</v>
      </c>
      <c r="C4357" t="s">
        <v>27</v>
      </c>
      <c r="D4357" t="s">
        <v>2054</v>
      </c>
      <c r="E4357">
        <v>1135222.04</v>
      </c>
      <c r="F4357" t="s">
        <v>29</v>
      </c>
      <c r="G4357" t="s">
        <v>39</v>
      </c>
      <c r="H4357">
        <v>0.210554342136519</v>
      </c>
      <c r="I4357">
        <v>10765269.710000001</v>
      </c>
      <c r="J4357" t="s">
        <v>198</v>
      </c>
      <c r="K4357">
        <v>202012</v>
      </c>
      <c r="L4357">
        <v>3</v>
      </c>
      <c r="M4357" t="s">
        <v>1713</v>
      </c>
      <c r="N4357" t="s">
        <v>1714</v>
      </c>
      <c r="O4357">
        <v>25</v>
      </c>
      <c r="P4357" t="s">
        <v>2029</v>
      </c>
      <c r="Q4357" t="s">
        <v>2055</v>
      </c>
      <c r="R4357">
        <v>398000</v>
      </c>
      <c r="S4357">
        <v>10100</v>
      </c>
      <c r="T4357" t="s">
        <v>1717</v>
      </c>
      <c r="U4357" t="s">
        <v>1718</v>
      </c>
      <c r="V4357" t="s">
        <v>1719</v>
      </c>
      <c r="W4357" t="s">
        <v>38</v>
      </c>
      <c r="Y4357">
        <v>310</v>
      </c>
      <c r="Z4357">
        <v>658</v>
      </c>
      <c r="AA4357">
        <v>202012</v>
      </c>
    </row>
    <row r="4358" spans="1:27" x14ac:dyDescent="0.2">
      <c r="A4358">
        <v>140</v>
      </c>
      <c r="B4358" t="s">
        <v>1553</v>
      </c>
      <c r="C4358" t="s">
        <v>27</v>
      </c>
      <c r="D4358" t="s">
        <v>3614</v>
      </c>
      <c r="E4358">
        <v>0</v>
      </c>
      <c r="F4358" t="s">
        <v>29</v>
      </c>
      <c r="G4358" t="s">
        <v>27</v>
      </c>
      <c r="H4358">
        <v>0</v>
      </c>
      <c r="I4358">
        <v>0</v>
      </c>
      <c r="J4358" t="s">
        <v>2947</v>
      </c>
      <c r="K4358">
        <v>202001</v>
      </c>
      <c r="L4358">
        <v>3</v>
      </c>
      <c r="M4358" t="s">
        <v>1713</v>
      </c>
      <c r="N4358" t="s">
        <v>1714</v>
      </c>
      <c r="O4358">
        <v>25</v>
      </c>
      <c r="P4358" t="s">
        <v>2029</v>
      </c>
      <c r="Q4358" t="s">
        <v>2057</v>
      </c>
      <c r="R4358">
        <v>399100</v>
      </c>
      <c r="S4358">
        <v>10100</v>
      </c>
      <c r="T4358" t="s">
        <v>1717</v>
      </c>
      <c r="U4358" t="s">
        <v>1718</v>
      </c>
      <c r="V4358" t="s">
        <v>1719</v>
      </c>
      <c r="W4358" t="s">
        <v>38</v>
      </c>
      <c r="Y4358">
        <v>310</v>
      </c>
      <c r="Z4358">
        <v>18288316</v>
      </c>
      <c r="AA4358">
        <v>202012</v>
      </c>
    </row>
    <row r="4359" spans="1:27" x14ac:dyDescent="0.2">
      <c r="A4359">
        <v>140</v>
      </c>
      <c r="B4359" t="s">
        <v>1553</v>
      </c>
      <c r="C4359" t="s">
        <v>27</v>
      </c>
      <c r="D4359" t="s">
        <v>3614</v>
      </c>
      <c r="E4359">
        <v>0</v>
      </c>
      <c r="F4359" t="s">
        <v>29</v>
      </c>
      <c r="G4359" t="s">
        <v>39</v>
      </c>
      <c r="H4359">
        <v>1</v>
      </c>
      <c r="I4359">
        <v>1</v>
      </c>
      <c r="J4359" t="s">
        <v>2947</v>
      </c>
      <c r="K4359">
        <v>202001</v>
      </c>
      <c r="L4359">
        <v>3</v>
      </c>
      <c r="M4359" t="s">
        <v>1713</v>
      </c>
      <c r="N4359" t="s">
        <v>1714</v>
      </c>
      <c r="O4359">
        <v>25</v>
      </c>
      <c r="P4359" t="s">
        <v>2029</v>
      </c>
      <c r="Q4359" t="s">
        <v>2057</v>
      </c>
      <c r="R4359">
        <v>399100</v>
      </c>
      <c r="S4359">
        <v>10100</v>
      </c>
      <c r="T4359" t="s">
        <v>1717</v>
      </c>
      <c r="U4359" t="s">
        <v>1718</v>
      </c>
      <c r="V4359" t="s">
        <v>1719</v>
      </c>
      <c r="W4359" t="s">
        <v>38</v>
      </c>
      <c r="Y4359">
        <v>310</v>
      </c>
      <c r="Z4359">
        <v>18288316</v>
      </c>
      <c r="AA4359">
        <v>202012</v>
      </c>
    </row>
    <row r="4360" spans="1:27" x14ac:dyDescent="0.2">
      <c r="A4360">
        <v>140</v>
      </c>
      <c r="B4360" t="s">
        <v>1553</v>
      </c>
      <c r="C4360" t="s">
        <v>27</v>
      </c>
      <c r="D4360" t="s">
        <v>2056</v>
      </c>
      <c r="E4360">
        <v>68997.55</v>
      </c>
      <c r="F4360" t="s">
        <v>29</v>
      </c>
      <c r="G4360" t="s">
        <v>27</v>
      </c>
      <c r="H4360">
        <v>0.78944565786348098</v>
      </c>
      <c r="I4360">
        <v>40362954.960000001</v>
      </c>
      <c r="J4360" t="s">
        <v>198</v>
      </c>
      <c r="K4360">
        <v>202012</v>
      </c>
      <c r="L4360">
        <v>3</v>
      </c>
      <c r="M4360" t="s">
        <v>1713</v>
      </c>
      <c r="N4360" t="s">
        <v>1714</v>
      </c>
      <c r="O4360">
        <v>25</v>
      </c>
      <c r="P4360" t="s">
        <v>2029</v>
      </c>
      <c r="Q4360" t="s">
        <v>2057</v>
      </c>
      <c r="R4360">
        <v>399100</v>
      </c>
      <c r="S4360">
        <v>10100</v>
      </c>
      <c r="T4360" t="s">
        <v>1717</v>
      </c>
      <c r="U4360" t="s">
        <v>1718</v>
      </c>
      <c r="V4360" t="s">
        <v>1719</v>
      </c>
      <c r="W4360" t="s">
        <v>38</v>
      </c>
      <c r="Y4360">
        <v>310</v>
      </c>
      <c r="Z4360">
        <v>18295631</v>
      </c>
      <c r="AA4360">
        <v>202012</v>
      </c>
    </row>
    <row r="4361" spans="1:27" x14ac:dyDescent="0.2">
      <c r="A4361">
        <v>140</v>
      </c>
      <c r="B4361" t="s">
        <v>1553</v>
      </c>
      <c r="C4361" t="s">
        <v>27</v>
      </c>
      <c r="D4361" t="s">
        <v>2056</v>
      </c>
      <c r="E4361">
        <v>18402.45</v>
      </c>
      <c r="F4361" t="s">
        <v>29</v>
      </c>
      <c r="G4361" t="s">
        <v>39</v>
      </c>
      <c r="H4361">
        <v>0.210554342136519</v>
      </c>
      <c r="I4361">
        <v>10765269.710000001</v>
      </c>
      <c r="J4361" t="s">
        <v>198</v>
      </c>
      <c r="K4361">
        <v>202012</v>
      </c>
      <c r="L4361">
        <v>3</v>
      </c>
      <c r="M4361" t="s">
        <v>1713</v>
      </c>
      <c r="N4361" t="s">
        <v>1714</v>
      </c>
      <c r="O4361">
        <v>25</v>
      </c>
      <c r="P4361" t="s">
        <v>2029</v>
      </c>
      <c r="Q4361" t="s">
        <v>2057</v>
      </c>
      <c r="R4361">
        <v>399100</v>
      </c>
      <c r="S4361">
        <v>10100</v>
      </c>
      <c r="T4361" t="s">
        <v>1717</v>
      </c>
      <c r="U4361" t="s">
        <v>1718</v>
      </c>
      <c r="V4361" t="s">
        <v>1719</v>
      </c>
      <c r="W4361" t="s">
        <v>38</v>
      </c>
      <c r="Y4361">
        <v>310</v>
      </c>
      <c r="Z4361">
        <v>18295631</v>
      </c>
      <c r="AA4361">
        <v>202012</v>
      </c>
    </row>
    <row r="4362" spans="1:27" x14ac:dyDescent="0.2">
      <c r="A4362">
        <v>140</v>
      </c>
      <c r="B4362" t="s">
        <v>1553</v>
      </c>
      <c r="C4362" t="s">
        <v>27</v>
      </c>
      <c r="D4362" t="s">
        <v>2058</v>
      </c>
      <c r="E4362">
        <v>-812896.93</v>
      </c>
      <c r="F4362" t="s">
        <v>29</v>
      </c>
      <c r="G4362" t="s">
        <v>27</v>
      </c>
      <c r="H4362">
        <v>0.78944565786348098</v>
      </c>
      <c r="I4362">
        <v>40362954.960000001</v>
      </c>
      <c r="J4362" t="s">
        <v>198</v>
      </c>
      <c r="K4362">
        <v>202012</v>
      </c>
      <c r="L4362">
        <v>3</v>
      </c>
      <c r="M4362" t="s">
        <v>1713</v>
      </c>
      <c r="N4362" t="s">
        <v>1714</v>
      </c>
      <c r="O4362">
        <v>25</v>
      </c>
      <c r="P4362" t="s">
        <v>2029</v>
      </c>
      <c r="Q4362" t="s">
        <v>2059</v>
      </c>
      <c r="R4362" t="s">
        <v>2060</v>
      </c>
      <c r="S4362">
        <v>10100</v>
      </c>
      <c r="T4362" t="s">
        <v>1717</v>
      </c>
      <c r="U4362" t="s">
        <v>1718</v>
      </c>
      <c r="V4362" t="s">
        <v>1719</v>
      </c>
      <c r="W4362" t="s">
        <v>38</v>
      </c>
      <c r="Y4362">
        <v>310</v>
      </c>
      <c r="Z4362">
        <v>225149</v>
      </c>
      <c r="AA4362">
        <v>202012</v>
      </c>
    </row>
    <row r="4363" spans="1:27" x14ac:dyDescent="0.2">
      <c r="A4363">
        <v>140</v>
      </c>
      <c r="B4363" t="s">
        <v>1553</v>
      </c>
      <c r="C4363" t="s">
        <v>27</v>
      </c>
      <c r="D4363" t="s">
        <v>2058</v>
      </c>
      <c r="E4363">
        <v>-216809.07</v>
      </c>
      <c r="F4363" t="s">
        <v>29</v>
      </c>
      <c r="G4363" t="s">
        <v>39</v>
      </c>
      <c r="H4363">
        <v>0.210554342136519</v>
      </c>
      <c r="I4363">
        <v>10765269.710000001</v>
      </c>
      <c r="J4363" t="s">
        <v>198</v>
      </c>
      <c r="K4363">
        <v>202012</v>
      </c>
      <c r="L4363">
        <v>3</v>
      </c>
      <c r="M4363" t="s">
        <v>1713</v>
      </c>
      <c r="N4363" t="s">
        <v>1714</v>
      </c>
      <c r="O4363">
        <v>25</v>
      </c>
      <c r="P4363" t="s">
        <v>2029</v>
      </c>
      <c r="Q4363" t="s">
        <v>2059</v>
      </c>
      <c r="R4363" t="s">
        <v>2060</v>
      </c>
      <c r="S4363">
        <v>10100</v>
      </c>
      <c r="T4363" t="s">
        <v>1717</v>
      </c>
      <c r="U4363" t="s">
        <v>1718</v>
      </c>
      <c r="V4363" t="s">
        <v>1719</v>
      </c>
      <c r="W4363" t="s">
        <v>38</v>
      </c>
      <c r="Y4363">
        <v>310</v>
      </c>
      <c r="Z4363">
        <v>225149</v>
      </c>
      <c r="AA4363">
        <v>202012</v>
      </c>
    </row>
    <row r="4364" spans="1:27" x14ac:dyDescent="0.2">
      <c r="A4364">
        <v>140</v>
      </c>
      <c r="B4364" t="s">
        <v>1553</v>
      </c>
      <c r="C4364" t="s">
        <v>27</v>
      </c>
      <c r="D4364" t="s">
        <v>2061</v>
      </c>
      <c r="E4364">
        <v>-40951.68</v>
      </c>
      <c r="F4364" t="s">
        <v>29</v>
      </c>
      <c r="G4364" t="s">
        <v>27</v>
      </c>
      <c r="H4364">
        <v>0.81124707178227395</v>
      </c>
      <c r="I4364">
        <v>1493617</v>
      </c>
      <c r="J4364" t="s">
        <v>1565</v>
      </c>
      <c r="K4364">
        <v>202001</v>
      </c>
      <c r="L4364">
        <v>3</v>
      </c>
      <c r="M4364" t="s">
        <v>1713</v>
      </c>
      <c r="N4364" t="s">
        <v>2062</v>
      </c>
      <c r="O4364">
        <v>28</v>
      </c>
      <c r="P4364" t="s">
        <v>2063</v>
      </c>
      <c r="Q4364" t="s">
        <v>2064</v>
      </c>
      <c r="R4364">
        <v>303000</v>
      </c>
      <c r="S4364">
        <v>11100</v>
      </c>
      <c r="T4364" t="s">
        <v>2065</v>
      </c>
      <c r="U4364" t="s">
        <v>1718</v>
      </c>
      <c r="V4364" t="s">
        <v>1719</v>
      </c>
      <c r="W4364" t="s">
        <v>38</v>
      </c>
      <c r="Y4364">
        <v>320</v>
      </c>
      <c r="Z4364">
        <v>134280</v>
      </c>
      <c r="AA4364">
        <v>202012</v>
      </c>
    </row>
    <row r="4365" spans="1:27" x14ac:dyDescent="0.2">
      <c r="A4365">
        <v>140</v>
      </c>
      <c r="B4365" t="s">
        <v>1553</v>
      </c>
      <c r="C4365" t="s">
        <v>27</v>
      </c>
      <c r="D4365" t="s">
        <v>2061</v>
      </c>
      <c r="E4365">
        <v>-9528.23</v>
      </c>
      <c r="F4365" t="s">
        <v>29</v>
      </c>
      <c r="G4365" t="s">
        <v>39</v>
      </c>
      <c r="H4365">
        <v>0.18875292821772599</v>
      </c>
      <c r="I4365">
        <v>347520</v>
      </c>
      <c r="J4365" t="s">
        <v>1565</v>
      </c>
      <c r="K4365">
        <v>202001</v>
      </c>
      <c r="L4365">
        <v>3</v>
      </c>
      <c r="M4365" t="s">
        <v>1713</v>
      </c>
      <c r="N4365" t="s">
        <v>2062</v>
      </c>
      <c r="O4365">
        <v>28</v>
      </c>
      <c r="P4365" t="s">
        <v>2063</v>
      </c>
      <c r="Q4365" t="s">
        <v>2064</v>
      </c>
      <c r="R4365">
        <v>303000</v>
      </c>
      <c r="S4365">
        <v>11100</v>
      </c>
      <c r="T4365" t="s">
        <v>2065</v>
      </c>
      <c r="U4365" t="s">
        <v>1718</v>
      </c>
      <c r="V4365" t="s">
        <v>1719</v>
      </c>
      <c r="W4365" t="s">
        <v>38</v>
      </c>
      <c r="Y4365">
        <v>320</v>
      </c>
      <c r="Z4365">
        <v>134280</v>
      </c>
      <c r="AA4365">
        <v>202012</v>
      </c>
    </row>
    <row r="4366" spans="1:27" x14ac:dyDescent="0.2">
      <c r="A4366">
        <v>140</v>
      </c>
      <c r="B4366" t="s">
        <v>1553</v>
      </c>
      <c r="C4366" t="s">
        <v>27</v>
      </c>
      <c r="D4366" t="s">
        <v>2066</v>
      </c>
      <c r="E4366">
        <v>-703198.42</v>
      </c>
      <c r="F4366" t="s">
        <v>29</v>
      </c>
      <c r="G4366" t="s">
        <v>27</v>
      </c>
      <c r="H4366">
        <v>0.80579431158218295</v>
      </c>
      <c r="I4366">
        <v>7041565.46</v>
      </c>
      <c r="J4366" t="s">
        <v>1650</v>
      </c>
      <c r="K4366">
        <v>202012</v>
      </c>
      <c r="L4366">
        <v>3</v>
      </c>
      <c r="M4366" t="s">
        <v>1713</v>
      </c>
      <c r="N4366" t="s">
        <v>2062</v>
      </c>
      <c r="O4366">
        <v>28</v>
      </c>
      <c r="P4366" t="s">
        <v>2063</v>
      </c>
      <c r="Q4366" t="s">
        <v>2064</v>
      </c>
      <c r="R4366">
        <v>303000</v>
      </c>
      <c r="S4366">
        <v>11100</v>
      </c>
      <c r="T4366" t="s">
        <v>2065</v>
      </c>
      <c r="U4366" t="s">
        <v>1718</v>
      </c>
      <c r="V4366" t="s">
        <v>1719</v>
      </c>
      <c r="W4366" t="s">
        <v>38</v>
      </c>
      <c r="Y4366">
        <v>320</v>
      </c>
      <c r="Z4366">
        <v>134275</v>
      </c>
      <c r="AA4366">
        <v>202012</v>
      </c>
    </row>
    <row r="4367" spans="1:27" x14ac:dyDescent="0.2">
      <c r="A4367">
        <v>140</v>
      </c>
      <c r="B4367" t="s">
        <v>1553</v>
      </c>
      <c r="C4367" t="s">
        <v>27</v>
      </c>
      <c r="D4367" t="s">
        <v>2066</v>
      </c>
      <c r="E4367">
        <v>-169478.9</v>
      </c>
      <c r="F4367" t="s">
        <v>29</v>
      </c>
      <c r="G4367" t="s">
        <v>39</v>
      </c>
      <c r="H4367">
        <v>0.19420568841781699</v>
      </c>
      <c r="I4367">
        <v>1697098.19</v>
      </c>
      <c r="J4367" t="s">
        <v>1650</v>
      </c>
      <c r="K4367">
        <v>202012</v>
      </c>
      <c r="L4367">
        <v>3</v>
      </c>
      <c r="M4367" t="s">
        <v>1713</v>
      </c>
      <c r="N4367" t="s">
        <v>2062</v>
      </c>
      <c r="O4367">
        <v>28</v>
      </c>
      <c r="P4367" t="s">
        <v>2063</v>
      </c>
      <c r="Q4367" t="s">
        <v>2064</v>
      </c>
      <c r="R4367">
        <v>303000</v>
      </c>
      <c r="S4367">
        <v>11100</v>
      </c>
      <c r="T4367" t="s">
        <v>2065</v>
      </c>
      <c r="U4367" t="s">
        <v>1718</v>
      </c>
      <c r="V4367" t="s">
        <v>1719</v>
      </c>
      <c r="W4367" t="s">
        <v>38</v>
      </c>
      <c r="Y4367">
        <v>320</v>
      </c>
      <c r="Z4367">
        <v>134275</v>
      </c>
      <c r="AA4367">
        <v>202012</v>
      </c>
    </row>
    <row r="4368" spans="1:27" x14ac:dyDescent="0.2">
      <c r="A4368">
        <v>140</v>
      </c>
      <c r="B4368" t="s">
        <v>1553</v>
      </c>
      <c r="C4368" t="s">
        <v>27</v>
      </c>
      <c r="D4368" t="s">
        <v>2067</v>
      </c>
      <c r="E4368">
        <v>-14067677.880000001</v>
      </c>
      <c r="F4368" t="s">
        <v>29</v>
      </c>
      <c r="G4368" t="s">
        <v>27</v>
      </c>
      <c r="H4368">
        <v>0.76212304761953098</v>
      </c>
      <c r="I4368">
        <v>11130499.51</v>
      </c>
      <c r="J4368" t="s">
        <v>1651</v>
      </c>
      <c r="K4368">
        <v>202012</v>
      </c>
      <c r="L4368">
        <v>3</v>
      </c>
      <c r="M4368" t="s">
        <v>1713</v>
      </c>
      <c r="N4368" t="s">
        <v>2062</v>
      </c>
      <c r="O4368">
        <v>28</v>
      </c>
      <c r="P4368" t="s">
        <v>2063</v>
      </c>
      <c r="Q4368" t="s">
        <v>2064</v>
      </c>
      <c r="R4368">
        <v>303000</v>
      </c>
      <c r="S4368">
        <v>11100</v>
      </c>
      <c r="T4368" t="s">
        <v>2065</v>
      </c>
      <c r="U4368" t="s">
        <v>1718</v>
      </c>
      <c r="V4368" t="s">
        <v>1719</v>
      </c>
      <c r="W4368" t="s">
        <v>38</v>
      </c>
      <c r="Y4368">
        <v>320</v>
      </c>
      <c r="Z4368">
        <v>134057</v>
      </c>
      <c r="AA4368">
        <v>202012</v>
      </c>
    </row>
    <row r="4369" spans="1:27" x14ac:dyDescent="0.2">
      <c r="A4369">
        <v>140</v>
      </c>
      <c r="B4369" t="s">
        <v>1553</v>
      </c>
      <c r="C4369" t="s">
        <v>27</v>
      </c>
      <c r="D4369" t="s">
        <v>2067</v>
      </c>
      <c r="E4369">
        <v>-4390860.97</v>
      </c>
      <c r="F4369" t="s">
        <v>29</v>
      </c>
      <c r="G4369" t="s">
        <v>39</v>
      </c>
      <c r="H4369">
        <v>0.23787695238046899</v>
      </c>
      <c r="I4369">
        <v>3474096.88</v>
      </c>
      <c r="J4369" t="s">
        <v>1651</v>
      </c>
      <c r="K4369">
        <v>202012</v>
      </c>
      <c r="L4369">
        <v>3</v>
      </c>
      <c r="M4369" t="s">
        <v>1713</v>
      </c>
      <c r="N4369" t="s">
        <v>2062</v>
      </c>
      <c r="O4369">
        <v>28</v>
      </c>
      <c r="P4369" t="s">
        <v>2063</v>
      </c>
      <c r="Q4369" t="s">
        <v>2064</v>
      </c>
      <c r="R4369">
        <v>303000</v>
      </c>
      <c r="S4369">
        <v>11100</v>
      </c>
      <c r="T4369" t="s">
        <v>2065</v>
      </c>
      <c r="U4369" t="s">
        <v>1718</v>
      </c>
      <c r="V4369" t="s">
        <v>1719</v>
      </c>
      <c r="W4369" t="s">
        <v>38</v>
      </c>
      <c r="Y4369">
        <v>320</v>
      </c>
      <c r="Z4369">
        <v>134057</v>
      </c>
      <c r="AA4369">
        <v>202012</v>
      </c>
    </row>
    <row r="4370" spans="1:27" x14ac:dyDescent="0.2">
      <c r="A4370">
        <v>140</v>
      </c>
      <c r="B4370" t="s">
        <v>1553</v>
      </c>
      <c r="C4370" t="s">
        <v>27</v>
      </c>
      <c r="D4370" t="s">
        <v>2068</v>
      </c>
      <c r="E4370">
        <v>-42013561.259999998</v>
      </c>
      <c r="F4370" t="s">
        <v>29</v>
      </c>
      <c r="G4370" t="s">
        <v>27</v>
      </c>
      <c r="H4370">
        <v>0.78944565786348098</v>
      </c>
      <c r="I4370">
        <v>40362954.960000001</v>
      </c>
      <c r="J4370" t="s">
        <v>198</v>
      </c>
      <c r="K4370">
        <v>202012</v>
      </c>
      <c r="L4370">
        <v>3</v>
      </c>
      <c r="M4370" t="s">
        <v>1713</v>
      </c>
      <c r="N4370" t="s">
        <v>2062</v>
      </c>
      <c r="O4370">
        <v>28</v>
      </c>
      <c r="P4370" t="s">
        <v>2063</v>
      </c>
      <c r="Q4370" t="s">
        <v>2064</v>
      </c>
      <c r="R4370">
        <v>303000</v>
      </c>
      <c r="S4370">
        <v>11100</v>
      </c>
      <c r="T4370" t="s">
        <v>2065</v>
      </c>
      <c r="U4370" t="s">
        <v>1718</v>
      </c>
      <c r="V4370" t="s">
        <v>1719</v>
      </c>
      <c r="W4370" t="s">
        <v>38</v>
      </c>
      <c r="Y4370">
        <v>320</v>
      </c>
      <c r="Z4370">
        <v>133998</v>
      </c>
      <c r="AA4370">
        <v>202012</v>
      </c>
    </row>
    <row r="4371" spans="1:27" x14ac:dyDescent="0.2">
      <c r="A4371">
        <v>140</v>
      </c>
      <c r="B4371" t="s">
        <v>1553</v>
      </c>
      <c r="C4371" t="s">
        <v>27</v>
      </c>
      <c r="D4371" t="s">
        <v>2068</v>
      </c>
      <c r="E4371">
        <v>-11205505.609999999</v>
      </c>
      <c r="F4371" t="s">
        <v>29</v>
      </c>
      <c r="G4371" t="s">
        <v>39</v>
      </c>
      <c r="H4371">
        <v>0.210554342136519</v>
      </c>
      <c r="I4371">
        <v>10765269.710000001</v>
      </c>
      <c r="J4371" t="s">
        <v>198</v>
      </c>
      <c r="K4371">
        <v>202012</v>
      </c>
      <c r="L4371">
        <v>3</v>
      </c>
      <c r="M4371" t="s">
        <v>1713</v>
      </c>
      <c r="N4371" t="s">
        <v>2062</v>
      </c>
      <c r="O4371">
        <v>28</v>
      </c>
      <c r="P4371" t="s">
        <v>2063</v>
      </c>
      <c r="Q4371" t="s">
        <v>2064</v>
      </c>
      <c r="R4371">
        <v>303000</v>
      </c>
      <c r="S4371">
        <v>11100</v>
      </c>
      <c r="T4371" t="s">
        <v>2065</v>
      </c>
      <c r="U4371" t="s">
        <v>1718</v>
      </c>
      <c r="V4371" t="s">
        <v>1719</v>
      </c>
      <c r="W4371" t="s">
        <v>38</v>
      </c>
      <c r="Y4371">
        <v>320</v>
      </c>
      <c r="Z4371">
        <v>133998</v>
      </c>
      <c r="AA4371">
        <v>202012</v>
      </c>
    </row>
    <row r="4372" spans="1:27" x14ac:dyDescent="0.2">
      <c r="A4372">
        <v>140</v>
      </c>
      <c r="B4372" t="s">
        <v>1553</v>
      </c>
      <c r="C4372" t="s">
        <v>27</v>
      </c>
      <c r="D4372" t="s">
        <v>3615</v>
      </c>
      <c r="E4372">
        <v>0</v>
      </c>
      <c r="F4372" t="s">
        <v>29</v>
      </c>
      <c r="G4372" t="s">
        <v>27</v>
      </c>
      <c r="H4372">
        <v>0</v>
      </c>
      <c r="I4372">
        <v>0</v>
      </c>
      <c r="J4372" t="s">
        <v>30</v>
      </c>
      <c r="K4372">
        <v>202001</v>
      </c>
      <c r="L4372">
        <v>3</v>
      </c>
      <c r="M4372" t="s">
        <v>1713</v>
      </c>
      <c r="N4372" t="s">
        <v>2062</v>
      </c>
      <c r="O4372">
        <v>28</v>
      </c>
      <c r="P4372" t="s">
        <v>2063</v>
      </c>
      <c r="Q4372" t="s">
        <v>2064</v>
      </c>
      <c r="R4372">
        <v>303000</v>
      </c>
      <c r="S4372">
        <v>11100</v>
      </c>
      <c r="T4372" t="s">
        <v>2065</v>
      </c>
      <c r="U4372" t="s">
        <v>1718</v>
      </c>
      <c r="V4372" t="s">
        <v>1719</v>
      </c>
      <c r="W4372" t="s">
        <v>38</v>
      </c>
      <c r="Y4372">
        <v>320</v>
      </c>
      <c r="Z4372">
        <v>133706</v>
      </c>
      <c r="AA4372">
        <v>202012</v>
      </c>
    </row>
    <row r="4373" spans="1:27" x14ac:dyDescent="0.2">
      <c r="A4373">
        <v>140</v>
      </c>
      <c r="B4373" t="s">
        <v>1553</v>
      </c>
      <c r="C4373" t="s">
        <v>27</v>
      </c>
      <c r="D4373" t="s">
        <v>3615</v>
      </c>
      <c r="E4373">
        <v>0</v>
      </c>
      <c r="F4373" t="s">
        <v>29</v>
      </c>
      <c r="G4373" t="s">
        <v>39</v>
      </c>
      <c r="H4373">
        <v>1</v>
      </c>
      <c r="I4373">
        <v>1</v>
      </c>
      <c r="J4373" t="s">
        <v>30</v>
      </c>
      <c r="K4373">
        <v>202001</v>
      </c>
      <c r="L4373">
        <v>3</v>
      </c>
      <c r="M4373" t="s">
        <v>1713</v>
      </c>
      <c r="N4373" t="s">
        <v>2062</v>
      </c>
      <c r="O4373">
        <v>28</v>
      </c>
      <c r="P4373" t="s">
        <v>2063</v>
      </c>
      <c r="Q4373" t="s">
        <v>2064</v>
      </c>
      <c r="R4373">
        <v>303000</v>
      </c>
      <c r="S4373">
        <v>11100</v>
      </c>
      <c r="T4373" t="s">
        <v>2065</v>
      </c>
      <c r="U4373" t="s">
        <v>1718</v>
      </c>
      <c r="V4373" t="s">
        <v>1719</v>
      </c>
      <c r="W4373" t="s">
        <v>38</v>
      </c>
      <c r="Y4373">
        <v>320</v>
      </c>
      <c r="Z4373">
        <v>133706</v>
      </c>
      <c r="AA4373">
        <v>202012</v>
      </c>
    </row>
    <row r="4374" spans="1:27" x14ac:dyDescent="0.2">
      <c r="A4374">
        <v>140</v>
      </c>
      <c r="B4374" t="s">
        <v>1553</v>
      </c>
      <c r="C4374" t="s">
        <v>27</v>
      </c>
      <c r="D4374" t="s">
        <v>2069</v>
      </c>
      <c r="E4374">
        <v>-148312.04</v>
      </c>
      <c r="F4374" t="s">
        <v>29</v>
      </c>
      <c r="G4374" t="s">
        <v>27</v>
      </c>
      <c r="H4374">
        <v>0.81161000000000005</v>
      </c>
      <c r="I4374">
        <v>0.81161000000000005</v>
      </c>
      <c r="J4374" t="s">
        <v>258</v>
      </c>
      <c r="K4374">
        <v>202001</v>
      </c>
      <c r="L4374">
        <v>3</v>
      </c>
      <c r="M4374" t="s">
        <v>1713</v>
      </c>
      <c r="N4374" t="s">
        <v>2062</v>
      </c>
      <c r="O4374">
        <v>28</v>
      </c>
      <c r="P4374" t="s">
        <v>2063</v>
      </c>
      <c r="Q4374" t="s">
        <v>2064</v>
      </c>
      <c r="R4374">
        <v>303000</v>
      </c>
      <c r="S4374">
        <v>11100</v>
      </c>
      <c r="T4374" t="s">
        <v>2065</v>
      </c>
      <c r="U4374" t="s">
        <v>1718</v>
      </c>
      <c r="V4374" t="s">
        <v>1719</v>
      </c>
      <c r="W4374" t="s">
        <v>38</v>
      </c>
      <c r="Y4374">
        <v>320</v>
      </c>
      <c r="Z4374">
        <v>134137</v>
      </c>
      <c r="AA4374">
        <v>202012</v>
      </c>
    </row>
    <row r="4375" spans="1:27" x14ac:dyDescent="0.2">
      <c r="A4375">
        <v>140</v>
      </c>
      <c r="B4375" t="s">
        <v>1553</v>
      </c>
      <c r="C4375" t="s">
        <v>27</v>
      </c>
      <c r="D4375" t="s">
        <v>2069</v>
      </c>
      <c r="E4375">
        <v>-34426.019999999997</v>
      </c>
      <c r="F4375" t="s">
        <v>29</v>
      </c>
      <c r="G4375" t="s">
        <v>39</v>
      </c>
      <c r="H4375">
        <v>0.18839</v>
      </c>
      <c r="I4375">
        <v>0.18839</v>
      </c>
      <c r="J4375" t="s">
        <v>258</v>
      </c>
      <c r="K4375">
        <v>202001</v>
      </c>
      <c r="L4375">
        <v>3</v>
      </c>
      <c r="M4375" t="s">
        <v>1713</v>
      </c>
      <c r="N4375" t="s">
        <v>2062</v>
      </c>
      <c r="O4375">
        <v>28</v>
      </c>
      <c r="P4375" t="s">
        <v>2063</v>
      </c>
      <c r="Q4375" t="s">
        <v>2064</v>
      </c>
      <c r="R4375">
        <v>303000</v>
      </c>
      <c r="S4375">
        <v>11100</v>
      </c>
      <c r="T4375" t="s">
        <v>2065</v>
      </c>
      <c r="U4375" t="s">
        <v>1718</v>
      </c>
      <c r="V4375" t="s">
        <v>1719</v>
      </c>
      <c r="W4375" t="s">
        <v>38</v>
      </c>
      <c r="Y4375">
        <v>320</v>
      </c>
      <c r="Z4375">
        <v>134137</v>
      </c>
      <c r="AA4375">
        <v>202012</v>
      </c>
    </row>
    <row r="4376" spans="1:27" x14ac:dyDescent="0.2">
      <c r="A4376">
        <v>140</v>
      </c>
      <c r="B4376" t="s">
        <v>1553</v>
      </c>
      <c r="C4376" t="s">
        <v>27</v>
      </c>
      <c r="D4376" t="s">
        <v>2070</v>
      </c>
      <c r="E4376">
        <v>-187493.45</v>
      </c>
      <c r="F4376" t="s">
        <v>29</v>
      </c>
      <c r="G4376" t="s">
        <v>27</v>
      </c>
      <c r="H4376">
        <v>0.81161000000000005</v>
      </c>
      <c r="I4376">
        <v>0.81161000000000005</v>
      </c>
      <c r="J4376" t="s">
        <v>258</v>
      </c>
      <c r="K4376">
        <v>202001</v>
      </c>
      <c r="L4376">
        <v>3</v>
      </c>
      <c r="M4376" t="s">
        <v>1713</v>
      </c>
      <c r="N4376" t="s">
        <v>2062</v>
      </c>
      <c r="O4376">
        <v>28</v>
      </c>
      <c r="P4376" t="s">
        <v>2063</v>
      </c>
      <c r="Q4376" t="s">
        <v>2064</v>
      </c>
      <c r="R4376">
        <v>303000</v>
      </c>
      <c r="S4376">
        <v>11100</v>
      </c>
      <c r="T4376" t="s">
        <v>2065</v>
      </c>
      <c r="U4376" t="s">
        <v>1718</v>
      </c>
      <c r="V4376" t="s">
        <v>1719</v>
      </c>
      <c r="W4376" t="s">
        <v>38</v>
      </c>
      <c r="Y4376">
        <v>320</v>
      </c>
      <c r="Z4376">
        <v>133580</v>
      </c>
      <c r="AA4376">
        <v>202012</v>
      </c>
    </row>
    <row r="4377" spans="1:27" x14ac:dyDescent="0.2">
      <c r="A4377">
        <v>140</v>
      </c>
      <c r="B4377" t="s">
        <v>1553</v>
      </c>
      <c r="C4377" t="s">
        <v>27</v>
      </c>
      <c r="D4377" t="s">
        <v>2070</v>
      </c>
      <c r="E4377">
        <v>-43520.77</v>
      </c>
      <c r="F4377" t="s">
        <v>29</v>
      </c>
      <c r="G4377" t="s">
        <v>39</v>
      </c>
      <c r="H4377">
        <v>0.18839</v>
      </c>
      <c r="I4377">
        <v>0.18839</v>
      </c>
      <c r="J4377" t="s">
        <v>258</v>
      </c>
      <c r="K4377">
        <v>202001</v>
      </c>
      <c r="L4377">
        <v>3</v>
      </c>
      <c r="M4377" t="s">
        <v>1713</v>
      </c>
      <c r="N4377" t="s">
        <v>2062</v>
      </c>
      <c r="O4377">
        <v>28</v>
      </c>
      <c r="P4377" t="s">
        <v>2063</v>
      </c>
      <c r="Q4377" t="s">
        <v>2064</v>
      </c>
      <c r="R4377">
        <v>303000</v>
      </c>
      <c r="S4377">
        <v>11100</v>
      </c>
      <c r="T4377" t="s">
        <v>2065</v>
      </c>
      <c r="U4377" t="s">
        <v>1718</v>
      </c>
      <c r="V4377" t="s">
        <v>1719</v>
      </c>
      <c r="W4377" t="s">
        <v>38</v>
      </c>
      <c r="Y4377">
        <v>320</v>
      </c>
      <c r="Z4377">
        <v>133580</v>
      </c>
      <c r="AA4377">
        <v>202012</v>
      </c>
    </row>
    <row r="4378" spans="1:27" x14ac:dyDescent="0.2">
      <c r="A4378">
        <v>140</v>
      </c>
      <c r="B4378" t="s">
        <v>1553</v>
      </c>
      <c r="C4378" t="s">
        <v>27</v>
      </c>
      <c r="D4378" t="s">
        <v>2071</v>
      </c>
      <c r="E4378">
        <v>-1032947.8</v>
      </c>
      <c r="F4378" t="s">
        <v>29</v>
      </c>
      <c r="G4378" t="s">
        <v>27</v>
      </c>
      <c r="H4378">
        <v>0.80083877753190902</v>
      </c>
      <c r="I4378">
        <v>13623961.539999999</v>
      </c>
      <c r="J4378" t="s">
        <v>1635</v>
      </c>
      <c r="K4378">
        <v>202012</v>
      </c>
      <c r="L4378">
        <v>3</v>
      </c>
      <c r="M4378" t="s">
        <v>1713</v>
      </c>
      <c r="N4378" t="s">
        <v>2062</v>
      </c>
      <c r="O4378">
        <v>28</v>
      </c>
      <c r="P4378" t="s">
        <v>2063</v>
      </c>
      <c r="Q4378" t="s">
        <v>2064</v>
      </c>
      <c r="R4378">
        <v>303000</v>
      </c>
      <c r="S4378">
        <v>11100</v>
      </c>
      <c r="T4378" t="s">
        <v>2065</v>
      </c>
      <c r="U4378" t="s">
        <v>1718</v>
      </c>
      <c r="V4378" t="s">
        <v>1719</v>
      </c>
      <c r="W4378" t="s">
        <v>38</v>
      </c>
      <c r="Y4378">
        <v>320</v>
      </c>
      <c r="Z4378">
        <v>134016</v>
      </c>
      <c r="AA4378">
        <v>202012</v>
      </c>
    </row>
    <row r="4379" spans="1:27" x14ac:dyDescent="0.2">
      <c r="A4379">
        <v>140</v>
      </c>
      <c r="B4379" t="s">
        <v>1553</v>
      </c>
      <c r="C4379" t="s">
        <v>27</v>
      </c>
      <c r="D4379" t="s">
        <v>2071</v>
      </c>
      <c r="E4379">
        <v>-256884.6</v>
      </c>
      <c r="F4379" t="s">
        <v>29</v>
      </c>
      <c r="G4379" t="s">
        <v>39</v>
      </c>
      <c r="H4379">
        <v>0.19916122246809101</v>
      </c>
      <c r="I4379">
        <v>3388153.66</v>
      </c>
      <c r="J4379" t="s">
        <v>1635</v>
      </c>
      <c r="K4379">
        <v>202012</v>
      </c>
      <c r="L4379">
        <v>3</v>
      </c>
      <c r="M4379" t="s">
        <v>1713</v>
      </c>
      <c r="N4379" t="s">
        <v>2062</v>
      </c>
      <c r="O4379">
        <v>28</v>
      </c>
      <c r="P4379" t="s">
        <v>2063</v>
      </c>
      <c r="Q4379" t="s">
        <v>2064</v>
      </c>
      <c r="R4379">
        <v>303000</v>
      </c>
      <c r="S4379">
        <v>11100</v>
      </c>
      <c r="T4379" t="s">
        <v>2065</v>
      </c>
      <c r="U4379" t="s">
        <v>1718</v>
      </c>
      <c r="V4379" t="s">
        <v>1719</v>
      </c>
      <c r="W4379" t="s">
        <v>38</v>
      </c>
      <c r="Y4379">
        <v>320</v>
      </c>
      <c r="Z4379">
        <v>134016</v>
      </c>
      <c r="AA4379">
        <v>202012</v>
      </c>
    </row>
    <row r="4380" spans="1:27" x14ac:dyDescent="0.2">
      <c r="A4380">
        <v>140</v>
      </c>
      <c r="B4380" t="s">
        <v>1553</v>
      </c>
      <c r="C4380" t="s">
        <v>27</v>
      </c>
      <c r="D4380" t="s">
        <v>2072</v>
      </c>
      <c r="E4380">
        <v>-89282.11</v>
      </c>
      <c r="F4380" t="s">
        <v>29</v>
      </c>
      <c r="G4380" t="s">
        <v>27</v>
      </c>
      <c r="H4380">
        <v>0.80281785077494405</v>
      </c>
      <c r="I4380">
        <v>3787731.67</v>
      </c>
      <c r="J4380" t="s">
        <v>1636</v>
      </c>
      <c r="K4380">
        <v>202012</v>
      </c>
      <c r="L4380">
        <v>3</v>
      </c>
      <c r="M4380" t="s">
        <v>1713</v>
      </c>
      <c r="N4380" t="s">
        <v>2062</v>
      </c>
      <c r="O4380">
        <v>28</v>
      </c>
      <c r="P4380" t="s">
        <v>2063</v>
      </c>
      <c r="Q4380" t="s">
        <v>2064</v>
      </c>
      <c r="R4380">
        <v>303000</v>
      </c>
      <c r="S4380">
        <v>11100</v>
      </c>
      <c r="T4380" t="s">
        <v>2065</v>
      </c>
      <c r="U4380" t="s">
        <v>1718</v>
      </c>
      <c r="V4380" t="s">
        <v>1719</v>
      </c>
      <c r="W4380" t="s">
        <v>38</v>
      </c>
      <c r="Y4380">
        <v>320</v>
      </c>
      <c r="Z4380">
        <v>134265</v>
      </c>
      <c r="AA4380">
        <v>202012</v>
      </c>
    </row>
    <row r="4381" spans="1:27" x14ac:dyDescent="0.2">
      <c r="A4381">
        <v>140</v>
      </c>
      <c r="B4381" t="s">
        <v>1553</v>
      </c>
      <c r="C4381" t="s">
        <v>27</v>
      </c>
      <c r="D4381" t="s">
        <v>2072</v>
      </c>
      <c r="E4381">
        <v>-21928.81</v>
      </c>
      <c r="F4381" t="s">
        <v>29</v>
      </c>
      <c r="G4381" t="s">
        <v>39</v>
      </c>
      <c r="H4381">
        <v>0.197182149225056</v>
      </c>
      <c r="I4381">
        <v>930314.48</v>
      </c>
      <c r="J4381" t="s">
        <v>1636</v>
      </c>
      <c r="K4381">
        <v>202012</v>
      </c>
      <c r="L4381">
        <v>3</v>
      </c>
      <c r="M4381" t="s">
        <v>1713</v>
      </c>
      <c r="N4381" t="s">
        <v>2062</v>
      </c>
      <c r="O4381">
        <v>28</v>
      </c>
      <c r="P4381" t="s">
        <v>2063</v>
      </c>
      <c r="Q4381" t="s">
        <v>2064</v>
      </c>
      <c r="R4381">
        <v>303000</v>
      </c>
      <c r="S4381">
        <v>11100</v>
      </c>
      <c r="T4381" t="s">
        <v>2065</v>
      </c>
      <c r="U4381" t="s">
        <v>1718</v>
      </c>
      <c r="V4381" t="s">
        <v>1719</v>
      </c>
      <c r="W4381" t="s">
        <v>38</v>
      </c>
      <c r="Y4381">
        <v>320</v>
      </c>
      <c r="Z4381">
        <v>134265</v>
      </c>
      <c r="AA4381">
        <v>202012</v>
      </c>
    </row>
    <row r="4382" spans="1:27" x14ac:dyDescent="0.2">
      <c r="A4382">
        <v>140</v>
      </c>
      <c r="B4382" t="s">
        <v>1553</v>
      </c>
      <c r="C4382" t="s">
        <v>27</v>
      </c>
      <c r="D4382" t="s">
        <v>3616</v>
      </c>
      <c r="E4382">
        <v>0</v>
      </c>
      <c r="F4382" t="s">
        <v>29</v>
      </c>
      <c r="G4382" t="s">
        <v>27</v>
      </c>
      <c r="H4382">
        <v>0</v>
      </c>
      <c r="I4382">
        <v>0</v>
      </c>
      <c r="J4382" t="s">
        <v>2947</v>
      </c>
      <c r="K4382">
        <v>202001</v>
      </c>
      <c r="L4382">
        <v>3</v>
      </c>
      <c r="M4382" t="s">
        <v>1713</v>
      </c>
      <c r="N4382" t="s">
        <v>2062</v>
      </c>
      <c r="O4382">
        <v>28</v>
      </c>
      <c r="P4382" t="s">
        <v>2063</v>
      </c>
      <c r="Q4382" t="s">
        <v>2064</v>
      </c>
      <c r="R4382">
        <v>303000</v>
      </c>
      <c r="S4382">
        <v>11100</v>
      </c>
      <c r="T4382" t="s">
        <v>2065</v>
      </c>
      <c r="U4382" t="s">
        <v>1718</v>
      </c>
      <c r="V4382" t="s">
        <v>1719</v>
      </c>
      <c r="W4382" t="s">
        <v>38</v>
      </c>
      <c r="Y4382">
        <v>320</v>
      </c>
      <c r="Z4382">
        <v>133987</v>
      </c>
      <c r="AA4382">
        <v>202012</v>
      </c>
    </row>
    <row r="4383" spans="1:27" x14ac:dyDescent="0.2">
      <c r="A4383">
        <v>140</v>
      </c>
      <c r="B4383" t="s">
        <v>1553</v>
      </c>
      <c r="C4383" t="s">
        <v>27</v>
      </c>
      <c r="D4383" t="s">
        <v>3616</v>
      </c>
      <c r="E4383">
        <v>0</v>
      </c>
      <c r="F4383" t="s">
        <v>29</v>
      </c>
      <c r="G4383" t="s">
        <v>39</v>
      </c>
      <c r="H4383">
        <v>1</v>
      </c>
      <c r="I4383">
        <v>1</v>
      </c>
      <c r="J4383" t="s">
        <v>2947</v>
      </c>
      <c r="K4383">
        <v>202001</v>
      </c>
      <c r="L4383">
        <v>3</v>
      </c>
      <c r="M4383" t="s">
        <v>1713</v>
      </c>
      <c r="N4383" t="s">
        <v>2062</v>
      </c>
      <c r="O4383">
        <v>28</v>
      </c>
      <c r="P4383" t="s">
        <v>2063</v>
      </c>
      <c r="Q4383" t="s">
        <v>2064</v>
      </c>
      <c r="R4383">
        <v>303000</v>
      </c>
      <c r="S4383">
        <v>11100</v>
      </c>
      <c r="T4383" t="s">
        <v>2065</v>
      </c>
      <c r="U4383" t="s">
        <v>1718</v>
      </c>
      <c r="V4383" t="s">
        <v>1719</v>
      </c>
      <c r="W4383" t="s">
        <v>38</v>
      </c>
      <c r="Y4383">
        <v>320</v>
      </c>
      <c r="Z4383">
        <v>133987</v>
      </c>
      <c r="AA4383">
        <v>202012</v>
      </c>
    </row>
    <row r="4384" spans="1:27" x14ac:dyDescent="0.2">
      <c r="A4384">
        <v>140</v>
      </c>
      <c r="B4384" t="s">
        <v>1553</v>
      </c>
      <c r="C4384" t="s">
        <v>27</v>
      </c>
      <c r="D4384" t="s">
        <v>2073</v>
      </c>
      <c r="E4384">
        <v>-3179781.71</v>
      </c>
      <c r="F4384" t="s">
        <v>29</v>
      </c>
      <c r="G4384" t="s">
        <v>27</v>
      </c>
      <c r="H4384">
        <v>0.79523328583271602</v>
      </c>
      <c r="I4384">
        <v>8566928.4499999993</v>
      </c>
      <c r="J4384" t="s">
        <v>1637</v>
      </c>
      <c r="K4384">
        <v>202012</v>
      </c>
      <c r="L4384">
        <v>3</v>
      </c>
      <c r="M4384" t="s">
        <v>1713</v>
      </c>
      <c r="N4384" t="s">
        <v>2062</v>
      </c>
      <c r="O4384">
        <v>28</v>
      </c>
      <c r="P4384" t="s">
        <v>2063</v>
      </c>
      <c r="Q4384" t="s">
        <v>2064</v>
      </c>
      <c r="R4384">
        <v>303000</v>
      </c>
      <c r="S4384">
        <v>11100</v>
      </c>
      <c r="T4384" t="s">
        <v>2065</v>
      </c>
      <c r="U4384" t="s">
        <v>1718</v>
      </c>
      <c r="V4384" t="s">
        <v>1719</v>
      </c>
      <c r="W4384" t="s">
        <v>38</v>
      </c>
      <c r="Y4384">
        <v>320</v>
      </c>
      <c r="Z4384">
        <v>133753</v>
      </c>
      <c r="AA4384">
        <v>202012</v>
      </c>
    </row>
    <row r="4385" spans="1:27" x14ac:dyDescent="0.2">
      <c r="A4385">
        <v>140</v>
      </c>
      <c r="B4385" t="s">
        <v>1553</v>
      </c>
      <c r="C4385" t="s">
        <v>27</v>
      </c>
      <c r="D4385" t="s">
        <v>2073</v>
      </c>
      <c r="E4385">
        <v>-818770.37</v>
      </c>
      <c r="F4385" t="s">
        <v>29</v>
      </c>
      <c r="G4385" t="s">
        <v>39</v>
      </c>
      <c r="H4385">
        <v>0.20476671416728401</v>
      </c>
      <c r="I4385">
        <v>2205920.98</v>
      </c>
      <c r="J4385" t="s">
        <v>1637</v>
      </c>
      <c r="K4385">
        <v>202012</v>
      </c>
      <c r="L4385">
        <v>3</v>
      </c>
      <c r="M4385" t="s">
        <v>1713</v>
      </c>
      <c r="N4385" t="s">
        <v>2062</v>
      </c>
      <c r="O4385">
        <v>28</v>
      </c>
      <c r="P4385" t="s">
        <v>2063</v>
      </c>
      <c r="Q4385" t="s">
        <v>2064</v>
      </c>
      <c r="R4385">
        <v>303000</v>
      </c>
      <c r="S4385">
        <v>11100</v>
      </c>
      <c r="T4385" t="s">
        <v>2065</v>
      </c>
      <c r="U4385" t="s">
        <v>1718</v>
      </c>
      <c r="V4385" t="s">
        <v>1719</v>
      </c>
      <c r="W4385" t="s">
        <v>38</v>
      </c>
      <c r="Y4385">
        <v>320</v>
      </c>
      <c r="Z4385">
        <v>133753</v>
      </c>
      <c r="AA4385">
        <v>202012</v>
      </c>
    </row>
    <row r="4386" spans="1:27" x14ac:dyDescent="0.2">
      <c r="A4386">
        <v>140</v>
      </c>
      <c r="B4386" t="s">
        <v>1553</v>
      </c>
      <c r="C4386" t="s">
        <v>27</v>
      </c>
      <c r="D4386" t="s">
        <v>3617</v>
      </c>
      <c r="E4386">
        <v>0</v>
      </c>
      <c r="F4386" t="s">
        <v>29</v>
      </c>
      <c r="G4386" t="s">
        <v>27</v>
      </c>
      <c r="H4386">
        <v>0</v>
      </c>
      <c r="I4386">
        <v>0</v>
      </c>
      <c r="J4386" t="s">
        <v>2947</v>
      </c>
      <c r="K4386">
        <v>202001</v>
      </c>
      <c r="L4386">
        <v>3</v>
      </c>
      <c r="M4386" t="s">
        <v>1713</v>
      </c>
      <c r="N4386" t="s">
        <v>2062</v>
      </c>
      <c r="O4386">
        <v>29</v>
      </c>
      <c r="P4386" t="s">
        <v>2075</v>
      </c>
      <c r="Q4386" t="s">
        <v>2076</v>
      </c>
      <c r="R4386">
        <v>310000</v>
      </c>
      <c r="S4386">
        <v>10800</v>
      </c>
      <c r="T4386" t="s">
        <v>2077</v>
      </c>
      <c r="U4386" t="s">
        <v>1718</v>
      </c>
      <c r="V4386" t="s">
        <v>1719</v>
      </c>
      <c r="W4386" t="s">
        <v>38</v>
      </c>
      <c r="Y4386">
        <v>320</v>
      </c>
      <c r="Z4386">
        <v>134232</v>
      </c>
      <c r="AA4386">
        <v>202012</v>
      </c>
    </row>
    <row r="4387" spans="1:27" x14ac:dyDescent="0.2">
      <c r="A4387">
        <v>140</v>
      </c>
      <c r="B4387" t="s">
        <v>1553</v>
      </c>
      <c r="C4387" t="s">
        <v>27</v>
      </c>
      <c r="D4387" t="s">
        <v>3617</v>
      </c>
      <c r="E4387">
        <v>0</v>
      </c>
      <c r="F4387" t="s">
        <v>29</v>
      </c>
      <c r="G4387" t="s">
        <v>39</v>
      </c>
      <c r="H4387">
        <v>1</v>
      </c>
      <c r="I4387">
        <v>1</v>
      </c>
      <c r="J4387" t="s">
        <v>2947</v>
      </c>
      <c r="K4387">
        <v>202001</v>
      </c>
      <c r="L4387">
        <v>3</v>
      </c>
      <c r="M4387" t="s">
        <v>1713</v>
      </c>
      <c r="N4387" t="s">
        <v>2062</v>
      </c>
      <c r="O4387">
        <v>29</v>
      </c>
      <c r="P4387" t="s">
        <v>2075</v>
      </c>
      <c r="Q4387" t="s">
        <v>2076</v>
      </c>
      <c r="R4387">
        <v>310000</v>
      </c>
      <c r="S4387">
        <v>10800</v>
      </c>
      <c r="T4387" t="s">
        <v>2077</v>
      </c>
      <c r="U4387" t="s">
        <v>1718</v>
      </c>
      <c r="V4387" t="s">
        <v>1719</v>
      </c>
      <c r="W4387" t="s">
        <v>38</v>
      </c>
      <c r="Y4387">
        <v>320</v>
      </c>
      <c r="Z4387">
        <v>134232</v>
      </c>
      <c r="AA4387">
        <v>202012</v>
      </c>
    </row>
    <row r="4388" spans="1:27" x14ac:dyDescent="0.2">
      <c r="A4388">
        <v>140</v>
      </c>
      <c r="B4388" t="s">
        <v>1553</v>
      </c>
      <c r="C4388" t="s">
        <v>27</v>
      </c>
      <c r="D4388" t="s">
        <v>2074</v>
      </c>
      <c r="E4388">
        <v>-3.6</v>
      </c>
      <c r="F4388" t="s">
        <v>29</v>
      </c>
      <c r="G4388" t="s">
        <v>27</v>
      </c>
      <c r="H4388">
        <v>0.81161000000000005</v>
      </c>
      <c r="I4388">
        <v>0.81161000000000005</v>
      </c>
      <c r="J4388" t="s">
        <v>258</v>
      </c>
      <c r="K4388">
        <v>202001</v>
      </c>
      <c r="L4388">
        <v>3</v>
      </c>
      <c r="M4388" t="s">
        <v>1713</v>
      </c>
      <c r="N4388" t="s">
        <v>2062</v>
      </c>
      <c r="O4388">
        <v>29</v>
      </c>
      <c r="P4388" t="s">
        <v>2075</v>
      </c>
      <c r="Q4388" t="s">
        <v>2076</v>
      </c>
      <c r="R4388">
        <v>310000</v>
      </c>
      <c r="S4388">
        <v>10800</v>
      </c>
      <c r="T4388" t="s">
        <v>2077</v>
      </c>
      <c r="U4388" t="s">
        <v>1718</v>
      </c>
      <c r="V4388" t="s">
        <v>1719</v>
      </c>
      <c r="W4388" t="s">
        <v>38</v>
      </c>
      <c r="Y4388">
        <v>320</v>
      </c>
      <c r="Z4388">
        <v>133662</v>
      </c>
      <c r="AA4388">
        <v>202012</v>
      </c>
    </row>
    <row r="4389" spans="1:27" x14ac:dyDescent="0.2">
      <c r="A4389">
        <v>140</v>
      </c>
      <c r="B4389" t="s">
        <v>1553</v>
      </c>
      <c r="C4389" t="s">
        <v>27</v>
      </c>
      <c r="D4389" t="s">
        <v>2074</v>
      </c>
      <c r="E4389">
        <v>-0.84</v>
      </c>
      <c r="F4389" t="s">
        <v>29</v>
      </c>
      <c r="G4389" t="s">
        <v>39</v>
      </c>
      <c r="H4389">
        <v>0.18839</v>
      </c>
      <c r="I4389">
        <v>0.18839</v>
      </c>
      <c r="J4389" t="s">
        <v>258</v>
      </c>
      <c r="K4389">
        <v>202001</v>
      </c>
      <c r="L4389">
        <v>3</v>
      </c>
      <c r="M4389" t="s">
        <v>1713</v>
      </c>
      <c r="N4389" t="s">
        <v>2062</v>
      </c>
      <c r="O4389">
        <v>29</v>
      </c>
      <c r="P4389" t="s">
        <v>2075</v>
      </c>
      <c r="Q4389" t="s">
        <v>2076</v>
      </c>
      <c r="R4389">
        <v>310000</v>
      </c>
      <c r="S4389">
        <v>10800</v>
      </c>
      <c r="T4389" t="s">
        <v>2077</v>
      </c>
      <c r="U4389" t="s">
        <v>1718</v>
      </c>
      <c r="V4389" t="s">
        <v>1719</v>
      </c>
      <c r="W4389" t="s">
        <v>38</v>
      </c>
      <c r="Y4389">
        <v>320</v>
      </c>
      <c r="Z4389">
        <v>133662</v>
      </c>
      <c r="AA4389">
        <v>202012</v>
      </c>
    </row>
    <row r="4390" spans="1:27" x14ac:dyDescent="0.2">
      <c r="A4390">
        <v>140</v>
      </c>
      <c r="B4390" t="s">
        <v>1553</v>
      </c>
      <c r="C4390" t="s">
        <v>27</v>
      </c>
      <c r="D4390" t="s">
        <v>3618</v>
      </c>
      <c r="E4390">
        <v>0</v>
      </c>
      <c r="F4390" t="s">
        <v>29</v>
      </c>
      <c r="G4390" t="s">
        <v>27</v>
      </c>
      <c r="H4390">
        <v>0</v>
      </c>
      <c r="I4390">
        <v>0</v>
      </c>
      <c r="J4390" t="s">
        <v>2947</v>
      </c>
      <c r="K4390">
        <v>202001</v>
      </c>
      <c r="L4390">
        <v>3</v>
      </c>
      <c r="M4390" t="s">
        <v>1713</v>
      </c>
      <c r="N4390" t="s">
        <v>2062</v>
      </c>
      <c r="O4390">
        <v>29</v>
      </c>
      <c r="P4390" t="s">
        <v>2075</v>
      </c>
      <c r="Q4390" t="s">
        <v>2076</v>
      </c>
      <c r="R4390">
        <v>310000</v>
      </c>
      <c r="S4390">
        <v>10800</v>
      </c>
      <c r="T4390" t="s">
        <v>2077</v>
      </c>
      <c r="U4390" t="s">
        <v>1718</v>
      </c>
      <c r="V4390" t="s">
        <v>1719</v>
      </c>
      <c r="W4390" t="s">
        <v>38</v>
      </c>
      <c r="Y4390">
        <v>320</v>
      </c>
      <c r="Z4390">
        <v>134264</v>
      </c>
      <c r="AA4390">
        <v>202012</v>
      </c>
    </row>
    <row r="4391" spans="1:27" x14ac:dyDescent="0.2">
      <c r="A4391">
        <v>140</v>
      </c>
      <c r="B4391" t="s">
        <v>1553</v>
      </c>
      <c r="C4391" t="s">
        <v>27</v>
      </c>
      <c r="D4391" t="s">
        <v>3618</v>
      </c>
      <c r="E4391">
        <v>0</v>
      </c>
      <c r="F4391" t="s">
        <v>29</v>
      </c>
      <c r="G4391" t="s">
        <v>39</v>
      </c>
      <c r="H4391">
        <v>1</v>
      </c>
      <c r="I4391">
        <v>1</v>
      </c>
      <c r="J4391" t="s">
        <v>2947</v>
      </c>
      <c r="K4391">
        <v>202001</v>
      </c>
      <c r="L4391">
        <v>3</v>
      </c>
      <c r="M4391" t="s">
        <v>1713</v>
      </c>
      <c r="N4391" t="s">
        <v>2062</v>
      </c>
      <c r="O4391">
        <v>29</v>
      </c>
      <c r="P4391" t="s">
        <v>2075</v>
      </c>
      <c r="Q4391" t="s">
        <v>2076</v>
      </c>
      <c r="R4391">
        <v>310000</v>
      </c>
      <c r="S4391">
        <v>10800</v>
      </c>
      <c r="T4391" t="s">
        <v>2077</v>
      </c>
      <c r="U4391" t="s">
        <v>1718</v>
      </c>
      <c r="V4391" t="s">
        <v>1719</v>
      </c>
      <c r="W4391" t="s">
        <v>38</v>
      </c>
      <c r="Y4391">
        <v>320</v>
      </c>
      <c r="Z4391">
        <v>134264</v>
      </c>
      <c r="AA4391">
        <v>202012</v>
      </c>
    </row>
    <row r="4392" spans="1:27" x14ac:dyDescent="0.2">
      <c r="A4392">
        <v>140</v>
      </c>
      <c r="B4392" t="s">
        <v>1553</v>
      </c>
      <c r="C4392" t="s">
        <v>27</v>
      </c>
      <c r="D4392" t="s">
        <v>3619</v>
      </c>
      <c r="E4392">
        <v>0</v>
      </c>
      <c r="F4392" t="s">
        <v>29</v>
      </c>
      <c r="G4392" t="s">
        <v>27</v>
      </c>
      <c r="H4392">
        <v>0</v>
      </c>
      <c r="I4392">
        <v>0</v>
      </c>
      <c r="J4392" t="s">
        <v>2947</v>
      </c>
      <c r="K4392">
        <v>202001</v>
      </c>
      <c r="L4392">
        <v>3</v>
      </c>
      <c r="M4392" t="s">
        <v>1713</v>
      </c>
      <c r="N4392" t="s">
        <v>2062</v>
      </c>
      <c r="O4392">
        <v>29</v>
      </c>
      <c r="P4392" t="s">
        <v>2075</v>
      </c>
      <c r="Q4392" t="s">
        <v>2079</v>
      </c>
      <c r="R4392">
        <v>311000</v>
      </c>
      <c r="S4392">
        <v>10800</v>
      </c>
      <c r="T4392" t="s">
        <v>2077</v>
      </c>
      <c r="U4392" t="s">
        <v>1718</v>
      </c>
      <c r="V4392" t="s">
        <v>1719</v>
      </c>
      <c r="W4392" t="s">
        <v>38</v>
      </c>
      <c r="Y4392">
        <v>320</v>
      </c>
      <c r="Z4392">
        <v>134014</v>
      </c>
      <c r="AA4392">
        <v>202012</v>
      </c>
    </row>
    <row r="4393" spans="1:27" x14ac:dyDescent="0.2">
      <c r="A4393">
        <v>140</v>
      </c>
      <c r="B4393" t="s">
        <v>1553</v>
      </c>
      <c r="C4393" t="s">
        <v>27</v>
      </c>
      <c r="D4393" t="s">
        <v>3619</v>
      </c>
      <c r="E4393">
        <v>0</v>
      </c>
      <c r="F4393" t="s">
        <v>29</v>
      </c>
      <c r="G4393" t="s">
        <v>39</v>
      </c>
      <c r="H4393">
        <v>1</v>
      </c>
      <c r="I4393">
        <v>1</v>
      </c>
      <c r="J4393" t="s">
        <v>2947</v>
      </c>
      <c r="K4393">
        <v>202001</v>
      </c>
      <c r="L4393">
        <v>3</v>
      </c>
      <c r="M4393" t="s">
        <v>1713</v>
      </c>
      <c r="N4393" t="s">
        <v>2062</v>
      </c>
      <c r="O4393">
        <v>29</v>
      </c>
      <c r="P4393" t="s">
        <v>2075</v>
      </c>
      <c r="Q4393" t="s">
        <v>2079</v>
      </c>
      <c r="R4393">
        <v>311000</v>
      </c>
      <c r="S4393">
        <v>10800</v>
      </c>
      <c r="T4393" t="s">
        <v>2077</v>
      </c>
      <c r="U4393" t="s">
        <v>1718</v>
      </c>
      <c r="V4393" t="s">
        <v>1719</v>
      </c>
      <c r="W4393" t="s">
        <v>38</v>
      </c>
      <c r="Y4393">
        <v>320</v>
      </c>
      <c r="Z4393">
        <v>134014</v>
      </c>
      <c r="AA4393">
        <v>202012</v>
      </c>
    </row>
    <row r="4394" spans="1:27" x14ac:dyDescent="0.2">
      <c r="A4394">
        <v>140</v>
      </c>
      <c r="B4394" t="s">
        <v>1553</v>
      </c>
      <c r="C4394" t="s">
        <v>27</v>
      </c>
      <c r="D4394" t="s">
        <v>2078</v>
      </c>
      <c r="E4394">
        <v>-1127231.53</v>
      </c>
      <c r="F4394" t="s">
        <v>29</v>
      </c>
      <c r="G4394" t="s">
        <v>27</v>
      </c>
      <c r="H4394">
        <v>0.81161000000000005</v>
      </c>
      <c r="I4394">
        <v>0.81161000000000005</v>
      </c>
      <c r="J4394" t="s">
        <v>258</v>
      </c>
      <c r="K4394">
        <v>202001</v>
      </c>
      <c r="L4394">
        <v>3</v>
      </c>
      <c r="M4394" t="s">
        <v>1713</v>
      </c>
      <c r="N4394" t="s">
        <v>2062</v>
      </c>
      <c r="O4394">
        <v>29</v>
      </c>
      <c r="P4394" t="s">
        <v>2075</v>
      </c>
      <c r="Q4394" t="s">
        <v>2079</v>
      </c>
      <c r="R4394">
        <v>311000</v>
      </c>
      <c r="S4394">
        <v>10800</v>
      </c>
      <c r="T4394" t="s">
        <v>2077</v>
      </c>
      <c r="U4394" t="s">
        <v>1718</v>
      </c>
      <c r="V4394" t="s">
        <v>1719</v>
      </c>
      <c r="W4394" t="s">
        <v>38</v>
      </c>
      <c r="Y4394">
        <v>320</v>
      </c>
      <c r="Z4394">
        <v>133945</v>
      </c>
      <c r="AA4394">
        <v>202012</v>
      </c>
    </row>
    <row r="4395" spans="1:27" x14ac:dyDescent="0.2">
      <c r="A4395">
        <v>140</v>
      </c>
      <c r="B4395" t="s">
        <v>1553</v>
      </c>
      <c r="C4395" t="s">
        <v>27</v>
      </c>
      <c r="D4395" t="s">
        <v>2078</v>
      </c>
      <c r="E4395">
        <v>-261651.71</v>
      </c>
      <c r="F4395" t="s">
        <v>29</v>
      </c>
      <c r="G4395" t="s">
        <v>39</v>
      </c>
      <c r="H4395">
        <v>0.18839</v>
      </c>
      <c r="I4395">
        <v>0.18839</v>
      </c>
      <c r="J4395" t="s">
        <v>258</v>
      </c>
      <c r="K4395">
        <v>202001</v>
      </c>
      <c r="L4395">
        <v>3</v>
      </c>
      <c r="M4395" t="s">
        <v>1713</v>
      </c>
      <c r="N4395" t="s">
        <v>2062</v>
      </c>
      <c r="O4395">
        <v>29</v>
      </c>
      <c r="P4395" t="s">
        <v>2075</v>
      </c>
      <c r="Q4395" t="s">
        <v>2079</v>
      </c>
      <c r="R4395">
        <v>311000</v>
      </c>
      <c r="S4395">
        <v>10800</v>
      </c>
      <c r="T4395" t="s">
        <v>2077</v>
      </c>
      <c r="U4395" t="s">
        <v>1718</v>
      </c>
      <c r="V4395" t="s">
        <v>1719</v>
      </c>
      <c r="W4395" t="s">
        <v>38</v>
      </c>
      <c r="Y4395">
        <v>320</v>
      </c>
      <c r="Z4395">
        <v>133945</v>
      </c>
      <c r="AA4395">
        <v>202012</v>
      </c>
    </row>
    <row r="4396" spans="1:27" x14ac:dyDescent="0.2">
      <c r="A4396">
        <v>140</v>
      </c>
      <c r="B4396" t="s">
        <v>1553</v>
      </c>
      <c r="C4396" t="s">
        <v>27</v>
      </c>
      <c r="D4396" t="s">
        <v>2080</v>
      </c>
      <c r="E4396">
        <v>-1041661.54</v>
      </c>
      <c r="F4396" t="s">
        <v>29</v>
      </c>
      <c r="G4396" t="s">
        <v>27</v>
      </c>
      <c r="H4396">
        <v>0.81161000000000005</v>
      </c>
      <c r="I4396">
        <v>0.81161000000000005</v>
      </c>
      <c r="J4396" t="s">
        <v>258</v>
      </c>
      <c r="K4396">
        <v>202001</v>
      </c>
      <c r="L4396">
        <v>3</v>
      </c>
      <c r="M4396" t="s">
        <v>1713</v>
      </c>
      <c r="N4396" t="s">
        <v>2062</v>
      </c>
      <c r="O4396">
        <v>29</v>
      </c>
      <c r="P4396" t="s">
        <v>2075</v>
      </c>
      <c r="Q4396" t="s">
        <v>2079</v>
      </c>
      <c r="R4396">
        <v>311000</v>
      </c>
      <c r="S4396">
        <v>10800</v>
      </c>
      <c r="T4396" t="s">
        <v>2077</v>
      </c>
      <c r="U4396" t="s">
        <v>1718</v>
      </c>
      <c r="V4396" t="s">
        <v>1719</v>
      </c>
      <c r="W4396" t="s">
        <v>38</v>
      </c>
      <c r="Y4396">
        <v>320</v>
      </c>
      <c r="Z4396">
        <v>133828</v>
      </c>
      <c r="AA4396">
        <v>202012</v>
      </c>
    </row>
    <row r="4397" spans="1:27" x14ac:dyDescent="0.2">
      <c r="A4397">
        <v>140</v>
      </c>
      <c r="B4397" t="s">
        <v>1553</v>
      </c>
      <c r="C4397" t="s">
        <v>27</v>
      </c>
      <c r="D4397" t="s">
        <v>2080</v>
      </c>
      <c r="E4397">
        <v>-241789.31</v>
      </c>
      <c r="F4397" t="s">
        <v>29</v>
      </c>
      <c r="G4397" t="s">
        <v>39</v>
      </c>
      <c r="H4397">
        <v>0.18839</v>
      </c>
      <c r="I4397">
        <v>0.18839</v>
      </c>
      <c r="J4397" t="s">
        <v>258</v>
      </c>
      <c r="K4397">
        <v>202001</v>
      </c>
      <c r="L4397">
        <v>3</v>
      </c>
      <c r="M4397" t="s">
        <v>1713</v>
      </c>
      <c r="N4397" t="s">
        <v>2062</v>
      </c>
      <c r="O4397">
        <v>29</v>
      </c>
      <c r="P4397" t="s">
        <v>2075</v>
      </c>
      <c r="Q4397" t="s">
        <v>2079</v>
      </c>
      <c r="R4397">
        <v>311000</v>
      </c>
      <c r="S4397">
        <v>10800</v>
      </c>
      <c r="T4397" t="s">
        <v>2077</v>
      </c>
      <c r="U4397" t="s">
        <v>1718</v>
      </c>
      <c r="V4397" t="s">
        <v>1719</v>
      </c>
      <c r="W4397" t="s">
        <v>38</v>
      </c>
      <c r="Y4397">
        <v>320</v>
      </c>
      <c r="Z4397">
        <v>133828</v>
      </c>
      <c r="AA4397">
        <v>202012</v>
      </c>
    </row>
    <row r="4398" spans="1:27" x14ac:dyDescent="0.2">
      <c r="A4398">
        <v>140</v>
      </c>
      <c r="B4398" t="s">
        <v>1553</v>
      </c>
      <c r="C4398" t="s">
        <v>27</v>
      </c>
      <c r="D4398" t="s">
        <v>2081</v>
      </c>
      <c r="E4398">
        <v>-608201.78</v>
      </c>
      <c r="F4398" t="s">
        <v>29</v>
      </c>
      <c r="G4398" t="s">
        <v>27</v>
      </c>
      <c r="H4398">
        <v>0.81161000000000005</v>
      </c>
      <c r="I4398">
        <v>0.81161000000000005</v>
      </c>
      <c r="J4398" t="s">
        <v>258</v>
      </c>
      <c r="K4398">
        <v>202001</v>
      </c>
      <c r="L4398">
        <v>3</v>
      </c>
      <c r="M4398" t="s">
        <v>1713</v>
      </c>
      <c r="N4398" t="s">
        <v>2062</v>
      </c>
      <c r="O4398">
        <v>29</v>
      </c>
      <c r="P4398" t="s">
        <v>2075</v>
      </c>
      <c r="Q4398" t="s">
        <v>2079</v>
      </c>
      <c r="R4398">
        <v>311000</v>
      </c>
      <c r="S4398">
        <v>10800</v>
      </c>
      <c r="T4398" t="s">
        <v>2077</v>
      </c>
      <c r="U4398" t="s">
        <v>1718</v>
      </c>
      <c r="V4398" t="s">
        <v>1719</v>
      </c>
      <c r="W4398" t="s">
        <v>38</v>
      </c>
      <c r="Y4398">
        <v>320</v>
      </c>
      <c r="Z4398">
        <v>133619</v>
      </c>
      <c r="AA4398">
        <v>202012</v>
      </c>
    </row>
    <row r="4399" spans="1:27" x14ac:dyDescent="0.2">
      <c r="A4399">
        <v>140</v>
      </c>
      <c r="B4399" t="s">
        <v>1553</v>
      </c>
      <c r="C4399" t="s">
        <v>27</v>
      </c>
      <c r="D4399" t="s">
        <v>2081</v>
      </c>
      <c r="E4399">
        <v>-141175.10999999999</v>
      </c>
      <c r="F4399" t="s">
        <v>29</v>
      </c>
      <c r="G4399" t="s">
        <v>39</v>
      </c>
      <c r="H4399">
        <v>0.18839</v>
      </c>
      <c r="I4399">
        <v>0.18839</v>
      </c>
      <c r="J4399" t="s">
        <v>258</v>
      </c>
      <c r="K4399">
        <v>202001</v>
      </c>
      <c r="L4399">
        <v>3</v>
      </c>
      <c r="M4399" t="s">
        <v>1713</v>
      </c>
      <c r="N4399" t="s">
        <v>2062</v>
      </c>
      <c r="O4399">
        <v>29</v>
      </c>
      <c r="P4399" t="s">
        <v>2075</v>
      </c>
      <c r="Q4399" t="s">
        <v>2079</v>
      </c>
      <c r="R4399">
        <v>311000</v>
      </c>
      <c r="S4399">
        <v>10800</v>
      </c>
      <c r="T4399" t="s">
        <v>2077</v>
      </c>
      <c r="U4399" t="s">
        <v>1718</v>
      </c>
      <c r="V4399" t="s">
        <v>1719</v>
      </c>
      <c r="W4399" t="s">
        <v>38</v>
      </c>
      <c r="Y4399">
        <v>320</v>
      </c>
      <c r="Z4399">
        <v>133619</v>
      </c>
      <c r="AA4399">
        <v>202012</v>
      </c>
    </row>
    <row r="4400" spans="1:27" x14ac:dyDescent="0.2">
      <c r="A4400">
        <v>140</v>
      </c>
      <c r="B4400" t="s">
        <v>1553</v>
      </c>
      <c r="C4400" t="s">
        <v>27</v>
      </c>
      <c r="D4400" t="s">
        <v>2082</v>
      </c>
      <c r="E4400">
        <v>-714088.07</v>
      </c>
      <c r="F4400" t="s">
        <v>29</v>
      </c>
      <c r="G4400" t="s">
        <v>27</v>
      </c>
      <c r="H4400">
        <v>0.81161000000000005</v>
      </c>
      <c r="I4400">
        <v>0.81161000000000005</v>
      </c>
      <c r="J4400" t="s">
        <v>258</v>
      </c>
      <c r="K4400">
        <v>202001</v>
      </c>
      <c r="L4400">
        <v>3</v>
      </c>
      <c r="M4400" t="s">
        <v>1713</v>
      </c>
      <c r="N4400" t="s">
        <v>2062</v>
      </c>
      <c r="O4400">
        <v>29</v>
      </c>
      <c r="P4400" t="s">
        <v>2075</v>
      </c>
      <c r="Q4400" t="s">
        <v>2079</v>
      </c>
      <c r="R4400">
        <v>311000</v>
      </c>
      <c r="S4400">
        <v>10800</v>
      </c>
      <c r="T4400" t="s">
        <v>2077</v>
      </c>
      <c r="U4400" t="s">
        <v>1718</v>
      </c>
      <c r="V4400" t="s">
        <v>1719</v>
      </c>
      <c r="W4400" t="s">
        <v>38</v>
      </c>
      <c r="Y4400">
        <v>320</v>
      </c>
      <c r="Z4400">
        <v>134282</v>
      </c>
      <c r="AA4400">
        <v>202012</v>
      </c>
    </row>
    <row r="4401" spans="1:27" x14ac:dyDescent="0.2">
      <c r="A4401">
        <v>140</v>
      </c>
      <c r="B4401" t="s">
        <v>1553</v>
      </c>
      <c r="C4401" t="s">
        <v>27</v>
      </c>
      <c r="D4401" t="s">
        <v>2082</v>
      </c>
      <c r="E4401">
        <v>-165753.32</v>
      </c>
      <c r="F4401" t="s">
        <v>29</v>
      </c>
      <c r="G4401" t="s">
        <v>39</v>
      </c>
      <c r="H4401">
        <v>0.18839</v>
      </c>
      <c r="I4401">
        <v>0.18839</v>
      </c>
      <c r="J4401" t="s">
        <v>258</v>
      </c>
      <c r="K4401">
        <v>202001</v>
      </c>
      <c r="L4401">
        <v>3</v>
      </c>
      <c r="M4401" t="s">
        <v>1713</v>
      </c>
      <c r="N4401" t="s">
        <v>2062</v>
      </c>
      <c r="O4401">
        <v>29</v>
      </c>
      <c r="P4401" t="s">
        <v>2075</v>
      </c>
      <c r="Q4401" t="s">
        <v>2079</v>
      </c>
      <c r="R4401">
        <v>311000</v>
      </c>
      <c r="S4401">
        <v>10800</v>
      </c>
      <c r="T4401" t="s">
        <v>2077</v>
      </c>
      <c r="U4401" t="s">
        <v>1718</v>
      </c>
      <c r="V4401" t="s">
        <v>1719</v>
      </c>
      <c r="W4401" t="s">
        <v>38</v>
      </c>
      <c r="Y4401">
        <v>320</v>
      </c>
      <c r="Z4401">
        <v>134282</v>
      </c>
      <c r="AA4401">
        <v>202012</v>
      </c>
    </row>
    <row r="4402" spans="1:27" x14ac:dyDescent="0.2">
      <c r="A4402">
        <v>140</v>
      </c>
      <c r="B4402" t="s">
        <v>1553</v>
      </c>
      <c r="C4402" t="s">
        <v>27</v>
      </c>
      <c r="D4402" t="s">
        <v>2083</v>
      </c>
      <c r="E4402">
        <v>-7990898.0199999996</v>
      </c>
      <c r="F4402" t="s">
        <v>29</v>
      </c>
      <c r="G4402" t="s">
        <v>27</v>
      </c>
      <c r="H4402">
        <v>0.81161000000000005</v>
      </c>
      <c r="I4402">
        <v>0.81161000000000005</v>
      </c>
      <c r="J4402" t="s">
        <v>258</v>
      </c>
      <c r="K4402">
        <v>202001</v>
      </c>
      <c r="L4402">
        <v>3</v>
      </c>
      <c r="M4402" t="s">
        <v>1713</v>
      </c>
      <c r="N4402" t="s">
        <v>2062</v>
      </c>
      <c r="O4402">
        <v>29</v>
      </c>
      <c r="P4402" t="s">
        <v>2075</v>
      </c>
      <c r="Q4402" t="s">
        <v>2079</v>
      </c>
      <c r="R4402">
        <v>311000</v>
      </c>
      <c r="S4402">
        <v>10800</v>
      </c>
      <c r="T4402" t="s">
        <v>2077</v>
      </c>
      <c r="U4402" t="s">
        <v>1718</v>
      </c>
      <c r="V4402" t="s">
        <v>1719</v>
      </c>
      <c r="W4402" t="s">
        <v>38</v>
      </c>
      <c r="Y4402">
        <v>320</v>
      </c>
      <c r="Z4402">
        <v>134109</v>
      </c>
      <c r="AA4402">
        <v>202012</v>
      </c>
    </row>
    <row r="4403" spans="1:27" x14ac:dyDescent="0.2">
      <c r="A4403">
        <v>140</v>
      </c>
      <c r="B4403" t="s">
        <v>1553</v>
      </c>
      <c r="C4403" t="s">
        <v>27</v>
      </c>
      <c r="D4403" t="s">
        <v>2083</v>
      </c>
      <c r="E4403">
        <v>-1854838.26</v>
      </c>
      <c r="F4403" t="s">
        <v>29</v>
      </c>
      <c r="G4403" t="s">
        <v>39</v>
      </c>
      <c r="H4403">
        <v>0.18839</v>
      </c>
      <c r="I4403">
        <v>0.18839</v>
      </c>
      <c r="J4403" t="s">
        <v>258</v>
      </c>
      <c r="K4403">
        <v>202001</v>
      </c>
      <c r="L4403">
        <v>3</v>
      </c>
      <c r="M4403" t="s">
        <v>1713</v>
      </c>
      <c r="N4403" t="s">
        <v>2062</v>
      </c>
      <c r="O4403">
        <v>29</v>
      </c>
      <c r="P4403" t="s">
        <v>2075</v>
      </c>
      <c r="Q4403" t="s">
        <v>2079</v>
      </c>
      <c r="R4403">
        <v>311000</v>
      </c>
      <c r="S4403">
        <v>10800</v>
      </c>
      <c r="T4403" t="s">
        <v>2077</v>
      </c>
      <c r="U4403" t="s">
        <v>1718</v>
      </c>
      <c r="V4403" t="s">
        <v>1719</v>
      </c>
      <c r="W4403" t="s">
        <v>38</v>
      </c>
      <c r="Y4403">
        <v>320</v>
      </c>
      <c r="Z4403">
        <v>134109</v>
      </c>
      <c r="AA4403">
        <v>202012</v>
      </c>
    </row>
    <row r="4404" spans="1:27" x14ac:dyDescent="0.2">
      <c r="A4404">
        <v>140</v>
      </c>
      <c r="B4404" t="s">
        <v>1553</v>
      </c>
      <c r="C4404" t="s">
        <v>27</v>
      </c>
      <c r="D4404" t="s">
        <v>2084</v>
      </c>
      <c r="E4404">
        <v>-5351606.6900000004</v>
      </c>
      <c r="F4404" t="s">
        <v>29</v>
      </c>
      <c r="G4404" t="s">
        <v>27</v>
      </c>
      <c r="H4404">
        <v>0.81161000000000005</v>
      </c>
      <c r="I4404">
        <v>0.81161000000000005</v>
      </c>
      <c r="J4404" t="s">
        <v>258</v>
      </c>
      <c r="K4404">
        <v>202001</v>
      </c>
      <c r="L4404">
        <v>3</v>
      </c>
      <c r="M4404" t="s">
        <v>1713</v>
      </c>
      <c r="N4404" t="s">
        <v>2062</v>
      </c>
      <c r="O4404">
        <v>29</v>
      </c>
      <c r="P4404" t="s">
        <v>2075</v>
      </c>
      <c r="Q4404" t="s">
        <v>2079</v>
      </c>
      <c r="R4404">
        <v>311000</v>
      </c>
      <c r="S4404">
        <v>10800</v>
      </c>
      <c r="T4404" t="s">
        <v>2077</v>
      </c>
      <c r="U4404" t="s">
        <v>1718</v>
      </c>
      <c r="V4404" t="s">
        <v>1719</v>
      </c>
      <c r="W4404" t="s">
        <v>38</v>
      </c>
      <c r="Y4404">
        <v>320</v>
      </c>
      <c r="Z4404">
        <v>134063</v>
      </c>
      <c r="AA4404">
        <v>202012</v>
      </c>
    </row>
    <row r="4405" spans="1:27" x14ac:dyDescent="0.2">
      <c r="A4405">
        <v>140</v>
      </c>
      <c r="B4405" t="s">
        <v>1553</v>
      </c>
      <c r="C4405" t="s">
        <v>27</v>
      </c>
      <c r="D4405" t="s">
        <v>2084</v>
      </c>
      <c r="E4405">
        <v>-1242208.92</v>
      </c>
      <c r="F4405" t="s">
        <v>29</v>
      </c>
      <c r="G4405" t="s">
        <v>39</v>
      </c>
      <c r="H4405">
        <v>0.18839</v>
      </c>
      <c r="I4405">
        <v>0.18839</v>
      </c>
      <c r="J4405" t="s">
        <v>258</v>
      </c>
      <c r="K4405">
        <v>202001</v>
      </c>
      <c r="L4405">
        <v>3</v>
      </c>
      <c r="M4405" t="s">
        <v>1713</v>
      </c>
      <c r="N4405" t="s">
        <v>2062</v>
      </c>
      <c r="O4405">
        <v>29</v>
      </c>
      <c r="P4405" t="s">
        <v>2075</v>
      </c>
      <c r="Q4405" t="s">
        <v>2079</v>
      </c>
      <c r="R4405">
        <v>311000</v>
      </c>
      <c r="S4405">
        <v>10800</v>
      </c>
      <c r="T4405" t="s">
        <v>2077</v>
      </c>
      <c r="U4405" t="s">
        <v>1718</v>
      </c>
      <c r="V4405" t="s">
        <v>1719</v>
      </c>
      <c r="W4405" t="s">
        <v>38</v>
      </c>
      <c r="Y4405">
        <v>320</v>
      </c>
      <c r="Z4405">
        <v>134063</v>
      </c>
      <c r="AA4405">
        <v>202012</v>
      </c>
    </row>
    <row r="4406" spans="1:27" x14ac:dyDescent="0.2">
      <c r="A4406">
        <v>140</v>
      </c>
      <c r="B4406" t="s">
        <v>1553</v>
      </c>
      <c r="C4406" t="s">
        <v>27</v>
      </c>
      <c r="D4406" t="s">
        <v>2085</v>
      </c>
      <c r="E4406">
        <v>-952910.29</v>
      </c>
      <c r="F4406" t="s">
        <v>29</v>
      </c>
      <c r="G4406" t="s">
        <v>27</v>
      </c>
      <c r="H4406">
        <v>0.81161000000000005</v>
      </c>
      <c r="I4406">
        <v>0.81161000000000005</v>
      </c>
      <c r="J4406" t="s">
        <v>258</v>
      </c>
      <c r="K4406">
        <v>202001</v>
      </c>
      <c r="L4406">
        <v>3</v>
      </c>
      <c r="M4406" t="s">
        <v>1713</v>
      </c>
      <c r="N4406" t="s">
        <v>2062</v>
      </c>
      <c r="O4406">
        <v>29</v>
      </c>
      <c r="P4406" t="s">
        <v>2075</v>
      </c>
      <c r="Q4406" t="s">
        <v>2079</v>
      </c>
      <c r="R4406">
        <v>311000</v>
      </c>
      <c r="S4406">
        <v>10800</v>
      </c>
      <c r="T4406" t="s">
        <v>2077</v>
      </c>
      <c r="U4406" t="s">
        <v>1718</v>
      </c>
      <c r="V4406" t="s">
        <v>1719</v>
      </c>
      <c r="W4406" t="s">
        <v>38</v>
      </c>
      <c r="Y4406">
        <v>320</v>
      </c>
      <c r="Z4406">
        <v>134122</v>
      </c>
      <c r="AA4406">
        <v>202012</v>
      </c>
    </row>
    <row r="4407" spans="1:27" x14ac:dyDescent="0.2">
      <c r="A4407">
        <v>140</v>
      </c>
      <c r="B4407" t="s">
        <v>1553</v>
      </c>
      <c r="C4407" t="s">
        <v>27</v>
      </c>
      <c r="D4407" t="s">
        <v>2085</v>
      </c>
      <c r="E4407">
        <v>-221188.46</v>
      </c>
      <c r="F4407" t="s">
        <v>29</v>
      </c>
      <c r="G4407" t="s">
        <v>39</v>
      </c>
      <c r="H4407">
        <v>0.18839</v>
      </c>
      <c r="I4407">
        <v>0.18839</v>
      </c>
      <c r="J4407" t="s">
        <v>258</v>
      </c>
      <c r="K4407">
        <v>202001</v>
      </c>
      <c r="L4407">
        <v>3</v>
      </c>
      <c r="M4407" t="s">
        <v>1713</v>
      </c>
      <c r="N4407" t="s">
        <v>2062</v>
      </c>
      <c r="O4407">
        <v>29</v>
      </c>
      <c r="P4407" t="s">
        <v>2075</v>
      </c>
      <c r="Q4407" t="s">
        <v>2079</v>
      </c>
      <c r="R4407">
        <v>311000</v>
      </c>
      <c r="S4407">
        <v>10800</v>
      </c>
      <c r="T4407" t="s">
        <v>2077</v>
      </c>
      <c r="U4407" t="s">
        <v>1718</v>
      </c>
      <c r="V4407" t="s">
        <v>1719</v>
      </c>
      <c r="W4407" t="s">
        <v>38</v>
      </c>
      <c r="Y4407">
        <v>320</v>
      </c>
      <c r="Z4407">
        <v>134122</v>
      </c>
      <c r="AA4407">
        <v>202012</v>
      </c>
    </row>
    <row r="4408" spans="1:27" x14ac:dyDescent="0.2">
      <c r="A4408">
        <v>140</v>
      </c>
      <c r="B4408" t="s">
        <v>1553</v>
      </c>
      <c r="C4408" t="s">
        <v>27</v>
      </c>
      <c r="D4408" t="s">
        <v>3620</v>
      </c>
      <c r="E4408">
        <v>0</v>
      </c>
      <c r="F4408" t="s">
        <v>29</v>
      </c>
      <c r="G4408" t="s">
        <v>27</v>
      </c>
      <c r="H4408">
        <v>0.81161000000000005</v>
      </c>
      <c r="I4408">
        <v>0.81161000000000005</v>
      </c>
      <c r="J4408" t="s">
        <v>258</v>
      </c>
      <c r="K4408">
        <v>202001</v>
      </c>
      <c r="L4408">
        <v>3</v>
      </c>
      <c r="M4408" t="s">
        <v>1713</v>
      </c>
      <c r="N4408" t="s">
        <v>2062</v>
      </c>
      <c r="O4408">
        <v>29</v>
      </c>
      <c r="P4408" t="s">
        <v>2075</v>
      </c>
      <c r="Q4408" t="s">
        <v>2079</v>
      </c>
      <c r="R4408">
        <v>311000</v>
      </c>
      <c r="S4408">
        <v>10800</v>
      </c>
      <c r="T4408" t="s">
        <v>2077</v>
      </c>
      <c r="U4408" t="s">
        <v>1718</v>
      </c>
      <c r="V4408" t="s">
        <v>1719</v>
      </c>
      <c r="W4408" t="s">
        <v>38</v>
      </c>
      <c r="Y4408">
        <v>320</v>
      </c>
      <c r="Z4408">
        <v>134067</v>
      </c>
      <c r="AA4408">
        <v>202012</v>
      </c>
    </row>
    <row r="4409" spans="1:27" x14ac:dyDescent="0.2">
      <c r="A4409">
        <v>140</v>
      </c>
      <c r="B4409" t="s">
        <v>1553</v>
      </c>
      <c r="C4409" t="s">
        <v>27</v>
      </c>
      <c r="D4409" t="s">
        <v>3620</v>
      </c>
      <c r="E4409">
        <v>0</v>
      </c>
      <c r="F4409" t="s">
        <v>29</v>
      </c>
      <c r="G4409" t="s">
        <v>39</v>
      </c>
      <c r="H4409">
        <v>0.18839</v>
      </c>
      <c r="I4409">
        <v>0.18839</v>
      </c>
      <c r="J4409" t="s">
        <v>258</v>
      </c>
      <c r="K4409">
        <v>202001</v>
      </c>
      <c r="L4409">
        <v>3</v>
      </c>
      <c r="M4409" t="s">
        <v>1713</v>
      </c>
      <c r="N4409" t="s">
        <v>2062</v>
      </c>
      <c r="O4409">
        <v>29</v>
      </c>
      <c r="P4409" t="s">
        <v>2075</v>
      </c>
      <c r="Q4409" t="s">
        <v>2079</v>
      </c>
      <c r="R4409">
        <v>311000</v>
      </c>
      <c r="S4409">
        <v>10800</v>
      </c>
      <c r="T4409" t="s">
        <v>2077</v>
      </c>
      <c r="U4409" t="s">
        <v>1718</v>
      </c>
      <c r="V4409" t="s">
        <v>1719</v>
      </c>
      <c r="W4409" t="s">
        <v>38</v>
      </c>
      <c r="Y4409">
        <v>320</v>
      </c>
      <c r="Z4409">
        <v>134067</v>
      </c>
      <c r="AA4409">
        <v>202012</v>
      </c>
    </row>
    <row r="4410" spans="1:27" x14ac:dyDescent="0.2">
      <c r="A4410">
        <v>140</v>
      </c>
      <c r="B4410" t="s">
        <v>1553</v>
      </c>
      <c r="C4410" t="s">
        <v>27</v>
      </c>
      <c r="D4410" t="s">
        <v>2086</v>
      </c>
      <c r="E4410">
        <v>-1030731.22</v>
      </c>
      <c r="F4410" t="s">
        <v>29</v>
      </c>
      <c r="G4410" t="s">
        <v>27</v>
      </c>
      <c r="H4410">
        <v>0.81161000000000005</v>
      </c>
      <c r="I4410">
        <v>0.81161000000000005</v>
      </c>
      <c r="J4410" t="s">
        <v>258</v>
      </c>
      <c r="K4410">
        <v>202001</v>
      </c>
      <c r="L4410">
        <v>3</v>
      </c>
      <c r="M4410" t="s">
        <v>1713</v>
      </c>
      <c r="N4410" t="s">
        <v>2062</v>
      </c>
      <c r="O4410">
        <v>29</v>
      </c>
      <c r="P4410" t="s">
        <v>2075</v>
      </c>
      <c r="Q4410" t="s">
        <v>2079</v>
      </c>
      <c r="R4410">
        <v>311000</v>
      </c>
      <c r="S4410">
        <v>10800</v>
      </c>
      <c r="T4410" t="s">
        <v>2077</v>
      </c>
      <c r="U4410" t="s">
        <v>1718</v>
      </c>
      <c r="V4410" t="s">
        <v>1719</v>
      </c>
      <c r="W4410" t="s">
        <v>38</v>
      </c>
      <c r="Y4410">
        <v>320</v>
      </c>
      <c r="Z4410">
        <v>133651</v>
      </c>
      <c r="AA4410">
        <v>202012</v>
      </c>
    </row>
    <row r="4411" spans="1:27" x14ac:dyDescent="0.2">
      <c r="A4411">
        <v>140</v>
      </c>
      <c r="B4411" t="s">
        <v>1553</v>
      </c>
      <c r="C4411" t="s">
        <v>27</v>
      </c>
      <c r="D4411" t="s">
        <v>2086</v>
      </c>
      <c r="E4411">
        <v>-239252.17</v>
      </c>
      <c r="F4411" t="s">
        <v>29</v>
      </c>
      <c r="G4411" t="s">
        <v>39</v>
      </c>
      <c r="H4411">
        <v>0.18839</v>
      </c>
      <c r="I4411">
        <v>0.18839</v>
      </c>
      <c r="J4411" t="s">
        <v>258</v>
      </c>
      <c r="K4411">
        <v>202001</v>
      </c>
      <c r="L4411">
        <v>3</v>
      </c>
      <c r="M4411" t="s">
        <v>1713</v>
      </c>
      <c r="N4411" t="s">
        <v>2062</v>
      </c>
      <c r="O4411">
        <v>29</v>
      </c>
      <c r="P4411" t="s">
        <v>2075</v>
      </c>
      <c r="Q4411" t="s">
        <v>2079</v>
      </c>
      <c r="R4411">
        <v>311000</v>
      </c>
      <c r="S4411">
        <v>10800</v>
      </c>
      <c r="T4411" t="s">
        <v>2077</v>
      </c>
      <c r="U4411" t="s">
        <v>1718</v>
      </c>
      <c r="V4411" t="s">
        <v>1719</v>
      </c>
      <c r="W4411" t="s">
        <v>38</v>
      </c>
      <c r="Y4411">
        <v>320</v>
      </c>
      <c r="Z4411">
        <v>133651</v>
      </c>
      <c r="AA4411">
        <v>202012</v>
      </c>
    </row>
    <row r="4412" spans="1:27" x14ac:dyDescent="0.2">
      <c r="A4412">
        <v>140</v>
      </c>
      <c r="B4412" t="s">
        <v>1553</v>
      </c>
      <c r="C4412" t="s">
        <v>27</v>
      </c>
      <c r="D4412" t="s">
        <v>2087</v>
      </c>
      <c r="E4412">
        <v>-1530966.13</v>
      </c>
      <c r="F4412" t="s">
        <v>29</v>
      </c>
      <c r="G4412" t="s">
        <v>27</v>
      </c>
      <c r="H4412">
        <v>0.81161000000000005</v>
      </c>
      <c r="I4412">
        <v>0.81161000000000005</v>
      </c>
      <c r="J4412" t="s">
        <v>258</v>
      </c>
      <c r="K4412">
        <v>202001</v>
      </c>
      <c r="L4412">
        <v>3</v>
      </c>
      <c r="M4412" t="s">
        <v>1713</v>
      </c>
      <c r="N4412" t="s">
        <v>2062</v>
      </c>
      <c r="O4412">
        <v>29</v>
      </c>
      <c r="P4412" t="s">
        <v>2075</v>
      </c>
      <c r="Q4412" t="s">
        <v>2079</v>
      </c>
      <c r="R4412">
        <v>311000</v>
      </c>
      <c r="S4412">
        <v>10800</v>
      </c>
      <c r="T4412" t="s">
        <v>2077</v>
      </c>
      <c r="U4412" t="s">
        <v>1718</v>
      </c>
      <c r="V4412" t="s">
        <v>1719</v>
      </c>
      <c r="W4412" t="s">
        <v>38</v>
      </c>
      <c r="Y4412">
        <v>320</v>
      </c>
      <c r="Z4412">
        <v>134074</v>
      </c>
      <c r="AA4412">
        <v>202012</v>
      </c>
    </row>
    <row r="4413" spans="1:27" x14ac:dyDescent="0.2">
      <c r="A4413">
        <v>140</v>
      </c>
      <c r="B4413" t="s">
        <v>1553</v>
      </c>
      <c r="C4413" t="s">
        <v>27</v>
      </c>
      <c r="D4413" t="s">
        <v>2087</v>
      </c>
      <c r="E4413">
        <v>-355366.13</v>
      </c>
      <c r="F4413" t="s">
        <v>29</v>
      </c>
      <c r="G4413" t="s">
        <v>39</v>
      </c>
      <c r="H4413">
        <v>0.18839</v>
      </c>
      <c r="I4413">
        <v>0.18839</v>
      </c>
      <c r="J4413" t="s">
        <v>258</v>
      </c>
      <c r="K4413">
        <v>202001</v>
      </c>
      <c r="L4413">
        <v>3</v>
      </c>
      <c r="M4413" t="s">
        <v>1713</v>
      </c>
      <c r="N4413" t="s">
        <v>2062</v>
      </c>
      <c r="O4413">
        <v>29</v>
      </c>
      <c r="P4413" t="s">
        <v>2075</v>
      </c>
      <c r="Q4413" t="s">
        <v>2079</v>
      </c>
      <c r="R4413">
        <v>311000</v>
      </c>
      <c r="S4413">
        <v>10800</v>
      </c>
      <c r="T4413" t="s">
        <v>2077</v>
      </c>
      <c r="U4413" t="s">
        <v>1718</v>
      </c>
      <c r="V4413" t="s">
        <v>1719</v>
      </c>
      <c r="W4413" t="s">
        <v>38</v>
      </c>
      <c r="Y4413">
        <v>320</v>
      </c>
      <c r="Z4413">
        <v>134074</v>
      </c>
      <c r="AA4413">
        <v>202012</v>
      </c>
    </row>
    <row r="4414" spans="1:27" x14ac:dyDescent="0.2">
      <c r="A4414">
        <v>140</v>
      </c>
      <c r="B4414" t="s">
        <v>1553</v>
      </c>
      <c r="C4414" t="s">
        <v>27</v>
      </c>
      <c r="D4414" t="s">
        <v>2088</v>
      </c>
      <c r="E4414">
        <v>-174.88</v>
      </c>
      <c r="F4414" t="s">
        <v>29</v>
      </c>
      <c r="G4414" t="s">
        <v>27</v>
      </c>
      <c r="H4414">
        <v>0.81161000000000005</v>
      </c>
      <c r="I4414">
        <v>0.81161000000000005</v>
      </c>
      <c r="J4414" t="s">
        <v>258</v>
      </c>
      <c r="K4414">
        <v>202001</v>
      </c>
      <c r="L4414">
        <v>3</v>
      </c>
      <c r="M4414" t="s">
        <v>1713</v>
      </c>
      <c r="N4414" t="s">
        <v>2062</v>
      </c>
      <c r="O4414">
        <v>29</v>
      </c>
      <c r="P4414" t="s">
        <v>2075</v>
      </c>
      <c r="Q4414" t="s">
        <v>2089</v>
      </c>
      <c r="R4414">
        <v>312000</v>
      </c>
      <c r="S4414">
        <v>10800</v>
      </c>
      <c r="T4414" t="s">
        <v>2077</v>
      </c>
      <c r="U4414" t="s">
        <v>1718</v>
      </c>
      <c r="V4414" t="s">
        <v>1719</v>
      </c>
      <c r="W4414" t="s">
        <v>38</v>
      </c>
      <c r="Y4414">
        <v>320</v>
      </c>
      <c r="Z4414">
        <v>133628</v>
      </c>
      <c r="AA4414">
        <v>202012</v>
      </c>
    </row>
    <row r="4415" spans="1:27" x14ac:dyDescent="0.2">
      <c r="A4415">
        <v>140</v>
      </c>
      <c r="B4415" t="s">
        <v>1553</v>
      </c>
      <c r="C4415" t="s">
        <v>27</v>
      </c>
      <c r="D4415" t="s">
        <v>2088</v>
      </c>
      <c r="E4415">
        <v>-40.590000000000003</v>
      </c>
      <c r="F4415" t="s">
        <v>29</v>
      </c>
      <c r="G4415" t="s">
        <v>39</v>
      </c>
      <c r="H4415">
        <v>0.18839</v>
      </c>
      <c r="I4415">
        <v>0.18839</v>
      </c>
      <c r="J4415" t="s">
        <v>258</v>
      </c>
      <c r="K4415">
        <v>202001</v>
      </c>
      <c r="L4415">
        <v>3</v>
      </c>
      <c r="M4415" t="s">
        <v>1713</v>
      </c>
      <c r="N4415" t="s">
        <v>2062</v>
      </c>
      <c r="O4415">
        <v>29</v>
      </c>
      <c r="P4415" t="s">
        <v>2075</v>
      </c>
      <c r="Q4415" t="s">
        <v>2089</v>
      </c>
      <c r="R4415">
        <v>312000</v>
      </c>
      <c r="S4415">
        <v>10800</v>
      </c>
      <c r="T4415" t="s">
        <v>2077</v>
      </c>
      <c r="U4415" t="s">
        <v>1718</v>
      </c>
      <c r="V4415" t="s">
        <v>1719</v>
      </c>
      <c r="W4415" t="s">
        <v>38</v>
      </c>
      <c r="Y4415">
        <v>320</v>
      </c>
      <c r="Z4415">
        <v>133628</v>
      </c>
      <c r="AA4415">
        <v>202012</v>
      </c>
    </row>
    <row r="4416" spans="1:27" x14ac:dyDescent="0.2">
      <c r="A4416">
        <v>140</v>
      </c>
      <c r="B4416" t="s">
        <v>1553</v>
      </c>
      <c r="C4416" t="s">
        <v>27</v>
      </c>
      <c r="D4416" t="s">
        <v>2090</v>
      </c>
      <c r="E4416">
        <v>-662029.09</v>
      </c>
      <c r="F4416" t="s">
        <v>29</v>
      </c>
      <c r="G4416" t="s">
        <v>27</v>
      </c>
      <c r="H4416">
        <v>0.81161000000000005</v>
      </c>
      <c r="I4416">
        <v>0.81161000000000005</v>
      </c>
      <c r="J4416" t="s">
        <v>258</v>
      </c>
      <c r="K4416">
        <v>202001</v>
      </c>
      <c r="L4416">
        <v>3</v>
      </c>
      <c r="M4416" t="s">
        <v>1713</v>
      </c>
      <c r="N4416" t="s">
        <v>2062</v>
      </c>
      <c r="O4416">
        <v>29</v>
      </c>
      <c r="P4416" t="s">
        <v>2075</v>
      </c>
      <c r="Q4416" t="s">
        <v>2089</v>
      </c>
      <c r="R4416">
        <v>312000</v>
      </c>
      <c r="S4416">
        <v>10800</v>
      </c>
      <c r="T4416" t="s">
        <v>2077</v>
      </c>
      <c r="U4416" t="s">
        <v>1718</v>
      </c>
      <c r="V4416" t="s">
        <v>1719</v>
      </c>
      <c r="W4416" t="s">
        <v>38</v>
      </c>
      <c r="Y4416">
        <v>320</v>
      </c>
      <c r="Z4416">
        <v>133721</v>
      </c>
      <c r="AA4416">
        <v>202012</v>
      </c>
    </row>
    <row r="4417" spans="1:27" x14ac:dyDescent="0.2">
      <c r="A4417">
        <v>140</v>
      </c>
      <c r="B4417" t="s">
        <v>1553</v>
      </c>
      <c r="C4417" t="s">
        <v>27</v>
      </c>
      <c r="D4417" t="s">
        <v>2090</v>
      </c>
      <c r="E4417">
        <v>-153669.45000000001</v>
      </c>
      <c r="F4417" t="s">
        <v>29</v>
      </c>
      <c r="G4417" t="s">
        <v>39</v>
      </c>
      <c r="H4417">
        <v>0.18839</v>
      </c>
      <c r="I4417">
        <v>0.18839</v>
      </c>
      <c r="J4417" t="s">
        <v>258</v>
      </c>
      <c r="K4417">
        <v>202001</v>
      </c>
      <c r="L4417">
        <v>3</v>
      </c>
      <c r="M4417" t="s">
        <v>1713</v>
      </c>
      <c r="N4417" t="s">
        <v>2062</v>
      </c>
      <c r="O4417">
        <v>29</v>
      </c>
      <c r="P4417" t="s">
        <v>2075</v>
      </c>
      <c r="Q4417" t="s">
        <v>2089</v>
      </c>
      <c r="R4417">
        <v>312000</v>
      </c>
      <c r="S4417">
        <v>10800</v>
      </c>
      <c r="T4417" t="s">
        <v>2077</v>
      </c>
      <c r="U4417" t="s">
        <v>1718</v>
      </c>
      <c r="V4417" t="s">
        <v>1719</v>
      </c>
      <c r="W4417" t="s">
        <v>38</v>
      </c>
      <c r="Y4417">
        <v>320</v>
      </c>
      <c r="Z4417">
        <v>133721</v>
      </c>
      <c r="AA4417">
        <v>202012</v>
      </c>
    </row>
    <row r="4418" spans="1:27" x14ac:dyDescent="0.2">
      <c r="A4418">
        <v>140</v>
      </c>
      <c r="B4418" t="s">
        <v>1553</v>
      </c>
      <c r="C4418" t="s">
        <v>27</v>
      </c>
      <c r="D4418" t="s">
        <v>2091</v>
      </c>
      <c r="E4418">
        <v>-6582426.8499999996</v>
      </c>
      <c r="F4418" t="s">
        <v>29</v>
      </c>
      <c r="G4418" t="s">
        <v>27</v>
      </c>
      <c r="H4418">
        <v>0.81161000000000005</v>
      </c>
      <c r="I4418">
        <v>0.81161000000000005</v>
      </c>
      <c r="J4418" t="s">
        <v>258</v>
      </c>
      <c r="K4418">
        <v>202001</v>
      </c>
      <c r="L4418">
        <v>3</v>
      </c>
      <c r="M4418" t="s">
        <v>1713</v>
      </c>
      <c r="N4418" t="s">
        <v>2062</v>
      </c>
      <c r="O4418">
        <v>29</v>
      </c>
      <c r="P4418" t="s">
        <v>2075</v>
      </c>
      <c r="Q4418" t="s">
        <v>2089</v>
      </c>
      <c r="R4418">
        <v>312000</v>
      </c>
      <c r="S4418">
        <v>10800</v>
      </c>
      <c r="T4418" t="s">
        <v>2077</v>
      </c>
      <c r="U4418" t="s">
        <v>1718</v>
      </c>
      <c r="V4418" t="s">
        <v>1719</v>
      </c>
      <c r="W4418" t="s">
        <v>38</v>
      </c>
      <c r="Y4418">
        <v>320</v>
      </c>
      <c r="Z4418">
        <v>133661</v>
      </c>
      <c r="AA4418">
        <v>202012</v>
      </c>
    </row>
    <row r="4419" spans="1:27" x14ac:dyDescent="0.2">
      <c r="A4419">
        <v>140</v>
      </c>
      <c r="B4419" t="s">
        <v>1553</v>
      </c>
      <c r="C4419" t="s">
        <v>27</v>
      </c>
      <c r="D4419" t="s">
        <v>2091</v>
      </c>
      <c r="E4419">
        <v>-1527905.52</v>
      </c>
      <c r="F4419" t="s">
        <v>29</v>
      </c>
      <c r="G4419" t="s">
        <v>39</v>
      </c>
      <c r="H4419">
        <v>0.18839</v>
      </c>
      <c r="I4419">
        <v>0.18839</v>
      </c>
      <c r="J4419" t="s">
        <v>258</v>
      </c>
      <c r="K4419">
        <v>202001</v>
      </c>
      <c r="L4419">
        <v>3</v>
      </c>
      <c r="M4419" t="s">
        <v>1713</v>
      </c>
      <c r="N4419" t="s">
        <v>2062</v>
      </c>
      <c r="O4419">
        <v>29</v>
      </c>
      <c r="P4419" t="s">
        <v>2075</v>
      </c>
      <c r="Q4419" t="s">
        <v>2089</v>
      </c>
      <c r="R4419">
        <v>312000</v>
      </c>
      <c r="S4419">
        <v>10800</v>
      </c>
      <c r="T4419" t="s">
        <v>2077</v>
      </c>
      <c r="U4419" t="s">
        <v>1718</v>
      </c>
      <c r="V4419" t="s">
        <v>1719</v>
      </c>
      <c r="W4419" t="s">
        <v>38</v>
      </c>
      <c r="Y4419">
        <v>320</v>
      </c>
      <c r="Z4419">
        <v>133661</v>
      </c>
      <c r="AA4419">
        <v>202012</v>
      </c>
    </row>
    <row r="4420" spans="1:27" x14ac:dyDescent="0.2">
      <c r="A4420">
        <v>140</v>
      </c>
      <c r="B4420" t="s">
        <v>1553</v>
      </c>
      <c r="C4420" t="s">
        <v>27</v>
      </c>
      <c r="D4420" t="s">
        <v>2092</v>
      </c>
      <c r="E4420">
        <v>-4867806.0599999996</v>
      </c>
      <c r="F4420" t="s">
        <v>29</v>
      </c>
      <c r="G4420" t="s">
        <v>27</v>
      </c>
      <c r="H4420">
        <v>0.81161000000000005</v>
      </c>
      <c r="I4420">
        <v>0.81161000000000005</v>
      </c>
      <c r="J4420" t="s">
        <v>258</v>
      </c>
      <c r="K4420">
        <v>202001</v>
      </c>
      <c r="L4420">
        <v>3</v>
      </c>
      <c r="M4420" t="s">
        <v>1713</v>
      </c>
      <c r="N4420" t="s">
        <v>2062</v>
      </c>
      <c r="O4420">
        <v>29</v>
      </c>
      <c r="P4420" t="s">
        <v>2075</v>
      </c>
      <c r="Q4420" t="s">
        <v>2089</v>
      </c>
      <c r="R4420">
        <v>312000</v>
      </c>
      <c r="S4420">
        <v>10800</v>
      </c>
      <c r="T4420" t="s">
        <v>2077</v>
      </c>
      <c r="U4420" t="s">
        <v>1718</v>
      </c>
      <c r="V4420" t="s">
        <v>1719</v>
      </c>
      <c r="W4420" t="s">
        <v>38</v>
      </c>
      <c r="Y4420">
        <v>320</v>
      </c>
      <c r="Z4420">
        <v>133655</v>
      </c>
      <c r="AA4420">
        <v>202012</v>
      </c>
    </row>
    <row r="4421" spans="1:27" x14ac:dyDescent="0.2">
      <c r="A4421">
        <v>140</v>
      </c>
      <c r="B4421" t="s">
        <v>1553</v>
      </c>
      <c r="C4421" t="s">
        <v>27</v>
      </c>
      <c r="D4421" t="s">
        <v>2092</v>
      </c>
      <c r="E4421">
        <v>-1129909.6599999999</v>
      </c>
      <c r="F4421" t="s">
        <v>29</v>
      </c>
      <c r="G4421" t="s">
        <v>39</v>
      </c>
      <c r="H4421">
        <v>0.18839</v>
      </c>
      <c r="I4421">
        <v>0.18839</v>
      </c>
      <c r="J4421" t="s">
        <v>258</v>
      </c>
      <c r="K4421">
        <v>202001</v>
      </c>
      <c r="L4421">
        <v>3</v>
      </c>
      <c r="M4421" t="s">
        <v>1713</v>
      </c>
      <c r="N4421" t="s">
        <v>2062</v>
      </c>
      <c r="O4421">
        <v>29</v>
      </c>
      <c r="P4421" t="s">
        <v>2075</v>
      </c>
      <c r="Q4421" t="s">
        <v>2089</v>
      </c>
      <c r="R4421">
        <v>312000</v>
      </c>
      <c r="S4421">
        <v>10800</v>
      </c>
      <c r="T4421" t="s">
        <v>2077</v>
      </c>
      <c r="U4421" t="s">
        <v>1718</v>
      </c>
      <c r="V4421" t="s">
        <v>1719</v>
      </c>
      <c r="W4421" t="s">
        <v>38</v>
      </c>
      <c r="Y4421">
        <v>320</v>
      </c>
      <c r="Z4421">
        <v>133655</v>
      </c>
      <c r="AA4421">
        <v>202012</v>
      </c>
    </row>
    <row r="4422" spans="1:27" x14ac:dyDescent="0.2">
      <c r="A4422">
        <v>140</v>
      </c>
      <c r="B4422" t="s">
        <v>1553</v>
      </c>
      <c r="C4422" t="s">
        <v>27</v>
      </c>
      <c r="D4422" t="s">
        <v>2093</v>
      </c>
      <c r="E4422">
        <v>-4028507.66</v>
      </c>
      <c r="F4422" t="s">
        <v>29</v>
      </c>
      <c r="G4422" t="s">
        <v>27</v>
      </c>
      <c r="H4422">
        <v>0.81161000000000005</v>
      </c>
      <c r="I4422">
        <v>0.81161000000000005</v>
      </c>
      <c r="J4422" t="s">
        <v>258</v>
      </c>
      <c r="K4422">
        <v>202001</v>
      </c>
      <c r="L4422">
        <v>3</v>
      </c>
      <c r="M4422" t="s">
        <v>1713</v>
      </c>
      <c r="N4422" t="s">
        <v>2062</v>
      </c>
      <c r="O4422">
        <v>29</v>
      </c>
      <c r="P4422" t="s">
        <v>2075</v>
      </c>
      <c r="Q4422" t="s">
        <v>2089</v>
      </c>
      <c r="R4422">
        <v>312000</v>
      </c>
      <c r="S4422">
        <v>10800</v>
      </c>
      <c r="T4422" t="s">
        <v>2077</v>
      </c>
      <c r="U4422" t="s">
        <v>1718</v>
      </c>
      <c r="V4422" t="s">
        <v>1719</v>
      </c>
      <c r="W4422" t="s">
        <v>38</v>
      </c>
      <c r="Y4422">
        <v>320</v>
      </c>
      <c r="Z4422">
        <v>133826</v>
      </c>
      <c r="AA4422">
        <v>202012</v>
      </c>
    </row>
    <row r="4423" spans="1:27" x14ac:dyDescent="0.2">
      <c r="A4423">
        <v>140</v>
      </c>
      <c r="B4423" t="s">
        <v>1553</v>
      </c>
      <c r="C4423" t="s">
        <v>27</v>
      </c>
      <c r="D4423" t="s">
        <v>2093</v>
      </c>
      <c r="E4423">
        <v>-935092.67</v>
      </c>
      <c r="F4423" t="s">
        <v>29</v>
      </c>
      <c r="G4423" t="s">
        <v>39</v>
      </c>
      <c r="H4423">
        <v>0.18839</v>
      </c>
      <c r="I4423">
        <v>0.18839</v>
      </c>
      <c r="J4423" t="s">
        <v>258</v>
      </c>
      <c r="K4423">
        <v>202001</v>
      </c>
      <c r="L4423">
        <v>3</v>
      </c>
      <c r="M4423" t="s">
        <v>1713</v>
      </c>
      <c r="N4423" t="s">
        <v>2062</v>
      </c>
      <c r="O4423">
        <v>29</v>
      </c>
      <c r="P4423" t="s">
        <v>2075</v>
      </c>
      <c r="Q4423" t="s">
        <v>2089</v>
      </c>
      <c r="R4423">
        <v>312000</v>
      </c>
      <c r="S4423">
        <v>10800</v>
      </c>
      <c r="T4423" t="s">
        <v>2077</v>
      </c>
      <c r="U4423" t="s">
        <v>1718</v>
      </c>
      <c r="V4423" t="s">
        <v>1719</v>
      </c>
      <c r="W4423" t="s">
        <v>38</v>
      </c>
      <c r="Y4423">
        <v>320</v>
      </c>
      <c r="Z4423">
        <v>133826</v>
      </c>
      <c r="AA4423">
        <v>202012</v>
      </c>
    </row>
    <row r="4424" spans="1:27" x14ac:dyDescent="0.2">
      <c r="A4424">
        <v>140</v>
      </c>
      <c r="B4424" t="s">
        <v>1553</v>
      </c>
      <c r="C4424" t="s">
        <v>27</v>
      </c>
      <c r="D4424" t="s">
        <v>2094</v>
      </c>
      <c r="E4424">
        <v>-1751244.03</v>
      </c>
      <c r="F4424" t="s">
        <v>29</v>
      </c>
      <c r="G4424" t="s">
        <v>27</v>
      </c>
      <c r="H4424">
        <v>0.81161000000000005</v>
      </c>
      <c r="I4424">
        <v>0.81161000000000005</v>
      </c>
      <c r="J4424" t="s">
        <v>258</v>
      </c>
      <c r="K4424">
        <v>202001</v>
      </c>
      <c r="L4424">
        <v>3</v>
      </c>
      <c r="M4424" t="s">
        <v>1713</v>
      </c>
      <c r="N4424" t="s">
        <v>2062</v>
      </c>
      <c r="O4424">
        <v>29</v>
      </c>
      <c r="P4424" t="s">
        <v>2075</v>
      </c>
      <c r="Q4424" t="s">
        <v>2089</v>
      </c>
      <c r="R4424">
        <v>312000</v>
      </c>
      <c r="S4424">
        <v>10800</v>
      </c>
      <c r="T4424" t="s">
        <v>2077</v>
      </c>
      <c r="U4424" t="s">
        <v>1718</v>
      </c>
      <c r="V4424" t="s">
        <v>1719</v>
      </c>
      <c r="W4424" t="s">
        <v>38</v>
      </c>
      <c r="Y4424">
        <v>320</v>
      </c>
      <c r="Z4424">
        <v>133595</v>
      </c>
      <c r="AA4424">
        <v>202012</v>
      </c>
    </row>
    <row r="4425" spans="1:27" x14ac:dyDescent="0.2">
      <c r="A4425">
        <v>140</v>
      </c>
      <c r="B4425" t="s">
        <v>1553</v>
      </c>
      <c r="C4425" t="s">
        <v>27</v>
      </c>
      <c r="D4425" t="s">
        <v>2094</v>
      </c>
      <c r="E4425">
        <v>-406496.79</v>
      </c>
      <c r="F4425" t="s">
        <v>29</v>
      </c>
      <c r="G4425" t="s">
        <v>39</v>
      </c>
      <c r="H4425">
        <v>0.18839</v>
      </c>
      <c r="I4425">
        <v>0.18839</v>
      </c>
      <c r="J4425" t="s">
        <v>258</v>
      </c>
      <c r="K4425">
        <v>202001</v>
      </c>
      <c r="L4425">
        <v>3</v>
      </c>
      <c r="M4425" t="s">
        <v>1713</v>
      </c>
      <c r="N4425" t="s">
        <v>2062</v>
      </c>
      <c r="O4425">
        <v>29</v>
      </c>
      <c r="P4425" t="s">
        <v>2075</v>
      </c>
      <c r="Q4425" t="s">
        <v>2089</v>
      </c>
      <c r="R4425">
        <v>312000</v>
      </c>
      <c r="S4425">
        <v>10800</v>
      </c>
      <c r="T4425" t="s">
        <v>2077</v>
      </c>
      <c r="U4425" t="s">
        <v>1718</v>
      </c>
      <c r="V4425" t="s">
        <v>1719</v>
      </c>
      <c r="W4425" t="s">
        <v>38</v>
      </c>
      <c r="Y4425">
        <v>320</v>
      </c>
      <c r="Z4425">
        <v>133595</v>
      </c>
      <c r="AA4425">
        <v>202012</v>
      </c>
    </row>
    <row r="4426" spans="1:27" x14ac:dyDescent="0.2">
      <c r="A4426">
        <v>140</v>
      </c>
      <c r="B4426" t="s">
        <v>1553</v>
      </c>
      <c r="C4426" t="s">
        <v>27</v>
      </c>
      <c r="D4426" t="s">
        <v>2095</v>
      </c>
      <c r="E4426">
        <v>-23368205.25</v>
      </c>
      <c r="F4426" t="s">
        <v>29</v>
      </c>
      <c r="G4426" t="s">
        <v>27</v>
      </c>
      <c r="H4426">
        <v>0.81161000000000005</v>
      </c>
      <c r="I4426">
        <v>0.81161000000000005</v>
      </c>
      <c r="J4426" t="s">
        <v>258</v>
      </c>
      <c r="K4426">
        <v>202001</v>
      </c>
      <c r="L4426">
        <v>3</v>
      </c>
      <c r="M4426" t="s">
        <v>1713</v>
      </c>
      <c r="N4426" t="s">
        <v>2062</v>
      </c>
      <c r="O4426">
        <v>29</v>
      </c>
      <c r="P4426" t="s">
        <v>2075</v>
      </c>
      <c r="Q4426" t="s">
        <v>2089</v>
      </c>
      <c r="R4426">
        <v>312000</v>
      </c>
      <c r="S4426">
        <v>10800</v>
      </c>
      <c r="T4426" t="s">
        <v>2077</v>
      </c>
      <c r="U4426" t="s">
        <v>1718</v>
      </c>
      <c r="V4426" t="s">
        <v>1719</v>
      </c>
      <c r="W4426" t="s">
        <v>38</v>
      </c>
      <c r="Y4426">
        <v>320</v>
      </c>
      <c r="Z4426">
        <v>133600</v>
      </c>
      <c r="AA4426">
        <v>202012</v>
      </c>
    </row>
    <row r="4427" spans="1:27" x14ac:dyDescent="0.2">
      <c r="A4427">
        <v>140</v>
      </c>
      <c r="B4427" t="s">
        <v>1553</v>
      </c>
      <c r="C4427" t="s">
        <v>27</v>
      </c>
      <c r="D4427" t="s">
        <v>2095</v>
      </c>
      <c r="E4427">
        <v>-5424201.5099999998</v>
      </c>
      <c r="F4427" t="s">
        <v>29</v>
      </c>
      <c r="G4427" t="s">
        <v>39</v>
      </c>
      <c r="H4427">
        <v>0.18839</v>
      </c>
      <c r="I4427">
        <v>0.18839</v>
      </c>
      <c r="J4427" t="s">
        <v>258</v>
      </c>
      <c r="K4427">
        <v>202001</v>
      </c>
      <c r="L4427">
        <v>3</v>
      </c>
      <c r="M4427" t="s">
        <v>1713</v>
      </c>
      <c r="N4427" t="s">
        <v>2062</v>
      </c>
      <c r="O4427">
        <v>29</v>
      </c>
      <c r="P4427" t="s">
        <v>2075</v>
      </c>
      <c r="Q4427" t="s">
        <v>2089</v>
      </c>
      <c r="R4427">
        <v>312000</v>
      </c>
      <c r="S4427">
        <v>10800</v>
      </c>
      <c r="T4427" t="s">
        <v>2077</v>
      </c>
      <c r="U4427" t="s">
        <v>1718</v>
      </c>
      <c r="V4427" t="s">
        <v>1719</v>
      </c>
      <c r="W4427" t="s">
        <v>38</v>
      </c>
      <c r="Y4427">
        <v>320</v>
      </c>
      <c r="Z4427">
        <v>133600</v>
      </c>
      <c r="AA4427">
        <v>202012</v>
      </c>
    </row>
    <row r="4428" spans="1:27" x14ac:dyDescent="0.2">
      <c r="A4428">
        <v>140</v>
      </c>
      <c r="B4428" t="s">
        <v>1553</v>
      </c>
      <c r="C4428" t="s">
        <v>27</v>
      </c>
      <c r="D4428" t="s">
        <v>2096</v>
      </c>
      <c r="E4428">
        <v>-274733.96999999997</v>
      </c>
      <c r="F4428" t="s">
        <v>29</v>
      </c>
      <c r="G4428" t="s">
        <v>27</v>
      </c>
      <c r="H4428">
        <v>0.81161000000000005</v>
      </c>
      <c r="I4428">
        <v>0.81161000000000005</v>
      </c>
      <c r="J4428" t="s">
        <v>258</v>
      </c>
      <c r="K4428">
        <v>202001</v>
      </c>
      <c r="L4428">
        <v>3</v>
      </c>
      <c r="M4428" t="s">
        <v>1713</v>
      </c>
      <c r="N4428" t="s">
        <v>2062</v>
      </c>
      <c r="O4428">
        <v>29</v>
      </c>
      <c r="P4428" t="s">
        <v>2075</v>
      </c>
      <c r="Q4428" t="s">
        <v>2089</v>
      </c>
      <c r="R4428">
        <v>312000</v>
      </c>
      <c r="S4428">
        <v>10800</v>
      </c>
      <c r="T4428" t="s">
        <v>2077</v>
      </c>
      <c r="U4428" t="s">
        <v>1718</v>
      </c>
      <c r="V4428" t="s">
        <v>1719</v>
      </c>
      <c r="W4428" t="s">
        <v>38</v>
      </c>
      <c r="Y4428">
        <v>320</v>
      </c>
      <c r="Z4428">
        <v>133838</v>
      </c>
      <c r="AA4428">
        <v>202012</v>
      </c>
    </row>
    <row r="4429" spans="1:27" x14ac:dyDescent="0.2">
      <c r="A4429">
        <v>140</v>
      </c>
      <c r="B4429" t="s">
        <v>1553</v>
      </c>
      <c r="C4429" t="s">
        <v>27</v>
      </c>
      <c r="D4429" t="s">
        <v>2096</v>
      </c>
      <c r="E4429">
        <v>-63770.94</v>
      </c>
      <c r="F4429" t="s">
        <v>29</v>
      </c>
      <c r="G4429" t="s">
        <v>39</v>
      </c>
      <c r="H4429">
        <v>0.18839</v>
      </c>
      <c r="I4429">
        <v>0.18839</v>
      </c>
      <c r="J4429" t="s">
        <v>258</v>
      </c>
      <c r="K4429">
        <v>202001</v>
      </c>
      <c r="L4429">
        <v>3</v>
      </c>
      <c r="M4429" t="s">
        <v>1713</v>
      </c>
      <c r="N4429" t="s">
        <v>2062</v>
      </c>
      <c r="O4429">
        <v>29</v>
      </c>
      <c r="P4429" t="s">
        <v>2075</v>
      </c>
      <c r="Q4429" t="s">
        <v>2089</v>
      </c>
      <c r="R4429">
        <v>312000</v>
      </c>
      <c r="S4429">
        <v>10800</v>
      </c>
      <c r="T4429" t="s">
        <v>2077</v>
      </c>
      <c r="U4429" t="s">
        <v>1718</v>
      </c>
      <c r="V4429" t="s">
        <v>1719</v>
      </c>
      <c r="W4429" t="s">
        <v>38</v>
      </c>
      <c r="Y4429">
        <v>320</v>
      </c>
      <c r="Z4429">
        <v>133838</v>
      </c>
      <c r="AA4429">
        <v>202012</v>
      </c>
    </row>
    <row r="4430" spans="1:27" x14ac:dyDescent="0.2">
      <c r="A4430">
        <v>140</v>
      </c>
      <c r="B4430" t="s">
        <v>1553</v>
      </c>
      <c r="C4430" t="s">
        <v>27</v>
      </c>
      <c r="D4430" t="s">
        <v>3621</v>
      </c>
      <c r="E4430">
        <v>0</v>
      </c>
      <c r="F4430" t="s">
        <v>29</v>
      </c>
      <c r="G4430" t="s">
        <v>27</v>
      </c>
      <c r="H4430">
        <v>0.81161000000000005</v>
      </c>
      <c r="I4430">
        <v>0.81161000000000005</v>
      </c>
      <c r="J4430" t="s">
        <v>258</v>
      </c>
      <c r="K4430">
        <v>202001</v>
      </c>
      <c r="L4430">
        <v>3</v>
      </c>
      <c r="M4430" t="s">
        <v>1713</v>
      </c>
      <c r="N4430" t="s">
        <v>2062</v>
      </c>
      <c r="O4430">
        <v>29</v>
      </c>
      <c r="P4430" t="s">
        <v>2075</v>
      </c>
      <c r="Q4430" t="s">
        <v>2089</v>
      </c>
      <c r="R4430">
        <v>312000</v>
      </c>
      <c r="S4430">
        <v>10800</v>
      </c>
      <c r="T4430" t="s">
        <v>2077</v>
      </c>
      <c r="U4430" t="s">
        <v>1718</v>
      </c>
      <c r="V4430" t="s">
        <v>1719</v>
      </c>
      <c r="W4430" t="s">
        <v>38</v>
      </c>
      <c r="Y4430">
        <v>320</v>
      </c>
      <c r="Z4430">
        <v>133747</v>
      </c>
      <c r="AA4430">
        <v>202012</v>
      </c>
    </row>
    <row r="4431" spans="1:27" x14ac:dyDescent="0.2">
      <c r="A4431">
        <v>140</v>
      </c>
      <c r="B4431" t="s">
        <v>1553</v>
      </c>
      <c r="C4431" t="s">
        <v>27</v>
      </c>
      <c r="D4431" t="s">
        <v>3621</v>
      </c>
      <c r="E4431">
        <v>0</v>
      </c>
      <c r="F4431" t="s">
        <v>29</v>
      </c>
      <c r="G4431" t="s">
        <v>39</v>
      </c>
      <c r="H4431">
        <v>0.18839</v>
      </c>
      <c r="I4431">
        <v>0.18839</v>
      </c>
      <c r="J4431" t="s">
        <v>258</v>
      </c>
      <c r="K4431">
        <v>202001</v>
      </c>
      <c r="L4431">
        <v>3</v>
      </c>
      <c r="M4431" t="s">
        <v>1713</v>
      </c>
      <c r="N4431" t="s">
        <v>2062</v>
      </c>
      <c r="O4431">
        <v>29</v>
      </c>
      <c r="P4431" t="s">
        <v>2075</v>
      </c>
      <c r="Q4431" t="s">
        <v>2089</v>
      </c>
      <c r="R4431">
        <v>312000</v>
      </c>
      <c r="S4431">
        <v>10800</v>
      </c>
      <c r="T4431" t="s">
        <v>2077</v>
      </c>
      <c r="U4431" t="s">
        <v>1718</v>
      </c>
      <c r="V4431" t="s">
        <v>1719</v>
      </c>
      <c r="W4431" t="s">
        <v>38</v>
      </c>
      <c r="Y4431">
        <v>320</v>
      </c>
      <c r="Z4431">
        <v>133747</v>
      </c>
      <c r="AA4431">
        <v>202012</v>
      </c>
    </row>
    <row r="4432" spans="1:27" x14ac:dyDescent="0.2">
      <c r="A4432">
        <v>140</v>
      </c>
      <c r="B4432" t="s">
        <v>1553</v>
      </c>
      <c r="C4432" t="s">
        <v>27</v>
      </c>
      <c r="D4432" t="s">
        <v>2097</v>
      </c>
      <c r="E4432">
        <v>-3772774.81</v>
      </c>
      <c r="F4432" t="s">
        <v>29</v>
      </c>
      <c r="G4432" t="s">
        <v>27</v>
      </c>
      <c r="H4432">
        <v>0.81161000000000005</v>
      </c>
      <c r="I4432">
        <v>0.81161000000000005</v>
      </c>
      <c r="J4432" t="s">
        <v>258</v>
      </c>
      <c r="K4432">
        <v>202001</v>
      </c>
      <c r="L4432">
        <v>3</v>
      </c>
      <c r="M4432" t="s">
        <v>1713</v>
      </c>
      <c r="N4432" t="s">
        <v>2062</v>
      </c>
      <c r="O4432">
        <v>29</v>
      </c>
      <c r="P4432" t="s">
        <v>2075</v>
      </c>
      <c r="Q4432" t="s">
        <v>2089</v>
      </c>
      <c r="R4432">
        <v>312000</v>
      </c>
      <c r="S4432">
        <v>10800</v>
      </c>
      <c r="T4432" t="s">
        <v>2077</v>
      </c>
      <c r="U4432" t="s">
        <v>1718</v>
      </c>
      <c r="V4432" t="s">
        <v>1719</v>
      </c>
      <c r="W4432" t="s">
        <v>38</v>
      </c>
      <c r="Y4432">
        <v>320</v>
      </c>
      <c r="Z4432">
        <v>133692</v>
      </c>
      <c r="AA4432">
        <v>202012</v>
      </c>
    </row>
    <row r="4433" spans="1:27" x14ac:dyDescent="0.2">
      <c r="A4433">
        <v>140</v>
      </c>
      <c r="B4433" t="s">
        <v>1553</v>
      </c>
      <c r="C4433" t="s">
        <v>27</v>
      </c>
      <c r="D4433" t="s">
        <v>2097</v>
      </c>
      <c r="E4433">
        <v>-875732.25</v>
      </c>
      <c r="F4433" t="s">
        <v>29</v>
      </c>
      <c r="G4433" t="s">
        <v>39</v>
      </c>
      <c r="H4433">
        <v>0.18839</v>
      </c>
      <c r="I4433">
        <v>0.18839</v>
      </c>
      <c r="J4433" t="s">
        <v>258</v>
      </c>
      <c r="K4433">
        <v>202001</v>
      </c>
      <c r="L4433">
        <v>3</v>
      </c>
      <c r="M4433" t="s">
        <v>1713</v>
      </c>
      <c r="N4433" t="s">
        <v>2062</v>
      </c>
      <c r="O4433">
        <v>29</v>
      </c>
      <c r="P4433" t="s">
        <v>2075</v>
      </c>
      <c r="Q4433" t="s">
        <v>2089</v>
      </c>
      <c r="R4433">
        <v>312000</v>
      </c>
      <c r="S4433">
        <v>10800</v>
      </c>
      <c r="T4433" t="s">
        <v>2077</v>
      </c>
      <c r="U4433" t="s">
        <v>1718</v>
      </c>
      <c r="V4433" t="s">
        <v>1719</v>
      </c>
      <c r="W4433" t="s">
        <v>38</v>
      </c>
      <c r="Y4433">
        <v>320</v>
      </c>
      <c r="Z4433">
        <v>133692</v>
      </c>
      <c r="AA4433">
        <v>202012</v>
      </c>
    </row>
    <row r="4434" spans="1:27" x14ac:dyDescent="0.2">
      <c r="A4434">
        <v>140</v>
      </c>
      <c r="B4434" t="s">
        <v>1553</v>
      </c>
      <c r="C4434" t="s">
        <v>27</v>
      </c>
      <c r="D4434" t="s">
        <v>2098</v>
      </c>
      <c r="E4434">
        <v>-8929619.0399999991</v>
      </c>
      <c r="F4434" t="s">
        <v>29</v>
      </c>
      <c r="G4434" t="s">
        <v>27</v>
      </c>
      <c r="H4434">
        <v>0.81161000000000005</v>
      </c>
      <c r="I4434">
        <v>0.81161000000000005</v>
      </c>
      <c r="J4434" t="s">
        <v>258</v>
      </c>
      <c r="K4434">
        <v>202001</v>
      </c>
      <c r="L4434">
        <v>3</v>
      </c>
      <c r="M4434" t="s">
        <v>1713</v>
      </c>
      <c r="N4434" t="s">
        <v>2062</v>
      </c>
      <c r="O4434">
        <v>29</v>
      </c>
      <c r="P4434" t="s">
        <v>2075</v>
      </c>
      <c r="Q4434" t="s">
        <v>2089</v>
      </c>
      <c r="R4434">
        <v>312000</v>
      </c>
      <c r="S4434">
        <v>10800</v>
      </c>
      <c r="T4434" t="s">
        <v>2077</v>
      </c>
      <c r="U4434" t="s">
        <v>1718</v>
      </c>
      <c r="V4434" t="s">
        <v>1719</v>
      </c>
      <c r="W4434" t="s">
        <v>38</v>
      </c>
      <c r="Y4434">
        <v>320</v>
      </c>
      <c r="Z4434">
        <v>134191</v>
      </c>
      <c r="AA4434">
        <v>202012</v>
      </c>
    </row>
    <row r="4435" spans="1:27" x14ac:dyDescent="0.2">
      <c r="A4435">
        <v>140</v>
      </c>
      <c r="B4435" t="s">
        <v>1553</v>
      </c>
      <c r="C4435" t="s">
        <v>27</v>
      </c>
      <c r="D4435" t="s">
        <v>2098</v>
      </c>
      <c r="E4435">
        <v>-2072733.13</v>
      </c>
      <c r="F4435" t="s">
        <v>29</v>
      </c>
      <c r="G4435" t="s">
        <v>39</v>
      </c>
      <c r="H4435">
        <v>0.18839</v>
      </c>
      <c r="I4435">
        <v>0.18839</v>
      </c>
      <c r="J4435" t="s">
        <v>258</v>
      </c>
      <c r="K4435">
        <v>202001</v>
      </c>
      <c r="L4435">
        <v>3</v>
      </c>
      <c r="M4435" t="s">
        <v>1713</v>
      </c>
      <c r="N4435" t="s">
        <v>2062</v>
      </c>
      <c r="O4435">
        <v>29</v>
      </c>
      <c r="P4435" t="s">
        <v>2075</v>
      </c>
      <c r="Q4435" t="s">
        <v>2089</v>
      </c>
      <c r="R4435">
        <v>312000</v>
      </c>
      <c r="S4435">
        <v>10800</v>
      </c>
      <c r="T4435" t="s">
        <v>2077</v>
      </c>
      <c r="U4435" t="s">
        <v>1718</v>
      </c>
      <c r="V4435" t="s">
        <v>1719</v>
      </c>
      <c r="W4435" t="s">
        <v>38</v>
      </c>
      <c r="Y4435">
        <v>320</v>
      </c>
      <c r="Z4435">
        <v>134191</v>
      </c>
      <c r="AA4435">
        <v>202012</v>
      </c>
    </row>
    <row r="4436" spans="1:27" x14ac:dyDescent="0.2">
      <c r="A4436">
        <v>140</v>
      </c>
      <c r="B4436" t="s">
        <v>1553</v>
      </c>
      <c r="C4436" t="s">
        <v>27</v>
      </c>
      <c r="D4436" t="s">
        <v>2099</v>
      </c>
      <c r="E4436">
        <v>-267365.28000000003</v>
      </c>
      <c r="F4436" t="s">
        <v>29</v>
      </c>
      <c r="G4436" t="s">
        <v>27</v>
      </c>
      <c r="H4436">
        <v>0.81161000000000005</v>
      </c>
      <c r="I4436">
        <v>0.81161000000000005</v>
      </c>
      <c r="J4436" t="s">
        <v>258</v>
      </c>
      <c r="K4436">
        <v>202001</v>
      </c>
      <c r="L4436">
        <v>3</v>
      </c>
      <c r="M4436" t="s">
        <v>1713</v>
      </c>
      <c r="N4436" t="s">
        <v>2062</v>
      </c>
      <c r="O4436">
        <v>29</v>
      </c>
      <c r="P4436" t="s">
        <v>2075</v>
      </c>
      <c r="Q4436" t="s">
        <v>2100</v>
      </c>
      <c r="R4436">
        <v>313000</v>
      </c>
      <c r="S4436">
        <v>10800</v>
      </c>
      <c r="T4436" t="s">
        <v>2077</v>
      </c>
      <c r="U4436" t="s">
        <v>1718</v>
      </c>
      <c r="V4436" t="s">
        <v>1719</v>
      </c>
      <c r="W4436" t="s">
        <v>38</v>
      </c>
      <c r="Y4436">
        <v>320</v>
      </c>
      <c r="Z4436">
        <v>133899</v>
      </c>
      <c r="AA4436">
        <v>202012</v>
      </c>
    </row>
    <row r="4437" spans="1:27" x14ac:dyDescent="0.2">
      <c r="A4437">
        <v>140</v>
      </c>
      <c r="B4437" t="s">
        <v>1553</v>
      </c>
      <c r="C4437" t="s">
        <v>27</v>
      </c>
      <c r="D4437" t="s">
        <v>2099</v>
      </c>
      <c r="E4437">
        <v>-62060.53</v>
      </c>
      <c r="F4437" t="s">
        <v>29</v>
      </c>
      <c r="G4437" t="s">
        <v>39</v>
      </c>
      <c r="H4437">
        <v>0.18839</v>
      </c>
      <c r="I4437">
        <v>0.18839</v>
      </c>
      <c r="J4437" t="s">
        <v>258</v>
      </c>
      <c r="K4437">
        <v>202001</v>
      </c>
      <c r="L4437">
        <v>3</v>
      </c>
      <c r="M4437" t="s">
        <v>1713</v>
      </c>
      <c r="N4437" t="s">
        <v>2062</v>
      </c>
      <c r="O4437">
        <v>29</v>
      </c>
      <c r="P4437" t="s">
        <v>2075</v>
      </c>
      <c r="Q4437" t="s">
        <v>2100</v>
      </c>
      <c r="R4437">
        <v>313000</v>
      </c>
      <c r="S4437">
        <v>10800</v>
      </c>
      <c r="T4437" t="s">
        <v>2077</v>
      </c>
      <c r="U4437" t="s">
        <v>1718</v>
      </c>
      <c r="V4437" t="s">
        <v>1719</v>
      </c>
      <c r="W4437" t="s">
        <v>38</v>
      </c>
      <c r="Y4437">
        <v>320</v>
      </c>
      <c r="Z4437">
        <v>133899</v>
      </c>
      <c r="AA4437">
        <v>202012</v>
      </c>
    </row>
    <row r="4438" spans="1:27" x14ac:dyDescent="0.2">
      <c r="A4438">
        <v>140</v>
      </c>
      <c r="B4438" t="s">
        <v>1553</v>
      </c>
      <c r="C4438" t="s">
        <v>27</v>
      </c>
      <c r="D4438" t="s">
        <v>2101</v>
      </c>
      <c r="E4438">
        <v>-10845471.380000001</v>
      </c>
      <c r="F4438" t="s">
        <v>29</v>
      </c>
      <c r="G4438" t="s">
        <v>27</v>
      </c>
      <c r="H4438">
        <v>0.81161000000000005</v>
      </c>
      <c r="I4438">
        <v>0.81161000000000005</v>
      </c>
      <c r="J4438" t="s">
        <v>258</v>
      </c>
      <c r="K4438">
        <v>202001</v>
      </c>
      <c r="L4438">
        <v>3</v>
      </c>
      <c r="M4438" t="s">
        <v>1713</v>
      </c>
      <c r="N4438" t="s">
        <v>2062</v>
      </c>
      <c r="O4438">
        <v>29</v>
      </c>
      <c r="P4438" t="s">
        <v>2075</v>
      </c>
      <c r="Q4438" t="s">
        <v>2100</v>
      </c>
      <c r="R4438">
        <v>313000</v>
      </c>
      <c r="S4438">
        <v>10800</v>
      </c>
      <c r="T4438" t="s">
        <v>2077</v>
      </c>
      <c r="U4438" t="s">
        <v>1718</v>
      </c>
      <c r="V4438" t="s">
        <v>1719</v>
      </c>
      <c r="W4438" t="s">
        <v>38</v>
      </c>
      <c r="Y4438">
        <v>320</v>
      </c>
      <c r="Z4438">
        <v>133750</v>
      </c>
      <c r="AA4438">
        <v>202012</v>
      </c>
    </row>
    <row r="4439" spans="1:27" x14ac:dyDescent="0.2">
      <c r="A4439">
        <v>140</v>
      </c>
      <c r="B4439" t="s">
        <v>1553</v>
      </c>
      <c r="C4439" t="s">
        <v>27</v>
      </c>
      <c r="D4439" t="s">
        <v>2101</v>
      </c>
      <c r="E4439">
        <v>-2517438.61</v>
      </c>
      <c r="F4439" t="s">
        <v>29</v>
      </c>
      <c r="G4439" t="s">
        <v>39</v>
      </c>
      <c r="H4439">
        <v>0.18839</v>
      </c>
      <c r="I4439">
        <v>0.18839</v>
      </c>
      <c r="J4439" t="s">
        <v>258</v>
      </c>
      <c r="K4439">
        <v>202001</v>
      </c>
      <c r="L4439">
        <v>3</v>
      </c>
      <c r="M4439" t="s">
        <v>1713</v>
      </c>
      <c r="N4439" t="s">
        <v>2062</v>
      </c>
      <c r="O4439">
        <v>29</v>
      </c>
      <c r="P4439" t="s">
        <v>2075</v>
      </c>
      <c r="Q4439" t="s">
        <v>2100</v>
      </c>
      <c r="R4439">
        <v>313000</v>
      </c>
      <c r="S4439">
        <v>10800</v>
      </c>
      <c r="T4439" t="s">
        <v>2077</v>
      </c>
      <c r="U4439" t="s">
        <v>1718</v>
      </c>
      <c r="V4439" t="s">
        <v>1719</v>
      </c>
      <c r="W4439" t="s">
        <v>38</v>
      </c>
      <c r="Y4439">
        <v>320</v>
      </c>
      <c r="Z4439">
        <v>133750</v>
      </c>
      <c r="AA4439">
        <v>202012</v>
      </c>
    </row>
    <row r="4440" spans="1:27" x14ac:dyDescent="0.2">
      <c r="A4440">
        <v>140</v>
      </c>
      <c r="B4440" t="s">
        <v>1553</v>
      </c>
      <c r="C4440" t="s">
        <v>27</v>
      </c>
      <c r="D4440" t="s">
        <v>2102</v>
      </c>
      <c r="E4440">
        <v>-5157062.0199999996</v>
      </c>
      <c r="F4440" t="s">
        <v>29</v>
      </c>
      <c r="G4440" t="s">
        <v>27</v>
      </c>
      <c r="H4440">
        <v>0.81161000000000005</v>
      </c>
      <c r="I4440">
        <v>0.81161000000000005</v>
      </c>
      <c r="J4440" t="s">
        <v>258</v>
      </c>
      <c r="K4440">
        <v>202001</v>
      </c>
      <c r="L4440">
        <v>3</v>
      </c>
      <c r="M4440" t="s">
        <v>1713</v>
      </c>
      <c r="N4440" t="s">
        <v>2062</v>
      </c>
      <c r="O4440">
        <v>29</v>
      </c>
      <c r="P4440" t="s">
        <v>2075</v>
      </c>
      <c r="Q4440" t="s">
        <v>2100</v>
      </c>
      <c r="R4440">
        <v>313000</v>
      </c>
      <c r="S4440">
        <v>10800</v>
      </c>
      <c r="T4440" t="s">
        <v>2077</v>
      </c>
      <c r="U4440" t="s">
        <v>1718</v>
      </c>
      <c r="V4440" t="s">
        <v>1719</v>
      </c>
      <c r="W4440" t="s">
        <v>38</v>
      </c>
      <c r="Y4440">
        <v>320</v>
      </c>
      <c r="Z4440">
        <v>133953</v>
      </c>
      <c r="AA4440">
        <v>202012</v>
      </c>
    </row>
    <row r="4441" spans="1:27" x14ac:dyDescent="0.2">
      <c r="A4441">
        <v>140</v>
      </c>
      <c r="B4441" t="s">
        <v>1553</v>
      </c>
      <c r="C4441" t="s">
        <v>27</v>
      </c>
      <c r="D4441" t="s">
        <v>2102</v>
      </c>
      <c r="E4441">
        <v>-1197051.43</v>
      </c>
      <c r="F4441" t="s">
        <v>29</v>
      </c>
      <c r="G4441" t="s">
        <v>39</v>
      </c>
      <c r="H4441">
        <v>0.18839</v>
      </c>
      <c r="I4441">
        <v>0.18839</v>
      </c>
      <c r="J4441" t="s">
        <v>258</v>
      </c>
      <c r="K4441">
        <v>202001</v>
      </c>
      <c r="L4441">
        <v>3</v>
      </c>
      <c r="M4441" t="s">
        <v>1713</v>
      </c>
      <c r="N4441" t="s">
        <v>2062</v>
      </c>
      <c r="O4441">
        <v>29</v>
      </c>
      <c r="P4441" t="s">
        <v>2075</v>
      </c>
      <c r="Q4441" t="s">
        <v>2100</v>
      </c>
      <c r="R4441">
        <v>313000</v>
      </c>
      <c r="S4441">
        <v>10800</v>
      </c>
      <c r="T4441" t="s">
        <v>2077</v>
      </c>
      <c r="U4441" t="s">
        <v>1718</v>
      </c>
      <c r="V4441" t="s">
        <v>1719</v>
      </c>
      <c r="W4441" t="s">
        <v>38</v>
      </c>
      <c r="Y4441">
        <v>320</v>
      </c>
      <c r="Z4441">
        <v>133953</v>
      </c>
      <c r="AA4441">
        <v>202012</v>
      </c>
    </row>
    <row r="4442" spans="1:27" x14ac:dyDescent="0.2">
      <c r="A4442">
        <v>140</v>
      </c>
      <c r="B4442" t="s">
        <v>1553</v>
      </c>
      <c r="C4442" t="s">
        <v>27</v>
      </c>
      <c r="D4442" t="s">
        <v>3622</v>
      </c>
      <c r="E4442">
        <v>0</v>
      </c>
      <c r="F4442" t="s">
        <v>29</v>
      </c>
      <c r="G4442" t="s">
        <v>27</v>
      </c>
      <c r="H4442">
        <v>0</v>
      </c>
      <c r="I4442">
        <v>0</v>
      </c>
      <c r="J4442" t="s">
        <v>2947</v>
      </c>
      <c r="K4442">
        <v>202001</v>
      </c>
      <c r="L4442">
        <v>3</v>
      </c>
      <c r="M4442" t="s">
        <v>1713</v>
      </c>
      <c r="N4442" t="s">
        <v>2062</v>
      </c>
      <c r="O4442">
        <v>29</v>
      </c>
      <c r="P4442" t="s">
        <v>2075</v>
      </c>
      <c r="Q4442" t="s">
        <v>2104</v>
      </c>
      <c r="R4442">
        <v>314000</v>
      </c>
      <c r="S4442">
        <v>10800</v>
      </c>
      <c r="T4442" t="s">
        <v>2077</v>
      </c>
      <c r="U4442" t="s">
        <v>1718</v>
      </c>
      <c r="V4442" t="s">
        <v>1719</v>
      </c>
      <c r="W4442" t="s">
        <v>38</v>
      </c>
      <c r="Y4442">
        <v>320</v>
      </c>
      <c r="Z4442">
        <v>134201</v>
      </c>
      <c r="AA4442">
        <v>202012</v>
      </c>
    </row>
    <row r="4443" spans="1:27" x14ac:dyDescent="0.2">
      <c r="A4443">
        <v>140</v>
      </c>
      <c r="B4443" t="s">
        <v>1553</v>
      </c>
      <c r="C4443" t="s">
        <v>27</v>
      </c>
      <c r="D4443" t="s">
        <v>3622</v>
      </c>
      <c r="E4443">
        <v>0</v>
      </c>
      <c r="F4443" t="s">
        <v>29</v>
      </c>
      <c r="G4443" t="s">
        <v>39</v>
      </c>
      <c r="H4443">
        <v>1</v>
      </c>
      <c r="I4443">
        <v>1</v>
      </c>
      <c r="J4443" t="s">
        <v>2947</v>
      </c>
      <c r="K4443">
        <v>202001</v>
      </c>
      <c r="L4443">
        <v>3</v>
      </c>
      <c r="M4443" t="s">
        <v>1713</v>
      </c>
      <c r="N4443" t="s">
        <v>2062</v>
      </c>
      <c r="O4443">
        <v>29</v>
      </c>
      <c r="P4443" t="s">
        <v>2075</v>
      </c>
      <c r="Q4443" t="s">
        <v>2104</v>
      </c>
      <c r="R4443">
        <v>314000</v>
      </c>
      <c r="S4443">
        <v>10800</v>
      </c>
      <c r="T4443" t="s">
        <v>2077</v>
      </c>
      <c r="U4443" t="s">
        <v>1718</v>
      </c>
      <c r="V4443" t="s">
        <v>1719</v>
      </c>
      <c r="W4443" t="s">
        <v>38</v>
      </c>
      <c r="Y4443">
        <v>320</v>
      </c>
      <c r="Z4443">
        <v>134201</v>
      </c>
      <c r="AA4443">
        <v>202012</v>
      </c>
    </row>
    <row r="4444" spans="1:27" x14ac:dyDescent="0.2">
      <c r="A4444">
        <v>140</v>
      </c>
      <c r="B4444" t="s">
        <v>1553</v>
      </c>
      <c r="C4444" t="s">
        <v>27</v>
      </c>
      <c r="D4444" t="s">
        <v>2103</v>
      </c>
      <c r="E4444">
        <v>-98953.47</v>
      </c>
      <c r="F4444" t="s">
        <v>29</v>
      </c>
      <c r="G4444" t="s">
        <v>27</v>
      </c>
      <c r="H4444">
        <v>0.81161000000000005</v>
      </c>
      <c r="I4444">
        <v>0.81161000000000005</v>
      </c>
      <c r="J4444" t="s">
        <v>258</v>
      </c>
      <c r="K4444">
        <v>202001</v>
      </c>
      <c r="L4444">
        <v>3</v>
      </c>
      <c r="M4444" t="s">
        <v>1713</v>
      </c>
      <c r="N4444" t="s">
        <v>2062</v>
      </c>
      <c r="O4444">
        <v>29</v>
      </c>
      <c r="P4444" t="s">
        <v>2075</v>
      </c>
      <c r="Q4444" t="s">
        <v>2104</v>
      </c>
      <c r="R4444">
        <v>314000</v>
      </c>
      <c r="S4444">
        <v>10800</v>
      </c>
      <c r="T4444" t="s">
        <v>2077</v>
      </c>
      <c r="U4444" t="s">
        <v>1718</v>
      </c>
      <c r="V4444" t="s">
        <v>1719</v>
      </c>
      <c r="W4444" t="s">
        <v>38</v>
      </c>
      <c r="Y4444">
        <v>320</v>
      </c>
      <c r="Z4444">
        <v>133802</v>
      </c>
      <c r="AA4444">
        <v>202012</v>
      </c>
    </row>
    <row r="4445" spans="1:27" x14ac:dyDescent="0.2">
      <c r="A4445">
        <v>140</v>
      </c>
      <c r="B4445" t="s">
        <v>1553</v>
      </c>
      <c r="C4445" t="s">
        <v>27</v>
      </c>
      <c r="D4445" t="s">
        <v>2103</v>
      </c>
      <c r="E4445">
        <v>-22968.97</v>
      </c>
      <c r="F4445" t="s">
        <v>29</v>
      </c>
      <c r="G4445" t="s">
        <v>39</v>
      </c>
      <c r="H4445">
        <v>0.18839</v>
      </c>
      <c r="I4445">
        <v>0.18839</v>
      </c>
      <c r="J4445" t="s">
        <v>258</v>
      </c>
      <c r="K4445">
        <v>202001</v>
      </c>
      <c r="L4445">
        <v>3</v>
      </c>
      <c r="M4445" t="s">
        <v>1713</v>
      </c>
      <c r="N4445" t="s">
        <v>2062</v>
      </c>
      <c r="O4445">
        <v>29</v>
      </c>
      <c r="P4445" t="s">
        <v>2075</v>
      </c>
      <c r="Q4445" t="s">
        <v>2104</v>
      </c>
      <c r="R4445">
        <v>314000</v>
      </c>
      <c r="S4445">
        <v>10800</v>
      </c>
      <c r="T4445" t="s">
        <v>2077</v>
      </c>
      <c r="U4445" t="s">
        <v>1718</v>
      </c>
      <c r="V4445" t="s">
        <v>1719</v>
      </c>
      <c r="W4445" t="s">
        <v>38</v>
      </c>
      <c r="Y4445">
        <v>320</v>
      </c>
      <c r="Z4445">
        <v>133802</v>
      </c>
      <c r="AA4445">
        <v>202012</v>
      </c>
    </row>
    <row r="4446" spans="1:27" x14ac:dyDescent="0.2">
      <c r="A4446">
        <v>140</v>
      </c>
      <c r="B4446" t="s">
        <v>1553</v>
      </c>
      <c r="C4446" t="s">
        <v>27</v>
      </c>
      <c r="D4446" t="s">
        <v>2105</v>
      </c>
      <c r="E4446">
        <v>-9752410.1400000006</v>
      </c>
      <c r="F4446" t="s">
        <v>29</v>
      </c>
      <c r="G4446" t="s">
        <v>27</v>
      </c>
      <c r="H4446">
        <v>0.81161000000000005</v>
      </c>
      <c r="I4446">
        <v>0.81161000000000005</v>
      </c>
      <c r="J4446" t="s">
        <v>258</v>
      </c>
      <c r="K4446">
        <v>202001</v>
      </c>
      <c r="L4446">
        <v>3</v>
      </c>
      <c r="M4446" t="s">
        <v>1713</v>
      </c>
      <c r="N4446" t="s">
        <v>2062</v>
      </c>
      <c r="O4446">
        <v>29</v>
      </c>
      <c r="P4446" t="s">
        <v>2075</v>
      </c>
      <c r="Q4446" t="s">
        <v>2104</v>
      </c>
      <c r="R4446">
        <v>314000</v>
      </c>
      <c r="S4446">
        <v>10800</v>
      </c>
      <c r="T4446" t="s">
        <v>2077</v>
      </c>
      <c r="U4446" t="s">
        <v>1718</v>
      </c>
      <c r="V4446" t="s">
        <v>1719</v>
      </c>
      <c r="W4446" t="s">
        <v>38</v>
      </c>
      <c r="Y4446">
        <v>320</v>
      </c>
      <c r="Z4446">
        <v>134295</v>
      </c>
      <c r="AA4446">
        <v>202012</v>
      </c>
    </row>
    <row r="4447" spans="1:27" x14ac:dyDescent="0.2">
      <c r="A4447">
        <v>140</v>
      </c>
      <c r="B4447" t="s">
        <v>1553</v>
      </c>
      <c r="C4447" t="s">
        <v>27</v>
      </c>
      <c r="D4447" t="s">
        <v>2105</v>
      </c>
      <c r="E4447">
        <v>-2263718.4700000002</v>
      </c>
      <c r="F4447" t="s">
        <v>29</v>
      </c>
      <c r="G4447" t="s">
        <v>39</v>
      </c>
      <c r="H4447">
        <v>0.18839</v>
      </c>
      <c r="I4447">
        <v>0.18839</v>
      </c>
      <c r="J4447" t="s">
        <v>258</v>
      </c>
      <c r="K4447">
        <v>202001</v>
      </c>
      <c r="L4447">
        <v>3</v>
      </c>
      <c r="M4447" t="s">
        <v>1713</v>
      </c>
      <c r="N4447" t="s">
        <v>2062</v>
      </c>
      <c r="O4447">
        <v>29</v>
      </c>
      <c r="P4447" t="s">
        <v>2075</v>
      </c>
      <c r="Q4447" t="s">
        <v>2104</v>
      </c>
      <c r="R4447">
        <v>314000</v>
      </c>
      <c r="S4447">
        <v>10800</v>
      </c>
      <c r="T4447" t="s">
        <v>2077</v>
      </c>
      <c r="U4447" t="s">
        <v>1718</v>
      </c>
      <c r="V4447" t="s">
        <v>1719</v>
      </c>
      <c r="W4447" t="s">
        <v>38</v>
      </c>
      <c r="Y4447">
        <v>320</v>
      </c>
      <c r="Z4447">
        <v>134295</v>
      </c>
      <c r="AA4447">
        <v>202012</v>
      </c>
    </row>
    <row r="4448" spans="1:27" x14ac:dyDescent="0.2">
      <c r="A4448">
        <v>140</v>
      </c>
      <c r="B4448" t="s">
        <v>1553</v>
      </c>
      <c r="C4448" t="s">
        <v>27</v>
      </c>
      <c r="D4448" t="s">
        <v>2106</v>
      </c>
      <c r="E4448">
        <v>-8029089.3200000003</v>
      </c>
      <c r="F4448" t="s">
        <v>29</v>
      </c>
      <c r="G4448" t="s">
        <v>27</v>
      </c>
      <c r="H4448">
        <v>0.81161000000000005</v>
      </c>
      <c r="I4448">
        <v>0.81161000000000005</v>
      </c>
      <c r="J4448" t="s">
        <v>258</v>
      </c>
      <c r="K4448">
        <v>202001</v>
      </c>
      <c r="L4448">
        <v>3</v>
      </c>
      <c r="M4448" t="s">
        <v>1713</v>
      </c>
      <c r="N4448" t="s">
        <v>2062</v>
      </c>
      <c r="O4448">
        <v>29</v>
      </c>
      <c r="P4448" t="s">
        <v>2075</v>
      </c>
      <c r="Q4448" t="s">
        <v>2104</v>
      </c>
      <c r="R4448">
        <v>314000</v>
      </c>
      <c r="S4448">
        <v>10800</v>
      </c>
      <c r="T4448" t="s">
        <v>2077</v>
      </c>
      <c r="U4448" t="s">
        <v>1718</v>
      </c>
      <c r="V4448" t="s">
        <v>1719</v>
      </c>
      <c r="W4448" t="s">
        <v>38</v>
      </c>
      <c r="Y4448">
        <v>320</v>
      </c>
      <c r="Z4448">
        <v>133769</v>
      </c>
      <c r="AA4448">
        <v>202012</v>
      </c>
    </row>
    <row r="4449" spans="1:27" x14ac:dyDescent="0.2">
      <c r="A4449">
        <v>140</v>
      </c>
      <c r="B4449" t="s">
        <v>1553</v>
      </c>
      <c r="C4449" t="s">
        <v>27</v>
      </c>
      <c r="D4449" t="s">
        <v>2106</v>
      </c>
      <c r="E4449">
        <v>-1863703.18</v>
      </c>
      <c r="F4449" t="s">
        <v>29</v>
      </c>
      <c r="G4449" t="s">
        <v>39</v>
      </c>
      <c r="H4449">
        <v>0.18839</v>
      </c>
      <c r="I4449">
        <v>0.18839</v>
      </c>
      <c r="J4449" t="s">
        <v>258</v>
      </c>
      <c r="K4449">
        <v>202001</v>
      </c>
      <c r="L4449">
        <v>3</v>
      </c>
      <c r="M4449" t="s">
        <v>1713</v>
      </c>
      <c r="N4449" t="s">
        <v>2062</v>
      </c>
      <c r="O4449">
        <v>29</v>
      </c>
      <c r="P4449" t="s">
        <v>2075</v>
      </c>
      <c r="Q4449" t="s">
        <v>2104</v>
      </c>
      <c r="R4449">
        <v>314000</v>
      </c>
      <c r="S4449">
        <v>10800</v>
      </c>
      <c r="T4449" t="s">
        <v>2077</v>
      </c>
      <c r="U4449" t="s">
        <v>1718</v>
      </c>
      <c r="V4449" t="s">
        <v>1719</v>
      </c>
      <c r="W4449" t="s">
        <v>38</v>
      </c>
      <c r="Y4449">
        <v>320</v>
      </c>
      <c r="Z4449">
        <v>133769</v>
      </c>
      <c r="AA4449">
        <v>202012</v>
      </c>
    </row>
    <row r="4450" spans="1:27" x14ac:dyDescent="0.2">
      <c r="A4450">
        <v>140</v>
      </c>
      <c r="B4450" t="s">
        <v>1553</v>
      </c>
      <c r="C4450" t="s">
        <v>27</v>
      </c>
      <c r="D4450" t="s">
        <v>2107</v>
      </c>
      <c r="E4450">
        <v>-4179355.32</v>
      </c>
      <c r="F4450" t="s">
        <v>29</v>
      </c>
      <c r="G4450" t="s">
        <v>27</v>
      </c>
      <c r="H4450">
        <v>0.81161000000000005</v>
      </c>
      <c r="I4450">
        <v>0.81161000000000005</v>
      </c>
      <c r="J4450" t="s">
        <v>258</v>
      </c>
      <c r="K4450">
        <v>202001</v>
      </c>
      <c r="L4450">
        <v>3</v>
      </c>
      <c r="M4450" t="s">
        <v>1713</v>
      </c>
      <c r="N4450" t="s">
        <v>2062</v>
      </c>
      <c r="O4450">
        <v>29</v>
      </c>
      <c r="P4450" t="s">
        <v>2075</v>
      </c>
      <c r="Q4450" t="s">
        <v>2104</v>
      </c>
      <c r="R4450">
        <v>314000</v>
      </c>
      <c r="S4450">
        <v>10800</v>
      </c>
      <c r="T4450" t="s">
        <v>2077</v>
      </c>
      <c r="U4450" t="s">
        <v>1718</v>
      </c>
      <c r="V4450" t="s">
        <v>1719</v>
      </c>
      <c r="W4450" t="s">
        <v>38</v>
      </c>
      <c r="Y4450">
        <v>320</v>
      </c>
      <c r="Z4450">
        <v>133673</v>
      </c>
      <c r="AA4450">
        <v>202012</v>
      </c>
    </row>
    <row r="4451" spans="1:27" x14ac:dyDescent="0.2">
      <c r="A4451">
        <v>140</v>
      </c>
      <c r="B4451" t="s">
        <v>1553</v>
      </c>
      <c r="C4451" t="s">
        <v>27</v>
      </c>
      <c r="D4451" t="s">
        <v>2107</v>
      </c>
      <c r="E4451">
        <v>-970107.25</v>
      </c>
      <c r="F4451" t="s">
        <v>29</v>
      </c>
      <c r="G4451" t="s">
        <v>39</v>
      </c>
      <c r="H4451">
        <v>0.18839</v>
      </c>
      <c r="I4451">
        <v>0.18839</v>
      </c>
      <c r="J4451" t="s">
        <v>258</v>
      </c>
      <c r="K4451">
        <v>202001</v>
      </c>
      <c r="L4451">
        <v>3</v>
      </c>
      <c r="M4451" t="s">
        <v>1713</v>
      </c>
      <c r="N4451" t="s">
        <v>2062</v>
      </c>
      <c r="O4451">
        <v>29</v>
      </c>
      <c r="P4451" t="s">
        <v>2075</v>
      </c>
      <c r="Q4451" t="s">
        <v>2104</v>
      </c>
      <c r="R4451">
        <v>314000</v>
      </c>
      <c r="S4451">
        <v>10800</v>
      </c>
      <c r="T4451" t="s">
        <v>2077</v>
      </c>
      <c r="U4451" t="s">
        <v>1718</v>
      </c>
      <c r="V4451" t="s">
        <v>1719</v>
      </c>
      <c r="W4451" t="s">
        <v>38</v>
      </c>
      <c r="Y4451">
        <v>320</v>
      </c>
      <c r="Z4451">
        <v>133673</v>
      </c>
      <c r="AA4451">
        <v>202012</v>
      </c>
    </row>
    <row r="4452" spans="1:27" x14ac:dyDescent="0.2">
      <c r="A4452">
        <v>140</v>
      </c>
      <c r="B4452" t="s">
        <v>1553</v>
      </c>
      <c r="C4452" t="s">
        <v>27</v>
      </c>
      <c r="D4452" t="s">
        <v>2108</v>
      </c>
      <c r="E4452">
        <v>-25687569.329999998</v>
      </c>
      <c r="F4452" t="s">
        <v>29</v>
      </c>
      <c r="G4452" t="s">
        <v>27</v>
      </c>
      <c r="H4452">
        <v>0.81161000000000005</v>
      </c>
      <c r="I4452">
        <v>0.81161000000000005</v>
      </c>
      <c r="J4452" t="s">
        <v>258</v>
      </c>
      <c r="K4452">
        <v>202001</v>
      </c>
      <c r="L4452">
        <v>3</v>
      </c>
      <c r="M4452" t="s">
        <v>1713</v>
      </c>
      <c r="N4452" t="s">
        <v>2062</v>
      </c>
      <c r="O4452">
        <v>29</v>
      </c>
      <c r="P4452" t="s">
        <v>2075</v>
      </c>
      <c r="Q4452" t="s">
        <v>2104</v>
      </c>
      <c r="R4452">
        <v>314000</v>
      </c>
      <c r="S4452">
        <v>10800</v>
      </c>
      <c r="T4452" t="s">
        <v>2077</v>
      </c>
      <c r="U4452" t="s">
        <v>1718</v>
      </c>
      <c r="V4452" t="s">
        <v>1719</v>
      </c>
      <c r="W4452" t="s">
        <v>38</v>
      </c>
      <c r="Y4452">
        <v>320</v>
      </c>
      <c r="Z4452">
        <v>134213</v>
      </c>
      <c r="AA4452">
        <v>202012</v>
      </c>
    </row>
    <row r="4453" spans="1:27" x14ac:dyDescent="0.2">
      <c r="A4453">
        <v>140</v>
      </c>
      <c r="B4453" t="s">
        <v>1553</v>
      </c>
      <c r="C4453" t="s">
        <v>27</v>
      </c>
      <c r="D4453" t="s">
        <v>2108</v>
      </c>
      <c r="E4453">
        <v>-5962569.6900000004</v>
      </c>
      <c r="F4453" t="s">
        <v>29</v>
      </c>
      <c r="G4453" t="s">
        <v>39</v>
      </c>
      <c r="H4453">
        <v>0.18839</v>
      </c>
      <c r="I4453">
        <v>0.18839</v>
      </c>
      <c r="J4453" t="s">
        <v>258</v>
      </c>
      <c r="K4453">
        <v>202001</v>
      </c>
      <c r="L4453">
        <v>3</v>
      </c>
      <c r="M4453" t="s">
        <v>1713</v>
      </c>
      <c r="N4453" t="s">
        <v>2062</v>
      </c>
      <c r="O4453">
        <v>29</v>
      </c>
      <c r="P4453" t="s">
        <v>2075</v>
      </c>
      <c r="Q4453" t="s">
        <v>2104</v>
      </c>
      <c r="R4453">
        <v>314000</v>
      </c>
      <c r="S4453">
        <v>10800</v>
      </c>
      <c r="T4453" t="s">
        <v>2077</v>
      </c>
      <c r="U4453" t="s">
        <v>1718</v>
      </c>
      <c r="V4453" t="s">
        <v>1719</v>
      </c>
      <c r="W4453" t="s">
        <v>38</v>
      </c>
      <c r="Y4453">
        <v>320</v>
      </c>
      <c r="Z4453">
        <v>134213</v>
      </c>
      <c r="AA4453">
        <v>202012</v>
      </c>
    </row>
    <row r="4454" spans="1:27" x14ac:dyDescent="0.2">
      <c r="A4454">
        <v>140</v>
      </c>
      <c r="B4454" t="s">
        <v>1553</v>
      </c>
      <c r="C4454" t="s">
        <v>27</v>
      </c>
      <c r="D4454" t="s">
        <v>2109</v>
      </c>
      <c r="E4454">
        <v>-8662448.2200000007</v>
      </c>
      <c r="F4454" t="s">
        <v>29</v>
      </c>
      <c r="G4454" t="s">
        <v>27</v>
      </c>
      <c r="H4454">
        <v>0.81161000000000005</v>
      </c>
      <c r="I4454">
        <v>0.81161000000000005</v>
      </c>
      <c r="J4454" t="s">
        <v>258</v>
      </c>
      <c r="K4454">
        <v>202001</v>
      </c>
      <c r="L4454">
        <v>3</v>
      </c>
      <c r="M4454" t="s">
        <v>1713</v>
      </c>
      <c r="N4454" t="s">
        <v>2062</v>
      </c>
      <c r="O4454">
        <v>29</v>
      </c>
      <c r="P4454" t="s">
        <v>2075</v>
      </c>
      <c r="Q4454" t="s">
        <v>2104</v>
      </c>
      <c r="R4454">
        <v>314000</v>
      </c>
      <c r="S4454">
        <v>10800</v>
      </c>
      <c r="T4454" t="s">
        <v>2077</v>
      </c>
      <c r="U4454" t="s">
        <v>1718</v>
      </c>
      <c r="V4454" t="s">
        <v>1719</v>
      </c>
      <c r="W4454" t="s">
        <v>38</v>
      </c>
      <c r="Y4454">
        <v>320</v>
      </c>
      <c r="Z4454">
        <v>133952</v>
      </c>
      <c r="AA4454">
        <v>202012</v>
      </c>
    </row>
    <row r="4455" spans="1:27" x14ac:dyDescent="0.2">
      <c r="A4455">
        <v>140</v>
      </c>
      <c r="B4455" t="s">
        <v>1553</v>
      </c>
      <c r="C4455" t="s">
        <v>27</v>
      </c>
      <c r="D4455" t="s">
        <v>2109</v>
      </c>
      <c r="E4455">
        <v>-2010717.74</v>
      </c>
      <c r="F4455" t="s">
        <v>29</v>
      </c>
      <c r="G4455" t="s">
        <v>39</v>
      </c>
      <c r="H4455">
        <v>0.18839</v>
      </c>
      <c r="I4455">
        <v>0.18839</v>
      </c>
      <c r="J4455" t="s">
        <v>258</v>
      </c>
      <c r="K4455">
        <v>202001</v>
      </c>
      <c r="L4455">
        <v>3</v>
      </c>
      <c r="M4455" t="s">
        <v>1713</v>
      </c>
      <c r="N4455" t="s">
        <v>2062</v>
      </c>
      <c r="O4455">
        <v>29</v>
      </c>
      <c r="P4455" t="s">
        <v>2075</v>
      </c>
      <c r="Q4455" t="s">
        <v>2104</v>
      </c>
      <c r="R4455">
        <v>314000</v>
      </c>
      <c r="S4455">
        <v>10800</v>
      </c>
      <c r="T4455" t="s">
        <v>2077</v>
      </c>
      <c r="U4455" t="s">
        <v>1718</v>
      </c>
      <c r="V4455" t="s">
        <v>1719</v>
      </c>
      <c r="W4455" t="s">
        <v>38</v>
      </c>
      <c r="Y4455">
        <v>320</v>
      </c>
      <c r="Z4455">
        <v>133952</v>
      </c>
      <c r="AA4455">
        <v>202012</v>
      </c>
    </row>
    <row r="4456" spans="1:27" x14ac:dyDescent="0.2">
      <c r="A4456">
        <v>140</v>
      </c>
      <c r="B4456" t="s">
        <v>1553</v>
      </c>
      <c r="C4456" t="s">
        <v>27</v>
      </c>
      <c r="D4456" t="s">
        <v>3623</v>
      </c>
      <c r="E4456">
        <v>0</v>
      </c>
      <c r="F4456" t="s">
        <v>29</v>
      </c>
      <c r="G4456" t="s">
        <v>27</v>
      </c>
      <c r="H4456">
        <v>0.81161000000000005</v>
      </c>
      <c r="I4456">
        <v>0.81161000000000005</v>
      </c>
      <c r="J4456" t="s">
        <v>258</v>
      </c>
      <c r="K4456">
        <v>202001</v>
      </c>
      <c r="L4456">
        <v>3</v>
      </c>
      <c r="M4456" t="s">
        <v>1713</v>
      </c>
      <c r="N4456" t="s">
        <v>2062</v>
      </c>
      <c r="O4456">
        <v>29</v>
      </c>
      <c r="P4456" t="s">
        <v>2075</v>
      </c>
      <c r="Q4456" t="s">
        <v>2104</v>
      </c>
      <c r="R4456">
        <v>314000</v>
      </c>
      <c r="S4456">
        <v>10800</v>
      </c>
      <c r="T4456" t="s">
        <v>2077</v>
      </c>
      <c r="U4456" t="s">
        <v>1718</v>
      </c>
      <c r="V4456" t="s">
        <v>1719</v>
      </c>
      <c r="W4456" t="s">
        <v>38</v>
      </c>
      <c r="Y4456">
        <v>320</v>
      </c>
      <c r="Z4456">
        <v>134123</v>
      </c>
      <c r="AA4456">
        <v>202012</v>
      </c>
    </row>
    <row r="4457" spans="1:27" x14ac:dyDescent="0.2">
      <c r="A4457">
        <v>140</v>
      </c>
      <c r="B4457" t="s">
        <v>1553</v>
      </c>
      <c r="C4457" t="s">
        <v>27</v>
      </c>
      <c r="D4457" t="s">
        <v>3623</v>
      </c>
      <c r="E4457">
        <v>0</v>
      </c>
      <c r="F4457" t="s">
        <v>29</v>
      </c>
      <c r="G4457" t="s">
        <v>39</v>
      </c>
      <c r="H4457">
        <v>0.18839</v>
      </c>
      <c r="I4457">
        <v>0.18839</v>
      </c>
      <c r="J4457" t="s">
        <v>258</v>
      </c>
      <c r="K4457">
        <v>202001</v>
      </c>
      <c r="L4457">
        <v>3</v>
      </c>
      <c r="M4457" t="s">
        <v>1713</v>
      </c>
      <c r="N4457" t="s">
        <v>2062</v>
      </c>
      <c r="O4457">
        <v>29</v>
      </c>
      <c r="P4457" t="s">
        <v>2075</v>
      </c>
      <c r="Q4457" t="s">
        <v>2104</v>
      </c>
      <c r="R4457">
        <v>314000</v>
      </c>
      <c r="S4457">
        <v>10800</v>
      </c>
      <c r="T4457" t="s">
        <v>2077</v>
      </c>
      <c r="U4457" t="s">
        <v>1718</v>
      </c>
      <c r="V4457" t="s">
        <v>1719</v>
      </c>
      <c r="W4457" t="s">
        <v>38</v>
      </c>
      <c r="Y4457">
        <v>320</v>
      </c>
      <c r="Z4457">
        <v>134123</v>
      </c>
      <c r="AA4457">
        <v>202012</v>
      </c>
    </row>
    <row r="4458" spans="1:27" x14ac:dyDescent="0.2">
      <c r="A4458">
        <v>140</v>
      </c>
      <c r="B4458" t="s">
        <v>1553</v>
      </c>
      <c r="C4458" t="s">
        <v>27</v>
      </c>
      <c r="D4458" t="s">
        <v>2110</v>
      </c>
      <c r="E4458">
        <v>-3166307.34</v>
      </c>
      <c r="F4458" t="s">
        <v>29</v>
      </c>
      <c r="G4458" t="s">
        <v>27</v>
      </c>
      <c r="H4458">
        <v>0.81161000000000005</v>
      </c>
      <c r="I4458">
        <v>0.81161000000000005</v>
      </c>
      <c r="J4458" t="s">
        <v>258</v>
      </c>
      <c r="K4458">
        <v>202001</v>
      </c>
      <c r="L4458">
        <v>3</v>
      </c>
      <c r="M4458" t="s">
        <v>1713</v>
      </c>
      <c r="N4458" t="s">
        <v>2062</v>
      </c>
      <c r="O4458">
        <v>29</v>
      </c>
      <c r="P4458" t="s">
        <v>2075</v>
      </c>
      <c r="Q4458" t="s">
        <v>2104</v>
      </c>
      <c r="R4458">
        <v>314000</v>
      </c>
      <c r="S4458">
        <v>10800</v>
      </c>
      <c r="T4458" t="s">
        <v>2077</v>
      </c>
      <c r="U4458" t="s">
        <v>1718</v>
      </c>
      <c r="V4458" t="s">
        <v>1719</v>
      </c>
      <c r="W4458" t="s">
        <v>38</v>
      </c>
      <c r="Y4458">
        <v>320</v>
      </c>
      <c r="Z4458">
        <v>134276</v>
      </c>
      <c r="AA4458">
        <v>202012</v>
      </c>
    </row>
    <row r="4459" spans="1:27" x14ac:dyDescent="0.2">
      <c r="A4459">
        <v>140</v>
      </c>
      <c r="B4459" t="s">
        <v>1553</v>
      </c>
      <c r="C4459" t="s">
        <v>27</v>
      </c>
      <c r="D4459" t="s">
        <v>2110</v>
      </c>
      <c r="E4459">
        <v>-734959.7</v>
      </c>
      <c r="F4459" t="s">
        <v>29</v>
      </c>
      <c r="G4459" t="s">
        <v>39</v>
      </c>
      <c r="H4459">
        <v>0.18839</v>
      </c>
      <c r="I4459">
        <v>0.18839</v>
      </c>
      <c r="J4459" t="s">
        <v>258</v>
      </c>
      <c r="K4459">
        <v>202001</v>
      </c>
      <c r="L4459">
        <v>3</v>
      </c>
      <c r="M4459" t="s">
        <v>1713</v>
      </c>
      <c r="N4459" t="s">
        <v>2062</v>
      </c>
      <c r="O4459">
        <v>29</v>
      </c>
      <c r="P4459" t="s">
        <v>2075</v>
      </c>
      <c r="Q4459" t="s">
        <v>2104</v>
      </c>
      <c r="R4459">
        <v>314000</v>
      </c>
      <c r="S4459">
        <v>10800</v>
      </c>
      <c r="T4459" t="s">
        <v>2077</v>
      </c>
      <c r="U4459" t="s">
        <v>1718</v>
      </c>
      <c r="V4459" t="s">
        <v>1719</v>
      </c>
      <c r="W4459" t="s">
        <v>38</v>
      </c>
      <c r="Y4459">
        <v>320</v>
      </c>
      <c r="Z4459">
        <v>134276</v>
      </c>
      <c r="AA4459">
        <v>202012</v>
      </c>
    </row>
    <row r="4460" spans="1:27" x14ac:dyDescent="0.2">
      <c r="A4460">
        <v>140</v>
      </c>
      <c r="B4460" t="s">
        <v>1553</v>
      </c>
      <c r="C4460" t="s">
        <v>27</v>
      </c>
      <c r="D4460" t="s">
        <v>2111</v>
      </c>
      <c r="E4460">
        <v>-7816167.4500000002</v>
      </c>
      <c r="F4460" t="s">
        <v>29</v>
      </c>
      <c r="G4460" t="s">
        <v>27</v>
      </c>
      <c r="H4460">
        <v>0.81161000000000005</v>
      </c>
      <c r="I4460">
        <v>0.81161000000000005</v>
      </c>
      <c r="J4460" t="s">
        <v>258</v>
      </c>
      <c r="K4460">
        <v>202001</v>
      </c>
      <c r="L4460">
        <v>3</v>
      </c>
      <c r="M4460" t="s">
        <v>1713</v>
      </c>
      <c r="N4460" t="s">
        <v>2062</v>
      </c>
      <c r="O4460">
        <v>29</v>
      </c>
      <c r="P4460" t="s">
        <v>2075</v>
      </c>
      <c r="Q4460" t="s">
        <v>2104</v>
      </c>
      <c r="R4460">
        <v>314000</v>
      </c>
      <c r="S4460">
        <v>10800</v>
      </c>
      <c r="T4460" t="s">
        <v>2077</v>
      </c>
      <c r="U4460" t="s">
        <v>1718</v>
      </c>
      <c r="V4460" t="s">
        <v>1719</v>
      </c>
      <c r="W4460" t="s">
        <v>38</v>
      </c>
      <c r="Y4460">
        <v>320</v>
      </c>
      <c r="Z4460">
        <v>134156</v>
      </c>
      <c r="AA4460">
        <v>202012</v>
      </c>
    </row>
    <row r="4461" spans="1:27" x14ac:dyDescent="0.2">
      <c r="A4461">
        <v>140</v>
      </c>
      <c r="B4461" t="s">
        <v>1553</v>
      </c>
      <c r="C4461" t="s">
        <v>27</v>
      </c>
      <c r="D4461" t="s">
        <v>2111</v>
      </c>
      <c r="E4461">
        <v>-1814280</v>
      </c>
      <c r="F4461" t="s">
        <v>29</v>
      </c>
      <c r="G4461" t="s">
        <v>39</v>
      </c>
      <c r="H4461">
        <v>0.18839</v>
      </c>
      <c r="I4461">
        <v>0.18839</v>
      </c>
      <c r="J4461" t="s">
        <v>258</v>
      </c>
      <c r="K4461">
        <v>202001</v>
      </c>
      <c r="L4461">
        <v>3</v>
      </c>
      <c r="M4461" t="s">
        <v>1713</v>
      </c>
      <c r="N4461" t="s">
        <v>2062</v>
      </c>
      <c r="O4461">
        <v>29</v>
      </c>
      <c r="P4461" t="s">
        <v>2075</v>
      </c>
      <c r="Q4461" t="s">
        <v>2104</v>
      </c>
      <c r="R4461">
        <v>314000</v>
      </c>
      <c r="S4461">
        <v>10800</v>
      </c>
      <c r="T4461" t="s">
        <v>2077</v>
      </c>
      <c r="U4461" t="s">
        <v>1718</v>
      </c>
      <c r="V4461" t="s">
        <v>1719</v>
      </c>
      <c r="W4461" t="s">
        <v>38</v>
      </c>
      <c r="Y4461">
        <v>320</v>
      </c>
      <c r="Z4461">
        <v>134156</v>
      </c>
      <c r="AA4461">
        <v>202012</v>
      </c>
    </row>
    <row r="4462" spans="1:27" x14ac:dyDescent="0.2">
      <c r="A4462">
        <v>140</v>
      </c>
      <c r="B4462" t="s">
        <v>1553</v>
      </c>
      <c r="C4462" t="s">
        <v>27</v>
      </c>
      <c r="D4462" t="s">
        <v>3624</v>
      </c>
      <c r="E4462">
        <v>0</v>
      </c>
      <c r="F4462" t="s">
        <v>29</v>
      </c>
      <c r="G4462" t="s">
        <v>27</v>
      </c>
      <c r="H4462">
        <v>0</v>
      </c>
      <c r="I4462">
        <v>0</v>
      </c>
      <c r="J4462" t="s">
        <v>2947</v>
      </c>
      <c r="K4462">
        <v>202001</v>
      </c>
      <c r="L4462">
        <v>3</v>
      </c>
      <c r="M4462" t="s">
        <v>1713</v>
      </c>
      <c r="N4462" t="s">
        <v>2062</v>
      </c>
      <c r="O4462">
        <v>29</v>
      </c>
      <c r="P4462" t="s">
        <v>2075</v>
      </c>
      <c r="Q4462" t="s">
        <v>2113</v>
      </c>
      <c r="R4462">
        <v>315000</v>
      </c>
      <c r="S4462">
        <v>10800</v>
      </c>
      <c r="T4462" t="s">
        <v>2077</v>
      </c>
      <c r="U4462" t="s">
        <v>1718</v>
      </c>
      <c r="V4462" t="s">
        <v>1719</v>
      </c>
      <c r="W4462" t="s">
        <v>38</v>
      </c>
      <c r="Y4462">
        <v>320</v>
      </c>
      <c r="Z4462">
        <v>133881</v>
      </c>
      <c r="AA4462">
        <v>202012</v>
      </c>
    </row>
    <row r="4463" spans="1:27" x14ac:dyDescent="0.2">
      <c r="A4463">
        <v>140</v>
      </c>
      <c r="B4463" t="s">
        <v>1553</v>
      </c>
      <c r="C4463" t="s">
        <v>27</v>
      </c>
      <c r="D4463" t="s">
        <v>3624</v>
      </c>
      <c r="E4463">
        <v>0</v>
      </c>
      <c r="F4463" t="s">
        <v>29</v>
      </c>
      <c r="G4463" t="s">
        <v>39</v>
      </c>
      <c r="H4463">
        <v>1</v>
      </c>
      <c r="I4463">
        <v>1</v>
      </c>
      <c r="J4463" t="s">
        <v>2947</v>
      </c>
      <c r="K4463">
        <v>202001</v>
      </c>
      <c r="L4463">
        <v>3</v>
      </c>
      <c r="M4463" t="s">
        <v>1713</v>
      </c>
      <c r="N4463" t="s">
        <v>2062</v>
      </c>
      <c r="O4463">
        <v>29</v>
      </c>
      <c r="P4463" t="s">
        <v>2075</v>
      </c>
      <c r="Q4463" t="s">
        <v>2113</v>
      </c>
      <c r="R4463">
        <v>315000</v>
      </c>
      <c r="S4463">
        <v>10800</v>
      </c>
      <c r="T4463" t="s">
        <v>2077</v>
      </c>
      <c r="U4463" t="s">
        <v>1718</v>
      </c>
      <c r="V4463" t="s">
        <v>1719</v>
      </c>
      <c r="W4463" t="s">
        <v>38</v>
      </c>
      <c r="Y4463">
        <v>320</v>
      </c>
      <c r="Z4463">
        <v>133881</v>
      </c>
      <c r="AA4463">
        <v>202012</v>
      </c>
    </row>
    <row r="4464" spans="1:27" x14ac:dyDescent="0.2">
      <c r="A4464">
        <v>140</v>
      </c>
      <c r="B4464" t="s">
        <v>1553</v>
      </c>
      <c r="C4464" t="s">
        <v>27</v>
      </c>
      <c r="D4464" t="s">
        <v>2112</v>
      </c>
      <c r="E4464">
        <v>-1279.29</v>
      </c>
      <c r="F4464" t="s">
        <v>29</v>
      </c>
      <c r="G4464" t="s">
        <v>27</v>
      </c>
      <c r="H4464">
        <v>0.81161000000000005</v>
      </c>
      <c r="I4464">
        <v>0.81161000000000005</v>
      </c>
      <c r="J4464" t="s">
        <v>258</v>
      </c>
      <c r="K4464">
        <v>202001</v>
      </c>
      <c r="L4464">
        <v>3</v>
      </c>
      <c r="M4464" t="s">
        <v>1713</v>
      </c>
      <c r="N4464" t="s">
        <v>2062</v>
      </c>
      <c r="O4464">
        <v>29</v>
      </c>
      <c r="P4464" t="s">
        <v>2075</v>
      </c>
      <c r="Q4464" t="s">
        <v>2113</v>
      </c>
      <c r="R4464">
        <v>315000</v>
      </c>
      <c r="S4464">
        <v>10800</v>
      </c>
      <c r="T4464" t="s">
        <v>2077</v>
      </c>
      <c r="U4464" t="s">
        <v>1718</v>
      </c>
      <c r="V4464" t="s">
        <v>1719</v>
      </c>
      <c r="W4464" t="s">
        <v>38</v>
      </c>
      <c r="Y4464">
        <v>320</v>
      </c>
      <c r="Z4464">
        <v>26181980</v>
      </c>
      <c r="AA4464">
        <v>202012</v>
      </c>
    </row>
    <row r="4465" spans="1:27" x14ac:dyDescent="0.2">
      <c r="A4465">
        <v>140</v>
      </c>
      <c r="B4465" t="s">
        <v>1553</v>
      </c>
      <c r="C4465" t="s">
        <v>27</v>
      </c>
      <c r="D4465" t="s">
        <v>2112</v>
      </c>
      <c r="E4465">
        <v>-296.95</v>
      </c>
      <c r="F4465" t="s">
        <v>29</v>
      </c>
      <c r="G4465" t="s">
        <v>39</v>
      </c>
      <c r="H4465">
        <v>0.18839</v>
      </c>
      <c r="I4465">
        <v>0.18839</v>
      </c>
      <c r="J4465" t="s">
        <v>258</v>
      </c>
      <c r="K4465">
        <v>202001</v>
      </c>
      <c r="L4465">
        <v>3</v>
      </c>
      <c r="M4465" t="s">
        <v>1713</v>
      </c>
      <c r="N4465" t="s">
        <v>2062</v>
      </c>
      <c r="O4465">
        <v>29</v>
      </c>
      <c r="P4465" t="s">
        <v>2075</v>
      </c>
      <c r="Q4465" t="s">
        <v>2113</v>
      </c>
      <c r="R4465">
        <v>315000</v>
      </c>
      <c r="S4465">
        <v>10800</v>
      </c>
      <c r="T4465" t="s">
        <v>2077</v>
      </c>
      <c r="U4465" t="s">
        <v>1718</v>
      </c>
      <c r="V4465" t="s">
        <v>1719</v>
      </c>
      <c r="W4465" t="s">
        <v>38</v>
      </c>
      <c r="Y4465">
        <v>320</v>
      </c>
      <c r="Z4465">
        <v>26181980</v>
      </c>
      <c r="AA4465">
        <v>202012</v>
      </c>
    </row>
    <row r="4466" spans="1:27" x14ac:dyDescent="0.2">
      <c r="A4466">
        <v>140</v>
      </c>
      <c r="B4466" t="s">
        <v>1553</v>
      </c>
      <c r="C4466" t="s">
        <v>27</v>
      </c>
      <c r="D4466" t="s">
        <v>2114</v>
      </c>
      <c r="E4466">
        <v>-931373.72</v>
      </c>
      <c r="F4466" t="s">
        <v>29</v>
      </c>
      <c r="G4466" t="s">
        <v>27</v>
      </c>
      <c r="H4466">
        <v>0.81161000000000005</v>
      </c>
      <c r="I4466">
        <v>0.81161000000000005</v>
      </c>
      <c r="J4466" t="s">
        <v>258</v>
      </c>
      <c r="K4466">
        <v>202001</v>
      </c>
      <c r="L4466">
        <v>3</v>
      </c>
      <c r="M4466" t="s">
        <v>1713</v>
      </c>
      <c r="N4466" t="s">
        <v>2062</v>
      </c>
      <c r="O4466">
        <v>29</v>
      </c>
      <c r="P4466" t="s">
        <v>2075</v>
      </c>
      <c r="Q4466" t="s">
        <v>2113</v>
      </c>
      <c r="R4466">
        <v>315000</v>
      </c>
      <c r="S4466">
        <v>10800</v>
      </c>
      <c r="T4466" t="s">
        <v>2077</v>
      </c>
      <c r="U4466" t="s">
        <v>1718</v>
      </c>
      <c r="V4466" t="s">
        <v>1719</v>
      </c>
      <c r="W4466" t="s">
        <v>38</v>
      </c>
      <c r="Y4466">
        <v>320</v>
      </c>
      <c r="Z4466">
        <v>134077</v>
      </c>
      <c r="AA4466">
        <v>202012</v>
      </c>
    </row>
    <row r="4467" spans="1:27" x14ac:dyDescent="0.2">
      <c r="A4467">
        <v>140</v>
      </c>
      <c r="B4467" t="s">
        <v>1553</v>
      </c>
      <c r="C4467" t="s">
        <v>27</v>
      </c>
      <c r="D4467" t="s">
        <v>2114</v>
      </c>
      <c r="E4467">
        <v>-216189.42</v>
      </c>
      <c r="F4467" t="s">
        <v>29</v>
      </c>
      <c r="G4467" t="s">
        <v>39</v>
      </c>
      <c r="H4467">
        <v>0.18839</v>
      </c>
      <c r="I4467">
        <v>0.18839</v>
      </c>
      <c r="J4467" t="s">
        <v>258</v>
      </c>
      <c r="K4467">
        <v>202001</v>
      </c>
      <c r="L4467">
        <v>3</v>
      </c>
      <c r="M4467" t="s">
        <v>1713</v>
      </c>
      <c r="N4467" t="s">
        <v>2062</v>
      </c>
      <c r="O4467">
        <v>29</v>
      </c>
      <c r="P4467" t="s">
        <v>2075</v>
      </c>
      <c r="Q4467" t="s">
        <v>2113</v>
      </c>
      <c r="R4467">
        <v>315000</v>
      </c>
      <c r="S4467">
        <v>10800</v>
      </c>
      <c r="T4467" t="s">
        <v>2077</v>
      </c>
      <c r="U4467" t="s">
        <v>1718</v>
      </c>
      <c r="V4467" t="s">
        <v>1719</v>
      </c>
      <c r="W4467" t="s">
        <v>38</v>
      </c>
      <c r="Y4467">
        <v>320</v>
      </c>
      <c r="Z4467">
        <v>134077</v>
      </c>
      <c r="AA4467">
        <v>202012</v>
      </c>
    </row>
    <row r="4468" spans="1:27" x14ac:dyDescent="0.2">
      <c r="A4468">
        <v>140</v>
      </c>
      <c r="B4468" t="s">
        <v>1553</v>
      </c>
      <c r="C4468" t="s">
        <v>27</v>
      </c>
      <c r="D4468" t="s">
        <v>2115</v>
      </c>
      <c r="E4468">
        <v>-854591.78</v>
      </c>
      <c r="F4468" t="s">
        <v>29</v>
      </c>
      <c r="G4468" t="s">
        <v>27</v>
      </c>
      <c r="H4468">
        <v>0.81161000000000005</v>
      </c>
      <c r="I4468">
        <v>0.81161000000000005</v>
      </c>
      <c r="J4468" t="s">
        <v>258</v>
      </c>
      <c r="K4468">
        <v>202001</v>
      </c>
      <c r="L4468">
        <v>3</v>
      </c>
      <c r="M4468" t="s">
        <v>1713</v>
      </c>
      <c r="N4468" t="s">
        <v>2062</v>
      </c>
      <c r="O4468">
        <v>29</v>
      </c>
      <c r="P4468" t="s">
        <v>2075</v>
      </c>
      <c r="Q4468" t="s">
        <v>2113</v>
      </c>
      <c r="R4468">
        <v>315000</v>
      </c>
      <c r="S4468">
        <v>10800</v>
      </c>
      <c r="T4468" t="s">
        <v>2077</v>
      </c>
      <c r="U4468" t="s">
        <v>1718</v>
      </c>
      <c r="V4468" t="s">
        <v>1719</v>
      </c>
      <c r="W4468" t="s">
        <v>38</v>
      </c>
      <c r="Y4468">
        <v>320</v>
      </c>
      <c r="Z4468">
        <v>134113</v>
      </c>
      <c r="AA4468">
        <v>202012</v>
      </c>
    </row>
    <row r="4469" spans="1:27" x14ac:dyDescent="0.2">
      <c r="A4469">
        <v>140</v>
      </c>
      <c r="B4469" t="s">
        <v>1553</v>
      </c>
      <c r="C4469" t="s">
        <v>27</v>
      </c>
      <c r="D4469" t="s">
        <v>2115</v>
      </c>
      <c r="E4469">
        <v>-198366.88</v>
      </c>
      <c r="F4469" t="s">
        <v>29</v>
      </c>
      <c r="G4469" t="s">
        <v>39</v>
      </c>
      <c r="H4469">
        <v>0.18839</v>
      </c>
      <c r="I4469">
        <v>0.18839</v>
      </c>
      <c r="J4469" t="s">
        <v>258</v>
      </c>
      <c r="K4469">
        <v>202001</v>
      </c>
      <c r="L4469">
        <v>3</v>
      </c>
      <c r="M4469" t="s">
        <v>1713</v>
      </c>
      <c r="N4469" t="s">
        <v>2062</v>
      </c>
      <c r="O4469">
        <v>29</v>
      </c>
      <c r="P4469" t="s">
        <v>2075</v>
      </c>
      <c r="Q4469" t="s">
        <v>2113</v>
      </c>
      <c r="R4469">
        <v>315000</v>
      </c>
      <c r="S4469">
        <v>10800</v>
      </c>
      <c r="T4469" t="s">
        <v>2077</v>
      </c>
      <c r="U4469" t="s">
        <v>1718</v>
      </c>
      <c r="V4469" t="s">
        <v>1719</v>
      </c>
      <c r="W4469" t="s">
        <v>38</v>
      </c>
      <c r="Y4469">
        <v>320</v>
      </c>
      <c r="Z4469">
        <v>134113</v>
      </c>
      <c r="AA4469">
        <v>202012</v>
      </c>
    </row>
    <row r="4470" spans="1:27" x14ac:dyDescent="0.2">
      <c r="A4470">
        <v>140</v>
      </c>
      <c r="B4470" t="s">
        <v>1553</v>
      </c>
      <c r="C4470" t="s">
        <v>27</v>
      </c>
      <c r="D4470" t="s">
        <v>2116</v>
      </c>
      <c r="E4470">
        <v>-567364.73</v>
      </c>
      <c r="F4470" t="s">
        <v>29</v>
      </c>
      <c r="G4470" t="s">
        <v>27</v>
      </c>
      <c r="H4470">
        <v>0.81161000000000005</v>
      </c>
      <c r="I4470">
        <v>0.81161000000000005</v>
      </c>
      <c r="J4470" t="s">
        <v>258</v>
      </c>
      <c r="K4470">
        <v>202001</v>
      </c>
      <c r="L4470">
        <v>3</v>
      </c>
      <c r="M4470" t="s">
        <v>1713</v>
      </c>
      <c r="N4470" t="s">
        <v>2062</v>
      </c>
      <c r="O4470">
        <v>29</v>
      </c>
      <c r="P4470" t="s">
        <v>2075</v>
      </c>
      <c r="Q4470" t="s">
        <v>2113</v>
      </c>
      <c r="R4470">
        <v>315000</v>
      </c>
      <c r="S4470">
        <v>10800</v>
      </c>
      <c r="T4470" t="s">
        <v>2077</v>
      </c>
      <c r="U4470" t="s">
        <v>1718</v>
      </c>
      <c r="V4470" t="s">
        <v>1719</v>
      </c>
      <c r="W4470" t="s">
        <v>38</v>
      </c>
      <c r="Y4470">
        <v>320</v>
      </c>
      <c r="Z4470">
        <v>133623</v>
      </c>
      <c r="AA4470">
        <v>202012</v>
      </c>
    </row>
    <row r="4471" spans="1:27" x14ac:dyDescent="0.2">
      <c r="A4471">
        <v>140</v>
      </c>
      <c r="B4471" t="s">
        <v>1553</v>
      </c>
      <c r="C4471" t="s">
        <v>27</v>
      </c>
      <c r="D4471" t="s">
        <v>2116</v>
      </c>
      <c r="E4471">
        <v>-131696.06</v>
      </c>
      <c r="F4471" t="s">
        <v>29</v>
      </c>
      <c r="G4471" t="s">
        <v>39</v>
      </c>
      <c r="H4471">
        <v>0.18839</v>
      </c>
      <c r="I4471">
        <v>0.18839</v>
      </c>
      <c r="J4471" t="s">
        <v>258</v>
      </c>
      <c r="K4471">
        <v>202001</v>
      </c>
      <c r="L4471">
        <v>3</v>
      </c>
      <c r="M4471" t="s">
        <v>1713</v>
      </c>
      <c r="N4471" t="s">
        <v>2062</v>
      </c>
      <c r="O4471">
        <v>29</v>
      </c>
      <c r="P4471" t="s">
        <v>2075</v>
      </c>
      <c r="Q4471" t="s">
        <v>2113</v>
      </c>
      <c r="R4471">
        <v>315000</v>
      </c>
      <c r="S4471">
        <v>10800</v>
      </c>
      <c r="T4471" t="s">
        <v>2077</v>
      </c>
      <c r="U4471" t="s">
        <v>1718</v>
      </c>
      <c r="V4471" t="s">
        <v>1719</v>
      </c>
      <c r="W4471" t="s">
        <v>38</v>
      </c>
      <c r="Y4471">
        <v>320</v>
      </c>
      <c r="Z4471">
        <v>133623</v>
      </c>
      <c r="AA4471">
        <v>202012</v>
      </c>
    </row>
    <row r="4472" spans="1:27" x14ac:dyDescent="0.2">
      <c r="A4472">
        <v>140</v>
      </c>
      <c r="B4472" t="s">
        <v>1553</v>
      </c>
      <c r="C4472" t="s">
        <v>27</v>
      </c>
      <c r="D4472" t="s">
        <v>2117</v>
      </c>
      <c r="E4472">
        <v>-5139714.41</v>
      </c>
      <c r="F4472" t="s">
        <v>29</v>
      </c>
      <c r="G4472" t="s">
        <v>27</v>
      </c>
      <c r="H4472">
        <v>0.81161000000000005</v>
      </c>
      <c r="I4472">
        <v>0.81161000000000005</v>
      </c>
      <c r="J4472" t="s">
        <v>258</v>
      </c>
      <c r="K4472">
        <v>202001</v>
      </c>
      <c r="L4472">
        <v>3</v>
      </c>
      <c r="M4472" t="s">
        <v>1713</v>
      </c>
      <c r="N4472" t="s">
        <v>2062</v>
      </c>
      <c r="O4472">
        <v>29</v>
      </c>
      <c r="P4472" t="s">
        <v>2075</v>
      </c>
      <c r="Q4472" t="s">
        <v>2113</v>
      </c>
      <c r="R4472">
        <v>315000</v>
      </c>
      <c r="S4472">
        <v>10800</v>
      </c>
      <c r="T4472" t="s">
        <v>2077</v>
      </c>
      <c r="U4472" t="s">
        <v>1718</v>
      </c>
      <c r="V4472" t="s">
        <v>1719</v>
      </c>
      <c r="W4472" t="s">
        <v>38</v>
      </c>
      <c r="Y4472">
        <v>320</v>
      </c>
      <c r="Z4472">
        <v>133686</v>
      </c>
      <c r="AA4472">
        <v>202012</v>
      </c>
    </row>
    <row r="4473" spans="1:27" x14ac:dyDescent="0.2">
      <c r="A4473">
        <v>140</v>
      </c>
      <c r="B4473" t="s">
        <v>1553</v>
      </c>
      <c r="C4473" t="s">
        <v>27</v>
      </c>
      <c r="D4473" t="s">
        <v>2117</v>
      </c>
      <c r="E4473">
        <v>-1193024.73</v>
      </c>
      <c r="F4473" t="s">
        <v>29</v>
      </c>
      <c r="G4473" t="s">
        <v>39</v>
      </c>
      <c r="H4473">
        <v>0.18839</v>
      </c>
      <c r="I4473">
        <v>0.18839</v>
      </c>
      <c r="J4473" t="s">
        <v>258</v>
      </c>
      <c r="K4473">
        <v>202001</v>
      </c>
      <c r="L4473">
        <v>3</v>
      </c>
      <c r="M4473" t="s">
        <v>1713</v>
      </c>
      <c r="N4473" t="s">
        <v>2062</v>
      </c>
      <c r="O4473">
        <v>29</v>
      </c>
      <c r="P4473" t="s">
        <v>2075</v>
      </c>
      <c r="Q4473" t="s">
        <v>2113</v>
      </c>
      <c r="R4473">
        <v>315000</v>
      </c>
      <c r="S4473">
        <v>10800</v>
      </c>
      <c r="T4473" t="s">
        <v>2077</v>
      </c>
      <c r="U4473" t="s">
        <v>1718</v>
      </c>
      <c r="V4473" t="s">
        <v>1719</v>
      </c>
      <c r="W4473" t="s">
        <v>38</v>
      </c>
      <c r="Y4473">
        <v>320</v>
      </c>
      <c r="Z4473">
        <v>133686</v>
      </c>
      <c r="AA4473">
        <v>202012</v>
      </c>
    </row>
    <row r="4474" spans="1:27" x14ac:dyDescent="0.2">
      <c r="A4474">
        <v>140</v>
      </c>
      <c r="B4474" t="s">
        <v>1553</v>
      </c>
      <c r="C4474" t="s">
        <v>27</v>
      </c>
      <c r="D4474" t="s">
        <v>2118</v>
      </c>
      <c r="E4474">
        <v>-3173386.89</v>
      </c>
      <c r="F4474" t="s">
        <v>29</v>
      </c>
      <c r="G4474" t="s">
        <v>27</v>
      </c>
      <c r="H4474">
        <v>0.81161000000000005</v>
      </c>
      <c r="I4474">
        <v>0.81161000000000005</v>
      </c>
      <c r="J4474" t="s">
        <v>258</v>
      </c>
      <c r="K4474">
        <v>202001</v>
      </c>
      <c r="L4474">
        <v>3</v>
      </c>
      <c r="M4474" t="s">
        <v>1713</v>
      </c>
      <c r="N4474" t="s">
        <v>2062</v>
      </c>
      <c r="O4474">
        <v>29</v>
      </c>
      <c r="P4474" t="s">
        <v>2075</v>
      </c>
      <c r="Q4474" t="s">
        <v>2113</v>
      </c>
      <c r="R4474">
        <v>315000</v>
      </c>
      <c r="S4474">
        <v>10800</v>
      </c>
      <c r="T4474" t="s">
        <v>2077</v>
      </c>
      <c r="U4474" t="s">
        <v>1718</v>
      </c>
      <c r="V4474" t="s">
        <v>1719</v>
      </c>
      <c r="W4474" t="s">
        <v>38</v>
      </c>
      <c r="Y4474">
        <v>320</v>
      </c>
      <c r="Z4474">
        <v>133788</v>
      </c>
      <c r="AA4474">
        <v>202012</v>
      </c>
    </row>
    <row r="4475" spans="1:27" x14ac:dyDescent="0.2">
      <c r="A4475">
        <v>140</v>
      </c>
      <c r="B4475" t="s">
        <v>1553</v>
      </c>
      <c r="C4475" t="s">
        <v>27</v>
      </c>
      <c r="D4475" t="s">
        <v>2118</v>
      </c>
      <c r="E4475">
        <v>-736603</v>
      </c>
      <c r="F4475" t="s">
        <v>29</v>
      </c>
      <c r="G4475" t="s">
        <v>39</v>
      </c>
      <c r="H4475">
        <v>0.18839</v>
      </c>
      <c r="I4475">
        <v>0.18839</v>
      </c>
      <c r="J4475" t="s">
        <v>258</v>
      </c>
      <c r="K4475">
        <v>202001</v>
      </c>
      <c r="L4475">
        <v>3</v>
      </c>
      <c r="M4475" t="s">
        <v>1713</v>
      </c>
      <c r="N4475" t="s">
        <v>2062</v>
      </c>
      <c r="O4475">
        <v>29</v>
      </c>
      <c r="P4475" t="s">
        <v>2075</v>
      </c>
      <c r="Q4475" t="s">
        <v>2113</v>
      </c>
      <c r="R4475">
        <v>315000</v>
      </c>
      <c r="S4475">
        <v>10800</v>
      </c>
      <c r="T4475" t="s">
        <v>2077</v>
      </c>
      <c r="U4475" t="s">
        <v>1718</v>
      </c>
      <c r="V4475" t="s">
        <v>1719</v>
      </c>
      <c r="W4475" t="s">
        <v>38</v>
      </c>
      <c r="Y4475">
        <v>320</v>
      </c>
      <c r="Z4475">
        <v>133788</v>
      </c>
      <c r="AA4475">
        <v>202012</v>
      </c>
    </row>
    <row r="4476" spans="1:27" x14ac:dyDescent="0.2">
      <c r="A4476">
        <v>140</v>
      </c>
      <c r="B4476" t="s">
        <v>1553</v>
      </c>
      <c r="C4476" t="s">
        <v>27</v>
      </c>
      <c r="D4476" t="s">
        <v>3625</v>
      </c>
      <c r="E4476">
        <v>0</v>
      </c>
      <c r="F4476" t="s">
        <v>29</v>
      </c>
      <c r="G4476" t="s">
        <v>27</v>
      </c>
      <c r="H4476">
        <v>0.81161000000000005</v>
      </c>
      <c r="I4476">
        <v>0.81161000000000005</v>
      </c>
      <c r="J4476" t="s">
        <v>258</v>
      </c>
      <c r="K4476">
        <v>202001</v>
      </c>
      <c r="L4476">
        <v>3</v>
      </c>
      <c r="M4476" t="s">
        <v>1713</v>
      </c>
      <c r="N4476" t="s">
        <v>2062</v>
      </c>
      <c r="O4476">
        <v>29</v>
      </c>
      <c r="P4476" t="s">
        <v>2075</v>
      </c>
      <c r="Q4476" t="s">
        <v>2113</v>
      </c>
      <c r="R4476">
        <v>315000</v>
      </c>
      <c r="S4476">
        <v>10800</v>
      </c>
      <c r="T4476" t="s">
        <v>2077</v>
      </c>
      <c r="U4476" t="s">
        <v>1718</v>
      </c>
      <c r="V4476" t="s">
        <v>1719</v>
      </c>
      <c r="W4476" t="s">
        <v>38</v>
      </c>
      <c r="Y4476">
        <v>320</v>
      </c>
      <c r="Z4476">
        <v>133670</v>
      </c>
      <c r="AA4476">
        <v>202012</v>
      </c>
    </row>
    <row r="4477" spans="1:27" x14ac:dyDescent="0.2">
      <c r="A4477">
        <v>140</v>
      </c>
      <c r="B4477" t="s">
        <v>1553</v>
      </c>
      <c r="C4477" t="s">
        <v>27</v>
      </c>
      <c r="D4477" t="s">
        <v>3625</v>
      </c>
      <c r="E4477">
        <v>0</v>
      </c>
      <c r="F4477" t="s">
        <v>29</v>
      </c>
      <c r="G4477" t="s">
        <v>39</v>
      </c>
      <c r="H4477">
        <v>0.18839</v>
      </c>
      <c r="I4477">
        <v>0.18839</v>
      </c>
      <c r="J4477" t="s">
        <v>258</v>
      </c>
      <c r="K4477">
        <v>202001</v>
      </c>
      <c r="L4477">
        <v>3</v>
      </c>
      <c r="M4477" t="s">
        <v>1713</v>
      </c>
      <c r="N4477" t="s">
        <v>2062</v>
      </c>
      <c r="O4477">
        <v>29</v>
      </c>
      <c r="P4477" t="s">
        <v>2075</v>
      </c>
      <c r="Q4477" t="s">
        <v>2113</v>
      </c>
      <c r="R4477">
        <v>315000</v>
      </c>
      <c r="S4477">
        <v>10800</v>
      </c>
      <c r="T4477" t="s">
        <v>2077</v>
      </c>
      <c r="U4477" t="s">
        <v>1718</v>
      </c>
      <c r="V4477" t="s">
        <v>1719</v>
      </c>
      <c r="W4477" t="s">
        <v>38</v>
      </c>
      <c r="Y4477">
        <v>320</v>
      </c>
      <c r="Z4477">
        <v>133670</v>
      </c>
      <c r="AA4477">
        <v>202012</v>
      </c>
    </row>
    <row r="4478" spans="1:27" x14ac:dyDescent="0.2">
      <c r="A4478">
        <v>140</v>
      </c>
      <c r="B4478" t="s">
        <v>1553</v>
      </c>
      <c r="C4478" t="s">
        <v>27</v>
      </c>
      <c r="D4478" t="s">
        <v>2119</v>
      </c>
      <c r="E4478">
        <v>-523077.16</v>
      </c>
      <c r="F4478" t="s">
        <v>29</v>
      </c>
      <c r="G4478" t="s">
        <v>27</v>
      </c>
      <c r="H4478">
        <v>0.81161000000000005</v>
      </c>
      <c r="I4478">
        <v>0.81161000000000005</v>
      </c>
      <c r="J4478" t="s">
        <v>258</v>
      </c>
      <c r="K4478">
        <v>202001</v>
      </c>
      <c r="L4478">
        <v>3</v>
      </c>
      <c r="M4478" t="s">
        <v>1713</v>
      </c>
      <c r="N4478" t="s">
        <v>2062</v>
      </c>
      <c r="O4478">
        <v>29</v>
      </c>
      <c r="P4478" t="s">
        <v>2075</v>
      </c>
      <c r="Q4478" t="s">
        <v>2113</v>
      </c>
      <c r="R4478">
        <v>315000</v>
      </c>
      <c r="S4478">
        <v>10800</v>
      </c>
      <c r="T4478" t="s">
        <v>2077</v>
      </c>
      <c r="U4478" t="s">
        <v>1718</v>
      </c>
      <c r="V4478" t="s">
        <v>1719</v>
      </c>
      <c r="W4478" t="s">
        <v>38</v>
      </c>
      <c r="Y4478">
        <v>320</v>
      </c>
      <c r="Z4478">
        <v>133983</v>
      </c>
      <c r="AA4478">
        <v>202012</v>
      </c>
    </row>
    <row r="4479" spans="1:27" x14ac:dyDescent="0.2">
      <c r="A4479">
        <v>140</v>
      </c>
      <c r="B4479" t="s">
        <v>1553</v>
      </c>
      <c r="C4479" t="s">
        <v>27</v>
      </c>
      <c r="D4479" t="s">
        <v>2119</v>
      </c>
      <c r="E4479">
        <v>-121416.08</v>
      </c>
      <c r="F4479" t="s">
        <v>29</v>
      </c>
      <c r="G4479" t="s">
        <v>39</v>
      </c>
      <c r="H4479">
        <v>0.18839</v>
      </c>
      <c r="I4479">
        <v>0.18839</v>
      </c>
      <c r="J4479" t="s">
        <v>258</v>
      </c>
      <c r="K4479">
        <v>202001</v>
      </c>
      <c r="L4479">
        <v>3</v>
      </c>
      <c r="M4479" t="s">
        <v>1713</v>
      </c>
      <c r="N4479" t="s">
        <v>2062</v>
      </c>
      <c r="O4479">
        <v>29</v>
      </c>
      <c r="P4479" t="s">
        <v>2075</v>
      </c>
      <c r="Q4479" t="s">
        <v>2113</v>
      </c>
      <c r="R4479">
        <v>315000</v>
      </c>
      <c r="S4479">
        <v>10800</v>
      </c>
      <c r="T4479" t="s">
        <v>2077</v>
      </c>
      <c r="U4479" t="s">
        <v>1718</v>
      </c>
      <c r="V4479" t="s">
        <v>1719</v>
      </c>
      <c r="W4479" t="s">
        <v>38</v>
      </c>
      <c r="Y4479">
        <v>320</v>
      </c>
      <c r="Z4479">
        <v>133983</v>
      </c>
      <c r="AA4479">
        <v>202012</v>
      </c>
    </row>
    <row r="4480" spans="1:27" x14ac:dyDescent="0.2">
      <c r="A4480">
        <v>140</v>
      </c>
      <c r="B4480" t="s">
        <v>1553</v>
      </c>
      <c r="C4480" t="s">
        <v>27</v>
      </c>
      <c r="D4480" t="s">
        <v>2120</v>
      </c>
      <c r="E4480">
        <v>-1785811.91</v>
      </c>
      <c r="F4480" t="s">
        <v>29</v>
      </c>
      <c r="G4480" t="s">
        <v>27</v>
      </c>
      <c r="H4480">
        <v>0.81161000000000005</v>
      </c>
      <c r="I4480">
        <v>0.81161000000000005</v>
      </c>
      <c r="J4480" t="s">
        <v>258</v>
      </c>
      <c r="K4480">
        <v>202001</v>
      </c>
      <c r="L4480">
        <v>3</v>
      </c>
      <c r="M4480" t="s">
        <v>1713</v>
      </c>
      <c r="N4480" t="s">
        <v>2062</v>
      </c>
      <c r="O4480">
        <v>29</v>
      </c>
      <c r="P4480" t="s">
        <v>2075</v>
      </c>
      <c r="Q4480" t="s">
        <v>2113</v>
      </c>
      <c r="R4480">
        <v>315000</v>
      </c>
      <c r="S4480">
        <v>10800</v>
      </c>
      <c r="T4480" t="s">
        <v>2077</v>
      </c>
      <c r="U4480" t="s">
        <v>1718</v>
      </c>
      <c r="V4480" t="s">
        <v>1719</v>
      </c>
      <c r="W4480" t="s">
        <v>38</v>
      </c>
      <c r="Y4480">
        <v>320</v>
      </c>
      <c r="Z4480">
        <v>134093</v>
      </c>
      <c r="AA4480">
        <v>202012</v>
      </c>
    </row>
    <row r="4481" spans="1:27" x14ac:dyDescent="0.2">
      <c r="A4481">
        <v>140</v>
      </c>
      <c r="B4481" t="s">
        <v>1553</v>
      </c>
      <c r="C4481" t="s">
        <v>27</v>
      </c>
      <c r="D4481" t="s">
        <v>2120</v>
      </c>
      <c r="E4481">
        <v>-414520.65</v>
      </c>
      <c r="F4481" t="s">
        <v>29</v>
      </c>
      <c r="G4481" t="s">
        <v>39</v>
      </c>
      <c r="H4481">
        <v>0.18839</v>
      </c>
      <c r="I4481">
        <v>0.18839</v>
      </c>
      <c r="J4481" t="s">
        <v>258</v>
      </c>
      <c r="K4481">
        <v>202001</v>
      </c>
      <c r="L4481">
        <v>3</v>
      </c>
      <c r="M4481" t="s">
        <v>1713</v>
      </c>
      <c r="N4481" t="s">
        <v>2062</v>
      </c>
      <c r="O4481">
        <v>29</v>
      </c>
      <c r="P4481" t="s">
        <v>2075</v>
      </c>
      <c r="Q4481" t="s">
        <v>2113</v>
      </c>
      <c r="R4481">
        <v>315000</v>
      </c>
      <c r="S4481">
        <v>10800</v>
      </c>
      <c r="T4481" t="s">
        <v>2077</v>
      </c>
      <c r="U4481" t="s">
        <v>1718</v>
      </c>
      <c r="V4481" t="s">
        <v>1719</v>
      </c>
      <c r="W4481" t="s">
        <v>38</v>
      </c>
      <c r="Y4481">
        <v>320</v>
      </c>
      <c r="Z4481">
        <v>134093</v>
      </c>
      <c r="AA4481">
        <v>202012</v>
      </c>
    </row>
    <row r="4482" spans="1:27" x14ac:dyDescent="0.2">
      <c r="A4482">
        <v>140</v>
      </c>
      <c r="B4482" t="s">
        <v>1553</v>
      </c>
      <c r="C4482" t="s">
        <v>27</v>
      </c>
      <c r="D4482" t="s">
        <v>3626</v>
      </c>
      <c r="E4482">
        <v>0</v>
      </c>
      <c r="F4482" t="s">
        <v>29</v>
      </c>
      <c r="G4482" t="s">
        <v>27</v>
      </c>
      <c r="H4482">
        <v>0</v>
      </c>
      <c r="I4482">
        <v>0</v>
      </c>
      <c r="J4482" t="s">
        <v>2947</v>
      </c>
      <c r="K4482">
        <v>202001</v>
      </c>
      <c r="L4482">
        <v>3</v>
      </c>
      <c r="M4482" t="s">
        <v>1713</v>
      </c>
      <c r="N4482" t="s">
        <v>2062</v>
      </c>
      <c r="O4482">
        <v>29</v>
      </c>
      <c r="P4482" t="s">
        <v>2075</v>
      </c>
      <c r="Q4482" t="s">
        <v>2122</v>
      </c>
      <c r="R4482">
        <v>316000</v>
      </c>
      <c r="S4482">
        <v>10800</v>
      </c>
      <c r="T4482" t="s">
        <v>2077</v>
      </c>
      <c r="U4482" t="s">
        <v>1718</v>
      </c>
      <c r="V4482" t="s">
        <v>1719</v>
      </c>
      <c r="W4482" t="s">
        <v>38</v>
      </c>
      <c r="Y4482">
        <v>320</v>
      </c>
      <c r="Z4482">
        <v>133971</v>
      </c>
      <c r="AA4482">
        <v>202012</v>
      </c>
    </row>
    <row r="4483" spans="1:27" x14ac:dyDescent="0.2">
      <c r="A4483">
        <v>140</v>
      </c>
      <c r="B4483" t="s">
        <v>1553</v>
      </c>
      <c r="C4483" t="s">
        <v>27</v>
      </c>
      <c r="D4483" t="s">
        <v>3626</v>
      </c>
      <c r="E4483">
        <v>0</v>
      </c>
      <c r="F4483" t="s">
        <v>29</v>
      </c>
      <c r="G4483" t="s">
        <v>39</v>
      </c>
      <c r="H4483">
        <v>1</v>
      </c>
      <c r="I4483">
        <v>1</v>
      </c>
      <c r="J4483" t="s">
        <v>2947</v>
      </c>
      <c r="K4483">
        <v>202001</v>
      </c>
      <c r="L4483">
        <v>3</v>
      </c>
      <c r="M4483" t="s">
        <v>1713</v>
      </c>
      <c r="N4483" t="s">
        <v>2062</v>
      </c>
      <c r="O4483">
        <v>29</v>
      </c>
      <c r="P4483" t="s">
        <v>2075</v>
      </c>
      <c r="Q4483" t="s">
        <v>2122</v>
      </c>
      <c r="R4483">
        <v>316000</v>
      </c>
      <c r="S4483">
        <v>10800</v>
      </c>
      <c r="T4483" t="s">
        <v>2077</v>
      </c>
      <c r="U4483" t="s">
        <v>1718</v>
      </c>
      <c r="V4483" t="s">
        <v>1719</v>
      </c>
      <c r="W4483" t="s">
        <v>38</v>
      </c>
      <c r="Y4483">
        <v>320</v>
      </c>
      <c r="Z4483">
        <v>133971</v>
      </c>
      <c r="AA4483">
        <v>202012</v>
      </c>
    </row>
    <row r="4484" spans="1:27" x14ac:dyDescent="0.2">
      <c r="A4484">
        <v>140</v>
      </c>
      <c r="B4484" t="s">
        <v>1553</v>
      </c>
      <c r="C4484" t="s">
        <v>27</v>
      </c>
      <c r="D4484" t="s">
        <v>3627</v>
      </c>
      <c r="E4484">
        <v>0</v>
      </c>
      <c r="F4484" t="s">
        <v>29</v>
      </c>
      <c r="G4484" t="s">
        <v>27</v>
      </c>
      <c r="H4484">
        <v>0</v>
      </c>
      <c r="I4484">
        <v>0</v>
      </c>
      <c r="J4484" t="s">
        <v>2947</v>
      </c>
      <c r="K4484">
        <v>202001</v>
      </c>
      <c r="L4484">
        <v>3</v>
      </c>
      <c r="M4484" t="s">
        <v>1713</v>
      </c>
      <c r="N4484" t="s">
        <v>2062</v>
      </c>
      <c r="O4484">
        <v>29</v>
      </c>
      <c r="P4484" t="s">
        <v>2075</v>
      </c>
      <c r="Q4484" t="s">
        <v>2122</v>
      </c>
      <c r="R4484">
        <v>316000</v>
      </c>
      <c r="S4484">
        <v>10800</v>
      </c>
      <c r="T4484" t="s">
        <v>2077</v>
      </c>
      <c r="U4484" t="s">
        <v>1718</v>
      </c>
      <c r="V4484" t="s">
        <v>1719</v>
      </c>
      <c r="W4484" t="s">
        <v>38</v>
      </c>
      <c r="Y4484">
        <v>320</v>
      </c>
      <c r="Z4484">
        <v>133729</v>
      </c>
      <c r="AA4484">
        <v>202012</v>
      </c>
    </row>
    <row r="4485" spans="1:27" x14ac:dyDescent="0.2">
      <c r="A4485">
        <v>140</v>
      </c>
      <c r="B4485" t="s">
        <v>1553</v>
      </c>
      <c r="C4485" t="s">
        <v>27</v>
      </c>
      <c r="D4485" t="s">
        <v>3627</v>
      </c>
      <c r="E4485">
        <v>0</v>
      </c>
      <c r="F4485" t="s">
        <v>29</v>
      </c>
      <c r="G4485" t="s">
        <v>39</v>
      </c>
      <c r="H4485">
        <v>1</v>
      </c>
      <c r="I4485">
        <v>1</v>
      </c>
      <c r="J4485" t="s">
        <v>2947</v>
      </c>
      <c r="K4485">
        <v>202001</v>
      </c>
      <c r="L4485">
        <v>3</v>
      </c>
      <c r="M4485" t="s">
        <v>1713</v>
      </c>
      <c r="N4485" t="s">
        <v>2062</v>
      </c>
      <c r="O4485">
        <v>29</v>
      </c>
      <c r="P4485" t="s">
        <v>2075</v>
      </c>
      <c r="Q4485" t="s">
        <v>2122</v>
      </c>
      <c r="R4485">
        <v>316000</v>
      </c>
      <c r="S4485">
        <v>10800</v>
      </c>
      <c r="T4485" t="s">
        <v>2077</v>
      </c>
      <c r="U4485" t="s">
        <v>1718</v>
      </c>
      <c r="V4485" t="s">
        <v>1719</v>
      </c>
      <c r="W4485" t="s">
        <v>38</v>
      </c>
      <c r="Y4485">
        <v>320</v>
      </c>
      <c r="Z4485">
        <v>133729</v>
      </c>
      <c r="AA4485">
        <v>202012</v>
      </c>
    </row>
    <row r="4486" spans="1:27" x14ac:dyDescent="0.2">
      <c r="A4486">
        <v>140</v>
      </c>
      <c r="B4486" t="s">
        <v>1553</v>
      </c>
      <c r="C4486" t="s">
        <v>27</v>
      </c>
      <c r="D4486" t="s">
        <v>2121</v>
      </c>
      <c r="E4486">
        <v>-1400244.4</v>
      </c>
      <c r="F4486" t="s">
        <v>29</v>
      </c>
      <c r="G4486" t="s">
        <v>27</v>
      </c>
      <c r="H4486">
        <v>0.81161000000000005</v>
      </c>
      <c r="I4486">
        <v>0.81161000000000005</v>
      </c>
      <c r="J4486" t="s">
        <v>258</v>
      </c>
      <c r="K4486">
        <v>202001</v>
      </c>
      <c r="L4486">
        <v>3</v>
      </c>
      <c r="M4486" t="s">
        <v>1713</v>
      </c>
      <c r="N4486" t="s">
        <v>2062</v>
      </c>
      <c r="O4486">
        <v>29</v>
      </c>
      <c r="P4486" t="s">
        <v>2075</v>
      </c>
      <c r="Q4486" t="s">
        <v>2122</v>
      </c>
      <c r="R4486">
        <v>316000</v>
      </c>
      <c r="S4486">
        <v>10800</v>
      </c>
      <c r="T4486" t="s">
        <v>2077</v>
      </c>
      <c r="U4486" t="s">
        <v>1718</v>
      </c>
      <c r="V4486" t="s">
        <v>1719</v>
      </c>
      <c r="W4486" t="s">
        <v>38</v>
      </c>
      <c r="Y4486">
        <v>320</v>
      </c>
      <c r="Z4486">
        <v>134179</v>
      </c>
      <c r="AA4486">
        <v>202012</v>
      </c>
    </row>
    <row r="4487" spans="1:27" x14ac:dyDescent="0.2">
      <c r="A4487">
        <v>140</v>
      </c>
      <c r="B4487" t="s">
        <v>1553</v>
      </c>
      <c r="C4487" t="s">
        <v>27</v>
      </c>
      <c r="D4487" t="s">
        <v>2121</v>
      </c>
      <c r="E4487">
        <v>-325023.15000000002</v>
      </c>
      <c r="F4487" t="s">
        <v>29</v>
      </c>
      <c r="G4487" t="s">
        <v>39</v>
      </c>
      <c r="H4487">
        <v>0.18839</v>
      </c>
      <c r="I4487">
        <v>0.18839</v>
      </c>
      <c r="J4487" t="s">
        <v>258</v>
      </c>
      <c r="K4487">
        <v>202001</v>
      </c>
      <c r="L4487">
        <v>3</v>
      </c>
      <c r="M4487" t="s">
        <v>1713</v>
      </c>
      <c r="N4487" t="s">
        <v>2062</v>
      </c>
      <c r="O4487">
        <v>29</v>
      </c>
      <c r="P4487" t="s">
        <v>2075</v>
      </c>
      <c r="Q4487" t="s">
        <v>2122</v>
      </c>
      <c r="R4487">
        <v>316000</v>
      </c>
      <c r="S4487">
        <v>10800</v>
      </c>
      <c r="T4487" t="s">
        <v>2077</v>
      </c>
      <c r="U4487" t="s">
        <v>1718</v>
      </c>
      <c r="V4487" t="s">
        <v>1719</v>
      </c>
      <c r="W4487" t="s">
        <v>38</v>
      </c>
      <c r="Y4487">
        <v>320</v>
      </c>
      <c r="Z4487">
        <v>134179</v>
      </c>
      <c r="AA4487">
        <v>202012</v>
      </c>
    </row>
    <row r="4488" spans="1:27" x14ac:dyDescent="0.2">
      <c r="A4488">
        <v>140</v>
      </c>
      <c r="B4488" t="s">
        <v>1553</v>
      </c>
      <c r="C4488" t="s">
        <v>27</v>
      </c>
      <c r="D4488" t="s">
        <v>2123</v>
      </c>
      <c r="E4488">
        <v>-1766487.27</v>
      </c>
      <c r="F4488" t="s">
        <v>29</v>
      </c>
      <c r="G4488" t="s">
        <v>27</v>
      </c>
      <c r="H4488">
        <v>0.81161000000000005</v>
      </c>
      <c r="I4488">
        <v>0.81161000000000005</v>
      </c>
      <c r="J4488" t="s">
        <v>258</v>
      </c>
      <c r="K4488">
        <v>202001</v>
      </c>
      <c r="L4488">
        <v>3</v>
      </c>
      <c r="M4488" t="s">
        <v>1713</v>
      </c>
      <c r="N4488" t="s">
        <v>2062</v>
      </c>
      <c r="O4488">
        <v>29</v>
      </c>
      <c r="P4488" t="s">
        <v>2075</v>
      </c>
      <c r="Q4488" t="s">
        <v>2122</v>
      </c>
      <c r="R4488">
        <v>316000</v>
      </c>
      <c r="S4488">
        <v>10800</v>
      </c>
      <c r="T4488" t="s">
        <v>2077</v>
      </c>
      <c r="U4488" t="s">
        <v>1718</v>
      </c>
      <c r="V4488" t="s">
        <v>1719</v>
      </c>
      <c r="W4488" t="s">
        <v>38</v>
      </c>
      <c r="Y4488">
        <v>320</v>
      </c>
      <c r="Z4488">
        <v>134257</v>
      </c>
      <c r="AA4488">
        <v>202012</v>
      </c>
    </row>
    <row r="4489" spans="1:27" x14ac:dyDescent="0.2">
      <c r="A4489">
        <v>140</v>
      </c>
      <c r="B4489" t="s">
        <v>1553</v>
      </c>
      <c r="C4489" t="s">
        <v>27</v>
      </c>
      <c r="D4489" t="s">
        <v>2123</v>
      </c>
      <c r="E4489">
        <v>-410035.04</v>
      </c>
      <c r="F4489" t="s">
        <v>29</v>
      </c>
      <c r="G4489" t="s">
        <v>39</v>
      </c>
      <c r="H4489">
        <v>0.18839</v>
      </c>
      <c r="I4489">
        <v>0.18839</v>
      </c>
      <c r="J4489" t="s">
        <v>258</v>
      </c>
      <c r="K4489">
        <v>202001</v>
      </c>
      <c r="L4489">
        <v>3</v>
      </c>
      <c r="M4489" t="s">
        <v>1713</v>
      </c>
      <c r="N4489" t="s">
        <v>2062</v>
      </c>
      <c r="O4489">
        <v>29</v>
      </c>
      <c r="P4489" t="s">
        <v>2075</v>
      </c>
      <c r="Q4489" t="s">
        <v>2122</v>
      </c>
      <c r="R4489">
        <v>316000</v>
      </c>
      <c r="S4489">
        <v>10800</v>
      </c>
      <c r="T4489" t="s">
        <v>2077</v>
      </c>
      <c r="U4489" t="s">
        <v>1718</v>
      </c>
      <c r="V4489" t="s">
        <v>1719</v>
      </c>
      <c r="W4489" t="s">
        <v>38</v>
      </c>
      <c r="Y4489">
        <v>320</v>
      </c>
      <c r="Z4489">
        <v>134257</v>
      </c>
      <c r="AA4489">
        <v>202012</v>
      </c>
    </row>
    <row r="4490" spans="1:27" x14ac:dyDescent="0.2">
      <c r="A4490">
        <v>140</v>
      </c>
      <c r="B4490" t="s">
        <v>1553</v>
      </c>
      <c r="C4490" t="s">
        <v>27</v>
      </c>
      <c r="D4490" t="s">
        <v>2124</v>
      </c>
      <c r="E4490">
        <v>-2296131.0099999998</v>
      </c>
      <c r="F4490" t="s">
        <v>29</v>
      </c>
      <c r="G4490" t="s">
        <v>27</v>
      </c>
      <c r="H4490">
        <v>0.81161000000000005</v>
      </c>
      <c r="I4490">
        <v>0.81161000000000005</v>
      </c>
      <c r="J4490" t="s">
        <v>258</v>
      </c>
      <c r="K4490">
        <v>202001</v>
      </c>
      <c r="L4490">
        <v>3</v>
      </c>
      <c r="M4490" t="s">
        <v>1713</v>
      </c>
      <c r="N4490" t="s">
        <v>2062</v>
      </c>
      <c r="O4490">
        <v>29</v>
      </c>
      <c r="P4490" t="s">
        <v>2075</v>
      </c>
      <c r="Q4490" t="s">
        <v>2122</v>
      </c>
      <c r="R4490">
        <v>316000</v>
      </c>
      <c r="S4490">
        <v>10800</v>
      </c>
      <c r="T4490" t="s">
        <v>2077</v>
      </c>
      <c r="U4490" t="s">
        <v>1718</v>
      </c>
      <c r="V4490" t="s">
        <v>1719</v>
      </c>
      <c r="W4490" t="s">
        <v>38</v>
      </c>
      <c r="Y4490">
        <v>320</v>
      </c>
      <c r="Z4490">
        <v>134140</v>
      </c>
      <c r="AA4490">
        <v>202012</v>
      </c>
    </row>
    <row r="4491" spans="1:27" x14ac:dyDescent="0.2">
      <c r="A4491">
        <v>140</v>
      </c>
      <c r="B4491" t="s">
        <v>1553</v>
      </c>
      <c r="C4491" t="s">
        <v>27</v>
      </c>
      <c r="D4491" t="s">
        <v>2124</v>
      </c>
      <c r="E4491">
        <v>-532975.35</v>
      </c>
      <c r="F4491" t="s">
        <v>29</v>
      </c>
      <c r="G4491" t="s">
        <v>39</v>
      </c>
      <c r="H4491">
        <v>0.18839</v>
      </c>
      <c r="I4491">
        <v>0.18839</v>
      </c>
      <c r="J4491" t="s">
        <v>258</v>
      </c>
      <c r="K4491">
        <v>202001</v>
      </c>
      <c r="L4491">
        <v>3</v>
      </c>
      <c r="M4491" t="s">
        <v>1713</v>
      </c>
      <c r="N4491" t="s">
        <v>2062</v>
      </c>
      <c r="O4491">
        <v>29</v>
      </c>
      <c r="P4491" t="s">
        <v>2075</v>
      </c>
      <c r="Q4491" t="s">
        <v>2122</v>
      </c>
      <c r="R4491">
        <v>316000</v>
      </c>
      <c r="S4491">
        <v>10800</v>
      </c>
      <c r="T4491" t="s">
        <v>2077</v>
      </c>
      <c r="U4491" t="s">
        <v>1718</v>
      </c>
      <c r="V4491" t="s">
        <v>1719</v>
      </c>
      <c r="W4491" t="s">
        <v>38</v>
      </c>
      <c r="Y4491">
        <v>320</v>
      </c>
      <c r="Z4491">
        <v>134140</v>
      </c>
      <c r="AA4491">
        <v>202012</v>
      </c>
    </row>
    <row r="4492" spans="1:27" x14ac:dyDescent="0.2">
      <c r="A4492">
        <v>140</v>
      </c>
      <c r="B4492" t="s">
        <v>1553</v>
      </c>
      <c r="C4492" t="s">
        <v>27</v>
      </c>
      <c r="D4492" t="s">
        <v>2125</v>
      </c>
      <c r="E4492">
        <v>-4443942.13</v>
      </c>
      <c r="F4492" t="s">
        <v>29</v>
      </c>
      <c r="G4492" t="s">
        <v>27</v>
      </c>
      <c r="H4492">
        <v>0.81161000000000005</v>
      </c>
      <c r="I4492">
        <v>0.81161000000000005</v>
      </c>
      <c r="J4492" t="s">
        <v>258</v>
      </c>
      <c r="K4492">
        <v>202001</v>
      </c>
      <c r="L4492">
        <v>3</v>
      </c>
      <c r="M4492" t="s">
        <v>1713</v>
      </c>
      <c r="N4492" t="s">
        <v>2062</v>
      </c>
      <c r="O4492">
        <v>29</v>
      </c>
      <c r="P4492" t="s">
        <v>2075</v>
      </c>
      <c r="Q4492" t="s">
        <v>2122</v>
      </c>
      <c r="R4492">
        <v>316000</v>
      </c>
      <c r="S4492">
        <v>10800</v>
      </c>
      <c r="T4492" t="s">
        <v>2077</v>
      </c>
      <c r="U4492" t="s">
        <v>1718</v>
      </c>
      <c r="V4492" t="s">
        <v>1719</v>
      </c>
      <c r="W4492" t="s">
        <v>38</v>
      </c>
      <c r="Y4492">
        <v>320</v>
      </c>
      <c r="Z4492">
        <v>134161</v>
      </c>
      <c r="AA4492">
        <v>202012</v>
      </c>
    </row>
    <row r="4493" spans="1:27" x14ac:dyDescent="0.2">
      <c r="A4493">
        <v>140</v>
      </c>
      <c r="B4493" t="s">
        <v>1553</v>
      </c>
      <c r="C4493" t="s">
        <v>27</v>
      </c>
      <c r="D4493" t="s">
        <v>2125</v>
      </c>
      <c r="E4493">
        <v>-1031522.85</v>
      </c>
      <c r="F4493" t="s">
        <v>29</v>
      </c>
      <c r="G4493" t="s">
        <v>39</v>
      </c>
      <c r="H4493">
        <v>0.18839</v>
      </c>
      <c r="I4493">
        <v>0.18839</v>
      </c>
      <c r="J4493" t="s">
        <v>258</v>
      </c>
      <c r="K4493">
        <v>202001</v>
      </c>
      <c r="L4493">
        <v>3</v>
      </c>
      <c r="M4493" t="s">
        <v>1713</v>
      </c>
      <c r="N4493" t="s">
        <v>2062</v>
      </c>
      <c r="O4493">
        <v>29</v>
      </c>
      <c r="P4493" t="s">
        <v>2075</v>
      </c>
      <c r="Q4493" t="s">
        <v>2122</v>
      </c>
      <c r="R4493">
        <v>316000</v>
      </c>
      <c r="S4493">
        <v>10800</v>
      </c>
      <c r="T4493" t="s">
        <v>2077</v>
      </c>
      <c r="U4493" t="s">
        <v>1718</v>
      </c>
      <c r="V4493" t="s">
        <v>1719</v>
      </c>
      <c r="W4493" t="s">
        <v>38</v>
      </c>
      <c r="Y4493">
        <v>320</v>
      </c>
      <c r="Z4493">
        <v>134161</v>
      </c>
      <c r="AA4493">
        <v>202012</v>
      </c>
    </row>
    <row r="4494" spans="1:27" x14ac:dyDescent="0.2">
      <c r="A4494">
        <v>140</v>
      </c>
      <c r="B4494" t="s">
        <v>1553</v>
      </c>
      <c r="C4494" t="s">
        <v>27</v>
      </c>
      <c r="D4494" t="s">
        <v>2126</v>
      </c>
      <c r="E4494">
        <v>-9329661.8399999999</v>
      </c>
      <c r="F4494" t="s">
        <v>29</v>
      </c>
      <c r="G4494" t="s">
        <v>27</v>
      </c>
      <c r="H4494">
        <v>0.81161000000000005</v>
      </c>
      <c r="I4494">
        <v>0.81161000000000005</v>
      </c>
      <c r="J4494" t="s">
        <v>258</v>
      </c>
      <c r="K4494">
        <v>202001</v>
      </c>
      <c r="L4494">
        <v>3</v>
      </c>
      <c r="M4494" t="s">
        <v>1713</v>
      </c>
      <c r="N4494" t="s">
        <v>2062</v>
      </c>
      <c r="O4494">
        <v>29</v>
      </c>
      <c r="P4494" t="s">
        <v>2075</v>
      </c>
      <c r="Q4494" t="s">
        <v>2122</v>
      </c>
      <c r="R4494">
        <v>316000</v>
      </c>
      <c r="S4494">
        <v>10800</v>
      </c>
      <c r="T4494" t="s">
        <v>2077</v>
      </c>
      <c r="U4494" t="s">
        <v>1718</v>
      </c>
      <c r="V4494" t="s">
        <v>1719</v>
      </c>
      <c r="W4494" t="s">
        <v>38</v>
      </c>
      <c r="Y4494">
        <v>320</v>
      </c>
      <c r="Z4494">
        <v>133825</v>
      </c>
      <c r="AA4494">
        <v>202012</v>
      </c>
    </row>
    <row r="4495" spans="1:27" x14ac:dyDescent="0.2">
      <c r="A4495">
        <v>140</v>
      </c>
      <c r="B4495" t="s">
        <v>1553</v>
      </c>
      <c r="C4495" t="s">
        <v>27</v>
      </c>
      <c r="D4495" t="s">
        <v>2126</v>
      </c>
      <c r="E4495">
        <v>-2165590.61</v>
      </c>
      <c r="F4495" t="s">
        <v>29</v>
      </c>
      <c r="G4495" t="s">
        <v>39</v>
      </c>
      <c r="H4495">
        <v>0.18839</v>
      </c>
      <c r="I4495">
        <v>0.18839</v>
      </c>
      <c r="J4495" t="s">
        <v>258</v>
      </c>
      <c r="K4495">
        <v>202001</v>
      </c>
      <c r="L4495">
        <v>3</v>
      </c>
      <c r="M4495" t="s">
        <v>1713</v>
      </c>
      <c r="N4495" t="s">
        <v>2062</v>
      </c>
      <c r="O4495">
        <v>29</v>
      </c>
      <c r="P4495" t="s">
        <v>2075</v>
      </c>
      <c r="Q4495" t="s">
        <v>2122</v>
      </c>
      <c r="R4495">
        <v>316000</v>
      </c>
      <c r="S4495">
        <v>10800</v>
      </c>
      <c r="T4495" t="s">
        <v>2077</v>
      </c>
      <c r="U4495" t="s">
        <v>1718</v>
      </c>
      <c r="V4495" t="s">
        <v>1719</v>
      </c>
      <c r="W4495" t="s">
        <v>38</v>
      </c>
      <c r="Y4495">
        <v>320</v>
      </c>
      <c r="Z4495">
        <v>133825</v>
      </c>
      <c r="AA4495">
        <v>202012</v>
      </c>
    </row>
    <row r="4496" spans="1:27" x14ac:dyDescent="0.2">
      <c r="A4496">
        <v>140</v>
      </c>
      <c r="B4496" t="s">
        <v>1553</v>
      </c>
      <c r="C4496" t="s">
        <v>27</v>
      </c>
      <c r="D4496" t="s">
        <v>2127</v>
      </c>
      <c r="E4496">
        <v>-719888.97</v>
      </c>
      <c r="F4496" t="s">
        <v>29</v>
      </c>
      <c r="G4496" t="s">
        <v>27</v>
      </c>
      <c r="H4496">
        <v>0.81161000000000005</v>
      </c>
      <c r="I4496">
        <v>0.81161000000000005</v>
      </c>
      <c r="J4496" t="s">
        <v>258</v>
      </c>
      <c r="K4496">
        <v>202001</v>
      </c>
      <c r="L4496">
        <v>3</v>
      </c>
      <c r="M4496" t="s">
        <v>1713</v>
      </c>
      <c r="N4496" t="s">
        <v>2062</v>
      </c>
      <c r="O4496">
        <v>29</v>
      </c>
      <c r="P4496" t="s">
        <v>2075</v>
      </c>
      <c r="Q4496" t="s">
        <v>2122</v>
      </c>
      <c r="R4496">
        <v>316000</v>
      </c>
      <c r="S4496">
        <v>10800</v>
      </c>
      <c r="T4496" t="s">
        <v>2077</v>
      </c>
      <c r="U4496" t="s">
        <v>1718</v>
      </c>
      <c r="V4496" t="s">
        <v>1719</v>
      </c>
      <c r="W4496" t="s">
        <v>38</v>
      </c>
      <c r="Y4496">
        <v>320</v>
      </c>
      <c r="Z4496">
        <v>133640</v>
      </c>
      <c r="AA4496">
        <v>202012</v>
      </c>
    </row>
    <row r="4497" spans="1:27" x14ac:dyDescent="0.2">
      <c r="A4497">
        <v>140</v>
      </c>
      <c r="B4497" t="s">
        <v>1553</v>
      </c>
      <c r="C4497" t="s">
        <v>27</v>
      </c>
      <c r="D4497" t="s">
        <v>2127</v>
      </c>
      <c r="E4497">
        <v>-167099.82</v>
      </c>
      <c r="F4497" t="s">
        <v>29</v>
      </c>
      <c r="G4497" t="s">
        <v>39</v>
      </c>
      <c r="H4497">
        <v>0.18839</v>
      </c>
      <c r="I4497">
        <v>0.18839</v>
      </c>
      <c r="J4497" t="s">
        <v>258</v>
      </c>
      <c r="K4497">
        <v>202001</v>
      </c>
      <c r="L4497">
        <v>3</v>
      </c>
      <c r="M4497" t="s">
        <v>1713</v>
      </c>
      <c r="N4497" t="s">
        <v>2062</v>
      </c>
      <c r="O4497">
        <v>29</v>
      </c>
      <c r="P4497" t="s">
        <v>2075</v>
      </c>
      <c r="Q4497" t="s">
        <v>2122</v>
      </c>
      <c r="R4497">
        <v>316000</v>
      </c>
      <c r="S4497">
        <v>10800</v>
      </c>
      <c r="T4497" t="s">
        <v>2077</v>
      </c>
      <c r="U4497" t="s">
        <v>1718</v>
      </c>
      <c r="V4497" t="s">
        <v>1719</v>
      </c>
      <c r="W4497" t="s">
        <v>38</v>
      </c>
      <c r="Y4497">
        <v>320</v>
      </c>
      <c r="Z4497">
        <v>133640</v>
      </c>
      <c r="AA4497">
        <v>202012</v>
      </c>
    </row>
    <row r="4498" spans="1:27" x14ac:dyDescent="0.2">
      <c r="A4498">
        <v>140</v>
      </c>
      <c r="B4498" t="s">
        <v>1553</v>
      </c>
      <c r="C4498" t="s">
        <v>27</v>
      </c>
      <c r="D4498" t="s">
        <v>2128</v>
      </c>
      <c r="E4498">
        <v>-621575.84</v>
      </c>
      <c r="F4498" t="s">
        <v>29</v>
      </c>
      <c r="G4498" t="s">
        <v>27</v>
      </c>
      <c r="H4498">
        <v>0.81161000000000005</v>
      </c>
      <c r="I4498">
        <v>0.81161000000000005</v>
      </c>
      <c r="J4498" t="s">
        <v>258</v>
      </c>
      <c r="K4498">
        <v>202001</v>
      </c>
      <c r="L4498">
        <v>3</v>
      </c>
      <c r="M4498" t="s">
        <v>1713</v>
      </c>
      <c r="N4498" t="s">
        <v>2062</v>
      </c>
      <c r="O4498">
        <v>29</v>
      </c>
      <c r="P4498" t="s">
        <v>2075</v>
      </c>
      <c r="Q4498" t="s">
        <v>2122</v>
      </c>
      <c r="R4498">
        <v>316000</v>
      </c>
      <c r="S4498">
        <v>10800</v>
      </c>
      <c r="T4498" t="s">
        <v>2077</v>
      </c>
      <c r="U4498" t="s">
        <v>1718</v>
      </c>
      <c r="V4498" t="s">
        <v>1719</v>
      </c>
      <c r="W4498" t="s">
        <v>38</v>
      </c>
      <c r="Y4498">
        <v>320</v>
      </c>
      <c r="Z4498">
        <v>133760</v>
      </c>
      <c r="AA4498">
        <v>202012</v>
      </c>
    </row>
    <row r="4499" spans="1:27" x14ac:dyDescent="0.2">
      <c r="A4499">
        <v>140</v>
      </c>
      <c r="B4499" t="s">
        <v>1553</v>
      </c>
      <c r="C4499" t="s">
        <v>27</v>
      </c>
      <c r="D4499" t="s">
        <v>2128</v>
      </c>
      <c r="E4499">
        <v>-144279.48000000001</v>
      </c>
      <c r="F4499" t="s">
        <v>29</v>
      </c>
      <c r="G4499" t="s">
        <v>39</v>
      </c>
      <c r="H4499">
        <v>0.18839</v>
      </c>
      <c r="I4499">
        <v>0.18839</v>
      </c>
      <c r="J4499" t="s">
        <v>258</v>
      </c>
      <c r="K4499">
        <v>202001</v>
      </c>
      <c r="L4499">
        <v>3</v>
      </c>
      <c r="M4499" t="s">
        <v>1713</v>
      </c>
      <c r="N4499" t="s">
        <v>2062</v>
      </c>
      <c r="O4499">
        <v>29</v>
      </c>
      <c r="P4499" t="s">
        <v>2075</v>
      </c>
      <c r="Q4499" t="s">
        <v>2122</v>
      </c>
      <c r="R4499">
        <v>316000</v>
      </c>
      <c r="S4499">
        <v>10800</v>
      </c>
      <c r="T4499" t="s">
        <v>2077</v>
      </c>
      <c r="U4499" t="s">
        <v>1718</v>
      </c>
      <c r="V4499" t="s">
        <v>1719</v>
      </c>
      <c r="W4499" t="s">
        <v>38</v>
      </c>
      <c r="Y4499">
        <v>320</v>
      </c>
      <c r="Z4499">
        <v>133760</v>
      </c>
      <c r="AA4499">
        <v>202012</v>
      </c>
    </row>
    <row r="4500" spans="1:27" x14ac:dyDescent="0.2">
      <c r="A4500">
        <v>140</v>
      </c>
      <c r="B4500" t="s">
        <v>1553</v>
      </c>
      <c r="C4500" t="s">
        <v>27</v>
      </c>
      <c r="D4500" t="s">
        <v>3628</v>
      </c>
      <c r="E4500">
        <v>0</v>
      </c>
      <c r="F4500" t="s">
        <v>29</v>
      </c>
      <c r="G4500" t="s">
        <v>27</v>
      </c>
      <c r="H4500">
        <v>0.81161000000000005</v>
      </c>
      <c r="I4500">
        <v>0.81161000000000005</v>
      </c>
      <c r="J4500" t="s">
        <v>258</v>
      </c>
      <c r="K4500">
        <v>202001</v>
      </c>
      <c r="L4500">
        <v>3</v>
      </c>
      <c r="M4500" t="s">
        <v>1713</v>
      </c>
      <c r="N4500" t="s">
        <v>2062</v>
      </c>
      <c r="O4500">
        <v>29</v>
      </c>
      <c r="P4500" t="s">
        <v>2075</v>
      </c>
      <c r="Q4500" t="s">
        <v>2122</v>
      </c>
      <c r="R4500">
        <v>316000</v>
      </c>
      <c r="S4500">
        <v>10800</v>
      </c>
      <c r="T4500" t="s">
        <v>2077</v>
      </c>
      <c r="U4500" t="s">
        <v>1718</v>
      </c>
      <c r="V4500" t="s">
        <v>1719</v>
      </c>
      <c r="W4500" t="s">
        <v>38</v>
      </c>
      <c r="Y4500">
        <v>320</v>
      </c>
      <c r="Z4500">
        <v>133917</v>
      </c>
      <c r="AA4500">
        <v>202012</v>
      </c>
    </row>
    <row r="4501" spans="1:27" x14ac:dyDescent="0.2">
      <c r="A4501">
        <v>140</v>
      </c>
      <c r="B4501" t="s">
        <v>1553</v>
      </c>
      <c r="C4501" t="s">
        <v>27</v>
      </c>
      <c r="D4501" t="s">
        <v>3628</v>
      </c>
      <c r="E4501">
        <v>0</v>
      </c>
      <c r="F4501" t="s">
        <v>29</v>
      </c>
      <c r="G4501" t="s">
        <v>39</v>
      </c>
      <c r="H4501">
        <v>0.18839</v>
      </c>
      <c r="I4501">
        <v>0.18839</v>
      </c>
      <c r="J4501" t="s">
        <v>258</v>
      </c>
      <c r="K4501">
        <v>202001</v>
      </c>
      <c r="L4501">
        <v>3</v>
      </c>
      <c r="M4501" t="s">
        <v>1713</v>
      </c>
      <c r="N4501" t="s">
        <v>2062</v>
      </c>
      <c r="O4501">
        <v>29</v>
      </c>
      <c r="P4501" t="s">
        <v>2075</v>
      </c>
      <c r="Q4501" t="s">
        <v>2122</v>
      </c>
      <c r="R4501">
        <v>316000</v>
      </c>
      <c r="S4501">
        <v>10800</v>
      </c>
      <c r="T4501" t="s">
        <v>2077</v>
      </c>
      <c r="U4501" t="s">
        <v>1718</v>
      </c>
      <c r="V4501" t="s">
        <v>1719</v>
      </c>
      <c r="W4501" t="s">
        <v>38</v>
      </c>
      <c r="Y4501">
        <v>320</v>
      </c>
      <c r="Z4501">
        <v>133917</v>
      </c>
      <c r="AA4501">
        <v>202012</v>
      </c>
    </row>
    <row r="4502" spans="1:27" x14ac:dyDescent="0.2">
      <c r="A4502">
        <v>140</v>
      </c>
      <c r="B4502" t="s">
        <v>1553</v>
      </c>
      <c r="C4502" t="s">
        <v>27</v>
      </c>
      <c r="D4502" t="s">
        <v>2129</v>
      </c>
      <c r="E4502">
        <v>-1541708</v>
      </c>
      <c r="F4502" t="s">
        <v>29</v>
      </c>
      <c r="G4502" t="s">
        <v>27</v>
      </c>
      <c r="H4502">
        <v>0.81161000000000005</v>
      </c>
      <c r="I4502">
        <v>0.81161000000000005</v>
      </c>
      <c r="J4502" t="s">
        <v>258</v>
      </c>
      <c r="K4502">
        <v>202001</v>
      </c>
      <c r="L4502">
        <v>3</v>
      </c>
      <c r="M4502" t="s">
        <v>1713</v>
      </c>
      <c r="N4502" t="s">
        <v>2062</v>
      </c>
      <c r="O4502">
        <v>29</v>
      </c>
      <c r="P4502" t="s">
        <v>2075</v>
      </c>
      <c r="Q4502" t="s">
        <v>2122</v>
      </c>
      <c r="R4502">
        <v>316000</v>
      </c>
      <c r="S4502">
        <v>10800</v>
      </c>
      <c r="T4502" t="s">
        <v>2077</v>
      </c>
      <c r="U4502" t="s">
        <v>1718</v>
      </c>
      <c r="V4502" t="s">
        <v>1719</v>
      </c>
      <c r="W4502" t="s">
        <v>38</v>
      </c>
      <c r="Y4502">
        <v>320</v>
      </c>
      <c r="Z4502">
        <v>133687</v>
      </c>
      <c r="AA4502">
        <v>202012</v>
      </c>
    </row>
    <row r="4503" spans="1:27" x14ac:dyDescent="0.2">
      <c r="A4503">
        <v>140</v>
      </c>
      <c r="B4503" t="s">
        <v>1553</v>
      </c>
      <c r="C4503" t="s">
        <v>27</v>
      </c>
      <c r="D4503" t="s">
        <v>2129</v>
      </c>
      <c r="E4503">
        <v>-357859.53</v>
      </c>
      <c r="F4503" t="s">
        <v>29</v>
      </c>
      <c r="G4503" t="s">
        <v>39</v>
      </c>
      <c r="H4503">
        <v>0.18839</v>
      </c>
      <c r="I4503">
        <v>0.18839</v>
      </c>
      <c r="J4503" t="s">
        <v>258</v>
      </c>
      <c r="K4503">
        <v>202001</v>
      </c>
      <c r="L4503">
        <v>3</v>
      </c>
      <c r="M4503" t="s">
        <v>1713</v>
      </c>
      <c r="N4503" t="s">
        <v>2062</v>
      </c>
      <c r="O4503">
        <v>29</v>
      </c>
      <c r="P4503" t="s">
        <v>2075</v>
      </c>
      <c r="Q4503" t="s">
        <v>2122</v>
      </c>
      <c r="R4503">
        <v>316000</v>
      </c>
      <c r="S4503">
        <v>10800</v>
      </c>
      <c r="T4503" t="s">
        <v>2077</v>
      </c>
      <c r="U4503" t="s">
        <v>1718</v>
      </c>
      <c r="V4503" t="s">
        <v>1719</v>
      </c>
      <c r="W4503" t="s">
        <v>38</v>
      </c>
      <c r="Y4503">
        <v>320</v>
      </c>
      <c r="Z4503">
        <v>133687</v>
      </c>
      <c r="AA4503">
        <v>202012</v>
      </c>
    </row>
    <row r="4504" spans="1:27" x14ac:dyDescent="0.2">
      <c r="A4504">
        <v>140</v>
      </c>
      <c r="B4504" t="s">
        <v>1553</v>
      </c>
      <c r="C4504" t="s">
        <v>27</v>
      </c>
      <c r="D4504" t="s">
        <v>2130</v>
      </c>
      <c r="E4504">
        <v>-3979918.83</v>
      </c>
      <c r="F4504" t="s">
        <v>29</v>
      </c>
      <c r="G4504" t="s">
        <v>27</v>
      </c>
      <c r="H4504">
        <v>0.81161000000000005</v>
      </c>
      <c r="I4504">
        <v>0.81161000000000005</v>
      </c>
      <c r="J4504" t="s">
        <v>258</v>
      </c>
      <c r="K4504">
        <v>202001</v>
      </c>
      <c r="L4504">
        <v>3</v>
      </c>
      <c r="M4504" t="s">
        <v>1713</v>
      </c>
      <c r="N4504" t="s">
        <v>2062</v>
      </c>
      <c r="O4504">
        <v>29</v>
      </c>
      <c r="P4504" t="s">
        <v>2075</v>
      </c>
      <c r="Q4504" t="s">
        <v>2122</v>
      </c>
      <c r="R4504">
        <v>316000</v>
      </c>
      <c r="S4504">
        <v>10800</v>
      </c>
      <c r="T4504" t="s">
        <v>2077</v>
      </c>
      <c r="U4504" t="s">
        <v>1718</v>
      </c>
      <c r="V4504" t="s">
        <v>1719</v>
      </c>
      <c r="W4504" t="s">
        <v>38</v>
      </c>
      <c r="Y4504">
        <v>320</v>
      </c>
      <c r="Z4504">
        <v>133916</v>
      </c>
      <c r="AA4504">
        <v>202012</v>
      </c>
    </row>
    <row r="4505" spans="1:27" x14ac:dyDescent="0.2">
      <c r="A4505">
        <v>140</v>
      </c>
      <c r="B4505" t="s">
        <v>1553</v>
      </c>
      <c r="C4505" t="s">
        <v>27</v>
      </c>
      <c r="D4505" t="s">
        <v>2130</v>
      </c>
      <c r="E4505">
        <v>-923814.28</v>
      </c>
      <c r="F4505" t="s">
        <v>29</v>
      </c>
      <c r="G4505" t="s">
        <v>39</v>
      </c>
      <c r="H4505">
        <v>0.18839</v>
      </c>
      <c r="I4505">
        <v>0.18839</v>
      </c>
      <c r="J4505" t="s">
        <v>258</v>
      </c>
      <c r="K4505">
        <v>202001</v>
      </c>
      <c r="L4505">
        <v>3</v>
      </c>
      <c r="M4505" t="s">
        <v>1713</v>
      </c>
      <c r="N4505" t="s">
        <v>2062</v>
      </c>
      <c r="O4505">
        <v>29</v>
      </c>
      <c r="P4505" t="s">
        <v>2075</v>
      </c>
      <c r="Q4505" t="s">
        <v>2122</v>
      </c>
      <c r="R4505">
        <v>316000</v>
      </c>
      <c r="S4505">
        <v>10800</v>
      </c>
      <c r="T4505" t="s">
        <v>2077</v>
      </c>
      <c r="U4505" t="s">
        <v>1718</v>
      </c>
      <c r="V4505" t="s">
        <v>1719</v>
      </c>
      <c r="W4505" t="s">
        <v>38</v>
      </c>
      <c r="Y4505">
        <v>320</v>
      </c>
      <c r="Z4505">
        <v>133916</v>
      </c>
      <c r="AA4505">
        <v>202012</v>
      </c>
    </row>
    <row r="4506" spans="1:27" x14ac:dyDescent="0.2">
      <c r="A4506">
        <v>140</v>
      </c>
      <c r="B4506" t="s">
        <v>1553</v>
      </c>
      <c r="C4506" t="s">
        <v>27</v>
      </c>
      <c r="D4506" t="s">
        <v>3629</v>
      </c>
      <c r="E4506">
        <v>0</v>
      </c>
      <c r="F4506" t="s">
        <v>29</v>
      </c>
      <c r="G4506" t="s">
        <v>27</v>
      </c>
      <c r="H4506">
        <v>0.81161000000000005</v>
      </c>
      <c r="I4506">
        <v>0.81161000000000005</v>
      </c>
      <c r="J4506" t="s">
        <v>258</v>
      </c>
      <c r="K4506">
        <v>202001</v>
      </c>
      <c r="L4506">
        <v>3</v>
      </c>
      <c r="M4506" t="s">
        <v>1713</v>
      </c>
      <c r="N4506" t="s">
        <v>2062</v>
      </c>
      <c r="O4506">
        <v>29</v>
      </c>
      <c r="P4506" t="s">
        <v>2075</v>
      </c>
      <c r="Q4506" t="s">
        <v>2122</v>
      </c>
      <c r="R4506">
        <v>316003</v>
      </c>
      <c r="S4506">
        <v>10800</v>
      </c>
      <c r="T4506" t="s">
        <v>2077</v>
      </c>
      <c r="U4506" t="s">
        <v>1718</v>
      </c>
      <c r="V4506" t="s">
        <v>1719</v>
      </c>
      <c r="W4506" t="s">
        <v>38</v>
      </c>
      <c r="Y4506">
        <v>320</v>
      </c>
      <c r="Z4506">
        <v>134009</v>
      </c>
      <c r="AA4506">
        <v>202012</v>
      </c>
    </row>
    <row r="4507" spans="1:27" x14ac:dyDescent="0.2">
      <c r="A4507">
        <v>140</v>
      </c>
      <c r="B4507" t="s">
        <v>1553</v>
      </c>
      <c r="C4507" t="s">
        <v>27</v>
      </c>
      <c r="D4507" t="s">
        <v>3629</v>
      </c>
      <c r="E4507">
        <v>0</v>
      </c>
      <c r="F4507" t="s">
        <v>29</v>
      </c>
      <c r="G4507" t="s">
        <v>39</v>
      </c>
      <c r="H4507">
        <v>0.18839</v>
      </c>
      <c r="I4507">
        <v>0.18839</v>
      </c>
      <c r="J4507" t="s">
        <v>258</v>
      </c>
      <c r="K4507">
        <v>202001</v>
      </c>
      <c r="L4507">
        <v>3</v>
      </c>
      <c r="M4507" t="s">
        <v>1713</v>
      </c>
      <c r="N4507" t="s">
        <v>2062</v>
      </c>
      <c r="O4507">
        <v>29</v>
      </c>
      <c r="P4507" t="s">
        <v>2075</v>
      </c>
      <c r="Q4507" t="s">
        <v>2122</v>
      </c>
      <c r="R4507">
        <v>316003</v>
      </c>
      <c r="S4507">
        <v>10800</v>
      </c>
      <c r="T4507" t="s">
        <v>2077</v>
      </c>
      <c r="U4507" t="s">
        <v>1718</v>
      </c>
      <c r="V4507" t="s">
        <v>1719</v>
      </c>
      <c r="W4507" t="s">
        <v>38</v>
      </c>
      <c r="Y4507">
        <v>320</v>
      </c>
      <c r="Z4507">
        <v>134009</v>
      </c>
      <c r="AA4507">
        <v>202012</v>
      </c>
    </row>
    <row r="4508" spans="1:27" x14ac:dyDescent="0.2">
      <c r="A4508">
        <v>140</v>
      </c>
      <c r="B4508" t="s">
        <v>1553</v>
      </c>
      <c r="C4508" t="s">
        <v>27</v>
      </c>
      <c r="D4508" t="s">
        <v>2131</v>
      </c>
      <c r="E4508">
        <v>-2104167.66</v>
      </c>
      <c r="F4508" t="s">
        <v>29</v>
      </c>
      <c r="G4508" t="s">
        <v>27</v>
      </c>
      <c r="H4508">
        <v>0.81161000000000005</v>
      </c>
      <c r="I4508">
        <v>0.81161000000000005</v>
      </c>
      <c r="J4508" t="s">
        <v>258</v>
      </c>
      <c r="K4508">
        <v>202001</v>
      </c>
      <c r="L4508">
        <v>3</v>
      </c>
      <c r="M4508" t="s">
        <v>1713</v>
      </c>
      <c r="N4508" t="s">
        <v>2062</v>
      </c>
      <c r="O4508">
        <v>29</v>
      </c>
      <c r="P4508" t="s">
        <v>2075</v>
      </c>
      <c r="Q4508" t="s">
        <v>2122</v>
      </c>
      <c r="R4508">
        <v>316100</v>
      </c>
      <c r="S4508">
        <v>10800</v>
      </c>
      <c r="T4508" t="s">
        <v>2077</v>
      </c>
      <c r="U4508" t="s">
        <v>1718</v>
      </c>
      <c r="V4508" t="s">
        <v>1719</v>
      </c>
      <c r="W4508" t="s">
        <v>38</v>
      </c>
      <c r="Y4508">
        <v>320</v>
      </c>
      <c r="Z4508">
        <v>133616</v>
      </c>
      <c r="AA4508">
        <v>202012</v>
      </c>
    </row>
    <row r="4509" spans="1:27" x14ac:dyDescent="0.2">
      <c r="A4509">
        <v>140</v>
      </c>
      <c r="B4509" t="s">
        <v>1553</v>
      </c>
      <c r="C4509" t="s">
        <v>27</v>
      </c>
      <c r="D4509" t="s">
        <v>2131</v>
      </c>
      <c r="E4509">
        <v>-488417.03</v>
      </c>
      <c r="F4509" t="s">
        <v>29</v>
      </c>
      <c r="G4509" t="s">
        <v>39</v>
      </c>
      <c r="H4509">
        <v>0.18839</v>
      </c>
      <c r="I4509">
        <v>0.18839</v>
      </c>
      <c r="J4509" t="s">
        <v>258</v>
      </c>
      <c r="K4509">
        <v>202001</v>
      </c>
      <c r="L4509">
        <v>3</v>
      </c>
      <c r="M4509" t="s">
        <v>1713</v>
      </c>
      <c r="N4509" t="s">
        <v>2062</v>
      </c>
      <c r="O4509">
        <v>29</v>
      </c>
      <c r="P4509" t="s">
        <v>2075</v>
      </c>
      <c r="Q4509" t="s">
        <v>2122</v>
      </c>
      <c r="R4509">
        <v>316100</v>
      </c>
      <c r="S4509">
        <v>10800</v>
      </c>
      <c r="T4509" t="s">
        <v>2077</v>
      </c>
      <c r="U4509" t="s">
        <v>1718</v>
      </c>
      <c r="V4509" t="s">
        <v>1719</v>
      </c>
      <c r="W4509" t="s">
        <v>38</v>
      </c>
      <c r="Y4509">
        <v>320</v>
      </c>
      <c r="Z4509">
        <v>133616</v>
      </c>
      <c r="AA4509">
        <v>202012</v>
      </c>
    </row>
    <row r="4510" spans="1:27" x14ac:dyDescent="0.2">
      <c r="A4510">
        <v>140</v>
      </c>
      <c r="B4510" t="s">
        <v>1553</v>
      </c>
      <c r="C4510" t="s">
        <v>27</v>
      </c>
      <c r="D4510" t="s">
        <v>2132</v>
      </c>
      <c r="E4510">
        <v>-929109.86</v>
      </c>
      <c r="F4510" t="s">
        <v>29</v>
      </c>
      <c r="G4510" t="s">
        <v>27</v>
      </c>
      <c r="H4510">
        <v>0.81161000000000005</v>
      </c>
      <c r="I4510">
        <v>0.81161000000000005</v>
      </c>
      <c r="J4510" t="s">
        <v>258</v>
      </c>
      <c r="K4510">
        <v>202001</v>
      </c>
      <c r="L4510">
        <v>3</v>
      </c>
      <c r="M4510" t="s">
        <v>1713</v>
      </c>
      <c r="N4510" t="s">
        <v>2062</v>
      </c>
      <c r="O4510">
        <v>29</v>
      </c>
      <c r="P4510" t="s">
        <v>2075</v>
      </c>
      <c r="Q4510" t="s">
        <v>2122</v>
      </c>
      <c r="R4510">
        <v>316200</v>
      </c>
      <c r="S4510">
        <v>10800</v>
      </c>
      <c r="T4510" t="s">
        <v>2077</v>
      </c>
      <c r="U4510" t="s">
        <v>1718</v>
      </c>
      <c r="V4510" t="s">
        <v>1719</v>
      </c>
      <c r="W4510" t="s">
        <v>38</v>
      </c>
      <c r="Y4510">
        <v>320</v>
      </c>
      <c r="Z4510">
        <v>133898</v>
      </c>
      <c r="AA4510">
        <v>202012</v>
      </c>
    </row>
    <row r="4511" spans="1:27" x14ac:dyDescent="0.2">
      <c r="A4511">
        <v>140</v>
      </c>
      <c r="B4511" t="s">
        <v>1553</v>
      </c>
      <c r="C4511" t="s">
        <v>27</v>
      </c>
      <c r="D4511" t="s">
        <v>2132</v>
      </c>
      <c r="E4511">
        <v>-215663.94</v>
      </c>
      <c r="F4511" t="s">
        <v>29</v>
      </c>
      <c r="G4511" t="s">
        <v>39</v>
      </c>
      <c r="H4511">
        <v>0.18839</v>
      </c>
      <c r="I4511">
        <v>0.18839</v>
      </c>
      <c r="J4511" t="s">
        <v>258</v>
      </c>
      <c r="K4511">
        <v>202001</v>
      </c>
      <c r="L4511">
        <v>3</v>
      </c>
      <c r="M4511" t="s">
        <v>1713</v>
      </c>
      <c r="N4511" t="s">
        <v>2062</v>
      </c>
      <c r="O4511">
        <v>29</v>
      </c>
      <c r="P4511" t="s">
        <v>2075</v>
      </c>
      <c r="Q4511" t="s">
        <v>2122</v>
      </c>
      <c r="R4511">
        <v>316200</v>
      </c>
      <c r="S4511">
        <v>10800</v>
      </c>
      <c r="T4511" t="s">
        <v>2077</v>
      </c>
      <c r="U4511" t="s">
        <v>1718</v>
      </c>
      <c r="V4511" t="s">
        <v>1719</v>
      </c>
      <c r="W4511" t="s">
        <v>38</v>
      </c>
      <c r="Y4511">
        <v>320</v>
      </c>
      <c r="Z4511">
        <v>133898</v>
      </c>
      <c r="AA4511">
        <v>202012</v>
      </c>
    </row>
    <row r="4512" spans="1:27" x14ac:dyDescent="0.2">
      <c r="A4512">
        <v>140</v>
      </c>
      <c r="B4512" t="s">
        <v>1553</v>
      </c>
      <c r="C4512" t="s">
        <v>27</v>
      </c>
      <c r="D4512" t="s">
        <v>3630</v>
      </c>
      <c r="E4512">
        <v>0</v>
      </c>
      <c r="F4512" t="s">
        <v>29</v>
      </c>
      <c r="G4512" t="s">
        <v>27</v>
      </c>
      <c r="H4512">
        <v>0</v>
      </c>
      <c r="I4512">
        <v>0</v>
      </c>
      <c r="J4512" t="s">
        <v>2947</v>
      </c>
      <c r="K4512">
        <v>202001</v>
      </c>
      <c r="L4512">
        <v>3</v>
      </c>
      <c r="M4512" t="s">
        <v>1713</v>
      </c>
      <c r="N4512" t="s">
        <v>2062</v>
      </c>
      <c r="O4512">
        <v>29</v>
      </c>
      <c r="P4512" t="s">
        <v>2075</v>
      </c>
      <c r="Q4512" t="s">
        <v>2134</v>
      </c>
      <c r="R4512">
        <v>317000</v>
      </c>
      <c r="S4512">
        <v>10800</v>
      </c>
      <c r="T4512" t="s">
        <v>2077</v>
      </c>
      <c r="U4512" t="s">
        <v>1718</v>
      </c>
      <c r="V4512" t="s">
        <v>1719</v>
      </c>
      <c r="W4512" t="s">
        <v>38</v>
      </c>
      <c r="Y4512">
        <v>320</v>
      </c>
      <c r="Z4512">
        <v>133658</v>
      </c>
      <c r="AA4512">
        <v>202012</v>
      </c>
    </row>
    <row r="4513" spans="1:27" x14ac:dyDescent="0.2">
      <c r="A4513">
        <v>140</v>
      </c>
      <c r="B4513" t="s">
        <v>1553</v>
      </c>
      <c r="C4513" t="s">
        <v>27</v>
      </c>
      <c r="D4513" t="s">
        <v>3630</v>
      </c>
      <c r="E4513">
        <v>0</v>
      </c>
      <c r="F4513" t="s">
        <v>29</v>
      </c>
      <c r="G4513" t="s">
        <v>39</v>
      </c>
      <c r="H4513">
        <v>1</v>
      </c>
      <c r="I4513">
        <v>1</v>
      </c>
      <c r="J4513" t="s">
        <v>2947</v>
      </c>
      <c r="K4513">
        <v>202001</v>
      </c>
      <c r="L4513">
        <v>3</v>
      </c>
      <c r="M4513" t="s">
        <v>1713</v>
      </c>
      <c r="N4513" t="s">
        <v>2062</v>
      </c>
      <c r="O4513">
        <v>29</v>
      </c>
      <c r="P4513" t="s">
        <v>2075</v>
      </c>
      <c r="Q4513" t="s">
        <v>2134</v>
      </c>
      <c r="R4513">
        <v>317000</v>
      </c>
      <c r="S4513">
        <v>10800</v>
      </c>
      <c r="T4513" t="s">
        <v>2077</v>
      </c>
      <c r="U4513" t="s">
        <v>1718</v>
      </c>
      <c r="V4513" t="s">
        <v>1719</v>
      </c>
      <c r="W4513" t="s">
        <v>38</v>
      </c>
      <c r="Y4513">
        <v>320</v>
      </c>
      <c r="Z4513">
        <v>133658</v>
      </c>
      <c r="AA4513">
        <v>202012</v>
      </c>
    </row>
    <row r="4514" spans="1:27" x14ac:dyDescent="0.2">
      <c r="A4514">
        <v>140</v>
      </c>
      <c r="B4514" t="s">
        <v>1553</v>
      </c>
      <c r="C4514" t="s">
        <v>27</v>
      </c>
      <c r="D4514" t="s">
        <v>2133</v>
      </c>
      <c r="E4514">
        <v>165527.81</v>
      </c>
      <c r="F4514" t="s">
        <v>29</v>
      </c>
      <c r="G4514" t="s">
        <v>27</v>
      </c>
      <c r="H4514">
        <v>0.81161000000000005</v>
      </c>
      <c r="I4514">
        <v>0.81161000000000005</v>
      </c>
      <c r="J4514" t="s">
        <v>258</v>
      </c>
      <c r="K4514">
        <v>202001</v>
      </c>
      <c r="L4514">
        <v>3</v>
      </c>
      <c r="M4514" t="s">
        <v>1713</v>
      </c>
      <c r="N4514" t="s">
        <v>2062</v>
      </c>
      <c r="O4514">
        <v>29</v>
      </c>
      <c r="P4514" t="s">
        <v>2075</v>
      </c>
      <c r="Q4514" t="s">
        <v>2134</v>
      </c>
      <c r="R4514">
        <v>317000</v>
      </c>
      <c r="S4514">
        <v>10800</v>
      </c>
      <c r="T4514" t="s">
        <v>2077</v>
      </c>
      <c r="U4514" t="s">
        <v>1718</v>
      </c>
      <c r="V4514" t="s">
        <v>1719</v>
      </c>
      <c r="W4514" t="s">
        <v>38</v>
      </c>
      <c r="Y4514">
        <v>320</v>
      </c>
      <c r="Z4514">
        <v>133776</v>
      </c>
      <c r="AA4514">
        <v>202012</v>
      </c>
    </row>
    <row r="4515" spans="1:27" x14ac:dyDescent="0.2">
      <c r="A4515">
        <v>140</v>
      </c>
      <c r="B4515" t="s">
        <v>1553</v>
      </c>
      <c r="C4515" t="s">
        <v>27</v>
      </c>
      <c r="D4515" t="s">
        <v>2133</v>
      </c>
      <c r="E4515">
        <v>38422.129999999997</v>
      </c>
      <c r="F4515" t="s">
        <v>29</v>
      </c>
      <c r="G4515" t="s">
        <v>39</v>
      </c>
      <c r="H4515">
        <v>0.18839</v>
      </c>
      <c r="I4515">
        <v>0.18839</v>
      </c>
      <c r="J4515" t="s">
        <v>258</v>
      </c>
      <c r="K4515">
        <v>202001</v>
      </c>
      <c r="L4515">
        <v>3</v>
      </c>
      <c r="M4515" t="s">
        <v>1713</v>
      </c>
      <c r="N4515" t="s">
        <v>2062</v>
      </c>
      <c r="O4515">
        <v>29</v>
      </c>
      <c r="P4515" t="s">
        <v>2075</v>
      </c>
      <c r="Q4515" t="s">
        <v>2134</v>
      </c>
      <c r="R4515">
        <v>317000</v>
      </c>
      <c r="S4515">
        <v>10800</v>
      </c>
      <c r="T4515" t="s">
        <v>2077</v>
      </c>
      <c r="U4515" t="s">
        <v>1718</v>
      </c>
      <c r="V4515" t="s">
        <v>1719</v>
      </c>
      <c r="W4515" t="s">
        <v>38</v>
      </c>
      <c r="Y4515">
        <v>320</v>
      </c>
      <c r="Z4515">
        <v>133776</v>
      </c>
      <c r="AA4515">
        <v>202012</v>
      </c>
    </row>
    <row r="4516" spans="1:27" x14ac:dyDescent="0.2">
      <c r="A4516">
        <v>140</v>
      </c>
      <c r="B4516" t="s">
        <v>1553</v>
      </c>
      <c r="C4516" t="s">
        <v>27</v>
      </c>
      <c r="D4516" t="s">
        <v>2135</v>
      </c>
      <c r="E4516">
        <v>-60581.98</v>
      </c>
      <c r="F4516" t="s">
        <v>29</v>
      </c>
      <c r="G4516" t="s">
        <v>27</v>
      </c>
      <c r="H4516">
        <v>0.81161000000000005</v>
      </c>
      <c r="I4516">
        <v>0.81161000000000005</v>
      </c>
      <c r="J4516" t="s">
        <v>258</v>
      </c>
      <c r="K4516">
        <v>202001</v>
      </c>
      <c r="L4516">
        <v>3</v>
      </c>
      <c r="M4516" t="s">
        <v>1713</v>
      </c>
      <c r="N4516" t="s">
        <v>2062</v>
      </c>
      <c r="O4516">
        <v>29</v>
      </c>
      <c r="P4516" t="s">
        <v>2075</v>
      </c>
      <c r="Q4516" t="s">
        <v>2134</v>
      </c>
      <c r="R4516">
        <v>317000</v>
      </c>
      <c r="S4516">
        <v>10800</v>
      </c>
      <c r="T4516" t="s">
        <v>2077</v>
      </c>
      <c r="U4516" t="s">
        <v>1718</v>
      </c>
      <c r="V4516" t="s">
        <v>1719</v>
      </c>
      <c r="W4516" t="s">
        <v>38</v>
      </c>
      <c r="Y4516">
        <v>320</v>
      </c>
      <c r="Z4516">
        <v>133667</v>
      </c>
      <c r="AA4516">
        <v>202012</v>
      </c>
    </row>
    <row r="4517" spans="1:27" x14ac:dyDescent="0.2">
      <c r="A4517">
        <v>140</v>
      </c>
      <c r="B4517" t="s">
        <v>1553</v>
      </c>
      <c r="C4517" t="s">
        <v>27</v>
      </c>
      <c r="D4517" t="s">
        <v>2135</v>
      </c>
      <c r="E4517">
        <v>-14062.22</v>
      </c>
      <c r="F4517" t="s">
        <v>29</v>
      </c>
      <c r="G4517" t="s">
        <v>39</v>
      </c>
      <c r="H4517">
        <v>0.18839</v>
      </c>
      <c r="I4517">
        <v>0.18839</v>
      </c>
      <c r="J4517" t="s">
        <v>258</v>
      </c>
      <c r="K4517">
        <v>202001</v>
      </c>
      <c r="L4517">
        <v>3</v>
      </c>
      <c r="M4517" t="s">
        <v>1713</v>
      </c>
      <c r="N4517" t="s">
        <v>2062</v>
      </c>
      <c r="O4517">
        <v>29</v>
      </c>
      <c r="P4517" t="s">
        <v>2075</v>
      </c>
      <c r="Q4517" t="s">
        <v>2134</v>
      </c>
      <c r="R4517">
        <v>317000</v>
      </c>
      <c r="S4517">
        <v>10800</v>
      </c>
      <c r="T4517" t="s">
        <v>2077</v>
      </c>
      <c r="U4517" t="s">
        <v>1718</v>
      </c>
      <c r="V4517" t="s">
        <v>1719</v>
      </c>
      <c r="W4517" t="s">
        <v>38</v>
      </c>
      <c r="Y4517">
        <v>320</v>
      </c>
      <c r="Z4517">
        <v>133667</v>
      </c>
      <c r="AA4517">
        <v>202012</v>
      </c>
    </row>
    <row r="4518" spans="1:27" x14ac:dyDescent="0.2">
      <c r="A4518">
        <v>140</v>
      </c>
      <c r="B4518" t="s">
        <v>1553</v>
      </c>
      <c r="C4518" t="s">
        <v>27</v>
      </c>
      <c r="D4518" t="s">
        <v>3631</v>
      </c>
      <c r="E4518">
        <v>0</v>
      </c>
      <c r="F4518" t="s">
        <v>29</v>
      </c>
      <c r="G4518" t="s">
        <v>27</v>
      </c>
      <c r="H4518">
        <v>0</v>
      </c>
      <c r="I4518">
        <v>0</v>
      </c>
      <c r="J4518" t="s">
        <v>2947</v>
      </c>
      <c r="K4518">
        <v>202001</v>
      </c>
      <c r="L4518">
        <v>3</v>
      </c>
      <c r="M4518" t="s">
        <v>1713</v>
      </c>
      <c r="N4518" t="s">
        <v>2062</v>
      </c>
      <c r="O4518">
        <v>29</v>
      </c>
      <c r="P4518" t="s">
        <v>2075</v>
      </c>
      <c r="Q4518" t="s">
        <v>3632</v>
      </c>
      <c r="R4518">
        <v>116002</v>
      </c>
      <c r="S4518">
        <v>11600</v>
      </c>
      <c r="T4518" t="s">
        <v>3531</v>
      </c>
      <c r="U4518" t="s">
        <v>1718</v>
      </c>
      <c r="V4518" t="s">
        <v>1719</v>
      </c>
      <c r="W4518" t="s">
        <v>38</v>
      </c>
      <c r="Y4518">
        <v>320</v>
      </c>
      <c r="Z4518">
        <v>4012707</v>
      </c>
      <c r="AA4518">
        <v>202012</v>
      </c>
    </row>
    <row r="4519" spans="1:27" x14ac:dyDescent="0.2">
      <c r="A4519">
        <v>140</v>
      </c>
      <c r="B4519" t="s">
        <v>1553</v>
      </c>
      <c r="C4519" t="s">
        <v>27</v>
      </c>
      <c r="D4519" t="s">
        <v>3631</v>
      </c>
      <c r="E4519">
        <v>0</v>
      </c>
      <c r="F4519" t="s">
        <v>29</v>
      </c>
      <c r="G4519" t="s">
        <v>39</v>
      </c>
      <c r="H4519">
        <v>1</v>
      </c>
      <c r="I4519">
        <v>1</v>
      </c>
      <c r="J4519" t="s">
        <v>2947</v>
      </c>
      <c r="K4519">
        <v>202001</v>
      </c>
      <c r="L4519">
        <v>3</v>
      </c>
      <c r="M4519" t="s">
        <v>1713</v>
      </c>
      <c r="N4519" t="s">
        <v>2062</v>
      </c>
      <c r="O4519">
        <v>29</v>
      </c>
      <c r="P4519" t="s">
        <v>2075</v>
      </c>
      <c r="Q4519" t="s">
        <v>3632</v>
      </c>
      <c r="R4519">
        <v>116002</v>
      </c>
      <c r="S4519">
        <v>11600</v>
      </c>
      <c r="T4519" t="s">
        <v>3531</v>
      </c>
      <c r="U4519" t="s">
        <v>1718</v>
      </c>
      <c r="V4519" t="s">
        <v>1719</v>
      </c>
      <c r="W4519" t="s">
        <v>38</v>
      </c>
      <c r="Y4519">
        <v>320</v>
      </c>
      <c r="Z4519">
        <v>4012707</v>
      </c>
      <c r="AA4519">
        <v>202012</v>
      </c>
    </row>
    <row r="4520" spans="1:27" x14ac:dyDescent="0.2">
      <c r="A4520">
        <v>140</v>
      </c>
      <c r="B4520" t="s">
        <v>1553</v>
      </c>
      <c r="C4520" t="s">
        <v>27</v>
      </c>
      <c r="D4520" t="s">
        <v>3633</v>
      </c>
      <c r="E4520">
        <v>0</v>
      </c>
      <c r="F4520" t="s">
        <v>29</v>
      </c>
      <c r="G4520" t="s">
        <v>27</v>
      </c>
      <c r="H4520">
        <v>0</v>
      </c>
      <c r="I4520">
        <v>0</v>
      </c>
      <c r="J4520" t="s">
        <v>2947</v>
      </c>
      <c r="K4520">
        <v>202001</v>
      </c>
      <c r="L4520">
        <v>3</v>
      </c>
      <c r="M4520" t="s">
        <v>1713</v>
      </c>
      <c r="N4520" t="s">
        <v>2062</v>
      </c>
      <c r="O4520">
        <v>29</v>
      </c>
      <c r="P4520" t="s">
        <v>2075</v>
      </c>
      <c r="Q4520" t="s">
        <v>2137</v>
      </c>
      <c r="R4520" t="s">
        <v>998</v>
      </c>
      <c r="S4520">
        <v>10800</v>
      </c>
      <c r="T4520" t="s">
        <v>2077</v>
      </c>
      <c r="U4520" t="s">
        <v>1718</v>
      </c>
      <c r="V4520" t="s">
        <v>1719</v>
      </c>
      <c r="W4520" t="s">
        <v>38</v>
      </c>
      <c r="Y4520">
        <v>320</v>
      </c>
      <c r="Z4520">
        <v>225166</v>
      </c>
      <c r="AA4520">
        <v>202012</v>
      </c>
    </row>
    <row r="4521" spans="1:27" x14ac:dyDescent="0.2">
      <c r="A4521">
        <v>140</v>
      </c>
      <c r="B4521" t="s">
        <v>1553</v>
      </c>
      <c r="C4521" t="s">
        <v>27</v>
      </c>
      <c r="D4521" t="s">
        <v>3633</v>
      </c>
      <c r="E4521">
        <v>0</v>
      </c>
      <c r="F4521" t="s">
        <v>29</v>
      </c>
      <c r="G4521" t="s">
        <v>39</v>
      </c>
      <c r="H4521">
        <v>1</v>
      </c>
      <c r="I4521">
        <v>1</v>
      </c>
      <c r="J4521" t="s">
        <v>2947</v>
      </c>
      <c r="K4521">
        <v>202001</v>
      </c>
      <c r="L4521">
        <v>3</v>
      </c>
      <c r="M4521" t="s">
        <v>1713</v>
      </c>
      <c r="N4521" t="s">
        <v>2062</v>
      </c>
      <c r="O4521">
        <v>29</v>
      </c>
      <c r="P4521" t="s">
        <v>2075</v>
      </c>
      <c r="Q4521" t="s">
        <v>2137</v>
      </c>
      <c r="R4521" t="s">
        <v>998</v>
      </c>
      <c r="S4521">
        <v>10800</v>
      </c>
      <c r="T4521" t="s">
        <v>2077</v>
      </c>
      <c r="U4521" t="s">
        <v>1718</v>
      </c>
      <c r="V4521" t="s">
        <v>1719</v>
      </c>
      <c r="W4521" t="s">
        <v>38</v>
      </c>
      <c r="Y4521">
        <v>320</v>
      </c>
      <c r="Z4521">
        <v>225166</v>
      </c>
      <c r="AA4521">
        <v>202012</v>
      </c>
    </row>
    <row r="4522" spans="1:27" x14ac:dyDescent="0.2">
      <c r="A4522">
        <v>140</v>
      </c>
      <c r="B4522" t="s">
        <v>1553</v>
      </c>
      <c r="C4522" t="s">
        <v>27</v>
      </c>
      <c r="D4522" t="s">
        <v>3634</v>
      </c>
      <c r="E4522">
        <v>0</v>
      </c>
      <c r="F4522" t="s">
        <v>29</v>
      </c>
      <c r="G4522" t="s">
        <v>27</v>
      </c>
      <c r="H4522">
        <v>0</v>
      </c>
      <c r="I4522">
        <v>0</v>
      </c>
      <c r="J4522" t="s">
        <v>2947</v>
      </c>
      <c r="K4522">
        <v>202001</v>
      </c>
      <c r="L4522">
        <v>3</v>
      </c>
      <c r="M4522" t="s">
        <v>1713</v>
      </c>
      <c r="N4522" t="s">
        <v>2062</v>
      </c>
      <c r="O4522">
        <v>29</v>
      </c>
      <c r="P4522" t="s">
        <v>2075</v>
      </c>
      <c r="Q4522" t="s">
        <v>2137</v>
      </c>
      <c r="R4522" t="s">
        <v>998</v>
      </c>
      <c r="S4522">
        <v>10800</v>
      </c>
      <c r="T4522" t="s">
        <v>2077</v>
      </c>
      <c r="U4522" t="s">
        <v>1718</v>
      </c>
      <c r="V4522" t="s">
        <v>1719</v>
      </c>
      <c r="W4522" t="s">
        <v>38</v>
      </c>
      <c r="Y4522">
        <v>320</v>
      </c>
      <c r="Z4522">
        <v>225267</v>
      </c>
      <c r="AA4522">
        <v>202012</v>
      </c>
    </row>
    <row r="4523" spans="1:27" x14ac:dyDescent="0.2">
      <c r="A4523">
        <v>140</v>
      </c>
      <c r="B4523" t="s">
        <v>1553</v>
      </c>
      <c r="C4523" t="s">
        <v>27</v>
      </c>
      <c r="D4523" t="s">
        <v>3634</v>
      </c>
      <c r="E4523">
        <v>0</v>
      </c>
      <c r="F4523" t="s">
        <v>29</v>
      </c>
      <c r="G4523" t="s">
        <v>39</v>
      </c>
      <c r="H4523">
        <v>1</v>
      </c>
      <c r="I4523">
        <v>1</v>
      </c>
      <c r="J4523" t="s">
        <v>2947</v>
      </c>
      <c r="K4523">
        <v>202001</v>
      </c>
      <c r="L4523">
        <v>3</v>
      </c>
      <c r="M4523" t="s">
        <v>1713</v>
      </c>
      <c r="N4523" t="s">
        <v>2062</v>
      </c>
      <c r="O4523">
        <v>29</v>
      </c>
      <c r="P4523" t="s">
        <v>2075</v>
      </c>
      <c r="Q4523" t="s">
        <v>2137</v>
      </c>
      <c r="R4523" t="s">
        <v>998</v>
      </c>
      <c r="S4523">
        <v>10800</v>
      </c>
      <c r="T4523" t="s">
        <v>2077</v>
      </c>
      <c r="U4523" t="s">
        <v>1718</v>
      </c>
      <c r="V4523" t="s">
        <v>1719</v>
      </c>
      <c r="W4523" t="s">
        <v>38</v>
      </c>
      <c r="Y4523">
        <v>320</v>
      </c>
      <c r="Z4523">
        <v>225267</v>
      </c>
      <c r="AA4523">
        <v>202012</v>
      </c>
    </row>
    <row r="4524" spans="1:27" x14ac:dyDescent="0.2">
      <c r="A4524">
        <v>140</v>
      </c>
      <c r="B4524" t="s">
        <v>1553</v>
      </c>
      <c r="C4524" t="s">
        <v>27</v>
      </c>
      <c r="D4524" t="s">
        <v>3635</v>
      </c>
      <c r="E4524">
        <v>0</v>
      </c>
      <c r="F4524" t="s">
        <v>29</v>
      </c>
      <c r="G4524" t="s">
        <v>27</v>
      </c>
      <c r="H4524">
        <v>0</v>
      </c>
      <c r="I4524">
        <v>0</v>
      </c>
      <c r="J4524" t="s">
        <v>2947</v>
      </c>
      <c r="K4524">
        <v>202001</v>
      </c>
      <c r="L4524">
        <v>3</v>
      </c>
      <c r="M4524" t="s">
        <v>1713</v>
      </c>
      <c r="N4524" t="s">
        <v>2062</v>
      </c>
      <c r="O4524">
        <v>29</v>
      </c>
      <c r="P4524" t="s">
        <v>2075</v>
      </c>
      <c r="Q4524" t="s">
        <v>2137</v>
      </c>
      <c r="R4524" t="s">
        <v>998</v>
      </c>
      <c r="S4524">
        <v>10800</v>
      </c>
      <c r="T4524" t="s">
        <v>2077</v>
      </c>
      <c r="U4524" t="s">
        <v>1718</v>
      </c>
      <c r="V4524" t="s">
        <v>1719</v>
      </c>
      <c r="W4524" t="s">
        <v>38</v>
      </c>
      <c r="Y4524">
        <v>320</v>
      </c>
      <c r="Z4524">
        <v>225168</v>
      </c>
      <c r="AA4524">
        <v>202012</v>
      </c>
    </row>
    <row r="4525" spans="1:27" x14ac:dyDescent="0.2">
      <c r="A4525">
        <v>140</v>
      </c>
      <c r="B4525" t="s">
        <v>1553</v>
      </c>
      <c r="C4525" t="s">
        <v>27</v>
      </c>
      <c r="D4525" t="s">
        <v>3635</v>
      </c>
      <c r="E4525">
        <v>0</v>
      </c>
      <c r="F4525" t="s">
        <v>29</v>
      </c>
      <c r="G4525" t="s">
        <v>39</v>
      </c>
      <c r="H4525">
        <v>1</v>
      </c>
      <c r="I4525">
        <v>1</v>
      </c>
      <c r="J4525" t="s">
        <v>2947</v>
      </c>
      <c r="K4525">
        <v>202001</v>
      </c>
      <c r="L4525">
        <v>3</v>
      </c>
      <c r="M4525" t="s">
        <v>1713</v>
      </c>
      <c r="N4525" t="s">
        <v>2062</v>
      </c>
      <c r="O4525">
        <v>29</v>
      </c>
      <c r="P4525" t="s">
        <v>2075</v>
      </c>
      <c r="Q4525" t="s">
        <v>2137</v>
      </c>
      <c r="R4525" t="s">
        <v>998</v>
      </c>
      <c r="S4525">
        <v>10800</v>
      </c>
      <c r="T4525" t="s">
        <v>2077</v>
      </c>
      <c r="U4525" t="s">
        <v>1718</v>
      </c>
      <c r="V4525" t="s">
        <v>1719</v>
      </c>
      <c r="W4525" t="s">
        <v>38</v>
      </c>
      <c r="Y4525">
        <v>320</v>
      </c>
      <c r="Z4525">
        <v>225168</v>
      </c>
      <c r="AA4525">
        <v>202012</v>
      </c>
    </row>
    <row r="4526" spans="1:27" x14ac:dyDescent="0.2">
      <c r="A4526">
        <v>140</v>
      </c>
      <c r="B4526" t="s">
        <v>1553</v>
      </c>
      <c r="C4526" t="s">
        <v>27</v>
      </c>
      <c r="D4526" t="s">
        <v>3636</v>
      </c>
      <c r="E4526">
        <v>0</v>
      </c>
      <c r="F4526" t="s">
        <v>29</v>
      </c>
      <c r="G4526" t="s">
        <v>27</v>
      </c>
      <c r="H4526">
        <v>0</v>
      </c>
      <c r="I4526">
        <v>0</v>
      </c>
      <c r="J4526" t="s">
        <v>2947</v>
      </c>
      <c r="K4526">
        <v>202001</v>
      </c>
      <c r="L4526">
        <v>3</v>
      </c>
      <c r="M4526" t="s">
        <v>1713</v>
      </c>
      <c r="N4526" t="s">
        <v>2062</v>
      </c>
      <c r="O4526">
        <v>29</v>
      </c>
      <c r="P4526" t="s">
        <v>2075</v>
      </c>
      <c r="Q4526" t="s">
        <v>2137</v>
      </c>
      <c r="R4526" t="s">
        <v>998</v>
      </c>
      <c r="S4526">
        <v>10800</v>
      </c>
      <c r="T4526" t="s">
        <v>2077</v>
      </c>
      <c r="U4526" t="s">
        <v>1718</v>
      </c>
      <c r="V4526" t="s">
        <v>1719</v>
      </c>
      <c r="W4526" t="s">
        <v>38</v>
      </c>
      <c r="Y4526">
        <v>320</v>
      </c>
      <c r="Z4526">
        <v>225169</v>
      </c>
      <c r="AA4526">
        <v>202012</v>
      </c>
    </row>
    <row r="4527" spans="1:27" x14ac:dyDescent="0.2">
      <c r="A4527">
        <v>140</v>
      </c>
      <c r="B4527" t="s">
        <v>1553</v>
      </c>
      <c r="C4527" t="s">
        <v>27</v>
      </c>
      <c r="D4527" t="s">
        <v>3636</v>
      </c>
      <c r="E4527">
        <v>0</v>
      </c>
      <c r="F4527" t="s">
        <v>29</v>
      </c>
      <c r="G4527" t="s">
        <v>39</v>
      </c>
      <c r="H4527">
        <v>1</v>
      </c>
      <c r="I4527">
        <v>1</v>
      </c>
      <c r="J4527" t="s">
        <v>2947</v>
      </c>
      <c r="K4527">
        <v>202001</v>
      </c>
      <c r="L4527">
        <v>3</v>
      </c>
      <c r="M4527" t="s">
        <v>1713</v>
      </c>
      <c r="N4527" t="s">
        <v>2062</v>
      </c>
      <c r="O4527">
        <v>29</v>
      </c>
      <c r="P4527" t="s">
        <v>2075</v>
      </c>
      <c r="Q4527" t="s">
        <v>2137</v>
      </c>
      <c r="R4527" t="s">
        <v>998</v>
      </c>
      <c r="S4527">
        <v>10800</v>
      </c>
      <c r="T4527" t="s">
        <v>2077</v>
      </c>
      <c r="U4527" t="s">
        <v>1718</v>
      </c>
      <c r="V4527" t="s">
        <v>1719</v>
      </c>
      <c r="W4527" t="s">
        <v>38</v>
      </c>
      <c r="Y4527">
        <v>320</v>
      </c>
      <c r="Z4527">
        <v>225169</v>
      </c>
      <c r="AA4527">
        <v>202012</v>
      </c>
    </row>
    <row r="4528" spans="1:27" x14ac:dyDescent="0.2">
      <c r="A4528">
        <v>140</v>
      </c>
      <c r="B4528" t="s">
        <v>1553</v>
      </c>
      <c r="C4528" t="s">
        <v>27</v>
      </c>
      <c r="D4528" t="s">
        <v>3637</v>
      </c>
      <c r="E4528">
        <v>0</v>
      </c>
      <c r="F4528" t="s">
        <v>29</v>
      </c>
      <c r="G4528" t="s">
        <v>27</v>
      </c>
      <c r="H4528">
        <v>0</v>
      </c>
      <c r="I4528">
        <v>0</v>
      </c>
      <c r="J4528" t="s">
        <v>2947</v>
      </c>
      <c r="K4528">
        <v>202001</v>
      </c>
      <c r="L4528">
        <v>3</v>
      </c>
      <c r="M4528" t="s">
        <v>1713</v>
      </c>
      <c r="N4528" t="s">
        <v>2062</v>
      </c>
      <c r="O4528">
        <v>29</v>
      </c>
      <c r="P4528" t="s">
        <v>2075</v>
      </c>
      <c r="Q4528" t="s">
        <v>2137</v>
      </c>
      <c r="R4528" t="s">
        <v>998</v>
      </c>
      <c r="S4528">
        <v>10800</v>
      </c>
      <c r="T4528" t="s">
        <v>2077</v>
      </c>
      <c r="U4528" t="s">
        <v>1718</v>
      </c>
      <c r="V4528" t="s">
        <v>1719</v>
      </c>
      <c r="W4528" t="s">
        <v>38</v>
      </c>
      <c r="Y4528">
        <v>320</v>
      </c>
      <c r="Z4528">
        <v>225170</v>
      </c>
      <c r="AA4528">
        <v>202012</v>
      </c>
    </row>
    <row r="4529" spans="1:27" x14ac:dyDescent="0.2">
      <c r="A4529">
        <v>140</v>
      </c>
      <c r="B4529" t="s">
        <v>1553</v>
      </c>
      <c r="C4529" t="s">
        <v>27</v>
      </c>
      <c r="D4529" t="s">
        <v>3637</v>
      </c>
      <c r="E4529">
        <v>0</v>
      </c>
      <c r="F4529" t="s">
        <v>29</v>
      </c>
      <c r="G4529" t="s">
        <v>39</v>
      </c>
      <c r="H4529">
        <v>1</v>
      </c>
      <c r="I4529">
        <v>1</v>
      </c>
      <c r="J4529" t="s">
        <v>2947</v>
      </c>
      <c r="K4529">
        <v>202001</v>
      </c>
      <c r="L4529">
        <v>3</v>
      </c>
      <c r="M4529" t="s">
        <v>1713</v>
      </c>
      <c r="N4529" t="s">
        <v>2062</v>
      </c>
      <c r="O4529">
        <v>29</v>
      </c>
      <c r="P4529" t="s">
        <v>2075</v>
      </c>
      <c r="Q4529" t="s">
        <v>2137</v>
      </c>
      <c r="R4529" t="s">
        <v>998</v>
      </c>
      <c r="S4529">
        <v>10800</v>
      </c>
      <c r="T4529" t="s">
        <v>2077</v>
      </c>
      <c r="U4529" t="s">
        <v>1718</v>
      </c>
      <c r="V4529" t="s">
        <v>1719</v>
      </c>
      <c r="W4529" t="s">
        <v>38</v>
      </c>
      <c r="Y4529">
        <v>320</v>
      </c>
      <c r="Z4529">
        <v>225170</v>
      </c>
      <c r="AA4529">
        <v>202012</v>
      </c>
    </row>
    <row r="4530" spans="1:27" x14ac:dyDescent="0.2">
      <c r="A4530">
        <v>140</v>
      </c>
      <c r="B4530" t="s">
        <v>1553</v>
      </c>
      <c r="C4530" t="s">
        <v>27</v>
      </c>
      <c r="D4530" t="s">
        <v>3638</v>
      </c>
      <c r="E4530">
        <v>0</v>
      </c>
      <c r="F4530" t="s">
        <v>29</v>
      </c>
      <c r="G4530" t="s">
        <v>27</v>
      </c>
      <c r="H4530">
        <v>0</v>
      </c>
      <c r="I4530">
        <v>0</v>
      </c>
      <c r="J4530" t="s">
        <v>2947</v>
      </c>
      <c r="K4530">
        <v>202001</v>
      </c>
      <c r="L4530">
        <v>3</v>
      </c>
      <c r="M4530" t="s">
        <v>1713</v>
      </c>
      <c r="N4530" t="s">
        <v>2062</v>
      </c>
      <c r="O4530">
        <v>29</v>
      </c>
      <c r="P4530" t="s">
        <v>2075</v>
      </c>
      <c r="Q4530" t="s">
        <v>2137</v>
      </c>
      <c r="R4530" t="s">
        <v>998</v>
      </c>
      <c r="S4530">
        <v>10800</v>
      </c>
      <c r="T4530" t="s">
        <v>2077</v>
      </c>
      <c r="U4530" t="s">
        <v>1718</v>
      </c>
      <c r="V4530" t="s">
        <v>1719</v>
      </c>
      <c r="W4530" t="s">
        <v>38</v>
      </c>
      <c r="Y4530">
        <v>320</v>
      </c>
      <c r="Z4530">
        <v>225271</v>
      </c>
      <c r="AA4530">
        <v>202012</v>
      </c>
    </row>
    <row r="4531" spans="1:27" x14ac:dyDescent="0.2">
      <c r="A4531">
        <v>140</v>
      </c>
      <c r="B4531" t="s">
        <v>1553</v>
      </c>
      <c r="C4531" t="s">
        <v>27</v>
      </c>
      <c r="D4531" t="s">
        <v>3638</v>
      </c>
      <c r="E4531">
        <v>0</v>
      </c>
      <c r="F4531" t="s">
        <v>29</v>
      </c>
      <c r="G4531" t="s">
        <v>39</v>
      </c>
      <c r="H4531">
        <v>1</v>
      </c>
      <c r="I4531">
        <v>1</v>
      </c>
      <c r="J4531" t="s">
        <v>2947</v>
      </c>
      <c r="K4531">
        <v>202001</v>
      </c>
      <c r="L4531">
        <v>3</v>
      </c>
      <c r="M4531" t="s">
        <v>1713</v>
      </c>
      <c r="N4531" t="s">
        <v>2062</v>
      </c>
      <c r="O4531">
        <v>29</v>
      </c>
      <c r="P4531" t="s">
        <v>2075</v>
      </c>
      <c r="Q4531" t="s">
        <v>2137</v>
      </c>
      <c r="R4531" t="s">
        <v>998</v>
      </c>
      <c r="S4531">
        <v>10800</v>
      </c>
      <c r="T4531" t="s">
        <v>2077</v>
      </c>
      <c r="U4531" t="s">
        <v>1718</v>
      </c>
      <c r="V4531" t="s">
        <v>1719</v>
      </c>
      <c r="W4531" t="s">
        <v>38</v>
      </c>
      <c r="Y4531">
        <v>320</v>
      </c>
      <c r="Z4531">
        <v>225271</v>
      </c>
      <c r="AA4531">
        <v>202012</v>
      </c>
    </row>
    <row r="4532" spans="1:27" x14ac:dyDescent="0.2">
      <c r="A4532">
        <v>140</v>
      </c>
      <c r="B4532" t="s">
        <v>1553</v>
      </c>
      <c r="C4532" t="s">
        <v>27</v>
      </c>
      <c r="D4532" t="s">
        <v>3639</v>
      </c>
      <c r="E4532">
        <v>0</v>
      </c>
      <c r="F4532" t="s">
        <v>29</v>
      </c>
      <c r="G4532" t="s">
        <v>27</v>
      </c>
      <c r="H4532">
        <v>0</v>
      </c>
      <c r="I4532">
        <v>0</v>
      </c>
      <c r="J4532" t="s">
        <v>2947</v>
      </c>
      <c r="K4532">
        <v>202001</v>
      </c>
      <c r="L4532">
        <v>3</v>
      </c>
      <c r="M4532" t="s">
        <v>1713</v>
      </c>
      <c r="N4532" t="s">
        <v>2062</v>
      </c>
      <c r="O4532">
        <v>29</v>
      </c>
      <c r="P4532" t="s">
        <v>2075</v>
      </c>
      <c r="Q4532" t="s">
        <v>2137</v>
      </c>
      <c r="R4532" t="s">
        <v>998</v>
      </c>
      <c r="S4532">
        <v>10800</v>
      </c>
      <c r="T4532" t="s">
        <v>2077</v>
      </c>
      <c r="U4532" t="s">
        <v>1718</v>
      </c>
      <c r="V4532" t="s">
        <v>1719</v>
      </c>
      <c r="W4532" t="s">
        <v>38</v>
      </c>
      <c r="Y4532">
        <v>320</v>
      </c>
      <c r="Z4532">
        <v>225172</v>
      </c>
      <c r="AA4532">
        <v>202012</v>
      </c>
    </row>
    <row r="4533" spans="1:27" x14ac:dyDescent="0.2">
      <c r="A4533">
        <v>140</v>
      </c>
      <c r="B4533" t="s">
        <v>1553</v>
      </c>
      <c r="C4533" t="s">
        <v>27</v>
      </c>
      <c r="D4533" t="s">
        <v>3639</v>
      </c>
      <c r="E4533">
        <v>0</v>
      </c>
      <c r="F4533" t="s">
        <v>29</v>
      </c>
      <c r="G4533" t="s">
        <v>39</v>
      </c>
      <c r="H4533">
        <v>1</v>
      </c>
      <c r="I4533">
        <v>1</v>
      </c>
      <c r="J4533" t="s">
        <v>2947</v>
      </c>
      <c r="K4533">
        <v>202001</v>
      </c>
      <c r="L4533">
        <v>3</v>
      </c>
      <c r="M4533" t="s">
        <v>1713</v>
      </c>
      <c r="N4533" t="s">
        <v>2062</v>
      </c>
      <c r="O4533">
        <v>29</v>
      </c>
      <c r="P4533" t="s">
        <v>2075</v>
      </c>
      <c r="Q4533" t="s">
        <v>2137</v>
      </c>
      <c r="R4533" t="s">
        <v>998</v>
      </c>
      <c r="S4533">
        <v>10800</v>
      </c>
      <c r="T4533" t="s">
        <v>2077</v>
      </c>
      <c r="U4533" t="s">
        <v>1718</v>
      </c>
      <c r="V4533" t="s">
        <v>1719</v>
      </c>
      <c r="W4533" t="s">
        <v>38</v>
      </c>
      <c r="Y4533">
        <v>320</v>
      </c>
      <c r="Z4533">
        <v>225172</v>
      </c>
      <c r="AA4533">
        <v>202012</v>
      </c>
    </row>
    <row r="4534" spans="1:27" x14ac:dyDescent="0.2">
      <c r="A4534">
        <v>140</v>
      </c>
      <c r="B4534" t="s">
        <v>1553</v>
      </c>
      <c r="C4534" t="s">
        <v>27</v>
      </c>
      <c r="D4534" t="s">
        <v>3640</v>
      </c>
      <c r="E4534">
        <v>0</v>
      </c>
      <c r="F4534" t="s">
        <v>29</v>
      </c>
      <c r="G4534" t="s">
        <v>27</v>
      </c>
      <c r="H4534">
        <v>0</v>
      </c>
      <c r="I4534">
        <v>0</v>
      </c>
      <c r="J4534" t="s">
        <v>2947</v>
      </c>
      <c r="K4534">
        <v>202001</v>
      </c>
      <c r="L4534">
        <v>3</v>
      </c>
      <c r="M4534" t="s">
        <v>1713</v>
      </c>
      <c r="N4534" t="s">
        <v>2062</v>
      </c>
      <c r="O4534">
        <v>29</v>
      </c>
      <c r="P4534" t="s">
        <v>2075</v>
      </c>
      <c r="Q4534" t="s">
        <v>2137</v>
      </c>
      <c r="R4534" t="s">
        <v>998</v>
      </c>
      <c r="S4534">
        <v>10800</v>
      </c>
      <c r="T4534" t="s">
        <v>2077</v>
      </c>
      <c r="U4534" t="s">
        <v>1718</v>
      </c>
      <c r="V4534" t="s">
        <v>1719</v>
      </c>
      <c r="W4534" t="s">
        <v>38</v>
      </c>
      <c r="Y4534">
        <v>320</v>
      </c>
      <c r="Z4534">
        <v>225173</v>
      </c>
      <c r="AA4534">
        <v>202012</v>
      </c>
    </row>
    <row r="4535" spans="1:27" x14ac:dyDescent="0.2">
      <c r="A4535">
        <v>140</v>
      </c>
      <c r="B4535" t="s">
        <v>1553</v>
      </c>
      <c r="C4535" t="s">
        <v>27</v>
      </c>
      <c r="D4535" t="s">
        <v>3640</v>
      </c>
      <c r="E4535">
        <v>0</v>
      </c>
      <c r="F4535" t="s">
        <v>29</v>
      </c>
      <c r="G4535" t="s">
        <v>39</v>
      </c>
      <c r="H4535">
        <v>1</v>
      </c>
      <c r="I4535">
        <v>1</v>
      </c>
      <c r="J4535" t="s">
        <v>2947</v>
      </c>
      <c r="K4535">
        <v>202001</v>
      </c>
      <c r="L4535">
        <v>3</v>
      </c>
      <c r="M4535" t="s">
        <v>1713</v>
      </c>
      <c r="N4535" t="s">
        <v>2062</v>
      </c>
      <c r="O4535">
        <v>29</v>
      </c>
      <c r="P4535" t="s">
        <v>2075</v>
      </c>
      <c r="Q4535" t="s">
        <v>2137</v>
      </c>
      <c r="R4535" t="s">
        <v>998</v>
      </c>
      <c r="S4535">
        <v>10800</v>
      </c>
      <c r="T4535" t="s">
        <v>2077</v>
      </c>
      <c r="U4535" t="s">
        <v>1718</v>
      </c>
      <c r="V4535" t="s">
        <v>1719</v>
      </c>
      <c r="W4535" t="s">
        <v>38</v>
      </c>
      <c r="Y4535">
        <v>320</v>
      </c>
      <c r="Z4535">
        <v>225173</v>
      </c>
      <c r="AA4535">
        <v>202012</v>
      </c>
    </row>
    <row r="4536" spans="1:27" x14ac:dyDescent="0.2">
      <c r="A4536">
        <v>140</v>
      </c>
      <c r="B4536" t="s">
        <v>1553</v>
      </c>
      <c r="C4536" t="s">
        <v>27</v>
      </c>
      <c r="D4536" t="s">
        <v>2136</v>
      </c>
      <c r="E4536">
        <v>5816</v>
      </c>
      <c r="F4536" t="s">
        <v>29</v>
      </c>
      <c r="G4536" t="s">
        <v>27</v>
      </c>
      <c r="H4536">
        <v>0.81161000000000005</v>
      </c>
      <c r="I4536">
        <v>0.81161000000000005</v>
      </c>
      <c r="J4536" t="s">
        <v>258</v>
      </c>
      <c r="K4536">
        <v>202001</v>
      </c>
      <c r="L4536">
        <v>3</v>
      </c>
      <c r="M4536" t="s">
        <v>1713</v>
      </c>
      <c r="N4536" t="s">
        <v>2062</v>
      </c>
      <c r="O4536">
        <v>29</v>
      </c>
      <c r="P4536" t="s">
        <v>2075</v>
      </c>
      <c r="Q4536" t="s">
        <v>2137</v>
      </c>
      <c r="R4536" t="s">
        <v>998</v>
      </c>
      <c r="S4536">
        <v>10800</v>
      </c>
      <c r="T4536" t="s">
        <v>2077</v>
      </c>
      <c r="U4536" t="s">
        <v>1718</v>
      </c>
      <c r="V4536" t="s">
        <v>1719</v>
      </c>
      <c r="W4536" t="s">
        <v>38</v>
      </c>
      <c r="Y4536">
        <v>320</v>
      </c>
      <c r="Z4536">
        <v>225250</v>
      </c>
      <c r="AA4536">
        <v>202012</v>
      </c>
    </row>
    <row r="4537" spans="1:27" x14ac:dyDescent="0.2">
      <c r="A4537">
        <v>140</v>
      </c>
      <c r="B4537" t="s">
        <v>1553</v>
      </c>
      <c r="C4537" t="s">
        <v>27</v>
      </c>
      <c r="D4537" t="s">
        <v>2136</v>
      </c>
      <c r="E4537">
        <v>1350</v>
      </c>
      <c r="F4537" t="s">
        <v>29</v>
      </c>
      <c r="G4537" t="s">
        <v>39</v>
      </c>
      <c r="H4537">
        <v>0.18839</v>
      </c>
      <c r="I4537">
        <v>0.18839</v>
      </c>
      <c r="J4537" t="s">
        <v>258</v>
      </c>
      <c r="K4537">
        <v>202001</v>
      </c>
      <c r="L4537">
        <v>3</v>
      </c>
      <c r="M4537" t="s">
        <v>1713</v>
      </c>
      <c r="N4537" t="s">
        <v>2062</v>
      </c>
      <c r="O4537">
        <v>29</v>
      </c>
      <c r="P4537" t="s">
        <v>2075</v>
      </c>
      <c r="Q4537" t="s">
        <v>2137</v>
      </c>
      <c r="R4537" t="s">
        <v>998</v>
      </c>
      <c r="S4537">
        <v>10800</v>
      </c>
      <c r="T4537" t="s">
        <v>2077</v>
      </c>
      <c r="U4537" t="s">
        <v>1718</v>
      </c>
      <c r="V4537" t="s">
        <v>1719</v>
      </c>
      <c r="W4537" t="s">
        <v>38</v>
      </c>
      <c r="Y4537">
        <v>320</v>
      </c>
      <c r="Z4537">
        <v>225250</v>
      </c>
      <c r="AA4537">
        <v>202012</v>
      </c>
    </row>
    <row r="4538" spans="1:27" x14ac:dyDescent="0.2">
      <c r="A4538">
        <v>140</v>
      </c>
      <c r="B4538" t="s">
        <v>1553</v>
      </c>
      <c r="C4538" t="s">
        <v>27</v>
      </c>
      <c r="D4538" t="s">
        <v>3641</v>
      </c>
      <c r="E4538">
        <v>0</v>
      </c>
      <c r="F4538" t="s">
        <v>29</v>
      </c>
      <c r="G4538" t="s">
        <v>27</v>
      </c>
      <c r="H4538">
        <v>0</v>
      </c>
      <c r="I4538">
        <v>0</v>
      </c>
      <c r="J4538" t="s">
        <v>2947</v>
      </c>
      <c r="K4538">
        <v>202001</v>
      </c>
      <c r="L4538">
        <v>3</v>
      </c>
      <c r="M4538" t="s">
        <v>1713</v>
      </c>
      <c r="N4538" t="s">
        <v>2062</v>
      </c>
      <c r="O4538">
        <v>29</v>
      </c>
      <c r="P4538" t="s">
        <v>2075</v>
      </c>
      <c r="Q4538" t="s">
        <v>3642</v>
      </c>
      <c r="R4538" t="s">
        <v>998</v>
      </c>
      <c r="S4538">
        <v>10800</v>
      </c>
      <c r="T4538" t="s">
        <v>2077</v>
      </c>
      <c r="U4538" t="s">
        <v>1718</v>
      </c>
      <c r="V4538" t="s">
        <v>1719</v>
      </c>
      <c r="W4538" t="s">
        <v>38</v>
      </c>
      <c r="Y4538">
        <v>320</v>
      </c>
      <c r="Z4538">
        <v>225165</v>
      </c>
      <c r="AA4538">
        <v>202012</v>
      </c>
    </row>
    <row r="4539" spans="1:27" x14ac:dyDescent="0.2">
      <c r="A4539">
        <v>140</v>
      </c>
      <c r="B4539" t="s">
        <v>1553</v>
      </c>
      <c r="C4539" t="s">
        <v>27</v>
      </c>
      <c r="D4539" t="s">
        <v>3641</v>
      </c>
      <c r="E4539">
        <v>0</v>
      </c>
      <c r="F4539" t="s">
        <v>29</v>
      </c>
      <c r="G4539" t="s">
        <v>39</v>
      </c>
      <c r="H4539">
        <v>1</v>
      </c>
      <c r="I4539">
        <v>1</v>
      </c>
      <c r="J4539" t="s">
        <v>2947</v>
      </c>
      <c r="K4539">
        <v>202001</v>
      </c>
      <c r="L4539">
        <v>3</v>
      </c>
      <c r="M4539" t="s">
        <v>1713</v>
      </c>
      <c r="N4539" t="s">
        <v>2062</v>
      </c>
      <c r="O4539">
        <v>29</v>
      </c>
      <c r="P4539" t="s">
        <v>2075</v>
      </c>
      <c r="Q4539" t="s">
        <v>3642</v>
      </c>
      <c r="R4539" t="s">
        <v>998</v>
      </c>
      <c r="S4539">
        <v>10800</v>
      </c>
      <c r="T4539" t="s">
        <v>2077</v>
      </c>
      <c r="U4539" t="s">
        <v>1718</v>
      </c>
      <c r="V4539" t="s">
        <v>1719</v>
      </c>
      <c r="W4539" t="s">
        <v>38</v>
      </c>
      <c r="Y4539">
        <v>320</v>
      </c>
      <c r="Z4539">
        <v>225165</v>
      </c>
      <c r="AA4539">
        <v>202012</v>
      </c>
    </row>
    <row r="4540" spans="1:27" x14ac:dyDescent="0.2">
      <c r="A4540">
        <v>140</v>
      </c>
      <c r="B4540" t="s">
        <v>1553</v>
      </c>
      <c r="C4540" t="s">
        <v>27</v>
      </c>
      <c r="D4540" t="s">
        <v>2138</v>
      </c>
      <c r="E4540">
        <v>-15539111.5</v>
      </c>
      <c r="F4540" t="s">
        <v>29</v>
      </c>
      <c r="G4540" t="s">
        <v>27</v>
      </c>
      <c r="H4540">
        <v>0.81161000000000005</v>
      </c>
      <c r="I4540">
        <v>0.81161000000000005</v>
      </c>
      <c r="J4540" t="s">
        <v>258</v>
      </c>
      <c r="K4540">
        <v>202001</v>
      </c>
      <c r="L4540">
        <v>3</v>
      </c>
      <c r="M4540" t="s">
        <v>1713</v>
      </c>
      <c r="N4540" t="s">
        <v>2062</v>
      </c>
      <c r="O4540">
        <v>30</v>
      </c>
      <c r="P4540" t="s">
        <v>2139</v>
      </c>
      <c r="Q4540" t="s">
        <v>2140</v>
      </c>
      <c r="R4540">
        <v>303000</v>
      </c>
      <c r="S4540">
        <v>10800</v>
      </c>
      <c r="T4540" t="s">
        <v>2077</v>
      </c>
      <c r="U4540" t="s">
        <v>1718</v>
      </c>
      <c r="V4540" t="s">
        <v>1719</v>
      </c>
      <c r="W4540" t="s">
        <v>38</v>
      </c>
      <c r="Y4540">
        <v>320</v>
      </c>
      <c r="Z4540">
        <v>134175</v>
      </c>
      <c r="AA4540">
        <v>202012</v>
      </c>
    </row>
    <row r="4541" spans="1:27" x14ac:dyDescent="0.2">
      <c r="A4541">
        <v>140</v>
      </c>
      <c r="B4541" t="s">
        <v>1553</v>
      </c>
      <c r="C4541" t="s">
        <v>27</v>
      </c>
      <c r="D4541" t="s">
        <v>2138</v>
      </c>
      <c r="E4541">
        <v>-3606921.08</v>
      </c>
      <c r="F4541" t="s">
        <v>29</v>
      </c>
      <c r="G4541" t="s">
        <v>39</v>
      </c>
      <c r="H4541">
        <v>0.18839</v>
      </c>
      <c r="I4541">
        <v>0.18839</v>
      </c>
      <c r="J4541" t="s">
        <v>258</v>
      </c>
      <c r="K4541">
        <v>202001</v>
      </c>
      <c r="L4541">
        <v>3</v>
      </c>
      <c r="M4541" t="s">
        <v>1713</v>
      </c>
      <c r="N4541" t="s">
        <v>2062</v>
      </c>
      <c r="O4541">
        <v>30</v>
      </c>
      <c r="P4541" t="s">
        <v>2139</v>
      </c>
      <c r="Q4541" t="s">
        <v>2140</v>
      </c>
      <c r="R4541">
        <v>303000</v>
      </c>
      <c r="S4541">
        <v>10800</v>
      </c>
      <c r="T4541" t="s">
        <v>2077</v>
      </c>
      <c r="U4541" t="s">
        <v>1718</v>
      </c>
      <c r="V4541" t="s">
        <v>1719</v>
      </c>
      <c r="W4541" t="s">
        <v>38</v>
      </c>
      <c r="Y4541">
        <v>320</v>
      </c>
      <c r="Z4541">
        <v>134175</v>
      </c>
      <c r="AA4541">
        <v>202012</v>
      </c>
    </row>
    <row r="4542" spans="1:27" x14ac:dyDescent="0.2">
      <c r="A4542">
        <v>140</v>
      </c>
      <c r="B4542" t="s">
        <v>1553</v>
      </c>
      <c r="C4542" t="s">
        <v>27</v>
      </c>
      <c r="D4542" t="s">
        <v>2141</v>
      </c>
      <c r="E4542">
        <v>-1929459.63</v>
      </c>
      <c r="F4542" t="s">
        <v>29</v>
      </c>
      <c r="G4542" t="s">
        <v>27</v>
      </c>
      <c r="H4542">
        <v>0.81161000000000005</v>
      </c>
      <c r="I4542">
        <v>0.81161000000000005</v>
      </c>
      <c r="J4542" t="s">
        <v>258</v>
      </c>
      <c r="K4542">
        <v>202001</v>
      </c>
      <c r="L4542">
        <v>3</v>
      </c>
      <c r="M4542" t="s">
        <v>1713</v>
      </c>
      <c r="N4542" t="s">
        <v>2062</v>
      </c>
      <c r="O4542">
        <v>30</v>
      </c>
      <c r="P4542" t="s">
        <v>2139</v>
      </c>
      <c r="Q4542" t="s">
        <v>2140</v>
      </c>
      <c r="R4542">
        <v>303000</v>
      </c>
      <c r="S4542">
        <v>10800</v>
      </c>
      <c r="T4542" t="s">
        <v>2077</v>
      </c>
      <c r="U4542" t="s">
        <v>1718</v>
      </c>
      <c r="V4542" t="s">
        <v>1719</v>
      </c>
      <c r="W4542" t="s">
        <v>38</v>
      </c>
      <c r="Y4542">
        <v>320</v>
      </c>
      <c r="Z4542">
        <v>134211</v>
      </c>
      <c r="AA4542">
        <v>202012</v>
      </c>
    </row>
    <row r="4543" spans="1:27" x14ac:dyDescent="0.2">
      <c r="A4543">
        <v>140</v>
      </c>
      <c r="B4543" t="s">
        <v>1553</v>
      </c>
      <c r="C4543" t="s">
        <v>27</v>
      </c>
      <c r="D4543" t="s">
        <v>2141</v>
      </c>
      <c r="E4543">
        <v>-447864</v>
      </c>
      <c r="F4543" t="s">
        <v>29</v>
      </c>
      <c r="G4543" t="s">
        <v>39</v>
      </c>
      <c r="H4543">
        <v>0.18839</v>
      </c>
      <c r="I4543">
        <v>0.18839</v>
      </c>
      <c r="J4543" t="s">
        <v>258</v>
      </c>
      <c r="K4543">
        <v>202001</v>
      </c>
      <c r="L4543">
        <v>3</v>
      </c>
      <c r="M4543" t="s">
        <v>1713</v>
      </c>
      <c r="N4543" t="s">
        <v>2062</v>
      </c>
      <c r="O4543">
        <v>30</v>
      </c>
      <c r="P4543" t="s">
        <v>2139</v>
      </c>
      <c r="Q4543" t="s">
        <v>2140</v>
      </c>
      <c r="R4543">
        <v>303000</v>
      </c>
      <c r="S4543">
        <v>10800</v>
      </c>
      <c r="T4543" t="s">
        <v>2077</v>
      </c>
      <c r="U4543" t="s">
        <v>1718</v>
      </c>
      <c r="V4543" t="s">
        <v>1719</v>
      </c>
      <c r="W4543" t="s">
        <v>38</v>
      </c>
      <c r="Y4543">
        <v>320</v>
      </c>
      <c r="Z4543">
        <v>134211</v>
      </c>
      <c r="AA4543">
        <v>202012</v>
      </c>
    </row>
    <row r="4544" spans="1:27" x14ac:dyDescent="0.2">
      <c r="A4544">
        <v>140</v>
      </c>
      <c r="B4544" t="s">
        <v>1553</v>
      </c>
      <c r="C4544" t="s">
        <v>27</v>
      </c>
      <c r="D4544" t="s">
        <v>2142</v>
      </c>
      <c r="E4544">
        <v>-1117133.17</v>
      </c>
      <c r="F4544" t="s">
        <v>29</v>
      </c>
      <c r="G4544" t="s">
        <v>27</v>
      </c>
      <c r="H4544">
        <v>0.81161000000000005</v>
      </c>
      <c r="I4544">
        <v>0.81161000000000005</v>
      </c>
      <c r="J4544" t="s">
        <v>258</v>
      </c>
      <c r="K4544">
        <v>202001</v>
      </c>
      <c r="L4544">
        <v>3</v>
      </c>
      <c r="M4544" t="s">
        <v>1713</v>
      </c>
      <c r="N4544" t="s">
        <v>2062</v>
      </c>
      <c r="O4544">
        <v>30</v>
      </c>
      <c r="P4544" t="s">
        <v>2139</v>
      </c>
      <c r="Q4544" t="s">
        <v>2140</v>
      </c>
      <c r="R4544">
        <v>303000</v>
      </c>
      <c r="S4544">
        <v>10800</v>
      </c>
      <c r="T4544" t="s">
        <v>2077</v>
      </c>
      <c r="U4544" t="s">
        <v>1718</v>
      </c>
      <c r="V4544" t="s">
        <v>1719</v>
      </c>
      <c r="W4544" t="s">
        <v>38</v>
      </c>
      <c r="Y4544">
        <v>320</v>
      </c>
      <c r="Z4544">
        <v>133989</v>
      </c>
      <c r="AA4544">
        <v>202012</v>
      </c>
    </row>
    <row r="4545" spans="1:27" x14ac:dyDescent="0.2">
      <c r="A4545">
        <v>140</v>
      </c>
      <c r="B4545" t="s">
        <v>1553</v>
      </c>
      <c r="C4545" t="s">
        <v>27</v>
      </c>
      <c r="D4545" t="s">
        <v>2142</v>
      </c>
      <c r="E4545">
        <v>-259307.7</v>
      </c>
      <c r="F4545" t="s">
        <v>29</v>
      </c>
      <c r="G4545" t="s">
        <v>39</v>
      </c>
      <c r="H4545">
        <v>0.18839</v>
      </c>
      <c r="I4545">
        <v>0.18839</v>
      </c>
      <c r="J4545" t="s">
        <v>258</v>
      </c>
      <c r="K4545">
        <v>202001</v>
      </c>
      <c r="L4545">
        <v>3</v>
      </c>
      <c r="M4545" t="s">
        <v>1713</v>
      </c>
      <c r="N4545" t="s">
        <v>2062</v>
      </c>
      <c r="O4545">
        <v>30</v>
      </c>
      <c r="P4545" t="s">
        <v>2139</v>
      </c>
      <c r="Q4545" t="s">
        <v>2140</v>
      </c>
      <c r="R4545">
        <v>303000</v>
      </c>
      <c r="S4545">
        <v>10800</v>
      </c>
      <c r="T4545" t="s">
        <v>2077</v>
      </c>
      <c r="U4545" t="s">
        <v>1718</v>
      </c>
      <c r="V4545" t="s">
        <v>1719</v>
      </c>
      <c r="W4545" t="s">
        <v>38</v>
      </c>
      <c r="Y4545">
        <v>320</v>
      </c>
      <c r="Z4545">
        <v>133989</v>
      </c>
      <c r="AA4545">
        <v>202012</v>
      </c>
    </row>
    <row r="4546" spans="1:27" x14ac:dyDescent="0.2">
      <c r="A4546">
        <v>140</v>
      </c>
      <c r="B4546" t="s">
        <v>1553</v>
      </c>
      <c r="C4546" t="s">
        <v>27</v>
      </c>
      <c r="D4546" t="s">
        <v>2143</v>
      </c>
      <c r="E4546">
        <v>-1262839.8899999999</v>
      </c>
      <c r="F4546" t="s">
        <v>29</v>
      </c>
      <c r="G4546" t="s">
        <v>27</v>
      </c>
      <c r="H4546">
        <v>0.81161000000000005</v>
      </c>
      <c r="I4546">
        <v>0.81161000000000005</v>
      </c>
      <c r="J4546" t="s">
        <v>258</v>
      </c>
      <c r="K4546">
        <v>202001</v>
      </c>
      <c r="L4546">
        <v>3</v>
      </c>
      <c r="M4546" t="s">
        <v>1713</v>
      </c>
      <c r="N4546" t="s">
        <v>2062</v>
      </c>
      <c r="O4546">
        <v>30</v>
      </c>
      <c r="P4546" t="s">
        <v>2139</v>
      </c>
      <c r="Q4546" t="s">
        <v>2140</v>
      </c>
      <c r="R4546">
        <v>303000</v>
      </c>
      <c r="S4546">
        <v>10800</v>
      </c>
      <c r="T4546" t="s">
        <v>2077</v>
      </c>
      <c r="U4546" t="s">
        <v>1718</v>
      </c>
      <c r="V4546" t="s">
        <v>1719</v>
      </c>
      <c r="W4546" t="s">
        <v>38</v>
      </c>
      <c r="Y4546">
        <v>320</v>
      </c>
      <c r="Z4546">
        <v>133781</v>
      </c>
      <c r="AA4546">
        <v>202012</v>
      </c>
    </row>
    <row r="4547" spans="1:27" x14ac:dyDescent="0.2">
      <c r="A4547">
        <v>140</v>
      </c>
      <c r="B4547" t="s">
        <v>1553</v>
      </c>
      <c r="C4547" t="s">
        <v>27</v>
      </c>
      <c r="D4547" t="s">
        <v>2143</v>
      </c>
      <c r="E4547">
        <v>-293128.96999999997</v>
      </c>
      <c r="F4547" t="s">
        <v>29</v>
      </c>
      <c r="G4547" t="s">
        <v>39</v>
      </c>
      <c r="H4547">
        <v>0.18839</v>
      </c>
      <c r="I4547">
        <v>0.18839</v>
      </c>
      <c r="J4547" t="s">
        <v>258</v>
      </c>
      <c r="K4547">
        <v>202001</v>
      </c>
      <c r="L4547">
        <v>3</v>
      </c>
      <c r="M4547" t="s">
        <v>1713</v>
      </c>
      <c r="N4547" t="s">
        <v>2062</v>
      </c>
      <c r="O4547">
        <v>30</v>
      </c>
      <c r="P4547" t="s">
        <v>2139</v>
      </c>
      <c r="Q4547" t="s">
        <v>2140</v>
      </c>
      <c r="R4547">
        <v>303000</v>
      </c>
      <c r="S4547">
        <v>10800</v>
      </c>
      <c r="T4547" t="s">
        <v>2077</v>
      </c>
      <c r="U4547" t="s">
        <v>1718</v>
      </c>
      <c r="V4547" t="s">
        <v>1719</v>
      </c>
      <c r="W4547" t="s">
        <v>38</v>
      </c>
      <c r="Y4547">
        <v>320</v>
      </c>
      <c r="Z4547">
        <v>133781</v>
      </c>
      <c r="AA4547">
        <v>202012</v>
      </c>
    </row>
    <row r="4548" spans="1:27" x14ac:dyDescent="0.2">
      <c r="A4548">
        <v>140</v>
      </c>
      <c r="B4548" t="s">
        <v>1553</v>
      </c>
      <c r="C4548" t="s">
        <v>27</v>
      </c>
      <c r="D4548" t="s">
        <v>2144</v>
      </c>
      <c r="E4548">
        <v>1679.35</v>
      </c>
      <c r="F4548" t="s">
        <v>29</v>
      </c>
      <c r="G4548" t="s">
        <v>27</v>
      </c>
      <c r="H4548">
        <v>0.81161000000000005</v>
      </c>
      <c r="I4548">
        <v>0.81161000000000005</v>
      </c>
      <c r="J4548" t="s">
        <v>258</v>
      </c>
      <c r="K4548">
        <v>202001</v>
      </c>
      <c r="L4548">
        <v>3</v>
      </c>
      <c r="M4548" t="s">
        <v>1713</v>
      </c>
      <c r="N4548" t="s">
        <v>2062</v>
      </c>
      <c r="O4548">
        <v>30</v>
      </c>
      <c r="P4548" t="s">
        <v>2139</v>
      </c>
      <c r="Q4548" t="s">
        <v>2145</v>
      </c>
      <c r="R4548">
        <v>320000</v>
      </c>
      <c r="S4548">
        <v>10800</v>
      </c>
      <c r="T4548" t="s">
        <v>2077</v>
      </c>
      <c r="U4548" t="s">
        <v>1718</v>
      </c>
      <c r="V4548" t="s">
        <v>1719</v>
      </c>
      <c r="W4548" t="s">
        <v>38</v>
      </c>
      <c r="Y4548">
        <v>320</v>
      </c>
      <c r="Z4548">
        <v>133882</v>
      </c>
      <c r="AA4548">
        <v>202012</v>
      </c>
    </row>
    <row r="4549" spans="1:27" x14ac:dyDescent="0.2">
      <c r="A4549">
        <v>140</v>
      </c>
      <c r="B4549" t="s">
        <v>1553</v>
      </c>
      <c r="C4549" t="s">
        <v>27</v>
      </c>
      <c r="D4549" t="s">
        <v>2144</v>
      </c>
      <c r="E4549">
        <v>389.81</v>
      </c>
      <c r="F4549" t="s">
        <v>29</v>
      </c>
      <c r="G4549" t="s">
        <v>39</v>
      </c>
      <c r="H4549">
        <v>0.18839</v>
      </c>
      <c r="I4549">
        <v>0.18839</v>
      </c>
      <c r="J4549" t="s">
        <v>258</v>
      </c>
      <c r="K4549">
        <v>202001</v>
      </c>
      <c r="L4549">
        <v>3</v>
      </c>
      <c r="M4549" t="s">
        <v>1713</v>
      </c>
      <c r="N4549" t="s">
        <v>2062</v>
      </c>
      <c r="O4549">
        <v>30</v>
      </c>
      <c r="P4549" t="s">
        <v>2139</v>
      </c>
      <c r="Q4549" t="s">
        <v>2145</v>
      </c>
      <c r="R4549">
        <v>320000</v>
      </c>
      <c r="S4549">
        <v>10800</v>
      </c>
      <c r="T4549" t="s">
        <v>2077</v>
      </c>
      <c r="U4549" t="s">
        <v>1718</v>
      </c>
      <c r="V4549" t="s">
        <v>1719</v>
      </c>
      <c r="W4549" t="s">
        <v>38</v>
      </c>
      <c r="Y4549">
        <v>320</v>
      </c>
      <c r="Z4549">
        <v>133882</v>
      </c>
      <c r="AA4549">
        <v>202012</v>
      </c>
    </row>
    <row r="4550" spans="1:27" x14ac:dyDescent="0.2">
      <c r="A4550">
        <v>140</v>
      </c>
      <c r="B4550" t="s">
        <v>1553</v>
      </c>
      <c r="C4550" t="s">
        <v>27</v>
      </c>
      <c r="D4550" t="s">
        <v>2146</v>
      </c>
      <c r="E4550">
        <v>-19.239999999999998</v>
      </c>
      <c r="F4550" t="s">
        <v>29</v>
      </c>
      <c r="G4550" t="s">
        <v>27</v>
      </c>
      <c r="H4550">
        <v>0.81161000000000005</v>
      </c>
      <c r="I4550">
        <v>0.81161000000000005</v>
      </c>
      <c r="J4550" t="s">
        <v>258</v>
      </c>
      <c r="K4550">
        <v>202001</v>
      </c>
      <c r="L4550">
        <v>3</v>
      </c>
      <c r="M4550" t="s">
        <v>1713</v>
      </c>
      <c r="N4550" t="s">
        <v>2062</v>
      </c>
      <c r="O4550">
        <v>30</v>
      </c>
      <c r="P4550" t="s">
        <v>2139</v>
      </c>
      <c r="Q4550" t="s">
        <v>2145</v>
      </c>
      <c r="R4550">
        <v>320000</v>
      </c>
      <c r="S4550">
        <v>10800</v>
      </c>
      <c r="T4550" t="s">
        <v>2077</v>
      </c>
      <c r="U4550" t="s">
        <v>1718</v>
      </c>
      <c r="V4550" t="s">
        <v>1719</v>
      </c>
      <c r="W4550" t="s">
        <v>38</v>
      </c>
      <c r="Y4550">
        <v>320</v>
      </c>
      <c r="Z4550">
        <v>133584</v>
      </c>
      <c r="AA4550">
        <v>202012</v>
      </c>
    </row>
    <row r="4551" spans="1:27" x14ac:dyDescent="0.2">
      <c r="A4551">
        <v>140</v>
      </c>
      <c r="B4551" t="s">
        <v>1553</v>
      </c>
      <c r="C4551" t="s">
        <v>27</v>
      </c>
      <c r="D4551" t="s">
        <v>2146</v>
      </c>
      <c r="E4551">
        <v>-4.47</v>
      </c>
      <c r="F4551" t="s">
        <v>29</v>
      </c>
      <c r="G4551" t="s">
        <v>39</v>
      </c>
      <c r="H4551">
        <v>0.18839</v>
      </c>
      <c r="I4551">
        <v>0.18839</v>
      </c>
      <c r="J4551" t="s">
        <v>258</v>
      </c>
      <c r="K4551">
        <v>202001</v>
      </c>
      <c r="L4551">
        <v>3</v>
      </c>
      <c r="M4551" t="s">
        <v>1713</v>
      </c>
      <c r="N4551" t="s">
        <v>2062</v>
      </c>
      <c r="O4551">
        <v>30</v>
      </c>
      <c r="P4551" t="s">
        <v>2139</v>
      </c>
      <c r="Q4551" t="s">
        <v>2145</v>
      </c>
      <c r="R4551">
        <v>320000</v>
      </c>
      <c r="S4551">
        <v>10800</v>
      </c>
      <c r="T4551" t="s">
        <v>2077</v>
      </c>
      <c r="U4551" t="s">
        <v>1718</v>
      </c>
      <c r="V4551" t="s">
        <v>1719</v>
      </c>
      <c r="W4551" t="s">
        <v>38</v>
      </c>
      <c r="Y4551">
        <v>320</v>
      </c>
      <c r="Z4551">
        <v>133584</v>
      </c>
      <c r="AA4551">
        <v>202012</v>
      </c>
    </row>
    <row r="4552" spans="1:27" x14ac:dyDescent="0.2">
      <c r="A4552">
        <v>140</v>
      </c>
      <c r="B4552" t="s">
        <v>1553</v>
      </c>
      <c r="C4552" t="s">
        <v>27</v>
      </c>
      <c r="D4552" t="s">
        <v>2147</v>
      </c>
      <c r="E4552">
        <v>-4.21</v>
      </c>
      <c r="F4552" t="s">
        <v>29</v>
      </c>
      <c r="G4552" t="s">
        <v>27</v>
      </c>
      <c r="H4552">
        <v>0.81161000000000005</v>
      </c>
      <c r="I4552">
        <v>0.81161000000000005</v>
      </c>
      <c r="J4552" t="s">
        <v>258</v>
      </c>
      <c r="K4552">
        <v>202001</v>
      </c>
      <c r="L4552">
        <v>3</v>
      </c>
      <c r="M4552" t="s">
        <v>1713</v>
      </c>
      <c r="N4552" t="s">
        <v>2062</v>
      </c>
      <c r="O4552">
        <v>30</v>
      </c>
      <c r="P4552" t="s">
        <v>2139</v>
      </c>
      <c r="Q4552" t="s">
        <v>2145</v>
      </c>
      <c r="R4552">
        <v>320000</v>
      </c>
      <c r="S4552">
        <v>10800</v>
      </c>
      <c r="T4552" t="s">
        <v>2077</v>
      </c>
      <c r="U4552" t="s">
        <v>1718</v>
      </c>
      <c r="V4552" t="s">
        <v>1719</v>
      </c>
      <c r="W4552" t="s">
        <v>38</v>
      </c>
      <c r="Y4552">
        <v>320</v>
      </c>
      <c r="Z4552">
        <v>134208</v>
      </c>
      <c r="AA4552">
        <v>202012</v>
      </c>
    </row>
    <row r="4553" spans="1:27" x14ac:dyDescent="0.2">
      <c r="A4553">
        <v>140</v>
      </c>
      <c r="B4553" t="s">
        <v>1553</v>
      </c>
      <c r="C4553" t="s">
        <v>27</v>
      </c>
      <c r="D4553" t="s">
        <v>2147</v>
      </c>
      <c r="E4553">
        <v>-0.98</v>
      </c>
      <c r="F4553" t="s">
        <v>29</v>
      </c>
      <c r="G4553" t="s">
        <v>39</v>
      </c>
      <c r="H4553">
        <v>0.18839</v>
      </c>
      <c r="I4553">
        <v>0.18839</v>
      </c>
      <c r="J4553" t="s">
        <v>258</v>
      </c>
      <c r="K4553">
        <v>202001</v>
      </c>
      <c r="L4553">
        <v>3</v>
      </c>
      <c r="M4553" t="s">
        <v>1713</v>
      </c>
      <c r="N4553" t="s">
        <v>2062</v>
      </c>
      <c r="O4553">
        <v>30</v>
      </c>
      <c r="P4553" t="s">
        <v>2139</v>
      </c>
      <c r="Q4553" t="s">
        <v>2145</v>
      </c>
      <c r="R4553">
        <v>320000</v>
      </c>
      <c r="S4553">
        <v>10800</v>
      </c>
      <c r="T4553" t="s">
        <v>2077</v>
      </c>
      <c r="U4553" t="s">
        <v>1718</v>
      </c>
      <c r="V4553" t="s">
        <v>1719</v>
      </c>
      <c r="W4553" t="s">
        <v>38</v>
      </c>
      <c r="Y4553">
        <v>320</v>
      </c>
      <c r="Z4553">
        <v>134208</v>
      </c>
      <c r="AA4553">
        <v>202012</v>
      </c>
    </row>
    <row r="4554" spans="1:27" x14ac:dyDescent="0.2">
      <c r="A4554">
        <v>140</v>
      </c>
      <c r="B4554" t="s">
        <v>1553</v>
      </c>
      <c r="C4554" t="s">
        <v>27</v>
      </c>
      <c r="D4554" t="s">
        <v>3643</v>
      </c>
      <c r="E4554">
        <v>0</v>
      </c>
      <c r="F4554" t="s">
        <v>29</v>
      </c>
      <c r="G4554" t="s">
        <v>27</v>
      </c>
      <c r="H4554">
        <v>0</v>
      </c>
      <c r="I4554">
        <v>0</v>
      </c>
      <c r="J4554" t="s">
        <v>2947</v>
      </c>
      <c r="K4554">
        <v>202001</v>
      </c>
      <c r="L4554">
        <v>3</v>
      </c>
      <c r="M4554" t="s">
        <v>1713</v>
      </c>
      <c r="N4554" t="s">
        <v>2062</v>
      </c>
      <c r="O4554">
        <v>30</v>
      </c>
      <c r="P4554" t="s">
        <v>2139</v>
      </c>
      <c r="Q4554" t="s">
        <v>2145</v>
      </c>
      <c r="R4554">
        <v>320000</v>
      </c>
      <c r="S4554">
        <v>10800</v>
      </c>
      <c r="T4554" t="s">
        <v>2077</v>
      </c>
      <c r="U4554" t="s">
        <v>1718</v>
      </c>
      <c r="V4554" t="s">
        <v>1719</v>
      </c>
      <c r="W4554" t="s">
        <v>38</v>
      </c>
      <c r="Y4554">
        <v>320</v>
      </c>
      <c r="Z4554">
        <v>133607</v>
      </c>
      <c r="AA4554">
        <v>202012</v>
      </c>
    </row>
    <row r="4555" spans="1:27" x14ac:dyDescent="0.2">
      <c r="A4555">
        <v>140</v>
      </c>
      <c r="B4555" t="s">
        <v>1553</v>
      </c>
      <c r="C4555" t="s">
        <v>27</v>
      </c>
      <c r="D4555" t="s">
        <v>3643</v>
      </c>
      <c r="E4555">
        <v>0</v>
      </c>
      <c r="F4555" t="s">
        <v>29</v>
      </c>
      <c r="G4555" t="s">
        <v>39</v>
      </c>
      <c r="H4555">
        <v>1</v>
      </c>
      <c r="I4555">
        <v>1</v>
      </c>
      <c r="J4555" t="s">
        <v>2947</v>
      </c>
      <c r="K4555">
        <v>202001</v>
      </c>
      <c r="L4555">
        <v>3</v>
      </c>
      <c r="M4555" t="s">
        <v>1713</v>
      </c>
      <c r="N4555" t="s">
        <v>2062</v>
      </c>
      <c r="O4555">
        <v>30</v>
      </c>
      <c r="P4555" t="s">
        <v>2139</v>
      </c>
      <c r="Q4555" t="s">
        <v>2145</v>
      </c>
      <c r="R4555">
        <v>320000</v>
      </c>
      <c r="S4555">
        <v>10800</v>
      </c>
      <c r="T4555" t="s">
        <v>2077</v>
      </c>
      <c r="U4555" t="s">
        <v>1718</v>
      </c>
      <c r="V4555" t="s">
        <v>1719</v>
      </c>
      <c r="W4555" t="s">
        <v>38</v>
      </c>
      <c r="Y4555">
        <v>320</v>
      </c>
      <c r="Z4555">
        <v>133607</v>
      </c>
      <c r="AA4555">
        <v>202012</v>
      </c>
    </row>
    <row r="4556" spans="1:27" x14ac:dyDescent="0.2">
      <c r="A4556">
        <v>140</v>
      </c>
      <c r="B4556" t="s">
        <v>1553</v>
      </c>
      <c r="C4556" t="s">
        <v>27</v>
      </c>
      <c r="D4556" t="s">
        <v>2148</v>
      </c>
      <c r="E4556">
        <v>-70103027.040000007</v>
      </c>
      <c r="F4556" t="s">
        <v>29</v>
      </c>
      <c r="G4556" t="s">
        <v>27</v>
      </c>
      <c r="H4556">
        <v>0.81161000000000005</v>
      </c>
      <c r="I4556">
        <v>0.81161000000000005</v>
      </c>
      <c r="J4556" t="s">
        <v>258</v>
      </c>
      <c r="K4556">
        <v>202001</v>
      </c>
      <c r="L4556">
        <v>3</v>
      </c>
      <c r="M4556" t="s">
        <v>1713</v>
      </c>
      <c r="N4556" t="s">
        <v>2062</v>
      </c>
      <c r="O4556">
        <v>30</v>
      </c>
      <c r="P4556" t="s">
        <v>2139</v>
      </c>
      <c r="Q4556" t="s">
        <v>2149</v>
      </c>
      <c r="R4556">
        <v>321000</v>
      </c>
      <c r="S4556">
        <v>10800</v>
      </c>
      <c r="T4556" t="s">
        <v>2077</v>
      </c>
      <c r="U4556" t="s">
        <v>1718</v>
      </c>
      <c r="V4556" t="s">
        <v>1719</v>
      </c>
      <c r="W4556" t="s">
        <v>38</v>
      </c>
      <c r="Y4556">
        <v>320</v>
      </c>
      <c r="Z4556">
        <v>133935</v>
      </c>
      <c r="AA4556">
        <v>202012</v>
      </c>
    </row>
    <row r="4557" spans="1:27" x14ac:dyDescent="0.2">
      <c r="A4557">
        <v>140</v>
      </c>
      <c r="B4557" t="s">
        <v>1553</v>
      </c>
      <c r="C4557" t="s">
        <v>27</v>
      </c>
      <c r="D4557" t="s">
        <v>2148</v>
      </c>
      <c r="E4557">
        <v>-16272235.76</v>
      </c>
      <c r="F4557" t="s">
        <v>29</v>
      </c>
      <c r="G4557" t="s">
        <v>39</v>
      </c>
      <c r="H4557">
        <v>0.18839</v>
      </c>
      <c r="I4557">
        <v>0.18839</v>
      </c>
      <c r="J4557" t="s">
        <v>258</v>
      </c>
      <c r="K4557">
        <v>202001</v>
      </c>
      <c r="L4557">
        <v>3</v>
      </c>
      <c r="M4557" t="s">
        <v>1713</v>
      </c>
      <c r="N4557" t="s">
        <v>2062</v>
      </c>
      <c r="O4557">
        <v>30</v>
      </c>
      <c r="P4557" t="s">
        <v>2139</v>
      </c>
      <c r="Q4557" t="s">
        <v>2149</v>
      </c>
      <c r="R4557">
        <v>321000</v>
      </c>
      <c r="S4557">
        <v>10800</v>
      </c>
      <c r="T4557" t="s">
        <v>2077</v>
      </c>
      <c r="U4557" t="s">
        <v>1718</v>
      </c>
      <c r="V4557" t="s">
        <v>1719</v>
      </c>
      <c r="W4557" t="s">
        <v>38</v>
      </c>
      <c r="Y4557">
        <v>320</v>
      </c>
      <c r="Z4557">
        <v>133935</v>
      </c>
      <c r="AA4557">
        <v>202012</v>
      </c>
    </row>
    <row r="4558" spans="1:27" x14ac:dyDescent="0.2">
      <c r="A4558">
        <v>140</v>
      </c>
      <c r="B4558" t="s">
        <v>1553</v>
      </c>
      <c r="C4558" t="s">
        <v>27</v>
      </c>
      <c r="D4558" t="s">
        <v>2150</v>
      </c>
      <c r="E4558">
        <v>-50551952.460000001</v>
      </c>
      <c r="F4558" t="s">
        <v>29</v>
      </c>
      <c r="G4558" t="s">
        <v>27</v>
      </c>
      <c r="H4558">
        <v>0.81161000000000005</v>
      </c>
      <c r="I4558">
        <v>0.81161000000000005</v>
      </c>
      <c r="J4558" t="s">
        <v>258</v>
      </c>
      <c r="K4558">
        <v>202001</v>
      </c>
      <c r="L4558">
        <v>3</v>
      </c>
      <c r="M4558" t="s">
        <v>1713</v>
      </c>
      <c r="N4558" t="s">
        <v>2062</v>
      </c>
      <c r="O4558">
        <v>30</v>
      </c>
      <c r="P4558" t="s">
        <v>2139</v>
      </c>
      <c r="Q4558" t="s">
        <v>2149</v>
      </c>
      <c r="R4558">
        <v>321000</v>
      </c>
      <c r="S4558">
        <v>10800</v>
      </c>
      <c r="T4558" t="s">
        <v>2077</v>
      </c>
      <c r="U4558" t="s">
        <v>1718</v>
      </c>
      <c r="V4558" t="s">
        <v>1719</v>
      </c>
      <c r="W4558" t="s">
        <v>38</v>
      </c>
      <c r="Y4558">
        <v>320</v>
      </c>
      <c r="Z4558">
        <v>134116</v>
      </c>
      <c r="AA4558">
        <v>202012</v>
      </c>
    </row>
    <row r="4559" spans="1:27" x14ac:dyDescent="0.2">
      <c r="A4559">
        <v>140</v>
      </c>
      <c r="B4559" t="s">
        <v>1553</v>
      </c>
      <c r="C4559" t="s">
        <v>27</v>
      </c>
      <c r="D4559" t="s">
        <v>2150</v>
      </c>
      <c r="E4559">
        <v>-11734062.33</v>
      </c>
      <c r="F4559" t="s">
        <v>29</v>
      </c>
      <c r="G4559" t="s">
        <v>39</v>
      </c>
      <c r="H4559">
        <v>0.18839</v>
      </c>
      <c r="I4559">
        <v>0.18839</v>
      </c>
      <c r="J4559" t="s">
        <v>258</v>
      </c>
      <c r="K4559">
        <v>202001</v>
      </c>
      <c r="L4559">
        <v>3</v>
      </c>
      <c r="M4559" t="s">
        <v>1713</v>
      </c>
      <c r="N4559" t="s">
        <v>2062</v>
      </c>
      <c r="O4559">
        <v>30</v>
      </c>
      <c r="P4559" t="s">
        <v>2139</v>
      </c>
      <c r="Q4559" t="s">
        <v>2149</v>
      </c>
      <c r="R4559">
        <v>321000</v>
      </c>
      <c r="S4559">
        <v>10800</v>
      </c>
      <c r="T4559" t="s">
        <v>2077</v>
      </c>
      <c r="U4559" t="s">
        <v>1718</v>
      </c>
      <c r="V4559" t="s">
        <v>1719</v>
      </c>
      <c r="W4559" t="s">
        <v>38</v>
      </c>
      <c r="Y4559">
        <v>320</v>
      </c>
      <c r="Z4559">
        <v>134116</v>
      </c>
      <c r="AA4559">
        <v>202012</v>
      </c>
    </row>
    <row r="4560" spans="1:27" x14ac:dyDescent="0.2">
      <c r="A4560">
        <v>140</v>
      </c>
      <c r="B4560" t="s">
        <v>1553</v>
      </c>
      <c r="C4560" t="s">
        <v>27</v>
      </c>
      <c r="D4560" t="s">
        <v>2151</v>
      </c>
      <c r="E4560">
        <v>-58970071.090000004</v>
      </c>
      <c r="F4560" t="s">
        <v>29</v>
      </c>
      <c r="G4560" t="s">
        <v>27</v>
      </c>
      <c r="H4560">
        <v>0.81161000000000005</v>
      </c>
      <c r="I4560">
        <v>0.81161000000000005</v>
      </c>
      <c r="J4560" t="s">
        <v>258</v>
      </c>
      <c r="K4560">
        <v>202001</v>
      </c>
      <c r="L4560">
        <v>3</v>
      </c>
      <c r="M4560" t="s">
        <v>1713</v>
      </c>
      <c r="N4560" t="s">
        <v>2062</v>
      </c>
      <c r="O4560">
        <v>30</v>
      </c>
      <c r="P4560" t="s">
        <v>2139</v>
      </c>
      <c r="Q4560" t="s">
        <v>2149</v>
      </c>
      <c r="R4560">
        <v>321000</v>
      </c>
      <c r="S4560">
        <v>10800</v>
      </c>
      <c r="T4560" t="s">
        <v>2077</v>
      </c>
      <c r="U4560" t="s">
        <v>1718</v>
      </c>
      <c r="V4560" t="s">
        <v>1719</v>
      </c>
      <c r="W4560" t="s">
        <v>38</v>
      </c>
      <c r="Y4560">
        <v>320</v>
      </c>
      <c r="Z4560">
        <v>134285</v>
      </c>
      <c r="AA4560">
        <v>202012</v>
      </c>
    </row>
    <row r="4561" spans="1:27" x14ac:dyDescent="0.2">
      <c r="A4561">
        <v>140</v>
      </c>
      <c r="B4561" t="s">
        <v>1553</v>
      </c>
      <c r="C4561" t="s">
        <v>27</v>
      </c>
      <c r="D4561" t="s">
        <v>2151</v>
      </c>
      <c r="E4561">
        <v>-13688066.550000001</v>
      </c>
      <c r="F4561" t="s">
        <v>29</v>
      </c>
      <c r="G4561" t="s">
        <v>39</v>
      </c>
      <c r="H4561">
        <v>0.18839</v>
      </c>
      <c r="I4561">
        <v>0.18839</v>
      </c>
      <c r="J4561" t="s">
        <v>258</v>
      </c>
      <c r="K4561">
        <v>202001</v>
      </c>
      <c r="L4561">
        <v>3</v>
      </c>
      <c r="M4561" t="s">
        <v>1713</v>
      </c>
      <c r="N4561" t="s">
        <v>2062</v>
      </c>
      <c r="O4561">
        <v>30</v>
      </c>
      <c r="P4561" t="s">
        <v>2139</v>
      </c>
      <c r="Q4561" t="s">
        <v>2149</v>
      </c>
      <c r="R4561">
        <v>321000</v>
      </c>
      <c r="S4561">
        <v>10800</v>
      </c>
      <c r="T4561" t="s">
        <v>2077</v>
      </c>
      <c r="U4561" t="s">
        <v>1718</v>
      </c>
      <c r="V4561" t="s">
        <v>1719</v>
      </c>
      <c r="W4561" t="s">
        <v>38</v>
      </c>
      <c r="Y4561">
        <v>320</v>
      </c>
      <c r="Z4561">
        <v>134285</v>
      </c>
      <c r="AA4561">
        <v>202012</v>
      </c>
    </row>
    <row r="4562" spans="1:27" x14ac:dyDescent="0.2">
      <c r="A4562">
        <v>140</v>
      </c>
      <c r="B4562" t="s">
        <v>1553</v>
      </c>
      <c r="C4562" t="s">
        <v>27</v>
      </c>
      <c r="D4562" t="s">
        <v>2152</v>
      </c>
      <c r="E4562">
        <v>-54672279</v>
      </c>
      <c r="F4562" t="s">
        <v>29</v>
      </c>
      <c r="G4562" t="s">
        <v>27</v>
      </c>
      <c r="H4562">
        <v>0.81161000000000005</v>
      </c>
      <c r="I4562">
        <v>0.81161000000000005</v>
      </c>
      <c r="J4562" t="s">
        <v>258</v>
      </c>
      <c r="K4562">
        <v>202001</v>
      </c>
      <c r="L4562">
        <v>3</v>
      </c>
      <c r="M4562" t="s">
        <v>1713</v>
      </c>
      <c r="N4562" t="s">
        <v>2062</v>
      </c>
      <c r="O4562">
        <v>30</v>
      </c>
      <c r="P4562" t="s">
        <v>2139</v>
      </c>
      <c r="Q4562" t="s">
        <v>2149</v>
      </c>
      <c r="R4562">
        <v>321000</v>
      </c>
      <c r="S4562">
        <v>10800</v>
      </c>
      <c r="T4562" t="s">
        <v>2077</v>
      </c>
      <c r="U4562" t="s">
        <v>1718</v>
      </c>
      <c r="V4562" t="s">
        <v>1719</v>
      </c>
      <c r="W4562" t="s">
        <v>38</v>
      </c>
      <c r="Y4562">
        <v>320</v>
      </c>
      <c r="Z4562">
        <v>133641</v>
      </c>
      <c r="AA4562">
        <v>202012</v>
      </c>
    </row>
    <row r="4563" spans="1:27" x14ac:dyDescent="0.2">
      <c r="A4563">
        <v>140</v>
      </c>
      <c r="B4563" t="s">
        <v>1553</v>
      </c>
      <c r="C4563" t="s">
        <v>27</v>
      </c>
      <c r="D4563" t="s">
        <v>2152</v>
      </c>
      <c r="E4563">
        <v>-12690467.890000001</v>
      </c>
      <c r="F4563" t="s">
        <v>29</v>
      </c>
      <c r="G4563" t="s">
        <v>39</v>
      </c>
      <c r="H4563">
        <v>0.18839</v>
      </c>
      <c r="I4563">
        <v>0.18839</v>
      </c>
      <c r="J4563" t="s">
        <v>258</v>
      </c>
      <c r="K4563">
        <v>202001</v>
      </c>
      <c r="L4563">
        <v>3</v>
      </c>
      <c r="M4563" t="s">
        <v>1713</v>
      </c>
      <c r="N4563" t="s">
        <v>2062</v>
      </c>
      <c r="O4563">
        <v>30</v>
      </c>
      <c r="P4563" t="s">
        <v>2139</v>
      </c>
      <c r="Q4563" t="s">
        <v>2149</v>
      </c>
      <c r="R4563">
        <v>321000</v>
      </c>
      <c r="S4563">
        <v>10800</v>
      </c>
      <c r="T4563" t="s">
        <v>2077</v>
      </c>
      <c r="U4563" t="s">
        <v>1718</v>
      </c>
      <c r="V4563" t="s">
        <v>1719</v>
      </c>
      <c r="W4563" t="s">
        <v>38</v>
      </c>
      <c r="Y4563">
        <v>320</v>
      </c>
      <c r="Z4563">
        <v>133641</v>
      </c>
      <c r="AA4563">
        <v>202012</v>
      </c>
    </row>
    <row r="4564" spans="1:27" x14ac:dyDescent="0.2">
      <c r="A4564">
        <v>140</v>
      </c>
      <c r="B4564" t="s">
        <v>1553</v>
      </c>
      <c r="C4564" t="s">
        <v>27</v>
      </c>
      <c r="D4564" t="s">
        <v>2153</v>
      </c>
      <c r="E4564">
        <v>-5265886.43</v>
      </c>
      <c r="F4564" t="s">
        <v>29</v>
      </c>
      <c r="G4564" t="s">
        <v>27</v>
      </c>
      <c r="H4564">
        <v>0.81161000000000005</v>
      </c>
      <c r="I4564">
        <v>0.81161000000000005</v>
      </c>
      <c r="J4564" t="s">
        <v>258</v>
      </c>
      <c r="K4564">
        <v>202001</v>
      </c>
      <c r="L4564">
        <v>3</v>
      </c>
      <c r="M4564" t="s">
        <v>1713</v>
      </c>
      <c r="N4564" t="s">
        <v>2062</v>
      </c>
      <c r="O4564">
        <v>30</v>
      </c>
      <c r="P4564" t="s">
        <v>2139</v>
      </c>
      <c r="Q4564" t="s">
        <v>2154</v>
      </c>
      <c r="R4564">
        <v>322000</v>
      </c>
      <c r="S4564">
        <v>10800</v>
      </c>
      <c r="T4564" t="s">
        <v>2077</v>
      </c>
      <c r="U4564" t="s">
        <v>1718</v>
      </c>
      <c r="V4564" t="s">
        <v>1719</v>
      </c>
      <c r="W4564" t="s">
        <v>38</v>
      </c>
      <c r="Y4564">
        <v>320</v>
      </c>
      <c r="Z4564">
        <v>134272</v>
      </c>
      <c r="AA4564">
        <v>202012</v>
      </c>
    </row>
    <row r="4565" spans="1:27" x14ac:dyDescent="0.2">
      <c r="A4565">
        <v>140</v>
      </c>
      <c r="B4565" t="s">
        <v>1553</v>
      </c>
      <c r="C4565" t="s">
        <v>27</v>
      </c>
      <c r="D4565" t="s">
        <v>2153</v>
      </c>
      <c r="E4565">
        <v>-1222311.6299999999</v>
      </c>
      <c r="F4565" t="s">
        <v>29</v>
      </c>
      <c r="G4565" t="s">
        <v>39</v>
      </c>
      <c r="H4565">
        <v>0.18839</v>
      </c>
      <c r="I4565">
        <v>0.18839</v>
      </c>
      <c r="J4565" t="s">
        <v>258</v>
      </c>
      <c r="K4565">
        <v>202001</v>
      </c>
      <c r="L4565">
        <v>3</v>
      </c>
      <c r="M4565" t="s">
        <v>1713</v>
      </c>
      <c r="N4565" t="s">
        <v>2062</v>
      </c>
      <c r="O4565">
        <v>30</v>
      </c>
      <c r="P4565" t="s">
        <v>2139</v>
      </c>
      <c r="Q4565" t="s">
        <v>2154</v>
      </c>
      <c r="R4565">
        <v>322000</v>
      </c>
      <c r="S4565">
        <v>10800</v>
      </c>
      <c r="T4565" t="s">
        <v>2077</v>
      </c>
      <c r="U4565" t="s">
        <v>1718</v>
      </c>
      <c r="V4565" t="s">
        <v>1719</v>
      </c>
      <c r="W4565" t="s">
        <v>38</v>
      </c>
      <c r="Y4565">
        <v>320</v>
      </c>
      <c r="Z4565">
        <v>134272</v>
      </c>
      <c r="AA4565">
        <v>202012</v>
      </c>
    </row>
    <row r="4566" spans="1:27" x14ac:dyDescent="0.2">
      <c r="A4566">
        <v>140</v>
      </c>
      <c r="B4566" t="s">
        <v>1553</v>
      </c>
      <c r="C4566" t="s">
        <v>27</v>
      </c>
      <c r="D4566" t="s">
        <v>2155</v>
      </c>
      <c r="E4566">
        <v>-93834601.75</v>
      </c>
      <c r="F4566" t="s">
        <v>29</v>
      </c>
      <c r="G4566" t="s">
        <v>27</v>
      </c>
      <c r="H4566">
        <v>0.81161000000000005</v>
      </c>
      <c r="I4566">
        <v>0.81161000000000005</v>
      </c>
      <c r="J4566" t="s">
        <v>258</v>
      </c>
      <c r="K4566">
        <v>202001</v>
      </c>
      <c r="L4566">
        <v>3</v>
      </c>
      <c r="M4566" t="s">
        <v>1713</v>
      </c>
      <c r="N4566" t="s">
        <v>2062</v>
      </c>
      <c r="O4566">
        <v>30</v>
      </c>
      <c r="P4566" t="s">
        <v>2139</v>
      </c>
      <c r="Q4566" t="s">
        <v>2154</v>
      </c>
      <c r="R4566">
        <v>322000</v>
      </c>
      <c r="S4566">
        <v>10800</v>
      </c>
      <c r="T4566" t="s">
        <v>2077</v>
      </c>
      <c r="U4566" t="s">
        <v>1718</v>
      </c>
      <c r="V4566" t="s">
        <v>1719</v>
      </c>
      <c r="W4566" t="s">
        <v>38</v>
      </c>
      <c r="Y4566">
        <v>320</v>
      </c>
      <c r="Z4566">
        <v>134089</v>
      </c>
      <c r="AA4566">
        <v>202012</v>
      </c>
    </row>
    <row r="4567" spans="1:27" x14ac:dyDescent="0.2">
      <c r="A4567">
        <v>140</v>
      </c>
      <c r="B4567" t="s">
        <v>1553</v>
      </c>
      <c r="C4567" t="s">
        <v>27</v>
      </c>
      <c r="D4567" t="s">
        <v>2155</v>
      </c>
      <c r="E4567">
        <v>-21780782.18</v>
      </c>
      <c r="F4567" t="s">
        <v>29</v>
      </c>
      <c r="G4567" t="s">
        <v>39</v>
      </c>
      <c r="H4567">
        <v>0.18839</v>
      </c>
      <c r="I4567">
        <v>0.18839</v>
      </c>
      <c r="J4567" t="s">
        <v>258</v>
      </c>
      <c r="K4567">
        <v>202001</v>
      </c>
      <c r="L4567">
        <v>3</v>
      </c>
      <c r="M4567" t="s">
        <v>1713</v>
      </c>
      <c r="N4567" t="s">
        <v>2062</v>
      </c>
      <c r="O4567">
        <v>30</v>
      </c>
      <c r="P4567" t="s">
        <v>2139</v>
      </c>
      <c r="Q4567" t="s">
        <v>2154</v>
      </c>
      <c r="R4567">
        <v>322000</v>
      </c>
      <c r="S4567">
        <v>10800</v>
      </c>
      <c r="T4567" t="s">
        <v>2077</v>
      </c>
      <c r="U4567" t="s">
        <v>1718</v>
      </c>
      <c r="V4567" t="s">
        <v>1719</v>
      </c>
      <c r="W4567" t="s">
        <v>38</v>
      </c>
      <c r="Y4567">
        <v>320</v>
      </c>
      <c r="Z4567">
        <v>134089</v>
      </c>
      <c r="AA4567">
        <v>202012</v>
      </c>
    </row>
    <row r="4568" spans="1:27" x14ac:dyDescent="0.2">
      <c r="A4568">
        <v>140</v>
      </c>
      <c r="B4568" t="s">
        <v>1553</v>
      </c>
      <c r="C4568" t="s">
        <v>27</v>
      </c>
      <c r="D4568" t="s">
        <v>2156</v>
      </c>
      <c r="E4568">
        <v>-141071647.72999999</v>
      </c>
      <c r="F4568" t="s">
        <v>29</v>
      </c>
      <c r="G4568" t="s">
        <v>27</v>
      </c>
      <c r="H4568">
        <v>0.81161000000000005</v>
      </c>
      <c r="I4568">
        <v>0.81161000000000005</v>
      </c>
      <c r="J4568" t="s">
        <v>258</v>
      </c>
      <c r="K4568">
        <v>202001</v>
      </c>
      <c r="L4568">
        <v>3</v>
      </c>
      <c r="M4568" t="s">
        <v>1713</v>
      </c>
      <c r="N4568" t="s">
        <v>2062</v>
      </c>
      <c r="O4568">
        <v>30</v>
      </c>
      <c r="P4568" t="s">
        <v>2139</v>
      </c>
      <c r="Q4568" t="s">
        <v>2154</v>
      </c>
      <c r="R4568">
        <v>322000</v>
      </c>
      <c r="S4568">
        <v>10800</v>
      </c>
      <c r="T4568" t="s">
        <v>2077</v>
      </c>
      <c r="U4568" t="s">
        <v>1718</v>
      </c>
      <c r="V4568" t="s">
        <v>1719</v>
      </c>
      <c r="W4568" t="s">
        <v>38</v>
      </c>
      <c r="Y4568">
        <v>320</v>
      </c>
      <c r="Z4568">
        <v>133902</v>
      </c>
      <c r="AA4568">
        <v>202012</v>
      </c>
    </row>
    <row r="4569" spans="1:27" x14ac:dyDescent="0.2">
      <c r="A4569">
        <v>140</v>
      </c>
      <c r="B4569" t="s">
        <v>1553</v>
      </c>
      <c r="C4569" t="s">
        <v>27</v>
      </c>
      <c r="D4569" t="s">
        <v>2156</v>
      </c>
      <c r="E4569">
        <v>-32745392.140000001</v>
      </c>
      <c r="F4569" t="s">
        <v>29</v>
      </c>
      <c r="G4569" t="s">
        <v>39</v>
      </c>
      <c r="H4569">
        <v>0.18839</v>
      </c>
      <c r="I4569">
        <v>0.18839</v>
      </c>
      <c r="J4569" t="s">
        <v>258</v>
      </c>
      <c r="K4569">
        <v>202001</v>
      </c>
      <c r="L4569">
        <v>3</v>
      </c>
      <c r="M4569" t="s">
        <v>1713</v>
      </c>
      <c r="N4569" t="s">
        <v>2062</v>
      </c>
      <c r="O4569">
        <v>30</v>
      </c>
      <c r="P4569" t="s">
        <v>2139</v>
      </c>
      <c r="Q4569" t="s">
        <v>2154</v>
      </c>
      <c r="R4569">
        <v>322000</v>
      </c>
      <c r="S4569">
        <v>10800</v>
      </c>
      <c r="T4569" t="s">
        <v>2077</v>
      </c>
      <c r="U4569" t="s">
        <v>1718</v>
      </c>
      <c r="V4569" t="s">
        <v>1719</v>
      </c>
      <c r="W4569" t="s">
        <v>38</v>
      </c>
      <c r="Y4569">
        <v>320</v>
      </c>
      <c r="Z4569">
        <v>133902</v>
      </c>
      <c r="AA4569">
        <v>202012</v>
      </c>
    </row>
    <row r="4570" spans="1:27" x14ac:dyDescent="0.2">
      <c r="A4570">
        <v>140</v>
      </c>
      <c r="B4570" t="s">
        <v>1553</v>
      </c>
      <c r="C4570" t="s">
        <v>27</v>
      </c>
      <c r="D4570" t="s">
        <v>2157</v>
      </c>
      <c r="E4570">
        <v>-112508652.04000001</v>
      </c>
      <c r="F4570" t="s">
        <v>29</v>
      </c>
      <c r="G4570" t="s">
        <v>27</v>
      </c>
      <c r="H4570">
        <v>0.81161000000000005</v>
      </c>
      <c r="I4570">
        <v>0.81161000000000005</v>
      </c>
      <c r="J4570" t="s">
        <v>258</v>
      </c>
      <c r="K4570">
        <v>202001</v>
      </c>
      <c r="L4570">
        <v>3</v>
      </c>
      <c r="M4570" t="s">
        <v>1713</v>
      </c>
      <c r="N4570" t="s">
        <v>2062</v>
      </c>
      <c r="O4570">
        <v>30</v>
      </c>
      <c r="P4570" t="s">
        <v>2139</v>
      </c>
      <c r="Q4570" t="s">
        <v>2154</v>
      </c>
      <c r="R4570">
        <v>322000</v>
      </c>
      <c r="S4570">
        <v>10800</v>
      </c>
      <c r="T4570" t="s">
        <v>2077</v>
      </c>
      <c r="U4570" t="s">
        <v>1718</v>
      </c>
      <c r="V4570" t="s">
        <v>1719</v>
      </c>
      <c r="W4570" t="s">
        <v>38</v>
      </c>
      <c r="Y4570">
        <v>320</v>
      </c>
      <c r="Z4570">
        <v>133650</v>
      </c>
      <c r="AA4570">
        <v>202012</v>
      </c>
    </row>
    <row r="4571" spans="1:27" x14ac:dyDescent="0.2">
      <c r="A4571">
        <v>140</v>
      </c>
      <c r="B4571" t="s">
        <v>1553</v>
      </c>
      <c r="C4571" t="s">
        <v>27</v>
      </c>
      <c r="D4571" t="s">
        <v>2157</v>
      </c>
      <c r="E4571">
        <v>-26115381.719999999</v>
      </c>
      <c r="F4571" t="s">
        <v>29</v>
      </c>
      <c r="G4571" t="s">
        <v>39</v>
      </c>
      <c r="H4571">
        <v>0.18839</v>
      </c>
      <c r="I4571">
        <v>0.18839</v>
      </c>
      <c r="J4571" t="s">
        <v>258</v>
      </c>
      <c r="K4571">
        <v>202001</v>
      </c>
      <c r="L4571">
        <v>3</v>
      </c>
      <c r="M4571" t="s">
        <v>1713</v>
      </c>
      <c r="N4571" t="s">
        <v>2062</v>
      </c>
      <c r="O4571">
        <v>30</v>
      </c>
      <c r="P4571" t="s">
        <v>2139</v>
      </c>
      <c r="Q4571" t="s">
        <v>2154</v>
      </c>
      <c r="R4571">
        <v>322000</v>
      </c>
      <c r="S4571">
        <v>10800</v>
      </c>
      <c r="T4571" t="s">
        <v>2077</v>
      </c>
      <c r="U4571" t="s">
        <v>1718</v>
      </c>
      <c r="V4571" t="s">
        <v>1719</v>
      </c>
      <c r="W4571" t="s">
        <v>38</v>
      </c>
      <c r="Y4571">
        <v>320</v>
      </c>
      <c r="Z4571">
        <v>133650</v>
      </c>
      <c r="AA4571">
        <v>202012</v>
      </c>
    </row>
    <row r="4572" spans="1:27" x14ac:dyDescent="0.2">
      <c r="A4572">
        <v>140</v>
      </c>
      <c r="B4572" t="s">
        <v>1553</v>
      </c>
      <c r="C4572" t="s">
        <v>27</v>
      </c>
      <c r="D4572" t="s">
        <v>2158</v>
      </c>
      <c r="E4572">
        <v>-626654.42000000004</v>
      </c>
      <c r="F4572" t="s">
        <v>29</v>
      </c>
      <c r="G4572" t="s">
        <v>27</v>
      </c>
      <c r="H4572">
        <v>0.81161000000000005</v>
      </c>
      <c r="I4572">
        <v>0.81161000000000005</v>
      </c>
      <c r="J4572" t="s">
        <v>258</v>
      </c>
      <c r="K4572">
        <v>202001</v>
      </c>
      <c r="L4572">
        <v>3</v>
      </c>
      <c r="M4572" t="s">
        <v>1713</v>
      </c>
      <c r="N4572" t="s">
        <v>2062</v>
      </c>
      <c r="O4572">
        <v>30</v>
      </c>
      <c r="P4572" t="s">
        <v>2139</v>
      </c>
      <c r="Q4572" t="s">
        <v>2159</v>
      </c>
      <c r="R4572">
        <v>323000</v>
      </c>
      <c r="S4572">
        <v>10800</v>
      </c>
      <c r="T4572" t="s">
        <v>2077</v>
      </c>
      <c r="U4572" t="s">
        <v>1718</v>
      </c>
      <c r="V4572" t="s">
        <v>1719</v>
      </c>
      <c r="W4572" t="s">
        <v>38</v>
      </c>
      <c r="Y4572">
        <v>320</v>
      </c>
      <c r="Z4572">
        <v>133632</v>
      </c>
      <c r="AA4572">
        <v>202012</v>
      </c>
    </row>
    <row r="4573" spans="1:27" x14ac:dyDescent="0.2">
      <c r="A4573">
        <v>140</v>
      </c>
      <c r="B4573" t="s">
        <v>1553</v>
      </c>
      <c r="C4573" t="s">
        <v>27</v>
      </c>
      <c r="D4573" t="s">
        <v>2158</v>
      </c>
      <c r="E4573">
        <v>-145458.32</v>
      </c>
      <c r="F4573" t="s">
        <v>29</v>
      </c>
      <c r="G4573" t="s">
        <v>39</v>
      </c>
      <c r="H4573">
        <v>0.18839</v>
      </c>
      <c r="I4573">
        <v>0.18839</v>
      </c>
      <c r="J4573" t="s">
        <v>258</v>
      </c>
      <c r="K4573">
        <v>202001</v>
      </c>
      <c r="L4573">
        <v>3</v>
      </c>
      <c r="M4573" t="s">
        <v>1713</v>
      </c>
      <c r="N4573" t="s">
        <v>2062</v>
      </c>
      <c r="O4573">
        <v>30</v>
      </c>
      <c r="P4573" t="s">
        <v>2139</v>
      </c>
      <c r="Q4573" t="s">
        <v>2159</v>
      </c>
      <c r="R4573">
        <v>323000</v>
      </c>
      <c r="S4573">
        <v>10800</v>
      </c>
      <c r="T4573" t="s">
        <v>2077</v>
      </c>
      <c r="U4573" t="s">
        <v>1718</v>
      </c>
      <c r="V4573" t="s">
        <v>1719</v>
      </c>
      <c r="W4573" t="s">
        <v>38</v>
      </c>
      <c r="Y4573">
        <v>320</v>
      </c>
      <c r="Z4573">
        <v>133632</v>
      </c>
      <c r="AA4573">
        <v>202012</v>
      </c>
    </row>
    <row r="4574" spans="1:27" x14ac:dyDescent="0.2">
      <c r="A4574">
        <v>140</v>
      </c>
      <c r="B4574" t="s">
        <v>1553</v>
      </c>
      <c r="C4574" t="s">
        <v>27</v>
      </c>
      <c r="D4574" t="s">
        <v>2160</v>
      </c>
      <c r="E4574">
        <v>-27685175.129999999</v>
      </c>
      <c r="F4574" t="s">
        <v>29</v>
      </c>
      <c r="G4574" t="s">
        <v>27</v>
      </c>
      <c r="H4574">
        <v>0.81161000000000005</v>
      </c>
      <c r="I4574">
        <v>0.81161000000000005</v>
      </c>
      <c r="J4574" t="s">
        <v>258</v>
      </c>
      <c r="K4574">
        <v>202001</v>
      </c>
      <c r="L4574">
        <v>3</v>
      </c>
      <c r="M4574" t="s">
        <v>1713</v>
      </c>
      <c r="N4574" t="s">
        <v>2062</v>
      </c>
      <c r="O4574">
        <v>30</v>
      </c>
      <c r="P4574" t="s">
        <v>2139</v>
      </c>
      <c r="Q4574" t="s">
        <v>2159</v>
      </c>
      <c r="R4574">
        <v>323000</v>
      </c>
      <c r="S4574">
        <v>10800</v>
      </c>
      <c r="T4574" t="s">
        <v>2077</v>
      </c>
      <c r="U4574" t="s">
        <v>1718</v>
      </c>
      <c r="V4574" t="s">
        <v>1719</v>
      </c>
      <c r="W4574" t="s">
        <v>38</v>
      </c>
      <c r="Y4574">
        <v>320</v>
      </c>
      <c r="Z4574">
        <v>133691</v>
      </c>
      <c r="AA4574">
        <v>202012</v>
      </c>
    </row>
    <row r="4575" spans="1:27" x14ac:dyDescent="0.2">
      <c r="A4575">
        <v>140</v>
      </c>
      <c r="B4575" t="s">
        <v>1553</v>
      </c>
      <c r="C4575" t="s">
        <v>27</v>
      </c>
      <c r="D4575" t="s">
        <v>2160</v>
      </c>
      <c r="E4575">
        <v>-6426251.7000000002</v>
      </c>
      <c r="F4575" t="s">
        <v>29</v>
      </c>
      <c r="G4575" t="s">
        <v>39</v>
      </c>
      <c r="H4575">
        <v>0.18839</v>
      </c>
      <c r="I4575">
        <v>0.18839</v>
      </c>
      <c r="J4575" t="s">
        <v>258</v>
      </c>
      <c r="K4575">
        <v>202001</v>
      </c>
      <c r="L4575">
        <v>3</v>
      </c>
      <c r="M4575" t="s">
        <v>1713</v>
      </c>
      <c r="N4575" t="s">
        <v>2062</v>
      </c>
      <c r="O4575">
        <v>30</v>
      </c>
      <c r="P4575" t="s">
        <v>2139</v>
      </c>
      <c r="Q4575" t="s">
        <v>2159</v>
      </c>
      <c r="R4575">
        <v>323000</v>
      </c>
      <c r="S4575">
        <v>10800</v>
      </c>
      <c r="T4575" t="s">
        <v>2077</v>
      </c>
      <c r="U4575" t="s">
        <v>1718</v>
      </c>
      <c r="V4575" t="s">
        <v>1719</v>
      </c>
      <c r="W4575" t="s">
        <v>38</v>
      </c>
      <c r="Y4575">
        <v>320</v>
      </c>
      <c r="Z4575">
        <v>133691</v>
      </c>
      <c r="AA4575">
        <v>202012</v>
      </c>
    </row>
    <row r="4576" spans="1:27" x14ac:dyDescent="0.2">
      <c r="A4576">
        <v>140</v>
      </c>
      <c r="B4576" t="s">
        <v>1553</v>
      </c>
      <c r="C4576" t="s">
        <v>27</v>
      </c>
      <c r="D4576" t="s">
        <v>2161</v>
      </c>
      <c r="E4576">
        <v>-39752171.43</v>
      </c>
      <c r="F4576" t="s">
        <v>29</v>
      </c>
      <c r="G4576" t="s">
        <v>27</v>
      </c>
      <c r="H4576">
        <v>0.81161000000000005</v>
      </c>
      <c r="I4576">
        <v>0.81161000000000005</v>
      </c>
      <c r="J4576" t="s">
        <v>258</v>
      </c>
      <c r="K4576">
        <v>202001</v>
      </c>
      <c r="L4576">
        <v>3</v>
      </c>
      <c r="M4576" t="s">
        <v>1713</v>
      </c>
      <c r="N4576" t="s">
        <v>2062</v>
      </c>
      <c r="O4576">
        <v>30</v>
      </c>
      <c r="P4576" t="s">
        <v>2139</v>
      </c>
      <c r="Q4576" t="s">
        <v>2159</v>
      </c>
      <c r="R4576">
        <v>323000</v>
      </c>
      <c r="S4576">
        <v>10800</v>
      </c>
      <c r="T4576" t="s">
        <v>2077</v>
      </c>
      <c r="U4576" t="s">
        <v>1718</v>
      </c>
      <c r="V4576" t="s">
        <v>1719</v>
      </c>
      <c r="W4576" t="s">
        <v>38</v>
      </c>
      <c r="Y4576">
        <v>320</v>
      </c>
      <c r="Z4576">
        <v>134043</v>
      </c>
      <c r="AA4576">
        <v>202012</v>
      </c>
    </row>
    <row r="4577" spans="1:27" x14ac:dyDescent="0.2">
      <c r="A4577">
        <v>140</v>
      </c>
      <c r="B4577" t="s">
        <v>1553</v>
      </c>
      <c r="C4577" t="s">
        <v>27</v>
      </c>
      <c r="D4577" t="s">
        <v>2161</v>
      </c>
      <c r="E4577">
        <v>-9227229.3000000007</v>
      </c>
      <c r="F4577" t="s">
        <v>29</v>
      </c>
      <c r="G4577" t="s">
        <v>39</v>
      </c>
      <c r="H4577">
        <v>0.18839</v>
      </c>
      <c r="I4577">
        <v>0.18839</v>
      </c>
      <c r="J4577" t="s">
        <v>258</v>
      </c>
      <c r="K4577">
        <v>202001</v>
      </c>
      <c r="L4577">
        <v>3</v>
      </c>
      <c r="M4577" t="s">
        <v>1713</v>
      </c>
      <c r="N4577" t="s">
        <v>2062</v>
      </c>
      <c r="O4577">
        <v>30</v>
      </c>
      <c r="P4577" t="s">
        <v>2139</v>
      </c>
      <c r="Q4577" t="s">
        <v>2159</v>
      </c>
      <c r="R4577">
        <v>323000</v>
      </c>
      <c r="S4577">
        <v>10800</v>
      </c>
      <c r="T4577" t="s">
        <v>2077</v>
      </c>
      <c r="U4577" t="s">
        <v>1718</v>
      </c>
      <c r="V4577" t="s">
        <v>1719</v>
      </c>
      <c r="W4577" t="s">
        <v>38</v>
      </c>
      <c r="Y4577">
        <v>320</v>
      </c>
      <c r="Z4577">
        <v>134043</v>
      </c>
      <c r="AA4577">
        <v>202012</v>
      </c>
    </row>
    <row r="4578" spans="1:27" x14ac:dyDescent="0.2">
      <c r="A4578">
        <v>140</v>
      </c>
      <c r="B4578" t="s">
        <v>1553</v>
      </c>
      <c r="C4578" t="s">
        <v>27</v>
      </c>
      <c r="D4578" t="s">
        <v>2162</v>
      </c>
      <c r="E4578">
        <v>-35971841.140000001</v>
      </c>
      <c r="F4578" t="s">
        <v>29</v>
      </c>
      <c r="G4578" t="s">
        <v>27</v>
      </c>
      <c r="H4578">
        <v>0.81161000000000005</v>
      </c>
      <c r="I4578">
        <v>0.81161000000000005</v>
      </c>
      <c r="J4578" t="s">
        <v>258</v>
      </c>
      <c r="K4578">
        <v>202001</v>
      </c>
      <c r="L4578">
        <v>3</v>
      </c>
      <c r="M4578" t="s">
        <v>1713</v>
      </c>
      <c r="N4578" t="s">
        <v>2062</v>
      </c>
      <c r="O4578">
        <v>30</v>
      </c>
      <c r="P4578" t="s">
        <v>2139</v>
      </c>
      <c r="Q4578" t="s">
        <v>2159</v>
      </c>
      <c r="R4578">
        <v>323000</v>
      </c>
      <c r="S4578">
        <v>10800</v>
      </c>
      <c r="T4578" t="s">
        <v>2077</v>
      </c>
      <c r="U4578" t="s">
        <v>1718</v>
      </c>
      <c r="V4578" t="s">
        <v>1719</v>
      </c>
      <c r="W4578" t="s">
        <v>38</v>
      </c>
      <c r="Y4578">
        <v>320</v>
      </c>
      <c r="Z4578">
        <v>133853</v>
      </c>
      <c r="AA4578">
        <v>202012</v>
      </c>
    </row>
    <row r="4579" spans="1:27" x14ac:dyDescent="0.2">
      <c r="A4579">
        <v>140</v>
      </c>
      <c r="B4579" t="s">
        <v>1553</v>
      </c>
      <c r="C4579" t="s">
        <v>27</v>
      </c>
      <c r="D4579" t="s">
        <v>2162</v>
      </c>
      <c r="E4579">
        <v>-8349743.29</v>
      </c>
      <c r="F4579" t="s">
        <v>29</v>
      </c>
      <c r="G4579" t="s">
        <v>39</v>
      </c>
      <c r="H4579">
        <v>0.18839</v>
      </c>
      <c r="I4579">
        <v>0.18839</v>
      </c>
      <c r="J4579" t="s">
        <v>258</v>
      </c>
      <c r="K4579">
        <v>202001</v>
      </c>
      <c r="L4579">
        <v>3</v>
      </c>
      <c r="M4579" t="s">
        <v>1713</v>
      </c>
      <c r="N4579" t="s">
        <v>2062</v>
      </c>
      <c r="O4579">
        <v>30</v>
      </c>
      <c r="P4579" t="s">
        <v>2139</v>
      </c>
      <c r="Q4579" t="s">
        <v>2159</v>
      </c>
      <c r="R4579">
        <v>323000</v>
      </c>
      <c r="S4579">
        <v>10800</v>
      </c>
      <c r="T4579" t="s">
        <v>2077</v>
      </c>
      <c r="U4579" t="s">
        <v>1718</v>
      </c>
      <c r="V4579" t="s">
        <v>1719</v>
      </c>
      <c r="W4579" t="s">
        <v>38</v>
      </c>
      <c r="Y4579">
        <v>320</v>
      </c>
      <c r="Z4579">
        <v>133853</v>
      </c>
      <c r="AA4579">
        <v>202012</v>
      </c>
    </row>
    <row r="4580" spans="1:27" x14ac:dyDescent="0.2">
      <c r="A4580">
        <v>140</v>
      </c>
      <c r="B4580" t="s">
        <v>1553</v>
      </c>
      <c r="C4580" t="s">
        <v>27</v>
      </c>
      <c r="D4580" t="s">
        <v>2163</v>
      </c>
      <c r="E4580">
        <v>-3285457.14</v>
      </c>
      <c r="F4580" t="s">
        <v>29</v>
      </c>
      <c r="G4580" t="s">
        <v>27</v>
      </c>
      <c r="H4580">
        <v>0.81161000000000005</v>
      </c>
      <c r="I4580">
        <v>0.81161000000000005</v>
      </c>
      <c r="J4580" t="s">
        <v>258</v>
      </c>
      <c r="K4580">
        <v>202001</v>
      </c>
      <c r="L4580">
        <v>3</v>
      </c>
      <c r="M4580" t="s">
        <v>1713</v>
      </c>
      <c r="N4580" t="s">
        <v>2062</v>
      </c>
      <c r="O4580">
        <v>30</v>
      </c>
      <c r="P4580" t="s">
        <v>2139</v>
      </c>
      <c r="Q4580" t="s">
        <v>2164</v>
      </c>
      <c r="R4580">
        <v>324000</v>
      </c>
      <c r="S4580">
        <v>10800</v>
      </c>
      <c r="T4580" t="s">
        <v>2077</v>
      </c>
      <c r="U4580" t="s">
        <v>1718</v>
      </c>
      <c r="V4580" t="s">
        <v>1719</v>
      </c>
      <c r="W4580" t="s">
        <v>38</v>
      </c>
      <c r="Y4580">
        <v>320</v>
      </c>
      <c r="Z4580">
        <v>133787</v>
      </c>
      <c r="AA4580">
        <v>202012</v>
      </c>
    </row>
    <row r="4581" spans="1:27" x14ac:dyDescent="0.2">
      <c r="A4581">
        <v>140</v>
      </c>
      <c r="B4581" t="s">
        <v>1553</v>
      </c>
      <c r="C4581" t="s">
        <v>27</v>
      </c>
      <c r="D4581" t="s">
        <v>2163</v>
      </c>
      <c r="E4581">
        <v>-762616.61</v>
      </c>
      <c r="F4581" t="s">
        <v>29</v>
      </c>
      <c r="G4581" t="s">
        <v>39</v>
      </c>
      <c r="H4581">
        <v>0.18839</v>
      </c>
      <c r="I4581">
        <v>0.18839</v>
      </c>
      <c r="J4581" t="s">
        <v>258</v>
      </c>
      <c r="K4581">
        <v>202001</v>
      </c>
      <c r="L4581">
        <v>3</v>
      </c>
      <c r="M4581" t="s">
        <v>1713</v>
      </c>
      <c r="N4581" t="s">
        <v>2062</v>
      </c>
      <c r="O4581">
        <v>30</v>
      </c>
      <c r="P4581" t="s">
        <v>2139</v>
      </c>
      <c r="Q4581" t="s">
        <v>2164</v>
      </c>
      <c r="R4581">
        <v>324000</v>
      </c>
      <c r="S4581">
        <v>10800</v>
      </c>
      <c r="T4581" t="s">
        <v>2077</v>
      </c>
      <c r="U4581" t="s">
        <v>1718</v>
      </c>
      <c r="V4581" t="s">
        <v>1719</v>
      </c>
      <c r="W4581" t="s">
        <v>38</v>
      </c>
      <c r="Y4581">
        <v>320</v>
      </c>
      <c r="Z4581">
        <v>133787</v>
      </c>
      <c r="AA4581">
        <v>202012</v>
      </c>
    </row>
    <row r="4582" spans="1:27" x14ac:dyDescent="0.2">
      <c r="A4582">
        <v>140</v>
      </c>
      <c r="B4582" t="s">
        <v>1553</v>
      </c>
      <c r="C4582" t="s">
        <v>27</v>
      </c>
      <c r="D4582" t="s">
        <v>2165</v>
      </c>
      <c r="E4582">
        <v>-36680806.210000001</v>
      </c>
      <c r="F4582" t="s">
        <v>29</v>
      </c>
      <c r="G4582" t="s">
        <v>27</v>
      </c>
      <c r="H4582">
        <v>0.81161000000000005</v>
      </c>
      <c r="I4582">
        <v>0.81161000000000005</v>
      </c>
      <c r="J4582" t="s">
        <v>258</v>
      </c>
      <c r="K4582">
        <v>202001</v>
      </c>
      <c r="L4582">
        <v>3</v>
      </c>
      <c r="M4582" t="s">
        <v>1713</v>
      </c>
      <c r="N4582" t="s">
        <v>2062</v>
      </c>
      <c r="O4582">
        <v>30</v>
      </c>
      <c r="P4582" t="s">
        <v>2139</v>
      </c>
      <c r="Q4582" t="s">
        <v>2164</v>
      </c>
      <c r="R4582">
        <v>324000</v>
      </c>
      <c r="S4582">
        <v>10800</v>
      </c>
      <c r="T4582" t="s">
        <v>2077</v>
      </c>
      <c r="U4582" t="s">
        <v>1718</v>
      </c>
      <c r="V4582" t="s">
        <v>1719</v>
      </c>
      <c r="W4582" t="s">
        <v>38</v>
      </c>
      <c r="Y4582">
        <v>320</v>
      </c>
      <c r="Z4582">
        <v>133796</v>
      </c>
      <c r="AA4582">
        <v>202012</v>
      </c>
    </row>
    <row r="4583" spans="1:27" x14ac:dyDescent="0.2">
      <c r="A4583">
        <v>140</v>
      </c>
      <c r="B4583" t="s">
        <v>1553</v>
      </c>
      <c r="C4583" t="s">
        <v>27</v>
      </c>
      <c r="D4583" t="s">
        <v>2165</v>
      </c>
      <c r="E4583">
        <v>-8514307.4700000007</v>
      </c>
      <c r="F4583" t="s">
        <v>29</v>
      </c>
      <c r="G4583" t="s">
        <v>39</v>
      </c>
      <c r="H4583">
        <v>0.18839</v>
      </c>
      <c r="I4583">
        <v>0.18839</v>
      </c>
      <c r="J4583" t="s">
        <v>258</v>
      </c>
      <c r="K4583">
        <v>202001</v>
      </c>
      <c r="L4583">
        <v>3</v>
      </c>
      <c r="M4583" t="s">
        <v>1713</v>
      </c>
      <c r="N4583" t="s">
        <v>2062</v>
      </c>
      <c r="O4583">
        <v>30</v>
      </c>
      <c r="P4583" t="s">
        <v>2139</v>
      </c>
      <c r="Q4583" t="s">
        <v>2164</v>
      </c>
      <c r="R4583">
        <v>324000</v>
      </c>
      <c r="S4583">
        <v>10800</v>
      </c>
      <c r="T4583" t="s">
        <v>2077</v>
      </c>
      <c r="U4583" t="s">
        <v>1718</v>
      </c>
      <c r="V4583" t="s">
        <v>1719</v>
      </c>
      <c r="W4583" t="s">
        <v>38</v>
      </c>
      <c r="Y4583">
        <v>320</v>
      </c>
      <c r="Z4583">
        <v>133796</v>
      </c>
      <c r="AA4583">
        <v>202012</v>
      </c>
    </row>
    <row r="4584" spans="1:27" x14ac:dyDescent="0.2">
      <c r="A4584">
        <v>140</v>
      </c>
      <c r="B4584" t="s">
        <v>1553</v>
      </c>
      <c r="C4584" t="s">
        <v>27</v>
      </c>
      <c r="D4584" t="s">
        <v>2166</v>
      </c>
      <c r="E4584">
        <v>-28443398.149999999</v>
      </c>
      <c r="F4584" t="s">
        <v>29</v>
      </c>
      <c r="G4584" t="s">
        <v>27</v>
      </c>
      <c r="H4584">
        <v>0.81161000000000005</v>
      </c>
      <c r="I4584">
        <v>0.81161000000000005</v>
      </c>
      <c r="J4584" t="s">
        <v>258</v>
      </c>
      <c r="K4584">
        <v>202001</v>
      </c>
      <c r="L4584">
        <v>3</v>
      </c>
      <c r="M4584" t="s">
        <v>1713</v>
      </c>
      <c r="N4584" t="s">
        <v>2062</v>
      </c>
      <c r="O4584">
        <v>30</v>
      </c>
      <c r="P4584" t="s">
        <v>2139</v>
      </c>
      <c r="Q4584" t="s">
        <v>2164</v>
      </c>
      <c r="R4584">
        <v>324000</v>
      </c>
      <c r="S4584">
        <v>10800</v>
      </c>
      <c r="T4584" t="s">
        <v>2077</v>
      </c>
      <c r="U4584" t="s">
        <v>1718</v>
      </c>
      <c r="V4584" t="s">
        <v>1719</v>
      </c>
      <c r="W4584" t="s">
        <v>38</v>
      </c>
      <c r="Y4584">
        <v>320</v>
      </c>
      <c r="Z4584">
        <v>133910</v>
      </c>
      <c r="AA4584">
        <v>202012</v>
      </c>
    </row>
    <row r="4585" spans="1:27" x14ac:dyDescent="0.2">
      <c r="A4585">
        <v>140</v>
      </c>
      <c r="B4585" t="s">
        <v>1553</v>
      </c>
      <c r="C4585" t="s">
        <v>27</v>
      </c>
      <c r="D4585" t="s">
        <v>2166</v>
      </c>
      <c r="E4585">
        <v>-6602249.5700000003</v>
      </c>
      <c r="F4585" t="s">
        <v>29</v>
      </c>
      <c r="G4585" t="s">
        <v>39</v>
      </c>
      <c r="H4585">
        <v>0.18839</v>
      </c>
      <c r="I4585">
        <v>0.18839</v>
      </c>
      <c r="J4585" t="s">
        <v>258</v>
      </c>
      <c r="K4585">
        <v>202001</v>
      </c>
      <c r="L4585">
        <v>3</v>
      </c>
      <c r="M4585" t="s">
        <v>1713</v>
      </c>
      <c r="N4585" t="s">
        <v>2062</v>
      </c>
      <c r="O4585">
        <v>30</v>
      </c>
      <c r="P4585" t="s">
        <v>2139</v>
      </c>
      <c r="Q4585" t="s">
        <v>2164</v>
      </c>
      <c r="R4585">
        <v>324000</v>
      </c>
      <c r="S4585">
        <v>10800</v>
      </c>
      <c r="T4585" t="s">
        <v>2077</v>
      </c>
      <c r="U4585" t="s">
        <v>1718</v>
      </c>
      <c r="V4585" t="s">
        <v>1719</v>
      </c>
      <c r="W4585" t="s">
        <v>38</v>
      </c>
      <c r="Y4585">
        <v>320</v>
      </c>
      <c r="Z4585">
        <v>133910</v>
      </c>
      <c r="AA4585">
        <v>202012</v>
      </c>
    </row>
    <row r="4586" spans="1:27" x14ac:dyDescent="0.2">
      <c r="A4586">
        <v>140</v>
      </c>
      <c r="B4586" t="s">
        <v>1553</v>
      </c>
      <c r="C4586" t="s">
        <v>27</v>
      </c>
      <c r="D4586" t="s">
        <v>2167</v>
      </c>
      <c r="E4586">
        <v>-29684717.140000001</v>
      </c>
      <c r="F4586" t="s">
        <v>29</v>
      </c>
      <c r="G4586" t="s">
        <v>27</v>
      </c>
      <c r="H4586">
        <v>0.81161000000000005</v>
      </c>
      <c r="I4586">
        <v>0.81161000000000005</v>
      </c>
      <c r="J4586" t="s">
        <v>258</v>
      </c>
      <c r="K4586">
        <v>202001</v>
      </c>
      <c r="L4586">
        <v>3</v>
      </c>
      <c r="M4586" t="s">
        <v>1713</v>
      </c>
      <c r="N4586" t="s">
        <v>2062</v>
      </c>
      <c r="O4586">
        <v>30</v>
      </c>
      <c r="P4586" t="s">
        <v>2139</v>
      </c>
      <c r="Q4586" t="s">
        <v>2164</v>
      </c>
      <c r="R4586">
        <v>324000</v>
      </c>
      <c r="S4586">
        <v>10800</v>
      </c>
      <c r="T4586" t="s">
        <v>2077</v>
      </c>
      <c r="U4586" t="s">
        <v>1718</v>
      </c>
      <c r="V4586" t="s">
        <v>1719</v>
      </c>
      <c r="W4586" t="s">
        <v>38</v>
      </c>
      <c r="Y4586">
        <v>320</v>
      </c>
      <c r="Z4586">
        <v>133752</v>
      </c>
      <c r="AA4586">
        <v>202012</v>
      </c>
    </row>
    <row r="4587" spans="1:27" x14ac:dyDescent="0.2">
      <c r="A4587">
        <v>140</v>
      </c>
      <c r="B4587" t="s">
        <v>1553</v>
      </c>
      <c r="C4587" t="s">
        <v>27</v>
      </c>
      <c r="D4587" t="s">
        <v>2167</v>
      </c>
      <c r="E4587">
        <v>-6890383.1399999997</v>
      </c>
      <c r="F4587" t="s">
        <v>29</v>
      </c>
      <c r="G4587" t="s">
        <v>39</v>
      </c>
      <c r="H4587">
        <v>0.18839</v>
      </c>
      <c r="I4587">
        <v>0.18839</v>
      </c>
      <c r="J4587" t="s">
        <v>258</v>
      </c>
      <c r="K4587">
        <v>202001</v>
      </c>
      <c r="L4587">
        <v>3</v>
      </c>
      <c r="M4587" t="s">
        <v>1713</v>
      </c>
      <c r="N4587" t="s">
        <v>2062</v>
      </c>
      <c r="O4587">
        <v>30</v>
      </c>
      <c r="P4587" t="s">
        <v>2139</v>
      </c>
      <c r="Q4587" t="s">
        <v>2164</v>
      </c>
      <c r="R4587">
        <v>324000</v>
      </c>
      <c r="S4587">
        <v>10800</v>
      </c>
      <c r="T4587" t="s">
        <v>2077</v>
      </c>
      <c r="U4587" t="s">
        <v>1718</v>
      </c>
      <c r="V4587" t="s">
        <v>1719</v>
      </c>
      <c r="W4587" t="s">
        <v>38</v>
      </c>
      <c r="Y4587">
        <v>320</v>
      </c>
      <c r="Z4587">
        <v>133752</v>
      </c>
      <c r="AA4587">
        <v>202012</v>
      </c>
    </row>
    <row r="4588" spans="1:27" x14ac:dyDescent="0.2">
      <c r="A4588">
        <v>140</v>
      </c>
      <c r="B4588" t="s">
        <v>1553</v>
      </c>
      <c r="C4588" t="s">
        <v>27</v>
      </c>
      <c r="D4588" t="s">
        <v>2168</v>
      </c>
      <c r="E4588">
        <v>-12753698.279999999</v>
      </c>
      <c r="F4588" t="s">
        <v>29</v>
      </c>
      <c r="G4588" t="s">
        <v>27</v>
      </c>
      <c r="H4588">
        <v>0.81161000000000005</v>
      </c>
      <c r="I4588">
        <v>0.81161000000000005</v>
      </c>
      <c r="J4588" t="s">
        <v>258</v>
      </c>
      <c r="K4588">
        <v>202001</v>
      </c>
      <c r="L4588">
        <v>3</v>
      </c>
      <c r="M4588" t="s">
        <v>1713</v>
      </c>
      <c r="N4588" t="s">
        <v>2062</v>
      </c>
      <c r="O4588">
        <v>30</v>
      </c>
      <c r="P4588" t="s">
        <v>2139</v>
      </c>
      <c r="Q4588" t="s">
        <v>2169</v>
      </c>
      <c r="R4588">
        <v>325000</v>
      </c>
      <c r="S4588">
        <v>10800</v>
      </c>
      <c r="T4588" t="s">
        <v>2077</v>
      </c>
      <c r="U4588" t="s">
        <v>1718</v>
      </c>
      <c r="V4588" t="s">
        <v>1719</v>
      </c>
      <c r="W4588" t="s">
        <v>38</v>
      </c>
      <c r="Y4588">
        <v>320</v>
      </c>
      <c r="Z4588">
        <v>134025</v>
      </c>
      <c r="AA4588">
        <v>202012</v>
      </c>
    </row>
    <row r="4589" spans="1:27" x14ac:dyDescent="0.2">
      <c r="A4589">
        <v>140</v>
      </c>
      <c r="B4589" t="s">
        <v>1553</v>
      </c>
      <c r="C4589" t="s">
        <v>27</v>
      </c>
      <c r="D4589" t="s">
        <v>2168</v>
      </c>
      <c r="E4589">
        <v>-2960374.1</v>
      </c>
      <c r="F4589" t="s">
        <v>29</v>
      </c>
      <c r="G4589" t="s">
        <v>39</v>
      </c>
      <c r="H4589">
        <v>0.18839</v>
      </c>
      <c r="I4589">
        <v>0.18839</v>
      </c>
      <c r="J4589" t="s">
        <v>258</v>
      </c>
      <c r="K4589">
        <v>202001</v>
      </c>
      <c r="L4589">
        <v>3</v>
      </c>
      <c r="M4589" t="s">
        <v>1713</v>
      </c>
      <c r="N4589" t="s">
        <v>2062</v>
      </c>
      <c r="O4589">
        <v>30</v>
      </c>
      <c r="P4589" t="s">
        <v>2139</v>
      </c>
      <c r="Q4589" t="s">
        <v>2169</v>
      </c>
      <c r="R4589">
        <v>325000</v>
      </c>
      <c r="S4589">
        <v>10800</v>
      </c>
      <c r="T4589" t="s">
        <v>2077</v>
      </c>
      <c r="U4589" t="s">
        <v>1718</v>
      </c>
      <c r="V4589" t="s">
        <v>1719</v>
      </c>
      <c r="W4589" t="s">
        <v>38</v>
      </c>
      <c r="Y4589">
        <v>320</v>
      </c>
      <c r="Z4589">
        <v>134025</v>
      </c>
      <c r="AA4589">
        <v>202012</v>
      </c>
    </row>
    <row r="4590" spans="1:27" x14ac:dyDescent="0.2">
      <c r="A4590">
        <v>140</v>
      </c>
      <c r="B4590" t="s">
        <v>1553</v>
      </c>
      <c r="C4590" t="s">
        <v>27</v>
      </c>
      <c r="D4590" t="s">
        <v>2170</v>
      </c>
      <c r="E4590">
        <v>-9757891.2400000002</v>
      </c>
      <c r="F4590" t="s">
        <v>29</v>
      </c>
      <c r="G4590" t="s">
        <v>27</v>
      </c>
      <c r="H4590">
        <v>0.81161000000000005</v>
      </c>
      <c r="I4590">
        <v>0.81161000000000005</v>
      </c>
      <c r="J4590" t="s">
        <v>258</v>
      </c>
      <c r="K4590">
        <v>202001</v>
      </c>
      <c r="L4590">
        <v>3</v>
      </c>
      <c r="M4590" t="s">
        <v>1713</v>
      </c>
      <c r="N4590" t="s">
        <v>2062</v>
      </c>
      <c r="O4590">
        <v>30</v>
      </c>
      <c r="P4590" t="s">
        <v>2139</v>
      </c>
      <c r="Q4590" t="s">
        <v>2169</v>
      </c>
      <c r="R4590">
        <v>325000</v>
      </c>
      <c r="S4590">
        <v>10800</v>
      </c>
      <c r="T4590" t="s">
        <v>2077</v>
      </c>
      <c r="U4590" t="s">
        <v>1718</v>
      </c>
      <c r="V4590" t="s">
        <v>1719</v>
      </c>
      <c r="W4590" t="s">
        <v>38</v>
      </c>
      <c r="Y4590">
        <v>320</v>
      </c>
      <c r="Z4590">
        <v>133824</v>
      </c>
      <c r="AA4590">
        <v>202012</v>
      </c>
    </row>
    <row r="4591" spans="1:27" x14ac:dyDescent="0.2">
      <c r="A4591">
        <v>140</v>
      </c>
      <c r="B4591" t="s">
        <v>1553</v>
      </c>
      <c r="C4591" t="s">
        <v>27</v>
      </c>
      <c r="D4591" t="s">
        <v>2170</v>
      </c>
      <c r="E4591">
        <v>-2264990.7400000002</v>
      </c>
      <c r="F4591" t="s">
        <v>29</v>
      </c>
      <c r="G4591" t="s">
        <v>39</v>
      </c>
      <c r="H4591">
        <v>0.18839</v>
      </c>
      <c r="I4591">
        <v>0.18839</v>
      </c>
      <c r="J4591" t="s">
        <v>258</v>
      </c>
      <c r="K4591">
        <v>202001</v>
      </c>
      <c r="L4591">
        <v>3</v>
      </c>
      <c r="M4591" t="s">
        <v>1713</v>
      </c>
      <c r="N4591" t="s">
        <v>2062</v>
      </c>
      <c r="O4591">
        <v>30</v>
      </c>
      <c r="P4591" t="s">
        <v>2139</v>
      </c>
      <c r="Q4591" t="s">
        <v>2169</v>
      </c>
      <c r="R4591">
        <v>325000</v>
      </c>
      <c r="S4591">
        <v>10800</v>
      </c>
      <c r="T4591" t="s">
        <v>2077</v>
      </c>
      <c r="U4591" t="s">
        <v>1718</v>
      </c>
      <c r="V4591" t="s">
        <v>1719</v>
      </c>
      <c r="W4591" t="s">
        <v>38</v>
      </c>
      <c r="Y4591">
        <v>320</v>
      </c>
      <c r="Z4591">
        <v>133824</v>
      </c>
      <c r="AA4591">
        <v>202012</v>
      </c>
    </row>
    <row r="4592" spans="1:27" x14ac:dyDescent="0.2">
      <c r="A4592">
        <v>140</v>
      </c>
      <c r="B4592" t="s">
        <v>1553</v>
      </c>
      <c r="C4592" t="s">
        <v>27</v>
      </c>
      <c r="D4592" t="s">
        <v>2171</v>
      </c>
      <c r="E4592">
        <v>-15135901.5</v>
      </c>
      <c r="F4592" t="s">
        <v>29</v>
      </c>
      <c r="G4592" t="s">
        <v>27</v>
      </c>
      <c r="H4592">
        <v>0.81161000000000005</v>
      </c>
      <c r="I4592">
        <v>0.81161000000000005</v>
      </c>
      <c r="J4592" t="s">
        <v>258</v>
      </c>
      <c r="K4592">
        <v>202001</v>
      </c>
      <c r="L4592">
        <v>3</v>
      </c>
      <c r="M4592" t="s">
        <v>1713</v>
      </c>
      <c r="N4592" t="s">
        <v>2062</v>
      </c>
      <c r="O4592">
        <v>30</v>
      </c>
      <c r="P4592" t="s">
        <v>2139</v>
      </c>
      <c r="Q4592" t="s">
        <v>2169</v>
      </c>
      <c r="R4592">
        <v>325000</v>
      </c>
      <c r="S4592">
        <v>10800</v>
      </c>
      <c r="T4592" t="s">
        <v>2077</v>
      </c>
      <c r="U4592" t="s">
        <v>1718</v>
      </c>
      <c r="V4592" t="s">
        <v>1719</v>
      </c>
      <c r="W4592" t="s">
        <v>38</v>
      </c>
      <c r="Y4592">
        <v>320</v>
      </c>
      <c r="Z4592">
        <v>133974</v>
      </c>
      <c r="AA4592">
        <v>202012</v>
      </c>
    </row>
    <row r="4593" spans="1:27" x14ac:dyDescent="0.2">
      <c r="A4593">
        <v>140</v>
      </c>
      <c r="B4593" t="s">
        <v>1553</v>
      </c>
      <c r="C4593" t="s">
        <v>27</v>
      </c>
      <c r="D4593" t="s">
        <v>2171</v>
      </c>
      <c r="E4593">
        <v>-3513328.42</v>
      </c>
      <c r="F4593" t="s">
        <v>29</v>
      </c>
      <c r="G4593" t="s">
        <v>39</v>
      </c>
      <c r="H4593">
        <v>0.18839</v>
      </c>
      <c r="I4593">
        <v>0.18839</v>
      </c>
      <c r="J4593" t="s">
        <v>258</v>
      </c>
      <c r="K4593">
        <v>202001</v>
      </c>
      <c r="L4593">
        <v>3</v>
      </c>
      <c r="M4593" t="s">
        <v>1713</v>
      </c>
      <c r="N4593" t="s">
        <v>2062</v>
      </c>
      <c r="O4593">
        <v>30</v>
      </c>
      <c r="P4593" t="s">
        <v>2139</v>
      </c>
      <c r="Q4593" t="s">
        <v>2169</v>
      </c>
      <c r="R4593">
        <v>325000</v>
      </c>
      <c r="S4593">
        <v>10800</v>
      </c>
      <c r="T4593" t="s">
        <v>2077</v>
      </c>
      <c r="U4593" t="s">
        <v>1718</v>
      </c>
      <c r="V4593" t="s">
        <v>1719</v>
      </c>
      <c r="W4593" t="s">
        <v>38</v>
      </c>
      <c r="Y4593">
        <v>320</v>
      </c>
      <c r="Z4593">
        <v>133974</v>
      </c>
      <c r="AA4593">
        <v>202012</v>
      </c>
    </row>
    <row r="4594" spans="1:27" x14ac:dyDescent="0.2">
      <c r="A4594">
        <v>140</v>
      </c>
      <c r="B4594" t="s">
        <v>1553</v>
      </c>
      <c r="C4594" t="s">
        <v>27</v>
      </c>
      <c r="D4594" t="s">
        <v>2172</v>
      </c>
      <c r="E4594">
        <v>-9538082.4299999997</v>
      </c>
      <c r="F4594" t="s">
        <v>29</v>
      </c>
      <c r="G4594" t="s">
        <v>27</v>
      </c>
      <c r="H4594">
        <v>0.81161000000000005</v>
      </c>
      <c r="I4594">
        <v>0.81161000000000005</v>
      </c>
      <c r="J4594" t="s">
        <v>258</v>
      </c>
      <c r="K4594">
        <v>202001</v>
      </c>
      <c r="L4594">
        <v>3</v>
      </c>
      <c r="M4594" t="s">
        <v>1713</v>
      </c>
      <c r="N4594" t="s">
        <v>2062</v>
      </c>
      <c r="O4594">
        <v>30</v>
      </c>
      <c r="P4594" t="s">
        <v>2139</v>
      </c>
      <c r="Q4594" t="s">
        <v>2169</v>
      </c>
      <c r="R4594">
        <v>325000</v>
      </c>
      <c r="S4594">
        <v>10800</v>
      </c>
      <c r="T4594" t="s">
        <v>2077</v>
      </c>
      <c r="U4594" t="s">
        <v>1718</v>
      </c>
      <c r="V4594" t="s">
        <v>1719</v>
      </c>
      <c r="W4594" t="s">
        <v>38</v>
      </c>
      <c r="Y4594">
        <v>320</v>
      </c>
      <c r="Z4594">
        <v>134154</v>
      </c>
      <c r="AA4594">
        <v>202012</v>
      </c>
    </row>
    <row r="4595" spans="1:27" x14ac:dyDescent="0.2">
      <c r="A4595">
        <v>140</v>
      </c>
      <c r="B4595" t="s">
        <v>1553</v>
      </c>
      <c r="C4595" t="s">
        <v>27</v>
      </c>
      <c r="D4595" t="s">
        <v>2172</v>
      </c>
      <c r="E4595">
        <v>-2213968.96</v>
      </c>
      <c r="F4595" t="s">
        <v>29</v>
      </c>
      <c r="G4595" t="s">
        <v>39</v>
      </c>
      <c r="H4595">
        <v>0.18839</v>
      </c>
      <c r="I4595">
        <v>0.18839</v>
      </c>
      <c r="J4595" t="s">
        <v>258</v>
      </c>
      <c r="K4595">
        <v>202001</v>
      </c>
      <c r="L4595">
        <v>3</v>
      </c>
      <c r="M4595" t="s">
        <v>1713</v>
      </c>
      <c r="N4595" t="s">
        <v>2062</v>
      </c>
      <c r="O4595">
        <v>30</v>
      </c>
      <c r="P4595" t="s">
        <v>2139</v>
      </c>
      <c r="Q4595" t="s">
        <v>2169</v>
      </c>
      <c r="R4595">
        <v>325000</v>
      </c>
      <c r="S4595">
        <v>10800</v>
      </c>
      <c r="T4595" t="s">
        <v>2077</v>
      </c>
      <c r="U4595" t="s">
        <v>1718</v>
      </c>
      <c r="V4595" t="s">
        <v>1719</v>
      </c>
      <c r="W4595" t="s">
        <v>38</v>
      </c>
      <c r="Y4595">
        <v>320</v>
      </c>
      <c r="Z4595">
        <v>134154</v>
      </c>
      <c r="AA4595">
        <v>202012</v>
      </c>
    </row>
    <row r="4596" spans="1:27" x14ac:dyDescent="0.2">
      <c r="A4596">
        <v>140</v>
      </c>
      <c r="B4596" t="s">
        <v>1553</v>
      </c>
      <c r="C4596" t="s">
        <v>27</v>
      </c>
      <c r="D4596" t="s">
        <v>2173</v>
      </c>
      <c r="E4596">
        <v>-13946300.439999999</v>
      </c>
      <c r="F4596" t="s">
        <v>29</v>
      </c>
      <c r="G4596" t="s">
        <v>27</v>
      </c>
      <c r="H4596">
        <v>0.81161000000000005</v>
      </c>
      <c r="I4596">
        <v>0.81161000000000005</v>
      </c>
      <c r="J4596" t="s">
        <v>258</v>
      </c>
      <c r="K4596">
        <v>202001</v>
      </c>
      <c r="L4596">
        <v>3</v>
      </c>
      <c r="M4596" t="s">
        <v>1713</v>
      </c>
      <c r="N4596" t="s">
        <v>2062</v>
      </c>
      <c r="O4596">
        <v>30</v>
      </c>
      <c r="P4596" t="s">
        <v>2139</v>
      </c>
      <c r="Q4596" t="s">
        <v>2174</v>
      </c>
      <c r="R4596">
        <v>325003</v>
      </c>
      <c r="S4596">
        <v>10800</v>
      </c>
      <c r="T4596" t="s">
        <v>2077</v>
      </c>
      <c r="U4596" t="s">
        <v>1718</v>
      </c>
      <c r="V4596" t="s">
        <v>1719</v>
      </c>
      <c r="W4596" t="s">
        <v>38</v>
      </c>
      <c r="Y4596">
        <v>320</v>
      </c>
      <c r="Z4596">
        <v>133679</v>
      </c>
      <c r="AA4596">
        <v>202012</v>
      </c>
    </row>
    <row r="4597" spans="1:27" x14ac:dyDescent="0.2">
      <c r="A4597">
        <v>140</v>
      </c>
      <c r="B4597" t="s">
        <v>1553</v>
      </c>
      <c r="C4597" t="s">
        <v>27</v>
      </c>
      <c r="D4597" t="s">
        <v>2173</v>
      </c>
      <c r="E4597">
        <v>-3237199.57</v>
      </c>
      <c r="F4597" t="s">
        <v>29</v>
      </c>
      <c r="G4597" t="s">
        <v>39</v>
      </c>
      <c r="H4597">
        <v>0.18839</v>
      </c>
      <c r="I4597">
        <v>0.18839</v>
      </c>
      <c r="J4597" t="s">
        <v>258</v>
      </c>
      <c r="K4597">
        <v>202001</v>
      </c>
      <c r="L4597">
        <v>3</v>
      </c>
      <c r="M4597" t="s">
        <v>1713</v>
      </c>
      <c r="N4597" t="s">
        <v>2062</v>
      </c>
      <c r="O4597">
        <v>30</v>
      </c>
      <c r="P4597" t="s">
        <v>2139</v>
      </c>
      <c r="Q4597" t="s">
        <v>2174</v>
      </c>
      <c r="R4597">
        <v>325003</v>
      </c>
      <c r="S4597">
        <v>10800</v>
      </c>
      <c r="T4597" t="s">
        <v>2077</v>
      </c>
      <c r="U4597" t="s">
        <v>1718</v>
      </c>
      <c r="V4597" t="s">
        <v>1719</v>
      </c>
      <c r="W4597" t="s">
        <v>38</v>
      </c>
      <c r="Y4597">
        <v>320</v>
      </c>
      <c r="Z4597">
        <v>133679</v>
      </c>
      <c r="AA4597">
        <v>202012</v>
      </c>
    </row>
    <row r="4598" spans="1:27" x14ac:dyDescent="0.2">
      <c r="A4598">
        <v>140</v>
      </c>
      <c r="B4598" t="s">
        <v>1553</v>
      </c>
      <c r="C4598" t="s">
        <v>27</v>
      </c>
      <c r="D4598" t="s">
        <v>2175</v>
      </c>
      <c r="E4598">
        <v>16681497.560000001</v>
      </c>
      <c r="F4598" t="s">
        <v>29</v>
      </c>
      <c r="G4598" t="s">
        <v>27</v>
      </c>
      <c r="H4598">
        <v>0.81161000000000005</v>
      </c>
      <c r="I4598">
        <v>0.81161000000000005</v>
      </c>
      <c r="J4598" t="s">
        <v>258</v>
      </c>
      <c r="K4598">
        <v>202001</v>
      </c>
      <c r="L4598">
        <v>3</v>
      </c>
      <c r="M4598" t="s">
        <v>1713</v>
      </c>
      <c r="N4598" t="s">
        <v>2062</v>
      </c>
      <c r="O4598">
        <v>30</v>
      </c>
      <c r="P4598" t="s">
        <v>2139</v>
      </c>
      <c r="Q4598" t="s">
        <v>2176</v>
      </c>
      <c r="R4598">
        <v>325003</v>
      </c>
      <c r="S4598">
        <v>10800</v>
      </c>
      <c r="T4598" t="s">
        <v>2077</v>
      </c>
      <c r="U4598" t="s">
        <v>1718</v>
      </c>
      <c r="V4598" t="s">
        <v>1719</v>
      </c>
      <c r="W4598" t="s">
        <v>38</v>
      </c>
      <c r="Y4598">
        <v>320</v>
      </c>
      <c r="Z4598">
        <v>133710</v>
      </c>
      <c r="AA4598">
        <v>202012</v>
      </c>
    </row>
    <row r="4599" spans="1:27" x14ac:dyDescent="0.2">
      <c r="A4599">
        <v>140</v>
      </c>
      <c r="B4599" t="s">
        <v>1553</v>
      </c>
      <c r="C4599" t="s">
        <v>27</v>
      </c>
      <c r="D4599" t="s">
        <v>2175</v>
      </c>
      <c r="E4599">
        <v>3872090.44</v>
      </c>
      <c r="F4599" t="s">
        <v>29</v>
      </c>
      <c r="G4599" t="s">
        <v>39</v>
      </c>
      <c r="H4599">
        <v>0.18839</v>
      </c>
      <c r="I4599">
        <v>0.18839</v>
      </c>
      <c r="J4599" t="s">
        <v>258</v>
      </c>
      <c r="K4599">
        <v>202001</v>
      </c>
      <c r="L4599">
        <v>3</v>
      </c>
      <c r="M4599" t="s">
        <v>1713</v>
      </c>
      <c r="N4599" t="s">
        <v>2062</v>
      </c>
      <c r="O4599">
        <v>30</v>
      </c>
      <c r="P4599" t="s">
        <v>2139</v>
      </c>
      <c r="Q4599" t="s">
        <v>2176</v>
      </c>
      <c r="R4599">
        <v>325003</v>
      </c>
      <c r="S4599">
        <v>10800</v>
      </c>
      <c r="T4599" t="s">
        <v>2077</v>
      </c>
      <c r="U4599" t="s">
        <v>1718</v>
      </c>
      <c r="V4599" t="s">
        <v>1719</v>
      </c>
      <c r="W4599" t="s">
        <v>38</v>
      </c>
      <c r="Y4599">
        <v>320</v>
      </c>
      <c r="Z4599">
        <v>133710</v>
      </c>
      <c r="AA4599">
        <v>202012</v>
      </c>
    </row>
    <row r="4600" spans="1:27" x14ac:dyDescent="0.2">
      <c r="A4600">
        <v>140</v>
      </c>
      <c r="B4600" t="s">
        <v>1553</v>
      </c>
      <c r="C4600" t="s">
        <v>27</v>
      </c>
      <c r="D4600" t="s">
        <v>2177</v>
      </c>
      <c r="E4600">
        <v>-27461110.039999999</v>
      </c>
      <c r="F4600" t="s">
        <v>29</v>
      </c>
      <c r="G4600" t="s">
        <v>27</v>
      </c>
      <c r="H4600">
        <v>0.81161000000000005</v>
      </c>
      <c r="I4600">
        <v>0.81161000000000005</v>
      </c>
      <c r="J4600" t="s">
        <v>258</v>
      </c>
      <c r="K4600">
        <v>202001</v>
      </c>
      <c r="L4600">
        <v>3</v>
      </c>
      <c r="M4600" t="s">
        <v>1713</v>
      </c>
      <c r="N4600" t="s">
        <v>2062</v>
      </c>
      <c r="O4600">
        <v>30</v>
      </c>
      <c r="P4600" t="s">
        <v>2139</v>
      </c>
      <c r="Q4600" t="s">
        <v>2176</v>
      </c>
      <c r="R4600">
        <v>325003</v>
      </c>
      <c r="S4600">
        <v>10800</v>
      </c>
      <c r="T4600" t="s">
        <v>2077</v>
      </c>
      <c r="U4600" t="s">
        <v>1718</v>
      </c>
      <c r="V4600" t="s">
        <v>1719</v>
      </c>
      <c r="W4600" t="s">
        <v>38</v>
      </c>
      <c r="Y4600">
        <v>320</v>
      </c>
      <c r="Z4600">
        <v>134108</v>
      </c>
      <c r="AA4600">
        <v>202012</v>
      </c>
    </row>
    <row r="4601" spans="1:27" x14ac:dyDescent="0.2">
      <c r="A4601">
        <v>140</v>
      </c>
      <c r="B4601" t="s">
        <v>1553</v>
      </c>
      <c r="C4601" t="s">
        <v>27</v>
      </c>
      <c r="D4601" t="s">
        <v>2177</v>
      </c>
      <c r="E4601">
        <v>-6374241.96</v>
      </c>
      <c r="F4601" t="s">
        <v>29</v>
      </c>
      <c r="G4601" t="s">
        <v>39</v>
      </c>
      <c r="H4601">
        <v>0.18839</v>
      </c>
      <c r="I4601">
        <v>0.18839</v>
      </c>
      <c r="J4601" t="s">
        <v>258</v>
      </c>
      <c r="K4601">
        <v>202001</v>
      </c>
      <c r="L4601">
        <v>3</v>
      </c>
      <c r="M4601" t="s">
        <v>1713</v>
      </c>
      <c r="N4601" t="s">
        <v>2062</v>
      </c>
      <c r="O4601">
        <v>30</v>
      </c>
      <c r="P4601" t="s">
        <v>2139</v>
      </c>
      <c r="Q4601" t="s">
        <v>2176</v>
      </c>
      <c r="R4601">
        <v>325003</v>
      </c>
      <c r="S4601">
        <v>10800</v>
      </c>
      <c r="T4601" t="s">
        <v>2077</v>
      </c>
      <c r="U4601" t="s">
        <v>1718</v>
      </c>
      <c r="V4601" t="s">
        <v>1719</v>
      </c>
      <c r="W4601" t="s">
        <v>38</v>
      </c>
      <c r="Y4601">
        <v>320</v>
      </c>
      <c r="Z4601">
        <v>134108</v>
      </c>
      <c r="AA4601">
        <v>202012</v>
      </c>
    </row>
    <row r="4602" spans="1:27" x14ac:dyDescent="0.2">
      <c r="A4602">
        <v>140</v>
      </c>
      <c r="B4602" t="s">
        <v>1553</v>
      </c>
      <c r="C4602" t="s">
        <v>27</v>
      </c>
      <c r="D4602" t="s">
        <v>2178</v>
      </c>
      <c r="E4602">
        <v>20102378.52</v>
      </c>
      <c r="F4602" t="s">
        <v>29</v>
      </c>
      <c r="G4602" t="s">
        <v>27</v>
      </c>
      <c r="H4602">
        <v>0.81161000000000005</v>
      </c>
      <c r="I4602">
        <v>0.81161000000000005</v>
      </c>
      <c r="J4602" t="s">
        <v>258</v>
      </c>
      <c r="K4602">
        <v>202001</v>
      </c>
      <c r="L4602">
        <v>3</v>
      </c>
      <c r="M4602" t="s">
        <v>1713</v>
      </c>
      <c r="N4602" t="s">
        <v>2062</v>
      </c>
      <c r="O4602">
        <v>30</v>
      </c>
      <c r="P4602" t="s">
        <v>2139</v>
      </c>
      <c r="Q4602" t="s">
        <v>2176</v>
      </c>
      <c r="R4602">
        <v>325003</v>
      </c>
      <c r="S4602">
        <v>10800</v>
      </c>
      <c r="T4602" t="s">
        <v>2077</v>
      </c>
      <c r="U4602" t="s">
        <v>1718</v>
      </c>
      <c r="V4602" t="s">
        <v>1719</v>
      </c>
      <c r="W4602" t="s">
        <v>38</v>
      </c>
      <c r="Y4602">
        <v>320</v>
      </c>
      <c r="Z4602">
        <v>133648</v>
      </c>
      <c r="AA4602">
        <v>202012</v>
      </c>
    </row>
    <row r="4603" spans="1:27" x14ac:dyDescent="0.2">
      <c r="A4603">
        <v>140</v>
      </c>
      <c r="B4603" t="s">
        <v>1553</v>
      </c>
      <c r="C4603" t="s">
        <v>27</v>
      </c>
      <c r="D4603" t="s">
        <v>2178</v>
      </c>
      <c r="E4603">
        <v>4666141.4800000004</v>
      </c>
      <c r="F4603" t="s">
        <v>29</v>
      </c>
      <c r="G4603" t="s">
        <v>39</v>
      </c>
      <c r="H4603">
        <v>0.18839</v>
      </c>
      <c r="I4603">
        <v>0.18839</v>
      </c>
      <c r="J4603" t="s">
        <v>258</v>
      </c>
      <c r="K4603">
        <v>202001</v>
      </c>
      <c r="L4603">
        <v>3</v>
      </c>
      <c r="M4603" t="s">
        <v>1713</v>
      </c>
      <c r="N4603" t="s">
        <v>2062</v>
      </c>
      <c r="O4603">
        <v>30</v>
      </c>
      <c r="P4603" t="s">
        <v>2139</v>
      </c>
      <c r="Q4603" t="s">
        <v>2176</v>
      </c>
      <c r="R4603">
        <v>325003</v>
      </c>
      <c r="S4603">
        <v>10800</v>
      </c>
      <c r="T4603" t="s">
        <v>2077</v>
      </c>
      <c r="U4603" t="s">
        <v>1718</v>
      </c>
      <c r="V4603" t="s">
        <v>1719</v>
      </c>
      <c r="W4603" t="s">
        <v>38</v>
      </c>
      <c r="Y4603">
        <v>320</v>
      </c>
      <c r="Z4603">
        <v>133648</v>
      </c>
      <c r="AA4603">
        <v>202012</v>
      </c>
    </row>
    <row r="4604" spans="1:27" x14ac:dyDescent="0.2">
      <c r="A4604">
        <v>140</v>
      </c>
      <c r="B4604" t="s">
        <v>1553</v>
      </c>
      <c r="C4604" t="s">
        <v>27</v>
      </c>
      <c r="D4604" t="s">
        <v>2179</v>
      </c>
      <c r="E4604">
        <v>-34146093.25</v>
      </c>
      <c r="F4604" t="s">
        <v>29</v>
      </c>
      <c r="G4604" t="s">
        <v>27</v>
      </c>
      <c r="H4604">
        <v>0.81161000000000005</v>
      </c>
      <c r="I4604">
        <v>0.81161000000000005</v>
      </c>
      <c r="J4604" t="s">
        <v>258</v>
      </c>
      <c r="K4604">
        <v>202001</v>
      </c>
      <c r="L4604">
        <v>3</v>
      </c>
      <c r="M4604" t="s">
        <v>1713</v>
      </c>
      <c r="N4604" t="s">
        <v>2062</v>
      </c>
      <c r="O4604">
        <v>30</v>
      </c>
      <c r="P4604" t="s">
        <v>2139</v>
      </c>
      <c r="Q4604" t="s">
        <v>2176</v>
      </c>
      <c r="R4604">
        <v>325003</v>
      </c>
      <c r="S4604">
        <v>10800</v>
      </c>
      <c r="T4604" t="s">
        <v>2077</v>
      </c>
      <c r="U4604" t="s">
        <v>1718</v>
      </c>
      <c r="V4604" t="s">
        <v>1719</v>
      </c>
      <c r="W4604" t="s">
        <v>38</v>
      </c>
      <c r="Y4604">
        <v>320</v>
      </c>
      <c r="Z4604">
        <v>134001</v>
      </c>
      <c r="AA4604">
        <v>202012</v>
      </c>
    </row>
    <row r="4605" spans="1:27" x14ac:dyDescent="0.2">
      <c r="A4605">
        <v>140</v>
      </c>
      <c r="B4605" t="s">
        <v>1553</v>
      </c>
      <c r="C4605" t="s">
        <v>27</v>
      </c>
      <c r="D4605" t="s">
        <v>2179</v>
      </c>
      <c r="E4605">
        <v>-7925952.75</v>
      </c>
      <c r="F4605" t="s">
        <v>29</v>
      </c>
      <c r="G4605" t="s">
        <v>39</v>
      </c>
      <c r="H4605">
        <v>0.18839</v>
      </c>
      <c r="I4605">
        <v>0.18839</v>
      </c>
      <c r="J4605" t="s">
        <v>258</v>
      </c>
      <c r="K4605">
        <v>202001</v>
      </c>
      <c r="L4605">
        <v>3</v>
      </c>
      <c r="M4605" t="s">
        <v>1713</v>
      </c>
      <c r="N4605" t="s">
        <v>2062</v>
      </c>
      <c r="O4605">
        <v>30</v>
      </c>
      <c r="P4605" t="s">
        <v>2139</v>
      </c>
      <c r="Q4605" t="s">
        <v>2176</v>
      </c>
      <c r="R4605">
        <v>325003</v>
      </c>
      <c r="S4605">
        <v>10800</v>
      </c>
      <c r="T4605" t="s">
        <v>2077</v>
      </c>
      <c r="U4605" t="s">
        <v>1718</v>
      </c>
      <c r="V4605" t="s">
        <v>1719</v>
      </c>
      <c r="W4605" t="s">
        <v>38</v>
      </c>
      <c r="Y4605">
        <v>320</v>
      </c>
      <c r="Z4605">
        <v>134001</v>
      </c>
      <c r="AA4605">
        <v>202012</v>
      </c>
    </row>
    <row r="4606" spans="1:27" x14ac:dyDescent="0.2">
      <c r="A4606">
        <v>140</v>
      </c>
      <c r="B4606" t="s">
        <v>1553</v>
      </c>
      <c r="C4606" t="s">
        <v>27</v>
      </c>
      <c r="D4606" t="s">
        <v>2180</v>
      </c>
      <c r="E4606">
        <v>65653008.530000001</v>
      </c>
      <c r="F4606" t="s">
        <v>29</v>
      </c>
      <c r="G4606" t="s">
        <v>27</v>
      </c>
      <c r="H4606">
        <v>0.81161000000000005</v>
      </c>
      <c r="I4606">
        <v>0.81161000000000005</v>
      </c>
      <c r="J4606" t="s">
        <v>258</v>
      </c>
      <c r="K4606">
        <v>202001</v>
      </c>
      <c r="L4606">
        <v>3</v>
      </c>
      <c r="M4606" t="s">
        <v>1713</v>
      </c>
      <c r="N4606" t="s">
        <v>2062</v>
      </c>
      <c r="O4606">
        <v>30</v>
      </c>
      <c r="P4606" t="s">
        <v>2139</v>
      </c>
      <c r="Q4606" t="s">
        <v>2181</v>
      </c>
      <c r="R4606">
        <v>325003</v>
      </c>
      <c r="S4606">
        <v>10800</v>
      </c>
      <c r="T4606" t="s">
        <v>2077</v>
      </c>
      <c r="U4606" t="s">
        <v>1718</v>
      </c>
      <c r="V4606" t="s">
        <v>1719</v>
      </c>
      <c r="W4606" t="s">
        <v>38</v>
      </c>
      <c r="Y4606">
        <v>320</v>
      </c>
      <c r="Z4606">
        <v>133878</v>
      </c>
      <c r="AA4606">
        <v>202012</v>
      </c>
    </row>
    <row r="4607" spans="1:27" x14ac:dyDescent="0.2">
      <c r="A4607">
        <v>140</v>
      </c>
      <c r="B4607" t="s">
        <v>1553</v>
      </c>
      <c r="C4607" t="s">
        <v>27</v>
      </c>
      <c r="D4607" t="s">
        <v>2180</v>
      </c>
      <c r="E4607">
        <v>15239302.470000001</v>
      </c>
      <c r="F4607" t="s">
        <v>29</v>
      </c>
      <c r="G4607" t="s">
        <v>39</v>
      </c>
      <c r="H4607">
        <v>0.18839</v>
      </c>
      <c r="I4607">
        <v>0.18839</v>
      </c>
      <c r="J4607" t="s">
        <v>258</v>
      </c>
      <c r="K4607">
        <v>202001</v>
      </c>
      <c r="L4607">
        <v>3</v>
      </c>
      <c r="M4607" t="s">
        <v>1713</v>
      </c>
      <c r="N4607" t="s">
        <v>2062</v>
      </c>
      <c r="O4607">
        <v>30</v>
      </c>
      <c r="P4607" t="s">
        <v>2139</v>
      </c>
      <c r="Q4607" t="s">
        <v>2181</v>
      </c>
      <c r="R4607">
        <v>325003</v>
      </c>
      <c r="S4607">
        <v>10800</v>
      </c>
      <c r="T4607" t="s">
        <v>2077</v>
      </c>
      <c r="U4607" t="s">
        <v>1718</v>
      </c>
      <c r="V4607" t="s">
        <v>1719</v>
      </c>
      <c r="W4607" t="s">
        <v>38</v>
      </c>
      <c r="Y4607">
        <v>320</v>
      </c>
      <c r="Z4607">
        <v>133878</v>
      </c>
      <c r="AA4607">
        <v>202012</v>
      </c>
    </row>
    <row r="4608" spans="1:27" x14ac:dyDescent="0.2">
      <c r="A4608">
        <v>140</v>
      </c>
      <c r="B4608" t="s">
        <v>1553</v>
      </c>
      <c r="C4608" t="s">
        <v>27</v>
      </c>
      <c r="D4608" t="s">
        <v>3644</v>
      </c>
      <c r="E4608">
        <v>0</v>
      </c>
      <c r="F4608" t="s">
        <v>29</v>
      </c>
      <c r="G4608" t="s">
        <v>27</v>
      </c>
      <c r="H4608">
        <v>0</v>
      </c>
      <c r="I4608">
        <v>0</v>
      </c>
      <c r="J4608" t="s">
        <v>2947</v>
      </c>
      <c r="K4608">
        <v>202001</v>
      </c>
      <c r="L4608">
        <v>3</v>
      </c>
      <c r="M4608" t="s">
        <v>1713</v>
      </c>
      <c r="N4608" t="s">
        <v>2062</v>
      </c>
      <c r="O4608">
        <v>30</v>
      </c>
      <c r="P4608" t="s">
        <v>2139</v>
      </c>
      <c r="Q4608" t="s">
        <v>3645</v>
      </c>
      <c r="R4608">
        <v>325003</v>
      </c>
      <c r="S4608">
        <v>10800</v>
      </c>
      <c r="T4608" t="s">
        <v>2077</v>
      </c>
      <c r="U4608" t="s">
        <v>1718</v>
      </c>
      <c r="V4608" t="s">
        <v>1719</v>
      </c>
      <c r="W4608" t="s">
        <v>38</v>
      </c>
      <c r="Y4608">
        <v>320</v>
      </c>
      <c r="Z4608">
        <v>133737</v>
      </c>
      <c r="AA4608">
        <v>202012</v>
      </c>
    </row>
    <row r="4609" spans="1:27" x14ac:dyDescent="0.2">
      <c r="A4609">
        <v>140</v>
      </c>
      <c r="B4609" t="s">
        <v>1553</v>
      </c>
      <c r="C4609" t="s">
        <v>27</v>
      </c>
      <c r="D4609" t="s">
        <v>3644</v>
      </c>
      <c r="E4609">
        <v>0</v>
      </c>
      <c r="F4609" t="s">
        <v>29</v>
      </c>
      <c r="G4609" t="s">
        <v>39</v>
      </c>
      <c r="H4609">
        <v>1</v>
      </c>
      <c r="I4609">
        <v>1</v>
      </c>
      <c r="J4609" t="s">
        <v>2947</v>
      </c>
      <c r="K4609">
        <v>202001</v>
      </c>
      <c r="L4609">
        <v>3</v>
      </c>
      <c r="M4609" t="s">
        <v>1713</v>
      </c>
      <c r="N4609" t="s">
        <v>2062</v>
      </c>
      <c r="O4609">
        <v>30</v>
      </c>
      <c r="P4609" t="s">
        <v>2139</v>
      </c>
      <c r="Q4609" t="s">
        <v>3645</v>
      </c>
      <c r="R4609">
        <v>325003</v>
      </c>
      <c r="S4609">
        <v>10800</v>
      </c>
      <c r="T4609" t="s">
        <v>2077</v>
      </c>
      <c r="U4609" t="s">
        <v>1718</v>
      </c>
      <c r="V4609" t="s">
        <v>1719</v>
      </c>
      <c r="W4609" t="s">
        <v>38</v>
      </c>
      <c r="Y4609">
        <v>320</v>
      </c>
      <c r="Z4609">
        <v>133737</v>
      </c>
      <c r="AA4609">
        <v>202012</v>
      </c>
    </row>
    <row r="4610" spans="1:27" x14ac:dyDescent="0.2">
      <c r="A4610">
        <v>140</v>
      </c>
      <c r="B4610" t="s">
        <v>1553</v>
      </c>
      <c r="C4610" t="s">
        <v>27</v>
      </c>
      <c r="D4610" t="s">
        <v>2182</v>
      </c>
      <c r="E4610">
        <v>-482856739.83999997</v>
      </c>
      <c r="F4610" t="s">
        <v>29</v>
      </c>
      <c r="G4610" t="s">
        <v>27</v>
      </c>
      <c r="H4610">
        <v>0.81161000000000005</v>
      </c>
      <c r="I4610">
        <v>0.81161000000000005</v>
      </c>
      <c r="J4610" t="s">
        <v>258</v>
      </c>
      <c r="K4610">
        <v>202001</v>
      </c>
      <c r="L4610">
        <v>3</v>
      </c>
      <c r="M4610" t="s">
        <v>1713</v>
      </c>
      <c r="N4610" t="s">
        <v>2062</v>
      </c>
      <c r="O4610">
        <v>30</v>
      </c>
      <c r="P4610" t="s">
        <v>2139</v>
      </c>
      <c r="Q4610" t="s">
        <v>2183</v>
      </c>
      <c r="R4610">
        <v>325003</v>
      </c>
      <c r="S4610">
        <v>10800</v>
      </c>
      <c r="T4610" t="s">
        <v>2077</v>
      </c>
      <c r="U4610" t="s">
        <v>1718</v>
      </c>
      <c r="V4610" t="s">
        <v>1719</v>
      </c>
      <c r="W4610" t="s">
        <v>38</v>
      </c>
      <c r="Y4610">
        <v>320</v>
      </c>
      <c r="Z4610">
        <v>133801</v>
      </c>
      <c r="AA4610">
        <v>202012</v>
      </c>
    </row>
    <row r="4611" spans="1:27" x14ac:dyDescent="0.2">
      <c r="A4611">
        <v>140</v>
      </c>
      <c r="B4611" t="s">
        <v>1553</v>
      </c>
      <c r="C4611" t="s">
        <v>27</v>
      </c>
      <c r="D4611" t="s">
        <v>2182</v>
      </c>
      <c r="E4611">
        <v>-112080163.16</v>
      </c>
      <c r="F4611" t="s">
        <v>29</v>
      </c>
      <c r="G4611" t="s">
        <v>39</v>
      </c>
      <c r="H4611">
        <v>0.18839</v>
      </c>
      <c r="I4611">
        <v>0.18839</v>
      </c>
      <c r="J4611" t="s">
        <v>258</v>
      </c>
      <c r="K4611">
        <v>202001</v>
      </c>
      <c r="L4611">
        <v>3</v>
      </c>
      <c r="M4611" t="s">
        <v>1713</v>
      </c>
      <c r="N4611" t="s">
        <v>2062</v>
      </c>
      <c r="O4611">
        <v>30</v>
      </c>
      <c r="P4611" t="s">
        <v>2139</v>
      </c>
      <c r="Q4611" t="s">
        <v>2183</v>
      </c>
      <c r="R4611">
        <v>325003</v>
      </c>
      <c r="S4611">
        <v>10800</v>
      </c>
      <c r="T4611" t="s">
        <v>2077</v>
      </c>
      <c r="U4611" t="s">
        <v>1718</v>
      </c>
      <c r="V4611" t="s">
        <v>1719</v>
      </c>
      <c r="W4611" t="s">
        <v>38</v>
      </c>
      <c r="Y4611">
        <v>320</v>
      </c>
      <c r="Z4611">
        <v>133801</v>
      </c>
      <c r="AA4611">
        <v>202012</v>
      </c>
    </row>
    <row r="4612" spans="1:27" x14ac:dyDescent="0.2">
      <c r="A4612">
        <v>140</v>
      </c>
      <c r="B4612" t="s">
        <v>1553</v>
      </c>
      <c r="C4612" t="s">
        <v>27</v>
      </c>
      <c r="D4612" t="s">
        <v>2184</v>
      </c>
      <c r="E4612">
        <v>258617002.61000001</v>
      </c>
      <c r="F4612" t="s">
        <v>29</v>
      </c>
      <c r="G4612" t="s">
        <v>27</v>
      </c>
      <c r="H4612">
        <v>0.81161000000000005</v>
      </c>
      <c r="I4612">
        <v>0.81161000000000005</v>
      </c>
      <c r="J4612" t="s">
        <v>258</v>
      </c>
      <c r="K4612">
        <v>202001</v>
      </c>
      <c r="L4612">
        <v>3</v>
      </c>
      <c r="M4612" t="s">
        <v>1713</v>
      </c>
      <c r="N4612" t="s">
        <v>2062</v>
      </c>
      <c r="O4612">
        <v>30</v>
      </c>
      <c r="P4612" t="s">
        <v>2139</v>
      </c>
      <c r="Q4612" t="s">
        <v>2183</v>
      </c>
      <c r="R4612">
        <v>325003</v>
      </c>
      <c r="S4612">
        <v>10800</v>
      </c>
      <c r="T4612" t="s">
        <v>2077</v>
      </c>
      <c r="U4612" t="s">
        <v>1718</v>
      </c>
      <c r="V4612" t="s">
        <v>1719</v>
      </c>
      <c r="W4612" t="s">
        <v>38</v>
      </c>
      <c r="Y4612">
        <v>320</v>
      </c>
      <c r="Z4612">
        <v>133665</v>
      </c>
      <c r="AA4612">
        <v>202012</v>
      </c>
    </row>
    <row r="4613" spans="1:27" x14ac:dyDescent="0.2">
      <c r="A4613">
        <v>140</v>
      </c>
      <c r="B4613" t="s">
        <v>1553</v>
      </c>
      <c r="C4613" t="s">
        <v>27</v>
      </c>
      <c r="D4613" t="s">
        <v>2184</v>
      </c>
      <c r="E4613">
        <v>60029887.659999996</v>
      </c>
      <c r="F4613" t="s">
        <v>29</v>
      </c>
      <c r="G4613" t="s">
        <v>39</v>
      </c>
      <c r="H4613">
        <v>0.18839</v>
      </c>
      <c r="I4613">
        <v>0.18839</v>
      </c>
      <c r="J4613" t="s">
        <v>258</v>
      </c>
      <c r="K4613">
        <v>202001</v>
      </c>
      <c r="L4613">
        <v>3</v>
      </c>
      <c r="M4613" t="s">
        <v>1713</v>
      </c>
      <c r="N4613" t="s">
        <v>2062</v>
      </c>
      <c r="O4613">
        <v>30</v>
      </c>
      <c r="P4613" t="s">
        <v>2139</v>
      </c>
      <c r="Q4613" t="s">
        <v>2183</v>
      </c>
      <c r="R4613">
        <v>325003</v>
      </c>
      <c r="S4613">
        <v>10800</v>
      </c>
      <c r="T4613" t="s">
        <v>2077</v>
      </c>
      <c r="U4613" t="s">
        <v>1718</v>
      </c>
      <c r="V4613" t="s">
        <v>1719</v>
      </c>
      <c r="W4613" t="s">
        <v>38</v>
      </c>
      <c r="Y4613">
        <v>320</v>
      </c>
      <c r="Z4613">
        <v>133665</v>
      </c>
      <c r="AA4613">
        <v>202012</v>
      </c>
    </row>
    <row r="4614" spans="1:27" x14ac:dyDescent="0.2">
      <c r="A4614">
        <v>140</v>
      </c>
      <c r="B4614" t="s">
        <v>1553</v>
      </c>
      <c r="C4614" t="s">
        <v>27</v>
      </c>
      <c r="D4614" t="s">
        <v>2185</v>
      </c>
      <c r="E4614">
        <v>2975970.61</v>
      </c>
      <c r="F4614" t="s">
        <v>29</v>
      </c>
      <c r="G4614" t="s">
        <v>27</v>
      </c>
      <c r="H4614">
        <v>0.81161000000000005</v>
      </c>
      <c r="I4614">
        <v>0.81161000000000005</v>
      </c>
      <c r="J4614" t="s">
        <v>258</v>
      </c>
      <c r="K4614">
        <v>202001</v>
      </c>
      <c r="L4614">
        <v>3</v>
      </c>
      <c r="M4614" t="s">
        <v>1713</v>
      </c>
      <c r="N4614" t="s">
        <v>2062</v>
      </c>
      <c r="O4614">
        <v>30</v>
      </c>
      <c r="P4614" t="s">
        <v>2139</v>
      </c>
      <c r="Q4614" t="s">
        <v>2186</v>
      </c>
      <c r="R4614">
        <v>326000</v>
      </c>
      <c r="S4614">
        <v>10800</v>
      </c>
      <c r="T4614" t="s">
        <v>2077</v>
      </c>
      <c r="U4614" t="s">
        <v>1718</v>
      </c>
      <c r="V4614" t="s">
        <v>1719</v>
      </c>
      <c r="W4614" t="s">
        <v>38</v>
      </c>
      <c r="Y4614">
        <v>320</v>
      </c>
      <c r="Z4614">
        <v>134212</v>
      </c>
      <c r="AA4614">
        <v>202012</v>
      </c>
    </row>
    <row r="4615" spans="1:27" x14ac:dyDescent="0.2">
      <c r="A4615">
        <v>140</v>
      </c>
      <c r="B4615" t="s">
        <v>1553</v>
      </c>
      <c r="C4615" t="s">
        <v>27</v>
      </c>
      <c r="D4615" t="s">
        <v>2185</v>
      </c>
      <c r="E4615">
        <v>690778.95</v>
      </c>
      <c r="F4615" t="s">
        <v>29</v>
      </c>
      <c r="G4615" t="s">
        <v>39</v>
      </c>
      <c r="H4615">
        <v>0.18839</v>
      </c>
      <c r="I4615">
        <v>0.18839</v>
      </c>
      <c r="J4615" t="s">
        <v>258</v>
      </c>
      <c r="K4615">
        <v>202001</v>
      </c>
      <c r="L4615">
        <v>3</v>
      </c>
      <c r="M4615" t="s">
        <v>1713</v>
      </c>
      <c r="N4615" t="s">
        <v>2062</v>
      </c>
      <c r="O4615">
        <v>30</v>
      </c>
      <c r="P4615" t="s">
        <v>2139</v>
      </c>
      <c r="Q4615" t="s">
        <v>2186</v>
      </c>
      <c r="R4615">
        <v>326000</v>
      </c>
      <c r="S4615">
        <v>10800</v>
      </c>
      <c r="T4615" t="s">
        <v>2077</v>
      </c>
      <c r="U4615" t="s">
        <v>1718</v>
      </c>
      <c r="V4615" t="s">
        <v>1719</v>
      </c>
      <c r="W4615" t="s">
        <v>38</v>
      </c>
      <c r="Y4615">
        <v>320</v>
      </c>
      <c r="Z4615">
        <v>134212</v>
      </c>
      <c r="AA4615">
        <v>202012</v>
      </c>
    </row>
    <row r="4616" spans="1:27" x14ac:dyDescent="0.2">
      <c r="A4616">
        <v>140</v>
      </c>
      <c r="B4616" t="s">
        <v>1553</v>
      </c>
      <c r="C4616" t="s">
        <v>27</v>
      </c>
      <c r="D4616" t="s">
        <v>2187</v>
      </c>
      <c r="E4616">
        <v>-171039.7</v>
      </c>
      <c r="F4616" t="s">
        <v>29</v>
      </c>
      <c r="G4616" t="s">
        <v>27</v>
      </c>
      <c r="H4616">
        <v>0.81161000000000005</v>
      </c>
      <c r="I4616">
        <v>0.81161000000000005</v>
      </c>
      <c r="J4616" t="s">
        <v>258</v>
      </c>
      <c r="K4616">
        <v>202001</v>
      </c>
      <c r="L4616">
        <v>3</v>
      </c>
      <c r="M4616" t="s">
        <v>1713</v>
      </c>
      <c r="N4616" t="s">
        <v>2062</v>
      </c>
      <c r="O4616">
        <v>30</v>
      </c>
      <c r="P4616" t="s">
        <v>2139</v>
      </c>
      <c r="Q4616" t="s">
        <v>2186</v>
      </c>
      <c r="R4616">
        <v>326000</v>
      </c>
      <c r="S4616">
        <v>10800</v>
      </c>
      <c r="T4616" t="s">
        <v>2077</v>
      </c>
      <c r="U4616" t="s">
        <v>1718</v>
      </c>
      <c r="V4616" t="s">
        <v>1719</v>
      </c>
      <c r="W4616" t="s">
        <v>38</v>
      </c>
      <c r="Y4616">
        <v>320</v>
      </c>
      <c r="Z4616">
        <v>133813</v>
      </c>
      <c r="AA4616">
        <v>202012</v>
      </c>
    </row>
    <row r="4617" spans="1:27" x14ac:dyDescent="0.2">
      <c r="A4617">
        <v>140</v>
      </c>
      <c r="B4617" t="s">
        <v>1553</v>
      </c>
      <c r="C4617" t="s">
        <v>27</v>
      </c>
      <c r="D4617" t="s">
        <v>2187</v>
      </c>
      <c r="E4617">
        <v>-39701.54</v>
      </c>
      <c r="F4617" t="s">
        <v>29</v>
      </c>
      <c r="G4617" t="s">
        <v>39</v>
      </c>
      <c r="H4617">
        <v>0.18839</v>
      </c>
      <c r="I4617">
        <v>0.18839</v>
      </c>
      <c r="J4617" t="s">
        <v>258</v>
      </c>
      <c r="K4617">
        <v>202001</v>
      </c>
      <c r="L4617">
        <v>3</v>
      </c>
      <c r="M4617" t="s">
        <v>1713</v>
      </c>
      <c r="N4617" t="s">
        <v>2062</v>
      </c>
      <c r="O4617">
        <v>30</v>
      </c>
      <c r="P4617" t="s">
        <v>2139</v>
      </c>
      <c r="Q4617" t="s">
        <v>2186</v>
      </c>
      <c r="R4617">
        <v>326000</v>
      </c>
      <c r="S4617">
        <v>10800</v>
      </c>
      <c r="T4617" t="s">
        <v>2077</v>
      </c>
      <c r="U4617" t="s">
        <v>1718</v>
      </c>
      <c r="V4617" t="s">
        <v>1719</v>
      </c>
      <c r="W4617" t="s">
        <v>38</v>
      </c>
      <c r="Y4617">
        <v>320</v>
      </c>
      <c r="Z4617">
        <v>133813</v>
      </c>
      <c r="AA4617">
        <v>202012</v>
      </c>
    </row>
    <row r="4618" spans="1:27" x14ac:dyDescent="0.2">
      <c r="A4618">
        <v>140</v>
      </c>
      <c r="B4618" t="s">
        <v>1553</v>
      </c>
      <c r="C4618" t="s">
        <v>27</v>
      </c>
      <c r="D4618" t="s">
        <v>2188</v>
      </c>
      <c r="E4618">
        <v>227801.99</v>
      </c>
      <c r="F4618" t="s">
        <v>29</v>
      </c>
      <c r="G4618" t="s">
        <v>27</v>
      </c>
      <c r="H4618">
        <v>0.81161000000000005</v>
      </c>
      <c r="I4618">
        <v>0.81161000000000005</v>
      </c>
      <c r="J4618" t="s">
        <v>258</v>
      </c>
      <c r="K4618">
        <v>202001</v>
      </c>
      <c r="L4618">
        <v>3</v>
      </c>
      <c r="M4618" t="s">
        <v>1713</v>
      </c>
      <c r="N4618" t="s">
        <v>2062</v>
      </c>
      <c r="O4618">
        <v>30</v>
      </c>
      <c r="P4618" t="s">
        <v>2139</v>
      </c>
      <c r="Q4618" t="s">
        <v>2186</v>
      </c>
      <c r="R4618">
        <v>326000</v>
      </c>
      <c r="S4618">
        <v>10800</v>
      </c>
      <c r="T4618" t="s">
        <v>2077</v>
      </c>
      <c r="U4618" t="s">
        <v>1718</v>
      </c>
      <c r="V4618" t="s">
        <v>1719</v>
      </c>
      <c r="W4618" t="s">
        <v>38</v>
      </c>
      <c r="Y4618">
        <v>320</v>
      </c>
      <c r="Z4618">
        <v>134033</v>
      </c>
      <c r="AA4618">
        <v>202012</v>
      </c>
    </row>
    <row r="4619" spans="1:27" x14ac:dyDescent="0.2">
      <c r="A4619">
        <v>140</v>
      </c>
      <c r="B4619" t="s">
        <v>1553</v>
      </c>
      <c r="C4619" t="s">
        <v>27</v>
      </c>
      <c r="D4619" t="s">
        <v>2188</v>
      </c>
      <c r="E4619">
        <v>52877.14</v>
      </c>
      <c r="F4619" t="s">
        <v>29</v>
      </c>
      <c r="G4619" t="s">
        <v>39</v>
      </c>
      <c r="H4619">
        <v>0.18839</v>
      </c>
      <c r="I4619">
        <v>0.18839</v>
      </c>
      <c r="J4619" t="s">
        <v>258</v>
      </c>
      <c r="K4619">
        <v>202001</v>
      </c>
      <c r="L4619">
        <v>3</v>
      </c>
      <c r="M4619" t="s">
        <v>1713</v>
      </c>
      <c r="N4619" t="s">
        <v>2062</v>
      </c>
      <c r="O4619">
        <v>30</v>
      </c>
      <c r="P4619" t="s">
        <v>2139</v>
      </c>
      <c r="Q4619" t="s">
        <v>2186</v>
      </c>
      <c r="R4619">
        <v>326000</v>
      </c>
      <c r="S4619">
        <v>10800</v>
      </c>
      <c r="T4619" t="s">
        <v>2077</v>
      </c>
      <c r="U4619" t="s">
        <v>1718</v>
      </c>
      <c r="V4619" t="s">
        <v>1719</v>
      </c>
      <c r="W4619" t="s">
        <v>38</v>
      </c>
      <c r="Y4619">
        <v>320</v>
      </c>
      <c r="Z4619">
        <v>134033</v>
      </c>
      <c r="AA4619">
        <v>202012</v>
      </c>
    </row>
    <row r="4620" spans="1:27" x14ac:dyDescent="0.2">
      <c r="A4620">
        <v>140</v>
      </c>
      <c r="B4620" t="s">
        <v>1553</v>
      </c>
      <c r="C4620" t="s">
        <v>27</v>
      </c>
      <c r="D4620" t="s">
        <v>2189</v>
      </c>
      <c r="E4620">
        <v>2106147.92</v>
      </c>
      <c r="F4620" t="s">
        <v>29</v>
      </c>
      <c r="G4620" t="s">
        <v>27</v>
      </c>
      <c r="H4620">
        <v>0.81161000000000005</v>
      </c>
      <c r="I4620">
        <v>0.81161000000000005</v>
      </c>
      <c r="J4620" t="s">
        <v>258</v>
      </c>
      <c r="K4620">
        <v>202001</v>
      </c>
      <c r="L4620">
        <v>3</v>
      </c>
      <c r="M4620" t="s">
        <v>1713</v>
      </c>
      <c r="N4620" t="s">
        <v>2062</v>
      </c>
      <c r="O4620">
        <v>30</v>
      </c>
      <c r="P4620" t="s">
        <v>2139</v>
      </c>
      <c r="Q4620" t="s">
        <v>2186</v>
      </c>
      <c r="R4620">
        <v>326000</v>
      </c>
      <c r="S4620">
        <v>10800</v>
      </c>
      <c r="T4620" t="s">
        <v>2077</v>
      </c>
      <c r="U4620" t="s">
        <v>1718</v>
      </c>
      <c r="V4620" t="s">
        <v>1719</v>
      </c>
      <c r="W4620" t="s">
        <v>38</v>
      </c>
      <c r="Y4620">
        <v>320</v>
      </c>
      <c r="Z4620">
        <v>133905</v>
      </c>
      <c r="AA4620">
        <v>202012</v>
      </c>
    </row>
    <row r="4621" spans="1:27" x14ac:dyDescent="0.2">
      <c r="A4621">
        <v>140</v>
      </c>
      <c r="B4621" t="s">
        <v>1553</v>
      </c>
      <c r="C4621" t="s">
        <v>27</v>
      </c>
      <c r="D4621" t="s">
        <v>2189</v>
      </c>
      <c r="E4621">
        <v>488876.68</v>
      </c>
      <c r="F4621" t="s">
        <v>29</v>
      </c>
      <c r="G4621" t="s">
        <v>39</v>
      </c>
      <c r="H4621">
        <v>0.18839</v>
      </c>
      <c r="I4621">
        <v>0.18839</v>
      </c>
      <c r="J4621" t="s">
        <v>258</v>
      </c>
      <c r="K4621">
        <v>202001</v>
      </c>
      <c r="L4621">
        <v>3</v>
      </c>
      <c r="M4621" t="s">
        <v>1713</v>
      </c>
      <c r="N4621" t="s">
        <v>2062</v>
      </c>
      <c r="O4621">
        <v>30</v>
      </c>
      <c r="P4621" t="s">
        <v>2139</v>
      </c>
      <c r="Q4621" t="s">
        <v>2186</v>
      </c>
      <c r="R4621">
        <v>326000</v>
      </c>
      <c r="S4621">
        <v>10800</v>
      </c>
      <c r="T4621" t="s">
        <v>2077</v>
      </c>
      <c r="U4621" t="s">
        <v>1718</v>
      </c>
      <c r="V4621" t="s">
        <v>1719</v>
      </c>
      <c r="W4621" t="s">
        <v>38</v>
      </c>
      <c r="Y4621">
        <v>320</v>
      </c>
      <c r="Z4621">
        <v>133905</v>
      </c>
      <c r="AA4621">
        <v>202012</v>
      </c>
    </row>
    <row r="4622" spans="1:27" x14ac:dyDescent="0.2">
      <c r="A4622">
        <v>140</v>
      </c>
      <c r="B4622" t="s">
        <v>1553</v>
      </c>
      <c r="C4622" t="s">
        <v>27</v>
      </c>
      <c r="D4622" t="s">
        <v>2190</v>
      </c>
      <c r="E4622">
        <v>705047606</v>
      </c>
      <c r="F4622" t="s">
        <v>29</v>
      </c>
      <c r="G4622" t="s">
        <v>27</v>
      </c>
      <c r="H4622">
        <v>0.81161000000000005</v>
      </c>
      <c r="I4622">
        <v>0.81161000000000005</v>
      </c>
      <c r="J4622" t="s">
        <v>258</v>
      </c>
      <c r="K4622">
        <v>202001</v>
      </c>
      <c r="L4622">
        <v>3</v>
      </c>
      <c r="M4622" t="s">
        <v>1713</v>
      </c>
      <c r="N4622" t="s">
        <v>2062</v>
      </c>
      <c r="O4622">
        <v>30</v>
      </c>
      <c r="P4622" t="s">
        <v>2139</v>
      </c>
      <c r="Q4622" t="s">
        <v>2191</v>
      </c>
      <c r="R4622" t="s">
        <v>1037</v>
      </c>
      <c r="S4622">
        <v>10800</v>
      </c>
      <c r="T4622" t="s">
        <v>2077</v>
      </c>
      <c r="U4622" t="s">
        <v>1718</v>
      </c>
      <c r="V4622" t="s">
        <v>1719</v>
      </c>
      <c r="W4622" t="s">
        <v>38</v>
      </c>
      <c r="Y4622">
        <v>320</v>
      </c>
      <c r="Z4622">
        <v>225251</v>
      </c>
      <c r="AA4622">
        <v>202012</v>
      </c>
    </row>
    <row r="4623" spans="1:27" x14ac:dyDescent="0.2">
      <c r="A4623">
        <v>140</v>
      </c>
      <c r="B4623" t="s">
        <v>1553</v>
      </c>
      <c r="C4623" t="s">
        <v>27</v>
      </c>
      <c r="D4623" t="s">
        <v>2190</v>
      </c>
      <c r="E4623">
        <v>163654857</v>
      </c>
      <c r="F4623" t="s">
        <v>29</v>
      </c>
      <c r="G4623" t="s">
        <v>39</v>
      </c>
      <c r="H4623">
        <v>0.18839</v>
      </c>
      <c r="I4623">
        <v>0.18839</v>
      </c>
      <c r="J4623" t="s">
        <v>258</v>
      </c>
      <c r="K4623">
        <v>202001</v>
      </c>
      <c r="L4623">
        <v>3</v>
      </c>
      <c r="M4623" t="s">
        <v>1713</v>
      </c>
      <c r="N4623" t="s">
        <v>2062</v>
      </c>
      <c r="O4623">
        <v>30</v>
      </c>
      <c r="P4623" t="s">
        <v>2139</v>
      </c>
      <c r="Q4623" t="s">
        <v>2191</v>
      </c>
      <c r="R4623" t="s">
        <v>1037</v>
      </c>
      <c r="S4623">
        <v>10800</v>
      </c>
      <c r="T4623" t="s">
        <v>2077</v>
      </c>
      <c r="U4623" t="s">
        <v>1718</v>
      </c>
      <c r="V4623" t="s">
        <v>1719</v>
      </c>
      <c r="W4623" t="s">
        <v>38</v>
      </c>
      <c r="Y4623">
        <v>320</v>
      </c>
      <c r="Z4623">
        <v>225251</v>
      </c>
      <c r="AA4623">
        <v>202012</v>
      </c>
    </row>
    <row r="4624" spans="1:27" x14ac:dyDescent="0.2">
      <c r="A4624">
        <v>140</v>
      </c>
      <c r="B4624" t="s">
        <v>1553</v>
      </c>
      <c r="C4624" t="s">
        <v>27</v>
      </c>
      <c r="D4624" t="s">
        <v>3646</v>
      </c>
      <c r="E4624">
        <v>0</v>
      </c>
      <c r="F4624" t="s">
        <v>29</v>
      </c>
      <c r="G4624" t="s">
        <v>27</v>
      </c>
      <c r="H4624">
        <v>0</v>
      </c>
      <c r="I4624">
        <v>0</v>
      </c>
      <c r="J4624" t="s">
        <v>2947</v>
      </c>
      <c r="K4624">
        <v>202001</v>
      </c>
      <c r="L4624">
        <v>3</v>
      </c>
      <c r="M4624" t="s">
        <v>1713</v>
      </c>
      <c r="N4624" t="s">
        <v>2062</v>
      </c>
      <c r="O4624">
        <v>30</v>
      </c>
      <c r="P4624" t="s">
        <v>2139</v>
      </c>
      <c r="Q4624" t="s">
        <v>2191</v>
      </c>
      <c r="R4624" t="s">
        <v>1037</v>
      </c>
      <c r="S4624">
        <v>10800</v>
      </c>
      <c r="T4624" t="s">
        <v>2077</v>
      </c>
      <c r="U4624" t="s">
        <v>1718</v>
      </c>
      <c r="V4624" t="s">
        <v>1719</v>
      </c>
      <c r="W4624" t="s">
        <v>38</v>
      </c>
      <c r="Y4624">
        <v>320</v>
      </c>
      <c r="Z4624">
        <v>1800902</v>
      </c>
      <c r="AA4624">
        <v>202012</v>
      </c>
    </row>
    <row r="4625" spans="1:27" x14ac:dyDescent="0.2">
      <c r="A4625">
        <v>140</v>
      </c>
      <c r="B4625" t="s">
        <v>1553</v>
      </c>
      <c r="C4625" t="s">
        <v>27</v>
      </c>
      <c r="D4625" t="s">
        <v>3646</v>
      </c>
      <c r="E4625">
        <v>0</v>
      </c>
      <c r="F4625" t="s">
        <v>29</v>
      </c>
      <c r="G4625" t="s">
        <v>39</v>
      </c>
      <c r="H4625">
        <v>1</v>
      </c>
      <c r="I4625">
        <v>1</v>
      </c>
      <c r="J4625" t="s">
        <v>2947</v>
      </c>
      <c r="K4625">
        <v>202001</v>
      </c>
      <c r="L4625">
        <v>3</v>
      </c>
      <c r="M4625" t="s">
        <v>1713</v>
      </c>
      <c r="N4625" t="s">
        <v>2062</v>
      </c>
      <c r="O4625">
        <v>30</v>
      </c>
      <c r="P4625" t="s">
        <v>2139</v>
      </c>
      <c r="Q4625" t="s">
        <v>2191</v>
      </c>
      <c r="R4625" t="s">
        <v>1037</v>
      </c>
      <c r="S4625">
        <v>10800</v>
      </c>
      <c r="T4625" t="s">
        <v>2077</v>
      </c>
      <c r="U4625" t="s">
        <v>1718</v>
      </c>
      <c r="V4625" t="s">
        <v>1719</v>
      </c>
      <c r="W4625" t="s">
        <v>38</v>
      </c>
      <c r="Y4625">
        <v>320</v>
      </c>
      <c r="Z4625">
        <v>1800902</v>
      </c>
      <c r="AA4625">
        <v>202012</v>
      </c>
    </row>
    <row r="4626" spans="1:27" x14ac:dyDescent="0.2">
      <c r="A4626">
        <v>140</v>
      </c>
      <c r="B4626" t="s">
        <v>1553</v>
      </c>
      <c r="C4626" t="s">
        <v>27</v>
      </c>
      <c r="D4626" t="s">
        <v>2192</v>
      </c>
      <c r="E4626">
        <v>-2086.21</v>
      </c>
      <c r="F4626" t="s">
        <v>29</v>
      </c>
      <c r="G4626" t="s">
        <v>27</v>
      </c>
      <c r="H4626">
        <v>0.81161000000000005</v>
      </c>
      <c r="I4626">
        <v>0.81161000000000005</v>
      </c>
      <c r="J4626" t="s">
        <v>258</v>
      </c>
      <c r="K4626">
        <v>202001</v>
      </c>
      <c r="L4626">
        <v>3</v>
      </c>
      <c r="M4626" t="s">
        <v>1713</v>
      </c>
      <c r="N4626" t="s">
        <v>2062</v>
      </c>
      <c r="O4626">
        <v>30</v>
      </c>
      <c r="P4626" t="s">
        <v>2139</v>
      </c>
      <c r="Q4626" t="s">
        <v>2193</v>
      </c>
      <c r="R4626">
        <v>350000</v>
      </c>
      <c r="S4626">
        <v>10800</v>
      </c>
      <c r="T4626" t="s">
        <v>2077</v>
      </c>
      <c r="U4626" t="s">
        <v>1718</v>
      </c>
      <c r="V4626" t="s">
        <v>1719</v>
      </c>
      <c r="W4626" t="s">
        <v>38</v>
      </c>
      <c r="Y4626">
        <v>320</v>
      </c>
      <c r="Z4626">
        <v>134206</v>
      </c>
      <c r="AA4626">
        <v>202012</v>
      </c>
    </row>
    <row r="4627" spans="1:27" x14ac:dyDescent="0.2">
      <c r="A4627">
        <v>140</v>
      </c>
      <c r="B4627" t="s">
        <v>1553</v>
      </c>
      <c r="C4627" t="s">
        <v>27</v>
      </c>
      <c r="D4627" t="s">
        <v>2192</v>
      </c>
      <c r="E4627">
        <v>-484.25</v>
      </c>
      <c r="F4627" t="s">
        <v>29</v>
      </c>
      <c r="G4627" t="s">
        <v>39</v>
      </c>
      <c r="H4627">
        <v>0.18839</v>
      </c>
      <c r="I4627">
        <v>0.18839</v>
      </c>
      <c r="J4627" t="s">
        <v>258</v>
      </c>
      <c r="K4627">
        <v>202001</v>
      </c>
      <c r="L4627">
        <v>3</v>
      </c>
      <c r="M4627" t="s">
        <v>1713</v>
      </c>
      <c r="N4627" t="s">
        <v>2062</v>
      </c>
      <c r="O4627">
        <v>30</v>
      </c>
      <c r="P4627" t="s">
        <v>2139</v>
      </c>
      <c r="Q4627" t="s">
        <v>2193</v>
      </c>
      <c r="R4627">
        <v>350000</v>
      </c>
      <c r="S4627">
        <v>10800</v>
      </c>
      <c r="T4627" t="s">
        <v>2077</v>
      </c>
      <c r="U4627" t="s">
        <v>1718</v>
      </c>
      <c r="V4627" t="s">
        <v>1719</v>
      </c>
      <c r="W4627" t="s">
        <v>38</v>
      </c>
      <c r="Y4627">
        <v>320</v>
      </c>
      <c r="Z4627">
        <v>134206</v>
      </c>
      <c r="AA4627">
        <v>202012</v>
      </c>
    </row>
    <row r="4628" spans="1:27" x14ac:dyDescent="0.2">
      <c r="A4628">
        <v>140</v>
      </c>
      <c r="B4628" t="s">
        <v>1553</v>
      </c>
      <c r="C4628" t="s">
        <v>27</v>
      </c>
      <c r="D4628" t="s">
        <v>2194</v>
      </c>
      <c r="E4628">
        <v>-176452.89</v>
      </c>
      <c r="F4628" t="s">
        <v>29</v>
      </c>
      <c r="G4628" t="s">
        <v>27</v>
      </c>
      <c r="H4628">
        <v>0.81161000000000005</v>
      </c>
      <c r="I4628">
        <v>0.81161000000000005</v>
      </c>
      <c r="J4628" t="s">
        <v>258</v>
      </c>
      <c r="K4628">
        <v>202001</v>
      </c>
      <c r="L4628">
        <v>3</v>
      </c>
      <c r="M4628" t="s">
        <v>1713</v>
      </c>
      <c r="N4628" t="s">
        <v>2062</v>
      </c>
      <c r="O4628">
        <v>30</v>
      </c>
      <c r="P4628" t="s">
        <v>2139</v>
      </c>
      <c r="Q4628" t="s">
        <v>2195</v>
      </c>
      <c r="R4628">
        <v>353000</v>
      </c>
      <c r="S4628">
        <v>10800</v>
      </c>
      <c r="T4628" t="s">
        <v>2077</v>
      </c>
      <c r="U4628" t="s">
        <v>1718</v>
      </c>
      <c r="V4628" t="s">
        <v>1719</v>
      </c>
      <c r="W4628" t="s">
        <v>38</v>
      </c>
      <c r="Y4628">
        <v>320</v>
      </c>
      <c r="Z4628">
        <v>133810</v>
      </c>
      <c r="AA4628">
        <v>202012</v>
      </c>
    </row>
    <row r="4629" spans="1:27" x14ac:dyDescent="0.2">
      <c r="A4629">
        <v>140</v>
      </c>
      <c r="B4629" t="s">
        <v>1553</v>
      </c>
      <c r="C4629" t="s">
        <v>27</v>
      </c>
      <c r="D4629" t="s">
        <v>2194</v>
      </c>
      <c r="E4629">
        <v>-40958.050000000003</v>
      </c>
      <c r="F4629" t="s">
        <v>29</v>
      </c>
      <c r="G4629" t="s">
        <v>39</v>
      </c>
      <c r="H4629">
        <v>0.18839</v>
      </c>
      <c r="I4629">
        <v>0.18839</v>
      </c>
      <c r="J4629" t="s">
        <v>258</v>
      </c>
      <c r="K4629">
        <v>202001</v>
      </c>
      <c r="L4629">
        <v>3</v>
      </c>
      <c r="M4629" t="s">
        <v>1713</v>
      </c>
      <c r="N4629" t="s">
        <v>2062</v>
      </c>
      <c r="O4629">
        <v>30</v>
      </c>
      <c r="P4629" t="s">
        <v>2139</v>
      </c>
      <c r="Q4629" t="s">
        <v>2195</v>
      </c>
      <c r="R4629">
        <v>353000</v>
      </c>
      <c r="S4629">
        <v>10800</v>
      </c>
      <c r="T4629" t="s">
        <v>2077</v>
      </c>
      <c r="U4629" t="s">
        <v>1718</v>
      </c>
      <c r="V4629" t="s">
        <v>1719</v>
      </c>
      <c r="W4629" t="s">
        <v>38</v>
      </c>
      <c r="Y4629">
        <v>320</v>
      </c>
      <c r="Z4629">
        <v>133810</v>
      </c>
      <c r="AA4629">
        <v>202012</v>
      </c>
    </row>
    <row r="4630" spans="1:27" x14ac:dyDescent="0.2">
      <c r="A4630">
        <v>140</v>
      </c>
      <c r="B4630" t="s">
        <v>1553</v>
      </c>
      <c r="C4630" t="s">
        <v>27</v>
      </c>
      <c r="D4630" t="s">
        <v>2196</v>
      </c>
      <c r="E4630">
        <v>-486176.29</v>
      </c>
      <c r="F4630" t="s">
        <v>29</v>
      </c>
      <c r="G4630" t="s">
        <v>27</v>
      </c>
      <c r="H4630">
        <v>0.81161000000000005</v>
      </c>
      <c r="I4630">
        <v>0.81161000000000005</v>
      </c>
      <c r="J4630" t="s">
        <v>258</v>
      </c>
      <c r="K4630">
        <v>202001</v>
      </c>
      <c r="L4630">
        <v>3</v>
      </c>
      <c r="M4630" t="s">
        <v>1713</v>
      </c>
      <c r="N4630" t="s">
        <v>2062</v>
      </c>
      <c r="O4630">
        <v>30</v>
      </c>
      <c r="P4630" t="s">
        <v>2139</v>
      </c>
      <c r="Q4630" t="s">
        <v>2195</v>
      </c>
      <c r="R4630">
        <v>353000</v>
      </c>
      <c r="S4630">
        <v>10800</v>
      </c>
      <c r="T4630" t="s">
        <v>2077</v>
      </c>
      <c r="U4630" t="s">
        <v>1718</v>
      </c>
      <c r="V4630" t="s">
        <v>1719</v>
      </c>
      <c r="W4630" t="s">
        <v>38</v>
      </c>
      <c r="Y4630">
        <v>320</v>
      </c>
      <c r="Z4630">
        <v>133928</v>
      </c>
      <c r="AA4630">
        <v>202012</v>
      </c>
    </row>
    <row r="4631" spans="1:27" x14ac:dyDescent="0.2">
      <c r="A4631">
        <v>140</v>
      </c>
      <c r="B4631" t="s">
        <v>1553</v>
      </c>
      <c r="C4631" t="s">
        <v>27</v>
      </c>
      <c r="D4631" t="s">
        <v>2196</v>
      </c>
      <c r="E4631">
        <v>-112850.69</v>
      </c>
      <c r="F4631" t="s">
        <v>29</v>
      </c>
      <c r="G4631" t="s">
        <v>39</v>
      </c>
      <c r="H4631">
        <v>0.18839</v>
      </c>
      <c r="I4631">
        <v>0.18839</v>
      </c>
      <c r="J4631" t="s">
        <v>258</v>
      </c>
      <c r="K4631">
        <v>202001</v>
      </c>
      <c r="L4631">
        <v>3</v>
      </c>
      <c r="M4631" t="s">
        <v>1713</v>
      </c>
      <c r="N4631" t="s">
        <v>2062</v>
      </c>
      <c r="O4631">
        <v>30</v>
      </c>
      <c r="P4631" t="s">
        <v>2139</v>
      </c>
      <c r="Q4631" t="s">
        <v>2195</v>
      </c>
      <c r="R4631">
        <v>353000</v>
      </c>
      <c r="S4631">
        <v>10800</v>
      </c>
      <c r="T4631" t="s">
        <v>2077</v>
      </c>
      <c r="U4631" t="s">
        <v>1718</v>
      </c>
      <c r="V4631" t="s">
        <v>1719</v>
      </c>
      <c r="W4631" t="s">
        <v>38</v>
      </c>
      <c r="Y4631">
        <v>320</v>
      </c>
      <c r="Z4631">
        <v>133928</v>
      </c>
      <c r="AA4631">
        <v>202012</v>
      </c>
    </row>
    <row r="4632" spans="1:27" x14ac:dyDescent="0.2">
      <c r="A4632">
        <v>140</v>
      </c>
      <c r="B4632" t="s">
        <v>1553</v>
      </c>
      <c r="C4632" t="s">
        <v>27</v>
      </c>
      <c r="D4632" t="s">
        <v>2197</v>
      </c>
      <c r="E4632">
        <v>-629589.43999999994</v>
      </c>
      <c r="F4632" t="s">
        <v>29</v>
      </c>
      <c r="G4632" t="s">
        <v>27</v>
      </c>
      <c r="H4632">
        <v>0.81161000000000005</v>
      </c>
      <c r="I4632">
        <v>0.81161000000000005</v>
      </c>
      <c r="J4632" t="s">
        <v>258</v>
      </c>
      <c r="K4632">
        <v>202001</v>
      </c>
      <c r="L4632">
        <v>3</v>
      </c>
      <c r="M4632" t="s">
        <v>1713</v>
      </c>
      <c r="N4632" t="s">
        <v>2062</v>
      </c>
      <c r="O4632">
        <v>30</v>
      </c>
      <c r="P4632" t="s">
        <v>2139</v>
      </c>
      <c r="Q4632" t="s">
        <v>2195</v>
      </c>
      <c r="R4632">
        <v>353000</v>
      </c>
      <c r="S4632">
        <v>10800</v>
      </c>
      <c r="T4632" t="s">
        <v>2077</v>
      </c>
      <c r="U4632" t="s">
        <v>1718</v>
      </c>
      <c r="V4632" t="s">
        <v>1719</v>
      </c>
      <c r="W4632" t="s">
        <v>38</v>
      </c>
      <c r="Y4632">
        <v>320</v>
      </c>
      <c r="Z4632">
        <v>134229</v>
      </c>
      <c r="AA4632">
        <v>202012</v>
      </c>
    </row>
    <row r="4633" spans="1:27" x14ac:dyDescent="0.2">
      <c r="A4633">
        <v>140</v>
      </c>
      <c r="B4633" t="s">
        <v>1553</v>
      </c>
      <c r="C4633" t="s">
        <v>27</v>
      </c>
      <c r="D4633" t="s">
        <v>2197</v>
      </c>
      <c r="E4633">
        <v>-146139.59</v>
      </c>
      <c r="F4633" t="s">
        <v>29</v>
      </c>
      <c r="G4633" t="s">
        <v>39</v>
      </c>
      <c r="H4633">
        <v>0.18839</v>
      </c>
      <c r="I4633">
        <v>0.18839</v>
      </c>
      <c r="J4633" t="s">
        <v>258</v>
      </c>
      <c r="K4633">
        <v>202001</v>
      </c>
      <c r="L4633">
        <v>3</v>
      </c>
      <c r="M4633" t="s">
        <v>1713</v>
      </c>
      <c r="N4633" t="s">
        <v>2062</v>
      </c>
      <c r="O4633">
        <v>30</v>
      </c>
      <c r="P4633" t="s">
        <v>2139</v>
      </c>
      <c r="Q4633" t="s">
        <v>2195</v>
      </c>
      <c r="R4633">
        <v>353000</v>
      </c>
      <c r="S4633">
        <v>10800</v>
      </c>
      <c r="T4633" t="s">
        <v>2077</v>
      </c>
      <c r="U4633" t="s">
        <v>1718</v>
      </c>
      <c r="V4633" t="s">
        <v>1719</v>
      </c>
      <c r="W4633" t="s">
        <v>38</v>
      </c>
      <c r="Y4633">
        <v>320</v>
      </c>
      <c r="Z4633">
        <v>134229</v>
      </c>
      <c r="AA4633">
        <v>202012</v>
      </c>
    </row>
    <row r="4634" spans="1:27" x14ac:dyDescent="0.2">
      <c r="A4634">
        <v>140</v>
      </c>
      <c r="B4634" t="s">
        <v>1553</v>
      </c>
      <c r="C4634" t="s">
        <v>27</v>
      </c>
      <c r="D4634" t="s">
        <v>2198</v>
      </c>
      <c r="E4634">
        <v>-1329715</v>
      </c>
      <c r="F4634" t="s">
        <v>29</v>
      </c>
      <c r="G4634" t="s">
        <v>27</v>
      </c>
      <c r="H4634">
        <v>0.81161000000000005</v>
      </c>
      <c r="I4634">
        <v>0.81161000000000005</v>
      </c>
      <c r="J4634" t="s">
        <v>258</v>
      </c>
      <c r="K4634">
        <v>202001</v>
      </c>
      <c r="L4634">
        <v>3</v>
      </c>
      <c r="M4634" t="s">
        <v>1713</v>
      </c>
      <c r="N4634" t="s">
        <v>2062</v>
      </c>
      <c r="O4634">
        <v>30</v>
      </c>
      <c r="P4634" t="s">
        <v>2139</v>
      </c>
      <c r="Q4634" t="s">
        <v>2195</v>
      </c>
      <c r="R4634">
        <v>353000</v>
      </c>
      <c r="S4634">
        <v>10800</v>
      </c>
      <c r="T4634" t="s">
        <v>2077</v>
      </c>
      <c r="U4634" t="s">
        <v>1718</v>
      </c>
      <c r="V4634" t="s">
        <v>1719</v>
      </c>
      <c r="W4634" t="s">
        <v>38</v>
      </c>
      <c r="Y4634">
        <v>320</v>
      </c>
      <c r="Z4634">
        <v>133863</v>
      </c>
      <c r="AA4634">
        <v>202012</v>
      </c>
    </row>
    <row r="4635" spans="1:27" x14ac:dyDescent="0.2">
      <c r="A4635">
        <v>140</v>
      </c>
      <c r="B4635" t="s">
        <v>1553</v>
      </c>
      <c r="C4635" t="s">
        <v>27</v>
      </c>
      <c r="D4635" t="s">
        <v>2198</v>
      </c>
      <c r="E4635">
        <v>-308651.95</v>
      </c>
      <c r="F4635" t="s">
        <v>29</v>
      </c>
      <c r="G4635" t="s">
        <v>39</v>
      </c>
      <c r="H4635">
        <v>0.18839</v>
      </c>
      <c r="I4635">
        <v>0.18839</v>
      </c>
      <c r="J4635" t="s">
        <v>258</v>
      </c>
      <c r="K4635">
        <v>202001</v>
      </c>
      <c r="L4635">
        <v>3</v>
      </c>
      <c r="M4635" t="s">
        <v>1713</v>
      </c>
      <c r="N4635" t="s">
        <v>2062</v>
      </c>
      <c r="O4635">
        <v>30</v>
      </c>
      <c r="P4635" t="s">
        <v>2139</v>
      </c>
      <c r="Q4635" t="s">
        <v>2195</v>
      </c>
      <c r="R4635">
        <v>353000</v>
      </c>
      <c r="S4635">
        <v>10800</v>
      </c>
      <c r="T4635" t="s">
        <v>2077</v>
      </c>
      <c r="U4635" t="s">
        <v>1718</v>
      </c>
      <c r="V4635" t="s">
        <v>1719</v>
      </c>
      <c r="W4635" t="s">
        <v>38</v>
      </c>
      <c r="Y4635">
        <v>320</v>
      </c>
      <c r="Z4635">
        <v>133863</v>
      </c>
      <c r="AA4635">
        <v>202012</v>
      </c>
    </row>
    <row r="4636" spans="1:27" x14ac:dyDescent="0.2">
      <c r="A4636">
        <v>140</v>
      </c>
      <c r="B4636" t="s">
        <v>1553</v>
      </c>
      <c r="C4636" t="s">
        <v>27</v>
      </c>
      <c r="D4636" t="s">
        <v>2199</v>
      </c>
      <c r="E4636">
        <v>-87335.2</v>
      </c>
      <c r="F4636" t="s">
        <v>29</v>
      </c>
      <c r="G4636" t="s">
        <v>27</v>
      </c>
      <c r="H4636">
        <v>0.81161000000000005</v>
      </c>
      <c r="I4636">
        <v>0.81161000000000005</v>
      </c>
      <c r="J4636" t="s">
        <v>258</v>
      </c>
      <c r="K4636">
        <v>202001</v>
      </c>
      <c r="L4636">
        <v>3</v>
      </c>
      <c r="M4636" t="s">
        <v>1713</v>
      </c>
      <c r="N4636" t="s">
        <v>2062</v>
      </c>
      <c r="O4636">
        <v>30</v>
      </c>
      <c r="P4636" t="s">
        <v>2139</v>
      </c>
      <c r="Q4636" t="s">
        <v>2200</v>
      </c>
      <c r="R4636">
        <v>354000</v>
      </c>
      <c r="S4636">
        <v>10800</v>
      </c>
      <c r="T4636" t="s">
        <v>2077</v>
      </c>
      <c r="U4636" t="s">
        <v>1718</v>
      </c>
      <c r="V4636" t="s">
        <v>1719</v>
      </c>
      <c r="W4636" t="s">
        <v>38</v>
      </c>
      <c r="Y4636">
        <v>320</v>
      </c>
      <c r="Z4636">
        <v>134252</v>
      </c>
      <c r="AA4636">
        <v>202012</v>
      </c>
    </row>
    <row r="4637" spans="1:27" x14ac:dyDescent="0.2">
      <c r="A4637">
        <v>140</v>
      </c>
      <c r="B4637" t="s">
        <v>1553</v>
      </c>
      <c r="C4637" t="s">
        <v>27</v>
      </c>
      <c r="D4637" t="s">
        <v>2199</v>
      </c>
      <c r="E4637">
        <v>-20272.150000000001</v>
      </c>
      <c r="F4637" t="s">
        <v>29</v>
      </c>
      <c r="G4637" t="s">
        <v>39</v>
      </c>
      <c r="H4637">
        <v>0.18839</v>
      </c>
      <c r="I4637">
        <v>0.18839</v>
      </c>
      <c r="J4637" t="s">
        <v>258</v>
      </c>
      <c r="K4637">
        <v>202001</v>
      </c>
      <c r="L4637">
        <v>3</v>
      </c>
      <c r="M4637" t="s">
        <v>1713</v>
      </c>
      <c r="N4637" t="s">
        <v>2062</v>
      </c>
      <c r="O4637">
        <v>30</v>
      </c>
      <c r="P4637" t="s">
        <v>2139</v>
      </c>
      <c r="Q4637" t="s">
        <v>2200</v>
      </c>
      <c r="R4637">
        <v>354000</v>
      </c>
      <c r="S4637">
        <v>10800</v>
      </c>
      <c r="T4637" t="s">
        <v>2077</v>
      </c>
      <c r="U4637" t="s">
        <v>1718</v>
      </c>
      <c r="V4637" t="s">
        <v>1719</v>
      </c>
      <c r="W4637" t="s">
        <v>38</v>
      </c>
      <c r="Y4637">
        <v>320</v>
      </c>
      <c r="Z4637">
        <v>134252</v>
      </c>
      <c r="AA4637">
        <v>202012</v>
      </c>
    </row>
    <row r="4638" spans="1:27" x14ac:dyDescent="0.2">
      <c r="A4638">
        <v>140</v>
      </c>
      <c r="B4638" t="s">
        <v>1553</v>
      </c>
      <c r="C4638" t="s">
        <v>27</v>
      </c>
      <c r="D4638" t="s">
        <v>2201</v>
      </c>
      <c r="E4638">
        <v>-80317.509999999995</v>
      </c>
      <c r="F4638" t="s">
        <v>29</v>
      </c>
      <c r="G4638" t="s">
        <v>27</v>
      </c>
      <c r="H4638">
        <v>0.81161000000000005</v>
      </c>
      <c r="I4638">
        <v>0.81161000000000005</v>
      </c>
      <c r="J4638" t="s">
        <v>258</v>
      </c>
      <c r="K4638">
        <v>202001</v>
      </c>
      <c r="L4638">
        <v>3</v>
      </c>
      <c r="M4638" t="s">
        <v>1713</v>
      </c>
      <c r="N4638" t="s">
        <v>2062</v>
      </c>
      <c r="O4638">
        <v>30</v>
      </c>
      <c r="P4638" t="s">
        <v>2139</v>
      </c>
      <c r="Q4638" t="s">
        <v>2200</v>
      </c>
      <c r="R4638">
        <v>354000</v>
      </c>
      <c r="S4638">
        <v>10800</v>
      </c>
      <c r="T4638" t="s">
        <v>2077</v>
      </c>
      <c r="U4638" t="s">
        <v>1718</v>
      </c>
      <c r="V4638" t="s">
        <v>1719</v>
      </c>
      <c r="W4638" t="s">
        <v>38</v>
      </c>
      <c r="Y4638">
        <v>320</v>
      </c>
      <c r="Z4638">
        <v>134086</v>
      </c>
      <c r="AA4638">
        <v>202012</v>
      </c>
    </row>
    <row r="4639" spans="1:27" x14ac:dyDescent="0.2">
      <c r="A4639">
        <v>140</v>
      </c>
      <c r="B4639" t="s">
        <v>1553</v>
      </c>
      <c r="C4639" t="s">
        <v>27</v>
      </c>
      <c r="D4639" t="s">
        <v>2201</v>
      </c>
      <c r="E4639">
        <v>-18643.21</v>
      </c>
      <c r="F4639" t="s">
        <v>29</v>
      </c>
      <c r="G4639" t="s">
        <v>39</v>
      </c>
      <c r="H4639">
        <v>0.18839</v>
      </c>
      <c r="I4639">
        <v>0.18839</v>
      </c>
      <c r="J4639" t="s">
        <v>258</v>
      </c>
      <c r="K4639">
        <v>202001</v>
      </c>
      <c r="L4639">
        <v>3</v>
      </c>
      <c r="M4639" t="s">
        <v>1713</v>
      </c>
      <c r="N4639" t="s">
        <v>2062</v>
      </c>
      <c r="O4639">
        <v>30</v>
      </c>
      <c r="P4639" t="s">
        <v>2139</v>
      </c>
      <c r="Q4639" t="s">
        <v>2200</v>
      </c>
      <c r="R4639">
        <v>354000</v>
      </c>
      <c r="S4639">
        <v>10800</v>
      </c>
      <c r="T4639" t="s">
        <v>2077</v>
      </c>
      <c r="U4639" t="s">
        <v>1718</v>
      </c>
      <c r="V4639" t="s">
        <v>1719</v>
      </c>
      <c r="W4639" t="s">
        <v>38</v>
      </c>
      <c r="Y4639">
        <v>320</v>
      </c>
      <c r="Z4639">
        <v>134086</v>
      </c>
      <c r="AA4639">
        <v>202012</v>
      </c>
    </row>
    <row r="4640" spans="1:27" x14ac:dyDescent="0.2">
      <c r="A4640">
        <v>140</v>
      </c>
      <c r="B4640" t="s">
        <v>1553</v>
      </c>
      <c r="C4640" t="s">
        <v>27</v>
      </c>
      <c r="D4640" t="s">
        <v>2202</v>
      </c>
      <c r="E4640">
        <v>-109759.17</v>
      </c>
      <c r="F4640" t="s">
        <v>29</v>
      </c>
      <c r="G4640" t="s">
        <v>27</v>
      </c>
      <c r="H4640">
        <v>0.81161000000000005</v>
      </c>
      <c r="I4640">
        <v>0.81161000000000005</v>
      </c>
      <c r="J4640" t="s">
        <v>258</v>
      </c>
      <c r="K4640">
        <v>202001</v>
      </c>
      <c r="L4640">
        <v>3</v>
      </c>
      <c r="M4640" t="s">
        <v>1713</v>
      </c>
      <c r="N4640" t="s">
        <v>2062</v>
      </c>
      <c r="O4640">
        <v>30</v>
      </c>
      <c r="P4640" t="s">
        <v>2139</v>
      </c>
      <c r="Q4640" t="s">
        <v>2200</v>
      </c>
      <c r="R4640">
        <v>354000</v>
      </c>
      <c r="S4640">
        <v>10800</v>
      </c>
      <c r="T4640" t="s">
        <v>2077</v>
      </c>
      <c r="U4640" t="s">
        <v>1718</v>
      </c>
      <c r="V4640" t="s">
        <v>1719</v>
      </c>
      <c r="W4640" t="s">
        <v>38</v>
      </c>
      <c r="Y4640">
        <v>320</v>
      </c>
      <c r="Z4640">
        <v>134204</v>
      </c>
      <c r="AA4640">
        <v>202012</v>
      </c>
    </row>
    <row r="4641" spans="1:27" x14ac:dyDescent="0.2">
      <c r="A4641">
        <v>140</v>
      </c>
      <c r="B4641" t="s">
        <v>1553</v>
      </c>
      <c r="C4641" t="s">
        <v>27</v>
      </c>
      <c r="D4641" t="s">
        <v>2202</v>
      </c>
      <c r="E4641">
        <v>-25477.17</v>
      </c>
      <c r="F4641" t="s">
        <v>29</v>
      </c>
      <c r="G4641" t="s">
        <v>39</v>
      </c>
      <c r="H4641">
        <v>0.18839</v>
      </c>
      <c r="I4641">
        <v>0.18839</v>
      </c>
      <c r="J4641" t="s">
        <v>258</v>
      </c>
      <c r="K4641">
        <v>202001</v>
      </c>
      <c r="L4641">
        <v>3</v>
      </c>
      <c r="M4641" t="s">
        <v>1713</v>
      </c>
      <c r="N4641" t="s">
        <v>2062</v>
      </c>
      <c r="O4641">
        <v>30</v>
      </c>
      <c r="P4641" t="s">
        <v>2139</v>
      </c>
      <c r="Q4641" t="s">
        <v>2200</v>
      </c>
      <c r="R4641">
        <v>354000</v>
      </c>
      <c r="S4641">
        <v>10800</v>
      </c>
      <c r="T4641" t="s">
        <v>2077</v>
      </c>
      <c r="U4641" t="s">
        <v>1718</v>
      </c>
      <c r="V4641" t="s">
        <v>1719</v>
      </c>
      <c r="W4641" t="s">
        <v>38</v>
      </c>
      <c r="Y4641">
        <v>320</v>
      </c>
      <c r="Z4641">
        <v>134204</v>
      </c>
      <c r="AA4641">
        <v>202012</v>
      </c>
    </row>
    <row r="4642" spans="1:27" x14ac:dyDescent="0.2">
      <c r="A4642">
        <v>140</v>
      </c>
      <c r="B4642" t="s">
        <v>1553</v>
      </c>
      <c r="C4642" t="s">
        <v>27</v>
      </c>
      <c r="D4642" t="s">
        <v>2203</v>
      </c>
      <c r="E4642">
        <v>-91538.16</v>
      </c>
      <c r="F4642" t="s">
        <v>29</v>
      </c>
      <c r="G4642" t="s">
        <v>27</v>
      </c>
      <c r="H4642">
        <v>0.81161000000000005</v>
      </c>
      <c r="I4642">
        <v>0.81161000000000005</v>
      </c>
      <c r="J4642" t="s">
        <v>258</v>
      </c>
      <c r="K4642">
        <v>202001</v>
      </c>
      <c r="L4642">
        <v>3</v>
      </c>
      <c r="M4642" t="s">
        <v>1713</v>
      </c>
      <c r="N4642" t="s">
        <v>2062</v>
      </c>
      <c r="O4642">
        <v>30</v>
      </c>
      <c r="P4642" t="s">
        <v>2139</v>
      </c>
      <c r="Q4642" t="s">
        <v>2200</v>
      </c>
      <c r="R4642">
        <v>354000</v>
      </c>
      <c r="S4642">
        <v>10800</v>
      </c>
      <c r="T4642" t="s">
        <v>2077</v>
      </c>
      <c r="U4642" t="s">
        <v>1718</v>
      </c>
      <c r="V4642" t="s">
        <v>1719</v>
      </c>
      <c r="W4642" t="s">
        <v>38</v>
      </c>
      <c r="Y4642">
        <v>320</v>
      </c>
      <c r="Z4642">
        <v>133997</v>
      </c>
      <c r="AA4642">
        <v>202012</v>
      </c>
    </row>
    <row r="4643" spans="1:27" x14ac:dyDescent="0.2">
      <c r="A4643">
        <v>140</v>
      </c>
      <c r="B4643" t="s">
        <v>1553</v>
      </c>
      <c r="C4643" t="s">
        <v>27</v>
      </c>
      <c r="D4643" t="s">
        <v>2203</v>
      </c>
      <c r="E4643">
        <v>-21247.74</v>
      </c>
      <c r="F4643" t="s">
        <v>29</v>
      </c>
      <c r="G4643" t="s">
        <v>39</v>
      </c>
      <c r="H4643">
        <v>0.18839</v>
      </c>
      <c r="I4643">
        <v>0.18839</v>
      </c>
      <c r="J4643" t="s">
        <v>258</v>
      </c>
      <c r="K4643">
        <v>202001</v>
      </c>
      <c r="L4643">
        <v>3</v>
      </c>
      <c r="M4643" t="s">
        <v>1713</v>
      </c>
      <c r="N4643" t="s">
        <v>2062</v>
      </c>
      <c r="O4643">
        <v>30</v>
      </c>
      <c r="P4643" t="s">
        <v>2139</v>
      </c>
      <c r="Q4643" t="s">
        <v>2200</v>
      </c>
      <c r="R4643">
        <v>354000</v>
      </c>
      <c r="S4643">
        <v>10800</v>
      </c>
      <c r="T4643" t="s">
        <v>2077</v>
      </c>
      <c r="U4643" t="s">
        <v>1718</v>
      </c>
      <c r="V4643" t="s">
        <v>1719</v>
      </c>
      <c r="W4643" t="s">
        <v>38</v>
      </c>
      <c r="Y4643">
        <v>320</v>
      </c>
      <c r="Z4643">
        <v>133997</v>
      </c>
      <c r="AA4643">
        <v>202012</v>
      </c>
    </row>
    <row r="4644" spans="1:27" x14ac:dyDescent="0.2">
      <c r="A4644">
        <v>140</v>
      </c>
      <c r="B4644" t="s">
        <v>1553</v>
      </c>
      <c r="C4644" t="s">
        <v>27</v>
      </c>
      <c r="D4644" t="s">
        <v>2204</v>
      </c>
      <c r="E4644">
        <v>-29507.27</v>
      </c>
      <c r="F4644" t="s">
        <v>29</v>
      </c>
      <c r="G4644" t="s">
        <v>27</v>
      </c>
      <c r="H4644">
        <v>0.81161000000000005</v>
      </c>
      <c r="I4644">
        <v>0.81161000000000005</v>
      </c>
      <c r="J4644" t="s">
        <v>258</v>
      </c>
      <c r="K4644">
        <v>202001</v>
      </c>
      <c r="L4644">
        <v>3</v>
      </c>
      <c r="M4644" t="s">
        <v>1713</v>
      </c>
      <c r="N4644" t="s">
        <v>2062</v>
      </c>
      <c r="O4644">
        <v>30</v>
      </c>
      <c r="P4644" t="s">
        <v>2139</v>
      </c>
      <c r="Q4644" t="s">
        <v>2205</v>
      </c>
      <c r="R4644">
        <v>356000</v>
      </c>
      <c r="S4644">
        <v>10800</v>
      </c>
      <c r="T4644" t="s">
        <v>2077</v>
      </c>
      <c r="U4644" t="s">
        <v>1718</v>
      </c>
      <c r="V4644" t="s">
        <v>1719</v>
      </c>
      <c r="W4644" t="s">
        <v>38</v>
      </c>
      <c r="Y4644">
        <v>320</v>
      </c>
      <c r="Z4644">
        <v>134097</v>
      </c>
      <c r="AA4644">
        <v>202012</v>
      </c>
    </row>
    <row r="4645" spans="1:27" x14ac:dyDescent="0.2">
      <c r="A4645">
        <v>140</v>
      </c>
      <c r="B4645" t="s">
        <v>1553</v>
      </c>
      <c r="C4645" t="s">
        <v>27</v>
      </c>
      <c r="D4645" t="s">
        <v>2204</v>
      </c>
      <c r="E4645">
        <v>-6849.19</v>
      </c>
      <c r="F4645" t="s">
        <v>29</v>
      </c>
      <c r="G4645" t="s">
        <v>39</v>
      </c>
      <c r="H4645">
        <v>0.18839</v>
      </c>
      <c r="I4645">
        <v>0.18839</v>
      </c>
      <c r="J4645" t="s">
        <v>258</v>
      </c>
      <c r="K4645">
        <v>202001</v>
      </c>
      <c r="L4645">
        <v>3</v>
      </c>
      <c r="M4645" t="s">
        <v>1713</v>
      </c>
      <c r="N4645" t="s">
        <v>2062</v>
      </c>
      <c r="O4645">
        <v>30</v>
      </c>
      <c r="P4645" t="s">
        <v>2139</v>
      </c>
      <c r="Q4645" t="s">
        <v>2205</v>
      </c>
      <c r="R4645">
        <v>356000</v>
      </c>
      <c r="S4645">
        <v>10800</v>
      </c>
      <c r="T4645" t="s">
        <v>2077</v>
      </c>
      <c r="U4645" t="s">
        <v>1718</v>
      </c>
      <c r="V4645" t="s">
        <v>1719</v>
      </c>
      <c r="W4645" t="s">
        <v>38</v>
      </c>
      <c r="Y4645">
        <v>320</v>
      </c>
      <c r="Z4645">
        <v>134097</v>
      </c>
      <c r="AA4645">
        <v>202012</v>
      </c>
    </row>
    <row r="4646" spans="1:27" x14ac:dyDescent="0.2">
      <c r="A4646">
        <v>140</v>
      </c>
      <c r="B4646" t="s">
        <v>1553</v>
      </c>
      <c r="C4646" t="s">
        <v>27</v>
      </c>
      <c r="D4646" t="s">
        <v>2206</v>
      </c>
      <c r="E4646">
        <v>-57736.83</v>
      </c>
      <c r="F4646" t="s">
        <v>29</v>
      </c>
      <c r="G4646" t="s">
        <v>27</v>
      </c>
      <c r="H4646">
        <v>0.81161000000000005</v>
      </c>
      <c r="I4646">
        <v>0.81161000000000005</v>
      </c>
      <c r="J4646" t="s">
        <v>258</v>
      </c>
      <c r="K4646">
        <v>202001</v>
      </c>
      <c r="L4646">
        <v>3</v>
      </c>
      <c r="M4646" t="s">
        <v>1713</v>
      </c>
      <c r="N4646" t="s">
        <v>2062</v>
      </c>
      <c r="O4646">
        <v>30</v>
      </c>
      <c r="P4646" t="s">
        <v>2139</v>
      </c>
      <c r="Q4646" t="s">
        <v>2205</v>
      </c>
      <c r="R4646">
        <v>356000</v>
      </c>
      <c r="S4646">
        <v>10800</v>
      </c>
      <c r="T4646" t="s">
        <v>2077</v>
      </c>
      <c r="U4646" t="s">
        <v>1718</v>
      </c>
      <c r="V4646" t="s">
        <v>1719</v>
      </c>
      <c r="W4646" t="s">
        <v>38</v>
      </c>
      <c r="Y4646">
        <v>320</v>
      </c>
      <c r="Z4646">
        <v>134049</v>
      </c>
      <c r="AA4646">
        <v>202012</v>
      </c>
    </row>
    <row r="4647" spans="1:27" x14ac:dyDescent="0.2">
      <c r="A4647">
        <v>140</v>
      </c>
      <c r="B4647" t="s">
        <v>1553</v>
      </c>
      <c r="C4647" t="s">
        <v>27</v>
      </c>
      <c r="D4647" t="s">
        <v>2206</v>
      </c>
      <c r="E4647">
        <v>-13401.81</v>
      </c>
      <c r="F4647" t="s">
        <v>29</v>
      </c>
      <c r="G4647" t="s">
        <v>39</v>
      </c>
      <c r="H4647">
        <v>0.18839</v>
      </c>
      <c r="I4647">
        <v>0.18839</v>
      </c>
      <c r="J4647" t="s">
        <v>258</v>
      </c>
      <c r="K4647">
        <v>202001</v>
      </c>
      <c r="L4647">
        <v>3</v>
      </c>
      <c r="M4647" t="s">
        <v>1713</v>
      </c>
      <c r="N4647" t="s">
        <v>2062</v>
      </c>
      <c r="O4647">
        <v>30</v>
      </c>
      <c r="P4647" t="s">
        <v>2139</v>
      </c>
      <c r="Q4647" t="s">
        <v>2205</v>
      </c>
      <c r="R4647">
        <v>356000</v>
      </c>
      <c r="S4647">
        <v>10800</v>
      </c>
      <c r="T4647" t="s">
        <v>2077</v>
      </c>
      <c r="U4647" t="s">
        <v>1718</v>
      </c>
      <c r="V4647" t="s">
        <v>1719</v>
      </c>
      <c r="W4647" t="s">
        <v>38</v>
      </c>
      <c r="Y4647">
        <v>320</v>
      </c>
      <c r="Z4647">
        <v>134049</v>
      </c>
      <c r="AA4647">
        <v>202012</v>
      </c>
    </row>
    <row r="4648" spans="1:27" x14ac:dyDescent="0.2">
      <c r="A4648">
        <v>140</v>
      </c>
      <c r="B4648" t="s">
        <v>1553</v>
      </c>
      <c r="C4648" t="s">
        <v>27</v>
      </c>
      <c r="D4648" t="s">
        <v>2207</v>
      </c>
      <c r="E4648">
        <v>-33375.29</v>
      </c>
      <c r="F4648" t="s">
        <v>29</v>
      </c>
      <c r="G4648" t="s">
        <v>27</v>
      </c>
      <c r="H4648">
        <v>0.81161000000000005</v>
      </c>
      <c r="I4648">
        <v>0.81161000000000005</v>
      </c>
      <c r="J4648" t="s">
        <v>258</v>
      </c>
      <c r="K4648">
        <v>202001</v>
      </c>
      <c r="L4648">
        <v>3</v>
      </c>
      <c r="M4648" t="s">
        <v>1713</v>
      </c>
      <c r="N4648" t="s">
        <v>2062</v>
      </c>
      <c r="O4648">
        <v>30</v>
      </c>
      <c r="P4648" t="s">
        <v>2139</v>
      </c>
      <c r="Q4648" t="s">
        <v>2205</v>
      </c>
      <c r="R4648">
        <v>356000</v>
      </c>
      <c r="S4648">
        <v>10800</v>
      </c>
      <c r="T4648" t="s">
        <v>2077</v>
      </c>
      <c r="U4648" t="s">
        <v>1718</v>
      </c>
      <c r="V4648" t="s">
        <v>1719</v>
      </c>
      <c r="W4648" t="s">
        <v>38</v>
      </c>
      <c r="Y4648">
        <v>320</v>
      </c>
      <c r="Z4648">
        <v>134149</v>
      </c>
      <c r="AA4648">
        <v>202012</v>
      </c>
    </row>
    <row r="4649" spans="1:27" x14ac:dyDescent="0.2">
      <c r="A4649">
        <v>140</v>
      </c>
      <c r="B4649" t="s">
        <v>1553</v>
      </c>
      <c r="C4649" t="s">
        <v>27</v>
      </c>
      <c r="D4649" t="s">
        <v>2207</v>
      </c>
      <c r="E4649">
        <v>-7747.04</v>
      </c>
      <c r="F4649" t="s">
        <v>29</v>
      </c>
      <c r="G4649" t="s">
        <v>39</v>
      </c>
      <c r="H4649">
        <v>0.18839</v>
      </c>
      <c r="I4649">
        <v>0.18839</v>
      </c>
      <c r="J4649" t="s">
        <v>258</v>
      </c>
      <c r="K4649">
        <v>202001</v>
      </c>
      <c r="L4649">
        <v>3</v>
      </c>
      <c r="M4649" t="s">
        <v>1713</v>
      </c>
      <c r="N4649" t="s">
        <v>2062</v>
      </c>
      <c r="O4649">
        <v>30</v>
      </c>
      <c r="P4649" t="s">
        <v>2139</v>
      </c>
      <c r="Q4649" t="s">
        <v>2205</v>
      </c>
      <c r="R4649">
        <v>356000</v>
      </c>
      <c r="S4649">
        <v>10800</v>
      </c>
      <c r="T4649" t="s">
        <v>2077</v>
      </c>
      <c r="U4649" t="s">
        <v>1718</v>
      </c>
      <c r="V4649" t="s">
        <v>1719</v>
      </c>
      <c r="W4649" t="s">
        <v>38</v>
      </c>
      <c r="Y4649">
        <v>320</v>
      </c>
      <c r="Z4649">
        <v>134149</v>
      </c>
      <c r="AA4649">
        <v>202012</v>
      </c>
    </row>
    <row r="4650" spans="1:27" x14ac:dyDescent="0.2">
      <c r="A4650">
        <v>140</v>
      </c>
      <c r="B4650" t="s">
        <v>1553</v>
      </c>
      <c r="C4650" t="s">
        <v>27</v>
      </c>
      <c r="D4650" t="s">
        <v>2208</v>
      </c>
      <c r="E4650">
        <v>-26194.13</v>
      </c>
      <c r="F4650" t="s">
        <v>29</v>
      </c>
      <c r="G4650" t="s">
        <v>27</v>
      </c>
      <c r="H4650">
        <v>0.81161000000000005</v>
      </c>
      <c r="I4650">
        <v>0.81161000000000005</v>
      </c>
      <c r="J4650" t="s">
        <v>258</v>
      </c>
      <c r="K4650">
        <v>202001</v>
      </c>
      <c r="L4650">
        <v>3</v>
      </c>
      <c r="M4650" t="s">
        <v>1713</v>
      </c>
      <c r="N4650" t="s">
        <v>2062</v>
      </c>
      <c r="O4650">
        <v>30</v>
      </c>
      <c r="P4650" t="s">
        <v>2139</v>
      </c>
      <c r="Q4650" t="s">
        <v>2209</v>
      </c>
      <c r="R4650">
        <v>391100</v>
      </c>
      <c r="S4650">
        <v>10800</v>
      </c>
      <c r="T4650" t="s">
        <v>2077</v>
      </c>
      <c r="U4650" t="s">
        <v>1718</v>
      </c>
      <c r="V4650" t="s">
        <v>1719</v>
      </c>
      <c r="W4650" t="s">
        <v>38</v>
      </c>
      <c r="Y4650">
        <v>320</v>
      </c>
      <c r="Z4650">
        <v>28226655</v>
      </c>
      <c r="AA4650">
        <v>202012</v>
      </c>
    </row>
    <row r="4651" spans="1:27" x14ac:dyDescent="0.2">
      <c r="A4651">
        <v>140</v>
      </c>
      <c r="B4651" t="s">
        <v>1553</v>
      </c>
      <c r="C4651" t="s">
        <v>27</v>
      </c>
      <c r="D4651" t="s">
        <v>2208</v>
      </c>
      <c r="E4651">
        <v>-6080.15</v>
      </c>
      <c r="F4651" t="s">
        <v>29</v>
      </c>
      <c r="G4651" t="s">
        <v>39</v>
      </c>
      <c r="H4651">
        <v>0.18839</v>
      </c>
      <c r="I4651">
        <v>0.18839</v>
      </c>
      <c r="J4651" t="s">
        <v>258</v>
      </c>
      <c r="K4651">
        <v>202001</v>
      </c>
      <c r="L4651">
        <v>3</v>
      </c>
      <c r="M4651" t="s">
        <v>1713</v>
      </c>
      <c r="N4651" t="s">
        <v>2062</v>
      </c>
      <c r="O4651">
        <v>30</v>
      </c>
      <c r="P4651" t="s">
        <v>2139</v>
      </c>
      <c r="Q4651" t="s">
        <v>2209</v>
      </c>
      <c r="R4651">
        <v>391100</v>
      </c>
      <c r="S4651">
        <v>10800</v>
      </c>
      <c r="T4651" t="s">
        <v>2077</v>
      </c>
      <c r="U4651" t="s">
        <v>1718</v>
      </c>
      <c r="V4651" t="s">
        <v>1719</v>
      </c>
      <c r="W4651" t="s">
        <v>38</v>
      </c>
      <c r="Y4651">
        <v>320</v>
      </c>
      <c r="Z4651">
        <v>28226655</v>
      </c>
      <c r="AA4651">
        <v>202012</v>
      </c>
    </row>
    <row r="4652" spans="1:27" x14ac:dyDescent="0.2">
      <c r="A4652">
        <v>140</v>
      </c>
      <c r="B4652" t="s">
        <v>1553</v>
      </c>
      <c r="C4652" t="s">
        <v>27</v>
      </c>
      <c r="D4652" t="s">
        <v>2210</v>
      </c>
      <c r="E4652">
        <v>54564.75</v>
      </c>
      <c r="F4652" t="s">
        <v>29</v>
      </c>
      <c r="G4652" t="s">
        <v>27</v>
      </c>
      <c r="H4652">
        <v>0.81161000000000005</v>
      </c>
      <c r="I4652">
        <v>0.81161000000000005</v>
      </c>
      <c r="J4652" t="s">
        <v>258</v>
      </c>
      <c r="K4652">
        <v>202001</v>
      </c>
      <c r="L4652">
        <v>3</v>
      </c>
      <c r="M4652" t="s">
        <v>1713</v>
      </c>
      <c r="N4652" t="s">
        <v>2062</v>
      </c>
      <c r="O4652">
        <v>30</v>
      </c>
      <c r="P4652" t="s">
        <v>2139</v>
      </c>
      <c r="Q4652" t="s">
        <v>2211</v>
      </c>
      <c r="R4652">
        <v>392000</v>
      </c>
      <c r="S4652">
        <v>10800</v>
      </c>
      <c r="T4652" t="s">
        <v>2077</v>
      </c>
      <c r="U4652" t="s">
        <v>1718</v>
      </c>
      <c r="V4652" t="s">
        <v>1719</v>
      </c>
      <c r="W4652" t="s">
        <v>38</v>
      </c>
      <c r="Y4652">
        <v>320</v>
      </c>
      <c r="Z4652">
        <v>133970</v>
      </c>
      <c r="AA4652">
        <v>202012</v>
      </c>
    </row>
    <row r="4653" spans="1:27" x14ac:dyDescent="0.2">
      <c r="A4653">
        <v>140</v>
      </c>
      <c r="B4653" t="s">
        <v>1553</v>
      </c>
      <c r="C4653" t="s">
        <v>27</v>
      </c>
      <c r="D4653" t="s">
        <v>2210</v>
      </c>
      <c r="E4653">
        <v>12665.51</v>
      </c>
      <c r="F4653" t="s">
        <v>29</v>
      </c>
      <c r="G4653" t="s">
        <v>39</v>
      </c>
      <c r="H4653">
        <v>0.18839</v>
      </c>
      <c r="I4653">
        <v>0.18839</v>
      </c>
      <c r="J4653" t="s">
        <v>258</v>
      </c>
      <c r="K4653">
        <v>202001</v>
      </c>
      <c r="L4653">
        <v>3</v>
      </c>
      <c r="M4653" t="s">
        <v>1713</v>
      </c>
      <c r="N4653" t="s">
        <v>2062</v>
      </c>
      <c r="O4653">
        <v>30</v>
      </c>
      <c r="P4653" t="s">
        <v>2139</v>
      </c>
      <c r="Q4653" t="s">
        <v>2211</v>
      </c>
      <c r="R4653">
        <v>392000</v>
      </c>
      <c r="S4653">
        <v>10800</v>
      </c>
      <c r="T4653" t="s">
        <v>2077</v>
      </c>
      <c r="U4653" t="s">
        <v>1718</v>
      </c>
      <c r="V4653" t="s">
        <v>1719</v>
      </c>
      <c r="W4653" t="s">
        <v>38</v>
      </c>
      <c r="Y4653">
        <v>320</v>
      </c>
      <c r="Z4653">
        <v>133970</v>
      </c>
      <c r="AA4653">
        <v>202012</v>
      </c>
    </row>
    <row r="4654" spans="1:27" x14ac:dyDescent="0.2">
      <c r="A4654">
        <v>140</v>
      </c>
      <c r="B4654" t="s">
        <v>1553</v>
      </c>
      <c r="C4654" t="s">
        <v>27</v>
      </c>
      <c r="D4654" t="s">
        <v>2212</v>
      </c>
      <c r="E4654">
        <v>-372.82</v>
      </c>
      <c r="F4654" t="s">
        <v>29</v>
      </c>
      <c r="G4654" t="s">
        <v>27</v>
      </c>
      <c r="H4654">
        <v>0.81161000000000005</v>
      </c>
      <c r="I4654">
        <v>0.81161000000000005</v>
      </c>
      <c r="J4654" t="s">
        <v>258</v>
      </c>
      <c r="K4654">
        <v>202001</v>
      </c>
      <c r="L4654">
        <v>3</v>
      </c>
      <c r="M4654" t="s">
        <v>1713</v>
      </c>
      <c r="N4654" t="s">
        <v>2062</v>
      </c>
      <c r="O4654">
        <v>30</v>
      </c>
      <c r="P4654" t="s">
        <v>2139</v>
      </c>
      <c r="Q4654" t="s">
        <v>2213</v>
      </c>
      <c r="R4654">
        <v>393000</v>
      </c>
      <c r="S4654">
        <v>10800</v>
      </c>
      <c r="T4654" t="s">
        <v>2077</v>
      </c>
      <c r="U4654" t="s">
        <v>1718</v>
      </c>
      <c r="V4654" t="s">
        <v>1719</v>
      </c>
      <c r="W4654" t="s">
        <v>38</v>
      </c>
      <c r="Y4654">
        <v>320</v>
      </c>
      <c r="Z4654">
        <v>28227318</v>
      </c>
      <c r="AA4654">
        <v>202012</v>
      </c>
    </row>
    <row r="4655" spans="1:27" x14ac:dyDescent="0.2">
      <c r="A4655">
        <v>140</v>
      </c>
      <c r="B4655" t="s">
        <v>1553</v>
      </c>
      <c r="C4655" t="s">
        <v>27</v>
      </c>
      <c r="D4655" t="s">
        <v>2212</v>
      </c>
      <c r="E4655">
        <v>-86.54</v>
      </c>
      <c r="F4655" t="s">
        <v>29</v>
      </c>
      <c r="G4655" t="s">
        <v>39</v>
      </c>
      <c r="H4655">
        <v>0.18839</v>
      </c>
      <c r="I4655">
        <v>0.18839</v>
      </c>
      <c r="J4655" t="s">
        <v>258</v>
      </c>
      <c r="K4655">
        <v>202001</v>
      </c>
      <c r="L4655">
        <v>3</v>
      </c>
      <c r="M4655" t="s">
        <v>1713</v>
      </c>
      <c r="N4655" t="s">
        <v>2062</v>
      </c>
      <c r="O4655">
        <v>30</v>
      </c>
      <c r="P4655" t="s">
        <v>2139</v>
      </c>
      <c r="Q4655" t="s">
        <v>2213</v>
      </c>
      <c r="R4655">
        <v>393000</v>
      </c>
      <c r="S4655">
        <v>10800</v>
      </c>
      <c r="T4655" t="s">
        <v>2077</v>
      </c>
      <c r="U4655" t="s">
        <v>1718</v>
      </c>
      <c r="V4655" t="s">
        <v>1719</v>
      </c>
      <c r="W4655" t="s">
        <v>38</v>
      </c>
      <c r="Y4655">
        <v>320</v>
      </c>
      <c r="Z4655">
        <v>28227318</v>
      </c>
      <c r="AA4655">
        <v>202012</v>
      </c>
    </row>
    <row r="4656" spans="1:27" x14ac:dyDescent="0.2">
      <c r="A4656">
        <v>140</v>
      </c>
      <c r="B4656" t="s">
        <v>1553</v>
      </c>
      <c r="C4656" t="s">
        <v>27</v>
      </c>
      <c r="D4656" t="s">
        <v>2214</v>
      </c>
      <c r="E4656">
        <v>-76602.41</v>
      </c>
      <c r="F4656" t="s">
        <v>29</v>
      </c>
      <c r="G4656" t="s">
        <v>27</v>
      </c>
      <c r="H4656">
        <v>0.81161000000000005</v>
      </c>
      <c r="I4656">
        <v>0.81161000000000005</v>
      </c>
      <c r="J4656" t="s">
        <v>258</v>
      </c>
      <c r="K4656">
        <v>202001</v>
      </c>
      <c r="L4656">
        <v>3</v>
      </c>
      <c r="M4656" t="s">
        <v>1713</v>
      </c>
      <c r="N4656" t="s">
        <v>2062</v>
      </c>
      <c r="O4656">
        <v>30</v>
      </c>
      <c r="P4656" t="s">
        <v>2139</v>
      </c>
      <c r="Q4656" t="s">
        <v>2215</v>
      </c>
      <c r="R4656">
        <v>394000</v>
      </c>
      <c r="S4656">
        <v>10800</v>
      </c>
      <c r="T4656" t="s">
        <v>2077</v>
      </c>
      <c r="U4656" t="s">
        <v>1718</v>
      </c>
      <c r="V4656" t="s">
        <v>1719</v>
      </c>
      <c r="W4656" t="s">
        <v>38</v>
      </c>
      <c r="Y4656">
        <v>320</v>
      </c>
      <c r="Z4656">
        <v>4013282</v>
      </c>
      <c r="AA4656">
        <v>202012</v>
      </c>
    </row>
    <row r="4657" spans="1:27" x14ac:dyDescent="0.2">
      <c r="A4657">
        <v>140</v>
      </c>
      <c r="B4657" t="s">
        <v>1553</v>
      </c>
      <c r="C4657" t="s">
        <v>27</v>
      </c>
      <c r="D4657" t="s">
        <v>2214</v>
      </c>
      <c r="E4657">
        <v>-17780.87</v>
      </c>
      <c r="F4657" t="s">
        <v>29</v>
      </c>
      <c r="G4657" t="s">
        <v>39</v>
      </c>
      <c r="H4657">
        <v>0.18839</v>
      </c>
      <c r="I4657">
        <v>0.18839</v>
      </c>
      <c r="J4657" t="s">
        <v>258</v>
      </c>
      <c r="K4657">
        <v>202001</v>
      </c>
      <c r="L4657">
        <v>3</v>
      </c>
      <c r="M4657" t="s">
        <v>1713</v>
      </c>
      <c r="N4657" t="s">
        <v>2062</v>
      </c>
      <c r="O4657">
        <v>30</v>
      </c>
      <c r="P4657" t="s">
        <v>2139</v>
      </c>
      <c r="Q4657" t="s">
        <v>2215</v>
      </c>
      <c r="R4657">
        <v>394000</v>
      </c>
      <c r="S4657">
        <v>10800</v>
      </c>
      <c r="T4657" t="s">
        <v>2077</v>
      </c>
      <c r="U4657" t="s">
        <v>1718</v>
      </c>
      <c r="V4657" t="s">
        <v>1719</v>
      </c>
      <c r="W4657" t="s">
        <v>38</v>
      </c>
      <c r="Y4657">
        <v>320</v>
      </c>
      <c r="Z4657">
        <v>4013282</v>
      </c>
      <c r="AA4657">
        <v>202012</v>
      </c>
    </row>
    <row r="4658" spans="1:27" x14ac:dyDescent="0.2">
      <c r="A4658">
        <v>140</v>
      </c>
      <c r="B4658" t="s">
        <v>1553</v>
      </c>
      <c r="C4658" t="s">
        <v>27</v>
      </c>
      <c r="D4658" t="s">
        <v>2216</v>
      </c>
      <c r="E4658">
        <v>7510.48</v>
      </c>
      <c r="F4658" t="s">
        <v>29</v>
      </c>
      <c r="G4658" t="s">
        <v>27</v>
      </c>
      <c r="H4658">
        <v>0.81161000000000005</v>
      </c>
      <c r="I4658">
        <v>0.81161000000000005</v>
      </c>
      <c r="J4658" t="s">
        <v>258</v>
      </c>
      <c r="K4658">
        <v>202001</v>
      </c>
      <c r="L4658">
        <v>3</v>
      </c>
      <c r="M4658" t="s">
        <v>1713</v>
      </c>
      <c r="N4658" t="s">
        <v>2062</v>
      </c>
      <c r="O4658">
        <v>30</v>
      </c>
      <c r="P4658" t="s">
        <v>2139</v>
      </c>
      <c r="Q4658" t="s">
        <v>2217</v>
      </c>
      <c r="R4658">
        <v>394000</v>
      </c>
      <c r="S4658">
        <v>10800</v>
      </c>
      <c r="T4658" t="s">
        <v>2077</v>
      </c>
      <c r="U4658" t="s">
        <v>1718</v>
      </c>
      <c r="V4658" t="s">
        <v>1719</v>
      </c>
      <c r="W4658" t="s">
        <v>38</v>
      </c>
      <c r="Y4658">
        <v>320</v>
      </c>
      <c r="Z4658">
        <v>28227657</v>
      </c>
      <c r="AA4658">
        <v>202012</v>
      </c>
    </row>
    <row r="4659" spans="1:27" x14ac:dyDescent="0.2">
      <c r="A4659">
        <v>140</v>
      </c>
      <c r="B4659" t="s">
        <v>1553</v>
      </c>
      <c r="C4659" t="s">
        <v>27</v>
      </c>
      <c r="D4659" t="s">
        <v>2216</v>
      </c>
      <c r="E4659">
        <v>1743.32</v>
      </c>
      <c r="F4659" t="s">
        <v>29</v>
      </c>
      <c r="G4659" t="s">
        <v>39</v>
      </c>
      <c r="H4659">
        <v>0.18839</v>
      </c>
      <c r="I4659">
        <v>0.18839</v>
      </c>
      <c r="J4659" t="s">
        <v>258</v>
      </c>
      <c r="K4659">
        <v>202001</v>
      </c>
      <c r="L4659">
        <v>3</v>
      </c>
      <c r="M4659" t="s">
        <v>1713</v>
      </c>
      <c r="N4659" t="s">
        <v>2062</v>
      </c>
      <c r="O4659">
        <v>30</v>
      </c>
      <c r="P4659" t="s">
        <v>2139</v>
      </c>
      <c r="Q4659" t="s">
        <v>2217</v>
      </c>
      <c r="R4659">
        <v>394000</v>
      </c>
      <c r="S4659">
        <v>10800</v>
      </c>
      <c r="T4659" t="s">
        <v>2077</v>
      </c>
      <c r="U4659" t="s">
        <v>1718</v>
      </c>
      <c r="V4659" t="s">
        <v>1719</v>
      </c>
      <c r="W4659" t="s">
        <v>38</v>
      </c>
      <c r="Y4659">
        <v>320</v>
      </c>
      <c r="Z4659">
        <v>28227657</v>
      </c>
      <c r="AA4659">
        <v>202012</v>
      </c>
    </row>
    <row r="4660" spans="1:27" x14ac:dyDescent="0.2">
      <c r="A4660">
        <v>140</v>
      </c>
      <c r="B4660" t="s">
        <v>1553</v>
      </c>
      <c r="C4660" t="s">
        <v>27</v>
      </c>
      <c r="D4660" t="s">
        <v>2218</v>
      </c>
      <c r="E4660">
        <v>-3233.26</v>
      </c>
      <c r="F4660" t="s">
        <v>29</v>
      </c>
      <c r="G4660" t="s">
        <v>27</v>
      </c>
      <c r="H4660">
        <v>0.81161000000000005</v>
      </c>
      <c r="I4660">
        <v>0.81161000000000005</v>
      </c>
      <c r="J4660" t="s">
        <v>258</v>
      </c>
      <c r="K4660">
        <v>202001</v>
      </c>
      <c r="L4660">
        <v>3</v>
      </c>
      <c r="M4660" t="s">
        <v>1713</v>
      </c>
      <c r="N4660" t="s">
        <v>2062</v>
      </c>
      <c r="O4660">
        <v>30</v>
      </c>
      <c r="P4660" t="s">
        <v>2139</v>
      </c>
      <c r="Q4660" t="s">
        <v>2217</v>
      </c>
      <c r="R4660">
        <v>394000</v>
      </c>
      <c r="S4660">
        <v>10800</v>
      </c>
      <c r="T4660" t="s">
        <v>2077</v>
      </c>
      <c r="U4660" t="s">
        <v>1718</v>
      </c>
      <c r="V4660" t="s">
        <v>1719</v>
      </c>
      <c r="W4660" t="s">
        <v>38</v>
      </c>
      <c r="Y4660">
        <v>320</v>
      </c>
      <c r="Z4660">
        <v>16584087</v>
      </c>
      <c r="AA4660">
        <v>202012</v>
      </c>
    </row>
    <row r="4661" spans="1:27" x14ac:dyDescent="0.2">
      <c r="A4661">
        <v>140</v>
      </c>
      <c r="B4661" t="s">
        <v>1553</v>
      </c>
      <c r="C4661" t="s">
        <v>27</v>
      </c>
      <c r="D4661" t="s">
        <v>2218</v>
      </c>
      <c r="E4661">
        <v>-750.5</v>
      </c>
      <c r="F4661" t="s">
        <v>29</v>
      </c>
      <c r="G4661" t="s">
        <v>39</v>
      </c>
      <c r="H4661">
        <v>0.18839</v>
      </c>
      <c r="I4661">
        <v>0.18839</v>
      </c>
      <c r="J4661" t="s">
        <v>258</v>
      </c>
      <c r="K4661">
        <v>202001</v>
      </c>
      <c r="L4661">
        <v>3</v>
      </c>
      <c r="M4661" t="s">
        <v>1713</v>
      </c>
      <c r="N4661" t="s">
        <v>2062</v>
      </c>
      <c r="O4661">
        <v>30</v>
      </c>
      <c r="P4661" t="s">
        <v>2139</v>
      </c>
      <c r="Q4661" t="s">
        <v>2217</v>
      </c>
      <c r="R4661">
        <v>394000</v>
      </c>
      <c r="S4661">
        <v>10800</v>
      </c>
      <c r="T4661" t="s">
        <v>2077</v>
      </c>
      <c r="U4661" t="s">
        <v>1718</v>
      </c>
      <c r="V4661" t="s">
        <v>1719</v>
      </c>
      <c r="W4661" t="s">
        <v>38</v>
      </c>
      <c r="Y4661">
        <v>320</v>
      </c>
      <c r="Z4661">
        <v>16584087</v>
      </c>
      <c r="AA4661">
        <v>202012</v>
      </c>
    </row>
    <row r="4662" spans="1:27" x14ac:dyDescent="0.2">
      <c r="A4662">
        <v>140</v>
      </c>
      <c r="B4662" t="s">
        <v>1553</v>
      </c>
      <c r="C4662" t="s">
        <v>27</v>
      </c>
      <c r="D4662" t="s">
        <v>2219</v>
      </c>
      <c r="E4662">
        <v>-79853.210000000006</v>
      </c>
      <c r="F4662" t="s">
        <v>29</v>
      </c>
      <c r="G4662" t="s">
        <v>27</v>
      </c>
      <c r="H4662">
        <v>0.81161000000000005</v>
      </c>
      <c r="I4662">
        <v>0.81161000000000005</v>
      </c>
      <c r="J4662" t="s">
        <v>258</v>
      </c>
      <c r="K4662">
        <v>202001</v>
      </c>
      <c r="L4662">
        <v>3</v>
      </c>
      <c r="M4662" t="s">
        <v>1713</v>
      </c>
      <c r="N4662" t="s">
        <v>2062</v>
      </c>
      <c r="O4662">
        <v>30</v>
      </c>
      <c r="P4662" t="s">
        <v>2139</v>
      </c>
      <c r="Q4662" t="s">
        <v>2217</v>
      </c>
      <c r="R4662">
        <v>394000</v>
      </c>
      <c r="S4662">
        <v>10800</v>
      </c>
      <c r="T4662" t="s">
        <v>2077</v>
      </c>
      <c r="U4662" t="s">
        <v>1718</v>
      </c>
      <c r="V4662" t="s">
        <v>1719</v>
      </c>
      <c r="W4662" t="s">
        <v>38</v>
      </c>
      <c r="Y4662">
        <v>320</v>
      </c>
      <c r="Z4662">
        <v>16584086</v>
      </c>
      <c r="AA4662">
        <v>202012</v>
      </c>
    </row>
    <row r="4663" spans="1:27" x14ac:dyDescent="0.2">
      <c r="A4663">
        <v>140</v>
      </c>
      <c r="B4663" t="s">
        <v>1553</v>
      </c>
      <c r="C4663" t="s">
        <v>27</v>
      </c>
      <c r="D4663" t="s">
        <v>2219</v>
      </c>
      <c r="E4663">
        <v>-18535.439999999999</v>
      </c>
      <c r="F4663" t="s">
        <v>29</v>
      </c>
      <c r="G4663" t="s">
        <v>39</v>
      </c>
      <c r="H4663">
        <v>0.18839</v>
      </c>
      <c r="I4663">
        <v>0.18839</v>
      </c>
      <c r="J4663" t="s">
        <v>258</v>
      </c>
      <c r="K4663">
        <v>202001</v>
      </c>
      <c r="L4663">
        <v>3</v>
      </c>
      <c r="M4663" t="s">
        <v>1713</v>
      </c>
      <c r="N4663" t="s">
        <v>2062</v>
      </c>
      <c r="O4663">
        <v>30</v>
      </c>
      <c r="P4663" t="s">
        <v>2139</v>
      </c>
      <c r="Q4663" t="s">
        <v>2217</v>
      </c>
      <c r="R4663">
        <v>394000</v>
      </c>
      <c r="S4663">
        <v>10800</v>
      </c>
      <c r="T4663" t="s">
        <v>2077</v>
      </c>
      <c r="U4663" t="s">
        <v>1718</v>
      </c>
      <c r="V4663" t="s">
        <v>1719</v>
      </c>
      <c r="W4663" t="s">
        <v>38</v>
      </c>
      <c r="Y4663">
        <v>320</v>
      </c>
      <c r="Z4663">
        <v>16584086</v>
      </c>
      <c r="AA4663">
        <v>202012</v>
      </c>
    </row>
    <row r="4664" spans="1:27" x14ac:dyDescent="0.2">
      <c r="A4664">
        <v>140</v>
      </c>
      <c r="B4664" t="s">
        <v>1553</v>
      </c>
      <c r="C4664" t="s">
        <v>27</v>
      </c>
      <c r="D4664" t="s">
        <v>2220</v>
      </c>
      <c r="E4664">
        <v>-1531838.96</v>
      </c>
      <c r="F4664" t="s">
        <v>29</v>
      </c>
      <c r="G4664" t="s">
        <v>27</v>
      </c>
      <c r="H4664">
        <v>0.81161000000000005</v>
      </c>
      <c r="I4664">
        <v>0.81161000000000005</v>
      </c>
      <c r="J4664" t="s">
        <v>258</v>
      </c>
      <c r="K4664">
        <v>202001</v>
      </c>
      <c r="L4664">
        <v>3</v>
      </c>
      <c r="M4664" t="s">
        <v>1713</v>
      </c>
      <c r="N4664" t="s">
        <v>2062</v>
      </c>
      <c r="O4664">
        <v>30</v>
      </c>
      <c r="P4664" t="s">
        <v>2139</v>
      </c>
      <c r="Q4664" t="s">
        <v>2221</v>
      </c>
      <c r="R4664">
        <v>396000</v>
      </c>
      <c r="S4664">
        <v>10800</v>
      </c>
      <c r="T4664" t="s">
        <v>2077</v>
      </c>
      <c r="U4664" t="s">
        <v>1718</v>
      </c>
      <c r="V4664" t="s">
        <v>1719</v>
      </c>
      <c r="W4664" t="s">
        <v>38</v>
      </c>
      <c r="Y4664">
        <v>320</v>
      </c>
      <c r="Z4664">
        <v>134061</v>
      </c>
      <c r="AA4664">
        <v>202012</v>
      </c>
    </row>
    <row r="4665" spans="1:27" x14ac:dyDescent="0.2">
      <c r="A4665">
        <v>140</v>
      </c>
      <c r="B4665" t="s">
        <v>1553</v>
      </c>
      <c r="C4665" t="s">
        <v>27</v>
      </c>
      <c r="D4665" t="s">
        <v>2220</v>
      </c>
      <c r="E4665">
        <v>-355568.74</v>
      </c>
      <c r="F4665" t="s">
        <v>29</v>
      </c>
      <c r="G4665" t="s">
        <v>39</v>
      </c>
      <c r="H4665">
        <v>0.18839</v>
      </c>
      <c r="I4665">
        <v>0.18839</v>
      </c>
      <c r="J4665" t="s">
        <v>258</v>
      </c>
      <c r="K4665">
        <v>202001</v>
      </c>
      <c r="L4665">
        <v>3</v>
      </c>
      <c r="M4665" t="s">
        <v>1713</v>
      </c>
      <c r="N4665" t="s">
        <v>2062</v>
      </c>
      <c r="O4665">
        <v>30</v>
      </c>
      <c r="P4665" t="s">
        <v>2139</v>
      </c>
      <c r="Q4665" t="s">
        <v>2221</v>
      </c>
      <c r="R4665">
        <v>396000</v>
      </c>
      <c r="S4665">
        <v>10800</v>
      </c>
      <c r="T4665" t="s">
        <v>2077</v>
      </c>
      <c r="U4665" t="s">
        <v>1718</v>
      </c>
      <c r="V4665" t="s">
        <v>1719</v>
      </c>
      <c r="W4665" t="s">
        <v>38</v>
      </c>
      <c r="Y4665">
        <v>320</v>
      </c>
      <c r="Z4665">
        <v>134061</v>
      </c>
      <c r="AA4665">
        <v>202012</v>
      </c>
    </row>
    <row r="4666" spans="1:27" x14ac:dyDescent="0.2">
      <c r="A4666">
        <v>140</v>
      </c>
      <c r="B4666" t="s">
        <v>1553</v>
      </c>
      <c r="C4666" t="s">
        <v>27</v>
      </c>
      <c r="D4666" t="s">
        <v>2222</v>
      </c>
      <c r="E4666">
        <v>-747443.5</v>
      </c>
      <c r="F4666" t="s">
        <v>29</v>
      </c>
      <c r="G4666" t="s">
        <v>27</v>
      </c>
      <c r="H4666">
        <v>0.81161000000000005</v>
      </c>
      <c r="I4666">
        <v>0.81161000000000005</v>
      </c>
      <c r="J4666" t="s">
        <v>258</v>
      </c>
      <c r="K4666">
        <v>202001</v>
      </c>
      <c r="L4666">
        <v>3</v>
      </c>
      <c r="M4666" t="s">
        <v>1713</v>
      </c>
      <c r="N4666" t="s">
        <v>2062</v>
      </c>
      <c r="O4666">
        <v>30</v>
      </c>
      <c r="P4666" t="s">
        <v>2139</v>
      </c>
      <c r="Q4666" t="s">
        <v>2223</v>
      </c>
      <c r="R4666">
        <v>397000</v>
      </c>
      <c r="S4666">
        <v>10800</v>
      </c>
      <c r="T4666" t="s">
        <v>2077</v>
      </c>
      <c r="U4666" t="s">
        <v>1718</v>
      </c>
      <c r="V4666" t="s">
        <v>1719</v>
      </c>
      <c r="W4666" t="s">
        <v>38</v>
      </c>
      <c r="Y4666">
        <v>320</v>
      </c>
      <c r="Z4666">
        <v>133704</v>
      </c>
      <c r="AA4666">
        <v>202012</v>
      </c>
    </row>
    <row r="4667" spans="1:27" x14ac:dyDescent="0.2">
      <c r="A4667">
        <v>140</v>
      </c>
      <c r="B4667" t="s">
        <v>1553</v>
      </c>
      <c r="C4667" t="s">
        <v>27</v>
      </c>
      <c r="D4667" t="s">
        <v>2222</v>
      </c>
      <c r="E4667">
        <v>-173495.75</v>
      </c>
      <c r="F4667" t="s">
        <v>29</v>
      </c>
      <c r="G4667" t="s">
        <v>39</v>
      </c>
      <c r="H4667">
        <v>0.18839</v>
      </c>
      <c r="I4667">
        <v>0.18839</v>
      </c>
      <c r="J4667" t="s">
        <v>258</v>
      </c>
      <c r="K4667">
        <v>202001</v>
      </c>
      <c r="L4667">
        <v>3</v>
      </c>
      <c r="M4667" t="s">
        <v>1713</v>
      </c>
      <c r="N4667" t="s">
        <v>2062</v>
      </c>
      <c r="O4667">
        <v>30</v>
      </c>
      <c r="P4667" t="s">
        <v>2139</v>
      </c>
      <c r="Q4667" t="s">
        <v>2223</v>
      </c>
      <c r="R4667">
        <v>397000</v>
      </c>
      <c r="S4667">
        <v>10800</v>
      </c>
      <c r="T4667" t="s">
        <v>2077</v>
      </c>
      <c r="U4667" t="s">
        <v>1718</v>
      </c>
      <c r="V4667" t="s">
        <v>1719</v>
      </c>
      <c r="W4667" t="s">
        <v>38</v>
      </c>
      <c r="Y4667">
        <v>320</v>
      </c>
      <c r="Z4667">
        <v>133704</v>
      </c>
      <c r="AA4667">
        <v>202012</v>
      </c>
    </row>
    <row r="4668" spans="1:27" x14ac:dyDescent="0.2">
      <c r="A4668">
        <v>140</v>
      </c>
      <c r="B4668" t="s">
        <v>1553</v>
      </c>
      <c r="C4668" t="s">
        <v>27</v>
      </c>
      <c r="D4668" t="s">
        <v>2224</v>
      </c>
      <c r="E4668">
        <v>-94345.59</v>
      </c>
      <c r="F4668" t="s">
        <v>29</v>
      </c>
      <c r="G4668" t="s">
        <v>27</v>
      </c>
      <c r="H4668">
        <v>0.81161000000000005</v>
      </c>
      <c r="I4668">
        <v>0.81161000000000005</v>
      </c>
      <c r="J4668" t="s">
        <v>258</v>
      </c>
      <c r="K4668">
        <v>202001</v>
      </c>
      <c r="L4668">
        <v>3</v>
      </c>
      <c r="M4668" t="s">
        <v>1713</v>
      </c>
      <c r="N4668" t="s">
        <v>2062</v>
      </c>
      <c r="O4668">
        <v>30</v>
      </c>
      <c r="P4668" t="s">
        <v>2139</v>
      </c>
      <c r="Q4668" t="s">
        <v>2223</v>
      </c>
      <c r="R4668">
        <v>397000</v>
      </c>
      <c r="S4668">
        <v>10800</v>
      </c>
      <c r="T4668" t="s">
        <v>2077</v>
      </c>
      <c r="U4668" t="s">
        <v>1718</v>
      </c>
      <c r="V4668" t="s">
        <v>1719</v>
      </c>
      <c r="W4668" t="s">
        <v>38</v>
      </c>
      <c r="Y4668">
        <v>320</v>
      </c>
      <c r="Z4668">
        <v>133709</v>
      </c>
      <c r="AA4668">
        <v>202012</v>
      </c>
    </row>
    <row r="4669" spans="1:27" x14ac:dyDescent="0.2">
      <c r="A4669">
        <v>140</v>
      </c>
      <c r="B4669" t="s">
        <v>1553</v>
      </c>
      <c r="C4669" t="s">
        <v>27</v>
      </c>
      <c r="D4669" t="s">
        <v>2224</v>
      </c>
      <c r="E4669">
        <v>-21899.39</v>
      </c>
      <c r="F4669" t="s">
        <v>29</v>
      </c>
      <c r="G4669" t="s">
        <v>39</v>
      </c>
      <c r="H4669">
        <v>0.18839</v>
      </c>
      <c r="I4669">
        <v>0.18839</v>
      </c>
      <c r="J4669" t="s">
        <v>258</v>
      </c>
      <c r="K4669">
        <v>202001</v>
      </c>
      <c r="L4669">
        <v>3</v>
      </c>
      <c r="M4669" t="s">
        <v>1713</v>
      </c>
      <c r="N4669" t="s">
        <v>2062</v>
      </c>
      <c r="O4669">
        <v>30</v>
      </c>
      <c r="P4669" t="s">
        <v>2139</v>
      </c>
      <c r="Q4669" t="s">
        <v>2223</v>
      </c>
      <c r="R4669">
        <v>397000</v>
      </c>
      <c r="S4669">
        <v>10800</v>
      </c>
      <c r="T4669" t="s">
        <v>2077</v>
      </c>
      <c r="U4669" t="s">
        <v>1718</v>
      </c>
      <c r="V4669" t="s">
        <v>1719</v>
      </c>
      <c r="W4669" t="s">
        <v>38</v>
      </c>
      <c r="Y4669">
        <v>320</v>
      </c>
      <c r="Z4669">
        <v>133709</v>
      </c>
      <c r="AA4669">
        <v>202012</v>
      </c>
    </row>
    <row r="4670" spans="1:27" x14ac:dyDescent="0.2">
      <c r="A4670">
        <v>140</v>
      </c>
      <c r="B4670" t="s">
        <v>1553</v>
      </c>
      <c r="C4670" t="s">
        <v>27</v>
      </c>
      <c r="D4670" t="s">
        <v>2225</v>
      </c>
      <c r="E4670">
        <v>-49321.599999999999</v>
      </c>
      <c r="F4670" t="s">
        <v>29</v>
      </c>
      <c r="G4670" t="s">
        <v>27</v>
      </c>
      <c r="H4670">
        <v>0.81161000000000005</v>
      </c>
      <c r="I4670">
        <v>0.81161000000000005</v>
      </c>
      <c r="J4670" t="s">
        <v>258</v>
      </c>
      <c r="K4670">
        <v>202001</v>
      </c>
      <c r="L4670">
        <v>3</v>
      </c>
      <c r="M4670" t="s">
        <v>1713</v>
      </c>
      <c r="N4670" t="s">
        <v>2062</v>
      </c>
      <c r="O4670">
        <v>30</v>
      </c>
      <c r="P4670" t="s">
        <v>2139</v>
      </c>
      <c r="Q4670" t="s">
        <v>2223</v>
      </c>
      <c r="R4670">
        <v>397000</v>
      </c>
      <c r="S4670">
        <v>10800</v>
      </c>
      <c r="T4670" t="s">
        <v>2077</v>
      </c>
      <c r="U4670" t="s">
        <v>1718</v>
      </c>
      <c r="V4670" t="s">
        <v>1719</v>
      </c>
      <c r="W4670" t="s">
        <v>38</v>
      </c>
      <c r="Y4670">
        <v>320</v>
      </c>
      <c r="Z4670">
        <v>134173</v>
      </c>
      <c r="AA4670">
        <v>202012</v>
      </c>
    </row>
    <row r="4671" spans="1:27" x14ac:dyDescent="0.2">
      <c r="A4671">
        <v>140</v>
      </c>
      <c r="B4671" t="s">
        <v>1553</v>
      </c>
      <c r="C4671" t="s">
        <v>27</v>
      </c>
      <c r="D4671" t="s">
        <v>2225</v>
      </c>
      <c r="E4671">
        <v>-11448.47</v>
      </c>
      <c r="F4671" t="s">
        <v>29</v>
      </c>
      <c r="G4671" t="s">
        <v>39</v>
      </c>
      <c r="H4671">
        <v>0.18839</v>
      </c>
      <c r="I4671">
        <v>0.18839</v>
      </c>
      <c r="J4671" t="s">
        <v>258</v>
      </c>
      <c r="K4671">
        <v>202001</v>
      </c>
      <c r="L4671">
        <v>3</v>
      </c>
      <c r="M4671" t="s">
        <v>1713</v>
      </c>
      <c r="N4671" t="s">
        <v>2062</v>
      </c>
      <c r="O4671">
        <v>30</v>
      </c>
      <c r="P4671" t="s">
        <v>2139</v>
      </c>
      <c r="Q4671" t="s">
        <v>2223</v>
      </c>
      <c r="R4671">
        <v>397000</v>
      </c>
      <c r="S4671">
        <v>10800</v>
      </c>
      <c r="T4671" t="s">
        <v>2077</v>
      </c>
      <c r="U4671" t="s">
        <v>1718</v>
      </c>
      <c r="V4671" t="s">
        <v>1719</v>
      </c>
      <c r="W4671" t="s">
        <v>38</v>
      </c>
      <c r="Y4671">
        <v>320</v>
      </c>
      <c r="Z4671">
        <v>134173</v>
      </c>
      <c r="AA4671">
        <v>202012</v>
      </c>
    </row>
    <row r="4672" spans="1:27" x14ac:dyDescent="0.2">
      <c r="A4672">
        <v>140</v>
      </c>
      <c r="B4672" t="s">
        <v>1553</v>
      </c>
      <c r="C4672" t="s">
        <v>27</v>
      </c>
      <c r="D4672" t="s">
        <v>2226</v>
      </c>
      <c r="E4672">
        <v>-38093.57</v>
      </c>
      <c r="F4672" t="s">
        <v>29</v>
      </c>
      <c r="G4672" t="s">
        <v>27</v>
      </c>
      <c r="H4672">
        <v>0.81161000000000005</v>
      </c>
      <c r="I4672">
        <v>0.81161000000000005</v>
      </c>
      <c r="J4672" t="s">
        <v>258</v>
      </c>
      <c r="K4672">
        <v>202001</v>
      </c>
      <c r="L4672">
        <v>3</v>
      </c>
      <c r="M4672" t="s">
        <v>1713</v>
      </c>
      <c r="N4672" t="s">
        <v>2062</v>
      </c>
      <c r="O4672">
        <v>30</v>
      </c>
      <c r="P4672" t="s">
        <v>2139</v>
      </c>
      <c r="Q4672" t="s">
        <v>2223</v>
      </c>
      <c r="R4672">
        <v>397000</v>
      </c>
      <c r="S4672">
        <v>10800</v>
      </c>
      <c r="T4672" t="s">
        <v>2077</v>
      </c>
      <c r="U4672" t="s">
        <v>1718</v>
      </c>
      <c r="V4672" t="s">
        <v>1719</v>
      </c>
      <c r="W4672" t="s">
        <v>38</v>
      </c>
      <c r="Y4672">
        <v>320</v>
      </c>
      <c r="Z4672">
        <v>133689</v>
      </c>
      <c r="AA4672">
        <v>202012</v>
      </c>
    </row>
    <row r="4673" spans="1:27" x14ac:dyDescent="0.2">
      <c r="A4673">
        <v>140</v>
      </c>
      <c r="B4673" t="s">
        <v>1553</v>
      </c>
      <c r="C4673" t="s">
        <v>27</v>
      </c>
      <c r="D4673" t="s">
        <v>2226</v>
      </c>
      <c r="E4673">
        <v>-8842.24</v>
      </c>
      <c r="F4673" t="s">
        <v>29</v>
      </c>
      <c r="G4673" t="s">
        <v>39</v>
      </c>
      <c r="H4673">
        <v>0.18839</v>
      </c>
      <c r="I4673">
        <v>0.18839</v>
      </c>
      <c r="J4673" t="s">
        <v>258</v>
      </c>
      <c r="K4673">
        <v>202001</v>
      </c>
      <c r="L4673">
        <v>3</v>
      </c>
      <c r="M4673" t="s">
        <v>1713</v>
      </c>
      <c r="N4673" t="s">
        <v>2062</v>
      </c>
      <c r="O4673">
        <v>30</v>
      </c>
      <c r="P4673" t="s">
        <v>2139</v>
      </c>
      <c r="Q4673" t="s">
        <v>2223</v>
      </c>
      <c r="R4673">
        <v>397000</v>
      </c>
      <c r="S4673">
        <v>10800</v>
      </c>
      <c r="T4673" t="s">
        <v>2077</v>
      </c>
      <c r="U4673" t="s">
        <v>1718</v>
      </c>
      <c r="V4673" t="s">
        <v>1719</v>
      </c>
      <c r="W4673" t="s">
        <v>38</v>
      </c>
      <c r="Y4673">
        <v>320</v>
      </c>
      <c r="Z4673">
        <v>133689</v>
      </c>
      <c r="AA4673">
        <v>202012</v>
      </c>
    </row>
    <row r="4674" spans="1:27" x14ac:dyDescent="0.2">
      <c r="A4674">
        <v>140</v>
      </c>
      <c r="B4674" t="s">
        <v>1553</v>
      </c>
      <c r="C4674" t="s">
        <v>27</v>
      </c>
      <c r="D4674" t="s">
        <v>2227</v>
      </c>
      <c r="E4674">
        <v>200.74</v>
      </c>
      <c r="F4674" t="s">
        <v>29</v>
      </c>
      <c r="G4674" t="s">
        <v>27</v>
      </c>
      <c r="H4674">
        <v>0.81161000000000005</v>
      </c>
      <c r="I4674">
        <v>0.81161000000000005</v>
      </c>
      <c r="J4674" t="s">
        <v>258</v>
      </c>
      <c r="K4674">
        <v>202001</v>
      </c>
      <c r="L4674">
        <v>3</v>
      </c>
      <c r="M4674" t="s">
        <v>1713</v>
      </c>
      <c r="N4674" t="s">
        <v>2062</v>
      </c>
      <c r="O4674">
        <v>30</v>
      </c>
      <c r="P4674" t="s">
        <v>2139</v>
      </c>
      <c r="Q4674" t="s">
        <v>2228</v>
      </c>
      <c r="R4674">
        <v>398000</v>
      </c>
      <c r="S4674">
        <v>10800</v>
      </c>
      <c r="T4674" t="s">
        <v>2077</v>
      </c>
      <c r="U4674" t="s">
        <v>1718</v>
      </c>
      <c r="V4674" t="s">
        <v>1719</v>
      </c>
      <c r="W4674" t="s">
        <v>38</v>
      </c>
      <c r="Y4674">
        <v>320</v>
      </c>
      <c r="Z4674">
        <v>28231564</v>
      </c>
      <c r="AA4674">
        <v>202012</v>
      </c>
    </row>
    <row r="4675" spans="1:27" x14ac:dyDescent="0.2">
      <c r="A4675">
        <v>140</v>
      </c>
      <c r="B4675" t="s">
        <v>1553</v>
      </c>
      <c r="C4675" t="s">
        <v>27</v>
      </c>
      <c r="D4675" t="s">
        <v>2227</v>
      </c>
      <c r="E4675">
        <v>46.59</v>
      </c>
      <c r="F4675" t="s">
        <v>29</v>
      </c>
      <c r="G4675" t="s">
        <v>39</v>
      </c>
      <c r="H4675">
        <v>0.18839</v>
      </c>
      <c r="I4675">
        <v>0.18839</v>
      </c>
      <c r="J4675" t="s">
        <v>258</v>
      </c>
      <c r="K4675">
        <v>202001</v>
      </c>
      <c r="L4675">
        <v>3</v>
      </c>
      <c r="M4675" t="s">
        <v>1713</v>
      </c>
      <c r="N4675" t="s">
        <v>2062</v>
      </c>
      <c r="O4675">
        <v>30</v>
      </c>
      <c r="P4675" t="s">
        <v>2139</v>
      </c>
      <c r="Q4675" t="s">
        <v>2228</v>
      </c>
      <c r="R4675">
        <v>398000</v>
      </c>
      <c r="S4675">
        <v>10800</v>
      </c>
      <c r="T4675" t="s">
        <v>2077</v>
      </c>
      <c r="U4675" t="s">
        <v>1718</v>
      </c>
      <c r="V4675" t="s">
        <v>1719</v>
      </c>
      <c r="W4675" t="s">
        <v>38</v>
      </c>
      <c r="Y4675">
        <v>320</v>
      </c>
      <c r="Z4675">
        <v>28231564</v>
      </c>
      <c r="AA4675">
        <v>202012</v>
      </c>
    </row>
    <row r="4676" spans="1:27" x14ac:dyDescent="0.2">
      <c r="A4676">
        <v>140</v>
      </c>
      <c r="B4676" t="s">
        <v>1553</v>
      </c>
      <c r="C4676" t="s">
        <v>27</v>
      </c>
      <c r="D4676" t="s">
        <v>2229</v>
      </c>
      <c r="E4676">
        <v>-0.39</v>
      </c>
      <c r="F4676" t="s">
        <v>29</v>
      </c>
      <c r="G4676" t="s">
        <v>27</v>
      </c>
      <c r="H4676">
        <v>0.81124707178227395</v>
      </c>
      <c r="I4676">
        <v>1493617</v>
      </c>
      <c r="J4676" t="s">
        <v>1565</v>
      </c>
      <c r="K4676">
        <v>202001</v>
      </c>
      <c r="L4676">
        <v>3</v>
      </c>
      <c r="M4676" t="s">
        <v>1713</v>
      </c>
      <c r="N4676" t="s">
        <v>2062</v>
      </c>
      <c r="O4676">
        <v>31</v>
      </c>
      <c r="P4676" t="s">
        <v>2230</v>
      </c>
      <c r="Q4676" t="s">
        <v>2231</v>
      </c>
      <c r="R4676">
        <v>340000</v>
      </c>
      <c r="S4676">
        <v>10800</v>
      </c>
      <c r="T4676" t="s">
        <v>2077</v>
      </c>
      <c r="U4676" t="s">
        <v>1718</v>
      </c>
      <c r="V4676" t="s">
        <v>1719</v>
      </c>
      <c r="W4676" t="s">
        <v>38</v>
      </c>
      <c r="Y4676">
        <v>320</v>
      </c>
      <c r="Z4676">
        <v>134152</v>
      </c>
      <c r="AA4676">
        <v>202012</v>
      </c>
    </row>
    <row r="4677" spans="1:27" x14ac:dyDescent="0.2">
      <c r="A4677">
        <v>140</v>
      </c>
      <c r="B4677" t="s">
        <v>1553</v>
      </c>
      <c r="C4677" t="s">
        <v>27</v>
      </c>
      <c r="D4677" t="s">
        <v>2229</v>
      </c>
      <c r="E4677">
        <v>-0.09</v>
      </c>
      <c r="F4677" t="s">
        <v>29</v>
      </c>
      <c r="G4677" t="s">
        <v>39</v>
      </c>
      <c r="H4677">
        <v>0.18875292821772599</v>
      </c>
      <c r="I4677">
        <v>347520</v>
      </c>
      <c r="J4677" t="s">
        <v>1565</v>
      </c>
      <c r="K4677">
        <v>202001</v>
      </c>
      <c r="L4677">
        <v>3</v>
      </c>
      <c r="M4677" t="s">
        <v>1713</v>
      </c>
      <c r="N4677" t="s">
        <v>2062</v>
      </c>
      <c r="O4677">
        <v>31</v>
      </c>
      <c r="P4677" t="s">
        <v>2230</v>
      </c>
      <c r="Q4677" t="s">
        <v>2231</v>
      </c>
      <c r="R4677">
        <v>340000</v>
      </c>
      <c r="S4677">
        <v>10800</v>
      </c>
      <c r="T4677" t="s">
        <v>2077</v>
      </c>
      <c r="U4677" t="s">
        <v>1718</v>
      </c>
      <c r="V4677" t="s">
        <v>1719</v>
      </c>
      <c r="W4677" t="s">
        <v>38</v>
      </c>
      <c r="Y4677">
        <v>320</v>
      </c>
      <c r="Z4677">
        <v>134152</v>
      </c>
      <c r="AA4677">
        <v>202012</v>
      </c>
    </row>
    <row r="4678" spans="1:27" x14ac:dyDescent="0.2">
      <c r="A4678">
        <v>140</v>
      </c>
      <c r="B4678" t="s">
        <v>1553</v>
      </c>
      <c r="C4678" t="s">
        <v>27</v>
      </c>
      <c r="D4678" t="s">
        <v>3647</v>
      </c>
      <c r="E4678">
        <v>0</v>
      </c>
      <c r="F4678" t="s">
        <v>29</v>
      </c>
      <c r="G4678" t="s">
        <v>27</v>
      </c>
      <c r="H4678">
        <v>0</v>
      </c>
      <c r="I4678">
        <v>0</v>
      </c>
      <c r="J4678" t="s">
        <v>2947</v>
      </c>
      <c r="K4678">
        <v>202001</v>
      </c>
      <c r="L4678">
        <v>3</v>
      </c>
      <c r="M4678" t="s">
        <v>1713</v>
      </c>
      <c r="N4678" t="s">
        <v>2062</v>
      </c>
      <c r="O4678">
        <v>31</v>
      </c>
      <c r="P4678" t="s">
        <v>2230</v>
      </c>
      <c r="Q4678" t="s">
        <v>2231</v>
      </c>
      <c r="R4678">
        <v>340000</v>
      </c>
      <c r="S4678">
        <v>10800</v>
      </c>
      <c r="T4678" t="s">
        <v>2077</v>
      </c>
      <c r="U4678" t="s">
        <v>1718</v>
      </c>
      <c r="V4678" t="s">
        <v>1719</v>
      </c>
      <c r="W4678" t="s">
        <v>38</v>
      </c>
      <c r="Y4678">
        <v>320</v>
      </c>
      <c r="Z4678">
        <v>134286</v>
      </c>
      <c r="AA4678">
        <v>202012</v>
      </c>
    </row>
    <row r="4679" spans="1:27" x14ac:dyDescent="0.2">
      <c r="A4679">
        <v>140</v>
      </c>
      <c r="B4679" t="s">
        <v>1553</v>
      </c>
      <c r="C4679" t="s">
        <v>27</v>
      </c>
      <c r="D4679" t="s">
        <v>3647</v>
      </c>
      <c r="E4679">
        <v>0</v>
      </c>
      <c r="F4679" t="s">
        <v>29</v>
      </c>
      <c r="G4679" t="s">
        <v>39</v>
      </c>
      <c r="H4679">
        <v>1</v>
      </c>
      <c r="I4679">
        <v>1</v>
      </c>
      <c r="J4679" t="s">
        <v>2947</v>
      </c>
      <c r="K4679">
        <v>202001</v>
      </c>
      <c r="L4679">
        <v>3</v>
      </c>
      <c r="M4679" t="s">
        <v>1713</v>
      </c>
      <c r="N4679" t="s">
        <v>2062</v>
      </c>
      <c r="O4679">
        <v>31</v>
      </c>
      <c r="P4679" t="s">
        <v>2230</v>
      </c>
      <c r="Q4679" t="s">
        <v>2231</v>
      </c>
      <c r="R4679">
        <v>340000</v>
      </c>
      <c r="S4679">
        <v>10800</v>
      </c>
      <c r="T4679" t="s">
        <v>2077</v>
      </c>
      <c r="U4679" t="s">
        <v>1718</v>
      </c>
      <c r="V4679" t="s">
        <v>1719</v>
      </c>
      <c r="W4679" t="s">
        <v>38</v>
      </c>
      <c r="Y4679">
        <v>320</v>
      </c>
      <c r="Z4679">
        <v>134286</v>
      </c>
      <c r="AA4679">
        <v>202012</v>
      </c>
    </row>
    <row r="4680" spans="1:27" x14ac:dyDescent="0.2">
      <c r="A4680">
        <v>140</v>
      </c>
      <c r="B4680" t="s">
        <v>1553</v>
      </c>
      <c r="C4680" t="s">
        <v>27</v>
      </c>
      <c r="D4680" t="s">
        <v>2232</v>
      </c>
      <c r="E4680">
        <v>-545908.85</v>
      </c>
      <c r="F4680" t="s">
        <v>29</v>
      </c>
      <c r="G4680" t="s">
        <v>27</v>
      </c>
      <c r="H4680">
        <v>0.81124707178227395</v>
      </c>
      <c r="I4680">
        <v>1493617</v>
      </c>
      <c r="J4680" t="s">
        <v>1565</v>
      </c>
      <c r="K4680">
        <v>202001</v>
      </c>
      <c r="L4680">
        <v>3</v>
      </c>
      <c r="M4680" t="s">
        <v>1713</v>
      </c>
      <c r="N4680" t="s">
        <v>2062</v>
      </c>
      <c r="O4680">
        <v>31</v>
      </c>
      <c r="P4680" t="s">
        <v>2230</v>
      </c>
      <c r="Q4680" t="s">
        <v>2233</v>
      </c>
      <c r="R4680">
        <v>341000</v>
      </c>
      <c r="S4680">
        <v>10800</v>
      </c>
      <c r="T4680" t="s">
        <v>2077</v>
      </c>
      <c r="U4680" t="s">
        <v>1718</v>
      </c>
      <c r="V4680" t="s">
        <v>1719</v>
      </c>
      <c r="W4680" t="s">
        <v>38</v>
      </c>
      <c r="Y4680">
        <v>320</v>
      </c>
      <c r="Z4680">
        <v>134124</v>
      </c>
      <c r="AA4680">
        <v>202012</v>
      </c>
    </row>
    <row r="4681" spans="1:27" x14ac:dyDescent="0.2">
      <c r="A4681">
        <v>140</v>
      </c>
      <c r="B4681" t="s">
        <v>1553</v>
      </c>
      <c r="C4681" t="s">
        <v>27</v>
      </c>
      <c r="D4681" t="s">
        <v>2232</v>
      </c>
      <c r="E4681">
        <v>-127016.66</v>
      </c>
      <c r="F4681" t="s">
        <v>29</v>
      </c>
      <c r="G4681" t="s">
        <v>39</v>
      </c>
      <c r="H4681">
        <v>0.18875292821772599</v>
      </c>
      <c r="I4681">
        <v>347520</v>
      </c>
      <c r="J4681" t="s">
        <v>1565</v>
      </c>
      <c r="K4681">
        <v>202001</v>
      </c>
      <c r="L4681">
        <v>3</v>
      </c>
      <c r="M4681" t="s">
        <v>1713</v>
      </c>
      <c r="N4681" t="s">
        <v>2062</v>
      </c>
      <c r="O4681">
        <v>31</v>
      </c>
      <c r="P4681" t="s">
        <v>2230</v>
      </c>
      <c r="Q4681" t="s">
        <v>2233</v>
      </c>
      <c r="R4681">
        <v>341000</v>
      </c>
      <c r="S4681">
        <v>10800</v>
      </c>
      <c r="T4681" t="s">
        <v>2077</v>
      </c>
      <c r="U4681" t="s">
        <v>1718</v>
      </c>
      <c r="V4681" t="s">
        <v>1719</v>
      </c>
      <c r="W4681" t="s">
        <v>38</v>
      </c>
      <c r="Y4681">
        <v>320</v>
      </c>
      <c r="Z4681">
        <v>134124</v>
      </c>
      <c r="AA4681">
        <v>202012</v>
      </c>
    </row>
    <row r="4682" spans="1:27" x14ac:dyDescent="0.2">
      <c r="A4682">
        <v>140</v>
      </c>
      <c r="B4682" t="s">
        <v>1553</v>
      </c>
      <c r="C4682" t="s">
        <v>27</v>
      </c>
      <c r="D4682" t="s">
        <v>2234</v>
      </c>
      <c r="E4682">
        <v>0</v>
      </c>
      <c r="F4682" t="s">
        <v>29</v>
      </c>
      <c r="G4682" t="s">
        <v>27</v>
      </c>
      <c r="H4682">
        <v>0</v>
      </c>
      <c r="I4682">
        <v>0</v>
      </c>
      <c r="J4682" t="s">
        <v>30</v>
      </c>
      <c r="K4682">
        <v>202001</v>
      </c>
      <c r="L4682">
        <v>3</v>
      </c>
      <c r="M4682" t="s">
        <v>1713</v>
      </c>
      <c r="N4682" t="s">
        <v>2062</v>
      </c>
      <c r="O4682">
        <v>31</v>
      </c>
      <c r="P4682" t="s">
        <v>2230</v>
      </c>
      <c r="Q4682" t="s">
        <v>2233</v>
      </c>
      <c r="R4682">
        <v>341000</v>
      </c>
      <c r="S4682">
        <v>10800</v>
      </c>
      <c r="T4682" t="s">
        <v>2077</v>
      </c>
      <c r="U4682" t="s">
        <v>1718</v>
      </c>
      <c r="V4682" t="s">
        <v>1719</v>
      </c>
      <c r="W4682" t="s">
        <v>38</v>
      </c>
      <c r="Y4682">
        <v>320</v>
      </c>
      <c r="Z4682">
        <v>28227658</v>
      </c>
      <c r="AA4682">
        <v>202012</v>
      </c>
    </row>
    <row r="4683" spans="1:27" x14ac:dyDescent="0.2">
      <c r="A4683">
        <v>140</v>
      </c>
      <c r="B4683" t="s">
        <v>1553</v>
      </c>
      <c r="C4683" t="s">
        <v>27</v>
      </c>
      <c r="D4683" t="s">
        <v>2234</v>
      </c>
      <c r="E4683">
        <v>-54150.080000000002</v>
      </c>
      <c r="F4683" t="s">
        <v>29</v>
      </c>
      <c r="G4683" t="s">
        <v>39</v>
      </c>
      <c r="H4683">
        <v>1</v>
      </c>
      <c r="I4683">
        <v>1</v>
      </c>
      <c r="J4683" t="s">
        <v>30</v>
      </c>
      <c r="K4683">
        <v>202001</v>
      </c>
      <c r="L4683">
        <v>3</v>
      </c>
      <c r="M4683" t="s">
        <v>1713</v>
      </c>
      <c r="N4683" t="s">
        <v>2062</v>
      </c>
      <c r="O4683">
        <v>31</v>
      </c>
      <c r="P4683" t="s">
        <v>2230</v>
      </c>
      <c r="Q4683" t="s">
        <v>2233</v>
      </c>
      <c r="R4683">
        <v>341000</v>
      </c>
      <c r="S4683">
        <v>10800</v>
      </c>
      <c r="T4683" t="s">
        <v>2077</v>
      </c>
      <c r="U4683" t="s">
        <v>1718</v>
      </c>
      <c r="V4683" t="s">
        <v>1719</v>
      </c>
      <c r="W4683" t="s">
        <v>38</v>
      </c>
      <c r="Y4683">
        <v>320</v>
      </c>
      <c r="Z4683">
        <v>28227658</v>
      </c>
      <c r="AA4683">
        <v>202012</v>
      </c>
    </row>
    <row r="4684" spans="1:27" x14ac:dyDescent="0.2">
      <c r="A4684">
        <v>140</v>
      </c>
      <c r="B4684" t="s">
        <v>1553</v>
      </c>
      <c r="C4684" t="s">
        <v>27</v>
      </c>
      <c r="D4684" t="s">
        <v>2235</v>
      </c>
      <c r="E4684">
        <v>-1406631.98</v>
      </c>
      <c r="F4684" t="s">
        <v>29</v>
      </c>
      <c r="G4684" t="s">
        <v>27</v>
      </c>
      <c r="H4684">
        <v>0.81124707178227395</v>
      </c>
      <c r="I4684">
        <v>1493617</v>
      </c>
      <c r="J4684" t="s">
        <v>1565</v>
      </c>
      <c r="K4684">
        <v>202001</v>
      </c>
      <c r="L4684">
        <v>3</v>
      </c>
      <c r="M4684" t="s">
        <v>1713</v>
      </c>
      <c r="N4684" t="s">
        <v>2062</v>
      </c>
      <c r="O4684">
        <v>31</v>
      </c>
      <c r="P4684" t="s">
        <v>2230</v>
      </c>
      <c r="Q4684" t="s">
        <v>2233</v>
      </c>
      <c r="R4684">
        <v>341000</v>
      </c>
      <c r="S4684">
        <v>10800</v>
      </c>
      <c r="T4684" t="s">
        <v>2077</v>
      </c>
      <c r="U4684" t="s">
        <v>1718</v>
      </c>
      <c r="V4684" t="s">
        <v>1719</v>
      </c>
      <c r="W4684" t="s">
        <v>38</v>
      </c>
      <c r="Y4684">
        <v>320</v>
      </c>
      <c r="Z4684">
        <v>133564</v>
      </c>
      <c r="AA4684">
        <v>202012</v>
      </c>
    </row>
    <row r="4685" spans="1:27" x14ac:dyDescent="0.2">
      <c r="A4685">
        <v>140</v>
      </c>
      <c r="B4685" t="s">
        <v>1553</v>
      </c>
      <c r="C4685" t="s">
        <v>27</v>
      </c>
      <c r="D4685" t="s">
        <v>2235</v>
      </c>
      <c r="E4685">
        <v>-327281.19</v>
      </c>
      <c r="F4685" t="s">
        <v>29</v>
      </c>
      <c r="G4685" t="s">
        <v>39</v>
      </c>
      <c r="H4685">
        <v>0.18875292821772599</v>
      </c>
      <c r="I4685">
        <v>347520</v>
      </c>
      <c r="J4685" t="s">
        <v>1565</v>
      </c>
      <c r="K4685">
        <v>202001</v>
      </c>
      <c r="L4685">
        <v>3</v>
      </c>
      <c r="M4685" t="s">
        <v>1713</v>
      </c>
      <c r="N4685" t="s">
        <v>2062</v>
      </c>
      <c r="O4685">
        <v>31</v>
      </c>
      <c r="P4685" t="s">
        <v>2230</v>
      </c>
      <c r="Q4685" t="s">
        <v>2233</v>
      </c>
      <c r="R4685">
        <v>341000</v>
      </c>
      <c r="S4685">
        <v>10800</v>
      </c>
      <c r="T4685" t="s">
        <v>2077</v>
      </c>
      <c r="U4685" t="s">
        <v>1718</v>
      </c>
      <c r="V4685" t="s">
        <v>1719</v>
      </c>
      <c r="W4685" t="s">
        <v>38</v>
      </c>
      <c r="Y4685">
        <v>320</v>
      </c>
      <c r="Z4685">
        <v>133564</v>
      </c>
      <c r="AA4685">
        <v>202012</v>
      </c>
    </row>
    <row r="4686" spans="1:27" x14ac:dyDescent="0.2">
      <c r="A4686">
        <v>140</v>
      </c>
      <c r="B4686" t="s">
        <v>1553</v>
      </c>
      <c r="C4686" t="s">
        <v>27</v>
      </c>
      <c r="D4686" t="s">
        <v>2236</v>
      </c>
      <c r="E4686">
        <v>-17500.71</v>
      </c>
      <c r="F4686" t="s">
        <v>29</v>
      </c>
      <c r="G4686" t="s">
        <v>27</v>
      </c>
      <c r="H4686">
        <v>0.81124707178227395</v>
      </c>
      <c r="I4686">
        <v>1493617</v>
      </c>
      <c r="J4686" t="s">
        <v>1565</v>
      </c>
      <c r="K4686">
        <v>202001</v>
      </c>
      <c r="L4686">
        <v>3</v>
      </c>
      <c r="M4686" t="s">
        <v>1713</v>
      </c>
      <c r="N4686" t="s">
        <v>2062</v>
      </c>
      <c r="O4686">
        <v>31</v>
      </c>
      <c r="P4686" t="s">
        <v>2230</v>
      </c>
      <c r="Q4686" t="s">
        <v>2233</v>
      </c>
      <c r="R4686">
        <v>341000</v>
      </c>
      <c r="S4686">
        <v>10800</v>
      </c>
      <c r="T4686" t="s">
        <v>2077</v>
      </c>
      <c r="U4686" t="s">
        <v>1718</v>
      </c>
      <c r="V4686" t="s">
        <v>1719</v>
      </c>
      <c r="W4686" t="s">
        <v>38</v>
      </c>
      <c r="Y4686">
        <v>320</v>
      </c>
      <c r="Z4686">
        <v>4013275</v>
      </c>
      <c r="AA4686">
        <v>202012</v>
      </c>
    </row>
    <row r="4687" spans="1:27" x14ac:dyDescent="0.2">
      <c r="A4687">
        <v>140</v>
      </c>
      <c r="B4687" t="s">
        <v>1553</v>
      </c>
      <c r="C4687" t="s">
        <v>27</v>
      </c>
      <c r="D4687" t="s">
        <v>2236</v>
      </c>
      <c r="E4687">
        <v>-4071.89</v>
      </c>
      <c r="F4687" t="s">
        <v>29</v>
      </c>
      <c r="G4687" t="s">
        <v>39</v>
      </c>
      <c r="H4687">
        <v>0.18875292821772599</v>
      </c>
      <c r="I4687">
        <v>347520</v>
      </c>
      <c r="J4687" t="s">
        <v>1565</v>
      </c>
      <c r="K4687">
        <v>202001</v>
      </c>
      <c r="L4687">
        <v>3</v>
      </c>
      <c r="M4687" t="s">
        <v>1713</v>
      </c>
      <c r="N4687" t="s">
        <v>2062</v>
      </c>
      <c r="O4687">
        <v>31</v>
      </c>
      <c r="P4687" t="s">
        <v>2230</v>
      </c>
      <c r="Q4687" t="s">
        <v>2233</v>
      </c>
      <c r="R4687">
        <v>341000</v>
      </c>
      <c r="S4687">
        <v>10800</v>
      </c>
      <c r="T4687" t="s">
        <v>2077</v>
      </c>
      <c r="U4687" t="s">
        <v>1718</v>
      </c>
      <c r="V4687" t="s">
        <v>1719</v>
      </c>
      <c r="W4687" t="s">
        <v>38</v>
      </c>
      <c r="Y4687">
        <v>320</v>
      </c>
      <c r="Z4687">
        <v>4013275</v>
      </c>
      <c r="AA4687">
        <v>202012</v>
      </c>
    </row>
    <row r="4688" spans="1:27" x14ac:dyDescent="0.2">
      <c r="A4688">
        <v>140</v>
      </c>
      <c r="B4688" t="s">
        <v>1553</v>
      </c>
      <c r="C4688" t="s">
        <v>27</v>
      </c>
      <c r="D4688" t="s">
        <v>2237</v>
      </c>
      <c r="E4688">
        <v>-44301.29</v>
      </c>
      <c r="F4688" t="s">
        <v>29</v>
      </c>
      <c r="G4688" t="s">
        <v>27</v>
      </c>
      <c r="H4688">
        <v>0.81124707178227395</v>
      </c>
      <c r="I4688">
        <v>1493617</v>
      </c>
      <c r="J4688" t="s">
        <v>1565</v>
      </c>
      <c r="K4688">
        <v>202001</v>
      </c>
      <c r="L4688">
        <v>3</v>
      </c>
      <c r="M4688" t="s">
        <v>1713</v>
      </c>
      <c r="N4688" t="s">
        <v>2062</v>
      </c>
      <c r="O4688">
        <v>31</v>
      </c>
      <c r="P4688" t="s">
        <v>2230</v>
      </c>
      <c r="Q4688" t="s">
        <v>2233</v>
      </c>
      <c r="R4688">
        <v>341000</v>
      </c>
      <c r="S4688">
        <v>10800</v>
      </c>
      <c r="T4688" t="s">
        <v>2077</v>
      </c>
      <c r="U4688" t="s">
        <v>1718</v>
      </c>
      <c r="V4688" t="s">
        <v>1719</v>
      </c>
      <c r="W4688" t="s">
        <v>38</v>
      </c>
      <c r="Y4688">
        <v>320</v>
      </c>
      <c r="Z4688">
        <v>4013294</v>
      </c>
      <c r="AA4688">
        <v>202012</v>
      </c>
    </row>
    <row r="4689" spans="1:27" x14ac:dyDescent="0.2">
      <c r="A4689">
        <v>140</v>
      </c>
      <c r="B4689" t="s">
        <v>1553</v>
      </c>
      <c r="C4689" t="s">
        <v>27</v>
      </c>
      <c r="D4689" t="s">
        <v>2237</v>
      </c>
      <c r="E4689">
        <v>-10307.58</v>
      </c>
      <c r="F4689" t="s">
        <v>29</v>
      </c>
      <c r="G4689" t="s">
        <v>39</v>
      </c>
      <c r="H4689">
        <v>0.18875292821772599</v>
      </c>
      <c r="I4689">
        <v>347520</v>
      </c>
      <c r="J4689" t="s">
        <v>1565</v>
      </c>
      <c r="K4689">
        <v>202001</v>
      </c>
      <c r="L4689">
        <v>3</v>
      </c>
      <c r="M4689" t="s">
        <v>1713</v>
      </c>
      <c r="N4689" t="s">
        <v>2062</v>
      </c>
      <c r="O4689">
        <v>31</v>
      </c>
      <c r="P4689" t="s">
        <v>2230</v>
      </c>
      <c r="Q4689" t="s">
        <v>2233</v>
      </c>
      <c r="R4689">
        <v>341000</v>
      </c>
      <c r="S4689">
        <v>10800</v>
      </c>
      <c r="T4689" t="s">
        <v>2077</v>
      </c>
      <c r="U4689" t="s">
        <v>1718</v>
      </c>
      <c r="V4689" t="s">
        <v>1719</v>
      </c>
      <c r="W4689" t="s">
        <v>38</v>
      </c>
      <c r="Y4689">
        <v>320</v>
      </c>
      <c r="Z4689">
        <v>4013294</v>
      </c>
      <c r="AA4689">
        <v>202012</v>
      </c>
    </row>
    <row r="4690" spans="1:27" x14ac:dyDescent="0.2">
      <c r="A4690">
        <v>140</v>
      </c>
      <c r="B4690" t="s">
        <v>1553</v>
      </c>
      <c r="C4690" t="s">
        <v>27</v>
      </c>
      <c r="D4690" t="s">
        <v>2238</v>
      </c>
      <c r="E4690">
        <v>-1305935.6299999999</v>
      </c>
      <c r="F4690" t="s">
        <v>29</v>
      </c>
      <c r="G4690" t="s">
        <v>27</v>
      </c>
      <c r="H4690">
        <v>0.81124707178227395</v>
      </c>
      <c r="I4690">
        <v>1493617</v>
      </c>
      <c r="J4690" t="s">
        <v>1565</v>
      </c>
      <c r="K4690">
        <v>202001</v>
      </c>
      <c r="L4690">
        <v>3</v>
      </c>
      <c r="M4690" t="s">
        <v>1713</v>
      </c>
      <c r="N4690" t="s">
        <v>2062</v>
      </c>
      <c r="O4690">
        <v>31</v>
      </c>
      <c r="P4690" t="s">
        <v>2230</v>
      </c>
      <c r="Q4690" t="s">
        <v>2233</v>
      </c>
      <c r="R4690">
        <v>341000</v>
      </c>
      <c r="S4690">
        <v>10800</v>
      </c>
      <c r="T4690" t="s">
        <v>2077</v>
      </c>
      <c r="U4690" t="s">
        <v>1718</v>
      </c>
      <c r="V4690" t="s">
        <v>1719</v>
      </c>
      <c r="W4690" t="s">
        <v>38</v>
      </c>
      <c r="Y4690">
        <v>320</v>
      </c>
      <c r="Z4690">
        <v>134141</v>
      </c>
      <c r="AA4690">
        <v>202012</v>
      </c>
    </row>
    <row r="4691" spans="1:27" x14ac:dyDescent="0.2">
      <c r="A4691">
        <v>140</v>
      </c>
      <c r="B4691" t="s">
        <v>1553</v>
      </c>
      <c r="C4691" t="s">
        <v>27</v>
      </c>
      <c r="D4691" t="s">
        <v>2238</v>
      </c>
      <c r="E4691">
        <v>-303852.15999999997</v>
      </c>
      <c r="F4691" t="s">
        <v>29</v>
      </c>
      <c r="G4691" t="s">
        <v>39</v>
      </c>
      <c r="H4691">
        <v>0.18875292821772599</v>
      </c>
      <c r="I4691">
        <v>347520</v>
      </c>
      <c r="J4691" t="s">
        <v>1565</v>
      </c>
      <c r="K4691">
        <v>202001</v>
      </c>
      <c r="L4691">
        <v>3</v>
      </c>
      <c r="M4691" t="s">
        <v>1713</v>
      </c>
      <c r="N4691" t="s">
        <v>2062</v>
      </c>
      <c r="O4691">
        <v>31</v>
      </c>
      <c r="P4691" t="s">
        <v>2230</v>
      </c>
      <c r="Q4691" t="s">
        <v>2233</v>
      </c>
      <c r="R4691">
        <v>341000</v>
      </c>
      <c r="S4691">
        <v>10800</v>
      </c>
      <c r="T4691" t="s">
        <v>2077</v>
      </c>
      <c r="U4691" t="s">
        <v>1718</v>
      </c>
      <c r="V4691" t="s">
        <v>1719</v>
      </c>
      <c r="W4691" t="s">
        <v>38</v>
      </c>
      <c r="Y4691">
        <v>320</v>
      </c>
      <c r="Z4691">
        <v>134141</v>
      </c>
      <c r="AA4691">
        <v>202012</v>
      </c>
    </row>
    <row r="4692" spans="1:27" x14ac:dyDescent="0.2">
      <c r="A4692">
        <v>140</v>
      </c>
      <c r="B4692" t="s">
        <v>1553</v>
      </c>
      <c r="C4692" t="s">
        <v>27</v>
      </c>
      <c r="D4692" t="s">
        <v>2239</v>
      </c>
      <c r="E4692">
        <v>-1293387.74</v>
      </c>
      <c r="F4692" t="s">
        <v>29</v>
      </c>
      <c r="G4692" t="s">
        <v>27</v>
      </c>
      <c r="H4692">
        <v>0.81124707178227395</v>
      </c>
      <c r="I4692">
        <v>1493617</v>
      </c>
      <c r="J4692" t="s">
        <v>1565</v>
      </c>
      <c r="K4692">
        <v>202001</v>
      </c>
      <c r="L4692">
        <v>3</v>
      </c>
      <c r="M4692" t="s">
        <v>1713</v>
      </c>
      <c r="N4692" t="s">
        <v>2062</v>
      </c>
      <c r="O4692">
        <v>31</v>
      </c>
      <c r="P4692" t="s">
        <v>2230</v>
      </c>
      <c r="Q4692" t="s">
        <v>2233</v>
      </c>
      <c r="R4692">
        <v>341000</v>
      </c>
      <c r="S4692">
        <v>10800</v>
      </c>
      <c r="T4692" t="s">
        <v>2077</v>
      </c>
      <c r="U4692" t="s">
        <v>1718</v>
      </c>
      <c r="V4692" t="s">
        <v>1719</v>
      </c>
      <c r="W4692" t="s">
        <v>38</v>
      </c>
      <c r="Y4692">
        <v>320</v>
      </c>
      <c r="Z4692">
        <v>134223</v>
      </c>
      <c r="AA4692">
        <v>202012</v>
      </c>
    </row>
    <row r="4693" spans="1:27" x14ac:dyDescent="0.2">
      <c r="A4693">
        <v>140</v>
      </c>
      <c r="B4693" t="s">
        <v>1553</v>
      </c>
      <c r="C4693" t="s">
        <v>27</v>
      </c>
      <c r="D4693" t="s">
        <v>2239</v>
      </c>
      <c r="E4693">
        <v>-300932.64</v>
      </c>
      <c r="F4693" t="s">
        <v>29</v>
      </c>
      <c r="G4693" t="s">
        <v>39</v>
      </c>
      <c r="H4693">
        <v>0.18875292821772599</v>
      </c>
      <c r="I4693">
        <v>347520</v>
      </c>
      <c r="J4693" t="s">
        <v>1565</v>
      </c>
      <c r="K4693">
        <v>202001</v>
      </c>
      <c r="L4693">
        <v>3</v>
      </c>
      <c r="M4693" t="s">
        <v>1713</v>
      </c>
      <c r="N4693" t="s">
        <v>2062</v>
      </c>
      <c r="O4693">
        <v>31</v>
      </c>
      <c r="P4693" t="s">
        <v>2230</v>
      </c>
      <c r="Q4693" t="s">
        <v>2233</v>
      </c>
      <c r="R4693">
        <v>341000</v>
      </c>
      <c r="S4693">
        <v>10800</v>
      </c>
      <c r="T4693" t="s">
        <v>2077</v>
      </c>
      <c r="U4693" t="s">
        <v>1718</v>
      </c>
      <c r="V4693" t="s">
        <v>1719</v>
      </c>
      <c r="W4693" t="s">
        <v>38</v>
      </c>
      <c r="Y4693">
        <v>320</v>
      </c>
      <c r="Z4693">
        <v>134223</v>
      </c>
      <c r="AA4693">
        <v>202012</v>
      </c>
    </row>
    <row r="4694" spans="1:27" x14ac:dyDescent="0.2">
      <c r="A4694">
        <v>140</v>
      </c>
      <c r="B4694" t="s">
        <v>1553</v>
      </c>
      <c r="C4694" t="s">
        <v>27</v>
      </c>
      <c r="D4694" t="s">
        <v>2240</v>
      </c>
      <c r="E4694">
        <v>-872844.91</v>
      </c>
      <c r="F4694" t="s">
        <v>29</v>
      </c>
      <c r="G4694" t="s">
        <v>27</v>
      </c>
      <c r="H4694">
        <v>0.81124707178227395</v>
      </c>
      <c r="I4694">
        <v>1493617</v>
      </c>
      <c r="J4694" t="s">
        <v>1565</v>
      </c>
      <c r="K4694">
        <v>202001</v>
      </c>
      <c r="L4694">
        <v>3</v>
      </c>
      <c r="M4694" t="s">
        <v>1713</v>
      </c>
      <c r="N4694" t="s">
        <v>2062</v>
      </c>
      <c r="O4694">
        <v>31</v>
      </c>
      <c r="P4694" t="s">
        <v>2230</v>
      </c>
      <c r="Q4694" t="s">
        <v>2233</v>
      </c>
      <c r="R4694">
        <v>341000</v>
      </c>
      <c r="S4694">
        <v>10800</v>
      </c>
      <c r="T4694" t="s">
        <v>2077</v>
      </c>
      <c r="U4694" t="s">
        <v>1718</v>
      </c>
      <c r="V4694" t="s">
        <v>1719</v>
      </c>
      <c r="W4694" t="s">
        <v>38</v>
      </c>
      <c r="Y4694">
        <v>320</v>
      </c>
      <c r="Z4694">
        <v>4012723</v>
      </c>
      <c r="AA4694">
        <v>202012</v>
      </c>
    </row>
    <row r="4695" spans="1:27" x14ac:dyDescent="0.2">
      <c r="A4695">
        <v>140</v>
      </c>
      <c r="B4695" t="s">
        <v>1553</v>
      </c>
      <c r="C4695" t="s">
        <v>27</v>
      </c>
      <c r="D4695" t="s">
        <v>2240</v>
      </c>
      <c r="E4695">
        <v>-203084.9</v>
      </c>
      <c r="F4695" t="s">
        <v>29</v>
      </c>
      <c r="G4695" t="s">
        <v>39</v>
      </c>
      <c r="H4695">
        <v>0.18875292821772599</v>
      </c>
      <c r="I4695">
        <v>347520</v>
      </c>
      <c r="J4695" t="s">
        <v>1565</v>
      </c>
      <c r="K4695">
        <v>202001</v>
      </c>
      <c r="L4695">
        <v>3</v>
      </c>
      <c r="M4695" t="s">
        <v>1713</v>
      </c>
      <c r="N4695" t="s">
        <v>2062</v>
      </c>
      <c r="O4695">
        <v>31</v>
      </c>
      <c r="P4695" t="s">
        <v>2230</v>
      </c>
      <c r="Q4695" t="s">
        <v>2233</v>
      </c>
      <c r="R4695">
        <v>341000</v>
      </c>
      <c r="S4695">
        <v>10800</v>
      </c>
      <c r="T4695" t="s">
        <v>2077</v>
      </c>
      <c r="U4695" t="s">
        <v>1718</v>
      </c>
      <c r="V4695" t="s">
        <v>1719</v>
      </c>
      <c r="W4695" t="s">
        <v>38</v>
      </c>
      <c r="Y4695">
        <v>320</v>
      </c>
      <c r="Z4695">
        <v>4012723</v>
      </c>
      <c r="AA4695">
        <v>202012</v>
      </c>
    </row>
    <row r="4696" spans="1:27" x14ac:dyDescent="0.2">
      <c r="A4696">
        <v>140</v>
      </c>
      <c r="B4696" t="s">
        <v>1553</v>
      </c>
      <c r="C4696" t="s">
        <v>27</v>
      </c>
      <c r="D4696" t="s">
        <v>2241</v>
      </c>
      <c r="E4696">
        <v>-806818.13</v>
      </c>
      <c r="F4696" t="s">
        <v>29</v>
      </c>
      <c r="G4696" t="s">
        <v>27</v>
      </c>
      <c r="H4696">
        <v>0.81124707178227395</v>
      </c>
      <c r="I4696">
        <v>1493617</v>
      </c>
      <c r="J4696" t="s">
        <v>1565</v>
      </c>
      <c r="K4696">
        <v>202001</v>
      </c>
      <c r="L4696">
        <v>3</v>
      </c>
      <c r="M4696" t="s">
        <v>1713</v>
      </c>
      <c r="N4696" t="s">
        <v>2062</v>
      </c>
      <c r="O4696">
        <v>31</v>
      </c>
      <c r="P4696" t="s">
        <v>2230</v>
      </c>
      <c r="Q4696" t="s">
        <v>2233</v>
      </c>
      <c r="R4696">
        <v>341000</v>
      </c>
      <c r="S4696">
        <v>10800</v>
      </c>
      <c r="T4696" t="s">
        <v>2077</v>
      </c>
      <c r="U4696" t="s">
        <v>1718</v>
      </c>
      <c r="V4696" t="s">
        <v>1719</v>
      </c>
      <c r="W4696" t="s">
        <v>38</v>
      </c>
      <c r="Y4696">
        <v>320</v>
      </c>
      <c r="Z4696">
        <v>4013246</v>
      </c>
      <c r="AA4696">
        <v>202012</v>
      </c>
    </row>
    <row r="4697" spans="1:27" x14ac:dyDescent="0.2">
      <c r="A4697">
        <v>140</v>
      </c>
      <c r="B4697" t="s">
        <v>1553</v>
      </c>
      <c r="C4697" t="s">
        <v>27</v>
      </c>
      <c r="D4697" t="s">
        <v>2241</v>
      </c>
      <c r="E4697">
        <v>-187722.44</v>
      </c>
      <c r="F4697" t="s">
        <v>29</v>
      </c>
      <c r="G4697" t="s">
        <v>39</v>
      </c>
      <c r="H4697">
        <v>0.18875292821772599</v>
      </c>
      <c r="I4697">
        <v>347520</v>
      </c>
      <c r="J4697" t="s">
        <v>1565</v>
      </c>
      <c r="K4697">
        <v>202001</v>
      </c>
      <c r="L4697">
        <v>3</v>
      </c>
      <c r="M4697" t="s">
        <v>1713</v>
      </c>
      <c r="N4697" t="s">
        <v>2062</v>
      </c>
      <c r="O4697">
        <v>31</v>
      </c>
      <c r="P4697" t="s">
        <v>2230</v>
      </c>
      <c r="Q4697" t="s">
        <v>2233</v>
      </c>
      <c r="R4697">
        <v>341000</v>
      </c>
      <c r="S4697">
        <v>10800</v>
      </c>
      <c r="T4697" t="s">
        <v>2077</v>
      </c>
      <c r="U4697" t="s">
        <v>1718</v>
      </c>
      <c r="V4697" t="s">
        <v>1719</v>
      </c>
      <c r="W4697" t="s">
        <v>38</v>
      </c>
      <c r="Y4697">
        <v>320</v>
      </c>
      <c r="Z4697">
        <v>4013246</v>
      </c>
      <c r="AA4697">
        <v>202012</v>
      </c>
    </row>
    <row r="4698" spans="1:27" x14ac:dyDescent="0.2">
      <c r="A4698">
        <v>140</v>
      </c>
      <c r="B4698" t="s">
        <v>1553</v>
      </c>
      <c r="C4698" t="s">
        <v>27</v>
      </c>
      <c r="D4698" t="s">
        <v>2242</v>
      </c>
      <c r="E4698">
        <v>0</v>
      </c>
      <c r="F4698" t="s">
        <v>29</v>
      </c>
      <c r="G4698" t="s">
        <v>27</v>
      </c>
      <c r="H4698">
        <v>0</v>
      </c>
      <c r="I4698">
        <v>0</v>
      </c>
      <c r="J4698" t="s">
        <v>30</v>
      </c>
      <c r="K4698">
        <v>202001</v>
      </c>
      <c r="L4698">
        <v>3</v>
      </c>
      <c r="M4698" t="s">
        <v>1713</v>
      </c>
      <c r="N4698" t="s">
        <v>2062</v>
      </c>
      <c r="O4698">
        <v>31</v>
      </c>
      <c r="P4698" t="s">
        <v>2230</v>
      </c>
      <c r="Q4698" t="s">
        <v>2233</v>
      </c>
      <c r="R4698">
        <v>341000</v>
      </c>
      <c r="S4698">
        <v>10800</v>
      </c>
      <c r="T4698" t="s">
        <v>2077</v>
      </c>
      <c r="U4698" t="s">
        <v>1718</v>
      </c>
      <c r="V4698" t="s">
        <v>1719</v>
      </c>
      <c r="W4698" t="s">
        <v>38</v>
      </c>
      <c r="Y4698">
        <v>320</v>
      </c>
      <c r="Z4698">
        <v>134050</v>
      </c>
      <c r="AA4698">
        <v>202012</v>
      </c>
    </row>
    <row r="4699" spans="1:27" x14ac:dyDescent="0.2">
      <c r="A4699">
        <v>140</v>
      </c>
      <c r="B4699" t="s">
        <v>1553</v>
      </c>
      <c r="C4699" t="s">
        <v>27</v>
      </c>
      <c r="D4699" t="s">
        <v>2242</v>
      </c>
      <c r="E4699">
        <v>-6921.77</v>
      </c>
      <c r="F4699" t="s">
        <v>29</v>
      </c>
      <c r="G4699" t="s">
        <v>39</v>
      </c>
      <c r="H4699">
        <v>1</v>
      </c>
      <c r="I4699">
        <v>1</v>
      </c>
      <c r="J4699" t="s">
        <v>30</v>
      </c>
      <c r="K4699">
        <v>202001</v>
      </c>
      <c r="L4699">
        <v>3</v>
      </c>
      <c r="M4699" t="s">
        <v>1713</v>
      </c>
      <c r="N4699" t="s">
        <v>2062</v>
      </c>
      <c r="O4699">
        <v>31</v>
      </c>
      <c r="P4699" t="s">
        <v>2230</v>
      </c>
      <c r="Q4699" t="s">
        <v>2233</v>
      </c>
      <c r="R4699">
        <v>341000</v>
      </c>
      <c r="S4699">
        <v>10800</v>
      </c>
      <c r="T4699" t="s">
        <v>2077</v>
      </c>
      <c r="U4699" t="s">
        <v>1718</v>
      </c>
      <c r="V4699" t="s">
        <v>1719</v>
      </c>
      <c r="W4699" t="s">
        <v>38</v>
      </c>
      <c r="Y4699">
        <v>320</v>
      </c>
      <c r="Z4699">
        <v>134050</v>
      </c>
      <c r="AA4699">
        <v>202012</v>
      </c>
    </row>
    <row r="4700" spans="1:27" x14ac:dyDescent="0.2">
      <c r="A4700">
        <v>140</v>
      </c>
      <c r="B4700" t="s">
        <v>1553</v>
      </c>
      <c r="C4700" t="s">
        <v>27</v>
      </c>
      <c r="D4700" t="s">
        <v>2243</v>
      </c>
      <c r="E4700">
        <v>-2449376</v>
      </c>
      <c r="F4700" t="s">
        <v>29</v>
      </c>
      <c r="G4700" t="s">
        <v>27</v>
      </c>
      <c r="H4700">
        <v>0.81124707178227395</v>
      </c>
      <c r="I4700">
        <v>1493617</v>
      </c>
      <c r="J4700" t="s">
        <v>1565</v>
      </c>
      <c r="K4700">
        <v>202001</v>
      </c>
      <c r="L4700">
        <v>3</v>
      </c>
      <c r="M4700" t="s">
        <v>1713</v>
      </c>
      <c r="N4700" t="s">
        <v>2062</v>
      </c>
      <c r="O4700">
        <v>31</v>
      </c>
      <c r="P4700" t="s">
        <v>2230</v>
      </c>
      <c r="Q4700" t="s">
        <v>2233</v>
      </c>
      <c r="R4700">
        <v>341000</v>
      </c>
      <c r="S4700">
        <v>10800</v>
      </c>
      <c r="T4700" t="s">
        <v>2077</v>
      </c>
      <c r="U4700" t="s">
        <v>1718</v>
      </c>
      <c r="V4700" t="s">
        <v>1719</v>
      </c>
      <c r="W4700" t="s">
        <v>38</v>
      </c>
      <c r="Y4700">
        <v>320</v>
      </c>
      <c r="Z4700">
        <v>133638</v>
      </c>
      <c r="AA4700">
        <v>202012</v>
      </c>
    </row>
    <row r="4701" spans="1:27" x14ac:dyDescent="0.2">
      <c r="A4701">
        <v>140</v>
      </c>
      <c r="B4701" t="s">
        <v>1553</v>
      </c>
      <c r="C4701" t="s">
        <v>27</v>
      </c>
      <c r="D4701" t="s">
        <v>2243</v>
      </c>
      <c r="E4701">
        <v>-569896.53</v>
      </c>
      <c r="F4701" t="s">
        <v>29</v>
      </c>
      <c r="G4701" t="s">
        <v>39</v>
      </c>
      <c r="H4701">
        <v>0.18875292821772599</v>
      </c>
      <c r="I4701">
        <v>347520</v>
      </c>
      <c r="J4701" t="s">
        <v>1565</v>
      </c>
      <c r="K4701">
        <v>202001</v>
      </c>
      <c r="L4701">
        <v>3</v>
      </c>
      <c r="M4701" t="s">
        <v>1713</v>
      </c>
      <c r="N4701" t="s">
        <v>2062</v>
      </c>
      <c r="O4701">
        <v>31</v>
      </c>
      <c r="P4701" t="s">
        <v>2230</v>
      </c>
      <c r="Q4701" t="s">
        <v>2233</v>
      </c>
      <c r="R4701">
        <v>341000</v>
      </c>
      <c r="S4701">
        <v>10800</v>
      </c>
      <c r="T4701" t="s">
        <v>2077</v>
      </c>
      <c r="U4701" t="s">
        <v>1718</v>
      </c>
      <c r="V4701" t="s">
        <v>1719</v>
      </c>
      <c r="W4701" t="s">
        <v>38</v>
      </c>
      <c r="Y4701">
        <v>320</v>
      </c>
      <c r="Z4701">
        <v>133638</v>
      </c>
      <c r="AA4701">
        <v>202012</v>
      </c>
    </row>
    <row r="4702" spans="1:27" x14ac:dyDescent="0.2">
      <c r="A4702">
        <v>140</v>
      </c>
      <c r="B4702" t="s">
        <v>1553</v>
      </c>
      <c r="C4702" t="s">
        <v>27</v>
      </c>
      <c r="D4702" t="s">
        <v>2244</v>
      </c>
      <c r="E4702">
        <v>0</v>
      </c>
      <c r="F4702" t="s">
        <v>29</v>
      </c>
      <c r="G4702" t="s">
        <v>27</v>
      </c>
      <c r="H4702">
        <v>0</v>
      </c>
      <c r="I4702">
        <v>0</v>
      </c>
      <c r="J4702" t="s">
        <v>30</v>
      </c>
      <c r="K4702">
        <v>202001</v>
      </c>
      <c r="L4702">
        <v>3</v>
      </c>
      <c r="M4702" t="s">
        <v>1713</v>
      </c>
      <c r="N4702" t="s">
        <v>2062</v>
      </c>
      <c r="O4702">
        <v>31</v>
      </c>
      <c r="P4702" t="s">
        <v>2230</v>
      </c>
      <c r="Q4702" t="s">
        <v>2233</v>
      </c>
      <c r="R4702">
        <v>341000</v>
      </c>
      <c r="S4702">
        <v>10800</v>
      </c>
      <c r="T4702" t="s">
        <v>2077</v>
      </c>
      <c r="U4702" t="s">
        <v>1718</v>
      </c>
      <c r="V4702" t="s">
        <v>1719</v>
      </c>
      <c r="W4702" t="s">
        <v>38</v>
      </c>
      <c r="Y4702">
        <v>320</v>
      </c>
      <c r="Z4702">
        <v>16587593</v>
      </c>
      <c r="AA4702">
        <v>202012</v>
      </c>
    </row>
    <row r="4703" spans="1:27" x14ac:dyDescent="0.2">
      <c r="A4703">
        <v>140</v>
      </c>
      <c r="B4703" t="s">
        <v>1553</v>
      </c>
      <c r="C4703" t="s">
        <v>27</v>
      </c>
      <c r="D4703" t="s">
        <v>2244</v>
      </c>
      <c r="E4703">
        <v>-96211.56</v>
      </c>
      <c r="F4703" t="s">
        <v>29</v>
      </c>
      <c r="G4703" t="s">
        <v>39</v>
      </c>
      <c r="H4703">
        <v>1</v>
      </c>
      <c r="I4703">
        <v>1</v>
      </c>
      <c r="J4703" t="s">
        <v>30</v>
      </c>
      <c r="K4703">
        <v>202001</v>
      </c>
      <c r="L4703">
        <v>3</v>
      </c>
      <c r="M4703" t="s">
        <v>1713</v>
      </c>
      <c r="N4703" t="s">
        <v>2062</v>
      </c>
      <c r="O4703">
        <v>31</v>
      </c>
      <c r="P4703" t="s">
        <v>2230</v>
      </c>
      <c r="Q4703" t="s">
        <v>2233</v>
      </c>
      <c r="R4703">
        <v>341000</v>
      </c>
      <c r="S4703">
        <v>10800</v>
      </c>
      <c r="T4703" t="s">
        <v>2077</v>
      </c>
      <c r="U4703" t="s">
        <v>1718</v>
      </c>
      <c r="V4703" t="s">
        <v>1719</v>
      </c>
      <c r="W4703" t="s">
        <v>38</v>
      </c>
      <c r="Y4703">
        <v>320</v>
      </c>
      <c r="Z4703">
        <v>16587593</v>
      </c>
      <c r="AA4703">
        <v>202012</v>
      </c>
    </row>
    <row r="4704" spans="1:27" x14ac:dyDescent="0.2">
      <c r="A4704">
        <v>140</v>
      </c>
      <c r="B4704" t="s">
        <v>1553</v>
      </c>
      <c r="C4704" t="s">
        <v>27</v>
      </c>
      <c r="D4704" t="s">
        <v>2245</v>
      </c>
      <c r="E4704">
        <v>-18357.3</v>
      </c>
      <c r="F4704" t="s">
        <v>29</v>
      </c>
      <c r="G4704" t="s">
        <v>27</v>
      </c>
      <c r="H4704">
        <v>1</v>
      </c>
      <c r="I4704">
        <v>1</v>
      </c>
      <c r="J4704" t="s">
        <v>43</v>
      </c>
      <c r="K4704">
        <v>202001</v>
      </c>
      <c r="L4704">
        <v>3</v>
      </c>
      <c r="M4704" t="s">
        <v>1713</v>
      </c>
      <c r="N4704" t="s">
        <v>2062</v>
      </c>
      <c r="O4704">
        <v>31</v>
      </c>
      <c r="P4704" t="s">
        <v>2230</v>
      </c>
      <c r="Q4704" t="s">
        <v>2233</v>
      </c>
      <c r="R4704">
        <v>341000</v>
      </c>
      <c r="S4704">
        <v>10800</v>
      </c>
      <c r="T4704" t="s">
        <v>2077</v>
      </c>
      <c r="U4704" t="s">
        <v>1718</v>
      </c>
      <c r="V4704" t="s">
        <v>1719</v>
      </c>
      <c r="W4704" t="s">
        <v>38</v>
      </c>
      <c r="Y4704">
        <v>320</v>
      </c>
      <c r="Z4704">
        <v>134098</v>
      </c>
      <c r="AA4704">
        <v>202012</v>
      </c>
    </row>
    <row r="4705" spans="1:27" x14ac:dyDescent="0.2">
      <c r="A4705">
        <v>140</v>
      </c>
      <c r="B4705" t="s">
        <v>1553</v>
      </c>
      <c r="C4705" t="s">
        <v>27</v>
      </c>
      <c r="D4705" t="s">
        <v>2245</v>
      </c>
      <c r="E4705">
        <v>0</v>
      </c>
      <c r="F4705" t="s">
        <v>29</v>
      </c>
      <c r="G4705" t="s">
        <v>39</v>
      </c>
      <c r="H4705">
        <v>0</v>
      </c>
      <c r="I4705">
        <v>0</v>
      </c>
      <c r="J4705" t="s">
        <v>43</v>
      </c>
      <c r="K4705">
        <v>202001</v>
      </c>
      <c r="L4705">
        <v>3</v>
      </c>
      <c r="M4705" t="s">
        <v>1713</v>
      </c>
      <c r="N4705" t="s">
        <v>2062</v>
      </c>
      <c r="O4705">
        <v>31</v>
      </c>
      <c r="P4705" t="s">
        <v>2230</v>
      </c>
      <c r="Q4705" t="s">
        <v>2233</v>
      </c>
      <c r="R4705">
        <v>341000</v>
      </c>
      <c r="S4705">
        <v>10800</v>
      </c>
      <c r="T4705" t="s">
        <v>2077</v>
      </c>
      <c r="U4705" t="s">
        <v>1718</v>
      </c>
      <c r="V4705" t="s">
        <v>1719</v>
      </c>
      <c r="W4705" t="s">
        <v>38</v>
      </c>
      <c r="Y4705">
        <v>320</v>
      </c>
      <c r="Z4705">
        <v>134098</v>
      </c>
      <c r="AA4705">
        <v>202012</v>
      </c>
    </row>
    <row r="4706" spans="1:27" x14ac:dyDescent="0.2">
      <c r="A4706">
        <v>140</v>
      </c>
      <c r="B4706" t="s">
        <v>1553</v>
      </c>
      <c r="C4706" t="s">
        <v>27</v>
      </c>
      <c r="D4706" t="s">
        <v>2246</v>
      </c>
      <c r="E4706">
        <v>-387601.5</v>
      </c>
      <c r="F4706" t="s">
        <v>29</v>
      </c>
      <c r="G4706" t="s">
        <v>27</v>
      </c>
      <c r="H4706">
        <v>0.81124707178227395</v>
      </c>
      <c r="I4706">
        <v>1493617</v>
      </c>
      <c r="J4706" t="s">
        <v>1565</v>
      </c>
      <c r="K4706">
        <v>202001</v>
      </c>
      <c r="L4706">
        <v>3</v>
      </c>
      <c r="M4706" t="s">
        <v>1713</v>
      </c>
      <c r="N4706" t="s">
        <v>2062</v>
      </c>
      <c r="O4706">
        <v>31</v>
      </c>
      <c r="P4706" t="s">
        <v>2230</v>
      </c>
      <c r="Q4706" t="s">
        <v>2247</v>
      </c>
      <c r="R4706">
        <v>342000</v>
      </c>
      <c r="S4706">
        <v>10800</v>
      </c>
      <c r="T4706" t="s">
        <v>2077</v>
      </c>
      <c r="U4706" t="s">
        <v>1718</v>
      </c>
      <c r="V4706" t="s">
        <v>1719</v>
      </c>
      <c r="W4706" t="s">
        <v>38</v>
      </c>
      <c r="Y4706">
        <v>320</v>
      </c>
      <c r="Z4706">
        <v>133582</v>
      </c>
      <c r="AA4706">
        <v>202012</v>
      </c>
    </row>
    <row r="4707" spans="1:27" x14ac:dyDescent="0.2">
      <c r="A4707">
        <v>140</v>
      </c>
      <c r="B4707" t="s">
        <v>1553</v>
      </c>
      <c r="C4707" t="s">
        <v>27</v>
      </c>
      <c r="D4707" t="s">
        <v>2246</v>
      </c>
      <c r="E4707">
        <v>-90183.28</v>
      </c>
      <c r="F4707" t="s">
        <v>29</v>
      </c>
      <c r="G4707" t="s">
        <v>39</v>
      </c>
      <c r="H4707">
        <v>0.18875292821772599</v>
      </c>
      <c r="I4707">
        <v>347520</v>
      </c>
      <c r="J4707" t="s">
        <v>1565</v>
      </c>
      <c r="K4707">
        <v>202001</v>
      </c>
      <c r="L4707">
        <v>3</v>
      </c>
      <c r="M4707" t="s">
        <v>1713</v>
      </c>
      <c r="N4707" t="s">
        <v>2062</v>
      </c>
      <c r="O4707">
        <v>31</v>
      </c>
      <c r="P4707" t="s">
        <v>2230</v>
      </c>
      <c r="Q4707" t="s">
        <v>2247</v>
      </c>
      <c r="R4707">
        <v>342000</v>
      </c>
      <c r="S4707">
        <v>10800</v>
      </c>
      <c r="T4707" t="s">
        <v>2077</v>
      </c>
      <c r="U4707" t="s">
        <v>1718</v>
      </c>
      <c r="V4707" t="s">
        <v>1719</v>
      </c>
      <c r="W4707" t="s">
        <v>38</v>
      </c>
      <c r="Y4707">
        <v>320</v>
      </c>
      <c r="Z4707">
        <v>133582</v>
      </c>
      <c r="AA4707">
        <v>202012</v>
      </c>
    </row>
    <row r="4708" spans="1:27" x14ac:dyDescent="0.2">
      <c r="A4708">
        <v>140</v>
      </c>
      <c r="B4708" t="s">
        <v>1553</v>
      </c>
      <c r="C4708" t="s">
        <v>27</v>
      </c>
      <c r="D4708" t="s">
        <v>2248</v>
      </c>
      <c r="E4708">
        <v>-1459723.45</v>
      </c>
      <c r="F4708" t="s">
        <v>29</v>
      </c>
      <c r="G4708" t="s">
        <v>27</v>
      </c>
      <c r="H4708">
        <v>0.81124707178227395</v>
      </c>
      <c r="I4708">
        <v>1493617</v>
      </c>
      <c r="J4708" t="s">
        <v>1565</v>
      </c>
      <c r="K4708">
        <v>202001</v>
      </c>
      <c r="L4708">
        <v>3</v>
      </c>
      <c r="M4708" t="s">
        <v>1713</v>
      </c>
      <c r="N4708" t="s">
        <v>2062</v>
      </c>
      <c r="O4708">
        <v>31</v>
      </c>
      <c r="P4708" t="s">
        <v>2230</v>
      </c>
      <c r="Q4708" t="s">
        <v>2247</v>
      </c>
      <c r="R4708">
        <v>342000</v>
      </c>
      <c r="S4708">
        <v>10800</v>
      </c>
      <c r="T4708" t="s">
        <v>2077</v>
      </c>
      <c r="U4708" t="s">
        <v>1718</v>
      </c>
      <c r="V4708" t="s">
        <v>1719</v>
      </c>
      <c r="W4708" t="s">
        <v>38</v>
      </c>
      <c r="Y4708">
        <v>320</v>
      </c>
      <c r="Z4708">
        <v>134277</v>
      </c>
      <c r="AA4708">
        <v>202012</v>
      </c>
    </row>
    <row r="4709" spans="1:27" x14ac:dyDescent="0.2">
      <c r="A4709">
        <v>140</v>
      </c>
      <c r="B4709" t="s">
        <v>1553</v>
      </c>
      <c r="C4709" t="s">
        <v>27</v>
      </c>
      <c r="D4709" t="s">
        <v>2248</v>
      </c>
      <c r="E4709">
        <v>-339633.98</v>
      </c>
      <c r="F4709" t="s">
        <v>29</v>
      </c>
      <c r="G4709" t="s">
        <v>39</v>
      </c>
      <c r="H4709">
        <v>0.18875292821772599</v>
      </c>
      <c r="I4709">
        <v>347520</v>
      </c>
      <c r="J4709" t="s">
        <v>1565</v>
      </c>
      <c r="K4709">
        <v>202001</v>
      </c>
      <c r="L4709">
        <v>3</v>
      </c>
      <c r="M4709" t="s">
        <v>1713</v>
      </c>
      <c r="N4709" t="s">
        <v>2062</v>
      </c>
      <c r="O4709">
        <v>31</v>
      </c>
      <c r="P4709" t="s">
        <v>2230</v>
      </c>
      <c r="Q4709" t="s">
        <v>2247</v>
      </c>
      <c r="R4709">
        <v>342000</v>
      </c>
      <c r="S4709">
        <v>10800</v>
      </c>
      <c r="T4709" t="s">
        <v>2077</v>
      </c>
      <c r="U4709" t="s">
        <v>1718</v>
      </c>
      <c r="V4709" t="s">
        <v>1719</v>
      </c>
      <c r="W4709" t="s">
        <v>38</v>
      </c>
      <c r="Y4709">
        <v>320</v>
      </c>
      <c r="Z4709">
        <v>134277</v>
      </c>
      <c r="AA4709">
        <v>202012</v>
      </c>
    </row>
    <row r="4710" spans="1:27" x14ac:dyDescent="0.2">
      <c r="A4710">
        <v>140</v>
      </c>
      <c r="B4710" t="s">
        <v>1553</v>
      </c>
      <c r="C4710" t="s">
        <v>27</v>
      </c>
      <c r="D4710" t="s">
        <v>2249</v>
      </c>
      <c r="E4710">
        <v>-2307.52</v>
      </c>
      <c r="F4710" t="s">
        <v>29</v>
      </c>
      <c r="G4710" t="s">
        <v>27</v>
      </c>
      <c r="H4710">
        <v>0.81124707178227395</v>
      </c>
      <c r="I4710">
        <v>1493617</v>
      </c>
      <c r="J4710" t="s">
        <v>1565</v>
      </c>
      <c r="K4710">
        <v>202001</v>
      </c>
      <c r="L4710">
        <v>3</v>
      </c>
      <c r="M4710" t="s">
        <v>1713</v>
      </c>
      <c r="N4710" t="s">
        <v>2062</v>
      </c>
      <c r="O4710">
        <v>31</v>
      </c>
      <c r="P4710" t="s">
        <v>2230</v>
      </c>
      <c r="Q4710" t="s">
        <v>2247</v>
      </c>
      <c r="R4710">
        <v>342000</v>
      </c>
      <c r="S4710">
        <v>10800</v>
      </c>
      <c r="T4710" t="s">
        <v>2077</v>
      </c>
      <c r="U4710" t="s">
        <v>1718</v>
      </c>
      <c r="V4710" t="s">
        <v>1719</v>
      </c>
      <c r="W4710" t="s">
        <v>38</v>
      </c>
      <c r="Y4710">
        <v>320</v>
      </c>
      <c r="Z4710">
        <v>4013276</v>
      </c>
      <c r="AA4710">
        <v>202012</v>
      </c>
    </row>
    <row r="4711" spans="1:27" x14ac:dyDescent="0.2">
      <c r="A4711">
        <v>140</v>
      </c>
      <c r="B4711" t="s">
        <v>1553</v>
      </c>
      <c r="C4711" t="s">
        <v>27</v>
      </c>
      <c r="D4711" t="s">
        <v>2249</v>
      </c>
      <c r="E4711">
        <v>-536.89</v>
      </c>
      <c r="F4711" t="s">
        <v>29</v>
      </c>
      <c r="G4711" t="s">
        <v>39</v>
      </c>
      <c r="H4711">
        <v>0.18875292821772599</v>
      </c>
      <c r="I4711">
        <v>347520</v>
      </c>
      <c r="J4711" t="s">
        <v>1565</v>
      </c>
      <c r="K4711">
        <v>202001</v>
      </c>
      <c r="L4711">
        <v>3</v>
      </c>
      <c r="M4711" t="s">
        <v>1713</v>
      </c>
      <c r="N4711" t="s">
        <v>2062</v>
      </c>
      <c r="O4711">
        <v>31</v>
      </c>
      <c r="P4711" t="s">
        <v>2230</v>
      </c>
      <c r="Q4711" t="s">
        <v>2247</v>
      </c>
      <c r="R4711">
        <v>342000</v>
      </c>
      <c r="S4711">
        <v>10800</v>
      </c>
      <c r="T4711" t="s">
        <v>2077</v>
      </c>
      <c r="U4711" t="s">
        <v>1718</v>
      </c>
      <c r="V4711" t="s">
        <v>1719</v>
      </c>
      <c r="W4711" t="s">
        <v>38</v>
      </c>
      <c r="Y4711">
        <v>320</v>
      </c>
      <c r="Z4711">
        <v>4013276</v>
      </c>
      <c r="AA4711">
        <v>202012</v>
      </c>
    </row>
    <row r="4712" spans="1:27" x14ac:dyDescent="0.2">
      <c r="A4712">
        <v>140</v>
      </c>
      <c r="B4712" t="s">
        <v>1553</v>
      </c>
      <c r="C4712" t="s">
        <v>27</v>
      </c>
      <c r="D4712" t="s">
        <v>2250</v>
      </c>
      <c r="E4712">
        <v>-4341.53</v>
      </c>
      <c r="F4712" t="s">
        <v>29</v>
      </c>
      <c r="G4712" t="s">
        <v>27</v>
      </c>
      <c r="H4712">
        <v>0.81124707178227395</v>
      </c>
      <c r="I4712">
        <v>1493617</v>
      </c>
      <c r="J4712" t="s">
        <v>1565</v>
      </c>
      <c r="K4712">
        <v>202001</v>
      </c>
      <c r="L4712">
        <v>3</v>
      </c>
      <c r="M4712" t="s">
        <v>1713</v>
      </c>
      <c r="N4712" t="s">
        <v>2062</v>
      </c>
      <c r="O4712">
        <v>31</v>
      </c>
      <c r="P4712" t="s">
        <v>2230</v>
      </c>
      <c r="Q4712" t="s">
        <v>2247</v>
      </c>
      <c r="R4712">
        <v>342000</v>
      </c>
      <c r="S4712">
        <v>10800</v>
      </c>
      <c r="T4712" t="s">
        <v>2077</v>
      </c>
      <c r="U4712" t="s">
        <v>1718</v>
      </c>
      <c r="V4712" t="s">
        <v>1719</v>
      </c>
      <c r="W4712" t="s">
        <v>38</v>
      </c>
      <c r="Y4712">
        <v>320</v>
      </c>
      <c r="Z4712">
        <v>133964</v>
      </c>
      <c r="AA4712">
        <v>202012</v>
      </c>
    </row>
    <row r="4713" spans="1:27" x14ac:dyDescent="0.2">
      <c r="A4713">
        <v>140</v>
      </c>
      <c r="B4713" t="s">
        <v>1553</v>
      </c>
      <c r="C4713" t="s">
        <v>27</v>
      </c>
      <c r="D4713" t="s">
        <v>2250</v>
      </c>
      <c r="E4713">
        <v>-1010.14</v>
      </c>
      <c r="F4713" t="s">
        <v>29</v>
      </c>
      <c r="G4713" t="s">
        <v>39</v>
      </c>
      <c r="H4713">
        <v>0.18875292821772599</v>
      </c>
      <c r="I4713">
        <v>347520</v>
      </c>
      <c r="J4713" t="s">
        <v>1565</v>
      </c>
      <c r="K4713">
        <v>202001</v>
      </c>
      <c r="L4713">
        <v>3</v>
      </c>
      <c r="M4713" t="s">
        <v>1713</v>
      </c>
      <c r="N4713" t="s">
        <v>2062</v>
      </c>
      <c r="O4713">
        <v>31</v>
      </c>
      <c r="P4713" t="s">
        <v>2230</v>
      </c>
      <c r="Q4713" t="s">
        <v>2247</v>
      </c>
      <c r="R4713">
        <v>342000</v>
      </c>
      <c r="S4713">
        <v>10800</v>
      </c>
      <c r="T4713" t="s">
        <v>2077</v>
      </c>
      <c r="U4713" t="s">
        <v>1718</v>
      </c>
      <c r="V4713" t="s">
        <v>1719</v>
      </c>
      <c r="W4713" t="s">
        <v>38</v>
      </c>
      <c r="Y4713">
        <v>320</v>
      </c>
      <c r="Z4713">
        <v>133964</v>
      </c>
      <c r="AA4713">
        <v>202012</v>
      </c>
    </row>
    <row r="4714" spans="1:27" x14ac:dyDescent="0.2">
      <c r="A4714">
        <v>140</v>
      </c>
      <c r="B4714" t="s">
        <v>1553</v>
      </c>
      <c r="C4714" t="s">
        <v>27</v>
      </c>
      <c r="D4714" t="s">
        <v>2251</v>
      </c>
      <c r="E4714">
        <v>-5480.32</v>
      </c>
      <c r="F4714" t="s">
        <v>29</v>
      </c>
      <c r="G4714" t="s">
        <v>27</v>
      </c>
      <c r="H4714">
        <v>0.81124707178227395</v>
      </c>
      <c r="I4714">
        <v>1493617</v>
      </c>
      <c r="J4714" t="s">
        <v>1565</v>
      </c>
      <c r="K4714">
        <v>202001</v>
      </c>
      <c r="L4714">
        <v>3</v>
      </c>
      <c r="M4714" t="s">
        <v>1713</v>
      </c>
      <c r="N4714" t="s">
        <v>2062</v>
      </c>
      <c r="O4714">
        <v>31</v>
      </c>
      <c r="P4714" t="s">
        <v>2230</v>
      </c>
      <c r="Q4714" t="s">
        <v>2247</v>
      </c>
      <c r="R4714">
        <v>342000</v>
      </c>
      <c r="S4714">
        <v>10800</v>
      </c>
      <c r="T4714" t="s">
        <v>2077</v>
      </c>
      <c r="U4714" t="s">
        <v>1718</v>
      </c>
      <c r="V4714" t="s">
        <v>1719</v>
      </c>
      <c r="W4714" t="s">
        <v>38</v>
      </c>
      <c r="Y4714">
        <v>320</v>
      </c>
      <c r="Z4714">
        <v>134217</v>
      </c>
      <c r="AA4714">
        <v>202012</v>
      </c>
    </row>
    <row r="4715" spans="1:27" x14ac:dyDescent="0.2">
      <c r="A4715">
        <v>140</v>
      </c>
      <c r="B4715" t="s">
        <v>1553</v>
      </c>
      <c r="C4715" t="s">
        <v>27</v>
      </c>
      <c r="D4715" t="s">
        <v>2251</v>
      </c>
      <c r="E4715">
        <v>-1275.1099999999999</v>
      </c>
      <c r="F4715" t="s">
        <v>29</v>
      </c>
      <c r="G4715" t="s">
        <v>39</v>
      </c>
      <c r="H4715">
        <v>0.18875292821772599</v>
      </c>
      <c r="I4715">
        <v>347520</v>
      </c>
      <c r="J4715" t="s">
        <v>1565</v>
      </c>
      <c r="K4715">
        <v>202001</v>
      </c>
      <c r="L4715">
        <v>3</v>
      </c>
      <c r="M4715" t="s">
        <v>1713</v>
      </c>
      <c r="N4715" t="s">
        <v>2062</v>
      </c>
      <c r="O4715">
        <v>31</v>
      </c>
      <c r="P4715" t="s">
        <v>2230</v>
      </c>
      <c r="Q4715" t="s">
        <v>2247</v>
      </c>
      <c r="R4715">
        <v>342000</v>
      </c>
      <c r="S4715">
        <v>10800</v>
      </c>
      <c r="T4715" t="s">
        <v>2077</v>
      </c>
      <c r="U4715" t="s">
        <v>1718</v>
      </c>
      <c r="V4715" t="s">
        <v>1719</v>
      </c>
      <c r="W4715" t="s">
        <v>38</v>
      </c>
      <c r="Y4715">
        <v>320</v>
      </c>
      <c r="Z4715">
        <v>134217</v>
      </c>
      <c r="AA4715">
        <v>202012</v>
      </c>
    </row>
    <row r="4716" spans="1:27" x14ac:dyDescent="0.2">
      <c r="A4716">
        <v>140</v>
      </c>
      <c r="B4716" t="s">
        <v>1553</v>
      </c>
      <c r="C4716" t="s">
        <v>27</v>
      </c>
      <c r="D4716" t="s">
        <v>3648</v>
      </c>
      <c r="E4716">
        <v>0</v>
      </c>
      <c r="F4716" t="s">
        <v>29</v>
      </c>
      <c r="G4716" t="s">
        <v>27</v>
      </c>
      <c r="H4716">
        <v>0</v>
      </c>
      <c r="I4716">
        <v>0</v>
      </c>
      <c r="J4716" t="s">
        <v>2947</v>
      </c>
      <c r="K4716">
        <v>202001</v>
      </c>
      <c r="L4716">
        <v>3</v>
      </c>
      <c r="M4716" t="s">
        <v>1713</v>
      </c>
      <c r="N4716" t="s">
        <v>2062</v>
      </c>
      <c r="O4716">
        <v>31</v>
      </c>
      <c r="P4716" t="s">
        <v>2230</v>
      </c>
      <c r="Q4716" t="s">
        <v>2247</v>
      </c>
      <c r="R4716">
        <v>342000</v>
      </c>
      <c r="S4716">
        <v>10800</v>
      </c>
      <c r="T4716" t="s">
        <v>2077</v>
      </c>
      <c r="U4716" t="s">
        <v>1718</v>
      </c>
      <c r="V4716" t="s">
        <v>1719</v>
      </c>
      <c r="W4716" t="s">
        <v>38</v>
      </c>
      <c r="Y4716">
        <v>320</v>
      </c>
      <c r="Z4716">
        <v>4013266</v>
      </c>
      <c r="AA4716">
        <v>202012</v>
      </c>
    </row>
    <row r="4717" spans="1:27" x14ac:dyDescent="0.2">
      <c r="A4717">
        <v>140</v>
      </c>
      <c r="B4717" t="s">
        <v>1553</v>
      </c>
      <c r="C4717" t="s">
        <v>27</v>
      </c>
      <c r="D4717" t="s">
        <v>3648</v>
      </c>
      <c r="E4717">
        <v>0</v>
      </c>
      <c r="F4717" t="s">
        <v>29</v>
      </c>
      <c r="G4717" t="s">
        <v>39</v>
      </c>
      <c r="H4717">
        <v>1</v>
      </c>
      <c r="I4717">
        <v>1</v>
      </c>
      <c r="J4717" t="s">
        <v>2947</v>
      </c>
      <c r="K4717">
        <v>202001</v>
      </c>
      <c r="L4717">
        <v>3</v>
      </c>
      <c r="M4717" t="s">
        <v>1713</v>
      </c>
      <c r="N4717" t="s">
        <v>2062</v>
      </c>
      <c r="O4717">
        <v>31</v>
      </c>
      <c r="P4717" t="s">
        <v>2230</v>
      </c>
      <c r="Q4717" t="s">
        <v>2247</v>
      </c>
      <c r="R4717">
        <v>342000</v>
      </c>
      <c r="S4717">
        <v>10800</v>
      </c>
      <c r="T4717" t="s">
        <v>2077</v>
      </c>
      <c r="U4717" t="s">
        <v>1718</v>
      </c>
      <c r="V4717" t="s">
        <v>1719</v>
      </c>
      <c r="W4717" t="s">
        <v>38</v>
      </c>
      <c r="Y4717">
        <v>320</v>
      </c>
      <c r="Z4717">
        <v>4013266</v>
      </c>
      <c r="AA4717">
        <v>202012</v>
      </c>
    </row>
    <row r="4718" spans="1:27" x14ac:dyDescent="0.2">
      <c r="A4718">
        <v>140</v>
      </c>
      <c r="B4718" t="s">
        <v>1553</v>
      </c>
      <c r="C4718" t="s">
        <v>27</v>
      </c>
      <c r="D4718" t="s">
        <v>2252</v>
      </c>
      <c r="E4718">
        <v>-505878.58</v>
      </c>
      <c r="F4718" t="s">
        <v>29</v>
      </c>
      <c r="G4718" t="s">
        <v>27</v>
      </c>
      <c r="H4718">
        <v>0.81124707178227395</v>
      </c>
      <c r="I4718">
        <v>1493617</v>
      </c>
      <c r="J4718" t="s">
        <v>1565</v>
      </c>
      <c r="K4718">
        <v>202001</v>
      </c>
      <c r="L4718">
        <v>3</v>
      </c>
      <c r="M4718" t="s">
        <v>1713</v>
      </c>
      <c r="N4718" t="s">
        <v>2062</v>
      </c>
      <c r="O4718">
        <v>31</v>
      </c>
      <c r="P4718" t="s">
        <v>2230</v>
      </c>
      <c r="Q4718" t="s">
        <v>2247</v>
      </c>
      <c r="R4718">
        <v>342000</v>
      </c>
      <c r="S4718">
        <v>10800</v>
      </c>
      <c r="T4718" t="s">
        <v>2077</v>
      </c>
      <c r="U4718" t="s">
        <v>1718</v>
      </c>
      <c r="V4718" t="s">
        <v>1719</v>
      </c>
      <c r="W4718" t="s">
        <v>38</v>
      </c>
      <c r="Y4718">
        <v>320</v>
      </c>
      <c r="Z4718">
        <v>133609</v>
      </c>
      <c r="AA4718">
        <v>202012</v>
      </c>
    </row>
    <row r="4719" spans="1:27" x14ac:dyDescent="0.2">
      <c r="A4719">
        <v>140</v>
      </c>
      <c r="B4719" t="s">
        <v>1553</v>
      </c>
      <c r="C4719" t="s">
        <v>27</v>
      </c>
      <c r="D4719" t="s">
        <v>2252</v>
      </c>
      <c r="E4719">
        <v>-117702.81</v>
      </c>
      <c r="F4719" t="s">
        <v>29</v>
      </c>
      <c r="G4719" t="s">
        <v>39</v>
      </c>
      <c r="H4719">
        <v>0.18875292821772599</v>
      </c>
      <c r="I4719">
        <v>347520</v>
      </c>
      <c r="J4719" t="s">
        <v>1565</v>
      </c>
      <c r="K4719">
        <v>202001</v>
      </c>
      <c r="L4719">
        <v>3</v>
      </c>
      <c r="M4719" t="s">
        <v>1713</v>
      </c>
      <c r="N4719" t="s">
        <v>2062</v>
      </c>
      <c r="O4719">
        <v>31</v>
      </c>
      <c r="P4719" t="s">
        <v>2230</v>
      </c>
      <c r="Q4719" t="s">
        <v>2247</v>
      </c>
      <c r="R4719">
        <v>342000</v>
      </c>
      <c r="S4719">
        <v>10800</v>
      </c>
      <c r="T4719" t="s">
        <v>2077</v>
      </c>
      <c r="U4719" t="s">
        <v>1718</v>
      </c>
      <c r="V4719" t="s">
        <v>1719</v>
      </c>
      <c r="W4719" t="s">
        <v>38</v>
      </c>
      <c r="Y4719">
        <v>320</v>
      </c>
      <c r="Z4719">
        <v>133609</v>
      </c>
      <c r="AA4719">
        <v>202012</v>
      </c>
    </row>
    <row r="4720" spans="1:27" x14ac:dyDescent="0.2">
      <c r="A4720">
        <v>140</v>
      </c>
      <c r="B4720" t="s">
        <v>1553</v>
      </c>
      <c r="C4720" t="s">
        <v>27</v>
      </c>
      <c r="D4720" t="s">
        <v>2253</v>
      </c>
      <c r="E4720">
        <v>-3101454.25</v>
      </c>
      <c r="F4720" t="s">
        <v>29</v>
      </c>
      <c r="G4720" t="s">
        <v>27</v>
      </c>
      <c r="H4720">
        <v>0.81124707178227395</v>
      </c>
      <c r="I4720">
        <v>1493617</v>
      </c>
      <c r="J4720" t="s">
        <v>1565</v>
      </c>
      <c r="K4720">
        <v>202001</v>
      </c>
      <c r="L4720">
        <v>3</v>
      </c>
      <c r="M4720" t="s">
        <v>1713</v>
      </c>
      <c r="N4720" t="s">
        <v>2062</v>
      </c>
      <c r="O4720">
        <v>31</v>
      </c>
      <c r="P4720" t="s">
        <v>2230</v>
      </c>
      <c r="Q4720" t="s">
        <v>2254</v>
      </c>
      <c r="R4720">
        <v>343000</v>
      </c>
      <c r="S4720">
        <v>10800</v>
      </c>
      <c r="T4720" t="s">
        <v>2077</v>
      </c>
      <c r="U4720" t="s">
        <v>1718</v>
      </c>
      <c r="V4720" t="s">
        <v>1719</v>
      </c>
      <c r="W4720" t="s">
        <v>38</v>
      </c>
      <c r="Y4720">
        <v>320</v>
      </c>
      <c r="Z4720">
        <v>133576</v>
      </c>
      <c r="AA4720">
        <v>202012</v>
      </c>
    </row>
    <row r="4721" spans="1:27" x14ac:dyDescent="0.2">
      <c r="A4721">
        <v>140</v>
      </c>
      <c r="B4721" t="s">
        <v>1553</v>
      </c>
      <c r="C4721" t="s">
        <v>27</v>
      </c>
      <c r="D4721" t="s">
        <v>2253</v>
      </c>
      <c r="E4721">
        <v>-721615.64</v>
      </c>
      <c r="F4721" t="s">
        <v>29</v>
      </c>
      <c r="G4721" t="s">
        <v>39</v>
      </c>
      <c r="H4721">
        <v>0.18875292821772599</v>
      </c>
      <c r="I4721">
        <v>347520</v>
      </c>
      <c r="J4721" t="s">
        <v>1565</v>
      </c>
      <c r="K4721">
        <v>202001</v>
      </c>
      <c r="L4721">
        <v>3</v>
      </c>
      <c r="M4721" t="s">
        <v>1713</v>
      </c>
      <c r="N4721" t="s">
        <v>2062</v>
      </c>
      <c r="O4721">
        <v>31</v>
      </c>
      <c r="P4721" t="s">
        <v>2230</v>
      </c>
      <c r="Q4721" t="s">
        <v>2254</v>
      </c>
      <c r="R4721">
        <v>343000</v>
      </c>
      <c r="S4721">
        <v>10800</v>
      </c>
      <c r="T4721" t="s">
        <v>2077</v>
      </c>
      <c r="U4721" t="s">
        <v>1718</v>
      </c>
      <c r="V4721" t="s">
        <v>1719</v>
      </c>
      <c r="W4721" t="s">
        <v>38</v>
      </c>
      <c r="Y4721">
        <v>320</v>
      </c>
      <c r="Z4721">
        <v>133576</v>
      </c>
      <c r="AA4721">
        <v>202012</v>
      </c>
    </row>
    <row r="4722" spans="1:27" x14ac:dyDescent="0.2">
      <c r="A4722">
        <v>140</v>
      </c>
      <c r="B4722" t="s">
        <v>1553</v>
      </c>
      <c r="C4722" t="s">
        <v>27</v>
      </c>
      <c r="D4722" t="s">
        <v>2255</v>
      </c>
      <c r="E4722">
        <v>-346635.77</v>
      </c>
      <c r="F4722" t="s">
        <v>29</v>
      </c>
      <c r="G4722" t="s">
        <v>27</v>
      </c>
      <c r="H4722">
        <v>0.81124707178227395</v>
      </c>
      <c r="I4722">
        <v>1493617</v>
      </c>
      <c r="J4722" t="s">
        <v>1565</v>
      </c>
      <c r="K4722">
        <v>202001</v>
      </c>
      <c r="L4722">
        <v>3</v>
      </c>
      <c r="M4722" t="s">
        <v>1713</v>
      </c>
      <c r="N4722" t="s">
        <v>2062</v>
      </c>
      <c r="O4722">
        <v>31</v>
      </c>
      <c r="P4722" t="s">
        <v>2230</v>
      </c>
      <c r="Q4722" t="s">
        <v>2254</v>
      </c>
      <c r="R4722">
        <v>343000</v>
      </c>
      <c r="S4722">
        <v>10800</v>
      </c>
      <c r="T4722" t="s">
        <v>2077</v>
      </c>
      <c r="U4722" t="s">
        <v>1718</v>
      </c>
      <c r="V4722" t="s">
        <v>1719</v>
      </c>
      <c r="W4722" t="s">
        <v>38</v>
      </c>
      <c r="Y4722">
        <v>320</v>
      </c>
      <c r="Z4722">
        <v>4013269</v>
      </c>
      <c r="AA4722">
        <v>202012</v>
      </c>
    </row>
    <row r="4723" spans="1:27" x14ac:dyDescent="0.2">
      <c r="A4723">
        <v>140</v>
      </c>
      <c r="B4723" t="s">
        <v>1553</v>
      </c>
      <c r="C4723" t="s">
        <v>27</v>
      </c>
      <c r="D4723" t="s">
        <v>2255</v>
      </c>
      <c r="E4723">
        <v>-80651.77</v>
      </c>
      <c r="F4723" t="s">
        <v>29</v>
      </c>
      <c r="G4723" t="s">
        <v>39</v>
      </c>
      <c r="H4723">
        <v>0.18875292821772599</v>
      </c>
      <c r="I4723">
        <v>347520</v>
      </c>
      <c r="J4723" t="s">
        <v>1565</v>
      </c>
      <c r="K4723">
        <v>202001</v>
      </c>
      <c r="L4723">
        <v>3</v>
      </c>
      <c r="M4723" t="s">
        <v>1713</v>
      </c>
      <c r="N4723" t="s">
        <v>2062</v>
      </c>
      <c r="O4723">
        <v>31</v>
      </c>
      <c r="P4723" t="s">
        <v>2230</v>
      </c>
      <c r="Q4723" t="s">
        <v>2254</v>
      </c>
      <c r="R4723">
        <v>343000</v>
      </c>
      <c r="S4723">
        <v>10800</v>
      </c>
      <c r="T4723" t="s">
        <v>2077</v>
      </c>
      <c r="U4723" t="s">
        <v>1718</v>
      </c>
      <c r="V4723" t="s">
        <v>1719</v>
      </c>
      <c r="W4723" t="s">
        <v>38</v>
      </c>
      <c r="Y4723">
        <v>320</v>
      </c>
      <c r="Z4723">
        <v>4013269</v>
      </c>
      <c r="AA4723">
        <v>202012</v>
      </c>
    </row>
    <row r="4724" spans="1:27" x14ac:dyDescent="0.2">
      <c r="A4724">
        <v>140</v>
      </c>
      <c r="B4724" t="s">
        <v>1553</v>
      </c>
      <c r="C4724" t="s">
        <v>27</v>
      </c>
      <c r="D4724" t="s">
        <v>2256</v>
      </c>
      <c r="E4724">
        <v>-330454.24</v>
      </c>
      <c r="F4724" t="s">
        <v>29</v>
      </c>
      <c r="G4724" t="s">
        <v>27</v>
      </c>
      <c r="H4724">
        <v>0.81124707178227395</v>
      </c>
      <c r="I4724">
        <v>1493617</v>
      </c>
      <c r="J4724" t="s">
        <v>1565</v>
      </c>
      <c r="K4724">
        <v>202001</v>
      </c>
      <c r="L4724">
        <v>3</v>
      </c>
      <c r="M4724" t="s">
        <v>1713</v>
      </c>
      <c r="N4724" t="s">
        <v>2062</v>
      </c>
      <c r="O4724">
        <v>31</v>
      </c>
      <c r="P4724" t="s">
        <v>2230</v>
      </c>
      <c r="Q4724" t="s">
        <v>2254</v>
      </c>
      <c r="R4724">
        <v>343000</v>
      </c>
      <c r="S4724">
        <v>10800</v>
      </c>
      <c r="T4724" t="s">
        <v>2077</v>
      </c>
      <c r="U4724" t="s">
        <v>1718</v>
      </c>
      <c r="V4724" t="s">
        <v>1719</v>
      </c>
      <c r="W4724" t="s">
        <v>38</v>
      </c>
      <c r="Y4724">
        <v>320</v>
      </c>
      <c r="Z4724">
        <v>4013292</v>
      </c>
      <c r="AA4724">
        <v>202012</v>
      </c>
    </row>
    <row r="4725" spans="1:27" x14ac:dyDescent="0.2">
      <c r="A4725">
        <v>140</v>
      </c>
      <c r="B4725" t="s">
        <v>1553</v>
      </c>
      <c r="C4725" t="s">
        <v>27</v>
      </c>
      <c r="D4725" t="s">
        <v>2256</v>
      </c>
      <c r="E4725">
        <v>-76886.820000000007</v>
      </c>
      <c r="F4725" t="s">
        <v>29</v>
      </c>
      <c r="G4725" t="s">
        <v>39</v>
      </c>
      <c r="H4725">
        <v>0.18875292821772599</v>
      </c>
      <c r="I4725">
        <v>347520</v>
      </c>
      <c r="J4725" t="s">
        <v>1565</v>
      </c>
      <c r="K4725">
        <v>202001</v>
      </c>
      <c r="L4725">
        <v>3</v>
      </c>
      <c r="M4725" t="s">
        <v>1713</v>
      </c>
      <c r="N4725" t="s">
        <v>2062</v>
      </c>
      <c r="O4725">
        <v>31</v>
      </c>
      <c r="P4725" t="s">
        <v>2230</v>
      </c>
      <c r="Q4725" t="s">
        <v>2254</v>
      </c>
      <c r="R4725">
        <v>343000</v>
      </c>
      <c r="S4725">
        <v>10800</v>
      </c>
      <c r="T4725" t="s">
        <v>2077</v>
      </c>
      <c r="U4725" t="s">
        <v>1718</v>
      </c>
      <c r="V4725" t="s">
        <v>1719</v>
      </c>
      <c r="W4725" t="s">
        <v>38</v>
      </c>
      <c r="Y4725">
        <v>320</v>
      </c>
      <c r="Z4725">
        <v>4013292</v>
      </c>
      <c r="AA4725">
        <v>202012</v>
      </c>
    </row>
    <row r="4726" spans="1:27" x14ac:dyDescent="0.2">
      <c r="A4726">
        <v>140</v>
      </c>
      <c r="B4726" t="s">
        <v>1553</v>
      </c>
      <c r="C4726" t="s">
        <v>27</v>
      </c>
      <c r="D4726" t="s">
        <v>2257</v>
      </c>
      <c r="E4726">
        <v>-6947253.0999999996</v>
      </c>
      <c r="F4726" t="s">
        <v>29</v>
      </c>
      <c r="G4726" t="s">
        <v>27</v>
      </c>
      <c r="H4726">
        <v>0.81124707178227395</v>
      </c>
      <c r="I4726">
        <v>1493617</v>
      </c>
      <c r="J4726" t="s">
        <v>1565</v>
      </c>
      <c r="K4726">
        <v>202001</v>
      </c>
      <c r="L4726">
        <v>3</v>
      </c>
      <c r="M4726" t="s">
        <v>1713</v>
      </c>
      <c r="N4726" t="s">
        <v>2062</v>
      </c>
      <c r="O4726">
        <v>31</v>
      </c>
      <c r="P4726" t="s">
        <v>2230</v>
      </c>
      <c r="Q4726" t="s">
        <v>2254</v>
      </c>
      <c r="R4726">
        <v>343000</v>
      </c>
      <c r="S4726">
        <v>10800</v>
      </c>
      <c r="T4726" t="s">
        <v>2077</v>
      </c>
      <c r="U4726" t="s">
        <v>1718</v>
      </c>
      <c r="V4726" t="s">
        <v>1719</v>
      </c>
      <c r="W4726" t="s">
        <v>38</v>
      </c>
      <c r="Y4726">
        <v>320</v>
      </c>
      <c r="Z4726">
        <v>134214</v>
      </c>
      <c r="AA4726">
        <v>202012</v>
      </c>
    </row>
    <row r="4727" spans="1:27" x14ac:dyDescent="0.2">
      <c r="A4727">
        <v>140</v>
      </c>
      <c r="B4727" t="s">
        <v>1553</v>
      </c>
      <c r="C4727" t="s">
        <v>27</v>
      </c>
      <c r="D4727" t="s">
        <v>2257</v>
      </c>
      <c r="E4727">
        <v>-1616417.99</v>
      </c>
      <c r="F4727" t="s">
        <v>29</v>
      </c>
      <c r="G4727" t="s">
        <v>39</v>
      </c>
      <c r="H4727">
        <v>0.18875292821772599</v>
      </c>
      <c r="I4727">
        <v>347520</v>
      </c>
      <c r="J4727" t="s">
        <v>1565</v>
      </c>
      <c r="K4727">
        <v>202001</v>
      </c>
      <c r="L4727">
        <v>3</v>
      </c>
      <c r="M4727" t="s">
        <v>1713</v>
      </c>
      <c r="N4727" t="s">
        <v>2062</v>
      </c>
      <c r="O4727">
        <v>31</v>
      </c>
      <c r="P4727" t="s">
        <v>2230</v>
      </c>
      <c r="Q4727" t="s">
        <v>2254</v>
      </c>
      <c r="R4727">
        <v>343000</v>
      </c>
      <c r="S4727">
        <v>10800</v>
      </c>
      <c r="T4727" t="s">
        <v>2077</v>
      </c>
      <c r="U4727" t="s">
        <v>1718</v>
      </c>
      <c r="V4727" t="s">
        <v>1719</v>
      </c>
      <c r="W4727" t="s">
        <v>38</v>
      </c>
      <c r="Y4727">
        <v>320</v>
      </c>
      <c r="Z4727">
        <v>134214</v>
      </c>
      <c r="AA4727">
        <v>202012</v>
      </c>
    </row>
    <row r="4728" spans="1:27" x14ac:dyDescent="0.2">
      <c r="A4728">
        <v>140</v>
      </c>
      <c r="B4728" t="s">
        <v>1553</v>
      </c>
      <c r="C4728" t="s">
        <v>27</v>
      </c>
      <c r="D4728" t="s">
        <v>2258</v>
      </c>
      <c r="E4728">
        <v>-6413506.8300000001</v>
      </c>
      <c r="F4728" t="s">
        <v>29</v>
      </c>
      <c r="G4728" t="s">
        <v>27</v>
      </c>
      <c r="H4728">
        <v>0.81124707178227395</v>
      </c>
      <c r="I4728">
        <v>1493617</v>
      </c>
      <c r="J4728" t="s">
        <v>1565</v>
      </c>
      <c r="K4728">
        <v>202001</v>
      </c>
      <c r="L4728">
        <v>3</v>
      </c>
      <c r="M4728" t="s">
        <v>1713</v>
      </c>
      <c r="N4728" t="s">
        <v>2062</v>
      </c>
      <c r="O4728">
        <v>31</v>
      </c>
      <c r="P4728" t="s">
        <v>2230</v>
      </c>
      <c r="Q4728" t="s">
        <v>2254</v>
      </c>
      <c r="R4728">
        <v>343000</v>
      </c>
      <c r="S4728">
        <v>10800</v>
      </c>
      <c r="T4728" t="s">
        <v>2077</v>
      </c>
      <c r="U4728" t="s">
        <v>1718</v>
      </c>
      <c r="V4728" t="s">
        <v>1719</v>
      </c>
      <c r="W4728" t="s">
        <v>38</v>
      </c>
      <c r="Y4728">
        <v>320</v>
      </c>
      <c r="Z4728">
        <v>133761</v>
      </c>
      <c r="AA4728">
        <v>202012</v>
      </c>
    </row>
    <row r="4729" spans="1:27" x14ac:dyDescent="0.2">
      <c r="A4729">
        <v>140</v>
      </c>
      <c r="B4729" t="s">
        <v>1553</v>
      </c>
      <c r="C4729" t="s">
        <v>27</v>
      </c>
      <c r="D4729" t="s">
        <v>2258</v>
      </c>
      <c r="E4729">
        <v>-1492231.2</v>
      </c>
      <c r="F4729" t="s">
        <v>29</v>
      </c>
      <c r="G4729" t="s">
        <v>39</v>
      </c>
      <c r="H4729">
        <v>0.18875292821772599</v>
      </c>
      <c r="I4729">
        <v>347520</v>
      </c>
      <c r="J4729" t="s">
        <v>1565</v>
      </c>
      <c r="K4729">
        <v>202001</v>
      </c>
      <c r="L4729">
        <v>3</v>
      </c>
      <c r="M4729" t="s">
        <v>1713</v>
      </c>
      <c r="N4729" t="s">
        <v>2062</v>
      </c>
      <c r="O4729">
        <v>31</v>
      </c>
      <c r="P4729" t="s">
        <v>2230</v>
      </c>
      <c r="Q4729" t="s">
        <v>2254</v>
      </c>
      <c r="R4729">
        <v>343000</v>
      </c>
      <c r="S4729">
        <v>10800</v>
      </c>
      <c r="T4729" t="s">
        <v>2077</v>
      </c>
      <c r="U4729" t="s">
        <v>1718</v>
      </c>
      <c r="V4729" t="s">
        <v>1719</v>
      </c>
      <c r="W4729" t="s">
        <v>38</v>
      </c>
      <c r="Y4729">
        <v>320</v>
      </c>
      <c r="Z4729">
        <v>133761</v>
      </c>
      <c r="AA4729">
        <v>202012</v>
      </c>
    </row>
    <row r="4730" spans="1:27" x14ac:dyDescent="0.2">
      <c r="A4730">
        <v>140</v>
      </c>
      <c r="B4730" t="s">
        <v>1553</v>
      </c>
      <c r="C4730" t="s">
        <v>27</v>
      </c>
      <c r="D4730" t="s">
        <v>2259</v>
      </c>
      <c r="E4730">
        <v>-4667150.8899999997</v>
      </c>
      <c r="F4730" t="s">
        <v>29</v>
      </c>
      <c r="G4730" t="s">
        <v>27</v>
      </c>
      <c r="H4730">
        <v>0.81124707178227395</v>
      </c>
      <c r="I4730">
        <v>1493617</v>
      </c>
      <c r="J4730" t="s">
        <v>1565</v>
      </c>
      <c r="K4730">
        <v>202001</v>
      </c>
      <c r="L4730">
        <v>3</v>
      </c>
      <c r="M4730" t="s">
        <v>1713</v>
      </c>
      <c r="N4730" t="s">
        <v>2062</v>
      </c>
      <c r="O4730">
        <v>31</v>
      </c>
      <c r="P4730" t="s">
        <v>2230</v>
      </c>
      <c r="Q4730" t="s">
        <v>2254</v>
      </c>
      <c r="R4730">
        <v>343000</v>
      </c>
      <c r="S4730">
        <v>10800</v>
      </c>
      <c r="T4730" t="s">
        <v>2077</v>
      </c>
      <c r="U4730" t="s">
        <v>1718</v>
      </c>
      <c r="V4730" t="s">
        <v>1719</v>
      </c>
      <c r="W4730" t="s">
        <v>38</v>
      </c>
      <c r="Y4730">
        <v>320</v>
      </c>
      <c r="Z4730">
        <v>4012722</v>
      </c>
      <c r="AA4730">
        <v>202012</v>
      </c>
    </row>
    <row r="4731" spans="1:27" x14ac:dyDescent="0.2">
      <c r="A4731">
        <v>140</v>
      </c>
      <c r="B4731" t="s">
        <v>1553</v>
      </c>
      <c r="C4731" t="s">
        <v>27</v>
      </c>
      <c r="D4731" t="s">
        <v>2259</v>
      </c>
      <c r="E4731">
        <v>-1085906.4099999999</v>
      </c>
      <c r="F4731" t="s">
        <v>29</v>
      </c>
      <c r="G4731" t="s">
        <v>39</v>
      </c>
      <c r="H4731">
        <v>0.18875292821772599</v>
      </c>
      <c r="I4731">
        <v>347520</v>
      </c>
      <c r="J4731" t="s">
        <v>1565</v>
      </c>
      <c r="K4731">
        <v>202001</v>
      </c>
      <c r="L4731">
        <v>3</v>
      </c>
      <c r="M4731" t="s">
        <v>1713</v>
      </c>
      <c r="N4731" t="s">
        <v>2062</v>
      </c>
      <c r="O4731">
        <v>31</v>
      </c>
      <c r="P4731" t="s">
        <v>2230</v>
      </c>
      <c r="Q4731" t="s">
        <v>2254</v>
      </c>
      <c r="R4731">
        <v>343000</v>
      </c>
      <c r="S4731">
        <v>10800</v>
      </c>
      <c r="T4731" t="s">
        <v>2077</v>
      </c>
      <c r="U4731" t="s">
        <v>1718</v>
      </c>
      <c r="V4731" t="s">
        <v>1719</v>
      </c>
      <c r="W4731" t="s">
        <v>38</v>
      </c>
      <c r="Y4731">
        <v>320</v>
      </c>
      <c r="Z4731">
        <v>4012722</v>
      </c>
      <c r="AA4731">
        <v>202012</v>
      </c>
    </row>
    <row r="4732" spans="1:27" x14ac:dyDescent="0.2">
      <c r="A4732">
        <v>140</v>
      </c>
      <c r="B4732" t="s">
        <v>1553</v>
      </c>
      <c r="C4732" t="s">
        <v>27</v>
      </c>
      <c r="D4732" t="s">
        <v>2260</v>
      </c>
      <c r="E4732">
        <v>-4230015.09</v>
      </c>
      <c r="F4732" t="s">
        <v>29</v>
      </c>
      <c r="G4732" t="s">
        <v>27</v>
      </c>
      <c r="H4732">
        <v>0.81124707178227395</v>
      </c>
      <c r="I4732">
        <v>1493617</v>
      </c>
      <c r="J4732" t="s">
        <v>1565</v>
      </c>
      <c r="K4732">
        <v>202001</v>
      </c>
      <c r="L4732">
        <v>3</v>
      </c>
      <c r="M4732" t="s">
        <v>1713</v>
      </c>
      <c r="N4732" t="s">
        <v>2062</v>
      </c>
      <c r="O4732">
        <v>31</v>
      </c>
      <c r="P4732" t="s">
        <v>2230</v>
      </c>
      <c r="Q4732" t="s">
        <v>2254</v>
      </c>
      <c r="R4732">
        <v>343000</v>
      </c>
      <c r="S4732">
        <v>10800</v>
      </c>
      <c r="T4732" t="s">
        <v>2077</v>
      </c>
      <c r="U4732" t="s">
        <v>1718</v>
      </c>
      <c r="V4732" t="s">
        <v>1719</v>
      </c>
      <c r="W4732" t="s">
        <v>38</v>
      </c>
      <c r="Y4732">
        <v>320</v>
      </c>
      <c r="Z4732">
        <v>4013272</v>
      </c>
      <c r="AA4732">
        <v>202012</v>
      </c>
    </row>
    <row r="4733" spans="1:27" x14ac:dyDescent="0.2">
      <c r="A4733">
        <v>140</v>
      </c>
      <c r="B4733" t="s">
        <v>1553</v>
      </c>
      <c r="C4733" t="s">
        <v>27</v>
      </c>
      <c r="D4733" t="s">
        <v>2260</v>
      </c>
      <c r="E4733">
        <v>-984197.99</v>
      </c>
      <c r="F4733" t="s">
        <v>29</v>
      </c>
      <c r="G4733" t="s">
        <v>39</v>
      </c>
      <c r="H4733">
        <v>0.18875292821772599</v>
      </c>
      <c r="I4733">
        <v>347520</v>
      </c>
      <c r="J4733" t="s">
        <v>1565</v>
      </c>
      <c r="K4733">
        <v>202001</v>
      </c>
      <c r="L4733">
        <v>3</v>
      </c>
      <c r="M4733" t="s">
        <v>1713</v>
      </c>
      <c r="N4733" t="s">
        <v>2062</v>
      </c>
      <c r="O4733">
        <v>31</v>
      </c>
      <c r="P4733" t="s">
        <v>2230</v>
      </c>
      <c r="Q4733" t="s">
        <v>2254</v>
      </c>
      <c r="R4733">
        <v>343000</v>
      </c>
      <c r="S4733">
        <v>10800</v>
      </c>
      <c r="T4733" t="s">
        <v>2077</v>
      </c>
      <c r="U4733" t="s">
        <v>1718</v>
      </c>
      <c r="V4733" t="s">
        <v>1719</v>
      </c>
      <c r="W4733" t="s">
        <v>38</v>
      </c>
      <c r="Y4733">
        <v>320</v>
      </c>
      <c r="Z4733">
        <v>4013272</v>
      </c>
      <c r="AA4733">
        <v>202012</v>
      </c>
    </row>
    <row r="4734" spans="1:27" x14ac:dyDescent="0.2">
      <c r="A4734">
        <v>140</v>
      </c>
      <c r="B4734" t="s">
        <v>1553</v>
      </c>
      <c r="C4734" t="s">
        <v>27</v>
      </c>
      <c r="D4734" t="s">
        <v>2261</v>
      </c>
      <c r="E4734">
        <v>-8360685.1500000004</v>
      </c>
      <c r="F4734" t="s">
        <v>29</v>
      </c>
      <c r="G4734" t="s">
        <v>27</v>
      </c>
      <c r="H4734">
        <v>0.81124707178227395</v>
      </c>
      <c r="I4734">
        <v>1493617</v>
      </c>
      <c r="J4734" t="s">
        <v>1565</v>
      </c>
      <c r="K4734">
        <v>202001</v>
      </c>
      <c r="L4734">
        <v>3</v>
      </c>
      <c r="M4734" t="s">
        <v>1713</v>
      </c>
      <c r="N4734" t="s">
        <v>2062</v>
      </c>
      <c r="O4734">
        <v>31</v>
      </c>
      <c r="P4734" t="s">
        <v>2230</v>
      </c>
      <c r="Q4734" t="s">
        <v>2254</v>
      </c>
      <c r="R4734">
        <v>343000</v>
      </c>
      <c r="S4734">
        <v>10800</v>
      </c>
      <c r="T4734" t="s">
        <v>2077</v>
      </c>
      <c r="U4734" t="s">
        <v>1718</v>
      </c>
      <c r="V4734" t="s">
        <v>1719</v>
      </c>
      <c r="W4734" t="s">
        <v>38</v>
      </c>
      <c r="Y4734">
        <v>320</v>
      </c>
      <c r="Z4734">
        <v>134006</v>
      </c>
      <c r="AA4734">
        <v>202012</v>
      </c>
    </row>
    <row r="4735" spans="1:27" x14ac:dyDescent="0.2">
      <c r="A4735">
        <v>140</v>
      </c>
      <c r="B4735" t="s">
        <v>1553</v>
      </c>
      <c r="C4735" t="s">
        <v>27</v>
      </c>
      <c r="D4735" t="s">
        <v>2261</v>
      </c>
      <c r="E4735">
        <v>-1945281.35</v>
      </c>
      <c r="F4735" t="s">
        <v>29</v>
      </c>
      <c r="G4735" t="s">
        <v>39</v>
      </c>
      <c r="H4735">
        <v>0.18875292821772599</v>
      </c>
      <c r="I4735">
        <v>347520</v>
      </c>
      <c r="J4735" t="s">
        <v>1565</v>
      </c>
      <c r="K4735">
        <v>202001</v>
      </c>
      <c r="L4735">
        <v>3</v>
      </c>
      <c r="M4735" t="s">
        <v>1713</v>
      </c>
      <c r="N4735" t="s">
        <v>2062</v>
      </c>
      <c r="O4735">
        <v>31</v>
      </c>
      <c r="P4735" t="s">
        <v>2230</v>
      </c>
      <c r="Q4735" t="s">
        <v>2254</v>
      </c>
      <c r="R4735">
        <v>343000</v>
      </c>
      <c r="S4735">
        <v>10800</v>
      </c>
      <c r="T4735" t="s">
        <v>2077</v>
      </c>
      <c r="U4735" t="s">
        <v>1718</v>
      </c>
      <c r="V4735" t="s">
        <v>1719</v>
      </c>
      <c r="W4735" t="s">
        <v>38</v>
      </c>
      <c r="Y4735">
        <v>320</v>
      </c>
      <c r="Z4735">
        <v>134006</v>
      </c>
      <c r="AA4735">
        <v>202012</v>
      </c>
    </row>
    <row r="4736" spans="1:27" x14ac:dyDescent="0.2">
      <c r="A4736">
        <v>140</v>
      </c>
      <c r="B4736" t="s">
        <v>1553</v>
      </c>
      <c r="C4736" t="s">
        <v>27</v>
      </c>
      <c r="D4736" t="s">
        <v>3649</v>
      </c>
      <c r="E4736">
        <v>0</v>
      </c>
      <c r="F4736" t="s">
        <v>29</v>
      </c>
      <c r="G4736" t="s">
        <v>27</v>
      </c>
      <c r="H4736">
        <v>0.81124707178227395</v>
      </c>
      <c r="I4736">
        <v>1493617</v>
      </c>
      <c r="J4736" t="s">
        <v>1565</v>
      </c>
      <c r="K4736">
        <v>202001</v>
      </c>
      <c r="L4736">
        <v>3</v>
      </c>
      <c r="M4736" t="s">
        <v>1713</v>
      </c>
      <c r="N4736" t="s">
        <v>2062</v>
      </c>
      <c r="O4736">
        <v>31</v>
      </c>
      <c r="P4736" t="s">
        <v>2230</v>
      </c>
      <c r="Q4736" t="s">
        <v>2263</v>
      </c>
      <c r="R4736">
        <v>344000</v>
      </c>
      <c r="S4736">
        <v>10800</v>
      </c>
      <c r="T4736" t="s">
        <v>2077</v>
      </c>
      <c r="U4736" t="s">
        <v>1718</v>
      </c>
      <c r="V4736" t="s">
        <v>1719</v>
      </c>
      <c r="W4736" t="s">
        <v>38</v>
      </c>
      <c r="Y4736">
        <v>320</v>
      </c>
      <c r="Z4736">
        <v>133767</v>
      </c>
      <c r="AA4736">
        <v>202012</v>
      </c>
    </row>
    <row r="4737" spans="1:27" x14ac:dyDescent="0.2">
      <c r="A4737">
        <v>140</v>
      </c>
      <c r="B4737" t="s">
        <v>1553</v>
      </c>
      <c r="C4737" t="s">
        <v>27</v>
      </c>
      <c r="D4737" t="s">
        <v>3649</v>
      </c>
      <c r="E4737">
        <v>0</v>
      </c>
      <c r="F4737" t="s">
        <v>29</v>
      </c>
      <c r="G4737" t="s">
        <v>39</v>
      </c>
      <c r="H4737">
        <v>0.18875292821772599</v>
      </c>
      <c r="I4737">
        <v>347520</v>
      </c>
      <c r="J4737" t="s">
        <v>1565</v>
      </c>
      <c r="K4737">
        <v>202001</v>
      </c>
      <c r="L4737">
        <v>3</v>
      </c>
      <c r="M4737" t="s">
        <v>1713</v>
      </c>
      <c r="N4737" t="s">
        <v>2062</v>
      </c>
      <c r="O4737">
        <v>31</v>
      </c>
      <c r="P4737" t="s">
        <v>2230</v>
      </c>
      <c r="Q4737" t="s">
        <v>2263</v>
      </c>
      <c r="R4737">
        <v>344000</v>
      </c>
      <c r="S4737">
        <v>10800</v>
      </c>
      <c r="T4737" t="s">
        <v>2077</v>
      </c>
      <c r="U4737" t="s">
        <v>1718</v>
      </c>
      <c r="V4737" t="s">
        <v>1719</v>
      </c>
      <c r="W4737" t="s">
        <v>38</v>
      </c>
      <c r="Y4737">
        <v>320</v>
      </c>
      <c r="Z4737">
        <v>133767</v>
      </c>
      <c r="AA4737">
        <v>202012</v>
      </c>
    </row>
    <row r="4738" spans="1:27" x14ac:dyDescent="0.2">
      <c r="A4738">
        <v>140</v>
      </c>
      <c r="B4738" t="s">
        <v>1553</v>
      </c>
      <c r="C4738" t="s">
        <v>27</v>
      </c>
      <c r="D4738" t="s">
        <v>2262</v>
      </c>
      <c r="E4738">
        <v>0</v>
      </c>
      <c r="F4738" t="s">
        <v>29</v>
      </c>
      <c r="G4738" t="s">
        <v>27</v>
      </c>
      <c r="H4738">
        <v>0</v>
      </c>
      <c r="I4738">
        <v>0</v>
      </c>
      <c r="J4738" t="s">
        <v>30</v>
      </c>
      <c r="K4738">
        <v>202001</v>
      </c>
      <c r="L4738">
        <v>3</v>
      </c>
      <c r="M4738" t="s">
        <v>1713</v>
      </c>
      <c r="N4738" t="s">
        <v>2062</v>
      </c>
      <c r="O4738">
        <v>31</v>
      </c>
      <c r="P4738" t="s">
        <v>2230</v>
      </c>
      <c r="Q4738" t="s">
        <v>2263</v>
      </c>
      <c r="R4738">
        <v>344000</v>
      </c>
      <c r="S4738">
        <v>10800</v>
      </c>
      <c r="T4738" t="s">
        <v>2077</v>
      </c>
      <c r="U4738" t="s">
        <v>1718</v>
      </c>
      <c r="V4738" t="s">
        <v>1719</v>
      </c>
      <c r="W4738" t="s">
        <v>38</v>
      </c>
      <c r="Y4738">
        <v>320</v>
      </c>
      <c r="Z4738">
        <v>22974430</v>
      </c>
      <c r="AA4738">
        <v>202012</v>
      </c>
    </row>
    <row r="4739" spans="1:27" x14ac:dyDescent="0.2">
      <c r="A4739">
        <v>140</v>
      </c>
      <c r="B4739" t="s">
        <v>1553</v>
      </c>
      <c r="C4739" t="s">
        <v>27</v>
      </c>
      <c r="D4739" t="s">
        <v>2262</v>
      </c>
      <c r="E4739">
        <v>-618276.79</v>
      </c>
      <c r="F4739" t="s">
        <v>29</v>
      </c>
      <c r="G4739" t="s">
        <v>39</v>
      </c>
      <c r="H4739">
        <v>1</v>
      </c>
      <c r="I4739">
        <v>1</v>
      </c>
      <c r="J4739" t="s">
        <v>30</v>
      </c>
      <c r="K4739">
        <v>202001</v>
      </c>
      <c r="L4739">
        <v>3</v>
      </c>
      <c r="M4739" t="s">
        <v>1713</v>
      </c>
      <c r="N4739" t="s">
        <v>2062</v>
      </c>
      <c r="O4739">
        <v>31</v>
      </c>
      <c r="P4739" t="s">
        <v>2230</v>
      </c>
      <c r="Q4739" t="s">
        <v>2263</v>
      </c>
      <c r="R4739">
        <v>344000</v>
      </c>
      <c r="S4739">
        <v>10800</v>
      </c>
      <c r="T4739" t="s">
        <v>2077</v>
      </c>
      <c r="U4739" t="s">
        <v>1718</v>
      </c>
      <c r="V4739" t="s">
        <v>1719</v>
      </c>
      <c r="W4739" t="s">
        <v>38</v>
      </c>
      <c r="Y4739">
        <v>320</v>
      </c>
      <c r="Z4739">
        <v>22974430</v>
      </c>
      <c r="AA4739">
        <v>202012</v>
      </c>
    </row>
    <row r="4740" spans="1:27" x14ac:dyDescent="0.2">
      <c r="A4740">
        <v>140</v>
      </c>
      <c r="B4740" t="s">
        <v>1553</v>
      </c>
      <c r="C4740" t="s">
        <v>27</v>
      </c>
      <c r="D4740" t="s">
        <v>3650</v>
      </c>
      <c r="E4740">
        <v>0</v>
      </c>
      <c r="F4740" t="s">
        <v>29</v>
      </c>
      <c r="G4740" t="s">
        <v>27</v>
      </c>
      <c r="H4740">
        <v>0</v>
      </c>
      <c r="I4740">
        <v>0</v>
      </c>
      <c r="J4740" t="s">
        <v>30</v>
      </c>
      <c r="K4740">
        <v>202001</v>
      </c>
      <c r="L4740">
        <v>3</v>
      </c>
      <c r="M4740" t="s">
        <v>1713</v>
      </c>
      <c r="N4740" t="s">
        <v>2062</v>
      </c>
      <c r="O4740">
        <v>31</v>
      </c>
      <c r="P4740" t="s">
        <v>2230</v>
      </c>
      <c r="Q4740" t="s">
        <v>2263</v>
      </c>
      <c r="R4740">
        <v>344000</v>
      </c>
      <c r="S4740">
        <v>10800</v>
      </c>
      <c r="T4740" t="s">
        <v>2077</v>
      </c>
      <c r="U4740" t="s">
        <v>1718</v>
      </c>
      <c r="V4740" t="s">
        <v>1719</v>
      </c>
      <c r="W4740" t="s">
        <v>38</v>
      </c>
      <c r="Y4740">
        <v>320</v>
      </c>
      <c r="Z4740">
        <v>133765</v>
      </c>
      <c r="AA4740">
        <v>202012</v>
      </c>
    </row>
    <row r="4741" spans="1:27" x14ac:dyDescent="0.2">
      <c r="A4741">
        <v>140</v>
      </c>
      <c r="B4741" t="s">
        <v>1553</v>
      </c>
      <c r="C4741" t="s">
        <v>27</v>
      </c>
      <c r="D4741" t="s">
        <v>3650</v>
      </c>
      <c r="E4741">
        <v>0</v>
      </c>
      <c r="F4741" t="s">
        <v>29</v>
      </c>
      <c r="G4741" t="s">
        <v>39</v>
      </c>
      <c r="H4741">
        <v>1</v>
      </c>
      <c r="I4741">
        <v>1</v>
      </c>
      <c r="J4741" t="s">
        <v>30</v>
      </c>
      <c r="K4741">
        <v>202001</v>
      </c>
      <c r="L4741">
        <v>3</v>
      </c>
      <c r="M4741" t="s">
        <v>1713</v>
      </c>
      <c r="N4741" t="s">
        <v>2062</v>
      </c>
      <c r="O4741">
        <v>31</v>
      </c>
      <c r="P4741" t="s">
        <v>2230</v>
      </c>
      <c r="Q4741" t="s">
        <v>2263</v>
      </c>
      <c r="R4741">
        <v>344000</v>
      </c>
      <c r="S4741">
        <v>10800</v>
      </c>
      <c r="T4741" t="s">
        <v>2077</v>
      </c>
      <c r="U4741" t="s">
        <v>1718</v>
      </c>
      <c r="V4741" t="s">
        <v>1719</v>
      </c>
      <c r="W4741" t="s">
        <v>38</v>
      </c>
      <c r="Y4741">
        <v>320</v>
      </c>
      <c r="Z4741">
        <v>133765</v>
      </c>
      <c r="AA4741">
        <v>202012</v>
      </c>
    </row>
    <row r="4742" spans="1:27" x14ac:dyDescent="0.2">
      <c r="A4742">
        <v>140</v>
      </c>
      <c r="B4742" t="s">
        <v>1553</v>
      </c>
      <c r="C4742" t="s">
        <v>27</v>
      </c>
      <c r="D4742" t="s">
        <v>2264</v>
      </c>
      <c r="E4742">
        <v>-228014.47</v>
      </c>
      <c r="F4742" t="s">
        <v>29</v>
      </c>
      <c r="G4742" t="s">
        <v>27</v>
      </c>
      <c r="H4742">
        <v>0.81124707178227395</v>
      </c>
      <c r="I4742">
        <v>1493617</v>
      </c>
      <c r="J4742" t="s">
        <v>1565</v>
      </c>
      <c r="K4742">
        <v>202001</v>
      </c>
      <c r="L4742">
        <v>3</v>
      </c>
      <c r="M4742" t="s">
        <v>1713</v>
      </c>
      <c r="N4742" t="s">
        <v>2062</v>
      </c>
      <c r="O4742">
        <v>31</v>
      </c>
      <c r="P4742" t="s">
        <v>2230</v>
      </c>
      <c r="Q4742" t="s">
        <v>2263</v>
      </c>
      <c r="R4742">
        <v>344000</v>
      </c>
      <c r="S4742">
        <v>10800</v>
      </c>
      <c r="T4742" t="s">
        <v>2077</v>
      </c>
      <c r="U4742" t="s">
        <v>1718</v>
      </c>
      <c r="V4742" t="s">
        <v>1719</v>
      </c>
      <c r="W4742" t="s">
        <v>38</v>
      </c>
      <c r="Y4742">
        <v>320</v>
      </c>
      <c r="Z4742">
        <v>133779</v>
      </c>
      <c r="AA4742">
        <v>202012</v>
      </c>
    </row>
    <row r="4743" spans="1:27" x14ac:dyDescent="0.2">
      <c r="A4743">
        <v>140</v>
      </c>
      <c r="B4743" t="s">
        <v>1553</v>
      </c>
      <c r="C4743" t="s">
        <v>27</v>
      </c>
      <c r="D4743" t="s">
        <v>2264</v>
      </c>
      <c r="E4743">
        <v>-53052.15</v>
      </c>
      <c r="F4743" t="s">
        <v>29</v>
      </c>
      <c r="G4743" t="s">
        <v>39</v>
      </c>
      <c r="H4743">
        <v>0.18875292821772599</v>
      </c>
      <c r="I4743">
        <v>347520</v>
      </c>
      <c r="J4743" t="s">
        <v>1565</v>
      </c>
      <c r="K4743">
        <v>202001</v>
      </c>
      <c r="L4743">
        <v>3</v>
      </c>
      <c r="M4743" t="s">
        <v>1713</v>
      </c>
      <c r="N4743" t="s">
        <v>2062</v>
      </c>
      <c r="O4743">
        <v>31</v>
      </c>
      <c r="P4743" t="s">
        <v>2230</v>
      </c>
      <c r="Q4743" t="s">
        <v>2263</v>
      </c>
      <c r="R4743">
        <v>344000</v>
      </c>
      <c r="S4743">
        <v>10800</v>
      </c>
      <c r="T4743" t="s">
        <v>2077</v>
      </c>
      <c r="U4743" t="s">
        <v>1718</v>
      </c>
      <c r="V4743" t="s">
        <v>1719</v>
      </c>
      <c r="W4743" t="s">
        <v>38</v>
      </c>
      <c r="Y4743">
        <v>320</v>
      </c>
      <c r="Z4743">
        <v>133779</v>
      </c>
      <c r="AA4743">
        <v>202012</v>
      </c>
    </row>
    <row r="4744" spans="1:27" x14ac:dyDescent="0.2">
      <c r="A4744">
        <v>140</v>
      </c>
      <c r="B4744" t="s">
        <v>1553</v>
      </c>
      <c r="C4744" t="s">
        <v>27</v>
      </c>
      <c r="D4744" t="s">
        <v>2265</v>
      </c>
      <c r="E4744">
        <v>-10316.280000000001</v>
      </c>
      <c r="F4744" t="s">
        <v>29</v>
      </c>
      <c r="G4744" t="s">
        <v>27</v>
      </c>
      <c r="H4744">
        <v>0.81124707178227395</v>
      </c>
      <c r="I4744">
        <v>1493617</v>
      </c>
      <c r="J4744" t="s">
        <v>1565</v>
      </c>
      <c r="K4744">
        <v>202001</v>
      </c>
      <c r="L4744">
        <v>3</v>
      </c>
      <c r="M4744" t="s">
        <v>1713</v>
      </c>
      <c r="N4744" t="s">
        <v>2062</v>
      </c>
      <c r="O4744">
        <v>31</v>
      </c>
      <c r="P4744" t="s">
        <v>2230</v>
      </c>
      <c r="Q4744" t="s">
        <v>2263</v>
      </c>
      <c r="R4744">
        <v>344000</v>
      </c>
      <c r="S4744">
        <v>10800</v>
      </c>
      <c r="T4744" t="s">
        <v>2077</v>
      </c>
      <c r="U4744" t="s">
        <v>1718</v>
      </c>
      <c r="V4744" t="s">
        <v>1719</v>
      </c>
      <c r="W4744" t="s">
        <v>38</v>
      </c>
      <c r="Y4744">
        <v>320</v>
      </c>
      <c r="Z4744">
        <v>4013264</v>
      </c>
      <c r="AA4744">
        <v>202012</v>
      </c>
    </row>
    <row r="4745" spans="1:27" x14ac:dyDescent="0.2">
      <c r="A4745">
        <v>140</v>
      </c>
      <c r="B4745" t="s">
        <v>1553</v>
      </c>
      <c r="C4745" t="s">
        <v>27</v>
      </c>
      <c r="D4745" t="s">
        <v>2265</v>
      </c>
      <c r="E4745">
        <v>-2400.29</v>
      </c>
      <c r="F4745" t="s">
        <v>29</v>
      </c>
      <c r="G4745" t="s">
        <v>39</v>
      </c>
      <c r="H4745">
        <v>0.18875292821772599</v>
      </c>
      <c r="I4745">
        <v>347520</v>
      </c>
      <c r="J4745" t="s">
        <v>1565</v>
      </c>
      <c r="K4745">
        <v>202001</v>
      </c>
      <c r="L4745">
        <v>3</v>
      </c>
      <c r="M4745" t="s">
        <v>1713</v>
      </c>
      <c r="N4745" t="s">
        <v>2062</v>
      </c>
      <c r="O4745">
        <v>31</v>
      </c>
      <c r="P4745" t="s">
        <v>2230</v>
      </c>
      <c r="Q4745" t="s">
        <v>2263</v>
      </c>
      <c r="R4745">
        <v>344000</v>
      </c>
      <c r="S4745">
        <v>10800</v>
      </c>
      <c r="T4745" t="s">
        <v>2077</v>
      </c>
      <c r="U4745" t="s">
        <v>1718</v>
      </c>
      <c r="V4745" t="s">
        <v>1719</v>
      </c>
      <c r="W4745" t="s">
        <v>38</v>
      </c>
      <c r="Y4745">
        <v>320</v>
      </c>
      <c r="Z4745">
        <v>4013264</v>
      </c>
      <c r="AA4745">
        <v>202012</v>
      </c>
    </row>
    <row r="4746" spans="1:27" x14ac:dyDescent="0.2">
      <c r="A4746">
        <v>140</v>
      </c>
      <c r="B4746" t="s">
        <v>1553</v>
      </c>
      <c r="C4746" t="s">
        <v>27</v>
      </c>
      <c r="D4746" t="s">
        <v>2266</v>
      </c>
      <c r="E4746">
        <v>-7481.94</v>
      </c>
      <c r="F4746" t="s">
        <v>29</v>
      </c>
      <c r="G4746" t="s">
        <v>27</v>
      </c>
      <c r="H4746">
        <v>0.81124707178227395</v>
      </c>
      <c r="I4746">
        <v>1493617</v>
      </c>
      <c r="J4746" t="s">
        <v>1565</v>
      </c>
      <c r="K4746">
        <v>202001</v>
      </c>
      <c r="L4746">
        <v>3</v>
      </c>
      <c r="M4746" t="s">
        <v>1713</v>
      </c>
      <c r="N4746" t="s">
        <v>2062</v>
      </c>
      <c r="O4746">
        <v>31</v>
      </c>
      <c r="P4746" t="s">
        <v>2230</v>
      </c>
      <c r="Q4746" t="s">
        <v>2263</v>
      </c>
      <c r="R4746">
        <v>344000</v>
      </c>
      <c r="S4746">
        <v>10800</v>
      </c>
      <c r="T4746" t="s">
        <v>2077</v>
      </c>
      <c r="U4746" t="s">
        <v>1718</v>
      </c>
      <c r="V4746" t="s">
        <v>1719</v>
      </c>
      <c r="W4746" t="s">
        <v>38</v>
      </c>
      <c r="Y4746">
        <v>320</v>
      </c>
      <c r="Z4746">
        <v>4013285</v>
      </c>
      <c r="AA4746">
        <v>202012</v>
      </c>
    </row>
    <row r="4747" spans="1:27" x14ac:dyDescent="0.2">
      <c r="A4747">
        <v>140</v>
      </c>
      <c r="B4747" t="s">
        <v>1553</v>
      </c>
      <c r="C4747" t="s">
        <v>27</v>
      </c>
      <c r="D4747" t="s">
        <v>2266</v>
      </c>
      <c r="E4747">
        <v>-1740.82</v>
      </c>
      <c r="F4747" t="s">
        <v>29</v>
      </c>
      <c r="G4747" t="s">
        <v>39</v>
      </c>
      <c r="H4747">
        <v>0.18875292821772599</v>
      </c>
      <c r="I4747">
        <v>347520</v>
      </c>
      <c r="J4747" t="s">
        <v>1565</v>
      </c>
      <c r="K4747">
        <v>202001</v>
      </c>
      <c r="L4747">
        <v>3</v>
      </c>
      <c r="M4747" t="s">
        <v>1713</v>
      </c>
      <c r="N4747" t="s">
        <v>2062</v>
      </c>
      <c r="O4747">
        <v>31</v>
      </c>
      <c r="P4747" t="s">
        <v>2230</v>
      </c>
      <c r="Q4747" t="s">
        <v>2263</v>
      </c>
      <c r="R4747">
        <v>344000</v>
      </c>
      <c r="S4747">
        <v>10800</v>
      </c>
      <c r="T4747" t="s">
        <v>2077</v>
      </c>
      <c r="U4747" t="s">
        <v>1718</v>
      </c>
      <c r="V4747" t="s">
        <v>1719</v>
      </c>
      <c r="W4747" t="s">
        <v>38</v>
      </c>
      <c r="Y4747">
        <v>320</v>
      </c>
      <c r="Z4747">
        <v>4013285</v>
      </c>
      <c r="AA4747">
        <v>202012</v>
      </c>
    </row>
    <row r="4748" spans="1:27" x14ac:dyDescent="0.2">
      <c r="A4748">
        <v>140</v>
      </c>
      <c r="B4748" t="s">
        <v>1553</v>
      </c>
      <c r="C4748" t="s">
        <v>27</v>
      </c>
      <c r="D4748" t="s">
        <v>2267</v>
      </c>
      <c r="E4748">
        <v>-377212.53</v>
      </c>
      <c r="F4748" t="s">
        <v>29</v>
      </c>
      <c r="G4748" t="s">
        <v>27</v>
      </c>
      <c r="H4748">
        <v>0.81124707178227395</v>
      </c>
      <c r="I4748">
        <v>1493617</v>
      </c>
      <c r="J4748" t="s">
        <v>1565</v>
      </c>
      <c r="K4748">
        <v>202001</v>
      </c>
      <c r="L4748">
        <v>3</v>
      </c>
      <c r="M4748" t="s">
        <v>1713</v>
      </c>
      <c r="N4748" t="s">
        <v>2062</v>
      </c>
      <c r="O4748">
        <v>31</v>
      </c>
      <c r="P4748" t="s">
        <v>2230</v>
      </c>
      <c r="Q4748" t="s">
        <v>2263</v>
      </c>
      <c r="R4748">
        <v>344000</v>
      </c>
      <c r="S4748">
        <v>10800</v>
      </c>
      <c r="T4748" t="s">
        <v>2077</v>
      </c>
      <c r="U4748" t="s">
        <v>1718</v>
      </c>
      <c r="V4748" t="s">
        <v>1719</v>
      </c>
      <c r="W4748" t="s">
        <v>38</v>
      </c>
      <c r="Y4748">
        <v>320</v>
      </c>
      <c r="Z4748">
        <v>133757</v>
      </c>
      <c r="AA4748">
        <v>202012</v>
      </c>
    </row>
    <row r="4749" spans="1:27" x14ac:dyDescent="0.2">
      <c r="A4749">
        <v>140</v>
      </c>
      <c r="B4749" t="s">
        <v>1553</v>
      </c>
      <c r="C4749" t="s">
        <v>27</v>
      </c>
      <c r="D4749" t="s">
        <v>2267</v>
      </c>
      <c r="E4749">
        <v>-87766.07</v>
      </c>
      <c r="F4749" t="s">
        <v>29</v>
      </c>
      <c r="G4749" t="s">
        <v>39</v>
      </c>
      <c r="H4749">
        <v>0.18875292821772599</v>
      </c>
      <c r="I4749">
        <v>347520</v>
      </c>
      <c r="J4749" t="s">
        <v>1565</v>
      </c>
      <c r="K4749">
        <v>202001</v>
      </c>
      <c r="L4749">
        <v>3</v>
      </c>
      <c r="M4749" t="s">
        <v>1713</v>
      </c>
      <c r="N4749" t="s">
        <v>2062</v>
      </c>
      <c r="O4749">
        <v>31</v>
      </c>
      <c r="P4749" t="s">
        <v>2230</v>
      </c>
      <c r="Q4749" t="s">
        <v>2263</v>
      </c>
      <c r="R4749">
        <v>344000</v>
      </c>
      <c r="S4749">
        <v>10800</v>
      </c>
      <c r="T4749" t="s">
        <v>2077</v>
      </c>
      <c r="U4749" t="s">
        <v>1718</v>
      </c>
      <c r="V4749" t="s">
        <v>1719</v>
      </c>
      <c r="W4749" t="s">
        <v>38</v>
      </c>
      <c r="Y4749">
        <v>320</v>
      </c>
      <c r="Z4749">
        <v>133757</v>
      </c>
      <c r="AA4749">
        <v>202012</v>
      </c>
    </row>
    <row r="4750" spans="1:27" x14ac:dyDescent="0.2">
      <c r="A4750">
        <v>140</v>
      </c>
      <c r="B4750" t="s">
        <v>1553</v>
      </c>
      <c r="C4750" t="s">
        <v>27</v>
      </c>
      <c r="D4750" t="s">
        <v>2268</v>
      </c>
      <c r="E4750">
        <v>-382391.11</v>
      </c>
      <c r="F4750" t="s">
        <v>29</v>
      </c>
      <c r="G4750" t="s">
        <v>27</v>
      </c>
      <c r="H4750">
        <v>0.81124707178227395</v>
      </c>
      <c r="I4750">
        <v>1493617</v>
      </c>
      <c r="J4750" t="s">
        <v>1565</v>
      </c>
      <c r="K4750">
        <v>202001</v>
      </c>
      <c r="L4750">
        <v>3</v>
      </c>
      <c r="M4750" t="s">
        <v>1713</v>
      </c>
      <c r="N4750" t="s">
        <v>2062</v>
      </c>
      <c r="O4750">
        <v>31</v>
      </c>
      <c r="P4750" t="s">
        <v>2230</v>
      </c>
      <c r="Q4750" t="s">
        <v>2263</v>
      </c>
      <c r="R4750">
        <v>344000</v>
      </c>
      <c r="S4750">
        <v>10800</v>
      </c>
      <c r="T4750" t="s">
        <v>2077</v>
      </c>
      <c r="U4750" t="s">
        <v>1718</v>
      </c>
      <c r="V4750" t="s">
        <v>1719</v>
      </c>
      <c r="W4750" t="s">
        <v>38</v>
      </c>
      <c r="Y4750">
        <v>320</v>
      </c>
      <c r="Z4750">
        <v>133961</v>
      </c>
      <c r="AA4750">
        <v>202012</v>
      </c>
    </row>
    <row r="4751" spans="1:27" x14ac:dyDescent="0.2">
      <c r="A4751">
        <v>140</v>
      </c>
      <c r="B4751" t="s">
        <v>1553</v>
      </c>
      <c r="C4751" t="s">
        <v>27</v>
      </c>
      <c r="D4751" t="s">
        <v>2268</v>
      </c>
      <c r="E4751">
        <v>-88970.97</v>
      </c>
      <c r="F4751" t="s">
        <v>29</v>
      </c>
      <c r="G4751" t="s">
        <v>39</v>
      </c>
      <c r="H4751">
        <v>0.18875292821772599</v>
      </c>
      <c r="I4751">
        <v>347520</v>
      </c>
      <c r="J4751" t="s">
        <v>1565</v>
      </c>
      <c r="K4751">
        <v>202001</v>
      </c>
      <c r="L4751">
        <v>3</v>
      </c>
      <c r="M4751" t="s">
        <v>1713</v>
      </c>
      <c r="N4751" t="s">
        <v>2062</v>
      </c>
      <c r="O4751">
        <v>31</v>
      </c>
      <c r="P4751" t="s">
        <v>2230</v>
      </c>
      <c r="Q4751" t="s">
        <v>2263</v>
      </c>
      <c r="R4751">
        <v>344000</v>
      </c>
      <c r="S4751">
        <v>10800</v>
      </c>
      <c r="T4751" t="s">
        <v>2077</v>
      </c>
      <c r="U4751" t="s">
        <v>1718</v>
      </c>
      <c r="V4751" t="s">
        <v>1719</v>
      </c>
      <c r="W4751" t="s">
        <v>38</v>
      </c>
      <c r="Y4751">
        <v>320</v>
      </c>
      <c r="Z4751">
        <v>133961</v>
      </c>
      <c r="AA4751">
        <v>202012</v>
      </c>
    </row>
    <row r="4752" spans="1:27" x14ac:dyDescent="0.2">
      <c r="A4752">
        <v>140</v>
      </c>
      <c r="B4752" t="s">
        <v>1553</v>
      </c>
      <c r="C4752" t="s">
        <v>27</v>
      </c>
      <c r="D4752" t="s">
        <v>2269</v>
      </c>
      <c r="E4752">
        <v>-425990.59</v>
      </c>
      <c r="F4752" t="s">
        <v>29</v>
      </c>
      <c r="G4752" t="s">
        <v>27</v>
      </c>
      <c r="H4752">
        <v>0.81124707178227395</v>
      </c>
      <c r="I4752">
        <v>1493617</v>
      </c>
      <c r="J4752" t="s">
        <v>1565</v>
      </c>
      <c r="K4752">
        <v>202001</v>
      </c>
      <c r="L4752">
        <v>3</v>
      </c>
      <c r="M4752" t="s">
        <v>1713</v>
      </c>
      <c r="N4752" t="s">
        <v>2062</v>
      </c>
      <c r="O4752">
        <v>31</v>
      </c>
      <c r="P4752" t="s">
        <v>2230</v>
      </c>
      <c r="Q4752" t="s">
        <v>2263</v>
      </c>
      <c r="R4752">
        <v>344000</v>
      </c>
      <c r="S4752">
        <v>10800</v>
      </c>
      <c r="T4752" t="s">
        <v>2077</v>
      </c>
      <c r="U4752" t="s">
        <v>1718</v>
      </c>
      <c r="V4752" t="s">
        <v>1719</v>
      </c>
      <c r="W4752" t="s">
        <v>38</v>
      </c>
      <c r="Y4752">
        <v>320</v>
      </c>
      <c r="Z4752">
        <v>4012724</v>
      </c>
      <c r="AA4752">
        <v>202012</v>
      </c>
    </row>
    <row r="4753" spans="1:27" x14ac:dyDescent="0.2">
      <c r="A4753">
        <v>140</v>
      </c>
      <c r="B4753" t="s">
        <v>1553</v>
      </c>
      <c r="C4753" t="s">
        <v>27</v>
      </c>
      <c r="D4753" t="s">
        <v>2269</v>
      </c>
      <c r="E4753">
        <v>-99115.27</v>
      </c>
      <c r="F4753" t="s">
        <v>29</v>
      </c>
      <c r="G4753" t="s">
        <v>39</v>
      </c>
      <c r="H4753">
        <v>0.18875292821772599</v>
      </c>
      <c r="I4753">
        <v>347520</v>
      </c>
      <c r="J4753" t="s">
        <v>1565</v>
      </c>
      <c r="K4753">
        <v>202001</v>
      </c>
      <c r="L4753">
        <v>3</v>
      </c>
      <c r="M4753" t="s">
        <v>1713</v>
      </c>
      <c r="N4753" t="s">
        <v>2062</v>
      </c>
      <c r="O4753">
        <v>31</v>
      </c>
      <c r="P4753" t="s">
        <v>2230</v>
      </c>
      <c r="Q4753" t="s">
        <v>2263</v>
      </c>
      <c r="R4753">
        <v>344000</v>
      </c>
      <c r="S4753">
        <v>10800</v>
      </c>
      <c r="T4753" t="s">
        <v>2077</v>
      </c>
      <c r="U4753" t="s">
        <v>1718</v>
      </c>
      <c r="V4753" t="s">
        <v>1719</v>
      </c>
      <c r="W4753" t="s">
        <v>38</v>
      </c>
      <c r="Y4753">
        <v>320</v>
      </c>
      <c r="Z4753">
        <v>4012724</v>
      </c>
      <c r="AA4753">
        <v>202012</v>
      </c>
    </row>
    <row r="4754" spans="1:27" x14ac:dyDescent="0.2">
      <c r="A4754">
        <v>140</v>
      </c>
      <c r="B4754" t="s">
        <v>1553</v>
      </c>
      <c r="C4754" t="s">
        <v>27</v>
      </c>
      <c r="D4754" t="s">
        <v>2270</v>
      </c>
      <c r="E4754">
        <v>-389858.59</v>
      </c>
      <c r="F4754" t="s">
        <v>29</v>
      </c>
      <c r="G4754" t="s">
        <v>27</v>
      </c>
      <c r="H4754">
        <v>0.81124707178227395</v>
      </c>
      <c r="I4754">
        <v>1493617</v>
      </c>
      <c r="J4754" t="s">
        <v>1565</v>
      </c>
      <c r="K4754">
        <v>202001</v>
      </c>
      <c r="L4754">
        <v>3</v>
      </c>
      <c r="M4754" t="s">
        <v>1713</v>
      </c>
      <c r="N4754" t="s">
        <v>2062</v>
      </c>
      <c r="O4754">
        <v>31</v>
      </c>
      <c r="P4754" t="s">
        <v>2230</v>
      </c>
      <c r="Q4754" t="s">
        <v>2263</v>
      </c>
      <c r="R4754">
        <v>344000</v>
      </c>
      <c r="S4754">
        <v>10800</v>
      </c>
      <c r="T4754" t="s">
        <v>2077</v>
      </c>
      <c r="U4754" t="s">
        <v>1718</v>
      </c>
      <c r="V4754" t="s">
        <v>1719</v>
      </c>
      <c r="W4754" t="s">
        <v>38</v>
      </c>
      <c r="Y4754">
        <v>320</v>
      </c>
      <c r="Z4754">
        <v>4013260</v>
      </c>
      <c r="AA4754">
        <v>202012</v>
      </c>
    </row>
    <row r="4755" spans="1:27" x14ac:dyDescent="0.2">
      <c r="A4755">
        <v>140</v>
      </c>
      <c r="B4755" t="s">
        <v>1553</v>
      </c>
      <c r="C4755" t="s">
        <v>27</v>
      </c>
      <c r="D4755" t="s">
        <v>2270</v>
      </c>
      <c r="E4755">
        <v>-90708.43</v>
      </c>
      <c r="F4755" t="s">
        <v>29</v>
      </c>
      <c r="G4755" t="s">
        <v>39</v>
      </c>
      <c r="H4755">
        <v>0.18875292821772599</v>
      </c>
      <c r="I4755">
        <v>347520</v>
      </c>
      <c r="J4755" t="s">
        <v>1565</v>
      </c>
      <c r="K4755">
        <v>202001</v>
      </c>
      <c r="L4755">
        <v>3</v>
      </c>
      <c r="M4755" t="s">
        <v>1713</v>
      </c>
      <c r="N4755" t="s">
        <v>2062</v>
      </c>
      <c r="O4755">
        <v>31</v>
      </c>
      <c r="P4755" t="s">
        <v>2230</v>
      </c>
      <c r="Q4755" t="s">
        <v>2263</v>
      </c>
      <c r="R4755">
        <v>344000</v>
      </c>
      <c r="S4755">
        <v>10800</v>
      </c>
      <c r="T4755" t="s">
        <v>2077</v>
      </c>
      <c r="U4755" t="s">
        <v>1718</v>
      </c>
      <c r="V4755" t="s">
        <v>1719</v>
      </c>
      <c r="W4755" t="s">
        <v>38</v>
      </c>
      <c r="Y4755">
        <v>320</v>
      </c>
      <c r="Z4755">
        <v>4013260</v>
      </c>
      <c r="AA4755">
        <v>202012</v>
      </c>
    </row>
    <row r="4756" spans="1:27" x14ac:dyDescent="0.2">
      <c r="A4756">
        <v>140</v>
      </c>
      <c r="B4756" t="s">
        <v>1553</v>
      </c>
      <c r="C4756" t="s">
        <v>27</v>
      </c>
      <c r="D4756" t="s">
        <v>2271</v>
      </c>
      <c r="E4756">
        <v>0</v>
      </c>
      <c r="F4756" t="s">
        <v>29</v>
      </c>
      <c r="G4756" t="s">
        <v>27</v>
      </c>
      <c r="H4756">
        <v>0</v>
      </c>
      <c r="I4756">
        <v>0</v>
      </c>
      <c r="J4756" t="s">
        <v>30</v>
      </c>
      <c r="K4756">
        <v>202001</v>
      </c>
      <c r="L4756">
        <v>3</v>
      </c>
      <c r="M4756" t="s">
        <v>1713</v>
      </c>
      <c r="N4756" t="s">
        <v>2062</v>
      </c>
      <c r="O4756">
        <v>31</v>
      </c>
      <c r="P4756" t="s">
        <v>2230</v>
      </c>
      <c r="Q4756" t="s">
        <v>2263</v>
      </c>
      <c r="R4756">
        <v>344000</v>
      </c>
      <c r="S4756">
        <v>10800</v>
      </c>
      <c r="T4756" t="s">
        <v>2077</v>
      </c>
      <c r="U4756" t="s">
        <v>1718</v>
      </c>
      <c r="V4756" t="s">
        <v>1719</v>
      </c>
      <c r="W4756" t="s">
        <v>38</v>
      </c>
      <c r="Y4756">
        <v>320</v>
      </c>
      <c r="Z4756">
        <v>134225</v>
      </c>
      <c r="AA4756">
        <v>202012</v>
      </c>
    </row>
    <row r="4757" spans="1:27" x14ac:dyDescent="0.2">
      <c r="A4757">
        <v>140</v>
      </c>
      <c r="B4757" t="s">
        <v>1553</v>
      </c>
      <c r="C4757" t="s">
        <v>27</v>
      </c>
      <c r="D4757" t="s">
        <v>2271</v>
      </c>
      <c r="E4757">
        <v>-65923.259999999995</v>
      </c>
      <c r="F4757" t="s">
        <v>29</v>
      </c>
      <c r="G4757" t="s">
        <v>39</v>
      </c>
      <c r="H4757">
        <v>1</v>
      </c>
      <c r="I4757">
        <v>1</v>
      </c>
      <c r="J4757" t="s">
        <v>30</v>
      </c>
      <c r="K4757">
        <v>202001</v>
      </c>
      <c r="L4757">
        <v>3</v>
      </c>
      <c r="M4757" t="s">
        <v>1713</v>
      </c>
      <c r="N4757" t="s">
        <v>2062</v>
      </c>
      <c r="O4757">
        <v>31</v>
      </c>
      <c r="P4757" t="s">
        <v>2230</v>
      </c>
      <c r="Q4757" t="s">
        <v>2263</v>
      </c>
      <c r="R4757">
        <v>344000</v>
      </c>
      <c r="S4757">
        <v>10800</v>
      </c>
      <c r="T4757" t="s">
        <v>2077</v>
      </c>
      <c r="U4757" t="s">
        <v>1718</v>
      </c>
      <c r="V4757" t="s">
        <v>1719</v>
      </c>
      <c r="W4757" t="s">
        <v>38</v>
      </c>
      <c r="Y4757">
        <v>320</v>
      </c>
      <c r="Z4757">
        <v>134225</v>
      </c>
      <c r="AA4757">
        <v>202012</v>
      </c>
    </row>
    <row r="4758" spans="1:27" x14ac:dyDescent="0.2">
      <c r="A4758">
        <v>140</v>
      </c>
      <c r="B4758" t="s">
        <v>1553</v>
      </c>
      <c r="C4758" t="s">
        <v>27</v>
      </c>
      <c r="D4758" t="s">
        <v>2272</v>
      </c>
      <c r="E4758">
        <v>-954457.89</v>
      </c>
      <c r="F4758" t="s">
        <v>29</v>
      </c>
      <c r="G4758" t="s">
        <v>27</v>
      </c>
      <c r="H4758">
        <v>0.81124707178227395</v>
      </c>
      <c r="I4758">
        <v>1493617</v>
      </c>
      <c r="J4758" t="s">
        <v>1565</v>
      </c>
      <c r="K4758">
        <v>202001</v>
      </c>
      <c r="L4758">
        <v>3</v>
      </c>
      <c r="M4758" t="s">
        <v>1713</v>
      </c>
      <c r="N4758" t="s">
        <v>2062</v>
      </c>
      <c r="O4758">
        <v>31</v>
      </c>
      <c r="P4758" t="s">
        <v>2230</v>
      </c>
      <c r="Q4758" t="s">
        <v>2263</v>
      </c>
      <c r="R4758">
        <v>344000</v>
      </c>
      <c r="S4758">
        <v>10800</v>
      </c>
      <c r="T4758" t="s">
        <v>2077</v>
      </c>
      <c r="U4758" t="s">
        <v>1718</v>
      </c>
      <c r="V4758" t="s">
        <v>1719</v>
      </c>
      <c r="W4758" t="s">
        <v>38</v>
      </c>
      <c r="Y4758">
        <v>320</v>
      </c>
      <c r="Z4758">
        <v>134279</v>
      </c>
      <c r="AA4758">
        <v>202012</v>
      </c>
    </row>
    <row r="4759" spans="1:27" x14ac:dyDescent="0.2">
      <c r="A4759">
        <v>140</v>
      </c>
      <c r="B4759" t="s">
        <v>1553</v>
      </c>
      <c r="C4759" t="s">
        <v>27</v>
      </c>
      <c r="D4759" t="s">
        <v>2272</v>
      </c>
      <c r="E4759">
        <v>-222073.8</v>
      </c>
      <c r="F4759" t="s">
        <v>29</v>
      </c>
      <c r="G4759" t="s">
        <v>39</v>
      </c>
      <c r="H4759">
        <v>0.18875292821772599</v>
      </c>
      <c r="I4759">
        <v>347520</v>
      </c>
      <c r="J4759" t="s">
        <v>1565</v>
      </c>
      <c r="K4759">
        <v>202001</v>
      </c>
      <c r="L4759">
        <v>3</v>
      </c>
      <c r="M4759" t="s">
        <v>1713</v>
      </c>
      <c r="N4759" t="s">
        <v>2062</v>
      </c>
      <c r="O4759">
        <v>31</v>
      </c>
      <c r="P4759" t="s">
        <v>2230</v>
      </c>
      <c r="Q4759" t="s">
        <v>2263</v>
      </c>
      <c r="R4759">
        <v>344000</v>
      </c>
      <c r="S4759">
        <v>10800</v>
      </c>
      <c r="T4759" t="s">
        <v>2077</v>
      </c>
      <c r="U4759" t="s">
        <v>1718</v>
      </c>
      <c r="V4759" t="s">
        <v>1719</v>
      </c>
      <c r="W4759" t="s">
        <v>38</v>
      </c>
      <c r="Y4759">
        <v>320</v>
      </c>
      <c r="Z4759">
        <v>134279</v>
      </c>
      <c r="AA4759">
        <v>202012</v>
      </c>
    </row>
    <row r="4760" spans="1:27" x14ac:dyDescent="0.2">
      <c r="A4760">
        <v>140</v>
      </c>
      <c r="B4760" t="s">
        <v>1553</v>
      </c>
      <c r="C4760" t="s">
        <v>27</v>
      </c>
      <c r="D4760" t="s">
        <v>2273</v>
      </c>
      <c r="E4760">
        <v>0</v>
      </c>
      <c r="F4760" t="s">
        <v>29</v>
      </c>
      <c r="G4760" t="s">
        <v>27</v>
      </c>
      <c r="H4760">
        <v>0</v>
      </c>
      <c r="I4760">
        <v>0</v>
      </c>
      <c r="J4760" t="s">
        <v>30</v>
      </c>
      <c r="K4760">
        <v>202001</v>
      </c>
      <c r="L4760">
        <v>3</v>
      </c>
      <c r="M4760" t="s">
        <v>1713</v>
      </c>
      <c r="N4760" t="s">
        <v>2062</v>
      </c>
      <c r="O4760">
        <v>31</v>
      </c>
      <c r="P4760" t="s">
        <v>2230</v>
      </c>
      <c r="Q4760" t="s">
        <v>2263</v>
      </c>
      <c r="R4760">
        <v>344000</v>
      </c>
      <c r="S4760">
        <v>10800</v>
      </c>
      <c r="T4760" t="s">
        <v>2077</v>
      </c>
      <c r="U4760" t="s">
        <v>1718</v>
      </c>
      <c r="V4760" t="s">
        <v>1719</v>
      </c>
      <c r="W4760" t="s">
        <v>38</v>
      </c>
      <c r="Y4760">
        <v>320</v>
      </c>
      <c r="Z4760">
        <v>16587596</v>
      </c>
      <c r="AA4760">
        <v>202012</v>
      </c>
    </row>
    <row r="4761" spans="1:27" x14ac:dyDescent="0.2">
      <c r="A4761">
        <v>140</v>
      </c>
      <c r="B4761" t="s">
        <v>1553</v>
      </c>
      <c r="C4761" t="s">
        <v>27</v>
      </c>
      <c r="D4761" t="s">
        <v>2273</v>
      </c>
      <c r="E4761">
        <v>-716065.15</v>
      </c>
      <c r="F4761" t="s">
        <v>29</v>
      </c>
      <c r="G4761" t="s">
        <v>39</v>
      </c>
      <c r="H4761">
        <v>1</v>
      </c>
      <c r="I4761">
        <v>1</v>
      </c>
      <c r="J4761" t="s">
        <v>30</v>
      </c>
      <c r="K4761">
        <v>202001</v>
      </c>
      <c r="L4761">
        <v>3</v>
      </c>
      <c r="M4761" t="s">
        <v>1713</v>
      </c>
      <c r="N4761" t="s">
        <v>2062</v>
      </c>
      <c r="O4761">
        <v>31</v>
      </c>
      <c r="P4761" t="s">
        <v>2230</v>
      </c>
      <c r="Q4761" t="s">
        <v>2263</v>
      </c>
      <c r="R4761">
        <v>344000</v>
      </c>
      <c r="S4761">
        <v>10800</v>
      </c>
      <c r="T4761" t="s">
        <v>2077</v>
      </c>
      <c r="U4761" t="s">
        <v>1718</v>
      </c>
      <c r="V4761" t="s">
        <v>1719</v>
      </c>
      <c r="W4761" t="s">
        <v>38</v>
      </c>
      <c r="Y4761">
        <v>320</v>
      </c>
      <c r="Z4761">
        <v>16587596</v>
      </c>
      <c r="AA4761">
        <v>202012</v>
      </c>
    </row>
    <row r="4762" spans="1:27" x14ac:dyDescent="0.2">
      <c r="A4762">
        <v>140</v>
      </c>
      <c r="B4762" t="s">
        <v>1553</v>
      </c>
      <c r="C4762" t="s">
        <v>27</v>
      </c>
      <c r="D4762" t="s">
        <v>2274</v>
      </c>
      <c r="E4762">
        <v>-288337.45</v>
      </c>
      <c r="F4762" t="s">
        <v>29</v>
      </c>
      <c r="G4762" t="s">
        <v>27</v>
      </c>
      <c r="H4762">
        <v>1</v>
      </c>
      <c r="I4762">
        <v>1</v>
      </c>
      <c r="J4762" t="s">
        <v>43</v>
      </c>
      <c r="K4762">
        <v>202001</v>
      </c>
      <c r="L4762">
        <v>3</v>
      </c>
      <c r="M4762" t="s">
        <v>1713</v>
      </c>
      <c r="N4762" t="s">
        <v>2062</v>
      </c>
      <c r="O4762">
        <v>31</v>
      </c>
      <c r="P4762" t="s">
        <v>2230</v>
      </c>
      <c r="Q4762" t="s">
        <v>2263</v>
      </c>
      <c r="R4762">
        <v>344000</v>
      </c>
      <c r="S4762">
        <v>10800</v>
      </c>
      <c r="T4762" t="s">
        <v>2077</v>
      </c>
      <c r="U4762" t="s">
        <v>1718</v>
      </c>
      <c r="V4762" t="s">
        <v>1719</v>
      </c>
      <c r="W4762" t="s">
        <v>38</v>
      </c>
      <c r="Y4762">
        <v>320</v>
      </c>
      <c r="Z4762">
        <v>134235</v>
      </c>
      <c r="AA4762">
        <v>202012</v>
      </c>
    </row>
    <row r="4763" spans="1:27" x14ac:dyDescent="0.2">
      <c r="A4763">
        <v>140</v>
      </c>
      <c r="B4763" t="s">
        <v>1553</v>
      </c>
      <c r="C4763" t="s">
        <v>27</v>
      </c>
      <c r="D4763" t="s">
        <v>2274</v>
      </c>
      <c r="E4763">
        <v>0</v>
      </c>
      <c r="F4763" t="s">
        <v>29</v>
      </c>
      <c r="G4763" t="s">
        <v>39</v>
      </c>
      <c r="H4763">
        <v>0</v>
      </c>
      <c r="I4763">
        <v>0</v>
      </c>
      <c r="J4763" t="s">
        <v>43</v>
      </c>
      <c r="K4763">
        <v>202001</v>
      </c>
      <c r="L4763">
        <v>3</v>
      </c>
      <c r="M4763" t="s">
        <v>1713</v>
      </c>
      <c r="N4763" t="s">
        <v>2062</v>
      </c>
      <c r="O4763">
        <v>31</v>
      </c>
      <c r="P4763" t="s">
        <v>2230</v>
      </c>
      <c r="Q4763" t="s">
        <v>2263</v>
      </c>
      <c r="R4763">
        <v>344000</v>
      </c>
      <c r="S4763">
        <v>10800</v>
      </c>
      <c r="T4763" t="s">
        <v>2077</v>
      </c>
      <c r="U4763" t="s">
        <v>1718</v>
      </c>
      <c r="V4763" t="s">
        <v>1719</v>
      </c>
      <c r="W4763" t="s">
        <v>38</v>
      </c>
      <c r="Y4763">
        <v>320</v>
      </c>
      <c r="Z4763">
        <v>134235</v>
      </c>
      <c r="AA4763">
        <v>202012</v>
      </c>
    </row>
    <row r="4764" spans="1:27" x14ac:dyDescent="0.2">
      <c r="A4764">
        <v>140</v>
      </c>
      <c r="B4764" t="s">
        <v>1553</v>
      </c>
      <c r="C4764" t="s">
        <v>27</v>
      </c>
      <c r="D4764" t="s">
        <v>2275</v>
      </c>
      <c r="E4764">
        <v>0</v>
      </c>
      <c r="F4764" t="s">
        <v>29</v>
      </c>
      <c r="G4764" t="s">
        <v>27</v>
      </c>
      <c r="H4764">
        <v>0</v>
      </c>
      <c r="I4764">
        <v>0</v>
      </c>
      <c r="J4764" t="s">
        <v>30</v>
      </c>
      <c r="K4764">
        <v>202001</v>
      </c>
      <c r="L4764">
        <v>3</v>
      </c>
      <c r="M4764" t="s">
        <v>1713</v>
      </c>
      <c r="N4764" t="s">
        <v>2062</v>
      </c>
      <c r="O4764">
        <v>31</v>
      </c>
      <c r="P4764" t="s">
        <v>2230</v>
      </c>
      <c r="Q4764" t="s">
        <v>2263</v>
      </c>
      <c r="R4764">
        <v>345000</v>
      </c>
      <c r="S4764">
        <v>10800</v>
      </c>
      <c r="T4764" t="s">
        <v>2077</v>
      </c>
      <c r="U4764" t="s">
        <v>1718</v>
      </c>
      <c r="V4764" t="s">
        <v>1719</v>
      </c>
      <c r="W4764" t="s">
        <v>38</v>
      </c>
      <c r="Y4764">
        <v>320</v>
      </c>
      <c r="Z4764">
        <v>22974432</v>
      </c>
      <c r="AA4764">
        <v>202012</v>
      </c>
    </row>
    <row r="4765" spans="1:27" x14ac:dyDescent="0.2">
      <c r="A4765">
        <v>140</v>
      </c>
      <c r="B4765" t="s">
        <v>1553</v>
      </c>
      <c r="C4765" t="s">
        <v>27</v>
      </c>
      <c r="D4765" t="s">
        <v>2275</v>
      </c>
      <c r="E4765">
        <v>-215871.41</v>
      </c>
      <c r="F4765" t="s">
        <v>29</v>
      </c>
      <c r="G4765" t="s">
        <v>39</v>
      </c>
      <c r="H4765">
        <v>1</v>
      </c>
      <c r="I4765">
        <v>1</v>
      </c>
      <c r="J4765" t="s">
        <v>30</v>
      </c>
      <c r="K4765">
        <v>202001</v>
      </c>
      <c r="L4765">
        <v>3</v>
      </c>
      <c r="M4765" t="s">
        <v>1713</v>
      </c>
      <c r="N4765" t="s">
        <v>2062</v>
      </c>
      <c r="O4765">
        <v>31</v>
      </c>
      <c r="P4765" t="s">
        <v>2230</v>
      </c>
      <c r="Q4765" t="s">
        <v>2263</v>
      </c>
      <c r="R4765">
        <v>345000</v>
      </c>
      <c r="S4765">
        <v>10800</v>
      </c>
      <c r="T4765" t="s">
        <v>2077</v>
      </c>
      <c r="U4765" t="s">
        <v>1718</v>
      </c>
      <c r="V4765" t="s">
        <v>1719</v>
      </c>
      <c r="W4765" t="s">
        <v>38</v>
      </c>
      <c r="Y4765">
        <v>320</v>
      </c>
      <c r="Z4765">
        <v>22974432</v>
      </c>
      <c r="AA4765">
        <v>202012</v>
      </c>
    </row>
    <row r="4766" spans="1:27" x14ac:dyDescent="0.2">
      <c r="A4766">
        <v>140</v>
      </c>
      <c r="B4766" t="s">
        <v>1553</v>
      </c>
      <c r="C4766" t="s">
        <v>27</v>
      </c>
      <c r="D4766" t="s">
        <v>2276</v>
      </c>
      <c r="E4766">
        <v>-553314.34</v>
      </c>
      <c r="F4766" t="s">
        <v>29</v>
      </c>
      <c r="G4766" t="s">
        <v>27</v>
      </c>
      <c r="H4766">
        <v>0.81124707178227395</v>
      </c>
      <c r="I4766">
        <v>1493617</v>
      </c>
      <c r="J4766" t="s">
        <v>1565</v>
      </c>
      <c r="K4766">
        <v>202001</v>
      </c>
      <c r="L4766">
        <v>3</v>
      </c>
      <c r="M4766" t="s">
        <v>1713</v>
      </c>
      <c r="N4766" t="s">
        <v>2062</v>
      </c>
      <c r="O4766">
        <v>31</v>
      </c>
      <c r="P4766" t="s">
        <v>2230</v>
      </c>
      <c r="Q4766" t="s">
        <v>2277</v>
      </c>
      <c r="R4766">
        <v>345000</v>
      </c>
      <c r="S4766">
        <v>10800</v>
      </c>
      <c r="T4766" t="s">
        <v>2077</v>
      </c>
      <c r="U4766" t="s">
        <v>1718</v>
      </c>
      <c r="V4766" t="s">
        <v>1719</v>
      </c>
      <c r="W4766" t="s">
        <v>38</v>
      </c>
      <c r="Y4766">
        <v>320</v>
      </c>
      <c r="Z4766">
        <v>133572</v>
      </c>
      <c r="AA4766">
        <v>202012</v>
      </c>
    </row>
    <row r="4767" spans="1:27" x14ac:dyDescent="0.2">
      <c r="A4767">
        <v>140</v>
      </c>
      <c r="B4767" t="s">
        <v>1553</v>
      </c>
      <c r="C4767" t="s">
        <v>27</v>
      </c>
      <c r="D4767" t="s">
        <v>2276</v>
      </c>
      <c r="E4767">
        <v>-128739.7</v>
      </c>
      <c r="F4767" t="s">
        <v>29</v>
      </c>
      <c r="G4767" t="s">
        <v>39</v>
      </c>
      <c r="H4767">
        <v>0.18875292821772599</v>
      </c>
      <c r="I4767">
        <v>347520</v>
      </c>
      <c r="J4767" t="s">
        <v>1565</v>
      </c>
      <c r="K4767">
        <v>202001</v>
      </c>
      <c r="L4767">
        <v>3</v>
      </c>
      <c r="M4767" t="s">
        <v>1713</v>
      </c>
      <c r="N4767" t="s">
        <v>2062</v>
      </c>
      <c r="O4767">
        <v>31</v>
      </c>
      <c r="P4767" t="s">
        <v>2230</v>
      </c>
      <c r="Q4767" t="s">
        <v>2277</v>
      </c>
      <c r="R4767">
        <v>345000</v>
      </c>
      <c r="S4767">
        <v>10800</v>
      </c>
      <c r="T4767" t="s">
        <v>2077</v>
      </c>
      <c r="U4767" t="s">
        <v>1718</v>
      </c>
      <c r="V4767" t="s">
        <v>1719</v>
      </c>
      <c r="W4767" t="s">
        <v>38</v>
      </c>
      <c r="Y4767">
        <v>320</v>
      </c>
      <c r="Z4767">
        <v>133572</v>
      </c>
      <c r="AA4767">
        <v>202012</v>
      </c>
    </row>
    <row r="4768" spans="1:27" x14ac:dyDescent="0.2">
      <c r="A4768">
        <v>140</v>
      </c>
      <c r="B4768" t="s">
        <v>1553</v>
      </c>
      <c r="C4768" t="s">
        <v>27</v>
      </c>
      <c r="D4768" t="s">
        <v>2278</v>
      </c>
      <c r="E4768">
        <v>-758323.52</v>
      </c>
      <c r="F4768" t="s">
        <v>29</v>
      </c>
      <c r="G4768" t="s">
        <v>27</v>
      </c>
      <c r="H4768">
        <v>0.81124707178227395</v>
      </c>
      <c r="I4768">
        <v>1493617</v>
      </c>
      <c r="J4768" t="s">
        <v>1565</v>
      </c>
      <c r="K4768">
        <v>202001</v>
      </c>
      <c r="L4768">
        <v>3</v>
      </c>
      <c r="M4768" t="s">
        <v>1713</v>
      </c>
      <c r="N4768" t="s">
        <v>2062</v>
      </c>
      <c r="O4768">
        <v>31</v>
      </c>
      <c r="P4768" t="s">
        <v>2230</v>
      </c>
      <c r="Q4768" t="s">
        <v>2277</v>
      </c>
      <c r="R4768">
        <v>345000</v>
      </c>
      <c r="S4768">
        <v>10800</v>
      </c>
      <c r="T4768" t="s">
        <v>2077</v>
      </c>
      <c r="U4768" t="s">
        <v>1718</v>
      </c>
      <c r="V4768" t="s">
        <v>1719</v>
      </c>
      <c r="W4768" t="s">
        <v>38</v>
      </c>
      <c r="Y4768">
        <v>320</v>
      </c>
      <c r="Z4768">
        <v>133939</v>
      </c>
      <c r="AA4768">
        <v>202012</v>
      </c>
    </row>
    <row r="4769" spans="1:27" x14ac:dyDescent="0.2">
      <c r="A4769">
        <v>140</v>
      </c>
      <c r="B4769" t="s">
        <v>1553</v>
      </c>
      <c r="C4769" t="s">
        <v>27</v>
      </c>
      <c r="D4769" t="s">
        <v>2278</v>
      </c>
      <c r="E4769">
        <v>-176439.2</v>
      </c>
      <c r="F4769" t="s">
        <v>29</v>
      </c>
      <c r="G4769" t="s">
        <v>39</v>
      </c>
      <c r="H4769">
        <v>0.18875292821772599</v>
      </c>
      <c r="I4769">
        <v>347520</v>
      </c>
      <c r="J4769" t="s">
        <v>1565</v>
      </c>
      <c r="K4769">
        <v>202001</v>
      </c>
      <c r="L4769">
        <v>3</v>
      </c>
      <c r="M4769" t="s">
        <v>1713</v>
      </c>
      <c r="N4769" t="s">
        <v>2062</v>
      </c>
      <c r="O4769">
        <v>31</v>
      </c>
      <c r="P4769" t="s">
        <v>2230</v>
      </c>
      <c r="Q4769" t="s">
        <v>2277</v>
      </c>
      <c r="R4769">
        <v>345000</v>
      </c>
      <c r="S4769">
        <v>10800</v>
      </c>
      <c r="T4769" t="s">
        <v>2077</v>
      </c>
      <c r="U4769" t="s">
        <v>1718</v>
      </c>
      <c r="V4769" t="s">
        <v>1719</v>
      </c>
      <c r="W4769" t="s">
        <v>38</v>
      </c>
      <c r="Y4769">
        <v>320</v>
      </c>
      <c r="Z4769">
        <v>133939</v>
      </c>
      <c r="AA4769">
        <v>202012</v>
      </c>
    </row>
    <row r="4770" spans="1:27" x14ac:dyDescent="0.2">
      <c r="A4770">
        <v>140</v>
      </c>
      <c r="B4770" t="s">
        <v>1553</v>
      </c>
      <c r="C4770" t="s">
        <v>27</v>
      </c>
      <c r="D4770" t="s">
        <v>2279</v>
      </c>
      <c r="E4770">
        <v>-74333.7</v>
      </c>
      <c r="F4770" t="s">
        <v>29</v>
      </c>
      <c r="G4770" t="s">
        <v>27</v>
      </c>
      <c r="H4770">
        <v>0.81124707178227395</v>
      </c>
      <c r="I4770">
        <v>1493617</v>
      </c>
      <c r="J4770" t="s">
        <v>1565</v>
      </c>
      <c r="K4770">
        <v>202001</v>
      </c>
      <c r="L4770">
        <v>3</v>
      </c>
      <c r="M4770" t="s">
        <v>1713</v>
      </c>
      <c r="N4770" t="s">
        <v>2062</v>
      </c>
      <c r="O4770">
        <v>31</v>
      </c>
      <c r="P4770" t="s">
        <v>2230</v>
      </c>
      <c r="Q4770" t="s">
        <v>2277</v>
      </c>
      <c r="R4770">
        <v>345000</v>
      </c>
      <c r="S4770">
        <v>10800</v>
      </c>
      <c r="T4770" t="s">
        <v>2077</v>
      </c>
      <c r="U4770" t="s">
        <v>1718</v>
      </c>
      <c r="V4770" t="s">
        <v>1719</v>
      </c>
      <c r="W4770" t="s">
        <v>38</v>
      </c>
      <c r="Y4770">
        <v>320</v>
      </c>
      <c r="Z4770">
        <v>4013271</v>
      </c>
      <c r="AA4770">
        <v>202012</v>
      </c>
    </row>
    <row r="4771" spans="1:27" x14ac:dyDescent="0.2">
      <c r="A4771">
        <v>140</v>
      </c>
      <c r="B4771" t="s">
        <v>1553</v>
      </c>
      <c r="C4771" t="s">
        <v>27</v>
      </c>
      <c r="D4771" t="s">
        <v>2279</v>
      </c>
      <c r="E4771">
        <v>-17295.23</v>
      </c>
      <c r="F4771" t="s">
        <v>29</v>
      </c>
      <c r="G4771" t="s">
        <v>39</v>
      </c>
      <c r="H4771">
        <v>0.18875292821772599</v>
      </c>
      <c r="I4771">
        <v>347520</v>
      </c>
      <c r="J4771" t="s">
        <v>1565</v>
      </c>
      <c r="K4771">
        <v>202001</v>
      </c>
      <c r="L4771">
        <v>3</v>
      </c>
      <c r="M4771" t="s">
        <v>1713</v>
      </c>
      <c r="N4771" t="s">
        <v>2062</v>
      </c>
      <c r="O4771">
        <v>31</v>
      </c>
      <c r="P4771" t="s">
        <v>2230</v>
      </c>
      <c r="Q4771" t="s">
        <v>2277</v>
      </c>
      <c r="R4771">
        <v>345000</v>
      </c>
      <c r="S4771">
        <v>10800</v>
      </c>
      <c r="T4771" t="s">
        <v>2077</v>
      </c>
      <c r="U4771" t="s">
        <v>1718</v>
      </c>
      <c r="V4771" t="s">
        <v>1719</v>
      </c>
      <c r="W4771" t="s">
        <v>38</v>
      </c>
      <c r="Y4771">
        <v>320</v>
      </c>
      <c r="Z4771">
        <v>4013271</v>
      </c>
      <c r="AA4771">
        <v>202012</v>
      </c>
    </row>
    <row r="4772" spans="1:27" x14ac:dyDescent="0.2">
      <c r="A4772">
        <v>140</v>
      </c>
      <c r="B4772" t="s">
        <v>1553</v>
      </c>
      <c r="C4772" t="s">
        <v>27</v>
      </c>
      <c r="D4772" t="s">
        <v>2280</v>
      </c>
      <c r="E4772">
        <v>-196653.7</v>
      </c>
      <c r="F4772" t="s">
        <v>29</v>
      </c>
      <c r="G4772" t="s">
        <v>27</v>
      </c>
      <c r="H4772">
        <v>0.81124707178227395</v>
      </c>
      <c r="I4772">
        <v>1493617</v>
      </c>
      <c r="J4772" t="s">
        <v>1565</v>
      </c>
      <c r="K4772">
        <v>202001</v>
      </c>
      <c r="L4772">
        <v>3</v>
      </c>
      <c r="M4772" t="s">
        <v>1713</v>
      </c>
      <c r="N4772" t="s">
        <v>2062</v>
      </c>
      <c r="O4772">
        <v>31</v>
      </c>
      <c r="P4772" t="s">
        <v>2230</v>
      </c>
      <c r="Q4772" t="s">
        <v>2277</v>
      </c>
      <c r="R4772">
        <v>345000</v>
      </c>
      <c r="S4772">
        <v>10800</v>
      </c>
      <c r="T4772" t="s">
        <v>2077</v>
      </c>
      <c r="U4772" t="s">
        <v>1718</v>
      </c>
      <c r="V4772" t="s">
        <v>1719</v>
      </c>
      <c r="W4772" t="s">
        <v>38</v>
      </c>
      <c r="Y4772">
        <v>320</v>
      </c>
      <c r="Z4772">
        <v>4013287</v>
      </c>
      <c r="AA4772">
        <v>202012</v>
      </c>
    </row>
    <row r="4773" spans="1:27" x14ac:dyDescent="0.2">
      <c r="A4773">
        <v>140</v>
      </c>
      <c r="B4773" t="s">
        <v>1553</v>
      </c>
      <c r="C4773" t="s">
        <v>27</v>
      </c>
      <c r="D4773" t="s">
        <v>2280</v>
      </c>
      <c r="E4773">
        <v>-45755.43</v>
      </c>
      <c r="F4773" t="s">
        <v>29</v>
      </c>
      <c r="G4773" t="s">
        <v>39</v>
      </c>
      <c r="H4773">
        <v>0.18875292821772599</v>
      </c>
      <c r="I4773">
        <v>347520</v>
      </c>
      <c r="J4773" t="s">
        <v>1565</v>
      </c>
      <c r="K4773">
        <v>202001</v>
      </c>
      <c r="L4773">
        <v>3</v>
      </c>
      <c r="M4773" t="s">
        <v>1713</v>
      </c>
      <c r="N4773" t="s">
        <v>2062</v>
      </c>
      <c r="O4773">
        <v>31</v>
      </c>
      <c r="P4773" t="s">
        <v>2230</v>
      </c>
      <c r="Q4773" t="s">
        <v>2277</v>
      </c>
      <c r="R4773">
        <v>345000</v>
      </c>
      <c r="S4773">
        <v>10800</v>
      </c>
      <c r="T4773" t="s">
        <v>2077</v>
      </c>
      <c r="U4773" t="s">
        <v>1718</v>
      </c>
      <c r="V4773" t="s">
        <v>1719</v>
      </c>
      <c r="W4773" t="s">
        <v>38</v>
      </c>
      <c r="Y4773">
        <v>320</v>
      </c>
      <c r="Z4773">
        <v>4013287</v>
      </c>
      <c r="AA4773">
        <v>202012</v>
      </c>
    </row>
    <row r="4774" spans="1:27" x14ac:dyDescent="0.2">
      <c r="A4774">
        <v>140</v>
      </c>
      <c r="B4774" t="s">
        <v>1553</v>
      </c>
      <c r="C4774" t="s">
        <v>27</v>
      </c>
      <c r="D4774" t="s">
        <v>2281</v>
      </c>
      <c r="E4774">
        <v>-277182.02</v>
      </c>
      <c r="F4774" t="s">
        <v>29</v>
      </c>
      <c r="G4774" t="s">
        <v>27</v>
      </c>
      <c r="H4774">
        <v>0.81124707178227395</v>
      </c>
      <c r="I4774">
        <v>1493617</v>
      </c>
      <c r="J4774" t="s">
        <v>1565</v>
      </c>
      <c r="K4774">
        <v>202001</v>
      </c>
      <c r="L4774">
        <v>3</v>
      </c>
      <c r="M4774" t="s">
        <v>1713</v>
      </c>
      <c r="N4774" t="s">
        <v>2062</v>
      </c>
      <c r="O4774">
        <v>31</v>
      </c>
      <c r="P4774" t="s">
        <v>2230</v>
      </c>
      <c r="Q4774" t="s">
        <v>2277</v>
      </c>
      <c r="R4774">
        <v>345000</v>
      </c>
      <c r="S4774">
        <v>10800</v>
      </c>
      <c r="T4774" t="s">
        <v>2077</v>
      </c>
      <c r="U4774" t="s">
        <v>1718</v>
      </c>
      <c r="V4774" t="s">
        <v>1719</v>
      </c>
      <c r="W4774" t="s">
        <v>38</v>
      </c>
      <c r="Y4774">
        <v>320</v>
      </c>
      <c r="Z4774">
        <v>133571</v>
      </c>
      <c r="AA4774">
        <v>202012</v>
      </c>
    </row>
    <row r="4775" spans="1:27" x14ac:dyDescent="0.2">
      <c r="A4775">
        <v>140</v>
      </c>
      <c r="B4775" t="s">
        <v>1553</v>
      </c>
      <c r="C4775" t="s">
        <v>27</v>
      </c>
      <c r="D4775" t="s">
        <v>2281</v>
      </c>
      <c r="E4775">
        <v>-64491.97</v>
      </c>
      <c r="F4775" t="s">
        <v>29</v>
      </c>
      <c r="G4775" t="s">
        <v>39</v>
      </c>
      <c r="H4775">
        <v>0.18875292821772599</v>
      </c>
      <c r="I4775">
        <v>347520</v>
      </c>
      <c r="J4775" t="s">
        <v>1565</v>
      </c>
      <c r="K4775">
        <v>202001</v>
      </c>
      <c r="L4775">
        <v>3</v>
      </c>
      <c r="M4775" t="s">
        <v>1713</v>
      </c>
      <c r="N4775" t="s">
        <v>2062</v>
      </c>
      <c r="O4775">
        <v>31</v>
      </c>
      <c r="P4775" t="s">
        <v>2230</v>
      </c>
      <c r="Q4775" t="s">
        <v>2277</v>
      </c>
      <c r="R4775">
        <v>345000</v>
      </c>
      <c r="S4775">
        <v>10800</v>
      </c>
      <c r="T4775" t="s">
        <v>2077</v>
      </c>
      <c r="U4775" t="s">
        <v>1718</v>
      </c>
      <c r="V4775" t="s">
        <v>1719</v>
      </c>
      <c r="W4775" t="s">
        <v>38</v>
      </c>
      <c r="Y4775">
        <v>320</v>
      </c>
      <c r="Z4775">
        <v>133571</v>
      </c>
      <c r="AA4775">
        <v>202012</v>
      </c>
    </row>
    <row r="4776" spans="1:27" x14ac:dyDescent="0.2">
      <c r="A4776">
        <v>140</v>
      </c>
      <c r="B4776" t="s">
        <v>1553</v>
      </c>
      <c r="C4776" t="s">
        <v>27</v>
      </c>
      <c r="D4776" t="s">
        <v>2282</v>
      </c>
      <c r="E4776">
        <v>-273639.24</v>
      </c>
      <c r="F4776" t="s">
        <v>29</v>
      </c>
      <c r="G4776" t="s">
        <v>27</v>
      </c>
      <c r="H4776">
        <v>0.81124707178227395</v>
      </c>
      <c r="I4776">
        <v>1493617</v>
      </c>
      <c r="J4776" t="s">
        <v>1565</v>
      </c>
      <c r="K4776">
        <v>202001</v>
      </c>
      <c r="L4776">
        <v>3</v>
      </c>
      <c r="M4776" t="s">
        <v>1713</v>
      </c>
      <c r="N4776" t="s">
        <v>2062</v>
      </c>
      <c r="O4776">
        <v>31</v>
      </c>
      <c r="P4776" t="s">
        <v>2230</v>
      </c>
      <c r="Q4776" t="s">
        <v>2277</v>
      </c>
      <c r="R4776">
        <v>345000</v>
      </c>
      <c r="S4776">
        <v>10800</v>
      </c>
      <c r="T4776" t="s">
        <v>2077</v>
      </c>
      <c r="U4776" t="s">
        <v>1718</v>
      </c>
      <c r="V4776" t="s">
        <v>1719</v>
      </c>
      <c r="W4776" t="s">
        <v>38</v>
      </c>
      <c r="Y4776">
        <v>320</v>
      </c>
      <c r="Z4776">
        <v>134034</v>
      </c>
      <c r="AA4776">
        <v>202012</v>
      </c>
    </row>
    <row r="4777" spans="1:27" x14ac:dyDescent="0.2">
      <c r="A4777">
        <v>140</v>
      </c>
      <c r="B4777" t="s">
        <v>1553</v>
      </c>
      <c r="C4777" t="s">
        <v>27</v>
      </c>
      <c r="D4777" t="s">
        <v>2282</v>
      </c>
      <c r="E4777">
        <v>-63667.67</v>
      </c>
      <c r="F4777" t="s">
        <v>29</v>
      </c>
      <c r="G4777" t="s">
        <v>39</v>
      </c>
      <c r="H4777">
        <v>0.18875292821772599</v>
      </c>
      <c r="I4777">
        <v>347520</v>
      </c>
      <c r="J4777" t="s">
        <v>1565</v>
      </c>
      <c r="K4777">
        <v>202001</v>
      </c>
      <c r="L4777">
        <v>3</v>
      </c>
      <c r="M4777" t="s">
        <v>1713</v>
      </c>
      <c r="N4777" t="s">
        <v>2062</v>
      </c>
      <c r="O4777">
        <v>31</v>
      </c>
      <c r="P4777" t="s">
        <v>2230</v>
      </c>
      <c r="Q4777" t="s">
        <v>2277</v>
      </c>
      <c r="R4777">
        <v>345000</v>
      </c>
      <c r="S4777">
        <v>10800</v>
      </c>
      <c r="T4777" t="s">
        <v>2077</v>
      </c>
      <c r="U4777" t="s">
        <v>1718</v>
      </c>
      <c r="V4777" t="s">
        <v>1719</v>
      </c>
      <c r="W4777" t="s">
        <v>38</v>
      </c>
      <c r="Y4777">
        <v>320</v>
      </c>
      <c r="Z4777">
        <v>134034</v>
      </c>
      <c r="AA4777">
        <v>202012</v>
      </c>
    </row>
    <row r="4778" spans="1:27" x14ac:dyDescent="0.2">
      <c r="A4778">
        <v>140</v>
      </c>
      <c r="B4778" t="s">
        <v>1553</v>
      </c>
      <c r="C4778" t="s">
        <v>27</v>
      </c>
      <c r="D4778" t="s">
        <v>2283</v>
      </c>
      <c r="E4778">
        <v>-205648.77</v>
      </c>
      <c r="F4778" t="s">
        <v>29</v>
      </c>
      <c r="G4778" t="s">
        <v>27</v>
      </c>
      <c r="H4778">
        <v>0.81124707178227395</v>
      </c>
      <c r="I4778">
        <v>1493617</v>
      </c>
      <c r="J4778" t="s">
        <v>1565</v>
      </c>
      <c r="K4778">
        <v>202001</v>
      </c>
      <c r="L4778">
        <v>3</v>
      </c>
      <c r="M4778" t="s">
        <v>1713</v>
      </c>
      <c r="N4778" t="s">
        <v>2062</v>
      </c>
      <c r="O4778">
        <v>31</v>
      </c>
      <c r="P4778" t="s">
        <v>2230</v>
      </c>
      <c r="Q4778" t="s">
        <v>2277</v>
      </c>
      <c r="R4778">
        <v>345000</v>
      </c>
      <c r="S4778">
        <v>10800</v>
      </c>
      <c r="T4778" t="s">
        <v>2077</v>
      </c>
      <c r="U4778" t="s">
        <v>1718</v>
      </c>
      <c r="V4778" t="s">
        <v>1719</v>
      </c>
      <c r="W4778" t="s">
        <v>38</v>
      </c>
      <c r="Y4778">
        <v>320</v>
      </c>
      <c r="Z4778">
        <v>4012726</v>
      </c>
      <c r="AA4778">
        <v>202012</v>
      </c>
    </row>
    <row r="4779" spans="1:27" x14ac:dyDescent="0.2">
      <c r="A4779">
        <v>140</v>
      </c>
      <c r="B4779" t="s">
        <v>1553</v>
      </c>
      <c r="C4779" t="s">
        <v>27</v>
      </c>
      <c r="D4779" t="s">
        <v>2283</v>
      </c>
      <c r="E4779">
        <v>-47848.32</v>
      </c>
      <c r="F4779" t="s">
        <v>29</v>
      </c>
      <c r="G4779" t="s">
        <v>39</v>
      </c>
      <c r="H4779">
        <v>0.18875292821772599</v>
      </c>
      <c r="I4779">
        <v>347520</v>
      </c>
      <c r="J4779" t="s">
        <v>1565</v>
      </c>
      <c r="K4779">
        <v>202001</v>
      </c>
      <c r="L4779">
        <v>3</v>
      </c>
      <c r="M4779" t="s">
        <v>1713</v>
      </c>
      <c r="N4779" t="s">
        <v>2062</v>
      </c>
      <c r="O4779">
        <v>31</v>
      </c>
      <c r="P4779" t="s">
        <v>2230</v>
      </c>
      <c r="Q4779" t="s">
        <v>2277</v>
      </c>
      <c r="R4779">
        <v>345000</v>
      </c>
      <c r="S4779">
        <v>10800</v>
      </c>
      <c r="T4779" t="s">
        <v>2077</v>
      </c>
      <c r="U4779" t="s">
        <v>1718</v>
      </c>
      <c r="V4779" t="s">
        <v>1719</v>
      </c>
      <c r="W4779" t="s">
        <v>38</v>
      </c>
      <c r="Y4779">
        <v>320</v>
      </c>
      <c r="Z4779">
        <v>4012726</v>
      </c>
      <c r="AA4779">
        <v>202012</v>
      </c>
    </row>
    <row r="4780" spans="1:27" x14ac:dyDescent="0.2">
      <c r="A4780">
        <v>140</v>
      </c>
      <c r="B4780" t="s">
        <v>1553</v>
      </c>
      <c r="C4780" t="s">
        <v>27</v>
      </c>
      <c r="D4780" t="s">
        <v>2284</v>
      </c>
      <c r="E4780">
        <v>-153937.44</v>
      </c>
      <c r="F4780" t="s">
        <v>29</v>
      </c>
      <c r="G4780" t="s">
        <v>27</v>
      </c>
      <c r="H4780">
        <v>0.81124707178227395</v>
      </c>
      <c r="I4780">
        <v>1493617</v>
      </c>
      <c r="J4780" t="s">
        <v>1565</v>
      </c>
      <c r="K4780">
        <v>202001</v>
      </c>
      <c r="L4780">
        <v>3</v>
      </c>
      <c r="M4780" t="s">
        <v>1713</v>
      </c>
      <c r="N4780" t="s">
        <v>2062</v>
      </c>
      <c r="O4780">
        <v>31</v>
      </c>
      <c r="P4780" t="s">
        <v>2230</v>
      </c>
      <c r="Q4780" t="s">
        <v>2277</v>
      </c>
      <c r="R4780">
        <v>345000</v>
      </c>
      <c r="S4780">
        <v>10800</v>
      </c>
      <c r="T4780" t="s">
        <v>2077</v>
      </c>
      <c r="U4780" t="s">
        <v>1718</v>
      </c>
      <c r="V4780" t="s">
        <v>1719</v>
      </c>
      <c r="W4780" t="s">
        <v>38</v>
      </c>
      <c r="Y4780">
        <v>320</v>
      </c>
      <c r="Z4780">
        <v>4013273</v>
      </c>
      <c r="AA4780">
        <v>202012</v>
      </c>
    </row>
    <row r="4781" spans="1:27" x14ac:dyDescent="0.2">
      <c r="A4781">
        <v>140</v>
      </c>
      <c r="B4781" t="s">
        <v>1553</v>
      </c>
      <c r="C4781" t="s">
        <v>27</v>
      </c>
      <c r="D4781" t="s">
        <v>2284</v>
      </c>
      <c r="E4781">
        <v>-35816.639999999999</v>
      </c>
      <c r="F4781" t="s">
        <v>29</v>
      </c>
      <c r="G4781" t="s">
        <v>39</v>
      </c>
      <c r="H4781">
        <v>0.18875292821772599</v>
      </c>
      <c r="I4781">
        <v>347520</v>
      </c>
      <c r="J4781" t="s">
        <v>1565</v>
      </c>
      <c r="K4781">
        <v>202001</v>
      </c>
      <c r="L4781">
        <v>3</v>
      </c>
      <c r="M4781" t="s">
        <v>1713</v>
      </c>
      <c r="N4781" t="s">
        <v>2062</v>
      </c>
      <c r="O4781">
        <v>31</v>
      </c>
      <c r="P4781" t="s">
        <v>2230</v>
      </c>
      <c r="Q4781" t="s">
        <v>2277</v>
      </c>
      <c r="R4781">
        <v>345000</v>
      </c>
      <c r="S4781">
        <v>10800</v>
      </c>
      <c r="T4781" t="s">
        <v>2077</v>
      </c>
      <c r="U4781" t="s">
        <v>1718</v>
      </c>
      <c r="V4781" t="s">
        <v>1719</v>
      </c>
      <c r="W4781" t="s">
        <v>38</v>
      </c>
      <c r="Y4781">
        <v>320</v>
      </c>
      <c r="Z4781">
        <v>4013273</v>
      </c>
      <c r="AA4781">
        <v>202012</v>
      </c>
    </row>
    <row r="4782" spans="1:27" x14ac:dyDescent="0.2">
      <c r="A4782">
        <v>140</v>
      </c>
      <c r="B4782" t="s">
        <v>1553</v>
      </c>
      <c r="C4782" t="s">
        <v>27</v>
      </c>
      <c r="D4782" t="s">
        <v>2285</v>
      </c>
      <c r="E4782">
        <v>0</v>
      </c>
      <c r="F4782" t="s">
        <v>29</v>
      </c>
      <c r="G4782" t="s">
        <v>27</v>
      </c>
      <c r="H4782">
        <v>0</v>
      </c>
      <c r="I4782">
        <v>0</v>
      </c>
      <c r="J4782" t="s">
        <v>30</v>
      </c>
      <c r="K4782">
        <v>202001</v>
      </c>
      <c r="L4782">
        <v>3</v>
      </c>
      <c r="M4782" t="s">
        <v>1713</v>
      </c>
      <c r="N4782" t="s">
        <v>2062</v>
      </c>
      <c r="O4782">
        <v>31</v>
      </c>
      <c r="P4782" t="s">
        <v>2230</v>
      </c>
      <c r="Q4782" t="s">
        <v>2277</v>
      </c>
      <c r="R4782">
        <v>345000</v>
      </c>
      <c r="S4782">
        <v>10800</v>
      </c>
      <c r="T4782" t="s">
        <v>2077</v>
      </c>
      <c r="U4782" t="s">
        <v>1718</v>
      </c>
      <c r="V4782" t="s">
        <v>1719</v>
      </c>
      <c r="W4782" t="s">
        <v>38</v>
      </c>
      <c r="Y4782">
        <v>320</v>
      </c>
      <c r="Z4782">
        <v>134210</v>
      </c>
      <c r="AA4782">
        <v>202012</v>
      </c>
    </row>
    <row r="4783" spans="1:27" x14ac:dyDescent="0.2">
      <c r="A4783">
        <v>140</v>
      </c>
      <c r="B4783" t="s">
        <v>1553</v>
      </c>
      <c r="C4783" t="s">
        <v>27</v>
      </c>
      <c r="D4783" t="s">
        <v>2285</v>
      </c>
      <c r="E4783">
        <v>-29921.87</v>
      </c>
      <c r="F4783" t="s">
        <v>29</v>
      </c>
      <c r="G4783" t="s">
        <v>39</v>
      </c>
      <c r="H4783">
        <v>1</v>
      </c>
      <c r="I4783">
        <v>1</v>
      </c>
      <c r="J4783" t="s">
        <v>30</v>
      </c>
      <c r="K4783">
        <v>202001</v>
      </c>
      <c r="L4783">
        <v>3</v>
      </c>
      <c r="M4783" t="s">
        <v>1713</v>
      </c>
      <c r="N4783" t="s">
        <v>2062</v>
      </c>
      <c r="O4783">
        <v>31</v>
      </c>
      <c r="P4783" t="s">
        <v>2230</v>
      </c>
      <c r="Q4783" t="s">
        <v>2277</v>
      </c>
      <c r="R4783">
        <v>345000</v>
      </c>
      <c r="S4783">
        <v>10800</v>
      </c>
      <c r="T4783" t="s">
        <v>2077</v>
      </c>
      <c r="U4783" t="s">
        <v>1718</v>
      </c>
      <c r="V4783" t="s">
        <v>1719</v>
      </c>
      <c r="W4783" t="s">
        <v>38</v>
      </c>
      <c r="Y4783">
        <v>320</v>
      </c>
      <c r="Z4783">
        <v>134210</v>
      </c>
      <c r="AA4783">
        <v>202012</v>
      </c>
    </row>
    <row r="4784" spans="1:27" x14ac:dyDescent="0.2">
      <c r="A4784">
        <v>140</v>
      </c>
      <c r="B4784" t="s">
        <v>1553</v>
      </c>
      <c r="C4784" t="s">
        <v>27</v>
      </c>
      <c r="D4784" t="s">
        <v>2286</v>
      </c>
      <c r="E4784">
        <v>-768804.68</v>
      </c>
      <c r="F4784" t="s">
        <v>29</v>
      </c>
      <c r="G4784" t="s">
        <v>27</v>
      </c>
      <c r="H4784">
        <v>0.81124707178227395</v>
      </c>
      <c r="I4784">
        <v>1493617</v>
      </c>
      <c r="J4784" t="s">
        <v>1565</v>
      </c>
      <c r="K4784">
        <v>202001</v>
      </c>
      <c r="L4784">
        <v>3</v>
      </c>
      <c r="M4784" t="s">
        <v>1713</v>
      </c>
      <c r="N4784" t="s">
        <v>2062</v>
      </c>
      <c r="O4784">
        <v>31</v>
      </c>
      <c r="P4784" t="s">
        <v>2230</v>
      </c>
      <c r="Q4784" t="s">
        <v>2277</v>
      </c>
      <c r="R4784">
        <v>345000</v>
      </c>
      <c r="S4784">
        <v>10800</v>
      </c>
      <c r="T4784" t="s">
        <v>2077</v>
      </c>
      <c r="U4784" t="s">
        <v>1718</v>
      </c>
      <c r="V4784" t="s">
        <v>1719</v>
      </c>
      <c r="W4784" t="s">
        <v>38</v>
      </c>
      <c r="Y4784">
        <v>320</v>
      </c>
      <c r="Z4784">
        <v>133968</v>
      </c>
      <c r="AA4784">
        <v>202012</v>
      </c>
    </row>
    <row r="4785" spans="1:27" x14ac:dyDescent="0.2">
      <c r="A4785">
        <v>140</v>
      </c>
      <c r="B4785" t="s">
        <v>1553</v>
      </c>
      <c r="C4785" t="s">
        <v>27</v>
      </c>
      <c r="D4785" t="s">
        <v>2286</v>
      </c>
      <c r="E4785">
        <v>-178877.85</v>
      </c>
      <c r="F4785" t="s">
        <v>29</v>
      </c>
      <c r="G4785" t="s">
        <v>39</v>
      </c>
      <c r="H4785">
        <v>0.18875292821772599</v>
      </c>
      <c r="I4785">
        <v>347520</v>
      </c>
      <c r="J4785" t="s">
        <v>1565</v>
      </c>
      <c r="K4785">
        <v>202001</v>
      </c>
      <c r="L4785">
        <v>3</v>
      </c>
      <c r="M4785" t="s">
        <v>1713</v>
      </c>
      <c r="N4785" t="s">
        <v>2062</v>
      </c>
      <c r="O4785">
        <v>31</v>
      </c>
      <c r="P4785" t="s">
        <v>2230</v>
      </c>
      <c r="Q4785" t="s">
        <v>2277</v>
      </c>
      <c r="R4785">
        <v>345000</v>
      </c>
      <c r="S4785">
        <v>10800</v>
      </c>
      <c r="T4785" t="s">
        <v>2077</v>
      </c>
      <c r="U4785" t="s">
        <v>1718</v>
      </c>
      <c r="V4785" t="s">
        <v>1719</v>
      </c>
      <c r="W4785" t="s">
        <v>38</v>
      </c>
      <c r="Y4785">
        <v>320</v>
      </c>
      <c r="Z4785">
        <v>133968</v>
      </c>
      <c r="AA4785">
        <v>202012</v>
      </c>
    </row>
    <row r="4786" spans="1:27" x14ac:dyDescent="0.2">
      <c r="A4786">
        <v>140</v>
      </c>
      <c r="B4786" t="s">
        <v>1553</v>
      </c>
      <c r="C4786" t="s">
        <v>27</v>
      </c>
      <c r="D4786" t="s">
        <v>2287</v>
      </c>
      <c r="E4786">
        <v>0</v>
      </c>
      <c r="F4786" t="s">
        <v>29</v>
      </c>
      <c r="G4786" t="s">
        <v>27</v>
      </c>
      <c r="H4786">
        <v>0</v>
      </c>
      <c r="I4786">
        <v>0</v>
      </c>
      <c r="J4786" t="s">
        <v>30</v>
      </c>
      <c r="K4786">
        <v>202001</v>
      </c>
      <c r="L4786">
        <v>3</v>
      </c>
      <c r="M4786" t="s">
        <v>1713</v>
      </c>
      <c r="N4786" t="s">
        <v>2062</v>
      </c>
      <c r="O4786">
        <v>31</v>
      </c>
      <c r="P4786" t="s">
        <v>2230</v>
      </c>
      <c r="Q4786" t="s">
        <v>2277</v>
      </c>
      <c r="R4786">
        <v>345000</v>
      </c>
      <c r="S4786">
        <v>10800</v>
      </c>
      <c r="T4786" t="s">
        <v>2077</v>
      </c>
      <c r="U4786" t="s">
        <v>1718</v>
      </c>
      <c r="V4786" t="s">
        <v>1719</v>
      </c>
      <c r="W4786" t="s">
        <v>38</v>
      </c>
      <c r="Y4786">
        <v>320</v>
      </c>
      <c r="Z4786">
        <v>16587598</v>
      </c>
      <c r="AA4786">
        <v>202012</v>
      </c>
    </row>
    <row r="4787" spans="1:27" x14ac:dyDescent="0.2">
      <c r="A4787">
        <v>140</v>
      </c>
      <c r="B4787" t="s">
        <v>1553</v>
      </c>
      <c r="C4787" t="s">
        <v>27</v>
      </c>
      <c r="D4787" t="s">
        <v>2287</v>
      </c>
      <c r="E4787">
        <v>-116299.02</v>
      </c>
      <c r="F4787" t="s">
        <v>29</v>
      </c>
      <c r="G4787" t="s">
        <v>39</v>
      </c>
      <c r="H4787">
        <v>1</v>
      </c>
      <c r="I4787">
        <v>1</v>
      </c>
      <c r="J4787" t="s">
        <v>30</v>
      </c>
      <c r="K4787">
        <v>202001</v>
      </c>
      <c r="L4787">
        <v>3</v>
      </c>
      <c r="M4787" t="s">
        <v>1713</v>
      </c>
      <c r="N4787" t="s">
        <v>2062</v>
      </c>
      <c r="O4787">
        <v>31</v>
      </c>
      <c r="P4787" t="s">
        <v>2230</v>
      </c>
      <c r="Q4787" t="s">
        <v>2277</v>
      </c>
      <c r="R4787">
        <v>345000</v>
      </c>
      <c r="S4787">
        <v>10800</v>
      </c>
      <c r="T4787" t="s">
        <v>2077</v>
      </c>
      <c r="U4787" t="s">
        <v>1718</v>
      </c>
      <c r="V4787" t="s">
        <v>1719</v>
      </c>
      <c r="W4787" t="s">
        <v>38</v>
      </c>
      <c r="Y4787">
        <v>320</v>
      </c>
      <c r="Z4787">
        <v>16587598</v>
      </c>
      <c r="AA4787">
        <v>202012</v>
      </c>
    </row>
    <row r="4788" spans="1:27" x14ac:dyDescent="0.2">
      <c r="A4788">
        <v>140</v>
      </c>
      <c r="B4788" t="s">
        <v>1553</v>
      </c>
      <c r="C4788" t="s">
        <v>27</v>
      </c>
      <c r="D4788" t="s">
        <v>2288</v>
      </c>
      <c r="E4788">
        <v>-19279.439999999999</v>
      </c>
      <c r="F4788" t="s">
        <v>29</v>
      </c>
      <c r="G4788" t="s">
        <v>27</v>
      </c>
      <c r="H4788">
        <v>1</v>
      </c>
      <c r="I4788">
        <v>1</v>
      </c>
      <c r="J4788" t="s">
        <v>43</v>
      </c>
      <c r="K4788">
        <v>202001</v>
      </c>
      <c r="L4788">
        <v>3</v>
      </c>
      <c r="M4788" t="s">
        <v>1713</v>
      </c>
      <c r="N4788" t="s">
        <v>2062</v>
      </c>
      <c r="O4788">
        <v>31</v>
      </c>
      <c r="P4788" t="s">
        <v>2230</v>
      </c>
      <c r="Q4788" t="s">
        <v>2277</v>
      </c>
      <c r="R4788">
        <v>345000</v>
      </c>
      <c r="S4788">
        <v>10800</v>
      </c>
      <c r="T4788" t="s">
        <v>2077</v>
      </c>
      <c r="U4788" t="s">
        <v>1718</v>
      </c>
      <c r="V4788" t="s">
        <v>1719</v>
      </c>
      <c r="W4788" t="s">
        <v>38</v>
      </c>
      <c r="Y4788">
        <v>320</v>
      </c>
      <c r="Z4788">
        <v>133702</v>
      </c>
      <c r="AA4788">
        <v>202012</v>
      </c>
    </row>
    <row r="4789" spans="1:27" x14ac:dyDescent="0.2">
      <c r="A4789">
        <v>140</v>
      </c>
      <c r="B4789" t="s">
        <v>1553</v>
      </c>
      <c r="C4789" t="s">
        <v>27</v>
      </c>
      <c r="D4789" t="s">
        <v>2288</v>
      </c>
      <c r="E4789">
        <v>0</v>
      </c>
      <c r="F4789" t="s">
        <v>29</v>
      </c>
      <c r="G4789" t="s">
        <v>39</v>
      </c>
      <c r="H4789">
        <v>0</v>
      </c>
      <c r="I4789">
        <v>0</v>
      </c>
      <c r="J4789" t="s">
        <v>43</v>
      </c>
      <c r="K4789">
        <v>202001</v>
      </c>
      <c r="L4789">
        <v>3</v>
      </c>
      <c r="M4789" t="s">
        <v>1713</v>
      </c>
      <c r="N4789" t="s">
        <v>2062</v>
      </c>
      <c r="O4789">
        <v>31</v>
      </c>
      <c r="P4789" t="s">
        <v>2230</v>
      </c>
      <c r="Q4789" t="s">
        <v>2277</v>
      </c>
      <c r="R4789">
        <v>345000</v>
      </c>
      <c r="S4789">
        <v>10800</v>
      </c>
      <c r="T4789" t="s">
        <v>2077</v>
      </c>
      <c r="U4789" t="s">
        <v>1718</v>
      </c>
      <c r="V4789" t="s">
        <v>1719</v>
      </c>
      <c r="W4789" t="s">
        <v>38</v>
      </c>
      <c r="Y4789">
        <v>320</v>
      </c>
      <c r="Z4789">
        <v>133702</v>
      </c>
      <c r="AA4789">
        <v>202012</v>
      </c>
    </row>
    <row r="4790" spans="1:27" x14ac:dyDescent="0.2">
      <c r="A4790">
        <v>140</v>
      </c>
      <c r="B4790" t="s">
        <v>1553</v>
      </c>
      <c r="C4790" t="s">
        <v>27</v>
      </c>
      <c r="D4790" t="s">
        <v>3651</v>
      </c>
      <c r="E4790">
        <v>0</v>
      </c>
      <c r="F4790" t="s">
        <v>29</v>
      </c>
      <c r="G4790" t="s">
        <v>27</v>
      </c>
      <c r="H4790">
        <v>0</v>
      </c>
      <c r="I4790">
        <v>0</v>
      </c>
      <c r="J4790" t="s">
        <v>30</v>
      </c>
      <c r="K4790">
        <v>202001</v>
      </c>
      <c r="L4790">
        <v>3</v>
      </c>
      <c r="M4790" t="s">
        <v>1713</v>
      </c>
      <c r="N4790" t="s">
        <v>2062</v>
      </c>
      <c r="O4790">
        <v>31</v>
      </c>
      <c r="P4790" t="s">
        <v>2230</v>
      </c>
      <c r="Q4790" t="s">
        <v>2277</v>
      </c>
      <c r="R4790" t="s">
        <v>3652</v>
      </c>
      <c r="S4790">
        <v>10800</v>
      </c>
      <c r="T4790" t="s">
        <v>2077</v>
      </c>
      <c r="U4790" t="s">
        <v>1718</v>
      </c>
      <c r="V4790" t="s">
        <v>1719</v>
      </c>
      <c r="W4790" t="s">
        <v>38</v>
      </c>
      <c r="Y4790">
        <v>320</v>
      </c>
      <c r="Z4790">
        <v>16587592</v>
      </c>
      <c r="AA4790">
        <v>202012</v>
      </c>
    </row>
    <row r="4791" spans="1:27" x14ac:dyDescent="0.2">
      <c r="A4791">
        <v>140</v>
      </c>
      <c r="B4791" t="s">
        <v>1553</v>
      </c>
      <c r="C4791" t="s">
        <v>27</v>
      </c>
      <c r="D4791" t="s">
        <v>3651</v>
      </c>
      <c r="E4791">
        <v>0</v>
      </c>
      <c r="F4791" t="s">
        <v>29</v>
      </c>
      <c r="G4791" t="s">
        <v>39</v>
      </c>
      <c r="H4791">
        <v>1</v>
      </c>
      <c r="I4791">
        <v>1</v>
      </c>
      <c r="J4791" t="s">
        <v>30</v>
      </c>
      <c r="K4791">
        <v>202001</v>
      </c>
      <c r="L4791">
        <v>3</v>
      </c>
      <c r="M4791" t="s">
        <v>1713</v>
      </c>
      <c r="N4791" t="s">
        <v>2062</v>
      </c>
      <c r="O4791">
        <v>31</v>
      </c>
      <c r="P4791" t="s">
        <v>2230</v>
      </c>
      <c r="Q4791" t="s">
        <v>2277</v>
      </c>
      <c r="R4791" t="s">
        <v>3652</v>
      </c>
      <c r="S4791">
        <v>10800</v>
      </c>
      <c r="T4791" t="s">
        <v>2077</v>
      </c>
      <c r="U4791" t="s">
        <v>1718</v>
      </c>
      <c r="V4791" t="s">
        <v>1719</v>
      </c>
      <c r="W4791" t="s">
        <v>38</v>
      </c>
      <c r="Y4791">
        <v>320</v>
      </c>
      <c r="Z4791">
        <v>16587592</v>
      </c>
      <c r="AA4791">
        <v>202012</v>
      </c>
    </row>
    <row r="4792" spans="1:27" x14ac:dyDescent="0.2">
      <c r="A4792">
        <v>140</v>
      </c>
      <c r="B4792" t="s">
        <v>1553</v>
      </c>
      <c r="C4792" t="s">
        <v>27</v>
      </c>
      <c r="D4792" t="s">
        <v>2289</v>
      </c>
      <c r="E4792">
        <v>-3203528.12</v>
      </c>
      <c r="F4792" t="s">
        <v>29</v>
      </c>
      <c r="G4792" t="s">
        <v>27</v>
      </c>
      <c r="H4792">
        <v>0.81124707178227395</v>
      </c>
      <c r="I4792">
        <v>1493617</v>
      </c>
      <c r="J4792" t="s">
        <v>1565</v>
      </c>
      <c r="K4792">
        <v>202001</v>
      </c>
      <c r="L4792">
        <v>3</v>
      </c>
      <c r="M4792" t="s">
        <v>1713</v>
      </c>
      <c r="N4792" t="s">
        <v>2062</v>
      </c>
      <c r="O4792">
        <v>31</v>
      </c>
      <c r="P4792" t="s">
        <v>2230</v>
      </c>
      <c r="Q4792" t="s">
        <v>2290</v>
      </c>
      <c r="R4792">
        <v>346000</v>
      </c>
      <c r="S4792">
        <v>10800</v>
      </c>
      <c r="T4792" t="s">
        <v>2077</v>
      </c>
      <c r="U4792" t="s">
        <v>1718</v>
      </c>
      <c r="V4792" t="s">
        <v>1719</v>
      </c>
      <c r="W4792" t="s">
        <v>38</v>
      </c>
      <c r="Y4792">
        <v>320</v>
      </c>
      <c r="Z4792">
        <v>133991</v>
      </c>
      <c r="AA4792">
        <v>202012</v>
      </c>
    </row>
    <row r="4793" spans="1:27" x14ac:dyDescent="0.2">
      <c r="A4793">
        <v>140</v>
      </c>
      <c r="B4793" t="s">
        <v>1553</v>
      </c>
      <c r="C4793" t="s">
        <v>27</v>
      </c>
      <c r="D4793" t="s">
        <v>2289</v>
      </c>
      <c r="E4793">
        <v>-745365.17</v>
      </c>
      <c r="F4793" t="s">
        <v>29</v>
      </c>
      <c r="G4793" t="s">
        <v>39</v>
      </c>
      <c r="H4793">
        <v>0.18875292821772599</v>
      </c>
      <c r="I4793">
        <v>347520</v>
      </c>
      <c r="J4793" t="s">
        <v>1565</v>
      </c>
      <c r="K4793">
        <v>202001</v>
      </c>
      <c r="L4793">
        <v>3</v>
      </c>
      <c r="M4793" t="s">
        <v>1713</v>
      </c>
      <c r="N4793" t="s">
        <v>2062</v>
      </c>
      <c r="O4793">
        <v>31</v>
      </c>
      <c r="P4793" t="s">
        <v>2230</v>
      </c>
      <c r="Q4793" t="s">
        <v>2290</v>
      </c>
      <c r="R4793">
        <v>346000</v>
      </c>
      <c r="S4793">
        <v>10800</v>
      </c>
      <c r="T4793" t="s">
        <v>2077</v>
      </c>
      <c r="U4793" t="s">
        <v>1718</v>
      </c>
      <c r="V4793" t="s">
        <v>1719</v>
      </c>
      <c r="W4793" t="s">
        <v>38</v>
      </c>
      <c r="Y4793">
        <v>320</v>
      </c>
      <c r="Z4793">
        <v>133991</v>
      </c>
      <c r="AA4793">
        <v>202012</v>
      </c>
    </row>
    <row r="4794" spans="1:27" x14ac:dyDescent="0.2">
      <c r="A4794">
        <v>140</v>
      </c>
      <c r="B4794" t="s">
        <v>1553</v>
      </c>
      <c r="C4794" t="s">
        <v>27</v>
      </c>
      <c r="D4794" t="s">
        <v>2291</v>
      </c>
      <c r="E4794">
        <v>0</v>
      </c>
      <c r="F4794" t="s">
        <v>29</v>
      </c>
      <c r="G4794" t="s">
        <v>27</v>
      </c>
      <c r="H4794">
        <v>0</v>
      </c>
      <c r="I4794">
        <v>0</v>
      </c>
      <c r="J4794" t="s">
        <v>30</v>
      </c>
      <c r="K4794">
        <v>202001</v>
      </c>
      <c r="L4794">
        <v>3</v>
      </c>
      <c r="M4794" t="s">
        <v>1713</v>
      </c>
      <c r="N4794" t="s">
        <v>2062</v>
      </c>
      <c r="O4794">
        <v>31</v>
      </c>
      <c r="P4794" t="s">
        <v>2230</v>
      </c>
      <c r="Q4794" t="s">
        <v>2290</v>
      </c>
      <c r="R4794">
        <v>346000</v>
      </c>
      <c r="S4794">
        <v>10800</v>
      </c>
      <c r="T4794" t="s">
        <v>2077</v>
      </c>
      <c r="U4794" t="s">
        <v>1718</v>
      </c>
      <c r="V4794" t="s">
        <v>1719</v>
      </c>
      <c r="W4794" t="s">
        <v>38</v>
      </c>
      <c r="Y4794">
        <v>320</v>
      </c>
      <c r="Z4794">
        <v>28227661</v>
      </c>
      <c r="AA4794">
        <v>202012</v>
      </c>
    </row>
    <row r="4795" spans="1:27" x14ac:dyDescent="0.2">
      <c r="A4795">
        <v>140</v>
      </c>
      <c r="B4795" t="s">
        <v>1553</v>
      </c>
      <c r="C4795" t="s">
        <v>27</v>
      </c>
      <c r="D4795" t="s">
        <v>2291</v>
      </c>
      <c r="E4795">
        <v>-20835.36</v>
      </c>
      <c r="F4795" t="s">
        <v>29</v>
      </c>
      <c r="G4795" t="s">
        <v>39</v>
      </c>
      <c r="H4795">
        <v>1</v>
      </c>
      <c r="I4795">
        <v>1</v>
      </c>
      <c r="J4795" t="s">
        <v>30</v>
      </c>
      <c r="K4795">
        <v>202001</v>
      </c>
      <c r="L4795">
        <v>3</v>
      </c>
      <c r="M4795" t="s">
        <v>1713</v>
      </c>
      <c r="N4795" t="s">
        <v>2062</v>
      </c>
      <c r="O4795">
        <v>31</v>
      </c>
      <c r="P4795" t="s">
        <v>2230</v>
      </c>
      <c r="Q4795" t="s">
        <v>2290</v>
      </c>
      <c r="R4795">
        <v>346000</v>
      </c>
      <c r="S4795">
        <v>10800</v>
      </c>
      <c r="T4795" t="s">
        <v>2077</v>
      </c>
      <c r="U4795" t="s">
        <v>1718</v>
      </c>
      <c r="V4795" t="s">
        <v>1719</v>
      </c>
      <c r="W4795" t="s">
        <v>38</v>
      </c>
      <c r="Y4795">
        <v>320</v>
      </c>
      <c r="Z4795">
        <v>28227661</v>
      </c>
      <c r="AA4795">
        <v>202012</v>
      </c>
    </row>
    <row r="4796" spans="1:27" x14ac:dyDescent="0.2">
      <c r="A4796">
        <v>140</v>
      </c>
      <c r="B4796" t="s">
        <v>1553</v>
      </c>
      <c r="C4796" t="s">
        <v>27</v>
      </c>
      <c r="D4796" t="s">
        <v>2292</v>
      </c>
      <c r="E4796">
        <v>-100283.71</v>
      </c>
      <c r="F4796" t="s">
        <v>29</v>
      </c>
      <c r="G4796" t="s">
        <v>27</v>
      </c>
      <c r="H4796">
        <v>0.81124707178227395</v>
      </c>
      <c r="I4796">
        <v>1493617</v>
      </c>
      <c r="J4796" t="s">
        <v>1565</v>
      </c>
      <c r="K4796">
        <v>202001</v>
      </c>
      <c r="L4796">
        <v>3</v>
      </c>
      <c r="M4796" t="s">
        <v>1713</v>
      </c>
      <c r="N4796" t="s">
        <v>2062</v>
      </c>
      <c r="O4796">
        <v>31</v>
      </c>
      <c r="P4796" t="s">
        <v>2230</v>
      </c>
      <c r="Q4796" t="s">
        <v>2290</v>
      </c>
      <c r="R4796">
        <v>346000</v>
      </c>
      <c r="S4796">
        <v>10800</v>
      </c>
      <c r="T4796" t="s">
        <v>2077</v>
      </c>
      <c r="U4796" t="s">
        <v>1718</v>
      </c>
      <c r="V4796" t="s">
        <v>1719</v>
      </c>
      <c r="W4796" t="s">
        <v>38</v>
      </c>
      <c r="Y4796">
        <v>320</v>
      </c>
      <c r="Z4796">
        <v>133728</v>
      </c>
      <c r="AA4796">
        <v>202012</v>
      </c>
    </row>
    <row r="4797" spans="1:27" x14ac:dyDescent="0.2">
      <c r="A4797">
        <v>140</v>
      </c>
      <c r="B4797" t="s">
        <v>1553</v>
      </c>
      <c r="C4797" t="s">
        <v>27</v>
      </c>
      <c r="D4797" t="s">
        <v>2292</v>
      </c>
      <c r="E4797">
        <v>-23333.02</v>
      </c>
      <c r="F4797" t="s">
        <v>29</v>
      </c>
      <c r="G4797" t="s">
        <v>39</v>
      </c>
      <c r="H4797">
        <v>0.18875292821772599</v>
      </c>
      <c r="I4797">
        <v>347520</v>
      </c>
      <c r="J4797" t="s">
        <v>1565</v>
      </c>
      <c r="K4797">
        <v>202001</v>
      </c>
      <c r="L4797">
        <v>3</v>
      </c>
      <c r="M4797" t="s">
        <v>1713</v>
      </c>
      <c r="N4797" t="s">
        <v>2062</v>
      </c>
      <c r="O4797">
        <v>31</v>
      </c>
      <c r="P4797" t="s">
        <v>2230</v>
      </c>
      <c r="Q4797" t="s">
        <v>2290</v>
      </c>
      <c r="R4797">
        <v>346000</v>
      </c>
      <c r="S4797">
        <v>10800</v>
      </c>
      <c r="T4797" t="s">
        <v>2077</v>
      </c>
      <c r="U4797" t="s">
        <v>1718</v>
      </c>
      <c r="V4797" t="s">
        <v>1719</v>
      </c>
      <c r="W4797" t="s">
        <v>38</v>
      </c>
      <c r="Y4797">
        <v>320</v>
      </c>
      <c r="Z4797">
        <v>133728</v>
      </c>
      <c r="AA4797">
        <v>202012</v>
      </c>
    </row>
    <row r="4798" spans="1:27" x14ac:dyDescent="0.2">
      <c r="A4798">
        <v>140</v>
      </c>
      <c r="B4798" t="s">
        <v>1553</v>
      </c>
      <c r="C4798" t="s">
        <v>27</v>
      </c>
      <c r="D4798" t="s">
        <v>2293</v>
      </c>
      <c r="E4798">
        <v>-694.31</v>
      </c>
      <c r="F4798" t="s">
        <v>29</v>
      </c>
      <c r="G4798" t="s">
        <v>27</v>
      </c>
      <c r="H4798">
        <v>0.81124707178227395</v>
      </c>
      <c r="I4798">
        <v>1493617</v>
      </c>
      <c r="J4798" t="s">
        <v>1565</v>
      </c>
      <c r="K4798">
        <v>202001</v>
      </c>
      <c r="L4798">
        <v>3</v>
      </c>
      <c r="M4798" t="s">
        <v>1713</v>
      </c>
      <c r="N4798" t="s">
        <v>2062</v>
      </c>
      <c r="O4798">
        <v>31</v>
      </c>
      <c r="P4798" t="s">
        <v>2230</v>
      </c>
      <c r="Q4798" t="s">
        <v>2290</v>
      </c>
      <c r="R4798">
        <v>346000</v>
      </c>
      <c r="S4798">
        <v>10800</v>
      </c>
      <c r="T4798" t="s">
        <v>2077</v>
      </c>
      <c r="U4798" t="s">
        <v>1718</v>
      </c>
      <c r="V4798" t="s">
        <v>1719</v>
      </c>
      <c r="W4798" t="s">
        <v>38</v>
      </c>
      <c r="Y4798">
        <v>320</v>
      </c>
      <c r="Z4798">
        <v>4013278</v>
      </c>
      <c r="AA4798">
        <v>202012</v>
      </c>
    </row>
    <row r="4799" spans="1:27" x14ac:dyDescent="0.2">
      <c r="A4799">
        <v>140</v>
      </c>
      <c r="B4799" t="s">
        <v>1553</v>
      </c>
      <c r="C4799" t="s">
        <v>27</v>
      </c>
      <c r="D4799" t="s">
        <v>2293</v>
      </c>
      <c r="E4799">
        <v>-161.55000000000001</v>
      </c>
      <c r="F4799" t="s">
        <v>29</v>
      </c>
      <c r="G4799" t="s">
        <v>39</v>
      </c>
      <c r="H4799">
        <v>0.18875292821772599</v>
      </c>
      <c r="I4799">
        <v>347520</v>
      </c>
      <c r="J4799" t="s">
        <v>1565</v>
      </c>
      <c r="K4799">
        <v>202001</v>
      </c>
      <c r="L4799">
        <v>3</v>
      </c>
      <c r="M4799" t="s">
        <v>1713</v>
      </c>
      <c r="N4799" t="s">
        <v>2062</v>
      </c>
      <c r="O4799">
        <v>31</v>
      </c>
      <c r="P4799" t="s">
        <v>2230</v>
      </c>
      <c r="Q4799" t="s">
        <v>2290</v>
      </c>
      <c r="R4799">
        <v>346000</v>
      </c>
      <c r="S4799">
        <v>10800</v>
      </c>
      <c r="T4799" t="s">
        <v>2077</v>
      </c>
      <c r="U4799" t="s">
        <v>1718</v>
      </c>
      <c r="V4799" t="s">
        <v>1719</v>
      </c>
      <c r="W4799" t="s">
        <v>38</v>
      </c>
      <c r="Y4799">
        <v>320</v>
      </c>
      <c r="Z4799">
        <v>4013278</v>
      </c>
      <c r="AA4799">
        <v>202012</v>
      </c>
    </row>
    <row r="4800" spans="1:27" x14ac:dyDescent="0.2">
      <c r="A4800">
        <v>140</v>
      </c>
      <c r="B4800" t="s">
        <v>1553</v>
      </c>
      <c r="C4800" t="s">
        <v>27</v>
      </c>
      <c r="D4800" t="s">
        <v>2294</v>
      </c>
      <c r="E4800">
        <v>-15105.17</v>
      </c>
      <c r="F4800" t="s">
        <v>29</v>
      </c>
      <c r="G4800" t="s">
        <v>27</v>
      </c>
      <c r="H4800">
        <v>0.81124707178227395</v>
      </c>
      <c r="I4800">
        <v>1493617</v>
      </c>
      <c r="J4800" t="s">
        <v>1565</v>
      </c>
      <c r="K4800">
        <v>202001</v>
      </c>
      <c r="L4800">
        <v>3</v>
      </c>
      <c r="M4800" t="s">
        <v>1713</v>
      </c>
      <c r="N4800" t="s">
        <v>2062</v>
      </c>
      <c r="O4800">
        <v>31</v>
      </c>
      <c r="P4800" t="s">
        <v>2230</v>
      </c>
      <c r="Q4800" t="s">
        <v>2290</v>
      </c>
      <c r="R4800">
        <v>346000</v>
      </c>
      <c r="S4800">
        <v>10800</v>
      </c>
      <c r="T4800" t="s">
        <v>2077</v>
      </c>
      <c r="U4800" t="s">
        <v>1718</v>
      </c>
      <c r="V4800" t="s">
        <v>1719</v>
      </c>
      <c r="W4800" t="s">
        <v>38</v>
      </c>
      <c r="Y4800">
        <v>320</v>
      </c>
      <c r="Z4800">
        <v>4013291</v>
      </c>
      <c r="AA4800">
        <v>202012</v>
      </c>
    </row>
    <row r="4801" spans="1:27" x14ac:dyDescent="0.2">
      <c r="A4801">
        <v>140</v>
      </c>
      <c r="B4801" t="s">
        <v>1553</v>
      </c>
      <c r="C4801" t="s">
        <v>27</v>
      </c>
      <c r="D4801" t="s">
        <v>2294</v>
      </c>
      <c r="E4801">
        <v>-3514.52</v>
      </c>
      <c r="F4801" t="s">
        <v>29</v>
      </c>
      <c r="G4801" t="s">
        <v>39</v>
      </c>
      <c r="H4801">
        <v>0.18875292821772599</v>
      </c>
      <c r="I4801">
        <v>347520</v>
      </c>
      <c r="J4801" t="s">
        <v>1565</v>
      </c>
      <c r="K4801">
        <v>202001</v>
      </c>
      <c r="L4801">
        <v>3</v>
      </c>
      <c r="M4801" t="s">
        <v>1713</v>
      </c>
      <c r="N4801" t="s">
        <v>2062</v>
      </c>
      <c r="O4801">
        <v>31</v>
      </c>
      <c r="P4801" t="s">
        <v>2230</v>
      </c>
      <c r="Q4801" t="s">
        <v>2290</v>
      </c>
      <c r="R4801">
        <v>346000</v>
      </c>
      <c r="S4801">
        <v>10800</v>
      </c>
      <c r="T4801" t="s">
        <v>2077</v>
      </c>
      <c r="U4801" t="s">
        <v>1718</v>
      </c>
      <c r="V4801" t="s">
        <v>1719</v>
      </c>
      <c r="W4801" t="s">
        <v>38</v>
      </c>
      <c r="Y4801">
        <v>320</v>
      </c>
      <c r="Z4801">
        <v>4013291</v>
      </c>
      <c r="AA4801">
        <v>202012</v>
      </c>
    </row>
    <row r="4802" spans="1:27" x14ac:dyDescent="0.2">
      <c r="A4802">
        <v>140</v>
      </c>
      <c r="B4802" t="s">
        <v>1553</v>
      </c>
      <c r="C4802" t="s">
        <v>27</v>
      </c>
      <c r="D4802" t="s">
        <v>2295</v>
      </c>
      <c r="E4802">
        <v>-32153.4</v>
      </c>
      <c r="F4802" t="s">
        <v>29</v>
      </c>
      <c r="G4802" t="s">
        <v>27</v>
      </c>
      <c r="H4802">
        <v>0.81124707178227395</v>
      </c>
      <c r="I4802">
        <v>1493617</v>
      </c>
      <c r="J4802" t="s">
        <v>1565</v>
      </c>
      <c r="K4802">
        <v>202001</v>
      </c>
      <c r="L4802">
        <v>3</v>
      </c>
      <c r="M4802" t="s">
        <v>1713</v>
      </c>
      <c r="N4802" t="s">
        <v>2062</v>
      </c>
      <c r="O4802">
        <v>31</v>
      </c>
      <c r="P4802" t="s">
        <v>2230</v>
      </c>
      <c r="Q4802" t="s">
        <v>2290</v>
      </c>
      <c r="R4802">
        <v>346000</v>
      </c>
      <c r="S4802">
        <v>10800</v>
      </c>
      <c r="T4802" t="s">
        <v>2077</v>
      </c>
      <c r="U4802" t="s">
        <v>1718</v>
      </c>
      <c r="V4802" t="s">
        <v>1719</v>
      </c>
      <c r="W4802" t="s">
        <v>38</v>
      </c>
      <c r="Y4802">
        <v>320</v>
      </c>
      <c r="Z4802">
        <v>133694</v>
      </c>
      <c r="AA4802">
        <v>202012</v>
      </c>
    </row>
    <row r="4803" spans="1:27" x14ac:dyDescent="0.2">
      <c r="A4803">
        <v>140</v>
      </c>
      <c r="B4803" t="s">
        <v>1553</v>
      </c>
      <c r="C4803" t="s">
        <v>27</v>
      </c>
      <c r="D4803" t="s">
        <v>2295</v>
      </c>
      <c r="E4803">
        <v>-7481.14</v>
      </c>
      <c r="F4803" t="s">
        <v>29</v>
      </c>
      <c r="G4803" t="s">
        <v>39</v>
      </c>
      <c r="H4803">
        <v>0.18875292821772599</v>
      </c>
      <c r="I4803">
        <v>347520</v>
      </c>
      <c r="J4803" t="s">
        <v>1565</v>
      </c>
      <c r="K4803">
        <v>202001</v>
      </c>
      <c r="L4803">
        <v>3</v>
      </c>
      <c r="M4803" t="s">
        <v>1713</v>
      </c>
      <c r="N4803" t="s">
        <v>2062</v>
      </c>
      <c r="O4803">
        <v>31</v>
      </c>
      <c r="P4803" t="s">
        <v>2230</v>
      </c>
      <c r="Q4803" t="s">
        <v>2290</v>
      </c>
      <c r="R4803">
        <v>346000</v>
      </c>
      <c r="S4803">
        <v>10800</v>
      </c>
      <c r="T4803" t="s">
        <v>2077</v>
      </c>
      <c r="U4803" t="s">
        <v>1718</v>
      </c>
      <c r="V4803" t="s">
        <v>1719</v>
      </c>
      <c r="W4803" t="s">
        <v>38</v>
      </c>
      <c r="Y4803">
        <v>320</v>
      </c>
      <c r="Z4803">
        <v>133694</v>
      </c>
      <c r="AA4803">
        <v>202012</v>
      </c>
    </row>
    <row r="4804" spans="1:27" x14ac:dyDescent="0.2">
      <c r="A4804">
        <v>140</v>
      </c>
      <c r="B4804" t="s">
        <v>1553</v>
      </c>
      <c r="C4804" t="s">
        <v>27</v>
      </c>
      <c r="D4804" t="s">
        <v>2296</v>
      </c>
      <c r="E4804">
        <v>-31394.54</v>
      </c>
      <c r="F4804" t="s">
        <v>29</v>
      </c>
      <c r="G4804" t="s">
        <v>27</v>
      </c>
      <c r="H4804">
        <v>0.81124707178227395</v>
      </c>
      <c r="I4804">
        <v>1493617</v>
      </c>
      <c r="J4804" t="s">
        <v>1565</v>
      </c>
      <c r="K4804">
        <v>202001</v>
      </c>
      <c r="L4804">
        <v>3</v>
      </c>
      <c r="M4804" t="s">
        <v>1713</v>
      </c>
      <c r="N4804" t="s">
        <v>2062</v>
      </c>
      <c r="O4804">
        <v>31</v>
      </c>
      <c r="P4804" t="s">
        <v>2230</v>
      </c>
      <c r="Q4804" t="s">
        <v>2290</v>
      </c>
      <c r="R4804">
        <v>346000</v>
      </c>
      <c r="S4804">
        <v>10800</v>
      </c>
      <c r="T4804" t="s">
        <v>2077</v>
      </c>
      <c r="U4804" t="s">
        <v>1718</v>
      </c>
      <c r="V4804" t="s">
        <v>1719</v>
      </c>
      <c r="W4804" t="s">
        <v>38</v>
      </c>
      <c r="Y4804">
        <v>320</v>
      </c>
      <c r="Z4804">
        <v>133793</v>
      </c>
      <c r="AA4804">
        <v>202012</v>
      </c>
    </row>
    <row r="4805" spans="1:27" x14ac:dyDescent="0.2">
      <c r="A4805">
        <v>140</v>
      </c>
      <c r="B4805" t="s">
        <v>1553</v>
      </c>
      <c r="C4805" t="s">
        <v>27</v>
      </c>
      <c r="D4805" t="s">
        <v>2296</v>
      </c>
      <c r="E4805">
        <v>-7304.57</v>
      </c>
      <c r="F4805" t="s">
        <v>29</v>
      </c>
      <c r="G4805" t="s">
        <v>39</v>
      </c>
      <c r="H4805">
        <v>0.18875292821772599</v>
      </c>
      <c r="I4805">
        <v>347520</v>
      </c>
      <c r="J4805" t="s">
        <v>1565</v>
      </c>
      <c r="K4805">
        <v>202001</v>
      </c>
      <c r="L4805">
        <v>3</v>
      </c>
      <c r="M4805" t="s">
        <v>1713</v>
      </c>
      <c r="N4805" t="s">
        <v>2062</v>
      </c>
      <c r="O4805">
        <v>31</v>
      </c>
      <c r="P4805" t="s">
        <v>2230</v>
      </c>
      <c r="Q4805" t="s">
        <v>2290</v>
      </c>
      <c r="R4805">
        <v>346000</v>
      </c>
      <c r="S4805">
        <v>10800</v>
      </c>
      <c r="T4805" t="s">
        <v>2077</v>
      </c>
      <c r="U4805" t="s">
        <v>1718</v>
      </c>
      <c r="V4805" t="s">
        <v>1719</v>
      </c>
      <c r="W4805" t="s">
        <v>38</v>
      </c>
      <c r="Y4805">
        <v>320</v>
      </c>
      <c r="Z4805">
        <v>133793</v>
      </c>
      <c r="AA4805">
        <v>202012</v>
      </c>
    </row>
    <row r="4806" spans="1:27" x14ac:dyDescent="0.2">
      <c r="A4806">
        <v>140</v>
      </c>
      <c r="B4806" t="s">
        <v>1553</v>
      </c>
      <c r="C4806" t="s">
        <v>27</v>
      </c>
      <c r="D4806" t="s">
        <v>2297</v>
      </c>
      <c r="E4806">
        <v>-21878.53</v>
      </c>
      <c r="F4806" t="s">
        <v>29</v>
      </c>
      <c r="G4806" t="s">
        <v>27</v>
      </c>
      <c r="H4806">
        <v>0.81124707178227395</v>
      </c>
      <c r="I4806">
        <v>1493617</v>
      </c>
      <c r="J4806" t="s">
        <v>1565</v>
      </c>
      <c r="K4806">
        <v>202001</v>
      </c>
      <c r="L4806">
        <v>3</v>
      </c>
      <c r="M4806" t="s">
        <v>1713</v>
      </c>
      <c r="N4806" t="s">
        <v>2062</v>
      </c>
      <c r="O4806">
        <v>31</v>
      </c>
      <c r="P4806" t="s">
        <v>2230</v>
      </c>
      <c r="Q4806" t="s">
        <v>2290</v>
      </c>
      <c r="R4806">
        <v>346000</v>
      </c>
      <c r="S4806">
        <v>10800</v>
      </c>
      <c r="T4806" t="s">
        <v>2077</v>
      </c>
      <c r="U4806" t="s">
        <v>1718</v>
      </c>
      <c r="V4806" t="s">
        <v>1719</v>
      </c>
      <c r="W4806" t="s">
        <v>38</v>
      </c>
      <c r="Y4806">
        <v>320</v>
      </c>
      <c r="Z4806">
        <v>4012729</v>
      </c>
      <c r="AA4806">
        <v>202012</v>
      </c>
    </row>
    <row r="4807" spans="1:27" x14ac:dyDescent="0.2">
      <c r="A4807">
        <v>140</v>
      </c>
      <c r="B4807" t="s">
        <v>1553</v>
      </c>
      <c r="C4807" t="s">
        <v>27</v>
      </c>
      <c r="D4807" t="s">
        <v>2297</v>
      </c>
      <c r="E4807">
        <v>-5090.4799999999996</v>
      </c>
      <c r="F4807" t="s">
        <v>29</v>
      </c>
      <c r="G4807" t="s">
        <v>39</v>
      </c>
      <c r="H4807">
        <v>0.18875292821772599</v>
      </c>
      <c r="I4807">
        <v>347520</v>
      </c>
      <c r="J4807" t="s">
        <v>1565</v>
      </c>
      <c r="K4807">
        <v>202001</v>
      </c>
      <c r="L4807">
        <v>3</v>
      </c>
      <c r="M4807" t="s">
        <v>1713</v>
      </c>
      <c r="N4807" t="s">
        <v>2062</v>
      </c>
      <c r="O4807">
        <v>31</v>
      </c>
      <c r="P4807" t="s">
        <v>2230</v>
      </c>
      <c r="Q4807" t="s">
        <v>2290</v>
      </c>
      <c r="R4807">
        <v>346000</v>
      </c>
      <c r="S4807">
        <v>10800</v>
      </c>
      <c r="T4807" t="s">
        <v>2077</v>
      </c>
      <c r="U4807" t="s">
        <v>1718</v>
      </c>
      <c r="V4807" t="s">
        <v>1719</v>
      </c>
      <c r="W4807" t="s">
        <v>38</v>
      </c>
      <c r="Y4807">
        <v>320</v>
      </c>
      <c r="Z4807">
        <v>4012729</v>
      </c>
      <c r="AA4807">
        <v>202012</v>
      </c>
    </row>
    <row r="4808" spans="1:27" x14ac:dyDescent="0.2">
      <c r="A4808">
        <v>140</v>
      </c>
      <c r="B4808" t="s">
        <v>1553</v>
      </c>
      <c r="C4808" t="s">
        <v>27</v>
      </c>
      <c r="D4808" t="s">
        <v>2298</v>
      </c>
      <c r="E4808">
        <v>-20070.55</v>
      </c>
      <c r="F4808" t="s">
        <v>29</v>
      </c>
      <c r="G4808" t="s">
        <v>27</v>
      </c>
      <c r="H4808">
        <v>0.81124707178227395</v>
      </c>
      <c r="I4808">
        <v>1493617</v>
      </c>
      <c r="J4808" t="s">
        <v>1565</v>
      </c>
      <c r="K4808">
        <v>202001</v>
      </c>
      <c r="L4808">
        <v>3</v>
      </c>
      <c r="M4808" t="s">
        <v>1713</v>
      </c>
      <c r="N4808" t="s">
        <v>2062</v>
      </c>
      <c r="O4808">
        <v>31</v>
      </c>
      <c r="P4808" t="s">
        <v>2230</v>
      </c>
      <c r="Q4808" t="s">
        <v>2290</v>
      </c>
      <c r="R4808">
        <v>346000</v>
      </c>
      <c r="S4808">
        <v>10800</v>
      </c>
      <c r="T4808" t="s">
        <v>2077</v>
      </c>
      <c r="U4808" t="s">
        <v>1718</v>
      </c>
      <c r="V4808" t="s">
        <v>1719</v>
      </c>
      <c r="W4808" t="s">
        <v>38</v>
      </c>
      <c r="Y4808">
        <v>320</v>
      </c>
      <c r="Z4808">
        <v>4013268</v>
      </c>
      <c r="AA4808">
        <v>202012</v>
      </c>
    </row>
    <row r="4809" spans="1:27" x14ac:dyDescent="0.2">
      <c r="A4809">
        <v>140</v>
      </c>
      <c r="B4809" t="s">
        <v>1553</v>
      </c>
      <c r="C4809" t="s">
        <v>27</v>
      </c>
      <c r="D4809" t="s">
        <v>2298</v>
      </c>
      <c r="E4809">
        <v>-4669.82</v>
      </c>
      <c r="F4809" t="s">
        <v>29</v>
      </c>
      <c r="G4809" t="s">
        <v>39</v>
      </c>
      <c r="H4809">
        <v>0.18875292821772599</v>
      </c>
      <c r="I4809">
        <v>347520</v>
      </c>
      <c r="J4809" t="s">
        <v>1565</v>
      </c>
      <c r="K4809">
        <v>202001</v>
      </c>
      <c r="L4809">
        <v>3</v>
      </c>
      <c r="M4809" t="s">
        <v>1713</v>
      </c>
      <c r="N4809" t="s">
        <v>2062</v>
      </c>
      <c r="O4809">
        <v>31</v>
      </c>
      <c r="P4809" t="s">
        <v>2230</v>
      </c>
      <c r="Q4809" t="s">
        <v>2290</v>
      </c>
      <c r="R4809">
        <v>346000</v>
      </c>
      <c r="S4809">
        <v>10800</v>
      </c>
      <c r="T4809" t="s">
        <v>2077</v>
      </c>
      <c r="U4809" t="s">
        <v>1718</v>
      </c>
      <c r="V4809" t="s">
        <v>1719</v>
      </c>
      <c r="W4809" t="s">
        <v>38</v>
      </c>
      <c r="Y4809">
        <v>320</v>
      </c>
      <c r="Z4809">
        <v>4013268</v>
      </c>
      <c r="AA4809">
        <v>202012</v>
      </c>
    </row>
    <row r="4810" spans="1:27" x14ac:dyDescent="0.2">
      <c r="A4810">
        <v>140</v>
      </c>
      <c r="B4810" t="s">
        <v>1553</v>
      </c>
      <c r="C4810" t="s">
        <v>27</v>
      </c>
      <c r="D4810" t="s">
        <v>2299</v>
      </c>
      <c r="E4810">
        <v>-57755.01</v>
      </c>
      <c r="F4810" t="s">
        <v>29</v>
      </c>
      <c r="G4810" t="s">
        <v>27</v>
      </c>
      <c r="H4810">
        <v>0.81124707178227395</v>
      </c>
      <c r="I4810">
        <v>1493617</v>
      </c>
      <c r="J4810" t="s">
        <v>1565</v>
      </c>
      <c r="K4810">
        <v>202001</v>
      </c>
      <c r="L4810">
        <v>3</v>
      </c>
      <c r="M4810" t="s">
        <v>1713</v>
      </c>
      <c r="N4810" t="s">
        <v>2062</v>
      </c>
      <c r="O4810">
        <v>31</v>
      </c>
      <c r="P4810" t="s">
        <v>2230</v>
      </c>
      <c r="Q4810" t="s">
        <v>2290</v>
      </c>
      <c r="R4810">
        <v>346000</v>
      </c>
      <c r="S4810">
        <v>10800</v>
      </c>
      <c r="T4810" t="s">
        <v>2077</v>
      </c>
      <c r="U4810" t="s">
        <v>1718</v>
      </c>
      <c r="V4810" t="s">
        <v>1719</v>
      </c>
      <c r="W4810" t="s">
        <v>38</v>
      </c>
      <c r="Y4810">
        <v>320</v>
      </c>
      <c r="Z4810">
        <v>133749</v>
      </c>
      <c r="AA4810">
        <v>202012</v>
      </c>
    </row>
    <row r="4811" spans="1:27" x14ac:dyDescent="0.2">
      <c r="A4811">
        <v>140</v>
      </c>
      <c r="B4811" t="s">
        <v>1553</v>
      </c>
      <c r="C4811" t="s">
        <v>27</v>
      </c>
      <c r="D4811" t="s">
        <v>2299</v>
      </c>
      <c r="E4811">
        <v>-13437.86</v>
      </c>
      <c r="F4811" t="s">
        <v>29</v>
      </c>
      <c r="G4811" t="s">
        <v>39</v>
      </c>
      <c r="H4811">
        <v>0.18875292821772599</v>
      </c>
      <c r="I4811">
        <v>347520</v>
      </c>
      <c r="J4811" t="s">
        <v>1565</v>
      </c>
      <c r="K4811">
        <v>202001</v>
      </c>
      <c r="L4811">
        <v>3</v>
      </c>
      <c r="M4811" t="s">
        <v>1713</v>
      </c>
      <c r="N4811" t="s">
        <v>2062</v>
      </c>
      <c r="O4811">
        <v>31</v>
      </c>
      <c r="P4811" t="s">
        <v>2230</v>
      </c>
      <c r="Q4811" t="s">
        <v>2290</v>
      </c>
      <c r="R4811">
        <v>346000</v>
      </c>
      <c r="S4811">
        <v>10800</v>
      </c>
      <c r="T4811" t="s">
        <v>2077</v>
      </c>
      <c r="U4811" t="s">
        <v>1718</v>
      </c>
      <c r="V4811" t="s">
        <v>1719</v>
      </c>
      <c r="W4811" t="s">
        <v>38</v>
      </c>
      <c r="Y4811">
        <v>320</v>
      </c>
      <c r="Z4811">
        <v>133749</v>
      </c>
      <c r="AA4811">
        <v>202012</v>
      </c>
    </row>
    <row r="4812" spans="1:27" x14ac:dyDescent="0.2">
      <c r="A4812">
        <v>140</v>
      </c>
      <c r="B4812" t="s">
        <v>1553</v>
      </c>
      <c r="C4812" t="s">
        <v>27</v>
      </c>
      <c r="D4812" t="s">
        <v>2300</v>
      </c>
      <c r="E4812">
        <v>0</v>
      </c>
      <c r="F4812" t="s">
        <v>29</v>
      </c>
      <c r="G4812" t="s">
        <v>27</v>
      </c>
      <c r="H4812">
        <v>0</v>
      </c>
      <c r="I4812">
        <v>0</v>
      </c>
      <c r="J4812" t="s">
        <v>30</v>
      </c>
      <c r="K4812">
        <v>202001</v>
      </c>
      <c r="L4812">
        <v>3</v>
      </c>
      <c r="M4812" t="s">
        <v>1713</v>
      </c>
      <c r="N4812" t="s">
        <v>2062</v>
      </c>
      <c r="O4812">
        <v>31</v>
      </c>
      <c r="P4812" t="s">
        <v>2230</v>
      </c>
      <c r="Q4812" t="s">
        <v>2290</v>
      </c>
      <c r="R4812">
        <v>346000</v>
      </c>
      <c r="S4812">
        <v>10800</v>
      </c>
      <c r="T4812" t="s">
        <v>2077</v>
      </c>
      <c r="U4812" t="s">
        <v>1718</v>
      </c>
      <c r="V4812" t="s">
        <v>1719</v>
      </c>
      <c r="W4812" t="s">
        <v>38</v>
      </c>
      <c r="Y4812">
        <v>320</v>
      </c>
      <c r="Z4812">
        <v>16587599</v>
      </c>
      <c r="AA4812">
        <v>202012</v>
      </c>
    </row>
    <row r="4813" spans="1:27" x14ac:dyDescent="0.2">
      <c r="A4813">
        <v>140</v>
      </c>
      <c r="B4813" t="s">
        <v>1553</v>
      </c>
      <c r="C4813" t="s">
        <v>27</v>
      </c>
      <c r="D4813" t="s">
        <v>2300</v>
      </c>
      <c r="E4813">
        <v>-7635.27</v>
      </c>
      <c r="F4813" t="s">
        <v>29</v>
      </c>
      <c r="G4813" t="s">
        <v>39</v>
      </c>
      <c r="H4813">
        <v>1</v>
      </c>
      <c r="I4813">
        <v>1</v>
      </c>
      <c r="J4813" t="s">
        <v>30</v>
      </c>
      <c r="K4813">
        <v>202001</v>
      </c>
      <c r="L4813">
        <v>3</v>
      </c>
      <c r="M4813" t="s">
        <v>1713</v>
      </c>
      <c r="N4813" t="s">
        <v>2062</v>
      </c>
      <c r="O4813">
        <v>31</v>
      </c>
      <c r="P4813" t="s">
        <v>2230</v>
      </c>
      <c r="Q4813" t="s">
        <v>2290</v>
      </c>
      <c r="R4813">
        <v>346000</v>
      </c>
      <c r="S4813">
        <v>10800</v>
      </c>
      <c r="T4813" t="s">
        <v>2077</v>
      </c>
      <c r="U4813" t="s">
        <v>1718</v>
      </c>
      <c r="V4813" t="s">
        <v>1719</v>
      </c>
      <c r="W4813" t="s">
        <v>38</v>
      </c>
      <c r="Y4813">
        <v>320</v>
      </c>
      <c r="Z4813">
        <v>16587599</v>
      </c>
      <c r="AA4813">
        <v>202012</v>
      </c>
    </row>
    <row r="4814" spans="1:27" x14ac:dyDescent="0.2">
      <c r="A4814">
        <v>140</v>
      </c>
      <c r="B4814" t="s">
        <v>1553</v>
      </c>
      <c r="C4814" t="s">
        <v>27</v>
      </c>
      <c r="D4814" t="s">
        <v>3653</v>
      </c>
      <c r="E4814">
        <v>0</v>
      </c>
      <c r="F4814" t="s">
        <v>29</v>
      </c>
      <c r="G4814" t="s">
        <v>27</v>
      </c>
      <c r="H4814">
        <v>0.81161000000000005</v>
      </c>
      <c r="I4814">
        <v>0.81161000000000005</v>
      </c>
      <c r="J4814" t="s">
        <v>258</v>
      </c>
      <c r="K4814">
        <v>202001</v>
      </c>
      <c r="L4814">
        <v>3</v>
      </c>
      <c r="M4814" t="s">
        <v>1713</v>
      </c>
      <c r="N4814" t="s">
        <v>2062</v>
      </c>
      <c r="O4814">
        <v>31</v>
      </c>
      <c r="P4814" t="s">
        <v>2230</v>
      </c>
      <c r="Q4814" t="s">
        <v>2290</v>
      </c>
      <c r="R4814">
        <v>346003</v>
      </c>
      <c r="S4814">
        <v>10800</v>
      </c>
      <c r="T4814" t="s">
        <v>2077</v>
      </c>
      <c r="U4814" t="s">
        <v>1718</v>
      </c>
      <c r="V4814" t="s">
        <v>1719</v>
      </c>
      <c r="W4814" t="s">
        <v>38</v>
      </c>
      <c r="Y4814">
        <v>320</v>
      </c>
      <c r="Z4814">
        <v>133589</v>
      </c>
      <c r="AA4814">
        <v>202012</v>
      </c>
    </row>
    <row r="4815" spans="1:27" x14ac:dyDescent="0.2">
      <c r="A4815">
        <v>140</v>
      </c>
      <c r="B4815" t="s">
        <v>1553</v>
      </c>
      <c r="C4815" t="s">
        <v>27</v>
      </c>
      <c r="D4815" t="s">
        <v>3653</v>
      </c>
      <c r="E4815">
        <v>0</v>
      </c>
      <c r="F4815" t="s">
        <v>29</v>
      </c>
      <c r="G4815" t="s">
        <v>39</v>
      </c>
      <c r="H4815">
        <v>0.18839</v>
      </c>
      <c r="I4815">
        <v>0.18839</v>
      </c>
      <c r="J4815" t="s">
        <v>258</v>
      </c>
      <c r="K4815">
        <v>202001</v>
      </c>
      <c r="L4815">
        <v>3</v>
      </c>
      <c r="M4815" t="s">
        <v>1713</v>
      </c>
      <c r="N4815" t="s">
        <v>2062</v>
      </c>
      <c r="O4815">
        <v>31</v>
      </c>
      <c r="P4815" t="s">
        <v>2230</v>
      </c>
      <c r="Q4815" t="s">
        <v>2290</v>
      </c>
      <c r="R4815">
        <v>346003</v>
      </c>
      <c r="S4815">
        <v>10800</v>
      </c>
      <c r="T4815" t="s">
        <v>2077</v>
      </c>
      <c r="U4815" t="s">
        <v>1718</v>
      </c>
      <c r="V4815" t="s">
        <v>1719</v>
      </c>
      <c r="W4815" t="s">
        <v>38</v>
      </c>
      <c r="Y4815">
        <v>320</v>
      </c>
      <c r="Z4815">
        <v>133589</v>
      </c>
      <c r="AA4815">
        <v>202012</v>
      </c>
    </row>
    <row r="4816" spans="1:27" x14ac:dyDescent="0.2">
      <c r="A4816">
        <v>140</v>
      </c>
      <c r="B4816" t="s">
        <v>1553</v>
      </c>
      <c r="C4816" t="s">
        <v>27</v>
      </c>
      <c r="D4816" t="s">
        <v>3654</v>
      </c>
      <c r="E4816">
        <v>0</v>
      </c>
      <c r="F4816" t="s">
        <v>29</v>
      </c>
      <c r="G4816" t="s">
        <v>27</v>
      </c>
      <c r="H4816">
        <v>0</v>
      </c>
      <c r="I4816">
        <v>0</v>
      </c>
      <c r="J4816" t="s">
        <v>2947</v>
      </c>
      <c r="K4816">
        <v>202001</v>
      </c>
      <c r="L4816">
        <v>3</v>
      </c>
      <c r="M4816" t="s">
        <v>1713</v>
      </c>
      <c r="N4816" t="s">
        <v>2062</v>
      </c>
      <c r="O4816">
        <v>31</v>
      </c>
      <c r="P4816" t="s">
        <v>2230</v>
      </c>
      <c r="Q4816" t="s">
        <v>2290</v>
      </c>
      <c r="R4816">
        <v>347000</v>
      </c>
      <c r="S4816">
        <v>10800</v>
      </c>
      <c r="T4816" t="s">
        <v>2077</v>
      </c>
      <c r="U4816" t="s">
        <v>1718</v>
      </c>
      <c r="V4816" t="s">
        <v>1719</v>
      </c>
      <c r="W4816" t="s">
        <v>38</v>
      </c>
      <c r="Y4816">
        <v>320</v>
      </c>
      <c r="Z4816">
        <v>135300</v>
      </c>
      <c r="AA4816">
        <v>202012</v>
      </c>
    </row>
    <row r="4817" spans="1:27" x14ac:dyDescent="0.2">
      <c r="A4817">
        <v>140</v>
      </c>
      <c r="B4817" t="s">
        <v>1553</v>
      </c>
      <c r="C4817" t="s">
        <v>27</v>
      </c>
      <c r="D4817" t="s">
        <v>3654</v>
      </c>
      <c r="E4817">
        <v>0</v>
      </c>
      <c r="F4817" t="s">
        <v>29</v>
      </c>
      <c r="G4817" t="s">
        <v>39</v>
      </c>
      <c r="H4817">
        <v>1</v>
      </c>
      <c r="I4817">
        <v>1</v>
      </c>
      <c r="J4817" t="s">
        <v>2947</v>
      </c>
      <c r="K4817">
        <v>202001</v>
      </c>
      <c r="L4817">
        <v>3</v>
      </c>
      <c r="M4817" t="s">
        <v>1713</v>
      </c>
      <c r="N4817" t="s">
        <v>2062</v>
      </c>
      <c r="O4817">
        <v>31</v>
      </c>
      <c r="P4817" t="s">
        <v>2230</v>
      </c>
      <c r="Q4817" t="s">
        <v>2290</v>
      </c>
      <c r="R4817">
        <v>347000</v>
      </c>
      <c r="S4817">
        <v>10800</v>
      </c>
      <c r="T4817" t="s">
        <v>2077</v>
      </c>
      <c r="U4817" t="s">
        <v>1718</v>
      </c>
      <c r="V4817" t="s">
        <v>1719</v>
      </c>
      <c r="W4817" t="s">
        <v>38</v>
      </c>
      <c r="Y4817">
        <v>320</v>
      </c>
      <c r="Z4817">
        <v>135300</v>
      </c>
      <c r="AA4817">
        <v>202012</v>
      </c>
    </row>
    <row r="4818" spans="1:27" x14ac:dyDescent="0.2">
      <c r="A4818">
        <v>140</v>
      </c>
      <c r="B4818" t="s">
        <v>1553</v>
      </c>
      <c r="C4818" t="s">
        <v>27</v>
      </c>
      <c r="D4818" t="s">
        <v>2301</v>
      </c>
      <c r="E4818">
        <v>-12557.29</v>
      </c>
      <c r="F4818" t="s">
        <v>29</v>
      </c>
      <c r="G4818" t="s">
        <v>27</v>
      </c>
      <c r="H4818">
        <v>0.81124707178227395</v>
      </c>
      <c r="I4818">
        <v>1493617</v>
      </c>
      <c r="J4818" t="s">
        <v>1565</v>
      </c>
      <c r="K4818">
        <v>202001</v>
      </c>
      <c r="L4818">
        <v>3</v>
      </c>
      <c r="M4818" t="s">
        <v>1713</v>
      </c>
      <c r="N4818" t="s">
        <v>2062</v>
      </c>
      <c r="O4818">
        <v>31</v>
      </c>
      <c r="P4818" t="s">
        <v>2230</v>
      </c>
      <c r="Q4818" t="s">
        <v>2302</v>
      </c>
      <c r="R4818">
        <v>347000</v>
      </c>
      <c r="S4818">
        <v>10800</v>
      </c>
      <c r="T4818" t="s">
        <v>2077</v>
      </c>
      <c r="U4818" t="s">
        <v>1718</v>
      </c>
      <c r="V4818" t="s">
        <v>1719</v>
      </c>
      <c r="W4818" t="s">
        <v>38</v>
      </c>
      <c r="Y4818">
        <v>320</v>
      </c>
      <c r="Z4818">
        <v>134218</v>
      </c>
      <c r="AA4818">
        <v>202012</v>
      </c>
    </row>
    <row r="4819" spans="1:27" x14ac:dyDescent="0.2">
      <c r="A4819">
        <v>140</v>
      </c>
      <c r="B4819" t="s">
        <v>1553</v>
      </c>
      <c r="C4819" t="s">
        <v>27</v>
      </c>
      <c r="D4819" t="s">
        <v>2301</v>
      </c>
      <c r="E4819">
        <v>-2921.71</v>
      </c>
      <c r="F4819" t="s">
        <v>29</v>
      </c>
      <c r="G4819" t="s">
        <v>39</v>
      </c>
      <c r="H4819">
        <v>0.18875292821772599</v>
      </c>
      <c r="I4819">
        <v>347520</v>
      </c>
      <c r="J4819" t="s">
        <v>1565</v>
      </c>
      <c r="K4819">
        <v>202001</v>
      </c>
      <c r="L4819">
        <v>3</v>
      </c>
      <c r="M4819" t="s">
        <v>1713</v>
      </c>
      <c r="N4819" t="s">
        <v>2062</v>
      </c>
      <c r="O4819">
        <v>31</v>
      </c>
      <c r="P4819" t="s">
        <v>2230</v>
      </c>
      <c r="Q4819" t="s">
        <v>2302</v>
      </c>
      <c r="R4819">
        <v>347000</v>
      </c>
      <c r="S4819">
        <v>10800</v>
      </c>
      <c r="T4819" t="s">
        <v>2077</v>
      </c>
      <c r="U4819" t="s">
        <v>1718</v>
      </c>
      <c r="V4819" t="s">
        <v>1719</v>
      </c>
      <c r="W4819" t="s">
        <v>38</v>
      </c>
      <c r="Y4819">
        <v>320</v>
      </c>
      <c r="Z4819">
        <v>134218</v>
      </c>
      <c r="AA4819">
        <v>202012</v>
      </c>
    </row>
    <row r="4820" spans="1:27" x14ac:dyDescent="0.2">
      <c r="A4820">
        <v>140</v>
      </c>
      <c r="B4820" t="s">
        <v>1553</v>
      </c>
      <c r="C4820" t="s">
        <v>27</v>
      </c>
      <c r="D4820" t="s">
        <v>3655</v>
      </c>
      <c r="E4820">
        <v>0</v>
      </c>
      <c r="F4820" t="s">
        <v>29</v>
      </c>
      <c r="G4820" t="s">
        <v>27</v>
      </c>
      <c r="H4820">
        <v>0</v>
      </c>
      <c r="I4820">
        <v>0</v>
      </c>
      <c r="J4820" t="s">
        <v>2947</v>
      </c>
      <c r="K4820">
        <v>202001</v>
      </c>
      <c r="L4820">
        <v>3</v>
      </c>
      <c r="M4820" t="s">
        <v>1713</v>
      </c>
      <c r="N4820" t="s">
        <v>2062</v>
      </c>
      <c r="O4820">
        <v>31</v>
      </c>
      <c r="P4820" t="s">
        <v>2230</v>
      </c>
      <c r="Q4820" t="s">
        <v>2302</v>
      </c>
      <c r="R4820">
        <v>347000</v>
      </c>
      <c r="S4820">
        <v>10800</v>
      </c>
      <c r="T4820" t="s">
        <v>2077</v>
      </c>
      <c r="U4820" t="s">
        <v>1718</v>
      </c>
      <c r="V4820" t="s">
        <v>1719</v>
      </c>
      <c r="W4820" t="s">
        <v>38</v>
      </c>
      <c r="Y4820">
        <v>320</v>
      </c>
      <c r="Z4820">
        <v>4012706</v>
      </c>
      <c r="AA4820">
        <v>202012</v>
      </c>
    </row>
    <row r="4821" spans="1:27" x14ac:dyDescent="0.2">
      <c r="A4821">
        <v>140</v>
      </c>
      <c r="B4821" t="s">
        <v>1553</v>
      </c>
      <c r="C4821" t="s">
        <v>27</v>
      </c>
      <c r="D4821" t="s">
        <v>3655</v>
      </c>
      <c r="E4821">
        <v>0</v>
      </c>
      <c r="F4821" t="s">
        <v>29</v>
      </c>
      <c r="G4821" t="s">
        <v>39</v>
      </c>
      <c r="H4821">
        <v>1</v>
      </c>
      <c r="I4821">
        <v>1</v>
      </c>
      <c r="J4821" t="s">
        <v>2947</v>
      </c>
      <c r="K4821">
        <v>202001</v>
      </c>
      <c r="L4821">
        <v>3</v>
      </c>
      <c r="M4821" t="s">
        <v>1713</v>
      </c>
      <c r="N4821" t="s">
        <v>2062</v>
      </c>
      <c r="O4821">
        <v>31</v>
      </c>
      <c r="P4821" t="s">
        <v>2230</v>
      </c>
      <c r="Q4821" t="s">
        <v>2302</v>
      </c>
      <c r="R4821">
        <v>347000</v>
      </c>
      <c r="S4821">
        <v>10800</v>
      </c>
      <c r="T4821" t="s">
        <v>2077</v>
      </c>
      <c r="U4821" t="s">
        <v>1718</v>
      </c>
      <c r="V4821" t="s">
        <v>1719</v>
      </c>
      <c r="W4821" t="s">
        <v>38</v>
      </c>
      <c r="Y4821">
        <v>320</v>
      </c>
      <c r="Z4821">
        <v>4012706</v>
      </c>
      <c r="AA4821">
        <v>202012</v>
      </c>
    </row>
    <row r="4822" spans="1:27" x14ac:dyDescent="0.2">
      <c r="A4822">
        <v>140</v>
      </c>
      <c r="B4822" t="s">
        <v>1553</v>
      </c>
      <c r="C4822" t="s">
        <v>27</v>
      </c>
      <c r="D4822" t="s">
        <v>2303</v>
      </c>
      <c r="E4822">
        <v>-22747.98</v>
      </c>
      <c r="F4822" t="s">
        <v>29</v>
      </c>
      <c r="G4822" t="s">
        <v>27</v>
      </c>
      <c r="H4822">
        <v>0.81124707178227395</v>
      </c>
      <c r="I4822">
        <v>1493617</v>
      </c>
      <c r="J4822" t="s">
        <v>1565</v>
      </c>
      <c r="K4822">
        <v>202001</v>
      </c>
      <c r="L4822">
        <v>3</v>
      </c>
      <c r="M4822" t="s">
        <v>1713</v>
      </c>
      <c r="N4822" t="s">
        <v>2062</v>
      </c>
      <c r="O4822">
        <v>31</v>
      </c>
      <c r="P4822" t="s">
        <v>2230</v>
      </c>
      <c r="Q4822" t="s">
        <v>2302</v>
      </c>
      <c r="R4822">
        <v>347000</v>
      </c>
      <c r="S4822">
        <v>10800</v>
      </c>
      <c r="T4822" t="s">
        <v>2077</v>
      </c>
      <c r="U4822" t="s">
        <v>1718</v>
      </c>
      <c r="V4822" t="s">
        <v>1719</v>
      </c>
      <c r="W4822" t="s">
        <v>38</v>
      </c>
      <c r="Y4822">
        <v>320</v>
      </c>
      <c r="Z4822">
        <v>16571740</v>
      </c>
      <c r="AA4822">
        <v>202012</v>
      </c>
    </row>
    <row r="4823" spans="1:27" x14ac:dyDescent="0.2">
      <c r="A4823">
        <v>140</v>
      </c>
      <c r="B4823" t="s">
        <v>1553</v>
      </c>
      <c r="C4823" t="s">
        <v>27</v>
      </c>
      <c r="D4823" t="s">
        <v>2303</v>
      </c>
      <c r="E4823">
        <v>-5292.77</v>
      </c>
      <c r="F4823" t="s">
        <v>29</v>
      </c>
      <c r="G4823" t="s">
        <v>39</v>
      </c>
      <c r="H4823">
        <v>0.18875292821772599</v>
      </c>
      <c r="I4823">
        <v>347520</v>
      </c>
      <c r="J4823" t="s">
        <v>1565</v>
      </c>
      <c r="K4823">
        <v>202001</v>
      </c>
      <c r="L4823">
        <v>3</v>
      </c>
      <c r="M4823" t="s">
        <v>1713</v>
      </c>
      <c r="N4823" t="s">
        <v>2062</v>
      </c>
      <c r="O4823">
        <v>31</v>
      </c>
      <c r="P4823" t="s">
        <v>2230</v>
      </c>
      <c r="Q4823" t="s">
        <v>2302</v>
      </c>
      <c r="R4823">
        <v>347000</v>
      </c>
      <c r="S4823">
        <v>10800</v>
      </c>
      <c r="T4823" t="s">
        <v>2077</v>
      </c>
      <c r="U4823" t="s">
        <v>1718</v>
      </c>
      <c r="V4823" t="s">
        <v>1719</v>
      </c>
      <c r="W4823" t="s">
        <v>38</v>
      </c>
      <c r="Y4823">
        <v>320</v>
      </c>
      <c r="Z4823">
        <v>16571740</v>
      </c>
      <c r="AA4823">
        <v>202012</v>
      </c>
    </row>
    <row r="4824" spans="1:27" x14ac:dyDescent="0.2">
      <c r="A4824">
        <v>140</v>
      </c>
      <c r="B4824" t="s">
        <v>1553</v>
      </c>
      <c r="C4824" t="s">
        <v>27</v>
      </c>
      <c r="D4824" t="s">
        <v>3656</v>
      </c>
      <c r="E4824">
        <v>0</v>
      </c>
      <c r="F4824" t="s">
        <v>29</v>
      </c>
      <c r="G4824" t="s">
        <v>27</v>
      </c>
      <c r="H4824">
        <v>0</v>
      </c>
      <c r="I4824">
        <v>0</v>
      </c>
      <c r="J4824" t="s">
        <v>2947</v>
      </c>
      <c r="K4824">
        <v>202001</v>
      </c>
      <c r="L4824">
        <v>3</v>
      </c>
      <c r="M4824" t="s">
        <v>1713</v>
      </c>
      <c r="N4824" t="s">
        <v>2062</v>
      </c>
      <c r="O4824">
        <v>31</v>
      </c>
      <c r="P4824" t="s">
        <v>2230</v>
      </c>
      <c r="Q4824" t="s">
        <v>2305</v>
      </c>
      <c r="R4824" t="s">
        <v>1117</v>
      </c>
      <c r="S4824">
        <v>10800</v>
      </c>
      <c r="T4824" t="s">
        <v>2077</v>
      </c>
      <c r="U4824" t="s">
        <v>1718</v>
      </c>
      <c r="V4824" t="s">
        <v>1719</v>
      </c>
      <c r="W4824" t="s">
        <v>38</v>
      </c>
      <c r="Y4824">
        <v>320</v>
      </c>
      <c r="Z4824">
        <v>225190</v>
      </c>
      <c r="AA4824">
        <v>202012</v>
      </c>
    </row>
    <row r="4825" spans="1:27" x14ac:dyDescent="0.2">
      <c r="A4825">
        <v>140</v>
      </c>
      <c r="B4825" t="s">
        <v>1553</v>
      </c>
      <c r="C4825" t="s">
        <v>27</v>
      </c>
      <c r="D4825" t="s">
        <v>3656</v>
      </c>
      <c r="E4825">
        <v>0</v>
      </c>
      <c r="F4825" t="s">
        <v>29</v>
      </c>
      <c r="G4825" t="s">
        <v>39</v>
      </c>
      <c r="H4825">
        <v>1</v>
      </c>
      <c r="I4825">
        <v>1</v>
      </c>
      <c r="J4825" t="s">
        <v>2947</v>
      </c>
      <c r="K4825">
        <v>202001</v>
      </c>
      <c r="L4825">
        <v>3</v>
      </c>
      <c r="M4825" t="s">
        <v>1713</v>
      </c>
      <c r="N4825" t="s">
        <v>2062</v>
      </c>
      <c r="O4825">
        <v>31</v>
      </c>
      <c r="P4825" t="s">
        <v>2230</v>
      </c>
      <c r="Q4825" t="s">
        <v>2305</v>
      </c>
      <c r="R4825" t="s">
        <v>1117</v>
      </c>
      <c r="S4825">
        <v>10800</v>
      </c>
      <c r="T4825" t="s">
        <v>2077</v>
      </c>
      <c r="U4825" t="s">
        <v>1718</v>
      </c>
      <c r="V4825" t="s">
        <v>1719</v>
      </c>
      <c r="W4825" t="s">
        <v>38</v>
      </c>
      <c r="Y4825">
        <v>320</v>
      </c>
      <c r="Z4825">
        <v>225190</v>
      </c>
      <c r="AA4825">
        <v>202012</v>
      </c>
    </row>
    <row r="4826" spans="1:27" x14ac:dyDescent="0.2">
      <c r="A4826">
        <v>140</v>
      </c>
      <c r="B4826" t="s">
        <v>1553</v>
      </c>
      <c r="C4826" t="s">
        <v>27</v>
      </c>
      <c r="D4826" t="s">
        <v>3657</v>
      </c>
      <c r="E4826">
        <v>0</v>
      </c>
      <c r="F4826" t="s">
        <v>29</v>
      </c>
      <c r="G4826" t="s">
        <v>27</v>
      </c>
      <c r="H4826">
        <v>0</v>
      </c>
      <c r="I4826">
        <v>0</v>
      </c>
      <c r="J4826" t="s">
        <v>2947</v>
      </c>
      <c r="K4826">
        <v>202001</v>
      </c>
      <c r="L4826">
        <v>3</v>
      </c>
      <c r="M4826" t="s">
        <v>1713</v>
      </c>
      <c r="N4826" t="s">
        <v>2062</v>
      </c>
      <c r="O4826">
        <v>31</v>
      </c>
      <c r="P4826" t="s">
        <v>2230</v>
      </c>
      <c r="Q4826" t="s">
        <v>2305</v>
      </c>
      <c r="R4826" t="s">
        <v>1117</v>
      </c>
      <c r="S4826">
        <v>10800</v>
      </c>
      <c r="T4826" t="s">
        <v>2077</v>
      </c>
      <c r="U4826" t="s">
        <v>1718</v>
      </c>
      <c r="V4826" t="s">
        <v>1719</v>
      </c>
      <c r="W4826" t="s">
        <v>38</v>
      </c>
      <c r="Y4826">
        <v>320</v>
      </c>
      <c r="Z4826">
        <v>225291</v>
      </c>
      <c r="AA4826">
        <v>202012</v>
      </c>
    </row>
    <row r="4827" spans="1:27" x14ac:dyDescent="0.2">
      <c r="A4827">
        <v>140</v>
      </c>
      <c r="B4827" t="s">
        <v>1553</v>
      </c>
      <c r="C4827" t="s">
        <v>27</v>
      </c>
      <c r="D4827" t="s">
        <v>3657</v>
      </c>
      <c r="E4827">
        <v>0</v>
      </c>
      <c r="F4827" t="s">
        <v>29</v>
      </c>
      <c r="G4827" t="s">
        <v>39</v>
      </c>
      <c r="H4827">
        <v>1</v>
      </c>
      <c r="I4827">
        <v>1</v>
      </c>
      <c r="J4827" t="s">
        <v>2947</v>
      </c>
      <c r="K4827">
        <v>202001</v>
      </c>
      <c r="L4827">
        <v>3</v>
      </c>
      <c r="M4827" t="s">
        <v>1713</v>
      </c>
      <c r="N4827" t="s">
        <v>2062</v>
      </c>
      <c r="O4827">
        <v>31</v>
      </c>
      <c r="P4827" t="s">
        <v>2230</v>
      </c>
      <c r="Q4827" t="s">
        <v>2305</v>
      </c>
      <c r="R4827" t="s">
        <v>1117</v>
      </c>
      <c r="S4827">
        <v>10800</v>
      </c>
      <c r="T4827" t="s">
        <v>2077</v>
      </c>
      <c r="U4827" t="s">
        <v>1718</v>
      </c>
      <c r="V4827" t="s">
        <v>1719</v>
      </c>
      <c r="W4827" t="s">
        <v>38</v>
      </c>
      <c r="Y4827">
        <v>320</v>
      </c>
      <c r="Z4827">
        <v>225291</v>
      </c>
      <c r="AA4827">
        <v>202012</v>
      </c>
    </row>
    <row r="4828" spans="1:27" x14ac:dyDescent="0.2">
      <c r="A4828">
        <v>140</v>
      </c>
      <c r="B4828" t="s">
        <v>1553</v>
      </c>
      <c r="C4828" t="s">
        <v>27</v>
      </c>
      <c r="D4828" t="s">
        <v>3658</v>
      </c>
      <c r="E4828">
        <v>0</v>
      </c>
      <c r="F4828" t="s">
        <v>29</v>
      </c>
      <c r="G4828" t="s">
        <v>27</v>
      </c>
      <c r="H4828">
        <v>0</v>
      </c>
      <c r="I4828">
        <v>0</v>
      </c>
      <c r="J4828" t="s">
        <v>2947</v>
      </c>
      <c r="K4828">
        <v>202001</v>
      </c>
      <c r="L4828">
        <v>3</v>
      </c>
      <c r="M4828" t="s">
        <v>1713</v>
      </c>
      <c r="N4828" t="s">
        <v>2062</v>
      </c>
      <c r="O4828">
        <v>31</v>
      </c>
      <c r="P4828" t="s">
        <v>2230</v>
      </c>
      <c r="Q4828" t="s">
        <v>2305</v>
      </c>
      <c r="R4828" t="s">
        <v>1117</v>
      </c>
      <c r="S4828">
        <v>10800</v>
      </c>
      <c r="T4828" t="s">
        <v>2077</v>
      </c>
      <c r="U4828" t="s">
        <v>1718</v>
      </c>
      <c r="V4828" t="s">
        <v>1719</v>
      </c>
      <c r="W4828" t="s">
        <v>38</v>
      </c>
      <c r="Y4828">
        <v>320</v>
      </c>
      <c r="Z4828">
        <v>225192</v>
      </c>
      <c r="AA4828">
        <v>202012</v>
      </c>
    </row>
    <row r="4829" spans="1:27" x14ac:dyDescent="0.2">
      <c r="A4829">
        <v>140</v>
      </c>
      <c r="B4829" t="s">
        <v>1553</v>
      </c>
      <c r="C4829" t="s">
        <v>27</v>
      </c>
      <c r="D4829" t="s">
        <v>3658</v>
      </c>
      <c r="E4829">
        <v>0</v>
      </c>
      <c r="F4829" t="s">
        <v>29</v>
      </c>
      <c r="G4829" t="s">
        <v>39</v>
      </c>
      <c r="H4829">
        <v>1</v>
      </c>
      <c r="I4829">
        <v>1</v>
      </c>
      <c r="J4829" t="s">
        <v>2947</v>
      </c>
      <c r="K4829">
        <v>202001</v>
      </c>
      <c r="L4829">
        <v>3</v>
      </c>
      <c r="M4829" t="s">
        <v>1713</v>
      </c>
      <c r="N4829" t="s">
        <v>2062</v>
      </c>
      <c r="O4829">
        <v>31</v>
      </c>
      <c r="P4829" t="s">
        <v>2230</v>
      </c>
      <c r="Q4829" t="s">
        <v>2305</v>
      </c>
      <c r="R4829" t="s">
        <v>1117</v>
      </c>
      <c r="S4829">
        <v>10800</v>
      </c>
      <c r="T4829" t="s">
        <v>2077</v>
      </c>
      <c r="U4829" t="s">
        <v>1718</v>
      </c>
      <c r="V4829" t="s">
        <v>1719</v>
      </c>
      <c r="W4829" t="s">
        <v>38</v>
      </c>
      <c r="Y4829">
        <v>320</v>
      </c>
      <c r="Z4829">
        <v>225192</v>
      </c>
      <c r="AA4829">
        <v>202012</v>
      </c>
    </row>
    <row r="4830" spans="1:27" x14ac:dyDescent="0.2">
      <c r="A4830">
        <v>140</v>
      </c>
      <c r="B4830" t="s">
        <v>1553</v>
      </c>
      <c r="C4830" t="s">
        <v>27</v>
      </c>
      <c r="D4830" t="s">
        <v>3659</v>
      </c>
      <c r="E4830">
        <v>0</v>
      </c>
      <c r="F4830" t="s">
        <v>29</v>
      </c>
      <c r="G4830" t="s">
        <v>27</v>
      </c>
      <c r="H4830">
        <v>0</v>
      </c>
      <c r="I4830">
        <v>0</v>
      </c>
      <c r="J4830" t="s">
        <v>2947</v>
      </c>
      <c r="K4830">
        <v>202001</v>
      </c>
      <c r="L4830">
        <v>3</v>
      </c>
      <c r="M4830" t="s">
        <v>1713</v>
      </c>
      <c r="N4830" t="s">
        <v>2062</v>
      </c>
      <c r="O4830">
        <v>31</v>
      </c>
      <c r="P4830" t="s">
        <v>2230</v>
      </c>
      <c r="Q4830" t="s">
        <v>2305</v>
      </c>
      <c r="R4830" t="s">
        <v>1117</v>
      </c>
      <c r="S4830">
        <v>10800</v>
      </c>
      <c r="T4830" t="s">
        <v>2077</v>
      </c>
      <c r="U4830" t="s">
        <v>1718</v>
      </c>
      <c r="V4830" t="s">
        <v>1719</v>
      </c>
      <c r="W4830" t="s">
        <v>38</v>
      </c>
      <c r="Y4830">
        <v>320</v>
      </c>
      <c r="Z4830">
        <v>225293</v>
      </c>
      <c r="AA4830">
        <v>202012</v>
      </c>
    </row>
    <row r="4831" spans="1:27" x14ac:dyDescent="0.2">
      <c r="A4831">
        <v>140</v>
      </c>
      <c r="B4831" t="s">
        <v>1553</v>
      </c>
      <c r="C4831" t="s">
        <v>27</v>
      </c>
      <c r="D4831" t="s">
        <v>3659</v>
      </c>
      <c r="E4831">
        <v>0</v>
      </c>
      <c r="F4831" t="s">
        <v>29</v>
      </c>
      <c r="G4831" t="s">
        <v>39</v>
      </c>
      <c r="H4831">
        <v>1</v>
      </c>
      <c r="I4831">
        <v>1</v>
      </c>
      <c r="J4831" t="s">
        <v>2947</v>
      </c>
      <c r="K4831">
        <v>202001</v>
      </c>
      <c r="L4831">
        <v>3</v>
      </c>
      <c r="M4831" t="s">
        <v>1713</v>
      </c>
      <c r="N4831" t="s">
        <v>2062</v>
      </c>
      <c r="O4831">
        <v>31</v>
      </c>
      <c r="P4831" t="s">
        <v>2230</v>
      </c>
      <c r="Q4831" t="s">
        <v>2305</v>
      </c>
      <c r="R4831" t="s">
        <v>1117</v>
      </c>
      <c r="S4831">
        <v>10800</v>
      </c>
      <c r="T4831" t="s">
        <v>2077</v>
      </c>
      <c r="U4831" t="s">
        <v>1718</v>
      </c>
      <c r="V4831" t="s">
        <v>1719</v>
      </c>
      <c r="W4831" t="s">
        <v>38</v>
      </c>
      <c r="Y4831">
        <v>320</v>
      </c>
      <c r="Z4831">
        <v>225293</v>
      </c>
      <c r="AA4831">
        <v>202012</v>
      </c>
    </row>
    <row r="4832" spans="1:27" x14ac:dyDescent="0.2">
      <c r="A4832">
        <v>140</v>
      </c>
      <c r="B4832" t="s">
        <v>1553</v>
      </c>
      <c r="C4832" t="s">
        <v>27</v>
      </c>
      <c r="D4832" t="s">
        <v>3660</v>
      </c>
      <c r="E4832">
        <v>0</v>
      </c>
      <c r="F4832" t="s">
        <v>29</v>
      </c>
      <c r="G4832" t="s">
        <v>27</v>
      </c>
      <c r="H4832">
        <v>0</v>
      </c>
      <c r="I4832">
        <v>0</v>
      </c>
      <c r="J4832" t="s">
        <v>30</v>
      </c>
      <c r="K4832">
        <v>202001</v>
      </c>
      <c r="L4832">
        <v>3</v>
      </c>
      <c r="M4832" t="s">
        <v>1713</v>
      </c>
      <c r="N4832" t="s">
        <v>2062</v>
      </c>
      <c r="O4832">
        <v>31</v>
      </c>
      <c r="P4832" t="s">
        <v>2230</v>
      </c>
      <c r="Q4832" t="s">
        <v>2305</v>
      </c>
      <c r="R4832" t="s">
        <v>1117</v>
      </c>
      <c r="S4832">
        <v>10800</v>
      </c>
      <c r="T4832" t="s">
        <v>2077</v>
      </c>
      <c r="U4832" t="s">
        <v>1718</v>
      </c>
      <c r="V4832" t="s">
        <v>1719</v>
      </c>
      <c r="W4832" t="s">
        <v>38</v>
      </c>
      <c r="Y4832">
        <v>320</v>
      </c>
      <c r="Z4832">
        <v>225294</v>
      </c>
      <c r="AA4832">
        <v>202012</v>
      </c>
    </row>
    <row r="4833" spans="1:27" x14ac:dyDescent="0.2">
      <c r="A4833">
        <v>140</v>
      </c>
      <c r="B4833" t="s">
        <v>1553</v>
      </c>
      <c r="C4833" t="s">
        <v>27</v>
      </c>
      <c r="D4833" t="s">
        <v>3660</v>
      </c>
      <c r="E4833">
        <v>0</v>
      </c>
      <c r="F4833" t="s">
        <v>29</v>
      </c>
      <c r="G4833" t="s">
        <v>39</v>
      </c>
      <c r="H4833">
        <v>1</v>
      </c>
      <c r="I4833">
        <v>1</v>
      </c>
      <c r="J4833" t="s">
        <v>30</v>
      </c>
      <c r="K4833">
        <v>202001</v>
      </c>
      <c r="L4833">
        <v>3</v>
      </c>
      <c r="M4833" t="s">
        <v>1713</v>
      </c>
      <c r="N4833" t="s">
        <v>2062</v>
      </c>
      <c r="O4833">
        <v>31</v>
      </c>
      <c r="P4833" t="s">
        <v>2230</v>
      </c>
      <c r="Q4833" t="s">
        <v>2305</v>
      </c>
      <c r="R4833" t="s">
        <v>1117</v>
      </c>
      <c r="S4833">
        <v>10800</v>
      </c>
      <c r="T4833" t="s">
        <v>2077</v>
      </c>
      <c r="U4833" t="s">
        <v>1718</v>
      </c>
      <c r="V4833" t="s">
        <v>1719</v>
      </c>
      <c r="W4833" t="s">
        <v>38</v>
      </c>
      <c r="Y4833">
        <v>320</v>
      </c>
      <c r="Z4833">
        <v>225294</v>
      </c>
      <c r="AA4833">
        <v>202012</v>
      </c>
    </row>
    <row r="4834" spans="1:27" x14ac:dyDescent="0.2">
      <c r="A4834">
        <v>140</v>
      </c>
      <c r="B4834" t="s">
        <v>1553</v>
      </c>
      <c r="C4834" t="s">
        <v>27</v>
      </c>
      <c r="D4834" t="s">
        <v>2304</v>
      </c>
      <c r="E4834">
        <v>30227.07</v>
      </c>
      <c r="F4834" t="s">
        <v>29</v>
      </c>
      <c r="G4834" t="s">
        <v>27</v>
      </c>
      <c r="H4834">
        <v>0.81124707178227395</v>
      </c>
      <c r="I4834">
        <v>1493617</v>
      </c>
      <c r="J4834" t="s">
        <v>1565</v>
      </c>
      <c r="K4834">
        <v>202001</v>
      </c>
      <c r="L4834">
        <v>3</v>
      </c>
      <c r="M4834" t="s">
        <v>1713</v>
      </c>
      <c r="N4834" t="s">
        <v>2062</v>
      </c>
      <c r="O4834">
        <v>31</v>
      </c>
      <c r="P4834" t="s">
        <v>2230</v>
      </c>
      <c r="Q4834" t="s">
        <v>2305</v>
      </c>
      <c r="R4834" t="s">
        <v>1117</v>
      </c>
      <c r="S4834">
        <v>10800</v>
      </c>
      <c r="T4834" t="s">
        <v>2077</v>
      </c>
      <c r="U4834" t="s">
        <v>1718</v>
      </c>
      <c r="V4834" t="s">
        <v>1719</v>
      </c>
      <c r="W4834" t="s">
        <v>38</v>
      </c>
      <c r="Y4834">
        <v>320</v>
      </c>
      <c r="Z4834">
        <v>225252</v>
      </c>
      <c r="AA4834">
        <v>202012</v>
      </c>
    </row>
    <row r="4835" spans="1:27" x14ac:dyDescent="0.2">
      <c r="A4835">
        <v>140</v>
      </c>
      <c r="B4835" t="s">
        <v>1553</v>
      </c>
      <c r="C4835" t="s">
        <v>27</v>
      </c>
      <c r="D4835" t="s">
        <v>2304</v>
      </c>
      <c r="E4835">
        <v>7032.93</v>
      </c>
      <c r="F4835" t="s">
        <v>29</v>
      </c>
      <c r="G4835" t="s">
        <v>39</v>
      </c>
      <c r="H4835">
        <v>0.18875292821772599</v>
      </c>
      <c r="I4835">
        <v>347520</v>
      </c>
      <c r="J4835" t="s">
        <v>1565</v>
      </c>
      <c r="K4835">
        <v>202001</v>
      </c>
      <c r="L4835">
        <v>3</v>
      </c>
      <c r="M4835" t="s">
        <v>1713</v>
      </c>
      <c r="N4835" t="s">
        <v>2062</v>
      </c>
      <c r="O4835">
        <v>31</v>
      </c>
      <c r="P4835" t="s">
        <v>2230</v>
      </c>
      <c r="Q4835" t="s">
        <v>2305</v>
      </c>
      <c r="R4835" t="s">
        <v>1117</v>
      </c>
      <c r="S4835">
        <v>10800</v>
      </c>
      <c r="T4835" t="s">
        <v>2077</v>
      </c>
      <c r="U4835" t="s">
        <v>1718</v>
      </c>
      <c r="V4835" t="s">
        <v>1719</v>
      </c>
      <c r="W4835" t="s">
        <v>38</v>
      </c>
      <c r="Y4835">
        <v>320</v>
      </c>
      <c r="Z4835">
        <v>225252</v>
      </c>
      <c r="AA4835">
        <v>202012</v>
      </c>
    </row>
    <row r="4836" spans="1:27" x14ac:dyDescent="0.2">
      <c r="A4836">
        <v>140</v>
      </c>
      <c r="B4836" t="s">
        <v>1553</v>
      </c>
      <c r="C4836" t="s">
        <v>27</v>
      </c>
      <c r="D4836" t="s">
        <v>3661</v>
      </c>
      <c r="E4836">
        <v>0</v>
      </c>
      <c r="F4836" t="s">
        <v>29</v>
      </c>
      <c r="G4836" t="s">
        <v>27</v>
      </c>
      <c r="H4836">
        <v>0</v>
      </c>
      <c r="I4836">
        <v>0</v>
      </c>
      <c r="J4836" t="s">
        <v>2947</v>
      </c>
      <c r="K4836">
        <v>202001</v>
      </c>
      <c r="L4836">
        <v>3</v>
      </c>
      <c r="M4836" t="s">
        <v>1713</v>
      </c>
      <c r="N4836" t="s">
        <v>2062</v>
      </c>
      <c r="O4836">
        <v>31</v>
      </c>
      <c r="P4836" t="s">
        <v>2230</v>
      </c>
      <c r="Q4836" t="s">
        <v>2305</v>
      </c>
      <c r="R4836" t="s">
        <v>1117</v>
      </c>
      <c r="S4836">
        <v>10800</v>
      </c>
      <c r="T4836" t="s">
        <v>2077</v>
      </c>
      <c r="U4836" t="s">
        <v>1718</v>
      </c>
      <c r="V4836" t="s">
        <v>1719</v>
      </c>
      <c r="W4836" t="s">
        <v>38</v>
      </c>
      <c r="Y4836">
        <v>320</v>
      </c>
      <c r="Z4836">
        <v>225295</v>
      </c>
      <c r="AA4836">
        <v>202012</v>
      </c>
    </row>
    <row r="4837" spans="1:27" x14ac:dyDescent="0.2">
      <c r="A4837">
        <v>140</v>
      </c>
      <c r="B4837" t="s">
        <v>1553</v>
      </c>
      <c r="C4837" t="s">
        <v>27</v>
      </c>
      <c r="D4837" t="s">
        <v>3661</v>
      </c>
      <c r="E4837">
        <v>0</v>
      </c>
      <c r="F4837" t="s">
        <v>29</v>
      </c>
      <c r="G4837" t="s">
        <v>39</v>
      </c>
      <c r="H4837">
        <v>1</v>
      </c>
      <c r="I4837">
        <v>1</v>
      </c>
      <c r="J4837" t="s">
        <v>2947</v>
      </c>
      <c r="K4837">
        <v>202001</v>
      </c>
      <c r="L4837">
        <v>3</v>
      </c>
      <c r="M4837" t="s">
        <v>1713</v>
      </c>
      <c r="N4837" t="s">
        <v>2062</v>
      </c>
      <c r="O4837">
        <v>31</v>
      </c>
      <c r="P4837" t="s">
        <v>2230</v>
      </c>
      <c r="Q4837" t="s">
        <v>2305</v>
      </c>
      <c r="R4837" t="s">
        <v>1117</v>
      </c>
      <c r="S4837">
        <v>10800</v>
      </c>
      <c r="T4837" t="s">
        <v>2077</v>
      </c>
      <c r="U4837" t="s">
        <v>1718</v>
      </c>
      <c r="V4837" t="s">
        <v>1719</v>
      </c>
      <c r="W4837" t="s">
        <v>38</v>
      </c>
      <c r="Y4837">
        <v>320</v>
      </c>
      <c r="Z4837">
        <v>225295</v>
      </c>
      <c r="AA4837">
        <v>202012</v>
      </c>
    </row>
    <row r="4838" spans="1:27" x14ac:dyDescent="0.2">
      <c r="A4838">
        <v>140</v>
      </c>
      <c r="B4838" t="s">
        <v>1553</v>
      </c>
      <c r="C4838" t="s">
        <v>27</v>
      </c>
      <c r="D4838" t="s">
        <v>3662</v>
      </c>
      <c r="E4838">
        <v>0</v>
      </c>
      <c r="F4838" t="s">
        <v>29</v>
      </c>
      <c r="G4838" t="s">
        <v>27</v>
      </c>
      <c r="H4838">
        <v>0</v>
      </c>
      <c r="I4838">
        <v>0</v>
      </c>
      <c r="J4838" t="s">
        <v>2947</v>
      </c>
      <c r="K4838">
        <v>202001</v>
      </c>
      <c r="L4838">
        <v>3</v>
      </c>
      <c r="M4838" t="s">
        <v>1713</v>
      </c>
      <c r="N4838" t="s">
        <v>2062</v>
      </c>
      <c r="O4838">
        <v>31</v>
      </c>
      <c r="P4838" t="s">
        <v>2230</v>
      </c>
      <c r="Q4838" t="s">
        <v>2305</v>
      </c>
      <c r="R4838" t="s">
        <v>1117</v>
      </c>
      <c r="S4838">
        <v>10800</v>
      </c>
      <c r="T4838" t="s">
        <v>2077</v>
      </c>
      <c r="U4838" t="s">
        <v>1718</v>
      </c>
      <c r="V4838" t="s">
        <v>1719</v>
      </c>
      <c r="W4838" t="s">
        <v>38</v>
      </c>
      <c r="Y4838">
        <v>320</v>
      </c>
      <c r="Z4838">
        <v>225296</v>
      </c>
      <c r="AA4838">
        <v>202012</v>
      </c>
    </row>
    <row r="4839" spans="1:27" x14ac:dyDescent="0.2">
      <c r="A4839">
        <v>140</v>
      </c>
      <c r="B4839" t="s">
        <v>1553</v>
      </c>
      <c r="C4839" t="s">
        <v>27</v>
      </c>
      <c r="D4839" t="s">
        <v>3662</v>
      </c>
      <c r="E4839">
        <v>0</v>
      </c>
      <c r="F4839" t="s">
        <v>29</v>
      </c>
      <c r="G4839" t="s">
        <v>39</v>
      </c>
      <c r="H4839">
        <v>1</v>
      </c>
      <c r="I4839">
        <v>1</v>
      </c>
      <c r="J4839" t="s">
        <v>2947</v>
      </c>
      <c r="K4839">
        <v>202001</v>
      </c>
      <c r="L4839">
        <v>3</v>
      </c>
      <c r="M4839" t="s">
        <v>1713</v>
      </c>
      <c r="N4839" t="s">
        <v>2062</v>
      </c>
      <c r="O4839">
        <v>31</v>
      </c>
      <c r="P4839" t="s">
        <v>2230</v>
      </c>
      <c r="Q4839" t="s">
        <v>2305</v>
      </c>
      <c r="R4839" t="s">
        <v>1117</v>
      </c>
      <c r="S4839">
        <v>10800</v>
      </c>
      <c r="T4839" t="s">
        <v>2077</v>
      </c>
      <c r="U4839" t="s">
        <v>1718</v>
      </c>
      <c r="V4839" t="s">
        <v>1719</v>
      </c>
      <c r="W4839" t="s">
        <v>38</v>
      </c>
      <c r="Y4839">
        <v>320</v>
      </c>
      <c r="Z4839">
        <v>225296</v>
      </c>
      <c r="AA4839">
        <v>202012</v>
      </c>
    </row>
    <row r="4840" spans="1:27" x14ac:dyDescent="0.2">
      <c r="A4840">
        <v>140</v>
      </c>
      <c r="B4840" t="s">
        <v>1553</v>
      </c>
      <c r="C4840" t="s">
        <v>27</v>
      </c>
      <c r="D4840" t="s">
        <v>2306</v>
      </c>
      <c r="E4840">
        <v>-615161.02</v>
      </c>
      <c r="F4840" t="s">
        <v>29</v>
      </c>
      <c r="G4840" t="s">
        <v>27</v>
      </c>
      <c r="H4840">
        <v>0.79590033829055895</v>
      </c>
      <c r="I4840">
        <v>1493737</v>
      </c>
      <c r="J4840" t="s">
        <v>204</v>
      </c>
      <c r="K4840">
        <v>202001</v>
      </c>
      <c r="L4840">
        <v>3</v>
      </c>
      <c r="M4840" t="s">
        <v>1713</v>
      </c>
      <c r="N4840" t="s">
        <v>2062</v>
      </c>
      <c r="O4840">
        <v>33</v>
      </c>
      <c r="P4840" t="s">
        <v>2307</v>
      </c>
      <c r="Q4840" t="s">
        <v>2308</v>
      </c>
      <c r="R4840">
        <v>350000</v>
      </c>
      <c r="S4840">
        <v>10800</v>
      </c>
      <c r="T4840" t="s">
        <v>2077</v>
      </c>
      <c r="U4840" t="s">
        <v>1718</v>
      </c>
      <c r="V4840" t="s">
        <v>1719</v>
      </c>
      <c r="W4840" t="s">
        <v>38</v>
      </c>
      <c r="Y4840">
        <v>320</v>
      </c>
      <c r="Z4840">
        <v>133592</v>
      </c>
      <c r="AA4840">
        <v>202012</v>
      </c>
    </row>
    <row r="4841" spans="1:27" x14ac:dyDescent="0.2">
      <c r="A4841">
        <v>140</v>
      </c>
      <c r="B4841" t="s">
        <v>1553</v>
      </c>
      <c r="C4841" t="s">
        <v>27</v>
      </c>
      <c r="D4841" t="s">
        <v>2306</v>
      </c>
      <c r="E4841">
        <v>-157751.1</v>
      </c>
      <c r="F4841" t="s">
        <v>29</v>
      </c>
      <c r="G4841" t="s">
        <v>39</v>
      </c>
      <c r="H4841">
        <v>0.20409966170944099</v>
      </c>
      <c r="I4841">
        <v>383052</v>
      </c>
      <c r="J4841" t="s">
        <v>204</v>
      </c>
      <c r="K4841">
        <v>202001</v>
      </c>
      <c r="L4841">
        <v>3</v>
      </c>
      <c r="M4841" t="s">
        <v>1713</v>
      </c>
      <c r="N4841" t="s">
        <v>2062</v>
      </c>
      <c r="O4841">
        <v>33</v>
      </c>
      <c r="P4841" t="s">
        <v>2307</v>
      </c>
      <c r="Q4841" t="s">
        <v>2308</v>
      </c>
      <c r="R4841">
        <v>350000</v>
      </c>
      <c r="S4841">
        <v>10800</v>
      </c>
      <c r="T4841" t="s">
        <v>2077</v>
      </c>
      <c r="U4841" t="s">
        <v>1718</v>
      </c>
      <c r="V4841" t="s">
        <v>1719</v>
      </c>
      <c r="W4841" t="s">
        <v>38</v>
      </c>
      <c r="Y4841">
        <v>320</v>
      </c>
      <c r="Z4841">
        <v>133592</v>
      </c>
      <c r="AA4841">
        <v>202012</v>
      </c>
    </row>
    <row r="4842" spans="1:27" x14ac:dyDescent="0.2">
      <c r="A4842">
        <v>140</v>
      </c>
      <c r="B4842" t="s">
        <v>1553</v>
      </c>
      <c r="C4842" t="s">
        <v>27</v>
      </c>
      <c r="D4842" t="s">
        <v>2309</v>
      </c>
      <c r="E4842">
        <v>-1500160.07</v>
      </c>
      <c r="F4842" t="s">
        <v>29</v>
      </c>
      <c r="G4842" t="s">
        <v>27</v>
      </c>
      <c r="H4842">
        <v>0.79590033829055895</v>
      </c>
      <c r="I4842">
        <v>1493737</v>
      </c>
      <c r="J4842" t="s">
        <v>204</v>
      </c>
      <c r="K4842">
        <v>202001</v>
      </c>
      <c r="L4842">
        <v>3</v>
      </c>
      <c r="M4842" t="s">
        <v>1713</v>
      </c>
      <c r="N4842" t="s">
        <v>2062</v>
      </c>
      <c r="O4842">
        <v>33</v>
      </c>
      <c r="P4842" t="s">
        <v>2307</v>
      </c>
      <c r="Q4842" t="s">
        <v>2308</v>
      </c>
      <c r="R4842">
        <v>350000</v>
      </c>
      <c r="S4842">
        <v>10800</v>
      </c>
      <c r="T4842" t="s">
        <v>2077</v>
      </c>
      <c r="U4842" t="s">
        <v>1718</v>
      </c>
      <c r="V4842" t="s">
        <v>1719</v>
      </c>
      <c r="W4842" t="s">
        <v>38</v>
      </c>
      <c r="Y4842">
        <v>320</v>
      </c>
      <c r="Z4842">
        <v>134087</v>
      </c>
      <c r="AA4842">
        <v>202012</v>
      </c>
    </row>
    <row r="4843" spans="1:27" x14ac:dyDescent="0.2">
      <c r="A4843">
        <v>140</v>
      </c>
      <c r="B4843" t="s">
        <v>1553</v>
      </c>
      <c r="C4843" t="s">
        <v>27</v>
      </c>
      <c r="D4843" t="s">
        <v>2309</v>
      </c>
      <c r="E4843">
        <v>-384699.12</v>
      </c>
      <c r="F4843" t="s">
        <v>29</v>
      </c>
      <c r="G4843" t="s">
        <v>39</v>
      </c>
      <c r="H4843">
        <v>0.20409966170944099</v>
      </c>
      <c r="I4843">
        <v>383052</v>
      </c>
      <c r="J4843" t="s">
        <v>204</v>
      </c>
      <c r="K4843">
        <v>202001</v>
      </c>
      <c r="L4843">
        <v>3</v>
      </c>
      <c r="M4843" t="s">
        <v>1713</v>
      </c>
      <c r="N4843" t="s">
        <v>2062</v>
      </c>
      <c r="O4843">
        <v>33</v>
      </c>
      <c r="P4843" t="s">
        <v>2307</v>
      </c>
      <c r="Q4843" t="s">
        <v>2308</v>
      </c>
      <c r="R4843">
        <v>350000</v>
      </c>
      <c r="S4843">
        <v>10800</v>
      </c>
      <c r="T4843" t="s">
        <v>2077</v>
      </c>
      <c r="U4843" t="s">
        <v>1718</v>
      </c>
      <c r="V4843" t="s">
        <v>1719</v>
      </c>
      <c r="W4843" t="s">
        <v>38</v>
      </c>
      <c r="Y4843">
        <v>320</v>
      </c>
      <c r="Z4843">
        <v>134087</v>
      </c>
      <c r="AA4843">
        <v>202012</v>
      </c>
    </row>
    <row r="4844" spans="1:27" x14ac:dyDescent="0.2">
      <c r="A4844">
        <v>140</v>
      </c>
      <c r="B4844" t="s">
        <v>1553</v>
      </c>
      <c r="C4844" t="s">
        <v>27</v>
      </c>
      <c r="D4844" t="s">
        <v>2310</v>
      </c>
      <c r="E4844">
        <v>-4822515.99</v>
      </c>
      <c r="F4844" t="s">
        <v>29</v>
      </c>
      <c r="G4844" t="s">
        <v>27</v>
      </c>
      <c r="H4844">
        <v>0.79590033829055895</v>
      </c>
      <c r="I4844">
        <v>1493737</v>
      </c>
      <c r="J4844" t="s">
        <v>204</v>
      </c>
      <c r="K4844">
        <v>202001</v>
      </c>
      <c r="L4844">
        <v>3</v>
      </c>
      <c r="M4844" t="s">
        <v>1713</v>
      </c>
      <c r="N4844" t="s">
        <v>2062</v>
      </c>
      <c r="O4844">
        <v>33</v>
      </c>
      <c r="P4844" t="s">
        <v>2307</v>
      </c>
      <c r="Q4844" t="s">
        <v>2308</v>
      </c>
      <c r="R4844">
        <v>350000</v>
      </c>
      <c r="S4844">
        <v>10800</v>
      </c>
      <c r="T4844" t="s">
        <v>2077</v>
      </c>
      <c r="U4844" t="s">
        <v>1718</v>
      </c>
      <c r="V4844" t="s">
        <v>1719</v>
      </c>
      <c r="W4844" t="s">
        <v>38</v>
      </c>
      <c r="Y4844">
        <v>320</v>
      </c>
      <c r="Z4844">
        <v>133877</v>
      </c>
      <c r="AA4844">
        <v>202012</v>
      </c>
    </row>
    <row r="4845" spans="1:27" x14ac:dyDescent="0.2">
      <c r="A4845">
        <v>140</v>
      </c>
      <c r="B4845" t="s">
        <v>1553</v>
      </c>
      <c r="C4845" t="s">
        <v>27</v>
      </c>
      <c r="D4845" t="s">
        <v>2310</v>
      </c>
      <c r="E4845">
        <v>-1236679.82</v>
      </c>
      <c r="F4845" t="s">
        <v>29</v>
      </c>
      <c r="G4845" t="s">
        <v>39</v>
      </c>
      <c r="H4845">
        <v>0.20409966170944099</v>
      </c>
      <c r="I4845">
        <v>383052</v>
      </c>
      <c r="J4845" t="s">
        <v>204</v>
      </c>
      <c r="K4845">
        <v>202001</v>
      </c>
      <c r="L4845">
        <v>3</v>
      </c>
      <c r="M4845" t="s">
        <v>1713</v>
      </c>
      <c r="N4845" t="s">
        <v>2062</v>
      </c>
      <c r="O4845">
        <v>33</v>
      </c>
      <c r="P4845" t="s">
        <v>2307</v>
      </c>
      <c r="Q4845" t="s">
        <v>2308</v>
      </c>
      <c r="R4845">
        <v>350000</v>
      </c>
      <c r="S4845">
        <v>10800</v>
      </c>
      <c r="T4845" t="s">
        <v>2077</v>
      </c>
      <c r="U4845" t="s">
        <v>1718</v>
      </c>
      <c r="V4845" t="s">
        <v>1719</v>
      </c>
      <c r="W4845" t="s">
        <v>38</v>
      </c>
      <c r="Y4845">
        <v>320</v>
      </c>
      <c r="Z4845">
        <v>133877</v>
      </c>
      <c r="AA4845">
        <v>202012</v>
      </c>
    </row>
    <row r="4846" spans="1:27" x14ac:dyDescent="0.2">
      <c r="A4846">
        <v>140</v>
      </c>
      <c r="B4846" t="s">
        <v>1553</v>
      </c>
      <c r="C4846" t="s">
        <v>27</v>
      </c>
      <c r="D4846" t="s">
        <v>2311</v>
      </c>
      <c r="E4846">
        <v>-144352.95000000001</v>
      </c>
      <c r="F4846" t="s">
        <v>29</v>
      </c>
      <c r="G4846" t="s">
        <v>27</v>
      </c>
      <c r="H4846">
        <v>0.79590033829055895</v>
      </c>
      <c r="I4846">
        <v>1493737</v>
      </c>
      <c r="J4846" t="s">
        <v>204</v>
      </c>
      <c r="K4846">
        <v>202001</v>
      </c>
      <c r="L4846">
        <v>3</v>
      </c>
      <c r="M4846" t="s">
        <v>1713</v>
      </c>
      <c r="N4846" t="s">
        <v>2062</v>
      </c>
      <c r="O4846">
        <v>33</v>
      </c>
      <c r="P4846" t="s">
        <v>2307</v>
      </c>
      <c r="Q4846" t="s">
        <v>2312</v>
      </c>
      <c r="R4846">
        <v>352000</v>
      </c>
      <c r="S4846">
        <v>10800</v>
      </c>
      <c r="T4846" t="s">
        <v>2077</v>
      </c>
      <c r="U4846" t="s">
        <v>1718</v>
      </c>
      <c r="V4846" t="s">
        <v>1719</v>
      </c>
      <c r="W4846" t="s">
        <v>38</v>
      </c>
      <c r="Y4846">
        <v>320</v>
      </c>
      <c r="Z4846">
        <v>134129</v>
      </c>
      <c r="AA4846">
        <v>202012</v>
      </c>
    </row>
    <row r="4847" spans="1:27" x14ac:dyDescent="0.2">
      <c r="A4847">
        <v>140</v>
      </c>
      <c r="B4847" t="s">
        <v>1553</v>
      </c>
      <c r="C4847" t="s">
        <v>27</v>
      </c>
      <c r="D4847" t="s">
        <v>2311</v>
      </c>
      <c r="E4847">
        <v>-37017.69</v>
      </c>
      <c r="F4847" t="s">
        <v>29</v>
      </c>
      <c r="G4847" t="s">
        <v>39</v>
      </c>
      <c r="H4847">
        <v>0.20409966170944099</v>
      </c>
      <c r="I4847">
        <v>383052</v>
      </c>
      <c r="J4847" t="s">
        <v>204</v>
      </c>
      <c r="K4847">
        <v>202001</v>
      </c>
      <c r="L4847">
        <v>3</v>
      </c>
      <c r="M4847" t="s">
        <v>1713</v>
      </c>
      <c r="N4847" t="s">
        <v>2062</v>
      </c>
      <c r="O4847">
        <v>33</v>
      </c>
      <c r="P4847" t="s">
        <v>2307</v>
      </c>
      <c r="Q4847" t="s">
        <v>2312</v>
      </c>
      <c r="R4847">
        <v>352000</v>
      </c>
      <c r="S4847">
        <v>10800</v>
      </c>
      <c r="T4847" t="s">
        <v>2077</v>
      </c>
      <c r="U4847" t="s">
        <v>1718</v>
      </c>
      <c r="V4847" t="s">
        <v>1719</v>
      </c>
      <c r="W4847" t="s">
        <v>38</v>
      </c>
      <c r="Y4847">
        <v>320</v>
      </c>
      <c r="Z4847">
        <v>134129</v>
      </c>
      <c r="AA4847">
        <v>202012</v>
      </c>
    </row>
    <row r="4848" spans="1:27" x14ac:dyDescent="0.2">
      <c r="A4848">
        <v>140</v>
      </c>
      <c r="B4848" t="s">
        <v>1553</v>
      </c>
      <c r="C4848" t="s">
        <v>27</v>
      </c>
      <c r="D4848" t="s">
        <v>3663</v>
      </c>
      <c r="E4848">
        <v>0</v>
      </c>
      <c r="F4848" t="s">
        <v>29</v>
      </c>
      <c r="G4848" t="s">
        <v>27</v>
      </c>
      <c r="H4848">
        <v>0</v>
      </c>
      <c r="I4848">
        <v>0</v>
      </c>
      <c r="J4848" t="s">
        <v>2947</v>
      </c>
      <c r="K4848">
        <v>202001</v>
      </c>
      <c r="L4848">
        <v>3</v>
      </c>
      <c r="M4848" t="s">
        <v>1713</v>
      </c>
      <c r="N4848" t="s">
        <v>2062</v>
      </c>
      <c r="O4848">
        <v>33</v>
      </c>
      <c r="P4848" t="s">
        <v>2307</v>
      </c>
      <c r="Q4848" t="s">
        <v>2312</v>
      </c>
      <c r="R4848">
        <v>352000</v>
      </c>
      <c r="S4848">
        <v>10800</v>
      </c>
      <c r="T4848" t="s">
        <v>2077</v>
      </c>
      <c r="U4848" t="s">
        <v>1718</v>
      </c>
      <c r="V4848" t="s">
        <v>1719</v>
      </c>
      <c r="W4848" t="s">
        <v>38</v>
      </c>
      <c r="Y4848">
        <v>320</v>
      </c>
      <c r="Z4848">
        <v>134095</v>
      </c>
      <c r="AA4848">
        <v>202012</v>
      </c>
    </row>
    <row r="4849" spans="1:27" x14ac:dyDescent="0.2">
      <c r="A4849">
        <v>140</v>
      </c>
      <c r="B4849" t="s">
        <v>1553</v>
      </c>
      <c r="C4849" t="s">
        <v>27</v>
      </c>
      <c r="D4849" t="s">
        <v>3663</v>
      </c>
      <c r="E4849">
        <v>0</v>
      </c>
      <c r="F4849" t="s">
        <v>29</v>
      </c>
      <c r="G4849" t="s">
        <v>39</v>
      </c>
      <c r="H4849">
        <v>1</v>
      </c>
      <c r="I4849">
        <v>1</v>
      </c>
      <c r="J4849" t="s">
        <v>2947</v>
      </c>
      <c r="K4849">
        <v>202001</v>
      </c>
      <c r="L4849">
        <v>3</v>
      </c>
      <c r="M4849" t="s">
        <v>1713</v>
      </c>
      <c r="N4849" t="s">
        <v>2062</v>
      </c>
      <c r="O4849">
        <v>33</v>
      </c>
      <c r="P4849" t="s">
        <v>2307</v>
      </c>
      <c r="Q4849" t="s">
        <v>2312</v>
      </c>
      <c r="R4849">
        <v>352000</v>
      </c>
      <c r="S4849">
        <v>10800</v>
      </c>
      <c r="T4849" t="s">
        <v>2077</v>
      </c>
      <c r="U4849" t="s">
        <v>1718</v>
      </c>
      <c r="V4849" t="s">
        <v>1719</v>
      </c>
      <c r="W4849" t="s">
        <v>38</v>
      </c>
      <c r="Y4849">
        <v>320</v>
      </c>
      <c r="Z4849">
        <v>134095</v>
      </c>
      <c r="AA4849">
        <v>202012</v>
      </c>
    </row>
    <row r="4850" spans="1:27" x14ac:dyDescent="0.2">
      <c r="A4850">
        <v>140</v>
      </c>
      <c r="B4850" t="s">
        <v>1553</v>
      </c>
      <c r="C4850" t="s">
        <v>27</v>
      </c>
      <c r="D4850" t="s">
        <v>2313</v>
      </c>
      <c r="E4850">
        <v>-2048369.03</v>
      </c>
      <c r="F4850" t="s">
        <v>29</v>
      </c>
      <c r="G4850" t="s">
        <v>27</v>
      </c>
      <c r="H4850">
        <v>0.79590033829055895</v>
      </c>
      <c r="I4850">
        <v>1493737</v>
      </c>
      <c r="J4850" t="s">
        <v>204</v>
      </c>
      <c r="K4850">
        <v>202001</v>
      </c>
      <c r="L4850">
        <v>3</v>
      </c>
      <c r="M4850" t="s">
        <v>1713</v>
      </c>
      <c r="N4850" t="s">
        <v>2062</v>
      </c>
      <c r="O4850">
        <v>33</v>
      </c>
      <c r="P4850" t="s">
        <v>2307</v>
      </c>
      <c r="Q4850" t="s">
        <v>2312</v>
      </c>
      <c r="R4850">
        <v>352000</v>
      </c>
      <c r="S4850">
        <v>10800</v>
      </c>
      <c r="T4850" t="s">
        <v>2077</v>
      </c>
      <c r="U4850" t="s">
        <v>1718</v>
      </c>
      <c r="V4850" t="s">
        <v>1719</v>
      </c>
      <c r="W4850" t="s">
        <v>38</v>
      </c>
      <c r="Y4850">
        <v>320</v>
      </c>
      <c r="Z4850">
        <v>133578</v>
      </c>
      <c r="AA4850">
        <v>202012</v>
      </c>
    </row>
    <row r="4851" spans="1:27" x14ac:dyDescent="0.2">
      <c r="A4851">
        <v>140</v>
      </c>
      <c r="B4851" t="s">
        <v>1553</v>
      </c>
      <c r="C4851" t="s">
        <v>27</v>
      </c>
      <c r="D4851" t="s">
        <v>2313</v>
      </c>
      <c r="E4851">
        <v>-525281.12</v>
      </c>
      <c r="F4851" t="s">
        <v>29</v>
      </c>
      <c r="G4851" t="s">
        <v>39</v>
      </c>
      <c r="H4851">
        <v>0.20409966170944099</v>
      </c>
      <c r="I4851">
        <v>383052</v>
      </c>
      <c r="J4851" t="s">
        <v>204</v>
      </c>
      <c r="K4851">
        <v>202001</v>
      </c>
      <c r="L4851">
        <v>3</v>
      </c>
      <c r="M4851" t="s">
        <v>1713</v>
      </c>
      <c r="N4851" t="s">
        <v>2062</v>
      </c>
      <c r="O4851">
        <v>33</v>
      </c>
      <c r="P4851" t="s">
        <v>2307</v>
      </c>
      <c r="Q4851" t="s">
        <v>2312</v>
      </c>
      <c r="R4851">
        <v>352000</v>
      </c>
      <c r="S4851">
        <v>10800</v>
      </c>
      <c r="T4851" t="s">
        <v>2077</v>
      </c>
      <c r="U4851" t="s">
        <v>1718</v>
      </c>
      <c r="V4851" t="s">
        <v>1719</v>
      </c>
      <c r="W4851" t="s">
        <v>38</v>
      </c>
      <c r="Y4851">
        <v>320</v>
      </c>
      <c r="Z4851">
        <v>133578</v>
      </c>
      <c r="AA4851">
        <v>202012</v>
      </c>
    </row>
    <row r="4852" spans="1:27" x14ac:dyDescent="0.2">
      <c r="A4852">
        <v>140</v>
      </c>
      <c r="B4852" t="s">
        <v>1553</v>
      </c>
      <c r="C4852" t="s">
        <v>27</v>
      </c>
      <c r="D4852" t="s">
        <v>2314</v>
      </c>
      <c r="E4852">
        <v>-1300332.53</v>
      </c>
      <c r="F4852" t="s">
        <v>29</v>
      </c>
      <c r="G4852" t="s">
        <v>27</v>
      </c>
      <c r="H4852">
        <v>0.79590033829055895</v>
      </c>
      <c r="I4852">
        <v>1493737</v>
      </c>
      <c r="J4852" t="s">
        <v>204</v>
      </c>
      <c r="K4852">
        <v>202001</v>
      </c>
      <c r="L4852">
        <v>3</v>
      </c>
      <c r="M4852" t="s">
        <v>1713</v>
      </c>
      <c r="N4852" t="s">
        <v>2062</v>
      </c>
      <c r="O4852">
        <v>33</v>
      </c>
      <c r="P4852" t="s">
        <v>2307</v>
      </c>
      <c r="Q4852" t="s">
        <v>2312</v>
      </c>
      <c r="R4852">
        <v>352000</v>
      </c>
      <c r="S4852">
        <v>10800</v>
      </c>
      <c r="T4852" t="s">
        <v>2077</v>
      </c>
      <c r="U4852" t="s">
        <v>1718</v>
      </c>
      <c r="V4852" t="s">
        <v>1719</v>
      </c>
      <c r="W4852" t="s">
        <v>38</v>
      </c>
      <c r="Y4852">
        <v>320</v>
      </c>
      <c r="Z4852">
        <v>134291</v>
      </c>
      <c r="AA4852">
        <v>202012</v>
      </c>
    </row>
    <row r="4853" spans="1:27" x14ac:dyDescent="0.2">
      <c r="A4853">
        <v>140</v>
      </c>
      <c r="B4853" t="s">
        <v>1553</v>
      </c>
      <c r="C4853" t="s">
        <v>27</v>
      </c>
      <c r="D4853" t="s">
        <v>2314</v>
      </c>
      <c r="E4853">
        <v>-333455.61</v>
      </c>
      <c r="F4853" t="s">
        <v>29</v>
      </c>
      <c r="G4853" t="s">
        <v>39</v>
      </c>
      <c r="H4853">
        <v>0.20409966170944099</v>
      </c>
      <c r="I4853">
        <v>383052</v>
      </c>
      <c r="J4853" t="s">
        <v>204</v>
      </c>
      <c r="K4853">
        <v>202001</v>
      </c>
      <c r="L4853">
        <v>3</v>
      </c>
      <c r="M4853" t="s">
        <v>1713</v>
      </c>
      <c r="N4853" t="s">
        <v>2062</v>
      </c>
      <c r="O4853">
        <v>33</v>
      </c>
      <c r="P4853" t="s">
        <v>2307</v>
      </c>
      <c r="Q4853" t="s">
        <v>2312</v>
      </c>
      <c r="R4853">
        <v>352000</v>
      </c>
      <c r="S4853">
        <v>10800</v>
      </c>
      <c r="T4853" t="s">
        <v>2077</v>
      </c>
      <c r="U4853" t="s">
        <v>1718</v>
      </c>
      <c r="V4853" t="s">
        <v>1719</v>
      </c>
      <c r="W4853" t="s">
        <v>38</v>
      </c>
      <c r="Y4853">
        <v>320</v>
      </c>
      <c r="Z4853">
        <v>134291</v>
      </c>
      <c r="AA4853">
        <v>202012</v>
      </c>
    </row>
    <row r="4854" spans="1:27" x14ac:dyDescent="0.2">
      <c r="A4854">
        <v>140</v>
      </c>
      <c r="B4854" t="s">
        <v>1553</v>
      </c>
      <c r="C4854" t="s">
        <v>27</v>
      </c>
      <c r="D4854" t="s">
        <v>2315</v>
      </c>
      <c r="E4854">
        <v>-12018829.82</v>
      </c>
      <c r="F4854" t="s">
        <v>29</v>
      </c>
      <c r="G4854" t="s">
        <v>27</v>
      </c>
      <c r="H4854">
        <v>0.79590033829055895</v>
      </c>
      <c r="I4854">
        <v>1493737</v>
      </c>
      <c r="J4854" t="s">
        <v>204</v>
      </c>
      <c r="K4854">
        <v>202001</v>
      </c>
      <c r="L4854">
        <v>3</v>
      </c>
      <c r="M4854" t="s">
        <v>1713</v>
      </c>
      <c r="N4854" t="s">
        <v>2062</v>
      </c>
      <c r="O4854">
        <v>33</v>
      </c>
      <c r="P4854" t="s">
        <v>2307</v>
      </c>
      <c r="Q4854" t="s">
        <v>2316</v>
      </c>
      <c r="R4854">
        <v>353000</v>
      </c>
      <c r="S4854">
        <v>10800</v>
      </c>
      <c r="T4854" t="s">
        <v>2077</v>
      </c>
      <c r="U4854" t="s">
        <v>1718</v>
      </c>
      <c r="V4854" t="s">
        <v>1719</v>
      </c>
      <c r="W4854" t="s">
        <v>38</v>
      </c>
      <c r="Y4854">
        <v>320</v>
      </c>
      <c r="Z4854">
        <v>134251</v>
      </c>
      <c r="AA4854">
        <v>202012</v>
      </c>
    </row>
    <row r="4855" spans="1:27" x14ac:dyDescent="0.2">
      <c r="A4855">
        <v>140</v>
      </c>
      <c r="B4855" t="s">
        <v>1553</v>
      </c>
      <c r="C4855" t="s">
        <v>27</v>
      </c>
      <c r="D4855" t="s">
        <v>2315</v>
      </c>
      <c r="E4855">
        <v>-3082093.3</v>
      </c>
      <c r="F4855" t="s">
        <v>29</v>
      </c>
      <c r="G4855" t="s">
        <v>39</v>
      </c>
      <c r="H4855">
        <v>0.20409966170944099</v>
      </c>
      <c r="I4855">
        <v>383052</v>
      </c>
      <c r="J4855" t="s">
        <v>204</v>
      </c>
      <c r="K4855">
        <v>202001</v>
      </c>
      <c r="L4855">
        <v>3</v>
      </c>
      <c r="M4855" t="s">
        <v>1713</v>
      </c>
      <c r="N4855" t="s">
        <v>2062</v>
      </c>
      <c r="O4855">
        <v>33</v>
      </c>
      <c r="P4855" t="s">
        <v>2307</v>
      </c>
      <c r="Q4855" t="s">
        <v>2316</v>
      </c>
      <c r="R4855">
        <v>353000</v>
      </c>
      <c r="S4855">
        <v>10800</v>
      </c>
      <c r="T4855" t="s">
        <v>2077</v>
      </c>
      <c r="U4855" t="s">
        <v>1718</v>
      </c>
      <c r="V4855" t="s">
        <v>1719</v>
      </c>
      <c r="W4855" t="s">
        <v>38</v>
      </c>
      <c r="Y4855">
        <v>320</v>
      </c>
      <c r="Z4855">
        <v>134251</v>
      </c>
      <c r="AA4855">
        <v>202012</v>
      </c>
    </row>
    <row r="4856" spans="1:27" x14ac:dyDescent="0.2">
      <c r="A4856">
        <v>140</v>
      </c>
      <c r="B4856" t="s">
        <v>1553</v>
      </c>
      <c r="C4856" t="s">
        <v>27</v>
      </c>
      <c r="D4856" t="s">
        <v>3664</v>
      </c>
      <c r="E4856">
        <v>0</v>
      </c>
      <c r="F4856" t="s">
        <v>29</v>
      </c>
      <c r="G4856" t="s">
        <v>27</v>
      </c>
      <c r="H4856">
        <v>0</v>
      </c>
      <c r="I4856">
        <v>0</v>
      </c>
      <c r="J4856" t="s">
        <v>2947</v>
      </c>
      <c r="K4856">
        <v>202001</v>
      </c>
      <c r="L4856">
        <v>3</v>
      </c>
      <c r="M4856" t="s">
        <v>1713</v>
      </c>
      <c r="N4856" t="s">
        <v>2062</v>
      </c>
      <c r="O4856">
        <v>33</v>
      </c>
      <c r="P4856" t="s">
        <v>2307</v>
      </c>
      <c r="Q4856" t="s">
        <v>2316</v>
      </c>
      <c r="R4856">
        <v>353000</v>
      </c>
      <c r="S4856">
        <v>10800</v>
      </c>
      <c r="T4856" t="s">
        <v>2077</v>
      </c>
      <c r="U4856" t="s">
        <v>1718</v>
      </c>
      <c r="V4856" t="s">
        <v>1719</v>
      </c>
      <c r="W4856" t="s">
        <v>38</v>
      </c>
      <c r="Y4856">
        <v>320</v>
      </c>
      <c r="Z4856">
        <v>134031</v>
      </c>
      <c r="AA4856">
        <v>202012</v>
      </c>
    </row>
    <row r="4857" spans="1:27" x14ac:dyDescent="0.2">
      <c r="A4857">
        <v>140</v>
      </c>
      <c r="B4857" t="s">
        <v>1553</v>
      </c>
      <c r="C4857" t="s">
        <v>27</v>
      </c>
      <c r="D4857" t="s">
        <v>3664</v>
      </c>
      <c r="E4857">
        <v>0</v>
      </c>
      <c r="F4857" t="s">
        <v>29</v>
      </c>
      <c r="G4857" t="s">
        <v>39</v>
      </c>
      <c r="H4857">
        <v>1</v>
      </c>
      <c r="I4857">
        <v>1</v>
      </c>
      <c r="J4857" t="s">
        <v>2947</v>
      </c>
      <c r="K4857">
        <v>202001</v>
      </c>
      <c r="L4857">
        <v>3</v>
      </c>
      <c r="M4857" t="s">
        <v>1713</v>
      </c>
      <c r="N4857" t="s">
        <v>2062</v>
      </c>
      <c r="O4857">
        <v>33</v>
      </c>
      <c r="P4857" t="s">
        <v>2307</v>
      </c>
      <c r="Q4857" t="s">
        <v>2316</v>
      </c>
      <c r="R4857">
        <v>353000</v>
      </c>
      <c r="S4857">
        <v>10800</v>
      </c>
      <c r="T4857" t="s">
        <v>2077</v>
      </c>
      <c r="U4857" t="s">
        <v>1718</v>
      </c>
      <c r="V4857" t="s">
        <v>1719</v>
      </c>
      <c r="W4857" t="s">
        <v>38</v>
      </c>
      <c r="Y4857">
        <v>320</v>
      </c>
      <c r="Z4857">
        <v>134031</v>
      </c>
      <c r="AA4857">
        <v>202012</v>
      </c>
    </row>
    <row r="4858" spans="1:27" x14ac:dyDescent="0.2">
      <c r="A4858">
        <v>140</v>
      </c>
      <c r="B4858" t="s">
        <v>1553</v>
      </c>
      <c r="C4858" t="s">
        <v>27</v>
      </c>
      <c r="D4858" t="s">
        <v>2317</v>
      </c>
      <c r="E4858">
        <v>-7273341.9500000002</v>
      </c>
      <c r="F4858" t="s">
        <v>29</v>
      </c>
      <c r="G4858" t="s">
        <v>27</v>
      </c>
      <c r="H4858">
        <v>0.79590033829055895</v>
      </c>
      <c r="I4858">
        <v>1493737</v>
      </c>
      <c r="J4858" t="s">
        <v>204</v>
      </c>
      <c r="K4858">
        <v>202001</v>
      </c>
      <c r="L4858">
        <v>3</v>
      </c>
      <c r="M4858" t="s">
        <v>1713</v>
      </c>
      <c r="N4858" t="s">
        <v>2062</v>
      </c>
      <c r="O4858">
        <v>33</v>
      </c>
      <c r="P4858" t="s">
        <v>2307</v>
      </c>
      <c r="Q4858" t="s">
        <v>2316</v>
      </c>
      <c r="R4858">
        <v>353000</v>
      </c>
      <c r="S4858">
        <v>10800</v>
      </c>
      <c r="T4858" t="s">
        <v>2077</v>
      </c>
      <c r="U4858" t="s">
        <v>1718</v>
      </c>
      <c r="V4858" t="s">
        <v>1719</v>
      </c>
      <c r="W4858" t="s">
        <v>38</v>
      </c>
      <c r="Y4858">
        <v>320</v>
      </c>
      <c r="Z4858">
        <v>133800</v>
      </c>
      <c r="AA4858">
        <v>202012</v>
      </c>
    </row>
    <row r="4859" spans="1:27" x14ac:dyDescent="0.2">
      <c r="A4859">
        <v>140</v>
      </c>
      <c r="B4859" t="s">
        <v>1553</v>
      </c>
      <c r="C4859" t="s">
        <v>27</v>
      </c>
      <c r="D4859" t="s">
        <v>2317</v>
      </c>
      <c r="E4859">
        <v>-1865166.48</v>
      </c>
      <c r="F4859" t="s">
        <v>29</v>
      </c>
      <c r="G4859" t="s">
        <v>39</v>
      </c>
      <c r="H4859">
        <v>0.20409966170944099</v>
      </c>
      <c r="I4859">
        <v>383052</v>
      </c>
      <c r="J4859" t="s">
        <v>204</v>
      </c>
      <c r="K4859">
        <v>202001</v>
      </c>
      <c r="L4859">
        <v>3</v>
      </c>
      <c r="M4859" t="s">
        <v>1713</v>
      </c>
      <c r="N4859" t="s">
        <v>2062</v>
      </c>
      <c r="O4859">
        <v>33</v>
      </c>
      <c r="P4859" t="s">
        <v>2307</v>
      </c>
      <c r="Q4859" t="s">
        <v>2316</v>
      </c>
      <c r="R4859">
        <v>353000</v>
      </c>
      <c r="S4859">
        <v>10800</v>
      </c>
      <c r="T4859" t="s">
        <v>2077</v>
      </c>
      <c r="U4859" t="s">
        <v>1718</v>
      </c>
      <c r="V4859" t="s">
        <v>1719</v>
      </c>
      <c r="W4859" t="s">
        <v>38</v>
      </c>
      <c r="Y4859">
        <v>320</v>
      </c>
      <c r="Z4859">
        <v>133800</v>
      </c>
      <c r="AA4859">
        <v>202012</v>
      </c>
    </row>
    <row r="4860" spans="1:27" x14ac:dyDescent="0.2">
      <c r="A4860">
        <v>140</v>
      </c>
      <c r="B4860" t="s">
        <v>1553</v>
      </c>
      <c r="C4860" t="s">
        <v>27</v>
      </c>
      <c r="D4860" t="s">
        <v>2318</v>
      </c>
      <c r="E4860">
        <v>-52374970.810000002</v>
      </c>
      <c r="F4860" t="s">
        <v>29</v>
      </c>
      <c r="G4860" t="s">
        <v>27</v>
      </c>
      <c r="H4860">
        <v>0.79590033829055895</v>
      </c>
      <c r="I4860">
        <v>1493737</v>
      </c>
      <c r="J4860" t="s">
        <v>204</v>
      </c>
      <c r="K4860">
        <v>202001</v>
      </c>
      <c r="L4860">
        <v>3</v>
      </c>
      <c r="M4860" t="s">
        <v>1713</v>
      </c>
      <c r="N4860" t="s">
        <v>2062</v>
      </c>
      <c r="O4860">
        <v>33</v>
      </c>
      <c r="P4860" t="s">
        <v>2307</v>
      </c>
      <c r="Q4860" t="s">
        <v>2316</v>
      </c>
      <c r="R4860">
        <v>353000</v>
      </c>
      <c r="S4860">
        <v>10800</v>
      </c>
      <c r="T4860" t="s">
        <v>2077</v>
      </c>
      <c r="U4860" t="s">
        <v>1718</v>
      </c>
      <c r="V4860" t="s">
        <v>1719</v>
      </c>
      <c r="W4860" t="s">
        <v>38</v>
      </c>
      <c r="Y4860">
        <v>320</v>
      </c>
      <c r="Z4860">
        <v>133705</v>
      </c>
      <c r="AA4860">
        <v>202012</v>
      </c>
    </row>
    <row r="4861" spans="1:27" x14ac:dyDescent="0.2">
      <c r="A4861">
        <v>140</v>
      </c>
      <c r="B4861" t="s">
        <v>1553</v>
      </c>
      <c r="C4861" t="s">
        <v>27</v>
      </c>
      <c r="D4861" t="s">
        <v>2318</v>
      </c>
      <c r="E4861">
        <v>-13430970.33</v>
      </c>
      <c r="F4861" t="s">
        <v>29</v>
      </c>
      <c r="G4861" t="s">
        <v>39</v>
      </c>
      <c r="H4861">
        <v>0.20409966170944099</v>
      </c>
      <c r="I4861">
        <v>383052</v>
      </c>
      <c r="J4861" t="s">
        <v>204</v>
      </c>
      <c r="K4861">
        <v>202001</v>
      </c>
      <c r="L4861">
        <v>3</v>
      </c>
      <c r="M4861" t="s">
        <v>1713</v>
      </c>
      <c r="N4861" t="s">
        <v>2062</v>
      </c>
      <c r="O4861">
        <v>33</v>
      </c>
      <c r="P4861" t="s">
        <v>2307</v>
      </c>
      <c r="Q4861" t="s">
        <v>2316</v>
      </c>
      <c r="R4861">
        <v>353000</v>
      </c>
      <c r="S4861">
        <v>10800</v>
      </c>
      <c r="T4861" t="s">
        <v>2077</v>
      </c>
      <c r="U4861" t="s">
        <v>1718</v>
      </c>
      <c r="V4861" t="s">
        <v>1719</v>
      </c>
      <c r="W4861" t="s">
        <v>38</v>
      </c>
      <c r="Y4861">
        <v>320</v>
      </c>
      <c r="Z4861">
        <v>133705</v>
      </c>
      <c r="AA4861">
        <v>202012</v>
      </c>
    </row>
    <row r="4862" spans="1:27" x14ac:dyDescent="0.2">
      <c r="A4862">
        <v>140</v>
      </c>
      <c r="B4862" t="s">
        <v>1553</v>
      </c>
      <c r="C4862" t="s">
        <v>27</v>
      </c>
      <c r="D4862" t="s">
        <v>2319</v>
      </c>
      <c r="E4862">
        <v>-8915445.2200000007</v>
      </c>
      <c r="F4862" t="s">
        <v>29</v>
      </c>
      <c r="G4862" t="s">
        <v>27</v>
      </c>
      <c r="H4862">
        <v>0.79590033829055895</v>
      </c>
      <c r="I4862">
        <v>1493737</v>
      </c>
      <c r="J4862" t="s">
        <v>204</v>
      </c>
      <c r="K4862">
        <v>202001</v>
      </c>
      <c r="L4862">
        <v>3</v>
      </c>
      <c r="M4862" t="s">
        <v>1713</v>
      </c>
      <c r="N4862" t="s">
        <v>2062</v>
      </c>
      <c r="O4862">
        <v>33</v>
      </c>
      <c r="P4862" t="s">
        <v>2307</v>
      </c>
      <c r="Q4862" t="s">
        <v>2320</v>
      </c>
      <c r="R4862">
        <v>354000</v>
      </c>
      <c r="S4862">
        <v>10800</v>
      </c>
      <c r="T4862" t="s">
        <v>2077</v>
      </c>
      <c r="U4862" t="s">
        <v>1718</v>
      </c>
      <c r="V4862" t="s">
        <v>1719</v>
      </c>
      <c r="W4862" t="s">
        <v>38</v>
      </c>
      <c r="Y4862">
        <v>320</v>
      </c>
      <c r="Z4862">
        <v>134110</v>
      </c>
      <c r="AA4862">
        <v>202012</v>
      </c>
    </row>
    <row r="4863" spans="1:27" x14ac:dyDescent="0.2">
      <c r="A4863">
        <v>140</v>
      </c>
      <c r="B4863" t="s">
        <v>1553</v>
      </c>
      <c r="C4863" t="s">
        <v>27</v>
      </c>
      <c r="D4863" t="s">
        <v>2319</v>
      </c>
      <c r="E4863">
        <v>-2286265.33</v>
      </c>
      <c r="F4863" t="s">
        <v>29</v>
      </c>
      <c r="G4863" t="s">
        <v>39</v>
      </c>
      <c r="H4863">
        <v>0.20409966170944099</v>
      </c>
      <c r="I4863">
        <v>383052</v>
      </c>
      <c r="J4863" t="s">
        <v>204</v>
      </c>
      <c r="K4863">
        <v>202001</v>
      </c>
      <c r="L4863">
        <v>3</v>
      </c>
      <c r="M4863" t="s">
        <v>1713</v>
      </c>
      <c r="N4863" t="s">
        <v>2062</v>
      </c>
      <c r="O4863">
        <v>33</v>
      </c>
      <c r="P4863" t="s">
        <v>2307</v>
      </c>
      <c r="Q4863" t="s">
        <v>2320</v>
      </c>
      <c r="R4863">
        <v>354000</v>
      </c>
      <c r="S4863">
        <v>10800</v>
      </c>
      <c r="T4863" t="s">
        <v>2077</v>
      </c>
      <c r="U4863" t="s">
        <v>1718</v>
      </c>
      <c r="V4863" t="s">
        <v>1719</v>
      </c>
      <c r="W4863" t="s">
        <v>38</v>
      </c>
      <c r="Y4863">
        <v>320</v>
      </c>
      <c r="Z4863">
        <v>134110</v>
      </c>
      <c r="AA4863">
        <v>202012</v>
      </c>
    </row>
    <row r="4864" spans="1:27" x14ac:dyDescent="0.2">
      <c r="A4864">
        <v>140</v>
      </c>
      <c r="B4864" t="s">
        <v>1553</v>
      </c>
      <c r="C4864" t="s">
        <v>27</v>
      </c>
      <c r="D4864" t="s">
        <v>3665</v>
      </c>
      <c r="E4864">
        <v>0</v>
      </c>
      <c r="F4864" t="s">
        <v>29</v>
      </c>
      <c r="G4864" t="s">
        <v>27</v>
      </c>
      <c r="H4864">
        <v>0</v>
      </c>
      <c r="I4864">
        <v>0</v>
      </c>
      <c r="J4864" t="s">
        <v>2947</v>
      </c>
      <c r="K4864">
        <v>202001</v>
      </c>
      <c r="L4864">
        <v>3</v>
      </c>
      <c r="M4864" t="s">
        <v>1713</v>
      </c>
      <c r="N4864" t="s">
        <v>2062</v>
      </c>
      <c r="O4864">
        <v>33</v>
      </c>
      <c r="P4864" t="s">
        <v>2307</v>
      </c>
      <c r="Q4864" t="s">
        <v>2320</v>
      </c>
      <c r="R4864">
        <v>354000</v>
      </c>
      <c r="S4864">
        <v>10800</v>
      </c>
      <c r="T4864" t="s">
        <v>2077</v>
      </c>
      <c r="U4864" t="s">
        <v>1718</v>
      </c>
      <c r="V4864" t="s">
        <v>1719</v>
      </c>
      <c r="W4864" t="s">
        <v>38</v>
      </c>
      <c r="Y4864">
        <v>320</v>
      </c>
      <c r="Z4864">
        <v>134026</v>
      </c>
      <c r="AA4864">
        <v>202012</v>
      </c>
    </row>
    <row r="4865" spans="1:27" x14ac:dyDescent="0.2">
      <c r="A4865">
        <v>140</v>
      </c>
      <c r="B4865" t="s">
        <v>1553</v>
      </c>
      <c r="C4865" t="s">
        <v>27</v>
      </c>
      <c r="D4865" t="s">
        <v>3665</v>
      </c>
      <c r="E4865">
        <v>0</v>
      </c>
      <c r="F4865" t="s">
        <v>29</v>
      </c>
      <c r="G4865" t="s">
        <v>39</v>
      </c>
      <c r="H4865">
        <v>1</v>
      </c>
      <c r="I4865">
        <v>1</v>
      </c>
      <c r="J4865" t="s">
        <v>2947</v>
      </c>
      <c r="K4865">
        <v>202001</v>
      </c>
      <c r="L4865">
        <v>3</v>
      </c>
      <c r="M4865" t="s">
        <v>1713</v>
      </c>
      <c r="N4865" t="s">
        <v>2062</v>
      </c>
      <c r="O4865">
        <v>33</v>
      </c>
      <c r="P4865" t="s">
        <v>2307</v>
      </c>
      <c r="Q4865" t="s">
        <v>2320</v>
      </c>
      <c r="R4865">
        <v>354000</v>
      </c>
      <c r="S4865">
        <v>10800</v>
      </c>
      <c r="T4865" t="s">
        <v>2077</v>
      </c>
      <c r="U4865" t="s">
        <v>1718</v>
      </c>
      <c r="V4865" t="s">
        <v>1719</v>
      </c>
      <c r="W4865" t="s">
        <v>38</v>
      </c>
      <c r="Y4865">
        <v>320</v>
      </c>
      <c r="Z4865">
        <v>134026</v>
      </c>
      <c r="AA4865">
        <v>202012</v>
      </c>
    </row>
    <row r="4866" spans="1:27" x14ac:dyDescent="0.2">
      <c r="A4866">
        <v>140</v>
      </c>
      <c r="B4866" t="s">
        <v>1553</v>
      </c>
      <c r="C4866" t="s">
        <v>27</v>
      </c>
      <c r="D4866" t="s">
        <v>2321</v>
      </c>
      <c r="E4866">
        <v>-2367037.46</v>
      </c>
      <c r="F4866" t="s">
        <v>29</v>
      </c>
      <c r="G4866" t="s">
        <v>27</v>
      </c>
      <c r="H4866">
        <v>0.79590033829055895</v>
      </c>
      <c r="I4866">
        <v>1493737</v>
      </c>
      <c r="J4866" t="s">
        <v>204</v>
      </c>
      <c r="K4866">
        <v>202001</v>
      </c>
      <c r="L4866">
        <v>3</v>
      </c>
      <c r="M4866" t="s">
        <v>1713</v>
      </c>
      <c r="N4866" t="s">
        <v>2062</v>
      </c>
      <c r="O4866">
        <v>33</v>
      </c>
      <c r="P4866" t="s">
        <v>2307</v>
      </c>
      <c r="Q4866" t="s">
        <v>2320</v>
      </c>
      <c r="R4866">
        <v>354000</v>
      </c>
      <c r="S4866">
        <v>10800</v>
      </c>
      <c r="T4866" t="s">
        <v>2077</v>
      </c>
      <c r="U4866" t="s">
        <v>1718</v>
      </c>
      <c r="V4866" t="s">
        <v>1719</v>
      </c>
      <c r="W4866" t="s">
        <v>38</v>
      </c>
      <c r="Y4866">
        <v>320</v>
      </c>
      <c r="Z4866">
        <v>133666</v>
      </c>
      <c r="AA4866">
        <v>202012</v>
      </c>
    </row>
    <row r="4867" spans="1:27" x14ac:dyDescent="0.2">
      <c r="A4867">
        <v>140</v>
      </c>
      <c r="B4867" t="s">
        <v>1553</v>
      </c>
      <c r="C4867" t="s">
        <v>27</v>
      </c>
      <c r="D4867" t="s">
        <v>2321</v>
      </c>
      <c r="E4867">
        <v>-607000.05000000005</v>
      </c>
      <c r="F4867" t="s">
        <v>29</v>
      </c>
      <c r="G4867" t="s">
        <v>39</v>
      </c>
      <c r="H4867">
        <v>0.20409966170944099</v>
      </c>
      <c r="I4867">
        <v>383052</v>
      </c>
      <c r="J4867" t="s">
        <v>204</v>
      </c>
      <c r="K4867">
        <v>202001</v>
      </c>
      <c r="L4867">
        <v>3</v>
      </c>
      <c r="M4867" t="s">
        <v>1713</v>
      </c>
      <c r="N4867" t="s">
        <v>2062</v>
      </c>
      <c r="O4867">
        <v>33</v>
      </c>
      <c r="P4867" t="s">
        <v>2307</v>
      </c>
      <c r="Q4867" t="s">
        <v>2320</v>
      </c>
      <c r="R4867">
        <v>354000</v>
      </c>
      <c r="S4867">
        <v>10800</v>
      </c>
      <c r="T4867" t="s">
        <v>2077</v>
      </c>
      <c r="U4867" t="s">
        <v>1718</v>
      </c>
      <c r="V4867" t="s">
        <v>1719</v>
      </c>
      <c r="W4867" t="s">
        <v>38</v>
      </c>
      <c r="Y4867">
        <v>320</v>
      </c>
      <c r="Z4867">
        <v>133666</v>
      </c>
      <c r="AA4867">
        <v>202012</v>
      </c>
    </row>
    <row r="4868" spans="1:27" x14ac:dyDescent="0.2">
      <c r="A4868">
        <v>140</v>
      </c>
      <c r="B4868" t="s">
        <v>1553</v>
      </c>
      <c r="C4868" t="s">
        <v>27</v>
      </c>
      <c r="D4868" t="s">
        <v>2322</v>
      </c>
      <c r="E4868">
        <v>-803857.51</v>
      </c>
      <c r="F4868" t="s">
        <v>29</v>
      </c>
      <c r="G4868" t="s">
        <v>27</v>
      </c>
      <c r="H4868">
        <v>0.79590033829055895</v>
      </c>
      <c r="I4868">
        <v>1493737</v>
      </c>
      <c r="J4868" t="s">
        <v>204</v>
      </c>
      <c r="K4868">
        <v>202001</v>
      </c>
      <c r="L4868">
        <v>3</v>
      </c>
      <c r="M4868" t="s">
        <v>1713</v>
      </c>
      <c r="N4868" t="s">
        <v>2062</v>
      </c>
      <c r="O4868">
        <v>33</v>
      </c>
      <c r="P4868" t="s">
        <v>2307</v>
      </c>
      <c r="Q4868" t="s">
        <v>2320</v>
      </c>
      <c r="R4868">
        <v>354000</v>
      </c>
      <c r="S4868">
        <v>10800</v>
      </c>
      <c r="T4868" t="s">
        <v>2077</v>
      </c>
      <c r="U4868" t="s">
        <v>1718</v>
      </c>
      <c r="V4868" t="s">
        <v>1719</v>
      </c>
      <c r="W4868" t="s">
        <v>38</v>
      </c>
      <c r="Y4868">
        <v>320</v>
      </c>
      <c r="Z4868">
        <v>134243</v>
      </c>
      <c r="AA4868">
        <v>202012</v>
      </c>
    </row>
    <row r="4869" spans="1:27" x14ac:dyDescent="0.2">
      <c r="A4869">
        <v>140</v>
      </c>
      <c r="B4869" t="s">
        <v>1553</v>
      </c>
      <c r="C4869" t="s">
        <v>27</v>
      </c>
      <c r="D4869" t="s">
        <v>2322</v>
      </c>
      <c r="E4869">
        <v>-206140.19</v>
      </c>
      <c r="F4869" t="s">
        <v>29</v>
      </c>
      <c r="G4869" t="s">
        <v>39</v>
      </c>
      <c r="H4869">
        <v>0.20409966170944099</v>
      </c>
      <c r="I4869">
        <v>383052</v>
      </c>
      <c r="J4869" t="s">
        <v>204</v>
      </c>
      <c r="K4869">
        <v>202001</v>
      </c>
      <c r="L4869">
        <v>3</v>
      </c>
      <c r="M4869" t="s">
        <v>1713</v>
      </c>
      <c r="N4869" t="s">
        <v>2062</v>
      </c>
      <c r="O4869">
        <v>33</v>
      </c>
      <c r="P4869" t="s">
        <v>2307</v>
      </c>
      <c r="Q4869" t="s">
        <v>2320</v>
      </c>
      <c r="R4869">
        <v>354000</v>
      </c>
      <c r="S4869">
        <v>10800</v>
      </c>
      <c r="T4869" t="s">
        <v>2077</v>
      </c>
      <c r="U4869" t="s">
        <v>1718</v>
      </c>
      <c r="V4869" t="s">
        <v>1719</v>
      </c>
      <c r="W4869" t="s">
        <v>38</v>
      </c>
      <c r="Y4869">
        <v>320</v>
      </c>
      <c r="Z4869">
        <v>134243</v>
      </c>
      <c r="AA4869">
        <v>202012</v>
      </c>
    </row>
    <row r="4870" spans="1:27" x14ac:dyDescent="0.2">
      <c r="A4870">
        <v>140</v>
      </c>
      <c r="B4870" t="s">
        <v>1553</v>
      </c>
      <c r="C4870" t="s">
        <v>27</v>
      </c>
      <c r="D4870" t="s">
        <v>2323</v>
      </c>
      <c r="E4870">
        <v>-14378444.52</v>
      </c>
      <c r="F4870" t="s">
        <v>29</v>
      </c>
      <c r="G4870" t="s">
        <v>27</v>
      </c>
      <c r="H4870">
        <v>0.79590033829055895</v>
      </c>
      <c r="I4870">
        <v>1493737</v>
      </c>
      <c r="J4870" t="s">
        <v>204</v>
      </c>
      <c r="K4870">
        <v>202001</v>
      </c>
      <c r="L4870">
        <v>3</v>
      </c>
      <c r="M4870" t="s">
        <v>1713</v>
      </c>
      <c r="N4870" t="s">
        <v>2062</v>
      </c>
      <c r="O4870">
        <v>33</v>
      </c>
      <c r="P4870" t="s">
        <v>2307</v>
      </c>
      <c r="Q4870" t="s">
        <v>2324</v>
      </c>
      <c r="R4870">
        <v>355000</v>
      </c>
      <c r="S4870">
        <v>10800</v>
      </c>
      <c r="T4870" t="s">
        <v>2077</v>
      </c>
      <c r="U4870" t="s">
        <v>1718</v>
      </c>
      <c r="V4870" t="s">
        <v>1719</v>
      </c>
      <c r="W4870" t="s">
        <v>38</v>
      </c>
      <c r="Y4870">
        <v>320</v>
      </c>
      <c r="Z4870">
        <v>134090</v>
      </c>
      <c r="AA4870">
        <v>202012</v>
      </c>
    </row>
    <row r="4871" spans="1:27" x14ac:dyDescent="0.2">
      <c r="A4871">
        <v>140</v>
      </c>
      <c r="B4871" t="s">
        <v>1553</v>
      </c>
      <c r="C4871" t="s">
        <v>27</v>
      </c>
      <c r="D4871" t="s">
        <v>2323</v>
      </c>
      <c r="E4871">
        <v>-3687189.87</v>
      </c>
      <c r="F4871" t="s">
        <v>29</v>
      </c>
      <c r="G4871" t="s">
        <v>39</v>
      </c>
      <c r="H4871">
        <v>0.20409966170944099</v>
      </c>
      <c r="I4871">
        <v>383052</v>
      </c>
      <c r="J4871" t="s">
        <v>204</v>
      </c>
      <c r="K4871">
        <v>202001</v>
      </c>
      <c r="L4871">
        <v>3</v>
      </c>
      <c r="M4871" t="s">
        <v>1713</v>
      </c>
      <c r="N4871" t="s">
        <v>2062</v>
      </c>
      <c r="O4871">
        <v>33</v>
      </c>
      <c r="P4871" t="s">
        <v>2307</v>
      </c>
      <c r="Q4871" t="s">
        <v>2324</v>
      </c>
      <c r="R4871">
        <v>355000</v>
      </c>
      <c r="S4871">
        <v>10800</v>
      </c>
      <c r="T4871" t="s">
        <v>2077</v>
      </c>
      <c r="U4871" t="s">
        <v>1718</v>
      </c>
      <c r="V4871" t="s">
        <v>1719</v>
      </c>
      <c r="W4871" t="s">
        <v>38</v>
      </c>
      <c r="Y4871">
        <v>320</v>
      </c>
      <c r="Z4871">
        <v>134090</v>
      </c>
      <c r="AA4871">
        <v>202012</v>
      </c>
    </row>
    <row r="4872" spans="1:27" x14ac:dyDescent="0.2">
      <c r="A4872">
        <v>140</v>
      </c>
      <c r="B4872" t="s">
        <v>1553</v>
      </c>
      <c r="C4872" t="s">
        <v>27</v>
      </c>
      <c r="D4872" t="s">
        <v>2325</v>
      </c>
      <c r="E4872">
        <v>-2077816.4</v>
      </c>
      <c r="F4872" t="s">
        <v>29</v>
      </c>
      <c r="G4872" t="s">
        <v>27</v>
      </c>
      <c r="H4872">
        <v>0.79590033829055895</v>
      </c>
      <c r="I4872">
        <v>1493737</v>
      </c>
      <c r="J4872" t="s">
        <v>204</v>
      </c>
      <c r="K4872">
        <v>202001</v>
      </c>
      <c r="L4872">
        <v>3</v>
      </c>
      <c r="M4872" t="s">
        <v>1713</v>
      </c>
      <c r="N4872" t="s">
        <v>2062</v>
      </c>
      <c r="O4872">
        <v>33</v>
      </c>
      <c r="P4872" t="s">
        <v>2307</v>
      </c>
      <c r="Q4872" t="s">
        <v>2324</v>
      </c>
      <c r="R4872">
        <v>355000</v>
      </c>
      <c r="S4872">
        <v>10800</v>
      </c>
      <c r="T4872" t="s">
        <v>2077</v>
      </c>
      <c r="U4872" t="s">
        <v>1718</v>
      </c>
      <c r="V4872" t="s">
        <v>1719</v>
      </c>
      <c r="W4872" t="s">
        <v>38</v>
      </c>
      <c r="Y4872">
        <v>320</v>
      </c>
      <c r="Z4872">
        <v>133568</v>
      </c>
      <c r="AA4872">
        <v>202012</v>
      </c>
    </row>
    <row r="4873" spans="1:27" x14ac:dyDescent="0.2">
      <c r="A4873">
        <v>140</v>
      </c>
      <c r="B4873" t="s">
        <v>1553</v>
      </c>
      <c r="C4873" t="s">
        <v>27</v>
      </c>
      <c r="D4873" t="s">
        <v>2325</v>
      </c>
      <c r="E4873">
        <v>-532832.56999999995</v>
      </c>
      <c r="F4873" t="s">
        <v>29</v>
      </c>
      <c r="G4873" t="s">
        <v>39</v>
      </c>
      <c r="H4873">
        <v>0.20409966170944099</v>
      </c>
      <c r="I4873">
        <v>383052</v>
      </c>
      <c r="J4873" t="s">
        <v>204</v>
      </c>
      <c r="K4873">
        <v>202001</v>
      </c>
      <c r="L4873">
        <v>3</v>
      </c>
      <c r="M4873" t="s">
        <v>1713</v>
      </c>
      <c r="N4873" t="s">
        <v>2062</v>
      </c>
      <c r="O4873">
        <v>33</v>
      </c>
      <c r="P4873" t="s">
        <v>2307</v>
      </c>
      <c r="Q4873" t="s">
        <v>2324</v>
      </c>
      <c r="R4873">
        <v>355000</v>
      </c>
      <c r="S4873">
        <v>10800</v>
      </c>
      <c r="T4873" t="s">
        <v>2077</v>
      </c>
      <c r="U4873" t="s">
        <v>1718</v>
      </c>
      <c r="V4873" t="s">
        <v>1719</v>
      </c>
      <c r="W4873" t="s">
        <v>38</v>
      </c>
      <c r="Y4873">
        <v>320</v>
      </c>
      <c r="Z4873">
        <v>133568</v>
      </c>
      <c r="AA4873">
        <v>202012</v>
      </c>
    </row>
    <row r="4874" spans="1:27" x14ac:dyDescent="0.2">
      <c r="A4874">
        <v>140</v>
      </c>
      <c r="B4874" t="s">
        <v>1553</v>
      </c>
      <c r="C4874" t="s">
        <v>27</v>
      </c>
      <c r="D4874" t="s">
        <v>2326</v>
      </c>
      <c r="E4874">
        <v>-36979837.640000001</v>
      </c>
      <c r="F4874" t="s">
        <v>29</v>
      </c>
      <c r="G4874" t="s">
        <v>27</v>
      </c>
      <c r="H4874">
        <v>0.79590033829055895</v>
      </c>
      <c r="I4874">
        <v>1493737</v>
      </c>
      <c r="J4874" t="s">
        <v>204</v>
      </c>
      <c r="K4874">
        <v>202001</v>
      </c>
      <c r="L4874">
        <v>3</v>
      </c>
      <c r="M4874" t="s">
        <v>1713</v>
      </c>
      <c r="N4874" t="s">
        <v>2062</v>
      </c>
      <c r="O4874">
        <v>33</v>
      </c>
      <c r="P4874" t="s">
        <v>2307</v>
      </c>
      <c r="Q4874" t="s">
        <v>2324</v>
      </c>
      <c r="R4874">
        <v>355000</v>
      </c>
      <c r="S4874">
        <v>10800</v>
      </c>
      <c r="T4874" t="s">
        <v>2077</v>
      </c>
      <c r="U4874" t="s">
        <v>1718</v>
      </c>
      <c r="V4874" t="s">
        <v>1719</v>
      </c>
      <c r="W4874" t="s">
        <v>38</v>
      </c>
      <c r="Y4874">
        <v>320</v>
      </c>
      <c r="Z4874">
        <v>134224</v>
      </c>
      <c r="AA4874">
        <v>202012</v>
      </c>
    </row>
    <row r="4875" spans="1:27" x14ac:dyDescent="0.2">
      <c r="A4875">
        <v>140</v>
      </c>
      <c r="B4875" t="s">
        <v>1553</v>
      </c>
      <c r="C4875" t="s">
        <v>27</v>
      </c>
      <c r="D4875" t="s">
        <v>2326</v>
      </c>
      <c r="E4875">
        <v>-9483062.1300000008</v>
      </c>
      <c r="F4875" t="s">
        <v>29</v>
      </c>
      <c r="G4875" t="s">
        <v>39</v>
      </c>
      <c r="H4875">
        <v>0.20409966170944099</v>
      </c>
      <c r="I4875">
        <v>383052</v>
      </c>
      <c r="J4875" t="s">
        <v>204</v>
      </c>
      <c r="K4875">
        <v>202001</v>
      </c>
      <c r="L4875">
        <v>3</v>
      </c>
      <c r="M4875" t="s">
        <v>1713</v>
      </c>
      <c r="N4875" t="s">
        <v>2062</v>
      </c>
      <c r="O4875">
        <v>33</v>
      </c>
      <c r="P4875" t="s">
        <v>2307</v>
      </c>
      <c r="Q4875" t="s">
        <v>2324</v>
      </c>
      <c r="R4875">
        <v>355000</v>
      </c>
      <c r="S4875">
        <v>10800</v>
      </c>
      <c r="T4875" t="s">
        <v>2077</v>
      </c>
      <c r="U4875" t="s">
        <v>1718</v>
      </c>
      <c r="V4875" t="s">
        <v>1719</v>
      </c>
      <c r="W4875" t="s">
        <v>38</v>
      </c>
      <c r="Y4875">
        <v>320</v>
      </c>
      <c r="Z4875">
        <v>134224</v>
      </c>
      <c r="AA4875">
        <v>202012</v>
      </c>
    </row>
    <row r="4876" spans="1:27" x14ac:dyDescent="0.2">
      <c r="A4876">
        <v>140</v>
      </c>
      <c r="B4876" t="s">
        <v>1553</v>
      </c>
      <c r="C4876" t="s">
        <v>27</v>
      </c>
      <c r="D4876" t="s">
        <v>2327</v>
      </c>
      <c r="E4876">
        <v>-17475368.09</v>
      </c>
      <c r="F4876" t="s">
        <v>29</v>
      </c>
      <c r="G4876" t="s">
        <v>27</v>
      </c>
      <c r="H4876">
        <v>0.79590033829055895</v>
      </c>
      <c r="I4876">
        <v>1493737</v>
      </c>
      <c r="J4876" t="s">
        <v>204</v>
      </c>
      <c r="K4876">
        <v>202001</v>
      </c>
      <c r="L4876">
        <v>3</v>
      </c>
      <c r="M4876" t="s">
        <v>1713</v>
      </c>
      <c r="N4876" t="s">
        <v>2062</v>
      </c>
      <c r="O4876">
        <v>33</v>
      </c>
      <c r="P4876" t="s">
        <v>2307</v>
      </c>
      <c r="Q4876" t="s">
        <v>2328</v>
      </c>
      <c r="R4876">
        <v>356000</v>
      </c>
      <c r="S4876">
        <v>10800</v>
      </c>
      <c r="T4876" t="s">
        <v>2077</v>
      </c>
      <c r="U4876" t="s">
        <v>1718</v>
      </c>
      <c r="V4876" t="s">
        <v>1719</v>
      </c>
      <c r="W4876" t="s">
        <v>38</v>
      </c>
      <c r="Y4876">
        <v>320</v>
      </c>
      <c r="Z4876">
        <v>134126</v>
      </c>
      <c r="AA4876">
        <v>202012</v>
      </c>
    </row>
    <row r="4877" spans="1:27" x14ac:dyDescent="0.2">
      <c r="A4877">
        <v>140</v>
      </c>
      <c r="B4877" t="s">
        <v>1553</v>
      </c>
      <c r="C4877" t="s">
        <v>27</v>
      </c>
      <c r="D4877" t="s">
        <v>2327</v>
      </c>
      <c r="E4877">
        <v>-4481360.9800000004</v>
      </c>
      <c r="F4877" t="s">
        <v>29</v>
      </c>
      <c r="G4877" t="s">
        <v>39</v>
      </c>
      <c r="H4877">
        <v>0.20409966170944099</v>
      </c>
      <c r="I4877">
        <v>383052</v>
      </c>
      <c r="J4877" t="s">
        <v>204</v>
      </c>
      <c r="K4877">
        <v>202001</v>
      </c>
      <c r="L4877">
        <v>3</v>
      </c>
      <c r="M4877" t="s">
        <v>1713</v>
      </c>
      <c r="N4877" t="s">
        <v>2062</v>
      </c>
      <c r="O4877">
        <v>33</v>
      </c>
      <c r="P4877" t="s">
        <v>2307</v>
      </c>
      <c r="Q4877" t="s">
        <v>2328</v>
      </c>
      <c r="R4877">
        <v>356000</v>
      </c>
      <c r="S4877">
        <v>10800</v>
      </c>
      <c r="T4877" t="s">
        <v>2077</v>
      </c>
      <c r="U4877" t="s">
        <v>1718</v>
      </c>
      <c r="V4877" t="s">
        <v>1719</v>
      </c>
      <c r="W4877" t="s">
        <v>38</v>
      </c>
      <c r="Y4877">
        <v>320</v>
      </c>
      <c r="Z4877">
        <v>134126</v>
      </c>
      <c r="AA4877">
        <v>202012</v>
      </c>
    </row>
    <row r="4878" spans="1:27" x14ac:dyDescent="0.2">
      <c r="A4878">
        <v>140</v>
      </c>
      <c r="B4878" t="s">
        <v>1553</v>
      </c>
      <c r="C4878" t="s">
        <v>27</v>
      </c>
      <c r="D4878" t="s">
        <v>3666</v>
      </c>
      <c r="E4878">
        <v>0</v>
      </c>
      <c r="F4878" t="s">
        <v>29</v>
      </c>
      <c r="G4878" t="s">
        <v>27</v>
      </c>
      <c r="H4878">
        <v>0</v>
      </c>
      <c r="I4878">
        <v>0</v>
      </c>
      <c r="J4878" t="s">
        <v>2947</v>
      </c>
      <c r="K4878">
        <v>202001</v>
      </c>
      <c r="L4878">
        <v>3</v>
      </c>
      <c r="M4878" t="s">
        <v>1713</v>
      </c>
      <c r="N4878" t="s">
        <v>2062</v>
      </c>
      <c r="O4878">
        <v>33</v>
      </c>
      <c r="P4878" t="s">
        <v>2307</v>
      </c>
      <c r="Q4878" t="s">
        <v>2328</v>
      </c>
      <c r="R4878">
        <v>356000</v>
      </c>
      <c r="S4878">
        <v>10800</v>
      </c>
      <c r="T4878" t="s">
        <v>2077</v>
      </c>
      <c r="U4878" t="s">
        <v>1718</v>
      </c>
      <c r="V4878" t="s">
        <v>1719</v>
      </c>
      <c r="W4878" t="s">
        <v>38</v>
      </c>
      <c r="Y4878">
        <v>320</v>
      </c>
      <c r="Z4878">
        <v>133660</v>
      </c>
      <c r="AA4878">
        <v>202012</v>
      </c>
    </row>
    <row r="4879" spans="1:27" x14ac:dyDescent="0.2">
      <c r="A4879">
        <v>140</v>
      </c>
      <c r="B4879" t="s">
        <v>1553</v>
      </c>
      <c r="C4879" t="s">
        <v>27</v>
      </c>
      <c r="D4879" t="s">
        <v>3666</v>
      </c>
      <c r="E4879">
        <v>0</v>
      </c>
      <c r="F4879" t="s">
        <v>29</v>
      </c>
      <c r="G4879" t="s">
        <v>39</v>
      </c>
      <c r="H4879">
        <v>1</v>
      </c>
      <c r="I4879">
        <v>1</v>
      </c>
      <c r="J4879" t="s">
        <v>2947</v>
      </c>
      <c r="K4879">
        <v>202001</v>
      </c>
      <c r="L4879">
        <v>3</v>
      </c>
      <c r="M4879" t="s">
        <v>1713</v>
      </c>
      <c r="N4879" t="s">
        <v>2062</v>
      </c>
      <c r="O4879">
        <v>33</v>
      </c>
      <c r="P4879" t="s">
        <v>2307</v>
      </c>
      <c r="Q4879" t="s">
        <v>2328</v>
      </c>
      <c r="R4879">
        <v>356000</v>
      </c>
      <c r="S4879">
        <v>10800</v>
      </c>
      <c r="T4879" t="s">
        <v>2077</v>
      </c>
      <c r="U4879" t="s">
        <v>1718</v>
      </c>
      <c r="V4879" t="s">
        <v>1719</v>
      </c>
      <c r="W4879" t="s">
        <v>38</v>
      </c>
      <c r="Y4879">
        <v>320</v>
      </c>
      <c r="Z4879">
        <v>133660</v>
      </c>
      <c r="AA4879">
        <v>202012</v>
      </c>
    </row>
    <row r="4880" spans="1:27" x14ac:dyDescent="0.2">
      <c r="A4880">
        <v>140</v>
      </c>
      <c r="B4880" t="s">
        <v>1553</v>
      </c>
      <c r="C4880" t="s">
        <v>27</v>
      </c>
      <c r="D4880" t="s">
        <v>2329</v>
      </c>
      <c r="E4880">
        <v>-3970611.49</v>
      </c>
      <c r="F4880" t="s">
        <v>29</v>
      </c>
      <c r="G4880" t="s">
        <v>27</v>
      </c>
      <c r="H4880">
        <v>0.79590033829055895</v>
      </c>
      <c r="I4880">
        <v>1493737</v>
      </c>
      <c r="J4880" t="s">
        <v>204</v>
      </c>
      <c r="K4880">
        <v>202001</v>
      </c>
      <c r="L4880">
        <v>3</v>
      </c>
      <c r="M4880" t="s">
        <v>1713</v>
      </c>
      <c r="N4880" t="s">
        <v>2062</v>
      </c>
      <c r="O4880">
        <v>33</v>
      </c>
      <c r="P4880" t="s">
        <v>2307</v>
      </c>
      <c r="Q4880" t="s">
        <v>2328</v>
      </c>
      <c r="R4880">
        <v>356000</v>
      </c>
      <c r="S4880">
        <v>10800</v>
      </c>
      <c r="T4880" t="s">
        <v>2077</v>
      </c>
      <c r="U4880" t="s">
        <v>1718</v>
      </c>
      <c r="V4880" t="s">
        <v>1719</v>
      </c>
      <c r="W4880" t="s">
        <v>38</v>
      </c>
      <c r="Y4880">
        <v>320</v>
      </c>
      <c r="Z4880">
        <v>134101</v>
      </c>
      <c r="AA4880">
        <v>202012</v>
      </c>
    </row>
    <row r="4881" spans="1:27" x14ac:dyDescent="0.2">
      <c r="A4881">
        <v>140</v>
      </c>
      <c r="B4881" t="s">
        <v>1553</v>
      </c>
      <c r="C4881" t="s">
        <v>27</v>
      </c>
      <c r="D4881" t="s">
        <v>2329</v>
      </c>
      <c r="E4881">
        <v>-1018218.52</v>
      </c>
      <c r="F4881" t="s">
        <v>29</v>
      </c>
      <c r="G4881" t="s">
        <v>39</v>
      </c>
      <c r="H4881">
        <v>0.20409966170944099</v>
      </c>
      <c r="I4881">
        <v>383052</v>
      </c>
      <c r="J4881" t="s">
        <v>204</v>
      </c>
      <c r="K4881">
        <v>202001</v>
      </c>
      <c r="L4881">
        <v>3</v>
      </c>
      <c r="M4881" t="s">
        <v>1713</v>
      </c>
      <c r="N4881" t="s">
        <v>2062</v>
      </c>
      <c r="O4881">
        <v>33</v>
      </c>
      <c r="P4881" t="s">
        <v>2307</v>
      </c>
      <c r="Q4881" t="s">
        <v>2328</v>
      </c>
      <c r="R4881">
        <v>356000</v>
      </c>
      <c r="S4881">
        <v>10800</v>
      </c>
      <c r="T4881" t="s">
        <v>2077</v>
      </c>
      <c r="U4881" t="s">
        <v>1718</v>
      </c>
      <c r="V4881" t="s">
        <v>1719</v>
      </c>
      <c r="W4881" t="s">
        <v>38</v>
      </c>
      <c r="Y4881">
        <v>320</v>
      </c>
      <c r="Z4881">
        <v>134101</v>
      </c>
      <c r="AA4881">
        <v>202012</v>
      </c>
    </row>
    <row r="4882" spans="1:27" x14ac:dyDescent="0.2">
      <c r="A4882">
        <v>140</v>
      </c>
      <c r="B4882" t="s">
        <v>1553</v>
      </c>
      <c r="C4882" t="s">
        <v>27</v>
      </c>
      <c r="D4882" t="s">
        <v>2330</v>
      </c>
      <c r="E4882">
        <v>-23243520.59</v>
      </c>
      <c r="F4882" t="s">
        <v>29</v>
      </c>
      <c r="G4882" t="s">
        <v>27</v>
      </c>
      <c r="H4882">
        <v>0.79590033829055895</v>
      </c>
      <c r="I4882">
        <v>1493737</v>
      </c>
      <c r="J4882" t="s">
        <v>204</v>
      </c>
      <c r="K4882">
        <v>202001</v>
      </c>
      <c r="L4882">
        <v>3</v>
      </c>
      <c r="M4882" t="s">
        <v>1713</v>
      </c>
      <c r="N4882" t="s">
        <v>2062</v>
      </c>
      <c r="O4882">
        <v>33</v>
      </c>
      <c r="P4882" t="s">
        <v>2307</v>
      </c>
      <c r="Q4882" t="s">
        <v>2328</v>
      </c>
      <c r="R4882">
        <v>356000</v>
      </c>
      <c r="S4882">
        <v>10800</v>
      </c>
      <c r="T4882" t="s">
        <v>2077</v>
      </c>
      <c r="U4882" t="s">
        <v>1718</v>
      </c>
      <c r="V4882" t="s">
        <v>1719</v>
      </c>
      <c r="W4882" t="s">
        <v>38</v>
      </c>
      <c r="Y4882">
        <v>320</v>
      </c>
      <c r="Z4882">
        <v>133567</v>
      </c>
      <c r="AA4882">
        <v>202012</v>
      </c>
    </row>
    <row r="4883" spans="1:27" x14ac:dyDescent="0.2">
      <c r="A4883">
        <v>140</v>
      </c>
      <c r="B4883" t="s">
        <v>1553</v>
      </c>
      <c r="C4883" t="s">
        <v>27</v>
      </c>
      <c r="D4883" t="s">
        <v>2330</v>
      </c>
      <c r="E4883">
        <v>-5960538.5999999996</v>
      </c>
      <c r="F4883" t="s">
        <v>29</v>
      </c>
      <c r="G4883" t="s">
        <v>39</v>
      </c>
      <c r="H4883">
        <v>0.20409966170944099</v>
      </c>
      <c r="I4883">
        <v>383052</v>
      </c>
      <c r="J4883" t="s">
        <v>204</v>
      </c>
      <c r="K4883">
        <v>202001</v>
      </c>
      <c r="L4883">
        <v>3</v>
      </c>
      <c r="M4883" t="s">
        <v>1713</v>
      </c>
      <c r="N4883" t="s">
        <v>2062</v>
      </c>
      <c r="O4883">
        <v>33</v>
      </c>
      <c r="P4883" t="s">
        <v>2307</v>
      </c>
      <c r="Q4883" t="s">
        <v>2328</v>
      </c>
      <c r="R4883">
        <v>356000</v>
      </c>
      <c r="S4883">
        <v>10800</v>
      </c>
      <c r="T4883" t="s">
        <v>2077</v>
      </c>
      <c r="U4883" t="s">
        <v>1718</v>
      </c>
      <c r="V4883" t="s">
        <v>1719</v>
      </c>
      <c r="W4883" t="s">
        <v>38</v>
      </c>
      <c r="Y4883">
        <v>320</v>
      </c>
      <c r="Z4883">
        <v>133567</v>
      </c>
      <c r="AA4883">
        <v>202012</v>
      </c>
    </row>
    <row r="4884" spans="1:27" x14ac:dyDescent="0.2">
      <c r="A4884">
        <v>140</v>
      </c>
      <c r="B4884" t="s">
        <v>1553</v>
      </c>
      <c r="C4884" t="s">
        <v>27</v>
      </c>
      <c r="D4884" t="s">
        <v>2331</v>
      </c>
      <c r="E4884">
        <v>-135021.49</v>
      </c>
      <c r="F4884" t="s">
        <v>29</v>
      </c>
      <c r="G4884" t="s">
        <v>27</v>
      </c>
      <c r="H4884">
        <v>0.79590033829055895</v>
      </c>
      <c r="I4884">
        <v>1493737</v>
      </c>
      <c r="J4884" t="s">
        <v>204</v>
      </c>
      <c r="K4884">
        <v>202001</v>
      </c>
      <c r="L4884">
        <v>3</v>
      </c>
      <c r="M4884" t="s">
        <v>1713</v>
      </c>
      <c r="N4884" t="s">
        <v>2062</v>
      </c>
      <c r="O4884">
        <v>33</v>
      </c>
      <c r="P4884" t="s">
        <v>2307</v>
      </c>
      <c r="Q4884" t="s">
        <v>2332</v>
      </c>
      <c r="R4884">
        <v>359000</v>
      </c>
      <c r="S4884">
        <v>10800</v>
      </c>
      <c r="T4884" t="s">
        <v>2077</v>
      </c>
      <c r="U4884" t="s">
        <v>1718</v>
      </c>
      <c r="V4884" t="s">
        <v>1719</v>
      </c>
      <c r="W4884" t="s">
        <v>38</v>
      </c>
      <c r="Y4884">
        <v>320</v>
      </c>
      <c r="Z4884">
        <v>134125</v>
      </c>
      <c r="AA4884">
        <v>202012</v>
      </c>
    </row>
    <row r="4885" spans="1:27" x14ac:dyDescent="0.2">
      <c r="A4885">
        <v>140</v>
      </c>
      <c r="B4885" t="s">
        <v>1553</v>
      </c>
      <c r="C4885" t="s">
        <v>27</v>
      </c>
      <c r="D4885" t="s">
        <v>2331</v>
      </c>
      <c r="E4885">
        <v>-34624.74</v>
      </c>
      <c r="F4885" t="s">
        <v>29</v>
      </c>
      <c r="G4885" t="s">
        <v>39</v>
      </c>
      <c r="H4885">
        <v>0.20409966170944099</v>
      </c>
      <c r="I4885">
        <v>383052</v>
      </c>
      <c r="J4885" t="s">
        <v>204</v>
      </c>
      <c r="K4885">
        <v>202001</v>
      </c>
      <c r="L4885">
        <v>3</v>
      </c>
      <c r="M4885" t="s">
        <v>1713</v>
      </c>
      <c r="N4885" t="s">
        <v>2062</v>
      </c>
      <c r="O4885">
        <v>33</v>
      </c>
      <c r="P4885" t="s">
        <v>2307</v>
      </c>
      <c r="Q4885" t="s">
        <v>2332</v>
      </c>
      <c r="R4885">
        <v>359000</v>
      </c>
      <c r="S4885">
        <v>10800</v>
      </c>
      <c r="T4885" t="s">
        <v>2077</v>
      </c>
      <c r="U4885" t="s">
        <v>1718</v>
      </c>
      <c r="V4885" t="s">
        <v>1719</v>
      </c>
      <c r="W4885" t="s">
        <v>38</v>
      </c>
      <c r="Y4885">
        <v>320</v>
      </c>
      <c r="Z4885">
        <v>134125</v>
      </c>
      <c r="AA4885">
        <v>202012</v>
      </c>
    </row>
    <row r="4886" spans="1:27" x14ac:dyDescent="0.2">
      <c r="A4886">
        <v>140</v>
      </c>
      <c r="B4886" t="s">
        <v>1553</v>
      </c>
      <c r="C4886" t="s">
        <v>27</v>
      </c>
      <c r="D4886" t="s">
        <v>2333</v>
      </c>
      <c r="E4886">
        <v>-422741.69</v>
      </c>
      <c r="F4886" t="s">
        <v>29</v>
      </c>
      <c r="G4886" t="s">
        <v>27</v>
      </c>
      <c r="H4886">
        <v>0.79590033829055895</v>
      </c>
      <c r="I4886">
        <v>1493737</v>
      </c>
      <c r="J4886" t="s">
        <v>204</v>
      </c>
      <c r="K4886">
        <v>202001</v>
      </c>
      <c r="L4886">
        <v>3</v>
      </c>
      <c r="M4886" t="s">
        <v>1713</v>
      </c>
      <c r="N4886" t="s">
        <v>2062</v>
      </c>
      <c r="O4886">
        <v>33</v>
      </c>
      <c r="P4886" t="s">
        <v>2307</v>
      </c>
      <c r="Q4886" t="s">
        <v>2332</v>
      </c>
      <c r="R4886">
        <v>359000</v>
      </c>
      <c r="S4886">
        <v>10800</v>
      </c>
      <c r="T4886" t="s">
        <v>2077</v>
      </c>
      <c r="U4886" t="s">
        <v>1718</v>
      </c>
      <c r="V4886" t="s">
        <v>1719</v>
      </c>
      <c r="W4886" t="s">
        <v>38</v>
      </c>
      <c r="Y4886">
        <v>320</v>
      </c>
      <c r="Z4886">
        <v>134022</v>
      </c>
      <c r="AA4886">
        <v>202012</v>
      </c>
    </row>
    <row r="4887" spans="1:27" x14ac:dyDescent="0.2">
      <c r="A4887">
        <v>140</v>
      </c>
      <c r="B4887" t="s">
        <v>1553</v>
      </c>
      <c r="C4887" t="s">
        <v>27</v>
      </c>
      <c r="D4887" t="s">
        <v>2333</v>
      </c>
      <c r="E4887">
        <v>-108407.34</v>
      </c>
      <c r="F4887" t="s">
        <v>29</v>
      </c>
      <c r="G4887" t="s">
        <v>39</v>
      </c>
      <c r="H4887">
        <v>0.20409966170944099</v>
      </c>
      <c r="I4887">
        <v>383052</v>
      </c>
      <c r="J4887" t="s">
        <v>204</v>
      </c>
      <c r="K4887">
        <v>202001</v>
      </c>
      <c r="L4887">
        <v>3</v>
      </c>
      <c r="M4887" t="s">
        <v>1713</v>
      </c>
      <c r="N4887" t="s">
        <v>2062</v>
      </c>
      <c r="O4887">
        <v>33</v>
      </c>
      <c r="P4887" t="s">
        <v>2307</v>
      </c>
      <c r="Q4887" t="s">
        <v>2332</v>
      </c>
      <c r="R4887">
        <v>359000</v>
      </c>
      <c r="S4887">
        <v>10800</v>
      </c>
      <c r="T4887" t="s">
        <v>2077</v>
      </c>
      <c r="U4887" t="s">
        <v>1718</v>
      </c>
      <c r="V4887" t="s">
        <v>1719</v>
      </c>
      <c r="W4887" t="s">
        <v>38</v>
      </c>
      <c r="Y4887">
        <v>320</v>
      </c>
      <c r="Z4887">
        <v>134022</v>
      </c>
      <c r="AA4887">
        <v>202012</v>
      </c>
    </row>
    <row r="4888" spans="1:27" x14ac:dyDescent="0.2">
      <c r="A4888">
        <v>140</v>
      </c>
      <c r="B4888" t="s">
        <v>1553</v>
      </c>
      <c r="C4888" t="s">
        <v>27</v>
      </c>
      <c r="D4888" t="s">
        <v>2334</v>
      </c>
      <c r="E4888">
        <v>-2862839.19</v>
      </c>
      <c r="F4888" t="s">
        <v>29</v>
      </c>
      <c r="G4888" t="s">
        <v>27</v>
      </c>
      <c r="H4888">
        <v>0.79590033829055895</v>
      </c>
      <c r="I4888">
        <v>1493737</v>
      </c>
      <c r="J4888" t="s">
        <v>204</v>
      </c>
      <c r="K4888">
        <v>202001</v>
      </c>
      <c r="L4888">
        <v>3</v>
      </c>
      <c r="M4888" t="s">
        <v>1713</v>
      </c>
      <c r="N4888" t="s">
        <v>2062</v>
      </c>
      <c r="O4888">
        <v>33</v>
      </c>
      <c r="P4888" t="s">
        <v>2307</v>
      </c>
      <c r="Q4888" t="s">
        <v>2335</v>
      </c>
      <c r="R4888">
        <v>359003</v>
      </c>
      <c r="S4888">
        <v>10800</v>
      </c>
      <c r="T4888" t="s">
        <v>2077</v>
      </c>
      <c r="U4888" t="s">
        <v>1718</v>
      </c>
      <c r="V4888" t="s">
        <v>1719</v>
      </c>
      <c r="W4888" t="s">
        <v>38</v>
      </c>
      <c r="Y4888">
        <v>320</v>
      </c>
      <c r="Z4888">
        <v>133739</v>
      </c>
      <c r="AA4888">
        <v>202012</v>
      </c>
    </row>
    <row r="4889" spans="1:27" x14ac:dyDescent="0.2">
      <c r="A4889">
        <v>140</v>
      </c>
      <c r="B4889" t="s">
        <v>1553</v>
      </c>
      <c r="C4889" t="s">
        <v>27</v>
      </c>
      <c r="D4889" t="s">
        <v>2334</v>
      </c>
      <c r="E4889">
        <v>-734142.81</v>
      </c>
      <c r="F4889" t="s">
        <v>29</v>
      </c>
      <c r="G4889" t="s">
        <v>39</v>
      </c>
      <c r="H4889">
        <v>0.20409966170944099</v>
      </c>
      <c r="I4889">
        <v>383052</v>
      </c>
      <c r="J4889" t="s">
        <v>204</v>
      </c>
      <c r="K4889">
        <v>202001</v>
      </c>
      <c r="L4889">
        <v>3</v>
      </c>
      <c r="M4889" t="s">
        <v>1713</v>
      </c>
      <c r="N4889" t="s">
        <v>2062</v>
      </c>
      <c r="O4889">
        <v>33</v>
      </c>
      <c r="P4889" t="s">
        <v>2307</v>
      </c>
      <c r="Q4889" t="s">
        <v>2335</v>
      </c>
      <c r="R4889">
        <v>359003</v>
      </c>
      <c r="S4889">
        <v>10800</v>
      </c>
      <c r="T4889" t="s">
        <v>2077</v>
      </c>
      <c r="U4889" t="s">
        <v>1718</v>
      </c>
      <c r="V4889" t="s">
        <v>1719</v>
      </c>
      <c r="W4889" t="s">
        <v>38</v>
      </c>
      <c r="Y4889">
        <v>320</v>
      </c>
      <c r="Z4889">
        <v>133739</v>
      </c>
      <c r="AA4889">
        <v>202012</v>
      </c>
    </row>
    <row r="4890" spans="1:27" x14ac:dyDescent="0.2">
      <c r="A4890">
        <v>140</v>
      </c>
      <c r="B4890" t="s">
        <v>1553</v>
      </c>
      <c r="C4890" t="s">
        <v>27</v>
      </c>
      <c r="D4890" t="s">
        <v>2336</v>
      </c>
      <c r="E4890">
        <v>74619.64</v>
      </c>
      <c r="F4890" t="s">
        <v>29</v>
      </c>
      <c r="G4890" t="s">
        <v>27</v>
      </c>
      <c r="H4890">
        <v>0.79590033829055895</v>
      </c>
      <c r="I4890">
        <v>1493737</v>
      </c>
      <c r="J4890" t="s">
        <v>204</v>
      </c>
      <c r="K4890">
        <v>202001</v>
      </c>
      <c r="L4890">
        <v>3</v>
      </c>
      <c r="M4890" t="s">
        <v>1713</v>
      </c>
      <c r="N4890" t="s">
        <v>2062</v>
      </c>
      <c r="O4890">
        <v>33</v>
      </c>
      <c r="P4890" t="s">
        <v>2307</v>
      </c>
      <c r="Q4890" t="s">
        <v>2337</v>
      </c>
      <c r="R4890" t="s">
        <v>1153</v>
      </c>
      <c r="S4890">
        <v>10800</v>
      </c>
      <c r="T4890" t="s">
        <v>2077</v>
      </c>
      <c r="U4890" t="s">
        <v>1718</v>
      </c>
      <c r="V4890" t="s">
        <v>1719</v>
      </c>
      <c r="W4890" t="s">
        <v>38</v>
      </c>
      <c r="Y4890">
        <v>320</v>
      </c>
      <c r="Z4890">
        <v>225153</v>
      </c>
      <c r="AA4890">
        <v>202012</v>
      </c>
    </row>
    <row r="4891" spans="1:27" x14ac:dyDescent="0.2">
      <c r="A4891">
        <v>140</v>
      </c>
      <c r="B4891" t="s">
        <v>1553</v>
      </c>
      <c r="C4891" t="s">
        <v>27</v>
      </c>
      <c r="D4891" t="s">
        <v>2336</v>
      </c>
      <c r="E4891">
        <v>19135.36</v>
      </c>
      <c r="F4891" t="s">
        <v>29</v>
      </c>
      <c r="G4891" t="s">
        <v>39</v>
      </c>
      <c r="H4891">
        <v>0.20409966170944099</v>
      </c>
      <c r="I4891">
        <v>383052</v>
      </c>
      <c r="J4891" t="s">
        <v>204</v>
      </c>
      <c r="K4891">
        <v>202001</v>
      </c>
      <c r="L4891">
        <v>3</v>
      </c>
      <c r="M4891" t="s">
        <v>1713</v>
      </c>
      <c r="N4891" t="s">
        <v>2062</v>
      </c>
      <c r="O4891">
        <v>33</v>
      </c>
      <c r="P4891" t="s">
        <v>2307</v>
      </c>
      <c r="Q4891" t="s">
        <v>2337</v>
      </c>
      <c r="R4891" t="s">
        <v>1153</v>
      </c>
      <c r="S4891">
        <v>10800</v>
      </c>
      <c r="T4891" t="s">
        <v>2077</v>
      </c>
      <c r="U4891" t="s">
        <v>1718</v>
      </c>
      <c r="V4891" t="s">
        <v>1719</v>
      </c>
      <c r="W4891" t="s">
        <v>38</v>
      </c>
      <c r="Y4891">
        <v>320</v>
      </c>
      <c r="Z4891">
        <v>225153</v>
      </c>
      <c r="AA4891">
        <v>202012</v>
      </c>
    </row>
    <row r="4892" spans="1:27" x14ac:dyDescent="0.2">
      <c r="A4892">
        <v>140</v>
      </c>
      <c r="B4892" t="s">
        <v>1553</v>
      </c>
      <c r="C4892" t="s">
        <v>27</v>
      </c>
      <c r="D4892" t="s">
        <v>2338</v>
      </c>
      <c r="E4892">
        <v>2434738.7200000002</v>
      </c>
      <c r="F4892" t="s">
        <v>29</v>
      </c>
      <c r="G4892" t="s">
        <v>27</v>
      </c>
      <c r="H4892">
        <v>0.79590033829055895</v>
      </c>
      <c r="I4892">
        <v>1493737</v>
      </c>
      <c r="J4892" t="s">
        <v>204</v>
      </c>
      <c r="K4892">
        <v>202001</v>
      </c>
      <c r="L4892">
        <v>3</v>
      </c>
      <c r="M4892" t="s">
        <v>1713</v>
      </c>
      <c r="N4892" t="s">
        <v>2062</v>
      </c>
      <c r="O4892">
        <v>33</v>
      </c>
      <c r="P4892" t="s">
        <v>2307</v>
      </c>
      <c r="Q4892" t="s">
        <v>2339</v>
      </c>
      <c r="R4892">
        <v>359003</v>
      </c>
      <c r="S4892">
        <v>10800</v>
      </c>
      <c r="T4892" t="s">
        <v>2077</v>
      </c>
      <c r="U4892" t="s">
        <v>1718</v>
      </c>
      <c r="V4892" t="s">
        <v>1719</v>
      </c>
      <c r="W4892" t="s">
        <v>38</v>
      </c>
      <c r="Y4892">
        <v>320</v>
      </c>
      <c r="Z4892">
        <v>133792</v>
      </c>
      <c r="AA4892">
        <v>202012</v>
      </c>
    </row>
    <row r="4893" spans="1:27" x14ac:dyDescent="0.2">
      <c r="A4893">
        <v>140</v>
      </c>
      <c r="B4893" t="s">
        <v>1553</v>
      </c>
      <c r="C4893" t="s">
        <v>27</v>
      </c>
      <c r="D4893" t="s">
        <v>2338</v>
      </c>
      <c r="E4893">
        <v>624361.28</v>
      </c>
      <c r="F4893" t="s">
        <v>29</v>
      </c>
      <c r="G4893" t="s">
        <v>39</v>
      </c>
      <c r="H4893">
        <v>0.20409966170944099</v>
      </c>
      <c r="I4893">
        <v>383052</v>
      </c>
      <c r="J4893" t="s">
        <v>204</v>
      </c>
      <c r="K4893">
        <v>202001</v>
      </c>
      <c r="L4893">
        <v>3</v>
      </c>
      <c r="M4893" t="s">
        <v>1713</v>
      </c>
      <c r="N4893" t="s">
        <v>2062</v>
      </c>
      <c r="O4893">
        <v>33</v>
      </c>
      <c r="P4893" t="s">
        <v>2307</v>
      </c>
      <c r="Q4893" t="s">
        <v>2339</v>
      </c>
      <c r="R4893">
        <v>359003</v>
      </c>
      <c r="S4893">
        <v>10800</v>
      </c>
      <c r="T4893" t="s">
        <v>2077</v>
      </c>
      <c r="U4893" t="s">
        <v>1718</v>
      </c>
      <c r="V4893" t="s">
        <v>1719</v>
      </c>
      <c r="W4893" t="s">
        <v>38</v>
      </c>
      <c r="Y4893">
        <v>320</v>
      </c>
      <c r="Z4893">
        <v>133792</v>
      </c>
      <c r="AA4893">
        <v>202012</v>
      </c>
    </row>
    <row r="4894" spans="1:27" x14ac:dyDescent="0.2">
      <c r="A4894">
        <v>140</v>
      </c>
      <c r="B4894" t="s">
        <v>1553</v>
      </c>
      <c r="C4894" t="s">
        <v>27</v>
      </c>
      <c r="D4894" t="s">
        <v>3667</v>
      </c>
      <c r="E4894">
        <v>0</v>
      </c>
      <c r="F4894" t="s">
        <v>29</v>
      </c>
      <c r="G4894" t="s">
        <v>27</v>
      </c>
      <c r="H4894">
        <v>0</v>
      </c>
      <c r="I4894">
        <v>0</v>
      </c>
      <c r="J4894" t="s">
        <v>2947</v>
      </c>
      <c r="K4894">
        <v>202001</v>
      </c>
      <c r="L4894">
        <v>3</v>
      </c>
      <c r="M4894" t="s">
        <v>1713</v>
      </c>
      <c r="N4894" t="s">
        <v>2062</v>
      </c>
      <c r="O4894">
        <v>33</v>
      </c>
      <c r="P4894" t="s">
        <v>2307</v>
      </c>
      <c r="Q4894" t="s">
        <v>2419</v>
      </c>
      <c r="R4894">
        <v>395000</v>
      </c>
      <c r="S4894">
        <v>10800</v>
      </c>
      <c r="T4894" t="s">
        <v>2077</v>
      </c>
      <c r="U4894" t="s">
        <v>1718</v>
      </c>
      <c r="V4894" t="s">
        <v>1719</v>
      </c>
      <c r="W4894" t="s">
        <v>38</v>
      </c>
      <c r="Y4894">
        <v>320</v>
      </c>
      <c r="Z4894">
        <v>16587837</v>
      </c>
      <c r="AA4894">
        <v>202012</v>
      </c>
    </row>
    <row r="4895" spans="1:27" x14ac:dyDescent="0.2">
      <c r="A4895">
        <v>140</v>
      </c>
      <c r="B4895" t="s">
        <v>1553</v>
      </c>
      <c r="C4895" t="s">
        <v>27</v>
      </c>
      <c r="D4895" t="s">
        <v>3667</v>
      </c>
      <c r="E4895">
        <v>0</v>
      </c>
      <c r="F4895" t="s">
        <v>29</v>
      </c>
      <c r="G4895" t="s">
        <v>39</v>
      </c>
      <c r="H4895">
        <v>1</v>
      </c>
      <c r="I4895">
        <v>1</v>
      </c>
      <c r="J4895" t="s">
        <v>2947</v>
      </c>
      <c r="K4895">
        <v>202001</v>
      </c>
      <c r="L4895">
        <v>3</v>
      </c>
      <c r="M4895" t="s">
        <v>1713</v>
      </c>
      <c r="N4895" t="s">
        <v>2062</v>
      </c>
      <c r="O4895">
        <v>33</v>
      </c>
      <c r="P4895" t="s">
        <v>2307</v>
      </c>
      <c r="Q4895" t="s">
        <v>2419</v>
      </c>
      <c r="R4895">
        <v>395000</v>
      </c>
      <c r="S4895">
        <v>10800</v>
      </c>
      <c r="T4895" t="s">
        <v>2077</v>
      </c>
      <c r="U4895" t="s">
        <v>1718</v>
      </c>
      <c r="V4895" t="s">
        <v>1719</v>
      </c>
      <c r="W4895" t="s">
        <v>38</v>
      </c>
      <c r="Y4895">
        <v>320</v>
      </c>
      <c r="Z4895">
        <v>16587837</v>
      </c>
      <c r="AA4895">
        <v>202012</v>
      </c>
    </row>
    <row r="4896" spans="1:27" x14ac:dyDescent="0.2">
      <c r="A4896">
        <v>140</v>
      </c>
      <c r="B4896" t="s">
        <v>1553</v>
      </c>
      <c r="C4896" t="s">
        <v>27</v>
      </c>
      <c r="D4896" t="s">
        <v>3668</v>
      </c>
      <c r="E4896">
        <v>0</v>
      </c>
      <c r="F4896" t="s">
        <v>29</v>
      </c>
      <c r="G4896" t="s">
        <v>27</v>
      </c>
      <c r="H4896">
        <v>0</v>
      </c>
      <c r="I4896">
        <v>0</v>
      </c>
      <c r="J4896" t="s">
        <v>2947</v>
      </c>
      <c r="K4896">
        <v>202001</v>
      </c>
      <c r="L4896">
        <v>3</v>
      </c>
      <c r="M4896" t="s">
        <v>1713</v>
      </c>
      <c r="N4896" t="s">
        <v>2062</v>
      </c>
      <c r="O4896">
        <v>33</v>
      </c>
      <c r="P4896" t="s">
        <v>2307</v>
      </c>
      <c r="Q4896" t="s">
        <v>3669</v>
      </c>
      <c r="R4896">
        <v>397000</v>
      </c>
      <c r="S4896">
        <v>10800</v>
      </c>
      <c r="T4896" t="s">
        <v>2077</v>
      </c>
      <c r="U4896" t="s">
        <v>1718</v>
      </c>
      <c r="V4896" t="s">
        <v>1719</v>
      </c>
      <c r="W4896" t="s">
        <v>38</v>
      </c>
      <c r="Y4896">
        <v>320</v>
      </c>
      <c r="Z4896">
        <v>134148</v>
      </c>
      <c r="AA4896">
        <v>202012</v>
      </c>
    </row>
    <row r="4897" spans="1:27" x14ac:dyDescent="0.2">
      <c r="A4897">
        <v>140</v>
      </c>
      <c r="B4897" t="s">
        <v>1553</v>
      </c>
      <c r="C4897" t="s">
        <v>27</v>
      </c>
      <c r="D4897" t="s">
        <v>3668</v>
      </c>
      <c r="E4897">
        <v>0</v>
      </c>
      <c r="F4897" t="s">
        <v>29</v>
      </c>
      <c r="G4897" t="s">
        <v>39</v>
      </c>
      <c r="H4897">
        <v>1</v>
      </c>
      <c r="I4897">
        <v>1</v>
      </c>
      <c r="J4897" t="s">
        <v>2947</v>
      </c>
      <c r="K4897">
        <v>202001</v>
      </c>
      <c r="L4897">
        <v>3</v>
      </c>
      <c r="M4897" t="s">
        <v>1713</v>
      </c>
      <c r="N4897" t="s">
        <v>2062</v>
      </c>
      <c r="O4897">
        <v>33</v>
      </c>
      <c r="P4897" t="s">
        <v>2307</v>
      </c>
      <c r="Q4897" t="s">
        <v>3669</v>
      </c>
      <c r="R4897">
        <v>397000</v>
      </c>
      <c r="S4897">
        <v>10800</v>
      </c>
      <c r="T4897" t="s">
        <v>2077</v>
      </c>
      <c r="U4897" t="s">
        <v>1718</v>
      </c>
      <c r="V4897" t="s">
        <v>1719</v>
      </c>
      <c r="W4897" t="s">
        <v>38</v>
      </c>
      <c r="Y4897">
        <v>320</v>
      </c>
      <c r="Z4897">
        <v>134148</v>
      </c>
      <c r="AA4897">
        <v>202012</v>
      </c>
    </row>
    <row r="4898" spans="1:27" x14ac:dyDescent="0.2">
      <c r="A4898">
        <v>140</v>
      </c>
      <c r="B4898" t="s">
        <v>1553</v>
      </c>
      <c r="C4898" t="s">
        <v>27</v>
      </c>
      <c r="D4898" t="s">
        <v>3670</v>
      </c>
      <c r="E4898">
        <v>0</v>
      </c>
      <c r="F4898" t="s">
        <v>29</v>
      </c>
      <c r="G4898" t="s">
        <v>27</v>
      </c>
      <c r="H4898">
        <v>0</v>
      </c>
      <c r="I4898">
        <v>0</v>
      </c>
      <c r="J4898" t="s">
        <v>2947</v>
      </c>
      <c r="K4898">
        <v>202001</v>
      </c>
      <c r="L4898">
        <v>3</v>
      </c>
      <c r="M4898" t="s">
        <v>1713</v>
      </c>
      <c r="N4898" t="s">
        <v>2062</v>
      </c>
      <c r="O4898">
        <v>33</v>
      </c>
      <c r="P4898" t="s">
        <v>2307</v>
      </c>
      <c r="Q4898" t="s">
        <v>2428</v>
      </c>
      <c r="R4898">
        <v>398000</v>
      </c>
      <c r="S4898">
        <v>10800</v>
      </c>
      <c r="T4898" t="s">
        <v>2077</v>
      </c>
      <c r="U4898" t="s">
        <v>1718</v>
      </c>
      <c r="V4898" t="s">
        <v>1719</v>
      </c>
      <c r="W4898" t="s">
        <v>38</v>
      </c>
      <c r="Y4898">
        <v>320</v>
      </c>
      <c r="Z4898">
        <v>16587836</v>
      </c>
      <c r="AA4898">
        <v>202012</v>
      </c>
    </row>
    <row r="4899" spans="1:27" x14ac:dyDescent="0.2">
      <c r="A4899">
        <v>140</v>
      </c>
      <c r="B4899" t="s">
        <v>1553</v>
      </c>
      <c r="C4899" t="s">
        <v>27</v>
      </c>
      <c r="D4899" t="s">
        <v>3670</v>
      </c>
      <c r="E4899">
        <v>0</v>
      </c>
      <c r="F4899" t="s">
        <v>29</v>
      </c>
      <c r="G4899" t="s">
        <v>39</v>
      </c>
      <c r="H4899">
        <v>1</v>
      </c>
      <c r="I4899">
        <v>1</v>
      </c>
      <c r="J4899" t="s">
        <v>2947</v>
      </c>
      <c r="K4899">
        <v>202001</v>
      </c>
      <c r="L4899">
        <v>3</v>
      </c>
      <c r="M4899" t="s">
        <v>1713</v>
      </c>
      <c r="N4899" t="s">
        <v>2062</v>
      </c>
      <c r="O4899">
        <v>33</v>
      </c>
      <c r="P4899" t="s">
        <v>2307</v>
      </c>
      <c r="Q4899" t="s">
        <v>2428</v>
      </c>
      <c r="R4899">
        <v>398000</v>
      </c>
      <c r="S4899">
        <v>10800</v>
      </c>
      <c r="T4899" t="s">
        <v>2077</v>
      </c>
      <c r="U4899" t="s">
        <v>1718</v>
      </c>
      <c r="V4899" t="s">
        <v>1719</v>
      </c>
      <c r="W4899" t="s">
        <v>38</v>
      </c>
      <c r="Y4899">
        <v>320</v>
      </c>
      <c r="Z4899">
        <v>16587836</v>
      </c>
      <c r="AA4899">
        <v>202012</v>
      </c>
    </row>
    <row r="4900" spans="1:27" x14ac:dyDescent="0.2">
      <c r="A4900">
        <v>140</v>
      </c>
      <c r="B4900" t="s">
        <v>1553</v>
      </c>
      <c r="C4900" t="s">
        <v>27</v>
      </c>
      <c r="D4900" t="s">
        <v>2340</v>
      </c>
      <c r="E4900">
        <v>0</v>
      </c>
      <c r="F4900" t="s">
        <v>29</v>
      </c>
      <c r="G4900" t="s">
        <v>27</v>
      </c>
      <c r="H4900">
        <v>0</v>
      </c>
      <c r="I4900">
        <v>0</v>
      </c>
      <c r="J4900" t="s">
        <v>30</v>
      </c>
      <c r="K4900">
        <v>202001</v>
      </c>
      <c r="L4900">
        <v>3</v>
      </c>
      <c r="M4900" t="s">
        <v>1713</v>
      </c>
      <c r="N4900" t="s">
        <v>2062</v>
      </c>
      <c r="O4900">
        <v>34</v>
      </c>
      <c r="P4900" t="s">
        <v>2341</v>
      </c>
      <c r="Q4900" t="s">
        <v>2342</v>
      </c>
      <c r="R4900">
        <v>360000</v>
      </c>
      <c r="S4900">
        <v>10800</v>
      </c>
      <c r="T4900" t="s">
        <v>2077</v>
      </c>
      <c r="U4900" t="s">
        <v>1718</v>
      </c>
      <c r="V4900" t="s">
        <v>1719</v>
      </c>
      <c r="W4900" t="s">
        <v>38</v>
      </c>
      <c r="Y4900">
        <v>320</v>
      </c>
      <c r="Z4900">
        <v>133865</v>
      </c>
      <c r="AA4900">
        <v>202012</v>
      </c>
    </row>
    <row r="4901" spans="1:27" x14ac:dyDescent="0.2">
      <c r="A4901">
        <v>140</v>
      </c>
      <c r="B4901" t="s">
        <v>1553</v>
      </c>
      <c r="C4901" t="s">
        <v>27</v>
      </c>
      <c r="D4901" t="s">
        <v>2340</v>
      </c>
      <c r="E4901">
        <v>-184157.59</v>
      </c>
      <c r="F4901" t="s">
        <v>29</v>
      </c>
      <c r="G4901" t="s">
        <v>39</v>
      </c>
      <c r="H4901">
        <v>1</v>
      </c>
      <c r="I4901">
        <v>1</v>
      </c>
      <c r="J4901" t="s">
        <v>30</v>
      </c>
      <c r="K4901">
        <v>202001</v>
      </c>
      <c r="L4901">
        <v>3</v>
      </c>
      <c r="M4901" t="s">
        <v>1713</v>
      </c>
      <c r="N4901" t="s">
        <v>2062</v>
      </c>
      <c r="O4901">
        <v>34</v>
      </c>
      <c r="P4901" t="s">
        <v>2341</v>
      </c>
      <c r="Q4901" t="s">
        <v>2342</v>
      </c>
      <c r="R4901">
        <v>360000</v>
      </c>
      <c r="S4901">
        <v>10800</v>
      </c>
      <c r="T4901" t="s">
        <v>2077</v>
      </c>
      <c r="U4901" t="s">
        <v>1718</v>
      </c>
      <c r="V4901" t="s">
        <v>1719</v>
      </c>
      <c r="W4901" t="s">
        <v>38</v>
      </c>
      <c r="Y4901">
        <v>320</v>
      </c>
      <c r="Z4901">
        <v>133865</v>
      </c>
      <c r="AA4901">
        <v>202012</v>
      </c>
    </row>
    <row r="4902" spans="1:27" x14ac:dyDescent="0.2">
      <c r="A4902">
        <v>140</v>
      </c>
      <c r="B4902" t="s">
        <v>1553</v>
      </c>
      <c r="C4902" t="s">
        <v>27</v>
      </c>
      <c r="D4902" t="s">
        <v>2343</v>
      </c>
      <c r="E4902">
        <v>-489528.53</v>
      </c>
      <c r="F4902" t="s">
        <v>29</v>
      </c>
      <c r="G4902" t="s">
        <v>27</v>
      </c>
      <c r="H4902">
        <v>1</v>
      </c>
      <c r="I4902">
        <v>1</v>
      </c>
      <c r="J4902" t="s">
        <v>43</v>
      </c>
      <c r="K4902">
        <v>202001</v>
      </c>
      <c r="L4902">
        <v>3</v>
      </c>
      <c r="M4902" t="s">
        <v>1713</v>
      </c>
      <c r="N4902" t="s">
        <v>2062</v>
      </c>
      <c r="O4902">
        <v>34</v>
      </c>
      <c r="P4902" t="s">
        <v>2341</v>
      </c>
      <c r="Q4902" t="s">
        <v>2342</v>
      </c>
      <c r="R4902">
        <v>360000</v>
      </c>
      <c r="S4902">
        <v>10800</v>
      </c>
      <c r="T4902" t="s">
        <v>2077</v>
      </c>
      <c r="U4902" t="s">
        <v>1718</v>
      </c>
      <c r="V4902" t="s">
        <v>1719</v>
      </c>
      <c r="W4902" t="s">
        <v>38</v>
      </c>
      <c r="Y4902">
        <v>320</v>
      </c>
      <c r="Z4902">
        <v>134107</v>
      </c>
      <c r="AA4902">
        <v>202012</v>
      </c>
    </row>
    <row r="4903" spans="1:27" x14ac:dyDescent="0.2">
      <c r="A4903">
        <v>140</v>
      </c>
      <c r="B4903" t="s">
        <v>1553</v>
      </c>
      <c r="C4903" t="s">
        <v>27</v>
      </c>
      <c r="D4903" t="s">
        <v>2343</v>
      </c>
      <c r="E4903">
        <v>0</v>
      </c>
      <c r="F4903" t="s">
        <v>29</v>
      </c>
      <c r="G4903" t="s">
        <v>39</v>
      </c>
      <c r="H4903">
        <v>0</v>
      </c>
      <c r="I4903">
        <v>0</v>
      </c>
      <c r="J4903" t="s">
        <v>43</v>
      </c>
      <c r="K4903">
        <v>202001</v>
      </c>
      <c r="L4903">
        <v>3</v>
      </c>
      <c r="M4903" t="s">
        <v>1713</v>
      </c>
      <c r="N4903" t="s">
        <v>2062</v>
      </c>
      <c r="O4903">
        <v>34</v>
      </c>
      <c r="P4903" t="s">
        <v>2341</v>
      </c>
      <c r="Q4903" t="s">
        <v>2342</v>
      </c>
      <c r="R4903">
        <v>360000</v>
      </c>
      <c r="S4903">
        <v>10800</v>
      </c>
      <c r="T4903" t="s">
        <v>2077</v>
      </c>
      <c r="U4903" t="s">
        <v>1718</v>
      </c>
      <c r="V4903" t="s">
        <v>1719</v>
      </c>
      <c r="W4903" t="s">
        <v>38</v>
      </c>
      <c r="Y4903">
        <v>320</v>
      </c>
      <c r="Z4903">
        <v>134107</v>
      </c>
      <c r="AA4903">
        <v>202012</v>
      </c>
    </row>
    <row r="4904" spans="1:27" x14ac:dyDescent="0.2">
      <c r="A4904">
        <v>140</v>
      </c>
      <c r="B4904" t="s">
        <v>1553</v>
      </c>
      <c r="C4904" t="s">
        <v>27</v>
      </c>
      <c r="D4904" t="s">
        <v>2344</v>
      </c>
      <c r="E4904">
        <v>0</v>
      </c>
      <c r="F4904" t="s">
        <v>29</v>
      </c>
      <c r="G4904" t="s">
        <v>27</v>
      </c>
      <c r="H4904">
        <v>0</v>
      </c>
      <c r="I4904">
        <v>0</v>
      </c>
      <c r="J4904" t="s">
        <v>30</v>
      </c>
      <c r="K4904">
        <v>202001</v>
      </c>
      <c r="L4904">
        <v>3</v>
      </c>
      <c r="M4904" t="s">
        <v>1713</v>
      </c>
      <c r="N4904" t="s">
        <v>2062</v>
      </c>
      <c r="O4904">
        <v>34</v>
      </c>
      <c r="P4904" t="s">
        <v>2341</v>
      </c>
      <c r="Q4904" t="s">
        <v>2345</v>
      </c>
      <c r="R4904">
        <v>361000</v>
      </c>
      <c r="S4904">
        <v>10800</v>
      </c>
      <c r="T4904" t="s">
        <v>2077</v>
      </c>
      <c r="U4904" t="s">
        <v>1718</v>
      </c>
      <c r="V4904" t="s">
        <v>1719</v>
      </c>
      <c r="W4904" t="s">
        <v>38</v>
      </c>
      <c r="Y4904">
        <v>320</v>
      </c>
      <c r="Z4904">
        <v>133873</v>
      </c>
      <c r="AA4904">
        <v>202012</v>
      </c>
    </row>
    <row r="4905" spans="1:27" x14ac:dyDescent="0.2">
      <c r="A4905">
        <v>140</v>
      </c>
      <c r="B4905" t="s">
        <v>1553</v>
      </c>
      <c r="C4905" t="s">
        <v>27</v>
      </c>
      <c r="D4905" t="s">
        <v>2344</v>
      </c>
      <c r="E4905">
        <v>-560114.17000000004</v>
      </c>
      <c r="F4905" t="s">
        <v>29</v>
      </c>
      <c r="G4905" t="s">
        <v>39</v>
      </c>
      <c r="H4905">
        <v>1</v>
      </c>
      <c r="I4905">
        <v>1</v>
      </c>
      <c r="J4905" t="s">
        <v>30</v>
      </c>
      <c r="K4905">
        <v>202001</v>
      </c>
      <c r="L4905">
        <v>3</v>
      </c>
      <c r="M4905" t="s">
        <v>1713</v>
      </c>
      <c r="N4905" t="s">
        <v>2062</v>
      </c>
      <c r="O4905">
        <v>34</v>
      </c>
      <c r="P4905" t="s">
        <v>2341</v>
      </c>
      <c r="Q4905" t="s">
        <v>2345</v>
      </c>
      <c r="R4905">
        <v>361000</v>
      </c>
      <c r="S4905">
        <v>10800</v>
      </c>
      <c r="T4905" t="s">
        <v>2077</v>
      </c>
      <c r="U4905" t="s">
        <v>1718</v>
      </c>
      <c r="V4905" t="s">
        <v>1719</v>
      </c>
      <c r="W4905" t="s">
        <v>38</v>
      </c>
      <c r="Y4905">
        <v>320</v>
      </c>
      <c r="Z4905">
        <v>133873</v>
      </c>
      <c r="AA4905">
        <v>202012</v>
      </c>
    </row>
    <row r="4906" spans="1:27" x14ac:dyDescent="0.2">
      <c r="A4906">
        <v>140</v>
      </c>
      <c r="B4906" t="s">
        <v>1553</v>
      </c>
      <c r="C4906" t="s">
        <v>27</v>
      </c>
      <c r="D4906" t="s">
        <v>2346</v>
      </c>
      <c r="E4906">
        <v>-2660759.36</v>
      </c>
      <c r="F4906" t="s">
        <v>29</v>
      </c>
      <c r="G4906" t="s">
        <v>27</v>
      </c>
      <c r="H4906">
        <v>1</v>
      </c>
      <c r="I4906">
        <v>1</v>
      </c>
      <c r="J4906" t="s">
        <v>43</v>
      </c>
      <c r="K4906">
        <v>202001</v>
      </c>
      <c r="L4906">
        <v>3</v>
      </c>
      <c r="M4906" t="s">
        <v>1713</v>
      </c>
      <c r="N4906" t="s">
        <v>2062</v>
      </c>
      <c r="O4906">
        <v>34</v>
      </c>
      <c r="P4906" t="s">
        <v>2341</v>
      </c>
      <c r="Q4906" t="s">
        <v>2345</v>
      </c>
      <c r="R4906">
        <v>361000</v>
      </c>
      <c r="S4906">
        <v>10800</v>
      </c>
      <c r="T4906" t="s">
        <v>2077</v>
      </c>
      <c r="U4906" t="s">
        <v>1718</v>
      </c>
      <c r="V4906" t="s">
        <v>1719</v>
      </c>
      <c r="W4906" t="s">
        <v>38</v>
      </c>
      <c r="Y4906">
        <v>320</v>
      </c>
      <c r="Z4906">
        <v>133980</v>
      </c>
      <c r="AA4906">
        <v>202012</v>
      </c>
    </row>
    <row r="4907" spans="1:27" x14ac:dyDescent="0.2">
      <c r="A4907">
        <v>140</v>
      </c>
      <c r="B4907" t="s">
        <v>1553</v>
      </c>
      <c r="C4907" t="s">
        <v>27</v>
      </c>
      <c r="D4907" t="s">
        <v>2346</v>
      </c>
      <c r="E4907">
        <v>0</v>
      </c>
      <c r="F4907" t="s">
        <v>29</v>
      </c>
      <c r="G4907" t="s">
        <v>39</v>
      </c>
      <c r="H4907">
        <v>0</v>
      </c>
      <c r="I4907">
        <v>0</v>
      </c>
      <c r="J4907" t="s">
        <v>43</v>
      </c>
      <c r="K4907">
        <v>202001</v>
      </c>
      <c r="L4907">
        <v>3</v>
      </c>
      <c r="M4907" t="s">
        <v>1713</v>
      </c>
      <c r="N4907" t="s">
        <v>2062</v>
      </c>
      <c r="O4907">
        <v>34</v>
      </c>
      <c r="P4907" t="s">
        <v>2341</v>
      </c>
      <c r="Q4907" t="s">
        <v>2345</v>
      </c>
      <c r="R4907">
        <v>361000</v>
      </c>
      <c r="S4907">
        <v>10800</v>
      </c>
      <c r="T4907" t="s">
        <v>2077</v>
      </c>
      <c r="U4907" t="s">
        <v>1718</v>
      </c>
      <c r="V4907" t="s">
        <v>1719</v>
      </c>
      <c r="W4907" t="s">
        <v>38</v>
      </c>
      <c r="Y4907">
        <v>320</v>
      </c>
      <c r="Z4907">
        <v>133980</v>
      </c>
      <c r="AA4907">
        <v>202012</v>
      </c>
    </row>
    <row r="4908" spans="1:27" x14ac:dyDescent="0.2">
      <c r="A4908">
        <v>140</v>
      </c>
      <c r="B4908" t="s">
        <v>1553</v>
      </c>
      <c r="C4908" t="s">
        <v>27</v>
      </c>
      <c r="D4908" t="s">
        <v>2347</v>
      </c>
      <c r="E4908">
        <v>0</v>
      </c>
      <c r="F4908" t="s">
        <v>29</v>
      </c>
      <c r="G4908" t="s">
        <v>27</v>
      </c>
      <c r="H4908">
        <v>0</v>
      </c>
      <c r="I4908">
        <v>0</v>
      </c>
      <c r="J4908" t="s">
        <v>30</v>
      </c>
      <c r="K4908">
        <v>202001</v>
      </c>
      <c r="L4908">
        <v>3</v>
      </c>
      <c r="M4908" t="s">
        <v>1713</v>
      </c>
      <c r="N4908" t="s">
        <v>2062</v>
      </c>
      <c r="O4908">
        <v>34</v>
      </c>
      <c r="P4908" t="s">
        <v>2341</v>
      </c>
      <c r="Q4908" t="s">
        <v>2348</v>
      </c>
      <c r="R4908">
        <v>362000</v>
      </c>
      <c r="S4908">
        <v>10800</v>
      </c>
      <c r="T4908" t="s">
        <v>2077</v>
      </c>
      <c r="U4908" t="s">
        <v>1718</v>
      </c>
      <c r="V4908" t="s">
        <v>1719</v>
      </c>
      <c r="W4908" t="s">
        <v>38</v>
      </c>
      <c r="Y4908">
        <v>320</v>
      </c>
      <c r="Z4908">
        <v>133738</v>
      </c>
      <c r="AA4908">
        <v>202012</v>
      </c>
    </row>
    <row r="4909" spans="1:27" x14ac:dyDescent="0.2">
      <c r="A4909">
        <v>140</v>
      </c>
      <c r="B4909" t="s">
        <v>1553</v>
      </c>
      <c r="C4909" t="s">
        <v>27</v>
      </c>
      <c r="D4909" t="s">
        <v>2347</v>
      </c>
      <c r="E4909">
        <v>-24036544.18</v>
      </c>
      <c r="F4909" t="s">
        <v>29</v>
      </c>
      <c r="G4909" t="s">
        <v>39</v>
      </c>
      <c r="H4909">
        <v>1</v>
      </c>
      <c r="I4909">
        <v>1</v>
      </c>
      <c r="J4909" t="s">
        <v>30</v>
      </c>
      <c r="K4909">
        <v>202001</v>
      </c>
      <c r="L4909">
        <v>3</v>
      </c>
      <c r="M4909" t="s">
        <v>1713</v>
      </c>
      <c r="N4909" t="s">
        <v>2062</v>
      </c>
      <c r="O4909">
        <v>34</v>
      </c>
      <c r="P4909" t="s">
        <v>2341</v>
      </c>
      <c r="Q4909" t="s">
        <v>2348</v>
      </c>
      <c r="R4909">
        <v>362000</v>
      </c>
      <c r="S4909">
        <v>10800</v>
      </c>
      <c r="T4909" t="s">
        <v>2077</v>
      </c>
      <c r="U4909" t="s">
        <v>1718</v>
      </c>
      <c r="V4909" t="s">
        <v>1719</v>
      </c>
      <c r="W4909" t="s">
        <v>38</v>
      </c>
      <c r="Y4909">
        <v>320</v>
      </c>
      <c r="Z4909">
        <v>133738</v>
      </c>
      <c r="AA4909">
        <v>202012</v>
      </c>
    </row>
    <row r="4910" spans="1:27" x14ac:dyDescent="0.2">
      <c r="A4910">
        <v>140</v>
      </c>
      <c r="B4910" t="s">
        <v>1553</v>
      </c>
      <c r="C4910" t="s">
        <v>27</v>
      </c>
      <c r="D4910" t="s">
        <v>2349</v>
      </c>
      <c r="E4910">
        <v>-49873967.380000003</v>
      </c>
      <c r="F4910" t="s">
        <v>29</v>
      </c>
      <c r="G4910" t="s">
        <v>27</v>
      </c>
      <c r="H4910">
        <v>1</v>
      </c>
      <c r="I4910">
        <v>1</v>
      </c>
      <c r="J4910" t="s">
        <v>43</v>
      </c>
      <c r="K4910">
        <v>202001</v>
      </c>
      <c r="L4910">
        <v>3</v>
      </c>
      <c r="M4910" t="s">
        <v>1713</v>
      </c>
      <c r="N4910" t="s">
        <v>2062</v>
      </c>
      <c r="O4910">
        <v>34</v>
      </c>
      <c r="P4910" t="s">
        <v>2341</v>
      </c>
      <c r="Q4910" t="s">
        <v>2348</v>
      </c>
      <c r="R4910">
        <v>362000</v>
      </c>
      <c r="S4910">
        <v>10800</v>
      </c>
      <c r="T4910" t="s">
        <v>2077</v>
      </c>
      <c r="U4910" t="s">
        <v>1718</v>
      </c>
      <c r="V4910" t="s">
        <v>1719</v>
      </c>
      <c r="W4910" t="s">
        <v>38</v>
      </c>
      <c r="Y4910">
        <v>320</v>
      </c>
      <c r="Z4910">
        <v>133626</v>
      </c>
      <c r="AA4910">
        <v>202012</v>
      </c>
    </row>
    <row r="4911" spans="1:27" x14ac:dyDescent="0.2">
      <c r="A4911">
        <v>140</v>
      </c>
      <c r="B4911" t="s">
        <v>1553</v>
      </c>
      <c r="C4911" t="s">
        <v>27</v>
      </c>
      <c r="D4911" t="s">
        <v>2349</v>
      </c>
      <c r="E4911">
        <v>0</v>
      </c>
      <c r="F4911" t="s">
        <v>29</v>
      </c>
      <c r="G4911" t="s">
        <v>39</v>
      </c>
      <c r="H4911">
        <v>0</v>
      </c>
      <c r="I4911">
        <v>0</v>
      </c>
      <c r="J4911" t="s">
        <v>43</v>
      </c>
      <c r="K4911">
        <v>202001</v>
      </c>
      <c r="L4911">
        <v>3</v>
      </c>
      <c r="M4911" t="s">
        <v>1713</v>
      </c>
      <c r="N4911" t="s">
        <v>2062</v>
      </c>
      <c r="O4911">
        <v>34</v>
      </c>
      <c r="P4911" t="s">
        <v>2341</v>
      </c>
      <c r="Q4911" t="s">
        <v>2348</v>
      </c>
      <c r="R4911">
        <v>362000</v>
      </c>
      <c r="S4911">
        <v>10800</v>
      </c>
      <c r="T4911" t="s">
        <v>2077</v>
      </c>
      <c r="U4911" t="s">
        <v>1718</v>
      </c>
      <c r="V4911" t="s">
        <v>1719</v>
      </c>
      <c r="W4911" t="s">
        <v>38</v>
      </c>
      <c r="Y4911">
        <v>320</v>
      </c>
      <c r="Z4911">
        <v>133626</v>
      </c>
      <c r="AA4911">
        <v>202012</v>
      </c>
    </row>
    <row r="4912" spans="1:27" x14ac:dyDescent="0.2">
      <c r="A4912">
        <v>140</v>
      </c>
      <c r="B4912" t="s">
        <v>1553</v>
      </c>
      <c r="C4912" t="s">
        <v>27</v>
      </c>
      <c r="D4912" t="s">
        <v>3671</v>
      </c>
      <c r="E4912">
        <v>0</v>
      </c>
      <c r="F4912" t="s">
        <v>29</v>
      </c>
      <c r="G4912" t="s">
        <v>27</v>
      </c>
      <c r="H4912">
        <v>0</v>
      </c>
      <c r="I4912">
        <v>0</v>
      </c>
      <c r="J4912" t="s">
        <v>30</v>
      </c>
      <c r="K4912">
        <v>202001</v>
      </c>
      <c r="L4912">
        <v>3</v>
      </c>
      <c r="M4912" t="s">
        <v>1713</v>
      </c>
      <c r="N4912" t="s">
        <v>2062</v>
      </c>
      <c r="O4912">
        <v>34</v>
      </c>
      <c r="P4912" t="s">
        <v>2341</v>
      </c>
      <c r="Q4912" t="s">
        <v>2351</v>
      </c>
      <c r="R4912">
        <v>364000</v>
      </c>
      <c r="S4912">
        <v>10800</v>
      </c>
      <c r="T4912" t="s">
        <v>2077</v>
      </c>
      <c r="U4912" t="s">
        <v>1718</v>
      </c>
      <c r="V4912" t="s">
        <v>1719</v>
      </c>
      <c r="W4912" t="s">
        <v>38</v>
      </c>
      <c r="Y4912">
        <v>320</v>
      </c>
      <c r="Z4912">
        <v>133854</v>
      </c>
      <c r="AA4912">
        <v>202012</v>
      </c>
    </row>
    <row r="4913" spans="1:27" x14ac:dyDescent="0.2">
      <c r="A4913">
        <v>140</v>
      </c>
      <c r="B4913" t="s">
        <v>1553</v>
      </c>
      <c r="C4913" t="s">
        <v>27</v>
      </c>
      <c r="D4913" t="s">
        <v>3671</v>
      </c>
      <c r="E4913">
        <v>0</v>
      </c>
      <c r="F4913" t="s">
        <v>29</v>
      </c>
      <c r="G4913" t="s">
        <v>39</v>
      </c>
      <c r="H4913">
        <v>1</v>
      </c>
      <c r="I4913">
        <v>1</v>
      </c>
      <c r="J4913" t="s">
        <v>30</v>
      </c>
      <c r="K4913">
        <v>202001</v>
      </c>
      <c r="L4913">
        <v>3</v>
      </c>
      <c r="M4913" t="s">
        <v>1713</v>
      </c>
      <c r="N4913" t="s">
        <v>2062</v>
      </c>
      <c r="O4913">
        <v>34</v>
      </c>
      <c r="P4913" t="s">
        <v>2341</v>
      </c>
      <c r="Q4913" t="s">
        <v>2351</v>
      </c>
      <c r="R4913">
        <v>364000</v>
      </c>
      <c r="S4913">
        <v>10800</v>
      </c>
      <c r="T4913" t="s">
        <v>2077</v>
      </c>
      <c r="U4913" t="s">
        <v>1718</v>
      </c>
      <c r="V4913" t="s">
        <v>1719</v>
      </c>
      <c r="W4913" t="s">
        <v>38</v>
      </c>
      <c r="Y4913">
        <v>320</v>
      </c>
      <c r="Z4913">
        <v>133854</v>
      </c>
      <c r="AA4913">
        <v>202012</v>
      </c>
    </row>
    <row r="4914" spans="1:27" x14ac:dyDescent="0.2">
      <c r="A4914">
        <v>140</v>
      </c>
      <c r="B4914" t="s">
        <v>1553</v>
      </c>
      <c r="C4914" t="s">
        <v>27</v>
      </c>
      <c r="D4914" t="s">
        <v>2350</v>
      </c>
      <c r="E4914">
        <v>-73063.27</v>
      </c>
      <c r="F4914" t="s">
        <v>29</v>
      </c>
      <c r="G4914" t="s">
        <v>27</v>
      </c>
      <c r="H4914">
        <v>1</v>
      </c>
      <c r="I4914">
        <v>1</v>
      </c>
      <c r="J4914" t="s">
        <v>43</v>
      </c>
      <c r="K4914">
        <v>202001</v>
      </c>
      <c r="L4914">
        <v>3</v>
      </c>
      <c r="M4914" t="s">
        <v>1713</v>
      </c>
      <c r="N4914" t="s">
        <v>2062</v>
      </c>
      <c r="O4914">
        <v>34</v>
      </c>
      <c r="P4914" t="s">
        <v>2341</v>
      </c>
      <c r="Q4914" t="s">
        <v>2351</v>
      </c>
      <c r="R4914">
        <v>364000</v>
      </c>
      <c r="S4914">
        <v>10800</v>
      </c>
      <c r="T4914" t="s">
        <v>2077</v>
      </c>
      <c r="U4914" t="s">
        <v>1718</v>
      </c>
      <c r="V4914" t="s">
        <v>1719</v>
      </c>
      <c r="W4914" t="s">
        <v>38</v>
      </c>
      <c r="Y4914">
        <v>320</v>
      </c>
      <c r="Z4914">
        <v>133798</v>
      </c>
      <c r="AA4914">
        <v>202012</v>
      </c>
    </row>
    <row r="4915" spans="1:27" x14ac:dyDescent="0.2">
      <c r="A4915">
        <v>140</v>
      </c>
      <c r="B4915" t="s">
        <v>1553</v>
      </c>
      <c r="C4915" t="s">
        <v>27</v>
      </c>
      <c r="D4915" t="s">
        <v>2350</v>
      </c>
      <c r="E4915">
        <v>0</v>
      </c>
      <c r="F4915" t="s">
        <v>29</v>
      </c>
      <c r="G4915" t="s">
        <v>39</v>
      </c>
      <c r="H4915">
        <v>0</v>
      </c>
      <c r="I4915">
        <v>0</v>
      </c>
      <c r="J4915" t="s">
        <v>43</v>
      </c>
      <c r="K4915">
        <v>202001</v>
      </c>
      <c r="L4915">
        <v>3</v>
      </c>
      <c r="M4915" t="s">
        <v>1713</v>
      </c>
      <c r="N4915" t="s">
        <v>2062</v>
      </c>
      <c r="O4915">
        <v>34</v>
      </c>
      <c r="P4915" t="s">
        <v>2341</v>
      </c>
      <c r="Q4915" t="s">
        <v>2351</v>
      </c>
      <c r="R4915">
        <v>364000</v>
      </c>
      <c r="S4915">
        <v>10800</v>
      </c>
      <c r="T4915" t="s">
        <v>2077</v>
      </c>
      <c r="U4915" t="s">
        <v>1718</v>
      </c>
      <c r="V4915" t="s">
        <v>1719</v>
      </c>
      <c r="W4915" t="s">
        <v>38</v>
      </c>
      <c r="Y4915">
        <v>320</v>
      </c>
      <c r="Z4915">
        <v>133798</v>
      </c>
      <c r="AA4915">
        <v>202012</v>
      </c>
    </row>
    <row r="4916" spans="1:27" x14ac:dyDescent="0.2">
      <c r="A4916">
        <v>140</v>
      </c>
      <c r="B4916" t="s">
        <v>1553</v>
      </c>
      <c r="C4916" t="s">
        <v>27</v>
      </c>
      <c r="D4916" t="s">
        <v>2352</v>
      </c>
      <c r="E4916">
        <v>0</v>
      </c>
      <c r="F4916" t="s">
        <v>29</v>
      </c>
      <c r="G4916" t="s">
        <v>27</v>
      </c>
      <c r="H4916">
        <v>0</v>
      </c>
      <c r="I4916">
        <v>0</v>
      </c>
      <c r="J4916" t="s">
        <v>30</v>
      </c>
      <c r="K4916">
        <v>202001</v>
      </c>
      <c r="L4916">
        <v>3</v>
      </c>
      <c r="M4916" t="s">
        <v>1713</v>
      </c>
      <c r="N4916" t="s">
        <v>2062</v>
      </c>
      <c r="O4916">
        <v>34</v>
      </c>
      <c r="P4916" t="s">
        <v>2341</v>
      </c>
      <c r="Q4916" t="s">
        <v>2353</v>
      </c>
      <c r="R4916">
        <v>364000</v>
      </c>
      <c r="S4916">
        <v>10800</v>
      </c>
      <c r="T4916" t="s">
        <v>2077</v>
      </c>
      <c r="U4916" t="s">
        <v>1718</v>
      </c>
      <c r="V4916" t="s">
        <v>1719</v>
      </c>
      <c r="W4916" t="s">
        <v>38</v>
      </c>
      <c r="Y4916">
        <v>320</v>
      </c>
      <c r="Z4916">
        <v>3786476</v>
      </c>
      <c r="AA4916">
        <v>202012</v>
      </c>
    </row>
    <row r="4917" spans="1:27" x14ac:dyDescent="0.2">
      <c r="A4917">
        <v>140</v>
      </c>
      <c r="B4917" t="s">
        <v>1553</v>
      </c>
      <c r="C4917" t="s">
        <v>27</v>
      </c>
      <c r="D4917" t="s">
        <v>2352</v>
      </c>
      <c r="E4917">
        <v>-13581288.65</v>
      </c>
      <c r="F4917" t="s">
        <v>29</v>
      </c>
      <c r="G4917" t="s">
        <v>39</v>
      </c>
      <c r="H4917">
        <v>1</v>
      </c>
      <c r="I4917">
        <v>1</v>
      </c>
      <c r="J4917" t="s">
        <v>30</v>
      </c>
      <c r="K4917">
        <v>202001</v>
      </c>
      <c r="L4917">
        <v>3</v>
      </c>
      <c r="M4917" t="s">
        <v>1713</v>
      </c>
      <c r="N4917" t="s">
        <v>2062</v>
      </c>
      <c r="O4917">
        <v>34</v>
      </c>
      <c r="P4917" t="s">
        <v>2341</v>
      </c>
      <c r="Q4917" t="s">
        <v>2353</v>
      </c>
      <c r="R4917">
        <v>364000</v>
      </c>
      <c r="S4917">
        <v>10800</v>
      </c>
      <c r="T4917" t="s">
        <v>2077</v>
      </c>
      <c r="U4917" t="s">
        <v>1718</v>
      </c>
      <c r="V4917" t="s">
        <v>1719</v>
      </c>
      <c r="W4917" t="s">
        <v>38</v>
      </c>
      <c r="Y4917">
        <v>320</v>
      </c>
      <c r="Z4917">
        <v>3786476</v>
      </c>
      <c r="AA4917">
        <v>202012</v>
      </c>
    </row>
    <row r="4918" spans="1:27" x14ac:dyDescent="0.2">
      <c r="A4918">
        <v>140</v>
      </c>
      <c r="B4918" t="s">
        <v>1553</v>
      </c>
      <c r="C4918" t="s">
        <v>27</v>
      </c>
      <c r="D4918" t="s">
        <v>2354</v>
      </c>
      <c r="E4918">
        <v>-25645541.550000001</v>
      </c>
      <c r="F4918" t="s">
        <v>29</v>
      </c>
      <c r="G4918" t="s">
        <v>27</v>
      </c>
      <c r="H4918">
        <v>1</v>
      </c>
      <c r="I4918">
        <v>1</v>
      </c>
      <c r="J4918" t="s">
        <v>43</v>
      </c>
      <c r="K4918">
        <v>202001</v>
      </c>
      <c r="L4918">
        <v>3</v>
      </c>
      <c r="M4918" t="s">
        <v>1713</v>
      </c>
      <c r="N4918" t="s">
        <v>2062</v>
      </c>
      <c r="O4918">
        <v>34</v>
      </c>
      <c r="P4918" t="s">
        <v>2341</v>
      </c>
      <c r="Q4918" t="s">
        <v>2353</v>
      </c>
      <c r="R4918">
        <v>364000</v>
      </c>
      <c r="S4918">
        <v>10800</v>
      </c>
      <c r="T4918" t="s">
        <v>2077</v>
      </c>
      <c r="U4918" t="s">
        <v>1718</v>
      </c>
      <c r="V4918" t="s">
        <v>1719</v>
      </c>
      <c r="W4918" t="s">
        <v>38</v>
      </c>
      <c r="Y4918">
        <v>320</v>
      </c>
      <c r="Z4918">
        <v>3786480</v>
      </c>
      <c r="AA4918">
        <v>202012</v>
      </c>
    </row>
    <row r="4919" spans="1:27" x14ac:dyDescent="0.2">
      <c r="A4919">
        <v>140</v>
      </c>
      <c r="B4919" t="s">
        <v>1553</v>
      </c>
      <c r="C4919" t="s">
        <v>27</v>
      </c>
      <c r="D4919" t="s">
        <v>2354</v>
      </c>
      <c r="E4919">
        <v>0</v>
      </c>
      <c r="F4919" t="s">
        <v>29</v>
      </c>
      <c r="G4919" t="s">
        <v>39</v>
      </c>
      <c r="H4919">
        <v>0</v>
      </c>
      <c r="I4919">
        <v>0</v>
      </c>
      <c r="J4919" t="s">
        <v>43</v>
      </c>
      <c r="K4919">
        <v>202001</v>
      </c>
      <c r="L4919">
        <v>3</v>
      </c>
      <c r="M4919" t="s">
        <v>1713</v>
      </c>
      <c r="N4919" t="s">
        <v>2062</v>
      </c>
      <c r="O4919">
        <v>34</v>
      </c>
      <c r="P4919" t="s">
        <v>2341</v>
      </c>
      <c r="Q4919" t="s">
        <v>2353</v>
      </c>
      <c r="R4919">
        <v>364000</v>
      </c>
      <c r="S4919">
        <v>10800</v>
      </c>
      <c r="T4919" t="s">
        <v>2077</v>
      </c>
      <c r="U4919" t="s">
        <v>1718</v>
      </c>
      <c r="V4919" t="s">
        <v>1719</v>
      </c>
      <c r="W4919" t="s">
        <v>38</v>
      </c>
      <c r="Y4919">
        <v>320</v>
      </c>
      <c r="Z4919">
        <v>3786480</v>
      </c>
      <c r="AA4919">
        <v>202012</v>
      </c>
    </row>
    <row r="4920" spans="1:27" x14ac:dyDescent="0.2">
      <c r="A4920">
        <v>140</v>
      </c>
      <c r="B4920" t="s">
        <v>1553</v>
      </c>
      <c r="C4920" t="s">
        <v>27</v>
      </c>
      <c r="D4920" t="s">
        <v>2355</v>
      </c>
      <c r="E4920">
        <v>0</v>
      </c>
      <c r="F4920" t="s">
        <v>29</v>
      </c>
      <c r="G4920" t="s">
        <v>27</v>
      </c>
      <c r="H4920">
        <v>0</v>
      </c>
      <c r="I4920">
        <v>0</v>
      </c>
      <c r="J4920" t="s">
        <v>30</v>
      </c>
      <c r="K4920">
        <v>202001</v>
      </c>
      <c r="L4920">
        <v>3</v>
      </c>
      <c r="M4920" t="s">
        <v>1713</v>
      </c>
      <c r="N4920" t="s">
        <v>2062</v>
      </c>
      <c r="O4920">
        <v>34</v>
      </c>
      <c r="P4920" t="s">
        <v>2341</v>
      </c>
      <c r="Q4920" t="s">
        <v>2356</v>
      </c>
      <c r="R4920">
        <v>364000</v>
      </c>
      <c r="S4920">
        <v>10800</v>
      </c>
      <c r="T4920" t="s">
        <v>2077</v>
      </c>
      <c r="U4920" t="s">
        <v>1718</v>
      </c>
      <c r="V4920" t="s">
        <v>1719</v>
      </c>
      <c r="W4920" t="s">
        <v>38</v>
      </c>
      <c r="Y4920">
        <v>320</v>
      </c>
      <c r="Z4920">
        <v>3786478</v>
      </c>
      <c r="AA4920">
        <v>202012</v>
      </c>
    </row>
    <row r="4921" spans="1:27" x14ac:dyDescent="0.2">
      <c r="A4921">
        <v>140</v>
      </c>
      <c r="B4921" t="s">
        <v>1553</v>
      </c>
      <c r="C4921" t="s">
        <v>27</v>
      </c>
      <c r="D4921" t="s">
        <v>2355</v>
      </c>
      <c r="E4921">
        <v>-9628825.9600000009</v>
      </c>
      <c r="F4921" t="s">
        <v>29</v>
      </c>
      <c r="G4921" t="s">
        <v>39</v>
      </c>
      <c r="H4921">
        <v>1</v>
      </c>
      <c r="I4921">
        <v>1</v>
      </c>
      <c r="J4921" t="s">
        <v>30</v>
      </c>
      <c r="K4921">
        <v>202001</v>
      </c>
      <c r="L4921">
        <v>3</v>
      </c>
      <c r="M4921" t="s">
        <v>1713</v>
      </c>
      <c r="N4921" t="s">
        <v>2062</v>
      </c>
      <c r="O4921">
        <v>34</v>
      </c>
      <c r="P4921" t="s">
        <v>2341</v>
      </c>
      <c r="Q4921" t="s">
        <v>2356</v>
      </c>
      <c r="R4921">
        <v>364000</v>
      </c>
      <c r="S4921">
        <v>10800</v>
      </c>
      <c r="T4921" t="s">
        <v>2077</v>
      </c>
      <c r="U4921" t="s">
        <v>1718</v>
      </c>
      <c r="V4921" t="s">
        <v>1719</v>
      </c>
      <c r="W4921" t="s">
        <v>38</v>
      </c>
      <c r="Y4921">
        <v>320</v>
      </c>
      <c r="Z4921">
        <v>3786478</v>
      </c>
      <c r="AA4921">
        <v>202012</v>
      </c>
    </row>
    <row r="4922" spans="1:27" x14ac:dyDescent="0.2">
      <c r="A4922">
        <v>140</v>
      </c>
      <c r="B4922" t="s">
        <v>1553</v>
      </c>
      <c r="C4922" t="s">
        <v>27</v>
      </c>
      <c r="D4922" t="s">
        <v>2357</v>
      </c>
      <c r="E4922">
        <v>-15063924.119999999</v>
      </c>
      <c r="F4922" t="s">
        <v>29</v>
      </c>
      <c r="G4922" t="s">
        <v>27</v>
      </c>
      <c r="H4922">
        <v>1</v>
      </c>
      <c r="I4922">
        <v>1</v>
      </c>
      <c r="J4922" t="s">
        <v>43</v>
      </c>
      <c r="K4922">
        <v>202001</v>
      </c>
      <c r="L4922">
        <v>3</v>
      </c>
      <c r="M4922" t="s">
        <v>1713</v>
      </c>
      <c r="N4922" t="s">
        <v>2062</v>
      </c>
      <c r="O4922">
        <v>34</v>
      </c>
      <c r="P4922" t="s">
        <v>2341</v>
      </c>
      <c r="Q4922" t="s">
        <v>2356</v>
      </c>
      <c r="R4922">
        <v>364000</v>
      </c>
      <c r="S4922">
        <v>10800</v>
      </c>
      <c r="T4922" t="s">
        <v>2077</v>
      </c>
      <c r="U4922" t="s">
        <v>1718</v>
      </c>
      <c r="V4922" t="s">
        <v>1719</v>
      </c>
      <c r="W4922" t="s">
        <v>38</v>
      </c>
      <c r="Y4922">
        <v>320</v>
      </c>
      <c r="Z4922">
        <v>3786482</v>
      </c>
      <c r="AA4922">
        <v>202012</v>
      </c>
    </row>
    <row r="4923" spans="1:27" x14ac:dyDescent="0.2">
      <c r="A4923">
        <v>140</v>
      </c>
      <c r="B4923" t="s">
        <v>1553</v>
      </c>
      <c r="C4923" t="s">
        <v>27</v>
      </c>
      <c r="D4923" t="s">
        <v>2357</v>
      </c>
      <c r="E4923">
        <v>0</v>
      </c>
      <c r="F4923" t="s">
        <v>29</v>
      </c>
      <c r="G4923" t="s">
        <v>39</v>
      </c>
      <c r="H4923">
        <v>0</v>
      </c>
      <c r="I4923">
        <v>0</v>
      </c>
      <c r="J4923" t="s">
        <v>43</v>
      </c>
      <c r="K4923">
        <v>202001</v>
      </c>
      <c r="L4923">
        <v>3</v>
      </c>
      <c r="M4923" t="s">
        <v>1713</v>
      </c>
      <c r="N4923" t="s">
        <v>2062</v>
      </c>
      <c r="O4923">
        <v>34</v>
      </c>
      <c r="P4923" t="s">
        <v>2341</v>
      </c>
      <c r="Q4923" t="s">
        <v>2356</v>
      </c>
      <c r="R4923">
        <v>364000</v>
      </c>
      <c r="S4923">
        <v>10800</v>
      </c>
      <c r="T4923" t="s">
        <v>2077</v>
      </c>
      <c r="U4923" t="s">
        <v>1718</v>
      </c>
      <c r="V4923" t="s">
        <v>1719</v>
      </c>
      <c r="W4923" t="s">
        <v>38</v>
      </c>
      <c r="Y4923">
        <v>320</v>
      </c>
      <c r="Z4923">
        <v>3786482</v>
      </c>
      <c r="AA4923">
        <v>202012</v>
      </c>
    </row>
    <row r="4924" spans="1:27" x14ac:dyDescent="0.2">
      <c r="A4924">
        <v>140</v>
      </c>
      <c r="B4924" t="s">
        <v>1553</v>
      </c>
      <c r="C4924" t="s">
        <v>27</v>
      </c>
      <c r="D4924" t="s">
        <v>3672</v>
      </c>
      <c r="E4924">
        <v>0</v>
      </c>
      <c r="F4924" t="s">
        <v>29</v>
      </c>
      <c r="G4924" t="s">
        <v>27</v>
      </c>
      <c r="H4924">
        <v>0</v>
      </c>
      <c r="I4924">
        <v>0</v>
      </c>
      <c r="J4924" t="s">
        <v>30</v>
      </c>
      <c r="K4924">
        <v>202001</v>
      </c>
      <c r="L4924">
        <v>3</v>
      </c>
      <c r="M4924" t="s">
        <v>1713</v>
      </c>
      <c r="N4924" t="s">
        <v>2062</v>
      </c>
      <c r="O4924">
        <v>34</v>
      </c>
      <c r="P4924" t="s">
        <v>2341</v>
      </c>
      <c r="Q4924" t="s">
        <v>2359</v>
      </c>
      <c r="R4924">
        <v>365000</v>
      </c>
      <c r="S4924">
        <v>10800</v>
      </c>
      <c r="T4924" t="s">
        <v>2077</v>
      </c>
      <c r="U4924" t="s">
        <v>1718</v>
      </c>
      <c r="V4924" t="s">
        <v>1719</v>
      </c>
      <c r="W4924" t="s">
        <v>38</v>
      </c>
      <c r="Y4924">
        <v>320</v>
      </c>
      <c r="Z4924">
        <v>133938</v>
      </c>
      <c r="AA4924">
        <v>202012</v>
      </c>
    </row>
    <row r="4925" spans="1:27" x14ac:dyDescent="0.2">
      <c r="A4925">
        <v>140</v>
      </c>
      <c r="B4925" t="s">
        <v>1553</v>
      </c>
      <c r="C4925" t="s">
        <v>27</v>
      </c>
      <c r="D4925" t="s">
        <v>3672</v>
      </c>
      <c r="E4925">
        <v>0</v>
      </c>
      <c r="F4925" t="s">
        <v>29</v>
      </c>
      <c r="G4925" t="s">
        <v>39</v>
      </c>
      <c r="H4925">
        <v>1</v>
      </c>
      <c r="I4925">
        <v>1</v>
      </c>
      <c r="J4925" t="s">
        <v>30</v>
      </c>
      <c r="K4925">
        <v>202001</v>
      </c>
      <c r="L4925">
        <v>3</v>
      </c>
      <c r="M4925" t="s">
        <v>1713</v>
      </c>
      <c r="N4925" t="s">
        <v>2062</v>
      </c>
      <c r="O4925">
        <v>34</v>
      </c>
      <c r="P4925" t="s">
        <v>2341</v>
      </c>
      <c r="Q4925" t="s">
        <v>2359</v>
      </c>
      <c r="R4925">
        <v>365000</v>
      </c>
      <c r="S4925">
        <v>10800</v>
      </c>
      <c r="T4925" t="s">
        <v>2077</v>
      </c>
      <c r="U4925" t="s">
        <v>1718</v>
      </c>
      <c r="V4925" t="s">
        <v>1719</v>
      </c>
      <c r="W4925" t="s">
        <v>38</v>
      </c>
      <c r="Y4925">
        <v>320</v>
      </c>
      <c r="Z4925">
        <v>133938</v>
      </c>
      <c r="AA4925">
        <v>202012</v>
      </c>
    </row>
    <row r="4926" spans="1:27" x14ac:dyDescent="0.2">
      <c r="A4926">
        <v>140</v>
      </c>
      <c r="B4926" t="s">
        <v>1553</v>
      </c>
      <c r="C4926" t="s">
        <v>27</v>
      </c>
      <c r="D4926" t="s">
        <v>2358</v>
      </c>
      <c r="E4926">
        <v>-1788.9</v>
      </c>
      <c r="F4926" t="s">
        <v>29</v>
      </c>
      <c r="G4926" t="s">
        <v>27</v>
      </c>
      <c r="H4926">
        <v>1</v>
      </c>
      <c r="I4926">
        <v>1</v>
      </c>
      <c r="J4926" t="s">
        <v>43</v>
      </c>
      <c r="K4926">
        <v>202001</v>
      </c>
      <c r="L4926">
        <v>3</v>
      </c>
      <c r="M4926" t="s">
        <v>1713</v>
      </c>
      <c r="N4926" t="s">
        <v>2062</v>
      </c>
      <c r="O4926">
        <v>34</v>
      </c>
      <c r="P4926" t="s">
        <v>2341</v>
      </c>
      <c r="Q4926" t="s">
        <v>2359</v>
      </c>
      <c r="R4926">
        <v>365000</v>
      </c>
      <c r="S4926">
        <v>10800</v>
      </c>
      <c r="T4926" t="s">
        <v>2077</v>
      </c>
      <c r="U4926" t="s">
        <v>1718</v>
      </c>
      <c r="V4926" t="s">
        <v>1719</v>
      </c>
      <c r="W4926" t="s">
        <v>38</v>
      </c>
      <c r="Y4926">
        <v>320</v>
      </c>
      <c r="Z4926">
        <v>134246</v>
      </c>
      <c r="AA4926">
        <v>202012</v>
      </c>
    </row>
    <row r="4927" spans="1:27" x14ac:dyDescent="0.2">
      <c r="A4927">
        <v>140</v>
      </c>
      <c r="B4927" t="s">
        <v>1553</v>
      </c>
      <c r="C4927" t="s">
        <v>27</v>
      </c>
      <c r="D4927" t="s">
        <v>2358</v>
      </c>
      <c r="E4927">
        <v>0</v>
      </c>
      <c r="F4927" t="s">
        <v>29</v>
      </c>
      <c r="G4927" t="s">
        <v>39</v>
      </c>
      <c r="H4927">
        <v>0</v>
      </c>
      <c r="I4927">
        <v>0</v>
      </c>
      <c r="J4927" t="s">
        <v>43</v>
      </c>
      <c r="K4927">
        <v>202001</v>
      </c>
      <c r="L4927">
        <v>3</v>
      </c>
      <c r="M4927" t="s">
        <v>1713</v>
      </c>
      <c r="N4927" t="s">
        <v>2062</v>
      </c>
      <c r="O4927">
        <v>34</v>
      </c>
      <c r="P4927" t="s">
        <v>2341</v>
      </c>
      <c r="Q4927" t="s">
        <v>2359</v>
      </c>
      <c r="R4927">
        <v>365000</v>
      </c>
      <c r="S4927">
        <v>10800</v>
      </c>
      <c r="T4927" t="s">
        <v>2077</v>
      </c>
      <c r="U4927" t="s">
        <v>1718</v>
      </c>
      <c r="V4927" t="s">
        <v>1719</v>
      </c>
      <c r="W4927" t="s">
        <v>38</v>
      </c>
      <c r="Y4927">
        <v>320</v>
      </c>
      <c r="Z4927">
        <v>134246</v>
      </c>
      <c r="AA4927">
        <v>202012</v>
      </c>
    </row>
    <row r="4928" spans="1:27" x14ac:dyDescent="0.2">
      <c r="A4928">
        <v>140</v>
      </c>
      <c r="B4928" t="s">
        <v>1553</v>
      </c>
      <c r="C4928" t="s">
        <v>27</v>
      </c>
      <c r="D4928" t="s">
        <v>2360</v>
      </c>
      <c r="E4928">
        <v>0</v>
      </c>
      <c r="F4928" t="s">
        <v>29</v>
      </c>
      <c r="G4928" t="s">
        <v>27</v>
      </c>
      <c r="H4928">
        <v>0</v>
      </c>
      <c r="I4928">
        <v>0</v>
      </c>
      <c r="J4928" t="s">
        <v>30</v>
      </c>
      <c r="K4928">
        <v>202001</v>
      </c>
      <c r="L4928">
        <v>3</v>
      </c>
      <c r="M4928" t="s">
        <v>1713</v>
      </c>
      <c r="N4928" t="s">
        <v>2062</v>
      </c>
      <c r="O4928">
        <v>34</v>
      </c>
      <c r="P4928" t="s">
        <v>2341</v>
      </c>
      <c r="Q4928" t="s">
        <v>2361</v>
      </c>
      <c r="R4928">
        <v>365000</v>
      </c>
      <c r="S4928">
        <v>10800</v>
      </c>
      <c r="T4928" t="s">
        <v>2077</v>
      </c>
      <c r="U4928" t="s">
        <v>1718</v>
      </c>
      <c r="V4928" t="s">
        <v>1719</v>
      </c>
      <c r="W4928" t="s">
        <v>38</v>
      </c>
      <c r="Y4928">
        <v>320</v>
      </c>
      <c r="Z4928">
        <v>3786484</v>
      </c>
      <c r="AA4928">
        <v>202012</v>
      </c>
    </row>
    <row r="4929" spans="1:27" x14ac:dyDescent="0.2">
      <c r="A4929">
        <v>140</v>
      </c>
      <c r="B4929" t="s">
        <v>1553</v>
      </c>
      <c r="C4929" t="s">
        <v>27</v>
      </c>
      <c r="D4929" t="s">
        <v>2360</v>
      </c>
      <c r="E4929">
        <v>-8769291.0800000001</v>
      </c>
      <c r="F4929" t="s">
        <v>29</v>
      </c>
      <c r="G4929" t="s">
        <v>39</v>
      </c>
      <c r="H4929">
        <v>1</v>
      </c>
      <c r="I4929">
        <v>1</v>
      </c>
      <c r="J4929" t="s">
        <v>30</v>
      </c>
      <c r="K4929">
        <v>202001</v>
      </c>
      <c r="L4929">
        <v>3</v>
      </c>
      <c r="M4929" t="s">
        <v>1713</v>
      </c>
      <c r="N4929" t="s">
        <v>2062</v>
      </c>
      <c r="O4929">
        <v>34</v>
      </c>
      <c r="P4929" t="s">
        <v>2341</v>
      </c>
      <c r="Q4929" t="s">
        <v>2361</v>
      </c>
      <c r="R4929">
        <v>365000</v>
      </c>
      <c r="S4929">
        <v>10800</v>
      </c>
      <c r="T4929" t="s">
        <v>2077</v>
      </c>
      <c r="U4929" t="s">
        <v>1718</v>
      </c>
      <c r="V4929" t="s">
        <v>1719</v>
      </c>
      <c r="W4929" t="s">
        <v>38</v>
      </c>
      <c r="Y4929">
        <v>320</v>
      </c>
      <c r="Z4929">
        <v>3786484</v>
      </c>
      <c r="AA4929">
        <v>202012</v>
      </c>
    </row>
    <row r="4930" spans="1:27" x14ac:dyDescent="0.2">
      <c r="A4930">
        <v>140</v>
      </c>
      <c r="B4930" t="s">
        <v>1553</v>
      </c>
      <c r="C4930" t="s">
        <v>27</v>
      </c>
      <c r="D4930" t="s">
        <v>2362</v>
      </c>
      <c r="E4930">
        <v>-21952643.34</v>
      </c>
      <c r="F4930" t="s">
        <v>29</v>
      </c>
      <c r="G4930" t="s">
        <v>27</v>
      </c>
      <c r="H4930">
        <v>1</v>
      </c>
      <c r="I4930">
        <v>1</v>
      </c>
      <c r="J4930" t="s">
        <v>43</v>
      </c>
      <c r="K4930">
        <v>202001</v>
      </c>
      <c r="L4930">
        <v>3</v>
      </c>
      <c r="M4930" t="s">
        <v>1713</v>
      </c>
      <c r="N4930" t="s">
        <v>2062</v>
      </c>
      <c r="O4930">
        <v>34</v>
      </c>
      <c r="P4930" t="s">
        <v>2341</v>
      </c>
      <c r="Q4930" t="s">
        <v>2361</v>
      </c>
      <c r="R4930">
        <v>365000</v>
      </c>
      <c r="S4930">
        <v>10800</v>
      </c>
      <c r="T4930" t="s">
        <v>2077</v>
      </c>
      <c r="U4930" t="s">
        <v>1718</v>
      </c>
      <c r="V4930" t="s">
        <v>1719</v>
      </c>
      <c r="W4930" t="s">
        <v>38</v>
      </c>
      <c r="Y4930">
        <v>320</v>
      </c>
      <c r="Z4930">
        <v>3786488</v>
      </c>
      <c r="AA4930">
        <v>202012</v>
      </c>
    </row>
    <row r="4931" spans="1:27" x14ac:dyDescent="0.2">
      <c r="A4931">
        <v>140</v>
      </c>
      <c r="B4931" t="s">
        <v>1553</v>
      </c>
      <c r="C4931" t="s">
        <v>27</v>
      </c>
      <c r="D4931" t="s">
        <v>2362</v>
      </c>
      <c r="E4931">
        <v>0</v>
      </c>
      <c r="F4931" t="s">
        <v>29</v>
      </c>
      <c r="G4931" t="s">
        <v>39</v>
      </c>
      <c r="H4931">
        <v>0</v>
      </c>
      <c r="I4931">
        <v>0</v>
      </c>
      <c r="J4931" t="s">
        <v>43</v>
      </c>
      <c r="K4931">
        <v>202001</v>
      </c>
      <c r="L4931">
        <v>3</v>
      </c>
      <c r="M4931" t="s">
        <v>1713</v>
      </c>
      <c r="N4931" t="s">
        <v>2062</v>
      </c>
      <c r="O4931">
        <v>34</v>
      </c>
      <c r="P4931" t="s">
        <v>2341</v>
      </c>
      <c r="Q4931" t="s">
        <v>2361</v>
      </c>
      <c r="R4931">
        <v>365000</v>
      </c>
      <c r="S4931">
        <v>10800</v>
      </c>
      <c r="T4931" t="s">
        <v>2077</v>
      </c>
      <c r="U4931" t="s">
        <v>1718</v>
      </c>
      <c r="V4931" t="s">
        <v>1719</v>
      </c>
      <c r="W4931" t="s">
        <v>38</v>
      </c>
      <c r="Y4931">
        <v>320</v>
      </c>
      <c r="Z4931">
        <v>3786488</v>
      </c>
      <c r="AA4931">
        <v>202012</v>
      </c>
    </row>
    <row r="4932" spans="1:27" x14ac:dyDescent="0.2">
      <c r="A4932">
        <v>140</v>
      </c>
      <c r="B4932" t="s">
        <v>1553</v>
      </c>
      <c r="C4932" t="s">
        <v>27</v>
      </c>
      <c r="D4932" t="s">
        <v>2363</v>
      </c>
      <c r="E4932">
        <v>0</v>
      </c>
      <c r="F4932" t="s">
        <v>29</v>
      </c>
      <c r="G4932" t="s">
        <v>27</v>
      </c>
      <c r="H4932">
        <v>0</v>
      </c>
      <c r="I4932">
        <v>0</v>
      </c>
      <c r="J4932" t="s">
        <v>30</v>
      </c>
      <c r="K4932">
        <v>202001</v>
      </c>
      <c r="L4932">
        <v>3</v>
      </c>
      <c r="M4932" t="s">
        <v>1713</v>
      </c>
      <c r="N4932" t="s">
        <v>2062</v>
      </c>
      <c r="O4932">
        <v>34</v>
      </c>
      <c r="P4932" t="s">
        <v>2341</v>
      </c>
      <c r="Q4932" t="s">
        <v>2364</v>
      </c>
      <c r="R4932">
        <v>365000</v>
      </c>
      <c r="S4932">
        <v>10800</v>
      </c>
      <c r="T4932" t="s">
        <v>2077</v>
      </c>
      <c r="U4932" t="s">
        <v>1718</v>
      </c>
      <c r="V4932" t="s">
        <v>1719</v>
      </c>
      <c r="W4932" t="s">
        <v>38</v>
      </c>
      <c r="Y4932">
        <v>320</v>
      </c>
      <c r="Z4932">
        <v>3786486</v>
      </c>
      <c r="AA4932">
        <v>202012</v>
      </c>
    </row>
    <row r="4933" spans="1:27" x14ac:dyDescent="0.2">
      <c r="A4933">
        <v>140</v>
      </c>
      <c r="B4933" t="s">
        <v>1553</v>
      </c>
      <c r="C4933" t="s">
        <v>27</v>
      </c>
      <c r="D4933" t="s">
        <v>2363</v>
      </c>
      <c r="E4933">
        <v>-2187989.44</v>
      </c>
      <c r="F4933" t="s">
        <v>29</v>
      </c>
      <c r="G4933" t="s">
        <v>39</v>
      </c>
      <c r="H4933">
        <v>1</v>
      </c>
      <c r="I4933">
        <v>1</v>
      </c>
      <c r="J4933" t="s">
        <v>30</v>
      </c>
      <c r="K4933">
        <v>202001</v>
      </c>
      <c r="L4933">
        <v>3</v>
      </c>
      <c r="M4933" t="s">
        <v>1713</v>
      </c>
      <c r="N4933" t="s">
        <v>2062</v>
      </c>
      <c r="O4933">
        <v>34</v>
      </c>
      <c r="P4933" t="s">
        <v>2341</v>
      </c>
      <c r="Q4933" t="s">
        <v>2364</v>
      </c>
      <c r="R4933">
        <v>365000</v>
      </c>
      <c r="S4933">
        <v>10800</v>
      </c>
      <c r="T4933" t="s">
        <v>2077</v>
      </c>
      <c r="U4933" t="s">
        <v>1718</v>
      </c>
      <c r="V4933" t="s">
        <v>1719</v>
      </c>
      <c r="W4933" t="s">
        <v>38</v>
      </c>
      <c r="Y4933">
        <v>320</v>
      </c>
      <c r="Z4933">
        <v>3786486</v>
      </c>
      <c r="AA4933">
        <v>202012</v>
      </c>
    </row>
    <row r="4934" spans="1:27" x14ac:dyDescent="0.2">
      <c r="A4934">
        <v>140</v>
      </c>
      <c r="B4934" t="s">
        <v>1553</v>
      </c>
      <c r="C4934" t="s">
        <v>27</v>
      </c>
      <c r="D4934" t="s">
        <v>2365</v>
      </c>
      <c r="E4934">
        <v>-3280899.49</v>
      </c>
      <c r="F4934" t="s">
        <v>29</v>
      </c>
      <c r="G4934" t="s">
        <v>27</v>
      </c>
      <c r="H4934">
        <v>1</v>
      </c>
      <c r="I4934">
        <v>1</v>
      </c>
      <c r="J4934" t="s">
        <v>43</v>
      </c>
      <c r="K4934">
        <v>202001</v>
      </c>
      <c r="L4934">
        <v>3</v>
      </c>
      <c r="M4934" t="s">
        <v>1713</v>
      </c>
      <c r="N4934" t="s">
        <v>2062</v>
      </c>
      <c r="O4934">
        <v>34</v>
      </c>
      <c r="P4934" t="s">
        <v>2341</v>
      </c>
      <c r="Q4934" t="s">
        <v>2364</v>
      </c>
      <c r="R4934">
        <v>365000</v>
      </c>
      <c r="S4934">
        <v>10800</v>
      </c>
      <c r="T4934" t="s">
        <v>2077</v>
      </c>
      <c r="U4934" t="s">
        <v>1718</v>
      </c>
      <c r="V4934" t="s">
        <v>1719</v>
      </c>
      <c r="W4934" t="s">
        <v>38</v>
      </c>
      <c r="Y4934">
        <v>320</v>
      </c>
      <c r="Z4934">
        <v>3786490</v>
      </c>
      <c r="AA4934">
        <v>202012</v>
      </c>
    </row>
    <row r="4935" spans="1:27" x14ac:dyDescent="0.2">
      <c r="A4935">
        <v>140</v>
      </c>
      <c r="B4935" t="s">
        <v>1553</v>
      </c>
      <c r="C4935" t="s">
        <v>27</v>
      </c>
      <c r="D4935" t="s">
        <v>2365</v>
      </c>
      <c r="E4935">
        <v>0</v>
      </c>
      <c r="F4935" t="s">
        <v>29</v>
      </c>
      <c r="G4935" t="s">
        <v>39</v>
      </c>
      <c r="H4935">
        <v>0</v>
      </c>
      <c r="I4935">
        <v>0</v>
      </c>
      <c r="J4935" t="s">
        <v>43</v>
      </c>
      <c r="K4935">
        <v>202001</v>
      </c>
      <c r="L4935">
        <v>3</v>
      </c>
      <c r="M4935" t="s">
        <v>1713</v>
      </c>
      <c r="N4935" t="s">
        <v>2062</v>
      </c>
      <c r="O4935">
        <v>34</v>
      </c>
      <c r="P4935" t="s">
        <v>2341</v>
      </c>
      <c r="Q4935" t="s">
        <v>2364</v>
      </c>
      <c r="R4935">
        <v>365000</v>
      </c>
      <c r="S4935">
        <v>10800</v>
      </c>
      <c r="T4935" t="s">
        <v>2077</v>
      </c>
      <c r="U4935" t="s">
        <v>1718</v>
      </c>
      <c r="V4935" t="s">
        <v>1719</v>
      </c>
      <c r="W4935" t="s">
        <v>38</v>
      </c>
      <c r="Y4935">
        <v>320</v>
      </c>
      <c r="Z4935">
        <v>3786490</v>
      </c>
      <c r="AA4935">
        <v>202012</v>
      </c>
    </row>
    <row r="4936" spans="1:27" x14ac:dyDescent="0.2">
      <c r="A4936">
        <v>140</v>
      </c>
      <c r="B4936" t="s">
        <v>1553</v>
      </c>
      <c r="C4936" t="s">
        <v>27</v>
      </c>
      <c r="D4936" t="s">
        <v>3673</v>
      </c>
      <c r="E4936">
        <v>0</v>
      </c>
      <c r="F4936" t="s">
        <v>29</v>
      </c>
      <c r="G4936" t="s">
        <v>27</v>
      </c>
      <c r="H4936">
        <v>0</v>
      </c>
      <c r="I4936">
        <v>0</v>
      </c>
      <c r="J4936" t="s">
        <v>30</v>
      </c>
      <c r="K4936">
        <v>202001</v>
      </c>
      <c r="L4936">
        <v>3</v>
      </c>
      <c r="M4936" t="s">
        <v>1713</v>
      </c>
      <c r="N4936" t="s">
        <v>2062</v>
      </c>
      <c r="O4936">
        <v>34</v>
      </c>
      <c r="P4936" t="s">
        <v>2341</v>
      </c>
      <c r="Q4936" t="s">
        <v>3674</v>
      </c>
      <c r="R4936">
        <v>366000</v>
      </c>
      <c r="S4936">
        <v>10800</v>
      </c>
      <c r="T4936" t="s">
        <v>2077</v>
      </c>
      <c r="U4936" t="s">
        <v>1718</v>
      </c>
      <c r="V4936" t="s">
        <v>1719</v>
      </c>
      <c r="W4936" t="s">
        <v>38</v>
      </c>
      <c r="Y4936">
        <v>320</v>
      </c>
      <c r="Z4936">
        <v>133821</v>
      </c>
      <c r="AA4936">
        <v>202012</v>
      </c>
    </row>
    <row r="4937" spans="1:27" x14ac:dyDescent="0.2">
      <c r="A4937">
        <v>140</v>
      </c>
      <c r="B4937" t="s">
        <v>1553</v>
      </c>
      <c r="C4937" t="s">
        <v>27</v>
      </c>
      <c r="D4937" t="s">
        <v>3673</v>
      </c>
      <c r="E4937">
        <v>0</v>
      </c>
      <c r="F4937" t="s">
        <v>29</v>
      </c>
      <c r="G4937" t="s">
        <v>39</v>
      </c>
      <c r="H4937">
        <v>1</v>
      </c>
      <c r="I4937">
        <v>1</v>
      </c>
      <c r="J4937" t="s">
        <v>30</v>
      </c>
      <c r="K4937">
        <v>202001</v>
      </c>
      <c r="L4937">
        <v>3</v>
      </c>
      <c r="M4937" t="s">
        <v>1713</v>
      </c>
      <c r="N4937" t="s">
        <v>2062</v>
      </c>
      <c r="O4937">
        <v>34</v>
      </c>
      <c r="P4937" t="s">
        <v>2341</v>
      </c>
      <c r="Q4937" t="s">
        <v>3674</v>
      </c>
      <c r="R4937">
        <v>366000</v>
      </c>
      <c r="S4937">
        <v>10800</v>
      </c>
      <c r="T4937" t="s">
        <v>2077</v>
      </c>
      <c r="U4937" t="s">
        <v>1718</v>
      </c>
      <c r="V4937" t="s">
        <v>1719</v>
      </c>
      <c r="W4937" t="s">
        <v>38</v>
      </c>
      <c r="Y4937">
        <v>320</v>
      </c>
      <c r="Z4937">
        <v>133821</v>
      </c>
      <c r="AA4937">
        <v>202012</v>
      </c>
    </row>
    <row r="4938" spans="1:27" x14ac:dyDescent="0.2">
      <c r="A4938">
        <v>140</v>
      </c>
      <c r="B4938" t="s">
        <v>1553</v>
      </c>
      <c r="C4938" t="s">
        <v>27</v>
      </c>
      <c r="D4938" t="s">
        <v>3675</v>
      </c>
      <c r="E4938">
        <v>0</v>
      </c>
      <c r="F4938" t="s">
        <v>29</v>
      </c>
      <c r="G4938" t="s">
        <v>27</v>
      </c>
      <c r="H4938">
        <v>1</v>
      </c>
      <c r="I4938">
        <v>1</v>
      </c>
      <c r="J4938" t="s">
        <v>43</v>
      </c>
      <c r="K4938">
        <v>202001</v>
      </c>
      <c r="L4938">
        <v>3</v>
      </c>
      <c r="M4938" t="s">
        <v>1713</v>
      </c>
      <c r="N4938" t="s">
        <v>2062</v>
      </c>
      <c r="O4938">
        <v>34</v>
      </c>
      <c r="P4938" t="s">
        <v>2341</v>
      </c>
      <c r="Q4938" t="s">
        <v>3674</v>
      </c>
      <c r="R4938">
        <v>366000</v>
      </c>
      <c r="S4938">
        <v>10800</v>
      </c>
      <c r="T4938" t="s">
        <v>2077</v>
      </c>
      <c r="U4938" t="s">
        <v>1718</v>
      </c>
      <c r="V4938" t="s">
        <v>1719</v>
      </c>
      <c r="W4938" t="s">
        <v>38</v>
      </c>
      <c r="Y4938">
        <v>320</v>
      </c>
      <c r="Z4938">
        <v>133777</v>
      </c>
      <c r="AA4938">
        <v>202012</v>
      </c>
    </row>
    <row r="4939" spans="1:27" x14ac:dyDescent="0.2">
      <c r="A4939">
        <v>140</v>
      </c>
      <c r="B4939" t="s">
        <v>1553</v>
      </c>
      <c r="C4939" t="s">
        <v>27</v>
      </c>
      <c r="D4939" t="s">
        <v>3675</v>
      </c>
      <c r="E4939">
        <v>0</v>
      </c>
      <c r="F4939" t="s">
        <v>29</v>
      </c>
      <c r="G4939" t="s">
        <v>39</v>
      </c>
      <c r="H4939">
        <v>0</v>
      </c>
      <c r="I4939">
        <v>0</v>
      </c>
      <c r="J4939" t="s">
        <v>43</v>
      </c>
      <c r="K4939">
        <v>202001</v>
      </c>
      <c r="L4939">
        <v>3</v>
      </c>
      <c r="M4939" t="s">
        <v>1713</v>
      </c>
      <c r="N4939" t="s">
        <v>2062</v>
      </c>
      <c r="O4939">
        <v>34</v>
      </c>
      <c r="P4939" t="s">
        <v>2341</v>
      </c>
      <c r="Q4939" t="s">
        <v>3674</v>
      </c>
      <c r="R4939">
        <v>366000</v>
      </c>
      <c r="S4939">
        <v>10800</v>
      </c>
      <c r="T4939" t="s">
        <v>2077</v>
      </c>
      <c r="U4939" t="s">
        <v>1718</v>
      </c>
      <c r="V4939" t="s">
        <v>1719</v>
      </c>
      <c r="W4939" t="s">
        <v>38</v>
      </c>
      <c r="Y4939">
        <v>320</v>
      </c>
      <c r="Z4939">
        <v>133777</v>
      </c>
      <c r="AA4939">
        <v>202012</v>
      </c>
    </row>
    <row r="4940" spans="1:27" x14ac:dyDescent="0.2">
      <c r="A4940">
        <v>140</v>
      </c>
      <c r="B4940" t="s">
        <v>1553</v>
      </c>
      <c r="C4940" t="s">
        <v>27</v>
      </c>
      <c r="D4940" t="s">
        <v>2366</v>
      </c>
      <c r="E4940">
        <v>0</v>
      </c>
      <c r="F4940" t="s">
        <v>29</v>
      </c>
      <c r="G4940" t="s">
        <v>27</v>
      </c>
      <c r="H4940">
        <v>0</v>
      </c>
      <c r="I4940">
        <v>0</v>
      </c>
      <c r="J4940" t="s">
        <v>30</v>
      </c>
      <c r="K4940">
        <v>202001</v>
      </c>
      <c r="L4940">
        <v>3</v>
      </c>
      <c r="M4940" t="s">
        <v>1713</v>
      </c>
      <c r="N4940" t="s">
        <v>2062</v>
      </c>
      <c r="O4940">
        <v>34</v>
      </c>
      <c r="P4940" t="s">
        <v>2341</v>
      </c>
      <c r="Q4940" t="s">
        <v>2367</v>
      </c>
      <c r="R4940">
        <v>366000</v>
      </c>
      <c r="S4940">
        <v>10800</v>
      </c>
      <c r="T4940" t="s">
        <v>2077</v>
      </c>
      <c r="U4940" t="s">
        <v>1718</v>
      </c>
      <c r="V4940" t="s">
        <v>1719</v>
      </c>
      <c r="W4940" t="s">
        <v>38</v>
      </c>
      <c r="Y4940">
        <v>320</v>
      </c>
      <c r="Z4940">
        <v>3786492</v>
      </c>
      <c r="AA4940">
        <v>202012</v>
      </c>
    </row>
    <row r="4941" spans="1:27" x14ac:dyDescent="0.2">
      <c r="A4941">
        <v>140</v>
      </c>
      <c r="B4941" t="s">
        <v>1553</v>
      </c>
      <c r="C4941" t="s">
        <v>27</v>
      </c>
      <c r="D4941" t="s">
        <v>2366</v>
      </c>
      <c r="E4941">
        <v>-9021769.7799999993</v>
      </c>
      <c r="F4941" t="s">
        <v>29</v>
      </c>
      <c r="G4941" t="s">
        <v>39</v>
      </c>
      <c r="H4941">
        <v>1</v>
      </c>
      <c r="I4941">
        <v>1</v>
      </c>
      <c r="J4941" t="s">
        <v>30</v>
      </c>
      <c r="K4941">
        <v>202001</v>
      </c>
      <c r="L4941">
        <v>3</v>
      </c>
      <c r="M4941" t="s">
        <v>1713</v>
      </c>
      <c r="N4941" t="s">
        <v>2062</v>
      </c>
      <c r="O4941">
        <v>34</v>
      </c>
      <c r="P4941" t="s">
        <v>2341</v>
      </c>
      <c r="Q4941" t="s">
        <v>2367</v>
      </c>
      <c r="R4941">
        <v>366000</v>
      </c>
      <c r="S4941">
        <v>10800</v>
      </c>
      <c r="T4941" t="s">
        <v>2077</v>
      </c>
      <c r="U4941" t="s">
        <v>1718</v>
      </c>
      <c r="V4941" t="s">
        <v>1719</v>
      </c>
      <c r="W4941" t="s">
        <v>38</v>
      </c>
      <c r="Y4941">
        <v>320</v>
      </c>
      <c r="Z4941">
        <v>3786492</v>
      </c>
      <c r="AA4941">
        <v>202012</v>
      </c>
    </row>
    <row r="4942" spans="1:27" x14ac:dyDescent="0.2">
      <c r="A4942">
        <v>140</v>
      </c>
      <c r="B4942" t="s">
        <v>1553</v>
      </c>
      <c r="C4942" t="s">
        <v>27</v>
      </c>
      <c r="D4942" t="s">
        <v>2368</v>
      </c>
      <c r="E4942">
        <v>-19514799.48</v>
      </c>
      <c r="F4942" t="s">
        <v>29</v>
      </c>
      <c r="G4942" t="s">
        <v>27</v>
      </c>
      <c r="H4942">
        <v>1</v>
      </c>
      <c r="I4942">
        <v>1</v>
      </c>
      <c r="J4942" t="s">
        <v>43</v>
      </c>
      <c r="K4942">
        <v>202001</v>
      </c>
      <c r="L4942">
        <v>3</v>
      </c>
      <c r="M4942" t="s">
        <v>1713</v>
      </c>
      <c r="N4942" t="s">
        <v>2062</v>
      </c>
      <c r="O4942">
        <v>34</v>
      </c>
      <c r="P4942" t="s">
        <v>2341</v>
      </c>
      <c r="Q4942" t="s">
        <v>2367</v>
      </c>
      <c r="R4942">
        <v>366000</v>
      </c>
      <c r="S4942">
        <v>10800</v>
      </c>
      <c r="T4942" t="s">
        <v>2077</v>
      </c>
      <c r="U4942" t="s">
        <v>1718</v>
      </c>
      <c r="V4942" t="s">
        <v>1719</v>
      </c>
      <c r="W4942" t="s">
        <v>38</v>
      </c>
      <c r="Y4942">
        <v>320</v>
      </c>
      <c r="Z4942">
        <v>3786496</v>
      </c>
      <c r="AA4942">
        <v>202012</v>
      </c>
    </row>
    <row r="4943" spans="1:27" x14ac:dyDescent="0.2">
      <c r="A4943">
        <v>140</v>
      </c>
      <c r="B4943" t="s">
        <v>1553</v>
      </c>
      <c r="C4943" t="s">
        <v>27</v>
      </c>
      <c r="D4943" t="s">
        <v>2368</v>
      </c>
      <c r="E4943">
        <v>0</v>
      </c>
      <c r="F4943" t="s">
        <v>29</v>
      </c>
      <c r="G4943" t="s">
        <v>39</v>
      </c>
      <c r="H4943">
        <v>0</v>
      </c>
      <c r="I4943">
        <v>0</v>
      </c>
      <c r="J4943" t="s">
        <v>43</v>
      </c>
      <c r="K4943">
        <v>202001</v>
      </c>
      <c r="L4943">
        <v>3</v>
      </c>
      <c r="M4943" t="s">
        <v>1713</v>
      </c>
      <c r="N4943" t="s">
        <v>2062</v>
      </c>
      <c r="O4943">
        <v>34</v>
      </c>
      <c r="P4943" t="s">
        <v>2341</v>
      </c>
      <c r="Q4943" t="s">
        <v>2367</v>
      </c>
      <c r="R4943">
        <v>366000</v>
      </c>
      <c r="S4943">
        <v>10800</v>
      </c>
      <c r="T4943" t="s">
        <v>2077</v>
      </c>
      <c r="U4943" t="s">
        <v>1718</v>
      </c>
      <c r="V4943" t="s">
        <v>1719</v>
      </c>
      <c r="W4943" t="s">
        <v>38</v>
      </c>
      <c r="Y4943">
        <v>320</v>
      </c>
      <c r="Z4943">
        <v>3786496</v>
      </c>
      <c r="AA4943">
        <v>202012</v>
      </c>
    </row>
    <row r="4944" spans="1:27" x14ac:dyDescent="0.2">
      <c r="A4944">
        <v>140</v>
      </c>
      <c r="B4944" t="s">
        <v>1553</v>
      </c>
      <c r="C4944" t="s">
        <v>27</v>
      </c>
      <c r="D4944" t="s">
        <v>2369</v>
      </c>
      <c r="E4944">
        <v>0</v>
      </c>
      <c r="F4944" t="s">
        <v>29</v>
      </c>
      <c r="G4944" t="s">
        <v>27</v>
      </c>
      <c r="H4944">
        <v>0</v>
      </c>
      <c r="I4944">
        <v>0</v>
      </c>
      <c r="J4944" t="s">
        <v>30</v>
      </c>
      <c r="K4944">
        <v>202001</v>
      </c>
      <c r="L4944">
        <v>3</v>
      </c>
      <c r="M4944" t="s">
        <v>1713</v>
      </c>
      <c r="N4944" t="s">
        <v>2062</v>
      </c>
      <c r="O4944">
        <v>34</v>
      </c>
      <c r="P4944" t="s">
        <v>2341</v>
      </c>
      <c r="Q4944" t="s">
        <v>2370</v>
      </c>
      <c r="R4944">
        <v>366000</v>
      </c>
      <c r="S4944">
        <v>10800</v>
      </c>
      <c r="T4944" t="s">
        <v>2077</v>
      </c>
      <c r="U4944" t="s">
        <v>1718</v>
      </c>
      <c r="V4944" t="s">
        <v>1719</v>
      </c>
      <c r="W4944" t="s">
        <v>38</v>
      </c>
      <c r="Y4944">
        <v>320</v>
      </c>
      <c r="Z4944">
        <v>3786494</v>
      </c>
      <c r="AA4944">
        <v>202012</v>
      </c>
    </row>
    <row r="4945" spans="1:27" x14ac:dyDescent="0.2">
      <c r="A4945">
        <v>140</v>
      </c>
      <c r="B4945" t="s">
        <v>1553</v>
      </c>
      <c r="C4945" t="s">
        <v>27</v>
      </c>
      <c r="D4945" t="s">
        <v>2369</v>
      </c>
      <c r="E4945">
        <v>-4675954.1399999997</v>
      </c>
      <c r="F4945" t="s">
        <v>29</v>
      </c>
      <c r="G4945" t="s">
        <v>39</v>
      </c>
      <c r="H4945">
        <v>1</v>
      </c>
      <c r="I4945">
        <v>1</v>
      </c>
      <c r="J4945" t="s">
        <v>30</v>
      </c>
      <c r="K4945">
        <v>202001</v>
      </c>
      <c r="L4945">
        <v>3</v>
      </c>
      <c r="M4945" t="s">
        <v>1713</v>
      </c>
      <c r="N4945" t="s">
        <v>2062</v>
      </c>
      <c r="O4945">
        <v>34</v>
      </c>
      <c r="P4945" t="s">
        <v>2341</v>
      </c>
      <c r="Q4945" t="s">
        <v>2370</v>
      </c>
      <c r="R4945">
        <v>366000</v>
      </c>
      <c r="S4945">
        <v>10800</v>
      </c>
      <c r="T4945" t="s">
        <v>2077</v>
      </c>
      <c r="U4945" t="s">
        <v>1718</v>
      </c>
      <c r="V4945" t="s">
        <v>1719</v>
      </c>
      <c r="W4945" t="s">
        <v>38</v>
      </c>
      <c r="Y4945">
        <v>320</v>
      </c>
      <c r="Z4945">
        <v>3786494</v>
      </c>
      <c r="AA4945">
        <v>202012</v>
      </c>
    </row>
    <row r="4946" spans="1:27" x14ac:dyDescent="0.2">
      <c r="A4946">
        <v>140</v>
      </c>
      <c r="B4946" t="s">
        <v>1553</v>
      </c>
      <c r="C4946" t="s">
        <v>27</v>
      </c>
      <c r="D4946" t="s">
        <v>2371</v>
      </c>
      <c r="E4946">
        <v>-9313681.4499999993</v>
      </c>
      <c r="F4946" t="s">
        <v>29</v>
      </c>
      <c r="G4946" t="s">
        <v>27</v>
      </c>
      <c r="H4946">
        <v>1</v>
      </c>
      <c r="I4946">
        <v>1</v>
      </c>
      <c r="J4946" t="s">
        <v>43</v>
      </c>
      <c r="K4946">
        <v>202001</v>
      </c>
      <c r="L4946">
        <v>3</v>
      </c>
      <c r="M4946" t="s">
        <v>1713</v>
      </c>
      <c r="N4946" t="s">
        <v>2062</v>
      </c>
      <c r="O4946">
        <v>34</v>
      </c>
      <c r="P4946" t="s">
        <v>2341</v>
      </c>
      <c r="Q4946" t="s">
        <v>2370</v>
      </c>
      <c r="R4946">
        <v>366000</v>
      </c>
      <c r="S4946">
        <v>10800</v>
      </c>
      <c r="T4946" t="s">
        <v>2077</v>
      </c>
      <c r="U4946" t="s">
        <v>1718</v>
      </c>
      <c r="V4946" t="s">
        <v>1719</v>
      </c>
      <c r="W4946" t="s">
        <v>38</v>
      </c>
      <c r="Y4946">
        <v>320</v>
      </c>
      <c r="Z4946">
        <v>3786498</v>
      </c>
      <c r="AA4946">
        <v>202012</v>
      </c>
    </row>
    <row r="4947" spans="1:27" x14ac:dyDescent="0.2">
      <c r="A4947">
        <v>140</v>
      </c>
      <c r="B4947" t="s">
        <v>1553</v>
      </c>
      <c r="C4947" t="s">
        <v>27</v>
      </c>
      <c r="D4947" t="s">
        <v>2371</v>
      </c>
      <c r="E4947">
        <v>0</v>
      </c>
      <c r="F4947" t="s">
        <v>29</v>
      </c>
      <c r="G4947" t="s">
        <v>39</v>
      </c>
      <c r="H4947">
        <v>0</v>
      </c>
      <c r="I4947">
        <v>0</v>
      </c>
      <c r="J4947" t="s">
        <v>43</v>
      </c>
      <c r="K4947">
        <v>202001</v>
      </c>
      <c r="L4947">
        <v>3</v>
      </c>
      <c r="M4947" t="s">
        <v>1713</v>
      </c>
      <c r="N4947" t="s">
        <v>2062</v>
      </c>
      <c r="O4947">
        <v>34</v>
      </c>
      <c r="P4947" t="s">
        <v>2341</v>
      </c>
      <c r="Q4947" t="s">
        <v>2370</v>
      </c>
      <c r="R4947">
        <v>366000</v>
      </c>
      <c r="S4947">
        <v>10800</v>
      </c>
      <c r="T4947" t="s">
        <v>2077</v>
      </c>
      <c r="U4947" t="s">
        <v>1718</v>
      </c>
      <c r="V4947" t="s">
        <v>1719</v>
      </c>
      <c r="W4947" t="s">
        <v>38</v>
      </c>
      <c r="Y4947">
        <v>320</v>
      </c>
      <c r="Z4947">
        <v>3786498</v>
      </c>
      <c r="AA4947">
        <v>202012</v>
      </c>
    </row>
    <row r="4948" spans="1:27" x14ac:dyDescent="0.2">
      <c r="A4948">
        <v>140</v>
      </c>
      <c r="B4948" t="s">
        <v>1553</v>
      </c>
      <c r="C4948" t="s">
        <v>27</v>
      </c>
      <c r="D4948" t="s">
        <v>3676</v>
      </c>
      <c r="E4948">
        <v>0</v>
      </c>
      <c r="F4948" t="s">
        <v>29</v>
      </c>
      <c r="G4948" t="s">
        <v>27</v>
      </c>
      <c r="H4948">
        <v>0</v>
      </c>
      <c r="I4948">
        <v>0</v>
      </c>
      <c r="J4948" t="s">
        <v>30</v>
      </c>
      <c r="K4948">
        <v>202001</v>
      </c>
      <c r="L4948">
        <v>3</v>
      </c>
      <c r="M4948" t="s">
        <v>1713</v>
      </c>
      <c r="N4948" t="s">
        <v>2062</v>
      </c>
      <c r="O4948">
        <v>34</v>
      </c>
      <c r="P4948" t="s">
        <v>2341</v>
      </c>
      <c r="Q4948" t="s">
        <v>3677</v>
      </c>
      <c r="R4948">
        <v>367000</v>
      </c>
      <c r="S4948">
        <v>10800</v>
      </c>
      <c r="T4948" t="s">
        <v>2077</v>
      </c>
      <c r="U4948" t="s">
        <v>1718</v>
      </c>
      <c r="V4948" t="s">
        <v>1719</v>
      </c>
      <c r="W4948" t="s">
        <v>38</v>
      </c>
      <c r="Y4948">
        <v>320</v>
      </c>
      <c r="Z4948">
        <v>133617</v>
      </c>
      <c r="AA4948">
        <v>202012</v>
      </c>
    </row>
    <row r="4949" spans="1:27" x14ac:dyDescent="0.2">
      <c r="A4949">
        <v>140</v>
      </c>
      <c r="B4949" t="s">
        <v>1553</v>
      </c>
      <c r="C4949" t="s">
        <v>27</v>
      </c>
      <c r="D4949" t="s">
        <v>3676</v>
      </c>
      <c r="E4949">
        <v>0</v>
      </c>
      <c r="F4949" t="s">
        <v>29</v>
      </c>
      <c r="G4949" t="s">
        <v>39</v>
      </c>
      <c r="H4949">
        <v>1</v>
      </c>
      <c r="I4949">
        <v>1</v>
      </c>
      <c r="J4949" t="s">
        <v>30</v>
      </c>
      <c r="K4949">
        <v>202001</v>
      </c>
      <c r="L4949">
        <v>3</v>
      </c>
      <c r="M4949" t="s">
        <v>1713</v>
      </c>
      <c r="N4949" t="s">
        <v>2062</v>
      </c>
      <c r="O4949">
        <v>34</v>
      </c>
      <c r="P4949" t="s">
        <v>2341</v>
      </c>
      <c r="Q4949" t="s">
        <v>3677</v>
      </c>
      <c r="R4949">
        <v>367000</v>
      </c>
      <c r="S4949">
        <v>10800</v>
      </c>
      <c r="T4949" t="s">
        <v>2077</v>
      </c>
      <c r="U4949" t="s">
        <v>1718</v>
      </c>
      <c r="V4949" t="s">
        <v>1719</v>
      </c>
      <c r="W4949" t="s">
        <v>38</v>
      </c>
      <c r="Y4949">
        <v>320</v>
      </c>
      <c r="Z4949">
        <v>133617</v>
      </c>
      <c r="AA4949">
        <v>202012</v>
      </c>
    </row>
    <row r="4950" spans="1:27" x14ac:dyDescent="0.2">
      <c r="A4950">
        <v>140</v>
      </c>
      <c r="B4950" t="s">
        <v>1553</v>
      </c>
      <c r="C4950" t="s">
        <v>27</v>
      </c>
      <c r="D4950" t="s">
        <v>3678</v>
      </c>
      <c r="E4950">
        <v>0</v>
      </c>
      <c r="F4950" t="s">
        <v>29</v>
      </c>
      <c r="G4950" t="s">
        <v>27</v>
      </c>
      <c r="H4950">
        <v>1</v>
      </c>
      <c r="I4950">
        <v>1</v>
      </c>
      <c r="J4950" t="s">
        <v>43</v>
      </c>
      <c r="K4950">
        <v>202001</v>
      </c>
      <c r="L4950">
        <v>3</v>
      </c>
      <c r="M4950" t="s">
        <v>1713</v>
      </c>
      <c r="N4950" t="s">
        <v>2062</v>
      </c>
      <c r="O4950">
        <v>34</v>
      </c>
      <c r="P4950" t="s">
        <v>2341</v>
      </c>
      <c r="Q4950" t="s">
        <v>3677</v>
      </c>
      <c r="R4950">
        <v>367000</v>
      </c>
      <c r="S4950">
        <v>10800</v>
      </c>
      <c r="T4950" t="s">
        <v>2077</v>
      </c>
      <c r="U4950" t="s">
        <v>1718</v>
      </c>
      <c r="V4950" t="s">
        <v>1719</v>
      </c>
      <c r="W4950" t="s">
        <v>38</v>
      </c>
      <c r="Y4950">
        <v>320</v>
      </c>
      <c r="Z4950">
        <v>134186</v>
      </c>
      <c r="AA4950">
        <v>202012</v>
      </c>
    </row>
    <row r="4951" spans="1:27" x14ac:dyDescent="0.2">
      <c r="A4951">
        <v>140</v>
      </c>
      <c r="B4951" t="s">
        <v>1553</v>
      </c>
      <c r="C4951" t="s">
        <v>27</v>
      </c>
      <c r="D4951" t="s">
        <v>3678</v>
      </c>
      <c r="E4951">
        <v>0</v>
      </c>
      <c r="F4951" t="s">
        <v>29</v>
      </c>
      <c r="G4951" t="s">
        <v>39</v>
      </c>
      <c r="H4951">
        <v>0</v>
      </c>
      <c r="I4951">
        <v>0</v>
      </c>
      <c r="J4951" t="s">
        <v>43</v>
      </c>
      <c r="K4951">
        <v>202001</v>
      </c>
      <c r="L4951">
        <v>3</v>
      </c>
      <c r="M4951" t="s">
        <v>1713</v>
      </c>
      <c r="N4951" t="s">
        <v>2062</v>
      </c>
      <c r="O4951">
        <v>34</v>
      </c>
      <c r="P4951" t="s">
        <v>2341</v>
      </c>
      <c r="Q4951" t="s">
        <v>3677</v>
      </c>
      <c r="R4951">
        <v>367000</v>
      </c>
      <c r="S4951">
        <v>10800</v>
      </c>
      <c r="T4951" t="s">
        <v>2077</v>
      </c>
      <c r="U4951" t="s">
        <v>1718</v>
      </c>
      <c r="V4951" t="s">
        <v>1719</v>
      </c>
      <c r="W4951" t="s">
        <v>38</v>
      </c>
      <c r="Y4951">
        <v>320</v>
      </c>
      <c r="Z4951">
        <v>134186</v>
      </c>
      <c r="AA4951">
        <v>202012</v>
      </c>
    </row>
    <row r="4952" spans="1:27" x14ac:dyDescent="0.2">
      <c r="A4952">
        <v>140</v>
      </c>
      <c r="B4952" t="s">
        <v>1553</v>
      </c>
      <c r="C4952" t="s">
        <v>27</v>
      </c>
      <c r="D4952" t="s">
        <v>2372</v>
      </c>
      <c r="E4952">
        <v>0</v>
      </c>
      <c r="F4952" t="s">
        <v>29</v>
      </c>
      <c r="G4952" t="s">
        <v>27</v>
      </c>
      <c r="H4952">
        <v>0</v>
      </c>
      <c r="I4952">
        <v>0</v>
      </c>
      <c r="J4952" t="s">
        <v>30</v>
      </c>
      <c r="K4952">
        <v>202001</v>
      </c>
      <c r="L4952">
        <v>3</v>
      </c>
      <c r="M4952" t="s">
        <v>1713</v>
      </c>
      <c r="N4952" t="s">
        <v>2062</v>
      </c>
      <c r="O4952">
        <v>34</v>
      </c>
      <c r="P4952" t="s">
        <v>2341</v>
      </c>
      <c r="Q4952" t="s">
        <v>2373</v>
      </c>
      <c r="R4952">
        <v>367000</v>
      </c>
      <c r="S4952">
        <v>10800</v>
      </c>
      <c r="T4952" t="s">
        <v>2077</v>
      </c>
      <c r="U4952" t="s">
        <v>1718</v>
      </c>
      <c r="V4952" t="s">
        <v>1719</v>
      </c>
      <c r="W4952" t="s">
        <v>38</v>
      </c>
      <c r="Y4952">
        <v>320</v>
      </c>
      <c r="Z4952">
        <v>3786500</v>
      </c>
      <c r="AA4952">
        <v>202012</v>
      </c>
    </row>
    <row r="4953" spans="1:27" x14ac:dyDescent="0.2">
      <c r="A4953">
        <v>140</v>
      </c>
      <c r="B4953" t="s">
        <v>1553</v>
      </c>
      <c r="C4953" t="s">
        <v>27</v>
      </c>
      <c r="D4953" t="s">
        <v>2372</v>
      </c>
      <c r="E4953">
        <v>-12614445.359999999</v>
      </c>
      <c r="F4953" t="s">
        <v>29</v>
      </c>
      <c r="G4953" t="s">
        <v>39</v>
      </c>
      <c r="H4953">
        <v>1</v>
      </c>
      <c r="I4953">
        <v>1</v>
      </c>
      <c r="J4953" t="s">
        <v>30</v>
      </c>
      <c r="K4953">
        <v>202001</v>
      </c>
      <c r="L4953">
        <v>3</v>
      </c>
      <c r="M4953" t="s">
        <v>1713</v>
      </c>
      <c r="N4953" t="s">
        <v>2062</v>
      </c>
      <c r="O4953">
        <v>34</v>
      </c>
      <c r="P4953" t="s">
        <v>2341</v>
      </c>
      <c r="Q4953" t="s">
        <v>2373</v>
      </c>
      <c r="R4953">
        <v>367000</v>
      </c>
      <c r="S4953">
        <v>10800</v>
      </c>
      <c r="T4953" t="s">
        <v>2077</v>
      </c>
      <c r="U4953" t="s">
        <v>1718</v>
      </c>
      <c r="V4953" t="s">
        <v>1719</v>
      </c>
      <c r="W4953" t="s">
        <v>38</v>
      </c>
      <c r="Y4953">
        <v>320</v>
      </c>
      <c r="Z4953">
        <v>3786500</v>
      </c>
      <c r="AA4953">
        <v>202012</v>
      </c>
    </row>
    <row r="4954" spans="1:27" x14ac:dyDescent="0.2">
      <c r="A4954">
        <v>140</v>
      </c>
      <c r="B4954" t="s">
        <v>1553</v>
      </c>
      <c r="C4954" t="s">
        <v>27</v>
      </c>
      <c r="D4954" t="s">
        <v>2374</v>
      </c>
      <c r="E4954">
        <v>-28400074.710000001</v>
      </c>
      <c r="F4954" t="s">
        <v>29</v>
      </c>
      <c r="G4954" t="s">
        <v>27</v>
      </c>
      <c r="H4954">
        <v>1</v>
      </c>
      <c r="I4954">
        <v>1</v>
      </c>
      <c r="J4954" t="s">
        <v>43</v>
      </c>
      <c r="K4954">
        <v>202001</v>
      </c>
      <c r="L4954">
        <v>3</v>
      </c>
      <c r="M4954" t="s">
        <v>1713</v>
      </c>
      <c r="N4954" t="s">
        <v>2062</v>
      </c>
      <c r="O4954">
        <v>34</v>
      </c>
      <c r="P4954" t="s">
        <v>2341</v>
      </c>
      <c r="Q4954" t="s">
        <v>2373</v>
      </c>
      <c r="R4954">
        <v>367000</v>
      </c>
      <c r="S4954">
        <v>10800</v>
      </c>
      <c r="T4954" t="s">
        <v>2077</v>
      </c>
      <c r="U4954" t="s">
        <v>1718</v>
      </c>
      <c r="V4954" t="s">
        <v>1719</v>
      </c>
      <c r="W4954" t="s">
        <v>38</v>
      </c>
      <c r="Y4954">
        <v>320</v>
      </c>
      <c r="Z4954">
        <v>3787059</v>
      </c>
      <c r="AA4954">
        <v>202012</v>
      </c>
    </row>
    <row r="4955" spans="1:27" x14ac:dyDescent="0.2">
      <c r="A4955">
        <v>140</v>
      </c>
      <c r="B4955" t="s">
        <v>1553</v>
      </c>
      <c r="C4955" t="s">
        <v>27</v>
      </c>
      <c r="D4955" t="s">
        <v>2374</v>
      </c>
      <c r="E4955">
        <v>0</v>
      </c>
      <c r="F4955" t="s">
        <v>29</v>
      </c>
      <c r="G4955" t="s">
        <v>39</v>
      </c>
      <c r="H4955">
        <v>0</v>
      </c>
      <c r="I4955">
        <v>0</v>
      </c>
      <c r="J4955" t="s">
        <v>43</v>
      </c>
      <c r="K4955">
        <v>202001</v>
      </c>
      <c r="L4955">
        <v>3</v>
      </c>
      <c r="M4955" t="s">
        <v>1713</v>
      </c>
      <c r="N4955" t="s">
        <v>2062</v>
      </c>
      <c r="O4955">
        <v>34</v>
      </c>
      <c r="P4955" t="s">
        <v>2341</v>
      </c>
      <c r="Q4955" t="s">
        <v>2373</v>
      </c>
      <c r="R4955">
        <v>367000</v>
      </c>
      <c r="S4955">
        <v>10800</v>
      </c>
      <c r="T4955" t="s">
        <v>2077</v>
      </c>
      <c r="U4955" t="s">
        <v>1718</v>
      </c>
      <c r="V4955" t="s">
        <v>1719</v>
      </c>
      <c r="W4955" t="s">
        <v>38</v>
      </c>
      <c r="Y4955">
        <v>320</v>
      </c>
      <c r="Z4955">
        <v>3787059</v>
      </c>
      <c r="AA4955">
        <v>202012</v>
      </c>
    </row>
    <row r="4956" spans="1:27" x14ac:dyDescent="0.2">
      <c r="A4956">
        <v>140</v>
      </c>
      <c r="B4956" t="s">
        <v>1553</v>
      </c>
      <c r="C4956" t="s">
        <v>27</v>
      </c>
      <c r="D4956" t="s">
        <v>2375</v>
      </c>
      <c r="E4956">
        <v>0</v>
      </c>
      <c r="F4956" t="s">
        <v>29</v>
      </c>
      <c r="G4956" t="s">
        <v>27</v>
      </c>
      <c r="H4956">
        <v>0</v>
      </c>
      <c r="I4956">
        <v>0</v>
      </c>
      <c r="J4956" t="s">
        <v>30</v>
      </c>
      <c r="K4956">
        <v>202001</v>
      </c>
      <c r="L4956">
        <v>3</v>
      </c>
      <c r="M4956" t="s">
        <v>1713</v>
      </c>
      <c r="N4956" t="s">
        <v>2062</v>
      </c>
      <c r="O4956">
        <v>34</v>
      </c>
      <c r="P4956" t="s">
        <v>2341</v>
      </c>
      <c r="Q4956" t="s">
        <v>2376</v>
      </c>
      <c r="R4956">
        <v>367000</v>
      </c>
      <c r="S4956">
        <v>10800</v>
      </c>
      <c r="T4956" t="s">
        <v>2077</v>
      </c>
      <c r="U4956" t="s">
        <v>1718</v>
      </c>
      <c r="V4956" t="s">
        <v>1719</v>
      </c>
      <c r="W4956" t="s">
        <v>38</v>
      </c>
      <c r="Y4956">
        <v>320</v>
      </c>
      <c r="Z4956">
        <v>3786502</v>
      </c>
      <c r="AA4956">
        <v>202012</v>
      </c>
    </row>
    <row r="4957" spans="1:27" x14ac:dyDescent="0.2">
      <c r="A4957">
        <v>140</v>
      </c>
      <c r="B4957" t="s">
        <v>1553</v>
      </c>
      <c r="C4957" t="s">
        <v>27</v>
      </c>
      <c r="D4957" t="s">
        <v>2375</v>
      </c>
      <c r="E4957">
        <v>-4941296.43</v>
      </c>
      <c r="F4957" t="s">
        <v>29</v>
      </c>
      <c r="G4957" t="s">
        <v>39</v>
      </c>
      <c r="H4957">
        <v>1</v>
      </c>
      <c r="I4957">
        <v>1</v>
      </c>
      <c r="J4957" t="s">
        <v>30</v>
      </c>
      <c r="K4957">
        <v>202001</v>
      </c>
      <c r="L4957">
        <v>3</v>
      </c>
      <c r="M4957" t="s">
        <v>1713</v>
      </c>
      <c r="N4957" t="s">
        <v>2062</v>
      </c>
      <c r="O4957">
        <v>34</v>
      </c>
      <c r="P4957" t="s">
        <v>2341</v>
      </c>
      <c r="Q4957" t="s">
        <v>2376</v>
      </c>
      <c r="R4957">
        <v>367000</v>
      </c>
      <c r="S4957">
        <v>10800</v>
      </c>
      <c r="T4957" t="s">
        <v>2077</v>
      </c>
      <c r="U4957" t="s">
        <v>1718</v>
      </c>
      <c r="V4957" t="s">
        <v>1719</v>
      </c>
      <c r="W4957" t="s">
        <v>38</v>
      </c>
      <c r="Y4957">
        <v>320</v>
      </c>
      <c r="Z4957">
        <v>3786502</v>
      </c>
      <c r="AA4957">
        <v>202012</v>
      </c>
    </row>
    <row r="4958" spans="1:27" x14ac:dyDescent="0.2">
      <c r="A4958">
        <v>140</v>
      </c>
      <c r="B4958" t="s">
        <v>1553</v>
      </c>
      <c r="C4958" t="s">
        <v>27</v>
      </c>
      <c r="D4958" t="s">
        <v>2377</v>
      </c>
      <c r="E4958">
        <v>-4543436.5</v>
      </c>
      <c r="F4958" t="s">
        <v>29</v>
      </c>
      <c r="G4958" t="s">
        <v>27</v>
      </c>
      <c r="H4958">
        <v>1</v>
      </c>
      <c r="I4958">
        <v>1</v>
      </c>
      <c r="J4958" t="s">
        <v>43</v>
      </c>
      <c r="K4958">
        <v>202001</v>
      </c>
      <c r="L4958">
        <v>3</v>
      </c>
      <c r="M4958" t="s">
        <v>1713</v>
      </c>
      <c r="N4958" t="s">
        <v>2062</v>
      </c>
      <c r="O4958">
        <v>34</v>
      </c>
      <c r="P4958" t="s">
        <v>2341</v>
      </c>
      <c r="Q4958" t="s">
        <v>2376</v>
      </c>
      <c r="R4958">
        <v>367000</v>
      </c>
      <c r="S4958">
        <v>10800</v>
      </c>
      <c r="T4958" t="s">
        <v>2077</v>
      </c>
      <c r="U4958" t="s">
        <v>1718</v>
      </c>
      <c r="V4958" t="s">
        <v>1719</v>
      </c>
      <c r="W4958" t="s">
        <v>38</v>
      </c>
      <c r="Y4958">
        <v>320</v>
      </c>
      <c r="Z4958">
        <v>3786506</v>
      </c>
      <c r="AA4958">
        <v>202012</v>
      </c>
    </row>
    <row r="4959" spans="1:27" x14ac:dyDescent="0.2">
      <c r="A4959">
        <v>140</v>
      </c>
      <c r="B4959" t="s">
        <v>1553</v>
      </c>
      <c r="C4959" t="s">
        <v>27</v>
      </c>
      <c r="D4959" t="s">
        <v>2377</v>
      </c>
      <c r="E4959">
        <v>0</v>
      </c>
      <c r="F4959" t="s">
        <v>29</v>
      </c>
      <c r="G4959" t="s">
        <v>39</v>
      </c>
      <c r="H4959">
        <v>0</v>
      </c>
      <c r="I4959">
        <v>0</v>
      </c>
      <c r="J4959" t="s">
        <v>43</v>
      </c>
      <c r="K4959">
        <v>202001</v>
      </c>
      <c r="L4959">
        <v>3</v>
      </c>
      <c r="M4959" t="s">
        <v>1713</v>
      </c>
      <c r="N4959" t="s">
        <v>2062</v>
      </c>
      <c r="O4959">
        <v>34</v>
      </c>
      <c r="P4959" t="s">
        <v>2341</v>
      </c>
      <c r="Q4959" t="s">
        <v>2376</v>
      </c>
      <c r="R4959">
        <v>367000</v>
      </c>
      <c r="S4959">
        <v>10800</v>
      </c>
      <c r="T4959" t="s">
        <v>2077</v>
      </c>
      <c r="U4959" t="s">
        <v>1718</v>
      </c>
      <c r="V4959" t="s">
        <v>1719</v>
      </c>
      <c r="W4959" t="s">
        <v>38</v>
      </c>
      <c r="Y4959">
        <v>320</v>
      </c>
      <c r="Z4959">
        <v>3786506</v>
      </c>
      <c r="AA4959">
        <v>202012</v>
      </c>
    </row>
    <row r="4960" spans="1:27" x14ac:dyDescent="0.2">
      <c r="A4960">
        <v>140</v>
      </c>
      <c r="B4960" t="s">
        <v>1553</v>
      </c>
      <c r="C4960" t="s">
        <v>27</v>
      </c>
      <c r="D4960" t="s">
        <v>3679</v>
      </c>
      <c r="E4960">
        <v>0</v>
      </c>
      <c r="F4960" t="s">
        <v>29</v>
      </c>
      <c r="G4960" t="s">
        <v>27</v>
      </c>
      <c r="H4960">
        <v>0</v>
      </c>
      <c r="I4960">
        <v>0</v>
      </c>
      <c r="J4960" t="s">
        <v>30</v>
      </c>
      <c r="K4960">
        <v>202001</v>
      </c>
      <c r="L4960">
        <v>3</v>
      </c>
      <c r="M4960" t="s">
        <v>1713</v>
      </c>
      <c r="N4960" t="s">
        <v>2062</v>
      </c>
      <c r="O4960">
        <v>34</v>
      </c>
      <c r="P4960" t="s">
        <v>2341</v>
      </c>
      <c r="Q4960" t="s">
        <v>3680</v>
      </c>
      <c r="R4960">
        <v>368000</v>
      </c>
      <c r="S4960">
        <v>10800</v>
      </c>
      <c r="T4960" t="s">
        <v>2077</v>
      </c>
      <c r="U4960" t="s">
        <v>1718</v>
      </c>
      <c r="V4960" t="s">
        <v>1719</v>
      </c>
      <c r="W4960" t="s">
        <v>38</v>
      </c>
      <c r="Y4960">
        <v>320</v>
      </c>
      <c r="Z4960">
        <v>133680</v>
      </c>
      <c r="AA4960">
        <v>202012</v>
      </c>
    </row>
    <row r="4961" spans="1:27" x14ac:dyDescent="0.2">
      <c r="A4961">
        <v>140</v>
      </c>
      <c r="B4961" t="s">
        <v>1553</v>
      </c>
      <c r="C4961" t="s">
        <v>27</v>
      </c>
      <c r="D4961" t="s">
        <v>3679</v>
      </c>
      <c r="E4961">
        <v>0</v>
      </c>
      <c r="F4961" t="s">
        <v>29</v>
      </c>
      <c r="G4961" t="s">
        <v>39</v>
      </c>
      <c r="H4961">
        <v>1</v>
      </c>
      <c r="I4961">
        <v>1</v>
      </c>
      <c r="J4961" t="s">
        <v>30</v>
      </c>
      <c r="K4961">
        <v>202001</v>
      </c>
      <c r="L4961">
        <v>3</v>
      </c>
      <c r="M4961" t="s">
        <v>1713</v>
      </c>
      <c r="N4961" t="s">
        <v>2062</v>
      </c>
      <c r="O4961">
        <v>34</v>
      </c>
      <c r="P4961" t="s">
        <v>2341</v>
      </c>
      <c r="Q4961" t="s">
        <v>3680</v>
      </c>
      <c r="R4961">
        <v>368000</v>
      </c>
      <c r="S4961">
        <v>10800</v>
      </c>
      <c r="T4961" t="s">
        <v>2077</v>
      </c>
      <c r="U4961" t="s">
        <v>1718</v>
      </c>
      <c r="V4961" t="s">
        <v>1719</v>
      </c>
      <c r="W4961" t="s">
        <v>38</v>
      </c>
      <c r="Y4961">
        <v>320</v>
      </c>
      <c r="Z4961">
        <v>133680</v>
      </c>
      <c r="AA4961">
        <v>202012</v>
      </c>
    </row>
    <row r="4962" spans="1:27" x14ac:dyDescent="0.2">
      <c r="A4962">
        <v>140</v>
      </c>
      <c r="B4962" t="s">
        <v>1553</v>
      </c>
      <c r="C4962" t="s">
        <v>27</v>
      </c>
      <c r="D4962" t="s">
        <v>3681</v>
      </c>
      <c r="E4962">
        <v>0</v>
      </c>
      <c r="F4962" t="s">
        <v>29</v>
      </c>
      <c r="G4962" t="s">
        <v>27</v>
      </c>
      <c r="H4962">
        <v>1</v>
      </c>
      <c r="I4962">
        <v>1</v>
      </c>
      <c r="J4962" t="s">
        <v>43</v>
      </c>
      <c r="K4962">
        <v>202001</v>
      </c>
      <c r="L4962">
        <v>3</v>
      </c>
      <c r="M4962" t="s">
        <v>1713</v>
      </c>
      <c r="N4962" t="s">
        <v>2062</v>
      </c>
      <c r="O4962">
        <v>34</v>
      </c>
      <c r="P4962" t="s">
        <v>2341</v>
      </c>
      <c r="Q4962" t="s">
        <v>3680</v>
      </c>
      <c r="R4962">
        <v>368000</v>
      </c>
      <c r="S4962">
        <v>10800</v>
      </c>
      <c r="T4962" t="s">
        <v>2077</v>
      </c>
      <c r="U4962" t="s">
        <v>1718</v>
      </c>
      <c r="V4962" t="s">
        <v>1719</v>
      </c>
      <c r="W4962" t="s">
        <v>38</v>
      </c>
      <c r="Y4962">
        <v>320</v>
      </c>
      <c r="Z4962">
        <v>133981</v>
      </c>
      <c r="AA4962">
        <v>202012</v>
      </c>
    </row>
    <row r="4963" spans="1:27" x14ac:dyDescent="0.2">
      <c r="A4963">
        <v>140</v>
      </c>
      <c r="B4963" t="s">
        <v>1553</v>
      </c>
      <c r="C4963" t="s">
        <v>27</v>
      </c>
      <c r="D4963" t="s">
        <v>3681</v>
      </c>
      <c r="E4963">
        <v>0</v>
      </c>
      <c r="F4963" t="s">
        <v>29</v>
      </c>
      <c r="G4963" t="s">
        <v>39</v>
      </c>
      <c r="H4963">
        <v>0</v>
      </c>
      <c r="I4963">
        <v>0</v>
      </c>
      <c r="J4963" t="s">
        <v>43</v>
      </c>
      <c r="K4963">
        <v>202001</v>
      </c>
      <c r="L4963">
        <v>3</v>
      </c>
      <c r="M4963" t="s">
        <v>1713</v>
      </c>
      <c r="N4963" t="s">
        <v>2062</v>
      </c>
      <c r="O4963">
        <v>34</v>
      </c>
      <c r="P4963" t="s">
        <v>2341</v>
      </c>
      <c r="Q4963" t="s">
        <v>3680</v>
      </c>
      <c r="R4963">
        <v>368000</v>
      </c>
      <c r="S4963">
        <v>10800</v>
      </c>
      <c r="T4963" t="s">
        <v>2077</v>
      </c>
      <c r="U4963" t="s">
        <v>1718</v>
      </c>
      <c r="V4963" t="s">
        <v>1719</v>
      </c>
      <c r="W4963" t="s">
        <v>38</v>
      </c>
      <c r="Y4963">
        <v>320</v>
      </c>
      <c r="Z4963">
        <v>133981</v>
      </c>
      <c r="AA4963">
        <v>202012</v>
      </c>
    </row>
    <row r="4964" spans="1:27" x14ac:dyDescent="0.2">
      <c r="A4964">
        <v>140</v>
      </c>
      <c r="B4964" t="s">
        <v>1553</v>
      </c>
      <c r="C4964" t="s">
        <v>27</v>
      </c>
      <c r="D4964" t="s">
        <v>2378</v>
      </c>
      <c r="E4964">
        <v>0</v>
      </c>
      <c r="F4964" t="s">
        <v>29</v>
      </c>
      <c r="G4964" t="s">
        <v>27</v>
      </c>
      <c r="H4964">
        <v>0</v>
      </c>
      <c r="I4964">
        <v>0</v>
      </c>
      <c r="J4964" t="s">
        <v>30</v>
      </c>
      <c r="K4964">
        <v>202001</v>
      </c>
      <c r="L4964">
        <v>3</v>
      </c>
      <c r="M4964" t="s">
        <v>1713</v>
      </c>
      <c r="N4964" t="s">
        <v>2062</v>
      </c>
      <c r="O4964">
        <v>34</v>
      </c>
      <c r="P4964" t="s">
        <v>2341</v>
      </c>
      <c r="Q4964" t="s">
        <v>2379</v>
      </c>
      <c r="R4964">
        <v>368000</v>
      </c>
      <c r="S4964">
        <v>10800</v>
      </c>
      <c r="T4964" t="s">
        <v>2077</v>
      </c>
      <c r="U4964" t="s">
        <v>1718</v>
      </c>
      <c r="V4964" t="s">
        <v>1719</v>
      </c>
      <c r="W4964" t="s">
        <v>38</v>
      </c>
      <c r="Y4964">
        <v>320</v>
      </c>
      <c r="Z4964">
        <v>3786508</v>
      </c>
      <c r="AA4964">
        <v>202012</v>
      </c>
    </row>
    <row r="4965" spans="1:27" x14ac:dyDescent="0.2">
      <c r="A4965">
        <v>140</v>
      </c>
      <c r="B4965" t="s">
        <v>1553</v>
      </c>
      <c r="C4965" t="s">
        <v>27</v>
      </c>
      <c r="D4965" t="s">
        <v>2378</v>
      </c>
      <c r="E4965">
        <v>-9821300.2799999993</v>
      </c>
      <c r="F4965" t="s">
        <v>29</v>
      </c>
      <c r="G4965" t="s">
        <v>39</v>
      </c>
      <c r="H4965">
        <v>1</v>
      </c>
      <c r="I4965">
        <v>1</v>
      </c>
      <c r="J4965" t="s">
        <v>30</v>
      </c>
      <c r="K4965">
        <v>202001</v>
      </c>
      <c r="L4965">
        <v>3</v>
      </c>
      <c r="M4965" t="s">
        <v>1713</v>
      </c>
      <c r="N4965" t="s">
        <v>2062</v>
      </c>
      <c r="O4965">
        <v>34</v>
      </c>
      <c r="P4965" t="s">
        <v>2341</v>
      </c>
      <c r="Q4965" t="s">
        <v>2379</v>
      </c>
      <c r="R4965">
        <v>368000</v>
      </c>
      <c r="S4965">
        <v>10800</v>
      </c>
      <c r="T4965" t="s">
        <v>2077</v>
      </c>
      <c r="U4965" t="s">
        <v>1718</v>
      </c>
      <c r="V4965" t="s">
        <v>1719</v>
      </c>
      <c r="W4965" t="s">
        <v>38</v>
      </c>
      <c r="Y4965">
        <v>320</v>
      </c>
      <c r="Z4965">
        <v>3786508</v>
      </c>
      <c r="AA4965">
        <v>202012</v>
      </c>
    </row>
    <row r="4966" spans="1:27" x14ac:dyDescent="0.2">
      <c r="A4966">
        <v>140</v>
      </c>
      <c r="B4966" t="s">
        <v>1553</v>
      </c>
      <c r="C4966" t="s">
        <v>27</v>
      </c>
      <c r="D4966" t="s">
        <v>2380</v>
      </c>
      <c r="E4966">
        <v>-27290614.530000001</v>
      </c>
      <c r="F4966" t="s">
        <v>29</v>
      </c>
      <c r="G4966" t="s">
        <v>27</v>
      </c>
      <c r="H4966">
        <v>1</v>
      </c>
      <c r="I4966">
        <v>1</v>
      </c>
      <c r="J4966" t="s">
        <v>43</v>
      </c>
      <c r="K4966">
        <v>202001</v>
      </c>
      <c r="L4966">
        <v>3</v>
      </c>
      <c r="M4966" t="s">
        <v>1713</v>
      </c>
      <c r="N4966" t="s">
        <v>2062</v>
      </c>
      <c r="O4966">
        <v>34</v>
      </c>
      <c r="P4966" t="s">
        <v>2341</v>
      </c>
      <c r="Q4966" t="s">
        <v>2379</v>
      </c>
      <c r="R4966">
        <v>368000</v>
      </c>
      <c r="S4966">
        <v>10800</v>
      </c>
      <c r="T4966" t="s">
        <v>2077</v>
      </c>
      <c r="U4966" t="s">
        <v>1718</v>
      </c>
      <c r="V4966" t="s">
        <v>1719</v>
      </c>
      <c r="W4966" t="s">
        <v>38</v>
      </c>
      <c r="Y4966">
        <v>320</v>
      </c>
      <c r="Z4966">
        <v>3786512</v>
      </c>
      <c r="AA4966">
        <v>202012</v>
      </c>
    </row>
    <row r="4967" spans="1:27" x14ac:dyDescent="0.2">
      <c r="A4967">
        <v>140</v>
      </c>
      <c r="B4967" t="s">
        <v>1553</v>
      </c>
      <c r="C4967" t="s">
        <v>27</v>
      </c>
      <c r="D4967" t="s">
        <v>2380</v>
      </c>
      <c r="E4967">
        <v>0</v>
      </c>
      <c r="F4967" t="s">
        <v>29</v>
      </c>
      <c r="G4967" t="s">
        <v>39</v>
      </c>
      <c r="H4967">
        <v>0</v>
      </c>
      <c r="I4967">
        <v>0</v>
      </c>
      <c r="J4967" t="s">
        <v>43</v>
      </c>
      <c r="K4967">
        <v>202001</v>
      </c>
      <c r="L4967">
        <v>3</v>
      </c>
      <c r="M4967" t="s">
        <v>1713</v>
      </c>
      <c r="N4967" t="s">
        <v>2062</v>
      </c>
      <c r="O4967">
        <v>34</v>
      </c>
      <c r="P4967" t="s">
        <v>2341</v>
      </c>
      <c r="Q4967" t="s">
        <v>2379</v>
      </c>
      <c r="R4967">
        <v>368000</v>
      </c>
      <c r="S4967">
        <v>10800</v>
      </c>
      <c r="T4967" t="s">
        <v>2077</v>
      </c>
      <c r="U4967" t="s">
        <v>1718</v>
      </c>
      <c r="V4967" t="s">
        <v>1719</v>
      </c>
      <c r="W4967" t="s">
        <v>38</v>
      </c>
      <c r="Y4967">
        <v>320</v>
      </c>
      <c r="Z4967">
        <v>3786512</v>
      </c>
      <c r="AA4967">
        <v>202012</v>
      </c>
    </row>
    <row r="4968" spans="1:27" x14ac:dyDescent="0.2">
      <c r="A4968">
        <v>140</v>
      </c>
      <c r="B4968" t="s">
        <v>1553</v>
      </c>
      <c r="C4968" t="s">
        <v>27</v>
      </c>
      <c r="D4968" t="s">
        <v>2381</v>
      </c>
      <c r="E4968">
        <v>0</v>
      </c>
      <c r="F4968" t="s">
        <v>29</v>
      </c>
      <c r="G4968" t="s">
        <v>27</v>
      </c>
      <c r="H4968">
        <v>0</v>
      </c>
      <c r="I4968">
        <v>0</v>
      </c>
      <c r="J4968" t="s">
        <v>30</v>
      </c>
      <c r="K4968">
        <v>202001</v>
      </c>
      <c r="L4968">
        <v>3</v>
      </c>
      <c r="M4968" t="s">
        <v>1713</v>
      </c>
      <c r="N4968" t="s">
        <v>2062</v>
      </c>
      <c r="O4968">
        <v>34</v>
      </c>
      <c r="P4968" t="s">
        <v>2341</v>
      </c>
      <c r="Q4968" t="s">
        <v>2382</v>
      </c>
      <c r="R4968">
        <v>368000</v>
      </c>
      <c r="S4968">
        <v>10800</v>
      </c>
      <c r="T4968" t="s">
        <v>2077</v>
      </c>
      <c r="U4968" t="s">
        <v>1718</v>
      </c>
      <c r="V4968" t="s">
        <v>1719</v>
      </c>
      <c r="W4968" t="s">
        <v>38</v>
      </c>
      <c r="Y4968">
        <v>320</v>
      </c>
      <c r="Z4968">
        <v>3786510</v>
      </c>
      <c r="AA4968">
        <v>202012</v>
      </c>
    </row>
    <row r="4969" spans="1:27" x14ac:dyDescent="0.2">
      <c r="A4969">
        <v>140</v>
      </c>
      <c r="B4969" t="s">
        <v>1553</v>
      </c>
      <c r="C4969" t="s">
        <v>27</v>
      </c>
      <c r="D4969" t="s">
        <v>2381</v>
      </c>
      <c r="E4969">
        <v>-9821300.0500000007</v>
      </c>
      <c r="F4969" t="s">
        <v>29</v>
      </c>
      <c r="G4969" t="s">
        <v>39</v>
      </c>
      <c r="H4969">
        <v>1</v>
      </c>
      <c r="I4969">
        <v>1</v>
      </c>
      <c r="J4969" t="s">
        <v>30</v>
      </c>
      <c r="K4969">
        <v>202001</v>
      </c>
      <c r="L4969">
        <v>3</v>
      </c>
      <c r="M4969" t="s">
        <v>1713</v>
      </c>
      <c r="N4969" t="s">
        <v>2062</v>
      </c>
      <c r="O4969">
        <v>34</v>
      </c>
      <c r="P4969" t="s">
        <v>2341</v>
      </c>
      <c r="Q4969" t="s">
        <v>2382</v>
      </c>
      <c r="R4969">
        <v>368000</v>
      </c>
      <c r="S4969">
        <v>10800</v>
      </c>
      <c r="T4969" t="s">
        <v>2077</v>
      </c>
      <c r="U4969" t="s">
        <v>1718</v>
      </c>
      <c r="V4969" t="s">
        <v>1719</v>
      </c>
      <c r="W4969" t="s">
        <v>38</v>
      </c>
      <c r="Y4969">
        <v>320</v>
      </c>
      <c r="Z4969">
        <v>3786510</v>
      </c>
      <c r="AA4969">
        <v>202012</v>
      </c>
    </row>
    <row r="4970" spans="1:27" x14ac:dyDescent="0.2">
      <c r="A4970">
        <v>140</v>
      </c>
      <c r="B4970" t="s">
        <v>1553</v>
      </c>
      <c r="C4970" t="s">
        <v>27</v>
      </c>
      <c r="D4970" t="s">
        <v>2383</v>
      </c>
      <c r="E4970">
        <v>-23870999.449999999</v>
      </c>
      <c r="F4970" t="s">
        <v>29</v>
      </c>
      <c r="G4970" t="s">
        <v>27</v>
      </c>
      <c r="H4970">
        <v>1</v>
      </c>
      <c r="I4970">
        <v>1</v>
      </c>
      <c r="J4970" t="s">
        <v>43</v>
      </c>
      <c r="K4970">
        <v>202001</v>
      </c>
      <c r="L4970">
        <v>3</v>
      </c>
      <c r="M4970" t="s">
        <v>1713</v>
      </c>
      <c r="N4970" t="s">
        <v>2062</v>
      </c>
      <c r="O4970">
        <v>34</v>
      </c>
      <c r="P4970" t="s">
        <v>2341</v>
      </c>
      <c r="Q4970" t="s">
        <v>2382</v>
      </c>
      <c r="R4970">
        <v>368000</v>
      </c>
      <c r="S4970">
        <v>10800</v>
      </c>
      <c r="T4970" t="s">
        <v>2077</v>
      </c>
      <c r="U4970" t="s">
        <v>1718</v>
      </c>
      <c r="V4970" t="s">
        <v>1719</v>
      </c>
      <c r="W4970" t="s">
        <v>38</v>
      </c>
      <c r="Y4970">
        <v>320</v>
      </c>
      <c r="Z4970">
        <v>3786514</v>
      </c>
      <c r="AA4970">
        <v>202012</v>
      </c>
    </row>
    <row r="4971" spans="1:27" x14ac:dyDescent="0.2">
      <c r="A4971">
        <v>140</v>
      </c>
      <c r="B4971" t="s">
        <v>1553</v>
      </c>
      <c r="C4971" t="s">
        <v>27</v>
      </c>
      <c r="D4971" t="s">
        <v>2383</v>
      </c>
      <c r="E4971">
        <v>0</v>
      </c>
      <c r="F4971" t="s">
        <v>29</v>
      </c>
      <c r="G4971" t="s">
        <v>39</v>
      </c>
      <c r="H4971">
        <v>0</v>
      </c>
      <c r="I4971">
        <v>0</v>
      </c>
      <c r="J4971" t="s">
        <v>43</v>
      </c>
      <c r="K4971">
        <v>202001</v>
      </c>
      <c r="L4971">
        <v>3</v>
      </c>
      <c r="M4971" t="s">
        <v>1713</v>
      </c>
      <c r="N4971" t="s">
        <v>2062</v>
      </c>
      <c r="O4971">
        <v>34</v>
      </c>
      <c r="P4971" t="s">
        <v>2341</v>
      </c>
      <c r="Q4971" t="s">
        <v>2382</v>
      </c>
      <c r="R4971">
        <v>368000</v>
      </c>
      <c r="S4971">
        <v>10800</v>
      </c>
      <c r="T4971" t="s">
        <v>2077</v>
      </c>
      <c r="U4971" t="s">
        <v>1718</v>
      </c>
      <c r="V4971" t="s">
        <v>1719</v>
      </c>
      <c r="W4971" t="s">
        <v>38</v>
      </c>
      <c r="Y4971">
        <v>320</v>
      </c>
      <c r="Z4971">
        <v>3786514</v>
      </c>
      <c r="AA4971">
        <v>202012</v>
      </c>
    </row>
    <row r="4972" spans="1:27" x14ac:dyDescent="0.2">
      <c r="A4972">
        <v>140</v>
      </c>
      <c r="B4972" t="s">
        <v>1553</v>
      </c>
      <c r="C4972" t="s">
        <v>27</v>
      </c>
      <c r="D4972" t="s">
        <v>2384</v>
      </c>
      <c r="E4972">
        <v>0</v>
      </c>
      <c r="F4972" t="s">
        <v>29</v>
      </c>
      <c r="G4972" t="s">
        <v>27</v>
      </c>
      <c r="H4972">
        <v>0</v>
      </c>
      <c r="I4972">
        <v>0</v>
      </c>
      <c r="J4972" t="s">
        <v>30</v>
      </c>
      <c r="K4972">
        <v>202001</v>
      </c>
      <c r="L4972">
        <v>3</v>
      </c>
      <c r="M4972" t="s">
        <v>1713</v>
      </c>
      <c r="N4972" t="s">
        <v>2062</v>
      </c>
      <c r="O4972">
        <v>34</v>
      </c>
      <c r="P4972" t="s">
        <v>2341</v>
      </c>
      <c r="Q4972" t="s">
        <v>2385</v>
      </c>
      <c r="R4972">
        <v>369000</v>
      </c>
      <c r="S4972">
        <v>10800</v>
      </c>
      <c r="T4972" t="s">
        <v>2077</v>
      </c>
      <c r="U4972" t="s">
        <v>1718</v>
      </c>
      <c r="V4972" t="s">
        <v>1719</v>
      </c>
      <c r="W4972" t="s">
        <v>38</v>
      </c>
      <c r="Y4972">
        <v>320</v>
      </c>
      <c r="Z4972">
        <v>133840</v>
      </c>
      <c r="AA4972">
        <v>202012</v>
      </c>
    </row>
    <row r="4973" spans="1:27" x14ac:dyDescent="0.2">
      <c r="A4973">
        <v>140</v>
      </c>
      <c r="B4973" t="s">
        <v>1553</v>
      </c>
      <c r="C4973" t="s">
        <v>27</v>
      </c>
      <c r="D4973" t="s">
        <v>2384</v>
      </c>
      <c r="E4973">
        <v>-6715264.29</v>
      </c>
      <c r="F4973" t="s">
        <v>29</v>
      </c>
      <c r="G4973" t="s">
        <v>39</v>
      </c>
      <c r="H4973">
        <v>1</v>
      </c>
      <c r="I4973">
        <v>1</v>
      </c>
      <c r="J4973" t="s">
        <v>30</v>
      </c>
      <c r="K4973">
        <v>202001</v>
      </c>
      <c r="L4973">
        <v>3</v>
      </c>
      <c r="M4973" t="s">
        <v>1713</v>
      </c>
      <c r="N4973" t="s">
        <v>2062</v>
      </c>
      <c r="O4973">
        <v>34</v>
      </c>
      <c r="P4973" t="s">
        <v>2341</v>
      </c>
      <c r="Q4973" t="s">
        <v>2385</v>
      </c>
      <c r="R4973">
        <v>369000</v>
      </c>
      <c r="S4973">
        <v>10800</v>
      </c>
      <c r="T4973" t="s">
        <v>2077</v>
      </c>
      <c r="U4973" t="s">
        <v>1718</v>
      </c>
      <c r="V4973" t="s">
        <v>1719</v>
      </c>
      <c r="W4973" t="s">
        <v>38</v>
      </c>
      <c r="Y4973">
        <v>320</v>
      </c>
      <c r="Z4973">
        <v>133840</v>
      </c>
      <c r="AA4973">
        <v>202012</v>
      </c>
    </row>
    <row r="4974" spans="1:27" x14ac:dyDescent="0.2">
      <c r="A4974">
        <v>140</v>
      </c>
      <c r="B4974" t="s">
        <v>1553</v>
      </c>
      <c r="C4974" t="s">
        <v>27</v>
      </c>
      <c r="D4974" t="s">
        <v>2386</v>
      </c>
      <c r="E4974">
        <v>-20559253.960000001</v>
      </c>
      <c r="F4974" t="s">
        <v>29</v>
      </c>
      <c r="G4974" t="s">
        <v>27</v>
      </c>
      <c r="H4974">
        <v>1</v>
      </c>
      <c r="I4974">
        <v>1</v>
      </c>
      <c r="J4974" t="s">
        <v>43</v>
      </c>
      <c r="K4974">
        <v>202001</v>
      </c>
      <c r="L4974">
        <v>3</v>
      </c>
      <c r="M4974" t="s">
        <v>1713</v>
      </c>
      <c r="N4974" t="s">
        <v>2062</v>
      </c>
      <c r="O4974">
        <v>34</v>
      </c>
      <c r="P4974" t="s">
        <v>2341</v>
      </c>
      <c r="Q4974" t="s">
        <v>2385</v>
      </c>
      <c r="R4974">
        <v>369000</v>
      </c>
      <c r="S4974">
        <v>10800</v>
      </c>
      <c r="T4974" t="s">
        <v>2077</v>
      </c>
      <c r="U4974" t="s">
        <v>1718</v>
      </c>
      <c r="V4974" t="s">
        <v>1719</v>
      </c>
      <c r="W4974" t="s">
        <v>38</v>
      </c>
      <c r="Y4974">
        <v>320</v>
      </c>
      <c r="Z4974">
        <v>134100</v>
      </c>
      <c r="AA4974">
        <v>202012</v>
      </c>
    </row>
    <row r="4975" spans="1:27" x14ac:dyDescent="0.2">
      <c r="A4975">
        <v>140</v>
      </c>
      <c r="B4975" t="s">
        <v>1553</v>
      </c>
      <c r="C4975" t="s">
        <v>27</v>
      </c>
      <c r="D4975" t="s">
        <v>2386</v>
      </c>
      <c r="E4975">
        <v>0</v>
      </c>
      <c r="F4975" t="s">
        <v>29</v>
      </c>
      <c r="G4975" t="s">
        <v>39</v>
      </c>
      <c r="H4975">
        <v>0</v>
      </c>
      <c r="I4975">
        <v>0</v>
      </c>
      <c r="J4975" t="s">
        <v>43</v>
      </c>
      <c r="K4975">
        <v>202001</v>
      </c>
      <c r="L4975">
        <v>3</v>
      </c>
      <c r="M4975" t="s">
        <v>1713</v>
      </c>
      <c r="N4975" t="s">
        <v>2062</v>
      </c>
      <c r="O4975">
        <v>34</v>
      </c>
      <c r="P4975" t="s">
        <v>2341</v>
      </c>
      <c r="Q4975" t="s">
        <v>2385</v>
      </c>
      <c r="R4975">
        <v>369000</v>
      </c>
      <c r="S4975">
        <v>10800</v>
      </c>
      <c r="T4975" t="s">
        <v>2077</v>
      </c>
      <c r="U4975" t="s">
        <v>1718</v>
      </c>
      <c r="V4975" t="s">
        <v>1719</v>
      </c>
      <c r="W4975" t="s">
        <v>38</v>
      </c>
      <c r="Y4975">
        <v>320</v>
      </c>
      <c r="Z4975">
        <v>134100</v>
      </c>
      <c r="AA4975">
        <v>202012</v>
      </c>
    </row>
    <row r="4976" spans="1:27" x14ac:dyDescent="0.2">
      <c r="A4976">
        <v>140</v>
      </c>
      <c r="B4976" t="s">
        <v>1553</v>
      </c>
      <c r="C4976" t="s">
        <v>27</v>
      </c>
      <c r="D4976" t="s">
        <v>2387</v>
      </c>
      <c r="E4976">
        <v>0</v>
      </c>
      <c r="F4976" t="s">
        <v>29</v>
      </c>
      <c r="G4976" t="s">
        <v>27</v>
      </c>
      <c r="H4976">
        <v>0</v>
      </c>
      <c r="I4976">
        <v>0</v>
      </c>
      <c r="J4976" t="s">
        <v>30</v>
      </c>
      <c r="K4976">
        <v>202001</v>
      </c>
      <c r="L4976">
        <v>3</v>
      </c>
      <c r="M4976" t="s">
        <v>1713</v>
      </c>
      <c r="N4976" t="s">
        <v>2062</v>
      </c>
      <c r="O4976">
        <v>34</v>
      </c>
      <c r="P4976" t="s">
        <v>2341</v>
      </c>
      <c r="Q4976" t="s">
        <v>2388</v>
      </c>
      <c r="R4976">
        <v>370000</v>
      </c>
      <c r="S4976">
        <v>10800</v>
      </c>
      <c r="T4976" t="s">
        <v>2077</v>
      </c>
      <c r="U4976" t="s">
        <v>1718</v>
      </c>
      <c r="V4976" t="s">
        <v>1719</v>
      </c>
      <c r="W4976" t="s">
        <v>38</v>
      </c>
      <c r="Y4976">
        <v>320</v>
      </c>
      <c r="Z4976">
        <v>133647</v>
      </c>
      <c r="AA4976">
        <v>202012</v>
      </c>
    </row>
    <row r="4977" spans="1:27" x14ac:dyDescent="0.2">
      <c r="A4977">
        <v>140</v>
      </c>
      <c r="B4977" t="s">
        <v>1553</v>
      </c>
      <c r="C4977" t="s">
        <v>27</v>
      </c>
      <c r="D4977" t="s">
        <v>2387</v>
      </c>
      <c r="E4977">
        <v>-3922575.73</v>
      </c>
      <c r="F4977" t="s">
        <v>29</v>
      </c>
      <c r="G4977" t="s">
        <v>39</v>
      </c>
      <c r="H4977">
        <v>1</v>
      </c>
      <c r="I4977">
        <v>1</v>
      </c>
      <c r="J4977" t="s">
        <v>30</v>
      </c>
      <c r="K4977">
        <v>202001</v>
      </c>
      <c r="L4977">
        <v>3</v>
      </c>
      <c r="M4977" t="s">
        <v>1713</v>
      </c>
      <c r="N4977" t="s">
        <v>2062</v>
      </c>
      <c r="O4977">
        <v>34</v>
      </c>
      <c r="P4977" t="s">
        <v>2341</v>
      </c>
      <c r="Q4977" t="s">
        <v>2388</v>
      </c>
      <c r="R4977">
        <v>370000</v>
      </c>
      <c r="S4977">
        <v>10800</v>
      </c>
      <c r="T4977" t="s">
        <v>2077</v>
      </c>
      <c r="U4977" t="s">
        <v>1718</v>
      </c>
      <c r="V4977" t="s">
        <v>1719</v>
      </c>
      <c r="W4977" t="s">
        <v>38</v>
      </c>
      <c r="Y4977">
        <v>320</v>
      </c>
      <c r="Z4977">
        <v>133647</v>
      </c>
      <c r="AA4977">
        <v>202012</v>
      </c>
    </row>
    <row r="4978" spans="1:27" x14ac:dyDescent="0.2">
      <c r="A4978">
        <v>140</v>
      </c>
      <c r="B4978" t="s">
        <v>1553</v>
      </c>
      <c r="C4978" t="s">
        <v>27</v>
      </c>
      <c r="D4978" t="s">
        <v>2389</v>
      </c>
      <c r="E4978">
        <v>-26617021.390000001</v>
      </c>
      <c r="F4978" t="s">
        <v>29</v>
      </c>
      <c r="G4978" t="s">
        <v>27</v>
      </c>
      <c r="H4978">
        <v>1</v>
      </c>
      <c r="I4978">
        <v>1</v>
      </c>
      <c r="J4978" t="s">
        <v>43</v>
      </c>
      <c r="K4978">
        <v>202001</v>
      </c>
      <c r="L4978">
        <v>3</v>
      </c>
      <c r="M4978" t="s">
        <v>1713</v>
      </c>
      <c r="N4978" t="s">
        <v>2062</v>
      </c>
      <c r="O4978">
        <v>34</v>
      </c>
      <c r="P4978" t="s">
        <v>2341</v>
      </c>
      <c r="Q4978" t="s">
        <v>2388</v>
      </c>
      <c r="R4978">
        <v>370000</v>
      </c>
      <c r="S4978">
        <v>10800</v>
      </c>
      <c r="T4978" t="s">
        <v>2077</v>
      </c>
      <c r="U4978" t="s">
        <v>1718</v>
      </c>
      <c r="V4978" t="s">
        <v>1719</v>
      </c>
      <c r="W4978" t="s">
        <v>38</v>
      </c>
      <c r="Y4978">
        <v>320</v>
      </c>
      <c r="Z4978">
        <v>134046</v>
      </c>
      <c r="AA4978">
        <v>202012</v>
      </c>
    </row>
    <row r="4979" spans="1:27" x14ac:dyDescent="0.2">
      <c r="A4979">
        <v>140</v>
      </c>
      <c r="B4979" t="s">
        <v>1553</v>
      </c>
      <c r="C4979" t="s">
        <v>27</v>
      </c>
      <c r="D4979" t="s">
        <v>2389</v>
      </c>
      <c r="E4979">
        <v>0</v>
      </c>
      <c r="F4979" t="s">
        <v>29</v>
      </c>
      <c r="G4979" t="s">
        <v>39</v>
      </c>
      <c r="H4979">
        <v>0</v>
      </c>
      <c r="I4979">
        <v>0</v>
      </c>
      <c r="J4979" t="s">
        <v>43</v>
      </c>
      <c r="K4979">
        <v>202001</v>
      </c>
      <c r="L4979">
        <v>3</v>
      </c>
      <c r="M4979" t="s">
        <v>1713</v>
      </c>
      <c r="N4979" t="s">
        <v>2062</v>
      </c>
      <c r="O4979">
        <v>34</v>
      </c>
      <c r="P4979" t="s">
        <v>2341</v>
      </c>
      <c r="Q4979" t="s">
        <v>2388</v>
      </c>
      <c r="R4979">
        <v>370000</v>
      </c>
      <c r="S4979">
        <v>10800</v>
      </c>
      <c r="T4979" t="s">
        <v>2077</v>
      </c>
      <c r="U4979" t="s">
        <v>1718</v>
      </c>
      <c r="V4979" t="s">
        <v>1719</v>
      </c>
      <c r="W4979" t="s">
        <v>38</v>
      </c>
      <c r="Y4979">
        <v>320</v>
      </c>
      <c r="Z4979">
        <v>134046</v>
      </c>
      <c r="AA4979">
        <v>202012</v>
      </c>
    </row>
    <row r="4980" spans="1:27" x14ac:dyDescent="0.2">
      <c r="A4980">
        <v>140</v>
      </c>
      <c r="B4980" t="s">
        <v>1553</v>
      </c>
      <c r="C4980" t="s">
        <v>27</v>
      </c>
      <c r="D4980" t="s">
        <v>2390</v>
      </c>
      <c r="E4980">
        <v>0</v>
      </c>
      <c r="F4980" t="s">
        <v>29</v>
      </c>
      <c r="G4980" t="s">
        <v>27</v>
      </c>
      <c r="H4980">
        <v>0</v>
      </c>
      <c r="I4980">
        <v>0</v>
      </c>
      <c r="J4980" t="s">
        <v>30</v>
      </c>
      <c r="K4980">
        <v>202001</v>
      </c>
      <c r="L4980">
        <v>3</v>
      </c>
      <c r="M4980" t="s">
        <v>1713</v>
      </c>
      <c r="N4980" t="s">
        <v>2062</v>
      </c>
      <c r="O4980">
        <v>34</v>
      </c>
      <c r="P4980" t="s">
        <v>2341</v>
      </c>
      <c r="Q4980" t="s">
        <v>2391</v>
      </c>
      <c r="R4980">
        <v>371000</v>
      </c>
      <c r="S4980">
        <v>10800</v>
      </c>
      <c r="T4980" t="s">
        <v>2077</v>
      </c>
      <c r="U4980" t="s">
        <v>1718</v>
      </c>
      <c r="V4980" t="s">
        <v>1719</v>
      </c>
      <c r="W4980" t="s">
        <v>38</v>
      </c>
      <c r="Y4980">
        <v>320</v>
      </c>
      <c r="Z4980">
        <v>133611</v>
      </c>
      <c r="AA4980">
        <v>202012</v>
      </c>
    </row>
    <row r="4981" spans="1:27" x14ac:dyDescent="0.2">
      <c r="A4981">
        <v>140</v>
      </c>
      <c r="B4981" t="s">
        <v>1553</v>
      </c>
      <c r="C4981" t="s">
        <v>27</v>
      </c>
      <c r="D4981" t="s">
        <v>2390</v>
      </c>
      <c r="E4981">
        <v>-2171882.7799999998</v>
      </c>
      <c r="F4981" t="s">
        <v>29</v>
      </c>
      <c r="G4981" t="s">
        <v>39</v>
      </c>
      <c r="H4981">
        <v>1</v>
      </c>
      <c r="I4981">
        <v>1</v>
      </c>
      <c r="J4981" t="s">
        <v>30</v>
      </c>
      <c r="K4981">
        <v>202001</v>
      </c>
      <c r="L4981">
        <v>3</v>
      </c>
      <c r="M4981" t="s">
        <v>1713</v>
      </c>
      <c r="N4981" t="s">
        <v>2062</v>
      </c>
      <c r="O4981">
        <v>34</v>
      </c>
      <c r="P4981" t="s">
        <v>2341</v>
      </c>
      <c r="Q4981" t="s">
        <v>2391</v>
      </c>
      <c r="R4981">
        <v>371000</v>
      </c>
      <c r="S4981">
        <v>10800</v>
      </c>
      <c r="T4981" t="s">
        <v>2077</v>
      </c>
      <c r="U4981" t="s">
        <v>1718</v>
      </c>
      <c r="V4981" t="s">
        <v>1719</v>
      </c>
      <c r="W4981" t="s">
        <v>38</v>
      </c>
      <c r="Y4981">
        <v>320</v>
      </c>
      <c r="Z4981">
        <v>133611</v>
      </c>
      <c r="AA4981">
        <v>202012</v>
      </c>
    </row>
    <row r="4982" spans="1:27" x14ac:dyDescent="0.2">
      <c r="A4982">
        <v>140</v>
      </c>
      <c r="B4982" t="s">
        <v>1553</v>
      </c>
      <c r="C4982" t="s">
        <v>27</v>
      </c>
      <c r="D4982" t="s">
        <v>2392</v>
      </c>
      <c r="E4982">
        <v>-3705743.18</v>
      </c>
      <c r="F4982" t="s">
        <v>29</v>
      </c>
      <c r="G4982" t="s">
        <v>27</v>
      </c>
      <c r="H4982">
        <v>1</v>
      </c>
      <c r="I4982">
        <v>1</v>
      </c>
      <c r="J4982" t="s">
        <v>43</v>
      </c>
      <c r="K4982">
        <v>202001</v>
      </c>
      <c r="L4982">
        <v>3</v>
      </c>
      <c r="M4982" t="s">
        <v>1713</v>
      </c>
      <c r="N4982" t="s">
        <v>2062</v>
      </c>
      <c r="O4982">
        <v>34</v>
      </c>
      <c r="P4982" t="s">
        <v>2341</v>
      </c>
      <c r="Q4982" t="s">
        <v>2391</v>
      </c>
      <c r="R4982">
        <v>371000</v>
      </c>
      <c r="S4982">
        <v>10800</v>
      </c>
      <c r="T4982" t="s">
        <v>2077</v>
      </c>
      <c r="U4982" t="s">
        <v>1718</v>
      </c>
      <c r="V4982" t="s">
        <v>1719</v>
      </c>
      <c r="W4982" t="s">
        <v>38</v>
      </c>
      <c r="Y4982">
        <v>320</v>
      </c>
      <c r="Z4982">
        <v>134068</v>
      </c>
      <c r="AA4982">
        <v>202012</v>
      </c>
    </row>
    <row r="4983" spans="1:27" x14ac:dyDescent="0.2">
      <c r="A4983">
        <v>140</v>
      </c>
      <c r="B4983" t="s">
        <v>1553</v>
      </c>
      <c r="C4983" t="s">
        <v>27</v>
      </c>
      <c r="D4983" t="s">
        <v>2392</v>
      </c>
      <c r="E4983">
        <v>0</v>
      </c>
      <c r="F4983" t="s">
        <v>29</v>
      </c>
      <c r="G4983" t="s">
        <v>39</v>
      </c>
      <c r="H4983">
        <v>0</v>
      </c>
      <c r="I4983">
        <v>0</v>
      </c>
      <c r="J4983" t="s">
        <v>43</v>
      </c>
      <c r="K4983">
        <v>202001</v>
      </c>
      <c r="L4983">
        <v>3</v>
      </c>
      <c r="M4983" t="s">
        <v>1713</v>
      </c>
      <c r="N4983" t="s">
        <v>2062</v>
      </c>
      <c r="O4983">
        <v>34</v>
      </c>
      <c r="P4983" t="s">
        <v>2341</v>
      </c>
      <c r="Q4983" t="s">
        <v>2391</v>
      </c>
      <c r="R4983">
        <v>371000</v>
      </c>
      <c r="S4983">
        <v>10800</v>
      </c>
      <c r="T4983" t="s">
        <v>2077</v>
      </c>
      <c r="U4983" t="s">
        <v>1718</v>
      </c>
      <c r="V4983" t="s">
        <v>1719</v>
      </c>
      <c r="W4983" t="s">
        <v>38</v>
      </c>
      <c r="Y4983">
        <v>320</v>
      </c>
      <c r="Z4983">
        <v>134068</v>
      </c>
      <c r="AA4983">
        <v>202012</v>
      </c>
    </row>
    <row r="4984" spans="1:27" x14ac:dyDescent="0.2">
      <c r="A4984">
        <v>140</v>
      </c>
      <c r="B4984" t="s">
        <v>1553</v>
      </c>
      <c r="C4984" t="s">
        <v>27</v>
      </c>
      <c r="D4984" t="s">
        <v>2393</v>
      </c>
      <c r="E4984">
        <v>0</v>
      </c>
      <c r="F4984" t="s">
        <v>29</v>
      </c>
      <c r="G4984" t="s">
        <v>27</v>
      </c>
      <c r="H4984">
        <v>0</v>
      </c>
      <c r="I4984">
        <v>0</v>
      </c>
      <c r="J4984" t="s">
        <v>30</v>
      </c>
      <c r="K4984">
        <v>202001</v>
      </c>
      <c r="L4984">
        <v>3</v>
      </c>
      <c r="M4984" t="s">
        <v>1713</v>
      </c>
      <c r="N4984" t="s">
        <v>2062</v>
      </c>
      <c r="O4984">
        <v>34</v>
      </c>
      <c r="P4984" t="s">
        <v>2341</v>
      </c>
      <c r="Q4984" t="s">
        <v>2394</v>
      </c>
      <c r="R4984">
        <v>373000</v>
      </c>
      <c r="S4984">
        <v>10800</v>
      </c>
      <c r="T4984" t="s">
        <v>2077</v>
      </c>
      <c r="U4984" t="s">
        <v>1718</v>
      </c>
      <c r="V4984" t="s">
        <v>1719</v>
      </c>
      <c r="W4984" t="s">
        <v>38</v>
      </c>
      <c r="Y4984">
        <v>320</v>
      </c>
      <c r="Z4984">
        <v>134020</v>
      </c>
      <c r="AA4984">
        <v>202012</v>
      </c>
    </row>
    <row r="4985" spans="1:27" x14ac:dyDescent="0.2">
      <c r="A4985">
        <v>140</v>
      </c>
      <c r="B4985" t="s">
        <v>1553</v>
      </c>
      <c r="C4985" t="s">
        <v>27</v>
      </c>
      <c r="D4985" t="s">
        <v>2393</v>
      </c>
      <c r="E4985">
        <v>-862630.46</v>
      </c>
      <c r="F4985" t="s">
        <v>29</v>
      </c>
      <c r="G4985" t="s">
        <v>39</v>
      </c>
      <c r="H4985">
        <v>1</v>
      </c>
      <c r="I4985">
        <v>1</v>
      </c>
      <c r="J4985" t="s">
        <v>30</v>
      </c>
      <c r="K4985">
        <v>202001</v>
      </c>
      <c r="L4985">
        <v>3</v>
      </c>
      <c r="M4985" t="s">
        <v>1713</v>
      </c>
      <c r="N4985" t="s">
        <v>2062</v>
      </c>
      <c r="O4985">
        <v>34</v>
      </c>
      <c r="P4985" t="s">
        <v>2341</v>
      </c>
      <c r="Q4985" t="s">
        <v>2394</v>
      </c>
      <c r="R4985">
        <v>373000</v>
      </c>
      <c r="S4985">
        <v>10800</v>
      </c>
      <c r="T4985" t="s">
        <v>2077</v>
      </c>
      <c r="U4985" t="s">
        <v>1718</v>
      </c>
      <c r="V4985" t="s">
        <v>1719</v>
      </c>
      <c r="W4985" t="s">
        <v>38</v>
      </c>
      <c r="Y4985">
        <v>320</v>
      </c>
      <c r="Z4985">
        <v>134020</v>
      </c>
      <c r="AA4985">
        <v>202012</v>
      </c>
    </row>
    <row r="4986" spans="1:27" x14ac:dyDescent="0.2">
      <c r="A4986">
        <v>140</v>
      </c>
      <c r="B4986" t="s">
        <v>1553</v>
      </c>
      <c r="C4986" t="s">
        <v>27</v>
      </c>
      <c r="D4986" t="s">
        <v>2395</v>
      </c>
      <c r="E4986">
        <v>-5393435.0899999999</v>
      </c>
      <c r="F4986" t="s">
        <v>29</v>
      </c>
      <c r="G4986" t="s">
        <v>27</v>
      </c>
      <c r="H4986">
        <v>1</v>
      </c>
      <c r="I4986">
        <v>1</v>
      </c>
      <c r="J4986" t="s">
        <v>43</v>
      </c>
      <c r="K4986">
        <v>202001</v>
      </c>
      <c r="L4986">
        <v>3</v>
      </c>
      <c r="M4986" t="s">
        <v>1713</v>
      </c>
      <c r="N4986" t="s">
        <v>2062</v>
      </c>
      <c r="O4986">
        <v>34</v>
      </c>
      <c r="P4986" t="s">
        <v>2341</v>
      </c>
      <c r="Q4986" t="s">
        <v>2394</v>
      </c>
      <c r="R4986">
        <v>373000</v>
      </c>
      <c r="S4986">
        <v>10800</v>
      </c>
      <c r="T4986" t="s">
        <v>2077</v>
      </c>
      <c r="U4986" t="s">
        <v>1718</v>
      </c>
      <c r="V4986" t="s">
        <v>1719</v>
      </c>
      <c r="W4986" t="s">
        <v>38</v>
      </c>
      <c r="Y4986">
        <v>320</v>
      </c>
      <c r="Z4986">
        <v>133744</v>
      </c>
      <c r="AA4986">
        <v>202012</v>
      </c>
    </row>
    <row r="4987" spans="1:27" x14ac:dyDescent="0.2">
      <c r="A4987">
        <v>140</v>
      </c>
      <c r="B4987" t="s">
        <v>1553</v>
      </c>
      <c r="C4987" t="s">
        <v>27</v>
      </c>
      <c r="D4987" t="s">
        <v>2395</v>
      </c>
      <c r="E4987">
        <v>0</v>
      </c>
      <c r="F4987" t="s">
        <v>29</v>
      </c>
      <c r="G4987" t="s">
        <v>39</v>
      </c>
      <c r="H4987">
        <v>0</v>
      </c>
      <c r="I4987">
        <v>0</v>
      </c>
      <c r="J4987" t="s">
        <v>43</v>
      </c>
      <c r="K4987">
        <v>202001</v>
      </c>
      <c r="L4987">
        <v>3</v>
      </c>
      <c r="M4987" t="s">
        <v>1713</v>
      </c>
      <c r="N4987" t="s">
        <v>2062</v>
      </c>
      <c r="O4987">
        <v>34</v>
      </c>
      <c r="P4987" t="s">
        <v>2341</v>
      </c>
      <c r="Q4987" t="s">
        <v>2394</v>
      </c>
      <c r="R4987">
        <v>373000</v>
      </c>
      <c r="S4987">
        <v>10800</v>
      </c>
      <c r="T4987" t="s">
        <v>2077</v>
      </c>
      <c r="U4987" t="s">
        <v>1718</v>
      </c>
      <c r="V4987" t="s">
        <v>1719</v>
      </c>
      <c r="W4987" t="s">
        <v>38</v>
      </c>
      <c r="Y4987">
        <v>320</v>
      </c>
      <c r="Z4987">
        <v>133744</v>
      </c>
      <c r="AA4987">
        <v>202012</v>
      </c>
    </row>
    <row r="4988" spans="1:27" x14ac:dyDescent="0.2">
      <c r="A4988">
        <v>140</v>
      </c>
      <c r="B4988" t="s">
        <v>1553</v>
      </c>
      <c r="C4988" t="s">
        <v>27</v>
      </c>
      <c r="D4988" t="s">
        <v>2396</v>
      </c>
      <c r="E4988">
        <v>0</v>
      </c>
      <c r="F4988" t="s">
        <v>29</v>
      </c>
      <c r="G4988" t="s">
        <v>27</v>
      </c>
      <c r="H4988">
        <v>0</v>
      </c>
      <c r="I4988">
        <v>0</v>
      </c>
      <c r="J4988" t="s">
        <v>30</v>
      </c>
      <c r="K4988">
        <v>202001</v>
      </c>
      <c r="L4988">
        <v>3</v>
      </c>
      <c r="M4988" t="s">
        <v>1713</v>
      </c>
      <c r="N4988" t="s">
        <v>2062</v>
      </c>
      <c r="O4988">
        <v>34</v>
      </c>
      <c r="P4988" t="s">
        <v>2341</v>
      </c>
      <c r="Q4988" t="s">
        <v>2397</v>
      </c>
      <c r="R4988" t="s">
        <v>1208</v>
      </c>
      <c r="S4988">
        <v>10800</v>
      </c>
      <c r="T4988" t="s">
        <v>2077</v>
      </c>
      <c r="U4988" t="s">
        <v>1718</v>
      </c>
      <c r="V4988" t="s">
        <v>1719</v>
      </c>
      <c r="W4988" t="s">
        <v>38</v>
      </c>
      <c r="Y4988">
        <v>320</v>
      </c>
      <c r="Z4988">
        <v>225254</v>
      </c>
      <c r="AA4988">
        <v>202012</v>
      </c>
    </row>
    <row r="4989" spans="1:27" x14ac:dyDescent="0.2">
      <c r="A4989">
        <v>140</v>
      </c>
      <c r="B4989" t="s">
        <v>1553</v>
      </c>
      <c r="C4989" t="s">
        <v>27</v>
      </c>
      <c r="D4989" t="s">
        <v>2396</v>
      </c>
      <c r="E4989">
        <v>201754</v>
      </c>
      <c r="F4989" t="s">
        <v>29</v>
      </c>
      <c r="G4989" t="s">
        <v>39</v>
      </c>
      <c r="H4989">
        <v>1</v>
      </c>
      <c r="I4989">
        <v>1</v>
      </c>
      <c r="J4989" t="s">
        <v>30</v>
      </c>
      <c r="K4989">
        <v>202001</v>
      </c>
      <c r="L4989">
        <v>3</v>
      </c>
      <c r="M4989" t="s">
        <v>1713</v>
      </c>
      <c r="N4989" t="s">
        <v>2062</v>
      </c>
      <c r="O4989">
        <v>34</v>
      </c>
      <c r="P4989" t="s">
        <v>2341</v>
      </c>
      <c r="Q4989" t="s">
        <v>2397</v>
      </c>
      <c r="R4989" t="s">
        <v>1208</v>
      </c>
      <c r="S4989">
        <v>10800</v>
      </c>
      <c r="T4989" t="s">
        <v>2077</v>
      </c>
      <c r="U4989" t="s">
        <v>1718</v>
      </c>
      <c r="V4989" t="s">
        <v>1719</v>
      </c>
      <c r="W4989" t="s">
        <v>38</v>
      </c>
      <c r="Y4989">
        <v>320</v>
      </c>
      <c r="Z4989">
        <v>225254</v>
      </c>
      <c r="AA4989">
        <v>202012</v>
      </c>
    </row>
    <row r="4990" spans="1:27" x14ac:dyDescent="0.2">
      <c r="A4990">
        <v>140</v>
      </c>
      <c r="B4990" t="s">
        <v>1553</v>
      </c>
      <c r="C4990" t="s">
        <v>27</v>
      </c>
      <c r="D4990" t="s">
        <v>2398</v>
      </c>
      <c r="E4990">
        <v>413063</v>
      </c>
      <c r="F4990" t="s">
        <v>29</v>
      </c>
      <c r="G4990" t="s">
        <v>27</v>
      </c>
      <c r="H4990">
        <v>1</v>
      </c>
      <c r="I4990">
        <v>1</v>
      </c>
      <c r="J4990" t="s">
        <v>43</v>
      </c>
      <c r="K4990">
        <v>202001</v>
      </c>
      <c r="L4990">
        <v>3</v>
      </c>
      <c r="M4990" t="s">
        <v>1713</v>
      </c>
      <c r="N4990" t="s">
        <v>2062</v>
      </c>
      <c r="O4990">
        <v>34</v>
      </c>
      <c r="P4990" t="s">
        <v>2341</v>
      </c>
      <c r="Q4990" t="s">
        <v>2397</v>
      </c>
      <c r="R4990" t="s">
        <v>1208</v>
      </c>
      <c r="S4990">
        <v>10800</v>
      </c>
      <c r="T4990" t="s">
        <v>2077</v>
      </c>
      <c r="U4990" t="s">
        <v>1718</v>
      </c>
      <c r="V4990" t="s">
        <v>1719</v>
      </c>
      <c r="W4990" t="s">
        <v>38</v>
      </c>
      <c r="Y4990">
        <v>320</v>
      </c>
      <c r="Z4990">
        <v>26160112</v>
      </c>
      <c r="AA4990">
        <v>202012</v>
      </c>
    </row>
    <row r="4991" spans="1:27" x14ac:dyDescent="0.2">
      <c r="A4991">
        <v>140</v>
      </c>
      <c r="B4991" t="s">
        <v>1553</v>
      </c>
      <c r="C4991" t="s">
        <v>27</v>
      </c>
      <c r="D4991" t="s">
        <v>2398</v>
      </c>
      <c r="E4991">
        <v>0</v>
      </c>
      <c r="F4991" t="s">
        <v>29</v>
      </c>
      <c r="G4991" t="s">
        <v>39</v>
      </c>
      <c r="H4991">
        <v>0</v>
      </c>
      <c r="I4991">
        <v>0</v>
      </c>
      <c r="J4991" t="s">
        <v>43</v>
      </c>
      <c r="K4991">
        <v>202001</v>
      </c>
      <c r="L4991">
        <v>3</v>
      </c>
      <c r="M4991" t="s">
        <v>1713</v>
      </c>
      <c r="N4991" t="s">
        <v>2062</v>
      </c>
      <c r="O4991">
        <v>34</v>
      </c>
      <c r="P4991" t="s">
        <v>2341</v>
      </c>
      <c r="Q4991" t="s">
        <v>2397</v>
      </c>
      <c r="R4991" t="s">
        <v>1208</v>
      </c>
      <c r="S4991">
        <v>10800</v>
      </c>
      <c r="T4991" t="s">
        <v>2077</v>
      </c>
      <c r="U4991" t="s">
        <v>1718</v>
      </c>
      <c r="V4991" t="s">
        <v>1719</v>
      </c>
      <c r="W4991" t="s">
        <v>38</v>
      </c>
      <c r="Y4991">
        <v>320</v>
      </c>
      <c r="Z4991">
        <v>26160112</v>
      </c>
      <c r="AA4991">
        <v>202012</v>
      </c>
    </row>
    <row r="4992" spans="1:27" x14ac:dyDescent="0.2">
      <c r="A4992">
        <v>140</v>
      </c>
      <c r="B4992" t="s">
        <v>1553</v>
      </c>
      <c r="C4992" t="s">
        <v>27</v>
      </c>
      <c r="D4992" t="s">
        <v>2399</v>
      </c>
      <c r="E4992">
        <v>-6583.35</v>
      </c>
      <c r="F4992" t="s">
        <v>29</v>
      </c>
      <c r="G4992" t="s">
        <v>27</v>
      </c>
      <c r="H4992">
        <v>0.78944565786348098</v>
      </c>
      <c r="I4992">
        <v>40362954.960000001</v>
      </c>
      <c r="J4992" t="s">
        <v>198</v>
      </c>
      <c r="K4992">
        <v>202012</v>
      </c>
      <c r="L4992">
        <v>3</v>
      </c>
      <c r="M4992" t="s">
        <v>1713</v>
      </c>
      <c r="N4992" t="s">
        <v>2062</v>
      </c>
      <c r="O4992">
        <v>35</v>
      </c>
      <c r="P4992" t="s">
        <v>2400</v>
      </c>
      <c r="Q4992" t="s">
        <v>2401</v>
      </c>
      <c r="R4992">
        <v>389000</v>
      </c>
      <c r="S4992">
        <v>10800</v>
      </c>
      <c r="T4992" t="s">
        <v>2077</v>
      </c>
      <c r="U4992" t="s">
        <v>1718</v>
      </c>
      <c r="V4992" t="s">
        <v>1719</v>
      </c>
      <c r="W4992" t="s">
        <v>38</v>
      </c>
      <c r="Y4992">
        <v>320</v>
      </c>
      <c r="Z4992">
        <v>134054</v>
      </c>
      <c r="AA4992">
        <v>202012</v>
      </c>
    </row>
    <row r="4993" spans="1:27" x14ac:dyDescent="0.2">
      <c r="A4993">
        <v>140</v>
      </c>
      <c r="B4993" t="s">
        <v>1553</v>
      </c>
      <c r="C4993" t="s">
        <v>27</v>
      </c>
      <c r="D4993" t="s">
        <v>2399</v>
      </c>
      <c r="E4993">
        <v>-1755.86</v>
      </c>
      <c r="F4993" t="s">
        <v>29</v>
      </c>
      <c r="G4993" t="s">
        <v>39</v>
      </c>
      <c r="H4993">
        <v>0.210554342136519</v>
      </c>
      <c r="I4993">
        <v>10765269.710000001</v>
      </c>
      <c r="J4993" t="s">
        <v>198</v>
      </c>
      <c r="K4993">
        <v>202012</v>
      </c>
      <c r="L4993">
        <v>3</v>
      </c>
      <c r="M4993" t="s">
        <v>1713</v>
      </c>
      <c r="N4993" t="s">
        <v>2062</v>
      </c>
      <c r="O4993">
        <v>35</v>
      </c>
      <c r="P4993" t="s">
        <v>2400</v>
      </c>
      <c r="Q4993" t="s">
        <v>2401</v>
      </c>
      <c r="R4993">
        <v>389000</v>
      </c>
      <c r="S4993">
        <v>10800</v>
      </c>
      <c r="T4993" t="s">
        <v>2077</v>
      </c>
      <c r="U4993" t="s">
        <v>1718</v>
      </c>
      <c r="V4993" t="s">
        <v>1719</v>
      </c>
      <c r="W4993" t="s">
        <v>38</v>
      </c>
      <c r="Y4993">
        <v>320</v>
      </c>
      <c r="Z4993">
        <v>134054</v>
      </c>
      <c r="AA4993">
        <v>202012</v>
      </c>
    </row>
    <row r="4994" spans="1:27" x14ac:dyDescent="0.2">
      <c r="A4994">
        <v>140</v>
      </c>
      <c r="B4994" t="s">
        <v>1553</v>
      </c>
      <c r="C4994" t="s">
        <v>27</v>
      </c>
      <c r="D4994" t="s">
        <v>2402</v>
      </c>
      <c r="E4994">
        <v>-3127437.69</v>
      </c>
      <c r="F4994" t="s">
        <v>29</v>
      </c>
      <c r="G4994" t="s">
        <v>27</v>
      </c>
      <c r="H4994">
        <v>0.78944565786348098</v>
      </c>
      <c r="I4994">
        <v>40362954.960000001</v>
      </c>
      <c r="J4994" t="s">
        <v>198</v>
      </c>
      <c r="K4994">
        <v>202012</v>
      </c>
      <c r="L4994">
        <v>3</v>
      </c>
      <c r="M4994" t="s">
        <v>1713</v>
      </c>
      <c r="N4994" t="s">
        <v>2062</v>
      </c>
      <c r="O4994">
        <v>35</v>
      </c>
      <c r="P4994" t="s">
        <v>2400</v>
      </c>
      <c r="Q4994" t="s">
        <v>2403</v>
      </c>
      <c r="R4994">
        <v>390000</v>
      </c>
      <c r="S4994">
        <v>10800</v>
      </c>
      <c r="T4994" t="s">
        <v>2077</v>
      </c>
      <c r="U4994" t="s">
        <v>1718</v>
      </c>
      <c r="V4994" t="s">
        <v>1719</v>
      </c>
      <c r="W4994" t="s">
        <v>38</v>
      </c>
      <c r="Y4994">
        <v>320</v>
      </c>
      <c r="Z4994">
        <v>4013249</v>
      </c>
      <c r="AA4994">
        <v>202012</v>
      </c>
    </row>
    <row r="4995" spans="1:27" x14ac:dyDescent="0.2">
      <c r="A4995">
        <v>140</v>
      </c>
      <c r="B4995" t="s">
        <v>1553</v>
      </c>
      <c r="C4995" t="s">
        <v>27</v>
      </c>
      <c r="D4995" t="s">
        <v>2402</v>
      </c>
      <c r="E4995">
        <v>-834124.02</v>
      </c>
      <c r="F4995" t="s">
        <v>29</v>
      </c>
      <c r="G4995" t="s">
        <v>39</v>
      </c>
      <c r="H4995">
        <v>0.210554342136519</v>
      </c>
      <c r="I4995">
        <v>10765269.710000001</v>
      </c>
      <c r="J4995" t="s">
        <v>198</v>
      </c>
      <c r="K4995">
        <v>202012</v>
      </c>
      <c r="L4995">
        <v>3</v>
      </c>
      <c r="M4995" t="s">
        <v>1713</v>
      </c>
      <c r="N4995" t="s">
        <v>2062</v>
      </c>
      <c r="O4995">
        <v>35</v>
      </c>
      <c r="P4995" t="s">
        <v>2400</v>
      </c>
      <c r="Q4995" t="s">
        <v>2403</v>
      </c>
      <c r="R4995">
        <v>390000</v>
      </c>
      <c r="S4995">
        <v>10800</v>
      </c>
      <c r="T4995" t="s">
        <v>2077</v>
      </c>
      <c r="U4995" t="s">
        <v>1718</v>
      </c>
      <c r="V4995" t="s">
        <v>1719</v>
      </c>
      <c r="W4995" t="s">
        <v>38</v>
      </c>
      <c r="Y4995">
        <v>320</v>
      </c>
      <c r="Z4995">
        <v>4013249</v>
      </c>
      <c r="AA4995">
        <v>202012</v>
      </c>
    </row>
    <row r="4996" spans="1:27" x14ac:dyDescent="0.2">
      <c r="A4996">
        <v>140</v>
      </c>
      <c r="B4996" t="s">
        <v>1553</v>
      </c>
      <c r="C4996" t="s">
        <v>27</v>
      </c>
      <c r="D4996" t="s">
        <v>2404</v>
      </c>
      <c r="E4996">
        <v>-315069.8</v>
      </c>
      <c r="F4996" t="s">
        <v>29</v>
      </c>
      <c r="G4996" t="s">
        <v>27</v>
      </c>
      <c r="H4996">
        <v>0.78944565786348098</v>
      </c>
      <c r="I4996">
        <v>40362954.960000001</v>
      </c>
      <c r="J4996" t="s">
        <v>198</v>
      </c>
      <c r="K4996">
        <v>202012</v>
      </c>
      <c r="L4996">
        <v>3</v>
      </c>
      <c r="M4996" t="s">
        <v>1713</v>
      </c>
      <c r="N4996" t="s">
        <v>2062</v>
      </c>
      <c r="O4996">
        <v>35</v>
      </c>
      <c r="P4996" t="s">
        <v>2400</v>
      </c>
      <c r="Q4996" t="s">
        <v>2403</v>
      </c>
      <c r="R4996">
        <v>390000</v>
      </c>
      <c r="S4996">
        <v>10800</v>
      </c>
      <c r="T4996" t="s">
        <v>2077</v>
      </c>
      <c r="U4996" t="s">
        <v>1718</v>
      </c>
      <c r="V4996" t="s">
        <v>1719</v>
      </c>
      <c r="W4996" t="s">
        <v>38</v>
      </c>
      <c r="Y4996">
        <v>320</v>
      </c>
      <c r="Z4996">
        <v>4013252</v>
      </c>
      <c r="AA4996">
        <v>202012</v>
      </c>
    </row>
    <row r="4997" spans="1:27" x14ac:dyDescent="0.2">
      <c r="A4997">
        <v>140</v>
      </c>
      <c r="B4997" t="s">
        <v>1553</v>
      </c>
      <c r="C4997" t="s">
        <v>27</v>
      </c>
      <c r="D4997" t="s">
        <v>2404</v>
      </c>
      <c r="E4997">
        <v>-84032.78</v>
      </c>
      <c r="F4997" t="s">
        <v>29</v>
      </c>
      <c r="G4997" t="s">
        <v>39</v>
      </c>
      <c r="H4997">
        <v>0.210554342136519</v>
      </c>
      <c r="I4997">
        <v>10765269.710000001</v>
      </c>
      <c r="J4997" t="s">
        <v>198</v>
      </c>
      <c r="K4997">
        <v>202012</v>
      </c>
      <c r="L4997">
        <v>3</v>
      </c>
      <c r="M4997" t="s">
        <v>1713</v>
      </c>
      <c r="N4997" t="s">
        <v>2062</v>
      </c>
      <c r="O4997">
        <v>35</v>
      </c>
      <c r="P4997" t="s">
        <v>2400</v>
      </c>
      <c r="Q4997" t="s">
        <v>2403</v>
      </c>
      <c r="R4997">
        <v>390000</v>
      </c>
      <c r="S4997">
        <v>10800</v>
      </c>
      <c r="T4997" t="s">
        <v>2077</v>
      </c>
      <c r="U4997" t="s">
        <v>1718</v>
      </c>
      <c r="V4997" t="s">
        <v>1719</v>
      </c>
      <c r="W4997" t="s">
        <v>38</v>
      </c>
      <c r="Y4997">
        <v>320</v>
      </c>
      <c r="Z4997">
        <v>4013252</v>
      </c>
      <c r="AA4997">
        <v>202012</v>
      </c>
    </row>
    <row r="4998" spans="1:27" x14ac:dyDescent="0.2">
      <c r="A4998">
        <v>140</v>
      </c>
      <c r="B4998" t="s">
        <v>1553</v>
      </c>
      <c r="C4998" t="s">
        <v>27</v>
      </c>
      <c r="D4998" t="s">
        <v>3682</v>
      </c>
      <c r="E4998">
        <v>0</v>
      </c>
      <c r="F4998" t="s">
        <v>29</v>
      </c>
      <c r="G4998" t="s">
        <v>27</v>
      </c>
      <c r="H4998">
        <v>0</v>
      </c>
      <c r="I4998">
        <v>0</v>
      </c>
      <c r="J4998" t="s">
        <v>2947</v>
      </c>
      <c r="K4998">
        <v>202001</v>
      </c>
      <c r="L4998">
        <v>3</v>
      </c>
      <c r="M4998" t="s">
        <v>1713</v>
      </c>
      <c r="N4998" t="s">
        <v>2062</v>
      </c>
      <c r="O4998">
        <v>35</v>
      </c>
      <c r="P4998" t="s">
        <v>2400</v>
      </c>
      <c r="Q4998" t="s">
        <v>2403</v>
      </c>
      <c r="R4998">
        <v>390000</v>
      </c>
      <c r="S4998">
        <v>10800</v>
      </c>
      <c r="T4998" t="s">
        <v>2077</v>
      </c>
      <c r="U4998" t="s">
        <v>1718</v>
      </c>
      <c r="V4998" t="s">
        <v>1719</v>
      </c>
      <c r="W4998" t="s">
        <v>38</v>
      </c>
      <c r="Y4998">
        <v>320</v>
      </c>
      <c r="Z4998">
        <v>16571743</v>
      </c>
      <c r="AA4998">
        <v>202012</v>
      </c>
    </row>
    <row r="4999" spans="1:27" x14ac:dyDescent="0.2">
      <c r="A4999">
        <v>140</v>
      </c>
      <c r="B4999" t="s">
        <v>1553</v>
      </c>
      <c r="C4999" t="s">
        <v>27</v>
      </c>
      <c r="D4999" t="s">
        <v>3682</v>
      </c>
      <c r="E4999">
        <v>0</v>
      </c>
      <c r="F4999" t="s">
        <v>29</v>
      </c>
      <c r="G4999" t="s">
        <v>39</v>
      </c>
      <c r="H4999">
        <v>1</v>
      </c>
      <c r="I4999">
        <v>1</v>
      </c>
      <c r="J4999" t="s">
        <v>2947</v>
      </c>
      <c r="K4999">
        <v>202001</v>
      </c>
      <c r="L4999">
        <v>3</v>
      </c>
      <c r="M4999" t="s">
        <v>1713</v>
      </c>
      <c r="N4999" t="s">
        <v>2062</v>
      </c>
      <c r="O4999">
        <v>35</v>
      </c>
      <c r="P4999" t="s">
        <v>2400</v>
      </c>
      <c r="Q4999" t="s">
        <v>2403</v>
      </c>
      <c r="R4999">
        <v>390000</v>
      </c>
      <c r="S4999">
        <v>10800</v>
      </c>
      <c r="T4999" t="s">
        <v>2077</v>
      </c>
      <c r="U4999" t="s">
        <v>1718</v>
      </c>
      <c r="V4999" t="s">
        <v>1719</v>
      </c>
      <c r="W4999" t="s">
        <v>38</v>
      </c>
      <c r="Y4999">
        <v>320</v>
      </c>
      <c r="Z4999">
        <v>16571743</v>
      </c>
      <c r="AA4999">
        <v>202012</v>
      </c>
    </row>
    <row r="5000" spans="1:27" x14ac:dyDescent="0.2">
      <c r="A5000">
        <v>140</v>
      </c>
      <c r="B5000" t="s">
        <v>1553</v>
      </c>
      <c r="C5000" t="s">
        <v>27</v>
      </c>
      <c r="D5000" t="s">
        <v>2405</v>
      </c>
      <c r="E5000">
        <v>-5101399.2300000004</v>
      </c>
      <c r="F5000" t="s">
        <v>29</v>
      </c>
      <c r="G5000" t="s">
        <v>27</v>
      </c>
      <c r="H5000">
        <v>0.78944565786348098</v>
      </c>
      <c r="I5000">
        <v>40362954.960000001</v>
      </c>
      <c r="J5000" t="s">
        <v>198</v>
      </c>
      <c r="K5000">
        <v>202012</v>
      </c>
      <c r="L5000">
        <v>3</v>
      </c>
      <c r="M5000" t="s">
        <v>1713</v>
      </c>
      <c r="N5000" t="s">
        <v>2062</v>
      </c>
      <c r="O5000">
        <v>35</v>
      </c>
      <c r="P5000" t="s">
        <v>2400</v>
      </c>
      <c r="Q5000" t="s">
        <v>2403</v>
      </c>
      <c r="R5000">
        <v>390000</v>
      </c>
      <c r="S5000">
        <v>10800</v>
      </c>
      <c r="T5000" t="s">
        <v>2077</v>
      </c>
      <c r="U5000" t="s">
        <v>1718</v>
      </c>
      <c r="V5000" t="s">
        <v>1719</v>
      </c>
      <c r="W5000" t="s">
        <v>38</v>
      </c>
      <c r="Y5000">
        <v>320</v>
      </c>
      <c r="Z5000">
        <v>4013250</v>
      </c>
      <c r="AA5000">
        <v>202012</v>
      </c>
    </row>
    <row r="5001" spans="1:27" x14ac:dyDescent="0.2">
      <c r="A5001">
        <v>140</v>
      </c>
      <c r="B5001" t="s">
        <v>1553</v>
      </c>
      <c r="C5001" t="s">
        <v>27</v>
      </c>
      <c r="D5001" t="s">
        <v>2405</v>
      </c>
      <c r="E5001">
        <v>-1360602.53</v>
      </c>
      <c r="F5001" t="s">
        <v>29</v>
      </c>
      <c r="G5001" t="s">
        <v>39</v>
      </c>
      <c r="H5001">
        <v>0.210554342136519</v>
      </c>
      <c r="I5001">
        <v>10765269.710000001</v>
      </c>
      <c r="J5001" t="s">
        <v>198</v>
      </c>
      <c r="K5001">
        <v>202012</v>
      </c>
      <c r="L5001">
        <v>3</v>
      </c>
      <c r="M5001" t="s">
        <v>1713</v>
      </c>
      <c r="N5001" t="s">
        <v>2062</v>
      </c>
      <c r="O5001">
        <v>35</v>
      </c>
      <c r="P5001" t="s">
        <v>2400</v>
      </c>
      <c r="Q5001" t="s">
        <v>2403</v>
      </c>
      <c r="R5001">
        <v>390000</v>
      </c>
      <c r="S5001">
        <v>10800</v>
      </c>
      <c r="T5001" t="s">
        <v>2077</v>
      </c>
      <c r="U5001" t="s">
        <v>1718</v>
      </c>
      <c r="V5001" t="s">
        <v>1719</v>
      </c>
      <c r="W5001" t="s">
        <v>38</v>
      </c>
      <c r="Y5001">
        <v>320</v>
      </c>
      <c r="Z5001">
        <v>4013250</v>
      </c>
      <c r="AA5001">
        <v>202012</v>
      </c>
    </row>
    <row r="5002" spans="1:27" x14ac:dyDescent="0.2">
      <c r="A5002">
        <v>140</v>
      </c>
      <c r="B5002" t="s">
        <v>1553</v>
      </c>
      <c r="C5002" t="s">
        <v>27</v>
      </c>
      <c r="D5002" t="s">
        <v>2406</v>
      </c>
      <c r="E5002">
        <v>-3014882.44</v>
      </c>
      <c r="F5002" t="s">
        <v>29</v>
      </c>
      <c r="G5002" t="s">
        <v>27</v>
      </c>
      <c r="H5002">
        <v>0.78944565786348098</v>
      </c>
      <c r="I5002">
        <v>40362954.960000001</v>
      </c>
      <c r="J5002" t="s">
        <v>198</v>
      </c>
      <c r="K5002">
        <v>202012</v>
      </c>
      <c r="L5002">
        <v>3</v>
      </c>
      <c r="M5002" t="s">
        <v>1713</v>
      </c>
      <c r="N5002" t="s">
        <v>2062</v>
      </c>
      <c r="O5002">
        <v>35</v>
      </c>
      <c r="P5002" t="s">
        <v>2400</v>
      </c>
      <c r="Q5002" t="s">
        <v>2403</v>
      </c>
      <c r="R5002">
        <v>390000</v>
      </c>
      <c r="S5002">
        <v>10800</v>
      </c>
      <c r="T5002" t="s">
        <v>2077</v>
      </c>
      <c r="U5002" t="s">
        <v>1718</v>
      </c>
      <c r="V5002" t="s">
        <v>1719</v>
      </c>
      <c r="W5002" t="s">
        <v>38</v>
      </c>
      <c r="Y5002">
        <v>320</v>
      </c>
      <c r="Z5002">
        <v>4013256</v>
      </c>
      <c r="AA5002">
        <v>202012</v>
      </c>
    </row>
    <row r="5003" spans="1:27" x14ac:dyDescent="0.2">
      <c r="A5003">
        <v>140</v>
      </c>
      <c r="B5003" t="s">
        <v>1553</v>
      </c>
      <c r="C5003" t="s">
        <v>27</v>
      </c>
      <c r="D5003" t="s">
        <v>2406</v>
      </c>
      <c r="E5003">
        <v>-804104.23</v>
      </c>
      <c r="F5003" t="s">
        <v>29</v>
      </c>
      <c r="G5003" t="s">
        <v>39</v>
      </c>
      <c r="H5003">
        <v>0.210554342136519</v>
      </c>
      <c r="I5003">
        <v>10765269.710000001</v>
      </c>
      <c r="J5003" t="s">
        <v>198</v>
      </c>
      <c r="K5003">
        <v>202012</v>
      </c>
      <c r="L5003">
        <v>3</v>
      </c>
      <c r="M5003" t="s">
        <v>1713</v>
      </c>
      <c r="N5003" t="s">
        <v>2062</v>
      </c>
      <c r="O5003">
        <v>35</v>
      </c>
      <c r="P5003" t="s">
        <v>2400</v>
      </c>
      <c r="Q5003" t="s">
        <v>2403</v>
      </c>
      <c r="R5003">
        <v>390000</v>
      </c>
      <c r="S5003">
        <v>10800</v>
      </c>
      <c r="T5003" t="s">
        <v>2077</v>
      </c>
      <c r="U5003" t="s">
        <v>1718</v>
      </c>
      <c r="V5003" t="s">
        <v>1719</v>
      </c>
      <c r="W5003" t="s">
        <v>38</v>
      </c>
      <c r="Y5003">
        <v>320</v>
      </c>
      <c r="Z5003">
        <v>4013256</v>
      </c>
      <c r="AA5003">
        <v>202012</v>
      </c>
    </row>
    <row r="5004" spans="1:27" x14ac:dyDescent="0.2">
      <c r="A5004">
        <v>140</v>
      </c>
      <c r="B5004" t="s">
        <v>1553</v>
      </c>
      <c r="C5004" t="s">
        <v>27</v>
      </c>
      <c r="D5004" t="s">
        <v>2407</v>
      </c>
      <c r="E5004">
        <v>-2372059.37</v>
      </c>
      <c r="F5004" t="s">
        <v>29</v>
      </c>
      <c r="G5004" t="s">
        <v>27</v>
      </c>
      <c r="H5004">
        <v>0.78944565786348098</v>
      </c>
      <c r="I5004">
        <v>40362954.960000001</v>
      </c>
      <c r="J5004" t="s">
        <v>198</v>
      </c>
      <c r="K5004">
        <v>202012</v>
      </c>
      <c r="L5004">
        <v>3</v>
      </c>
      <c r="M5004" t="s">
        <v>1713</v>
      </c>
      <c r="N5004" t="s">
        <v>2062</v>
      </c>
      <c r="O5004">
        <v>35</v>
      </c>
      <c r="P5004" t="s">
        <v>2400</v>
      </c>
      <c r="Q5004" t="s">
        <v>2403</v>
      </c>
      <c r="R5004">
        <v>390000</v>
      </c>
      <c r="S5004">
        <v>10800</v>
      </c>
      <c r="T5004" t="s">
        <v>2077</v>
      </c>
      <c r="U5004" t="s">
        <v>1718</v>
      </c>
      <c r="V5004" t="s">
        <v>1719</v>
      </c>
      <c r="W5004" t="s">
        <v>38</v>
      </c>
      <c r="Y5004">
        <v>320</v>
      </c>
      <c r="Z5004">
        <v>133594</v>
      </c>
      <c r="AA5004">
        <v>202012</v>
      </c>
    </row>
    <row r="5005" spans="1:27" x14ac:dyDescent="0.2">
      <c r="A5005">
        <v>140</v>
      </c>
      <c r="B5005" t="s">
        <v>1553</v>
      </c>
      <c r="C5005" t="s">
        <v>27</v>
      </c>
      <c r="D5005" t="s">
        <v>2407</v>
      </c>
      <c r="E5005">
        <v>-632655.82999999996</v>
      </c>
      <c r="F5005" t="s">
        <v>29</v>
      </c>
      <c r="G5005" t="s">
        <v>39</v>
      </c>
      <c r="H5005">
        <v>0.210554342136519</v>
      </c>
      <c r="I5005">
        <v>10765269.710000001</v>
      </c>
      <c r="J5005" t="s">
        <v>198</v>
      </c>
      <c r="K5005">
        <v>202012</v>
      </c>
      <c r="L5005">
        <v>3</v>
      </c>
      <c r="M5005" t="s">
        <v>1713</v>
      </c>
      <c r="N5005" t="s">
        <v>2062</v>
      </c>
      <c r="O5005">
        <v>35</v>
      </c>
      <c r="P5005" t="s">
        <v>2400</v>
      </c>
      <c r="Q5005" t="s">
        <v>2403</v>
      </c>
      <c r="R5005">
        <v>390000</v>
      </c>
      <c r="S5005">
        <v>10800</v>
      </c>
      <c r="T5005" t="s">
        <v>2077</v>
      </c>
      <c r="U5005" t="s">
        <v>1718</v>
      </c>
      <c r="V5005" t="s">
        <v>1719</v>
      </c>
      <c r="W5005" t="s">
        <v>38</v>
      </c>
      <c r="Y5005">
        <v>320</v>
      </c>
      <c r="Z5005">
        <v>133594</v>
      </c>
      <c r="AA5005">
        <v>202012</v>
      </c>
    </row>
    <row r="5006" spans="1:27" x14ac:dyDescent="0.2">
      <c r="A5006">
        <v>140</v>
      </c>
      <c r="B5006" t="s">
        <v>1553</v>
      </c>
      <c r="C5006" t="s">
        <v>27</v>
      </c>
      <c r="D5006" t="s">
        <v>3683</v>
      </c>
      <c r="E5006">
        <v>0</v>
      </c>
      <c r="F5006" t="s">
        <v>29</v>
      </c>
      <c r="G5006" t="s">
        <v>27</v>
      </c>
      <c r="H5006">
        <v>0</v>
      </c>
      <c r="I5006">
        <v>0</v>
      </c>
      <c r="J5006" t="s">
        <v>2947</v>
      </c>
      <c r="K5006">
        <v>202001</v>
      </c>
      <c r="L5006">
        <v>3</v>
      </c>
      <c r="M5006" t="s">
        <v>1713</v>
      </c>
      <c r="N5006" t="s">
        <v>2062</v>
      </c>
      <c r="O5006">
        <v>35</v>
      </c>
      <c r="P5006" t="s">
        <v>2400</v>
      </c>
      <c r="Q5006" t="s">
        <v>2409</v>
      </c>
      <c r="R5006">
        <v>391000</v>
      </c>
      <c r="S5006">
        <v>10800</v>
      </c>
      <c r="T5006" t="s">
        <v>2077</v>
      </c>
      <c r="U5006" t="s">
        <v>1718</v>
      </c>
      <c r="V5006" t="s">
        <v>1719</v>
      </c>
      <c r="W5006" t="s">
        <v>38</v>
      </c>
      <c r="Y5006">
        <v>320</v>
      </c>
      <c r="Z5006">
        <v>133820</v>
      </c>
      <c r="AA5006">
        <v>202012</v>
      </c>
    </row>
    <row r="5007" spans="1:27" x14ac:dyDescent="0.2">
      <c r="A5007">
        <v>140</v>
      </c>
      <c r="B5007" t="s">
        <v>1553</v>
      </c>
      <c r="C5007" t="s">
        <v>27</v>
      </c>
      <c r="D5007" t="s">
        <v>3683</v>
      </c>
      <c r="E5007">
        <v>0</v>
      </c>
      <c r="F5007" t="s">
        <v>29</v>
      </c>
      <c r="G5007" t="s">
        <v>39</v>
      </c>
      <c r="H5007">
        <v>1</v>
      </c>
      <c r="I5007">
        <v>1</v>
      </c>
      <c r="J5007" t="s">
        <v>2947</v>
      </c>
      <c r="K5007">
        <v>202001</v>
      </c>
      <c r="L5007">
        <v>3</v>
      </c>
      <c r="M5007" t="s">
        <v>1713</v>
      </c>
      <c r="N5007" t="s">
        <v>2062</v>
      </c>
      <c r="O5007">
        <v>35</v>
      </c>
      <c r="P5007" t="s">
        <v>2400</v>
      </c>
      <c r="Q5007" t="s">
        <v>2409</v>
      </c>
      <c r="R5007">
        <v>391000</v>
      </c>
      <c r="S5007">
        <v>10800</v>
      </c>
      <c r="T5007" t="s">
        <v>2077</v>
      </c>
      <c r="U5007" t="s">
        <v>1718</v>
      </c>
      <c r="V5007" t="s">
        <v>1719</v>
      </c>
      <c r="W5007" t="s">
        <v>38</v>
      </c>
      <c r="Y5007">
        <v>320</v>
      </c>
      <c r="Z5007">
        <v>133820</v>
      </c>
      <c r="AA5007">
        <v>202012</v>
      </c>
    </row>
    <row r="5008" spans="1:27" x14ac:dyDescent="0.2">
      <c r="A5008">
        <v>140</v>
      </c>
      <c r="B5008" t="s">
        <v>1553</v>
      </c>
      <c r="C5008" t="s">
        <v>27</v>
      </c>
      <c r="D5008" t="s">
        <v>2408</v>
      </c>
      <c r="E5008">
        <v>-4914841.25</v>
      </c>
      <c r="F5008" t="s">
        <v>29</v>
      </c>
      <c r="G5008" t="s">
        <v>27</v>
      </c>
      <c r="H5008">
        <v>0.78944565786348098</v>
      </c>
      <c r="I5008">
        <v>40362954.960000001</v>
      </c>
      <c r="J5008" t="s">
        <v>198</v>
      </c>
      <c r="K5008">
        <v>202012</v>
      </c>
      <c r="L5008">
        <v>3</v>
      </c>
      <c r="M5008" t="s">
        <v>1713</v>
      </c>
      <c r="N5008" t="s">
        <v>2062</v>
      </c>
      <c r="O5008">
        <v>35</v>
      </c>
      <c r="P5008" t="s">
        <v>2400</v>
      </c>
      <c r="Q5008" t="s">
        <v>2409</v>
      </c>
      <c r="R5008">
        <v>391000</v>
      </c>
      <c r="S5008">
        <v>10800</v>
      </c>
      <c r="T5008" t="s">
        <v>2077</v>
      </c>
      <c r="U5008" t="s">
        <v>1718</v>
      </c>
      <c r="V5008" t="s">
        <v>1719</v>
      </c>
      <c r="W5008" t="s">
        <v>38</v>
      </c>
      <c r="Y5008">
        <v>320</v>
      </c>
      <c r="Z5008">
        <v>133740</v>
      </c>
      <c r="AA5008">
        <v>202012</v>
      </c>
    </row>
    <row r="5009" spans="1:27" x14ac:dyDescent="0.2">
      <c r="A5009">
        <v>140</v>
      </c>
      <c r="B5009" t="s">
        <v>1553</v>
      </c>
      <c r="C5009" t="s">
        <v>27</v>
      </c>
      <c r="D5009" t="s">
        <v>2408</v>
      </c>
      <c r="E5009">
        <v>-1310845.3400000001</v>
      </c>
      <c r="F5009" t="s">
        <v>29</v>
      </c>
      <c r="G5009" t="s">
        <v>39</v>
      </c>
      <c r="H5009">
        <v>0.210554342136519</v>
      </c>
      <c r="I5009">
        <v>10765269.710000001</v>
      </c>
      <c r="J5009" t="s">
        <v>198</v>
      </c>
      <c r="K5009">
        <v>202012</v>
      </c>
      <c r="L5009">
        <v>3</v>
      </c>
      <c r="M5009" t="s">
        <v>1713</v>
      </c>
      <c r="N5009" t="s">
        <v>2062</v>
      </c>
      <c r="O5009">
        <v>35</v>
      </c>
      <c r="P5009" t="s">
        <v>2400</v>
      </c>
      <c r="Q5009" t="s">
        <v>2409</v>
      </c>
      <c r="R5009">
        <v>391000</v>
      </c>
      <c r="S5009">
        <v>10800</v>
      </c>
      <c r="T5009" t="s">
        <v>2077</v>
      </c>
      <c r="U5009" t="s">
        <v>1718</v>
      </c>
      <c r="V5009" t="s">
        <v>1719</v>
      </c>
      <c r="W5009" t="s">
        <v>38</v>
      </c>
      <c r="Y5009">
        <v>320</v>
      </c>
      <c r="Z5009">
        <v>133740</v>
      </c>
      <c r="AA5009">
        <v>202012</v>
      </c>
    </row>
    <row r="5010" spans="1:27" x14ac:dyDescent="0.2">
      <c r="A5010">
        <v>140</v>
      </c>
      <c r="B5010" t="s">
        <v>1553</v>
      </c>
      <c r="C5010" t="s">
        <v>27</v>
      </c>
      <c r="D5010" t="s">
        <v>2410</v>
      </c>
      <c r="E5010">
        <v>-14403092.33</v>
      </c>
      <c r="F5010" t="s">
        <v>29</v>
      </c>
      <c r="G5010" t="s">
        <v>27</v>
      </c>
      <c r="H5010">
        <v>0.78944565786348098</v>
      </c>
      <c r="I5010">
        <v>40362954.960000001</v>
      </c>
      <c r="J5010" t="s">
        <v>198</v>
      </c>
      <c r="K5010">
        <v>202012</v>
      </c>
      <c r="L5010">
        <v>3</v>
      </c>
      <c r="M5010" t="s">
        <v>1713</v>
      </c>
      <c r="N5010" t="s">
        <v>2062</v>
      </c>
      <c r="O5010">
        <v>35</v>
      </c>
      <c r="P5010" t="s">
        <v>2400</v>
      </c>
      <c r="Q5010" t="s">
        <v>2409</v>
      </c>
      <c r="R5010">
        <v>391100</v>
      </c>
      <c r="S5010">
        <v>10800</v>
      </c>
      <c r="T5010" t="s">
        <v>2077</v>
      </c>
      <c r="U5010" t="s">
        <v>1718</v>
      </c>
      <c r="V5010" t="s">
        <v>1719</v>
      </c>
      <c r="W5010" t="s">
        <v>38</v>
      </c>
      <c r="Y5010">
        <v>320</v>
      </c>
      <c r="Z5010">
        <v>133748</v>
      </c>
      <c r="AA5010">
        <v>202012</v>
      </c>
    </row>
    <row r="5011" spans="1:27" x14ac:dyDescent="0.2">
      <c r="A5011">
        <v>140</v>
      </c>
      <c r="B5011" t="s">
        <v>1553</v>
      </c>
      <c r="C5011" t="s">
        <v>27</v>
      </c>
      <c r="D5011" t="s">
        <v>2410</v>
      </c>
      <c r="E5011">
        <v>-3841472.31</v>
      </c>
      <c r="F5011" t="s">
        <v>29</v>
      </c>
      <c r="G5011" t="s">
        <v>39</v>
      </c>
      <c r="H5011">
        <v>0.210554342136519</v>
      </c>
      <c r="I5011">
        <v>10765269.710000001</v>
      </c>
      <c r="J5011" t="s">
        <v>198</v>
      </c>
      <c r="K5011">
        <v>202012</v>
      </c>
      <c r="L5011">
        <v>3</v>
      </c>
      <c r="M5011" t="s">
        <v>1713</v>
      </c>
      <c r="N5011" t="s">
        <v>2062</v>
      </c>
      <c r="O5011">
        <v>35</v>
      </c>
      <c r="P5011" t="s">
        <v>2400</v>
      </c>
      <c r="Q5011" t="s">
        <v>2409</v>
      </c>
      <c r="R5011">
        <v>391100</v>
      </c>
      <c r="S5011">
        <v>10800</v>
      </c>
      <c r="T5011" t="s">
        <v>2077</v>
      </c>
      <c r="U5011" t="s">
        <v>1718</v>
      </c>
      <c r="V5011" t="s">
        <v>1719</v>
      </c>
      <c r="W5011" t="s">
        <v>38</v>
      </c>
      <c r="Y5011">
        <v>320</v>
      </c>
      <c r="Z5011">
        <v>133748</v>
      </c>
      <c r="AA5011">
        <v>202012</v>
      </c>
    </row>
    <row r="5012" spans="1:27" x14ac:dyDescent="0.2">
      <c r="A5012">
        <v>140</v>
      </c>
      <c r="B5012" t="s">
        <v>1553</v>
      </c>
      <c r="C5012" t="s">
        <v>27</v>
      </c>
      <c r="D5012" t="s">
        <v>2411</v>
      </c>
      <c r="E5012">
        <v>-7814.48</v>
      </c>
      <c r="F5012" t="s">
        <v>29</v>
      </c>
      <c r="G5012" t="s">
        <v>27</v>
      </c>
      <c r="H5012">
        <v>0.78944565786348098</v>
      </c>
      <c r="I5012">
        <v>40362954.960000001</v>
      </c>
      <c r="J5012" t="s">
        <v>198</v>
      </c>
      <c r="K5012">
        <v>202012</v>
      </c>
      <c r="L5012">
        <v>3</v>
      </c>
      <c r="M5012" t="s">
        <v>1713</v>
      </c>
      <c r="N5012" t="s">
        <v>2062</v>
      </c>
      <c r="O5012">
        <v>35</v>
      </c>
      <c r="P5012" t="s">
        <v>2400</v>
      </c>
      <c r="Q5012" t="s">
        <v>2412</v>
      </c>
      <c r="R5012">
        <v>392000</v>
      </c>
      <c r="S5012">
        <v>10800</v>
      </c>
      <c r="T5012" t="s">
        <v>2077</v>
      </c>
      <c r="U5012" t="s">
        <v>1718</v>
      </c>
      <c r="V5012" t="s">
        <v>1719</v>
      </c>
      <c r="W5012" t="s">
        <v>38</v>
      </c>
      <c r="Y5012">
        <v>320</v>
      </c>
      <c r="Z5012">
        <v>4013255</v>
      </c>
      <c r="AA5012">
        <v>202012</v>
      </c>
    </row>
    <row r="5013" spans="1:27" x14ac:dyDescent="0.2">
      <c r="A5013">
        <v>140</v>
      </c>
      <c r="B5013" t="s">
        <v>1553</v>
      </c>
      <c r="C5013" t="s">
        <v>27</v>
      </c>
      <c r="D5013" t="s">
        <v>2411</v>
      </c>
      <c r="E5013">
        <v>-2084.21</v>
      </c>
      <c r="F5013" t="s">
        <v>29</v>
      </c>
      <c r="G5013" t="s">
        <v>39</v>
      </c>
      <c r="H5013">
        <v>0.210554342136519</v>
      </c>
      <c r="I5013">
        <v>10765269.710000001</v>
      </c>
      <c r="J5013" t="s">
        <v>198</v>
      </c>
      <c r="K5013">
        <v>202012</v>
      </c>
      <c r="L5013">
        <v>3</v>
      </c>
      <c r="M5013" t="s">
        <v>1713</v>
      </c>
      <c r="N5013" t="s">
        <v>2062</v>
      </c>
      <c r="O5013">
        <v>35</v>
      </c>
      <c r="P5013" t="s">
        <v>2400</v>
      </c>
      <c r="Q5013" t="s">
        <v>2412</v>
      </c>
      <c r="R5013">
        <v>392000</v>
      </c>
      <c r="S5013">
        <v>10800</v>
      </c>
      <c r="T5013" t="s">
        <v>2077</v>
      </c>
      <c r="U5013" t="s">
        <v>1718</v>
      </c>
      <c r="V5013" t="s">
        <v>1719</v>
      </c>
      <c r="W5013" t="s">
        <v>38</v>
      </c>
      <c r="Y5013">
        <v>320</v>
      </c>
      <c r="Z5013">
        <v>4013255</v>
      </c>
      <c r="AA5013">
        <v>202012</v>
      </c>
    </row>
    <row r="5014" spans="1:27" x14ac:dyDescent="0.2">
      <c r="A5014">
        <v>140</v>
      </c>
      <c r="B5014" t="s">
        <v>1553</v>
      </c>
      <c r="C5014" t="s">
        <v>27</v>
      </c>
      <c r="D5014" t="s">
        <v>3684</v>
      </c>
      <c r="E5014">
        <v>0</v>
      </c>
      <c r="F5014" t="s">
        <v>29</v>
      </c>
      <c r="G5014" t="s">
        <v>27</v>
      </c>
      <c r="H5014">
        <v>0</v>
      </c>
      <c r="I5014">
        <v>0</v>
      </c>
      <c r="J5014" t="s">
        <v>2947</v>
      </c>
      <c r="K5014">
        <v>202001</v>
      </c>
      <c r="L5014">
        <v>3</v>
      </c>
      <c r="M5014" t="s">
        <v>1713</v>
      </c>
      <c r="N5014" t="s">
        <v>2062</v>
      </c>
      <c r="O5014">
        <v>35</v>
      </c>
      <c r="P5014" t="s">
        <v>2400</v>
      </c>
      <c r="Q5014" t="s">
        <v>2412</v>
      </c>
      <c r="R5014">
        <v>392000</v>
      </c>
      <c r="S5014">
        <v>10800</v>
      </c>
      <c r="T5014" t="s">
        <v>2077</v>
      </c>
      <c r="U5014" t="s">
        <v>1718</v>
      </c>
      <c r="V5014" t="s">
        <v>1719</v>
      </c>
      <c r="W5014" t="s">
        <v>38</v>
      </c>
      <c r="Y5014">
        <v>320</v>
      </c>
      <c r="Z5014">
        <v>133652</v>
      </c>
      <c r="AA5014">
        <v>202012</v>
      </c>
    </row>
    <row r="5015" spans="1:27" x14ac:dyDescent="0.2">
      <c r="A5015">
        <v>140</v>
      </c>
      <c r="B5015" t="s">
        <v>1553</v>
      </c>
      <c r="C5015" t="s">
        <v>27</v>
      </c>
      <c r="D5015" t="s">
        <v>3684</v>
      </c>
      <c r="E5015">
        <v>0</v>
      </c>
      <c r="F5015" t="s">
        <v>29</v>
      </c>
      <c r="G5015" t="s">
        <v>39</v>
      </c>
      <c r="H5015">
        <v>1</v>
      </c>
      <c r="I5015">
        <v>1</v>
      </c>
      <c r="J5015" t="s">
        <v>2947</v>
      </c>
      <c r="K5015">
        <v>202001</v>
      </c>
      <c r="L5015">
        <v>3</v>
      </c>
      <c r="M5015" t="s">
        <v>1713</v>
      </c>
      <c r="N5015" t="s">
        <v>2062</v>
      </c>
      <c r="O5015">
        <v>35</v>
      </c>
      <c r="P5015" t="s">
        <v>2400</v>
      </c>
      <c r="Q5015" t="s">
        <v>2412</v>
      </c>
      <c r="R5015">
        <v>392000</v>
      </c>
      <c r="S5015">
        <v>10800</v>
      </c>
      <c r="T5015" t="s">
        <v>2077</v>
      </c>
      <c r="U5015" t="s">
        <v>1718</v>
      </c>
      <c r="V5015" t="s">
        <v>1719</v>
      </c>
      <c r="W5015" t="s">
        <v>38</v>
      </c>
      <c r="Y5015">
        <v>320</v>
      </c>
      <c r="Z5015">
        <v>133652</v>
      </c>
      <c r="AA5015">
        <v>202012</v>
      </c>
    </row>
    <row r="5016" spans="1:27" x14ac:dyDescent="0.2">
      <c r="A5016">
        <v>140</v>
      </c>
      <c r="B5016" t="s">
        <v>1553</v>
      </c>
      <c r="C5016" t="s">
        <v>27</v>
      </c>
      <c r="D5016" t="s">
        <v>2413</v>
      </c>
      <c r="E5016">
        <v>-26178930.91</v>
      </c>
      <c r="F5016" t="s">
        <v>29</v>
      </c>
      <c r="G5016" t="s">
        <v>27</v>
      </c>
      <c r="H5016">
        <v>0.78944565786348098</v>
      </c>
      <c r="I5016">
        <v>40362954.960000001</v>
      </c>
      <c r="J5016" t="s">
        <v>198</v>
      </c>
      <c r="K5016">
        <v>202012</v>
      </c>
      <c r="L5016">
        <v>3</v>
      </c>
      <c r="M5016" t="s">
        <v>1713</v>
      </c>
      <c r="N5016" t="s">
        <v>2062</v>
      </c>
      <c r="O5016">
        <v>35</v>
      </c>
      <c r="P5016" t="s">
        <v>2400</v>
      </c>
      <c r="Q5016" t="s">
        <v>2412</v>
      </c>
      <c r="R5016">
        <v>392000</v>
      </c>
      <c r="S5016">
        <v>10800</v>
      </c>
      <c r="T5016" t="s">
        <v>2077</v>
      </c>
      <c r="U5016" t="s">
        <v>1718</v>
      </c>
      <c r="V5016" t="s">
        <v>1719</v>
      </c>
      <c r="W5016" t="s">
        <v>38</v>
      </c>
      <c r="Y5016">
        <v>320</v>
      </c>
      <c r="Z5016">
        <v>133979</v>
      </c>
      <c r="AA5016">
        <v>202012</v>
      </c>
    </row>
    <row r="5017" spans="1:27" x14ac:dyDescent="0.2">
      <c r="A5017">
        <v>140</v>
      </c>
      <c r="B5017" t="s">
        <v>1553</v>
      </c>
      <c r="C5017" t="s">
        <v>27</v>
      </c>
      <c r="D5017" t="s">
        <v>2413</v>
      </c>
      <c r="E5017">
        <v>-6982225.46</v>
      </c>
      <c r="F5017" t="s">
        <v>29</v>
      </c>
      <c r="G5017" t="s">
        <v>39</v>
      </c>
      <c r="H5017">
        <v>0.210554342136519</v>
      </c>
      <c r="I5017">
        <v>10765269.710000001</v>
      </c>
      <c r="J5017" t="s">
        <v>198</v>
      </c>
      <c r="K5017">
        <v>202012</v>
      </c>
      <c r="L5017">
        <v>3</v>
      </c>
      <c r="M5017" t="s">
        <v>1713</v>
      </c>
      <c r="N5017" t="s">
        <v>2062</v>
      </c>
      <c r="O5017">
        <v>35</v>
      </c>
      <c r="P5017" t="s">
        <v>2400</v>
      </c>
      <c r="Q5017" t="s">
        <v>2412</v>
      </c>
      <c r="R5017">
        <v>392000</v>
      </c>
      <c r="S5017">
        <v>10800</v>
      </c>
      <c r="T5017" t="s">
        <v>2077</v>
      </c>
      <c r="U5017" t="s">
        <v>1718</v>
      </c>
      <c r="V5017" t="s">
        <v>1719</v>
      </c>
      <c r="W5017" t="s">
        <v>38</v>
      </c>
      <c r="Y5017">
        <v>320</v>
      </c>
      <c r="Z5017">
        <v>133979</v>
      </c>
      <c r="AA5017">
        <v>202012</v>
      </c>
    </row>
    <row r="5018" spans="1:27" x14ac:dyDescent="0.2">
      <c r="A5018">
        <v>140</v>
      </c>
      <c r="B5018" t="s">
        <v>1553</v>
      </c>
      <c r="C5018" t="s">
        <v>27</v>
      </c>
      <c r="D5018" t="s">
        <v>3685</v>
      </c>
      <c r="E5018">
        <v>0</v>
      </c>
      <c r="F5018" t="s">
        <v>29</v>
      </c>
      <c r="G5018" t="s">
        <v>27</v>
      </c>
      <c r="H5018">
        <v>0</v>
      </c>
      <c r="I5018">
        <v>0</v>
      </c>
      <c r="J5018" t="s">
        <v>2947</v>
      </c>
      <c r="K5018">
        <v>202001</v>
      </c>
      <c r="L5018">
        <v>3</v>
      </c>
      <c r="M5018" t="s">
        <v>1713</v>
      </c>
      <c r="N5018" t="s">
        <v>2062</v>
      </c>
      <c r="O5018">
        <v>35</v>
      </c>
      <c r="P5018" t="s">
        <v>2400</v>
      </c>
      <c r="Q5018" t="s">
        <v>2415</v>
      </c>
      <c r="R5018">
        <v>393000</v>
      </c>
      <c r="S5018">
        <v>10800</v>
      </c>
      <c r="T5018" t="s">
        <v>2077</v>
      </c>
      <c r="U5018" t="s">
        <v>1718</v>
      </c>
      <c r="V5018" t="s">
        <v>1719</v>
      </c>
      <c r="W5018" t="s">
        <v>38</v>
      </c>
      <c r="Y5018">
        <v>320</v>
      </c>
      <c r="Z5018">
        <v>133593</v>
      </c>
      <c r="AA5018">
        <v>202012</v>
      </c>
    </row>
    <row r="5019" spans="1:27" x14ac:dyDescent="0.2">
      <c r="A5019">
        <v>140</v>
      </c>
      <c r="B5019" t="s">
        <v>1553</v>
      </c>
      <c r="C5019" t="s">
        <v>27</v>
      </c>
      <c r="D5019" t="s">
        <v>3685</v>
      </c>
      <c r="E5019">
        <v>0</v>
      </c>
      <c r="F5019" t="s">
        <v>29</v>
      </c>
      <c r="G5019" t="s">
        <v>39</v>
      </c>
      <c r="H5019">
        <v>1</v>
      </c>
      <c r="I5019">
        <v>1</v>
      </c>
      <c r="J5019" t="s">
        <v>2947</v>
      </c>
      <c r="K5019">
        <v>202001</v>
      </c>
      <c r="L5019">
        <v>3</v>
      </c>
      <c r="M5019" t="s">
        <v>1713</v>
      </c>
      <c r="N5019" t="s">
        <v>2062</v>
      </c>
      <c r="O5019">
        <v>35</v>
      </c>
      <c r="P5019" t="s">
        <v>2400</v>
      </c>
      <c r="Q5019" t="s">
        <v>2415</v>
      </c>
      <c r="R5019">
        <v>393000</v>
      </c>
      <c r="S5019">
        <v>10800</v>
      </c>
      <c r="T5019" t="s">
        <v>2077</v>
      </c>
      <c r="U5019" t="s">
        <v>1718</v>
      </c>
      <c r="V5019" t="s">
        <v>1719</v>
      </c>
      <c r="W5019" t="s">
        <v>38</v>
      </c>
      <c r="Y5019">
        <v>320</v>
      </c>
      <c r="Z5019">
        <v>133593</v>
      </c>
      <c r="AA5019">
        <v>202012</v>
      </c>
    </row>
    <row r="5020" spans="1:27" x14ac:dyDescent="0.2">
      <c r="A5020">
        <v>140</v>
      </c>
      <c r="B5020" t="s">
        <v>1553</v>
      </c>
      <c r="C5020" t="s">
        <v>27</v>
      </c>
      <c r="D5020" t="s">
        <v>2414</v>
      </c>
      <c r="E5020">
        <v>-40922.910000000003</v>
      </c>
      <c r="F5020" t="s">
        <v>29</v>
      </c>
      <c r="G5020" t="s">
        <v>27</v>
      </c>
      <c r="H5020">
        <v>0.78944565786348098</v>
      </c>
      <c r="I5020">
        <v>40362954.960000001</v>
      </c>
      <c r="J5020" t="s">
        <v>198</v>
      </c>
      <c r="K5020">
        <v>202012</v>
      </c>
      <c r="L5020">
        <v>3</v>
      </c>
      <c r="M5020" t="s">
        <v>1713</v>
      </c>
      <c r="N5020" t="s">
        <v>2062</v>
      </c>
      <c r="O5020">
        <v>35</v>
      </c>
      <c r="P5020" t="s">
        <v>2400</v>
      </c>
      <c r="Q5020" t="s">
        <v>2415</v>
      </c>
      <c r="R5020">
        <v>393000</v>
      </c>
      <c r="S5020">
        <v>10800</v>
      </c>
      <c r="T5020" t="s">
        <v>2077</v>
      </c>
      <c r="U5020" t="s">
        <v>1718</v>
      </c>
      <c r="V5020" t="s">
        <v>1719</v>
      </c>
      <c r="W5020" t="s">
        <v>38</v>
      </c>
      <c r="Y5020">
        <v>320</v>
      </c>
      <c r="Z5020">
        <v>133911</v>
      </c>
      <c r="AA5020">
        <v>202012</v>
      </c>
    </row>
    <row r="5021" spans="1:27" x14ac:dyDescent="0.2">
      <c r="A5021">
        <v>140</v>
      </c>
      <c r="B5021" t="s">
        <v>1553</v>
      </c>
      <c r="C5021" t="s">
        <v>27</v>
      </c>
      <c r="D5021" t="s">
        <v>2414</v>
      </c>
      <c r="E5021">
        <v>-10914.61</v>
      </c>
      <c r="F5021" t="s">
        <v>29</v>
      </c>
      <c r="G5021" t="s">
        <v>39</v>
      </c>
      <c r="H5021">
        <v>0.210554342136519</v>
      </c>
      <c r="I5021">
        <v>10765269.710000001</v>
      </c>
      <c r="J5021" t="s">
        <v>198</v>
      </c>
      <c r="K5021">
        <v>202012</v>
      </c>
      <c r="L5021">
        <v>3</v>
      </c>
      <c r="M5021" t="s">
        <v>1713</v>
      </c>
      <c r="N5021" t="s">
        <v>2062</v>
      </c>
      <c r="O5021">
        <v>35</v>
      </c>
      <c r="P5021" t="s">
        <v>2400</v>
      </c>
      <c r="Q5021" t="s">
        <v>2415</v>
      </c>
      <c r="R5021">
        <v>393000</v>
      </c>
      <c r="S5021">
        <v>10800</v>
      </c>
      <c r="T5021" t="s">
        <v>2077</v>
      </c>
      <c r="U5021" t="s">
        <v>1718</v>
      </c>
      <c r="V5021" t="s">
        <v>1719</v>
      </c>
      <c r="W5021" t="s">
        <v>38</v>
      </c>
      <c r="Y5021">
        <v>320</v>
      </c>
      <c r="Z5021">
        <v>133911</v>
      </c>
      <c r="AA5021">
        <v>202012</v>
      </c>
    </row>
    <row r="5022" spans="1:27" x14ac:dyDescent="0.2">
      <c r="A5022">
        <v>140</v>
      </c>
      <c r="B5022" t="s">
        <v>1553</v>
      </c>
      <c r="C5022" t="s">
        <v>27</v>
      </c>
      <c r="D5022" t="s">
        <v>2416</v>
      </c>
      <c r="E5022">
        <v>-1642359.96</v>
      </c>
      <c r="F5022" t="s">
        <v>29</v>
      </c>
      <c r="G5022" t="s">
        <v>27</v>
      </c>
      <c r="H5022">
        <v>0.78944565786348098</v>
      </c>
      <c r="I5022">
        <v>40362954.960000001</v>
      </c>
      <c r="J5022" t="s">
        <v>198</v>
      </c>
      <c r="K5022">
        <v>202012</v>
      </c>
      <c r="L5022">
        <v>3</v>
      </c>
      <c r="M5022" t="s">
        <v>1713</v>
      </c>
      <c r="N5022" t="s">
        <v>2062</v>
      </c>
      <c r="O5022">
        <v>35</v>
      </c>
      <c r="P5022" t="s">
        <v>2400</v>
      </c>
      <c r="Q5022" t="s">
        <v>2215</v>
      </c>
      <c r="R5022">
        <v>394000</v>
      </c>
      <c r="S5022">
        <v>10800</v>
      </c>
      <c r="T5022" t="s">
        <v>2077</v>
      </c>
      <c r="U5022" t="s">
        <v>1718</v>
      </c>
      <c r="V5022" t="s">
        <v>1719</v>
      </c>
      <c r="W5022" t="s">
        <v>38</v>
      </c>
      <c r="Y5022">
        <v>320</v>
      </c>
      <c r="Z5022">
        <v>133888</v>
      </c>
      <c r="AA5022">
        <v>202012</v>
      </c>
    </row>
    <row r="5023" spans="1:27" x14ac:dyDescent="0.2">
      <c r="A5023">
        <v>140</v>
      </c>
      <c r="B5023" t="s">
        <v>1553</v>
      </c>
      <c r="C5023" t="s">
        <v>27</v>
      </c>
      <c r="D5023" t="s">
        <v>2416</v>
      </c>
      <c r="E5023">
        <v>-438036.51</v>
      </c>
      <c r="F5023" t="s">
        <v>29</v>
      </c>
      <c r="G5023" t="s">
        <v>39</v>
      </c>
      <c r="H5023">
        <v>0.210554342136519</v>
      </c>
      <c r="I5023">
        <v>10765269.710000001</v>
      </c>
      <c r="J5023" t="s">
        <v>198</v>
      </c>
      <c r="K5023">
        <v>202012</v>
      </c>
      <c r="L5023">
        <v>3</v>
      </c>
      <c r="M5023" t="s">
        <v>1713</v>
      </c>
      <c r="N5023" t="s">
        <v>2062</v>
      </c>
      <c r="O5023">
        <v>35</v>
      </c>
      <c r="P5023" t="s">
        <v>2400</v>
      </c>
      <c r="Q5023" t="s">
        <v>2215</v>
      </c>
      <c r="R5023">
        <v>394000</v>
      </c>
      <c r="S5023">
        <v>10800</v>
      </c>
      <c r="T5023" t="s">
        <v>2077</v>
      </c>
      <c r="U5023" t="s">
        <v>1718</v>
      </c>
      <c r="V5023" t="s">
        <v>1719</v>
      </c>
      <c r="W5023" t="s">
        <v>38</v>
      </c>
      <c r="Y5023">
        <v>320</v>
      </c>
      <c r="Z5023">
        <v>133888</v>
      </c>
      <c r="AA5023">
        <v>202012</v>
      </c>
    </row>
    <row r="5024" spans="1:27" x14ac:dyDescent="0.2">
      <c r="A5024">
        <v>140</v>
      </c>
      <c r="B5024" t="s">
        <v>1553</v>
      </c>
      <c r="C5024" t="s">
        <v>27</v>
      </c>
      <c r="D5024" t="s">
        <v>2417</v>
      </c>
      <c r="E5024">
        <v>-490.76</v>
      </c>
      <c r="F5024" t="s">
        <v>29</v>
      </c>
      <c r="G5024" t="s">
        <v>27</v>
      </c>
      <c r="H5024">
        <v>0.78944565786348098</v>
      </c>
      <c r="I5024">
        <v>40362954.960000001</v>
      </c>
      <c r="J5024" t="s">
        <v>198</v>
      </c>
      <c r="K5024">
        <v>202012</v>
      </c>
      <c r="L5024">
        <v>3</v>
      </c>
      <c r="M5024" t="s">
        <v>1713</v>
      </c>
      <c r="N5024" t="s">
        <v>2062</v>
      </c>
      <c r="O5024">
        <v>35</v>
      </c>
      <c r="P5024" t="s">
        <v>2400</v>
      </c>
      <c r="Q5024" t="s">
        <v>2215</v>
      </c>
      <c r="R5024">
        <v>394000</v>
      </c>
      <c r="S5024">
        <v>10800</v>
      </c>
      <c r="T5024" t="s">
        <v>2077</v>
      </c>
      <c r="U5024" t="s">
        <v>1718</v>
      </c>
      <c r="V5024" t="s">
        <v>1719</v>
      </c>
      <c r="W5024" t="s">
        <v>38</v>
      </c>
      <c r="Y5024">
        <v>320</v>
      </c>
      <c r="Z5024">
        <v>133718</v>
      </c>
      <c r="AA5024">
        <v>202012</v>
      </c>
    </row>
    <row r="5025" spans="1:27" x14ac:dyDescent="0.2">
      <c r="A5025">
        <v>140</v>
      </c>
      <c r="B5025" t="s">
        <v>1553</v>
      </c>
      <c r="C5025" t="s">
        <v>27</v>
      </c>
      <c r="D5025" t="s">
        <v>2417</v>
      </c>
      <c r="E5025">
        <v>-130.88999999999999</v>
      </c>
      <c r="F5025" t="s">
        <v>29</v>
      </c>
      <c r="G5025" t="s">
        <v>39</v>
      </c>
      <c r="H5025">
        <v>0.210554342136519</v>
      </c>
      <c r="I5025">
        <v>10765269.710000001</v>
      </c>
      <c r="J5025" t="s">
        <v>198</v>
      </c>
      <c r="K5025">
        <v>202012</v>
      </c>
      <c r="L5025">
        <v>3</v>
      </c>
      <c r="M5025" t="s">
        <v>1713</v>
      </c>
      <c r="N5025" t="s">
        <v>2062</v>
      </c>
      <c r="O5025">
        <v>35</v>
      </c>
      <c r="P5025" t="s">
        <v>2400</v>
      </c>
      <c r="Q5025" t="s">
        <v>2215</v>
      </c>
      <c r="R5025">
        <v>394000</v>
      </c>
      <c r="S5025">
        <v>10800</v>
      </c>
      <c r="T5025" t="s">
        <v>2077</v>
      </c>
      <c r="U5025" t="s">
        <v>1718</v>
      </c>
      <c r="V5025" t="s">
        <v>1719</v>
      </c>
      <c r="W5025" t="s">
        <v>38</v>
      </c>
      <c r="Y5025">
        <v>320</v>
      </c>
      <c r="Z5025">
        <v>133718</v>
      </c>
      <c r="AA5025">
        <v>202012</v>
      </c>
    </row>
    <row r="5026" spans="1:27" x14ac:dyDescent="0.2">
      <c r="A5026">
        <v>140</v>
      </c>
      <c r="B5026" t="s">
        <v>1553</v>
      </c>
      <c r="C5026" t="s">
        <v>27</v>
      </c>
      <c r="D5026" t="s">
        <v>2418</v>
      </c>
      <c r="E5026">
        <v>-1779103.5</v>
      </c>
      <c r="F5026" t="s">
        <v>29</v>
      </c>
      <c r="G5026" t="s">
        <v>27</v>
      </c>
      <c r="H5026">
        <v>0.78944565786348098</v>
      </c>
      <c r="I5026">
        <v>40362954.960000001</v>
      </c>
      <c r="J5026" t="s">
        <v>198</v>
      </c>
      <c r="K5026">
        <v>202012</v>
      </c>
      <c r="L5026">
        <v>3</v>
      </c>
      <c r="M5026" t="s">
        <v>1713</v>
      </c>
      <c r="N5026" t="s">
        <v>2062</v>
      </c>
      <c r="O5026">
        <v>35</v>
      </c>
      <c r="P5026" t="s">
        <v>2400</v>
      </c>
      <c r="Q5026" t="s">
        <v>2419</v>
      </c>
      <c r="R5026">
        <v>395000</v>
      </c>
      <c r="S5026">
        <v>10800</v>
      </c>
      <c r="T5026" t="s">
        <v>2077</v>
      </c>
      <c r="U5026" t="s">
        <v>1718</v>
      </c>
      <c r="V5026" t="s">
        <v>1719</v>
      </c>
      <c r="W5026" t="s">
        <v>38</v>
      </c>
      <c r="Y5026">
        <v>320</v>
      </c>
      <c r="Z5026">
        <v>134042</v>
      </c>
      <c r="AA5026">
        <v>202012</v>
      </c>
    </row>
    <row r="5027" spans="1:27" x14ac:dyDescent="0.2">
      <c r="A5027">
        <v>140</v>
      </c>
      <c r="B5027" t="s">
        <v>1553</v>
      </c>
      <c r="C5027" t="s">
        <v>27</v>
      </c>
      <c r="D5027" t="s">
        <v>2418</v>
      </c>
      <c r="E5027">
        <v>-474507.6</v>
      </c>
      <c r="F5027" t="s">
        <v>29</v>
      </c>
      <c r="G5027" t="s">
        <v>39</v>
      </c>
      <c r="H5027">
        <v>0.210554342136519</v>
      </c>
      <c r="I5027">
        <v>10765269.710000001</v>
      </c>
      <c r="J5027" t="s">
        <v>198</v>
      </c>
      <c r="K5027">
        <v>202012</v>
      </c>
      <c r="L5027">
        <v>3</v>
      </c>
      <c r="M5027" t="s">
        <v>1713</v>
      </c>
      <c r="N5027" t="s">
        <v>2062</v>
      </c>
      <c r="O5027">
        <v>35</v>
      </c>
      <c r="P5027" t="s">
        <v>2400</v>
      </c>
      <c r="Q5027" t="s">
        <v>2419</v>
      </c>
      <c r="R5027">
        <v>395000</v>
      </c>
      <c r="S5027">
        <v>10800</v>
      </c>
      <c r="T5027" t="s">
        <v>2077</v>
      </c>
      <c r="U5027" t="s">
        <v>1718</v>
      </c>
      <c r="V5027" t="s">
        <v>1719</v>
      </c>
      <c r="W5027" t="s">
        <v>38</v>
      </c>
      <c r="Y5027">
        <v>320</v>
      </c>
      <c r="Z5027">
        <v>134042</v>
      </c>
      <c r="AA5027">
        <v>202012</v>
      </c>
    </row>
    <row r="5028" spans="1:27" x14ac:dyDescent="0.2">
      <c r="A5028">
        <v>140</v>
      </c>
      <c r="B5028" t="s">
        <v>1553</v>
      </c>
      <c r="C5028" t="s">
        <v>27</v>
      </c>
      <c r="D5028" t="s">
        <v>3686</v>
      </c>
      <c r="E5028">
        <v>0</v>
      </c>
      <c r="F5028" t="s">
        <v>29</v>
      </c>
      <c r="G5028" t="s">
        <v>27</v>
      </c>
      <c r="H5028">
        <v>0</v>
      </c>
      <c r="I5028">
        <v>0</v>
      </c>
      <c r="J5028" t="s">
        <v>2947</v>
      </c>
      <c r="K5028">
        <v>202001</v>
      </c>
      <c r="L5028">
        <v>3</v>
      </c>
      <c r="M5028" t="s">
        <v>1713</v>
      </c>
      <c r="N5028" t="s">
        <v>2062</v>
      </c>
      <c r="O5028">
        <v>35</v>
      </c>
      <c r="P5028" t="s">
        <v>2400</v>
      </c>
      <c r="Q5028" t="s">
        <v>2421</v>
      </c>
      <c r="R5028">
        <v>396000</v>
      </c>
      <c r="S5028">
        <v>10800</v>
      </c>
      <c r="T5028" t="s">
        <v>2077</v>
      </c>
      <c r="U5028" t="s">
        <v>1718</v>
      </c>
      <c r="V5028" t="s">
        <v>1719</v>
      </c>
      <c r="W5028" t="s">
        <v>38</v>
      </c>
      <c r="Y5028">
        <v>320</v>
      </c>
      <c r="Z5028">
        <v>134128</v>
      </c>
      <c r="AA5028">
        <v>202012</v>
      </c>
    </row>
    <row r="5029" spans="1:27" x14ac:dyDescent="0.2">
      <c r="A5029">
        <v>140</v>
      </c>
      <c r="B5029" t="s">
        <v>1553</v>
      </c>
      <c r="C5029" t="s">
        <v>27</v>
      </c>
      <c r="D5029" t="s">
        <v>3686</v>
      </c>
      <c r="E5029">
        <v>0</v>
      </c>
      <c r="F5029" t="s">
        <v>29</v>
      </c>
      <c r="G5029" t="s">
        <v>39</v>
      </c>
      <c r="H5029">
        <v>1</v>
      </c>
      <c r="I5029">
        <v>1</v>
      </c>
      <c r="J5029" t="s">
        <v>2947</v>
      </c>
      <c r="K5029">
        <v>202001</v>
      </c>
      <c r="L5029">
        <v>3</v>
      </c>
      <c r="M5029" t="s">
        <v>1713</v>
      </c>
      <c r="N5029" t="s">
        <v>2062</v>
      </c>
      <c r="O5029">
        <v>35</v>
      </c>
      <c r="P5029" t="s">
        <v>2400</v>
      </c>
      <c r="Q5029" t="s">
        <v>2421</v>
      </c>
      <c r="R5029">
        <v>396000</v>
      </c>
      <c r="S5029">
        <v>10800</v>
      </c>
      <c r="T5029" t="s">
        <v>2077</v>
      </c>
      <c r="U5029" t="s">
        <v>1718</v>
      </c>
      <c r="V5029" t="s">
        <v>1719</v>
      </c>
      <c r="W5029" t="s">
        <v>38</v>
      </c>
      <c r="Y5029">
        <v>320</v>
      </c>
      <c r="Z5029">
        <v>134128</v>
      </c>
      <c r="AA5029">
        <v>202012</v>
      </c>
    </row>
    <row r="5030" spans="1:27" x14ac:dyDescent="0.2">
      <c r="A5030">
        <v>140</v>
      </c>
      <c r="B5030" t="s">
        <v>1553</v>
      </c>
      <c r="C5030" t="s">
        <v>27</v>
      </c>
      <c r="D5030" t="s">
        <v>2420</v>
      </c>
      <c r="E5030">
        <v>-945620.33</v>
      </c>
      <c r="F5030" t="s">
        <v>29</v>
      </c>
      <c r="G5030" t="s">
        <v>27</v>
      </c>
      <c r="H5030">
        <v>0.78944565786348098</v>
      </c>
      <c r="I5030">
        <v>40362954.960000001</v>
      </c>
      <c r="J5030" t="s">
        <v>198</v>
      </c>
      <c r="K5030">
        <v>202012</v>
      </c>
      <c r="L5030">
        <v>3</v>
      </c>
      <c r="M5030" t="s">
        <v>1713</v>
      </c>
      <c r="N5030" t="s">
        <v>2062</v>
      </c>
      <c r="O5030">
        <v>35</v>
      </c>
      <c r="P5030" t="s">
        <v>2400</v>
      </c>
      <c r="Q5030" t="s">
        <v>2421</v>
      </c>
      <c r="R5030">
        <v>396000</v>
      </c>
      <c r="S5030">
        <v>10800</v>
      </c>
      <c r="T5030" t="s">
        <v>2077</v>
      </c>
      <c r="U5030" t="s">
        <v>1718</v>
      </c>
      <c r="V5030" t="s">
        <v>1719</v>
      </c>
      <c r="W5030" t="s">
        <v>38</v>
      </c>
      <c r="Y5030">
        <v>320</v>
      </c>
      <c r="Z5030">
        <v>133923</v>
      </c>
      <c r="AA5030">
        <v>202012</v>
      </c>
    </row>
    <row r="5031" spans="1:27" x14ac:dyDescent="0.2">
      <c r="A5031">
        <v>140</v>
      </c>
      <c r="B5031" t="s">
        <v>1553</v>
      </c>
      <c r="C5031" t="s">
        <v>27</v>
      </c>
      <c r="D5031" t="s">
        <v>2420</v>
      </c>
      <c r="E5031">
        <v>-252207.95</v>
      </c>
      <c r="F5031" t="s">
        <v>29</v>
      </c>
      <c r="G5031" t="s">
        <v>39</v>
      </c>
      <c r="H5031">
        <v>0.210554342136519</v>
      </c>
      <c r="I5031">
        <v>10765269.710000001</v>
      </c>
      <c r="J5031" t="s">
        <v>198</v>
      </c>
      <c r="K5031">
        <v>202012</v>
      </c>
      <c r="L5031">
        <v>3</v>
      </c>
      <c r="M5031" t="s">
        <v>1713</v>
      </c>
      <c r="N5031" t="s">
        <v>2062</v>
      </c>
      <c r="O5031">
        <v>35</v>
      </c>
      <c r="P5031" t="s">
        <v>2400</v>
      </c>
      <c r="Q5031" t="s">
        <v>2421</v>
      </c>
      <c r="R5031">
        <v>396000</v>
      </c>
      <c r="S5031">
        <v>10800</v>
      </c>
      <c r="T5031" t="s">
        <v>2077</v>
      </c>
      <c r="U5031" t="s">
        <v>1718</v>
      </c>
      <c r="V5031" t="s">
        <v>1719</v>
      </c>
      <c r="W5031" t="s">
        <v>38</v>
      </c>
      <c r="Y5031">
        <v>320</v>
      </c>
      <c r="Z5031">
        <v>133923</v>
      </c>
      <c r="AA5031">
        <v>202012</v>
      </c>
    </row>
    <row r="5032" spans="1:27" x14ac:dyDescent="0.2">
      <c r="A5032">
        <v>140</v>
      </c>
      <c r="B5032" t="s">
        <v>1553</v>
      </c>
      <c r="C5032" t="s">
        <v>27</v>
      </c>
      <c r="D5032" t="s">
        <v>2422</v>
      </c>
      <c r="E5032">
        <v>-32378.57</v>
      </c>
      <c r="F5032" t="s">
        <v>29</v>
      </c>
      <c r="G5032" t="s">
        <v>27</v>
      </c>
      <c r="H5032">
        <v>0.78944565786348098</v>
      </c>
      <c r="I5032">
        <v>40362954.960000001</v>
      </c>
      <c r="J5032" t="s">
        <v>198</v>
      </c>
      <c r="K5032">
        <v>202012</v>
      </c>
      <c r="L5032">
        <v>3</v>
      </c>
      <c r="M5032" t="s">
        <v>1713</v>
      </c>
      <c r="N5032" t="s">
        <v>2062</v>
      </c>
      <c r="O5032">
        <v>35</v>
      </c>
      <c r="P5032" t="s">
        <v>2400</v>
      </c>
      <c r="Q5032" t="s">
        <v>2421</v>
      </c>
      <c r="R5032">
        <v>396000</v>
      </c>
      <c r="S5032">
        <v>10800</v>
      </c>
      <c r="T5032" t="s">
        <v>2077</v>
      </c>
      <c r="U5032" t="s">
        <v>1718</v>
      </c>
      <c r="V5032" t="s">
        <v>1719</v>
      </c>
      <c r="W5032" t="s">
        <v>38</v>
      </c>
      <c r="Y5032">
        <v>320</v>
      </c>
      <c r="Z5032">
        <v>4010691</v>
      </c>
      <c r="AA5032">
        <v>202012</v>
      </c>
    </row>
    <row r="5033" spans="1:27" x14ac:dyDescent="0.2">
      <c r="A5033">
        <v>140</v>
      </c>
      <c r="B5033" t="s">
        <v>1553</v>
      </c>
      <c r="C5033" t="s">
        <v>27</v>
      </c>
      <c r="D5033" t="s">
        <v>2422</v>
      </c>
      <c r="E5033">
        <v>-8635.74</v>
      </c>
      <c r="F5033" t="s">
        <v>29</v>
      </c>
      <c r="G5033" t="s">
        <v>39</v>
      </c>
      <c r="H5033">
        <v>0.210554342136519</v>
      </c>
      <c r="I5033">
        <v>10765269.710000001</v>
      </c>
      <c r="J5033" t="s">
        <v>198</v>
      </c>
      <c r="K5033">
        <v>202012</v>
      </c>
      <c r="L5033">
        <v>3</v>
      </c>
      <c r="M5033" t="s">
        <v>1713</v>
      </c>
      <c r="N5033" t="s">
        <v>2062</v>
      </c>
      <c r="O5033">
        <v>35</v>
      </c>
      <c r="P5033" t="s">
        <v>2400</v>
      </c>
      <c r="Q5033" t="s">
        <v>2421</v>
      </c>
      <c r="R5033">
        <v>396000</v>
      </c>
      <c r="S5033">
        <v>10800</v>
      </c>
      <c r="T5033" t="s">
        <v>2077</v>
      </c>
      <c r="U5033" t="s">
        <v>1718</v>
      </c>
      <c r="V5033" t="s">
        <v>1719</v>
      </c>
      <c r="W5033" t="s">
        <v>38</v>
      </c>
      <c r="Y5033">
        <v>320</v>
      </c>
      <c r="Z5033">
        <v>4010691</v>
      </c>
      <c r="AA5033">
        <v>202012</v>
      </c>
    </row>
    <row r="5034" spans="1:27" x14ac:dyDescent="0.2">
      <c r="A5034">
        <v>140</v>
      </c>
      <c r="B5034" t="s">
        <v>1553</v>
      </c>
      <c r="C5034" t="s">
        <v>27</v>
      </c>
      <c r="D5034" t="s">
        <v>2423</v>
      </c>
      <c r="E5034">
        <v>-20131.37</v>
      </c>
      <c r="F5034" t="s">
        <v>29</v>
      </c>
      <c r="G5034" t="s">
        <v>27</v>
      </c>
      <c r="H5034">
        <v>0.78944565786348098</v>
      </c>
      <c r="I5034">
        <v>40362954.960000001</v>
      </c>
      <c r="J5034" t="s">
        <v>198</v>
      </c>
      <c r="K5034">
        <v>202012</v>
      </c>
      <c r="L5034">
        <v>3</v>
      </c>
      <c r="M5034" t="s">
        <v>1713</v>
      </c>
      <c r="N5034" t="s">
        <v>2062</v>
      </c>
      <c r="O5034">
        <v>35</v>
      </c>
      <c r="P5034" t="s">
        <v>2400</v>
      </c>
      <c r="Q5034" t="s">
        <v>2424</v>
      </c>
      <c r="R5034">
        <v>397000</v>
      </c>
      <c r="S5034">
        <v>10800</v>
      </c>
      <c r="T5034" t="s">
        <v>2077</v>
      </c>
      <c r="U5034" t="s">
        <v>1718</v>
      </c>
      <c r="V5034" t="s">
        <v>1719</v>
      </c>
      <c r="W5034" t="s">
        <v>38</v>
      </c>
      <c r="Y5034">
        <v>320</v>
      </c>
      <c r="Z5034">
        <v>133990</v>
      </c>
      <c r="AA5034">
        <v>202012</v>
      </c>
    </row>
    <row r="5035" spans="1:27" x14ac:dyDescent="0.2">
      <c r="A5035">
        <v>140</v>
      </c>
      <c r="B5035" t="s">
        <v>1553</v>
      </c>
      <c r="C5035" t="s">
        <v>27</v>
      </c>
      <c r="D5035" t="s">
        <v>2423</v>
      </c>
      <c r="E5035">
        <v>-5369.27</v>
      </c>
      <c r="F5035" t="s">
        <v>29</v>
      </c>
      <c r="G5035" t="s">
        <v>39</v>
      </c>
      <c r="H5035">
        <v>0.210554342136519</v>
      </c>
      <c r="I5035">
        <v>10765269.710000001</v>
      </c>
      <c r="J5035" t="s">
        <v>198</v>
      </c>
      <c r="K5035">
        <v>202012</v>
      </c>
      <c r="L5035">
        <v>3</v>
      </c>
      <c r="M5035" t="s">
        <v>1713</v>
      </c>
      <c r="N5035" t="s">
        <v>2062</v>
      </c>
      <c r="O5035">
        <v>35</v>
      </c>
      <c r="P5035" t="s">
        <v>2400</v>
      </c>
      <c r="Q5035" t="s">
        <v>2424</v>
      </c>
      <c r="R5035">
        <v>397000</v>
      </c>
      <c r="S5035">
        <v>10800</v>
      </c>
      <c r="T5035" t="s">
        <v>2077</v>
      </c>
      <c r="U5035" t="s">
        <v>1718</v>
      </c>
      <c r="V5035" t="s">
        <v>1719</v>
      </c>
      <c r="W5035" t="s">
        <v>38</v>
      </c>
      <c r="Y5035">
        <v>320</v>
      </c>
      <c r="Z5035">
        <v>133990</v>
      </c>
      <c r="AA5035">
        <v>202012</v>
      </c>
    </row>
    <row r="5036" spans="1:27" x14ac:dyDescent="0.2">
      <c r="A5036">
        <v>140</v>
      </c>
      <c r="B5036" t="s">
        <v>1553</v>
      </c>
      <c r="C5036" t="s">
        <v>27</v>
      </c>
      <c r="D5036" t="s">
        <v>3687</v>
      </c>
      <c r="E5036">
        <v>0</v>
      </c>
      <c r="F5036" t="s">
        <v>29</v>
      </c>
      <c r="G5036" t="s">
        <v>27</v>
      </c>
      <c r="H5036">
        <v>0</v>
      </c>
      <c r="I5036">
        <v>0</v>
      </c>
      <c r="J5036" t="s">
        <v>2947</v>
      </c>
      <c r="K5036">
        <v>202001</v>
      </c>
      <c r="L5036">
        <v>3</v>
      </c>
      <c r="M5036" t="s">
        <v>1713</v>
      </c>
      <c r="N5036" t="s">
        <v>2062</v>
      </c>
      <c r="O5036">
        <v>35</v>
      </c>
      <c r="P5036" t="s">
        <v>2400</v>
      </c>
      <c r="Q5036" t="s">
        <v>2424</v>
      </c>
      <c r="R5036">
        <v>397000</v>
      </c>
      <c r="S5036">
        <v>10800</v>
      </c>
      <c r="T5036" t="s">
        <v>2077</v>
      </c>
      <c r="U5036" t="s">
        <v>1718</v>
      </c>
      <c r="V5036" t="s">
        <v>1719</v>
      </c>
      <c r="W5036" t="s">
        <v>38</v>
      </c>
      <c r="Y5036">
        <v>320</v>
      </c>
      <c r="Z5036">
        <v>133817</v>
      </c>
      <c r="AA5036">
        <v>202012</v>
      </c>
    </row>
    <row r="5037" spans="1:27" x14ac:dyDescent="0.2">
      <c r="A5037">
        <v>140</v>
      </c>
      <c r="B5037" t="s">
        <v>1553</v>
      </c>
      <c r="C5037" t="s">
        <v>27</v>
      </c>
      <c r="D5037" t="s">
        <v>3687</v>
      </c>
      <c r="E5037">
        <v>0</v>
      </c>
      <c r="F5037" t="s">
        <v>29</v>
      </c>
      <c r="G5037" t="s">
        <v>39</v>
      </c>
      <c r="H5037">
        <v>1</v>
      </c>
      <c r="I5037">
        <v>1</v>
      </c>
      <c r="J5037" t="s">
        <v>2947</v>
      </c>
      <c r="K5037">
        <v>202001</v>
      </c>
      <c r="L5037">
        <v>3</v>
      </c>
      <c r="M5037" t="s">
        <v>1713</v>
      </c>
      <c r="N5037" t="s">
        <v>2062</v>
      </c>
      <c r="O5037">
        <v>35</v>
      </c>
      <c r="P5037" t="s">
        <v>2400</v>
      </c>
      <c r="Q5037" t="s">
        <v>2424</v>
      </c>
      <c r="R5037">
        <v>397000</v>
      </c>
      <c r="S5037">
        <v>10800</v>
      </c>
      <c r="T5037" t="s">
        <v>2077</v>
      </c>
      <c r="U5037" t="s">
        <v>1718</v>
      </c>
      <c r="V5037" t="s">
        <v>1719</v>
      </c>
      <c r="W5037" t="s">
        <v>38</v>
      </c>
      <c r="Y5037">
        <v>320</v>
      </c>
      <c r="Z5037">
        <v>133817</v>
      </c>
      <c r="AA5037">
        <v>202012</v>
      </c>
    </row>
    <row r="5038" spans="1:27" x14ac:dyDescent="0.2">
      <c r="A5038">
        <v>140</v>
      </c>
      <c r="B5038" t="s">
        <v>1553</v>
      </c>
      <c r="C5038" t="s">
        <v>27</v>
      </c>
      <c r="D5038" t="s">
        <v>2425</v>
      </c>
      <c r="E5038">
        <v>-11406130.42</v>
      </c>
      <c r="F5038" t="s">
        <v>29</v>
      </c>
      <c r="G5038" t="s">
        <v>27</v>
      </c>
      <c r="H5038">
        <v>0.78944565786348098</v>
      </c>
      <c r="I5038">
        <v>40362954.960000001</v>
      </c>
      <c r="J5038" t="s">
        <v>198</v>
      </c>
      <c r="K5038">
        <v>202012</v>
      </c>
      <c r="L5038">
        <v>3</v>
      </c>
      <c r="M5038" t="s">
        <v>1713</v>
      </c>
      <c r="N5038" t="s">
        <v>2062</v>
      </c>
      <c r="O5038">
        <v>35</v>
      </c>
      <c r="P5038" t="s">
        <v>2400</v>
      </c>
      <c r="Q5038" t="s">
        <v>2424</v>
      </c>
      <c r="R5038">
        <v>397000</v>
      </c>
      <c r="S5038">
        <v>10800</v>
      </c>
      <c r="T5038" t="s">
        <v>2077</v>
      </c>
      <c r="U5038" t="s">
        <v>1718</v>
      </c>
      <c r="V5038" t="s">
        <v>1719</v>
      </c>
      <c r="W5038" t="s">
        <v>38</v>
      </c>
      <c r="Y5038">
        <v>320</v>
      </c>
      <c r="Z5038">
        <v>133591</v>
      </c>
      <c r="AA5038">
        <v>202012</v>
      </c>
    </row>
    <row r="5039" spans="1:27" x14ac:dyDescent="0.2">
      <c r="A5039">
        <v>140</v>
      </c>
      <c r="B5039" t="s">
        <v>1553</v>
      </c>
      <c r="C5039" t="s">
        <v>27</v>
      </c>
      <c r="D5039" t="s">
        <v>2425</v>
      </c>
      <c r="E5039">
        <v>-3042147.69</v>
      </c>
      <c r="F5039" t="s">
        <v>29</v>
      </c>
      <c r="G5039" t="s">
        <v>39</v>
      </c>
      <c r="H5039">
        <v>0.210554342136519</v>
      </c>
      <c r="I5039">
        <v>10765269.710000001</v>
      </c>
      <c r="J5039" t="s">
        <v>198</v>
      </c>
      <c r="K5039">
        <v>202012</v>
      </c>
      <c r="L5039">
        <v>3</v>
      </c>
      <c r="M5039" t="s">
        <v>1713</v>
      </c>
      <c r="N5039" t="s">
        <v>2062</v>
      </c>
      <c r="O5039">
        <v>35</v>
      </c>
      <c r="P5039" t="s">
        <v>2400</v>
      </c>
      <c r="Q5039" t="s">
        <v>2424</v>
      </c>
      <c r="R5039">
        <v>397000</v>
      </c>
      <c r="S5039">
        <v>10800</v>
      </c>
      <c r="T5039" t="s">
        <v>2077</v>
      </c>
      <c r="U5039" t="s">
        <v>1718</v>
      </c>
      <c r="V5039" t="s">
        <v>1719</v>
      </c>
      <c r="W5039" t="s">
        <v>38</v>
      </c>
      <c r="Y5039">
        <v>320</v>
      </c>
      <c r="Z5039">
        <v>133591</v>
      </c>
      <c r="AA5039">
        <v>202012</v>
      </c>
    </row>
    <row r="5040" spans="1:27" x14ac:dyDescent="0.2">
      <c r="A5040">
        <v>140</v>
      </c>
      <c r="B5040" t="s">
        <v>1553</v>
      </c>
      <c r="C5040" t="s">
        <v>27</v>
      </c>
      <c r="D5040" t="s">
        <v>2426</v>
      </c>
      <c r="E5040">
        <v>-38434.980000000003</v>
      </c>
      <c r="F5040" t="s">
        <v>29</v>
      </c>
      <c r="G5040" t="s">
        <v>27</v>
      </c>
      <c r="H5040">
        <v>1</v>
      </c>
      <c r="I5040">
        <v>1</v>
      </c>
      <c r="J5040" t="s">
        <v>43</v>
      </c>
      <c r="K5040">
        <v>202001</v>
      </c>
      <c r="L5040">
        <v>3</v>
      </c>
      <c r="M5040" t="s">
        <v>1713</v>
      </c>
      <c r="N5040" t="s">
        <v>2062</v>
      </c>
      <c r="O5040">
        <v>35</v>
      </c>
      <c r="P5040" t="s">
        <v>2400</v>
      </c>
      <c r="Q5040" t="s">
        <v>2424</v>
      </c>
      <c r="R5040">
        <v>397000</v>
      </c>
      <c r="S5040">
        <v>10800</v>
      </c>
      <c r="T5040" t="s">
        <v>2077</v>
      </c>
      <c r="U5040" t="s">
        <v>1718</v>
      </c>
      <c r="V5040" t="s">
        <v>1719</v>
      </c>
      <c r="W5040" t="s">
        <v>38</v>
      </c>
      <c r="Y5040">
        <v>320</v>
      </c>
      <c r="Z5040">
        <v>4010693</v>
      </c>
      <c r="AA5040">
        <v>202012</v>
      </c>
    </row>
    <row r="5041" spans="1:27" x14ac:dyDescent="0.2">
      <c r="A5041">
        <v>140</v>
      </c>
      <c r="B5041" t="s">
        <v>1553</v>
      </c>
      <c r="C5041" t="s">
        <v>27</v>
      </c>
      <c r="D5041" t="s">
        <v>2426</v>
      </c>
      <c r="E5041">
        <v>0</v>
      </c>
      <c r="F5041" t="s">
        <v>29</v>
      </c>
      <c r="G5041" t="s">
        <v>39</v>
      </c>
      <c r="H5041">
        <v>0</v>
      </c>
      <c r="I5041">
        <v>0</v>
      </c>
      <c r="J5041" t="s">
        <v>43</v>
      </c>
      <c r="K5041">
        <v>202001</v>
      </c>
      <c r="L5041">
        <v>3</v>
      </c>
      <c r="M5041" t="s">
        <v>1713</v>
      </c>
      <c r="N5041" t="s">
        <v>2062</v>
      </c>
      <c r="O5041">
        <v>35</v>
      </c>
      <c r="P5041" t="s">
        <v>2400</v>
      </c>
      <c r="Q5041" t="s">
        <v>2424</v>
      </c>
      <c r="R5041">
        <v>397000</v>
      </c>
      <c r="S5041">
        <v>10800</v>
      </c>
      <c r="T5041" t="s">
        <v>2077</v>
      </c>
      <c r="U5041" t="s">
        <v>1718</v>
      </c>
      <c r="V5041" t="s">
        <v>1719</v>
      </c>
      <c r="W5041" t="s">
        <v>38</v>
      </c>
      <c r="Y5041">
        <v>320</v>
      </c>
      <c r="Z5041">
        <v>4010693</v>
      </c>
      <c r="AA5041">
        <v>202012</v>
      </c>
    </row>
    <row r="5042" spans="1:27" x14ac:dyDescent="0.2">
      <c r="A5042">
        <v>140</v>
      </c>
      <c r="B5042" t="s">
        <v>1553</v>
      </c>
      <c r="C5042" t="s">
        <v>27</v>
      </c>
      <c r="D5042" t="s">
        <v>2427</v>
      </c>
      <c r="E5042">
        <v>-1346091.69</v>
      </c>
      <c r="F5042" t="s">
        <v>29</v>
      </c>
      <c r="G5042" t="s">
        <v>27</v>
      </c>
      <c r="H5042">
        <v>0.78944565786348098</v>
      </c>
      <c r="I5042">
        <v>40362954.960000001</v>
      </c>
      <c r="J5042" t="s">
        <v>198</v>
      </c>
      <c r="K5042">
        <v>202012</v>
      </c>
      <c r="L5042">
        <v>3</v>
      </c>
      <c r="M5042" t="s">
        <v>1713</v>
      </c>
      <c r="N5042" t="s">
        <v>2062</v>
      </c>
      <c r="O5042">
        <v>35</v>
      </c>
      <c r="P5042" t="s">
        <v>2400</v>
      </c>
      <c r="Q5042" t="s">
        <v>2428</v>
      </c>
      <c r="R5042">
        <v>398000</v>
      </c>
      <c r="S5042">
        <v>10800</v>
      </c>
      <c r="T5042" t="s">
        <v>2077</v>
      </c>
      <c r="U5042" t="s">
        <v>1718</v>
      </c>
      <c r="V5042" t="s">
        <v>1719</v>
      </c>
      <c r="W5042" t="s">
        <v>38</v>
      </c>
      <c r="Y5042">
        <v>320</v>
      </c>
      <c r="Z5042">
        <v>133929</v>
      </c>
      <c r="AA5042">
        <v>202012</v>
      </c>
    </row>
    <row r="5043" spans="1:27" x14ac:dyDescent="0.2">
      <c r="A5043">
        <v>140</v>
      </c>
      <c r="B5043" t="s">
        <v>1553</v>
      </c>
      <c r="C5043" t="s">
        <v>27</v>
      </c>
      <c r="D5043" t="s">
        <v>2427</v>
      </c>
      <c r="E5043">
        <v>-359018.32</v>
      </c>
      <c r="F5043" t="s">
        <v>29</v>
      </c>
      <c r="G5043" t="s">
        <v>39</v>
      </c>
      <c r="H5043">
        <v>0.210554342136519</v>
      </c>
      <c r="I5043">
        <v>10765269.710000001</v>
      </c>
      <c r="J5043" t="s">
        <v>198</v>
      </c>
      <c r="K5043">
        <v>202012</v>
      </c>
      <c r="L5043">
        <v>3</v>
      </c>
      <c r="M5043" t="s">
        <v>1713</v>
      </c>
      <c r="N5043" t="s">
        <v>2062</v>
      </c>
      <c r="O5043">
        <v>35</v>
      </c>
      <c r="P5043" t="s">
        <v>2400</v>
      </c>
      <c r="Q5043" t="s">
        <v>2428</v>
      </c>
      <c r="R5043">
        <v>398000</v>
      </c>
      <c r="S5043">
        <v>10800</v>
      </c>
      <c r="T5043" t="s">
        <v>2077</v>
      </c>
      <c r="U5043" t="s">
        <v>1718</v>
      </c>
      <c r="V5043" t="s">
        <v>1719</v>
      </c>
      <c r="W5043" t="s">
        <v>38</v>
      </c>
      <c r="Y5043">
        <v>320</v>
      </c>
      <c r="Z5043">
        <v>133929</v>
      </c>
      <c r="AA5043">
        <v>202012</v>
      </c>
    </row>
    <row r="5044" spans="1:27" x14ac:dyDescent="0.2">
      <c r="A5044">
        <v>140</v>
      </c>
      <c r="B5044" t="s">
        <v>1553</v>
      </c>
      <c r="C5044" t="s">
        <v>27</v>
      </c>
      <c r="D5044" t="s">
        <v>2429</v>
      </c>
      <c r="E5044">
        <v>0</v>
      </c>
      <c r="F5044" t="s">
        <v>29</v>
      </c>
      <c r="G5044" t="s">
        <v>27</v>
      </c>
      <c r="H5044">
        <v>0</v>
      </c>
      <c r="I5044">
        <v>0</v>
      </c>
      <c r="J5044" t="s">
        <v>30</v>
      </c>
      <c r="K5044">
        <v>202001</v>
      </c>
      <c r="L5044">
        <v>3</v>
      </c>
      <c r="M5044" t="s">
        <v>1713</v>
      </c>
      <c r="N5044" t="s">
        <v>2062</v>
      </c>
      <c r="O5044">
        <v>35</v>
      </c>
      <c r="P5044" t="s">
        <v>2400</v>
      </c>
      <c r="Q5044" t="s">
        <v>2428</v>
      </c>
      <c r="R5044">
        <v>398003</v>
      </c>
      <c r="S5044">
        <v>10800</v>
      </c>
      <c r="T5044" t="s">
        <v>2077</v>
      </c>
      <c r="U5044" t="s">
        <v>1718</v>
      </c>
      <c r="V5044" t="s">
        <v>1719</v>
      </c>
      <c r="W5044" t="s">
        <v>38</v>
      </c>
      <c r="Y5044">
        <v>320</v>
      </c>
      <c r="Z5044">
        <v>133635</v>
      </c>
      <c r="AA5044">
        <v>202012</v>
      </c>
    </row>
    <row r="5045" spans="1:27" x14ac:dyDescent="0.2">
      <c r="A5045">
        <v>140</v>
      </c>
      <c r="B5045" t="s">
        <v>1553</v>
      </c>
      <c r="C5045" t="s">
        <v>27</v>
      </c>
      <c r="D5045" t="s">
        <v>2429</v>
      </c>
      <c r="E5045">
        <v>38480</v>
      </c>
      <c r="F5045" t="s">
        <v>29</v>
      </c>
      <c r="G5045" t="s">
        <v>39</v>
      </c>
      <c r="H5045">
        <v>1</v>
      </c>
      <c r="I5045">
        <v>1</v>
      </c>
      <c r="J5045" t="s">
        <v>30</v>
      </c>
      <c r="K5045">
        <v>202001</v>
      </c>
      <c r="L5045">
        <v>3</v>
      </c>
      <c r="M5045" t="s">
        <v>1713</v>
      </c>
      <c r="N5045" t="s">
        <v>2062</v>
      </c>
      <c r="O5045">
        <v>35</v>
      </c>
      <c r="P5045" t="s">
        <v>2400</v>
      </c>
      <c r="Q5045" t="s">
        <v>2428</v>
      </c>
      <c r="R5045">
        <v>398003</v>
      </c>
      <c r="S5045">
        <v>10800</v>
      </c>
      <c r="T5045" t="s">
        <v>2077</v>
      </c>
      <c r="U5045" t="s">
        <v>1718</v>
      </c>
      <c r="V5045" t="s">
        <v>1719</v>
      </c>
      <c r="W5045" t="s">
        <v>38</v>
      </c>
      <c r="Y5045">
        <v>320</v>
      </c>
      <c r="Z5045">
        <v>133635</v>
      </c>
      <c r="AA5045">
        <v>202012</v>
      </c>
    </row>
    <row r="5046" spans="1:27" x14ac:dyDescent="0.2">
      <c r="A5046">
        <v>140</v>
      </c>
      <c r="B5046" t="s">
        <v>1553</v>
      </c>
      <c r="C5046" t="s">
        <v>27</v>
      </c>
      <c r="D5046" t="s">
        <v>2430</v>
      </c>
      <c r="E5046">
        <v>-19642.509999999998</v>
      </c>
      <c r="F5046" t="s">
        <v>29</v>
      </c>
      <c r="G5046" t="s">
        <v>27</v>
      </c>
      <c r="H5046">
        <v>0.78944565786348098</v>
      </c>
      <c r="I5046">
        <v>40362954.960000001</v>
      </c>
      <c r="J5046" t="s">
        <v>198</v>
      </c>
      <c r="K5046">
        <v>202012</v>
      </c>
      <c r="L5046">
        <v>3</v>
      </c>
      <c r="M5046" t="s">
        <v>1713</v>
      </c>
      <c r="N5046" t="s">
        <v>2062</v>
      </c>
      <c r="O5046">
        <v>35</v>
      </c>
      <c r="P5046" t="s">
        <v>2400</v>
      </c>
      <c r="Q5046" t="s">
        <v>2431</v>
      </c>
      <c r="R5046">
        <v>399100</v>
      </c>
      <c r="S5046">
        <v>10800</v>
      </c>
      <c r="T5046" t="s">
        <v>2077</v>
      </c>
      <c r="U5046" t="s">
        <v>1718</v>
      </c>
      <c r="V5046" t="s">
        <v>1719</v>
      </c>
      <c r="W5046" t="s">
        <v>38</v>
      </c>
      <c r="Y5046">
        <v>320</v>
      </c>
      <c r="Z5046">
        <v>18285907</v>
      </c>
      <c r="AA5046">
        <v>202012</v>
      </c>
    </row>
    <row r="5047" spans="1:27" x14ac:dyDescent="0.2">
      <c r="A5047">
        <v>140</v>
      </c>
      <c r="B5047" t="s">
        <v>1553</v>
      </c>
      <c r="C5047" t="s">
        <v>27</v>
      </c>
      <c r="D5047" t="s">
        <v>2430</v>
      </c>
      <c r="E5047">
        <v>-5238.8900000000003</v>
      </c>
      <c r="F5047" t="s">
        <v>29</v>
      </c>
      <c r="G5047" t="s">
        <v>39</v>
      </c>
      <c r="H5047">
        <v>0.210554342136519</v>
      </c>
      <c r="I5047">
        <v>10765269.710000001</v>
      </c>
      <c r="J5047" t="s">
        <v>198</v>
      </c>
      <c r="K5047">
        <v>202012</v>
      </c>
      <c r="L5047">
        <v>3</v>
      </c>
      <c r="M5047" t="s">
        <v>1713</v>
      </c>
      <c r="N5047" t="s">
        <v>2062</v>
      </c>
      <c r="O5047">
        <v>35</v>
      </c>
      <c r="P5047" t="s">
        <v>2400</v>
      </c>
      <c r="Q5047" t="s">
        <v>2431</v>
      </c>
      <c r="R5047">
        <v>399100</v>
      </c>
      <c r="S5047">
        <v>10800</v>
      </c>
      <c r="T5047" t="s">
        <v>2077</v>
      </c>
      <c r="U5047" t="s">
        <v>1718</v>
      </c>
      <c r="V5047" t="s">
        <v>1719</v>
      </c>
      <c r="W5047" t="s">
        <v>38</v>
      </c>
      <c r="Y5047">
        <v>320</v>
      </c>
      <c r="Z5047">
        <v>18285907</v>
      </c>
      <c r="AA5047">
        <v>202012</v>
      </c>
    </row>
    <row r="5048" spans="1:27" x14ac:dyDescent="0.2">
      <c r="A5048">
        <v>140</v>
      </c>
      <c r="B5048" t="s">
        <v>1553</v>
      </c>
      <c r="C5048" t="s">
        <v>27</v>
      </c>
      <c r="D5048" t="s">
        <v>2432</v>
      </c>
      <c r="E5048">
        <v>83058.37</v>
      </c>
      <c r="F5048" t="s">
        <v>29</v>
      </c>
      <c r="G5048" t="s">
        <v>27</v>
      </c>
      <c r="H5048">
        <v>0.78944565786348098</v>
      </c>
      <c r="I5048">
        <v>40362954.960000001</v>
      </c>
      <c r="J5048" t="s">
        <v>198</v>
      </c>
      <c r="K5048">
        <v>202012</v>
      </c>
      <c r="L5048">
        <v>3</v>
      </c>
      <c r="M5048" t="s">
        <v>1713</v>
      </c>
      <c r="N5048" t="s">
        <v>2062</v>
      </c>
      <c r="O5048">
        <v>35</v>
      </c>
      <c r="P5048" t="s">
        <v>2400</v>
      </c>
      <c r="Q5048" t="s">
        <v>2433</v>
      </c>
      <c r="R5048" t="s">
        <v>2060</v>
      </c>
      <c r="S5048">
        <v>10800</v>
      </c>
      <c r="T5048" t="s">
        <v>2077</v>
      </c>
      <c r="U5048" t="s">
        <v>1718</v>
      </c>
      <c r="V5048" t="s">
        <v>1719</v>
      </c>
      <c r="W5048" t="s">
        <v>38</v>
      </c>
      <c r="Y5048">
        <v>320</v>
      </c>
      <c r="Z5048">
        <v>225155</v>
      </c>
      <c r="AA5048">
        <v>202012</v>
      </c>
    </row>
    <row r="5049" spans="1:27" x14ac:dyDescent="0.2">
      <c r="A5049">
        <v>140</v>
      </c>
      <c r="B5049" t="s">
        <v>1553</v>
      </c>
      <c r="C5049" t="s">
        <v>27</v>
      </c>
      <c r="D5049" t="s">
        <v>2432</v>
      </c>
      <c r="E5049">
        <v>22152.63</v>
      </c>
      <c r="F5049" t="s">
        <v>29</v>
      </c>
      <c r="G5049" t="s">
        <v>39</v>
      </c>
      <c r="H5049">
        <v>0.210554342136519</v>
      </c>
      <c r="I5049">
        <v>10765269.710000001</v>
      </c>
      <c r="J5049" t="s">
        <v>198</v>
      </c>
      <c r="K5049">
        <v>202012</v>
      </c>
      <c r="L5049">
        <v>3</v>
      </c>
      <c r="M5049" t="s">
        <v>1713</v>
      </c>
      <c r="N5049" t="s">
        <v>2062</v>
      </c>
      <c r="O5049">
        <v>35</v>
      </c>
      <c r="P5049" t="s">
        <v>2400</v>
      </c>
      <c r="Q5049" t="s">
        <v>2433</v>
      </c>
      <c r="R5049" t="s">
        <v>2060</v>
      </c>
      <c r="S5049">
        <v>10800</v>
      </c>
      <c r="T5049" t="s">
        <v>2077</v>
      </c>
      <c r="U5049" t="s">
        <v>1718</v>
      </c>
      <c r="V5049" t="s">
        <v>1719</v>
      </c>
      <c r="W5049" t="s">
        <v>38</v>
      </c>
      <c r="Y5049">
        <v>320</v>
      </c>
      <c r="Z5049">
        <v>225155</v>
      </c>
      <c r="AA5049">
        <v>202012</v>
      </c>
    </row>
    <row r="5050" spans="1:27" x14ac:dyDescent="0.2">
      <c r="A5050">
        <v>140</v>
      </c>
      <c r="B5050" t="s">
        <v>1553</v>
      </c>
      <c r="C5050" t="s">
        <v>27</v>
      </c>
      <c r="D5050" t="s">
        <v>3688</v>
      </c>
      <c r="E5050">
        <v>0</v>
      </c>
      <c r="F5050" t="s">
        <v>29</v>
      </c>
      <c r="G5050" t="s">
        <v>27</v>
      </c>
      <c r="H5050">
        <v>0</v>
      </c>
      <c r="I5050">
        <v>0</v>
      </c>
      <c r="J5050" t="s">
        <v>2947</v>
      </c>
      <c r="K5050">
        <v>202001</v>
      </c>
      <c r="L5050">
        <v>3</v>
      </c>
      <c r="M5050" t="s">
        <v>1713</v>
      </c>
      <c r="N5050" t="s">
        <v>2435</v>
      </c>
      <c r="O5050">
        <v>8</v>
      </c>
      <c r="P5050" t="s">
        <v>2436</v>
      </c>
      <c r="Q5050" t="s">
        <v>3689</v>
      </c>
      <c r="R5050">
        <v>154000</v>
      </c>
      <c r="S5050">
        <v>15400</v>
      </c>
      <c r="T5050" t="s">
        <v>2438</v>
      </c>
      <c r="U5050" t="s">
        <v>2439</v>
      </c>
      <c r="V5050" t="s">
        <v>1719</v>
      </c>
      <c r="W5050" t="s">
        <v>38</v>
      </c>
      <c r="Y5050">
        <v>330</v>
      </c>
      <c r="Z5050">
        <v>1800904</v>
      </c>
      <c r="AA5050">
        <v>202012</v>
      </c>
    </row>
    <row r="5051" spans="1:27" x14ac:dyDescent="0.2">
      <c r="A5051">
        <v>140</v>
      </c>
      <c r="B5051" t="s">
        <v>1553</v>
      </c>
      <c r="C5051" t="s">
        <v>27</v>
      </c>
      <c r="D5051" t="s">
        <v>3688</v>
      </c>
      <c r="E5051">
        <v>0</v>
      </c>
      <c r="F5051" t="s">
        <v>29</v>
      </c>
      <c r="G5051" t="s">
        <v>39</v>
      </c>
      <c r="H5051">
        <v>1</v>
      </c>
      <c r="I5051">
        <v>1</v>
      </c>
      <c r="J5051" t="s">
        <v>2947</v>
      </c>
      <c r="K5051">
        <v>202001</v>
      </c>
      <c r="L5051">
        <v>3</v>
      </c>
      <c r="M5051" t="s">
        <v>1713</v>
      </c>
      <c r="N5051" t="s">
        <v>2435</v>
      </c>
      <c r="O5051">
        <v>8</v>
      </c>
      <c r="P5051" t="s">
        <v>2436</v>
      </c>
      <c r="Q5051" t="s">
        <v>3689</v>
      </c>
      <c r="R5051">
        <v>154000</v>
      </c>
      <c r="S5051">
        <v>15400</v>
      </c>
      <c r="T5051" t="s">
        <v>2438</v>
      </c>
      <c r="U5051" t="s">
        <v>2439</v>
      </c>
      <c r="V5051" t="s">
        <v>1719</v>
      </c>
      <c r="W5051" t="s">
        <v>38</v>
      </c>
      <c r="Y5051">
        <v>330</v>
      </c>
      <c r="Z5051">
        <v>1800904</v>
      </c>
      <c r="AA5051">
        <v>202012</v>
      </c>
    </row>
    <row r="5052" spans="1:27" x14ac:dyDescent="0.2">
      <c r="A5052">
        <v>140</v>
      </c>
      <c r="B5052" t="s">
        <v>1553</v>
      </c>
      <c r="C5052" t="s">
        <v>27</v>
      </c>
      <c r="D5052" t="s">
        <v>3690</v>
      </c>
      <c r="E5052">
        <v>0</v>
      </c>
      <c r="F5052" t="s">
        <v>29</v>
      </c>
      <c r="G5052" t="s">
        <v>27</v>
      </c>
      <c r="H5052">
        <v>0</v>
      </c>
      <c r="I5052">
        <v>0</v>
      </c>
      <c r="J5052" t="s">
        <v>2947</v>
      </c>
      <c r="K5052">
        <v>202001</v>
      </c>
      <c r="L5052">
        <v>3</v>
      </c>
      <c r="M5052" t="s">
        <v>1713</v>
      </c>
      <c r="N5052" t="s">
        <v>2435</v>
      </c>
      <c r="O5052">
        <v>8</v>
      </c>
      <c r="P5052" t="s">
        <v>2436</v>
      </c>
      <c r="Q5052" t="s">
        <v>3691</v>
      </c>
      <c r="R5052">
        <v>154000</v>
      </c>
      <c r="S5052">
        <v>15400</v>
      </c>
      <c r="T5052" t="s">
        <v>2438</v>
      </c>
      <c r="U5052" t="s">
        <v>2439</v>
      </c>
      <c r="V5052" t="s">
        <v>1719</v>
      </c>
      <c r="W5052" t="s">
        <v>38</v>
      </c>
      <c r="Y5052">
        <v>330</v>
      </c>
      <c r="Z5052">
        <v>135319</v>
      </c>
      <c r="AA5052">
        <v>202012</v>
      </c>
    </row>
    <row r="5053" spans="1:27" x14ac:dyDescent="0.2">
      <c r="A5053">
        <v>140</v>
      </c>
      <c r="B5053" t="s">
        <v>1553</v>
      </c>
      <c r="C5053" t="s">
        <v>27</v>
      </c>
      <c r="D5053" t="s">
        <v>3690</v>
      </c>
      <c r="E5053">
        <v>0</v>
      </c>
      <c r="F5053" t="s">
        <v>29</v>
      </c>
      <c r="G5053" t="s">
        <v>39</v>
      </c>
      <c r="H5053">
        <v>1</v>
      </c>
      <c r="I5053">
        <v>1</v>
      </c>
      <c r="J5053" t="s">
        <v>2947</v>
      </c>
      <c r="K5053">
        <v>202001</v>
      </c>
      <c r="L5053">
        <v>3</v>
      </c>
      <c r="M5053" t="s">
        <v>1713</v>
      </c>
      <c r="N5053" t="s">
        <v>2435</v>
      </c>
      <c r="O5053">
        <v>8</v>
      </c>
      <c r="P5053" t="s">
        <v>2436</v>
      </c>
      <c r="Q5053" t="s">
        <v>3691</v>
      </c>
      <c r="R5053">
        <v>154000</v>
      </c>
      <c r="S5053">
        <v>15400</v>
      </c>
      <c r="T5053" t="s">
        <v>2438</v>
      </c>
      <c r="U5053" t="s">
        <v>2439</v>
      </c>
      <c r="V5053" t="s">
        <v>1719</v>
      </c>
      <c r="W5053" t="s">
        <v>38</v>
      </c>
      <c r="Y5053">
        <v>330</v>
      </c>
      <c r="Z5053">
        <v>135319</v>
      </c>
      <c r="AA5053">
        <v>202012</v>
      </c>
    </row>
    <row r="5054" spans="1:27" x14ac:dyDescent="0.2">
      <c r="A5054">
        <v>140</v>
      </c>
      <c r="B5054" t="s">
        <v>1553</v>
      </c>
      <c r="C5054" t="s">
        <v>27</v>
      </c>
      <c r="D5054" t="s">
        <v>2434</v>
      </c>
      <c r="E5054">
        <v>127195.23</v>
      </c>
      <c r="F5054" t="s">
        <v>29</v>
      </c>
      <c r="G5054" t="s">
        <v>27</v>
      </c>
      <c r="H5054">
        <v>0.81124707178227395</v>
      </c>
      <c r="I5054">
        <v>1493617</v>
      </c>
      <c r="J5054" t="s">
        <v>1565</v>
      </c>
      <c r="K5054">
        <v>202001</v>
      </c>
      <c r="L5054">
        <v>3</v>
      </c>
      <c r="M5054" t="s">
        <v>1713</v>
      </c>
      <c r="N5054" t="s">
        <v>2435</v>
      </c>
      <c r="O5054">
        <v>8</v>
      </c>
      <c r="P5054" t="s">
        <v>2436</v>
      </c>
      <c r="Q5054" t="s">
        <v>2437</v>
      </c>
      <c r="R5054">
        <v>154000</v>
      </c>
      <c r="S5054">
        <v>15400</v>
      </c>
      <c r="T5054" t="s">
        <v>2438</v>
      </c>
      <c r="U5054" t="s">
        <v>2439</v>
      </c>
      <c r="V5054" t="s">
        <v>1719</v>
      </c>
      <c r="W5054" t="s">
        <v>38</v>
      </c>
      <c r="Y5054">
        <v>330</v>
      </c>
      <c r="Z5054">
        <v>16571716</v>
      </c>
      <c r="AA5054">
        <v>202012</v>
      </c>
    </row>
    <row r="5055" spans="1:27" x14ac:dyDescent="0.2">
      <c r="A5055">
        <v>140</v>
      </c>
      <c r="B5055" t="s">
        <v>1553</v>
      </c>
      <c r="C5055" t="s">
        <v>27</v>
      </c>
      <c r="D5055" t="s">
        <v>2434</v>
      </c>
      <c r="E5055">
        <v>29594.52</v>
      </c>
      <c r="F5055" t="s">
        <v>29</v>
      </c>
      <c r="G5055" t="s">
        <v>39</v>
      </c>
      <c r="H5055">
        <v>0.18875292821772599</v>
      </c>
      <c r="I5055">
        <v>347520</v>
      </c>
      <c r="J5055" t="s">
        <v>1565</v>
      </c>
      <c r="K5055">
        <v>202001</v>
      </c>
      <c r="L5055">
        <v>3</v>
      </c>
      <c r="M5055" t="s">
        <v>1713</v>
      </c>
      <c r="N5055" t="s">
        <v>2435</v>
      </c>
      <c r="O5055">
        <v>8</v>
      </c>
      <c r="P5055" t="s">
        <v>2436</v>
      </c>
      <c r="Q5055" t="s">
        <v>2437</v>
      </c>
      <c r="R5055">
        <v>154000</v>
      </c>
      <c r="S5055">
        <v>15400</v>
      </c>
      <c r="T5055" t="s">
        <v>2438</v>
      </c>
      <c r="U5055" t="s">
        <v>2439</v>
      </c>
      <c r="V5055" t="s">
        <v>1719</v>
      </c>
      <c r="W5055" t="s">
        <v>38</v>
      </c>
      <c r="Y5055">
        <v>330</v>
      </c>
      <c r="Z5055">
        <v>16571716</v>
      </c>
      <c r="AA5055">
        <v>202012</v>
      </c>
    </row>
    <row r="5056" spans="1:27" x14ac:dyDescent="0.2">
      <c r="A5056">
        <v>140</v>
      </c>
      <c r="B5056" t="s">
        <v>1553</v>
      </c>
      <c r="C5056" t="s">
        <v>27</v>
      </c>
      <c r="D5056" t="s">
        <v>2440</v>
      </c>
      <c r="E5056">
        <v>732.82</v>
      </c>
      <c r="F5056" t="s">
        <v>29</v>
      </c>
      <c r="G5056" t="s">
        <v>27</v>
      </c>
      <c r="H5056">
        <v>0.79654289849043403</v>
      </c>
      <c r="I5056">
        <v>6751531663</v>
      </c>
      <c r="J5056" t="s">
        <v>208</v>
      </c>
      <c r="K5056">
        <v>202001</v>
      </c>
      <c r="L5056">
        <v>3</v>
      </c>
      <c r="M5056" t="s">
        <v>1713</v>
      </c>
      <c r="N5056" t="s">
        <v>2435</v>
      </c>
      <c r="O5056">
        <v>8</v>
      </c>
      <c r="P5056" t="s">
        <v>2436</v>
      </c>
      <c r="Q5056" t="s">
        <v>2441</v>
      </c>
      <c r="R5056">
        <v>154000</v>
      </c>
      <c r="S5056">
        <v>15400</v>
      </c>
      <c r="T5056" t="s">
        <v>2438</v>
      </c>
      <c r="U5056" t="s">
        <v>2439</v>
      </c>
      <c r="V5056" t="s">
        <v>1719</v>
      </c>
      <c r="W5056" t="s">
        <v>38</v>
      </c>
      <c r="Y5056">
        <v>330</v>
      </c>
      <c r="Z5056">
        <v>135321</v>
      </c>
      <c r="AA5056">
        <v>202012</v>
      </c>
    </row>
    <row r="5057" spans="1:27" x14ac:dyDescent="0.2">
      <c r="A5057">
        <v>140</v>
      </c>
      <c r="B5057" t="s">
        <v>1553</v>
      </c>
      <c r="C5057" t="s">
        <v>27</v>
      </c>
      <c r="D5057" t="s">
        <v>2440</v>
      </c>
      <c r="E5057">
        <v>187.18</v>
      </c>
      <c r="F5057" t="s">
        <v>29</v>
      </c>
      <c r="G5057" t="s">
        <v>39</v>
      </c>
      <c r="H5057">
        <v>0.203457101509566</v>
      </c>
      <c r="I5057">
        <v>1724511091</v>
      </c>
      <c r="J5057" t="s">
        <v>208</v>
      </c>
      <c r="K5057">
        <v>202001</v>
      </c>
      <c r="L5057">
        <v>3</v>
      </c>
      <c r="M5057" t="s">
        <v>1713</v>
      </c>
      <c r="N5057" t="s">
        <v>2435</v>
      </c>
      <c r="O5057">
        <v>8</v>
      </c>
      <c r="P5057" t="s">
        <v>2436</v>
      </c>
      <c r="Q5057" t="s">
        <v>2441</v>
      </c>
      <c r="R5057">
        <v>154000</v>
      </c>
      <c r="S5057">
        <v>15400</v>
      </c>
      <c r="T5057" t="s">
        <v>2438</v>
      </c>
      <c r="U5057" t="s">
        <v>2439</v>
      </c>
      <c r="V5057" t="s">
        <v>1719</v>
      </c>
      <c r="W5057" t="s">
        <v>38</v>
      </c>
      <c r="Y5057">
        <v>330</v>
      </c>
      <c r="Z5057">
        <v>135321</v>
      </c>
      <c r="AA5057">
        <v>202012</v>
      </c>
    </row>
    <row r="5058" spans="1:27" x14ac:dyDescent="0.2">
      <c r="A5058">
        <v>140</v>
      </c>
      <c r="B5058" t="s">
        <v>1553</v>
      </c>
      <c r="C5058" t="s">
        <v>27</v>
      </c>
      <c r="D5058" t="s">
        <v>2442</v>
      </c>
      <c r="E5058">
        <v>0</v>
      </c>
      <c r="F5058" t="s">
        <v>29</v>
      </c>
      <c r="G5058" t="s">
        <v>27</v>
      </c>
      <c r="H5058">
        <v>0</v>
      </c>
      <c r="I5058">
        <v>0</v>
      </c>
      <c r="J5058" t="s">
        <v>30</v>
      </c>
      <c r="K5058">
        <v>202001</v>
      </c>
      <c r="L5058">
        <v>3</v>
      </c>
      <c r="M5058" t="s">
        <v>1713</v>
      </c>
      <c r="N5058" t="s">
        <v>2435</v>
      </c>
      <c r="O5058">
        <v>8</v>
      </c>
      <c r="P5058" t="s">
        <v>2436</v>
      </c>
      <c r="Q5058" t="s">
        <v>2443</v>
      </c>
      <c r="R5058">
        <v>154200</v>
      </c>
      <c r="S5058">
        <v>15400</v>
      </c>
      <c r="T5058" t="s">
        <v>2438</v>
      </c>
      <c r="U5058" t="s">
        <v>2439</v>
      </c>
      <c r="V5058" t="s">
        <v>1719</v>
      </c>
      <c r="W5058" t="s">
        <v>38</v>
      </c>
      <c r="Y5058">
        <v>330</v>
      </c>
      <c r="Z5058">
        <v>135324</v>
      </c>
      <c r="AA5058">
        <v>202012</v>
      </c>
    </row>
    <row r="5059" spans="1:27" x14ac:dyDescent="0.2">
      <c r="A5059">
        <v>140</v>
      </c>
      <c r="B5059" t="s">
        <v>1553</v>
      </c>
      <c r="C5059" t="s">
        <v>27</v>
      </c>
      <c r="D5059" t="s">
        <v>2442</v>
      </c>
      <c r="E5059">
        <v>5828637.5599999996</v>
      </c>
      <c r="F5059" t="s">
        <v>29</v>
      </c>
      <c r="G5059" t="s">
        <v>39</v>
      </c>
      <c r="H5059">
        <v>1</v>
      </c>
      <c r="I5059">
        <v>1</v>
      </c>
      <c r="J5059" t="s">
        <v>30</v>
      </c>
      <c r="K5059">
        <v>202001</v>
      </c>
      <c r="L5059">
        <v>3</v>
      </c>
      <c r="M5059" t="s">
        <v>1713</v>
      </c>
      <c r="N5059" t="s">
        <v>2435</v>
      </c>
      <c r="O5059">
        <v>8</v>
      </c>
      <c r="P5059" t="s">
        <v>2436</v>
      </c>
      <c r="Q5059" t="s">
        <v>2443</v>
      </c>
      <c r="R5059">
        <v>154200</v>
      </c>
      <c r="S5059">
        <v>15400</v>
      </c>
      <c r="T5059" t="s">
        <v>2438</v>
      </c>
      <c r="U5059" t="s">
        <v>2439</v>
      </c>
      <c r="V5059" t="s">
        <v>1719</v>
      </c>
      <c r="W5059" t="s">
        <v>38</v>
      </c>
      <c r="Y5059">
        <v>330</v>
      </c>
      <c r="Z5059">
        <v>135324</v>
      </c>
      <c r="AA5059">
        <v>202012</v>
      </c>
    </row>
    <row r="5060" spans="1:27" x14ac:dyDescent="0.2">
      <c r="A5060">
        <v>140</v>
      </c>
      <c r="B5060" t="s">
        <v>1553</v>
      </c>
      <c r="C5060" t="s">
        <v>27</v>
      </c>
      <c r="D5060" t="s">
        <v>2444</v>
      </c>
      <c r="E5060">
        <v>0</v>
      </c>
      <c r="F5060" t="s">
        <v>29</v>
      </c>
      <c r="G5060" t="s">
        <v>27</v>
      </c>
      <c r="H5060">
        <v>0</v>
      </c>
      <c r="I5060">
        <v>0</v>
      </c>
      <c r="J5060" t="s">
        <v>30</v>
      </c>
      <c r="K5060">
        <v>202001</v>
      </c>
      <c r="L5060">
        <v>3</v>
      </c>
      <c r="M5060" t="s">
        <v>1713</v>
      </c>
      <c r="N5060" t="s">
        <v>2435</v>
      </c>
      <c r="O5060">
        <v>8</v>
      </c>
      <c r="P5060" t="s">
        <v>2436</v>
      </c>
      <c r="Q5060" t="s">
        <v>2443</v>
      </c>
      <c r="R5060">
        <v>154800</v>
      </c>
      <c r="S5060">
        <v>15400</v>
      </c>
      <c r="T5060" t="s">
        <v>2438</v>
      </c>
      <c r="U5060" t="s">
        <v>2439</v>
      </c>
      <c r="V5060" t="s">
        <v>1719</v>
      </c>
      <c r="W5060" t="s">
        <v>38</v>
      </c>
      <c r="Y5060">
        <v>330</v>
      </c>
      <c r="Z5060">
        <v>3761469</v>
      </c>
      <c r="AA5060">
        <v>202012</v>
      </c>
    </row>
    <row r="5061" spans="1:27" x14ac:dyDescent="0.2">
      <c r="A5061">
        <v>140</v>
      </c>
      <c r="B5061" t="s">
        <v>1553</v>
      </c>
      <c r="C5061" t="s">
        <v>27</v>
      </c>
      <c r="D5061" t="s">
        <v>2444</v>
      </c>
      <c r="E5061">
        <v>281335.84999999998</v>
      </c>
      <c r="F5061" t="s">
        <v>29</v>
      </c>
      <c r="G5061" t="s">
        <v>39</v>
      </c>
      <c r="H5061">
        <v>1</v>
      </c>
      <c r="I5061">
        <v>1</v>
      </c>
      <c r="J5061" t="s">
        <v>30</v>
      </c>
      <c r="K5061">
        <v>202001</v>
      </c>
      <c r="L5061">
        <v>3</v>
      </c>
      <c r="M5061" t="s">
        <v>1713</v>
      </c>
      <c r="N5061" t="s">
        <v>2435</v>
      </c>
      <c r="O5061">
        <v>8</v>
      </c>
      <c r="P5061" t="s">
        <v>2436</v>
      </c>
      <c r="Q5061" t="s">
        <v>2443</v>
      </c>
      <c r="R5061">
        <v>154800</v>
      </c>
      <c r="S5061">
        <v>15400</v>
      </c>
      <c r="T5061" t="s">
        <v>2438</v>
      </c>
      <c r="U5061" t="s">
        <v>2439</v>
      </c>
      <c r="V5061" t="s">
        <v>1719</v>
      </c>
      <c r="W5061" t="s">
        <v>38</v>
      </c>
      <c r="Y5061">
        <v>330</v>
      </c>
      <c r="Z5061">
        <v>3761469</v>
      </c>
      <c r="AA5061">
        <v>202012</v>
      </c>
    </row>
    <row r="5062" spans="1:27" x14ac:dyDescent="0.2">
      <c r="A5062">
        <v>140</v>
      </c>
      <c r="B5062" t="s">
        <v>1553</v>
      </c>
      <c r="C5062" t="s">
        <v>27</v>
      </c>
      <c r="D5062" t="s">
        <v>2445</v>
      </c>
      <c r="E5062">
        <v>4971184.51</v>
      </c>
      <c r="F5062" t="s">
        <v>29</v>
      </c>
      <c r="G5062" t="s">
        <v>27</v>
      </c>
      <c r="H5062">
        <v>0.80083877753190902</v>
      </c>
      <c r="I5062">
        <v>13623961.539999999</v>
      </c>
      <c r="J5062" t="s">
        <v>1635</v>
      </c>
      <c r="K5062">
        <v>202012</v>
      </c>
      <c r="L5062">
        <v>3</v>
      </c>
      <c r="M5062" t="s">
        <v>1713</v>
      </c>
      <c r="N5062" t="s">
        <v>2435</v>
      </c>
      <c r="O5062">
        <v>8</v>
      </c>
      <c r="P5062" t="s">
        <v>2436</v>
      </c>
      <c r="Q5062" t="s">
        <v>2446</v>
      </c>
      <c r="R5062">
        <v>154400</v>
      </c>
      <c r="S5062">
        <v>15400</v>
      </c>
      <c r="T5062" t="s">
        <v>2438</v>
      </c>
      <c r="U5062" t="s">
        <v>2439</v>
      </c>
      <c r="V5062" t="s">
        <v>1719</v>
      </c>
      <c r="W5062" t="s">
        <v>38</v>
      </c>
      <c r="Y5062">
        <v>330</v>
      </c>
      <c r="Z5062">
        <v>135325</v>
      </c>
      <c r="AA5062">
        <v>202012</v>
      </c>
    </row>
    <row r="5063" spans="1:27" x14ac:dyDescent="0.2">
      <c r="A5063">
        <v>140</v>
      </c>
      <c r="B5063" t="s">
        <v>1553</v>
      </c>
      <c r="C5063" t="s">
        <v>27</v>
      </c>
      <c r="D5063" t="s">
        <v>2445</v>
      </c>
      <c r="E5063">
        <v>1236287.77</v>
      </c>
      <c r="F5063" t="s">
        <v>29</v>
      </c>
      <c r="G5063" t="s">
        <v>39</v>
      </c>
      <c r="H5063">
        <v>0.19916122246809101</v>
      </c>
      <c r="I5063">
        <v>3388153.66</v>
      </c>
      <c r="J5063" t="s">
        <v>1635</v>
      </c>
      <c r="K5063">
        <v>202012</v>
      </c>
      <c r="L5063">
        <v>3</v>
      </c>
      <c r="M5063" t="s">
        <v>1713</v>
      </c>
      <c r="N5063" t="s">
        <v>2435</v>
      </c>
      <c r="O5063">
        <v>8</v>
      </c>
      <c r="P5063" t="s">
        <v>2436</v>
      </c>
      <c r="Q5063" t="s">
        <v>2446</v>
      </c>
      <c r="R5063">
        <v>154400</v>
      </c>
      <c r="S5063">
        <v>15400</v>
      </c>
      <c r="T5063" t="s">
        <v>2438</v>
      </c>
      <c r="U5063" t="s">
        <v>2439</v>
      </c>
      <c r="V5063" t="s">
        <v>1719</v>
      </c>
      <c r="W5063" t="s">
        <v>38</v>
      </c>
      <c r="Y5063">
        <v>330</v>
      </c>
      <c r="Z5063">
        <v>135325</v>
      </c>
      <c r="AA5063">
        <v>202012</v>
      </c>
    </row>
    <row r="5064" spans="1:27" x14ac:dyDescent="0.2">
      <c r="A5064">
        <v>140</v>
      </c>
      <c r="B5064" t="s">
        <v>1553</v>
      </c>
      <c r="C5064" t="s">
        <v>27</v>
      </c>
      <c r="D5064" t="s">
        <v>2447</v>
      </c>
      <c r="E5064">
        <v>24280826.84</v>
      </c>
      <c r="F5064" t="s">
        <v>29</v>
      </c>
      <c r="G5064" t="s">
        <v>27</v>
      </c>
      <c r="H5064">
        <v>0.81161000000000005</v>
      </c>
      <c r="I5064">
        <v>0.81161000000000005</v>
      </c>
      <c r="J5064" t="s">
        <v>258</v>
      </c>
      <c r="K5064">
        <v>202001</v>
      </c>
      <c r="L5064">
        <v>3</v>
      </c>
      <c r="M5064" t="s">
        <v>1713</v>
      </c>
      <c r="N5064" t="s">
        <v>2435</v>
      </c>
      <c r="O5064">
        <v>8</v>
      </c>
      <c r="P5064" t="s">
        <v>2436</v>
      </c>
      <c r="Q5064" t="s">
        <v>2448</v>
      </c>
      <c r="R5064">
        <v>154000</v>
      </c>
      <c r="S5064">
        <v>15400</v>
      </c>
      <c r="T5064" t="s">
        <v>2438</v>
      </c>
      <c r="U5064" t="s">
        <v>2439</v>
      </c>
      <c r="V5064" t="s">
        <v>1719</v>
      </c>
      <c r="W5064" t="s">
        <v>38</v>
      </c>
      <c r="Y5064">
        <v>330</v>
      </c>
      <c r="Z5064">
        <v>135320</v>
      </c>
      <c r="AA5064">
        <v>202012</v>
      </c>
    </row>
    <row r="5065" spans="1:27" x14ac:dyDescent="0.2">
      <c r="A5065">
        <v>140</v>
      </c>
      <c r="B5065" t="s">
        <v>1553</v>
      </c>
      <c r="C5065" t="s">
        <v>27</v>
      </c>
      <c r="D5065" t="s">
        <v>2447</v>
      </c>
      <c r="E5065">
        <v>5636038.21</v>
      </c>
      <c r="F5065" t="s">
        <v>29</v>
      </c>
      <c r="G5065" t="s">
        <v>39</v>
      </c>
      <c r="H5065">
        <v>0.18839</v>
      </c>
      <c r="I5065">
        <v>0.18839</v>
      </c>
      <c r="J5065" t="s">
        <v>258</v>
      </c>
      <c r="K5065">
        <v>202001</v>
      </c>
      <c r="L5065">
        <v>3</v>
      </c>
      <c r="M5065" t="s">
        <v>1713</v>
      </c>
      <c r="N5065" t="s">
        <v>2435</v>
      </c>
      <c r="O5065">
        <v>8</v>
      </c>
      <c r="P5065" t="s">
        <v>2436</v>
      </c>
      <c r="Q5065" t="s">
        <v>2448</v>
      </c>
      <c r="R5065">
        <v>154000</v>
      </c>
      <c r="S5065">
        <v>15400</v>
      </c>
      <c r="T5065" t="s">
        <v>2438</v>
      </c>
      <c r="U5065" t="s">
        <v>2439</v>
      </c>
      <c r="V5065" t="s">
        <v>1719</v>
      </c>
      <c r="W5065" t="s">
        <v>38</v>
      </c>
      <c r="Y5065">
        <v>330</v>
      </c>
      <c r="Z5065">
        <v>135320</v>
      </c>
      <c r="AA5065">
        <v>202012</v>
      </c>
    </row>
    <row r="5066" spans="1:27" x14ac:dyDescent="0.2">
      <c r="A5066">
        <v>140</v>
      </c>
      <c r="B5066" t="s">
        <v>1553</v>
      </c>
      <c r="C5066" t="s">
        <v>27</v>
      </c>
      <c r="D5066" t="s">
        <v>3692</v>
      </c>
      <c r="E5066">
        <v>0</v>
      </c>
      <c r="F5066" t="s">
        <v>29</v>
      </c>
      <c r="G5066" t="s">
        <v>27</v>
      </c>
      <c r="H5066">
        <v>0</v>
      </c>
      <c r="I5066">
        <v>0</v>
      </c>
      <c r="J5066" t="s">
        <v>2947</v>
      </c>
      <c r="K5066">
        <v>202001</v>
      </c>
      <c r="L5066">
        <v>3</v>
      </c>
      <c r="M5066" t="s">
        <v>1713</v>
      </c>
      <c r="N5066" t="s">
        <v>2435</v>
      </c>
      <c r="O5066">
        <v>8</v>
      </c>
      <c r="P5066" t="s">
        <v>2436</v>
      </c>
      <c r="Q5066" t="s">
        <v>2450</v>
      </c>
      <c r="R5066">
        <v>154000</v>
      </c>
      <c r="S5066">
        <v>15400</v>
      </c>
      <c r="T5066" t="s">
        <v>2438</v>
      </c>
      <c r="U5066" t="s">
        <v>2439</v>
      </c>
      <c r="V5066" t="s">
        <v>1719</v>
      </c>
      <c r="W5066" t="s">
        <v>38</v>
      </c>
      <c r="Y5066">
        <v>330</v>
      </c>
      <c r="Z5066">
        <v>135322</v>
      </c>
      <c r="AA5066">
        <v>202012</v>
      </c>
    </row>
    <row r="5067" spans="1:27" x14ac:dyDescent="0.2">
      <c r="A5067">
        <v>140</v>
      </c>
      <c r="B5067" t="s">
        <v>1553</v>
      </c>
      <c r="C5067" t="s">
        <v>27</v>
      </c>
      <c r="D5067" t="s">
        <v>3692</v>
      </c>
      <c r="E5067">
        <v>0</v>
      </c>
      <c r="F5067" t="s">
        <v>29</v>
      </c>
      <c r="G5067" t="s">
        <v>39</v>
      </c>
      <c r="H5067">
        <v>1</v>
      </c>
      <c r="I5067">
        <v>1</v>
      </c>
      <c r="J5067" t="s">
        <v>2947</v>
      </c>
      <c r="K5067">
        <v>202001</v>
      </c>
      <c r="L5067">
        <v>3</v>
      </c>
      <c r="M5067" t="s">
        <v>1713</v>
      </c>
      <c r="N5067" t="s">
        <v>2435</v>
      </c>
      <c r="O5067">
        <v>8</v>
      </c>
      <c r="P5067" t="s">
        <v>2436</v>
      </c>
      <c r="Q5067" t="s">
        <v>2450</v>
      </c>
      <c r="R5067">
        <v>154000</v>
      </c>
      <c r="S5067">
        <v>15400</v>
      </c>
      <c r="T5067" t="s">
        <v>2438</v>
      </c>
      <c r="U5067" t="s">
        <v>2439</v>
      </c>
      <c r="V5067" t="s">
        <v>1719</v>
      </c>
      <c r="W5067" t="s">
        <v>38</v>
      </c>
      <c r="Y5067">
        <v>330</v>
      </c>
      <c r="Z5067">
        <v>135322</v>
      </c>
      <c r="AA5067">
        <v>202012</v>
      </c>
    </row>
    <row r="5068" spans="1:27" x14ac:dyDescent="0.2">
      <c r="A5068">
        <v>140</v>
      </c>
      <c r="B5068" t="s">
        <v>1553</v>
      </c>
      <c r="C5068" t="s">
        <v>27</v>
      </c>
      <c r="D5068" t="s">
        <v>2449</v>
      </c>
      <c r="E5068">
        <v>16812380.93</v>
      </c>
      <c r="F5068" t="s">
        <v>29</v>
      </c>
      <c r="G5068" t="s">
        <v>27</v>
      </c>
      <c r="H5068">
        <v>1</v>
      </c>
      <c r="I5068">
        <v>1</v>
      </c>
      <c r="J5068" t="s">
        <v>43</v>
      </c>
      <c r="K5068">
        <v>202001</v>
      </c>
      <c r="L5068">
        <v>3</v>
      </c>
      <c r="M5068" t="s">
        <v>1713</v>
      </c>
      <c r="N5068" t="s">
        <v>2435</v>
      </c>
      <c r="O5068">
        <v>8</v>
      </c>
      <c r="P5068" t="s">
        <v>2436</v>
      </c>
      <c r="Q5068" t="s">
        <v>2450</v>
      </c>
      <c r="R5068">
        <v>154100</v>
      </c>
      <c r="S5068">
        <v>15400</v>
      </c>
      <c r="T5068" t="s">
        <v>2438</v>
      </c>
      <c r="U5068" t="s">
        <v>2439</v>
      </c>
      <c r="V5068" t="s">
        <v>1719</v>
      </c>
      <c r="W5068" t="s">
        <v>38</v>
      </c>
      <c r="Y5068">
        <v>330</v>
      </c>
      <c r="Z5068">
        <v>135323</v>
      </c>
      <c r="AA5068">
        <v>202012</v>
      </c>
    </row>
    <row r="5069" spans="1:27" x14ac:dyDescent="0.2">
      <c r="A5069">
        <v>140</v>
      </c>
      <c r="B5069" t="s">
        <v>1553</v>
      </c>
      <c r="C5069" t="s">
        <v>27</v>
      </c>
      <c r="D5069" t="s">
        <v>2449</v>
      </c>
      <c r="E5069">
        <v>0</v>
      </c>
      <c r="F5069" t="s">
        <v>29</v>
      </c>
      <c r="G5069" t="s">
        <v>39</v>
      </c>
      <c r="H5069">
        <v>0</v>
      </c>
      <c r="I5069">
        <v>0</v>
      </c>
      <c r="J5069" t="s">
        <v>43</v>
      </c>
      <c r="K5069">
        <v>202001</v>
      </c>
      <c r="L5069">
        <v>3</v>
      </c>
      <c r="M5069" t="s">
        <v>1713</v>
      </c>
      <c r="N5069" t="s">
        <v>2435</v>
      </c>
      <c r="O5069">
        <v>8</v>
      </c>
      <c r="P5069" t="s">
        <v>2436</v>
      </c>
      <c r="Q5069" t="s">
        <v>2450</v>
      </c>
      <c r="R5069">
        <v>154100</v>
      </c>
      <c r="S5069">
        <v>15400</v>
      </c>
      <c r="T5069" t="s">
        <v>2438</v>
      </c>
      <c r="U5069" t="s">
        <v>2439</v>
      </c>
      <c r="V5069" t="s">
        <v>1719</v>
      </c>
      <c r="W5069" t="s">
        <v>38</v>
      </c>
      <c r="Y5069">
        <v>330</v>
      </c>
      <c r="Z5069">
        <v>135323</v>
      </c>
      <c r="AA5069">
        <v>202012</v>
      </c>
    </row>
    <row r="5070" spans="1:27" x14ac:dyDescent="0.2">
      <c r="A5070">
        <v>140</v>
      </c>
      <c r="B5070" t="s">
        <v>1553</v>
      </c>
      <c r="C5070" t="s">
        <v>27</v>
      </c>
      <c r="D5070" t="s">
        <v>2451</v>
      </c>
      <c r="E5070">
        <v>2341201.7400000002</v>
      </c>
      <c r="F5070" t="s">
        <v>29</v>
      </c>
      <c r="G5070" t="s">
        <v>27</v>
      </c>
      <c r="H5070">
        <v>1</v>
      </c>
      <c r="I5070">
        <v>1</v>
      </c>
      <c r="J5070" t="s">
        <v>43</v>
      </c>
      <c r="K5070">
        <v>202001</v>
      </c>
      <c r="L5070">
        <v>3</v>
      </c>
      <c r="M5070" t="s">
        <v>1713</v>
      </c>
      <c r="N5070" t="s">
        <v>2435</v>
      </c>
      <c r="O5070">
        <v>8</v>
      </c>
      <c r="P5070" t="s">
        <v>2436</v>
      </c>
      <c r="Q5070" t="s">
        <v>2450</v>
      </c>
      <c r="R5070">
        <v>154900</v>
      </c>
      <c r="S5070">
        <v>15400</v>
      </c>
      <c r="T5070" t="s">
        <v>2438</v>
      </c>
      <c r="U5070" t="s">
        <v>2439</v>
      </c>
      <c r="V5070" t="s">
        <v>1719</v>
      </c>
      <c r="W5070" t="s">
        <v>38</v>
      </c>
      <c r="Y5070">
        <v>330</v>
      </c>
      <c r="Z5070">
        <v>135326</v>
      </c>
      <c r="AA5070">
        <v>202012</v>
      </c>
    </row>
    <row r="5071" spans="1:27" x14ac:dyDescent="0.2">
      <c r="A5071">
        <v>140</v>
      </c>
      <c r="B5071" t="s">
        <v>1553</v>
      </c>
      <c r="C5071" t="s">
        <v>27</v>
      </c>
      <c r="D5071" t="s">
        <v>2451</v>
      </c>
      <c r="E5071">
        <v>0</v>
      </c>
      <c r="F5071" t="s">
        <v>29</v>
      </c>
      <c r="G5071" t="s">
        <v>39</v>
      </c>
      <c r="H5071">
        <v>0</v>
      </c>
      <c r="I5071">
        <v>0</v>
      </c>
      <c r="J5071" t="s">
        <v>43</v>
      </c>
      <c r="K5071">
        <v>202001</v>
      </c>
      <c r="L5071">
        <v>3</v>
      </c>
      <c r="M5071" t="s">
        <v>1713</v>
      </c>
      <c r="N5071" t="s">
        <v>2435</v>
      </c>
      <c r="O5071">
        <v>8</v>
      </c>
      <c r="P5071" t="s">
        <v>2436</v>
      </c>
      <c r="Q5071" t="s">
        <v>2450</v>
      </c>
      <c r="R5071">
        <v>154900</v>
      </c>
      <c r="S5071">
        <v>15400</v>
      </c>
      <c r="T5071" t="s">
        <v>2438</v>
      </c>
      <c r="U5071" t="s">
        <v>2439</v>
      </c>
      <c r="V5071" t="s">
        <v>1719</v>
      </c>
      <c r="W5071" t="s">
        <v>38</v>
      </c>
      <c r="Y5071">
        <v>330</v>
      </c>
      <c r="Z5071">
        <v>135326</v>
      </c>
      <c r="AA5071">
        <v>202012</v>
      </c>
    </row>
    <row r="5072" spans="1:27" x14ac:dyDescent="0.2">
      <c r="A5072">
        <v>140</v>
      </c>
      <c r="B5072" t="s">
        <v>1553</v>
      </c>
      <c r="C5072" t="s">
        <v>27</v>
      </c>
      <c r="D5072" t="s">
        <v>2452</v>
      </c>
      <c r="E5072">
        <v>-12404959.73</v>
      </c>
      <c r="F5072" t="s">
        <v>29</v>
      </c>
      <c r="G5072" t="s">
        <v>27</v>
      </c>
      <c r="H5072">
        <v>0.73551060373472299</v>
      </c>
      <c r="I5072">
        <v>1054834113.26</v>
      </c>
      <c r="J5072" t="s">
        <v>797</v>
      </c>
      <c r="K5072">
        <v>202012</v>
      </c>
      <c r="L5072">
        <v>3</v>
      </c>
      <c r="M5072" t="s">
        <v>1713</v>
      </c>
      <c r="N5072" t="s">
        <v>2435</v>
      </c>
      <c r="O5072">
        <v>8</v>
      </c>
      <c r="P5072" t="s">
        <v>2436</v>
      </c>
      <c r="Q5072" t="s">
        <v>2453</v>
      </c>
      <c r="R5072">
        <v>163000</v>
      </c>
      <c r="S5072">
        <v>16300</v>
      </c>
      <c r="T5072" t="s">
        <v>2454</v>
      </c>
      <c r="U5072" t="s">
        <v>2439</v>
      </c>
      <c r="V5072" t="s">
        <v>1719</v>
      </c>
      <c r="W5072" t="s">
        <v>38</v>
      </c>
      <c r="Y5072">
        <v>330</v>
      </c>
      <c r="Z5072">
        <v>135328</v>
      </c>
      <c r="AA5072">
        <v>202012</v>
      </c>
    </row>
    <row r="5073" spans="1:27" x14ac:dyDescent="0.2">
      <c r="A5073">
        <v>140</v>
      </c>
      <c r="B5073" t="s">
        <v>1553</v>
      </c>
      <c r="C5073" t="s">
        <v>27</v>
      </c>
      <c r="D5073" t="s">
        <v>2452</v>
      </c>
      <c r="E5073">
        <v>-4460819.8600000003</v>
      </c>
      <c r="F5073" t="s">
        <v>29</v>
      </c>
      <c r="G5073" t="s">
        <v>39</v>
      </c>
      <c r="H5073">
        <v>0.26448939626527701</v>
      </c>
      <c r="I5073">
        <v>379318036.14999998</v>
      </c>
      <c r="J5073" t="s">
        <v>797</v>
      </c>
      <c r="K5073">
        <v>202012</v>
      </c>
      <c r="L5073">
        <v>3</v>
      </c>
      <c r="M5073" t="s">
        <v>1713</v>
      </c>
      <c r="N5073" t="s">
        <v>2435</v>
      </c>
      <c r="O5073">
        <v>8</v>
      </c>
      <c r="P5073" t="s">
        <v>2436</v>
      </c>
      <c r="Q5073" t="s">
        <v>2453</v>
      </c>
      <c r="R5073">
        <v>163000</v>
      </c>
      <c r="S5073">
        <v>16300</v>
      </c>
      <c r="T5073" t="s">
        <v>2454</v>
      </c>
      <c r="U5073" t="s">
        <v>2439</v>
      </c>
      <c r="V5073" t="s">
        <v>1719</v>
      </c>
      <c r="W5073" t="s">
        <v>38</v>
      </c>
      <c r="Y5073">
        <v>330</v>
      </c>
      <c r="Z5073">
        <v>135328</v>
      </c>
      <c r="AA5073">
        <v>202012</v>
      </c>
    </row>
    <row r="5074" spans="1:27" x14ac:dyDescent="0.2">
      <c r="A5074">
        <v>140</v>
      </c>
      <c r="B5074" t="s">
        <v>1553</v>
      </c>
      <c r="C5074" t="s">
        <v>27</v>
      </c>
      <c r="D5074" t="s">
        <v>2455</v>
      </c>
      <c r="E5074">
        <v>12401614.52</v>
      </c>
      <c r="F5074" t="s">
        <v>29</v>
      </c>
      <c r="G5074" t="s">
        <v>27</v>
      </c>
      <c r="H5074">
        <v>0.73551060373472299</v>
      </c>
      <c r="I5074">
        <v>1054834113.26</v>
      </c>
      <c r="J5074" t="s">
        <v>797</v>
      </c>
      <c r="K5074">
        <v>202012</v>
      </c>
      <c r="L5074">
        <v>3</v>
      </c>
      <c r="M5074" t="s">
        <v>1713</v>
      </c>
      <c r="N5074" t="s">
        <v>2435</v>
      </c>
      <c r="O5074">
        <v>8</v>
      </c>
      <c r="P5074" t="s">
        <v>2436</v>
      </c>
      <c r="Q5074" t="s">
        <v>2453</v>
      </c>
      <c r="R5074">
        <v>163000</v>
      </c>
      <c r="S5074">
        <v>16300</v>
      </c>
      <c r="T5074" t="s">
        <v>2454</v>
      </c>
      <c r="U5074" t="s">
        <v>2439</v>
      </c>
      <c r="V5074" t="s">
        <v>1719</v>
      </c>
      <c r="W5074" t="s">
        <v>263</v>
      </c>
      <c r="Y5074">
        <v>330</v>
      </c>
      <c r="Z5074">
        <v>135329</v>
      </c>
      <c r="AA5074">
        <v>202012</v>
      </c>
    </row>
    <row r="5075" spans="1:27" x14ac:dyDescent="0.2">
      <c r="A5075">
        <v>140</v>
      </c>
      <c r="B5075" t="s">
        <v>1553</v>
      </c>
      <c r="C5075" t="s">
        <v>27</v>
      </c>
      <c r="D5075" t="s">
        <v>2455</v>
      </c>
      <c r="E5075">
        <v>4459616.93</v>
      </c>
      <c r="F5075" t="s">
        <v>29</v>
      </c>
      <c r="G5075" t="s">
        <v>39</v>
      </c>
      <c r="H5075">
        <v>0.26448939626527701</v>
      </c>
      <c r="I5075">
        <v>379318036.14999998</v>
      </c>
      <c r="J5075" t="s">
        <v>797</v>
      </c>
      <c r="K5075">
        <v>202012</v>
      </c>
      <c r="L5075">
        <v>3</v>
      </c>
      <c r="M5075" t="s">
        <v>1713</v>
      </c>
      <c r="N5075" t="s">
        <v>2435</v>
      </c>
      <c r="O5075">
        <v>8</v>
      </c>
      <c r="P5075" t="s">
        <v>2436</v>
      </c>
      <c r="Q5075" t="s">
        <v>2453</v>
      </c>
      <c r="R5075">
        <v>163000</v>
      </c>
      <c r="S5075">
        <v>16300</v>
      </c>
      <c r="T5075" t="s">
        <v>2454</v>
      </c>
      <c r="U5075" t="s">
        <v>2439</v>
      </c>
      <c r="V5075" t="s">
        <v>1719</v>
      </c>
      <c r="W5075" t="s">
        <v>263</v>
      </c>
      <c r="Y5075">
        <v>330</v>
      </c>
      <c r="Z5075">
        <v>135329</v>
      </c>
      <c r="AA5075">
        <v>202012</v>
      </c>
    </row>
    <row r="5076" spans="1:27" x14ac:dyDescent="0.2">
      <c r="A5076">
        <v>140</v>
      </c>
      <c r="B5076" t="s">
        <v>1553</v>
      </c>
      <c r="C5076" t="s">
        <v>27</v>
      </c>
      <c r="D5076" t="s">
        <v>2456</v>
      </c>
      <c r="E5076">
        <v>530728.14</v>
      </c>
      <c r="F5076" t="s">
        <v>29</v>
      </c>
      <c r="G5076" t="s">
        <v>27</v>
      </c>
      <c r="H5076">
        <v>0.77004840755116</v>
      </c>
      <c r="I5076">
        <v>241542578.16</v>
      </c>
      <c r="J5076" t="s">
        <v>2457</v>
      </c>
      <c r="K5076">
        <v>202012</v>
      </c>
      <c r="L5076">
        <v>3</v>
      </c>
      <c r="M5076" t="s">
        <v>1713</v>
      </c>
      <c r="N5076" t="s">
        <v>2435</v>
      </c>
      <c r="O5076">
        <v>9</v>
      </c>
      <c r="P5076" t="s">
        <v>2458</v>
      </c>
      <c r="Q5076" t="s">
        <v>2459</v>
      </c>
      <c r="R5076">
        <v>131000</v>
      </c>
      <c r="S5076">
        <v>13100</v>
      </c>
      <c r="T5076" t="s">
        <v>2460</v>
      </c>
      <c r="U5076" t="s">
        <v>2439</v>
      </c>
      <c r="V5076" t="s">
        <v>1719</v>
      </c>
      <c r="W5076" t="s">
        <v>38</v>
      </c>
      <c r="Y5076">
        <v>330</v>
      </c>
      <c r="Z5076">
        <v>3800850</v>
      </c>
      <c r="AA5076">
        <v>202012</v>
      </c>
    </row>
    <row r="5077" spans="1:27" x14ac:dyDescent="0.2">
      <c r="A5077">
        <v>140</v>
      </c>
      <c r="B5077" t="s">
        <v>1553</v>
      </c>
      <c r="C5077" t="s">
        <v>27</v>
      </c>
      <c r="D5077" t="s">
        <v>2456</v>
      </c>
      <c r="E5077">
        <v>158485.85999999999</v>
      </c>
      <c r="F5077" t="s">
        <v>29</v>
      </c>
      <c r="G5077" t="s">
        <v>39</v>
      </c>
      <c r="H5077">
        <v>0.22995159244884</v>
      </c>
      <c r="I5077">
        <v>72129362.189999998</v>
      </c>
      <c r="J5077" t="s">
        <v>2457</v>
      </c>
      <c r="K5077">
        <v>202012</v>
      </c>
      <c r="L5077">
        <v>3</v>
      </c>
      <c r="M5077" t="s">
        <v>1713</v>
      </c>
      <c r="N5077" t="s">
        <v>2435</v>
      </c>
      <c r="O5077">
        <v>9</v>
      </c>
      <c r="P5077" t="s">
        <v>2458</v>
      </c>
      <c r="Q5077" t="s">
        <v>2459</v>
      </c>
      <c r="R5077">
        <v>131000</v>
      </c>
      <c r="S5077">
        <v>13100</v>
      </c>
      <c r="T5077" t="s">
        <v>2460</v>
      </c>
      <c r="U5077" t="s">
        <v>2439</v>
      </c>
      <c r="V5077" t="s">
        <v>1719</v>
      </c>
      <c r="W5077" t="s">
        <v>38</v>
      </c>
      <c r="Y5077">
        <v>330</v>
      </c>
      <c r="Z5077">
        <v>3800850</v>
      </c>
      <c r="AA5077">
        <v>202012</v>
      </c>
    </row>
    <row r="5078" spans="1:27" x14ac:dyDescent="0.2">
      <c r="A5078">
        <v>140</v>
      </c>
      <c r="B5078" t="s">
        <v>1553</v>
      </c>
      <c r="C5078" t="s">
        <v>27</v>
      </c>
      <c r="D5078" t="s">
        <v>2461</v>
      </c>
      <c r="E5078">
        <v>-3153352.85</v>
      </c>
      <c r="F5078" t="s">
        <v>29</v>
      </c>
      <c r="G5078" t="s">
        <v>27</v>
      </c>
      <c r="H5078">
        <v>0.77004840755116</v>
      </c>
      <c r="I5078">
        <v>241542578.16</v>
      </c>
      <c r="J5078" t="s">
        <v>2457</v>
      </c>
      <c r="K5078">
        <v>202012</v>
      </c>
      <c r="L5078">
        <v>3</v>
      </c>
      <c r="M5078" t="s">
        <v>1713</v>
      </c>
      <c r="N5078" t="s">
        <v>2435</v>
      </c>
      <c r="O5078">
        <v>9</v>
      </c>
      <c r="P5078" t="s">
        <v>2458</v>
      </c>
      <c r="Q5078" t="s">
        <v>2459</v>
      </c>
      <c r="R5078">
        <v>131000</v>
      </c>
      <c r="S5078">
        <v>13100</v>
      </c>
      <c r="T5078" t="s">
        <v>2460</v>
      </c>
      <c r="U5078" t="s">
        <v>2439</v>
      </c>
      <c r="V5078" t="s">
        <v>1719</v>
      </c>
      <c r="W5078" t="s">
        <v>38</v>
      </c>
      <c r="Y5078">
        <v>330</v>
      </c>
      <c r="Z5078">
        <v>241897</v>
      </c>
      <c r="AA5078">
        <v>202012</v>
      </c>
    </row>
    <row r="5079" spans="1:27" x14ac:dyDescent="0.2">
      <c r="A5079">
        <v>140</v>
      </c>
      <c r="B5079" t="s">
        <v>1553</v>
      </c>
      <c r="C5079" t="s">
        <v>27</v>
      </c>
      <c r="D5079" t="s">
        <v>2461</v>
      </c>
      <c r="E5079">
        <v>-941653.15</v>
      </c>
      <c r="F5079" t="s">
        <v>29</v>
      </c>
      <c r="G5079" t="s">
        <v>39</v>
      </c>
      <c r="H5079">
        <v>0.22995159244884</v>
      </c>
      <c r="I5079">
        <v>72129362.189999998</v>
      </c>
      <c r="J5079" t="s">
        <v>2457</v>
      </c>
      <c r="K5079">
        <v>202012</v>
      </c>
      <c r="L5079">
        <v>3</v>
      </c>
      <c r="M5079" t="s">
        <v>1713</v>
      </c>
      <c r="N5079" t="s">
        <v>2435</v>
      </c>
      <c r="O5079">
        <v>9</v>
      </c>
      <c r="P5079" t="s">
        <v>2458</v>
      </c>
      <c r="Q5079" t="s">
        <v>2459</v>
      </c>
      <c r="R5079">
        <v>131000</v>
      </c>
      <c r="S5079">
        <v>13100</v>
      </c>
      <c r="T5079" t="s">
        <v>2460</v>
      </c>
      <c r="U5079" t="s">
        <v>2439</v>
      </c>
      <c r="V5079" t="s">
        <v>1719</v>
      </c>
      <c r="W5079" t="s">
        <v>38</v>
      </c>
      <c r="Y5079">
        <v>330</v>
      </c>
      <c r="Z5079">
        <v>241897</v>
      </c>
      <c r="AA5079">
        <v>202012</v>
      </c>
    </row>
    <row r="5080" spans="1:27" x14ac:dyDescent="0.2">
      <c r="A5080">
        <v>140</v>
      </c>
      <c r="B5080" t="s">
        <v>1553</v>
      </c>
      <c r="C5080" t="s">
        <v>27</v>
      </c>
      <c r="D5080" t="s">
        <v>3693</v>
      </c>
      <c r="E5080">
        <v>0</v>
      </c>
      <c r="F5080" t="s">
        <v>29</v>
      </c>
      <c r="G5080" t="s">
        <v>27</v>
      </c>
      <c r="H5080">
        <v>0</v>
      </c>
      <c r="I5080">
        <v>0</v>
      </c>
      <c r="J5080" t="s">
        <v>30</v>
      </c>
      <c r="K5080">
        <v>202001</v>
      </c>
      <c r="L5080">
        <v>3</v>
      </c>
      <c r="M5080" t="s">
        <v>1713</v>
      </c>
      <c r="N5080" t="s">
        <v>2435</v>
      </c>
      <c r="O5080">
        <v>50</v>
      </c>
      <c r="P5080" t="s">
        <v>2463</v>
      </c>
      <c r="Q5080" t="s">
        <v>3694</v>
      </c>
      <c r="R5080">
        <v>151000</v>
      </c>
      <c r="S5080">
        <v>15100</v>
      </c>
      <c r="T5080" t="s">
        <v>2465</v>
      </c>
      <c r="U5080" t="s">
        <v>2439</v>
      </c>
      <c r="V5080" t="s">
        <v>1719</v>
      </c>
      <c r="W5080" t="s">
        <v>38</v>
      </c>
      <c r="Y5080">
        <v>330</v>
      </c>
      <c r="Z5080">
        <v>1800903</v>
      </c>
      <c r="AA5080">
        <v>202012</v>
      </c>
    </row>
    <row r="5081" spans="1:27" x14ac:dyDescent="0.2">
      <c r="A5081">
        <v>140</v>
      </c>
      <c r="B5081" t="s">
        <v>1553</v>
      </c>
      <c r="C5081" t="s">
        <v>27</v>
      </c>
      <c r="D5081" t="s">
        <v>3693</v>
      </c>
      <c r="E5081">
        <v>0</v>
      </c>
      <c r="F5081" t="s">
        <v>29</v>
      </c>
      <c r="G5081" t="s">
        <v>39</v>
      </c>
      <c r="H5081">
        <v>1</v>
      </c>
      <c r="I5081">
        <v>1</v>
      </c>
      <c r="J5081" t="s">
        <v>30</v>
      </c>
      <c r="K5081">
        <v>202001</v>
      </c>
      <c r="L5081">
        <v>3</v>
      </c>
      <c r="M5081" t="s">
        <v>1713</v>
      </c>
      <c r="N5081" t="s">
        <v>2435</v>
      </c>
      <c r="O5081">
        <v>50</v>
      </c>
      <c r="P5081" t="s">
        <v>2463</v>
      </c>
      <c r="Q5081" t="s">
        <v>3694</v>
      </c>
      <c r="R5081">
        <v>151000</v>
      </c>
      <c r="S5081">
        <v>15100</v>
      </c>
      <c r="T5081" t="s">
        <v>2465</v>
      </c>
      <c r="U5081" t="s">
        <v>2439</v>
      </c>
      <c r="V5081" t="s">
        <v>1719</v>
      </c>
      <c r="W5081" t="s">
        <v>38</v>
      </c>
      <c r="Y5081">
        <v>330</v>
      </c>
      <c r="Z5081">
        <v>1800903</v>
      </c>
      <c r="AA5081">
        <v>202012</v>
      </c>
    </row>
    <row r="5082" spans="1:27" x14ac:dyDescent="0.2">
      <c r="A5082">
        <v>140</v>
      </c>
      <c r="B5082" t="s">
        <v>1553</v>
      </c>
      <c r="C5082" t="s">
        <v>27</v>
      </c>
      <c r="D5082" t="s">
        <v>2462</v>
      </c>
      <c r="E5082">
        <v>1371078.4</v>
      </c>
      <c r="F5082" t="s">
        <v>29</v>
      </c>
      <c r="G5082" t="s">
        <v>27</v>
      </c>
      <c r="H5082">
        <v>0.79654289849043403</v>
      </c>
      <c r="I5082">
        <v>6751531663</v>
      </c>
      <c r="J5082" t="s">
        <v>208</v>
      </c>
      <c r="K5082">
        <v>202001</v>
      </c>
      <c r="L5082">
        <v>3</v>
      </c>
      <c r="M5082" t="s">
        <v>1713</v>
      </c>
      <c r="N5082" t="s">
        <v>2435</v>
      </c>
      <c r="O5082">
        <v>50</v>
      </c>
      <c r="P5082" t="s">
        <v>2463</v>
      </c>
      <c r="Q5082" t="s">
        <v>2464</v>
      </c>
      <c r="R5082">
        <v>151000</v>
      </c>
      <c r="S5082">
        <v>15100</v>
      </c>
      <c r="T5082" t="s">
        <v>2465</v>
      </c>
      <c r="U5082" t="s">
        <v>2439</v>
      </c>
      <c r="V5082" t="s">
        <v>1719</v>
      </c>
      <c r="W5082" t="s">
        <v>38</v>
      </c>
      <c r="Y5082">
        <v>330</v>
      </c>
      <c r="Z5082">
        <v>135317</v>
      </c>
      <c r="AA5082">
        <v>202012</v>
      </c>
    </row>
    <row r="5083" spans="1:27" x14ac:dyDescent="0.2">
      <c r="A5083">
        <v>140</v>
      </c>
      <c r="B5083" t="s">
        <v>1553</v>
      </c>
      <c r="C5083" t="s">
        <v>27</v>
      </c>
      <c r="D5083" t="s">
        <v>2462</v>
      </c>
      <c r="E5083">
        <v>350207.93</v>
      </c>
      <c r="F5083" t="s">
        <v>29</v>
      </c>
      <c r="G5083" t="s">
        <v>39</v>
      </c>
      <c r="H5083">
        <v>0.203457101509566</v>
      </c>
      <c r="I5083">
        <v>1724511091</v>
      </c>
      <c r="J5083" t="s">
        <v>208</v>
      </c>
      <c r="K5083">
        <v>202001</v>
      </c>
      <c r="L5083">
        <v>3</v>
      </c>
      <c r="M5083" t="s">
        <v>1713</v>
      </c>
      <c r="N5083" t="s">
        <v>2435</v>
      </c>
      <c r="O5083">
        <v>50</v>
      </c>
      <c r="P5083" t="s">
        <v>2463</v>
      </c>
      <c r="Q5083" t="s">
        <v>2464</v>
      </c>
      <c r="R5083">
        <v>151000</v>
      </c>
      <c r="S5083">
        <v>15100</v>
      </c>
      <c r="T5083" t="s">
        <v>2465</v>
      </c>
      <c r="U5083" t="s">
        <v>2439</v>
      </c>
      <c r="V5083" t="s">
        <v>1719</v>
      </c>
      <c r="W5083" t="s">
        <v>38</v>
      </c>
      <c r="Y5083">
        <v>330</v>
      </c>
      <c r="Z5083">
        <v>135317</v>
      </c>
      <c r="AA5083">
        <v>202012</v>
      </c>
    </row>
    <row r="5084" spans="1:27" x14ac:dyDescent="0.2">
      <c r="A5084">
        <v>140</v>
      </c>
      <c r="B5084" t="s">
        <v>1553</v>
      </c>
      <c r="C5084" t="s">
        <v>27</v>
      </c>
      <c r="D5084" t="s">
        <v>3695</v>
      </c>
      <c r="E5084">
        <v>0</v>
      </c>
      <c r="F5084" t="s">
        <v>29</v>
      </c>
      <c r="G5084" t="s">
        <v>27</v>
      </c>
      <c r="H5084">
        <v>0</v>
      </c>
      <c r="I5084">
        <v>0</v>
      </c>
      <c r="J5084" t="s">
        <v>2947</v>
      </c>
      <c r="K5084">
        <v>202001</v>
      </c>
      <c r="L5084">
        <v>3</v>
      </c>
      <c r="M5084" t="s">
        <v>1713</v>
      </c>
      <c r="N5084" t="s">
        <v>2435</v>
      </c>
      <c r="O5084">
        <v>50</v>
      </c>
      <c r="P5084" t="s">
        <v>2463</v>
      </c>
      <c r="Q5084" t="s">
        <v>3696</v>
      </c>
      <c r="R5084">
        <v>151000</v>
      </c>
      <c r="S5084">
        <v>15100</v>
      </c>
      <c r="T5084" t="s">
        <v>2465</v>
      </c>
      <c r="U5084" t="s">
        <v>2439</v>
      </c>
      <c r="V5084" t="s">
        <v>1719</v>
      </c>
      <c r="W5084" t="s">
        <v>38</v>
      </c>
      <c r="Y5084">
        <v>330</v>
      </c>
      <c r="Z5084">
        <v>135318</v>
      </c>
      <c r="AA5084">
        <v>202012</v>
      </c>
    </row>
    <row r="5085" spans="1:27" x14ac:dyDescent="0.2">
      <c r="A5085">
        <v>140</v>
      </c>
      <c r="B5085" t="s">
        <v>1553</v>
      </c>
      <c r="C5085" t="s">
        <v>27</v>
      </c>
      <c r="D5085" t="s">
        <v>3695</v>
      </c>
      <c r="E5085">
        <v>0</v>
      </c>
      <c r="F5085" t="s">
        <v>29</v>
      </c>
      <c r="G5085" t="s">
        <v>39</v>
      </c>
      <c r="H5085">
        <v>1</v>
      </c>
      <c r="I5085">
        <v>1</v>
      </c>
      <c r="J5085" t="s">
        <v>2947</v>
      </c>
      <c r="K5085">
        <v>202001</v>
      </c>
      <c r="L5085">
        <v>3</v>
      </c>
      <c r="M5085" t="s">
        <v>1713</v>
      </c>
      <c r="N5085" t="s">
        <v>2435</v>
      </c>
      <c r="O5085">
        <v>50</v>
      </c>
      <c r="P5085" t="s">
        <v>2463</v>
      </c>
      <c r="Q5085" t="s">
        <v>3696</v>
      </c>
      <c r="R5085">
        <v>151000</v>
      </c>
      <c r="S5085">
        <v>15100</v>
      </c>
      <c r="T5085" t="s">
        <v>2465</v>
      </c>
      <c r="U5085" t="s">
        <v>2439</v>
      </c>
      <c r="V5085" t="s">
        <v>1719</v>
      </c>
      <c r="W5085" t="s">
        <v>38</v>
      </c>
      <c r="Y5085">
        <v>330</v>
      </c>
      <c r="Z5085">
        <v>135318</v>
      </c>
      <c r="AA5085">
        <v>202012</v>
      </c>
    </row>
    <row r="5086" spans="1:27" x14ac:dyDescent="0.2">
      <c r="A5086">
        <v>140</v>
      </c>
      <c r="B5086" t="s">
        <v>1553</v>
      </c>
      <c r="C5086" t="s">
        <v>27</v>
      </c>
      <c r="D5086" t="s">
        <v>2466</v>
      </c>
      <c r="E5086">
        <v>22727.759999999998</v>
      </c>
      <c r="F5086" t="s">
        <v>29</v>
      </c>
      <c r="G5086" t="s">
        <v>27</v>
      </c>
      <c r="H5086">
        <v>0.79654289849043403</v>
      </c>
      <c r="I5086">
        <v>6751531663</v>
      </c>
      <c r="J5086" t="s">
        <v>208</v>
      </c>
      <c r="K5086">
        <v>202001</v>
      </c>
      <c r="L5086">
        <v>3</v>
      </c>
      <c r="M5086" t="s">
        <v>1713</v>
      </c>
      <c r="N5086" t="s">
        <v>2435</v>
      </c>
      <c r="O5086">
        <v>51</v>
      </c>
      <c r="P5086" t="s">
        <v>2467</v>
      </c>
      <c r="Q5086" t="s">
        <v>2468</v>
      </c>
      <c r="R5086">
        <v>158100</v>
      </c>
      <c r="S5086">
        <v>15810</v>
      </c>
      <c r="T5086" t="s">
        <v>235</v>
      </c>
      <c r="U5086" t="s">
        <v>2439</v>
      </c>
      <c r="V5086" t="s">
        <v>1719</v>
      </c>
      <c r="W5086" t="s">
        <v>38</v>
      </c>
      <c r="Y5086">
        <v>330</v>
      </c>
      <c r="Z5086">
        <v>135327</v>
      </c>
      <c r="AA5086">
        <v>202012</v>
      </c>
    </row>
    <row r="5087" spans="1:27" x14ac:dyDescent="0.2">
      <c r="A5087">
        <v>140</v>
      </c>
      <c r="B5087" t="s">
        <v>1553</v>
      </c>
      <c r="C5087" t="s">
        <v>27</v>
      </c>
      <c r="D5087" t="s">
        <v>2466</v>
      </c>
      <c r="E5087">
        <v>5805.24</v>
      </c>
      <c r="F5087" t="s">
        <v>29</v>
      </c>
      <c r="G5087" t="s">
        <v>39</v>
      </c>
      <c r="H5087">
        <v>0.203457101509566</v>
      </c>
      <c r="I5087">
        <v>1724511091</v>
      </c>
      <c r="J5087" t="s">
        <v>208</v>
      </c>
      <c r="K5087">
        <v>202001</v>
      </c>
      <c r="L5087">
        <v>3</v>
      </c>
      <c r="M5087" t="s">
        <v>1713</v>
      </c>
      <c r="N5087" t="s">
        <v>2435</v>
      </c>
      <c r="O5087">
        <v>51</v>
      </c>
      <c r="P5087" t="s">
        <v>2467</v>
      </c>
      <c r="Q5087" t="s">
        <v>2468</v>
      </c>
      <c r="R5087">
        <v>158100</v>
      </c>
      <c r="S5087">
        <v>15810</v>
      </c>
      <c r="T5087" t="s">
        <v>235</v>
      </c>
      <c r="U5087" t="s">
        <v>2439</v>
      </c>
      <c r="V5087" t="s">
        <v>1719</v>
      </c>
      <c r="W5087" t="s">
        <v>38</v>
      </c>
      <c r="Y5087">
        <v>330</v>
      </c>
      <c r="Z5087">
        <v>135327</v>
      </c>
      <c r="AA5087">
        <v>202012</v>
      </c>
    </row>
    <row r="5088" spans="1:27" x14ac:dyDescent="0.2">
      <c r="A5088">
        <v>140</v>
      </c>
      <c r="B5088" t="s">
        <v>1553</v>
      </c>
      <c r="C5088" t="s">
        <v>27</v>
      </c>
      <c r="D5088" t="s">
        <v>3697</v>
      </c>
      <c r="E5088">
        <v>0</v>
      </c>
      <c r="F5088" t="s">
        <v>29</v>
      </c>
      <c r="G5088" t="s">
        <v>27</v>
      </c>
      <c r="H5088">
        <v>0</v>
      </c>
      <c r="I5088">
        <v>0</v>
      </c>
      <c r="J5088" t="s">
        <v>30</v>
      </c>
      <c r="K5088">
        <v>202001</v>
      </c>
      <c r="L5088">
        <v>3</v>
      </c>
      <c r="M5088" t="s">
        <v>1713</v>
      </c>
      <c r="N5088" t="s">
        <v>2435</v>
      </c>
      <c r="O5088">
        <v>57</v>
      </c>
      <c r="P5088" t="s">
        <v>2470</v>
      </c>
      <c r="Q5088" t="s">
        <v>3698</v>
      </c>
      <c r="R5088">
        <v>165000</v>
      </c>
      <c r="S5088">
        <v>16500</v>
      </c>
      <c r="T5088" t="s">
        <v>2470</v>
      </c>
      <c r="U5088" t="s">
        <v>2439</v>
      </c>
      <c r="V5088" t="s">
        <v>1719</v>
      </c>
      <c r="W5088" t="s">
        <v>38</v>
      </c>
      <c r="Y5088">
        <v>330</v>
      </c>
      <c r="Z5088">
        <v>13500783</v>
      </c>
      <c r="AA5088">
        <v>202012</v>
      </c>
    </row>
    <row r="5089" spans="1:27" x14ac:dyDescent="0.2">
      <c r="A5089">
        <v>140</v>
      </c>
      <c r="B5089" t="s">
        <v>1553</v>
      </c>
      <c r="C5089" t="s">
        <v>27</v>
      </c>
      <c r="D5089" t="s">
        <v>3697</v>
      </c>
      <c r="E5089">
        <v>0</v>
      </c>
      <c r="F5089" t="s">
        <v>29</v>
      </c>
      <c r="G5089" t="s">
        <v>39</v>
      </c>
      <c r="H5089">
        <v>1</v>
      </c>
      <c r="I5089">
        <v>1</v>
      </c>
      <c r="J5089" t="s">
        <v>30</v>
      </c>
      <c r="K5089">
        <v>202001</v>
      </c>
      <c r="L5089">
        <v>3</v>
      </c>
      <c r="M5089" t="s">
        <v>1713</v>
      </c>
      <c r="N5089" t="s">
        <v>2435</v>
      </c>
      <c r="O5089">
        <v>57</v>
      </c>
      <c r="P5089" t="s">
        <v>2470</v>
      </c>
      <c r="Q5089" t="s">
        <v>3698</v>
      </c>
      <c r="R5089">
        <v>165000</v>
      </c>
      <c r="S5089">
        <v>16500</v>
      </c>
      <c r="T5089" t="s">
        <v>2470</v>
      </c>
      <c r="U5089" t="s">
        <v>2439</v>
      </c>
      <c r="V5089" t="s">
        <v>1719</v>
      </c>
      <c r="W5089" t="s">
        <v>38</v>
      </c>
      <c r="Y5089">
        <v>330</v>
      </c>
      <c r="Z5089">
        <v>13500783</v>
      </c>
      <c r="AA5089">
        <v>202012</v>
      </c>
    </row>
    <row r="5090" spans="1:27" x14ac:dyDescent="0.2">
      <c r="A5090">
        <v>140</v>
      </c>
      <c r="B5090" t="s">
        <v>1553</v>
      </c>
      <c r="C5090" t="s">
        <v>27</v>
      </c>
      <c r="D5090" t="s">
        <v>3699</v>
      </c>
      <c r="E5090">
        <v>0</v>
      </c>
      <c r="F5090" t="s">
        <v>29</v>
      </c>
      <c r="G5090" t="s">
        <v>27</v>
      </c>
      <c r="H5090">
        <v>0</v>
      </c>
      <c r="I5090">
        <v>0</v>
      </c>
      <c r="J5090" t="s">
        <v>30</v>
      </c>
      <c r="K5090">
        <v>202001</v>
      </c>
      <c r="L5090">
        <v>3</v>
      </c>
      <c r="M5090" t="s">
        <v>1713</v>
      </c>
      <c r="N5090" t="s">
        <v>2435</v>
      </c>
      <c r="O5090">
        <v>57</v>
      </c>
      <c r="P5090" t="s">
        <v>2470</v>
      </c>
      <c r="Q5090" t="s">
        <v>3700</v>
      </c>
      <c r="R5090">
        <v>165000</v>
      </c>
      <c r="S5090">
        <v>16500</v>
      </c>
      <c r="T5090" t="s">
        <v>2470</v>
      </c>
      <c r="U5090" t="s">
        <v>2439</v>
      </c>
      <c r="V5090" t="s">
        <v>1719</v>
      </c>
      <c r="W5090" t="s">
        <v>38</v>
      </c>
      <c r="Y5090">
        <v>330</v>
      </c>
      <c r="Z5090">
        <v>1800905</v>
      </c>
      <c r="AA5090">
        <v>202012</v>
      </c>
    </row>
    <row r="5091" spans="1:27" x14ac:dyDescent="0.2">
      <c r="A5091">
        <v>140</v>
      </c>
      <c r="B5091" t="s">
        <v>1553</v>
      </c>
      <c r="C5091" t="s">
        <v>27</v>
      </c>
      <c r="D5091" t="s">
        <v>3699</v>
      </c>
      <c r="E5091">
        <v>0</v>
      </c>
      <c r="F5091" t="s">
        <v>29</v>
      </c>
      <c r="G5091" t="s">
        <v>39</v>
      </c>
      <c r="H5091">
        <v>1</v>
      </c>
      <c r="I5091">
        <v>1</v>
      </c>
      <c r="J5091" t="s">
        <v>30</v>
      </c>
      <c r="K5091">
        <v>202001</v>
      </c>
      <c r="L5091">
        <v>3</v>
      </c>
      <c r="M5091" t="s">
        <v>1713</v>
      </c>
      <c r="N5091" t="s">
        <v>2435</v>
      </c>
      <c r="O5091">
        <v>57</v>
      </c>
      <c r="P5091" t="s">
        <v>2470</v>
      </c>
      <c r="Q5091" t="s">
        <v>3700</v>
      </c>
      <c r="R5091">
        <v>165000</v>
      </c>
      <c r="S5091">
        <v>16500</v>
      </c>
      <c r="T5091" t="s">
        <v>2470</v>
      </c>
      <c r="U5091" t="s">
        <v>2439</v>
      </c>
      <c r="V5091" t="s">
        <v>1719</v>
      </c>
      <c r="W5091" t="s">
        <v>38</v>
      </c>
      <c r="Y5091">
        <v>330</v>
      </c>
      <c r="Z5091">
        <v>1800905</v>
      </c>
      <c r="AA5091">
        <v>202012</v>
      </c>
    </row>
    <row r="5092" spans="1:27" x14ac:dyDescent="0.2">
      <c r="A5092">
        <v>140</v>
      </c>
      <c r="B5092" t="s">
        <v>1553</v>
      </c>
      <c r="C5092" t="s">
        <v>27</v>
      </c>
      <c r="D5092" t="s">
        <v>3701</v>
      </c>
      <c r="E5092">
        <v>0</v>
      </c>
      <c r="F5092" t="s">
        <v>29</v>
      </c>
      <c r="G5092" t="s">
        <v>27</v>
      </c>
      <c r="H5092">
        <v>0</v>
      </c>
      <c r="I5092">
        <v>0</v>
      </c>
      <c r="J5092" t="s">
        <v>2947</v>
      </c>
      <c r="K5092">
        <v>202001</v>
      </c>
      <c r="L5092">
        <v>3</v>
      </c>
      <c r="M5092" t="s">
        <v>1713</v>
      </c>
      <c r="N5092" t="s">
        <v>2435</v>
      </c>
      <c r="O5092">
        <v>57</v>
      </c>
      <c r="P5092" t="s">
        <v>2470</v>
      </c>
      <c r="Q5092" t="s">
        <v>3702</v>
      </c>
      <c r="R5092">
        <v>165000</v>
      </c>
      <c r="S5092">
        <v>16500</v>
      </c>
      <c r="T5092" t="s">
        <v>2470</v>
      </c>
      <c r="U5092" t="s">
        <v>2439</v>
      </c>
      <c r="V5092" t="s">
        <v>1719</v>
      </c>
      <c r="W5092" t="s">
        <v>38</v>
      </c>
      <c r="Y5092">
        <v>330</v>
      </c>
      <c r="Z5092">
        <v>135333</v>
      </c>
      <c r="AA5092">
        <v>202012</v>
      </c>
    </row>
    <row r="5093" spans="1:27" x14ac:dyDescent="0.2">
      <c r="A5093">
        <v>140</v>
      </c>
      <c r="B5093" t="s">
        <v>1553</v>
      </c>
      <c r="C5093" t="s">
        <v>27</v>
      </c>
      <c r="D5093" t="s">
        <v>3701</v>
      </c>
      <c r="E5093">
        <v>0</v>
      </c>
      <c r="F5093" t="s">
        <v>29</v>
      </c>
      <c r="G5093" t="s">
        <v>39</v>
      </c>
      <c r="H5093">
        <v>1</v>
      </c>
      <c r="I5093">
        <v>1</v>
      </c>
      <c r="J5093" t="s">
        <v>2947</v>
      </c>
      <c r="K5093">
        <v>202001</v>
      </c>
      <c r="L5093">
        <v>3</v>
      </c>
      <c r="M5093" t="s">
        <v>1713</v>
      </c>
      <c r="N5093" t="s">
        <v>2435</v>
      </c>
      <c r="O5093">
        <v>57</v>
      </c>
      <c r="P5093" t="s">
        <v>2470</v>
      </c>
      <c r="Q5093" t="s">
        <v>3702</v>
      </c>
      <c r="R5093">
        <v>165000</v>
      </c>
      <c r="S5093">
        <v>16500</v>
      </c>
      <c r="T5093" t="s">
        <v>2470</v>
      </c>
      <c r="U5093" t="s">
        <v>2439</v>
      </c>
      <c r="V5093" t="s">
        <v>1719</v>
      </c>
      <c r="W5093" t="s">
        <v>38</v>
      </c>
      <c r="Y5093">
        <v>330</v>
      </c>
      <c r="Z5093">
        <v>135333</v>
      </c>
      <c r="AA5093">
        <v>202012</v>
      </c>
    </row>
    <row r="5094" spans="1:27" x14ac:dyDescent="0.2">
      <c r="A5094">
        <v>140</v>
      </c>
      <c r="B5094" t="s">
        <v>1553</v>
      </c>
      <c r="C5094" t="s">
        <v>27</v>
      </c>
      <c r="D5094" t="s">
        <v>3703</v>
      </c>
      <c r="E5094">
        <v>0</v>
      </c>
      <c r="F5094" t="s">
        <v>29</v>
      </c>
      <c r="G5094" t="s">
        <v>27</v>
      </c>
      <c r="H5094">
        <v>0</v>
      </c>
      <c r="I5094">
        <v>0</v>
      </c>
      <c r="J5094" t="s">
        <v>2947</v>
      </c>
      <c r="K5094">
        <v>202001</v>
      </c>
      <c r="L5094">
        <v>3</v>
      </c>
      <c r="M5094" t="s">
        <v>1713</v>
      </c>
      <c r="N5094" t="s">
        <v>2435</v>
      </c>
      <c r="O5094">
        <v>57</v>
      </c>
      <c r="P5094" t="s">
        <v>2470</v>
      </c>
      <c r="Q5094" t="s">
        <v>3704</v>
      </c>
      <c r="R5094">
        <v>165000</v>
      </c>
      <c r="S5094">
        <v>16500</v>
      </c>
      <c r="T5094" t="s">
        <v>2470</v>
      </c>
      <c r="U5094" t="s">
        <v>2439</v>
      </c>
      <c r="V5094" t="s">
        <v>1719</v>
      </c>
      <c r="W5094" t="s">
        <v>38</v>
      </c>
      <c r="Y5094">
        <v>330</v>
      </c>
      <c r="Z5094">
        <v>135335</v>
      </c>
      <c r="AA5094">
        <v>202012</v>
      </c>
    </row>
    <row r="5095" spans="1:27" x14ac:dyDescent="0.2">
      <c r="A5095">
        <v>140</v>
      </c>
      <c r="B5095" t="s">
        <v>1553</v>
      </c>
      <c r="C5095" t="s">
        <v>27</v>
      </c>
      <c r="D5095" t="s">
        <v>3703</v>
      </c>
      <c r="E5095">
        <v>0</v>
      </c>
      <c r="F5095" t="s">
        <v>29</v>
      </c>
      <c r="G5095" t="s">
        <v>39</v>
      </c>
      <c r="H5095">
        <v>1</v>
      </c>
      <c r="I5095">
        <v>1</v>
      </c>
      <c r="J5095" t="s">
        <v>2947</v>
      </c>
      <c r="K5095">
        <v>202001</v>
      </c>
      <c r="L5095">
        <v>3</v>
      </c>
      <c r="M5095" t="s">
        <v>1713</v>
      </c>
      <c r="N5095" t="s">
        <v>2435</v>
      </c>
      <c r="O5095">
        <v>57</v>
      </c>
      <c r="P5095" t="s">
        <v>2470</v>
      </c>
      <c r="Q5095" t="s">
        <v>3704</v>
      </c>
      <c r="R5095">
        <v>165000</v>
      </c>
      <c r="S5095">
        <v>16500</v>
      </c>
      <c r="T5095" t="s">
        <v>2470</v>
      </c>
      <c r="U5095" t="s">
        <v>2439</v>
      </c>
      <c r="V5095" t="s">
        <v>1719</v>
      </c>
      <c r="W5095" t="s">
        <v>38</v>
      </c>
      <c r="Y5095">
        <v>330</v>
      </c>
      <c r="Z5095">
        <v>135335</v>
      </c>
      <c r="AA5095">
        <v>202012</v>
      </c>
    </row>
    <row r="5096" spans="1:27" x14ac:dyDescent="0.2">
      <c r="A5096">
        <v>140</v>
      </c>
      <c r="B5096" t="s">
        <v>1553</v>
      </c>
      <c r="C5096" t="s">
        <v>27</v>
      </c>
      <c r="D5096" t="s">
        <v>2469</v>
      </c>
      <c r="E5096">
        <v>7195786.7000000002</v>
      </c>
      <c r="F5096" t="s">
        <v>29</v>
      </c>
      <c r="G5096" t="s">
        <v>27</v>
      </c>
      <c r="H5096">
        <v>0.78944565786348098</v>
      </c>
      <c r="I5096">
        <v>40362954.960000001</v>
      </c>
      <c r="J5096" t="s">
        <v>198</v>
      </c>
      <c r="K5096">
        <v>202012</v>
      </c>
      <c r="L5096">
        <v>3</v>
      </c>
      <c r="M5096" t="s">
        <v>1713</v>
      </c>
      <c r="N5096" t="s">
        <v>2435</v>
      </c>
      <c r="O5096">
        <v>57</v>
      </c>
      <c r="P5096" t="s">
        <v>2470</v>
      </c>
      <c r="Q5096" t="s">
        <v>2471</v>
      </c>
      <c r="R5096">
        <v>165000</v>
      </c>
      <c r="S5096">
        <v>16500</v>
      </c>
      <c r="T5096" t="s">
        <v>2470</v>
      </c>
      <c r="U5096" t="s">
        <v>2439</v>
      </c>
      <c r="V5096" t="s">
        <v>1719</v>
      </c>
      <c r="W5096" t="s">
        <v>38</v>
      </c>
      <c r="Y5096">
        <v>330</v>
      </c>
      <c r="Z5096">
        <v>135330</v>
      </c>
      <c r="AA5096">
        <v>202012</v>
      </c>
    </row>
    <row r="5097" spans="1:27" x14ac:dyDescent="0.2">
      <c r="A5097">
        <v>140</v>
      </c>
      <c r="B5097" t="s">
        <v>1553</v>
      </c>
      <c r="C5097" t="s">
        <v>27</v>
      </c>
      <c r="D5097" t="s">
        <v>2469</v>
      </c>
      <c r="E5097">
        <v>1919200.04</v>
      </c>
      <c r="F5097" t="s">
        <v>29</v>
      </c>
      <c r="G5097" t="s">
        <v>39</v>
      </c>
      <c r="H5097">
        <v>0.210554342136519</v>
      </c>
      <c r="I5097">
        <v>10765269.710000001</v>
      </c>
      <c r="J5097" t="s">
        <v>198</v>
      </c>
      <c r="K5097">
        <v>202012</v>
      </c>
      <c r="L5097">
        <v>3</v>
      </c>
      <c r="M5097" t="s">
        <v>1713</v>
      </c>
      <c r="N5097" t="s">
        <v>2435</v>
      </c>
      <c r="O5097">
        <v>57</v>
      </c>
      <c r="P5097" t="s">
        <v>2470</v>
      </c>
      <c r="Q5097" t="s">
        <v>2471</v>
      </c>
      <c r="R5097">
        <v>165000</v>
      </c>
      <c r="S5097">
        <v>16500</v>
      </c>
      <c r="T5097" t="s">
        <v>2470</v>
      </c>
      <c r="U5097" t="s">
        <v>2439</v>
      </c>
      <c r="V5097" t="s">
        <v>1719</v>
      </c>
      <c r="W5097" t="s">
        <v>38</v>
      </c>
      <c r="Y5097">
        <v>330</v>
      </c>
      <c r="Z5097">
        <v>135330</v>
      </c>
      <c r="AA5097">
        <v>202012</v>
      </c>
    </row>
    <row r="5098" spans="1:27" x14ac:dyDescent="0.2">
      <c r="A5098">
        <v>140</v>
      </c>
      <c r="B5098" t="s">
        <v>1553</v>
      </c>
      <c r="C5098" t="s">
        <v>27</v>
      </c>
      <c r="D5098" t="s">
        <v>2472</v>
      </c>
      <c r="E5098">
        <v>3475992.55</v>
      </c>
      <c r="F5098" t="s">
        <v>29</v>
      </c>
      <c r="G5098" t="s">
        <v>27</v>
      </c>
      <c r="H5098">
        <v>0.78141373900362698</v>
      </c>
      <c r="I5098">
        <v>3665210259.1799998</v>
      </c>
      <c r="J5098" t="s">
        <v>1275</v>
      </c>
      <c r="K5098">
        <v>202012</v>
      </c>
      <c r="L5098">
        <v>3</v>
      </c>
      <c r="M5098" t="s">
        <v>1713</v>
      </c>
      <c r="N5098" t="s">
        <v>2435</v>
      </c>
      <c r="O5098">
        <v>57</v>
      </c>
      <c r="P5098" t="s">
        <v>2470</v>
      </c>
      <c r="Q5098" t="s">
        <v>2473</v>
      </c>
      <c r="R5098">
        <v>165000</v>
      </c>
      <c r="S5098">
        <v>16500</v>
      </c>
      <c r="T5098" t="s">
        <v>2470</v>
      </c>
      <c r="U5098" t="s">
        <v>2439</v>
      </c>
      <c r="V5098" t="s">
        <v>1719</v>
      </c>
      <c r="W5098" t="s">
        <v>38</v>
      </c>
      <c r="Y5098">
        <v>330</v>
      </c>
      <c r="Z5098">
        <v>135332</v>
      </c>
      <c r="AA5098">
        <v>202012</v>
      </c>
    </row>
    <row r="5099" spans="1:27" x14ac:dyDescent="0.2">
      <c r="A5099">
        <v>140</v>
      </c>
      <c r="B5099" t="s">
        <v>1553</v>
      </c>
      <c r="C5099" t="s">
        <v>27</v>
      </c>
      <c r="D5099" t="s">
        <v>2472</v>
      </c>
      <c r="E5099">
        <v>972345.6</v>
      </c>
      <c r="F5099" t="s">
        <v>29</v>
      </c>
      <c r="G5099" t="s">
        <v>39</v>
      </c>
      <c r="H5099">
        <v>0.21858626099637299</v>
      </c>
      <c r="I5099">
        <v>1025275812.71</v>
      </c>
      <c r="J5099" t="s">
        <v>1275</v>
      </c>
      <c r="K5099">
        <v>202012</v>
      </c>
      <c r="L5099">
        <v>3</v>
      </c>
      <c r="M5099" t="s">
        <v>1713</v>
      </c>
      <c r="N5099" t="s">
        <v>2435</v>
      </c>
      <c r="O5099">
        <v>57</v>
      </c>
      <c r="P5099" t="s">
        <v>2470</v>
      </c>
      <c r="Q5099" t="s">
        <v>2473</v>
      </c>
      <c r="R5099">
        <v>165000</v>
      </c>
      <c r="S5099">
        <v>16500</v>
      </c>
      <c r="T5099" t="s">
        <v>2470</v>
      </c>
      <c r="U5099" t="s">
        <v>2439</v>
      </c>
      <c r="V5099" t="s">
        <v>1719</v>
      </c>
      <c r="W5099" t="s">
        <v>38</v>
      </c>
      <c r="Y5099">
        <v>330</v>
      </c>
      <c r="Z5099">
        <v>135332</v>
      </c>
      <c r="AA5099">
        <v>202012</v>
      </c>
    </row>
    <row r="5100" spans="1:27" x14ac:dyDescent="0.2">
      <c r="A5100">
        <v>140</v>
      </c>
      <c r="B5100" t="s">
        <v>1553</v>
      </c>
      <c r="C5100" t="s">
        <v>27</v>
      </c>
      <c r="D5100" t="s">
        <v>2474</v>
      </c>
      <c r="E5100">
        <v>1971.91</v>
      </c>
      <c r="F5100" t="s">
        <v>29</v>
      </c>
      <c r="G5100" t="s">
        <v>27</v>
      </c>
      <c r="H5100">
        <v>0.79654289849043403</v>
      </c>
      <c r="I5100">
        <v>6751531663</v>
      </c>
      <c r="J5100" t="s">
        <v>208</v>
      </c>
      <c r="K5100">
        <v>202001</v>
      </c>
      <c r="L5100">
        <v>3</v>
      </c>
      <c r="M5100" t="s">
        <v>1713</v>
      </c>
      <c r="N5100" t="s">
        <v>2435</v>
      </c>
      <c r="O5100">
        <v>57</v>
      </c>
      <c r="P5100" t="s">
        <v>2470</v>
      </c>
      <c r="Q5100" t="s">
        <v>2475</v>
      </c>
      <c r="R5100">
        <v>165000</v>
      </c>
      <c r="S5100">
        <v>16500</v>
      </c>
      <c r="T5100" t="s">
        <v>2470</v>
      </c>
      <c r="U5100" t="s">
        <v>2439</v>
      </c>
      <c r="V5100" t="s">
        <v>1719</v>
      </c>
      <c r="W5100" t="s">
        <v>38</v>
      </c>
      <c r="Y5100">
        <v>330</v>
      </c>
      <c r="Z5100">
        <v>135339</v>
      </c>
      <c r="AA5100">
        <v>202012</v>
      </c>
    </row>
    <row r="5101" spans="1:27" x14ac:dyDescent="0.2">
      <c r="A5101">
        <v>140</v>
      </c>
      <c r="B5101" t="s">
        <v>1553</v>
      </c>
      <c r="C5101" t="s">
        <v>27</v>
      </c>
      <c r="D5101" t="s">
        <v>2474</v>
      </c>
      <c r="E5101">
        <v>503.68</v>
      </c>
      <c r="F5101" t="s">
        <v>29</v>
      </c>
      <c r="G5101" t="s">
        <v>39</v>
      </c>
      <c r="H5101">
        <v>0.203457101509566</v>
      </c>
      <c r="I5101">
        <v>1724511091</v>
      </c>
      <c r="J5101" t="s">
        <v>208</v>
      </c>
      <c r="K5101">
        <v>202001</v>
      </c>
      <c r="L5101">
        <v>3</v>
      </c>
      <c r="M5101" t="s">
        <v>1713</v>
      </c>
      <c r="N5101" t="s">
        <v>2435</v>
      </c>
      <c r="O5101">
        <v>57</v>
      </c>
      <c r="P5101" t="s">
        <v>2470</v>
      </c>
      <c r="Q5101" t="s">
        <v>2475</v>
      </c>
      <c r="R5101">
        <v>165000</v>
      </c>
      <c r="S5101">
        <v>16500</v>
      </c>
      <c r="T5101" t="s">
        <v>2470</v>
      </c>
      <c r="U5101" t="s">
        <v>2439</v>
      </c>
      <c r="V5101" t="s">
        <v>1719</v>
      </c>
      <c r="W5101" t="s">
        <v>38</v>
      </c>
      <c r="Y5101">
        <v>330</v>
      </c>
      <c r="Z5101">
        <v>135339</v>
      </c>
      <c r="AA5101">
        <v>202012</v>
      </c>
    </row>
    <row r="5102" spans="1:27" x14ac:dyDescent="0.2">
      <c r="A5102">
        <v>140</v>
      </c>
      <c r="B5102" t="s">
        <v>1553</v>
      </c>
      <c r="C5102" t="s">
        <v>27</v>
      </c>
      <c r="D5102" t="s">
        <v>3705</v>
      </c>
      <c r="E5102">
        <v>0</v>
      </c>
      <c r="F5102" t="s">
        <v>29</v>
      </c>
      <c r="G5102" t="s">
        <v>27</v>
      </c>
      <c r="H5102">
        <v>0</v>
      </c>
      <c r="I5102">
        <v>0</v>
      </c>
      <c r="J5102" t="s">
        <v>2947</v>
      </c>
      <c r="K5102">
        <v>202001</v>
      </c>
      <c r="L5102">
        <v>3</v>
      </c>
      <c r="M5102" t="s">
        <v>1713</v>
      </c>
      <c r="N5102" t="s">
        <v>2435</v>
      </c>
      <c r="O5102">
        <v>57</v>
      </c>
      <c r="P5102" t="s">
        <v>2470</v>
      </c>
      <c r="Q5102" t="s">
        <v>3706</v>
      </c>
      <c r="R5102">
        <v>165000</v>
      </c>
      <c r="S5102">
        <v>16500</v>
      </c>
      <c r="T5102" t="s">
        <v>2470</v>
      </c>
      <c r="U5102" t="s">
        <v>2439</v>
      </c>
      <c r="V5102" t="s">
        <v>1719</v>
      </c>
      <c r="W5102" t="s">
        <v>38</v>
      </c>
      <c r="Y5102">
        <v>330</v>
      </c>
      <c r="Z5102">
        <v>135341</v>
      </c>
      <c r="AA5102">
        <v>202012</v>
      </c>
    </row>
    <row r="5103" spans="1:27" x14ac:dyDescent="0.2">
      <c r="A5103">
        <v>140</v>
      </c>
      <c r="B5103" t="s">
        <v>1553</v>
      </c>
      <c r="C5103" t="s">
        <v>27</v>
      </c>
      <c r="D5103" t="s">
        <v>3705</v>
      </c>
      <c r="E5103">
        <v>0</v>
      </c>
      <c r="F5103" t="s">
        <v>29</v>
      </c>
      <c r="G5103" t="s">
        <v>39</v>
      </c>
      <c r="H5103">
        <v>1</v>
      </c>
      <c r="I5103">
        <v>1</v>
      </c>
      <c r="J5103" t="s">
        <v>2947</v>
      </c>
      <c r="K5103">
        <v>202001</v>
      </c>
      <c r="L5103">
        <v>3</v>
      </c>
      <c r="M5103" t="s">
        <v>1713</v>
      </c>
      <c r="N5103" t="s">
        <v>2435</v>
      </c>
      <c r="O5103">
        <v>57</v>
      </c>
      <c r="P5103" t="s">
        <v>2470</v>
      </c>
      <c r="Q5103" t="s">
        <v>3706</v>
      </c>
      <c r="R5103">
        <v>165000</v>
      </c>
      <c r="S5103">
        <v>16500</v>
      </c>
      <c r="T5103" t="s">
        <v>2470</v>
      </c>
      <c r="U5103" t="s">
        <v>2439</v>
      </c>
      <c r="V5103" t="s">
        <v>1719</v>
      </c>
      <c r="W5103" t="s">
        <v>38</v>
      </c>
      <c r="Y5103">
        <v>330</v>
      </c>
      <c r="Z5103">
        <v>135341</v>
      </c>
      <c r="AA5103">
        <v>202012</v>
      </c>
    </row>
    <row r="5104" spans="1:27" x14ac:dyDescent="0.2">
      <c r="A5104">
        <v>140</v>
      </c>
      <c r="B5104" t="s">
        <v>1553</v>
      </c>
      <c r="C5104" t="s">
        <v>27</v>
      </c>
      <c r="D5104" t="s">
        <v>2476</v>
      </c>
      <c r="E5104">
        <v>117813.05</v>
      </c>
      <c r="F5104" t="s">
        <v>29</v>
      </c>
      <c r="G5104" t="s">
        <v>27</v>
      </c>
      <c r="H5104">
        <v>0.81161000000000005</v>
      </c>
      <c r="I5104">
        <v>0.81161000000000005</v>
      </c>
      <c r="J5104" t="s">
        <v>258</v>
      </c>
      <c r="K5104">
        <v>202001</v>
      </c>
      <c r="L5104">
        <v>3</v>
      </c>
      <c r="M5104" t="s">
        <v>1713</v>
      </c>
      <c r="N5104" t="s">
        <v>2435</v>
      </c>
      <c r="O5104">
        <v>57</v>
      </c>
      <c r="P5104" t="s">
        <v>2470</v>
      </c>
      <c r="Q5104" t="s">
        <v>2477</v>
      </c>
      <c r="R5104">
        <v>165000</v>
      </c>
      <c r="S5104">
        <v>16500</v>
      </c>
      <c r="T5104" t="s">
        <v>2470</v>
      </c>
      <c r="U5104" t="s">
        <v>2439</v>
      </c>
      <c r="V5104" t="s">
        <v>1719</v>
      </c>
      <c r="W5104" t="s">
        <v>38</v>
      </c>
      <c r="Y5104">
        <v>330</v>
      </c>
      <c r="Z5104">
        <v>135337</v>
      </c>
      <c r="AA5104">
        <v>202012</v>
      </c>
    </row>
    <row r="5105" spans="1:27" x14ac:dyDescent="0.2">
      <c r="A5105">
        <v>140</v>
      </c>
      <c r="B5105" t="s">
        <v>1553</v>
      </c>
      <c r="C5105" t="s">
        <v>27</v>
      </c>
      <c r="D5105" t="s">
        <v>2476</v>
      </c>
      <c r="E5105">
        <v>27346.63</v>
      </c>
      <c r="F5105" t="s">
        <v>29</v>
      </c>
      <c r="G5105" t="s">
        <v>39</v>
      </c>
      <c r="H5105">
        <v>0.18839</v>
      </c>
      <c r="I5105">
        <v>0.18839</v>
      </c>
      <c r="J5105" t="s">
        <v>258</v>
      </c>
      <c r="K5105">
        <v>202001</v>
      </c>
      <c r="L5105">
        <v>3</v>
      </c>
      <c r="M5105" t="s">
        <v>1713</v>
      </c>
      <c r="N5105" t="s">
        <v>2435</v>
      </c>
      <c r="O5105">
        <v>57</v>
      </c>
      <c r="P5105" t="s">
        <v>2470</v>
      </c>
      <c r="Q5105" t="s">
        <v>2477</v>
      </c>
      <c r="R5105">
        <v>165000</v>
      </c>
      <c r="S5105">
        <v>16500</v>
      </c>
      <c r="T5105" t="s">
        <v>2470</v>
      </c>
      <c r="U5105" t="s">
        <v>2439</v>
      </c>
      <c r="V5105" t="s">
        <v>1719</v>
      </c>
      <c r="W5105" t="s">
        <v>38</v>
      </c>
      <c r="Y5105">
        <v>330</v>
      </c>
      <c r="Z5105">
        <v>135337</v>
      </c>
      <c r="AA5105">
        <v>202012</v>
      </c>
    </row>
    <row r="5106" spans="1:27" x14ac:dyDescent="0.2">
      <c r="A5106">
        <v>140</v>
      </c>
      <c r="B5106" t="s">
        <v>1553</v>
      </c>
      <c r="C5106" t="s">
        <v>27</v>
      </c>
      <c r="D5106" t="s">
        <v>2478</v>
      </c>
      <c r="E5106">
        <v>233850.3</v>
      </c>
      <c r="F5106" t="s">
        <v>29</v>
      </c>
      <c r="G5106" t="s">
        <v>27</v>
      </c>
      <c r="H5106">
        <v>0.80083877753190902</v>
      </c>
      <c r="I5106">
        <v>13623961.539999999</v>
      </c>
      <c r="J5106" t="s">
        <v>1635</v>
      </c>
      <c r="K5106">
        <v>202012</v>
      </c>
      <c r="L5106">
        <v>3</v>
      </c>
      <c r="M5106" t="s">
        <v>1713</v>
      </c>
      <c r="N5106" t="s">
        <v>2435</v>
      </c>
      <c r="O5106">
        <v>57</v>
      </c>
      <c r="P5106" t="s">
        <v>2470</v>
      </c>
      <c r="Q5106" t="s">
        <v>2477</v>
      </c>
      <c r="R5106">
        <v>165000</v>
      </c>
      <c r="S5106">
        <v>16500</v>
      </c>
      <c r="T5106" t="s">
        <v>2470</v>
      </c>
      <c r="U5106" t="s">
        <v>2439</v>
      </c>
      <c r="V5106" t="s">
        <v>1719</v>
      </c>
      <c r="W5106" t="s">
        <v>38</v>
      </c>
      <c r="Y5106">
        <v>330</v>
      </c>
      <c r="Z5106">
        <v>135336</v>
      </c>
      <c r="AA5106">
        <v>202012</v>
      </c>
    </row>
    <row r="5107" spans="1:27" x14ac:dyDescent="0.2">
      <c r="A5107">
        <v>140</v>
      </c>
      <c r="B5107" t="s">
        <v>1553</v>
      </c>
      <c r="C5107" t="s">
        <v>27</v>
      </c>
      <c r="D5107" t="s">
        <v>2478</v>
      </c>
      <c r="E5107">
        <v>58156.41</v>
      </c>
      <c r="F5107" t="s">
        <v>29</v>
      </c>
      <c r="G5107" t="s">
        <v>39</v>
      </c>
      <c r="H5107">
        <v>0.19916122246809101</v>
      </c>
      <c r="I5107">
        <v>3388153.66</v>
      </c>
      <c r="J5107" t="s">
        <v>1635</v>
      </c>
      <c r="K5107">
        <v>202012</v>
      </c>
      <c r="L5107">
        <v>3</v>
      </c>
      <c r="M5107" t="s">
        <v>1713</v>
      </c>
      <c r="N5107" t="s">
        <v>2435</v>
      </c>
      <c r="O5107">
        <v>57</v>
      </c>
      <c r="P5107" t="s">
        <v>2470</v>
      </c>
      <c r="Q5107" t="s">
        <v>2477</v>
      </c>
      <c r="R5107">
        <v>165000</v>
      </c>
      <c r="S5107">
        <v>16500</v>
      </c>
      <c r="T5107" t="s">
        <v>2470</v>
      </c>
      <c r="U5107" t="s">
        <v>2439</v>
      </c>
      <c r="V5107" t="s">
        <v>1719</v>
      </c>
      <c r="W5107" t="s">
        <v>38</v>
      </c>
      <c r="Y5107">
        <v>330</v>
      </c>
      <c r="Z5107">
        <v>135336</v>
      </c>
      <c r="AA5107">
        <v>202012</v>
      </c>
    </row>
    <row r="5108" spans="1:27" x14ac:dyDescent="0.2">
      <c r="A5108">
        <v>140</v>
      </c>
      <c r="B5108" t="s">
        <v>1553</v>
      </c>
      <c r="C5108" t="s">
        <v>27</v>
      </c>
      <c r="D5108" t="s">
        <v>2479</v>
      </c>
      <c r="E5108">
        <v>3320071.39</v>
      </c>
      <c r="F5108" t="s">
        <v>29</v>
      </c>
      <c r="G5108" t="s">
        <v>27</v>
      </c>
      <c r="H5108">
        <v>0.81161000000000005</v>
      </c>
      <c r="I5108">
        <v>0.81161000000000005</v>
      </c>
      <c r="J5108" t="s">
        <v>258</v>
      </c>
      <c r="K5108">
        <v>202001</v>
      </c>
      <c r="L5108">
        <v>3</v>
      </c>
      <c r="M5108" t="s">
        <v>1713</v>
      </c>
      <c r="N5108" t="s">
        <v>2435</v>
      </c>
      <c r="O5108">
        <v>57</v>
      </c>
      <c r="P5108" t="s">
        <v>2470</v>
      </c>
      <c r="Q5108" t="s">
        <v>2480</v>
      </c>
      <c r="R5108">
        <v>165000</v>
      </c>
      <c r="S5108">
        <v>16500</v>
      </c>
      <c r="T5108" t="s">
        <v>2470</v>
      </c>
      <c r="U5108" t="s">
        <v>2439</v>
      </c>
      <c r="V5108" t="s">
        <v>1719</v>
      </c>
      <c r="W5108" t="s">
        <v>38</v>
      </c>
      <c r="Y5108">
        <v>330</v>
      </c>
      <c r="Z5108">
        <v>135338</v>
      </c>
      <c r="AA5108">
        <v>202012</v>
      </c>
    </row>
    <row r="5109" spans="1:27" x14ac:dyDescent="0.2">
      <c r="A5109">
        <v>140</v>
      </c>
      <c r="B5109" t="s">
        <v>1553</v>
      </c>
      <c r="C5109" t="s">
        <v>27</v>
      </c>
      <c r="D5109" t="s">
        <v>2479</v>
      </c>
      <c r="E5109">
        <v>770651.23</v>
      </c>
      <c r="F5109" t="s">
        <v>29</v>
      </c>
      <c r="G5109" t="s">
        <v>39</v>
      </c>
      <c r="H5109">
        <v>0.18839</v>
      </c>
      <c r="I5109">
        <v>0.18839</v>
      </c>
      <c r="J5109" t="s">
        <v>258</v>
      </c>
      <c r="K5109">
        <v>202001</v>
      </c>
      <c r="L5109">
        <v>3</v>
      </c>
      <c r="M5109" t="s">
        <v>1713</v>
      </c>
      <c r="N5109" t="s">
        <v>2435</v>
      </c>
      <c r="O5109">
        <v>57</v>
      </c>
      <c r="P5109" t="s">
        <v>2470</v>
      </c>
      <c r="Q5109" t="s">
        <v>2480</v>
      </c>
      <c r="R5109">
        <v>165000</v>
      </c>
      <c r="S5109">
        <v>16500</v>
      </c>
      <c r="T5109" t="s">
        <v>2470</v>
      </c>
      <c r="U5109" t="s">
        <v>2439</v>
      </c>
      <c r="V5109" t="s">
        <v>1719</v>
      </c>
      <c r="W5109" t="s">
        <v>38</v>
      </c>
      <c r="Y5109">
        <v>330</v>
      </c>
      <c r="Z5109">
        <v>135338</v>
      </c>
      <c r="AA5109">
        <v>202012</v>
      </c>
    </row>
    <row r="5110" spans="1:27" x14ac:dyDescent="0.2">
      <c r="A5110">
        <v>140</v>
      </c>
      <c r="B5110" t="s">
        <v>1553</v>
      </c>
      <c r="C5110" t="s">
        <v>27</v>
      </c>
      <c r="D5110" t="s">
        <v>2481</v>
      </c>
      <c r="E5110">
        <v>447277.89</v>
      </c>
      <c r="F5110" t="s">
        <v>29</v>
      </c>
      <c r="G5110" t="s">
        <v>27</v>
      </c>
      <c r="H5110">
        <v>0.79523328583271602</v>
      </c>
      <c r="I5110">
        <v>8566928.4499999993</v>
      </c>
      <c r="J5110" t="s">
        <v>1637</v>
      </c>
      <c r="K5110">
        <v>202012</v>
      </c>
      <c r="L5110">
        <v>3</v>
      </c>
      <c r="M5110" t="s">
        <v>1713</v>
      </c>
      <c r="N5110" t="s">
        <v>2435</v>
      </c>
      <c r="O5110">
        <v>57</v>
      </c>
      <c r="P5110" t="s">
        <v>2470</v>
      </c>
      <c r="Q5110" t="s">
        <v>2482</v>
      </c>
      <c r="R5110">
        <v>165000</v>
      </c>
      <c r="S5110">
        <v>16500</v>
      </c>
      <c r="T5110" t="s">
        <v>2470</v>
      </c>
      <c r="U5110" t="s">
        <v>2439</v>
      </c>
      <c r="V5110" t="s">
        <v>1719</v>
      </c>
      <c r="W5110" t="s">
        <v>38</v>
      </c>
      <c r="Y5110">
        <v>330</v>
      </c>
      <c r="Z5110">
        <v>135340</v>
      </c>
      <c r="AA5110">
        <v>202012</v>
      </c>
    </row>
    <row r="5111" spans="1:27" x14ac:dyDescent="0.2">
      <c r="A5111">
        <v>140</v>
      </c>
      <c r="B5111" t="s">
        <v>1553</v>
      </c>
      <c r="C5111" t="s">
        <v>27</v>
      </c>
      <c r="D5111" t="s">
        <v>2481</v>
      </c>
      <c r="E5111">
        <v>115170.76</v>
      </c>
      <c r="F5111" t="s">
        <v>29</v>
      </c>
      <c r="G5111" t="s">
        <v>39</v>
      </c>
      <c r="H5111">
        <v>0.20476671416728401</v>
      </c>
      <c r="I5111">
        <v>2205920.98</v>
      </c>
      <c r="J5111" t="s">
        <v>1637</v>
      </c>
      <c r="K5111">
        <v>202012</v>
      </c>
      <c r="L5111">
        <v>3</v>
      </c>
      <c r="M5111" t="s">
        <v>1713</v>
      </c>
      <c r="N5111" t="s">
        <v>2435</v>
      </c>
      <c r="O5111">
        <v>57</v>
      </c>
      <c r="P5111" t="s">
        <v>2470</v>
      </c>
      <c r="Q5111" t="s">
        <v>2482</v>
      </c>
      <c r="R5111">
        <v>165000</v>
      </c>
      <c r="S5111">
        <v>16500</v>
      </c>
      <c r="T5111" t="s">
        <v>2470</v>
      </c>
      <c r="U5111" t="s">
        <v>2439</v>
      </c>
      <c r="V5111" t="s">
        <v>1719</v>
      </c>
      <c r="W5111" t="s">
        <v>38</v>
      </c>
      <c r="Y5111">
        <v>330</v>
      </c>
      <c r="Z5111">
        <v>135340</v>
      </c>
      <c r="AA5111">
        <v>202012</v>
      </c>
    </row>
    <row r="5112" spans="1:27" x14ac:dyDescent="0.2">
      <c r="A5112">
        <v>140</v>
      </c>
      <c r="B5112" t="s">
        <v>1553</v>
      </c>
      <c r="C5112" t="s">
        <v>27</v>
      </c>
      <c r="D5112" t="s">
        <v>2483</v>
      </c>
      <c r="E5112">
        <v>92502.27</v>
      </c>
      <c r="F5112" t="s">
        <v>29</v>
      </c>
      <c r="G5112" t="s">
        <v>27</v>
      </c>
      <c r="H5112">
        <v>1</v>
      </c>
      <c r="I5112">
        <v>1</v>
      </c>
      <c r="J5112" t="s">
        <v>43</v>
      </c>
      <c r="K5112">
        <v>202001</v>
      </c>
      <c r="L5112">
        <v>3</v>
      </c>
      <c r="M5112" t="s">
        <v>1713</v>
      </c>
      <c r="N5112" t="s">
        <v>2435</v>
      </c>
      <c r="O5112">
        <v>57</v>
      </c>
      <c r="P5112" t="s">
        <v>2470</v>
      </c>
      <c r="Q5112" t="s">
        <v>2484</v>
      </c>
      <c r="R5112">
        <v>165000</v>
      </c>
      <c r="S5112">
        <v>16500</v>
      </c>
      <c r="T5112" t="s">
        <v>2470</v>
      </c>
      <c r="U5112" t="s">
        <v>2439</v>
      </c>
      <c r="V5112" t="s">
        <v>1719</v>
      </c>
      <c r="W5112" t="s">
        <v>38</v>
      </c>
      <c r="Y5112">
        <v>330</v>
      </c>
      <c r="Z5112">
        <v>135334</v>
      </c>
      <c r="AA5112">
        <v>202012</v>
      </c>
    </row>
    <row r="5113" spans="1:27" x14ac:dyDescent="0.2">
      <c r="A5113">
        <v>140</v>
      </c>
      <c r="B5113" t="s">
        <v>1553</v>
      </c>
      <c r="C5113" t="s">
        <v>27</v>
      </c>
      <c r="D5113" t="s">
        <v>2483</v>
      </c>
      <c r="E5113">
        <v>0</v>
      </c>
      <c r="F5113" t="s">
        <v>29</v>
      </c>
      <c r="G5113" t="s">
        <v>39</v>
      </c>
      <c r="H5113">
        <v>0</v>
      </c>
      <c r="I5113">
        <v>0</v>
      </c>
      <c r="J5113" t="s">
        <v>43</v>
      </c>
      <c r="K5113">
        <v>202001</v>
      </c>
      <c r="L5113">
        <v>3</v>
      </c>
      <c r="M5113" t="s">
        <v>1713</v>
      </c>
      <c r="N5113" t="s">
        <v>2435</v>
      </c>
      <c r="O5113">
        <v>57</v>
      </c>
      <c r="P5113" t="s">
        <v>2470</v>
      </c>
      <c r="Q5113" t="s">
        <v>2484</v>
      </c>
      <c r="R5113">
        <v>165000</v>
      </c>
      <c r="S5113">
        <v>16500</v>
      </c>
      <c r="T5113" t="s">
        <v>2470</v>
      </c>
      <c r="U5113" t="s">
        <v>2439</v>
      </c>
      <c r="V5113" t="s">
        <v>1719</v>
      </c>
      <c r="W5113" t="s">
        <v>38</v>
      </c>
      <c r="Y5113">
        <v>330</v>
      </c>
      <c r="Z5113">
        <v>135334</v>
      </c>
      <c r="AA5113">
        <v>202012</v>
      </c>
    </row>
    <row r="5114" spans="1:27" x14ac:dyDescent="0.2">
      <c r="A5114">
        <v>140</v>
      </c>
      <c r="B5114" t="s">
        <v>1553</v>
      </c>
      <c r="C5114" t="s">
        <v>27</v>
      </c>
      <c r="D5114" t="s">
        <v>2485</v>
      </c>
      <c r="E5114">
        <v>-62563.35</v>
      </c>
      <c r="F5114" t="s">
        <v>29</v>
      </c>
      <c r="G5114" t="s">
        <v>27</v>
      </c>
      <c r="H5114">
        <v>0.78395382164535499</v>
      </c>
      <c r="I5114">
        <v>2441444717.6199999</v>
      </c>
      <c r="J5114" t="s">
        <v>1309</v>
      </c>
      <c r="K5114">
        <v>202012</v>
      </c>
      <c r="L5114">
        <v>3</v>
      </c>
      <c r="M5114" t="s">
        <v>1713</v>
      </c>
      <c r="N5114" t="s">
        <v>2435</v>
      </c>
      <c r="O5114">
        <v>57</v>
      </c>
      <c r="P5114" t="s">
        <v>2470</v>
      </c>
      <c r="Q5114" t="s">
        <v>2486</v>
      </c>
      <c r="R5114">
        <v>165000</v>
      </c>
      <c r="S5114">
        <v>16500</v>
      </c>
      <c r="T5114" t="s">
        <v>2470</v>
      </c>
      <c r="U5114" t="s">
        <v>2439</v>
      </c>
      <c r="V5114" t="s">
        <v>1719</v>
      </c>
      <c r="W5114" t="s">
        <v>38</v>
      </c>
      <c r="Y5114">
        <v>330</v>
      </c>
      <c r="Z5114">
        <v>135331</v>
      </c>
      <c r="AA5114">
        <v>202012</v>
      </c>
    </row>
    <row r="5115" spans="1:27" x14ac:dyDescent="0.2">
      <c r="A5115">
        <v>140</v>
      </c>
      <c r="B5115" t="s">
        <v>1553</v>
      </c>
      <c r="C5115" t="s">
        <v>27</v>
      </c>
      <c r="D5115" t="s">
        <v>2485</v>
      </c>
      <c r="E5115">
        <v>-17241.54</v>
      </c>
      <c r="F5115" t="s">
        <v>29</v>
      </c>
      <c r="G5115" t="s">
        <v>39</v>
      </c>
      <c r="H5115">
        <v>0.21604617835464501</v>
      </c>
      <c r="I5115">
        <v>672826365.97000003</v>
      </c>
      <c r="J5115" t="s">
        <v>1309</v>
      </c>
      <c r="K5115">
        <v>202012</v>
      </c>
      <c r="L5115">
        <v>3</v>
      </c>
      <c r="M5115" t="s">
        <v>1713</v>
      </c>
      <c r="N5115" t="s">
        <v>2435</v>
      </c>
      <c r="O5115">
        <v>57</v>
      </c>
      <c r="P5115" t="s">
        <v>2470</v>
      </c>
      <c r="Q5115" t="s">
        <v>2486</v>
      </c>
      <c r="R5115">
        <v>165000</v>
      </c>
      <c r="S5115">
        <v>16500</v>
      </c>
      <c r="T5115" t="s">
        <v>2470</v>
      </c>
      <c r="U5115" t="s">
        <v>2439</v>
      </c>
      <c r="V5115" t="s">
        <v>1719</v>
      </c>
      <c r="W5115" t="s">
        <v>38</v>
      </c>
      <c r="Y5115">
        <v>330</v>
      </c>
      <c r="Z5115">
        <v>135331</v>
      </c>
      <c r="AA5115">
        <v>202012</v>
      </c>
    </row>
    <row r="5116" spans="1:27" x14ac:dyDescent="0.2">
      <c r="A5116">
        <v>140</v>
      </c>
      <c r="B5116" t="s">
        <v>1553</v>
      </c>
      <c r="C5116" t="s">
        <v>27</v>
      </c>
      <c r="D5116" t="s">
        <v>3707</v>
      </c>
      <c r="E5116">
        <v>0</v>
      </c>
      <c r="F5116" t="s">
        <v>29</v>
      </c>
      <c r="G5116" t="s">
        <v>27</v>
      </c>
      <c r="H5116">
        <v>0</v>
      </c>
      <c r="I5116">
        <v>0</v>
      </c>
      <c r="J5116" t="s">
        <v>2947</v>
      </c>
      <c r="K5116">
        <v>202001</v>
      </c>
      <c r="L5116">
        <v>3</v>
      </c>
      <c r="M5116" t="s">
        <v>1713</v>
      </c>
      <c r="N5116" t="s">
        <v>2435</v>
      </c>
      <c r="O5116">
        <v>57</v>
      </c>
      <c r="P5116" t="s">
        <v>2470</v>
      </c>
      <c r="Q5116" t="s">
        <v>2486</v>
      </c>
      <c r="R5116">
        <v>165010</v>
      </c>
      <c r="S5116">
        <v>16500</v>
      </c>
      <c r="T5116" t="s">
        <v>2470</v>
      </c>
      <c r="U5116" t="s">
        <v>2439</v>
      </c>
      <c r="V5116" t="s">
        <v>1719</v>
      </c>
      <c r="W5116" t="s">
        <v>38</v>
      </c>
      <c r="Y5116">
        <v>330</v>
      </c>
      <c r="Z5116">
        <v>135342</v>
      </c>
      <c r="AA5116">
        <v>202012</v>
      </c>
    </row>
    <row r="5117" spans="1:27" x14ac:dyDescent="0.2">
      <c r="A5117">
        <v>140</v>
      </c>
      <c r="B5117" t="s">
        <v>1553</v>
      </c>
      <c r="C5117" t="s">
        <v>27</v>
      </c>
      <c r="D5117" t="s">
        <v>3707</v>
      </c>
      <c r="E5117">
        <v>0</v>
      </c>
      <c r="F5117" t="s">
        <v>29</v>
      </c>
      <c r="G5117" t="s">
        <v>39</v>
      </c>
      <c r="H5117">
        <v>1</v>
      </c>
      <c r="I5117">
        <v>1</v>
      </c>
      <c r="J5117" t="s">
        <v>2947</v>
      </c>
      <c r="K5117">
        <v>202001</v>
      </c>
      <c r="L5117">
        <v>3</v>
      </c>
      <c r="M5117" t="s">
        <v>1713</v>
      </c>
      <c r="N5117" t="s">
        <v>2435</v>
      </c>
      <c r="O5117">
        <v>57</v>
      </c>
      <c r="P5117" t="s">
        <v>2470</v>
      </c>
      <c r="Q5117" t="s">
        <v>2486</v>
      </c>
      <c r="R5117">
        <v>165010</v>
      </c>
      <c r="S5117">
        <v>16500</v>
      </c>
      <c r="T5117" t="s">
        <v>2470</v>
      </c>
      <c r="U5117" t="s">
        <v>2439</v>
      </c>
      <c r="V5117" t="s">
        <v>1719</v>
      </c>
      <c r="W5117" t="s">
        <v>38</v>
      </c>
      <c r="Y5117">
        <v>330</v>
      </c>
      <c r="Z5117">
        <v>135342</v>
      </c>
      <c r="AA5117">
        <v>202012</v>
      </c>
    </row>
    <row r="5118" spans="1:27" x14ac:dyDescent="0.2">
      <c r="A5118">
        <v>140</v>
      </c>
      <c r="B5118" t="s">
        <v>1553</v>
      </c>
      <c r="C5118" t="s">
        <v>27</v>
      </c>
      <c r="D5118" t="s">
        <v>3708</v>
      </c>
      <c r="E5118">
        <v>0</v>
      </c>
      <c r="F5118" t="s">
        <v>29</v>
      </c>
      <c r="G5118" t="s">
        <v>27</v>
      </c>
      <c r="H5118">
        <v>0</v>
      </c>
      <c r="I5118">
        <v>0</v>
      </c>
      <c r="J5118" t="s">
        <v>2947</v>
      </c>
      <c r="K5118">
        <v>202001</v>
      </c>
      <c r="L5118">
        <v>3</v>
      </c>
      <c r="M5118" t="s">
        <v>1713</v>
      </c>
      <c r="N5118" t="s">
        <v>2435</v>
      </c>
      <c r="O5118">
        <v>57</v>
      </c>
      <c r="P5118" t="s">
        <v>2470</v>
      </c>
      <c r="Q5118" t="s">
        <v>2486</v>
      </c>
      <c r="R5118">
        <v>165020</v>
      </c>
      <c r="S5118">
        <v>16500</v>
      </c>
      <c r="T5118" t="s">
        <v>2470</v>
      </c>
      <c r="U5118" t="s">
        <v>2439</v>
      </c>
      <c r="V5118" t="s">
        <v>1719</v>
      </c>
      <c r="W5118" t="s">
        <v>38</v>
      </c>
      <c r="Y5118">
        <v>330</v>
      </c>
      <c r="Z5118">
        <v>135343</v>
      </c>
      <c r="AA5118">
        <v>202012</v>
      </c>
    </row>
    <row r="5119" spans="1:27" x14ac:dyDescent="0.2">
      <c r="A5119">
        <v>140</v>
      </c>
      <c r="B5119" t="s">
        <v>1553</v>
      </c>
      <c r="C5119" t="s">
        <v>27</v>
      </c>
      <c r="D5119" t="s">
        <v>3708</v>
      </c>
      <c r="E5119">
        <v>0</v>
      </c>
      <c r="F5119" t="s">
        <v>29</v>
      </c>
      <c r="G5119" t="s">
        <v>39</v>
      </c>
      <c r="H5119">
        <v>1</v>
      </c>
      <c r="I5119">
        <v>1</v>
      </c>
      <c r="J5119" t="s">
        <v>2947</v>
      </c>
      <c r="K5119">
        <v>202001</v>
      </c>
      <c r="L5119">
        <v>3</v>
      </c>
      <c r="M5119" t="s">
        <v>1713</v>
      </c>
      <c r="N5119" t="s">
        <v>2435</v>
      </c>
      <c r="O5119">
        <v>57</v>
      </c>
      <c r="P5119" t="s">
        <v>2470</v>
      </c>
      <c r="Q5119" t="s">
        <v>2486</v>
      </c>
      <c r="R5119">
        <v>165020</v>
      </c>
      <c r="S5119">
        <v>16500</v>
      </c>
      <c r="T5119" t="s">
        <v>2470</v>
      </c>
      <c r="U5119" t="s">
        <v>2439</v>
      </c>
      <c r="V5119" t="s">
        <v>1719</v>
      </c>
      <c r="W5119" t="s">
        <v>38</v>
      </c>
      <c r="Y5119">
        <v>330</v>
      </c>
      <c r="Z5119">
        <v>135343</v>
      </c>
      <c r="AA5119">
        <v>202012</v>
      </c>
    </row>
    <row r="5120" spans="1:27" x14ac:dyDescent="0.2">
      <c r="A5120">
        <v>140</v>
      </c>
      <c r="B5120" t="s">
        <v>1553</v>
      </c>
      <c r="C5120" t="s">
        <v>27</v>
      </c>
      <c r="D5120" t="s">
        <v>3709</v>
      </c>
      <c r="E5120">
        <v>0</v>
      </c>
      <c r="F5120" t="s">
        <v>29</v>
      </c>
      <c r="G5120" t="s">
        <v>27</v>
      </c>
      <c r="H5120">
        <v>0</v>
      </c>
      <c r="I5120">
        <v>0</v>
      </c>
      <c r="J5120" t="s">
        <v>2947</v>
      </c>
      <c r="K5120">
        <v>202001</v>
      </c>
      <c r="L5120">
        <v>3</v>
      </c>
      <c r="M5120" t="s">
        <v>1713</v>
      </c>
      <c r="N5120" t="s">
        <v>2488</v>
      </c>
      <c r="O5120">
        <v>3</v>
      </c>
      <c r="P5120" t="s">
        <v>3710</v>
      </c>
      <c r="Q5120" t="s">
        <v>3711</v>
      </c>
      <c r="R5120">
        <v>107000</v>
      </c>
      <c r="S5120">
        <v>10700</v>
      </c>
      <c r="T5120" t="s">
        <v>3712</v>
      </c>
      <c r="U5120" t="s">
        <v>1718</v>
      </c>
      <c r="V5120" t="s">
        <v>1719</v>
      </c>
      <c r="W5120" t="s">
        <v>38</v>
      </c>
      <c r="Y5120">
        <v>340</v>
      </c>
      <c r="Z5120">
        <v>1800907</v>
      </c>
      <c r="AA5120">
        <v>202012</v>
      </c>
    </row>
    <row r="5121" spans="1:27" x14ac:dyDescent="0.2">
      <c r="A5121">
        <v>140</v>
      </c>
      <c r="B5121" t="s">
        <v>1553</v>
      </c>
      <c r="C5121" t="s">
        <v>27</v>
      </c>
      <c r="D5121" t="s">
        <v>3709</v>
      </c>
      <c r="E5121">
        <v>0</v>
      </c>
      <c r="F5121" t="s">
        <v>29</v>
      </c>
      <c r="G5121" t="s">
        <v>39</v>
      </c>
      <c r="H5121">
        <v>1</v>
      </c>
      <c r="I5121">
        <v>1</v>
      </c>
      <c r="J5121" t="s">
        <v>2947</v>
      </c>
      <c r="K5121">
        <v>202001</v>
      </c>
      <c r="L5121">
        <v>3</v>
      </c>
      <c r="M5121" t="s">
        <v>1713</v>
      </c>
      <c r="N5121" t="s">
        <v>2488</v>
      </c>
      <c r="O5121">
        <v>3</v>
      </c>
      <c r="P5121" t="s">
        <v>3710</v>
      </c>
      <c r="Q5121" t="s">
        <v>3711</v>
      </c>
      <c r="R5121">
        <v>107000</v>
      </c>
      <c r="S5121">
        <v>10700</v>
      </c>
      <c r="T5121" t="s">
        <v>3712</v>
      </c>
      <c r="U5121" t="s">
        <v>1718</v>
      </c>
      <c r="V5121" t="s">
        <v>1719</v>
      </c>
      <c r="W5121" t="s">
        <v>38</v>
      </c>
      <c r="Y5121">
        <v>340</v>
      </c>
      <c r="Z5121">
        <v>1800907</v>
      </c>
      <c r="AA5121">
        <v>202012</v>
      </c>
    </row>
    <row r="5122" spans="1:27" x14ac:dyDescent="0.2">
      <c r="A5122">
        <v>140</v>
      </c>
      <c r="B5122" t="s">
        <v>1553</v>
      </c>
      <c r="C5122" t="s">
        <v>27</v>
      </c>
      <c r="D5122" t="s">
        <v>3713</v>
      </c>
      <c r="E5122">
        <v>0</v>
      </c>
      <c r="F5122" t="s">
        <v>29</v>
      </c>
      <c r="G5122" t="s">
        <v>27</v>
      </c>
      <c r="H5122">
        <v>0</v>
      </c>
      <c r="I5122">
        <v>0</v>
      </c>
      <c r="J5122" t="s">
        <v>30</v>
      </c>
      <c r="K5122">
        <v>202001</v>
      </c>
      <c r="L5122">
        <v>3</v>
      </c>
      <c r="M5122" t="s">
        <v>1713</v>
      </c>
      <c r="N5122" t="s">
        <v>2488</v>
      </c>
      <c r="O5122">
        <v>3</v>
      </c>
      <c r="P5122" t="s">
        <v>3710</v>
      </c>
      <c r="Q5122" t="s">
        <v>3714</v>
      </c>
      <c r="R5122">
        <v>107001</v>
      </c>
      <c r="S5122">
        <v>10700</v>
      </c>
      <c r="T5122" t="s">
        <v>3712</v>
      </c>
      <c r="U5122" t="s">
        <v>1718</v>
      </c>
      <c r="V5122" t="s">
        <v>1719</v>
      </c>
      <c r="W5122" t="s">
        <v>38</v>
      </c>
      <c r="Y5122">
        <v>340</v>
      </c>
      <c r="Z5122">
        <v>174853</v>
      </c>
      <c r="AA5122">
        <v>202012</v>
      </c>
    </row>
    <row r="5123" spans="1:27" x14ac:dyDescent="0.2">
      <c r="A5123">
        <v>140</v>
      </c>
      <c r="B5123" t="s">
        <v>1553</v>
      </c>
      <c r="C5123" t="s">
        <v>27</v>
      </c>
      <c r="D5123" t="s">
        <v>3713</v>
      </c>
      <c r="E5123">
        <v>0</v>
      </c>
      <c r="F5123" t="s">
        <v>29</v>
      </c>
      <c r="G5123" t="s">
        <v>39</v>
      </c>
      <c r="H5123">
        <v>1</v>
      </c>
      <c r="I5123">
        <v>1</v>
      </c>
      <c r="J5123" t="s">
        <v>30</v>
      </c>
      <c r="K5123">
        <v>202001</v>
      </c>
      <c r="L5123">
        <v>3</v>
      </c>
      <c r="M5123" t="s">
        <v>1713</v>
      </c>
      <c r="N5123" t="s">
        <v>2488</v>
      </c>
      <c r="O5123">
        <v>3</v>
      </c>
      <c r="P5123" t="s">
        <v>3710</v>
      </c>
      <c r="Q5123" t="s">
        <v>3714</v>
      </c>
      <c r="R5123">
        <v>107001</v>
      </c>
      <c r="S5123">
        <v>10700</v>
      </c>
      <c r="T5123" t="s">
        <v>3712</v>
      </c>
      <c r="U5123" t="s">
        <v>1718</v>
      </c>
      <c r="V5123" t="s">
        <v>1719</v>
      </c>
      <c r="W5123" t="s">
        <v>38</v>
      </c>
      <c r="Y5123">
        <v>340</v>
      </c>
      <c r="Z5123">
        <v>174853</v>
      </c>
      <c r="AA5123">
        <v>202012</v>
      </c>
    </row>
    <row r="5124" spans="1:27" x14ac:dyDescent="0.2">
      <c r="A5124">
        <v>140</v>
      </c>
      <c r="B5124" t="s">
        <v>1553</v>
      </c>
      <c r="C5124" t="s">
        <v>27</v>
      </c>
      <c r="D5124" t="s">
        <v>3715</v>
      </c>
      <c r="E5124">
        <v>0</v>
      </c>
      <c r="F5124" t="s">
        <v>29</v>
      </c>
      <c r="G5124" t="s">
        <v>27</v>
      </c>
      <c r="H5124">
        <v>0</v>
      </c>
      <c r="I5124">
        <v>0</v>
      </c>
      <c r="J5124" t="s">
        <v>30</v>
      </c>
      <c r="K5124">
        <v>202001</v>
      </c>
      <c r="L5124">
        <v>3</v>
      </c>
      <c r="M5124" t="s">
        <v>1713</v>
      </c>
      <c r="N5124" t="s">
        <v>2488</v>
      </c>
      <c r="O5124">
        <v>3</v>
      </c>
      <c r="P5124" t="s">
        <v>3710</v>
      </c>
      <c r="Q5124" t="s">
        <v>3716</v>
      </c>
      <c r="R5124">
        <v>107001</v>
      </c>
      <c r="S5124">
        <v>10700</v>
      </c>
      <c r="T5124" t="s">
        <v>3712</v>
      </c>
      <c r="U5124" t="s">
        <v>1718</v>
      </c>
      <c r="V5124" t="s">
        <v>1719</v>
      </c>
      <c r="W5124" t="s">
        <v>263</v>
      </c>
      <c r="Y5124">
        <v>340</v>
      </c>
      <c r="Z5124">
        <v>174854</v>
      </c>
      <c r="AA5124">
        <v>202012</v>
      </c>
    </row>
    <row r="5125" spans="1:27" x14ac:dyDescent="0.2">
      <c r="A5125">
        <v>140</v>
      </c>
      <c r="B5125" t="s">
        <v>1553</v>
      </c>
      <c r="C5125" t="s">
        <v>27</v>
      </c>
      <c r="D5125" t="s">
        <v>3715</v>
      </c>
      <c r="E5125">
        <v>0</v>
      </c>
      <c r="F5125" t="s">
        <v>29</v>
      </c>
      <c r="G5125" t="s">
        <v>39</v>
      </c>
      <c r="H5125">
        <v>1</v>
      </c>
      <c r="I5125">
        <v>1</v>
      </c>
      <c r="J5125" t="s">
        <v>30</v>
      </c>
      <c r="K5125">
        <v>202001</v>
      </c>
      <c r="L5125">
        <v>3</v>
      </c>
      <c r="M5125" t="s">
        <v>1713</v>
      </c>
      <c r="N5125" t="s">
        <v>2488</v>
      </c>
      <c r="O5125">
        <v>3</v>
      </c>
      <c r="P5125" t="s">
        <v>3710</v>
      </c>
      <c r="Q5125" t="s">
        <v>3716</v>
      </c>
      <c r="R5125">
        <v>107001</v>
      </c>
      <c r="S5125">
        <v>10700</v>
      </c>
      <c r="T5125" t="s">
        <v>3712</v>
      </c>
      <c r="U5125" t="s">
        <v>1718</v>
      </c>
      <c r="V5125" t="s">
        <v>1719</v>
      </c>
      <c r="W5125" t="s">
        <v>263</v>
      </c>
      <c r="Y5125">
        <v>340</v>
      </c>
      <c r="Z5125">
        <v>174854</v>
      </c>
      <c r="AA5125">
        <v>202012</v>
      </c>
    </row>
    <row r="5126" spans="1:27" x14ac:dyDescent="0.2">
      <c r="A5126">
        <v>140</v>
      </c>
      <c r="B5126" t="s">
        <v>1553</v>
      </c>
      <c r="C5126" t="s">
        <v>27</v>
      </c>
      <c r="D5126" t="s">
        <v>3717</v>
      </c>
      <c r="E5126">
        <v>0</v>
      </c>
      <c r="F5126" t="s">
        <v>29</v>
      </c>
      <c r="G5126" t="s">
        <v>27</v>
      </c>
      <c r="H5126">
        <v>0</v>
      </c>
      <c r="I5126">
        <v>0</v>
      </c>
      <c r="J5126" t="s">
        <v>30</v>
      </c>
      <c r="K5126">
        <v>202001</v>
      </c>
      <c r="L5126">
        <v>3</v>
      </c>
      <c r="M5126" t="s">
        <v>1713</v>
      </c>
      <c r="N5126" t="s">
        <v>2488</v>
      </c>
      <c r="O5126">
        <v>3</v>
      </c>
      <c r="P5126" t="s">
        <v>3710</v>
      </c>
      <c r="Q5126" t="s">
        <v>3718</v>
      </c>
      <c r="R5126">
        <v>107001</v>
      </c>
      <c r="S5126">
        <v>10700</v>
      </c>
      <c r="T5126" t="s">
        <v>3712</v>
      </c>
      <c r="U5126" t="s">
        <v>1718</v>
      </c>
      <c r="V5126" t="s">
        <v>1719</v>
      </c>
      <c r="W5126" t="s">
        <v>38</v>
      </c>
      <c r="Y5126">
        <v>340</v>
      </c>
      <c r="Z5126">
        <v>174864</v>
      </c>
      <c r="AA5126">
        <v>202012</v>
      </c>
    </row>
    <row r="5127" spans="1:27" x14ac:dyDescent="0.2">
      <c r="A5127">
        <v>140</v>
      </c>
      <c r="B5127" t="s">
        <v>1553</v>
      </c>
      <c r="C5127" t="s">
        <v>27</v>
      </c>
      <c r="D5127" t="s">
        <v>3717</v>
      </c>
      <c r="E5127">
        <v>0</v>
      </c>
      <c r="F5127" t="s">
        <v>29</v>
      </c>
      <c r="G5127" t="s">
        <v>39</v>
      </c>
      <c r="H5127">
        <v>1</v>
      </c>
      <c r="I5127">
        <v>1</v>
      </c>
      <c r="J5127" t="s">
        <v>30</v>
      </c>
      <c r="K5127">
        <v>202001</v>
      </c>
      <c r="L5127">
        <v>3</v>
      </c>
      <c r="M5127" t="s">
        <v>1713</v>
      </c>
      <c r="N5127" t="s">
        <v>2488</v>
      </c>
      <c r="O5127">
        <v>3</v>
      </c>
      <c r="P5127" t="s">
        <v>3710</v>
      </c>
      <c r="Q5127" t="s">
        <v>3718</v>
      </c>
      <c r="R5127">
        <v>107001</v>
      </c>
      <c r="S5127">
        <v>10700</v>
      </c>
      <c r="T5127" t="s">
        <v>3712</v>
      </c>
      <c r="U5127" t="s">
        <v>1718</v>
      </c>
      <c r="V5127" t="s">
        <v>1719</v>
      </c>
      <c r="W5127" t="s">
        <v>38</v>
      </c>
      <c r="Y5127">
        <v>340</v>
      </c>
      <c r="Z5127">
        <v>174864</v>
      </c>
      <c r="AA5127">
        <v>202012</v>
      </c>
    </row>
    <row r="5128" spans="1:27" x14ac:dyDescent="0.2">
      <c r="A5128">
        <v>140</v>
      </c>
      <c r="B5128" t="s">
        <v>1553</v>
      </c>
      <c r="C5128" t="s">
        <v>27</v>
      </c>
      <c r="D5128" t="s">
        <v>3719</v>
      </c>
      <c r="E5128">
        <v>0</v>
      </c>
      <c r="F5128" t="s">
        <v>29</v>
      </c>
      <c r="G5128" t="s">
        <v>27</v>
      </c>
      <c r="H5128">
        <v>0</v>
      </c>
      <c r="I5128">
        <v>0</v>
      </c>
      <c r="J5128" t="s">
        <v>30</v>
      </c>
      <c r="K5128">
        <v>202001</v>
      </c>
      <c r="L5128">
        <v>3</v>
      </c>
      <c r="M5128" t="s">
        <v>1713</v>
      </c>
      <c r="N5128" t="s">
        <v>2488</v>
      </c>
      <c r="O5128">
        <v>3</v>
      </c>
      <c r="P5128" t="s">
        <v>3710</v>
      </c>
      <c r="Q5128" t="s">
        <v>3720</v>
      </c>
      <c r="R5128">
        <v>107001</v>
      </c>
      <c r="S5128">
        <v>10700</v>
      </c>
      <c r="T5128" t="s">
        <v>3712</v>
      </c>
      <c r="U5128" t="s">
        <v>1718</v>
      </c>
      <c r="V5128" t="s">
        <v>1719</v>
      </c>
      <c r="W5128" t="s">
        <v>263</v>
      </c>
      <c r="Y5128">
        <v>340</v>
      </c>
      <c r="Z5128">
        <v>174865</v>
      </c>
      <c r="AA5128">
        <v>202012</v>
      </c>
    </row>
    <row r="5129" spans="1:27" x14ac:dyDescent="0.2">
      <c r="A5129">
        <v>140</v>
      </c>
      <c r="B5129" t="s">
        <v>1553</v>
      </c>
      <c r="C5129" t="s">
        <v>27</v>
      </c>
      <c r="D5129" t="s">
        <v>3719</v>
      </c>
      <c r="E5129">
        <v>0</v>
      </c>
      <c r="F5129" t="s">
        <v>29</v>
      </c>
      <c r="G5129" t="s">
        <v>39</v>
      </c>
      <c r="H5129">
        <v>1</v>
      </c>
      <c r="I5129">
        <v>1</v>
      </c>
      <c r="J5129" t="s">
        <v>30</v>
      </c>
      <c r="K5129">
        <v>202001</v>
      </c>
      <c r="L5129">
        <v>3</v>
      </c>
      <c r="M5129" t="s">
        <v>1713</v>
      </c>
      <c r="N5129" t="s">
        <v>2488</v>
      </c>
      <c r="O5129">
        <v>3</v>
      </c>
      <c r="P5129" t="s">
        <v>3710</v>
      </c>
      <c r="Q5129" t="s">
        <v>3720</v>
      </c>
      <c r="R5129">
        <v>107001</v>
      </c>
      <c r="S5129">
        <v>10700</v>
      </c>
      <c r="T5129" t="s">
        <v>3712</v>
      </c>
      <c r="U5129" t="s">
        <v>1718</v>
      </c>
      <c r="V5129" t="s">
        <v>1719</v>
      </c>
      <c r="W5129" t="s">
        <v>263</v>
      </c>
      <c r="Y5129">
        <v>340</v>
      </c>
      <c r="Z5129">
        <v>174865</v>
      </c>
      <c r="AA5129">
        <v>202012</v>
      </c>
    </row>
    <row r="5130" spans="1:27" x14ac:dyDescent="0.2">
      <c r="A5130">
        <v>140</v>
      </c>
      <c r="B5130" t="s">
        <v>1553</v>
      </c>
      <c r="C5130" t="s">
        <v>27</v>
      </c>
      <c r="D5130" t="s">
        <v>3721</v>
      </c>
      <c r="E5130">
        <v>0</v>
      </c>
      <c r="F5130" t="s">
        <v>29</v>
      </c>
      <c r="G5130" t="s">
        <v>27</v>
      </c>
      <c r="H5130">
        <v>0</v>
      </c>
      <c r="I5130">
        <v>0</v>
      </c>
      <c r="J5130" t="s">
        <v>2947</v>
      </c>
      <c r="K5130">
        <v>202001</v>
      </c>
      <c r="L5130">
        <v>3</v>
      </c>
      <c r="M5130" t="s">
        <v>1713</v>
      </c>
      <c r="N5130" t="s">
        <v>2488</v>
      </c>
      <c r="O5130">
        <v>3</v>
      </c>
      <c r="P5130" t="s">
        <v>3710</v>
      </c>
      <c r="Q5130" t="s">
        <v>3722</v>
      </c>
      <c r="R5130">
        <v>107001</v>
      </c>
      <c r="S5130">
        <v>10700</v>
      </c>
      <c r="T5130" t="s">
        <v>3712</v>
      </c>
      <c r="U5130" t="s">
        <v>1718</v>
      </c>
      <c r="V5130" t="s">
        <v>1719</v>
      </c>
      <c r="W5130" t="s">
        <v>263</v>
      </c>
      <c r="Y5130">
        <v>340</v>
      </c>
      <c r="Z5130">
        <v>174863</v>
      </c>
      <c r="AA5130">
        <v>202012</v>
      </c>
    </row>
    <row r="5131" spans="1:27" x14ac:dyDescent="0.2">
      <c r="A5131">
        <v>140</v>
      </c>
      <c r="B5131" t="s">
        <v>1553</v>
      </c>
      <c r="C5131" t="s">
        <v>27</v>
      </c>
      <c r="D5131" t="s">
        <v>3721</v>
      </c>
      <c r="E5131">
        <v>0</v>
      </c>
      <c r="F5131" t="s">
        <v>29</v>
      </c>
      <c r="G5131" t="s">
        <v>39</v>
      </c>
      <c r="H5131">
        <v>1</v>
      </c>
      <c r="I5131">
        <v>1</v>
      </c>
      <c r="J5131" t="s">
        <v>2947</v>
      </c>
      <c r="K5131">
        <v>202001</v>
      </c>
      <c r="L5131">
        <v>3</v>
      </c>
      <c r="M5131" t="s">
        <v>1713</v>
      </c>
      <c r="N5131" t="s">
        <v>2488</v>
      </c>
      <c r="O5131">
        <v>3</v>
      </c>
      <c r="P5131" t="s">
        <v>3710</v>
      </c>
      <c r="Q5131" t="s">
        <v>3722</v>
      </c>
      <c r="R5131">
        <v>107001</v>
      </c>
      <c r="S5131">
        <v>10700</v>
      </c>
      <c r="T5131" t="s">
        <v>3712</v>
      </c>
      <c r="U5131" t="s">
        <v>1718</v>
      </c>
      <c r="V5131" t="s">
        <v>1719</v>
      </c>
      <c r="W5131" t="s">
        <v>263</v>
      </c>
      <c r="Y5131">
        <v>340</v>
      </c>
      <c r="Z5131">
        <v>174863</v>
      </c>
      <c r="AA5131">
        <v>202012</v>
      </c>
    </row>
    <row r="5132" spans="1:27" x14ac:dyDescent="0.2">
      <c r="A5132">
        <v>140</v>
      </c>
      <c r="B5132" t="s">
        <v>1553</v>
      </c>
      <c r="C5132" t="s">
        <v>27</v>
      </c>
      <c r="D5132" t="s">
        <v>3723</v>
      </c>
      <c r="E5132">
        <v>0</v>
      </c>
      <c r="F5132" t="s">
        <v>29</v>
      </c>
      <c r="G5132" t="s">
        <v>27</v>
      </c>
      <c r="H5132">
        <v>0</v>
      </c>
      <c r="I5132">
        <v>0</v>
      </c>
      <c r="J5132" t="s">
        <v>30</v>
      </c>
      <c r="K5132">
        <v>202001</v>
      </c>
      <c r="L5132">
        <v>3</v>
      </c>
      <c r="M5132" t="s">
        <v>1713</v>
      </c>
      <c r="N5132" t="s">
        <v>2488</v>
      </c>
      <c r="O5132">
        <v>3</v>
      </c>
      <c r="P5132" t="s">
        <v>3710</v>
      </c>
      <c r="Q5132" t="s">
        <v>3724</v>
      </c>
      <c r="R5132">
        <v>107001</v>
      </c>
      <c r="S5132">
        <v>10700</v>
      </c>
      <c r="T5132" t="s">
        <v>3712</v>
      </c>
      <c r="U5132" t="s">
        <v>1718</v>
      </c>
      <c r="V5132" t="s">
        <v>1719</v>
      </c>
      <c r="W5132" t="s">
        <v>38</v>
      </c>
      <c r="Y5132">
        <v>340</v>
      </c>
      <c r="Z5132">
        <v>174866</v>
      </c>
      <c r="AA5132">
        <v>202012</v>
      </c>
    </row>
    <row r="5133" spans="1:27" x14ac:dyDescent="0.2">
      <c r="A5133">
        <v>140</v>
      </c>
      <c r="B5133" t="s">
        <v>1553</v>
      </c>
      <c r="C5133" t="s">
        <v>27</v>
      </c>
      <c r="D5133" t="s">
        <v>3723</v>
      </c>
      <c r="E5133">
        <v>0</v>
      </c>
      <c r="F5133" t="s">
        <v>29</v>
      </c>
      <c r="G5133" t="s">
        <v>39</v>
      </c>
      <c r="H5133">
        <v>1</v>
      </c>
      <c r="I5133">
        <v>1</v>
      </c>
      <c r="J5133" t="s">
        <v>30</v>
      </c>
      <c r="K5133">
        <v>202001</v>
      </c>
      <c r="L5133">
        <v>3</v>
      </c>
      <c r="M5133" t="s">
        <v>1713</v>
      </c>
      <c r="N5133" t="s">
        <v>2488</v>
      </c>
      <c r="O5133">
        <v>3</v>
      </c>
      <c r="P5133" t="s">
        <v>3710</v>
      </c>
      <c r="Q5133" t="s">
        <v>3724</v>
      </c>
      <c r="R5133">
        <v>107001</v>
      </c>
      <c r="S5133">
        <v>10700</v>
      </c>
      <c r="T5133" t="s">
        <v>3712</v>
      </c>
      <c r="U5133" t="s">
        <v>1718</v>
      </c>
      <c r="V5133" t="s">
        <v>1719</v>
      </c>
      <c r="W5133" t="s">
        <v>38</v>
      </c>
      <c r="Y5133">
        <v>340</v>
      </c>
      <c r="Z5133">
        <v>174866</v>
      </c>
      <c r="AA5133">
        <v>202012</v>
      </c>
    </row>
    <row r="5134" spans="1:27" x14ac:dyDescent="0.2">
      <c r="A5134">
        <v>140</v>
      </c>
      <c r="B5134" t="s">
        <v>1553</v>
      </c>
      <c r="C5134" t="s">
        <v>27</v>
      </c>
      <c r="D5134" t="s">
        <v>3725</v>
      </c>
      <c r="E5134">
        <v>0</v>
      </c>
      <c r="F5134" t="s">
        <v>29</v>
      </c>
      <c r="G5134" t="s">
        <v>27</v>
      </c>
      <c r="H5134">
        <v>0</v>
      </c>
      <c r="I5134">
        <v>0</v>
      </c>
      <c r="J5134" t="s">
        <v>30</v>
      </c>
      <c r="K5134">
        <v>202001</v>
      </c>
      <c r="L5134">
        <v>3</v>
      </c>
      <c r="M5134" t="s">
        <v>1713</v>
      </c>
      <c r="N5134" t="s">
        <v>2488</v>
      </c>
      <c r="O5134">
        <v>3</v>
      </c>
      <c r="P5134" t="s">
        <v>3710</v>
      </c>
      <c r="Q5134" t="s">
        <v>3726</v>
      </c>
      <c r="R5134">
        <v>107001</v>
      </c>
      <c r="S5134">
        <v>10700</v>
      </c>
      <c r="T5134" t="s">
        <v>3712</v>
      </c>
      <c r="U5134" t="s">
        <v>1718</v>
      </c>
      <c r="V5134" t="s">
        <v>1719</v>
      </c>
      <c r="W5134" t="s">
        <v>263</v>
      </c>
      <c r="Y5134">
        <v>340</v>
      </c>
      <c r="Z5134">
        <v>174867</v>
      </c>
      <c r="AA5134">
        <v>202012</v>
      </c>
    </row>
    <row r="5135" spans="1:27" x14ac:dyDescent="0.2">
      <c r="A5135">
        <v>140</v>
      </c>
      <c r="B5135" t="s">
        <v>1553</v>
      </c>
      <c r="C5135" t="s">
        <v>27</v>
      </c>
      <c r="D5135" t="s">
        <v>3725</v>
      </c>
      <c r="E5135">
        <v>0</v>
      </c>
      <c r="F5135" t="s">
        <v>29</v>
      </c>
      <c r="G5135" t="s">
        <v>39</v>
      </c>
      <c r="H5135">
        <v>1</v>
      </c>
      <c r="I5135">
        <v>1</v>
      </c>
      <c r="J5135" t="s">
        <v>30</v>
      </c>
      <c r="K5135">
        <v>202001</v>
      </c>
      <c r="L5135">
        <v>3</v>
      </c>
      <c r="M5135" t="s">
        <v>1713</v>
      </c>
      <c r="N5135" t="s">
        <v>2488</v>
      </c>
      <c r="O5135">
        <v>3</v>
      </c>
      <c r="P5135" t="s">
        <v>3710</v>
      </c>
      <c r="Q5135" t="s">
        <v>3726</v>
      </c>
      <c r="R5135">
        <v>107001</v>
      </c>
      <c r="S5135">
        <v>10700</v>
      </c>
      <c r="T5135" t="s">
        <v>3712</v>
      </c>
      <c r="U5135" t="s">
        <v>1718</v>
      </c>
      <c r="V5135" t="s">
        <v>1719</v>
      </c>
      <c r="W5135" t="s">
        <v>263</v>
      </c>
      <c r="Y5135">
        <v>340</v>
      </c>
      <c r="Z5135">
        <v>174867</v>
      </c>
      <c r="AA5135">
        <v>202012</v>
      </c>
    </row>
    <row r="5136" spans="1:27" x14ac:dyDescent="0.2">
      <c r="A5136">
        <v>140</v>
      </c>
      <c r="B5136" t="s">
        <v>1553</v>
      </c>
      <c r="C5136" t="s">
        <v>27</v>
      </c>
      <c r="D5136" t="s">
        <v>3727</v>
      </c>
      <c r="E5136">
        <v>0</v>
      </c>
      <c r="F5136" t="s">
        <v>29</v>
      </c>
      <c r="G5136" t="s">
        <v>27</v>
      </c>
      <c r="H5136">
        <v>0</v>
      </c>
      <c r="I5136">
        <v>0</v>
      </c>
      <c r="J5136" t="s">
        <v>30</v>
      </c>
      <c r="K5136">
        <v>202001</v>
      </c>
      <c r="L5136">
        <v>3</v>
      </c>
      <c r="M5136" t="s">
        <v>1713</v>
      </c>
      <c r="N5136" t="s">
        <v>2488</v>
      </c>
      <c r="O5136">
        <v>3</v>
      </c>
      <c r="P5136" t="s">
        <v>3710</v>
      </c>
      <c r="Q5136" t="s">
        <v>3728</v>
      </c>
      <c r="R5136">
        <v>107001</v>
      </c>
      <c r="S5136">
        <v>10700</v>
      </c>
      <c r="T5136" t="s">
        <v>3712</v>
      </c>
      <c r="U5136" t="s">
        <v>1718</v>
      </c>
      <c r="V5136" t="s">
        <v>1719</v>
      </c>
      <c r="W5136" t="s">
        <v>38</v>
      </c>
      <c r="Y5136">
        <v>340</v>
      </c>
      <c r="Z5136">
        <v>174862</v>
      </c>
      <c r="AA5136">
        <v>202012</v>
      </c>
    </row>
    <row r="5137" spans="1:27" x14ac:dyDescent="0.2">
      <c r="A5137">
        <v>140</v>
      </c>
      <c r="B5137" t="s">
        <v>1553</v>
      </c>
      <c r="C5137" t="s">
        <v>27</v>
      </c>
      <c r="D5137" t="s">
        <v>3727</v>
      </c>
      <c r="E5137">
        <v>0</v>
      </c>
      <c r="F5137" t="s">
        <v>29</v>
      </c>
      <c r="G5137" t="s">
        <v>39</v>
      </c>
      <c r="H5137">
        <v>1</v>
      </c>
      <c r="I5137">
        <v>1</v>
      </c>
      <c r="J5137" t="s">
        <v>30</v>
      </c>
      <c r="K5137">
        <v>202001</v>
      </c>
      <c r="L5137">
        <v>3</v>
      </c>
      <c r="M5137" t="s">
        <v>1713</v>
      </c>
      <c r="N5137" t="s">
        <v>2488</v>
      </c>
      <c r="O5137">
        <v>3</v>
      </c>
      <c r="P5137" t="s">
        <v>3710</v>
      </c>
      <c r="Q5137" t="s">
        <v>3728</v>
      </c>
      <c r="R5137">
        <v>107001</v>
      </c>
      <c r="S5137">
        <v>10700</v>
      </c>
      <c r="T5137" t="s">
        <v>3712</v>
      </c>
      <c r="U5137" t="s">
        <v>1718</v>
      </c>
      <c r="V5137" t="s">
        <v>1719</v>
      </c>
      <c r="W5137" t="s">
        <v>38</v>
      </c>
      <c r="Y5137">
        <v>340</v>
      </c>
      <c r="Z5137">
        <v>174862</v>
      </c>
      <c r="AA5137">
        <v>202012</v>
      </c>
    </row>
    <row r="5138" spans="1:27" x14ac:dyDescent="0.2">
      <c r="A5138">
        <v>140</v>
      </c>
      <c r="B5138" t="s">
        <v>1553</v>
      </c>
      <c r="C5138" t="s">
        <v>27</v>
      </c>
      <c r="D5138" t="s">
        <v>3729</v>
      </c>
      <c r="E5138">
        <v>0</v>
      </c>
      <c r="F5138" t="s">
        <v>29</v>
      </c>
      <c r="G5138" t="s">
        <v>27</v>
      </c>
      <c r="H5138">
        <v>0</v>
      </c>
      <c r="I5138">
        <v>0</v>
      </c>
      <c r="J5138" t="s">
        <v>30</v>
      </c>
      <c r="K5138">
        <v>202001</v>
      </c>
      <c r="L5138">
        <v>3</v>
      </c>
      <c r="M5138" t="s">
        <v>1713</v>
      </c>
      <c r="N5138" t="s">
        <v>2488</v>
      </c>
      <c r="O5138">
        <v>3</v>
      </c>
      <c r="P5138" t="s">
        <v>3710</v>
      </c>
      <c r="Q5138" t="s">
        <v>3730</v>
      </c>
      <c r="R5138">
        <v>107001</v>
      </c>
      <c r="S5138">
        <v>10700</v>
      </c>
      <c r="T5138" t="s">
        <v>3712</v>
      </c>
      <c r="U5138" t="s">
        <v>1718</v>
      </c>
      <c r="V5138" t="s">
        <v>1719</v>
      </c>
      <c r="W5138" t="s">
        <v>263</v>
      </c>
      <c r="Y5138">
        <v>340</v>
      </c>
      <c r="Z5138">
        <v>174857</v>
      </c>
      <c r="AA5138">
        <v>202012</v>
      </c>
    </row>
    <row r="5139" spans="1:27" x14ac:dyDescent="0.2">
      <c r="A5139">
        <v>140</v>
      </c>
      <c r="B5139" t="s">
        <v>1553</v>
      </c>
      <c r="C5139" t="s">
        <v>27</v>
      </c>
      <c r="D5139" t="s">
        <v>3729</v>
      </c>
      <c r="E5139">
        <v>0</v>
      </c>
      <c r="F5139" t="s">
        <v>29</v>
      </c>
      <c r="G5139" t="s">
        <v>39</v>
      </c>
      <c r="H5139">
        <v>1</v>
      </c>
      <c r="I5139">
        <v>1</v>
      </c>
      <c r="J5139" t="s">
        <v>30</v>
      </c>
      <c r="K5139">
        <v>202001</v>
      </c>
      <c r="L5139">
        <v>3</v>
      </c>
      <c r="M5139" t="s">
        <v>1713</v>
      </c>
      <c r="N5139" t="s">
        <v>2488</v>
      </c>
      <c r="O5139">
        <v>3</v>
      </c>
      <c r="P5139" t="s">
        <v>3710</v>
      </c>
      <c r="Q5139" t="s">
        <v>3730</v>
      </c>
      <c r="R5139">
        <v>107001</v>
      </c>
      <c r="S5139">
        <v>10700</v>
      </c>
      <c r="T5139" t="s">
        <v>3712</v>
      </c>
      <c r="U5139" t="s">
        <v>1718</v>
      </c>
      <c r="V5139" t="s">
        <v>1719</v>
      </c>
      <c r="W5139" t="s">
        <v>263</v>
      </c>
      <c r="Y5139">
        <v>340</v>
      </c>
      <c r="Z5139">
        <v>174857</v>
      </c>
      <c r="AA5139">
        <v>202012</v>
      </c>
    </row>
    <row r="5140" spans="1:27" x14ac:dyDescent="0.2">
      <c r="A5140">
        <v>140</v>
      </c>
      <c r="B5140" t="s">
        <v>1553</v>
      </c>
      <c r="C5140" t="s">
        <v>27</v>
      </c>
      <c r="D5140" t="s">
        <v>3731</v>
      </c>
      <c r="E5140">
        <v>0</v>
      </c>
      <c r="F5140" t="s">
        <v>29</v>
      </c>
      <c r="G5140" t="s">
        <v>27</v>
      </c>
      <c r="H5140">
        <v>0</v>
      </c>
      <c r="I5140">
        <v>0</v>
      </c>
      <c r="J5140" t="s">
        <v>30</v>
      </c>
      <c r="K5140">
        <v>202001</v>
      </c>
      <c r="L5140">
        <v>3</v>
      </c>
      <c r="M5140" t="s">
        <v>1713</v>
      </c>
      <c r="N5140" t="s">
        <v>2488</v>
      </c>
      <c r="O5140">
        <v>3</v>
      </c>
      <c r="P5140" t="s">
        <v>3710</v>
      </c>
      <c r="Q5140" t="s">
        <v>3732</v>
      </c>
      <c r="R5140">
        <v>107001</v>
      </c>
      <c r="S5140">
        <v>10700</v>
      </c>
      <c r="T5140" t="s">
        <v>3712</v>
      </c>
      <c r="U5140" t="s">
        <v>1718</v>
      </c>
      <c r="V5140" t="s">
        <v>1719</v>
      </c>
      <c r="W5140" t="s">
        <v>38</v>
      </c>
      <c r="Y5140">
        <v>340</v>
      </c>
      <c r="Z5140">
        <v>174868</v>
      </c>
      <c r="AA5140">
        <v>202012</v>
      </c>
    </row>
    <row r="5141" spans="1:27" x14ac:dyDescent="0.2">
      <c r="A5141">
        <v>140</v>
      </c>
      <c r="B5141" t="s">
        <v>1553</v>
      </c>
      <c r="C5141" t="s">
        <v>27</v>
      </c>
      <c r="D5141" t="s">
        <v>3731</v>
      </c>
      <c r="E5141">
        <v>0</v>
      </c>
      <c r="F5141" t="s">
        <v>29</v>
      </c>
      <c r="G5141" t="s">
        <v>39</v>
      </c>
      <c r="H5141">
        <v>1</v>
      </c>
      <c r="I5141">
        <v>1</v>
      </c>
      <c r="J5141" t="s">
        <v>30</v>
      </c>
      <c r="K5141">
        <v>202001</v>
      </c>
      <c r="L5141">
        <v>3</v>
      </c>
      <c r="M5141" t="s">
        <v>1713</v>
      </c>
      <c r="N5141" t="s">
        <v>2488</v>
      </c>
      <c r="O5141">
        <v>3</v>
      </c>
      <c r="P5141" t="s">
        <v>3710</v>
      </c>
      <c r="Q5141" t="s">
        <v>3732</v>
      </c>
      <c r="R5141">
        <v>107001</v>
      </c>
      <c r="S5141">
        <v>10700</v>
      </c>
      <c r="T5141" t="s">
        <v>3712</v>
      </c>
      <c r="U5141" t="s">
        <v>1718</v>
      </c>
      <c r="V5141" t="s">
        <v>1719</v>
      </c>
      <c r="W5141" t="s">
        <v>38</v>
      </c>
      <c r="Y5141">
        <v>340</v>
      </c>
      <c r="Z5141">
        <v>174868</v>
      </c>
      <c r="AA5141">
        <v>202012</v>
      </c>
    </row>
    <row r="5142" spans="1:27" x14ac:dyDescent="0.2">
      <c r="A5142">
        <v>140</v>
      </c>
      <c r="B5142" t="s">
        <v>1553</v>
      </c>
      <c r="C5142" t="s">
        <v>27</v>
      </c>
      <c r="D5142" t="s">
        <v>3733</v>
      </c>
      <c r="E5142">
        <v>0</v>
      </c>
      <c r="F5142" t="s">
        <v>29</v>
      </c>
      <c r="G5142" t="s">
        <v>27</v>
      </c>
      <c r="H5142">
        <v>0</v>
      </c>
      <c r="I5142">
        <v>0</v>
      </c>
      <c r="J5142" t="s">
        <v>30</v>
      </c>
      <c r="K5142">
        <v>202001</v>
      </c>
      <c r="L5142">
        <v>3</v>
      </c>
      <c r="M5142" t="s">
        <v>1713</v>
      </c>
      <c r="N5142" t="s">
        <v>2488</v>
      </c>
      <c r="O5142">
        <v>3</v>
      </c>
      <c r="P5142" t="s">
        <v>3710</v>
      </c>
      <c r="Q5142" t="s">
        <v>3734</v>
      </c>
      <c r="R5142">
        <v>107001</v>
      </c>
      <c r="S5142">
        <v>10700</v>
      </c>
      <c r="T5142" t="s">
        <v>3712</v>
      </c>
      <c r="U5142" t="s">
        <v>1718</v>
      </c>
      <c r="V5142" t="s">
        <v>1719</v>
      </c>
      <c r="W5142" t="s">
        <v>263</v>
      </c>
      <c r="Y5142">
        <v>340</v>
      </c>
      <c r="Z5142">
        <v>174869</v>
      </c>
      <c r="AA5142">
        <v>202012</v>
      </c>
    </row>
    <row r="5143" spans="1:27" x14ac:dyDescent="0.2">
      <c r="A5143">
        <v>140</v>
      </c>
      <c r="B5143" t="s">
        <v>1553</v>
      </c>
      <c r="C5143" t="s">
        <v>27</v>
      </c>
      <c r="D5143" t="s">
        <v>3733</v>
      </c>
      <c r="E5143">
        <v>0</v>
      </c>
      <c r="F5143" t="s">
        <v>29</v>
      </c>
      <c r="G5143" t="s">
        <v>39</v>
      </c>
      <c r="H5143">
        <v>1</v>
      </c>
      <c r="I5143">
        <v>1</v>
      </c>
      <c r="J5143" t="s">
        <v>30</v>
      </c>
      <c r="K5143">
        <v>202001</v>
      </c>
      <c r="L5143">
        <v>3</v>
      </c>
      <c r="M5143" t="s">
        <v>1713</v>
      </c>
      <c r="N5143" t="s">
        <v>2488</v>
      </c>
      <c r="O5143">
        <v>3</v>
      </c>
      <c r="P5143" t="s">
        <v>3710</v>
      </c>
      <c r="Q5143" t="s">
        <v>3734</v>
      </c>
      <c r="R5143">
        <v>107001</v>
      </c>
      <c r="S5143">
        <v>10700</v>
      </c>
      <c r="T5143" t="s">
        <v>3712</v>
      </c>
      <c r="U5143" t="s">
        <v>1718</v>
      </c>
      <c r="V5143" t="s">
        <v>1719</v>
      </c>
      <c r="W5143" t="s">
        <v>263</v>
      </c>
      <c r="Y5143">
        <v>340</v>
      </c>
      <c r="Z5143">
        <v>174869</v>
      </c>
      <c r="AA5143">
        <v>202012</v>
      </c>
    </row>
    <row r="5144" spans="1:27" x14ac:dyDescent="0.2">
      <c r="A5144">
        <v>140</v>
      </c>
      <c r="B5144" t="s">
        <v>1553</v>
      </c>
      <c r="C5144" t="s">
        <v>27</v>
      </c>
      <c r="D5144" t="s">
        <v>3735</v>
      </c>
      <c r="E5144">
        <v>0</v>
      </c>
      <c r="F5144" t="s">
        <v>29</v>
      </c>
      <c r="G5144" t="s">
        <v>27</v>
      </c>
      <c r="H5144">
        <v>0</v>
      </c>
      <c r="I5144">
        <v>0</v>
      </c>
      <c r="J5144" t="s">
        <v>30</v>
      </c>
      <c r="K5144">
        <v>202001</v>
      </c>
      <c r="L5144">
        <v>3</v>
      </c>
      <c r="M5144" t="s">
        <v>1713</v>
      </c>
      <c r="N5144" t="s">
        <v>2488</v>
      </c>
      <c r="O5144">
        <v>3</v>
      </c>
      <c r="P5144" t="s">
        <v>3710</v>
      </c>
      <c r="Q5144" t="s">
        <v>3736</v>
      </c>
      <c r="R5144">
        <v>107001</v>
      </c>
      <c r="S5144">
        <v>10700</v>
      </c>
      <c r="T5144" t="s">
        <v>3712</v>
      </c>
      <c r="U5144" t="s">
        <v>1718</v>
      </c>
      <c r="V5144" t="s">
        <v>1719</v>
      </c>
      <c r="W5144" t="s">
        <v>38</v>
      </c>
      <c r="Y5144">
        <v>340</v>
      </c>
      <c r="Z5144">
        <v>13499858</v>
      </c>
      <c r="AA5144">
        <v>202012</v>
      </c>
    </row>
    <row r="5145" spans="1:27" x14ac:dyDescent="0.2">
      <c r="A5145">
        <v>140</v>
      </c>
      <c r="B5145" t="s">
        <v>1553</v>
      </c>
      <c r="C5145" t="s">
        <v>27</v>
      </c>
      <c r="D5145" t="s">
        <v>3735</v>
      </c>
      <c r="E5145">
        <v>0</v>
      </c>
      <c r="F5145" t="s">
        <v>29</v>
      </c>
      <c r="G5145" t="s">
        <v>39</v>
      </c>
      <c r="H5145">
        <v>1</v>
      </c>
      <c r="I5145">
        <v>1</v>
      </c>
      <c r="J5145" t="s">
        <v>30</v>
      </c>
      <c r="K5145">
        <v>202001</v>
      </c>
      <c r="L5145">
        <v>3</v>
      </c>
      <c r="M5145" t="s">
        <v>1713</v>
      </c>
      <c r="N5145" t="s">
        <v>2488</v>
      </c>
      <c r="O5145">
        <v>3</v>
      </c>
      <c r="P5145" t="s">
        <v>3710</v>
      </c>
      <c r="Q5145" t="s">
        <v>3736</v>
      </c>
      <c r="R5145">
        <v>107001</v>
      </c>
      <c r="S5145">
        <v>10700</v>
      </c>
      <c r="T5145" t="s">
        <v>3712</v>
      </c>
      <c r="U5145" t="s">
        <v>1718</v>
      </c>
      <c r="V5145" t="s">
        <v>1719</v>
      </c>
      <c r="W5145" t="s">
        <v>38</v>
      </c>
      <c r="Y5145">
        <v>340</v>
      </c>
      <c r="Z5145">
        <v>13499858</v>
      </c>
      <c r="AA5145">
        <v>202012</v>
      </c>
    </row>
    <row r="5146" spans="1:27" x14ac:dyDescent="0.2">
      <c r="A5146">
        <v>140</v>
      </c>
      <c r="B5146" t="s">
        <v>1553</v>
      </c>
      <c r="C5146" t="s">
        <v>27</v>
      </c>
      <c r="D5146" t="s">
        <v>3737</v>
      </c>
      <c r="E5146">
        <v>0</v>
      </c>
      <c r="F5146" t="s">
        <v>29</v>
      </c>
      <c r="G5146" t="s">
        <v>27</v>
      </c>
      <c r="H5146">
        <v>0</v>
      </c>
      <c r="I5146">
        <v>0</v>
      </c>
      <c r="J5146" t="s">
        <v>30</v>
      </c>
      <c r="K5146">
        <v>202001</v>
      </c>
      <c r="L5146">
        <v>3</v>
      </c>
      <c r="M5146" t="s">
        <v>1713</v>
      </c>
      <c r="N5146" t="s">
        <v>2488</v>
      </c>
      <c r="O5146">
        <v>3</v>
      </c>
      <c r="P5146" t="s">
        <v>3710</v>
      </c>
      <c r="Q5146" t="s">
        <v>3738</v>
      </c>
      <c r="R5146">
        <v>107001</v>
      </c>
      <c r="S5146">
        <v>10700</v>
      </c>
      <c r="T5146" t="s">
        <v>3712</v>
      </c>
      <c r="U5146" t="s">
        <v>1718</v>
      </c>
      <c r="V5146" t="s">
        <v>1719</v>
      </c>
      <c r="W5146" t="s">
        <v>38</v>
      </c>
      <c r="Y5146">
        <v>340</v>
      </c>
      <c r="Z5146">
        <v>174858</v>
      </c>
      <c r="AA5146">
        <v>202012</v>
      </c>
    </row>
    <row r="5147" spans="1:27" x14ac:dyDescent="0.2">
      <c r="A5147">
        <v>140</v>
      </c>
      <c r="B5147" t="s">
        <v>1553</v>
      </c>
      <c r="C5147" t="s">
        <v>27</v>
      </c>
      <c r="D5147" t="s">
        <v>3737</v>
      </c>
      <c r="E5147">
        <v>0</v>
      </c>
      <c r="F5147" t="s">
        <v>29</v>
      </c>
      <c r="G5147" t="s">
        <v>39</v>
      </c>
      <c r="H5147">
        <v>1</v>
      </c>
      <c r="I5147">
        <v>1</v>
      </c>
      <c r="J5147" t="s">
        <v>30</v>
      </c>
      <c r="K5147">
        <v>202001</v>
      </c>
      <c r="L5147">
        <v>3</v>
      </c>
      <c r="M5147" t="s">
        <v>1713</v>
      </c>
      <c r="N5147" t="s">
        <v>2488</v>
      </c>
      <c r="O5147">
        <v>3</v>
      </c>
      <c r="P5147" t="s">
        <v>3710</v>
      </c>
      <c r="Q5147" t="s">
        <v>3738</v>
      </c>
      <c r="R5147">
        <v>107001</v>
      </c>
      <c r="S5147">
        <v>10700</v>
      </c>
      <c r="T5147" t="s">
        <v>3712</v>
      </c>
      <c r="U5147" t="s">
        <v>1718</v>
      </c>
      <c r="V5147" t="s">
        <v>1719</v>
      </c>
      <c r="W5147" t="s">
        <v>38</v>
      </c>
      <c r="Y5147">
        <v>340</v>
      </c>
      <c r="Z5147">
        <v>174858</v>
      </c>
      <c r="AA5147">
        <v>202012</v>
      </c>
    </row>
    <row r="5148" spans="1:27" x14ac:dyDescent="0.2">
      <c r="A5148">
        <v>140</v>
      </c>
      <c r="B5148" t="s">
        <v>1553</v>
      </c>
      <c r="C5148" t="s">
        <v>27</v>
      </c>
      <c r="D5148" t="s">
        <v>3739</v>
      </c>
      <c r="E5148">
        <v>0</v>
      </c>
      <c r="F5148" t="s">
        <v>29</v>
      </c>
      <c r="G5148" t="s">
        <v>27</v>
      </c>
      <c r="H5148">
        <v>0</v>
      </c>
      <c r="I5148">
        <v>0</v>
      </c>
      <c r="J5148" t="s">
        <v>30</v>
      </c>
      <c r="K5148">
        <v>202001</v>
      </c>
      <c r="L5148">
        <v>3</v>
      </c>
      <c r="M5148" t="s">
        <v>1713</v>
      </c>
      <c r="N5148" t="s">
        <v>2488</v>
      </c>
      <c r="O5148">
        <v>3</v>
      </c>
      <c r="P5148" t="s">
        <v>3710</v>
      </c>
      <c r="Q5148" t="s">
        <v>3740</v>
      </c>
      <c r="R5148">
        <v>107001</v>
      </c>
      <c r="S5148">
        <v>10700</v>
      </c>
      <c r="T5148" t="s">
        <v>3712</v>
      </c>
      <c r="U5148" t="s">
        <v>1718</v>
      </c>
      <c r="V5148" t="s">
        <v>1719</v>
      </c>
      <c r="W5148" t="s">
        <v>263</v>
      </c>
      <c r="Y5148">
        <v>340</v>
      </c>
      <c r="Z5148">
        <v>174859</v>
      </c>
      <c r="AA5148">
        <v>202012</v>
      </c>
    </row>
    <row r="5149" spans="1:27" x14ac:dyDescent="0.2">
      <c r="A5149">
        <v>140</v>
      </c>
      <c r="B5149" t="s">
        <v>1553</v>
      </c>
      <c r="C5149" t="s">
        <v>27</v>
      </c>
      <c r="D5149" t="s">
        <v>3739</v>
      </c>
      <c r="E5149">
        <v>0</v>
      </c>
      <c r="F5149" t="s">
        <v>29</v>
      </c>
      <c r="G5149" t="s">
        <v>39</v>
      </c>
      <c r="H5149">
        <v>1</v>
      </c>
      <c r="I5149">
        <v>1</v>
      </c>
      <c r="J5149" t="s">
        <v>30</v>
      </c>
      <c r="K5149">
        <v>202001</v>
      </c>
      <c r="L5149">
        <v>3</v>
      </c>
      <c r="M5149" t="s">
        <v>1713</v>
      </c>
      <c r="N5149" t="s">
        <v>2488</v>
      </c>
      <c r="O5149">
        <v>3</v>
      </c>
      <c r="P5149" t="s">
        <v>3710</v>
      </c>
      <c r="Q5149" t="s">
        <v>3740</v>
      </c>
      <c r="R5149">
        <v>107001</v>
      </c>
      <c r="S5149">
        <v>10700</v>
      </c>
      <c r="T5149" t="s">
        <v>3712</v>
      </c>
      <c r="U5149" t="s">
        <v>1718</v>
      </c>
      <c r="V5149" t="s">
        <v>1719</v>
      </c>
      <c r="W5149" t="s">
        <v>263</v>
      </c>
      <c r="Y5149">
        <v>340</v>
      </c>
      <c r="Z5149">
        <v>174859</v>
      </c>
      <c r="AA5149">
        <v>202012</v>
      </c>
    </row>
    <row r="5150" spans="1:27" x14ac:dyDescent="0.2">
      <c r="A5150">
        <v>140</v>
      </c>
      <c r="B5150" t="s">
        <v>1553</v>
      </c>
      <c r="C5150" t="s">
        <v>27</v>
      </c>
      <c r="D5150" t="s">
        <v>3741</v>
      </c>
      <c r="E5150">
        <v>0</v>
      </c>
      <c r="F5150" t="s">
        <v>29</v>
      </c>
      <c r="G5150" t="s">
        <v>27</v>
      </c>
      <c r="H5150">
        <v>0</v>
      </c>
      <c r="I5150">
        <v>0</v>
      </c>
      <c r="J5150" t="s">
        <v>30</v>
      </c>
      <c r="K5150">
        <v>202001</v>
      </c>
      <c r="L5150">
        <v>3</v>
      </c>
      <c r="M5150" t="s">
        <v>1713</v>
      </c>
      <c r="N5150" t="s">
        <v>2488</v>
      </c>
      <c r="O5150">
        <v>3</v>
      </c>
      <c r="P5150" t="s">
        <v>3710</v>
      </c>
      <c r="Q5150" t="s">
        <v>3742</v>
      </c>
      <c r="R5150">
        <v>107001</v>
      </c>
      <c r="S5150">
        <v>10700</v>
      </c>
      <c r="T5150" t="s">
        <v>3712</v>
      </c>
      <c r="U5150" t="s">
        <v>1718</v>
      </c>
      <c r="V5150" t="s">
        <v>1719</v>
      </c>
      <c r="W5150" t="s">
        <v>38</v>
      </c>
      <c r="Y5150">
        <v>340</v>
      </c>
      <c r="Z5150">
        <v>174829</v>
      </c>
      <c r="AA5150">
        <v>202012</v>
      </c>
    </row>
    <row r="5151" spans="1:27" x14ac:dyDescent="0.2">
      <c r="A5151">
        <v>140</v>
      </c>
      <c r="B5151" t="s">
        <v>1553</v>
      </c>
      <c r="C5151" t="s">
        <v>27</v>
      </c>
      <c r="D5151" t="s">
        <v>3741</v>
      </c>
      <c r="E5151">
        <v>0</v>
      </c>
      <c r="F5151" t="s">
        <v>29</v>
      </c>
      <c r="G5151" t="s">
        <v>39</v>
      </c>
      <c r="H5151">
        <v>1</v>
      </c>
      <c r="I5151">
        <v>1</v>
      </c>
      <c r="J5151" t="s">
        <v>30</v>
      </c>
      <c r="K5151">
        <v>202001</v>
      </c>
      <c r="L5151">
        <v>3</v>
      </c>
      <c r="M5151" t="s">
        <v>1713</v>
      </c>
      <c r="N5151" t="s">
        <v>2488</v>
      </c>
      <c r="O5151">
        <v>3</v>
      </c>
      <c r="P5151" t="s">
        <v>3710</v>
      </c>
      <c r="Q5151" t="s">
        <v>3742</v>
      </c>
      <c r="R5151">
        <v>107001</v>
      </c>
      <c r="S5151">
        <v>10700</v>
      </c>
      <c r="T5151" t="s">
        <v>3712</v>
      </c>
      <c r="U5151" t="s">
        <v>1718</v>
      </c>
      <c r="V5151" t="s">
        <v>1719</v>
      </c>
      <c r="W5151" t="s">
        <v>38</v>
      </c>
      <c r="Y5151">
        <v>340</v>
      </c>
      <c r="Z5151">
        <v>174829</v>
      </c>
      <c r="AA5151">
        <v>202012</v>
      </c>
    </row>
    <row r="5152" spans="1:27" x14ac:dyDescent="0.2">
      <c r="A5152">
        <v>140</v>
      </c>
      <c r="B5152" t="s">
        <v>1553</v>
      </c>
      <c r="C5152" t="s">
        <v>27</v>
      </c>
      <c r="D5152" t="s">
        <v>3743</v>
      </c>
      <c r="E5152">
        <v>0</v>
      </c>
      <c r="F5152" t="s">
        <v>29</v>
      </c>
      <c r="G5152" t="s">
        <v>27</v>
      </c>
      <c r="H5152">
        <v>0</v>
      </c>
      <c r="I5152">
        <v>0</v>
      </c>
      <c r="J5152" t="s">
        <v>30</v>
      </c>
      <c r="K5152">
        <v>202001</v>
      </c>
      <c r="L5152">
        <v>3</v>
      </c>
      <c r="M5152" t="s">
        <v>1713</v>
      </c>
      <c r="N5152" t="s">
        <v>2488</v>
      </c>
      <c r="O5152">
        <v>3</v>
      </c>
      <c r="P5152" t="s">
        <v>3710</v>
      </c>
      <c r="Q5152" t="s">
        <v>3742</v>
      </c>
      <c r="R5152">
        <v>107001</v>
      </c>
      <c r="S5152">
        <v>10700</v>
      </c>
      <c r="T5152" t="s">
        <v>3712</v>
      </c>
      <c r="U5152" t="s">
        <v>1718</v>
      </c>
      <c r="V5152" t="s">
        <v>1719</v>
      </c>
      <c r="W5152" t="s">
        <v>38</v>
      </c>
      <c r="Y5152">
        <v>340</v>
      </c>
      <c r="Z5152">
        <v>174831</v>
      </c>
      <c r="AA5152">
        <v>202012</v>
      </c>
    </row>
    <row r="5153" spans="1:27" x14ac:dyDescent="0.2">
      <c r="A5153">
        <v>140</v>
      </c>
      <c r="B5153" t="s">
        <v>1553</v>
      </c>
      <c r="C5153" t="s">
        <v>27</v>
      </c>
      <c r="D5153" t="s">
        <v>3743</v>
      </c>
      <c r="E5153">
        <v>0</v>
      </c>
      <c r="F5153" t="s">
        <v>29</v>
      </c>
      <c r="G5153" t="s">
        <v>39</v>
      </c>
      <c r="H5153">
        <v>1</v>
      </c>
      <c r="I5153">
        <v>1</v>
      </c>
      <c r="J5153" t="s">
        <v>30</v>
      </c>
      <c r="K5153">
        <v>202001</v>
      </c>
      <c r="L5153">
        <v>3</v>
      </c>
      <c r="M5153" t="s">
        <v>1713</v>
      </c>
      <c r="N5153" t="s">
        <v>2488</v>
      </c>
      <c r="O5153">
        <v>3</v>
      </c>
      <c r="P5153" t="s">
        <v>3710</v>
      </c>
      <c r="Q5153" t="s">
        <v>3742</v>
      </c>
      <c r="R5153">
        <v>107001</v>
      </c>
      <c r="S5153">
        <v>10700</v>
      </c>
      <c r="T5153" t="s">
        <v>3712</v>
      </c>
      <c r="U5153" t="s">
        <v>1718</v>
      </c>
      <c r="V5153" t="s">
        <v>1719</v>
      </c>
      <c r="W5153" t="s">
        <v>38</v>
      </c>
      <c r="Y5153">
        <v>340</v>
      </c>
      <c r="Z5153">
        <v>174831</v>
      </c>
      <c r="AA5153">
        <v>202012</v>
      </c>
    </row>
    <row r="5154" spans="1:27" x14ac:dyDescent="0.2">
      <c r="A5154">
        <v>140</v>
      </c>
      <c r="B5154" t="s">
        <v>1553</v>
      </c>
      <c r="C5154" t="s">
        <v>27</v>
      </c>
      <c r="D5154" t="s">
        <v>3744</v>
      </c>
      <c r="E5154">
        <v>0</v>
      </c>
      <c r="F5154" t="s">
        <v>29</v>
      </c>
      <c r="G5154" t="s">
        <v>27</v>
      </c>
      <c r="H5154">
        <v>0</v>
      </c>
      <c r="I5154">
        <v>0</v>
      </c>
      <c r="J5154" t="s">
        <v>30</v>
      </c>
      <c r="K5154">
        <v>202001</v>
      </c>
      <c r="L5154">
        <v>3</v>
      </c>
      <c r="M5154" t="s">
        <v>1713</v>
      </c>
      <c r="N5154" t="s">
        <v>2488</v>
      </c>
      <c r="O5154">
        <v>3</v>
      </c>
      <c r="P5154" t="s">
        <v>3710</v>
      </c>
      <c r="Q5154" t="s">
        <v>3742</v>
      </c>
      <c r="R5154">
        <v>107001</v>
      </c>
      <c r="S5154">
        <v>10700</v>
      </c>
      <c r="T5154" t="s">
        <v>3712</v>
      </c>
      <c r="U5154" t="s">
        <v>1718</v>
      </c>
      <c r="V5154" t="s">
        <v>1719</v>
      </c>
      <c r="W5154" t="s">
        <v>38</v>
      </c>
      <c r="Y5154">
        <v>340</v>
      </c>
      <c r="Z5154">
        <v>174839</v>
      </c>
      <c r="AA5154">
        <v>202012</v>
      </c>
    </row>
    <row r="5155" spans="1:27" x14ac:dyDescent="0.2">
      <c r="A5155">
        <v>140</v>
      </c>
      <c r="B5155" t="s">
        <v>1553</v>
      </c>
      <c r="C5155" t="s">
        <v>27</v>
      </c>
      <c r="D5155" t="s">
        <v>3744</v>
      </c>
      <c r="E5155">
        <v>0</v>
      </c>
      <c r="F5155" t="s">
        <v>29</v>
      </c>
      <c r="G5155" t="s">
        <v>39</v>
      </c>
      <c r="H5155">
        <v>1</v>
      </c>
      <c r="I5155">
        <v>1</v>
      </c>
      <c r="J5155" t="s">
        <v>30</v>
      </c>
      <c r="K5155">
        <v>202001</v>
      </c>
      <c r="L5155">
        <v>3</v>
      </c>
      <c r="M5155" t="s">
        <v>1713</v>
      </c>
      <c r="N5155" t="s">
        <v>2488</v>
      </c>
      <c r="O5155">
        <v>3</v>
      </c>
      <c r="P5155" t="s">
        <v>3710</v>
      </c>
      <c r="Q5155" t="s">
        <v>3742</v>
      </c>
      <c r="R5155">
        <v>107001</v>
      </c>
      <c r="S5155">
        <v>10700</v>
      </c>
      <c r="T5155" t="s">
        <v>3712</v>
      </c>
      <c r="U5155" t="s">
        <v>1718</v>
      </c>
      <c r="V5155" t="s">
        <v>1719</v>
      </c>
      <c r="W5155" t="s">
        <v>38</v>
      </c>
      <c r="Y5155">
        <v>340</v>
      </c>
      <c r="Z5155">
        <v>174839</v>
      </c>
      <c r="AA5155">
        <v>202012</v>
      </c>
    </row>
    <row r="5156" spans="1:27" x14ac:dyDescent="0.2">
      <c r="A5156">
        <v>140</v>
      </c>
      <c r="B5156" t="s">
        <v>1553</v>
      </c>
      <c r="C5156" t="s">
        <v>27</v>
      </c>
      <c r="D5156" t="s">
        <v>3745</v>
      </c>
      <c r="E5156">
        <v>0</v>
      </c>
      <c r="F5156" t="s">
        <v>29</v>
      </c>
      <c r="G5156" t="s">
        <v>27</v>
      </c>
      <c r="H5156">
        <v>0</v>
      </c>
      <c r="I5156">
        <v>0</v>
      </c>
      <c r="J5156" t="s">
        <v>30</v>
      </c>
      <c r="K5156">
        <v>202001</v>
      </c>
      <c r="L5156">
        <v>3</v>
      </c>
      <c r="M5156" t="s">
        <v>1713</v>
      </c>
      <c r="N5156" t="s">
        <v>2488</v>
      </c>
      <c r="O5156">
        <v>3</v>
      </c>
      <c r="P5156" t="s">
        <v>3710</v>
      </c>
      <c r="Q5156" t="s">
        <v>3742</v>
      </c>
      <c r="R5156">
        <v>107001</v>
      </c>
      <c r="S5156">
        <v>10700</v>
      </c>
      <c r="T5156" t="s">
        <v>3712</v>
      </c>
      <c r="U5156" t="s">
        <v>1718</v>
      </c>
      <c r="V5156" t="s">
        <v>1719</v>
      </c>
      <c r="W5156" t="s">
        <v>38</v>
      </c>
      <c r="Y5156">
        <v>340</v>
      </c>
      <c r="Z5156">
        <v>174841</v>
      </c>
      <c r="AA5156">
        <v>202012</v>
      </c>
    </row>
    <row r="5157" spans="1:27" x14ac:dyDescent="0.2">
      <c r="A5157">
        <v>140</v>
      </c>
      <c r="B5157" t="s">
        <v>1553</v>
      </c>
      <c r="C5157" t="s">
        <v>27</v>
      </c>
      <c r="D5157" t="s">
        <v>3745</v>
      </c>
      <c r="E5157">
        <v>0</v>
      </c>
      <c r="F5157" t="s">
        <v>29</v>
      </c>
      <c r="G5157" t="s">
        <v>39</v>
      </c>
      <c r="H5157">
        <v>1</v>
      </c>
      <c r="I5157">
        <v>1</v>
      </c>
      <c r="J5157" t="s">
        <v>30</v>
      </c>
      <c r="K5157">
        <v>202001</v>
      </c>
      <c r="L5157">
        <v>3</v>
      </c>
      <c r="M5157" t="s">
        <v>1713</v>
      </c>
      <c r="N5157" t="s">
        <v>2488</v>
      </c>
      <c r="O5157">
        <v>3</v>
      </c>
      <c r="P5157" t="s">
        <v>3710</v>
      </c>
      <c r="Q5157" t="s">
        <v>3742</v>
      </c>
      <c r="R5157">
        <v>107001</v>
      </c>
      <c r="S5157">
        <v>10700</v>
      </c>
      <c r="T5157" t="s">
        <v>3712</v>
      </c>
      <c r="U5157" t="s">
        <v>1718</v>
      </c>
      <c r="V5157" t="s">
        <v>1719</v>
      </c>
      <c r="W5157" t="s">
        <v>38</v>
      </c>
      <c r="Y5157">
        <v>340</v>
      </c>
      <c r="Z5157">
        <v>174841</v>
      </c>
      <c r="AA5157">
        <v>202012</v>
      </c>
    </row>
    <row r="5158" spans="1:27" x14ac:dyDescent="0.2">
      <c r="A5158">
        <v>140</v>
      </c>
      <c r="B5158" t="s">
        <v>1553</v>
      </c>
      <c r="C5158" t="s">
        <v>27</v>
      </c>
      <c r="D5158" t="s">
        <v>3746</v>
      </c>
      <c r="E5158">
        <v>0</v>
      </c>
      <c r="F5158" t="s">
        <v>29</v>
      </c>
      <c r="G5158" t="s">
        <v>27</v>
      </c>
      <c r="H5158">
        <v>0</v>
      </c>
      <c r="I5158">
        <v>0</v>
      </c>
      <c r="J5158" t="s">
        <v>30</v>
      </c>
      <c r="K5158">
        <v>202001</v>
      </c>
      <c r="L5158">
        <v>3</v>
      </c>
      <c r="M5158" t="s">
        <v>1713</v>
      </c>
      <c r="N5158" t="s">
        <v>2488</v>
      </c>
      <c r="O5158">
        <v>3</v>
      </c>
      <c r="P5158" t="s">
        <v>3710</v>
      </c>
      <c r="Q5158" t="s">
        <v>3742</v>
      </c>
      <c r="R5158">
        <v>107001</v>
      </c>
      <c r="S5158">
        <v>10700</v>
      </c>
      <c r="T5158" t="s">
        <v>3712</v>
      </c>
      <c r="U5158" t="s">
        <v>1718</v>
      </c>
      <c r="V5158" t="s">
        <v>1719</v>
      </c>
      <c r="W5158" t="s">
        <v>38</v>
      </c>
      <c r="Y5158">
        <v>340</v>
      </c>
      <c r="Z5158">
        <v>174849</v>
      </c>
      <c r="AA5158">
        <v>202012</v>
      </c>
    </row>
    <row r="5159" spans="1:27" x14ac:dyDescent="0.2">
      <c r="A5159">
        <v>140</v>
      </c>
      <c r="B5159" t="s">
        <v>1553</v>
      </c>
      <c r="C5159" t="s">
        <v>27</v>
      </c>
      <c r="D5159" t="s">
        <v>3746</v>
      </c>
      <c r="E5159">
        <v>0</v>
      </c>
      <c r="F5159" t="s">
        <v>29</v>
      </c>
      <c r="G5159" t="s">
        <v>39</v>
      </c>
      <c r="H5159">
        <v>1</v>
      </c>
      <c r="I5159">
        <v>1</v>
      </c>
      <c r="J5159" t="s">
        <v>30</v>
      </c>
      <c r="K5159">
        <v>202001</v>
      </c>
      <c r="L5159">
        <v>3</v>
      </c>
      <c r="M5159" t="s">
        <v>1713</v>
      </c>
      <c r="N5159" t="s">
        <v>2488</v>
      </c>
      <c r="O5159">
        <v>3</v>
      </c>
      <c r="P5159" t="s">
        <v>3710</v>
      </c>
      <c r="Q5159" t="s">
        <v>3742</v>
      </c>
      <c r="R5159">
        <v>107001</v>
      </c>
      <c r="S5159">
        <v>10700</v>
      </c>
      <c r="T5159" t="s">
        <v>3712</v>
      </c>
      <c r="U5159" t="s">
        <v>1718</v>
      </c>
      <c r="V5159" t="s">
        <v>1719</v>
      </c>
      <c r="W5159" t="s">
        <v>38</v>
      </c>
      <c r="Y5159">
        <v>340</v>
      </c>
      <c r="Z5159">
        <v>174849</v>
      </c>
      <c r="AA5159">
        <v>202012</v>
      </c>
    </row>
    <row r="5160" spans="1:27" x14ac:dyDescent="0.2">
      <c r="A5160">
        <v>140</v>
      </c>
      <c r="B5160" t="s">
        <v>1553</v>
      </c>
      <c r="C5160" t="s">
        <v>27</v>
      </c>
      <c r="D5160" t="s">
        <v>3747</v>
      </c>
      <c r="E5160">
        <v>0</v>
      </c>
      <c r="F5160" t="s">
        <v>29</v>
      </c>
      <c r="G5160" t="s">
        <v>27</v>
      </c>
      <c r="H5160">
        <v>0</v>
      </c>
      <c r="I5160">
        <v>0</v>
      </c>
      <c r="J5160" t="s">
        <v>30</v>
      </c>
      <c r="K5160">
        <v>202001</v>
      </c>
      <c r="L5160">
        <v>3</v>
      </c>
      <c r="M5160" t="s">
        <v>1713</v>
      </c>
      <c r="N5160" t="s">
        <v>2488</v>
      </c>
      <c r="O5160">
        <v>3</v>
      </c>
      <c r="P5160" t="s">
        <v>3710</v>
      </c>
      <c r="Q5160" t="s">
        <v>3742</v>
      </c>
      <c r="R5160">
        <v>107001</v>
      </c>
      <c r="S5160">
        <v>10700</v>
      </c>
      <c r="T5160" t="s">
        <v>3712</v>
      </c>
      <c r="U5160" t="s">
        <v>1718</v>
      </c>
      <c r="V5160" t="s">
        <v>1719</v>
      </c>
      <c r="W5160" t="s">
        <v>38</v>
      </c>
      <c r="Y5160">
        <v>340</v>
      </c>
      <c r="Z5160">
        <v>174843</v>
      </c>
      <c r="AA5160">
        <v>202012</v>
      </c>
    </row>
    <row r="5161" spans="1:27" x14ac:dyDescent="0.2">
      <c r="A5161">
        <v>140</v>
      </c>
      <c r="B5161" t="s">
        <v>1553</v>
      </c>
      <c r="C5161" t="s">
        <v>27</v>
      </c>
      <c r="D5161" t="s">
        <v>3747</v>
      </c>
      <c r="E5161">
        <v>0</v>
      </c>
      <c r="F5161" t="s">
        <v>29</v>
      </c>
      <c r="G5161" t="s">
        <v>39</v>
      </c>
      <c r="H5161">
        <v>1</v>
      </c>
      <c r="I5161">
        <v>1</v>
      </c>
      <c r="J5161" t="s">
        <v>30</v>
      </c>
      <c r="K5161">
        <v>202001</v>
      </c>
      <c r="L5161">
        <v>3</v>
      </c>
      <c r="M5161" t="s">
        <v>1713</v>
      </c>
      <c r="N5161" t="s">
        <v>2488</v>
      </c>
      <c r="O5161">
        <v>3</v>
      </c>
      <c r="P5161" t="s">
        <v>3710</v>
      </c>
      <c r="Q5161" t="s">
        <v>3742</v>
      </c>
      <c r="R5161">
        <v>107001</v>
      </c>
      <c r="S5161">
        <v>10700</v>
      </c>
      <c r="T5161" t="s">
        <v>3712</v>
      </c>
      <c r="U5161" t="s">
        <v>1718</v>
      </c>
      <c r="V5161" t="s">
        <v>1719</v>
      </c>
      <c r="W5161" t="s">
        <v>38</v>
      </c>
      <c r="Y5161">
        <v>340</v>
      </c>
      <c r="Z5161">
        <v>174843</v>
      </c>
      <c r="AA5161">
        <v>202012</v>
      </c>
    </row>
    <row r="5162" spans="1:27" x14ac:dyDescent="0.2">
      <c r="A5162">
        <v>140</v>
      </c>
      <c r="B5162" t="s">
        <v>1553</v>
      </c>
      <c r="C5162" t="s">
        <v>27</v>
      </c>
      <c r="D5162" t="s">
        <v>3748</v>
      </c>
      <c r="E5162">
        <v>0</v>
      </c>
      <c r="F5162" t="s">
        <v>29</v>
      </c>
      <c r="G5162" t="s">
        <v>27</v>
      </c>
      <c r="H5162">
        <v>0</v>
      </c>
      <c r="I5162">
        <v>0</v>
      </c>
      <c r="J5162" t="s">
        <v>30</v>
      </c>
      <c r="K5162">
        <v>202001</v>
      </c>
      <c r="L5162">
        <v>3</v>
      </c>
      <c r="M5162" t="s">
        <v>1713</v>
      </c>
      <c r="N5162" t="s">
        <v>2488</v>
      </c>
      <c r="O5162">
        <v>3</v>
      </c>
      <c r="P5162" t="s">
        <v>3710</v>
      </c>
      <c r="Q5162" t="s">
        <v>3742</v>
      </c>
      <c r="R5162">
        <v>107001</v>
      </c>
      <c r="S5162">
        <v>10700</v>
      </c>
      <c r="T5162" t="s">
        <v>3712</v>
      </c>
      <c r="U5162" t="s">
        <v>1718</v>
      </c>
      <c r="V5162" t="s">
        <v>1719</v>
      </c>
      <c r="W5162" t="s">
        <v>38</v>
      </c>
      <c r="Y5162">
        <v>340</v>
      </c>
      <c r="Z5162">
        <v>174845</v>
      </c>
      <c r="AA5162">
        <v>202012</v>
      </c>
    </row>
    <row r="5163" spans="1:27" x14ac:dyDescent="0.2">
      <c r="A5163">
        <v>140</v>
      </c>
      <c r="B5163" t="s">
        <v>1553</v>
      </c>
      <c r="C5163" t="s">
        <v>27</v>
      </c>
      <c r="D5163" t="s">
        <v>3748</v>
      </c>
      <c r="E5163">
        <v>0</v>
      </c>
      <c r="F5163" t="s">
        <v>29</v>
      </c>
      <c r="G5163" t="s">
        <v>39</v>
      </c>
      <c r="H5163">
        <v>1</v>
      </c>
      <c r="I5163">
        <v>1</v>
      </c>
      <c r="J5163" t="s">
        <v>30</v>
      </c>
      <c r="K5163">
        <v>202001</v>
      </c>
      <c r="L5163">
        <v>3</v>
      </c>
      <c r="M5163" t="s">
        <v>1713</v>
      </c>
      <c r="N5163" t="s">
        <v>2488</v>
      </c>
      <c r="O5163">
        <v>3</v>
      </c>
      <c r="P5163" t="s">
        <v>3710</v>
      </c>
      <c r="Q5163" t="s">
        <v>3742</v>
      </c>
      <c r="R5163">
        <v>107001</v>
      </c>
      <c r="S5163">
        <v>10700</v>
      </c>
      <c r="T5163" t="s">
        <v>3712</v>
      </c>
      <c r="U5163" t="s">
        <v>1718</v>
      </c>
      <c r="V5163" t="s">
        <v>1719</v>
      </c>
      <c r="W5163" t="s">
        <v>38</v>
      </c>
      <c r="Y5163">
        <v>340</v>
      </c>
      <c r="Z5163">
        <v>174845</v>
      </c>
      <c r="AA5163">
        <v>202012</v>
      </c>
    </row>
    <row r="5164" spans="1:27" x14ac:dyDescent="0.2">
      <c r="A5164">
        <v>140</v>
      </c>
      <c r="B5164" t="s">
        <v>1553</v>
      </c>
      <c r="C5164" t="s">
        <v>27</v>
      </c>
      <c r="D5164" t="s">
        <v>3749</v>
      </c>
      <c r="E5164">
        <v>0</v>
      </c>
      <c r="F5164" t="s">
        <v>29</v>
      </c>
      <c r="G5164" t="s">
        <v>27</v>
      </c>
      <c r="H5164">
        <v>0</v>
      </c>
      <c r="I5164">
        <v>0</v>
      </c>
      <c r="J5164" t="s">
        <v>30</v>
      </c>
      <c r="K5164">
        <v>202001</v>
      </c>
      <c r="L5164">
        <v>3</v>
      </c>
      <c r="M5164" t="s">
        <v>1713</v>
      </c>
      <c r="N5164" t="s">
        <v>2488</v>
      </c>
      <c r="O5164">
        <v>3</v>
      </c>
      <c r="P5164" t="s">
        <v>3710</v>
      </c>
      <c r="Q5164" t="s">
        <v>3742</v>
      </c>
      <c r="R5164">
        <v>107001</v>
      </c>
      <c r="S5164">
        <v>10700</v>
      </c>
      <c r="T5164" t="s">
        <v>3712</v>
      </c>
      <c r="U5164" t="s">
        <v>1718</v>
      </c>
      <c r="V5164" t="s">
        <v>1719</v>
      </c>
      <c r="W5164" t="s">
        <v>38</v>
      </c>
      <c r="Y5164">
        <v>340</v>
      </c>
      <c r="Z5164">
        <v>174847</v>
      </c>
      <c r="AA5164">
        <v>202012</v>
      </c>
    </row>
    <row r="5165" spans="1:27" x14ac:dyDescent="0.2">
      <c r="A5165">
        <v>140</v>
      </c>
      <c r="B5165" t="s">
        <v>1553</v>
      </c>
      <c r="C5165" t="s">
        <v>27</v>
      </c>
      <c r="D5165" t="s">
        <v>3749</v>
      </c>
      <c r="E5165">
        <v>0</v>
      </c>
      <c r="F5165" t="s">
        <v>29</v>
      </c>
      <c r="G5165" t="s">
        <v>39</v>
      </c>
      <c r="H5165">
        <v>1</v>
      </c>
      <c r="I5165">
        <v>1</v>
      </c>
      <c r="J5165" t="s">
        <v>30</v>
      </c>
      <c r="K5165">
        <v>202001</v>
      </c>
      <c r="L5165">
        <v>3</v>
      </c>
      <c r="M5165" t="s">
        <v>1713</v>
      </c>
      <c r="N5165" t="s">
        <v>2488</v>
      </c>
      <c r="O5165">
        <v>3</v>
      </c>
      <c r="P5165" t="s">
        <v>3710</v>
      </c>
      <c r="Q5165" t="s">
        <v>3742</v>
      </c>
      <c r="R5165">
        <v>107001</v>
      </c>
      <c r="S5165">
        <v>10700</v>
      </c>
      <c r="T5165" t="s">
        <v>3712</v>
      </c>
      <c r="U5165" t="s">
        <v>1718</v>
      </c>
      <c r="V5165" t="s">
        <v>1719</v>
      </c>
      <c r="W5165" t="s">
        <v>38</v>
      </c>
      <c r="Y5165">
        <v>340</v>
      </c>
      <c r="Z5165">
        <v>174847</v>
      </c>
      <c r="AA5165">
        <v>202012</v>
      </c>
    </row>
    <row r="5166" spans="1:27" x14ac:dyDescent="0.2">
      <c r="A5166">
        <v>140</v>
      </c>
      <c r="B5166" t="s">
        <v>1553</v>
      </c>
      <c r="C5166" t="s">
        <v>27</v>
      </c>
      <c r="D5166" t="s">
        <v>3750</v>
      </c>
      <c r="E5166">
        <v>0</v>
      </c>
      <c r="F5166" t="s">
        <v>29</v>
      </c>
      <c r="G5166" t="s">
        <v>27</v>
      </c>
      <c r="H5166">
        <v>0</v>
      </c>
      <c r="I5166">
        <v>0</v>
      </c>
      <c r="J5166" t="s">
        <v>30</v>
      </c>
      <c r="K5166">
        <v>202001</v>
      </c>
      <c r="L5166">
        <v>3</v>
      </c>
      <c r="M5166" t="s">
        <v>1713</v>
      </c>
      <c r="N5166" t="s">
        <v>2488</v>
      </c>
      <c r="O5166">
        <v>3</v>
      </c>
      <c r="P5166" t="s">
        <v>3710</v>
      </c>
      <c r="Q5166" t="s">
        <v>3742</v>
      </c>
      <c r="R5166">
        <v>107001</v>
      </c>
      <c r="S5166">
        <v>10700</v>
      </c>
      <c r="T5166" t="s">
        <v>3712</v>
      </c>
      <c r="U5166" t="s">
        <v>1718</v>
      </c>
      <c r="V5166" t="s">
        <v>1719</v>
      </c>
      <c r="W5166" t="s">
        <v>38</v>
      </c>
      <c r="Y5166">
        <v>340</v>
      </c>
      <c r="Z5166">
        <v>174807</v>
      </c>
      <c r="AA5166">
        <v>202012</v>
      </c>
    </row>
    <row r="5167" spans="1:27" x14ac:dyDescent="0.2">
      <c r="A5167">
        <v>140</v>
      </c>
      <c r="B5167" t="s">
        <v>1553</v>
      </c>
      <c r="C5167" t="s">
        <v>27</v>
      </c>
      <c r="D5167" t="s">
        <v>3750</v>
      </c>
      <c r="E5167">
        <v>0</v>
      </c>
      <c r="F5167" t="s">
        <v>29</v>
      </c>
      <c r="G5167" t="s">
        <v>39</v>
      </c>
      <c r="H5167">
        <v>1</v>
      </c>
      <c r="I5167">
        <v>1</v>
      </c>
      <c r="J5167" t="s">
        <v>30</v>
      </c>
      <c r="K5167">
        <v>202001</v>
      </c>
      <c r="L5167">
        <v>3</v>
      </c>
      <c r="M5167" t="s">
        <v>1713</v>
      </c>
      <c r="N5167" t="s">
        <v>2488</v>
      </c>
      <c r="O5167">
        <v>3</v>
      </c>
      <c r="P5167" t="s">
        <v>3710</v>
      </c>
      <c r="Q5167" t="s">
        <v>3742</v>
      </c>
      <c r="R5167">
        <v>107001</v>
      </c>
      <c r="S5167">
        <v>10700</v>
      </c>
      <c r="T5167" t="s">
        <v>3712</v>
      </c>
      <c r="U5167" t="s">
        <v>1718</v>
      </c>
      <c r="V5167" t="s">
        <v>1719</v>
      </c>
      <c r="W5167" t="s">
        <v>38</v>
      </c>
      <c r="Y5167">
        <v>340</v>
      </c>
      <c r="Z5167">
        <v>174807</v>
      </c>
      <c r="AA5167">
        <v>202012</v>
      </c>
    </row>
    <row r="5168" spans="1:27" x14ac:dyDescent="0.2">
      <c r="A5168">
        <v>140</v>
      </c>
      <c r="B5168" t="s">
        <v>1553</v>
      </c>
      <c r="C5168" t="s">
        <v>27</v>
      </c>
      <c r="D5168" t="s">
        <v>3751</v>
      </c>
      <c r="E5168">
        <v>0</v>
      </c>
      <c r="F5168" t="s">
        <v>29</v>
      </c>
      <c r="G5168" t="s">
        <v>27</v>
      </c>
      <c r="H5168">
        <v>0</v>
      </c>
      <c r="I5168">
        <v>0</v>
      </c>
      <c r="J5168" t="s">
        <v>30</v>
      </c>
      <c r="K5168">
        <v>202001</v>
      </c>
      <c r="L5168">
        <v>3</v>
      </c>
      <c r="M5168" t="s">
        <v>1713</v>
      </c>
      <c r="N5168" t="s">
        <v>2488</v>
      </c>
      <c r="O5168">
        <v>3</v>
      </c>
      <c r="P5168" t="s">
        <v>3710</v>
      </c>
      <c r="Q5168" t="s">
        <v>3742</v>
      </c>
      <c r="R5168">
        <v>107001</v>
      </c>
      <c r="S5168">
        <v>10700</v>
      </c>
      <c r="T5168" t="s">
        <v>3712</v>
      </c>
      <c r="U5168" t="s">
        <v>1718</v>
      </c>
      <c r="V5168" t="s">
        <v>1719</v>
      </c>
      <c r="W5168" t="s">
        <v>38</v>
      </c>
      <c r="Y5168">
        <v>340</v>
      </c>
      <c r="Z5168">
        <v>174809</v>
      </c>
      <c r="AA5168">
        <v>202012</v>
      </c>
    </row>
    <row r="5169" spans="1:27" x14ac:dyDescent="0.2">
      <c r="A5169">
        <v>140</v>
      </c>
      <c r="B5169" t="s">
        <v>1553</v>
      </c>
      <c r="C5169" t="s">
        <v>27</v>
      </c>
      <c r="D5169" t="s">
        <v>3751</v>
      </c>
      <c r="E5169">
        <v>0</v>
      </c>
      <c r="F5169" t="s">
        <v>29</v>
      </c>
      <c r="G5169" t="s">
        <v>39</v>
      </c>
      <c r="H5169">
        <v>1</v>
      </c>
      <c r="I5169">
        <v>1</v>
      </c>
      <c r="J5169" t="s">
        <v>30</v>
      </c>
      <c r="K5169">
        <v>202001</v>
      </c>
      <c r="L5169">
        <v>3</v>
      </c>
      <c r="M5169" t="s">
        <v>1713</v>
      </c>
      <c r="N5169" t="s">
        <v>2488</v>
      </c>
      <c r="O5169">
        <v>3</v>
      </c>
      <c r="P5169" t="s">
        <v>3710</v>
      </c>
      <c r="Q5169" t="s">
        <v>3742</v>
      </c>
      <c r="R5169">
        <v>107001</v>
      </c>
      <c r="S5169">
        <v>10700</v>
      </c>
      <c r="T5169" t="s">
        <v>3712</v>
      </c>
      <c r="U5169" t="s">
        <v>1718</v>
      </c>
      <c r="V5169" t="s">
        <v>1719</v>
      </c>
      <c r="W5169" t="s">
        <v>38</v>
      </c>
      <c r="Y5169">
        <v>340</v>
      </c>
      <c r="Z5169">
        <v>174809</v>
      </c>
      <c r="AA5169">
        <v>202012</v>
      </c>
    </row>
    <row r="5170" spans="1:27" x14ac:dyDescent="0.2">
      <c r="A5170">
        <v>140</v>
      </c>
      <c r="B5170" t="s">
        <v>1553</v>
      </c>
      <c r="C5170" t="s">
        <v>27</v>
      </c>
      <c r="D5170" t="s">
        <v>3752</v>
      </c>
      <c r="E5170">
        <v>0</v>
      </c>
      <c r="F5170" t="s">
        <v>29</v>
      </c>
      <c r="G5170" t="s">
        <v>27</v>
      </c>
      <c r="H5170">
        <v>0</v>
      </c>
      <c r="I5170">
        <v>0</v>
      </c>
      <c r="J5170" t="s">
        <v>30</v>
      </c>
      <c r="K5170">
        <v>202001</v>
      </c>
      <c r="L5170">
        <v>3</v>
      </c>
      <c r="M5170" t="s">
        <v>1713</v>
      </c>
      <c r="N5170" t="s">
        <v>2488</v>
      </c>
      <c r="O5170">
        <v>3</v>
      </c>
      <c r="P5170" t="s">
        <v>3710</v>
      </c>
      <c r="Q5170" t="s">
        <v>3742</v>
      </c>
      <c r="R5170">
        <v>107001</v>
      </c>
      <c r="S5170">
        <v>10700</v>
      </c>
      <c r="T5170" t="s">
        <v>3712</v>
      </c>
      <c r="U5170" t="s">
        <v>1718</v>
      </c>
      <c r="V5170" t="s">
        <v>1719</v>
      </c>
      <c r="W5170" t="s">
        <v>38</v>
      </c>
      <c r="Y5170">
        <v>340</v>
      </c>
      <c r="Z5170">
        <v>174811</v>
      </c>
      <c r="AA5170">
        <v>202012</v>
      </c>
    </row>
    <row r="5171" spans="1:27" x14ac:dyDescent="0.2">
      <c r="A5171">
        <v>140</v>
      </c>
      <c r="B5171" t="s">
        <v>1553</v>
      </c>
      <c r="C5171" t="s">
        <v>27</v>
      </c>
      <c r="D5171" t="s">
        <v>3752</v>
      </c>
      <c r="E5171">
        <v>0</v>
      </c>
      <c r="F5171" t="s">
        <v>29</v>
      </c>
      <c r="G5171" t="s">
        <v>39</v>
      </c>
      <c r="H5171">
        <v>1</v>
      </c>
      <c r="I5171">
        <v>1</v>
      </c>
      <c r="J5171" t="s">
        <v>30</v>
      </c>
      <c r="K5171">
        <v>202001</v>
      </c>
      <c r="L5171">
        <v>3</v>
      </c>
      <c r="M5171" t="s">
        <v>1713</v>
      </c>
      <c r="N5171" t="s">
        <v>2488</v>
      </c>
      <c r="O5171">
        <v>3</v>
      </c>
      <c r="P5171" t="s">
        <v>3710</v>
      </c>
      <c r="Q5171" t="s">
        <v>3742</v>
      </c>
      <c r="R5171">
        <v>107001</v>
      </c>
      <c r="S5171">
        <v>10700</v>
      </c>
      <c r="T5171" t="s">
        <v>3712</v>
      </c>
      <c r="U5171" t="s">
        <v>1718</v>
      </c>
      <c r="V5171" t="s">
        <v>1719</v>
      </c>
      <c r="W5171" t="s">
        <v>38</v>
      </c>
      <c r="Y5171">
        <v>340</v>
      </c>
      <c r="Z5171">
        <v>174811</v>
      </c>
      <c r="AA5171">
        <v>202012</v>
      </c>
    </row>
    <row r="5172" spans="1:27" x14ac:dyDescent="0.2">
      <c r="A5172">
        <v>140</v>
      </c>
      <c r="B5172" t="s">
        <v>1553</v>
      </c>
      <c r="C5172" t="s">
        <v>27</v>
      </c>
      <c r="D5172" t="s">
        <v>3753</v>
      </c>
      <c r="E5172">
        <v>0</v>
      </c>
      <c r="F5172" t="s">
        <v>29</v>
      </c>
      <c r="G5172" t="s">
        <v>27</v>
      </c>
      <c r="H5172">
        <v>0</v>
      </c>
      <c r="I5172">
        <v>0</v>
      </c>
      <c r="J5172" t="s">
        <v>30</v>
      </c>
      <c r="K5172">
        <v>202001</v>
      </c>
      <c r="L5172">
        <v>3</v>
      </c>
      <c r="M5172" t="s">
        <v>1713</v>
      </c>
      <c r="N5172" t="s">
        <v>2488</v>
      </c>
      <c r="O5172">
        <v>3</v>
      </c>
      <c r="P5172" t="s">
        <v>3710</v>
      </c>
      <c r="Q5172" t="s">
        <v>3742</v>
      </c>
      <c r="R5172">
        <v>107001</v>
      </c>
      <c r="S5172">
        <v>10700</v>
      </c>
      <c r="T5172" t="s">
        <v>3712</v>
      </c>
      <c r="U5172" t="s">
        <v>1718</v>
      </c>
      <c r="V5172" t="s">
        <v>1719</v>
      </c>
      <c r="W5172" t="s">
        <v>38</v>
      </c>
      <c r="Y5172">
        <v>340</v>
      </c>
      <c r="Z5172">
        <v>174813</v>
      </c>
      <c r="AA5172">
        <v>202012</v>
      </c>
    </row>
    <row r="5173" spans="1:27" x14ac:dyDescent="0.2">
      <c r="A5173">
        <v>140</v>
      </c>
      <c r="B5173" t="s">
        <v>1553</v>
      </c>
      <c r="C5173" t="s">
        <v>27</v>
      </c>
      <c r="D5173" t="s">
        <v>3753</v>
      </c>
      <c r="E5173">
        <v>0</v>
      </c>
      <c r="F5173" t="s">
        <v>29</v>
      </c>
      <c r="G5173" t="s">
        <v>39</v>
      </c>
      <c r="H5173">
        <v>1</v>
      </c>
      <c r="I5173">
        <v>1</v>
      </c>
      <c r="J5173" t="s">
        <v>30</v>
      </c>
      <c r="K5173">
        <v>202001</v>
      </c>
      <c r="L5173">
        <v>3</v>
      </c>
      <c r="M5173" t="s">
        <v>1713</v>
      </c>
      <c r="N5173" t="s">
        <v>2488</v>
      </c>
      <c r="O5173">
        <v>3</v>
      </c>
      <c r="P5173" t="s">
        <v>3710</v>
      </c>
      <c r="Q5173" t="s">
        <v>3742</v>
      </c>
      <c r="R5173">
        <v>107001</v>
      </c>
      <c r="S5173">
        <v>10700</v>
      </c>
      <c r="T5173" t="s">
        <v>3712</v>
      </c>
      <c r="U5173" t="s">
        <v>1718</v>
      </c>
      <c r="V5173" t="s">
        <v>1719</v>
      </c>
      <c r="W5173" t="s">
        <v>38</v>
      </c>
      <c r="Y5173">
        <v>340</v>
      </c>
      <c r="Z5173">
        <v>174813</v>
      </c>
      <c r="AA5173">
        <v>202012</v>
      </c>
    </row>
    <row r="5174" spans="1:27" x14ac:dyDescent="0.2">
      <c r="A5174">
        <v>140</v>
      </c>
      <c r="B5174" t="s">
        <v>1553</v>
      </c>
      <c r="C5174" t="s">
        <v>27</v>
      </c>
      <c r="D5174" t="s">
        <v>3754</v>
      </c>
      <c r="E5174">
        <v>0</v>
      </c>
      <c r="F5174" t="s">
        <v>29</v>
      </c>
      <c r="G5174" t="s">
        <v>27</v>
      </c>
      <c r="H5174">
        <v>0</v>
      </c>
      <c r="I5174">
        <v>0</v>
      </c>
      <c r="J5174" t="s">
        <v>30</v>
      </c>
      <c r="K5174">
        <v>202001</v>
      </c>
      <c r="L5174">
        <v>3</v>
      </c>
      <c r="M5174" t="s">
        <v>1713</v>
      </c>
      <c r="N5174" t="s">
        <v>2488</v>
      </c>
      <c r="O5174">
        <v>3</v>
      </c>
      <c r="P5174" t="s">
        <v>3710</v>
      </c>
      <c r="Q5174" t="s">
        <v>3742</v>
      </c>
      <c r="R5174">
        <v>107001</v>
      </c>
      <c r="S5174">
        <v>10700</v>
      </c>
      <c r="T5174" t="s">
        <v>3712</v>
      </c>
      <c r="U5174" t="s">
        <v>1718</v>
      </c>
      <c r="V5174" t="s">
        <v>1719</v>
      </c>
      <c r="W5174" t="s">
        <v>38</v>
      </c>
      <c r="Y5174">
        <v>340</v>
      </c>
      <c r="Z5174">
        <v>174815</v>
      </c>
      <c r="AA5174">
        <v>202012</v>
      </c>
    </row>
    <row r="5175" spans="1:27" x14ac:dyDescent="0.2">
      <c r="A5175">
        <v>140</v>
      </c>
      <c r="B5175" t="s">
        <v>1553</v>
      </c>
      <c r="C5175" t="s">
        <v>27</v>
      </c>
      <c r="D5175" t="s">
        <v>3754</v>
      </c>
      <c r="E5175">
        <v>0</v>
      </c>
      <c r="F5175" t="s">
        <v>29</v>
      </c>
      <c r="G5175" t="s">
        <v>39</v>
      </c>
      <c r="H5175">
        <v>1</v>
      </c>
      <c r="I5175">
        <v>1</v>
      </c>
      <c r="J5175" t="s">
        <v>30</v>
      </c>
      <c r="K5175">
        <v>202001</v>
      </c>
      <c r="L5175">
        <v>3</v>
      </c>
      <c r="M5175" t="s">
        <v>1713</v>
      </c>
      <c r="N5175" t="s">
        <v>2488</v>
      </c>
      <c r="O5175">
        <v>3</v>
      </c>
      <c r="P5175" t="s">
        <v>3710</v>
      </c>
      <c r="Q5175" t="s">
        <v>3742</v>
      </c>
      <c r="R5175">
        <v>107001</v>
      </c>
      <c r="S5175">
        <v>10700</v>
      </c>
      <c r="T5175" t="s">
        <v>3712</v>
      </c>
      <c r="U5175" t="s">
        <v>1718</v>
      </c>
      <c r="V5175" t="s">
        <v>1719</v>
      </c>
      <c r="W5175" t="s">
        <v>38</v>
      </c>
      <c r="Y5175">
        <v>340</v>
      </c>
      <c r="Z5175">
        <v>174815</v>
      </c>
      <c r="AA5175">
        <v>202012</v>
      </c>
    </row>
    <row r="5176" spans="1:27" x14ac:dyDescent="0.2">
      <c r="A5176">
        <v>140</v>
      </c>
      <c r="B5176" t="s">
        <v>1553</v>
      </c>
      <c r="C5176" t="s">
        <v>27</v>
      </c>
      <c r="D5176" t="s">
        <v>3755</v>
      </c>
      <c r="E5176">
        <v>0</v>
      </c>
      <c r="F5176" t="s">
        <v>29</v>
      </c>
      <c r="G5176" t="s">
        <v>27</v>
      </c>
      <c r="H5176">
        <v>0</v>
      </c>
      <c r="I5176">
        <v>0</v>
      </c>
      <c r="J5176" t="s">
        <v>30</v>
      </c>
      <c r="K5176">
        <v>202001</v>
      </c>
      <c r="L5176">
        <v>3</v>
      </c>
      <c r="M5176" t="s">
        <v>1713</v>
      </c>
      <c r="N5176" t="s">
        <v>2488</v>
      </c>
      <c r="O5176">
        <v>3</v>
      </c>
      <c r="P5176" t="s">
        <v>3710</v>
      </c>
      <c r="Q5176" t="s">
        <v>3742</v>
      </c>
      <c r="R5176">
        <v>107001</v>
      </c>
      <c r="S5176">
        <v>10700</v>
      </c>
      <c r="T5176" t="s">
        <v>3712</v>
      </c>
      <c r="U5176" t="s">
        <v>1718</v>
      </c>
      <c r="V5176" t="s">
        <v>1719</v>
      </c>
      <c r="W5176" t="s">
        <v>38</v>
      </c>
      <c r="Y5176">
        <v>340</v>
      </c>
      <c r="Z5176">
        <v>174817</v>
      </c>
      <c r="AA5176">
        <v>202012</v>
      </c>
    </row>
    <row r="5177" spans="1:27" x14ac:dyDescent="0.2">
      <c r="A5177">
        <v>140</v>
      </c>
      <c r="B5177" t="s">
        <v>1553</v>
      </c>
      <c r="C5177" t="s">
        <v>27</v>
      </c>
      <c r="D5177" t="s">
        <v>3755</v>
      </c>
      <c r="E5177">
        <v>0</v>
      </c>
      <c r="F5177" t="s">
        <v>29</v>
      </c>
      <c r="G5177" t="s">
        <v>39</v>
      </c>
      <c r="H5177">
        <v>1</v>
      </c>
      <c r="I5177">
        <v>1</v>
      </c>
      <c r="J5177" t="s">
        <v>30</v>
      </c>
      <c r="K5177">
        <v>202001</v>
      </c>
      <c r="L5177">
        <v>3</v>
      </c>
      <c r="M5177" t="s">
        <v>1713</v>
      </c>
      <c r="N5177" t="s">
        <v>2488</v>
      </c>
      <c r="O5177">
        <v>3</v>
      </c>
      <c r="P5177" t="s">
        <v>3710</v>
      </c>
      <c r="Q5177" t="s">
        <v>3742</v>
      </c>
      <c r="R5177">
        <v>107001</v>
      </c>
      <c r="S5177">
        <v>10700</v>
      </c>
      <c r="T5177" t="s">
        <v>3712</v>
      </c>
      <c r="U5177" t="s">
        <v>1718</v>
      </c>
      <c r="V5177" t="s">
        <v>1719</v>
      </c>
      <c r="W5177" t="s">
        <v>38</v>
      </c>
      <c r="Y5177">
        <v>340</v>
      </c>
      <c r="Z5177">
        <v>174817</v>
      </c>
      <c r="AA5177">
        <v>202012</v>
      </c>
    </row>
    <row r="5178" spans="1:27" x14ac:dyDescent="0.2">
      <c r="A5178">
        <v>140</v>
      </c>
      <c r="B5178" t="s">
        <v>1553</v>
      </c>
      <c r="C5178" t="s">
        <v>27</v>
      </c>
      <c r="D5178" t="s">
        <v>3756</v>
      </c>
      <c r="E5178">
        <v>0</v>
      </c>
      <c r="F5178" t="s">
        <v>29</v>
      </c>
      <c r="G5178" t="s">
        <v>27</v>
      </c>
      <c r="H5178">
        <v>0</v>
      </c>
      <c r="I5178">
        <v>0</v>
      </c>
      <c r="J5178" t="s">
        <v>30</v>
      </c>
      <c r="K5178">
        <v>202001</v>
      </c>
      <c r="L5178">
        <v>3</v>
      </c>
      <c r="M5178" t="s">
        <v>1713</v>
      </c>
      <c r="N5178" t="s">
        <v>2488</v>
      </c>
      <c r="O5178">
        <v>3</v>
      </c>
      <c r="P5178" t="s">
        <v>3710</v>
      </c>
      <c r="Q5178" t="s">
        <v>3742</v>
      </c>
      <c r="R5178">
        <v>107001</v>
      </c>
      <c r="S5178">
        <v>10700</v>
      </c>
      <c r="T5178" t="s">
        <v>3712</v>
      </c>
      <c r="U5178" t="s">
        <v>1718</v>
      </c>
      <c r="V5178" t="s">
        <v>1719</v>
      </c>
      <c r="W5178" t="s">
        <v>38</v>
      </c>
      <c r="Y5178">
        <v>340</v>
      </c>
      <c r="Z5178">
        <v>26173430</v>
      </c>
      <c r="AA5178">
        <v>202012</v>
      </c>
    </row>
    <row r="5179" spans="1:27" x14ac:dyDescent="0.2">
      <c r="A5179">
        <v>140</v>
      </c>
      <c r="B5179" t="s">
        <v>1553</v>
      </c>
      <c r="C5179" t="s">
        <v>27</v>
      </c>
      <c r="D5179" t="s">
        <v>3756</v>
      </c>
      <c r="E5179">
        <v>0</v>
      </c>
      <c r="F5179" t="s">
        <v>29</v>
      </c>
      <c r="G5179" t="s">
        <v>39</v>
      </c>
      <c r="H5179">
        <v>1</v>
      </c>
      <c r="I5179">
        <v>1</v>
      </c>
      <c r="J5179" t="s">
        <v>30</v>
      </c>
      <c r="K5179">
        <v>202001</v>
      </c>
      <c r="L5179">
        <v>3</v>
      </c>
      <c r="M5179" t="s">
        <v>1713</v>
      </c>
      <c r="N5179" t="s">
        <v>2488</v>
      </c>
      <c r="O5179">
        <v>3</v>
      </c>
      <c r="P5179" t="s">
        <v>3710</v>
      </c>
      <c r="Q5179" t="s">
        <v>3742</v>
      </c>
      <c r="R5179">
        <v>107001</v>
      </c>
      <c r="S5179">
        <v>10700</v>
      </c>
      <c r="T5179" t="s">
        <v>3712</v>
      </c>
      <c r="U5179" t="s">
        <v>1718</v>
      </c>
      <c r="V5179" t="s">
        <v>1719</v>
      </c>
      <c r="W5179" t="s">
        <v>38</v>
      </c>
      <c r="Y5179">
        <v>340</v>
      </c>
      <c r="Z5179">
        <v>26173430</v>
      </c>
      <c r="AA5179">
        <v>202012</v>
      </c>
    </row>
    <row r="5180" spans="1:27" x14ac:dyDescent="0.2">
      <c r="A5180">
        <v>140</v>
      </c>
      <c r="B5180" t="s">
        <v>1553</v>
      </c>
      <c r="C5180" t="s">
        <v>27</v>
      </c>
      <c r="D5180" t="s">
        <v>3757</v>
      </c>
      <c r="E5180">
        <v>0</v>
      </c>
      <c r="F5180" t="s">
        <v>29</v>
      </c>
      <c r="G5180" t="s">
        <v>27</v>
      </c>
      <c r="H5180">
        <v>0</v>
      </c>
      <c r="I5180">
        <v>0</v>
      </c>
      <c r="J5180" t="s">
        <v>30</v>
      </c>
      <c r="K5180">
        <v>202001</v>
      </c>
      <c r="L5180">
        <v>3</v>
      </c>
      <c r="M5180" t="s">
        <v>1713</v>
      </c>
      <c r="N5180" t="s">
        <v>2488</v>
      </c>
      <c r="O5180">
        <v>3</v>
      </c>
      <c r="P5180" t="s">
        <v>3710</v>
      </c>
      <c r="Q5180" t="s">
        <v>3742</v>
      </c>
      <c r="R5180">
        <v>107001</v>
      </c>
      <c r="S5180">
        <v>10700</v>
      </c>
      <c r="T5180" t="s">
        <v>3712</v>
      </c>
      <c r="U5180" t="s">
        <v>1718</v>
      </c>
      <c r="V5180" t="s">
        <v>1719</v>
      </c>
      <c r="W5180" t="s">
        <v>38</v>
      </c>
      <c r="Y5180">
        <v>340</v>
      </c>
      <c r="Z5180">
        <v>174805</v>
      </c>
      <c r="AA5180">
        <v>202012</v>
      </c>
    </row>
    <row r="5181" spans="1:27" x14ac:dyDescent="0.2">
      <c r="A5181">
        <v>140</v>
      </c>
      <c r="B5181" t="s">
        <v>1553</v>
      </c>
      <c r="C5181" t="s">
        <v>27</v>
      </c>
      <c r="D5181" t="s">
        <v>3757</v>
      </c>
      <c r="E5181">
        <v>0</v>
      </c>
      <c r="F5181" t="s">
        <v>29</v>
      </c>
      <c r="G5181" t="s">
        <v>39</v>
      </c>
      <c r="H5181">
        <v>1</v>
      </c>
      <c r="I5181">
        <v>1</v>
      </c>
      <c r="J5181" t="s">
        <v>30</v>
      </c>
      <c r="K5181">
        <v>202001</v>
      </c>
      <c r="L5181">
        <v>3</v>
      </c>
      <c r="M5181" t="s">
        <v>1713</v>
      </c>
      <c r="N5181" t="s">
        <v>2488</v>
      </c>
      <c r="O5181">
        <v>3</v>
      </c>
      <c r="P5181" t="s">
        <v>3710</v>
      </c>
      <c r="Q5181" t="s">
        <v>3742</v>
      </c>
      <c r="R5181">
        <v>107001</v>
      </c>
      <c r="S5181">
        <v>10700</v>
      </c>
      <c r="T5181" t="s">
        <v>3712</v>
      </c>
      <c r="U5181" t="s">
        <v>1718</v>
      </c>
      <c r="V5181" t="s">
        <v>1719</v>
      </c>
      <c r="W5181" t="s">
        <v>38</v>
      </c>
      <c r="Y5181">
        <v>340</v>
      </c>
      <c r="Z5181">
        <v>174805</v>
      </c>
      <c r="AA5181">
        <v>202012</v>
      </c>
    </row>
    <row r="5182" spans="1:27" x14ac:dyDescent="0.2">
      <c r="A5182">
        <v>140</v>
      </c>
      <c r="B5182" t="s">
        <v>1553</v>
      </c>
      <c r="C5182" t="s">
        <v>27</v>
      </c>
      <c r="D5182" t="s">
        <v>3758</v>
      </c>
      <c r="E5182">
        <v>0</v>
      </c>
      <c r="F5182" t="s">
        <v>29</v>
      </c>
      <c r="G5182" t="s">
        <v>27</v>
      </c>
      <c r="H5182">
        <v>0</v>
      </c>
      <c r="I5182">
        <v>0</v>
      </c>
      <c r="J5182" t="s">
        <v>30</v>
      </c>
      <c r="K5182">
        <v>202001</v>
      </c>
      <c r="L5182">
        <v>3</v>
      </c>
      <c r="M5182" t="s">
        <v>1713</v>
      </c>
      <c r="N5182" t="s">
        <v>2488</v>
      </c>
      <c r="O5182">
        <v>3</v>
      </c>
      <c r="P5182" t="s">
        <v>3710</v>
      </c>
      <c r="Q5182" t="s">
        <v>3742</v>
      </c>
      <c r="R5182">
        <v>107001</v>
      </c>
      <c r="S5182">
        <v>10700</v>
      </c>
      <c r="T5182" t="s">
        <v>3712</v>
      </c>
      <c r="U5182" t="s">
        <v>1718</v>
      </c>
      <c r="V5182" t="s">
        <v>1719</v>
      </c>
      <c r="W5182" t="s">
        <v>38</v>
      </c>
      <c r="Y5182">
        <v>340</v>
      </c>
      <c r="Z5182">
        <v>174819</v>
      </c>
      <c r="AA5182">
        <v>202012</v>
      </c>
    </row>
    <row r="5183" spans="1:27" x14ac:dyDescent="0.2">
      <c r="A5183">
        <v>140</v>
      </c>
      <c r="B5183" t="s">
        <v>1553</v>
      </c>
      <c r="C5183" t="s">
        <v>27</v>
      </c>
      <c r="D5183" t="s">
        <v>3758</v>
      </c>
      <c r="E5183">
        <v>0</v>
      </c>
      <c r="F5183" t="s">
        <v>29</v>
      </c>
      <c r="G5183" t="s">
        <v>39</v>
      </c>
      <c r="H5183">
        <v>1</v>
      </c>
      <c r="I5183">
        <v>1</v>
      </c>
      <c r="J5183" t="s">
        <v>30</v>
      </c>
      <c r="K5183">
        <v>202001</v>
      </c>
      <c r="L5183">
        <v>3</v>
      </c>
      <c r="M5183" t="s">
        <v>1713</v>
      </c>
      <c r="N5183" t="s">
        <v>2488</v>
      </c>
      <c r="O5183">
        <v>3</v>
      </c>
      <c r="P5183" t="s">
        <v>3710</v>
      </c>
      <c r="Q5183" t="s">
        <v>3742</v>
      </c>
      <c r="R5183">
        <v>107001</v>
      </c>
      <c r="S5183">
        <v>10700</v>
      </c>
      <c r="T5183" t="s">
        <v>3712</v>
      </c>
      <c r="U5183" t="s">
        <v>1718</v>
      </c>
      <c r="V5183" t="s">
        <v>1719</v>
      </c>
      <c r="W5183" t="s">
        <v>38</v>
      </c>
      <c r="Y5183">
        <v>340</v>
      </c>
      <c r="Z5183">
        <v>174819</v>
      </c>
      <c r="AA5183">
        <v>202012</v>
      </c>
    </row>
    <row r="5184" spans="1:27" x14ac:dyDescent="0.2">
      <c r="A5184">
        <v>140</v>
      </c>
      <c r="B5184" t="s">
        <v>1553</v>
      </c>
      <c r="C5184" t="s">
        <v>27</v>
      </c>
      <c r="D5184" t="s">
        <v>3759</v>
      </c>
      <c r="E5184">
        <v>0</v>
      </c>
      <c r="F5184" t="s">
        <v>29</v>
      </c>
      <c r="G5184" t="s">
        <v>27</v>
      </c>
      <c r="H5184">
        <v>0</v>
      </c>
      <c r="I5184">
        <v>0</v>
      </c>
      <c r="J5184" t="s">
        <v>30</v>
      </c>
      <c r="K5184">
        <v>202001</v>
      </c>
      <c r="L5184">
        <v>3</v>
      </c>
      <c r="M5184" t="s">
        <v>1713</v>
      </c>
      <c r="N5184" t="s">
        <v>2488</v>
      </c>
      <c r="O5184">
        <v>3</v>
      </c>
      <c r="P5184" t="s">
        <v>3710</v>
      </c>
      <c r="Q5184" t="s">
        <v>3742</v>
      </c>
      <c r="R5184">
        <v>107001</v>
      </c>
      <c r="S5184">
        <v>10700</v>
      </c>
      <c r="T5184" t="s">
        <v>3712</v>
      </c>
      <c r="U5184" t="s">
        <v>1718</v>
      </c>
      <c r="V5184" t="s">
        <v>1719</v>
      </c>
      <c r="W5184" t="s">
        <v>38</v>
      </c>
      <c r="Y5184">
        <v>340</v>
      </c>
      <c r="Z5184">
        <v>174821</v>
      </c>
      <c r="AA5184">
        <v>202012</v>
      </c>
    </row>
    <row r="5185" spans="1:27" x14ac:dyDescent="0.2">
      <c r="A5185">
        <v>140</v>
      </c>
      <c r="B5185" t="s">
        <v>1553</v>
      </c>
      <c r="C5185" t="s">
        <v>27</v>
      </c>
      <c r="D5185" t="s">
        <v>3759</v>
      </c>
      <c r="E5185">
        <v>0</v>
      </c>
      <c r="F5185" t="s">
        <v>29</v>
      </c>
      <c r="G5185" t="s">
        <v>39</v>
      </c>
      <c r="H5185">
        <v>1</v>
      </c>
      <c r="I5185">
        <v>1</v>
      </c>
      <c r="J5185" t="s">
        <v>30</v>
      </c>
      <c r="K5185">
        <v>202001</v>
      </c>
      <c r="L5185">
        <v>3</v>
      </c>
      <c r="M5185" t="s">
        <v>1713</v>
      </c>
      <c r="N5185" t="s">
        <v>2488</v>
      </c>
      <c r="O5185">
        <v>3</v>
      </c>
      <c r="P5185" t="s">
        <v>3710</v>
      </c>
      <c r="Q5185" t="s">
        <v>3742</v>
      </c>
      <c r="R5185">
        <v>107001</v>
      </c>
      <c r="S5185">
        <v>10700</v>
      </c>
      <c r="T5185" t="s">
        <v>3712</v>
      </c>
      <c r="U5185" t="s">
        <v>1718</v>
      </c>
      <c r="V5185" t="s">
        <v>1719</v>
      </c>
      <c r="W5185" t="s">
        <v>38</v>
      </c>
      <c r="Y5185">
        <v>340</v>
      </c>
      <c r="Z5185">
        <v>174821</v>
      </c>
      <c r="AA5185">
        <v>202012</v>
      </c>
    </row>
    <row r="5186" spans="1:27" x14ac:dyDescent="0.2">
      <c r="A5186">
        <v>140</v>
      </c>
      <c r="B5186" t="s">
        <v>1553</v>
      </c>
      <c r="C5186" t="s">
        <v>27</v>
      </c>
      <c r="D5186" t="s">
        <v>3760</v>
      </c>
      <c r="E5186">
        <v>0</v>
      </c>
      <c r="F5186" t="s">
        <v>29</v>
      </c>
      <c r="G5186" t="s">
        <v>27</v>
      </c>
      <c r="H5186">
        <v>0</v>
      </c>
      <c r="I5186">
        <v>0</v>
      </c>
      <c r="J5186" t="s">
        <v>30</v>
      </c>
      <c r="K5186">
        <v>202001</v>
      </c>
      <c r="L5186">
        <v>3</v>
      </c>
      <c r="M5186" t="s">
        <v>1713</v>
      </c>
      <c r="N5186" t="s">
        <v>2488</v>
      </c>
      <c r="O5186">
        <v>3</v>
      </c>
      <c r="P5186" t="s">
        <v>3710</v>
      </c>
      <c r="Q5186" t="s">
        <v>3742</v>
      </c>
      <c r="R5186">
        <v>107001</v>
      </c>
      <c r="S5186">
        <v>10700</v>
      </c>
      <c r="T5186" t="s">
        <v>3712</v>
      </c>
      <c r="U5186" t="s">
        <v>1718</v>
      </c>
      <c r="V5186" t="s">
        <v>1719</v>
      </c>
      <c r="W5186" t="s">
        <v>38</v>
      </c>
      <c r="Y5186">
        <v>340</v>
      </c>
      <c r="Z5186">
        <v>174823</v>
      </c>
      <c r="AA5186">
        <v>202012</v>
      </c>
    </row>
    <row r="5187" spans="1:27" x14ac:dyDescent="0.2">
      <c r="A5187">
        <v>140</v>
      </c>
      <c r="B5187" t="s">
        <v>1553</v>
      </c>
      <c r="C5187" t="s">
        <v>27</v>
      </c>
      <c r="D5187" t="s">
        <v>3760</v>
      </c>
      <c r="E5187">
        <v>0</v>
      </c>
      <c r="F5187" t="s">
        <v>29</v>
      </c>
      <c r="G5187" t="s">
        <v>39</v>
      </c>
      <c r="H5187">
        <v>1</v>
      </c>
      <c r="I5187">
        <v>1</v>
      </c>
      <c r="J5187" t="s">
        <v>30</v>
      </c>
      <c r="K5187">
        <v>202001</v>
      </c>
      <c r="L5187">
        <v>3</v>
      </c>
      <c r="M5187" t="s">
        <v>1713</v>
      </c>
      <c r="N5187" t="s">
        <v>2488</v>
      </c>
      <c r="O5187">
        <v>3</v>
      </c>
      <c r="P5187" t="s">
        <v>3710</v>
      </c>
      <c r="Q5187" t="s">
        <v>3742</v>
      </c>
      <c r="R5187">
        <v>107001</v>
      </c>
      <c r="S5187">
        <v>10700</v>
      </c>
      <c r="T5187" t="s">
        <v>3712</v>
      </c>
      <c r="U5187" t="s">
        <v>1718</v>
      </c>
      <c r="V5187" t="s">
        <v>1719</v>
      </c>
      <c r="W5187" t="s">
        <v>38</v>
      </c>
      <c r="Y5187">
        <v>340</v>
      </c>
      <c r="Z5187">
        <v>174823</v>
      </c>
      <c r="AA5187">
        <v>202012</v>
      </c>
    </row>
    <row r="5188" spans="1:27" x14ac:dyDescent="0.2">
      <c r="A5188">
        <v>140</v>
      </c>
      <c r="B5188" t="s">
        <v>1553</v>
      </c>
      <c r="C5188" t="s">
        <v>27</v>
      </c>
      <c r="D5188" t="s">
        <v>3761</v>
      </c>
      <c r="E5188">
        <v>0</v>
      </c>
      <c r="F5188" t="s">
        <v>29</v>
      </c>
      <c r="G5188" t="s">
        <v>27</v>
      </c>
      <c r="H5188">
        <v>0</v>
      </c>
      <c r="I5188">
        <v>0</v>
      </c>
      <c r="J5188" t="s">
        <v>30</v>
      </c>
      <c r="K5188">
        <v>202001</v>
      </c>
      <c r="L5188">
        <v>3</v>
      </c>
      <c r="M5188" t="s">
        <v>1713</v>
      </c>
      <c r="N5188" t="s">
        <v>2488</v>
      </c>
      <c r="O5188">
        <v>3</v>
      </c>
      <c r="P5188" t="s">
        <v>3710</v>
      </c>
      <c r="Q5188" t="s">
        <v>3742</v>
      </c>
      <c r="R5188">
        <v>107001</v>
      </c>
      <c r="S5188">
        <v>10700</v>
      </c>
      <c r="T5188" t="s">
        <v>3712</v>
      </c>
      <c r="U5188" t="s">
        <v>1718</v>
      </c>
      <c r="V5188" t="s">
        <v>1719</v>
      </c>
      <c r="W5188" t="s">
        <v>38</v>
      </c>
      <c r="Y5188">
        <v>340</v>
      </c>
      <c r="Z5188">
        <v>174825</v>
      </c>
      <c r="AA5188">
        <v>202012</v>
      </c>
    </row>
    <row r="5189" spans="1:27" x14ac:dyDescent="0.2">
      <c r="A5189">
        <v>140</v>
      </c>
      <c r="B5189" t="s">
        <v>1553</v>
      </c>
      <c r="C5189" t="s">
        <v>27</v>
      </c>
      <c r="D5189" t="s">
        <v>3761</v>
      </c>
      <c r="E5189">
        <v>0</v>
      </c>
      <c r="F5189" t="s">
        <v>29</v>
      </c>
      <c r="G5189" t="s">
        <v>39</v>
      </c>
      <c r="H5189">
        <v>1</v>
      </c>
      <c r="I5189">
        <v>1</v>
      </c>
      <c r="J5189" t="s">
        <v>30</v>
      </c>
      <c r="K5189">
        <v>202001</v>
      </c>
      <c r="L5189">
        <v>3</v>
      </c>
      <c r="M5189" t="s">
        <v>1713</v>
      </c>
      <c r="N5189" t="s">
        <v>2488</v>
      </c>
      <c r="O5189">
        <v>3</v>
      </c>
      <c r="P5189" t="s">
        <v>3710</v>
      </c>
      <c r="Q5189" t="s">
        <v>3742</v>
      </c>
      <c r="R5189">
        <v>107001</v>
      </c>
      <c r="S5189">
        <v>10700</v>
      </c>
      <c r="T5189" t="s">
        <v>3712</v>
      </c>
      <c r="U5189" t="s">
        <v>1718</v>
      </c>
      <c r="V5189" t="s">
        <v>1719</v>
      </c>
      <c r="W5189" t="s">
        <v>38</v>
      </c>
      <c r="Y5189">
        <v>340</v>
      </c>
      <c r="Z5189">
        <v>174825</v>
      </c>
      <c r="AA5189">
        <v>202012</v>
      </c>
    </row>
    <row r="5190" spans="1:27" x14ac:dyDescent="0.2">
      <c r="A5190">
        <v>140</v>
      </c>
      <c r="B5190" t="s">
        <v>1553</v>
      </c>
      <c r="C5190" t="s">
        <v>27</v>
      </c>
      <c r="D5190" t="s">
        <v>3762</v>
      </c>
      <c r="E5190">
        <v>0</v>
      </c>
      <c r="F5190" t="s">
        <v>29</v>
      </c>
      <c r="G5190" t="s">
        <v>27</v>
      </c>
      <c r="H5190">
        <v>0</v>
      </c>
      <c r="I5190">
        <v>0</v>
      </c>
      <c r="J5190" t="s">
        <v>30</v>
      </c>
      <c r="K5190">
        <v>202001</v>
      </c>
      <c r="L5190">
        <v>3</v>
      </c>
      <c r="M5190" t="s">
        <v>1713</v>
      </c>
      <c r="N5190" t="s">
        <v>2488</v>
      </c>
      <c r="O5190">
        <v>3</v>
      </c>
      <c r="P5190" t="s">
        <v>3710</v>
      </c>
      <c r="Q5190" t="s">
        <v>3742</v>
      </c>
      <c r="R5190">
        <v>107001</v>
      </c>
      <c r="S5190">
        <v>10700</v>
      </c>
      <c r="T5190" t="s">
        <v>3712</v>
      </c>
      <c r="U5190" t="s">
        <v>1718</v>
      </c>
      <c r="V5190" t="s">
        <v>1719</v>
      </c>
      <c r="W5190" t="s">
        <v>38</v>
      </c>
      <c r="Y5190">
        <v>340</v>
      </c>
      <c r="Z5190">
        <v>174827</v>
      </c>
      <c r="AA5190">
        <v>202012</v>
      </c>
    </row>
    <row r="5191" spans="1:27" x14ac:dyDescent="0.2">
      <c r="A5191">
        <v>140</v>
      </c>
      <c r="B5191" t="s">
        <v>1553</v>
      </c>
      <c r="C5191" t="s">
        <v>27</v>
      </c>
      <c r="D5191" t="s">
        <v>3762</v>
      </c>
      <c r="E5191">
        <v>0</v>
      </c>
      <c r="F5191" t="s">
        <v>29</v>
      </c>
      <c r="G5191" t="s">
        <v>39</v>
      </c>
      <c r="H5191">
        <v>1</v>
      </c>
      <c r="I5191">
        <v>1</v>
      </c>
      <c r="J5191" t="s">
        <v>30</v>
      </c>
      <c r="K5191">
        <v>202001</v>
      </c>
      <c r="L5191">
        <v>3</v>
      </c>
      <c r="M5191" t="s">
        <v>1713</v>
      </c>
      <c r="N5191" t="s">
        <v>2488</v>
      </c>
      <c r="O5191">
        <v>3</v>
      </c>
      <c r="P5191" t="s">
        <v>3710</v>
      </c>
      <c r="Q5191" t="s">
        <v>3742</v>
      </c>
      <c r="R5191">
        <v>107001</v>
      </c>
      <c r="S5191">
        <v>10700</v>
      </c>
      <c r="T5191" t="s">
        <v>3712</v>
      </c>
      <c r="U5191" t="s">
        <v>1718</v>
      </c>
      <c r="V5191" t="s">
        <v>1719</v>
      </c>
      <c r="W5191" t="s">
        <v>38</v>
      </c>
      <c r="Y5191">
        <v>340</v>
      </c>
      <c r="Z5191">
        <v>174827</v>
      </c>
      <c r="AA5191">
        <v>202012</v>
      </c>
    </row>
    <row r="5192" spans="1:27" x14ac:dyDescent="0.2">
      <c r="A5192">
        <v>140</v>
      </c>
      <c r="B5192" t="s">
        <v>1553</v>
      </c>
      <c r="C5192" t="s">
        <v>27</v>
      </c>
      <c r="D5192" t="s">
        <v>3763</v>
      </c>
      <c r="E5192">
        <v>0</v>
      </c>
      <c r="F5192" t="s">
        <v>29</v>
      </c>
      <c r="G5192" t="s">
        <v>27</v>
      </c>
      <c r="H5192">
        <v>0</v>
      </c>
      <c r="I5192">
        <v>0</v>
      </c>
      <c r="J5192" t="s">
        <v>30</v>
      </c>
      <c r="K5192">
        <v>202001</v>
      </c>
      <c r="L5192">
        <v>3</v>
      </c>
      <c r="M5192" t="s">
        <v>1713</v>
      </c>
      <c r="N5192" t="s">
        <v>2488</v>
      </c>
      <c r="O5192">
        <v>3</v>
      </c>
      <c r="P5192" t="s">
        <v>3710</v>
      </c>
      <c r="Q5192" t="s">
        <v>3764</v>
      </c>
      <c r="R5192">
        <v>107001</v>
      </c>
      <c r="S5192">
        <v>10700</v>
      </c>
      <c r="T5192" t="s">
        <v>3712</v>
      </c>
      <c r="U5192" t="s">
        <v>1718</v>
      </c>
      <c r="V5192" t="s">
        <v>1719</v>
      </c>
      <c r="W5192" t="s">
        <v>263</v>
      </c>
      <c r="Y5192">
        <v>340</v>
      </c>
      <c r="Z5192">
        <v>174830</v>
      </c>
      <c r="AA5192">
        <v>202012</v>
      </c>
    </row>
    <row r="5193" spans="1:27" x14ac:dyDescent="0.2">
      <c r="A5193">
        <v>140</v>
      </c>
      <c r="B5193" t="s">
        <v>1553</v>
      </c>
      <c r="C5193" t="s">
        <v>27</v>
      </c>
      <c r="D5193" t="s">
        <v>3763</v>
      </c>
      <c r="E5193">
        <v>0</v>
      </c>
      <c r="F5193" t="s">
        <v>29</v>
      </c>
      <c r="G5193" t="s">
        <v>39</v>
      </c>
      <c r="H5193">
        <v>1</v>
      </c>
      <c r="I5193">
        <v>1</v>
      </c>
      <c r="J5193" t="s">
        <v>30</v>
      </c>
      <c r="K5193">
        <v>202001</v>
      </c>
      <c r="L5193">
        <v>3</v>
      </c>
      <c r="M5193" t="s">
        <v>1713</v>
      </c>
      <c r="N5193" t="s">
        <v>2488</v>
      </c>
      <c r="O5193">
        <v>3</v>
      </c>
      <c r="P5193" t="s">
        <v>3710</v>
      </c>
      <c r="Q5193" t="s">
        <v>3764</v>
      </c>
      <c r="R5193">
        <v>107001</v>
      </c>
      <c r="S5193">
        <v>10700</v>
      </c>
      <c r="T5193" t="s">
        <v>3712</v>
      </c>
      <c r="U5193" t="s">
        <v>1718</v>
      </c>
      <c r="V5193" t="s">
        <v>1719</v>
      </c>
      <c r="W5193" t="s">
        <v>263</v>
      </c>
      <c r="Y5193">
        <v>340</v>
      </c>
      <c r="Z5193">
        <v>174830</v>
      </c>
      <c r="AA5193">
        <v>202012</v>
      </c>
    </row>
    <row r="5194" spans="1:27" x14ac:dyDescent="0.2">
      <c r="A5194">
        <v>140</v>
      </c>
      <c r="B5194" t="s">
        <v>1553</v>
      </c>
      <c r="C5194" t="s">
        <v>27</v>
      </c>
      <c r="D5194" t="s">
        <v>3765</v>
      </c>
      <c r="E5194">
        <v>0</v>
      </c>
      <c r="F5194" t="s">
        <v>29</v>
      </c>
      <c r="G5194" t="s">
        <v>27</v>
      </c>
      <c r="H5194">
        <v>0</v>
      </c>
      <c r="I5194">
        <v>0</v>
      </c>
      <c r="J5194" t="s">
        <v>30</v>
      </c>
      <c r="K5194">
        <v>202001</v>
      </c>
      <c r="L5194">
        <v>3</v>
      </c>
      <c r="M5194" t="s">
        <v>1713</v>
      </c>
      <c r="N5194" t="s">
        <v>2488</v>
      </c>
      <c r="O5194">
        <v>3</v>
      </c>
      <c r="P5194" t="s">
        <v>3710</v>
      </c>
      <c r="Q5194" t="s">
        <v>3764</v>
      </c>
      <c r="R5194">
        <v>107001</v>
      </c>
      <c r="S5194">
        <v>10700</v>
      </c>
      <c r="T5194" t="s">
        <v>3712</v>
      </c>
      <c r="U5194" t="s">
        <v>1718</v>
      </c>
      <c r="V5194" t="s">
        <v>1719</v>
      </c>
      <c r="W5194" t="s">
        <v>263</v>
      </c>
      <c r="Y5194">
        <v>340</v>
      </c>
      <c r="Z5194">
        <v>174840</v>
      </c>
      <c r="AA5194">
        <v>202012</v>
      </c>
    </row>
    <row r="5195" spans="1:27" x14ac:dyDescent="0.2">
      <c r="A5195">
        <v>140</v>
      </c>
      <c r="B5195" t="s">
        <v>1553</v>
      </c>
      <c r="C5195" t="s">
        <v>27</v>
      </c>
      <c r="D5195" t="s">
        <v>3765</v>
      </c>
      <c r="E5195">
        <v>0</v>
      </c>
      <c r="F5195" t="s">
        <v>29</v>
      </c>
      <c r="G5195" t="s">
        <v>39</v>
      </c>
      <c r="H5195">
        <v>1</v>
      </c>
      <c r="I5195">
        <v>1</v>
      </c>
      <c r="J5195" t="s">
        <v>30</v>
      </c>
      <c r="K5195">
        <v>202001</v>
      </c>
      <c r="L5195">
        <v>3</v>
      </c>
      <c r="M5195" t="s">
        <v>1713</v>
      </c>
      <c r="N5195" t="s">
        <v>2488</v>
      </c>
      <c r="O5195">
        <v>3</v>
      </c>
      <c r="P5195" t="s">
        <v>3710</v>
      </c>
      <c r="Q5195" t="s">
        <v>3764</v>
      </c>
      <c r="R5195">
        <v>107001</v>
      </c>
      <c r="S5195">
        <v>10700</v>
      </c>
      <c r="T5195" t="s">
        <v>3712</v>
      </c>
      <c r="U5195" t="s">
        <v>1718</v>
      </c>
      <c r="V5195" t="s">
        <v>1719</v>
      </c>
      <c r="W5195" t="s">
        <v>263</v>
      </c>
      <c r="Y5195">
        <v>340</v>
      </c>
      <c r="Z5195">
        <v>174840</v>
      </c>
      <c r="AA5195">
        <v>202012</v>
      </c>
    </row>
    <row r="5196" spans="1:27" x14ac:dyDescent="0.2">
      <c r="A5196">
        <v>140</v>
      </c>
      <c r="B5196" t="s">
        <v>1553</v>
      </c>
      <c r="C5196" t="s">
        <v>27</v>
      </c>
      <c r="D5196" t="s">
        <v>3766</v>
      </c>
      <c r="E5196">
        <v>0</v>
      </c>
      <c r="F5196" t="s">
        <v>29</v>
      </c>
      <c r="G5196" t="s">
        <v>27</v>
      </c>
      <c r="H5196">
        <v>0</v>
      </c>
      <c r="I5196">
        <v>0</v>
      </c>
      <c r="J5196" t="s">
        <v>30</v>
      </c>
      <c r="K5196">
        <v>202001</v>
      </c>
      <c r="L5196">
        <v>3</v>
      </c>
      <c r="M5196" t="s">
        <v>1713</v>
      </c>
      <c r="N5196" t="s">
        <v>2488</v>
      </c>
      <c r="O5196">
        <v>3</v>
      </c>
      <c r="P5196" t="s">
        <v>3710</v>
      </c>
      <c r="Q5196" t="s">
        <v>3764</v>
      </c>
      <c r="R5196">
        <v>107001</v>
      </c>
      <c r="S5196">
        <v>10700</v>
      </c>
      <c r="T5196" t="s">
        <v>3712</v>
      </c>
      <c r="U5196" t="s">
        <v>1718</v>
      </c>
      <c r="V5196" t="s">
        <v>1719</v>
      </c>
      <c r="W5196" t="s">
        <v>263</v>
      </c>
      <c r="Y5196">
        <v>340</v>
      </c>
      <c r="Z5196">
        <v>174842</v>
      </c>
      <c r="AA5196">
        <v>202012</v>
      </c>
    </row>
    <row r="5197" spans="1:27" x14ac:dyDescent="0.2">
      <c r="A5197">
        <v>140</v>
      </c>
      <c r="B5197" t="s">
        <v>1553</v>
      </c>
      <c r="C5197" t="s">
        <v>27</v>
      </c>
      <c r="D5197" t="s">
        <v>3766</v>
      </c>
      <c r="E5197">
        <v>0</v>
      </c>
      <c r="F5197" t="s">
        <v>29</v>
      </c>
      <c r="G5197" t="s">
        <v>39</v>
      </c>
      <c r="H5197">
        <v>1</v>
      </c>
      <c r="I5197">
        <v>1</v>
      </c>
      <c r="J5197" t="s">
        <v>30</v>
      </c>
      <c r="K5197">
        <v>202001</v>
      </c>
      <c r="L5197">
        <v>3</v>
      </c>
      <c r="M5197" t="s">
        <v>1713</v>
      </c>
      <c r="N5197" t="s">
        <v>2488</v>
      </c>
      <c r="O5197">
        <v>3</v>
      </c>
      <c r="P5197" t="s">
        <v>3710</v>
      </c>
      <c r="Q5197" t="s">
        <v>3764</v>
      </c>
      <c r="R5197">
        <v>107001</v>
      </c>
      <c r="S5197">
        <v>10700</v>
      </c>
      <c r="T5197" t="s">
        <v>3712</v>
      </c>
      <c r="U5197" t="s">
        <v>1718</v>
      </c>
      <c r="V5197" t="s">
        <v>1719</v>
      </c>
      <c r="W5197" t="s">
        <v>263</v>
      </c>
      <c r="Y5197">
        <v>340</v>
      </c>
      <c r="Z5197">
        <v>174842</v>
      </c>
      <c r="AA5197">
        <v>202012</v>
      </c>
    </row>
    <row r="5198" spans="1:27" x14ac:dyDescent="0.2">
      <c r="A5198">
        <v>140</v>
      </c>
      <c r="B5198" t="s">
        <v>1553</v>
      </c>
      <c r="C5198" t="s">
        <v>27</v>
      </c>
      <c r="D5198" t="s">
        <v>3767</v>
      </c>
      <c r="E5198">
        <v>0</v>
      </c>
      <c r="F5198" t="s">
        <v>29</v>
      </c>
      <c r="G5198" t="s">
        <v>27</v>
      </c>
      <c r="H5198">
        <v>0</v>
      </c>
      <c r="I5198">
        <v>0</v>
      </c>
      <c r="J5198" t="s">
        <v>30</v>
      </c>
      <c r="K5198">
        <v>202001</v>
      </c>
      <c r="L5198">
        <v>3</v>
      </c>
      <c r="M5198" t="s">
        <v>1713</v>
      </c>
      <c r="N5198" t="s">
        <v>2488</v>
      </c>
      <c r="O5198">
        <v>3</v>
      </c>
      <c r="P5198" t="s">
        <v>3710</v>
      </c>
      <c r="Q5198" t="s">
        <v>3764</v>
      </c>
      <c r="R5198">
        <v>107001</v>
      </c>
      <c r="S5198">
        <v>10700</v>
      </c>
      <c r="T5198" t="s">
        <v>3712</v>
      </c>
      <c r="U5198" t="s">
        <v>1718</v>
      </c>
      <c r="V5198" t="s">
        <v>1719</v>
      </c>
      <c r="W5198" t="s">
        <v>263</v>
      </c>
      <c r="Y5198">
        <v>340</v>
      </c>
      <c r="Z5198">
        <v>174850</v>
      </c>
      <c r="AA5198">
        <v>202012</v>
      </c>
    </row>
    <row r="5199" spans="1:27" x14ac:dyDescent="0.2">
      <c r="A5199">
        <v>140</v>
      </c>
      <c r="B5199" t="s">
        <v>1553</v>
      </c>
      <c r="C5199" t="s">
        <v>27</v>
      </c>
      <c r="D5199" t="s">
        <v>3767</v>
      </c>
      <c r="E5199">
        <v>0</v>
      </c>
      <c r="F5199" t="s">
        <v>29</v>
      </c>
      <c r="G5199" t="s">
        <v>39</v>
      </c>
      <c r="H5199">
        <v>1</v>
      </c>
      <c r="I5199">
        <v>1</v>
      </c>
      <c r="J5199" t="s">
        <v>30</v>
      </c>
      <c r="K5199">
        <v>202001</v>
      </c>
      <c r="L5199">
        <v>3</v>
      </c>
      <c r="M5199" t="s">
        <v>1713</v>
      </c>
      <c r="N5199" t="s">
        <v>2488</v>
      </c>
      <c r="O5199">
        <v>3</v>
      </c>
      <c r="P5199" t="s">
        <v>3710</v>
      </c>
      <c r="Q5199" t="s">
        <v>3764</v>
      </c>
      <c r="R5199">
        <v>107001</v>
      </c>
      <c r="S5199">
        <v>10700</v>
      </c>
      <c r="T5199" t="s">
        <v>3712</v>
      </c>
      <c r="U5199" t="s">
        <v>1718</v>
      </c>
      <c r="V5199" t="s">
        <v>1719</v>
      </c>
      <c r="W5199" t="s">
        <v>263</v>
      </c>
      <c r="Y5199">
        <v>340</v>
      </c>
      <c r="Z5199">
        <v>174850</v>
      </c>
      <c r="AA5199">
        <v>202012</v>
      </c>
    </row>
    <row r="5200" spans="1:27" x14ac:dyDescent="0.2">
      <c r="A5200">
        <v>140</v>
      </c>
      <c r="B5200" t="s">
        <v>1553</v>
      </c>
      <c r="C5200" t="s">
        <v>27</v>
      </c>
      <c r="D5200" t="s">
        <v>3768</v>
      </c>
      <c r="E5200">
        <v>0</v>
      </c>
      <c r="F5200" t="s">
        <v>29</v>
      </c>
      <c r="G5200" t="s">
        <v>27</v>
      </c>
      <c r="H5200">
        <v>0</v>
      </c>
      <c r="I5200">
        <v>0</v>
      </c>
      <c r="J5200" t="s">
        <v>30</v>
      </c>
      <c r="K5200">
        <v>202001</v>
      </c>
      <c r="L5200">
        <v>3</v>
      </c>
      <c r="M5200" t="s">
        <v>1713</v>
      </c>
      <c r="N5200" t="s">
        <v>2488</v>
      </c>
      <c r="O5200">
        <v>3</v>
      </c>
      <c r="P5200" t="s">
        <v>3710</v>
      </c>
      <c r="Q5200" t="s">
        <v>3764</v>
      </c>
      <c r="R5200">
        <v>107001</v>
      </c>
      <c r="S5200">
        <v>10700</v>
      </c>
      <c r="T5200" t="s">
        <v>3712</v>
      </c>
      <c r="U5200" t="s">
        <v>1718</v>
      </c>
      <c r="V5200" t="s">
        <v>1719</v>
      </c>
      <c r="W5200" t="s">
        <v>263</v>
      </c>
      <c r="Y5200">
        <v>340</v>
      </c>
      <c r="Z5200">
        <v>174844</v>
      </c>
      <c r="AA5200">
        <v>202012</v>
      </c>
    </row>
    <row r="5201" spans="1:27" x14ac:dyDescent="0.2">
      <c r="A5201">
        <v>140</v>
      </c>
      <c r="B5201" t="s">
        <v>1553</v>
      </c>
      <c r="C5201" t="s">
        <v>27</v>
      </c>
      <c r="D5201" t="s">
        <v>3768</v>
      </c>
      <c r="E5201">
        <v>0</v>
      </c>
      <c r="F5201" t="s">
        <v>29</v>
      </c>
      <c r="G5201" t="s">
        <v>39</v>
      </c>
      <c r="H5201">
        <v>1</v>
      </c>
      <c r="I5201">
        <v>1</v>
      </c>
      <c r="J5201" t="s">
        <v>30</v>
      </c>
      <c r="K5201">
        <v>202001</v>
      </c>
      <c r="L5201">
        <v>3</v>
      </c>
      <c r="M5201" t="s">
        <v>1713</v>
      </c>
      <c r="N5201" t="s">
        <v>2488</v>
      </c>
      <c r="O5201">
        <v>3</v>
      </c>
      <c r="P5201" t="s">
        <v>3710</v>
      </c>
      <c r="Q5201" t="s">
        <v>3764</v>
      </c>
      <c r="R5201">
        <v>107001</v>
      </c>
      <c r="S5201">
        <v>10700</v>
      </c>
      <c r="T5201" t="s">
        <v>3712</v>
      </c>
      <c r="U5201" t="s">
        <v>1718</v>
      </c>
      <c r="V5201" t="s">
        <v>1719</v>
      </c>
      <c r="W5201" t="s">
        <v>263</v>
      </c>
      <c r="Y5201">
        <v>340</v>
      </c>
      <c r="Z5201">
        <v>174844</v>
      </c>
      <c r="AA5201">
        <v>202012</v>
      </c>
    </row>
    <row r="5202" spans="1:27" x14ac:dyDescent="0.2">
      <c r="A5202">
        <v>140</v>
      </c>
      <c r="B5202" t="s">
        <v>1553</v>
      </c>
      <c r="C5202" t="s">
        <v>27</v>
      </c>
      <c r="D5202" t="s">
        <v>3769</v>
      </c>
      <c r="E5202">
        <v>0</v>
      </c>
      <c r="F5202" t="s">
        <v>29</v>
      </c>
      <c r="G5202" t="s">
        <v>27</v>
      </c>
      <c r="H5202">
        <v>0</v>
      </c>
      <c r="I5202">
        <v>0</v>
      </c>
      <c r="J5202" t="s">
        <v>30</v>
      </c>
      <c r="K5202">
        <v>202001</v>
      </c>
      <c r="L5202">
        <v>3</v>
      </c>
      <c r="M5202" t="s">
        <v>1713</v>
      </c>
      <c r="N5202" t="s">
        <v>2488</v>
      </c>
      <c r="O5202">
        <v>3</v>
      </c>
      <c r="P5202" t="s">
        <v>3710</v>
      </c>
      <c r="Q5202" t="s">
        <v>3764</v>
      </c>
      <c r="R5202">
        <v>107001</v>
      </c>
      <c r="S5202">
        <v>10700</v>
      </c>
      <c r="T5202" t="s">
        <v>3712</v>
      </c>
      <c r="U5202" t="s">
        <v>1718</v>
      </c>
      <c r="V5202" t="s">
        <v>1719</v>
      </c>
      <c r="W5202" t="s">
        <v>263</v>
      </c>
      <c r="Y5202">
        <v>340</v>
      </c>
      <c r="Z5202">
        <v>174846</v>
      </c>
      <c r="AA5202">
        <v>202012</v>
      </c>
    </row>
    <row r="5203" spans="1:27" x14ac:dyDescent="0.2">
      <c r="A5203">
        <v>140</v>
      </c>
      <c r="B5203" t="s">
        <v>1553</v>
      </c>
      <c r="C5203" t="s">
        <v>27</v>
      </c>
      <c r="D5203" t="s">
        <v>3769</v>
      </c>
      <c r="E5203">
        <v>0</v>
      </c>
      <c r="F5203" t="s">
        <v>29</v>
      </c>
      <c r="G5203" t="s">
        <v>39</v>
      </c>
      <c r="H5203">
        <v>1</v>
      </c>
      <c r="I5203">
        <v>1</v>
      </c>
      <c r="J5203" t="s">
        <v>30</v>
      </c>
      <c r="K5203">
        <v>202001</v>
      </c>
      <c r="L5203">
        <v>3</v>
      </c>
      <c r="M5203" t="s">
        <v>1713</v>
      </c>
      <c r="N5203" t="s">
        <v>2488</v>
      </c>
      <c r="O5203">
        <v>3</v>
      </c>
      <c r="P5203" t="s">
        <v>3710</v>
      </c>
      <c r="Q5203" t="s">
        <v>3764</v>
      </c>
      <c r="R5203">
        <v>107001</v>
      </c>
      <c r="S5203">
        <v>10700</v>
      </c>
      <c r="T5203" t="s">
        <v>3712</v>
      </c>
      <c r="U5203" t="s">
        <v>1718</v>
      </c>
      <c r="V5203" t="s">
        <v>1719</v>
      </c>
      <c r="W5203" t="s">
        <v>263</v>
      </c>
      <c r="Y5203">
        <v>340</v>
      </c>
      <c r="Z5203">
        <v>174846</v>
      </c>
      <c r="AA5203">
        <v>202012</v>
      </c>
    </row>
    <row r="5204" spans="1:27" x14ac:dyDescent="0.2">
      <c r="A5204">
        <v>140</v>
      </c>
      <c r="B5204" t="s">
        <v>1553</v>
      </c>
      <c r="C5204" t="s">
        <v>27</v>
      </c>
      <c r="D5204" t="s">
        <v>3770</v>
      </c>
      <c r="E5204">
        <v>0</v>
      </c>
      <c r="F5204" t="s">
        <v>29</v>
      </c>
      <c r="G5204" t="s">
        <v>27</v>
      </c>
      <c r="H5204">
        <v>0</v>
      </c>
      <c r="I5204">
        <v>0</v>
      </c>
      <c r="J5204" t="s">
        <v>30</v>
      </c>
      <c r="K5204">
        <v>202001</v>
      </c>
      <c r="L5204">
        <v>3</v>
      </c>
      <c r="M5204" t="s">
        <v>1713</v>
      </c>
      <c r="N5204" t="s">
        <v>2488</v>
      </c>
      <c r="O5204">
        <v>3</v>
      </c>
      <c r="P5204" t="s">
        <v>3710</v>
      </c>
      <c r="Q5204" t="s">
        <v>3764</v>
      </c>
      <c r="R5204">
        <v>107001</v>
      </c>
      <c r="S5204">
        <v>10700</v>
      </c>
      <c r="T5204" t="s">
        <v>3712</v>
      </c>
      <c r="U5204" t="s">
        <v>1718</v>
      </c>
      <c r="V5204" t="s">
        <v>1719</v>
      </c>
      <c r="W5204" t="s">
        <v>263</v>
      </c>
      <c r="Y5204">
        <v>340</v>
      </c>
      <c r="Z5204">
        <v>174848</v>
      </c>
      <c r="AA5204">
        <v>202012</v>
      </c>
    </row>
    <row r="5205" spans="1:27" x14ac:dyDescent="0.2">
      <c r="A5205">
        <v>140</v>
      </c>
      <c r="B5205" t="s">
        <v>1553</v>
      </c>
      <c r="C5205" t="s">
        <v>27</v>
      </c>
      <c r="D5205" t="s">
        <v>3770</v>
      </c>
      <c r="E5205">
        <v>0</v>
      </c>
      <c r="F5205" t="s">
        <v>29</v>
      </c>
      <c r="G5205" t="s">
        <v>39</v>
      </c>
      <c r="H5205">
        <v>1</v>
      </c>
      <c r="I5205">
        <v>1</v>
      </c>
      <c r="J5205" t="s">
        <v>30</v>
      </c>
      <c r="K5205">
        <v>202001</v>
      </c>
      <c r="L5205">
        <v>3</v>
      </c>
      <c r="M5205" t="s">
        <v>1713</v>
      </c>
      <c r="N5205" t="s">
        <v>2488</v>
      </c>
      <c r="O5205">
        <v>3</v>
      </c>
      <c r="P5205" t="s">
        <v>3710</v>
      </c>
      <c r="Q5205" t="s">
        <v>3764</v>
      </c>
      <c r="R5205">
        <v>107001</v>
      </c>
      <c r="S5205">
        <v>10700</v>
      </c>
      <c r="T5205" t="s">
        <v>3712</v>
      </c>
      <c r="U5205" t="s">
        <v>1718</v>
      </c>
      <c r="V5205" t="s">
        <v>1719</v>
      </c>
      <c r="W5205" t="s">
        <v>263</v>
      </c>
      <c r="Y5205">
        <v>340</v>
      </c>
      <c r="Z5205">
        <v>174848</v>
      </c>
      <c r="AA5205">
        <v>202012</v>
      </c>
    </row>
    <row r="5206" spans="1:27" x14ac:dyDescent="0.2">
      <c r="A5206">
        <v>140</v>
      </c>
      <c r="B5206" t="s">
        <v>1553</v>
      </c>
      <c r="C5206" t="s">
        <v>27</v>
      </c>
      <c r="D5206" t="s">
        <v>3771</v>
      </c>
      <c r="E5206">
        <v>0</v>
      </c>
      <c r="F5206" t="s">
        <v>29</v>
      </c>
      <c r="G5206" t="s">
        <v>27</v>
      </c>
      <c r="H5206">
        <v>0</v>
      </c>
      <c r="I5206">
        <v>0</v>
      </c>
      <c r="J5206" t="s">
        <v>30</v>
      </c>
      <c r="K5206">
        <v>202001</v>
      </c>
      <c r="L5206">
        <v>3</v>
      </c>
      <c r="M5206" t="s">
        <v>1713</v>
      </c>
      <c r="N5206" t="s">
        <v>2488</v>
      </c>
      <c r="O5206">
        <v>3</v>
      </c>
      <c r="P5206" t="s">
        <v>3710</v>
      </c>
      <c r="Q5206" t="s">
        <v>3764</v>
      </c>
      <c r="R5206">
        <v>107001</v>
      </c>
      <c r="S5206">
        <v>10700</v>
      </c>
      <c r="T5206" t="s">
        <v>3712</v>
      </c>
      <c r="U5206" t="s">
        <v>1718</v>
      </c>
      <c r="V5206" t="s">
        <v>1719</v>
      </c>
      <c r="W5206" t="s">
        <v>263</v>
      </c>
      <c r="Y5206">
        <v>340</v>
      </c>
      <c r="Z5206">
        <v>174808</v>
      </c>
      <c r="AA5206">
        <v>202012</v>
      </c>
    </row>
    <row r="5207" spans="1:27" x14ac:dyDescent="0.2">
      <c r="A5207">
        <v>140</v>
      </c>
      <c r="B5207" t="s">
        <v>1553</v>
      </c>
      <c r="C5207" t="s">
        <v>27</v>
      </c>
      <c r="D5207" t="s">
        <v>3771</v>
      </c>
      <c r="E5207">
        <v>0</v>
      </c>
      <c r="F5207" t="s">
        <v>29</v>
      </c>
      <c r="G5207" t="s">
        <v>39</v>
      </c>
      <c r="H5207">
        <v>1</v>
      </c>
      <c r="I5207">
        <v>1</v>
      </c>
      <c r="J5207" t="s">
        <v>30</v>
      </c>
      <c r="K5207">
        <v>202001</v>
      </c>
      <c r="L5207">
        <v>3</v>
      </c>
      <c r="M5207" t="s">
        <v>1713</v>
      </c>
      <c r="N5207" t="s">
        <v>2488</v>
      </c>
      <c r="O5207">
        <v>3</v>
      </c>
      <c r="P5207" t="s">
        <v>3710</v>
      </c>
      <c r="Q5207" t="s">
        <v>3764</v>
      </c>
      <c r="R5207">
        <v>107001</v>
      </c>
      <c r="S5207">
        <v>10700</v>
      </c>
      <c r="T5207" t="s">
        <v>3712</v>
      </c>
      <c r="U5207" t="s">
        <v>1718</v>
      </c>
      <c r="V5207" t="s">
        <v>1719</v>
      </c>
      <c r="W5207" t="s">
        <v>263</v>
      </c>
      <c r="Y5207">
        <v>340</v>
      </c>
      <c r="Z5207">
        <v>174808</v>
      </c>
      <c r="AA5207">
        <v>202012</v>
      </c>
    </row>
    <row r="5208" spans="1:27" x14ac:dyDescent="0.2">
      <c r="A5208">
        <v>140</v>
      </c>
      <c r="B5208" t="s">
        <v>1553</v>
      </c>
      <c r="C5208" t="s">
        <v>27</v>
      </c>
      <c r="D5208" t="s">
        <v>3772</v>
      </c>
      <c r="E5208">
        <v>0</v>
      </c>
      <c r="F5208" t="s">
        <v>29</v>
      </c>
      <c r="G5208" t="s">
        <v>27</v>
      </c>
      <c r="H5208">
        <v>0</v>
      </c>
      <c r="I5208">
        <v>0</v>
      </c>
      <c r="J5208" t="s">
        <v>30</v>
      </c>
      <c r="K5208">
        <v>202001</v>
      </c>
      <c r="L5208">
        <v>3</v>
      </c>
      <c r="M5208" t="s">
        <v>1713</v>
      </c>
      <c r="N5208" t="s">
        <v>2488</v>
      </c>
      <c r="O5208">
        <v>3</v>
      </c>
      <c r="P5208" t="s">
        <v>3710</v>
      </c>
      <c r="Q5208" t="s">
        <v>3764</v>
      </c>
      <c r="R5208">
        <v>107001</v>
      </c>
      <c r="S5208">
        <v>10700</v>
      </c>
      <c r="T5208" t="s">
        <v>3712</v>
      </c>
      <c r="U5208" t="s">
        <v>1718</v>
      </c>
      <c r="V5208" t="s">
        <v>1719</v>
      </c>
      <c r="W5208" t="s">
        <v>263</v>
      </c>
      <c r="Y5208">
        <v>340</v>
      </c>
      <c r="Z5208">
        <v>174810</v>
      </c>
      <c r="AA5208">
        <v>202012</v>
      </c>
    </row>
    <row r="5209" spans="1:27" x14ac:dyDescent="0.2">
      <c r="A5209">
        <v>140</v>
      </c>
      <c r="B5209" t="s">
        <v>1553</v>
      </c>
      <c r="C5209" t="s">
        <v>27</v>
      </c>
      <c r="D5209" t="s">
        <v>3772</v>
      </c>
      <c r="E5209">
        <v>0</v>
      </c>
      <c r="F5209" t="s">
        <v>29</v>
      </c>
      <c r="G5209" t="s">
        <v>39</v>
      </c>
      <c r="H5209">
        <v>1</v>
      </c>
      <c r="I5209">
        <v>1</v>
      </c>
      <c r="J5209" t="s">
        <v>30</v>
      </c>
      <c r="K5209">
        <v>202001</v>
      </c>
      <c r="L5209">
        <v>3</v>
      </c>
      <c r="M5209" t="s">
        <v>1713</v>
      </c>
      <c r="N5209" t="s">
        <v>2488</v>
      </c>
      <c r="O5209">
        <v>3</v>
      </c>
      <c r="P5209" t="s">
        <v>3710</v>
      </c>
      <c r="Q5209" t="s">
        <v>3764</v>
      </c>
      <c r="R5209">
        <v>107001</v>
      </c>
      <c r="S5209">
        <v>10700</v>
      </c>
      <c r="T5209" t="s">
        <v>3712</v>
      </c>
      <c r="U5209" t="s">
        <v>1718</v>
      </c>
      <c r="V5209" t="s">
        <v>1719</v>
      </c>
      <c r="W5209" t="s">
        <v>263</v>
      </c>
      <c r="Y5209">
        <v>340</v>
      </c>
      <c r="Z5209">
        <v>174810</v>
      </c>
      <c r="AA5209">
        <v>202012</v>
      </c>
    </row>
    <row r="5210" spans="1:27" x14ac:dyDescent="0.2">
      <c r="A5210">
        <v>140</v>
      </c>
      <c r="B5210" t="s">
        <v>1553</v>
      </c>
      <c r="C5210" t="s">
        <v>27</v>
      </c>
      <c r="D5210" t="s">
        <v>3773</v>
      </c>
      <c r="E5210">
        <v>0</v>
      </c>
      <c r="F5210" t="s">
        <v>29</v>
      </c>
      <c r="G5210" t="s">
        <v>27</v>
      </c>
      <c r="H5210">
        <v>0</v>
      </c>
      <c r="I5210">
        <v>0</v>
      </c>
      <c r="J5210" t="s">
        <v>30</v>
      </c>
      <c r="K5210">
        <v>202001</v>
      </c>
      <c r="L5210">
        <v>3</v>
      </c>
      <c r="M5210" t="s">
        <v>1713</v>
      </c>
      <c r="N5210" t="s">
        <v>2488</v>
      </c>
      <c r="O5210">
        <v>3</v>
      </c>
      <c r="P5210" t="s">
        <v>3710</v>
      </c>
      <c r="Q5210" t="s">
        <v>3764</v>
      </c>
      <c r="R5210">
        <v>107001</v>
      </c>
      <c r="S5210">
        <v>10700</v>
      </c>
      <c r="T5210" t="s">
        <v>3712</v>
      </c>
      <c r="U5210" t="s">
        <v>1718</v>
      </c>
      <c r="V5210" t="s">
        <v>1719</v>
      </c>
      <c r="W5210" t="s">
        <v>263</v>
      </c>
      <c r="Y5210">
        <v>340</v>
      </c>
      <c r="Z5210">
        <v>174812</v>
      </c>
      <c r="AA5210">
        <v>202012</v>
      </c>
    </row>
    <row r="5211" spans="1:27" x14ac:dyDescent="0.2">
      <c r="A5211">
        <v>140</v>
      </c>
      <c r="B5211" t="s">
        <v>1553</v>
      </c>
      <c r="C5211" t="s">
        <v>27</v>
      </c>
      <c r="D5211" t="s">
        <v>3773</v>
      </c>
      <c r="E5211">
        <v>0</v>
      </c>
      <c r="F5211" t="s">
        <v>29</v>
      </c>
      <c r="G5211" t="s">
        <v>39</v>
      </c>
      <c r="H5211">
        <v>1</v>
      </c>
      <c r="I5211">
        <v>1</v>
      </c>
      <c r="J5211" t="s">
        <v>30</v>
      </c>
      <c r="K5211">
        <v>202001</v>
      </c>
      <c r="L5211">
        <v>3</v>
      </c>
      <c r="M5211" t="s">
        <v>1713</v>
      </c>
      <c r="N5211" t="s">
        <v>2488</v>
      </c>
      <c r="O5211">
        <v>3</v>
      </c>
      <c r="P5211" t="s">
        <v>3710</v>
      </c>
      <c r="Q5211" t="s">
        <v>3764</v>
      </c>
      <c r="R5211">
        <v>107001</v>
      </c>
      <c r="S5211">
        <v>10700</v>
      </c>
      <c r="T5211" t="s">
        <v>3712</v>
      </c>
      <c r="U5211" t="s">
        <v>1718</v>
      </c>
      <c r="V5211" t="s">
        <v>1719</v>
      </c>
      <c r="W5211" t="s">
        <v>263</v>
      </c>
      <c r="Y5211">
        <v>340</v>
      </c>
      <c r="Z5211">
        <v>174812</v>
      </c>
      <c r="AA5211">
        <v>202012</v>
      </c>
    </row>
    <row r="5212" spans="1:27" x14ac:dyDescent="0.2">
      <c r="A5212">
        <v>140</v>
      </c>
      <c r="B5212" t="s">
        <v>1553</v>
      </c>
      <c r="C5212" t="s">
        <v>27</v>
      </c>
      <c r="D5212" t="s">
        <v>3774</v>
      </c>
      <c r="E5212">
        <v>0</v>
      </c>
      <c r="F5212" t="s">
        <v>29</v>
      </c>
      <c r="G5212" t="s">
        <v>27</v>
      </c>
      <c r="H5212">
        <v>0</v>
      </c>
      <c r="I5212">
        <v>0</v>
      </c>
      <c r="J5212" t="s">
        <v>30</v>
      </c>
      <c r="K5212">
        <v>202001</v>
      </c>
      <c r="L5212">
        <v>3</v>
      </c>
      <c r="M5212" t="s">
        <v>1713</v>
      </c>
      <c r="N5212" t="s">
        <v>2488</v>
      </c>
      <c r="O5212">
        <v>3</v>
      </c>
      <c r="P5212" t="s">
        <v>3710</v>
      </c>
      <c r="Q5212" t="s">
        <v>3764</v>
      </c>
      <c r="R5212">
        <v>107001</v>
      </c>
      <c r="S5212">
        <v>10700</v>
      </c>
      <c r="T5212" t="s">
        <v>3712</v>
      </c>
      <c r="U5212" t="s">
        <v>1718</v>
      </c>
      <c r="V5212" t="s">
        <v>1719</v>
      </c>
      <c r="W5212" t="s">
        <v>263</v>
      </c>
      <c r="Y5212">
        <v>340</v>
      </c>
      <c r="Z5212">
        <v>174814</v>
      </c>
      <c r="AA5212">
        <v>202012</v>
      </c>
    </row>
    <row r="5213" spans="1:27" x14ac:dyDescent="0.2">
      <c r="A5213">
        <v>140</v>
      </c>
      <c r="B5213" t="s">
        <v>1553</v>
      </c>
      <c r="C5213" t="s">
        <v>27</v>
      </c>
      <c r="D5213" t="s">
        <v>3774</v>
      </c>
      <c r="E5213">
        <v>0</v>
      </c>
      <c r="F5213" t="s">
        <v>29</v>
      </c>
      <c r="G5213" t="s">
        <v>39</v>
      </c>
      <c r="H5213">
        <v>1</v>
      </c>
      <c r="I5213">
        <v>1</v>
      </c>
      <c r="J5213" t="s">
        <v>30</v>
      </c>
      <c r="K5213">
        <v>202001</v>
      </c>
      <c r="L5213">
        <v>3</v>
      </c>
      <c r="M5213" t="s">
        <v>1713</v>
      </c>
      <c r="N5213" t="s">
        <v>2488</v>
      </c>
      <c r="O5213">
        <v>3</v>
      </c>
      <c r="P5213" t="s">
        <v>3710</v>
      </c>
      <c r="Q5213" t="s">
        <v>3764</v>
      </c>
      <c r="R5213">
        <v>107001</v>
      </c>
      <c r="S5213">
        <v>10700</v>
      </c>
      <c r="T5213" t="s">
        <v>3712</v>
      </c>
      <c r="U5213" t="s">
        <v>1718</v>
      </c>
      <c r="V5213" t="s">
        <v>1719</v>
      </c>
      <c r="W5213" t="s">
        <v>263</v>
      </c>
      <c r="Y5213">
        <v>340</v>
      </c>
      <c r="Z5213">
        <v>174814</v>
      </c>
      <c r="AA5213">
        <v>202012</v>
      </c>
    </row>
    <row r="5214" spans="1:27" x14ac:dyDescent="0.2">
      <c r="A5214">
        <v>140</v>
      </c>
      <c r="B5214" t="s">
        <v>1553</v>
      </c>
      <c r="C5214" t="s">
        <v>27</v>
      </c>
      <c r="D5214" t="s">
        <v>3775</v>
      </c>
      <c r="E5214">
        <v>0</v>
      </c>
      <c r="F5214" t="s">
        <v>29</v>
      </c>
      <c r="G5214" t="s">
        <v>27</v>
      </c>
      <c r="H5214">
        <v>0</v>
      </c>
      <c r="I5214">
        <v>0</v>
      </c>
      <c r="J5214" t="s">
        <v>30</v>
      </c>
      <c r="K5214">
        <v>202001</v>
      </c>
      <c r="L5214">
        <v>3</v>
      </c>
      <c r="M5214" t="s">
        <v>1713</v>
      </c>
      <c r="N5214" t="s">
        <v>2488</v>
      </c>
      <c r="O5214">
        <v>3</v>
      </c>
      <c r="P5214" t="s">
        <v>3710</v>
      </c>
      <c r="Q5214" t="s">
        <v>3764</v>
      </c>
      <c r="R5214">
        <v>107001</v>
      </c>
      <c r="S5214">
        <v>10700</v>
      </c>
      <c r="T5214" t="s">
        <v>3712</v>
      </c>
      <c r="U5214" t="s">
        <v>1718</v>
      </c>
      <c r="V5214" t="s">
        <v>1719</v>
      </c>
      <c r="W5214" t="s">
        <v>263</v>
      </c>
      <c r="Y5214">
        <v>340</v>
      </c>
      <c r="Z5214">
        <v>174816</v>
      </c>
      <c r="AA5214">
        <v>202012</v>
      </c>
    </row>
    <row r="5215" spans="1:27" x14ac:dyDescent="0.2">
      <c r="A5215">
        <v>140</v>
      </c>
      <c r="B5215" t="s">
        <v>1553</v>
      </c>
      <c r="C5215" t="s">
        <v>27</v>
      </c>
      <c r="D5215" t="s">
        <v>3775</v>
      </c>
      <c r="E5215">
        <v>0</v>
      </c>
      <c r="F5215" t="s">
        <v>29</v>
      </c>
      <c r="G5215" t="s">
        <v>39</v>
      </c>
      <c r="H5215">
        <v>1</v>
      </c>
      <c r="I5215">
        <v>1</v>
      </c>
      <c r="J5215" t="s">
        <v>30</v>
      </c>
      <c r="K5215">
        <v>202001</v>
      </c>
      <c r="L5215">
        <v>3</v>
      </c>
      <c r="M5215" t="s">
        <v>1713</v>
      </c>
      <c r="N5215" t="s">
        <v>2488</v>
      </c>
      <c r="O5215">
        <v>3</v>
      </c>
      <c r="P5215" t="s">
        <v>3710</v>
      </c>
      <c r="Q5215" t="s">
        <v>3764</v>
      </c>
      <c r="R5215">
        <v>107001</v>
      </c>
      <c r="S5215">
        <v>10700</v>
      </c>
      <c r="T5215" t="s">
        <v>3712</v>
      </c>
      <c r="U5215" t="s">
        <v>1718</v>
      </c>
      <c r="V5215" t="s">
        <v>1719</v>
      </c>
      <c r="W5215" t="s">
        <v>263</v>
      </c>
      <c r="Y5215">
        <v>340</v>
      </c>
      <c r="Z5215">
        <v>174816</v>
      </c>
      <c r="AA5215">
        <v>202012</v>
      </c>
    </row>
    <row r="5216" spans="1:27" x14ac:dyDescent="0.2">
      <c r="A5216">
        <v>140</v>
      </c>
      <c r="B5216" t="s">
        <v>1553</v>
      </c>
      <c r="C5216" t="s">
        <v>27</v>
      </c>
      <c r="D5216" t="s">
        <v>3776</v>
      </c>
      <c r="E5216">
        <v>0</v>
      </c>
      <c r="F5216" t="s">
        <v>29</v>
      </c>
      <c r="G5216" t="s">
        <v>27</v>
      </c>
      <c r="H5216">
        <v>0</v>
      </c>
      <c r="I5216">
        <v>0</v>
      </c>
      <c r="J5216" t="s">
        <v>30</v>
      </c>
      <c r="K5216">
        <v>202001</v>
      </c>
      <c r="L5216">
        <v>3</v>
      </c>
      <c r="M5216" t="s">
        <v>1713</v>
      </c>
      <c r="N5216" t="s">
        <v>2488</v>
      </c>
      <c r="O5216">
        <v>3</v>
      </c>
      <c r="P5216" t="s">
        <v>3710</v>
      </c>
      <c r="Q5216" t="s">
        <v>3764</v>
      </c>
      <c r="R5216">
        <v>107001</v>
      </c>
      <c r="S5216">
        <v>10700</v>
      </c>
      <c r="T5216" t="s">
        <v>3712</v>
      </c>
      <c r="U5216" t="s">
        <v>1718</v>
      </c>
      <c r="V5216" t="s">
        <v>1719</v>
      </c>
      <c r="W5216" t="s">
        <v>263</v>
      </c>
      <c r="Y5216">
        <v>340</v>
      </c>
      <c r="Z5216">
        <v>174818</v>
      </c>
      <c r="AA5216">
        <v>202012</v>
      </c>
    </row>
    <row r="5217" spans="1:27" x14ac:dyDescent="0.2">
      <c r="A5217">
        <v>140</v>
      </c>
      <c r="B5217" t="s">
        <v>1553</v>
      </c>
      <c r="C5217" t="s">
        <v>27</v>
      </c>
      <c r="D5217" t="s">
        <v>3776</v>
      </c>
      <c r="E5217">
        <v>0</v>
      </c>
      <c r="F5217" t="s">
        <v>29</v>
      </c>
      <c r="G5217" t="s">
        <v>39</v>
      </c>
      <c r="H5217">
        <v>1</v>
      </c>
      <c r="I5217">
        <v>1</v>
      </c>
      <c r="J5217" t="s">
        <v>30</v>
      </c>
      <c r="K5217">
        <v>202001</v>
      </c>
      <c r="L5217">
        <v>3</v>
      </c>
      <c r="M5217" t="s">
        <v>1713</v>
      </c>
      <c r="N5217" t="s">
        <v>2488</v>
      </c>
      <c r="O5217">
        <v>3</v>
      </c>
      <c r="P5217" t="s">
        <v>3710</v>
      </c>
      <c r="Q5217" t="s">
        <v>3764</v>
      </c>
      <c r="R5217">
        <v>107001</v>
      </c>
      <c r="S5217">
        <v>10700</v>
      </c>
      <c r="T5217" t="s">
        <v>3712</v>
      </c>
      <c r="U5217" t="s">
        <v>1718</v>
      </c>
      <c r="V5217" t="s">
        <v>1719</v>
      </c>
      <c r="W5217" t="s">
        <v>263</v>
      </c>
      <c r="Y5217">
        <v>340</v>
      </c>
      <c r="Z5217">
        <v>174818</v>
      </c>
      <c r="AA5217">
        <v>202012</v>
      </c>
    </row>
    <row r="5218" spans="1:27" x14ac:dyDescent="0.2">
      <c r="A5218">
        <v>140</v>
      </c>
      <c r="B5218" t="s">
        <v>1553</v>
      </c>
      <c r="C5218" t="s">
        <v>27</v>
      </c>
      <c r="D5218" t="s">
        <v>3777</v>
      </c>
      <c r="E5218">
        <v>0</v>
      </c>
      <c r="F5218" t="s">
        <v>29</v>
      </c>
      <c r="G5218" t="s">
        <v>27</v>
      </c>
      <c r="H5218">
        <v>0</v>
      </c>
      <c r="I5218">
        <v>0</v>
      </c>
      <c r="J5218" t="s">
        <v>30</v>
      </c>
      <c r="K5218">
        <v>202001</v>
      </c>
      <c r="L5218">
        <v>3</v>
      </c>
      <c r="M5218" t="s">
        <v>1713</v>
      </c>
      <c r="N5218" t="s">
        <v>2488</v>
      </c>
      <c r="O5218">
        <v>3</v>
      </c>
      <c r="P5218" t="s">
        <v>3710</v>
      </c>
      <c r="Q5218" t="s">
        <v>3764</v>
      </c>
      <c r="R5218">
        <v>107001</v>
      </c>
      <c r="S5218">
        <v>10700</v>
      </c>
      <c r="T5218" t="s">
        <v>3712</v>
      </c>
      <c r="U5218" t="s">
        <v>1718</v>
      </c>
      <c r="V5218" t="s">
        <v>1719</v>
      </c>
      <c r="W5218" t="s">
        <v>263</v>
      </c>
      <c r="Y5218">
        <v>340</v>
      </c>
      <c r="Z5218">
        <v>26173431</v>
      </c>
      <c r="AA5218">
        <v>202012</v>
      </c>
    </row>
    <row r="5219" spans="1:27" x14ac:dyDescent="0.2">
      <c r="A5219">
        <v>140</v>
      </c>
      <c r="B5219" t="s">
        <v>1553</v>
      </c>
      <c r="C5219" t="s">
        <v>27</v>
      </c>
      <c r="D5219" t="s">
        <v>3777</v>
      </c>
      <c r="E5219">
        <v>0</v>
      </c>
      <c r="F5219" t="s">
        <v>29</v>
      </c>
      <c r="G5219" t="s">
        <v>39</v>
      </c>
      <c r="H5219">
        <v>1</v>
      </c>
      <c r="I5219">
        <v>1</v>
      </c>
      <c r="J5219" t="s">
        <v>30</v>
      </c>
      <c r="K5219">
        <v>202001</v>
      </c>
      <c r="L5219">
        <v>3</v>
      </c>
      <c r="M5219" t="s">
        <v>1713</v>
      </c>
      <c r="N5219" t="s">
        <v>2488</v>
      </c>
      <c r="O5219">
        <v>3</v>
      </c>
      <c r="P5219" t="s">
        <v>3710</v>
      </c>
      <c r="Q5219" t="s">
        <v>3764</v>
      </c>
      <c r="R5219">
        <v>107001</v>
      </c>
      <c r="S5219">
        <v>10700</v>
      </c>
      <c r="T5219" t="s">
        <v>3712</v>
      </c>
      <c r="U5219" t="s">
        <v>1718</v>
      </c>
      <c r="V5219" t="s">
        <v>1719</v>
      </c>
      <c r="W5219" t="s">
        <v>263</v>
      </c>
      <c r="Y5219">
        <v>340</v>
      </c>
      <c r="Z5219">
        <v>26173431</v>
      </c>
      <c r="AA5219">
        <v>202012</v>
      </c>
    </row>
    <row r="5220" spans="1:27" x14ac:dyDescent="0.2">
      <c r="A5220">
        <v>140</v>
      </c>
      <c r="B5220" t="s">
        <v>1553</v>
      </c>
      <c r="C5220" t="s">
        <v>27</v>
      </c>
      <c r="D5220" t="s">
        <v>3778</v>
      </c>
      <c r="E5220">
        <v>0</v>
      </c>
      <c r="F5220" t="s">
        <v>29</v>
      </c>
      <c r="G5220" t="s">
        <v>27</v>
      </c>
      <c r="H5220">
        <v>0</v>
      </c>
      <c r="I5220">
        <v>0</v>
      </c>
      <c r="J5220" t="s">
        <v>30</v>
      </c>
      <c r="K5220">
        <v>202001</v>
      </c>
      <c r="L5220">
        <v>3</v>
      </c>
      <c r="M5220" t="s">
        <v>1713</v>
      </c>
      <c r="N5220" t="s">
        <v>2488</v>
      </c>
      <c r="O5220">
        <v>3</v>
      </c>
      <c r="P5220" t="s">
        <v>3710</v>
      </c>
      <c r="Q5220" t="s">
        <v>3764</v>
      </c>
      <c r="R5220">
        <v>107001</v>
      </c>
      <c r="S5220">
        <v>10700</v>
      </c>
      <c r="T5220" t="s">
        <v>3712</v>
      </c>
      <c r="U5220" t="s">
        <v>1718</v>
      </c>
      <c r="V5220" t="s">
        <v>1719</v>
      </c>
      <c r="W5220" t="s">
        <v>263</v>
      </c>
      <c r="Y5220">
        <v>340</v>
      </c>
      <c r="Z5220">
        <v>174806</v>
      </c>
      <c r="AA5220">
        <v>202012</v>
      </c>
    </row>
    <row r="5221" spans="1:27" x14ac:dyDescent="0.2">
      <c r="A5221">
        <v>140</v>
      </c>
      <c r="B5221" t="s">
        <v>1553</v>
      </c>
      <c r="C5221" t="s">
        <v>27</v>
      </c>
      <c r="D5221" t="s">
        <v>3778</v>
      </c>
      <c r="E5221">
        <v>0</v>
      </c>
      <c r="F5221" t="s">
        <v>29</v>
      </c>
      <c r="G5221" t="s">
        <v>39</v>
      </c>
      <c r="H5221">
        <v>1</v>
      </c>
      <c r="I5221">
        <v>1</v>
      </c>
      <c r="J5221" t="s">
        <v>30</v>
      </c>
      <c r="K5221">
        <v>202001</v>
      </c>
      <c r="L5221">
        <v>3</v>
      </c>
      <c r="M5221" t="s">
        <v>1713</v>
      </c>
      <c r="N5221" t="s">
        <v>2488</v>
      </c>
      <c r="O5221">
        <v>3</v>
      </c>
      <c r="P5221" t="s">
        <v>3710</v>
      </c>
      <c r="Q5221" t="s">
        <v>3764</v>
      </c>
      <c r="R5221">
        <v>107001</v>
      </c>
      <c r="S5221">
        <v>10700</v>
      </c>
      <c r="T5221" t="s">
        <v>3712</v>
      </c>
      <c r="U5221" t="s">
        <v>1718</v>
      </c>
      <c r="V5221" t="s">
        <v>1719</v>
      </c>
      <c r="W5221" t="s">
        <v>263</v>
      </c>
      <c r="Y5221">
        <v>340</v>
      </c>
      <c r="Z5221">
        <v>174806</v>
      </c>
      <c r="AA5221">
        <v>202012</v>
      </c>
    </row>
    <row r="5222" spans="1:27" x14ac:dyDescent="0.2">
      <c r="A5222">
        <v>140</v>
      </c>
      <c r="B5222" t="s">
        <v>1553</v>
      </c>
      <c r="C5222" t="s">
        <v>27</v>
      </c>
      <c r="D5222" t="s">
        <v>3779</v>
      </c>
      <c r="E5222">
        <v>0</v>
      </c>
      <c r="F5222" t="s">
        <v>29</v>
      </c>
      <c r="G5222" t="s">
        <v>27</v>
      </c>
      <c r="H5222">
        <v>0</v>
      </c>
      <c r="I5222">
        <v>0</v>
      </c>
      <c r="J5222" t="s">
        <v>30</v>
      </c>
      <c r="K5222">
        <v>202001</v>
      </c>
      <c r="L5222">
        <v>3</v>
      </c>
      <c r="M5222" t="s">
        <v>1713</v>
      </c>
      <c r="N5222" t="s">
        <v>2488</v>
      </c>
      <c r="O5222">
        <v>3</v>
      </c>
      <c r="P5222" t="s">
        <v>3710</v>
      </c>
      <c r="Q5222" t="s">
        <v>3764</v>
      </c>
      <c r="R5222">
        <v>107001</v>
      </c>
      <c r="S5222">
        <v>10700</v>
      </c>
      <c r="T5222" t="s">
        <v>3712</v>
      </c>
      <c r="U5222" t="s">
        <v>1718</v>
      </c>
      <c r="V5222" t="s">
        <v>1719</v>
      </c>
      <c r="W5222" t="s">
        <v>263</v>
      </c>
      <c r="Y5222">
        <v>340</v>
      </c>
      <c r="Z5222">
        <v>174820</v>
      </c>
      <c r="AA5222">
        <v>202012</v>
      </c>
    </row>
    <row r="5223" spans="1:27" x14ac:dyDescent="0.2">
      <c r="A5223">
        <v>140</v>
      </c>
      <c r="B5223" t="s">
        <v>1553</v>
      </c>
      <c r="C5223" t="s">
        <v>27</v>
      </c>
      <c r="D5223" t="s">
        <v>3779</v>
      </c>
      <c r="E5223">
        <v>0</v>
      </c>
      <c r="F5223" t="s">
        <v>29</v>
      </c>
      <c r="G5223" t="s">
        <v>39</v>
      </c>
      <c r="H5223">
        <v>1</v>
      </c>
      <c r="I5223">
        <v>1</v>
      </c>
      <c r="J5223" t="s">
        <v>30</v>
      </c>
      <c r="K5223">
        <v>202001</v>
      </c>
      <c r="L5223">
        <v>3</v>
      </c>
      <c r="M5223" t="s">
        <v>1713</v>
      </c>
      <c r="N5223" t="s">
        <v>2488</v>
      </c>
      <c r="O5223">
        <v>3</v>
      </c>
      <c r="P5223" t="s">
        <v>3710</v>
      </c>
      <c r="Q5223" t="s">
        <v>3764</v>
      </c>
      <c r="R5223">
        <v>107001</v>
      </c>
      <c r="S5223">
        <v>10700</v>
      </c>
      <c r="T5223" t="s">
        <v>3712</v>
      </c>
      <c r="U5223" t="s">
        <v>1718</v>
      </c>
      <c r="V5223" t="s">
        <v>1719</v>
      </c>
      <c r="W5223" t="s">
        <v>263</v>
      </c>
      <c r="Y5223">
        <v>340</v>
      </c>
      <c r="Z5223">
        <v>174820</v>
      </c>
      <c r="AA5223">
        <v>202012</v>
      </c>
    </row>
    <row r="5224" spans="1:27" x14ac:dyDescent="0.2">
      <c r="A5224">
        <v>140</v>
      </c>
      <c r="B5224" t="s">
        <v>1553</v>
      </c>
      <c r="C5224" t="s">
        <v>27</v>
      </c>
      <c r="D5224" t="s">
        <v>3780</v>
      </c>
      <c r="E5224">
        <v>0</v>
      </c>
      <c r="F5224" t="s">
        <v>29</v>
      </c>
      <c r="G5224" t="s">
        <v>27</v>
      </c>
      <c r="H5224">
        <v>0</v>
      </c>
      <c r="I5224">
        <v>0</v>
      </c>
      <c r="J5224" t="s">
        <v>30</v>
      </c>
      <c r="K5224">
        <v>202001</v>
      </c>
      <c r="L5224">
        <v>3</v>
      </c>
      <c r="M5224" t="s">
        <v>1713</v>
      </c>
      <c r="N5224" t="s">
        <v>2488</v>
      </c>
      <c r="O5224">
        <v>3</v>
      </c>
      <c r="P5224" t="s">
        <v>3710</v>
      </c>
      <c r="Q5224" t="s">
        <v>3764</v>
      </c>
      <c r="R5224">
        <v>107001</v>
      </c>
      <c r="S5224">
        <v>10700</v>
      </c>
      <c r="T5224" t="s">
        <v>3712</v>
      </c>
      <c r="U5224" t="s">
        <v>1718</v>
      </c>
      <c r="V5224" t="s">
        <v>1719</v>
      </c>
      <c r="W5224" t="s">
        <v>263</v>
      </c>
      <c r="Y5224">
        <v>340</v>
      </c>
      <c r="Z5224">
        <v>174822</v>
      </c>
      <c r="AA5224">
        <v>202012</v>
      </c>
    </row>
    <row r="5225" spans="1:27" x14ac:dyDescent="0.2">
      <c r="A5225">
        <v>140</v>
      </c>
      <c r="B5225" t="s">
        <v>1553</v>
      </c>
      <c r="C5225" t="s">
        <v>27</v>
      </c>
      <c r="D5225" t="s">
        <v>3780</v>
      </c>
      <c r="E5225">
        <v>0</v>
      </c>
      <c r="F5225" t="s">
        <v>29</v>
      </c>
      <c r="G5225" t="s">
        <v>39</v>
      </c>
      <c r="H5225">
        <v>1</v>
      </c>
      <c r="I5225">
        <v>1</v>
      </c>
      <c r="J5225" t="s">
        <v>30</v>
      </c>
      <c r="K5225">
        <v>202001</v>
      </c>
      <c r="L5225">
        <v>3</v>
      </c>
      <c r="M5225" t="s">
        <v>1713</v>
      </c>
      <c r="N5225" t="s">
        <v>2488</v>
      </c>
      <c r="O5225">
        <v>3</v>
      </c>
      <c r="P5225" t="s">
        <v>3710</v>
      </c>
      <c r="Q5225" t="s">
        <v>3764</v>
      </c>
      <c r="R5225">
        <v>107001</v>
      </c>
      <c r="S5225">
        <v>10700</v>
      </c>
      <c r="T5225" t="s">
        <v>3712</v>
      </c>
      <c r="U5225" t="s">
        <v>1718</v>
      </c>
      <c r="V5225" t="s">
        <v>1719</v>
      </c>
      <c r="W5225" t="s">
        <v>263</v>
      </c>
      <c r="Y5225">
        <v>340</v>
      </c>
      <c r="Z5225">
        <v>174822</v>
      </c>
      <c r="AA5225">
        <v>202012</v>
      </c>
    </row>
    <row r="5226" spans="1:27" x14ac:dyDescent="0.2">
      <c r="A5226">
        <v>140</v>
      </c>
      <c r="B5226" t="s">
        <v>1553</v>
      </c>
      <c r="C5226" t="s">
        <v>27</v>
      </c>
      <c r="D5226" t="s">
        <v>3781</v>
      </c>
      <c r="E5226">
        <v>0</v>
      </c>
      <c r="F5226" t="s">
        <v>29</v>
      </c>
      <c r="G5226" t="s">
        <v>27</v>
      </c>
      <c r="H5226">
        <v>0</v>
      </c>
      <c r="I5226">
        <v>0</v>
      </c>
      <c r="J5226" t="s">
        <v>30</v>
      </c>
      <c r="K5226">
        <v>202001</v>
      </c>
      <c r="L5226">
        <v>3</v>
      </c>
      <c r="M5226" t="s">
        <v>1713</v>
      </c>
      <c r="N5226" t="s">
        <v>2488</v>
      </c>
      <c r="O5226">
        <v>3</v>
      </c>
      <c r="P5226" t="s">
        <v>3710</v>
      </c>
      <c r="Q5226" t="s">
        <v>3764</v>
      </c>
      <c r="R5226">
        <v>107001</v>
      </c>
      <c r="S5226">
        <v>10700</v>
      </c>
      <c r="T5226" t="s">
        <v>3712</v>
      </c>
      <c r="U5226" t="s">
        <v>1718</v>
      </c>
      <c r="V5226" t="s">
        <v>1719</v>
      </c>
      <c r="W5226" t="s">
        <v>263</v>
      </c>
      <c r="Y5226">
        <v>340</v>
      </c>
      <c r="Z5226">
        <v>174824</v>
      </c>
      <c r="AA5226">
        <v>202012</v>
      </c>
    </row>
    <row r="5227" spans="1:27" x14ac:dyDescent="0.2">
      <c r="A5227">
        <v>140</v>
      </c>
      <c r="B5227" t="s">
        <v>1553</v>
      </c>
      <c r="C5227" t="s">
        <v>27</v>
      </c>
      <c r="D5227" t="s">
        <v>3781</v>
      </c>
      <c r="E5227">
        <v>0</v>
      </c>
      <c r="F5227" t="s">
        <v>29</v>
      </c>
      <c r="G5227" t="s">
        <v>39</v>
      </c>
      <c r="H5227">
        <v>1</v>
      </c>
      <c r="I5227">
        <v>1</v>
      </c>
      <c r="J5227" t="s">
        <v>30</v>
      </c>
      <c r="K5227">
        <v>202001</v>
      </c>
      <c r="L5227">
        <v>3</v>
      </c>
      <c r="M5227" t="s">
        <v>1713</v>
      </c>
      <c r="N5227" t="s">
        <v>2488</v>
      </c>
      <c r="O5227">
        <v>3</v>
      </c>
      <c r="P5227" t="s">
        <v>3710</v>
      </c>
      <c r="Q5227" t="s">
        <v>3764</v>
      </c>
      <c r="R5227">
        <v>107001</v>
      </c>
      <c r="S5227">
        <v>10700</v>
      </c>
      <c r="T5227" t="s">
        <v>3712</v>
      </c>
      <c r="U5227" t="s">
        <v>1718</v>
      </c>
      <c r="V5227" t="s">
        <v>1719</v>
      </c>
      <c r="W5227" t="s">
        <v>263</v>
      </c>
      <c r="Y5227">
        <v>340</v>
      </c>
      <c r="Z5227">
        <v>174824</v>
      </c>
      <c r="AA5227">
        <v>202012</v>
      </c>
    </row>
    <row r="5228" spans="1:27" x14ac:dyDescent="0.2">
      <c r="A5228">
        <v>140</v>
      </c>
      <c r="B5228" t="s">
        <v>1553</v>
      </c>
      <c r="C5228" t="s">
        <v>27</v>
      </c>
      <c r="D5228" t="s">
        <v>3782</v>
      </c>
      <c r="E5228">
        <v>0</v>
      </c>
      <c r="F5228" t="s">
        <v>29</v>
      </c>
      <c r="G5228" t="s">
        <v>27</v>
      </c>
      <c r="H5228">
        <v>0</v>
      </c>
      <c r="I5228">
        <v>0</v>
      </c>
      <c r="J5228" t="s">
        <v>30</v>
      </c>
      <c r="K5228">
        <v>202001</v>
      </c>
      <c r="L5228">
        <v>3</v>
      </c>
      <c r="M5228" t="s">
        <v>1713</v>
      </c>
      <c r="N5228" t="s">
        <v>2488</v>
      </c>
      <c r="O5228">
        <v>3</v>
      </c>
      <c r="P5228" t="s">
        <v>3710</v>
      </c>
      <c r="Q5228" t="s">
        <v>3764</v>
      </c>
      <c r="R5228">
        <v>107001</v>
      </c>
      <c r="S5228">
        <v>10700</v>
      </c>
      <c r="T5228" t="s">
        <v>3712</v>
      </c>
      <c r="U5228" t="s">
        <v>1718</v>
      </c>
      <c r="V5228" t="s">
        <v>1719</v>
      </c>
      <c r="W5228" t="s">
        <v>263</v>
      </c>
      <c r="Y5228">
        <v>340</v>
      </c>
      <c r="Z5228">
        <v>174826</v>
      </c>
      <c r="AA5228">
        <v>202012</v>
      </c>
    </row>
    <row r="5229" spans="1:27" x14ac:dyDescent="0.2">
      <c r="A5229">
        <v>140</v>
      </c>
      <c r="B5229" t="s">
        <v>1553</v>
      </c>
      <c r="C5229" t="s">
        <v>27</v>
      </c>
      <c r="D5229" t="s">
        <v>3782</v>
      </c>
      <c r="E5229">
        <v>0</v>
      </c>
      <c r="F5229" t="s">
        <v>29</v>
      </c>
      <c r="G5229" t="s">
        <v>39</v>
      </c>
      <c r="H5229">
        <v>1</v>
      </c>
      <c r="I5229">
        <v>1</v>
      </c>
      <c r="J5229" t="s">
        <v>30</v>
      </c>
      <c r="K5229">
        <v>202001</v>
      </c>
      <c r="L5229">
        <v>3</v>
      </c>
      <c r="M5229" t="s">
        <v>1713</v>
      </c>
      <c r="N5229" t="s">
        <v>2488</v>
      </c>
      <c r="O5229">
        <v>3</v>
      </c>
      <c r="P5229" t="s">
        <v>3710</v>
      </c>
      <c r="Q5229" t="s">
        <v>3764</v>
      </c>
      <c r="R5229">
        <v>107001</v>
      </c>
      <c r="S5229">
        <v>10700</v>
      </c>
      <c r="T5229" t="s">
        <v>3712</v>
      </c>
      <c r="U5229" t="s">
        <v>1718</v>
      </c>
      <c r="V5229" t="s">
        <v>1719</v>
      </c>
      <c r="W5229" t="s">
        <v>263</v>
      </c>
      <c r="Y5229">
        <v>340</v>
      </c>
      <c r="Z5229">
        <v>174826</v>
      </c>
      <c r="AA5229">
        <v>202012</v>
      </c>
    </row>
    <row r="5230" spans="1:27" x14ac:dyDescent="0.2">
      <c r="A5230">
        <v>140</v>
      </c>
      <c r="B5230" t="s">
        <v>1553</v>
      </c>
      <c r="C5230" t="s">
        <v>27</v>
      </c>
      <c r="D5230" t="s">
        <v>3783</v>
      </c>
      <c r="E5230">
        <v>0</v>
      </c>
      <c r="F5230" t="s">
        <v>29</v>
      </c>
      <c r="G5230" t="s">
        <v>27</v>
      </c>
      <c r="H5230">
        <v>0</v>
      </c>
      <c r="I5230">
        <v>0</v>
      </c>
      <c r="J5230" t="s">
        <v>30</v>
      </c>
      <c r="K5230">
        <v>202001</v>
      </c>
      <c r="L5230">
        <v>3</v>
      </c>
      <c r="M5230" t="s">
        <v>1713</v>
      </c>
      <c r="N5230" t="s">
        <v>2488</v>
      </c>
      <c r="O5230">
        <v>3</v>
      </c>
      <c r="P5230" t="s">
        <v>3710</v>
      </c>
      <c r="Q5230" t="s">
        <v>3764</v>
      </c>
      <c r="R5230">
        <v>107001</v>
      </c>
      <c r="S5230">
        <v>10700</v>
      </c>
      <c r="T5230" t="s">
        <v>3712</v>
      </c>
      <c r="U5230" t="s">
        <v>1718</v>
      </c>
      <c r="V5230" t="s">
        <v>1719</v>
      </c>
      <c r="W5230" t="s">
        <v>263</v>
      </c>
      <c r="Y5230">
        <v>340</v>
      </c>
      <c r="Z5230">
        <v>174828</v>
      </c>
      <c r="AA5230">
        <v>202012</v>
      </c>
    </row>
    <row r="5231" spans="1:27" x14ac:dyDescent="0.2">
      <c r="A5231">
        <v>140</v>
      </c>
      <c r="B5231" t="s">
        <v>1553</v>
      </c>
      <c r="C5231" t="s">
        <v>27</v>
      </c>
      <c r="D5231" t="s">
        <v>3783</v>
      </c>
      <c r="E5231">
        <v>0</v>
      </c>
      <c r="F5231" t="s">
        <v>29</v>
      </c>
      <c r="G5231" t="s">
        <v>39</v>
      </c>
      <c r="H5231">
        <v>1</v>
      </c>
      <c r="I5231">
        <v>1</v>
      </c>
      <c r="J5231" t="s">
        <v>30</v>
      </c>
      <c r="K5231">
        <v>202001</v>
      </c>
      <c r="L5231">
        <v>3</v>
      </c>
      <c r="M5231" t="s">
        <v>1713</v>
      </c>
      <c r="N5231" t="s">
        <v>2488</v>
      </c>
      <c r="O5231">
        <v>3</v>
      </c>
      <c r="P5231" t="s">
        <v>3710</v>
      </c>
      <c r="Q5231" t="s">
        <v>3764</v>
      </c>
      <c r="R5231">
        <v>107001</v>
      </c>
      <c r="S5231">
        <v>10700</v>
      </c>
      <c r="T5231" t="s">
        <v>3712</v>
      </c>
      <c r="U5231" t="s">
        <v>1718</v>
      </c>
      <c r="V5231" t="s">
        <v>1719</v>
      </c>
      <c r="W5231" t="s">
        <v>263</v>
      </c>
      <c r="Y5231">
        <v>340</v>
      </c>
      <c r="Z5231">
        <v>174828</v>
      </c>
      <c r="AA5231">
        <v>202012</v>
      </c>
    </row>
    <row r="5232" spans="1:27" x14ac:dyDescent="0.2">
      <c r="A5232">
        <v>140</v>
      </c>
      <c r="B5232" t="s">
        <v>1553</v>
      </c>
      <c r="C5232" t="s">
        <v>27</v>
      </c>
      <c r="D5232" t="s">
        <v>3784</v>
      </c>
      <c r="E5232">
        <v>0</v>
      </c>
      <c r="F5232" t="s">
        <v>29</v>
      </c>
      <c r="G5232" t="s">
        <v>27</v>
      </c>
      <c r="H5232">
        <v>0</v>
      </c>
      <c r="I5232">
        <v>0</v>
      </c>
      <c r="J5232" t="s">
        <v>30</v>
      </c>
      <c r="K5232">
        <v>202001</v>
      </c>
      <c r="L5232">
        <v>3</v>
      </c>
      <c r="M5232" t="s">
        <v>1713</v>
      </c>
      <c r="N5232" t="s">
        <v>2488</v>
      </c>
      <c r="O5232">
        <v>3</v>
      </c>
      <c r="P5232" t="s">
        <v>3710</v>
      </c>
      <c r="Q5232" t="s">
        <v>3785</v>
      </c>
      <c r="R5232">
        <v>107001</v>
      </c>
      <c r="S5232">
        <v>10700</v>
      </c>
      <c r="T5232" t="s">
        <v>3712</v>
      </c>
      <c r="U5232" t="s">
        <v>1718</v>
      </c>
      <c r="V5232" t="s">
        <v>1719</v>
      </c>
      <c r="W5232" t="s">
        <v>38</v>
      </c>
      <c r="Y5232">
        <v>340</v>
      </c>
      <c r="Z5232">
        <v>174832</v>
      </c>
      <c r="AA5232">
        <v>202012</v>
      </c>
    </row>
    <row r="5233" spans="1:27" x14ac:dyDescent="0.2">
      <c r="A5233">
        <v>140</v>
      </c>
      <c r="B5233" t="s">
        <v>1553</v>
      </c>
      <c r="C5233" t="s">
        <v>27</v>
      </c>
      <c r="D5233" t="s">
        <v>3784</v>
      </c>
      <c r="E5233">
        <v>0</v>
      </c>
      <c r="F5233" t="s">
        <v>29</v>
      </c>
      <c r="G5233" t="s">
        <v>39</v>
      </c>
      <c r="H5233">
        <v>1</v>
      </c>
      <c r="I5233">
        <v>1</v>
      </c>
      <c r="J5233" t="s">
        <v>30</v>
      </c>
      <c r="K5233">
        <v>202001</v>
      </c>
      <c r="L5233">
        <v>3</v>
      </c>
      <c r="M5233" t="s">
        <v>1713</v>
      </c>
      <c r="N5233" t="s">
        <v>2488</v>
      </c>
      <c r="O5233">
        <v>3</v>
      </c>
      <c r="P5233" t="s">
        <v>3710</v>
      </c>
      <c r="Q5233" t="s">
        <v>3785</v>
      </c>
      <c r="R5233">
        <v>107001</v>
      </c>
      <c r="S5233">
        <v>10700</v>
      </c>
      <c r="T5233" t="s">
        <v>3712</v>
      </c>
      <c r="U5233" t="s">
        <v>1718</v>
      </c>
      <c r="V5233" t="s">
        <v>1719</v>
      </c>
      <c r="W5233" t="s">
        <v>38</v>
      </c>
      <c r="Y5233">
        <v>340</v>
      </c>
      <c r="Z5233">
        <v>174832</v>
      </c>
      <c r="AA5233">
        <v>202012</v>
      </c>
    </row>
    <row r="5234" spans="1:27" x14ac:dyDescent="0.2">
      <c r="A5234">
        <v>140</v>
      </c>
      <c r="B5234" t="s">
        <v>1553</v>
      </c>
      <c r="C5234" t="s">
        <v>27</v>
      </c>
      <c r="D5234" t="s">
        <v>3786</v>
      </c>
      <c r="E5234">
        <v>0</v>
      </c>
      <c r="F5234" t="s">
        <v>29</v>
      </c>
      <c r="G5234" t="s">
        <v>27</v>
      </c>
      <c r="H5234">
        <v>0</v>
      </c>
      <c r="I5234">
        <v>0</v>
      </c>
      <c r="J5234" t="s">
        <v>30</v>
      </c>
      <c r="K5234">
        <v>202001</v>
      </c>
      <c r="L5234">
        <v>3</v>
      </c>
      <c r="M5234" t="s">
        <v>1713</v>
      </c>
      <c r="N5234" t="s">
        <v>2488</v>
      </c>
      <c r="O5234">
        <v>3</v>
      </c>
      <c r="P5234" t="s">
        <v>3710</v>
      </c>
      <c r="Q5234" t="s">
        <v>3785</v>
      </c>
      <c r="R5234">
        <v>107001</v>
      </c>
      <c r="S5234">
        <v>10700</v>
      </c>
      <c r="T5234" t="s">
        <v>3712</v>
      </c>
      <c r="U5234" t="s">
        <v>1718</v>
      </c>
      <c r="V5234" t="s">
        <v>1719</v>
      </c>
      <c r="W5234" t="s">
        <v>38</v>
      </c>
      <c r="Y5234">
        <v>340</v>
      </c>
      <c r="Z5234">
        <v>174836</v>
      </c>
      <c r="AA5234">
        <v>202012</v>
      </c>
    </row>
    <row r="5235" spans="1:27" x14ac:dyDescent="0.2">
      <c r="A5235">
        <v>140</v>
      </c>
      <c r="B5235" t="s">
        <v>1553</v>
      </c>
      <c r="C5235" t="s">
        <v>27</v>
      </c>
      <c r="D5235" t="s">
        <v>3786</v>
      </c>
      <c r="E5235">
        <v>0</v>
      </c>
      <c r="F5235" t="s">
        <v>29</v>
      </c>
      <c r="G5235" t="s">
        <v>39</v>
      </c>
      <c r="H5235">
        <v>1</v>
      </c>
      <c r="I5235">
        <v>1</v>
      </c>
      <c r="J5235" t="s">
        <v>30</v>
      </c>
      <c r="K5235">
        <v>202001</v>
      </c>
      <c r="L5235">
        <v>3</v>
      </c>
      <c r="M5235" t="s">
        <v>1713</v>
      </c>
      <c r="N5235" t="s">
        <v>2488</v>
      </c>
      <c r="O5235">
        <v>3</v>
      </c>
      <c r="P5235" t="s">
        <v>3710</v>
      </c>
      <c r="Q5235" t="s">
        <v>3785</v>
      </c>
      <c r="R5235">
        <v>107001</v>
      </c>
      <c r="S5235">
        <v>10700</v>
      </c>
      <c r="T5235" t="s">
        <v>3712</v>
      </c>
      <c r="U5235" t="s">
        <v>1718</v>
      </c>
      <c r="V5235" t="s">
        <v>1719</v>
      </c>
      <c r="W5235" t="s">
        <v>38</v>
      </c>
      <c r="Y5235">
        <v>340</v>
      </c>
      <c r="Z5235">
        <v>174836</v>
      </c>
      <c r="AA5235">
        <v>202012</v>
      </c>
    </row>
    <row r="5236" spans="1:27" x14ac:dyDescent="0.2">
      <c r="A5236">
        <v>140</v>
      </c>
      <c r="B5236" t="s">
        <v>1553</v>
      </c>
      <c r="C5236" t="s">
        <v>27</v>
      </c>
      <c r="D5236" t="s">
        <v>3787</v>
      </c>
      <c r="E5236">
        <v>0</v>
      </c>
      <c r="F5236" t="s">
        <v>29</v>
      </c>
      <c r="G5236" t="s">
        <v>27</v>
      </c>
      <c r="H5236">
        <v>0</v>
      </c>
      <c r="I5236">
        <v>0</v>
      </c>
      <c r="J5236" t="s">
        <v>30</v>
      </c>
      <c r="K5236">
        <v>202001</v>
      </c>
      <c r="L5236">
        <v>3</v>
      </c>
      <c r="M5236" t="s">
        <v>1713</v>
      </c>
      <c r="N5236" t="s">
        <v>2488</v>
      </c>
      <c r="O5236">
        <v>3</v>
      </c>
      <c r="P5236" t="s">
        <v>3710</v>
      </c>
      <c r="Q5236" t="s">
        <v>3785</v>
      </c>
      <c r="R5236">
        <v>107001</v>
      </c>
      <c r="S5236">
        <v>10700</v>
      </c>
      <c r="T5236" t="s">
        <v>3712</v>
      </c>
      <c r="U5236" t="s">
        <v>1718</v>
      </c>
      <c r="V5236" t="s">
        <v>1719</v>
      </c>
      <c r="W5236" t="s">
        <v>38</v>
      </c>
      <c r="Y5236">
        <v>340</v>
      </c>
      <c r="Z5236">
        <v>174837</v>
      </c>
      <c r="AA5236">
        <v>202012</v>
      </c>
    </row>
    <row r="5237" spans="1:27" x14ac:dyDescent="0.2">
      <c r="A5237">
        <v>140</v>
      </c>
      <c r="B5237" t="s">
        <v>1553</v>
      </c>
      <c r="C5237" t="s">
        <v>27</v>
      </c>
      <c r="D5237" t="s">
        <v>3787</v>
      </c>
      <c r="E5237">
        <v>0</v>
      </c>
      <c r="F5237" t="s">
        <v>29</v>
      </c>
      <c r="G5237" t="s">
        <v>39</v>
      </c>
      <c r="H5237">
        <v>1</v>
      </c>
      <c r="I5237">
        <v>1</v>
      </c>
      <c r="J5237" t="s">
        <v>30</v>
      </c>
      <c r="K5237">
        <v>202001</v>
      </c>
      <c r="L5237">
        <v>3</v>
      </c>
      <c r="M5237" t="s">
        <v>1713</v>
      </c>
      <c r="N5237" t="s">
        <v>2488</v>
      </c>
      <c r="O5237">
        <v>3</v>
      </c>
      <c r="P5237" t="s">
        <v>3710</v>
      </c>
      <c r="Q5237" t="s">
        <v>3785</v>
      </c>
      <c r="R5237">
        <v>107001</v>
      </c>
      <c r="S5237">
        <v>10700</v>
      </c>
      <c r="T5237" t="s">
        <v>3712</v>
      </c>
      <c r="U5237" t="s">
        <v>1718</v>
      </c>
      <c r="V5237" t="s">
        <v>1719</v>
      </c>
      <c r="W5237" t="s">
        <v>38</v>
      </c>
      <c r="Y5237">
        <v>340</v>
      </c>
      <c r="Z5237">
        <v>174837</v>
      </c>
      <c r="AA5237">
        <v>202012</v>
      </c>
    </row>
    <row r="5238" spans="1:27" x14ac:dyDescent="0.2">
      <c r="A5238">
        <v>140</v>
      </c>
      <c r="B5238" t="s">
        <v>1553</v>
      </c>
      <c r="C5238" t="s">
        <v>27</v>
      </c>
      <c r="D5238" t="s">
        <v>3788</v>
      </c>
      <c r="E5238">
        <v>0</v>
      </c>
      <c r="F5238" t="s">
        <v>29</v>
      </c>
      <c r="G5238" t="s">
        <v>27</v>
      </c>
      <c r="H5238">
        <v>0</v>
      </c>
      <c r="I5238">
        <v>0</v>
      </c>
      <c r="J5238" t="s">
        <v>30</v>
      </c>
      <c r="K5238">
        <v>202001</v>
      </c>
      <c r="L5238">
        <v>3</v>
      </c>
      <c r="M5238" t="s">
        <v>1713</v>
      </c>
      <c r="N5238" t="s">
        <v>2488</v>
      </c>
      <c r="O5238">
        <v>3</v>
      </c>
      <c r="P5238" t="s">
        <v>3710</v>
      </c>
      <c r="Q5238" t="s">
        <v>3785</v>
      </c>
      <c r="R5238">
        <v>107001</v>
      </c>
      <c r="S5238">
        <v>10700</v>
      </c>
      <c r="T5238" t="s">
        <v>3712</v>
      </c>
      <c r="U5238" t="s">
        <v>1718</v>
      </c>
      <c r="V5238" t="s">
        <v>1719</v>
      </c>
      <c r="W5238" t="s">
        <v>38</v>
      </c>
      <c r="Y5238">
        <v>340</v>
      </c>
      <c r="Z5238">
        <v>174833</v>
      </c>
      <c r="AA5238">
        <v>202012</v>
      </c>
    </row>
    <row r="5239" spans="1:27" x14ac:dyDescent="0.2">
      <c r="A5239">
        <v>140</v>
      </c>
      <c r="B5239" t="s">
        <v>1553</v>
      </c>
      <c r="C5239" t="s">
        <v>27</v>
      </c>
      <c r="D5239" t="s">
        <v>3788</v>
      </c>
      <c r="E5239">
        <v>0</v>
      </c>
      <c r="F5239" t="s">
        <v>29</v>
      </c>
      <c r="G5239" t="s">
        <v>39</v>
      </c>
      <c r="H5239">
        <v>1</v>
      </c>
      <c r="I5239">
        <v>1</v>
      </c>
      <c r="J5239" t="s">
        <v>30</v>
      </c>
      <c r="K5239">
        <v>202001</v>
      </c>
      <c r="L5239">
        <v>3</v>
      </c>
      <c r="M5239" t="s">
        <v>1713</v>
      </c>
      <c r="N5239" t="s">
        <v>2488</v>
      </c>
      <c r="O5239">
        <v>3</v>
      </c>
      <c r="P5239" t="s">
        <v>3710</v>
      </c>
      <c r="Q5239" t="s">
        <v>3785</v>
      </c>
      <c r="R5239">
        <v>107001</v>
      </c>
      <c r="S5239">
        <v>10700</v>
      </c>
      <c r="T5239" t="s">
        <v>3712</v>
      </c>
      <c r="U5239" t="s">
        <v>1718</v>
      </c>
      <c r="V5239" t="s">
        <v>1719</v>
      </c>
      <c r="W5239" t="s">
        <v>38</v>
      </c>
      <c r="Y5239">
        <v>340</v>
      </c>
      <c r="Z5239">
        <v>174833</v>
      </c>
      <c r="AA5239">
        <v>202012</v>
      </c>
    </row>
    <row r="5240" spans="1:27" x14ac:dyDescent="0.2">
      <c r="A5240">
        <v>140</v>
      </c>
      <c r="B5240" t="s">
        <v>1553</v>
      </c>
      <c r="C5240" t="s">
        <v>27</v>
      </c>
      <c r="D5240" t="s">
        <v>3789</v>
      </c>
      <c r="E5240">
        <v>0</v>
      </c>
      <c r="F5240" t="s">
        <v>29</v>
      </c>
      <c r="G5240" t="s">
        <v>27</v>
      </c>
      <c r="H5240">
        <v>0</v>
      </c>
      <c r="I5240">
        <v>0</v>
      </c>
      <c r="J5240" t="s">
        <v>30</v>
      </c>
      <c r="K5240">
        <v>202001</v>
      </c>
      <c r="L5240">
        <v>3</v>
      </c>
      <c r="M5240" t="s">
        <v>1713</v>
      </c>
      <c r="N5240" t="s">
        <v>2488</v>
      </c>
      <c r="O5240">
        <v>3</v>
      </c>
      <c r="P5240" t="s">
        <v>3710</v>
      </c>
      <c r="Q5240" t="s">
        <v>3785</v>
      </c>
      <c r="R5240">
        <v>107001</v>
      </c>
      <c r="S5240">
        <v>10700</v>
      </c>
      <c r="T5240" t="s">
        <v>3712</v>
      </c>
      <c r="U5240" t="s">
        <v>1718</v>
      </c>
      <c r="V5240" t="s">
        <v>1719</v>
      </c>
      <c r="W5240" t="s">
        <v>38</v>
      </c>
      <c r="Y5240">
        <v>340</v>
      </c>
      <c r="Z5240">
        <v>174834</v>
      </c>
      <c r="AA5240">
        <v>202012</v>
      </c>
    </row>
    <row r="5241" spans="1:27" x14ac:dyDescent="0.2">
      <c r="A5241">
        <v>140</v>
      </c>
      <c r="B5241" t="s">
        <v>1553</v>
      </c>
      <c r="C5241" t="s">
        <v>27</v>
      </c>
      <c r="D5241" t="s">
        <v>3789</v>
      </c>
      <c r="E5241">
        <v>0</v>
      </c>
      <c r="F5241" t="s">
        <v>29</v>
      </c>
      <c r="G5241" t="s">
        <v>39</v>
      </c>
      <c r="H5241">
        <v>1</v>
      </c>
      <c r="I5241">
        <v>1</v>
      </c>
      <c r="J5241" t="s">
        <v>30</v>
      </c>
      <c r="K5241">
        <v>202001</v>
      </c>
      <c r="L5241">
        <v>3</v>
      </c>
      <c r="M5241" t="s">
        <v>1713</v>
      </c>
      <c r="N5241" t="s">
        <v>2488</v>
      </c>
      <c r="O5241">
        <v>3</v>
      </c>
      <c r="P5241" t="s">
        <v>3710</v>
      </c>
      <c r="Q5241" t="s">
        <v>3785</v>
      </c>
      <c r="R5241">
        <v>107001</v>
      </c>
      <c r="S5241">
        <v>10700</v>
      </c>
      <c r="T5241" t="s">
        <v>3712</v>
      </c>
      <c r="U5241" t="s">
        <v>1718</v>
      </c>
      <c r="V5241" t="s">
        <v>1719</v>
      </c>
      <c r="W5241" t="s">
        <v>38</v>
      </c>
      <c r="Y5241">
        <v>340</v>
      </c>
      <c r="Z5241">
        <v>174834</v>
      </c>
      <c r="AA5241">
        <v>202012</v>
      </c>
    </row>
    <row r="5242" spans="1:27" x14ac:dyDescent="0.2">
      <c r="A5242">
        <v>140</v>
      </c>
      <c r="B5242" t="s">
        <v>1553</v>
      </c>
      <c r="C5242" t="s">
        <v>27</v>
      </c>
      <c r="D5242" t="s">
        <v>3790</v>
      </c>
      <c r="E5242">
        <v>0</v>
      </c>
      <c r="F5242" t="s">
        <v>29</v>
      </c>
      <c r="G5242" t="s">
        <v>27</v>
      </c>
      <c r="H5242">
        <v>0</v>
      </c>
      <c r="I5242">
        <v>0</v>
      </c>
      <c r="J5242" t="s">
        <v>30</v>
      </c>
      <c r="K5242">
        <v>202001</v>
      </c>
      <c r="L5242">
        <v>3</v>
      </c>
      <c r="M5242" t="s">
        <v>1713</v>
      </c>
      <c r="N5242" t="s">
        <v>2488</v>
      </c>
      <c r="O5242">
        <v>3</v>
      </c>
      <c r="P5242" t="s">
        <v>3710</v>
      </c>
      <c r="Q5242" t="s">
        <v>3785</v>
      </c>
      <c r="R5242">
        <v>107001</v>
      </c>
      <c r="S5242">
        <v>10700</v>
      </c>
      <c r="T5242" t="s">
        <v>3712</v>
      </c>
      <c r="U5242" t="s">
        <v>1718</v>
      </c>
      <c r="V5242" t="s">
        <v>1719</v>
      </c>
      <c r="W5242" t="s">
        <v>38</v>
      </c>
      <c r="Y5242">
        <v>340</v>
      </c>
      <c r="Z5242">
        <v>174835</v>
      </c>
      <c r="AA5242">
        <v>202012</v>
      </c>
    </row>
    <row r="5243" spans="1:27" x14ac:dyDescent="0.2">
      <c r="A5243">
        <v>140</v>
      </c>
      <c r="B5243" t="s">
        <v>1553</v>
      </c>
      <c r="C5243" t="s">
        <v>27</v>
      </c>
      <c r="D5243" t="s">
        <v>3790</v>
      </c>
      <c r="E5243">
        <v>0</v>
      </c>
      <c r="F5243" t="s">
        <v>29</v>
      </c>
      <c r="G5243" t="s">
        <v>39</v>
      </c>
      <c r="H5243">
        <v>1</v>
      </c>
      <c r="I5243">
        <v>1</v>
      </c>
      <c r="J5243" t="s">
        <v>30</v>
      </c>
      <c r="K5243">
        <v>202001</v>
      </c>
      <c r="L5243">
        <v>3</v>
      </c>
      <c r="M5243" t="s">
        <v>1713</v>
      </c>
      <c r="N5243" t="s">
        <v>2488</v>
      </c>
      <c r="O5243">
        <v>3</v>
      </c>
      <c r="P5243" t="s">
        <v>3710</v>
      </c>
      <c r="Q5243" t="s">
        <v>3785</v>
      </c>
      <c r="R5243">
        <v>107001</v>
      </c>
      <c r="S5243">
        <v>10700</v>
      </c>
      <c r="T5243" t="s">
        <v>3712</v>
      </c>
      <c r="U5243" t="s">
        <v>1718</v>
      </c>
      <c r="V5243" t="s">
        <v>1719</v>
      </c>
      <c r="W5243" t="s">
        <v>38</v>
      </c>
      <c r="Y5243">
        <v>340</v>
      </c>
      <c r="Z5243">
        <v>174835</v>
      </c>
      <c r="AA5243">
        <v>202012</v>
      </c>
    </row>
    <row r="5244" spans="1:27" x14ac:dyDescent="0.2">
      <c r="A5244">
        <v>140</v>
      </c>
      <c r="B5244" t="s">
        <v>1553</v>
      </c>
      <c r="C5244" t="s">
        <v>27</v>
      </c>
      <c r="D5244" t="s">
        <v>3791</v>
      </c>
      <c r="E5244">
        <v>0</v>
      </c>
      <c r="F5244" t="s">
        <v>29</v>
      </c>
      <c r="G5244" t="s">
        <v>27</v>
      </c>
      <c r="H5244">
        <v>0</v>
      </c>
      <c r="I5244">
        <v>0</v>
      </c>
      <c r="J5244" t="s">
        <v>30</v>
      </c>
      <c r="K5244">
        <v>202001</v>
      </c>
      <c r="L5244">
        <v>3</v>
      </c>
      <c r="M5244" t="s">
        <v>1713</v>
      </c>
      <c r="N5244" t="s">
        <v>2488</v>
      </c>
      <c r="O5244">
        <v>3</v>
      </c>
      <c r="P5244" t="s">
        <v>3710</v>
      </c>
      <c r="Q5244" t="s">
        <v>3792</v>
      </c>
      <c r="R5244">
        <v>107001</v>
      </c>
      <c r="S5244">
        <v>10700</v>
      </c>
      <c r="T5244" t="s">
        <v>3712</v>
      </c>
      <c r="U5244" t="s">
        <v>1718</v>
      </c>
      <c r="V5244" t="s">
        <v>1719</v>
      </c>
      <c r="W5244" t="s">
        <v>38</v>
      </c>
      <c r="Y5244">
        <v>340</v>
      </c>
      <c r="Z5244">
        <v>174855</v>
      </c>
      <c r="AA5244">
        <v>202012</v>
      </c>
    </row>
    <row r="5245" spans="1:27" x14ac:dyDescent="0.2">
      <c r="A5245">
        <v>140</v>
      </c>
      <c r="B5245" t="s">
        <v>1553</v>
      </c>
      <c r="C5245" t="s">
        <v>27</v>
      </c>
      <c r="D5245" t="s">
        <v>3791</v>
      </c>
      <c r="E5245">
        <v>0</v>
      </c>
      <c r="F5245" t="s">
        <v>29</v>
      </c>
      <c r="G5245" t="s">
        <v>39</v>
      </c>
      <c r="H5245">
        <v>1</v>
      </c>
      <c r="I5245">
        <v>1</v>
      </c>
      <c r="J5245" t="s">
        <v>30</v>
      </c>
      <c r="K5245">
        <v>202001</v>
      </c>
      <c r="L5245">
        <v>3</v>
      </c>
      <c r="M5245" t="s">
        <v>1713</v>
      </c>
      <c r="N5245" t="s">
        <v>2488</v>
      </c>
      <c r="O5245">
        <v>3</v>
      </c>
      <c r="P5245" t="s">
        <v>3710</v>
      </c>
      <c r="Q5245" t="s">
        <v>3792</v>
      </c>
      <c r="R5245">
        <v>107001</v>
      </c>
      <c r="S5245">
        <v>10700</v>
      </c>
      <c r="T5245" t="s">
        <v>3712</v>
      </c>
      <c r="U5245" t="s">
        <v>1718</v>
      </c>
      <c r="V5245" t="s">
        <v>1719</v>
      </c>
      <c r="W5245" t="s">
        <v>38</v>
      </c>
      <c r="Y5245">
        <v>340</v>
      </c>
      <c r="Z5245">
        <v>174855</v>
      </c>
      <c r="AA5245">
        <v>202012</v>
      </c>
    </row>
    <row r="5246" spans="1:27" x14ac:dyDescent="0.2">
      <c r="A5246">
        <v>140</v>
      </c>
      <c r="B5246" t="s">
        <v>1553</v>
      </c>
      <c r="C5246" t="s">
        <v>27</v>
      </c>
      <c r="D5246" t="s">
        <v>3793</v>
      </c>
      <c r="E5246">
        <v>0</v>
      </c>
      <c r="F5246" t="s">
        <v>29</v>
      </c>
      <c r="G5246" t="s">
        <v>27</v>
      </c>
      <c r="H5246">
        <v>0</v>
      </c>
      <c r="I5246">
        <v>0</v>
      </c>
      <c r="J5246" t="s">
        <v>2947</v>
      </c>
      <c r="K5246">
        <v>202001</v>
      </c>
      <c r="L5246">
        <v>3</v>
      </c>
      <c r="M5246" t="s">
        <v>1713</v>
      </c>
      <c r="N5246" t="s">
        <v>2488</v>
      </c>
      <c r="O5246">
        <v>3</v>
      </c>
      <c r="P5246" t="s">
        <v>3710</v>
      </c>
      <c r="Q5246" t="s">
        <v>3794</v>
      </c>
      <c r="R5246">
        <v>107001</v>
      </c>
      <c r="S5246">
        <v>10700</v>
      </c>
      <c r="T5246" t="s">
        <v>3712</v>
      </c>
      <c r="U5246" t="s">
        <v>1718</v>
      </c>
      <c r="V5246" t="s">
        <v>1719</v>
      </c>
      <c r="W5246" t="s">
        <v>38</v>
      </c>
      <c r="Y5246">
        <v>340</v>
      </c>
      <c r="Z5246">
        <v>174856</v>
      </c>
      <c r="AA5246">
        <v>202012</v>
      </c>
    </row>
    <row r="5247" spans="1:27" x14ac:dyDescent="0.2">
      <c r="A5247">
        <v>140</v>
      </c>
      <c r="B5247" t="s">
        <v>1553</v>
      </c>
      <c r="C5247" t="s">
        <v>27</v>
      </c>
      <c r="D5247" t="s">
        <v>3793</v>
      </c>
      <c r="E5247">
        <v>0</v>
      </c>
      <c r="F5247" t="s">
        <v>29</v>
      </c>
      <c r="G5247" t="s">
        <v>39</v>
      </c>
      <c r="H5247">
        <v>1</v>
      </c>
      <c r="I5247">
        <v>1</v>
      </c>
      <c r="J5247" t="s">
        <v>2947</v>
      </c>
      <c r="K5247">
        <v>202001</v>
      </c>
      <c r="L5247">
        <v>3</v>
      </c>
      <c r="M5247" t="s">
        <v>1713</v>
      </c>
      <c r="N5247" t="s">
        <v>2488</v>
      </c>
      <c r="O5247">
        <v>3</v>
      </c>
      <c r="P5247" t="s">
        <v>3710</v>
      </c>
      <c r="Q5247" t="s">
        <v>3794</v>
      </c>
      <c r="R5247">
        <v>107001</v>
      </c>
      <c r="S5247">
        <v>10700</v>
      </c>
      <c r="T5247" t="s">
        <v>3712</v>
      </c>
      <c r="U5247" t="s">
        <v>1718</v>
      </c>
      <c r="V5247" t="s">
        <v>1719</v>
      </c>
      <c r="W5247" t="s">
        <v>38</v>
      </c>
      <c r="Y5247">
        <v>340</v>
      </c>
      <c r="Z5247">
        <v>174856</v>
      </c>
      <c r="AA5247">
        <v>202012</v>
      </c>
    </row>
    <row r="5248" spans="1:27" x14ac:dyDescent="0.2">
      <c r="A5248">
        <v>140</v>
      </c>
      <c r="B5248" t="s">
        <v>1553</v>
      </c>
      <c r="C5248" t="s">
        <v>27</v>
      </c>
      <c r="D5248" t="s">
        <v>3795</v>
      </c>
      <c r="E5248">
        <v>0</v>
      </c>
      <c r="F5248" t="s">
        <v>29</v>
      </c>
      <c r="G5248" t="s">
        <v>27</v>
      </c>
      <c r="H5248">
        <v>0</v>
      </c>
      <c r="I5248">
        <v>0</v>
      </c>
      <c r="J5248" t="s">
        <v>30</v>
      </c>
      <c r="K5248">
        <v>202001</v>
      </c>
      <c r="L5248">
        <v>3</v>
      </c>
      <c r="M5248" t="s">
        <v>1713</v>
      </c>
      <c r="N5248" t="s">
        <v>2488</v>
      </c>
      <c r="O5248">
        <v>3</v>
      </c>
      <c r="P5248" t="s">
        <v>3710</v>
      </c>
      <c r="Q5248" t="s">
        <v>3794</v>
      </c>
      <c r="R5248">
        <v>107001</v>
      </c>
      <c r="S5248">
        <v>10700</v>
      </c>
      <c r="T5248" t="s">
        <v>3712</v>
      </c>
      <c r="U5248" t="s">
        <v>1718</v>
      </c>
      <c r="V5248" t="s">
        <v>1719</v>
      </c>
      <c r="W5248" t="s">
        <v>38</v>
      </c>
      <c r="Y5248">
        <v>340</v>
      </c>
      <c r="Z5248">
        <v>174851</v>
      </c>
      <c r="AA5248">
        <v>202012</v>
      </c>
    </row>
    <row r="5249" spans="1:27" x14ac:dyDescent="0.2">
      <c r="A5249">
        <v>140</v>
      </c>
      <c r="B5249" t="s">
        <v>1553</v>
      </c>
      <c r="C5249" t="s">
        <v>27</v>
      </c>
      <c r="D5249" t="s">
        <v>3795</v>
      </c>
      <c r="E5249">
        <v>0</v>
      </c>
      <c r="F5249" t="s">
        <v>29</v>
      </c>
      <c r="G5249" t="s">
        <v>39</v>
      </c>
      <c r="H5249">
        <v>1</v>
      </c>
      <c r="I5249">
        <v>1</v>
      </c>
      <c r="J5249" t="s">
        <v>30</v>
      </c>
      <c r="K5249">
        <v>202001</v>
      </c>
      <c r="L5249">
        <v>3</v>
      </c>
      <c r="M5249" t="s">
        <v>1713</v>
      </c>
      <c r="N5249" t="s">
        <v>2488</v>
      </c>
      <c r="O5249">
        <v>3</v>
      </c>
      <c r="P5249" t="s">
        <v>3710</v>
      </c>
      <c r="Q5249" t="s">
        <v>3794</v>
      </c>
      <c r="R5249">
        <v>107001</v>
      </c>
      <c r="S5249">
        <v>10700</v>
      </c>
      <c r="T5249" t="s">
        <v>3712</v>
      </c>
      <c r="U5249" t="s">
        <v>1718</v>
      </c>
      <c r="V5249" t="s">
        <v>1719</v>
      </c>
      <c r="W5249" t="s">
        <v>38</v>
      </c>
      <c r="Y5249">
        <v>340</v>
      </c>
      <c r="Z5249">
        <v>174851</v>
      </c>
      <c r="AA5249">
        <v>202012</v>
      </c>
    </row>
    <row r="5250" spans="1:27" x14ac:dyDescent="0.2">
      <c r="A5250">
        <v>140</v>
      </c>
      <c r="B5250" t="s">
        <v>1553</v>
      </c>
      <c r="C5250" t="s">
        <v>27</v>
      </c>
      <c r="D5250" t="s">
        <v>3796</v>
      </c>
      <c r="E5250">
        <v>0</v>
      </c>
      <c r="F5250" t="s">
        <v>29</v>
      </c>
      <c r="G5250" t="s">
        <v>27</v>
      </c>
      <c r="H5250">
        <v>0</v>
      </c>
      <c r="I5250">
        <v>0</v>
      </c>
      <c r="J5250" t="s">
        <v>30</v>
      </c>
      <c r="K5250">
        <v>202001</v>
      </c>
      <c r="L5250">
        <v>3</v>
      </c>
      <c r="M5250" t="s">
        <v>1713</v>
      </c>
      <c r="N5250" t="s">
        <v>2488</v>
      </c>
      <c r="O5250">
        <v>3</v>
      </c>
      <c r="P5250" t="s">
        <v>3710</v>
      </c>
      <c r="Q5250" t="s">
        <v>3797</v>
      </c>
      <c r="R5250">
        <v>107001</v>
      </c>
      <c r="S5250">
        <v>10700</v>
      </c>
      <c r="T5250" t="s">
        <v>3712</v>
      </c>
      <c r="U5250" t="s">
        <v>1718</v>
      </c>
      <c r="V5250" t="s">
        <v>1719</v>
      </c>
      <c r="W5250" t="s">
        <v>263</v>
      </c>
      <c r="Y5250">
        <v>340</v>
      </c>
      <c r="Z5250">
        <v>174852</v>
      </c>
      <c r="AA5250">
        <v>202012</v>
      </c>
    </row>
    <row r="5251" spans="1:27" x14ac:dyDescent="0.2">
      <c r="A5251">
        <v>140</v>
      </c>
      <c r="B5251" t="s">
        <v>1553</v>
      </c>
      <c r="C5251" t="s">
        <v>27</v>
      </c>
      <c r="D5251" t="s">
        <v>3796</v>
      </c>
      <c r="E5251">
        <v>0</v>
      </c>
      <c r="F5251" t="s">
        <v>29</v>
      </c>
      <c r="G5251" t="s">
        <v>39</v>
      </c>
      <c r="H5251">
        <v>1</v>
      </c>
      <c r="I5251">
        <v>1</v>
      </c>
      <c r="J5251" t="s">
        <v>30</v>
      </c>
      <c r="K5251">
        <v>202001</v>
      </c>
      <c r="L5251">
        <v>3</v>
      </c>
      <c r="M5251" t="s">
        <v>1713</v>
      </c>
      <c r="N5251" t="s">
        <v>2488</v>
      </c>
      <c r="O5251">
        <v>3</v>
      </c>
      <c r="P5251" t="s">
        <v>3710</v>
      </c>
      <c r="Q5251" t="s">
        <v>3797</v>
      </c>
      <c r="R5251">
        <v>107001</v>
      </c>
      <c r="S5251">
        <v>10700</v>
      </c>
      <c r="T5251" t="s">
        <v>3712</v>
      </c>
      <c r="U5251" t="s">
        <v>1718</v>
      </c>
      <c r="V5251" t="s">
        <v>1719</v>
      </c>
      <c r="W5251" t="s">
        <v>263</v>
      </c>
      <c r="Y5251">
        <v>340</v>
      </c>
      <c r="Z5251">
        <v>174852</v>
      </c>
      <c r="AA5251">
        <v>202012</v>
      </c>
    </row>
    <row r="5252" spans="1:27" x14ac:dyDescent="0.2">
      <c r="A5252">
        <v>140</v>
      </c>
      <c r="B5252" t="s">
        <v>1553</v>
      </c>
      <c r="C5252" t="s">
        <v>27</v>
      </c>
      <c r="D5252" t="s">
        <v>3798</v>
      </c>
      <c r="E5252">
        <v>0</v>
      </c>
      <c r="F5252" t="s">
        <v>29</v>
      </c>
      <c r="G5252" t="s">
        <v>27</v>
      </c>
      <c r="H5252">
        <v>0</v>
      </c>
      <c r="I5252">
        <v>0</v>
      </c>
      <c r="J5252" t="s">
        <v>30</v>
      </c>
      <c r="K5252">
        <v>202001</v>
      </c>
      <c r="L5252">
        <v>3</v>
      </c>
      <c r="M5252" t="s">
        <v>1713</v>
      </c>
      <c r="N5252" t="s">
        <v>2488</v>
      </c>
      <c r="O5252">
        <v>3</v>
      </c>
      <c r="P5252" t="s">
        <v>3710</v>
      </c>
      <c r="Q5252" t="s">
        <v>3799</v>
      </c>
      <c r="R5252">
        <v>107001</v>
      </c>
      <c r="S5252">
        <v>10700</v>
      </c>
      <c r="T5252" t="s">
        <v>3712</v>
      </c>
      <c r="U5252" t="s">
        <v>1718</v>
      </c>
      <c r="V5252" t="s">
        <v>1719</v>
      </c>
      <c r="W5252" t="s">
        <v>38</v>
      </c>
      <c r="Y5252">
        <v>340</v>
      </c>
      <c r="Z5252">
        <v>174860</v>
      </c>
      <c r="AA5252">
        <v>202012</v>
      </c>
    </row>
    <row r="5253" spans="1:27" x14ac:dyDescent="0.2">
      <c r="A5253">
        <v>140</v>
      </c>
      <c r="B5253" t="s">
        <v>1553</v>
      </c>
      <c r="C5253" t="s">
        <v>27</v>
      </c>
      <c r="D5253" t="s">
        <v>3798</v>
      </c>
      <c r="E5253">
        <v>0</v>
      </c>
      <c r="F5253" t="s">
        <v>29</v>
      </c>
      <c r="G5253" t="s">
        <v>39</v>
      </c>
      <c r="H5253">
        <v>1</v>
      </c>
      <c r="I5253">
        <v>1</v>
      </c>
      <c r="J5253" t="s">
        <v>30</v>
      </c>
      <c r="K5253">
        <v>202001</v>
      </c>
      <c r="L5253">
        <v>3</v>
      </c>
      <c r="M5253" t="s">
        <v>1713</v>
      </c>
      <c r="N5253" t="s">
        <v>2488</v>
      </c>
      <c r="O5253">
        <v>3</v>
      </c>
      <c r="P5253" t="s">
        <v>3710</v>
      </c>
      <c r="Q5253" t="s">
        <v>3799</v>
      </c>
      <c r="R5253">
        <v>107001</v>
      </c>
      <c r="S5253">
        <v>10700</v>
      </c>
      <c r="T5253" t="s">
        <v>3712</v>
      </c>
      <c r="U5253" t="s">
        <v>1718</v>
      </c>
      <c r="V5253" t="s">
        <v>1719</v>
      </c>
      <c r="W5253" t="s">
        <v>38</v>
      </c>
      <c r="Y5253">
        <v>340</v>
      </c>
      <c r="Z5253">
        <v>174860</v>
      </c>
      <c r="AA5253">
        <v>202012</v>
      </c>
    </row>
    <row r="5254" spans="1:27" x14ac:dyDescent="0.2">
      <c r="A5254">
        <v>140</v>
      </c>
      <c r="B5254" t="s">
        <v>1553</v>
      </c>
      <c r="C5254" t="s">
        <v>27</v>
      </c>
      <c r="D5254" t="s">
        <v>3800</v>
      </c>
      <c r="E5254">
        <v>0</v>
      </c>
      <c r="F5254" t="s">
        <v>29</v>
      </c>
      <c r="G5254" t="s">
        <v>27</v>
      </c>
      <c r="H5254">
        <v>0</v>
      </c>
      <c r="I5254">
        <v>0</v>
      </c>
      <c r="J5254" t="s">
        <v>30</v>
      </c>
      <c r="K5254">
        <v>202001</v>
      </c>
      <c r="L5254">
        <v>3</v>
      </c>
      <c r="M5254" t="s">
        <v>1713</v>
      </c>
      <c r="N5254" t="s">
        <v>2488</v>
      </c>
      <c r="O5254">
        <v>3</v>
      </c>
      <c r="P5254" t="s">
        <v>3710</v>
      </c>
      <c r="Q5254" t="s">
        <v>3801</v>
      </c>
      <c r="R5254">
        <v>107001</v>
      </c>
      <c r="S5254">
        <v>10700</v>
      </c>
      <c r="T5254" t="s">
        <v>3712</v>
      </c>
      <c r="U5254" t="s">
        <v>1718</v>
      </c>
      <c r="V5254" t="s">
        <v>1719</v>
      </c>
      <c r="W5254" t="s">
        <v>263</v>
      </c>
      <c r="Y5254">
        <v>340</v>
      </c>
      <c r="Z5254">
        <v>174861</v>
      </c>
      <c r="AA5254">
        <v>202012</v>
      </c>
    </row>
    <row r="5255" spans="1:27" x14ac:dyDescent="0.2">
      <c r="A5255">
        <v>140</v>
      </c>
      <c r="B5255" t="s">
        <v>1553</v>
      </c>
      <c r="C5255" t="s">
        <v>27</v>
      </c>
      <c r="D5255" t="s">
        <v>3800</v>
      </c>
      <c r="E5255">
        <v>0</v>
      </c>
      <c r="F5255" t="s">
        <v>29</v>
      </c>
      <c r="G5255" t="s">
        <v>39</v>
      </c>
      <c r="H5255">
        <v>1</v>
      </c>
      <c r="I5255">
        <v>1</v>
      </c>
      <c r="J5255" t="s">
        <v>30</v>
      </c>
      <c r="K5255">
        <v>202001</v>
      </c>
      <c r="L5255">
        <v>3</v>
      </c>
      <c r="M5255" t="s">
        <v>1713</v>
      </c>
      <c r="N5255" t="s">
        <v>2488</v>
      </c>
      <c r="O5255">
        <v>3</v>
      </c>
      <c r="P5255" t="s">
        <v>3710</v>
      </c>
      <c r="Q5255" t="s">
        <v>3801</v>
      </c>
      <c r="R5255">
        <v>107001</v>
      </c>
      <c r="S5255">
        <v>10700</v>
      </c>
      <c r="T5255" t="s">
        <v>3712</v>
      </c>
      <c r="U5255" t="s">
        <v>1718</v>
      </c>
      <c r="V5255" t="s">
        <v>1719</v>
      </c>
      <c r="W5255" t="s">
        <v>263</v>
      </c>
      <c r="Y5255">
        <v>340</v>
      </c>
      <c r="Z5255">
        <v>174861</v>
      </c>
      <c r="AA5255">
        <v>202012</v>
      </c>
    </row>
    <row r="5256" spans="1:27" x14ac:dyDescent="0.2">
      <c r="A5256">
        <v>140</v>
      </c>
      <c r="B5256" t="s">
        <v>1553</v>
      </c>
      <c r="C5256" t="s">
        <v>27</v>
      </c>
      <c r="D5256" t="s">
        <v>3802</v>
      </c>
      <c r="E5256">
        <v>0</v>
      </c>
      <c r="F5256" t="s">
        <v>29</v>
      </c>
      <c r="G5256" t="s">
        <v>27</v>
      </c>
      <c r="H5256">
        <v>0</v>
      </c>
      <c r="I5256">
        <v>0</v>
      </c>
      <c r="J5256" t="s">
        <v>30</v>
      </c>
      <c r="K5256">
        <v>202001</v>
      </c>
      <c r="L5256">
        <v>3</v>
      </c>
      <c r="M5256" t="s">
        <v>1713</v>
      </c>
      <c r="N5256" t="s">
        <v>2488</v>
      </c>
      <c r="O5256">
        <v>3</v>
      </c>
      <c r="P5256" t="s">
        <v>3710</v>
      </c>
      <c r="Q5256" t="s">
        <v>3803</v>
      </c>
      <c r="R5256">
        <v>107001</v>
      </c>
      <c r="S5256">
        <v>10700</v>
      </c>
      <c r="T5256" t="s">
        <v>3712</v>
      </c>
      <c r="U5256" t="s">
        <v>1718</v>
      </c>
      <c r="V5256" t="s">
        <v>1719</v>
      </c>
      <c r="W5256" t="s">
        <v>38</v>
      </c>
      <c r="Y5256">
        <v>340</v>
      </c>
      <c r="Z5256">
        <v>174838</v>
      </c>
      <c r="AA5256">
        <v>202012</v>
      </c>
    </row>
    <row r="5257" spans="1:27" x14ac:dyDescent="0.2">
      <c r="A5257">
        <v>140</v>
      </c>
      <c r="B5257" t="s">
        <v>1553</v>
      </c>
      <c r="C5257" t="s">
        <v>27</v>
      </c>
      <c r="D5257" t="s">
        <v>3802</v>
      </c>
      <c r="E5257">
        <v>0</v>
      </c>
      <c r="F5257" t="s">
        <v>29</v>
      </c>
      <c r="G5257" t="s">
        <v>39</v>
      </c>
      <c r="H5257">
        <v>1</v>
      </c>
      <c r="I5257">
        <v>1</v>
      </c>
      <c r="J5257" t="s">
        <v>30</v>
      </c>
      <c r="K5257">
        <v>202001</v>
      </c>
      <c r="L5257">
        <v>3</v>
      </c>
      <c r="M5257" t="s">
        <v>1713</v>
      </c>
      <c r="N5257" t="s">
        <v>2488</v>
      </c>
      <c r="O5257">
        <v>3</v>
      </c>
      <c r="P5257" t="s">
        <v>3710</v>
      </c>
      <c r="Q5257" t="s">
        <v>3803</v>
      </c>
      <c r="R5257">
        <v>107001</v>
      </c>
      <c r="S5257">
        <v>10700</v>
      </c>
      <c r="T5257" t="s">
        <v>3712</v>
      </c>
      <c r="U5257" t="s">
        <v>1718</v>
      </c>
      <c r="V5257" t="s">
        <v>1719</v>
      </c>
      <c r="W5257" t="s">
        <v>38</v>
      </c>
      <c r="Y5257">
        <v>340</v>
      </c>
      <c r="Z5257">
        <v>174838</v>
      </c>
      <c r="AA5257">
        <v>202012</v>
      </c>
    </row>
    <row r="5258" spans="1:27" x14ac:dyDescent="0.2">
      <c r="A5258">
        <v>140</v>
      </c>
      <c r="B5258" t="s">
        <v>1553</v>
      </c>
      <c r="C5258" t="s">
        <v>27</v>
      </c>
      <c r="D5258" t="s">
        <v>3804</v>
      </c>
      <c r="E5258">
        <v>0</v>
      </c>
      <c r="F5258" t="s">
        <v>29</v>
      </c>
      <c r="G5258" t="s">
        <v>27</v>
      </c>
      <c r="H5258">
        <v>0</v>
      </c>
      <c r="I5258">
        <v>0</v>
      </c>
      <c r="J5258" t="s">
        <v>30</v>
      </c>
      <c r="K5258">
        <v>202001</v>
      </c>
      <c r="L5258">
        <v>3</v>
      </c>
      <c r="M5258" t="s">
        <v>1713</v>
      </c>
      <c r="N5258" t="s">
        <v>2488</v>
      </c>
      <c r="O5258">
        <v>3</v>
      </c>
      <c r="P5258" t="s">
        <v>3710</v>
      </c>
      <c r="Q5258" t="s">
        <v>3805</v>
      </c>
      <c r="R5258">
        <v>107001</v>
      </c>
      <c r="S5258">
        <v>10700</v>
      </c>
      <c r="T5258" t="s">
        <v>3712</v>
      </c>
      <c r="U5258" t="s">
        <v>1718</v>
      </c>
      <c r="V5258" t="s">
        <v>1719</v>
      </c>
      <c r="W5258" t="s">
        <v>263</v>
      </c>
      <c r="Y5258">
        <v>340</v>
      </c>
      <c r="Z5258">
        <v>177789</v>
      </c>
      <c r="AA5258">
        <v>202012</v>
      </c>
    </row>
    <row r="5259" spans="1:27" x14ac:dyDescent="0.2">
      <c r="A5259">
        <v>140</v>
      </c>
      <c r="B5259" t="s">
        <v>1553</v>
      </c>
      <c r="C5259" t="s">
        <v>27</v>
      </c>
      <c r="D5259" t="s">
        <v>3804</v>
      </c>
      <c r="E5259">
        <v>0</v>
      </c>
      <c r="F5259" t="s">
        <v>29</v>
      </c>
      <c r="G5259" t="s">
        <v>39</v>
      </c>
      <c r="H5259">
        <v>1</v>
      </c>
      <c r="I5259">
        <v>1</v>
      </c>
      <c r="J5259" t="s">
        <v>30</v>
      </c>
      <c r="K5259">
        <v>202001</v>
      </c>
      <c r="L5259">
        <v>3</v>
      </c>
      <c r="M5259" t="s">
        <v>1713</v>
      </c>
      <c r="N5259" t="s">
        <v>2488</v>
      </c>
      <c r="O5259">
        <v>3</v>
      </c>
      <c r="P5259" t="s">
        <v>3710</v>
      </c>
      <c r="Q5259" t="s">
        <v>3805</v>
      </c>
      <c r="R5259">
        <v>107001</v>
      </c>
      <c r="S5259">
        <v>10700</v>
      </c>
      <c r="T5259" t="s">
        <v>3712</v>
      </c>
      <c r="U5259" t="s">
        <v>1718</v>
      </c>
      <c r="V5259" t="s">
        <v>1719</v>
      </c>
      <c r="W5259" t="s">
        <v>263</v>
      </c>
      <c r="Y5259">
        <v>340</v>
      </c>
      <c r="Z5259">
        <v>177789</v>
      </c>
      <c r="AA5259">
        <v>202012</v>
      </c>
    </row>
    <row r="5260" spans="1:27" x14ac:dyDescent="0.2">
      <c r="A5260">
        <v>140</v>
      </c>
      <c r="B5260" t="s">
        <v>1553</v>
      </c>
      <c r="C5260" t="s">
        <v>27</v>
      </c>
      <c r="D5260" t="s">
        <v>3806</v>
      </c>
      <c r="E5260">
        <v>0</v>
      </c>
      <c r="F5260" t="s">
        <v>29</v>
      </c>
      <c r="G5260" t="s">
        <v>27</v>
      </c>
      <c r="H5260">
        <v>0</v>
      </c>
      <c r="I5260">
        <v>0</v>
      </c>
      <c r="J5260" t="s">
        <v>30</v>
      </c>
      <c r="K5260">
        <v>202001</v>
      </c>
      <c r="L5260">
        <v>3</v>
      </c>
      <c r="M5260" t="s">
        <v>1713</v>
      </c>
      <c r="N5260" t="s">
        <v>2488</v>
      </c>
      <c r="O5260">
        <v>47</v>
      </c>
      <c r="P5260" t="s">
        <v>3807</v>
      </c>
      <c r="Q5260" t="s">
        <v>3808</v>
      </c>
      <c r="R5260">
        <v>182399</v>
      </c>
      <c r="S5260">
        <v>18230</v>
      </c>
      <c r="T5260" t="s">
        <v>2495</v>
      </c>
      <c r="U5260" t="s">
        <v>2491</v>
      </c>
      <c r="V5260" t="s">
        <v>1719</v>
      </c>
      <c r="W5260" t="s">
        <v>38</v>
      </c>
      <c r="Y5260">
        <v>340</v>
      </c>
      <c r="Z5260">
        <v>135360</v>
      </c>
      <c r="AA5260">
        <v>202012</v>
      </c>
    </row>
    <row r="5261" spans="1:27" x14ac:dyDescent="0.2">
      <c r="A5261">
        <v>140</v>
      </c>
      <c r="B5261" t="s">
        <v>1553</v>
      </c>
      <c r="C5261" t="s">
        <v>27</v>
      </c>
      <c r="D5261" t="s">
        <v>3806</v>
      </c>
      <c r="E5261">
        <v>0</v>
      </c>
      <c r="F5261" t="s">
        <v>29</v>
      </c>
      <c r="G5261" t="s">
        <v>39</v>
      </c>
      <c r="H5261">
        <v>1</v>
      </c>
      <c r="I5261">
        <v>1</v>
      </c>
      <c r="J5261" t="s">
        <v>30</v>
      </c>
      <c r="K5261">
        <v>202001</v>
      </c>
      <c r="L5261">
        <v>3</v>
      </c>
      <c r="M5261" t="s">
        <v>1713</v>
      </c>
      <c r="N5261" t="s">
        <v>2488</v>
      </c>
      <c r="O5261">
        <v>47</v>
      </c>
      <c r="P5261" t="s">
        <v>3807</v>
      </c>
      <c r="Q5261" t="s">
        <v>3808</v>
      </c>
      <c r="R5261">
        <v>182399</v>
      </c>
      <c r="S5261">
        <v>18230</v>
      </c>
      <c r="T5261" t="s">
        <v>2495</v>
      </c>
      <c r="U5261" t="s">
        <v>2491</v>
      </c>
      <c r="V5261" t="s">
        <v>1719</v>
      </c>
      <c r="W5261" t="s">
        <v>38</v>
      </c>
      <c r="Y5261">
        <v>340</v>
      </c>
      <c r="Z5261">
        <v>135360</v>
      </c>
      <c r="AA5261">
        <v>202012</v>
      </c>
    </row>
    <row r="5262" spans="1:27" x14ac:dyDescent="0.2">
      <c r="A5262">
        <v>140</v>
      </c>
      <c r="B5262" t="s">
        <v>1553</v>
      </c>
      <c r="C5262" t="s">
        <v>27</v>
      </c>
      <c r="D5262" t="s">
        <v>3809</v>
      </c>
      <c r="E5262">
        <v>0</v>
      </c>
      <c r="F5262" t="s">
        <v>29</v>
      </c>
      <c r="G5262" t="s">
        <v>27</v>
      </c>
      <c r="H5262">
        <v>0</v>
      </c>
      <c r="I5262">
        <v>0</v>
      </c>
      <c r="J5262" t="s">
        <v>30</v>
      </c>
      <c r="K5262">
        <v>202001</v>
      </c>
      <c r="L5262">
        <v>3</v>
      </c>
      <c r="M5262" t="s">
        <v>1713</v>
      </c>
      <c r="N5262" t="s">
        <v>2488</v>
      </c>
      <c r="O5262">
        <v>47</v>
      </c>
      <c r="P5262" t="s">
        <v>3807</v>
      </c>
      <c r="Q5262" t="s">
        <v>3810</v>
      </c>
      <c r="R5262">
        <v>182399</v>
      </c>
      <c r="S5262">
        <v>18230</v>
      </c>
      <c r="T5262" t="s">
        <v>2495</v>
      </c>
      <c r="U5262" t="s">
        <v>2491</v>
      </c>
      <c r="V5262" t="s">
        <v>1719</v>
      </c>
      <c r="W5262" t="s">
        <v>38</v>
      </c>
      <c r="Y5262">
        <v>340</v>
      </c>
      <c r="Z5262">
        <v>3774652</v>
      </c>
      <c r="AA5262">
        <v>202012</v>
      </c>
    </row>
    <row r="5263" spans="1:27" x14ac:dyDescent="0.2">
      <c r="A5263">
        <v>140</v>
      </c>
      <c r="B5263" t="s">
        <v>1553</v>
      </c>
      <c r="C5263" t="s">
        <v>27</v>
      </c>
      <c r="D5263" t="s">
        <v>3809</v>
      </c>
      <c r="E5263">
        <v>0</v>
      </c>
      <c r="F5263" t="s">
        <v>29</v>
      </c>
      <c r="G5263" t="s">
        <v>39</v>
      </c>
      <c r="H5263">
        <v>1</v>
      </c>
      <c r="I5263">
        <v>1</v>
      </c>
      <c r="J5263" t="s">
        <v>30</v>
      </c>
      <c r="K5263">
        <v>202001</v>
      </c>
      <c r="L5263">
        <v>3</v>
      </c>
      <c r="M5263" t="s">
        <v>1713</v>
      </c>
      <c r="N5263" t="s">
        <v>2488</v>
      </c>
      <c r="O5263">
        <v>47</v>
      </c>
      <c r="P5263" t="s">
        <v>3807</v>
      </c>
      <c r="Q5263" t="s">
        <v>3810</v>
      </c>
      <c r="R5263">
        <v>182399</v>
      </c>
      <c r="S5263">
        <v>18230</v>
      </c>
      <c r="T5263" t="s">
        <v>2495</v>
      </c>
      <c r="U5263" t="s">
        <v>2491</v>
      </c>
      <c r="V5263" t="s">
        <v>1719</v>
      </c>
      <c r="W5263" t="s">
        <v>38</v>
      </c>
      <c r="Y5263">
        <v>340</v>
      </c>
      <c r="Z5263">
        <v>3774652</v>
      </c>
      <c r="AA5263">
        <v>202012</v>
      </c>
    </row>
    <row r="5264" spans="1:27" x14ac:dyDescent="0.2">
      <c r="A5264">
        <v>140</v>
      </c>
      <c r="B5264" t="s">
        <v>1553</v>
      </c>
      <c r="C5264" t="s">
        <v>27</v>
      </c>
      <c r="D5264" t="s">
        <v>3811</v>
      </c>
      <c r="E5264">
        <v>0</v>
      </c>
      <c r="F5264" t="s">
        <v>29</v>
      </c>
      <c r="G5264" t="s">
        <v>27</v>
      </c>
      <c r="H5264">
        <v>0</v>
      </c>
      <c r="I5264">
        <v>0</v>
      </c>
      <c r="J5264" t="s">
        <v>30</v>
      </c>
      <c r="K5264">
        <v>202001</v>
      </c>
      <c r="L5264">
        <v>3</v>
      </c>
      <c r="M5264" t="s">
        <v>1713</v>
      </c>
      <c r="N5264" t="s">
        <v>2488</v>
      </c>
      <c r="O5264">
        <v>47</v>
      </c>
      <c r="P5264" t="s">
        <v>3807</v>
      </c>
      <c r="Q5264" t="s">
        <v>3812</v>
      </c>
      <c r="R5264">
        <v>182399</v>
      </c>
      <c r="S5264">
        <v>18230</v>
      </c>
      <c r="T5264" t="s">
        <v>2495</v>
      </c>
      <c r="U5264" t="s">
        <v>2491</v>
      </c>
      <c r="V5264" t="s">
        <v>1719</v>
      </c>
      <c r="W5264" t="s">
        <v>38</v>
      </c>
      <c r="Y5264">
        <v>340</v>
      </c>
      <c r="Z5264">
        <v>3774651</v>
      </c>
      <c r="AA5264">
        <v>202012</v>
      </c>
    </row>
    <row r="5265" spans="1:27" x14ac:dyDescent="0.2">
      <c r="A5265">
        <v>140</v>
      </c>
      <c r="B5265" t="s">
        <v>1553</v>
      </c>
      <c r="C5265" t="s">
        <v>27</v>
      </c>
      <c r="D5265" t="s">
        <v>3811</v>
      </c>
      <c r="E5265">
        <v>0</v>
      </c>
      <c r="F5265" t="s">
        <v>29</v>
      </c>
      <c r="G5265" t="s">
        <v>39</v>
      </c>
      <c r="H5265">
        <v>1</v>
      </c>
      <c r="I5265">
        <v>1</v>
      </c>
      <c r="J5265" t="s">
        <v>30</v>
      </c>
      <c r="K5265">
        <v>202001</v>
      </c>
      <c r="L5265">
        <v>3</v>
      </c>
      <c r="M5265" t="s">
        <v>1713</v>
      </c>
      <c r="N5265" t="s">
        <v>2488</v>
      </c>
      <c r="O5265">
        <v>47</v>
      </c>
      <c r="P5265" t="s">
        <v>3807</v>
      </c>
      <c r="Q5265" t="s">
        <v>3812</v>
      </c>
      <c r="R5265">
        <v>182399</v>
      </c>
      <c r="S5265">
        <v>18230</v>
      </c>
      <c r="T5265" t="s">
        <v>2495</v>
      </c>
      <c r="U5265" t="s">
        <v>2491</v>
      </c>
      <c r="V5265" t="s">
        <v>1719</v>
      </c>
      <c r="W5265" t="s">
        <v>38</v>
      </c>
      <c r="Y5265">
        <v>340</v>
      </c>
      <c r="Z5265">
        <v>3774651</v>
      </c>
      <c r="AA5265">
        <v>202012</v>
      </c>
    </row>
    <row r="5266" spans="1:27" x14ac:dyDescent="0.2">
      <c r="A5266">
        <v>140</v>
      </c>
      <c r="B5266" t="s">
        <v>1553</v>
      </c>
      <c r="C5266" t="s">
        <v>27</v>
      </c>
      <c r="D5266" t="s">
        <v>3813</v>
      </c>
      <c r="E5266">
        <v>0</v>
      </c>
      <c r="F5266" t="s">
        <v>29</v>
      </c>
      <c r="G5266" t="s">
        <v>27</v>
      </c>
      <c r="H5266">
        <v>1</v>
      </c>
      <c r="I5266">
        <v>1</v>
      </c>
      <c r="J5266" t="s">
        <v>43</v>
      </c>
      <c r="K5266">
        <v>202001</v>
      </c>
      <c r="L5266">
        <v>3</v>
      </c>
      <c r="M5266" t="s">
        <v>1713</v>
      </c>
      <c r="N5266" t="s">
        <v>2488</v>
      </c>
      <c r="O5266">
        <v>47</v>
      </c>
      <c r="P5266" t="s">
        <v>3807</v>
      </c>
      <c r="Q5266" t="s">
        <v>3814</v>
      </c>
      <c r="R5266">
        <v>182399</v>
      </c>
      <c r="S5266">
        <v>18230</v>
      </c>
      <c r="T5266" t="s">
        <v>2495</v>
      </c>
      <c r="U5266" t="s">
        <v>2491</v>
      </c>
      <c r="V5266" t="s">
        <v>1719</v>
      </c>
      <c r="W5266" t="s">
        <v>38</v>
      </c>
      <c r="Y5266">
        <v>340</v>
      </c>
      <c r="Z5266">
        <v>3774650</v>
      </c>
      <c r="AA5266">
        <v>202012</v>
      </c>
    </row>
    <row r="5267" spans="1:27" x14ac:dyDescent="0.2">
      <c r="A5267">
        <v>140</v>
      </c>
      <c r="B5267" t="s">
        <v>1553</v>
      </c>
      <c r="C5267" t="s">
        <v>27</v>
      </c>
      <c r="D5267" t="s">
        <v>3813</v>
      </c>
      <c r="E5267">
        <v>0</v>
      </c>
      <c r="F5267" t="s">
        <v>29</v>
      </c>
      <c r="G5267" t="s">
        <v>39</v>
      </c>
      <c r="H5267">
        <v>0</v>
      </c>
      <c r="I5267">
        <v>0</v>
      </c>
      <c r="J5267" t="s">
        <v>43</v>
      </c>
      <c r="K5267">
        <v>202001</v>
      </c>
      <c r="L5267">
        <v>3</v>
      </c>
      <c r="M5267" t="s">
        <v>1713</v>
      </c>
      <c r="N5267" t="s">
        <v>2488</v>
      </c>
      <c r="O5267">
        <v>47</v>
      </c>
      <c r="P5267" t="s">
        <v>3807</v>
      </c>
      <c r="Q5267" t="s">
        <v>3814</v>
      </c>
      <c r="R5267">
        <v>182399</v>
      </c>
      <c r="S5267">
        <v>18230</v>
      </c>
      <c r="T5267" t="s">
        <v>2495</v>
      </c>
      <c r="U5267" t="s">
        <v>2491</v>
      </c>
      <c r="V5267" t="s">
        <v>1719</v>
      </c>
      <c r="W5267" t="s">
        <v>38</v>
      </c>
      <c r="Y5267">
        <v>340</v>
      </c>
      <c r="Z5267">
        <v>3774650</v>
      </c>
      <c r="AA5267">
        <v>202012</v>
      </c>
    </row>
    <row r="5268" spans="1:27" x14ac:dyDescent="0.2">
      <c r="A5268">
        <v>140</v>
      </c>
      <c r="B5268" t="s">
        <v>1553</v>
      </c>
      <c r="C5268" t="s">
        <v>27</v>
      </c>
      <c r="D5268" t="s">
        <v>3815</v>
      </c>
      <c r="E5268">
        <v>0</v>
      </c>
      <c r="F5268" t="s">
        <v>29</v>
      </c>
      <c r="G5268" t="s">
        <v>27</v>
      </c>
      <c r="H5268">
        <v>0</v>
      </c>
      <c r="I5268">
        <v>0</v>
      </c>
      <c r="J5268" t="s">
        <v>30</v>
      </c>
      <c r="K5268">
        <v>202001</v>
      </c>
      <c r="L5268">
        <v>3</v>
      </c>
      <c r="M5268" t="s">
        <v>1713</v>
      </c>
      <c r="N5268" t="s">
        <v>2488</v>
      </c>
      <c r="O5268">
        <v>53</v>
      </c>
      <c r="P5268" t="s">
        <v>2489</v>
      </c>
      <c r="Q5268" t="s">
        <v>2490</v>
      </c>
      <c r="R5268">
        <v>186000</v>
      </c>
      <c r="S5268">
        <v>18600</v>
      </c>
      <c r="T5268" t="s">
        <v>2489</v>
      </c>
      <c r="U5268" t="s">
        <v>2491</v>
      </c>
      <c r="V5268" t="s">
        <v>1719</v>
      </c>
      <c r="W5268" t="s">
        <v>38</v>
      </c>
      <c r="Y5268">
        <v>340</v>
      </c>
      <c r="Z5268">
        <v>135368</v>
      </c>
      <c r="AA5268">
        <v>202012</v>
      </c>
    </row>
    <row r="5269" spans="1:27" x14ac:dyDescent="0.2">
      <c r="A5269">
        <v>140</v>
      </c>
      <c r="B5269" t="s">
        <v>1553</v>
      </c>
      <c r="C5269" t="s">
        <v>27</v>
      </c>
      <c r="D5269" t="s">
        <v>3815</v>
      </c>
      <c r="E5269">
        <v>0</v>
      </c>
      <c r="F5269" t="s">
        <v>29</v>
      </c>
      <c r="G5269" t="s">
        <v>39</v>
      </c>
      <c r="H5269">
        <v>1</v>
      </c>
      <c r="I5269">
        <v>1</v>
      </c>
      <c r="J5269" t="s">
        <v>30</v>
      </c>
      <c r="K5269">
        <v>202001</v>
      </c>
      <c r="L5269">
        <v>3</v>
      </c>
      <c r="M5269" t="s">
        <v>1713</v>
      </c>
      <c r="N5269" t="s">
        <v>2488</v>
      </c>
      <c r="O5269">
        <v>53</v>
      </c>
      <c r="P5269" t="s">
        <v>2489</v>
      </c>
      <c r="Q5269" t="s">
        <v>2490</v>
      </c>
      <c r="R5269">
        <v>186000</v>
      </c>
      <c r="S5269">
        <v>18600</v>
      </c>
      <c r="T5269" t="s">
        <v>2489</v>
      </c>
      <c r="U5269" t="s">
        <v>2491</v>
      </c>
      <c r="V5269" t="s">
        <v>1719</v>
      </c>
      <c r="W5269" t="s">
        <v>38</v>
      </c>
      <c r="Y5269">
        <v>340</v>
      </c>
      <c r="Z5269">
        <v>135368</v>
      </c>
      <c r="AA5269">
        <v>202012</v>
      </c>
    </row>
    <row r="5270" spans="1:27" x14ac:dyDescent="0.2">
      <c r="A5270">
        <v>140</v>
      </c>
      <c r="B5270" t="s">
        <v>1553</v>
      </c>
      <c r="C5270" t="s">
        <v>27</v>
      </c>
      <c r="D5270" t="s">
        <v>3816</v>
      </c>
      <c r="E5270">
        <v>0</v>
      </c>
      <c r="F5270" t="s">
        <v>29</v>
      </c>
      <c r="G5270" t="s">
        <v>27</v>
      </c>
      <c r="H5270">
        <v>0</v>
      </c>
      <c r="I5270">
        <v>0</v>
      </c>
      <c r="J5270" t="s">
        <v>30</v>
      </c>
      <c r="K5270">
        <v>202001</v>
      </c>
      <c r="L5270">
        <v>3</v>
      </c>
      <c r="M5270" t="s">
        <v>1713</v>
      </c>
      <c r="N5270" t="s">
        <v>2488</v>
      </c>
      <c r="O5270">
        <v>53</v>
      </c>
      <c r="P5270" t="s">
        <v>2489</v>
      </c>
      <c r="Q5270" t="s">
        <v>2490</v>
      </c>
      <c r="R5270">
        <v>186000</v>
      </c>
      <c r="S5270">
        <v>18600</v>
      </c>
      <c r="T5270" t="s">
        <v>2489</v>
      </c>
      <c r="U5270" t="s">
        <v>2491</v>
      </c>
      <c r="V5270" t="s">
        <v>1719</v>
      </c>
      <c r="W5270" t="s">
        <v>38</v>
      </c>
      <c r="Y5270">
        <v>340</v>
      </c>
      <c r="Z5270">
        <v>26534553</v>
      </c>
      <c r="AA5270">
        <v>202012</v>
      </c>
    </row>
    <row r="5271" spans="1:27" x14ac:dyDescent="0.2">
      <c r="A5271">
        <v>140</v>
      </c>
      <c r="B5271" t="s">
        <v>1553</v>
      </c>
      <c r="C5271" t="s">
        <v>27</v>
      </c>
      <c r="D5271" t="s">
        <v>3816</v>
      </c>
      <c r="E5271">
        <v>0</v>
      </c>
      <c r="F5271" t="s">
        <v>29</v>
      </c>
      <c r="G5271" t="s">
        <v>39</v>
      </c>
      <c r="H5271">
        <v>1</v>
      </c>
      <c r="I5271">
        <v>1</v>
      </c>
      <c r="J5271" t="s">
        <v>30</v>
      </c>
      <c r="K5271">
        <v>202001</v>
      </c>
      <c r="L5271">
        <v>3</v>
      </c>
      <c r="M5271" t="s">
        <v>1713</v>
      </c>
      <c r="N5271" t="s">
        <v>2488</v>
      </c>
      <c r="O5271">
        <v>53</v>
      </c>
      <c r="P5271" t="s">
        <v>2489</v>
      </c>
      <c r="Q5271" t="s">
        <v>2490</v>
      </c>
      <c r="R5271">
        <v>186000</v>
      </c>
      <c r="S5271">
        <v>18600</v>
      </c>
      <c r="T5271" t="s">
        <v>2489</v>
      </c>
      <c r="U5271" t="s">
        <v>2491</v>
      </c>
      <c r="V5271" t="s">
        <v>1719</v>
      </c>
      <c r="W5271" t="s">
        <v>38</v>
      </c>
      <c r="Y5271">
        <v>340</v>
      </c>
      <c r="Z5271">
        <v>26534553</v>
      </c>
      <c r="AA5271">
        <v>202012</v>
      </c>
    </row>
    <row r="5272" spans="1:27" x14ac:dyDescent="0.2">
      <c r="A5272">
        <v>140</v>
      </c>
      <c r="B5272" t="s">
        <v>1553</v>
      </c>
      <c r="C5272" t="s">
        <v>27</v>
      </c>
      <c r="D5272" t="s">
        <v>3817</v>
      </c>
      <c r="E5272">
        <v>0</v>
      </c>
      <c r="F5272" t="s">
        <v>29</v>
      </c>
      <c r="G5272" t="s">
        <v>27</v>
      </c>
      <c r="H5272">
        <v>0.78944565786348098</v>
      </c>
      <c r="I5272">
        <v>40362954.960000001</v>
      </c>
      <c r="J5272" t="s">
        <v>198</v>
      </c>
      <c r="K5272">
        <v>202012</v>
      </c>
      <c r="L5272">
        <v>3</v>
      </c>
      <c r="M5272" t="s">
        <v>1713</v>
      </c>
      <c r="N5272" t="s">
        <v>2488</v>
      </c>
      <c r="O5272">
        <v>53</v>
      </c>
      <c r="P5272" t="s">
        <v>2489</v>
      </c>
      <c r="Q5272" t="s">
        <v>2490</v>
      </c>
      <c r="R5272">
        <v>186000</v>
      </c>
      <c r="S5272">
        <v>18600</v>
      </c>
      <c r="T5272" t="s">
        <v>2489</v>
      </c>
      <c r="U5272" t="s">
        <v>2491</v>
      </c>
      <c r="V5272" t="s">
        <v>1719</v>
      </c>
      <c r="W5272" t="s">
        <v>263</v>
      </c>
      <c r="Y5272">
        <v>340</v>
      </c>
      <c r="Z5272">
        <v>135369</v>
      </c>
      <c r="AA5272">
        <v>202012</v>
      </c>
    </row>
    <row r="5273" spans="1:27" x14ac:dyDescent="0.2">
      <c r="A5273">
        <v>140</v>
      </c>
      <c r="B5273" t="s">
        <v>1553</v>
      </c>
      <c r="C5273" t="s">
        <v>27</v>
      </c>
      <c r="D5273" t="s">
        <v>3817</v>
      </c>
      <c r="E5273">
        <v>0</v>
      </c>
      <c r="F5273" t="s">
        <v>29</v>
      </c>
      <c r="G5273" t="s">
        <v>39</v>
      </c>
      <c r="H5273">
        <v>0.210554342136519</v>
      </c>
      <c r="I5273">
        <v>10765269.710000001</v>
      </c>
      <c r="J5273" t="s">
        <v>198</v>
      </c>
      <c r="K5273">
        <v>202012</v>
      </c>
      <c r="L5273">
        <v>3</v>
      </c>
      <c r="M5273" t="s">
        <v>1713</v>
      </c>
      <c r="N5273" t="s">
        <v>2488</v>
      </c>
      <c r="O5273">
        <v>53</v>
      </c>
      <c r="P5273" t="s">
        <v>2489</v>
      </c>
      <c r="Q5273" t="s">
        <v>2490</v>
      </c>
      <c r="R5273">
        <v>186000</v>
      </c>
      <c r="S5273">
        <v>18600</v>
      </c>
      <c r="T5273" t="s">
        <v>2489</v>
      </c>
      <c r="U5273" t="s">
        <v>2491</v>
      </c>
      <c r="V5273" t="s">
        <v>1719</v>
      </c>
      <c r="W5273" t="s">
        <v>263</v>
      </c>
      <c r="Y5273">
        <v>340</v>
      </c>
      <c r="Z5273">
        <v>135369</v>
      </c>
      <c r="AA5273">
        <v>202012</v>
      </c>
    </row>
    <row r="5274" spans="1:27" x14ac:dyDescent="0.2">
      <c r="A5274">
        <v>140</v>
      </c>
      <c r="B5274" t="s">
        <v>1553</v>
      </c>
      <c r="C5274" t="s">
        <v>27</v>
      </c>
      <c r="D5274" t="s">
        <v>2487</v>
      </c>
      <c r="E5274">
        <v>3032234.37</v>
      </c>
      <c r="F5274" t="s">
        <v>29</v>
      </c>
      <c r="G5274" t="s">
        <v>27</v>
      </c>
      <c r="H5274">
        <v>0.81161000000000005</v>
      </c>
      <c r="I5274">
        <v>0.81161000000000005</v>
      </c>
      <c r="J5274" t="s">
        <v>258</v>
      </c>
      <c r="K5274">
        <v>202001</v>
      </c>
      <c r="L5274">
        <v>3</v>
      </c>
      <c r="M5274" t="s">
        <v>1713</v>
      </c>
      <c r="N5274" t="s">
        <v>2488</v>
      </c>
      <c r="O5274">
        <v>53</v>
      </c>
      <c r="P5274" t="s">
        <v>2489</v>
      </c>
      <c r="Q5274" t="s">
        <v>2490</v>
      </c>
      <c r="R5274">
        <v>186000</v>
      </c>
      <c r="S5274">
        <v>18600</v>
      </c>
      <c r="T5274" t="s">
        <v>2489</v>
      </c>
      <c r="U5274" t="s">
        <v>2491</v>
      </c>
      <c r="V5274" t="s">
        <v>1719</v>
      </c>
      <c r="W5274" t="s">
        <v>38</v>
      </c>
      <c r="Y5274">
        <v>340</v>
      </c>
      <c r="Z5274">
        <v>135371</v>
      </c>
      <c r="AA5274">
        <v>202012</v>
      </c>
    </row>
    <row r="5275" spans="1:27" x14ac:dyDescent="0.2">
      <c r="A5275">
        <v>140</v>
      </c>
      <c r="B5275" t="s">
        <v>1553</v>
      </c>
      <c r="C5275" t="s">
        <v>27</v>
      </c>
      <c r="D5275" t="s">
        <v>2487</v>
      </c>
      <c r="E5275">
        <v>703838.83</v>
      </c>
      <c r="F5275" t="s">
        <v>29</v>
      </c>
      <c r="G5275" t="s">
        <v>39</v>
      </c>
      <c r="H5275">
        <v>0.18839</v>
      </c>
      <c r="I5275">
        <v>0.18839</v>
      </c>
      <c r="J5275" t="s">
        <v>258</v>
      </c>
      <c r="K5275">
        <v>202001</v>
      </c>
      <c r="L5275">
        <v>3</v>
      </c>
      <c r="M5275" t="s">
        <v>1713</v>
      </c>
      <c r="N5275" t="s">
        <v>2488</v>
      </c>
      <c r="O5275">
        <v>53</v>
      </c>
      <c r="P5275" t="s">
        <v>2489</v>
      </c>
      <c r="Q5275" t="s">
        <v>2490</v>
      </c>
      <c r="R5275">
        <v>186000</v>
      </c>
      <c r="S5275">
        <v>18600</v>
      </c>
      <c r="T5275" t="s">
        <v>2489</v>
      </c>
      <c r="U5275" t="s">
        <v>2491</v>
      </c>
      <c r="V5275" t="s">
        <v>1719</v>
      </c>
      <c r="W5275" t="s">
        <v>38</v>
      </c>
      <c r="Y5275">
        <v>340</v>
      </c>
      <c r="Z5275">
        <v>135371</v>
      </c>
      <c r="AA5275">
        <v>202012</v>
      </c>
    </row>
    <row r="5276" spans="1:27" x14ac:dyDescent="0.2">
      <c r="A5276">
        <v>140</v>
      </c>
      <c r="B5276" t="s">
        <v>1553</v>
      </c>
      <c r="C5276" t="s">
        <v>27</v>
      </c>
      <c r="D5276" t="s">
        <v>2492</v>
      </c>
      <c r="E5276">
        <v>825459</v>
      </c>
      <c r="F5276" t="s">
        <v>29</v>
      </c>
      <c r="G5276" t="s">
        <v>27</v>
      </c>
      <c r="H5276">
        <v>0.81161000000000005</v>
      </c>
      <c r="I5276">
        <v>0.81161000000000005</v>
      </c>
      <c r="J5276" t="s">
        <v>258</v>
      </c>
      <c r="K5276">
        <v>202001</v>
      </c>
      <c r="L5276">
        <v>3</v>
      </c>
      <c r="M5276" t="s">
        <v>1713</v>
      </c>
      <c r="N5276" t="s">
        <v>2488</v>
      </c>
      <c r="O5276">
        <v>53</v>
      </c>
      <c r="P5276" t="s">
        <v>2489</v>
      </c>
      <c r="Q5276" t="s">
        <v>2493</v>
      </c>
      <c r="R5276">
        <v>186000</v>
      </c>
      <c r="S5276">
        <v>18600</v>
      </c>
      <c r="T5276" t="s">
        <v>2489</v>
      </c>
      <c r="U5276" t="s">
        <v>2491</v>
      </c>
      <c r="V5276" t="s">
        <v>1719</v>
      </c>
      <c r="W5276" t="s">
        <v>38</v>
      </c>
      <c r="Y5276">
        <v>340</v>
      </c>
      <c r="Z5276">
        <v>135370</v>
      </c>
      <c r="AA5276">
        <v>202012</v>
      </c>
    </row>
    <row r="5277" spans="1:27" x14ac:dyDescent="0.2">
      <c r="A5277">
        <v>140</v>
      </c>
      <c r="B5277" t="s">
        <v>1553</v>
      </c>
      <c r="C5277" t="s">
        <v>27</v>
      </c>
      <c r="D5277" t="s">
        <v>2492</v>
      </c>
      <c r="E5277">
        <v>191604.61</v>
      </c>
      <c r="F5277" t="s">
        <v>29</v>
      </c>
      <c r="G5277" t="s">
        <v>39</v>
      </c>
      <c r="H5277">
        <v>0.18839</v>
      </c>
      <c r="I5277">
        <v>0.18839</v>
      </c>
      <c r="J5277" t="s">
        <v>258</v>
      </c>
      <c r="K5277">
        <v>202001</v>
      </c>
      <c r="L5277">
        <v>3</v>
      </c>
      <c r="M5277" t="s">
        <v>1713</v>
      </c>
      <c r="N5277" t="s">
        <v>2488</v>
      </c>
      <c r="O5277">
        <v>53</v>
      </c>
      <c r="P5277" t="s">
        <v>2489</v>
      </c>
      <c r="Q5277" t="s">
        <v>2493</v>
      </c>
      <c r="R5277">
        <v>186000</v>
      </c>
      <c r="S5277">
        <v>18600</v>
      </c>
      <c r="T5277" t="s">
        <v>2489</v>
      </c>
      <c r="U5277" t="s">
        <v>2491</v>
      </c>
      <c r="V5277" t="s">
        <v>1719</v>
      </c>
      <c r="W5277" t="s">
        <v>38</v>
      </c>
      <c r="Y5277">
        <v>340</v>
      </c>
      <c r="Z5277">
        <v>135370</v>
      </c>
      <c r="AA5277">
        <v>202012</v>
      </c>
    </row>
    <row r="5278" spans="1:27" x14ac:dyDescent="0.2">
      <c r="A5278">
        <v>140</v>
      </c>
      <c r="B5278" t="s">
        <v>1553</v>
      </c>
      <c r="C5278" t="s">
        <v>27</v>
      </c>
      <c r="D5278" t="s">
        <v>3818</v>
      </c>
      <c r="E5278">
        <v>0</v>
      </c>
      <c r="F5278" t="s">
        <v>29</v>
      </c>
      <c r="G5278" t="s">
        <v>27</v>
      </c>
      <c r="H5278">
        <v>0.79654289849043403</v>
      </c>
      <c r="I5278">
        <v>6751531663</v>
      </c>
      <c r="J5278" t="s">
        <v>208</v>
      </c>
      <c r="K5278">
        <v>202001</v>
      </c>
      <c r="L5278">
        <v>3</v>
      </c>
      <c r="M5278" t="s">
        <v>1713</v>
      </c>
      <c r="N5278" t="s">
        <v>2488</v>
      </c>
      <c r="O5278">
        <v>54</v>
      </c>
      <c r="P5278" t="s">
        <v>3819</v>
      </c>
      <c r="Q5278" t="s">
        <v>3820</v>
      </c>
      <c r="R5278">
        <v>120500</v>
      </c>
      <c r="S5278">
        <v>12050</v>
      </c>
      <c r="T5278" t="s">
        <v>3821</v>
      </c>
      <c r="U5278" t="s">
        <v>1718</v>
      </c>
      <c r="V5278" t="s">
        <v>1719</v>
      </c>
      <c r="W5278" t="s">
        <v>38</v>
      </c>
      <c r="Y5278">
        <v>340</v>
      </c>
      <c r="Z5278">
        <v>135304</v>
      </c>
      <c r="AA5278">
        <v>202012</v>
      </c>
    </row>
    <row r="5279" spans="1:27" x14ac:dyDescent="0.2">
      <c r="A5279">
        <v>140</v>
      </c>
      <c r="B5279" t="s">
        <v>1553</v>
      </c>
      <c r="C5279" t="s">
        <v>27</v>
      </c>
      <c r="D5279" t="s">
        <v>3818</v>
      </c>
      <c r="E5279">
        <v>0</v>
      </c>
      <c r="F5279" t="s">
        <v>29</v>
      </c>
      <c r="G5279" t="s">
        <v>39</v>
      </c>
      <c r="H5279">
        <v>0.203457101509566</v>
      </c>
      <c r="I5279">
        <v>1724511091</v>
      </c>
      <c r="J5279" t="s">
        <v>208</v>
      </c>
      <c r="K5279">
        <v>202001</v>
      </c>
      <c r="L5279">
        <v>3</v>
      </c>
      <c r="M5279" t="s">
        <v>1713</v>
      </c>
      <c r="N5279" t="s">
        <v>2488</v>
      </c>
      <c r="O5279">
        <v>54</v>
      </c>
      <c r="P5279" t="s">
        <v>3819</v>
      </c>
      <c r="Q5279" t="s">
        <v>3820</v>
      </c>
      <c r="R5279">
        <v>120500</v>
      </c>
      <c r="S5279">
        <v>12050</v>
      </c>
      <c r="T5279" t="s">
        <v>3821</v>
      </c>
      <c r="U5279" t="s">
        <v>1718</v>
      </c>
      <c r="V5279" t="s">
        <v>1719</v>
      </c>
      <c r="W5279" t="s">
        <v>38</v>
      </c>
      <c r="Y5279">
        <v>340</v>
      </c>
      <c r="Z5279">
        <v>135304</v>
      </c>
      <c r="AA5279">
        <v>202012</v>
      </c>
    </row>
    <row r="5280" spans="1:27" x14ac:dyDescent="0.2">
      <c r="A5280">
        <v>140</v>
      </c>
      <c r="B5280" t="s">
        <v>1553</v>
      </c>
      <c r="C5280" t="s">
        <v>27</v>
      </c>
      <c r="D5280" t="s">
        <v>3822</v>
      </c>
      <c r="E5280">
        <v>0</v>
      </c>
      <c r="F5280" t="s">
        <v>29</v>
      </c>
      <c r="G5280" t="s">
        <v>27</v>
      </c>
      <c r="H5280">
        <v>0.79654289849043403</v>
      </c>
      <c r="I5280">
        <v>6751531663</v>
      </c>
      <c r="J5280" t="s">
        <v>208</v>
      </c>
      <c r="K5280">
        <v>202001</v>
      </c>
      <c r="L5280">
        <v>3</v>
      </c>
      <c r="M5280" t="s">
        <v>1713</v>
      </c>
      <c r="N5280" t="s">
        <v>2488</v>
      </c>
      <c r="O5280">
        <v>54</v>
      </c>
      <c r="P5280" t="s">
        <v>3819</v>
      </c>
      <c r="Q5280" t="s">
        <v>3823</v>
      </c>
      <c r="R5280">
        <v>120600</v>
      </c>
      <c r="S5280">
        <v>12060</v>
      </c>
      <c r="T5280" t="s">
        <v>3824</v>
      </c>
      <c r="U5280" t="s">
        <v>1718</v>
      </c>
      <c r="V5280" t="s">
        <v>1719</v>
      </c>
      <c r="W5280" t="s">
        <v>38</v>
      </c>
      <c r="Y5280">
        <v>340</v>
      </c>
      <c r="Z5280">
        <v>135305</v>
      </c>
      <c r="AA5280">
        <v>202012</v>
      </c>
    </row>
    <row r="5281" spans="1:27" x14ac:dyDescent="0.2">
      <c r="A5281">
        <v>140</v>
      </c>
      <c r="B5281" t="s">
        <v>1553</v>
      </c>
      <c r="C5281" t="s">
        <v>27</v>
      </c>
      <c r="D5281" t="s">
        <v>3822</v>
      </c>
      <c r="E5281">
        <v>0</v>
      </c>
      <c r="F5281" t="s">
        <v>29</v>
      </c>
      <c r="G5281" t="s">
        <v>39</v>
      </c>
      <c r="H5281">
        <v>0.203457101509566</v>
      </c>
      <c r="I5281">
        <v>1724511091</v>
      </c>
      <c r="J5281" t="s">
        <v>208</v>
      </c>
      <c r="K5281">
        <v>202001</v>
      </c>
      <c r="L5281">
        <v>3</v>
      </c>
      <c r="M5281" t="s">
        <v>1713</v>
      </c>
      <c r="N5281" t="s">
        <v>2488</v>
      </c>
      <c r="O5281">
        <v>54</v>
      </c>
      <c r="P5281" t="s">
        <v>3819</v>
      </c>
      <c r="Q5281" t="s">
        <v>3823</v>
      </c>
      <c r="R5281">
        <v>120600</v>
      </c>
      <c r="S5281">
        <v>12060</v>
      </c>
      <c r="T5281" t="s">
        <v>3824</v>
      </c>
      <c r="U5281" t="s">
        <v>1718</v>
      </c>
      <c r="V5281" t="s">
        <v>1719</v>
      </c>
      <c r="W5281" t="s">
        <v>38</v>
      </c>
      <c r="Y5281">
        <v>340</v>
      </c>
      <c r="Z5281">
        <v>135305</v>
      </c>
      <c r="AA5281">
        <v>202012</v>
      </c>
    </row>
    <row r="5282" spans="1:27" x14ac:dyDescent="0.2">
      <c r="A5282">
        <v>140</v>
      </c>
      <c r="B5282" t="s">
        <v>1553</v>
      </c>
      <c r="C5282" t="s">
        <v>27</v>
      </c>
      <c r="D5282" t="s">
        <v>3825</v>
      </c>
      <c r="E5282">
        <v>0</v>
      </c>
      <c r="F5282" t="s">
        <v>29</v>
      </c>
      <c r="G5282" t="s">
        <v>27</v>
      </c>
      <c r="H5282">
        <v>0.79654289849043403</v>
      </c>
      <c r="I5282">
        <v>6751531663</v>
      </c>
      <c r="J5282" t="s">
        <v>208</v>
      </c>
      <c r="K5282">
        <v>202001</v>
      </c>
      <c r="L5282">
        <v>3</v>
      </c>
      <c r="M5282" t="s">
        <v>1713</v>
      </c>
      <c r="N5282" t="s">
        <v>2488</v>
      </c>
      <c r="O5282">
        <v>55</v>
      </c>
      <c r="P5282" t="s">
        <v>3826</v>
      </c>
      <c r="Q5282" t="s">
        <v>3827</v>
      </c>
      <c r="R5282">
        <v>120501</v>
      </c>
      <c r="S5282">
        <v>12050</v>
      </c>
      <c r="T5282" t="s">
        <v>3821</v>
      </c>
      <c r="U5282" t="s">
        <v>1718</v>
      </c>
      <c r="V5282" t="s">
        <v>1719</v>
      </c>
      <c r="W5282" t="s">
        <v>38</v>
      </c>
      <c r="Y5282">
        <v>340</v>
      </c>
      <c r="Z5282">
        <v>135302</v>
      </c>
      <c r="AA5282">
        <v>202012</v>
      </c>
    </row>
    <row r="5283" spans="1:27" x14ac:dyDescent="0.2">
      <c r="A5283">
        <v>140</v>
      </c>
      <c r="B5283" t="s">
        <v>1553</v>
      </c>
      <c r="C5283" t="s">
        <v>27</v>
      </c>
      <c r="D5283" t="s">
        <v>3825</v>
      </c>
      <c r="E5283">
        <v>0</v>
      </c>
      <c r="F5283" t="s">
        <v>29</v>
      </c>
      <c r="G5283" t="s">
        <v>39</v>
      </c>
      <c r="H5283">
        <v>0.203457101509566</v>
      </c>
      <c r="I5283">
        <v>1724511091</v>
      </c>
      <c r="J5283" t="s">
        <v>208</v>
      </c>
      <c r="K5283">
        <v>202001</v>
      </c>
      <c r="L5283">
        <v>3</v>
      </c>
      <c r="M5283" t="s">
        <v>1713</v>
      </c>
      <c r="N5283" t="s">
        <v>2488</v>
      </c>
      <c r="O5283">
        <v>55</v>
      </c>
      <c r="P5283" t="s">
        <v>3826</v>
      </c>
      <c r="Q5283" t="s">
        <v>3827</v>
      </c>
      <c r="R5283">
        <v>120501</v>
      </c>
      <c r="S5283">
        <v>12050</v>
      </c>
      <c r="T5283" t="s">
        <v>3821</v>
      </c>
      <c r="U5283" t="s">
        <v>1718</v>
      </c>
      <c r="V5283" t="s">
        <v>1719</v>
      </c>
      <c r="W5283" t="s">
        <v>38</v>
      </c>
      <c r="Y5283">
        <v>340</v>
      </c>
      <c r="Z5283">
        <v>135302</v>
      </c>
      <c r="AA5283">
        <v>202012</v>
      </c>
    </row>
    <row r="5284" spans="1:27" x14ac:dyDescent="0.2">
      <c r="A5284">
        <v>140</v>
      </c>
      <c r="B5284" t="s">
        <v>1553</v>
      </c>
      <c r="C5284" t="s">
        <v>27</v>
      </c>
      <c r="D5284" t="s">
        <v>3828</v>
      </c>
      <c r="E5284">
        <v>0</v>
      </c>
      <c r="F5284" t="s">
        <v>29</v>
      </c>
      <c r="G5284" t="s">
        <v>27</v>
      </c>
      <c r="H5284">
        <v>0.79654289849043403</v>
      </c>
      <c r="I5284">
        <v>6751531663</v>
      </c>
      <c r="J5284" t="s">
        <v>208</v>
      </c>
      <c r="K5284">
        <v>202001</v>
      </c>
      <c r="L5284">
        <v>3</v>
      </c>
      <c r="M5284" t="s">
        <v>1713</v>
      </c>
      <c r="N5284" t="s">
        <v>2488</v>
      </c>
      <c r="O5284">
        <v>55</v>
      </c>
      <c r="P5284" t="s">
        <v>3826</v>
      </c>
      <c r="Q5284" t="s">
        <v>3827</v>
      </c>
      <c r="R5284">
        <v>120502</v>
      </c>
      <c r="S5284">
        <v>12050</v>
      </c>
      <c r="T5284" t="s">
        <v>3821</v>
      </c>
      <c r="U5284" t="s">
        <v>1718</v>
      </c>
      <c r="V5284" t="s">
        <v>1719</v>
      </c>
      <c r="W5284" t="s">
        <v>38</v>
      </c>
      <c r="Y5284">
        <v>340</v>
      </c>
      <c r="Z5284">
        <v>135303</v>
      </c>
      <c r="AA5284">
        <v>202012</v>
      </c>
    </row>
    <row r="5285" spans="1:27" x14ac:dyDescent="0.2">
      <c r="A5285">
        <v>140</v>
      </c>
      <c r="B5285" t="s">
        <v>1553</v>
      </c>
      <c r="C5285" t="s">
        <v>27</v>
      </c>
      <c r="D5285" t="s">
        <v>3828</v>
      </c>
      <c r="E5285">
        <v>0</v>
      </c>
      <c r="F5285" t="s">
        <v>29</v>
      </c>
      <c r="G5285" t="s">
        <v>39</v>
      </c>
      <c r="H5285">
        <v>0.203457101509566</v>
      </c>
      <c r="I5285">
        <v>1724511091</v>
      </c>
      <c r="J5285" t="s">
        <v>208</v>
      </c>
      <c r="K5285">
        <v>202001</v>
      </c>
      <c r="L5285">
        <v>3</v>
      </c>
      <c r="M5285" t="s">
        <v>1713</v>
      </c>
      <c r="N5285" t="s">
        <v>2488</v>
      </c>
      <c r="O5285">
        <v>55</v>
      </c>
      <c r="P5285" t="s">
        <v>3826</v>
      </c>
      <c r="Q5285" t="s">
        <v>3827</v>
      </c>
      <c r="R5285">
        <v>120502</v>
      </c>
      <c r="S5285">
        <v>12050</v>
      </c>
      <c r="T5285" t="s">
        <v>3821</v>
      </c>
      <c r="U5285" t="s">
        <v>1718</v>
      </c>
      <c r="V5285" t="s">
        <v>1719</v>
      </c>
      <c r="W5285" t="s">
        <v>38</v>
      </c>
      <c r="Y5285">
        <v>340</v>
      </c>
      <c r="Z5285">
        <v>135303</v>
      </c>
      <c r="AA5285">
        <v>202012</v>
      </c>
    </row>
    <row r="5286" spans="1:27" x14ac:dyDescent="0.2">
      <c r="A5286">
        <v>140</v>
      </c>
      <c r="B5286" t="s">
        <v>1553</v>
      </c>
      <c r="C5286" t="s">
        <v>27</v>
      </c>
      <c r="D5286" t="s">
        <v>3829</v>
      </c>
      <c r="E5286">
        <v>0</v>
      </c>
      <c r="F5286" t="s">
        <v>29</v>
      </c>
      <c r="G5286" t="s">
        <v>27</v>
      </c>
      <c r="H5286">
        <v>0</v>
      </c>
      <c r="I5286">
        <v>0</v>
      </c>
      <c r="J5286" t="s">
        <v>30</v>
      </c>
      <c r="K5286">
        <v>202001</v>
      </c>
      <c r="L5286">
        <v>3</v>
      </c>
      <c r="M5286" t="s">
        <v>1713</v>
      </c>
      <c r="N5286" t="s">
        <v>2488</v>
      </c>
      <c r="O5286">
        <v>56</v>
      </c>
      <c r="P5286" t="s">
        <v>2495</v>
      </c>
      <c r="Q5286" t="s">
        <v>3830</v>
      </c>
      <c r="R5286">
        <v>182399</v>
      </c>
      <c r="S5286">
        <v>18230</v>
      </c>
      <c r="T5286" t="s">
        <v>2495</v>
      </c>
      <c r="U5286" t="s">
        <v>2491</v>
      </c>
      <c r="V5286" t="s">
        <v>1719</v>
      </c>
      <c r="W5286" t="s">
        <v>38</v>
      </c>
      <c r="Y5286">
        <v>340</v>
      </c>
      <c r="Z5286">
        <v>3774653</v>
      </c>
      <c r="AA5286">
        <v>202012</v>
      </c>
    </row>
    <row r="5287" spans="1:27" x14ac:dyDescent="0.2">
      <c r="A5287">
        <v>140</v>
      </c>
      <c r="B5287" t="s">
        <v>1553</v>
      </c>
      <c r="C5287" t="s">
        <v>27</v>
      </c>
      <c r="D5287" t="s">
        <v>3829</v>
      </c>
      <c r="E5287">
        <v>0</v>
      </c>
      <c r="F5287" t="s">
        <v>29</v>
      </c>
      <c r="G5287" t="s">
        <v>39</v>
      </c>
      <c r="H5287">
        <v>1</v>
      </c>
      <c r="I5287">
        <v>1</v>
      </c>
      <c r="J5287" t="s">
        <v>30</v>
      </c>
      <c r="K5287">
        <v>202001</v>
      </c>
      <c r="L5287">
        <v>3</v>
      </c>
      <c r="M5287" t="s">
        <v>1713</v>
      </c>
      <c r="N5287" t="s">
        <v>2488</v>
      </c>
      <c r="O5287">
        <v>56</v>
      </c>
      <c r="P5287" t="s">
        <v>2495</v>
      </c>
      <c r="Q5287" t="s">
        <v>3830</v>
      </c>
      <c r="R5287">
        <v>182399</v>
      </c>
      <c r="S5287">
        <v>18230</v>
      </c>
      <c r="T5287" t="s">
        <v>2495</v>
      </c>
      <c r="U5287" t="s">
        <v>2491</v>
      </c>
      <c r="V5287" t="s">
        <v>1719</v>
      </c>
      <c r="W5287" t="s">
        <v>38</v>
      </c>
      <c r="Y5287">
        <v>340</v>
      </c>
      <c r="Z5287">
        <v>3774653</v>
      </c>
      <c r="AA5287">
        <v>202012</v>
      </c>
    </row>
    <row r="5288" spans="1:27" x14ac:dyDescent="0.2">
      <c r="A5288">
        <v>140</v>
      </c>
      <c r="B5288" t="s">
        <v>1553</v>
      </c>
      <c r="C5288" t="s">
        <v>27</v>
      </c>
      <c r="D5288" t="s">
        <v>2494</v>
      </c>
      <c r="E5288">
        <v>0</v>
      </c>
      <c r="F5288" t="s">
        <v>29</v>
      </c>
      <c r="G5288" t="s">
        <v>27</v>
      </c>
      <c r="H5288">
        <v>0</v>
      </c>
      <c r="I5288">
        <v>0</v>
      </c>
      <c r="J5288" t="s">
        <v>30</v>
      </c>
      <c r="K5288">
        <v>202001</v>
      </c>
      <c r="L5288">
        <v>3</v>
      </c>
      <c r="M5288" t="s">
        <v>1713</v>
      </c>
      <c r="N5288" t="s">
        <v>2488</v>
      </c>
      <c r="O5288">
        <v>56</v>
      </c>
      <c r="P5288" t="s">
        <v>2495</v>
      </c>
      <c r="Q5288" t="s">
        <v>2496</v>
      </c>
      <c r="R5288">
        <v>182399</v>
      </c>
      <c r="S5288">
        <v>18230</v>
      </c>
      <c r="T5288" t="s">
        <v>2495</v>
      </c>
      <c r="U5288" t="s">
        <v>2491</v>
      </c>
      <c r="V5288" t="s">
        <v>1719</v>
      </c>
      <c r="W5288" t="s">
        <v>38</v>
      </c>
      <c r="Y5288">
        <v>340</v>
      </c>
      <c r="Z5288">
        <v>135361</v>
      </c>
      <c r="AA5288">
        <v>202012</v>
      </c>
    </row>
    <row r="5289" spans="1:27" x14ac:dyDescent="0.2">
      <c r="A5289">
        <v>140</v>
      </c>
      <c r="B5289" t="s">
        <v>1553</v>
      </c>
      <c r="C5289" t="s">
        <v>27</v>
      </c>
      <c r="D5289" t="s">
        <v>2494</v>
      </c>
      <c r="E5289">
        <v>2599879.5299999998</v>
      </c>
      <c r="F5289" t="s">
        <v>29</v>
      </c>
      <c r="G5289" t="s">
        <v>39</v>
      </c>
      <c r="H5289">
        <v>1</v>
      </c>
      <c r="I5289">
        <v>1</v>
      </c>
      <c r="J5289" t="s">
        <v>30</v>
      </c>
      <c r="K5289">
        <v>202001</v>
      </c>
      <c r="L5289">
        <v>3</v>
      </c>
      <c r="M5289" t="s">
        <v>1713</v>
      </c>
      <c r="N5289" t="s">
        <v>2488</v>
      </c>
      <c r="O5289">
        <v>56</v>
      </c>
      <c r="P5289" t="s">
        <v>2495</v>
      </c>
      <c r="Q5289" t="s">
        <v>2496</v>
      </c>
      <c r="R5289">
        <v>182399</v>
      </c>
      <c r="S5289">
        <v>18230</v>
      </c>
      <c r="T5289" t="s">
        <v>2495</v>
      </c>
      <c r="U5289" t="s">
        <v>2491</v>
      </c>
      <c r="V5289" t="s">
        <v>1719</v>
      </c>
      <c r="W5289" t="s">
        <v>38</v>
      </c>
      <c r="Y5289">
        <v>340</v>
      </c>
      <c r="Z5289">
        <v>135361</v>
      </c>
      <c r="AA5289">
        <v>202012</v>
      </c>
    </row>
    <row r="5290" spans="1:27" x14ac:dyDescent="0.2">
      <c r="A5290">
        <v>140</v>
      </c>
      <c r="B5290" t="s">
        <v>1553</v>
      </c>
      <c r="C5290" t="s">
        <v>27</v>
      </c>
      <c r="D5290" t="s">
        <v>3831</v>
      </c>
      <c r="E5290">
        <v>0</v>
      </c>
      <c r="F5290" t="s">
        <v>29</v>
      </c>
      <c r="G5290" t="s">
        <v>27</v>
      </c>
      <c r="H5290">
        <v>0</v>
      </c>
      <c r="I5290">
        <v>0</v>
      </c>
      <c r="J5290" t="s">
        <v>30</v>
      </c>
      <c r="K5290">
        <v>202001</v>
      </c>
      <c r="L5290">
        <v>3</v>
      </c>
      <c r="M5290" t="s">
        <v>1713</v>
      </c>
      <c r="N5290" t="s">
        <v>2488</v>
      </c>
      <c r="O5290">
        <v>56</v>
      </c>
      <c r="P5290" t="s">
        <v>2495</v>
      </c>
      <c r="Q5290" t="s">
        <v>3832</v>
      </c>
      <c r="R5290">
        <v>182399</v>
      </c>
      <c r="S5290">
        <v>18230</v>
      </c>
      <c r="T5290" t="s">
        <v>2495</v>
      </c>
      <c r="U5290" t="s">
        <v>2491</v>
      </c>
      <c r="V5290" t="s">
        <v>1719</v>
      </c>
      <c r="W5290" t="s">
        <v>38</v>
      </c>
      <c r="Y5290">
        <v>340</v>
      </c>
      <c r="Z5290">
        <v>4010666</v>
      </c>
      <c r="AA5290">
        <v>202012</v>
      </c>
    </row>
    <row r="5291" spans="1:27" x14ac:dyDescent="0.2">
      <c r="A5291">
        <v>140</v>
      </c>
      <c r="B5291" t="s">
        <v>1553</v>
      </c>
      <c r="C5291" t="s">
        <v>27</v>
      </c>
      <c r="D5291" t="s">
        <v>3831</v>
      </c>
      <c r="E5291">
        <v>0</v>
      </c>
      <c r="F5291" t="s">
        <v>29</v>
      </c>
      <c r="G5291" t="s">
        <v>39</v>
      </c>
      <c r="H5291">
        <v>1</v>
      </c>
      <c r="I5291">
        <v>1</v>
      </c>
      <c r="J5291" t="s">
        <v>30</v>
      </c>
      <c r="K5291">
        <v>202001</v>
      </c>
      <c r="L5291">
        <v>3</v>
      </c>
      <c r="M5291" t="s">
        <v>1713</v>
      </c>
      <c r="N5291" t="s">
        <v>2488</v>
      </c>
      <c r="O5291">
        <v>56</v>
      </c>
      <c r="P5291" t="s">
        <v>2495</v>
      </c>
      <c r="Q5291" t="s">
        <v>3832</v>
      </c>
      <c r="R5291">
        <v>182399</v>
      </c>
      <c r="S5291">
        <v>18230</v>
      </c>
      <c r="T5291" t="s">
        <v>2495</v>
      </c>
      <c r="U5291" t="s">
        <v>2491</v>
      </c>
      <c r="V5291" t="s">
        <v>1719</v>
      </c>
      <c r="W5291" t="s">
        <v>38</v>
      </c>
      <c r="Y5291">
        <v>340</v>
      </c>
      <c r="Z5291">
        <v>4010666</v>
      </c>
      <c r="AA5291">
        <v>202012</v>
      </c>
    </row>
    <row r="5292" spans="1:27" x14ac:dyDescent="0.2">
      <c r="A5292">
        <v>140</v>
      </c>
      <c r="B5292" t="s">
        <v>1553</v>
      </c>
      <c r="C5292" t="s">
        <v>27</v>
      </c>
      <c r="D5292" t="s">
        <v>3833</v>
      </c>
      <c r="E5292">
        <v>0</v>
      </c>
      <c r="F5292" t="s">
        <v>29</v>
      </c>
      <c r="G5292" t="s">
        <v>27</v>
      </c>
      <c r="H5292">
        <v>0</v>
      </c>
      <c r="I5292">
        <v>0</v>
      </c>
      <c r="J5292" t="s">
        <v>30</v>
      </c>
      <c r="K5292">
        <v>202001</v>
      </c>
      <c r="L5292">
        <v>3</v>
      </c>
      <c r="M5292" t="s">
        <v>1713</v>
      </c>
      <c r="N5292" t="s">
        <v>2488</v>
      </c>
      <c r="O5292">
        <v>56</v>
      </c>
      <c r="P5292" t="s">
        <v>2495</v>
      </c>
      <c r="Q5292" t="s">
        <v>3834</v>
      </c>
      <c r="R5292">
        <v>182399</v>
      </c>
      <c r="S5292">
        <v>18230</v>
      </c>
      <c r="T5292" t="s">
        <v>2495</v>
      </c>
      <c r="U5292" t="s">
        <v>2491</v>
      </c>
      <c r="V5292" t="s">
        <v>1719</v>
      </c>
      <c r="W5292" t="s">
        <v>38</v>
      </c>
      <c r="Y5292">
        <v>340</v>
      </c>
      <c r="Z5292">
        <v>4010667</v>
      </c>
      <c r="AA5292">
        <v>202012</v>
      </c>
    </row>
    <row r="5293" spans="1:27" x14ac:dyDescent="0.2">
      <c r="A5293">
        <v>140</v>
      </c>
      <c r="B5293" t="s">
        <v>1553</v>
      </c>
      <c r="C5293" t="s">
        <v>27</v>
      </c>
      <c r="D5293" t="s">
        <v>3833</v>
      </c>
      <c r="E5293">
        <v>0</v>
      </c>
      <c r="F5293" t="s">
        <v>29</v>
      </c>
      <c r="G5293" t="s">
        <v>39</v>
      </c>
      <c r="H5293">
        <v>1</v>
      </c>
      <c r="I5293">
        <v>1</v>
      </c>
      <c r="J5293" t="s">
        <v>30</v>
      </c>
      <c r="K5293">
        <v>202001</v>
      </c>
      <c r="L5293">
        <v>3</v>
      </c>
      <c r="M5293" t="s">
        <v>1713</v>
      </c>
      <c r="N5293" t="s">
        <v>2488</v>
      </c>
      <c r="O5293">
        <v>56</v>
      </c>
      <c r="P5293" t="s">
        <v>2495</v>
      </c>
      <c r="Q5293" t="s">
        <v>3834</v>
      </c>
      <c r="R5293">
        <v>182399</v>
      </c>
      <c r="S5293">
        <v>18230</v>
      </c>
      <c r="T5293" t="s">
        <v>2495</v>
      </c>
      <c r="U5293" t="s">
        <v>2491</v>
      </c>
      <c r="V5293" t="s">
        <v>1719</v>
      </c>
      <c r="W5293" t="s">
        <v>38</v>
      </c>
      <c r="Y5293">
        <v>340</v>
      </c>
      <c r="Z5293">
        <v>4010667</v>
      </c>
      <c r="AA5293">
        <v>202012</v>
      </c>
    </row>
    <row r="5294" spans="1:27" x14ac:dyDescent="0.2">
      <c r="A5294">
        <v>140</v>
      </c>
      <c r="B5294" t="s">
        <v>1553</v>
      </c>
      <c r="C5294" t="s">
        <v>27</v>
      </c>
      <c r="D5294" t="s">
        <v>3835</v>
      </c>
      <c r="E5294">
        <v>0</v>
      </c>
      <c r="F5294" t="s">
        <v>29</v>
      </c>
      <c r="G5294" t="s">
        <v>27</v>
      </c>
      <c r="H5294">
        <v>0</v>
      </c>
      <c r="I5294">
        <v>0</v>
      </c>
      <c r="J5294" t="s">
        <v>30</v>
      </c>
      <c r="K5294">
        <v>202001</v>
      </c>
      <c r="L5294">
        <v>3</v>
      </c>
      <c r="M5294" t="s">
        <v>1713</v>
      </c>
      <c r="N5294" t="s">
        <v>2488</v>
      </c>
      <c r="O5294">
        <v>56</v>
      </c>
      <c r="P5294" t="s">
        <v>2495</v>
      </c>
      <c r="Q5294" t="s">
        <v>3834</v>
      </c>
      <c r="R5294">
        <v>182399</v>
      </c>
      <c r="S5294">
        <v>18230</v>
      </c>
      <c r="T5294" t="s">
        <v>2495</v>
      </c>
      <c r="U5294" t="s">
        <v>2491</v>
      </c>
      <c r="V5294" t="s">
        <v>1719</v>
      </c>
      <c r="W5294" t="s">
        <v>38</v>
      </c>
      <c r="Y5294">
        <v>340</v>
      </c>
      <c r="Z5294">
        <v>135362</v>
      </c>
      <c r="AA5294">
        <v>202012</v>
      </c>
    </row>
    <row r="5295" spans="1:27" x14ac:dyDescent="0.2">
      <c r="A5295">
        <v>140</v>
      </c>
      <c r="B5295" t="s">
        <v>1553</v>
      </c>
      <c r="C5295" t="s">
        <v>27</v>
      </c>
      <c r="D5295" t="s">
        <v>3835</v>
      </c>
      <c r="E5295">
        <v>0</v>
      </c>
      <c r="F5295" t="s">
        <v>29</v>
      </c>
      <c r="G5295" t="s">
        <v>39</v>
      </c>
      <c r="H5295">
        <v>1</v>
      </c>
      <c r="I5295">
        <v>1</v>
      </c>
      <c r="J5295" t="s">
        <v>30</v>
      </c>
      <c r="K5295">
        <v>202001</v>
      </c>
      <c r="L5295">
        <v>3</v>
      </c>
      <c r="M5295" t="s">
        <v>1713</v>
      </c>
      <c r="N5295" t="s">
        <v>2488</v>
      </c>
      <c r="O5295">
        <v>56</v>
      </c>
      <c r="P5295" t="s">
        <v>2495</v>
      </c>
      <c r="Q5295" t="s">
        <v>3834</v>
      </c>
      <c r="R5295">
        <v>182399</v>
      </c>
      <c r="S5295">
        <v>18230</v>
      </c>
      <c r="T5295" t="s">
        <v>2495</v>
      </c>
      <c r="U5295" t="s">
        <v>2491</v>
      </c>
      <c r="V5295" t="s">
        <v>1719</v>
      </c>
      <c r="W5295" t="s">
        <v>38</v>
      </c>
      <c r="Y5295">
        <v>340</v>
      </c>
      <c r="Z5295">
        <v>135362</v>
      </c>
      <c r="AA5295">
        <v>202012</v>
      </c>
    </row>
    <row r="5296" spans="1:27" x14ac:dyDescent="0.2">
      <c r="A5296">
        <v>140</v>
      </c>
      <c r="B5296" t="s">
        <v>1553</v>
      </c>
      <c r="C5296" t="s">
        <v>27</v>
      </c>
      <c r="D5296" t="s">
        <v>3836</v>
      </c>
      <c r="E5296">
        <v>0</v>
      </c>
      <c r="F5296" t="s">
        <v>29</v>
      </c>
      <c r="G5296" t="s">
        <v>27</v>
      </c>
      <c r="H5296">
        <v>0</v>
      </c>
      <c r="I5296">
        <v>0</v>
      </c>
      <c r="J5296" t="s">
        <v>30</v>
      </c>
      <c r="K5296">
        <v>202001</v>
      </c>
      <c r="L5296">
        <v>3</v>
      </c>
      <c r="M5296" t="s">
        <v>1713</v>
      </c>
      <c r="N5296" t="s">
        <v>2488</v>
      </c>
      <c r="O5296">
        <v>56</v>
      </c>
      <c r="P5296" t="s">
        <v>2495</v>
      </c>
      <c r="Q5296" t="s">
        <v>3834</v>
      </c>
      <c r="R5296">
        <v>182399</v>
      </c>
      <c r="S5296">
        <v>18230</v>
      </c>
      <c r="T5296" t="s">
        <v>2495</v>
      </c>
      <c r="U5296" t="s">
        <v>2491</v>
      </c>
      <c r="V5296" t="s">
        <v>1719</v>
      </c>
      <c r="W5296" t="s">
        <v>38</v>
      </c>
      <c r="Y5296">
        <v>340</v>
      </c>
      <c r="Z5296">
        <v>38753818</v>
      </c>
      <c r="AA5296">
        <v>202012</v>
      </c>
    </row>
    <row r="5297" spans="1:27" x14ac:dyDescent="0.2">
      <c r="A5297">
        <v>140</v>
      </c>
      <c r="B5297" t="s">
        <v>1553</v>
      </c>
      <c r="C5297" t="s">
        <v>27</v>
      </c>
      <c r="D5297" t="s">
        <v>3836</v>
      </c>
      <c r="E5297">
        <v>0</v>
      </c>
      <c r="F5297" t="s">
        <v>29</v>
      </c>
      <c r="G5297" t="s">
        <v>39</v>
      </c>
      <c r="H5297">
        <v>1</v>
      </c>
      <c r="I5297">
        <v>1</v>
      </c>
      <c r="J5297" t="s">
        <v>30</v>
      </c>
      <c r="K5297">
        <v>202001</v>
      </c>
      <c r="L5297">
        <v>3</v>
      </c>
      <c r="M5297" t="s">
        <v>1713</v>
      </c>
      <c r="N5297" t="s">
        <v>2488</v>
      </c>
      <c r="O5297">
        <v>56</v>
      </c>
      <c r="P5297" t="s">
        <v>2495</v>
      </c>
      <c r="Q5297" t="s">
        <v>3834</v>
      </c>
      <c r="R5297">
        <v>182399</v>
      </c>
      <c r="S5297">
        <v>18230</v>
      </c>
      <c r="T5297" t="s">
        <v>2495</v>
      </c>
      <c r="U5297" t="s">
        <v>2491</v>
      </c>
      <c r="V5297" t="s">
        <v>1719</v>
      </c>
      <c r="W5297" t="s">
        <v>38</v>
      </c>
      <c r="Y5297">
        <v>340</v>
      </c>
      <c r="Z5297">
        <v>38753818</v>
      </c>
      <c r="AA5297">
        <v>202012</v>
      </c>
    </row>
    <row r="5298" spans="1:27" x14ac:dyDescent="0.2">
      <c r="A5298">
        <v>140</v>
      </c>
      <c r="B5298" t="s">
        <v>1553</v>
      </c>
      <c r="C5298" t="s">
        <v>27</v>
      </c>
      <c r="D5298" t="s">
        <v>3837</v>
      </c>
      <c r="E5298">
        <v>0</v>
      </c>
      <c r="F5298" t="s">
        <v>29</v>
      </c>
      <c r="G5298" t="s">
        <v>27</v>
      </c>
      <c r="H5298">
        <v>0.78944565786348098</v>
      </c>
      <c r="I5298">
        <v>40362954.960000001</v>
      </c>
      <c r="J5298" t="s">
        <v>198</v>
      </c>
      <c r="K5298">
        <v>202012</v>
      </c>
      <c r="L5298">
        <v>3</v>
      </c>
      <c r="M5298" t="s">
        <v>1713</v>
      </c>
      <c r="N5298" t="s">
        <v>2488</v>
      </c>
      <c r="O5298">
        <v>56</v>
      </c>
      <c r="P5298" t="s">
        <v>2495</v>
      </c>
      <c r="Q5298" t="s">
        <v>2498</v>
      </c>
      <c r="R5298">
        <v>182399</v>
      </c>
      <c r="S5298">
        <v>18230</v>
      </c>
      <c r="T5298" t="s">
        <v>2495</v>
      </c>
      <c r="U5298" t="s">
        <v>2491</v>
      </c>
      <c r="V5298" t="s">
        <v>1719</v>
      </c>
      <c r="W5298" t="s">
        <v>38</v>
      </c>
      <c r="Y5298">
        <v>340</v>
      </c>
      <c r="Z5298">
        <v>43289144</v>
      </c>
      <c r="AA5298">
        <v>202012</v>
      </c>
    </row>
    <row r="5299" spans="1:27" x14ac:dyDescent="0.2">
      <c r="A5299">
        <v>140</v>
      </c>
      <c r="B5299" t="s">
        <v>1553</v>
      </c>
      <c r="C5299" t="s">
        <v>27</v>
      </c>
      <c r="D5299" t="s">
        <v>3837</v>
      </c>
      <c r="E5299">
        <v>0</v>
      </c>
      <c r="F5299" t="s">
        <v>29</v>
      </c>
      <c r="G5299" t="s">
        <v>39</v>
      </c>
      <c r="H5299">
        <v>0.210554342136519</v>
      </c>
      <c r="I5299">
        <v>10765269.710000001</v>
      </c>
      <c r="J5299" t="s">
        <v>198</v>
      </c>
      <c r="K5299">
        <v>202012</v>
      </c>
      <c r="L5299">
        <v>3</v>
      </c>
      <c r="M5299" t="s">
        <v>1713</v>
      </c>
      <c r="N5299" t="s">
        <v>2488</v>
      </c>
      <c r="O5299">
        <v>56</v>
      </c>
      <c r="P5299" t="s">
        <v>2495</v>
      </c>
      <c r="Q5299" t="s">
        <v>2498</v>
      </c>
      <c r="R5299">
        <v>182399</v>
      </c>
      <c r="S5299">
        <v>18230</v>
      </c>
      <c r="T5299" t="s">
        <v>2495</v>
      </c>
      <c r="U5299" t="s">
        <v>2491</v>
      </c>
      <c r="V5299" t="s">
        <v>1719</v>
      </c>
      <c r="W5299" t="s">
        <v>38</v>
      </c>
      <c r="Y5299">
        <v>340</v>
      </c>
      <c r="Z5299">
        <v>43289144</v>
      </c>
      <c r="AA5299">
        <v>202012</v>
      </c>
    </row>
    <row r="5300" spans="1:27" x14ac:dyDescent="0.2">
      <c r="A5300">
        <v>140</v>
      </c>
      <c r="B5300" t="s">
        <v>1553</v>
      </c>
      <c r="C5300" t="s">
        <v>27</v>
      </c>
      <c r="D5300" t="s">
        <v>2497</v>
      </c>
      <c r="E5300">
        <v>0</v>
      </c>
      <c r="F5300" t="s">
        <v>29</v>
      </c>
      <c r="G5300" t="s">
        <v>27</v>
      </c>
      <c r="H5300">
        <v>0</v>
      </c>
      <c r="I5300">
        <v>0</v>
      </c>
      <c r="J5300" t="s">
        <v>30</v>
      </c>
      <c r="K5300">
        <v>202001</v>
      </c>
      <c r="L5300">
        <v>3</v>
      </c>
      <c r="M5300" t="s">
        <v>1713</v>
      </c>
      <c r="N5300" t="s">
        <v>2488</v>
      </c>
      <c r="O5300">
        <v>56</v>
      </c>
      <c r="P5300" t="s">
        <v>2495</v>
      </c>
      <c r="Q5300" t="s">
        <v>2498</v>
      </c>
      <c r="R5300">
        <v>182399</v>
      </c>
      <c r="S5300">
        <v>18230</v>
      </c>
      <c r="T5300" t="s">
        <v>2495</v>
      </c>
      <c r="U5300" t="s">
        <v>2491</v>
      </c>
      <c r="V5300" t="s">
        <v>1719</v>
      </c>
      <c r="W5300" t="s">
        <v>38</v>
      </c>
      <c r="Y5300">
        <v>340</v>
      </c>
      <c r="Z5300">
        <v>18295641</v>
      </c>
      <c r="AA5300">
        <v>202012</v>
      </c>
    </row>
    <row r="5301" spans="1:27" x14ac:dyDescent="0.2">
      <c r="A5301">
        <v>140</v>
      </c>
      <c r="B5301" t="s">
        <v>1553</v>
      </c>
      <c r="C5301" t="s">
        <v>27</v>
      </c>
      <c r="D5301" t="s">
        <v>2497</v>
      </c>
      <c r="E5301">
        <v>487131.82</v>
      </c>
      <c r="F5301" t="s">
        <v>29</v>
      </c>
      <c r="G5301" t="s">
        <v>39</v>
      </c>
      <c r="H5301">
        <v>1</v>
      </c>
      <c r="I5301">
        <v>1</v>
      </c>
      <c r="J5301" t="s">
        <v>30</v>
      </c>
      <c r="K5301">
        <v>202001</v>
      </c>
      <c r="L5301">
        <v>3</v>
      </c>
      <c r="M5301" t="s">
        <v>1713</v>
      </c>
      <c r="N5301" t="s">
        <v>2488</v>
      </c>
      <c r="O5301">
        <v>56</v>
      </c>
      <c r="P5301" t="s">
        <v>2495</v>
      </c>
      <c r="Q5301" t="s">
        <v>2498</v>
      </c>
      <c r="R5301">
        <v>182399</v>
      </c>
      <c r="S5301">
        <v>18230</v>
      </c>
      <c r="T5301" t="s">
        <v>2495</v>
      </c>
      <c r="U5301" t="s">
        <v>2491</v>
      </c>
      <c r="V5301" t="s">
        <v>1719</v>
      </c>
      <c r="W5301" t="s">
        <v>38</v>
      </c>
      <c r="Y5301">
        <v>340</v>
      </c>
      <c r="Z5301">
        <v>18295641</v>
      </c>
      <c r="AA5301">
        <v>202012</v>
      </c>
    </row>
    <row r="5302" spans="1:27" x14ac:dyDescent="0.2">
      <c r="A5302">
        <v>140</v>
      </c>
      <c r="B5302" t="s">
        <v>1553</v>
      </c>
      <c r="C5302" t="s">
        <v>27</v>
      </c>
      <c r="D5302" t="s">
        <v>3838</v>
      </c>
      <c r="E5302">
        <v>0</v>
      </c>
      <c r="F5302" t="s">
        <v>29</v>
      </c>
      <c r="G5302" t="s">
        <v>27</v>
      </c>
      <c r="H5302">
        <v>0</v>
      </c>
      <c r="I5302">
        <v>0</v>
      </c>
      <c r="J5302" t="s">
        <v>30</v>
      </c>
      <c r="K5302">
        <v>202001</v>
      </c>
      <c r="L5302">
        <v>3</v>
      </c>
      <c r="M5302" t="s">
        <v>1713</v>
      </c>
      <c r="N5302" t="s">
        <v>2488</v>
      </c>
      <c r="O5302">
        <v>56</v>
      </c>
      <c r="P5302" t="s">
        <v>2495</v>
      </c>
      <c r="Q5302" t="s">
        <v>2498</v>
      </c>
      <c r="R5302">
        <v>182399</v>
      </c>
      <c r="S5302">
        <v>18230</v>
      </c>
      <c r="T5302" t="s">
        <v>2495</v>
      </c>
      <c r="U5302" t="s">
        <v>2491</v>
      </c>
      <c r="V5302" t="s">
        <v>1719</v>
      </c>
      <c r="W5302" t="s">
        <v>38</v>
      </c>
      <c r="Y5302">
        <v>340</v>
      </c>
      <c r="Z5302">
        <v>13499857</v>
      </c>
      <c r="AA5302">
        <v>202012</v>
      </c>
    </row>
    <row r="5303" spans="1:27" x14ac:dyDescent="0.2">
      <c r="A5303">
        <v>140</v>
      </c>
      <c r="B5303" t="s">
        <v>1553</v>
      </c>
      <c r="C5303" t="s">
        <v>27</v>
      </c>
      <c r="D5303" t="s">
        <v>3838</v>
      </c>
      <c r="E5303">
        <v>0</v>
      </c>
      <c r="F5303" t="s">
        <v>29</v>
      </c>
      <c r="G5303" t="s">
        <v>39</v>
      </c>
      <c r="H5303">
        <v>1</v>
      </c>
      <c r="I5303">
        <v>1</v>
      </c>
      <c r="J5303" t="s">
        <v>30</v>
      </c>
      <c r="K5303">
        <v>202001</v>
      </c>
      <c r="L5303">
        <v>3</v>
      </c>
      <c r="M5303" t="s">
        <v>1713</v>
      </c>
      <c r="N5303" t="s">
        <v>2488</v>
      </c>
      <c r="O5303">
        <v>56</v>
      </c>
      <c r="P5303" t="s">
        <v>2495</v>
      </c>
      <c r="Q5303" t="s">
        <v>2498</v>
      </c>
      <c r="R5303">
        <v>182399</v>
      </c>
      <c r="S5303">
        <v>18230</v>
      </c>
      <c r="T5303" t="s">
        <v>2495</v>
      </c>
      <c r="U5303" t="s">
        <v>2491</v>
      </c>
      <c r="V5303" t="s">
        <v>1719</v>
      </c>
      <c r="W5303" t="s">
        <v>38</v>
      </c>
      <c r="Y5303">
        <v>340</v>
      </c>
      <c r="Z5303">
        <v>13499857</v>
      </c>
      <c r="AA5303">
        <v>202012</v>
      </c>
    </row>
    <row r="5304" spans="1:27" x14ac:dyDescent="0.2">
      <c r="A5304">
        <v>140</v>
      </c>
      <c r="B5304" t="s">
        <v>1553</v>
      </c>
      <c r="C5304" t="s">
        <v>27</v>
      </c>
      <c r="D5304" t="s">
        <v>2499</v>
      </c>
      <c r="E5304">
        <v>0</v>
      </c>
      <c r="F5304" t="s">
        <v>29</v>
      </c>
      <c r="G5304" t="s">
        <v>27</v>
      </c>
      <c r="H5304">
        <v>0</v>
      </c>
      <c r="I5304">
        <v>0</v>
      </c>
      <c r="J5304" t="s">
        <v>30</v>
      </c>
      <c r="K5304">
        <v>202001</v>
      </c>
      <c r="L5304">
        <v>3</v>
      </c>
      <c r="M5304" t="s">
        <v>1713</v>
      </c>
      <c r="N5304" t="s">
        <v>2488</v>
      </c>
      <c r="O5304">
        <v>56</v>
      </c>
      <c r="P5304" t="s">
        <v>2495</v>
      </c>
      <c r="Q5304" t="s">
        <v>2498</v>
      </c>
      <c r="R5304">
        <v>182399</v>
      </c>
      <c r="S5304">
        <v>18230</v>
      </c>
      <c r="T5304" t="s">
        <v>2495</v>
      </c>
      <c r="U5304" t="s">
        <v>2491</v>
      </c>
      <c r="V5304" t="s">
        <v>1719</v>
      </c>
      <c r="W5304" t="s">
        <v>38</v>
      </c>
      <c r="Y5304">
        <v>340</v>
      </c>
      <c r="Z5304">
        <v>22971236</v>
      </c>
      <c r="AA5304">
        <v>202012</v>
      </c>
    </row>
    <row r="5305" spans="1:27" x14ac:dyDescent="0.2">
      <c r="A5305">
        <v>140</v>
      </c>
      <c r="B5305" t="s">
        <v>1553</v>
      </c>
      <c r="C5305" t="s">
        <v>27</v>
      </c>
      <c r="D5305" t="s">
        <v>2499</v>
      </c>
      <c r="E5305">
        <v>546225.77</v>
      </c>
      <c r="F5305" t="s">
        <v>29</v>
      </c>
      <c r="G5305" t="s">
        <v>39</v>
      </c>
      <c r="H5305">
        <v>1</v>
      </c>
      <c r="I5305">
        <v>1</v>
      </c>
      <c r="J5305" t="s">
        <v>30</v>
      </c>
      <c r="K5305">
        <v>202001</v>
      </c>
      <c r="L5305">
        <v>3</v>
      </c>
      <c r="M5305" t="s">
        <v>1713</v>
      </c>
      <c r="N5305" t="s">
        <v>2488</v>
      </c>
      <c r="O5305">
        <v>56</v>
      </c>
      <c r="P5305" t="s">
        <v>2495</v>
      </c>
      <c r="Q5305" t="s">
        <v>2498</v>
      </c>
      <c r="R5305">
        <v>182399</v>
      </c>
      <c r="S5305">
        <v>18230</v>
      </c>
      <c r="T5305" t="s">
        <v>2495</v>
      </c>
      <c r="U5305" t="s">
        <v>2491</v>
      </c>
      <c r="V5305" t="s">
        <v>1719</v>
      </c>
      <c r="W5305" t="s">
        <v>38</v>
      </c>
      <c r="Y5305">
        <v>340</v>
      </c>
      <c r="Z5305">
        <v>22971236</v>
      </c>
      <c r="AA5305">
        <v>202012</v>
      </c>
    </row>
    <row r="5306" spans="1:27" x14ac:dyDescent="0.2">
      <c r="A5306">
        <v>140</v>
      </c>
      <c r="B5306" t="s">
        <v>1553</v>
      </c>
      <c r="C5306" t="s">
        <v>27</v>
      </c>
      <c r="D5306" t="s">
        <v>2500</v>
      </c>
      <c r="E5306">
        <v>0</v>
      </c>
      <c r="F5306" t="s">
        <v>29</v>
      </c>
      <c r="G5306" t="s">
        <v>27</v>
      </c>
      <c r="H5306">
        <v>0</v>
      </c>
      <c r="I5306">
        <v>0</v>
      </c>
      <c r="J5306" t="s">
        <v>30</v>
      </c>
      <c r="K5306">
        <v>202001</v>
      </c>
      <c r="L5306">
        <v>3</v>
      </c>
      <c r="M5306" t="s">
        <v>1713</v>
      </c>
      <c r="N5306" t="s">
        <v>2488</v>
      </c>
      <c r="O5306">
        <v>56</v>
      </c>
      <c r="P5306" t="s">
        <v>2495</v>
      </c>
      <c r="Q5306" t="s">
        <v>2498</v>
      </c>
      <c r="R5306">
        <v>182399</v>
      </c>
      <c r="S5306">
        <v>18230</v>
      </c>
      <c r="T5306" t="s">
        <v>2495</v>
      </c>
      <c r="U5306" t="s">
        <v>2491</v>
      </c>
      <c r="V5306" t="s">
        <v>1719</v>
      </c>
      <c r="W5306" t="s">
        <v>38</v>
      </c>
      <c r="Y5306">
        <v>340</v>
      </c>
      <c r="Z5306">
        <v>38753660</v>
      </c>
      <c r="AA5306">
        <v>202012</v>
      </c>
    </row>
    <row r="5307" spans="1:27" x14ac:dyDescent="0.2">
      <c r="A5307">
        <v>140</v>
      </c>
      <c r="B5307" t="s">
        <v>1553</v>
      </c>
      <c r="C5307" t="s">
        <v>27</v>
      </c>
      <c r="D5307" t="s">
        <v>2500</v>
      </c>
      <c r="E5307">
        <v>1372877.04</v>
      </c>
      <c r="F5307" t="s">
        <v>29</v>
      </c>
      <c r="G5307" t="s">
        <v>39</v>
      </c>
      <c r="H5307">
        <v>1</v>
      </c>
      <c r="I5307">
        <v>1</v>
      </c>
      <c r="J5307" t="s">
        <v>30</v>
      </c>
      <c r="K5307">
        <v>202001</v>
      </c>
      <c r="L5307">
        <v>3</v>
      </c>
      <c r="M5307" t="s">
        <v>1713</v>
      </c>
      <c r="N5307" t="s">
        <v>2488</v>
      </c>
      <c r="O5307">
        <v>56</v>
      </c>
      <c r="P5307" t="s">
        <v>2495</v>
      </c>
      <c r="Q5307" t="s">
        <v>2498</v>
      </c>
      <c r="R5307">
        <v>182399</v>
      </c>
      <c r="S5307">
        <v>18230</v>
      </c>
      <c r="T5307" t="s">
        <v>2495</v>
      </c>
      <c r="U5307" t="s">
        <v>2491</v>
      </c>
      <c r="V5307" t="s">
        <v>1719</v>
      </c>
      <c r="W5307" t="s">
        <v>38</v>
      </c>
      <c r="Y5307">
        <v>340</v>
      </c>
      <c r="Z5307">
        <v>38753660</v>
      </c>
      <c r="AA5307">
        <v>202012</v>
      </c>
    </row>
    <row r="5308" spans="1:27" x14ac:dyDescent="0.2">
      <c r="A5308">
        <v>140</v>
      </c>
      <c r="B5308" t="s">
        <v>1553</v>
      </c>
      <c r="C5308" t="s">
        <v>27</v>
      </c>
      <c r="D5308" t="s">
        <v>3839</v>
      </c>
      <c r="E5308">
        <v>0</v>
      </c>
      <c r="F5308" t="s">
        <v>29</v>
      </c>
      <c r="G5308" t="s">
        <v>27</v>
      </c>
      <c r="H5308">
        <v>0</v>
      </c>
      <c r="I5308">
        <v>0</v>
      </c>
      <c r="J5308" t="s">
        <v>30</v>
      </c>
      <c r="K5308">
        <v>202001</v>
      </c>
      <c r="L5308">
        <v>3</v>
      </c>
      <c r="M5308" t="s">
        <v>1713</v>
      </c>
      <c r="N5308" t="s">
        <v>2488</v>
      </c>
      <c r="O5308">
        <v>56</v>
      </c>
      <c r="P5308" t="s">
        <v>2495</v>
      </c>
      <c r="Q5308" t="s">
        <v>2498</v>
      </c>
      <c r="R5308">
        <v>182399</v>
      </c>
      <c r="S5308">
        <v>18230</v>
      </c>
      <c r="T5308" t="s">
        <v>2495</v>
      </c>
      <c r="U5308" t="s">
        <v>2491</v>
      </c>
      <c r="V5308" t="s">
        <v>1719</v>
      </c>
      <c r="W5308" t="s">
        <v>38</v>
      </c>
      <c r="Y5308">
        <v>340</v>
      </c>
      <c r="Z5308">
        <v>38753820</v>
      </c>
      <c r="AA5308">
        <v>202012</v>
      </c>
    </row>
    <row r="5309" spans="1:27" x14ac:dyDescent="0.2">
      <c r="A5309">
        <v>140</v>
      </c>
      <c r="B5309" t="s">
        <v>1553</v>
      </c>
      <c r="C5309" t="s">
        <v>27</v>
      </c>
      <c r="D5309" t="s">
        <v>3839</v>
      </c>
      <c r="E5309">
        <v>0</v>
      </c>
      <c r="F5309" t="s">
        <v>29</v>
      </c>
      <c r="G5309" t="s">
        <v>39</v>
      </c>
      <c r="H5309">
        <v>1</v>
      </c>
      <c r="I5309">
        <v>1</v>
      </c>
      <c r="J5309" t="s">
        <v>30</v>
      </c>
      <c r="K5309">
        <v>202001</v>
      </c>
      <c r="L5309">
        <v>3</v>
      </c>
      <c r="M5309" t="s">
        <v>1713</v>
      </c>
      <c r="N5309" t="s">
        <v>2488</v>
      </c>
      <c r="O5309">
        <v>56</v>
      </c>
      <c r="P5309" t="s">
        <v>2495</v>
      </c>
      <c r="Q5309" t="s">
        <v>2498</v>
      </c>
      <c r="R5309">
        <v>182399</v>
      </c>
      <c r="S5309">
        <v>18230</v>
      </c>
      <c r="T5309" t="s">
        <v>2495</v>
      </c>
      <c r="U5309" t="s">
        <v>2491</v>
      </c>
      <c r="V5309" t="s">
        <v>1719</v>
      </c>
      <c r="W5309" t="s">
        <v>38</v>
      </c>
      <c r="Y5309">
        <v>340</v>
      </c>
      <c r="Z5309">
        <v>38753820</v>
      </c>
      <c r="AA5309">
        <v>202012</v>
      </c>
    </row>
    <row r="5310" spans="1:27" x14ac:dyDescent="0.2">
      <c r="A5310">
        <v>140</v>
      </c>
      <c r="B5310" t="s">
        <v>1553</v>
      </c>
      <c r="C5310" t="s">
        <v>27</v>
      </c>
      <c r="D5310" t="s">
        <v>2501</v>
      </c>
      <c r="E5310">
        <v>416889.65</v>
      </c>
      <c r="F5310" t="s">
        <v>29</v>
      </c>
      <c r="G5310" t="s">
        <v>27</v>
      </c>
      <c r="H5310">
        <v>1</v>
      </c>
      <c r="I5310">
        <v>1</v>
      </c>
      <c r="J5310" t="s">
        <v>43</v>
      </c>
      <c r="K5310">
        <v>202001</v>
      </c>
      <c r="L5310">
        <v>3</v>
      </c>
      <c r="M5310" t="s">
        <v>1713</v>
      </c>
      <c r="N5310" t="s">
        <v>2488</v>
      </c>
      <c r="O5310">
        <v>56</v>
      </c>
      <c r="P5310" t="s">
        <v>2495</v>
      </c>
      <c r="Q5310" t="s">
        <v>2498</v>
      </c>
      <c r="R5310">
        <v>182399</v>
      </c>
      <c r="S5310">
        <v>18230</v>
      </c>
      <c r="T5310" t="s">
        <v>2495</v>
      </c>
      <c r="U5310" t="s">
        <v>2491</v>
      </c>
      <c r="V5310" t="s">
        <v>1719</v>
      </c>
      <c r="W5310" t="s">
        <v>38</v>
      </c>
      <c r="Y5310">
        <v>340</v>
      </c>
      <c r="Z5310">
        <v>135359</v>
      </c>
      <c r="AA5310">
        <v>202012</v>
      </c>
    </row>
    <row r="5311" spans="1:27" x14ac:dyDescent="0.2">
      <c r="A5311">
        <v>140</v>
      </c>
      <c r="B5311" t="s">
        <v>1553</v>
      </c>
      <c r="C5311" t="s">
        <v>27</v>
      </c>
      <c r="D5311" t="s">
        <v>2501</v>
      </c>
      <c r="E5311">
        <v>0</v>
      </c>
      <c r="F5311" t="s">
        <v>29</v>
      </c>
      <c r="G5311" t="s">
        <v>39</v>
      </c>
      <c r="H5311">
        <v>0</v>
      </c>
      <c r="I5311">
        <v>0</v>
      </c>
      <c r="J5311" t="s">
        <v>43</v>
      </c>
      <c r="K5311">
        <v>202001</v>
      </c>
      <c r="L5311">
        <v>3</v>
      </c>
      <c r="M5311" t="s">
        <v>1713</v>
      </c>
      <c r="N5311" t="s">
        <v>2488</v>
      </c>
      <c r="O5311">
        <v>56</v>
      </c>
      <c r="P5311" t="s">
        <v>2495</v>
      </c>
      <c r="Q5311" t="s">
        <v>2498</v>
      </c>
      <c r="R5311">
        <v>182399</v>
      </c>
      <c r="S5311">
        <v>18230</v>
      </c>
      <c r="T5311" t="s">
        <v>2495</v>
      </c>
      <c r="U5311" t="s">
        <v>2491</v>
      </c>
      <c r="V5311" t="s">
        <v>1719</v>
      </c>
      <c r="W5311" t="s">
        <v>38</v>
      </c>
      <c r="Y5311">
        <v>340</v>
      </c>
      <c r="Z5311">
        <v>135359</v>
      </c>
      <c r="AA5311">
        <v>202012</v>
      </c>
    </row>
    <row r="5312" spans="1:27" x14ac:dyDescent="0.2">
      <c r="A5312">
        <v>140</v>
      </c>
      <c r="B5312" t="s">
        <v>1553</v>
      </c>
      <c r="C5312" t="s">
        <v>27</v>
      </c>
      <c r="D5312" t="s">
        <v>3840</v>
      </c>
      <c r="E5312">
        <v>0</v>
      </c>
      <c r="F5312" t="s">
        <v>29</v>
      </c>
      <c r="G5312" t="s">
        <v>27</v>
      </c>
      <c r="H5312">
        <v>0</v>
      </c>
      <c r="I5312">
        <v>0</v>
      </c>
      <c r="J5312" t="s">
        <v>30</v>
      </c>
      <c r="K5312">
        <v>202001</v>
      </c>
      <c r="L5312">
        <v>3</v>
      </c>
      <c r="M5312" t="s">
        <v>1713</v>
      </c>
      <c r="N5312" t="s">
        <v>2488</v>
      </c>
      <c r="O5312">
        <v>56</v>
      </c>
      <c r="P5312" t="s">
        <v>2495</v>
      </c>
      <c r="Q5312" t="s">
        <v>2498</v>
      </c>
      <c r="R5312">
        <v>182399</v>
      </c>
      <c r="S5312">
        <v>18230</v>
      </c>
      <c r="T5312" t="s">
        <v>2495</v>
      </c>
      <c r="U5312" t="s">
        <v>2491</v>
      </c>
      <c r="V5312" t="s">
        <v>1719</v>
      </c>
      <c r="W5312" t="s">
        <v>38</v>
      </c>
      <c r="Y5312">
        <v>340</v>
      </c>
      <c r="Z5312">
        <v>26166171</v>
      </c>
      <c r="AA5312">
        <v>202012</v>
      </c>
    </row>
    <row r="5313" spans="1:27" x14ac:dyDescent="0.2">
      <c r="A5313">
        <v>140</v>
      </c>
      <c r="B5313" t="s">
        <v>1553</v>
      </c>
      <c r="C5313" t="s">
        <v>27</v>
      </c>
      <c r="D5313" t="s">
        <v>3840</v>
      </c>
      <c r="E5313">
        <v>0</v>
      </c>
      <c r="F5313" t="s">
        <v>29</v>
      </c>
      <c r="G5313" t="s">
        <v>39</v>
      </c>
      <c r="H5313">
        <v>1</v>
      </c>
      <c r="I5313">
        <v>1</v>
      </c>
      <c r="J5313" t="s">
        <v>30</v>
      </c>
      <c r="K5313">
        <v>202001</v>
      </c>
      <c r="L5313">
        <v>3</v>
      </c>
      <c r="M5313" t="s">
        <v>1713</v>
      </c>
      <c r="N5313" t="s">
        <v>2488</v>
      </c>
      <c r="O5313">
        <v>56</v>
      </c>
      <c r="P5313" t="s">
        <v>2495</v>
      </c>
      <c r="Q5313" t="s">
        <v>2498</v>
      </c>
      <c r="R5313">
        <v>182399</v>
      </c>
      <c r="S5313">
        <v>18230</v>
      </c>
      <c r="T5313" t="s">
        <v>2495</v>
      </c>
      <c r="U5313" t="s">
        <v>2491</v>
      </c>
      <c r="V5313" t="s">
        <v>1719</v>
      </c>
      <c r="W5313" t="s">
        <v>38</v>
      </c>
      <c r="Y5313">
        <v>340</v>
      </c>
      <c r="Z5313">
        <v>26166171</v>
      </c>
      <c r="AA5313">
        <v>202012</v>
      </c>
    </row>
    <row r="5314" spans="1:27" x14ac:dyDescent="0.2">
      <c r="A5314">
        <v>140</v>
      </c>
      <c r="B5314" t="s">
        <v>1553</v>
      </c>
      <c r="C5314" t="s">
        <v>27</v>
      </c>
      <c r="D5314" t="s">
        <v>2502</v>
      </c>
      <c r="E5314">
        <v>0</v>
      </c>
      <c r="F5314" t="s">
        <v>29</v>
      </c>
      <c r="G5314" t="s">
        <v>27</v>
      </c>
      <c r="H5314">
        <v>0</v>
      </c>
      <c r="I5314">
        <v>0</v>
      </c>
      <c r="J5314" t="s">
        <v>30</v>
      </c>
      <c r="K5314">
        <v>202001</v>
      </c>
      <c r="L5314">
        <v>3</v>
      </c>
      <c r="M5314" t="s">
        <v>1713</v>
      </c>
      <c r="N5314" t="s">
        <v>2488</v>
      </c>
      <c r="O5314">
        <v>56</v>
      </c>
      <c r="P5314" t="s">
        <v>2495</v>
      </c>
      <c r="Q5314" t="s">
        <v>2498</v>
      </c>
      <c r="R5314">
        <v>182399</v>
      </c>
      <c r="S5314">
        <v>18230</v>
      </c>
      <c r="T5314" t="s">
        <v>2495</v>
      </c>
      <c r="U5314" t="s">
        <v>2491</v>
      </c>
      <c r="V5314" t="s">
        <v>1719</v>
      </c>
      <c r="W5314" t="s">
        <v>38</v>
      </c>
      <c r="Y5314">
        <v>340</v>
      </c>
      <c r="Z5314">
        <v>26166172</v>
      </c>
      <c r="AA5314">
        <v>202012</v>
      </c>
    </row>
    <row r="5315" spans="1:27" x14ac:dyDescent="0.2">
      <c r="A5315">
        <v>140</v>
      </c>
      <c r="B5315" t="s">
        <v>1553</v>
      </c>
      <c r="C5315" t="s">
        <v>27</v>
      </c>
      <c r="D5315" t="s">
        <v>2502</v>
      </c>
      <c r="E5315">
        <v>4016939.51</v>
      </c>
      <c r="F5315" t="s">
        <v>29</v>
      </c>
      <c r="G5315" t="s">
        <v>39</v>
      </c>
      <c r="H5315">
        <v>1</v>
      </c>
      <c r="I5315">
        <v>1</v>
      </c>
      <c r="J5315" t="s">
        <v>30</v>
      </c>
      <c r="K5315">
        <v>202001</v>
      </c>
      <c r="L5315">
        <v>3</v>
      </c>
      <c r="M5315" t="s">
        <v>1713</v>
      </c>
      <c r="N5315" t="s">
        <v>2488</v>
      </c>
      <c r="O5315">
        <v>56</v>
      </c>
      <c r="P5315" t="s">
        <v>2495</v>
      </c>
      <c r="Q5315" t="s">
        <v>2498</v>
      </c>
      <c r="R5315">
        <v>182399</v>
      </c>
      <c r="S5315">
        <v>18230</v>
      </c>
      <c r="T5315" t="s">
        <v>2495</v>
      </c>
      <c r="U5315" t="s">
        <v>2491</v>
      </c>
      <c r="V5315" t="s">
        <v>1719</v>
      </c>
      <c r="W5315" t="s">
        <v>38</v>
      </c>
      <c r="Y5315">
        <v>340</v>
      </c>
      <c r="Z5315">
        <v>26166172</v>
      </c>
      <c r="AA5315">
        <v>202012</v>
      </c>
    </row>
    <row r="5316" spans="1:27" x14ac:dyDescent="0.2">
      <c r="A5316">
        <v>140</v>
      </c>
      <c r="B5316" t="s">
        <v>1553</v>
      </c>
      <c r="C5316" t="s">
        <v>27</v>
      </c>
      <c r="D5316" t="s">
        <v>3841</v>
      </c>
      <c r="E5316">
        <v>0</v>
      </c>
      <c r="F5316" t="s">
        <v>29</v>
      </c>
      <c r="G5316" t="s">
        <v>27</v>
      </c>
      <c r="H5316">
        <v>1</v>
      </c>
      <c r="I5316">
        <v>1</v>
      </c>
      <c r="J5316" t="s">
        <v>43</v>
      </c>
      <c r="K5316">
        <v>202001</v>
      </c>
      <c r="L5316">
        <v>3</v>
      </c>
      <c r="M5316" t="s">
        <v>1713</v>
      </c>
      <c r="N5316" t="s">
        <v>2488</v>
      </c>
      <c r="O5316">
        <v>56</v>
      </c>
      <c r="P5316" t="s">
        <v>2495</v>
      </c>
      <c r="Q5316" t="s">
        <v>2498</v>
      </c>
      <c r="R5316">
        <v>182399</v>
      </c>
      <c r="S5316">
        <v>18230</v>
      </c>
      <c r="T5316" t="s">
        <v>2495</v>
      </c>
      <c r="U5316" t="s">
        <v>2491</v>
      </c>
      <c r="V5316" t="s">
        <v>1719</v>
      </c>
      <c r="W5316" t="s">
        <v>38</v>
      </c>
      <c r="Y5316">
        <v>340</v>
      </c>
      <c r="Z5316">
        <v>26166173</v>
      </c>
      <c r="AA5316">
        <v>202012</v>
      </c>
    </row>
    <row r="5317" spans="1:27" x14ac:dyDescent="0.2">
      <c r="A5317">
        <v>140</v>
      </c>
      <c r="B5317" t="s">
        <v>1553</v>
      </c>
      <c r="C5317" t="s">
        <v>27</v>
      </c>
      <c r="D5317" t="s">
        <v>3841</v>
      </c>
      <c r="E5317">
        <v>0</v>
      </c>
      <c r="F5317" t="s">
        <v>29</v>
      </c>
      <c r="G5317" t="s">
        <v>39</v>
      </c>
      <c r="H5317">
        <v>0</v>
      </c>
      <c r="I5317">
        <v>0</v>
      </c>
      <c r="J5317" t="s">
        <v>43</v>
      </c>
      <c r="K5317">
        <v>202001</v>
      </c>
      <c r="L5317">
        <v>3</v>
      </c>
      <c r="M5317" t="s">
        <v>1713</v>
      </c>
      <c r="N5317" t="s">
        <v>2488</v>
      </c>
      <c r="O5317">
        <v>56</v>
      </c>
      <c r="P5317" t="s">
        <v>2495</v>
      </c>
      <c r="Q5317" t="s">
        <v>2498</v>
      </c>
      <c r="R5317">
        <v>182399</v>
      </c>
      <c r="S5317">
        <v>18230</v>
      </c>
      <c r="T5317" t="s">
        <v>2495</v>
      </c>
      <c r="U5317" t="s">
        <v>2491</v>
      </c>
      <c r="V5317" t="s">
        <v>1719</v>
      </c>
      <c r="W5317" t="s">
        <v>38</v>
      </c>
      <c r="Y5317">
        <v>340</v>
      </c>
      <c r="Z5317">
        <v>26166173</v>
      </c>
      <c r="AA5317">
        <v>202012</v>
      </c>
    </row>
    <row r="5318" spans="1:27" x14ac:dyDescent="0.2">
      <c r="A5318">
        <v>140</v>
      </c>
      <c r="B5318" t="s">
        <v>1553</v>
      </c>
      <c r="C5318" t="s">
        <v>27</v>
      </c>
      <c r="D5318" t="s">
        <v>3842</v>
      </c>
      <c r="E5318">
        <v>0</v>
      </c>
      <c r="F5318" t="s">
        <v>29</v>
      </c>
      <c r="G5318" t="s">
        <v>27</v>
      </c>
      <c r="H5318">
        <v>1</v>
      </c>
      <c r="I5318">
        <v>1</v>
      </c>
      <c r="J5318" t="s">
        <v>43</v>
      </c>
      <c r="K5318">
        <v>202001</v>
      </c>
      <c r="L5318">
        <v>3</v>
      </c>
      <c r="M5318" t="s">
        <v>1713</v>
      </c>
      <c r="N5318" t="s">
        <v>2488</v>
      </c>
      <c r="O5318">
        <v>56</v>
      </c>
      <c r="P5318" t="s">
        <v>2495</v>
      </c>
      <c r="Q5318" t="s">
        <v>3843</v>
      </c>
      <c r="R5318">
        <v>182399</v>
      </c>
      <c r="S5318">
        <v>18230</v>
      </c>
      <c r="T5318" t="s">
        <v>2495</v>
      </c>
      <c r="U5318" t="s">
        <v>2491</v>
      </c>
      <c r="V5318" t="s">
        <v>1719</v>
      </c>
      <c r="W5318" t="s">
        <v>38</v>
      </c>
      <c r="Y5318">
        <v>340</v>
      </c>
      <c r="Z5318">
        <v>9210276</v>
      </c>
      <c r="AA5318">
        <v>202012</v>
      </c>
    </row>
    <row r="5319" spans="1:27" x14ac:dyDescent="0.2">
      <c r="A5319">
        <v>140</v>
      </c>
      <c r="B5319" t="s">
        <v>1553</v>
      </c>
      <c r="C5319" t="s">
        <v>27</v>
      </c>
      <c r="D5319" t="s">
        <v>3842</v>
      </c>
      <c r="E5319">
        <v>0</v>
      </c>
      <c r="F5319" t="s">
        <v>29</v>
      </c>
      <c r="G5319" t="s">
        <v>39</v>
      </c>
      <c r="H5319">
        <v>0</v>
      </c>
      <c r="I5319">
        <v>0</v>
      </c>
      <c r="J5319" t="s">
        <v>43</v>
      </c>
      <c r="K5319">
        <v>202001</v>
      </c>
      <c r="L5319">
        <v>3</v>
      </c>
      <c r="M5319" t="s">
        <v>1713</v>
      </c>
      <c r="N5319" t="s">
        <v>2488</v>
      </c>
      <c r="O5319">
        <v>56</v>
      </c>
      <c r="P5319" t="s">
        <v>2495</v>
      </c>
      <c r="Q5319" t="s">
        <v>3843</v>
      </c>
      <c r="R5319">
        <v>182399</v>
      </c>
      <c r="S5319">
        <v>18230</v>
      </c>
      <c r="T5319" t="s">
        <v>2495</v>
      </c>
      <c r="U5319" t="s">
        <v>2491</v>
      </c>
      <c r="V5319" t="s">
        <v>1719</v>
      </c>
      <c r="W5319" t="s">
        <v>38</v>
      </c>
      <c r="Y5319">
        <v>340</v>
      </c>
      <c r="Z5319">
        <v>9210276</v>
      </c>
      <c r="AA5319">
        <v>202012</v>
      </c>
    </row>
    <row r="5320" spans="1:27" x14ac:dyDescent="0.2">
      <c r="A5320">
        <v>140</v>
      </c>
      <c r="B5320" t="s">
        <v>1553</v>
      </c>
      <c r="C5320" t="s">
        <v>27</v>
      </c>
      <c r="D5320" t="s">
        <v>2503</v>
      </c>
      <c r="E5320">
        <v>80127.360000000001</v>
      </c>
      <c r="F5320" t="s">
        <v>29</v>
      </c>
      <c r="G5320" t="s">
        <v>27</v>
      </c>
      <c r="H5320">
        <v>1</v>
      </c>
      <c r="I5320">
        <v>1</v>
      </c>
      <c r="J5320" t="s">
        <v>43</v>
      </c>
      <c r="K5320">
        <v>202001</v>
      </c>
      <c r="L5320">
        <v>3</v>
      </c>
      <c r="M5320" t="s">
        <v>1713</v>
      </c>
      <c r="N5320" t="s">
        <v>2488</v>
      </c>
      <c r="O5320">
        <v>56</v>
      </c>
      <c r="P5320" t="s">
        <v>2495</v>
      </c>
      <c r="Q5320" t="s">
        <v>2504</v>
      </c>
      <c r="R5320">
        <v>182399</v>
      </c>
      <c r="S5320">
        <v>18230</v>
      </c>
      <c r="T5320" t="s">
        <v>2495</v>
      </c>
      <c r="U5320" t="s">
        <v>2491</v>
      </c>
      <c r="V5320" t="s">
        <v>1719</v>
      </c>
      <c r="W5320" t="s">
        <v>38</v>
      </c>
      <c r="Y5320">
        <v>340</v>
      </c>
      <c r="Z5320">
        <v>135363</v>
      </c>
      <c r="AA5320">
        <v>202012</v>
      </c>
    </row>
    <row r="5321" spans="1:27" x14ac:dyDescent="0.2">
      <c r="A5321">
        <v>140</v>
      </c>
      <c r="B5321" t="s">
        <v>1553</v>
      </c>
      <c r="C5321" t="s">
        <v>27</v>
      </c>
      <c r="D5321" t="s">
        <v>2503</v>
      </c>
      <c r="E5321">
        <v>0</v>
      </c>
      <c r="F5321" t="s">
        <v>29</v>
      </c>
      <c r="G5321" t="s">
        <v>39</v>
      </c>
      <c r="H5321">
        <v>0</v>
      </c>
      <c r="I5321">
        <v>0</v>
      </c>
      <c r="J5321" t="s">
        <v>43</v>
      </c>
      <c r="K5321">
        <v>202001</v>
      </c>
      <c r="L5321">
        <v>3</v>
      </c>
      <c r="M5321" t="s">
        <v>1713</v>
      </c>
      <c r="N5321" t="s">
        <v>2488</v>
      </c>
      <c r="O5321">
        <v>56</v>
      </c>
      <c r="P5321" t="s">
        <v>2495</v>
      </c>
      <c r="Q5321" t="s">
        <v>2504</v>
      </c>
      <c r="R5321">
        <v>182399</v>
      </c>
      <c r="S5321">
        <v>18230</v>
      </c>
      <c r="T5321" t="s">
        <v>2495</v>
      </c>
      <c r="U5321" t="s">
        <v>2491</v>
      </c>
      <c r="V5321" t="s">
        <v>1719</v>
      </c>
      <c r="W5321" t="s">
        <v>38</v>
      </c>
      <c r="Y5321">
        <v>340</v>
      </c>
      <c r="Z5321">
        <v>135363</v>
      </c>
      <c r="AA5321">
        <v>202012</v>
      </c>
    </row>
    <row r="5322" spans="1:27" x14ac:dyDescent="0.2">
      <c r="A5322">
        <v>140</v>
      </c>
      <c r="B5322" t="s">
        <v>1553</v>
      </c>
      <c r="C5322" t="s">
        <v>27</v>
      </c>
      <c r="D5322" t="s">
        <v>2505</v>
      </c>
      <c r="E5322">
        <v>3462825.75</v>
      </c>
      <c r="F5322" t="s">
        <v>29</v>
      </c>
      <c r="G5322" t="s">
        <v>27</v>
      </c>
      <c r="H5322">
        <v>1</v>
      </c>
      <c r="I5322">
        <v>1</v>
      </c>
      <c r="J5322" t="s">
        <v>43</v>
      </c>
      <c r="K5322">
        <v>202001</v>
      </c>
      <c r="L5322">
        <v>3</v>
      </c>
      <c r="M5322" t="s">
        <v>1713</v>
      </c>
      <c r="N5322" t="s">
        <v>2488</v>
      </c>
      <c r="O5322">
        <v>56</v>
      </c>
      <c r="P5322" t="s">
        <v>2495</v>
      </c>
      <c r="Q5322" t="s">
        <v>2504</v>
      </c>
      <c r="R5322">
        <v>182399</v>
      </c>
      <c r="S5322">
        <v>18230</v>
      </c>
      <c r="T5322" t="s">
        <v>2495</v>
      </c>
      <c r="U5322" t="s">
        <v>2491</v>
      </c>
      <c r="V5322" t="s">
        <v>1719</v>
      </c>
      <c r="W5322" t="s">
        <v>38</v>
      </c>
      <c r="Y5322">
        <v>340</v>
      </c>
      <c r="Z5322">
        <v>4010616</v>
      </c>
      <c r="AA5322">
        <v>202012</v>
      </c>
    </row>
    <row r="5323" spans="1:27" x14ac:dyDescent="0.2">
      <c r="A5323">
        <v>140</v>
      </c>
      <c r="B5323" t="s">
        <v>1553</v>
      </c>
      <c r="C5323" t="s">
        <v>27</v>
      </c>
      <c r="D5323" t="s">
        <v>2505</v>
      </c>
      <c r="E5323">
        <v>0</v>
      </c>
      <c r="F5323" t="s">
        <v>29</v>
      </c>
      <c r="G5323" t="s">
        <v>39</v>
      </c>
      <c r="H5323">
        <v>0</v>
      </c>
      <c r="I5323">
        <v>0</v>
      </c>
      <c r="J5323" t="s">
        <v>43</v>
      </c>
      <c r="K5323">
        <v>202001</v>
      </c>
      <c r="L5323">
        <v>3</v>
      </c>
      <c r="M5323" t="s">
        <v>1713</v>
      </c>
      <c r="N5323" t="s">
        <v>2488</v>
      </c>
      <c r="O5323">
        <v>56</v>
      </c>
      <c r="P5323" t="s">
        <v>2495</v>
      </c>
      <c r="Q5323" t="s">
        <v>2504</v>
      </c>
      <c r="R5323">
        <v>182399</v>
      </c>
      <c r="S5323">
        <v>18230</v>
      </c>
      <c r="T5323" t="s">
        <v>2495</v>
      </c>
      <c r="U5323" t="s">
        <v>2491</v>
      </c>
      <c r="V5323" t="s">
        <v>1719</v>
      </c>
      <c r="W5323" t="s">
        <v>38</v>
      </c>
      <c r="Y5323">
        <v>340</v>
      </c>
      <c r="Z5323">
        <v>4010616</v>
      </c>
      <c r="AA5323">
        <v>202012</v>
      </c>
    </row>
    <row r="5324" spans="1:27" x14ac:dyDescent="0.2">
      <c r="A5324">
        <v>140</v>
      </c>
      <c r="B5324" t="s">
        <v>1553</v>
      </c>
      <c r="C5324" t="s">
        <v>27</v>
      </c>
      <c r="D5324" t="s">
        <v>2506</v>
      </c>
      <c r="E5324">
        <v>5563548.9500000002</v>
      </c>
      <c r="F5324" t="s">
        <v>29</v>
      </c>
      <c r="G5324" t="s">
        <v>27</v>
      </c>
      <c r="H5324">
        <v>1</v>
      </c>
      <c r="I5324">
        <v>1</v>
      </c>
      <c r="J5324" t="s">
        <v>43</v>
      </c>
      <c r="K5324">
        <v>202001</v>
      </c>
      <c r="L5324">
        <v>3</v>
      </c>
      <c r="M5324" t="s">
        <v>1713</v>
      </c>
      <c r="N5324" t="s">
        <v>2488</v>
      </c>
      <c r="O5324">
        <v>56</v>
      </c>
      <c r="P5324" t="s">
        <v>2495</v>
      </c>
      <c r="Q5324" t="s">
        <v>2507</v>
      </c>
      <c r="R5324">
        <v>182399</v>
      </c>
      <c r="S5324">
        <v>18230</v>
      </c>
      <c r="T5324" t="s">
        <v>2495</v>
      </c>
      <c r="U5324" t="s">
        <v>2491</v>
      </c>
      <c r="V5324" t="s">
        <v>1719</v>
      </c>
      <c r="W5324" t="s">
        <v>38</v>
      </c>
      <c r="Y5324">
        <v>340</v>
      </c>
      <c r="Z5324">
        <v>38753819</v>
      </c>
      <c r="AA5324">
        <v>202012</v>
      </c>
    </row>
    <row r="5325" spans="1:27" x14ac:dyDescent="0.2">
      <c r="A5325">
        <v>140</v>
      </c>
      <c r="B5325" t="s">
        <v>1553</v>
      </c>
      <c r="C5325" t="s">
        <v>27</v>
      </c>
      <c r="D5325" t="s">
        <v>2506</v>
      </c>
      <c r="E5325">
        <v>0</v>
      </c>
      <c r="F5325" t="s">
        <v>29</v>
      </c>
      <c r="G5325" t="s">
        <v>39</v>
      </c>
      <c r="H5325">
        <v>0</v>
      </c>
      <c r="I5325">
        <v>0</v>
      </c>
      <c r="J5325" t="s">
        <v>43</v>
      </c>
      <c r="K5325">
        <v>202001</v>
      </c>
      <c r="L5325">
        <v>3</v>
      </c>
      <c r="M5325" t="s">
        <v>1713</v>
      </c>
      <c r="N5325" t="s">
        <v>2488</v>
      </c>
      <c r="O5325">
        <v>56</v>
      </c>
      <c r="P5325" t="s">
        <v>2495</v>
      </c>
      <c r="Q5325" t="s">
        <v>2507</v>
      </c>
      <c r="R5325">
        <v>182399</v>
      </c>
      <c r="S5325">
        <v>18230</v>
      </c>
      <c r="T5325" t="s">
        <v>2495</v>
      </c>
      <c r="U5325" t="s">
        <v>2491</v>
      </c>
      <c r="V5325" t="s">
        <v>1719</v>
      </c>
      <c r="W5325" t="s">
        <v>38</v>
      </c>
      <c r="Y5325">
        <v>340</v>
      </c>
      <c r="Z5325">
        <v>38753819</v>
      </c>
      <c r="AA5325">
        <v>202012</v>
      </c>
    </row>
    <row r="5326" spans="1:27" x14ac:dyDescent="0.2">
      <c r="A5326">
        <v>140</v>
      </c>
      <c r="B5326" t="s">
        <v>1553</v>
      </c>
      <c r="C5326" t="s">
        <v>27</v>
      </c>
      <c r="D5326" t="s">
        <v>3844</v>
      </c>
      <c r="E5326">
        <v>0</v>
      </c>
      <c r="F5326" t="s">
        <v>29</v>
      </c>
      <c r="G5326" t="s">
        <v>27</v>
      </c>
      <c r="H5326">
        <v>1</v>
      </c>
      <c r="I5326">
        <v>1</v>
      </c>
      <c r="J5326" t="s">
        <v>43</v>
      </c>
      <c r="K5326">
        <v>202001</v>
      </c>
      <c r="L5326">
        <v>3</v>
      </c>
      <c r="M5326" t="s">
        <v>1713</v>
      </c>
      <c r="N5326" t="s">
        <v>2488</v>
      </c>
      <c r="O5326">
        <v>56</v>
      </c>
      <c r="P5326" t="s">
        <v>2495</v>
      </c>
      <c r="Q5326" t="s">
        <v>3845</v>
      </c>
      <c r="R5326">
        <v>182399</v>
      </c>
      <c r="S5326">
        <v>18230</v>
      </c>
      <c r="T5326" t="s">
        <v>2495</v>
      </c>
      <c r="U5326" t="s">
        <v>2491</v>
      </c>
      <c r="V5326" t="s">
        <v>1719</v>
      </c>
      <c r="W5326" t="s">
        <v>38</v>
      </c>
      <c r="Y5326">
        <v>340</v>
      </c>
      <c r="Z5326">
        <v>4010775</v>
      </c>
      <c r="AA5326">
        <v>202012</v>
      </c>
    </row>
    <row r="5327" spans="1:27" x14ac:dyDescent="0.2">
      <c r="A5327">
        <v>140</v>
      </c>
      <c r="B5327" t="s">
        <v>1553</v>
      </c>
      <c r="C5327" t="s">
        <v>27</v>
      </c>
      <c r="D5327" t="s">
        <v>3844</v>
      </c>
      <c r="E5327">
        <v>0</v>
      </c>
      <c r="F5327" t="s">
        <v>29</v>
      </c>
      <c r="G5327" t="s">
        <v>39</v>
      </c>
      <c r="H5327">
        <v>0</v>
      </c>
      <c r="I5327">
        <v>0</v>
      </c>
      <c r="J5327" t="s">
        <v>43</v>
      </c>
      <c r="K5327">
        <v>202001</v>
      </c>
      <c r="L5327">
        <v>3</v>
      </c>
      <c r="M5327" t="s">
        <v>1713</v>
      </c>
      <c r="N5327" t="s">
        <v>2488</v>
      </c>
      <c r="O5327">
        <v>56</v>
      </c>
      <c r="P5327" t="s">
        <v>2495</v>
      </c>
      <c r="Q5327" t="s">
        <v>3845</v>
      </c>
      <c r="R5327">
        <v>182399</v>
      </c>
      <c r="S5327">
        <v>18230</v>
      </c>
      <c r="T5327" t="s">
        <v>2495</v>
      </c>
      <c r="U5327" t="s">
        <v>2491</v>
      </c>
      <c r="V5327" t="s">
        <v>1719</v>
      </c>
      <c r="W5327" t="s">
        <v>38</v>
      </c>
      <c r="Y5327">
        <v>340</v>
      </c>
      <c r="Z5327">
        <v>4010775</v>
      </c>
      <c r="AA5327">
        <v>202012</v>
      </c>
    </row>
    <row r="5328" spans="1:27" x14ac:dyDescent="0.2">
      <c r="A5328">
        <v>140</v>
      </c>
      <c r="B5328" t="s">
        <v>1553</v>
      </c>
      <c r="C5328" t="s">
        <v>27</v>
      </c>
      <c r="D5328" t="s">
        <v>3846</v>
      </c>
      <c r="E5328">
        <v>0</v>
      </c>
      <c r="F5328" t="s">
        <v>29</v>
      </c>
      <c r="G5328" t="s">
        <v>27</v>
      </c>
      <c r="H5328">
        <v>0</v>
      </c>
      <c r="I5328">
        <v>0</v>
      </c>
      <c r="J5328" t="s">
        <v>30</v>
      </c>
      <c r="K5328">
        <v>202001</v>
      </c>
      <c r="L5328">
        <v>3</v>
      </c>
      <c r="M5328" t="s">
        <v>1713</v>
      </c>
      <c r="N5328" t="s">
        <v>2488</v>
      </c>
      <c r="O5328">
        <v>56</v>
      </c>
      <c r="P5328" t="s">
        <v>2495</v>
      </c>
      <c r="Q5328" t="s">
        <v>3847</v>
      </c>
      <c r="R5328">
        <v>189000</v>
      </c>
      <c r="S5328">
        <v>18900</v>
      </c>
      <c r="T5328" t="s">
        <v>3848</v>
      </c>
      <c r="U5328" t="s">
        <v>2491</v>
      </c>
      <c r="V5328" t="s">
        <v>1719</v>
      </c>
      <c r="W5328" t="s">
        <v>38</v>
      </c>
      <c r="Y5328">
        <v>340</v>
      </c>
      <c r="Z5328">
        <v>15818659</v>
      </c>
      <c r="AA5328">
        <v>202012</v>
      </c>
    </row>
    <row r="5329" spans="1:27" x14ac:dyDescent="0.2">
      <c r="A5329">
        <v>140</v>
      </c>
      <c r="B5329" t="s">
        <v>1553</v>
      </c>
      <c r="C5329" t="s">
        <v>27</v>
      </c>
      <c r="D5329" t="s">
        <v>3846</v>
      </c>
      <c r="E5329">
        <v>0</v>
      </c>
      <c r="F5329" t="s">
        <v>29</v>
      </c>
      <c r="G5329" t="s">
        <v>39</v>
      </c>
      <c r="H5329">
        <v>1</v>
      </c>
      <c r="I5329">
        <v>1</v>
      </c>
      <c r="J5329" t="s">
        <v>30</v>
      </c>
      <c r="K5329">
        <v>202001</v>
      </c>
      <c r="L5329">
        <v>3</v>
      </c>
      <c r="M5329" t="s">
        <v>1713</v>
      </c>
      <c r="N5329" t="s">
        <v>2488</v>
      </c>
      <c r="O5329">
        <v>56</v>
      </c>
      <c r="P5329" t="s">
        <v>2495</v>
      </c>
      <c r="Q5329" t="s">
        <v>3847</v>
      </c>
      <c r="R5329">
        <v>189000</v>
      </c>
      <c r="S5329">
        <v>18900</v>
      </c>
      <c r="T5329" t="s">
        <v>3848</v>
      </c>
      <c r="U5329" t="s">
        <v>2491</v>
      </c>
      <c r="V5329" t="s">
        <v>1719</v>
      </c>
      <c r="W5329" t="s">
        <v>38</v>
      </c>
      <c r="Y5329">
        <v>340</v>
      </c>
      <c r="Z5329">
        <v>15818659</v>
      </c>
      <c r="AA5329">
        <v>202012</v>
      </c>
    </row>
    <row r="5330" spans="1:27" x14ac:dyDescent="0.2">
      <c r="A5330">
        <v>140</v>
      </c>
      <c r="B5330" t="s">
        <v>1553</v>
      </c>
      <c r="C5330" t="s">
        <v>27</v>
      </c>
      <c r="D5330" t="s">
        <v>3849</v>
      </c>
      <c r="E5330">
        <v>0</v>
      </c>
      <c r="F5330" t="s">
        <v>29</v>
      </c>
      <c r="G5330" t="s">
        <v>27</v>
      </c>
      <c r="H5330">
        <v>0</v>
      </c>
      <c r="I5330">
        <v>0</v>
      </c>
      <c r="J5330" t="s">
        <v>30</v>
      </c>
      <c r="K5330">
        <v>202001</v>
      </c>
      <c r="L5330">
        <v>3</v>
      </c>
      <c r="M5330" t="s">
        <v>1713</v>
      </c>
      <c r="N5330" t="s">
        <v>2488</v>
      </c>
      <c r="O5330">
        <v>58</v>
      </c>
      <c r="P5330" t="s">
        <v>3850</v>
      </c>
      <c r="Q5330" t="s">
        <v>3851</v>
      </c>
      <c r="R5330">
        <v>108002</v>
      </c>
      <c r="S5330">
        <v>10800</v>
      </c>
      <c r="T5330" t="s">
        <v>2077</v>
      </c>
      <c r="U5330" t="s">
        <v>1718</v>
      </c>
      <c r="V5330" t="s">
        <v>1719</v>
      </c>
      <c r="W5330" t="s">
        <v>263</v>
      </c>
      <c r="Y5330">
        <v>340</v>
      </c>
      <c r="Z5330">
        <v>135301</v>
      </c>
      <c r="AA5330">
        <v>202012</v>
      </c>
    </row>
    <row r="5331" spans="1:27" x14ac:dyDescent="0.2">
      <c r="A5331">
        <v>140</v>
      </c>
      <c r="B5331" t="s">
        <v>1553</v>
      </c>
      <c r="C5331" t="s">
        <v>27</v>
      </c>
      <c r="D5331" t="s">
        <v>3849</v>
      </c>
      <c r="E5331">
        <v>0</v>
      </c>
      <c r="F5331" t="s">
        <v>29</v>
      </c>
      <c r="G5331" t="s">
        <v>39</v>
      </c>
      <c r="H5331">
        <v>1</v>
      </c>
      <c r="I5331">
        <v>1</v>
      </c>
      <c r="J5331" t="s">
        <v>30</v>
      </c>
      <c r="K5331">
        <v>202001</v>
      </c>
      <c r="L5331">
        <v>3</v>
      </c>
      <c r="M5331" t="s">
        <v>1713</v>
      </c>
      <c r="N5331" t="s">
        <v>2488</v>
      </c>
      <c r="O5331">
        <v>58</v>
      </c>
      <c r="P5331" t="s">
        <v>3850</v>
      </c>
      <c r="Q5331" t="s">
        <v>3851</v>
      </c>
      <c r="R5331">
        <v>108002</v>
      </c>
      <c r="S5331">
        <v>10800</v>
      </c>
      <c r="T5331" t="s">
        <v>2077</v>
      </c>
      <c r="U5331" t="s">
        <v>1718</v>
      </c>
      <c r="V5331" t="s">
        <v>1719</v>
      </c>
      <c r="W5331" t="s">
        <v>263</v>
      </c>
      <c r="Y5331">
        <v>340</v>
      </c>
      <c r="Z5331">
        <v>135301</v>
      </c>
      <c r="AA5331">
        <v>202012</v>
      </c>
    </row>
    <row r="5332" spans="1:27" x14ac:dyDescent="0.2">
      <c r="A5332">
        <v>140</v>
      </c>
      <c r="B5332" t="s">
        <v>1553</v>
      </c>
      <c r="C5332" t="s">
        <v>27</v>
      </c>
      <c r="D5332" t="s">
        <v>3852</v>
      </c>
      <c r="E5332">
        <v>0</v>
      </c>
      <c r="F5332" t="s">
        <v>29</v>
      </c>
      <c r="G5332" t="s">
        <v>27</v>
      </c>
      <c r="H5332">
        <v>0</v>
      </c>
      <c r="I5332">
        <v>0</v>
      </c>
      <c r="J5332" t="s">
        <v>2947</v>
      </c>
      <c r="K5332">
        <v>202001</v>
      </c>
      <c r="L5332">
        <v>3</v>
      </c>
      <c r="M5332" t="s">
        <v>1713</v>
      </c>
      <c r="N5332" t="s">
        <v>2509</v>
      </c>
      <c r="O5332">
        <v>13</v>
      </c>
      <c r="P5332" t="s">
        <v>2510</v>
      </c>
      <c r="Q5332" t="s">
        <v>3853</v>
      </c>
      <c r="R5332">
        <v>182300</v>
      </c>
      <c r="S5332">
        <v>18230</v>
      </c>
      <c r="T5332" t="s">
        <v>2495</v>
      </c>
      <c r="U5332" t="s">
        <v>2491</v>
      </c>
      <c r="V5332" t="s">
        <v>1719</v>
      </c>
      <c r="W5332" t="s">
        <v>38</v>
      </c>
      <c r="X5332" t="s">
        <v>2513</v>
      </c>
      <c r="Y5332">
        <v>350</v>
      </c>
      <c r="Z5332">
        <v>4000371</v>
      </c>
      <c r="AA5332">
        <v>202012</v>
      </c>
    </row>
    <row r="5333" spans="1:27" x14ac:dyDescent="0.2">
      <c r="A5333">
        <v>140</v>
      </c>
      <c r="B5333" t="s">
        <v>1553</v>
      </c>
      <c r="C5333" t="s">
        <v>27</v>
      </c>
      <c r="D5333" t="s">
        <v>3852</v>
      </c>
      <c r="E5333">
        <v>0</v>
      </c>
      <c r="F5333" t="s">
        <v>29</v>
      </c>
      <c r="G5333" t="s">
        <v>39</v>
      </c>
      <c r="H5333">
        <v>1</v>
      </c>
      <c r="I5333">
        <v>1</v>
      </c>
      <c r="J5333" t="s">
        <v>2947</v>
      </c>
      <c r="K5333">
        <v>202001</v>
      </c>
      <c r="L5333">
        <v>3</v>
      </c>
      <c r="M5333" t="s">
        <v>1713</v>
      </c>
      <c r="N5333" t="s">
        <v>2509</v>
      </c>
      <c r="O5333">
        <v>13</v>
      </c>
      <c r="P5333" t="s">
        <v>2510</v>
      </c>
      <c r="Q5333" t="s">
        <v>3853</v>
      </c>
      <c r="R5333">
        <v>182300</v>
      </c>
      <c r="S5333">
        <v>18230</v>
      </c>
      <c r="T5333" t="s">
        <v>2495</v>
      </c>
      <c r="U5333" t="s">
        <v>2491</v>
      </c>
      <c r="V5333" t="s">
        <v>1719</v>
      </c>
      <c r="W5333" t="s">
        <v>38</v>
      </c>
      <c r="X5333" t="s">
        <v>2513</v>
      </c>
      <c r="Y5333">
        <v>350</v>
      </c>
      <c r="Z5333">
        <v>4000371</v>
      </c>
      <c r="AA5333">
        <v>202012</v>
      </c>
    </row>
    <row r="5334" spans="1:27" x14ac:dyDescent="0.2">
      <c r="A5334">
        <v>140</v>
      </c>
      <c r="B5334" t="s">
        <v>1553</v>
      </c>
      <c r="C5334" t="s">
        <v>27</v>
      </c>
      <c r="D5334" t="s">
        <v>3854</v>
      </c>
      <c r="E5334">
        <v>0</v>
      </c>
      <c r="F5334" t="s">
        <v>29</v>
      </c>
      <c r="G5334" t="s">
        <v>27</v>
      </c>
      <c r="H5334">
        <v>0</v>
      </c>
      <c r="I5334">
        <v>0</v>
      </c>
      <c r="J5334" t="s">
        <v>2947</v>
      </c>
      <c r="K5334">
        <v>202001</v>
      </c>
      <c r="L5334">
        <v>3</v>
      </c>
      <c r="M5334" t="s">
        <v>1713</v>
      </c>
      <c r="N5334" t="s">
        <v>2509</v>
      </c>
      <c r="O5334">
        <v>13</v>
      </c>
      <c r="P5334" t="s">
        <v>2510</v>
      </c>
      <c r="Q5334" t="s">
        <v>3853</v>
      </c>
      <c r="R5334">
        <v>182300</v>
      </c>
      <c r="S5334">
        <v>18230</v>
      </c>
      <c r="T5334" t="s">
        <v>2495</v>
      </c>
      <c r="U5334" t="s">
        <v>2491</v>
      </c>
      <c r="V5334" t="s">
        <v>1719</v>
      </c>
      <c r="W5334" t="s">
        <v>38</v>
      </c>
      <c r="X5334" t="s">
        <v>2513</v>
      </c>
      <c r="Y5334">
        <v>350</v>
      </c>
      <c r="Z5334">
        <v>4073089</v>
      </c>
      <c r="AA5334">
        <v>202012</v>
      </c>
    </row>
    <row r="5335" spans="1:27" x14ac:dyDescent="0.2">
      <c r="A5335">
        <v>140</v>
      </c>
      <c r="B5335" t="s">
        <v>1553</v>
      </c>
      <c r="C5335" t="s">
        <v>27</v>
      </c>
      <c r="D5335" t="s">
        <v>3854</v>
      </c>
      <c r="E5335">
        <v>0</v>
      </c>
      <c r="F5335" t="s">
        <v>29</v>
      </c>
      <c r="G5335" t="s">
        <v>39</v>
      </c>
      <c r="H5335">
        <v>1</v>
      </c>
      <c r="I5335">
        <v>1</v>
      </c>
      <c r="J5335" t="s">
        <v>2947</v>
      </c>
      <c r="K5335">
        <v>202001</v>
      </c>
      <c r="L5335">
        <v>3</v>
      </c>
      <c r="M5335" t="s">
        <v>1713</v>
      </c>
      <c r="N5335" t="s">
        <v>2509</v>
      </c>
      <c r="O5335">
        <v>13</v>
      </c>
      <c r="P5335" t="s">
        <v>2510</v>
      </c>
      <c r="Q5335" t="s">
        <v>3853</v>
      </c>
      <c r="R5335">
        <v>182300</v>
      </c>
      <c r="S5335">
        <v>18230</v>
      </c>
      <c r="T5335" t="s">
        <v>2495</v>
      </c>
      <c r="U5335" t="s">
        <v>2491</v>
      </c>
      <c r="V5335" t="s">
        <v>1719</v>
      </c>
      <c r="W5335" t="s">
        <v>38</v>
      </c>
      <c r="X5335" t="s">
        <v>2513</v>
      </c>
      <c r="Y5335">
        <v>350</v>
      </c>
      <c r="Z5335">
        <v>4073089</v>
      </c>
      <c r="AA5335">
        <v>202012</v>
      </c>
    </row>
    <row r="5336" spans="1:27" x14ac:dyDescent="0.2">
      <c r="A5336">
        <v>140</v>
      </c>
      <c r="B5336" t="s">
        <v>1553</v>
      </c>
      <c r="C5336" t="s">
        <v>27</v>
      </c>
      <c r="D5336" t="s">
        <v>3855</v>
      </c>
      <c r="E5336">
        <v>0</v>
      </c>
      <c r="F5336" t="s">
        <v>29</v>
      </c>
      <c r="G5336" t="s">
        <v>27</v>
      </c>
      <c r="H5336">
        <v>0</v>
      </c>
      <c r="I5336">
        <v>0</v>
      </c>
      <c r="J5336" t="s">
        <v>2947</v>
      </c>
      <c r="K5336">
        <v>202001</v>
      </c>
      <c r="L5336">
        <v>3</v>
      </c>
      <c r="M5336" t="s">
        <v>1713</v>
      </c>
      <c r="N5336" t="s">
        <v>2509</v>
      </c>
      <c r="O5336">
        <v>13</v>
      </c>
      <c r="P5336" t="s">
        <v>2510</v>
      </c>
      <c r="Q5336" t="s">
        <v>3853</v>
      </c>
      <c r="R5336">
        <v>182300</v>
      </c>
      <c r="S5336">
        <v>18230</v>
      </c>
      <c r="T5336" t="s">
        <v>2495</v>
      </c>
      <c r="U5336" t="s">
        <v>2491</v>
      </c>
      <c r="V5336" t="s">
        <v>1719</v>
      </c>
      <c r="W5336" t="s">
        <v>38</v>
      </c>
      <c r="X5336" t="s">
        <v>2513</v>
      </c>
      <c r="Y5336">
        <v>350</v>
      </c>
      <c r="Z5336">
        <v>4073088</v>
      </c>
      <c r="AA5336">
        <v>202012</v>
      </c>
    </row>
    <row r="5337" spans="1:27" x14ac:dyDescent="0.2">
      <c r="A5337">
        <v>140</v>
      </c>
      <c r="B5337" t="s">
        <v>1553</v>
      </c>
      <c r="C5337" t="s">
        <v>27</v>
      </c>
      <c r="D5337" t="s">
        <v>3855</v>
      </c>
      <c r="E5337">
        <v>0</v>
      </c>
      <c r="F5337" t="s">
        <v>29</v>
      </c>
      <c r="G5337" t="s">
        <v>39</v>
      </c>
      <c r="H5337">
        <v>1</v>
      </c>
      <c r="I5337">
        <v>1</v>
      </c>
      <c r="J5337" t="s">
        <v>2947</v>
      </c>
      <c r="K5337">
        <v>202001</v>
      </c>
      <c r="L5337">
        <v>3</v>
      </c>
      <c r="M5337" t="s">
        <v>1713</v>
      </c>
      <c r="N5337" t="s">
        <v>2509</v>
      </c>
      <c r="O5337">
        <v>13</v>
      </c>
      <c r="P5337" t="s">
        <v>2510</v>
      </c>
      <c r="Q5337" t="s">
        <v>3853</v>
      </c>
      <c r="R5337">
        <v>182300</v>
      </c>
      <c r="S5337">
        <v>18230</v>
      </c>
      <c r="T5337" t="s">
        <v>2495</v>
      </c>
      <c r="U5337" t="s">
        <v>2491</v>
      </c>
      <c r="V5337" t="s">
        <v>1719</v>
      </c>
      <c r="W5337" t="s">
        <v>38</v>
      </c>
      <c r="X5337" t="s">
        <v>2513</v>
      </c>
      <c r="Y5337">
        <v>350</v>
      </c>
      <c r="Z5337">
        <v>4073088</v>
      </c>
      <c r="AA5337">
        <v>202012</v>
      </c>
    </row>
    <row r="5338" spans="1:27" x14ac:dyDescent="0.2">
      <c r="A5338">
        <v>140</v>
      </c>
      <c r="B5338" t="s">
        <v>1553</v>
      </c>
      <c r="C5338" t="s">
        <v>27</v>
      </c>
      <c r="D5338" t="s">
        <v>3856</v>
      </c>
      <c r="E5338">
        <v>0</v>
      </c>
      <c r="F5338" t="s">
        <v>29</v>
      </c>
      <c r="G5338" t="s">
        <v>27</v>
      </c>
      <c r="H5338">
        <v>0</v>
      </c>
      <c r="I5338">
        <v>0</v>
      </c>
      <c r="J5338" t="s">
        <v>2947</v>
      </c>
      <c r="K5338">
        <v>202001</v>
      </c>
      <c r="L5338">
        <v>3</v>
      </c>
      <c r="M5338" t="s">
        <v>1713</v>
      </c>
      <c r="N5338" t="s">
        <v>2509</v>
      </c>
      <c r="O5338">
        <v>13</v>
      </c>
      <c r="P5338" t="s">
        <v>2510</v>
      </c>
      <c r="Q5338" t="s">
        <v>3853</v>
      </c>
      <c r="R5338">
        <v>182300</v>
      </c>
      <c r="S5338">
        <v>18230</v>
      </c>
      <c r="T5338" t="s">
        <v>2495</v>
      </c>
      <c r="U5338" t="s">
        <v>2491</v>
      </c>
      <c r="V5338" t="s">
        <v>1719</v>
      </c>
      <c r="W5338" t="s">
        <v>38</v>
      </c>
      <c r="X5338" t="s">
        <v>2513</v>
      </c>
      <c r="Y5338">
        <v>350</v>
      </c>
      <c r="Z5338">
        <v>4000330</v>
      </c>
      <c r="AA5338">
        <v>202012</v>
      </c>
    </row>
    <row r="5339" spans="1:27" x14ac:dyDescent="0.2">
      <c r="A5339">
        <v>140</v>
      </c>
      <c r="B5339" t="s">
        <v>1553</v>
      </c>
      <c r="C5339" t="s">
        <v>27</v>
      </c>
      <c r="D5339" t="s">
        <v>3856</v>
      </c>
      <c r="E5339">
        <v>0</v>
      </c>
      <c r="F5339" t="s">
        <v>29</v>
      </c>
      <c r="G5339" t="s">
        <v>39</v>
      </c>
      <c r="H5339">
        <v>1</v>
      </c>
      <c r="I5339">
        <v>1</v>
      </c>
      <c r="J5339" t="s">
        <v>2947</v>
      </c>
      <c r="K5339">
        <v>202001</v>
      </c>
      <c r="L5339">
        <v>3</v>
      </c>
      <c r="M5339" t="s">
        <v>1713</v>
      </c>
      <c r="N5339" t="s">
        <v>2509</v>
      </c>
      <c r="O5339">
        <v>13</v>
      </c>
      <c r="P5339" t="s">
        <v>2510</v>
      </c>
      <c r="Q5339" t="s">
        <v>3853</v>
      </c>
      <c r="R5339">
        <v>182300</v>
      </c>
      <c r="S5339">
        <v>18230</v>
      </c>
      <c r="T5339" t="s">
        <v>2495</v>
      </c>
      <c r="U5339" t="s">
        <v>2491</v>
      </c>
      <c r="V5339" t="s">
        <v>1719</v>
      </c>
      <c r="W5339" t="s">
        <v>38</v>
      </c>
      <c r="X5339" t="s">
        <v>2513</v>
      </c>
      <c r="Y5339">
        <v>350</v>
      </c>
      <c r="Z5339">
        <v>4000330</v>
      </c>
      <c r="AA5339">
        <v>202012</v>
      </c>
    </row>
    <row r="5340" spans="1:27" x14ac:dyDescent="0.2">
      <c r="A5340">
        <v>140</v>
      </c>
      <c r="B5340" t="s">
        <v>1553</v>
      </c>
      <c r="C5340" t="s">
        <v>27</v>
      </c>
      <c r="D5340" t="s">
        <v>3857</v>
      </c>
      <c r="E5340">
        <v>0</v>
      </c>
      <c r="F5340" t="s">
        <v>29</v>
      </c>
      <c r="G5340" t="s">
        <v>27</v>
      </c>
      <c r="H5340">
        <v>0</v>
      </c>
      <c r="I5340">
        <v>0</v>
      </c>
      <c r="J5340" t="s">
        <v>2947</v>
      </c>
      <c r="K5340">
        <v>202001</v>
      </c>
      <c r="L5340">
        <v>3</v>
      </c>
      <c r="M5340" t="s">
        <v>1713</v>
      </c>
      <c r="N5340" t="s">
        <v>2509</v>
      </c>
      <c r="O5340">
        <v>13</v>
      </c>
      <c r="P5340" t="s">
        <v>2510</v>
      </c>
      <c r="Q5340" t="s">
        <v>3853</v>
      </c>
      <c r="R5340">
        <v>182300</v>
      </c>
      <c r="S5340">
        <v>18230</v>
      </c>
      <c r="T5340" t="s">
        <v>2495</v>
      </c>
      <c r="U5340" t="s">
        <v>2491</v>
      </c>
      <c r="V5340" t="s">
        <v>1719</v>
      </c>
      <c r="W5340" t="s">
        <v>38</v>
      </c>
      <c r="X5340" t="s">
        <v>2513</v>
      </c>
      <c r="Y5340">
        <v>350</v>
      </c>
      <c r="Z5340">
        <v>4000363</v>
      </c>
      <c r="AA5340">
        <v>202012</v>
      </c>
    </row>
    <row r="5341" spans="1:27" x14ac:dyDescent="0.2">
      <c r="A5341">
        <v>140</v>
      </c>
      <c r="B5341" t="s">
        <v>1553</v>
      </c>
      <c r="C5341" t="s">
        <v>27</v>
      </c>
      <c r="D5341" t="s">
        <v>3857</v>
      </c>
      <c r="E5341">
        <v>0</v>
      </c>
      <c r="F5341" t="s">
        <v>29</v>
      </c>
      <c r="G5341" t="s">
        <v>39</v>
      </c>
      <c r="H5341">
        <v>1</v>
      </c>
      <c r="I5341">
        <v>1</v>
      </c>
      <c r="J5341" t="s">
        <v>2947</v>
      </c>
      <c r="K5341">
        <v>202001</v>
      </c>
      <c r="L5341">
        <v>3</v>
      </c>
      <c r="M5341" t="s">
        <v>1713</v>
      </c>
      <c r="N5341" t="s">
        <v>2509</v>
      </c>
      <c r="O5341">
        <v>13</v>
      </c>
      <c r="P5341" t="s">
        <v>2510</v>
      </c>
      <c r="Q5341" t="s">
        <v>3853</v>
      </c>
      <c r="R5341">
        <v>182300</v>
      </c>
      <c r="S5341">
        <v>18230</v>
      </c>
      <c r="T5341" t="s">
        <v>2495</v>
      </c>
      <c r="U5341" t="s">
        <v>2491</v>
      </c>
      <c r="V5341" t="s">
        <v>1719</v>
      </c>
      <c r="W5341" t="s">
        <v>38</v>
      </c>
      <c r="X5341" t="s">
        <v>2513</v>
      </c>
      <c r="Y5341">
        <v>350</v>
      </c>
      <c r="Z5341">
        <v>4000363</v>
      </c>
      <c r="AA5341">
        <v>202012</v>
      </c>
    </row>
    <row r="5342" spans="1:27" x14ac:dyDescent="0.2">
      <c r="A5342">
        <v>140</v>
      </c>
      <c r="B5342" t="s">
        <v>1553</v>
      </c>
      <c r="C5342" t="s">
        <v>27</v>
      </c>
      <c r="D5342" t="s">
        <v>3858</v>
      </c>
      <c r="E5342">
        <v>0</v>
      </c>
      <c r="F5342" t="s">
        <v>29</v>
      </c>
      <c r="G5342" t="s">
        <v>27</v>
      </c>
      <c r="H5342">
        <v>0</v>
      </c>
      <c r="I5342">
        <v>0</v>
      </c>
      <c r="J5342" t="s">
        <v>2947</v>
      </c>
      <c r="K5342">
        <v>202001</v>
      </c>
      <c r="L5342">
        <v>3</v>
      </c>
      <c r="M5342" t="s">
        <v>1713</v>
      </c>
      <c r="N5342" t="s">
        <v>2509</v>
      </c>
      <c r="O5342">
        <v>13</v>
      </c>
      <c r="P5342" t="s">
        <v>2510</v>
      </c>
      <c r="Q5342" t="s">
        <v>3853</v>
      </c>
      <c r="R5342">
        <v>182300</v>
      </c>
      <c r="S5342">
        <v>18230</v>
      </c>
      <c r="T5342" t="s">
        <v>2495</v>
      </c>
      <c r="U5342" t="s">
        <v>2491</v>
      </c>
      <c r="V5342" t="s">
        <v>1719</v>
      </c>
      <c r="W5342" t="s">
        <v>38</v>
      </c>
      <c r="X5342" t="s">
        <v>2513</v>
      </c>
      <c r="Y5342">
        <v>350</v>
      </c>
      <c r="Z5342">
        <v>4000250</v>
      </c>
      <c r="AA5342">
        <v>202012</v>
      </c>
    </row>
    <row r="5343" spans="1:27" x14ac:dyDescent="0.2">
      <c r="A5343">
        <v>140</v>
      </c>
      <c r="B5343" t="s">
        <v>1553</v>
      </c>
      <c r="C5343" t="s">
        <v>27</v>
      </c>
      <c r="D5343" t="s">
        <v>3858</v>
      </c>
      <c r="E5343">
        <v>0</v>
      </c>
      <c r="F5343" t="s">
        <v>29</v>
      </c>
      <c r="G5343" t="s">
        <v>39</v>
      </c>
      <c r="H5343">
        <v>1</v>
      </c>
      <c r="I5343">
        <v>1</v>
      </c>
      <c r="J5343" t="s">
        <v>2947</v>
      </c>
      <c r="K5343">
        <v>202001</v>
      </c>
      <c r="L5343">
        <v>3</v>
      </c>
      <c r="M5343" t="s">
        <v>1713</v>
      </c>
      <c r="N5343" t="s">
        <v>2509</v>
      </c>
      <c r="O5343">
        <v>13</v>
      </c>
      <c r="P5343" t="s">
        <v>2510</v>
      </c>
      <c r="Q5343" t="s">
        <v>3853</v>
      </c>
      <c r="R5343">
        <v>182300</v>
      </c>
      <c r="S5343">
        <v>18230</v>
      </c>
      <c r="T5343" t="s">
        <v>2495</v>
      </c>
      <c r="U5343" t="s">
        <v>2491</v>
      </c>
      <c r="V5343" t="s">
        <v>1719</v>
      </c>
      <c r="W5343" t="s">
        <v>38</v>
      </c>
      <c r="X5343" t="s">
        <v>2513</v>
      </c>
      <c r="Y5343">
        <v>350</v>
      </c>
      <c r="Z5343">
        <v>4000250</v>
      </c>
      <c r="AA5343">
        <v>202012</v>
      </c>
    </row>
    <row r="5344" spans="1:27" x14ac:dyDescent="0.2">
      <c r="A5344">
        <v>140</v>
      </c>
      <c r="B5344" t="s">
        <v>1553</v>
      </c>
      <c r="C5344" t="s">
        <v>27</v>
      </c>
      <c r="D5344" t="s">
        <v>3859</v>
      </c>
      <c r="E5344">
        <v>0</v>
      </c>
      <c r="F5344" t="s">
        <v>29</v>
      </c>
      <c r="G5344" t="s">
        <v>27</v>
      </c>
      <c r="H5344">
        <v>0</v>
      </c>
      <c r="I5344">
        <v>0</v>
      </c>
      <c r="J5344" t="s">
        <v>2947</v>
      </c>
      <c r="K5344">
        <v>202001</v>
      </c>
      <c r="L5344">
        <v>3</v>
      </c>
      <c r="M5344" t="s">
        <v>1713</v>
      </c>
      <c r="N5344" t="s">
        <v>2509</v>
      </c>
      <c r="O5344">
        <v>13</v>
      </c>
      <c r="P5344" t="s">
        <v>2510</v>
      </c>
      <c r="Q5344" t="s">
        <v>3853</v>
      </c>
      <c r="R5344">
        <v>182300</v>
      </c>
      <c r="S5344">
        <v>18230</v>
      </c>
      <c r="T5344" t="s">
        <v>2495</v>
      </c>
      <c r="U5344" t="s">
        <v>2491</v>
      </c>
      <c r="V5344" t="s">
        <v>1719</v>
      </c>
      <c r="W5344" t="s">
        <v>38</v>
      </c>
      <c r="X5344" t="s">
        <v>2513</v>
      </c>
      <c r="Y5344">
        <v>350</v>
      </c>
      <c r="Z5344">
        <v>16580558</v>
      </c>
      <c r="AA5344">
        <v>202012</v>
      </c>
    </row>
    <row r="5345" spans="1:27" x14ac:dyDescent="0.2">
      <c r="A5345">
        <v>140</v>
      </c>
      <c r="B5345" t="s">
        <v>1553</v>
      </c>
      <c r="C5345" t="s">
        <v>27</v>
      </c>
      <c r="D5345" t="s">
        <v>3859</v>
      </c>
      <c r="E5345">
        <v>0</v>
      </c>
      <c r="F5345" t="s">
        <v>29</v>
      </c>
      <c r="G5345" t="s">
        <v>39</v>
      </c>
      <c r="H5345">
        <v>1</v>
      </c>
      <c r="I5345">
        <v>1</v>
      </c>
      <c r="J5345" t="s">
        <v>2947</v>
      </c>
      <c r="K5345">
        <v>202001</v>
      </c>
      <c r="L5345">
        <v>3</v>
      </c>
      <c r="M5345" t="s">
        <v>1713</v>
      </c>
      <c r="N5345" t="s">
        <v>2509</v>
      </c>
      <c r="O5345">
        <v>13</v>
      </c>
      <c r="P5345" t="s">
        <v>2510</v>
      </c>
      <c r="Q5345" t="s">
        <v>3853</v>
      </c>
      <c r="R5345">
        <v>182300</v>
      </c>
      <c r="S5345">
        <v>18230</v>
      </c>
      <c r="T5345" t="s">
        <v>2495</v>
      </c>
      <c r="U5345" t="s">
        <v>2491</v>
      </c>
      <c r="V5345" t="s">
        <v>1719</v>
      </c>
      <c r="W5345" t="s">
        <v>38</v>
      </c>
      <c r="X5345" t="s">
        <v>2513</v>
      </c>
      <c r="Y5345">
        <v>350</v>
      </c>
      <c r="Z5345">
        <v>16580558</v>
      </c>
      <c r="AA5345">
        <v>202012</v>
      </c>
    </row>
    <row r="5346" spans="1:27" x14ac:dyDescent="0.2">
      <c r="A5346">
        <v>140</v>
      </c>
      <c r="B5346" t="s">
        <v>1553</v>
      </c>
      <c r="C5346" t="s">
        <v>27</v>
      </c>
      <c r="D5346" t="s">
        <v>3860</v>
      </c>
      <c r="E5346">
        <v>0</v>
      </c>
      <c r="F5346" t="s">
        <v>29</v>
      </c>
      <c r="G5346" t="s">
        <v>27</v>
      </c>
      <c r="H5346">
        <v>0</v>
      </c>
      <c r="I5346">
        <v>0</v>
      </c>
      <c r="J5346" t="s">
        <v>2947</v>
      </c>
      <c r="K5346">
        <v>202001</v>
      </c>
      <c r="L5346">
        <v>3</v>
      </c>
      <c r="M5346" t="s">
        <v>1713</v>
      </c>
      <c r="N5346" t="s">
        <v>2509</v>
      </c>
      <c r="O5346">
        <v>13</v>
      </c>
      <c r="P5346" t="s">
        <v>2510</v>
      </c>
      <c r="Q5346" t="s">
        <v>3853</v>
      </c>
      <c r="R5346">
        <v>182300</v>
      </c>
      <c r="S5346">
        <v>18230</v>
      </c>
      <c r="T5346" t="s">
        <v>2495</v>
      </c>
      <c r="U5346" t="s">
        <v>2491</v>
      </c>
      <c r="V5346" t="s">
        <v>1719</v>
      </c>
      <c r="W5346" t="s">
        <v>38</v>
      </c>
      <c r="X5346" t="s">
        <v>2513</v>
      </c>
      <c r="Y5346">
        <v>350</v>
      </c>
      <c r="Z5346">
        <v>4095011</v>
      </c>
      <c r="AA5346">
        <v>202012</v>
      </c>
    </row>
    <row r="5347" spans="1:27" x14ac:dyDescent="0.2">
      <c r="A5347">
        <v>140</v>
      </c>
      <c r="B5347" t="s">
        <v>1553</v>
      </c>
      <c r="C5347" t="s">
        <v>27</v>
      </c>
      <c r="D5347" t="s">
        <v>3860</v>
      </c>
      <c r="E5347">
        <v>0</v>
      </c>
      <c r="F5347" t="s">
        <v>29</v>
      </c>
      <c r="G5347" t="s">
        <v>39</v>
      </c>
      <c r="H5347">
        <v>1</v>
      </c>
      <c r="I5347">
        <v>1</v>
      </c>
      <c r="J5347" t="s">
        <v>2947</v>
      </c>
      <c r="K5347">
        <v>202001</v>
      </c>
      <c r="L5347">
        <v>3</v>
      </c>
      <c r="M5347" t="s">
        <v>1713</v>
      </c>
      <c r="N5347" t="s">
        <v>2509</v>
      </c>
      <c r="O5347">
        <v>13</v>
      </c>
      <c r="P5347" t="s">
        <v>2510</v>
      </c>
      <c r="Q5347" t="s">
        <v>3853</v>
      </c>
      <c r="R5347">
        <v>182300</v>
      </c>
      <c r="S5347">
        <v>18230</v>
      </c>
      <c r="T5347" t="s">
        <v>2495</v>
      </c>
      <c r="U5347" t="s">
        <v>2491</v>
      </c>
      <c r="V5347" t="s">
        <v>1719</v>
      </c>
      <c r="W5347" t="s">
        <v>38</v>
      </c>
      <c r="X5347" t="s">
        <v>2513</v>
      </c>
      <c r="Y5347">
        <v>350</v>
      </c>
      <c r="Z5347">
        <v>4095011</v>
      </c>
      <c r="AA5347">
        <v>202012</v>
      </c>
    </row>
    <row r="5348" spans="1:27" x14ac:dyDescent="0.2">
      <c r="A5348">
        <v>140</v>
      </c>
      <c r="B5348" t="s">
        <v>1553</v>
      </c>
      <c r="C5348" t="s">
        <v>27</v>
      </c>
      <c r="D5348" t="s">
        <v>2508</v>
      </c>
      <c r="E5348">
        <v>-9.41</v>
      </c>
      <c r="F5348" t="s">
        <v>29</v>
      </c>
      <c r="G5348" t="s">
        <v>27</v>
      </c>
      <c r="H5348">
        <v>0.78395382164535499</v>
      </c>
      <c r="I5348">
        <v>2441444717.6199999</v>
      </c>
      <c r="J5348" t="s">
        <v>1309</v>
      </c>
      <c r="K5348">
        <v>202012</v>
      </c>
      <c r="L5348">
        <v>3</v>
      </c>
      <c r="M5348" t="s">
        <v>1713</v>
      </c>
      <c r="N5348" t="s">
        <v>2509</v>
      </c>
      <c r="O5348">
        <v>13</v>
      </c>
      <c r="P5348" t="s">
        <v>2510</v>
      </c>
      <c r="Q5348" t="s">
        <v>2511</v>
      </c>
      <c r="R5348">
        <v>190000</v>
      </c>
      <c r="S5348">
        <v>19000</v>
      </c>
      <c r="T5348" t="s">
        <v>2512</v>
      </c>
      <c r="U5348" t="s">
        <v>2491</v>
      </c>
      <c r="V5348" t="s">
        <v>1719</v>
      </c>
      <c r="W5348" t="s">
        <v>38</v>
      </c>
      <c r="X5348" t="s">
        <v>2513</v>
      </c>
      <c r="Y5348">
        <v>350</v>
      </c>
      <c r="Z5348">
        <v>137730</v>
      </c>
      <c r="AA5348">
        <v>202012</v>
      </c>
    </row>
    <row r="5349" spans="1:27" x14ac:dyDescent="0.2">
      <c r="A5349">
        <v>140</v>
      </c>
      <c r="B5349" t="s">
        <v>1553</v>
      </c>
      <c r="C5349" t="s">
        <v>27</v>
      </c>
      <c r="D5349" t="s">
        <v>2508</v>
      </c>
      <c r="E5349">
        <v>-2.59</v>
      </c>
      <c r="F5349" t="s">
        <v>29</v>
      </c>
      <c r="G5349" t="s">
        <v>39</v>
      </c>
      <c r="H5349">
        <v>0.21604617835464501</v>
      </c>
      <c r="I5349">
        <v>672826365.97000003</v>
      </c>
      <c r="J5349" t="s">
        <v>1309</v>
      </c>
      <c r="K5349">
        <v>202012</v>
      </c>
      <c r="L5349">
        <v>3</v>
      </c>
      <c r="M5349" t="s">
        <v>1713</v>
      </c>
      <c r="N5349" t="s">
        <v>2509</v>
      </c>
      <c r="O5349">
        <v>13</v>
      </c>
      <c r="P5349" t="s">
        <v>2510</v>
      </c>
      <c r="Q5349" t="s">
        <v>2511</v>
      </c>
      <c r="R5349">
        <v>190000</v>
      </c>
      <c r="S5349">
        <v>19000</v>
      </c>
      <c r="T5349" t="s">
        <v>2512</v>
      </c>
      <c r="U5349" t="s">
        <v>2491</v>
      </c>
      <c r="V5349" t="s">
        <v>1719</v>
      </c>
      <c r="W5349" t="s">
        <v>38</v>
      </c>
      <c r="X5349" t="s">
        <v>2513</v>
      </c>
      <c r="Y5349">
        <v>350</v>
      </c>
      <c r="Z5349">
        <v>137730</v>
      </c>
      <c r="AA5349">
        <v>202012</v>
      </c>
    </row>
    <row r="5350" spans="1:27" x14ac:dyDescent="0.2">
      <c r="A5350">
        <v>140</v>
      </c>
      <c r="B5350" t="s">
        <v>1553</v>
      </c>
      <c r="C5350" t="s">
        <v>27</v>
      </c>
      <c r="D5350" t="s">
        <v>3861</v>
      </c>
      <c r="E5350">
        <v>0</v>
      </c>
      <c r="F5350" t="s">
        <v>29</v>
      </c>
      <c r="G5350" t="s">
        <v>27</v>
      </c>
      <c r="H5350">
        <v>0</v>
      </c>
      <c r="I5350">
        <v>0</v>
      </c>
      <c r="J5350" t="s">
        <v>2947</v>
      </c>
      <c r="K5350">
        <v>202001</v>
      </c>
      <c r="L5350">
        <v>3</v>
      </c>
      <c r="M5350" t="s">
        <v>1713</v>
      </c>
      <c r="N5350" t="s">
        <v>2509</v>
      </c>
      <c r="O5350">
        <v>13</v>
      </c>
      <c r="P5350" t="s">
        <v>2510</v>
      </c>
      <c r="Q5350" t="s">
        <v>2511</v>
      </c>
      <c r="R5350">
        <v>190000</v>
      </c>
      <c r="S5350">
        <v>19000</v>
      </c>
      <c r="T5350" t="s">
        <v>2512</v>
      </c>
      <c r="U5350" t="s">
        <v>2491</v>
      </c>
      <c r="V5350" t="s">
        <v>1719</v>
      </c>
      <c r="W5350" t="s">
        <v>38</v>
      </c>
      <c r="X5350" t="s">
        <v>2513</v>
      </c>
      <c r="Y5350">
        <v>350</v>
      </c>
      <c r="Z5350">
        <v>135373</v>
      </c>
      <c r="AA5350">
        <v>202012</v>
      </c>
    </row>
    <row r="5351" spans="1:27" x14ac:dyDescent="0.2">
      <c r="A5351">
        <v>140</v>
      </c>
      <c r="B5351" t="s">
        <v>1553</v>
      </c>
      <c r="C5351" t="s">
        <v>27</v>
      </c>
      <c r="D5351" t="s">
        <v>3861</v>
      </c>
      <c r="E5351">
        <v>0</v>
      </c>
      <c r="F5351" t="s">
        <v>29</v>
      </c>
      <c r="G5351" t="s">
        <v>39</v>
      </c>
      <c r="H5351">
        <v>1</v>
      </c>
      <c r="I5351">
        <v>1</v>
      </c>
      <c r="J5351" t="s">
        <v>2947</v>
      </c>
      <c r="K5351">
        <v>202001</v>
      </c>
      <c r="L5351">
        <v>3</v>
      </c>
      <c r="M5351" t="s">
        <v>1713</v>
      </c>
      <c r="N5351" t="s">
        <v>2509</v>
      </c>
      <c r="O5351">
        <v>13</v>
      </c>
      <c r="P5351" t="s">
        <v>2510</v>
      </c>
      <c r="Q5351" t="s">
        <v>2511</v>
      </c>
      <c r="R5351">
        <v>190000</v>
      </c>
      <c r="S5351">
        <v>19000</v>
      </c>
      <c r="T5351" t="s">
        <v>2512</v>
      </c>
      <c r="U5351" t="s">
        <v>2491</v>
      </c>
      <c r="V5351" t="s">
        <v>1719</v>
      </c>
      <c r="W5351" t="s">
        <v>38</v>
      </c>
      <c r="X5351" t="s">
        <v>2513</v>
      </c>
      <c r="Y5351">
        <v>350</v>
      </c>
      <c r="Z5351">
        <v>135373</v>
      </c>
      <c r="AA5351">
        <v>202012</v>
      </c>
    </row>
    <row r="5352" spans="1:27" x14ac:dyDescent="0.2">
      <c r="A5352">
        <v>140</v>
      </c>
      <c r="B5352" t="s">
        <v>1553</v>
      </c>
      <c r="C5352" t="s">
        <v>27</v>
      </c>
      <c r="D5352" t="s">
        <v>2514</v>
      </c>
      <c r="E5352">
        <v>2583154.87</v>
      </c>
      <c r="F5352" t="s">
        <v>29</v>
      </c>
      <c r="G5352" t="s">
        <v>27</v>
      </c>
      <c r="H5352">
        <v>0.78395382164535499</v>
      </c>
      <c r="I5352">
        <v>2441444717.6199999</v>
      </c>
      <c r="J5352" t="s">
        <v>1309</v>
      </c>
      <c r="K5352">
        <v>202012</v>
      </c>
      <c r="L5352">
        <v>3</v>
      </c>
      <c r="M5352" t="s">
        <v>1713</v>
      </c>
      <c r="N5352" t="s">
        <v>2509</v>
      </c>
      <c r="O5352">
        <v>13</v>
      </c>
      <c r="P5352" t="s">
        <v>2510</v>
      </c>
      <c r="Q5352" t="s">
        <v>2511</v>
      </c>
      <c r="R5352">
        <v>190000</v>
      </c>
      <c r="S5352">
        <v>19000</v>
      </c>
      <c r="T5352" t="s">
        <v>2512</v>
      </c>
      <c r="U5352" t="s">
        <v>2491</v>
      </c>
      <c r="V5352" t="s">
        <v>1719</v>
      </c>
      <c r="W5352" t="s">
        <v>38</v>
      </c>
      <c r="X5352" t="s">
        <v>2513</v>
      </c>
      <c r="Y5352">
        <v>350</v>
      </c>
      <c r="Z5352">
        <v>134490</v>
      </c>
      <c r="AA5352">
        <v>202012</v>
      </c>
    </row>
    <row r="5353" spans="1:27" x14ac:dyDescent="0.2">
      <c r="A5353">
        <v>140</v>
      </c>
      <c r="B5353" t="s">
        <v>1553</v>
      </c>
      <c r="C5353" t="s">
        <v>27</v>
      </c>
      <c r="D5353" t="s">
        <v>2514</v>
      </c>
      <c r="E5353">
        <v>711879.6</v>
      </c>
      <c r="F5353" t="s">
        <v>29</v>
      </c>
      <c r="G5353" t="s">
        <v>39</v>
      </c>
      <c r="H5353">
        <v>0.21604617835464501</v>
      </c>
      <c r="I5353">
        <v>672826365.97000003</v>
      </c>
      <c r="J5353" t="s">
        <v>1309</v>
      </c>
      <c r="K5353">
        <v>202012</v>
      </c>
      <c r="L5353">
        <v>3</v>
      </c>
      <c r="M5353" t="s">
        <v>1713</v>
      </c>
      <c r="N5353" t="s">
        <v>2509</v>
      </c>
      <c r="O5353">
        <v>13</v>
      </c>
      <c r="P5353" t="s">
        <v>2510</v>
      </c>
      <c r="Q5353" t="s">
        <v>2511</v>
      </c>
      <c r="R5353">
        <v>190000</v>
      </c>
      <c r="S5353">
        <v>19000</v>
      </c>
      <c r="T5353" t="s">
        <v>2512</v>
      </c>
      <c r="U5353" t="s">
        <v>2491</v>
      </c>
      <c r="V5353" t="s">
        <v>1719</v>
      </c>
      <c r="W5353" t="s">
        <v>38</v>
      </c>
      <c r="X5353" t="s">
        <v>2513</v>
      </c>
      <c r="Y5353">
        <v>350</v>
      </c>
      <c r="Z5353">
        <v>134490</v>
      </c>
      <c r="AA5353">
        <v>202012</v>
      </c>
    </row>
    <row r="5354" spans="1:27" x14ac:dyDescent="0.2">
      <c r="A5354">
        <v>140</v>
      </c>
      <c r="B5354" t="s">
        <v>1553</v>
      </c>
      <c r="C5354" t="s">
        <v>27</v>
      </c>
      <c r="D5354" t="s">
        <v>3862</v>
      </c>
      <c r="E5354">
        <v>0</v>
      </c>
      <c r="F5354" t="s">
        <v>29</v>
      </c>
      <c r="G5354" t="s">
        <v>27</v>
      </c>
      <c r="H5354">
        <v>0.81161000000000005</v>
      </c>
      <c r="I5354">
        <v>0.81161000000000005</v>
      </c>
      <c r="J5354" t="s">
        <v>258</v>
      </c>
      <c r="K5354">
        <v>202001</v>
      </c>
      <c r="L5354">
        <v>3</v>
      </c>
      <c r="M5354" t="s">
        <v>1713</v>
      </c>
      <c r="N5354" t="s">
        <v>2509</v>
      </c>
      <c r="O5354">
        <v>13</v>
      </c>
      <c r="P5354" t="s">
        <v>2510</v>
      </c>
      <c r="Q5354" t="s">
        <v>2511</v>
      </c>
      <c r="R5354">
        <v>190000</v>
      </c>
      <c r="S5354">
        <v>19000</v>
      </c>
      <c r="T5354" t="s">
        <v>2512</v>
      </c>
      <c r="U5354" t="s">
        <v>2491</v>
      </c>
      <c r="V5354" t="s">
        <v>1719</v>
      </c>
      <c r="W5354" t="s">
        <v>38</v>
      </c>
      <c r="X5354" t="s">
        <v>2513</v>
      </c>
      <c r="Y5354">
        <v>350</v>
      </c>
      <c r="Z5354">
        <v>134488</v>
      </c>
      <c r="AA5354">
        <v>202012</v>
      </c>
    </row>
    <row r="5355" spans="1:27" x14ac:dyDescent="0.2">
      <c r="A5355">
        <v>140</v>
      </c>
      <c r="B5355" t="s">
        <v>1553</v>
      </c>
      <c r="C5355" t="s">
        <v>27</v>
      </c>
      <c r="D5355" t="s">
        <v>3862</v>
      </c>
      <c r="E5355">
        <v>0</v>
      </c>
      <c r="F5355" t="s">
        <v>29</v>
      </c>
      <c r="G5355" t="s">
        <v>39</v>
      </c>
      <c r="H5355">
        <v>0.18839</v>
      </c>
      <c r="I5355">
        <v>0.18839</v>
      </c>
      <c r="J5355" t="s">
        <v>258</v>
      </c>
      <c r="K5355">
        <v>202001</v>
      </c>
      <c r="L5355">
        <v>3</v>
      </c>
      <c r="M5355" t="s">
        <v>1713</v>
      </c>
      <c r="N5355" t="s">
        <v>2509</v>
      </c>
      <c r="O5355">
        <v>13</v>
      </c>
      <c r="P5355" t="s">
        <v>2510</v>
      </c>
      <c r="Q5355" t="s">
        <v>2511</v>
      </c>
      <c r="R5355">
        <v>190000</v>
      </c>
      <c r="S5355">
        <v>19000</v>
      </c>
      <c r="T5355" t="s">
        <v>2512</v>
      </c>
      <c r="U5355" t="s">
        <v>2491</v>
      </c>
      <c r="V5355" t="s">
        <v>1719</v>
      </c>
      <c r="W5355" t="s">
        <v>38</v>
      </c>
      <c r="X5355" t="s">
        <v>2513</v>
      </c>
      <c r="Y5355">
        <v>350</v>
      </c>
      <c r="Z5355">
        <v>134488</v>
      </c>
      <c r="AA5355">
        <v>202012</v>
      </c>
    </row>
    <row r="5356" spans="1:27" x14ac:dyDescent="0.2">
      <c r="A5356">
        <v>140</v>
      </c>
      <c r="B5356" t="s">
        <v>1553</v>
      </c>
      <c r="C5356" t="s">
        <v>27</v>
      </c>
      <c r="D5356" t="s">
        <v>3863</v>
      </c>
      <c r="E5356">
        <v>0</v>
      </c>
      <c r="F5356" t="s">
        <v>29</v>
      </c>
      <c r="G5356" t="s">
        <v>27</v>
      </c>
      <c r="H5356">
        <v>0</v>
      </c>
      <c r="I5356">
        <v>0</v>
      </c>
      <c r="J5356" t="s">
        <v>2947</v>
      </c>
      <c r="K5356">
        <v>202001</v>
      </c>
      <c r="L5356">
        <v>3</v>
      </c>
      <c r="M5356" t="s">
        <v>1713</v>
      </c>
      <c r="N5356" t="s">
        <v>2509</v>
      </c>
      <c r="O5356">
        <v>13</v>
      </c>
      <c r="P5356" t="s">
        <v>2510</v>
      </c>
      <c r="Q5356" t="s">
        <v>2511</v>
      </c>
      <c r="R5356">
        <v>190000</v>
      </c>
      <c r="S5356">
        <v>19000</v>
      </c>
      <c r="T5356" t="s">
        <v>2512</v>
      </c>
      <c r="U5356" t="s">
        <v>2491</v>
      </c>
      <c r="V5356" t="s">
        <v>1719</v>
      </c>
      <c r="W5356" t="s">
        <v>38</v>
      </c>
      <c r="X5356" t="s">
        <v>2513</v>
      </c>
      <c r="Y5356">
        <v>350</v>
      </c>
      <c r="Z5356">
        <v>177793</v>
      </c>
      <c r="AA5356">
        <v>202012</v>
      </c>
    </row>
    <row r="5357" spans="1:27" x14ac:dyDescent="0.2">
      <c r="A5357">
        <v>140</v>
      </c>
      <c r="B5357" t="s">
        <v>1553</v>
      </c>
      <c r="C5357" t="s">
        <v>27</v>
      </c>
      <c r="D5357" t="s">
        <v>3863</v>
      </c>
      <c r="E5357">
        <v>0</v>
      </c>
      <c r="F5357" t="s">
        <v>29</v>
      </c>
      <c r="G5357" t="s">
        <v>39</v>
      </c>
      <c r="H5357">
        <v>1</v>
      </c>
      <c r="I5357">
        <v>1</v>
      </c>
      <c r="J5357" t="s">
        <v>2947</v>
      </c>
      <c r="K5357">
        <v>202001</v>
      </c>
      <c r="L5357">
        <v>3</v>
      </c>
      <c r="M5357" t="s">
        <v>1713</v>
      </c>
      <c r="N5357" t="s">
        <v>2509</v>
      </c>
      <c r="O5357">
        <v>13</v>
      </c>
      <c r="P5357" t="s">
        <v>2510</v>
      </c>
      <c r="Q5357" t="s">
        <v>2511</v>
      </c>
      <c r="R5357">
        <v>190000</v>
      </c>
      <c r="S5357">
        <v>19000</v>
      </c>
      <c r="T5357" t="s">
        <v>2512</v>
      </c>
      <c r="U5357" t="s">
        <v>2491</v>
      </c>
      <c r="V5357" t="s">
        <v>1719</v>
      </c>
      <c r="W5357" t="s">
        <v>38</v>
      </c>
      <c r="X5357" t="s">
        <v>2513</v>
      </c>
      <c r="Y5357">
        <v>350</v>
      </c>
      <c r="Z5357">
        <v>177793</v>
      </c>
      <c r="AA5357">
        <v>202012</v>
      </c>
    </row>
    <row r="5358" spans="1:27" x14ac:dyDescent="0.2">
      <c r="A5358">
        <v>140</v>
      </c>
      <c r="B5358" t="s">
        <v>1553</v>
      </c>
      <c r="C5358" t="s">
        <v>27</v>
      </c>
      <c r="D5358" t="s">
        <v>2515</v>
      </c>
      <c r="E5358">
        <v>7956084.9900000002</v>
      </c>
      <c r="F5358" t="s">
        <v>29</v>
      </c>
      <c r="G5358" t="s">
        <v>27</v>
      </c>
      <c r="H5358">
        <v>0.78944565786348098</v>
      </c>
      <c r="I5358">
        <v>40362954.960000001</v>
      </c>
      <c r="J5358" t="s">
        <v>198</v>
      </c>
      <c r="K5358">
        <v>202012</v>
      </c>
      <c r="L5358">
        <v>3</v>
      </c>
      <c r="M5358" t="s">
        <v>1713</v>
      </c>
      <c r="N5358" t="s">
        <v>2509</v>
      </c>
      <c r="O5358">
        <v>13</v>
      </c>
      <c r="P5358" t="s">
        <v>2510</v>
      </c>
      <c r="Q5358" t="s">
        <v>2511</v>
      </c>
      <c r="R5358">
        <v>190000</v>
      </c>
      <c r="S5358">
        <v>19000</v>
      </c>
      <c r="T5358" t="s">
        <v>2512</v>
      </c>
      <c r="U5358" t="s">
        <v>2491</v>
      </c>
      <c r="V5358" t="s">
        <v>1719</v>
      </c>
      <c r="W5358" t="s">
        <v>38</v>
      </c>
      <c r="X5358" t="s">
        <v>2513</v>
      </c>
      <c r="Y5358">
        <v>350</v>
      </c>
      <c r="Z5358">
        <v>134489</v>
      </c>
      <c r="AA5358">
        <v>202012</v>
      </c>
    </row>
    <row r="5359" spans="1:27" x14ac:dyDescent="0.2">
      <c r="A5359">
        <v>140</v>
      </c>
      <c r="B5359" t="s">
        <v>1553</v>
      </c>
      <c r="C5359" t="s">
        <v>27</v>
      </c>
      <c r="D5359" t="s">
        <v>2515</v>
      </c>
      <c r="E5359">
        <v>2121980.44</v>
      </c>
      <c r="F5359" t="s">
        <v>29</v>
      </c>
      <c r="G5359" t="s">
        <v>39</v>
      </c>
      <c r="H5359">
        <v>0.210554342136519</v>
      </c>
      <c r="I5359">
        <v>10765269.710000001</v>
      </c>
      <c r="J5359" t="s">
        <v>198</v>
      </c>
      <c r="K5359">
        <v>202012</v>
      </c>
      <c r="L5359">
        <v>3</v>
      </c>
      <c r="M5359" t="s">
        <v>1713</v>
      </c>
      <c r="N5359" t="s">
        <v>2509</v>
      </c>
      <c r="O5359">
        <v>13</v>
      </c>
      <c r="P5359" t="s">
        <v>2510</v>
      </c>
      <c r="Q5359" t="s">
        <v>2511</v>
      </c>
      <c r="R5359">
        <v>190000</v>
      </c>
      <c r="S5359">
        <v>19000</v>
      </c>
      <c r="T5359" t="s">
        <v>2512</v>
      </c>
      <c r="U5359" t="s">
        <v>2491</v>
      </c>
      <c r="V5359" t="s">
        <v>1719</v>
      </c>
      <c r="W5359" t="s">
        <v>38</v>
      </c>
      <c r="X5359" t="s">
        <v>2513</v>
      </c>
      <c r="Y5359">
        <v>350</v>
      </c>
      <c r="Z5359">
        <v>134489</v>
      </c>
      <c r="AA5359">
        <v>202012</v>
      </c>
    </row>
    <row r="5360" spans="1:27" x14ac:dyDescent="0.2">
      <c r="A5360">
        <v>140</v>
      </c>
      <c r="B5360" t="s">
        <v>1553</v>
      </c>
      <c r="C5360" t="s">
        <v>27</v>
      </c>
      <c r="D5360" t="s">
        <v>3864</v>
      </c>
      <c r="E5360">
        <v>0</v>
      </c>
      <c r="F5360" t="s">
        <v>29</v>
      </c>
      <c r="G5360" t="s">
        <v>27</v>
      </c>
      <c r="H5360">
        <v>0</v>
      </c>
      <c r="I5360">
        <v>0</v>
      </c>
      <c r="J5360" t="s">
        <v>2947</v>
      </c>
      <c r="K5360">
        <v>202001</v>
      </c>
      <c r="L5360">
        <v>3</v>
      </c>
      <c r="M5360" t="s">
        <v>1713</v>
      </c>
      <c r="N5360" t="s">
        <v>2509</v>
      </c>
      <c r="O5360">
        <v>13</v>
      </c>
      <c r="P5360" t="s">
        <v>2510</v>
      </c>
      <c r="Q5360" t="s">
        <v>2511</v>
      </c>
      <c r="R5360">
        <v>190000</v>
      </c>
      <c r="S5360">
        <v>19000</v>
      </c>
      <c r="T5360" t="s">
        <v>2512</v>
      </c>
      <c r="U5360" t="s">
        <v>2491</v>
      </c>
      <c r="V5360" t="s">
        <v>1719</v>
      </c>
      <c r="W5360" t="s">
        <v>38</v>
      </c>
      <c r="X5360" t="s">
        <v>2513</v>
      </c>
      <c r="Y5360">
        <v>350</v>
      </c>
      <c r="Z5360">
        <v>4000328</v>
      </c>
      <c r="AA5360">
        <v>202012</v>
      </c>
    </row>
    <row r="5361" spans="1:27" x14ac:dyDescent="0.2">
      <c r="A5361">
        <v>140</v>
      </c>
      <c r="B5361" t="s">
        <v>1553</v>
      </c>
      <c r="C5361" t="s">
        <v>27</v>
      </c>
      <c r="D5361" t="s">
        <v>3864</v>
      </c>
      <c r="E5361">
        <v>0</v>
      </c>
      <c r="F5361" t="s">
        <v>29</v>
      </c>
      <c r="G5361" t="s">
        <v>39</v>
      </c>
      <c r="H5361">
        <v>1</v>
      </c>
      <c r="I5361">
        <v>1</v>
      </c>
      <c r="J5361" t="s">
        <v>2947</v>
      </c>
      <c r="K5361">
        <v>202001</v>
      </c>
      <c r="L5361">
        <v>3</v>
      </c>
      <c r="M5361" t="s">
        <v>1713</v>
      </c>
      <c r="N5361" t="s">
        <v>2509</v>
      </c>
      <c r="O5361">
        <v>13</v>
      </c>
      <c r="P5361" t="s">
        <v>2510</v>
      </c>
      <c r="Q5361" t="s">
        <v>2511</v>
      </c>
      <c r="R5361">
        <v>190000</v>
      </c>
      <c r="S5361">
        <v>19000</v>
      </c>
      <c r="T5361" t="s">
        <v>2512</v>
      </c>
      <c r="U5361" t="s">
        <v>2491</v>
      </c>
      <c r="V5361" t="s">
        <v>1719</v>
      </c>
      <c r="W5361" t="s">
        <v>38</v>
      </c>
      <c r="X5361" t="s">
        <v>2513</v>
      </c>
      <c r="Y5361">
        <v>350</v>
      </c>
      <c r="Z5361">
        <v>4000328</v>
      </c>
      <c r="AA5361">
        <v>202012</v>
      </c>
    </row>
    <row r="5362" spans="1:27" x14ac:dyDescent="0.2">
      <c r="A5362">
        <v>140</v>
      </c>
      <c r="B5362" t="s">
        <v>1553</v>
      </c>
      <c r="C5362" t="s">
        <v>27</v>
      </c>
      <c r="D5362" t="s">
        <v>3865</v>
      </c>
      <c r="E5362">
        <v>0</v>
      </c>
      <c r="F5362" t="s">
        <v>29</v>
      </c>
      <c r="G5362" t="s">
        <v>27</v>
      </c>
      <c r="H5362">
        <v>0</v>
      </c>
      <c r="I5362">
        <v>0</v>
      </c>
      <c r="J5362" t="s">
        <v>2947</v>
      </c>
      <c r="K5362">
        <v>202001</v>
      </c>
      <c r="L5362">
        <v>3</v>
      </c>
      <c r="M5362" t="s">
        <v>1713</v>
      </c>
      <c r="N5362" t="s">
        <v>2509</v>
      </c>
      <c r="O5362">
        <v>13</v>
      </c>
      <c r="P5362" t="s">
        <v>2510</v>
      </c>
      <c r="Q5362" t="s">
        <v>2511</v>
      </c>
      <c r="R5362">
        <v>190000</v>
      </c>
      <c r="S5362">
        <v>19000</v>
      </c>
      <c r="T5362" t="s">
        <v>2512</v>
      </c>
      <c r="U5362" t="s">
        <v>2491</v>
      </c>
      <c r="V5362" t="s">
        <v>1719</v>
      </c>
      <c r="W5362" t="s">
        <v>38</v>
      </c>
      <c r="X5362" t="s">
        <v>2513</v>
      </c>
      <c r="Y5362">
        <v>350</v>
      </c>
      <c r="Z5362">
        <v>134491</v>
      </c>
      <c r="AA5362">
        <v>202012</v>
      </c>
    </row>
    <row r="5363" spans="1:27" x14ac:dyDescent="0.2">
      <c r="A5363">
        <v>140</v>
      </c>
      <c r="B5363" t="s">
        <v>1553</v>
      </c>
      <c r="C5363" t="s">
        <v>27</v>
      </c>
      <c r="D5363" t="s">
        <v>3865</v>
      </c>
      <c r="E5363">
        <v>0</v>
      </c>
      <c r="F5363" t="s">
        <v>29</v>
      </c>
      <c r="G5363" t="s">
        <v>39</v>
      </c>
      <c r="H5363">
        <v>1</v>
      </c>
      <c r="I5363">
        <v>1</v>
      </c>
      <c r="J5363" t="s">
        <v>2947</v>
      </c>
      <c r="K5363">
        <v>202001</v>
      </c>
      <c r="L5363">
        <v>3</v>
      </c>
      <c r="M5363" t="s">
        <v>1713</v>
      </c>
      <c r="N5363" t="s">
        <v>2509</v>
      </c>
      <c r="O5363">
        <v>13</v>
      </c>
      <c r="P5363" t="s">
        <v>2510</v>
      </c>
      <c r="Q5363" t="s">
        <v>2511</v>
      </c>
      <c r="R5363">
        <v>190000</v>
      </c>
      <c r="S5363">
        <v>19000</v>
      </c>
      <c r="T5363" t="s">
        <v>2512</v>
      </c>
      <c r="U5363" t="s">
        <v>2491</v>
      </c>
      <c r="V5363" t="s">
        <v>1719</v>
      </c>
      <c r="W5363" t="s">
        <v>38</v>
      </c>
      <c r="X5363" t="s">
        <v>2513</v>
      </c>
      <c r="Y5363">
        <v>350</v>
      </c>
      <c r="Z5363">
        <v>134491</v>
      </c>
      <c r="AA5363">
        <v>202012</v>
      </c>
    </row>
    <row r="5364" spans="1:27" x14ac:dyDescent="0.2">
      <c r="A5364">
        <v>140</v>
      </c>
      <c r="B5364" t="s">
        <v>1553</v>
      </c>
      <c r="C5364" t="s">
        <v>27</v>
      </c>
      <c r="D5364" t="s">
        <v>2516</v>
      </c>
      <c r="E5364">
        <v>6727788.0700000003</v>
      </c>
      <c r="F5364" t="s">
        <v>29</v>
      </c>
      <c r="G5364" t="s">
        <v>27</v>
      </c>
      <c r="H5364">
        <v>0.73551060373472299</v>
      </c>
      <c r="I5364">
        <v>1054834113.26</v>
      </c>
      <c r="J5364" t="s">
        <v>797</v>
      </c>
      <c r="K5364">
        <v>202012</v>
      </c>
      <c r="L5364">
        <v>3</v>
      </c>
      <c r="M5364" t="s">
        <v>1713</v>
      </c>
      <c r="N5364" t="s">
        <v>2509</v>
      </c>
      <c r="O5364">
        <v>13</v>
      </c>
      <c r="P5364" t="s">
        <v>2510</v>
      </c>
      <c r="Q5364" t="s">
        <v>2511</v>
      </c>
      <c r="R5364">
        <v>190000</v>
      </c>
      <c r="S5364">
        <v>19000</v>
      </c>
      <c r="T5364" t="s">
        <v>2512</v>
      </c>
      <c r="U5364" t="s">
        <v>2491</v>
      </c>
      <c r="V5364" t="s">
        <v>1719</v>
      </c>
      <c r="W5364" t="s">
        <v>38</v>
      </c>
      <c r="X5364" t="s">
        <v>2513</v>
      </c>
      <c r="Y5364">
        <v>350</v>
      </c>
      <c r="Z5364">
        <v>134486</v>
      </c>
      <c r="AA5364">
        <v>202012</v>
      </c>
    </row>
    <row r="5365" spans="1:27" x14ac:dyDescent="0.2">
      <c r="A5365">
        <v>140</v>
      </c>
      <c r="B5365" t="s">
        <v>1553</v>
      </c>
      <c r="C5365" t="s">
        <v>27</v>
      </c>
      <c r="D5365" t="s">
        <v>2516</v>
      </c>
      <c r="E5365">
        <v>2419310.61</v>
      </c>
      <c r="F5365" t="s">
        <v>29</v>
      </c>
      <c r="G5365" t="s">
        <v>39</v>
      </c>
      <c r="H5365">
        <v>0.26448939626527701</v>
      </c>
      <c r="I5365">
        <v>379318036.14999998</v>
      </c>
      <c r="J5365" t="s">
        <v>797</v>
      </c>
      <c r="K5365">
        <v>202012</v>
      </c>
      <c r="L5365">
        <v>3</v>
      </c>
      <c r="M5365" t="s">
        <v>1713</v>
      </c>
      <c r="N5365" t="s">
        <v>2509</v>
      </c>
      <c r="O5365">
        <v>13</v>
      </c>
      <c r="P5365" t="s">
        <v>2510</v>
      </c>
      <c r="Q5365" t="s">
        <v>2511</v>
      </c>
      <c r="R5365">
        <v>190000</v>
      </c>
      <c r="S5365">
        <v>19000</v>
      </c>
      <c r="T5365" t="s">
        <v>2512</v>
      </c>
      <c r="U5365" t="s">
        <v>2491</v>
      </c>
      <c r="V5365" t="s">
        <v>1719</v>
      </c>
      <c r="W5365" t="s">
        <v>38</v>
      </c>
      <c r="X5365" t="s">
        <v>2513</v>
      </c>
      <c r="Y5365">
        <v>350</v>
      </c>
      <c r="Z5365">
        <v>134486</v>
      </c>
      <c r="AA5365">
        <v>202012</v>
      </c>
    </row>
    <row r="5366" spans="1:27" x14ac:dyDescent="0.2">
      <c r="A5366">
        <v>140</v>
      </c>
      <c r="B5366" t="s">
        <v>1553</v>
      </c>
      <c r="C5366" t="s">
        <v>27</v>
      </c>
      <c r="D5366" t="s">
        <v>2517</v>
      </c>
      <c r="E5366">
        <v>14543069.91</v>
      </c>
      <c r="F5366" t="s">
        <v>29</v>
      </c>
      <c r="G5366" t="s">
        <v>27</v>
      </c>
      <c r="H5366">
        <v>0.78395382164535499</v>
      </c>
      <c r="I5366">
        <v>2441444717.6199999</v>
      </c>
      <c r="J5366" t="s">
        <v>1309</v>
      </c>
      <c r="K5366">
        <v>202012</v>
      </c>
      <c r="L5366">
        <v>3</v>
      </c>
      <c r="M5366" t="s">
        <v>1713</v>
      </c>
      <c r="N5366" t="s">
        <v>2509</v>
      </c>
      <c r="O5366">
        <v>13</v>
      </c>
      <c r="P5366" t="s">
        <v>2510</v>
      </c>
      <c r="Q5366" t="s">
        <v>2511</v>
      </c>
      <c r="R5366">
        <v>190000</v>
      </c>
      <c r="S5366">
        <v>19000</v>
      </c>
      <c r="T5366" t="s">
        <v>2512</v>
      </c>
      <c r="U5366" t="s">
        <v>2491</v>
      </c>
      <c r="V5366" t="s">
        <v>1719</v>
      </c>
      <c r="W5366" t="s">
        <v>38</v>
      </c>
      <c r="X5366" t="s">
        <v>2513</v>
      </c>
      <c r="Y5366">
        <v>350</v>
      </c>
      <c r="Z5366">
        <v>134484</v>
      </c>
      <c r="AA5366">
        <v>202012</v>
      </c>
    </row>
    <row r="5367" spans="1:27" x14ac:dyDescent="0.2">
      <c r="A5367">
        <v>140</v>
      </c>
      <c r="B5367" t="s">
        <v>1553</v>
      </c>
      <c r="C5367" t="s">
        <v>27</v>
      </c>
      <c r="D5367" t="s">
        <v>2517</v>
      </c>
      <c r="E5367">
        <v>4007856.83</v>
      </c>
      <c r="F5367" t="s">
        <v>29</v>
      </c>
      <c r="G5367" t="s">
        <v>39</v>
      </c>
      <c r="H5367">
        <v>0.21604617835464501</v>
      </c>
      <c r="I5367">
        <v>672826365.97000003</v>
      </c>
      <c r="J5367" t="s">
        <v>1309</v>
      </c>
      <c r="K5367">
        <v>202012</v>
      </c>
      <c r="L5367">
        <v>3</v>
      </c>
      <c r="M5367" t="s">
        <v>1713</v>
      </c>
      <c r="N5367" t="s">
        <v>2509</v>
      </c>
      <c r="O5367">
        <v>13</v>
      </c>
      <c r="P5367" t="s">
        <v>2510</v>
      </c>
      <c r="Q5367" t="s">
        <v>2511</v>
      </c>
      <c r="R5367">
        <v>190000</v>
      </c>
      <c r="S5367">
        <v>19000</v>
      </c>
      <c r="T5367" t="s">
        <v>2512</v>
      </c>
      <c r="U5367" t="s">
        <v>2491</v>
      </c>
      <c r="V5367" t="s">
        <v>1719</v>
      </c>
      <c r="W5367" t="s">
        <v>38</v>
      </c>
      <c r="X5367" t="s">
        <v>2513</v>
      </c>
      <c r="Y5367">
        <v>350</v>
      </c>
      <c r="Z5367">
        <v>134484</v>
      </c>
      <c r="AA5367">
        <v>202012</v>
      </c>
    </row>
    <row r="5368" spans="1:27" x14ac:dyDescent="0.2">
      <c r="A5368">
        <v>140</v>
      </c>
      <c r="B5368" t="s">
        <v>1553</v>
      </c>
      <c r="C5368" t="s">
        <v>27</v>
      </c>
      <c r="D5368" t="s">
        <v>3866</v>
      </c>
      <c r="E5368">
        <v>0</v>
      </c>
      <c r="F5368" t="s">
        <v>29</v>
      </c>
      <c r="G5368" t="s">
        <v>27</v>
      </c>
      <c r="H5368">
        <v>0.79654289849043403</v>
      </c>
      <c r="I5368">
        <v>6751531663</v>
      </c>
      <c r="J5368" t="s">
        <v>208</v>
      </c>
      <c r="K5368">
        <v>202001</v>
      </c>
      <c r="L5368">
        <v>3</v>
      </c>
      <c r="M5368" t="s">
        <v>1713</v>
      </c>
      <c r="N5368" t="s">
        <v>2509</v>
      </c>
      <c r="O5368">
        <v>13</v>
      </c>
      <c r="P5368" t="s">
        <v>2510</v>
      </c>
      <c r="Q5368" t="s">
        <v>2511</v>
      </c>
      <c r="R5368">
        <v>190000</v>
      </c>
      <c r="S5368">
        <v>19000</v>
      </c>
      <c r="T5368" t="s">
        <v>2512</v>
      </c>
      <c r="U5368" t="s">
        <v>2491</v>
      </c>
      <c r="V5368" t="s">
        <v>1719</v>
      </c>
      <c r="W5368" t="s">
        <v>38</v>
      </c>
      <c r="X5368" t="s">
        <v>2513</v>
      </c>
      <c r="Y5368">
        <v>350</v>
      </c>
      <c r="Z5368">
        <v>4072961</v>
      </c>
      <c r="AA5368">
        <v>202012</v>
      </c>
    </row>
    <row r="5369" spans="1:27" x14ac:dyDescent="0.2">
      <c r="A5369">
        <v>140</v>
      </c>
      <c r="B5369" t="s">
        <v>1553</v>
      </c>
      <c r="C5369" t="s">
        <v>27</v>
      </c>
      <c r="D5369" t="s">
        <v>3866</v>
      </c>
      <c r="E5369">
        <v>0</v>
      </c>
      <c r="F5369" t="s">
        <v>29</v>
      </c>
      <c r="G5369" t="s">
        <v>39</v>
      </c>
      <c r="H5369">
        <v>0.203457101509566</v>
      </c>
      <c r="I5369">
        <v>1724511091</v>
      </c>
      <c r="J5369" t="s">
        <v>208</v>
      </c>
      <c r="K5369">
        <v>202001</v>
      </c>
      <c r="L5369">
        <v>3</v>
      </c>
      <c r="M5369" t="s">
        <v>1713</v>
      </c>
      <c r="N5369" t="s">
        <v>2509</v>
      </c>
      <c r="O5369">
        <v>13</v>
      </c>
      <c r="P5369" t="s">
        <v>2510</v>
      </c>
      <c r="Q5369" t="s">
        <v>2511</v>
      </c>
      <c r="R5369">
        <v>190000</v>
      </c>
      <c r="S5369">
        <v>19000</v>
      </c>
      <c r="T5369" t="s">
        <v>2512</v>
      </c>
      <c r="U5369" t="s">
        <v>2491</v>
      </c>
      <c r="V5369" t="s">
        <v>1719</v>
      </c>
      <c r="W5369" t="s">
        <v>38</v>
      </c>
      <c r="X5369" t="s">
        <v>2513</v>
      </c>
      <c r="Y5369">
        <v>350</v>
      </c>
      <c r="Z5369">
        <v>4072961</v>
      </c>
      <c r="AA5369">
        <v>202012</v>
      </c>
    </row>
    <row r="5370" spans="1:27" x14ac:dyDescent="0.2">
      <c r="A5370">
        <v>140</v>
      </c>
      <c r="B5370" t="s">
        <v>1553</v>
      </c>
      <c r="C5370" t="s">
        <v>27</v>
      </c>
      <c r="D5370" t="s">
        <v>3867</v>
      </c>
      <c r="E5370">
        <v>0</v>
      </c>
      <c r="F5370" t="s">
        <v>29</v>
      </c>
      <c r="G5370" t="s">
        <v>27</v>
      </c>
      <c r="H5370">
        <v>0.81161000000000005</v>
      </c>
      <c r="I5370">
        <v>0.81161000000000005</v>
      </c>
      <c r="J5370" t="s">
        <v>258</v>
      </c>
      <c r="K5370">
        <v>202001</v>
      </c>
      <c r="L5370">
        <v>3</v>
      </c>
      <c r="M5370" t="s">
        <v>1713</v>
      </c>
      <c r="N5370" t="s">
        <v>2509</v>
      </c>
      <c r="O5370">
        <v>13</v>
      </c>
      <c r="P5370" t="s">
        <v>2510</v>
      </c>
      <c r="Q5370" t="s">
        <v>2511</v>
      </c>
      <c r="R5370">
        <v>190000</v>
      </c>
      <c r="S5370">
        <v>19000</v>
      </c>
      <c r="T5370" t="s">
        <v>2512</v>
      </c>
      <c r="U5370" t="s">
        <v>2491</v>
      </c>
      <c r="V5370" t="s">
        <v>1719</v>
      </c>
      <c r="W5370" t="s">
        <v>38</v>
      </c>
      <c r="X5370" t="s">
        <v>2513</v>
      </c>
      <c r="Y5370">
        <v>350</v>
      </c>
      <c r="Z5370">
        <v>134493</v>
      </c>
      <c r="AA5370">
        <v>202012</v>
      </c>
    </row>
    <row r="5371" spans="1:27" x14ac:dyDescent="0.2">
      <c r="A5371">
        <v>140</v>
      </c>
      <c r="B5371" t="s">
        <v>1553</v>
      </c>
      <c r="C5371" t="s">
        <v>27</v>
      </c>
      <c r="D5371" t="s">
        <v>3867</v>
      </c>
      <c r="E5371">
        <v>0</v>
      </c>
      <c r="F5371" t="s">
        <v>29</v>
      </c>
      <c r="G5371" t="s">
        <v>39</v>
      </c>
      <c r="H5371">
        <v>0.18839</v>
      </c>
      <c r="I5371">
        <v>0.18839</v>
      </c>
      <c r="J5371" t="s">
        <v>258</v>
      </c>
      <c r="K5371">
        <v>202001</v>
      </c>
      <c r="L5371">
        <v>3</v>
      </c>
      <c r="M5371" t="s">
        <v>1713</v>
      </c>
      <c r="N5371" t="s">
        <v>2509</v>
      </c>
      <c r="O5371">
        <v>13</v>
      </c>
      <c r="P5371" t="s">
        <v>2510</v>
      </c>
      <c r="Q5371" t="s">
        <v>2511</v>
      </c>
      <c r="R5371">
        <v>190000</v>
      </c>
      <c r="S5371">
        <v>19000</v>
      </c>
      <c r="T5371" t="s">
        <v>2512</v>
      </c>
      <c r="U5371" t="s">
        <v>2491</v>
      </c>
      <c r="V5371" t="s">
        <v>1719</v>
      </c>
      <c r="W5371" t="s">
        <v>38</v>
      </c>
      <c r="X5371" t="s">
        <v>2513</v>
      </c>
      <c r="Y5371">
        <v>350</v>
      </c>
      <c r="Z5371">
        <v>134493</v>
      </c>
      <c r="AA5371">
        <v>202012</v>
      </c>
    </row>
    <row r="5372" spans="1:27" x14ac:dyDescent="0.2">
      <c r="A5372">
        <v>140</v>
      </c>
      <c r="B5372" t="s">
        <v>1553</v>
      </c>
      <c r="C5372" t="s">
        <v>27</v>
      </c>
      <c r="D5372" t="s">
        <v>3868</v>
      </c>
      <c r="E5372">
        <v>0</v>
      </c>
      <c r="F5372" t="s">
        <v>29</v>
      </c>
      <c r="G5372" t="s">
        <v>27</v>
      </c>
      <c r="H5372">
        <v>0</v>
      </c>
      <c r="I5372">
        <v>0</v>
      </c>
      <c r="J5372" t="s">
        <v>2947</v>
      </c>
      <c r="K5372">
        <v>202001</v>
      </c>
      <c r="L5372">
        <v>3</v>
      </c>
      <c r="M5372" t="s">
        <v>1713</v>
      </c>
      <c r="N5372" t="s">
        <v>2509</v>
      </c>
      <c r="O5372">
        <v>13</v>
      </c>
      <c r="P5372" t="s">
        <v>2510</v>
      </c>
      <c r="Q5372" t="s">
        <v>2511</v>
      </c>
      <c r="R5372">
        <v>190000</v>
      </c>
      <c r="S5372">
        <v>19000</v>
      </c>
      <c r="T5372" t="s">
        <v>2512</v>
      </c>
      <c r="U5372" t="s">
        <v>2491</v>
      </c>
      <c r="V5372" t="s">
        <v>1719</v>
      </c>
      <c r="W5372" t="s">
        <v>38</v>
      </c>
      <c r="X5372" t="s">
        <v>2513</v>
      </c>
      <c r="Y5372">
        <v>350</v>
      </c>
      <c r="Z5372">
        <v>134495</v>
      </c>
      <c r="AA5372">
        <v>202012</v>
      </c>
    </row>
    <row r="5373" spans="1:27" x14ac:dyDescent="0.2">
      <c r="A5373">
        <v>140</v>
      </c>
      <c r="B5373" t="s">
        <v>1553</v>
      </c>
      <c r="C5373" t="s">
        <v>27</v>
      </c>
      <c r="D5373" t="s">
        <v>3868</v>
      </c>
      <c r="E5373">
        <v>0</v>
      </c>
      <c r="F5373" t="s">
        <v>29</v>
      </c>
      <c r="G5373" t="s">
        <v>39</v>
      </c>
      <c r="H5373">
        <v>1</v>
      </c>
      <c r="I5373">
        <v>1</v>
      </c>
      <c r="J5373" t="s">
        <v>2947</v>
      </c>
      <c r="K5373">
        <v>202001</v>
      </c>
      <c r="L5373">
        <v>3</v>
      </c>
      <c r="M5373" t="s">
        <v>1713</v>
      </c>
      <c r="N5373" t="s">
        <v>2509</v>
      </c>
      <c r="O5373">
        <v>13</v>
      </c>
      <c r="P5373" t="s">
        <v>2510</v>
      </c>
      <c r="Q5373" t="s">
        <v>2511</v>
      </c>
      <c r="R5373">
        <v>190000</v>
      </c>
      <c r="S5373">
        <v>19000</v>
      </c>
      <c r="T5373" t="s">
        <v>2512</v>
      </c>
      <c r="U5373" t="s">
        <v>2491</v>
      </c>
      <c r="V5373" t="s">
        <v>1719</v>
      </c>
      <c r="W5373" t="s">
        <v>38</v>
      </c>
      <c r="X5373" t="s">
        <v>2513</v>
      </c>
      <c r="Y5373">
        <v>350</v>
      </c>
      <c r="Z5373">
        <v>134495</v>
      </c>
      <c r="AA5373">
        <v>202012</v>
      </c>
    </row>
    <row r="5374" spans="1:27" x14ac:dyDescent="0.2">
      <c r="A5374">
        <v>140</v>
      </c>
      <c r="B5374" t="s">
        <v>1553</v>
      </c>
      <c r="C5374" t="s">
        <v>27</v>
      </c>
      <c r="D5374" t="s">
        <v>3869</v>
      </c>
      <c r="E5374">
        <v>0</v>
      </c>
      <c r="F5374" t="s">
        <v>29</v>
      </c>
      <c r="G5374" t="s">
        <v>27</v>
      </c>
      <c r="H5374">
        <v>0.79654289849043403</v>
      </c>
      <c r="I5374">
        <v>6751531663</v>
      </c>
      <c r="J5374" t="s">
        <v>208</v>
      </c>
      <c r="K5374">
        <v>202001</v>
      </c>
      <c r="L5374">
        <v>3</v>
      </c>
      <c r="M5374" t="s">
        <v>1713</v>
      </c>
      <c r="N5374" t="s">
        <v>2509</v>
      </c>
      <c r="O5374">
        <v>13</v>
      </c>
      <c r="P5374" t="s">
        <v>2510</v>
      </c>
      <c r="Q5374" t="s">
        <v>2511</v>
      </c>
      <c r="R5374">
        <v>190000</v>
      </c>
      <c r="S5374">
        <v>19000</v>
      </c>
      <c r="T5374" t="s">
        <v>2512</v>
      </c>
      <c r="U5374" t="s">
        <v>2491</v>
      </c>
      <c r="V5374" t="s">
        <v>1719</v>
      </c>
      <c r="W5374" t="s">
        <v>38</v>
      </c>
      <c r="X5374" t="s">
        <v>2513</v>
      </c>
      <c r="Y5374">
        <v>350</v>
      </c>
      <c r="Z5374">
        <v>134497</v>
      </c>
      <c r="AA5374">
        <v>202012</v>
      </c>
    </row>
    <row r="5375" spans="1:27" x14ac:dyDescent="0.2">
      <c r="A5375">
        <v>140</v>
      </c>
      <c r="B5375" t="s">
        <v>1553</v>
      </c>
      <c r="C5375" t="s">
        <v>27</v>
      </c>
      <c r="D5375" t="s">
        <v>3869</v>
      </c>
      <c r="E5375">
        <v>0</v>
      </c>
      <c r="F5375" t="s">
        <v>29</v>
      </c>
      <c r="G5375" t="s">
        <v>39</v>
      </c>
      <c r="H5375">
        <v>0.203457101509566</v>
      </c>
      <c r="I5375">
        <v>1724511091</v>
      </c>
      <c r="J5375" t="s">
        <v>208</v>
      </c>
      <c r="K5375">
        <v>202001</v>
      </c>
      <c r="L5375">
        <v>3</v>
      </c>
      <c r="M5375" t="s">
        <v>1713</v>
      </c>
      <c r="N5375" t="s">
        <v>2509</v>
      </c>
      <c r="O5375">
        <v>13</v>
      </c>
      <c r="P5375" t="s">
        <v>2510</v>
      </c>
      <c r="Q5375" t="s">
        <v>2511</v>
      </c>
      <c r="R5375">
        <v>190000</v>
      </c>
      <c r="S5375">
        <v>19000</v>
      </c>
      <c r="T5375" t="s">
        <v>2512</v>
      </c>
      <c r="U5375" t="s">
        <v>2491</v>
      </c>
      <c r="V5375" t="s">
        <v>1719</v>
      </c>
      <c r="W5375" t="s">
        <v>38</v>
      </c>
      <c r="X5375" t="s">
        <v>2513</v>
      </c>
      <c r="Y5375">
        <v>350</v>
      </c>
      <c r="Z5375">
        <v>134497</v>
      </c>
      <c r="AA5375">
        <v>202012</v>
      </c>
    </row>
    <row r="5376" spans="1:27" x14ac:dyDescent="0.2">
      <c r="A5376">
        <v>140</v>
      </c>
      <c r="B5376" t="s">
        <v>1553</v>
      </c>
      <c r="C5376" t="s">
        <v>27</v>
      </c>
      <c r="D5376" t="s">
        <v>2518</v>
      </c>
      <c r="E5376">
        <v>0.82</v>
      </c>
      <c r="F5376" t="s">
        <v>29</v>
      </c>
      <c r="G5376" t="s">
        <v>27</v>
      </c>
      <c r="H5376">
        <v>0.79654289849043403</v>
      </c>
      <c r="I5376">
        <v>6751531663</v>
      </c>
      <c r="J5376" t="s">
        <v>208</v>
      </c>
      <c r="K5376">
        <v>202001</v>
      </c>
      <c r="L5376">
        <v>3</v>
      </c>
      <c r="M5376" t="s">
        <v>1713</v>
      </c>
      <c r="N5376" t="s">
        <v>2509</v>
      </c>
      <c r="O5376">
        <v>13</v>
      </c>
      <c r="P5376" t="s">
        <v>2510</v>
      </c>
      <c r="Q5376" t="s">
        <v>2511</v>
      </c>
      <c r="R5376">
        <v>190000</v>
      </c>
      <c r="S5376">
        <v>19000</v>
      </c>
      <c r="T5376" t="s">
        <v>2512</v>
      </c>
      <c r="U5376" t="s">
        <v>2491</v>
      </c>
      <c r="V5376" t="s">
        <v>1719</v>
      </c>
      <c r="W5376" t="s">
        <v>38</v>
      </c>
      <c r="X5376" t="s">
        <v>2513</v>
      </c>
      <c r="Y5376">
        <v>350</v>
      </c>
      <c r="Z5376">
        <v>134499</v>
      </c>
      <c r="AA5376">
        <v>202012</v>
      </c>
    </row>
    <row r="5377" spans="1:27" x14ac:dyDescent="0.2">
      <c r="A5377">
        <v>140</v>
      </c>
      <c r="B5377" t="s">
        <v>1553</v>
      </c>
      <c r="C5377" t="s">
        <v>27</v>
      </c>
      <c r="D5377" t="s">
        <v>2518</v>
      </c>
      <c r="E5377">
        <v>0.21</v>
      </c>
      <c r="F5377" t="s">
        <v>29</v>
      </c>
      <c r="G5377" t="s">
        <v>39</v>
      </c>
      <c r="H5377">
        <v>0.203457101509566</v>
      </c>
      <c r="I5377">
        <v>1724511091</v>
      </c>
      <c r="J5377" t="s">
        <v>208</v>
      </c>
      <c r="K5377">
        <v>202001</v>
      </c>
      <c r="L5377">
        <v>3</v>
      </c>
      <c r="M5377" t="s">
        <v>1713</v>
      </c>
      <c r="N5377" t="s">
        <v>2509</v>
      </c>
      <c r="O5377">
        <v>13</v>
      </c>
      <c r="P5377" t="s">
        <v>2510</v>
      </c>
      <c r="Q5377" t="s">
        <v>2511</v>
      </c>
      <c r="R5377">
        <v>190000</v>
      </c>
      <c r="S5377">
        <v>19000</v>
      </c>
      <c r="T5377" t="s">
        <v>2512</v>
      </c>
      <c r="U5377" t="s">
        <v>2491</v>
      </c>
      <c r="V5377" t="s">
        <v>1719</v>
      </c>
      <c r="W5377" t="s">
        <v>38</v>
      </c>
      <c r="X5377" t="s">
        <v>2513</v>
      </c>
      <c r="Y5377">
        <v>350</v>
      </c>
      <c r="Z5377">
        <v>134499</v>
      </c>
      <c r="AA5377">
        <v>202012</v>
      </c>
    </row>
    <row r="5378" spans="1:27" x14ac:dyDescent="0.2">
      <c r="A5378">
        <v>140</v>
      </c>
      <c r="B5378" t="s">
        <v>1553</v>
      </c>
      <c r="C5378" t="s">
        <v>27</v>
      </c>
      <c r="D5378" t="s">
        <v>2519</v>
      </c>
      <c r="E5378">
        <v>830544.27</v>
      </c>
      <c r="F5378" t="s">
        <v>29</v>
      </c>
      <c r="G5378" t="s">
        <v>27</v>
      </c>
      <c r="H5378">
        <v>0.78141373900362698</v>
      </c>
      <c r="I5378">
        <v>3665210259.1799998</v>
      </c>
      <c r="J5378" t="s">
        <v>1275</v>
      </c>
      <c r="K5378">
        <v>202012</v>
      </c>
      <c r="L5378">
        <v>3</v>
      </c>
      <c r="M5378" t="s">
        <v>1713</v>
      </c>
      <c r="N5378" t="s">
        <v>2509</v>
      </c>
      <c r="O5378">
        <v>13</v>
      </c>
      <c r="P5378" t="s">
        <v>2510</v>
      </c>
      <c r="Q5378" t="s">
        <v>2511</v>
      </c>
      <c r="R5378">
        <v>190000</v>
      </c>
      <c r="S5378">
        <v>19000</v>
      </c>
      <c r="T5378" t="s">
        <v>2512</v>
      </c>
      <c r="U5378" t="s">
        <v>2491</v>
      </c>
      <c r="V5378" t="s">
        <v>1719</v>
      </c>
      <c r="W5378" t="s">
        <v>38</v>
      </c>
      <c r="X5378" t="s">
        <v>2513</v>
      </c>
      <c r="Y5378">
        <v>350</v>
      </c>
      <c r="Z5378">
        <v>134501</v>
      </c>
      <c r="AA5378">
        <v>202012</v>
      </c>
    </row>
    <row r="5379" spans="1:27" x14ac:dyDescent="0.2">
      <c r="A5379">
        <v>140</v>
      </c>
      <c r="B5379" t="s">
        <v>1553</v>
      </c>
      <c r="C5379" t="s">
        <v>27</v>
      </c>
      <c r="D5379" t="s">
        <v>2519</v>
      </c>
      <c r="E5379">
        <v>232329.63</v>
      </c>
      <c r="F5379" t="s">
        <v>29</v>
      </c>
      <c r="G5379" t="s">
        <v>39</v>
      </c>
      <c r="H5379">
        <v>0.21858626099637299</v>
      </c>
      <c r="I5379">
        <v>1025275812.71</v>
      </c>
      <c r="J5379" t="s">
        <v>1275</v>
      </c>
      <c r="K5379">
        <v>202012</v>
      </c>
      <c r="L5379">
        <v>3</v>
      </c>
      <c r="M5379" t="s">
        <v>1713</v>
      </c>
      <c r="N5379" t="s">
        <v>2509</v>
      </c>
      <c r="O5379">
        <v>13</v>
      </c>
      <c r="P5379" t="s">
        <v>2510</v>
      </c>
      <c r="Q5379" t="s">
        <v>2511</v>
      </c>
      <c r="R5379">
        <v>190000</v>
      </c>
      <c r="S5379">
        <v>19000</v>
      </c>
      <c r="T5379" t="s">
        <v>2512</v>
      </c>
      <c r="U5379" t="s">
        <v>2491</v>
      </c>
      <c r="V5379" t="s">
        <v>1719</v>
      </c>
      <c r="W5379" t="s">
        <v>38</v>
      </c>
      <c r="X5379" t="s">
        <v>2513</v>
      </c>
      <c r="Y5379">
        <v>350</v>
      </c>
      <c r="Z5379">
        <v>134501</v>
      </c>
      <c r="AA5379">
        <v>202012</v>
      </c>
    </row>
    <row r="5380" spans="1:27" x14ac:dyDescent="0.2">
      <c r="A5380">
        <v>140</v>
      </c>
      <c r="B5380" t="s">
        <v>1553</v>
      </c>
      <c r="C5380" t="s">
        <v>27</v>
      </c>
      <c r="D5380" t="s">
        <v>3870</v>
      </c>
      <c r="E5380">
        <v>0</v>
      </c>
      <c r="F5380" t="s">
        <v>29</v>
      </c>
      <c r="G5380" t="s">
        <v>27</v>
      </c>
      <c r="H5380">
        <v>0.78395382164535499</v>
      </c>
      <c r="I5380">
        <v>2441444717.6199999</v>
      </c>
      <c r="J5380" t="s">
        <v>1309</v>
      </c>
      <c r="K5380">
        <v>202012</v>
      </c>
      <c r="L5380">
        <v>3</v>
      </c>
      <c r="M5380" t="s">
        <v>1713</v>
      </c>
      <c r="N5380" t="s">
        <v>2509</v>
      </c>
      <c r="O5380">
        <v>13</v>
      </c>
      <c r="P5380" t="s">
        <v>2510</v>
      </c>
      <c r="Q5380" t="s">
        <v>2511</v>
      </c>
      <c r="R5380">
        <v>190000</v>
      </c>
      <c r="S5380">
        <v>19000</v>
      </c>
      <c r="T5380" t="s">
        <v>2512</v>
      </c>
      <c r="U5380" t="s">
        <v>2491</v>
      </c>
      <c r="V5380" t="s">
        <v>1719</v>
      </c>
      <c r="W5380" t="s">
        <v>38</v>
      </c>
      <c r="X5380" t="s">
        <v>2513</v>
      </c>
      <c r="Y5380">
        <v>350</v>
      </c>
      <c r="Z5380">
        <v>16578448</v>
      </c>
      <c r="AA5380">
        <v>202012</v>
      </c>
    </row>
    <row r="5381" spans="1:27" x14ac:dyDescent="0.2">
      <c r="A5381">
        <v>140</v>
      </c>
      <c r="B5381" t="s">
        <v>1553</v>
      </c>
      <c r="C5381" t="s">
        <v>27</v>
      </c>
      <c r="D5381" t="s">
        <v>3870</v>
      </c>
      <c r="E5381">
        <v>0</v>
      </c>
      <c r="F5381" t="s">
        <v>29</v>
      </c>
      <c r="G5381" t="s">
        <v>39</v>
      </c>
      <c r="H5381">
        <v>0.21604617835464501</v>
      </c>
      <c r="I5381">
        <v>672826365.97000003</v>
      </c>
      <c r="J5381" t="s">
        <v>1309</v>
      </c>
      <c r="K5381">
        <v>202012</v>
      </c>
      <c r="L5381">
        <v>3</v>
      </c>
      <c r="M5381" t="s">
        <v>1713</v>
      </c>
      <c r="N5381" t="s">
        <v>2509</v>
      </c>
      <c r="O5381">
        <v>13</v>
      </c>
      <c r="P5381" t="s">
        <v>2510</v>
      </c>
      <c r="Q5381" t="s">
        <v>2511</v>
      </c>
      <c r="R5381">
        <v>190000</v>
      </c>
      <c r="S5381">
        <v>19000</v>
      </c>
      <c r="T5381" t="s">
        <v>2512</v>
      </c>
      <c r="U5381" t="s">
        <v>2491</v>
      </c>
      <c r="V5381" t="s">
        <v>1719</v>
      </c>
      <c r="W5381" t="s">
        <v>38</v>
      </c>
      <c r="X5381" t="s">
        <v>2513</v>
      </c>
      <c r="Y5381">
        <v>350</v>
      </c>
      <c r="Z5381">
        <v>16578448</v>
      </c>
      <c r="AA5381">
        <v>202012</v>
      </c>
    </row>
    <row r="5382" spans="1:27" x14ac:dyDescent="0.2">
      <c r="A5382">
        <v>140</v>
      </c>
      <c r="B5382" t="s">
        <v>1553</v>
      </c>
      <c r="C5382" t="s">
        <v>27</v>
      </c>
      <c r="D5382" t="s">
        <v>2520</v>
      </c>
      <c r="E5382">
        <v>-2366196.84</v>
      </c>
      <c r="F5382" t="s">
        <v>29</v>
      </c>
      <c r="G5382" t="s">
        <v>27</v>
      </c>
      <c r="H5382">
        <v>0.78395382164535499</v>
      </c>
      <c r="I5382">
        <v>2441444717.6199999</v>
      </c>
      <c r="J5382" t="s">
        <v>1309</v>
      </c>
      <c r="K5382">
        <v>202012</v>
      </c>
      <c r="L5382">
        <v>3</v>
      </c>
      <c r="M5382" t="s">
        <v>1713</v>
      </c>
      <c r="N5382" t="s">
        <v>2509</v>
      </c>
      <c r="O5382">
        <v>13</v>
      </c>
      <c r="P5382" t="s">
        <v>2510</v>
      </c>
      <c r="Q5382" t="s">
        <v>2511</v>
      </c>
      <c r="R5382">
        <v>190000</v>
      </c>
      <c r="S5382">
        <v>19000</v>
      </c>
      <c r="T5382" t="s">
        <v>2512</v>
      </c>
      <c r="U5382" t="s">
        <v>2491</v>
      </c>
      <c r="V5382" t="s">
        <v>1719</v>
      </c>
      <c r="W5382" t="s">
        <v>38</v>
      </c>
      <c r="X5382" t="s">
        <v>2513</v>
      </c>
      <c r="Y5382">
        <v>350</v>
      </c>
      <c r="Z5382">
        <v>134504</v>
      </c>
      <c r="AA5382">
        <v>202012</v>
      </c>
    </row>
    <row r="5383" spans="1:27" x14ac:dyDescent="0.2">
      <c r="A5383">
        <v>140</v>
      </c>
      <c r="B5383" t="s">
        <v>1553</v>
      </c>
      <c r="C5383" t="s">
        <v>27</v>
      </c>
      <c r="D5383" t="s">
        <v>2520</v>
      </c>
      <c r="E5383">
        <v>-652089.16</v>
      </c>
      <c r="F5383" t="s">
        <v>29</v>
      </c>
      <c r="G5383" t="s">
        <v>39</v>
      </c>
      <c r="H5383">
        <v>0.21604617835464501</v>
      </c>
      <c r="I5383">
        <v>672826365.97000003</v>
      </c>
      <c r="J5383" t="s">
        <v>1309</v>
      </c>
      <c r="K5383">
        <v>202012</v>
      </c>
      <c r="L5383">
        <v>3</v>
      </c>
      <c r="M5383" t="s">
        <v>1713</v>
      </c>
      <c r="N5383" t="s">
        <v>2509</v>
      </c>
      <c r="O5383">
        <v>13</v>
      </c>
      <c r="P5383" t="s">
        <v>2510</v>
      </c>
      <c r="Q5383" t="s">
        <v>2511</v>
      </c>
      <c r="R5383">
        <v>190000</v>
      </c>
      <c r="S5383">
        <v>19000</v>
      </c>
      <c r="T5383" t="s">
        <v>2512</v>
      </c>
      <c r="U5383" t="s">
        <v>2491</v>
      </c>
      <c r="V5383" t="s">
        <v>1719</v>
      </c>
      <c r="W5383" t="s">
        <v>38</v>
      </c>
      <c r="X5383" t="s">
        <v>2513</v>
      </c>
      <c r="Y5383">
        <v>350</v>
      </c>
      <c r="Z5383">
        <v>134504</v>
      </c>
      <c r="AA5383">
        <v>202012</v>
      </c>
    </row>
    <row r="5384" spans="1:27" x14ac:dyDescent="0.2">
      <c r="A5384">
        <v>140</v>
      </c>
      <c r="B5384" t="s">
        <v>1553</v>
      </c>
      <c r="C5384" t="s">
        <v>27</v>
      </c>
      <c r="D5384" t="s">
        <v>3871</v>
      </c>
      <c r="E5384">
        <v>0</v>
      </c>
      <c r="F5384" t="s">
        <v>29</v>
      </c>
      <c r="G5384" t="s">
        <v>27</v>
      </c>
      <c r="H5384">
        <v>0.81161000000000005</v>
      </c>
      <c r="I5384">
        <v>0.81161000000000005</v>
      </c>
      <c r="J5384" t="s">
        <v>258</v>
      </c>
      <c r="K5384">
        <v>202001</v>
      </c>
      <c r="L5384">
        <v>3</v>
      </c>
      <c r="M5384" t="s">
        <v>1713</v>
      </c>
      <c r="N5384" t="s">
        <v>2509</v>
      </c>
      <c r="O5384">
        <v>13</v>
      </c>
      <c r="P5384" t="s">
        <v>2510</v>
      </c>
      <c r="Q5384" t="s">
        <v>2511</v>
      </c>
      <c r="R5384">
        <v>190000</v>
      </c>
      <c r="S5384">
        <v>19000</v>
      </c>
      <c r="T5384" t="s">
        <v>2512</v>
      </c>
      <c r="U5384" t="s">
        <v>2491</v>
      </c>
      <c r="V5384" t="s">
        <v>1719</v>
      </c>
      <c r="W5384" t="s">
        <v>38</v>
      </c>
      <c r="X5384" t="s">
        <v>2513</v>
      </c>
      <c r="Y5384">
        <v>350</v>
      </c>
      <c r="Z5384">
        <v>134506</v>
      </c>
      <c r="AA5384">
        <v>202012</v>
      </c>
    </row>
    <row r="5385" spans="1:27" x14ac:dyDescent="0.2">
      <c r="A5385">
        <v>140</v>
      </c>
      <c r="B5385" t="s">
        <v>1553</v>
      </c>
      <c r="C5385" t="s">
        <v>27</v>
      </c>
      <c r="D5385" t="s">
        <v>3871</v>
      </c>
      <c r="E5385">
        <v>0</v>
      </c>
      <c r="F5385" t="s">
        <v>29</v>
      </c>
      <c r="G5385" t="s">
        <v>39</v>
      </c>
      <c r="H5385">
        <v>0.18839</v>
      </c>
      <c r="I5385">
        <v>0.18839</v>
      </c>
      <c r="J5385" t="s">
        <v>258</v>
      </c>
      <c r="K5385">
        <v>202001</v>
      </c>
      <c r="L5385">
        <v>3</v>
      </c>
      <c r="M5385" t="s">
        <v>1713</v>
      </c>
      <c r="N5385" t="s">
        <v>2509</v>
      </c>
      <c r="O5385">
        <v>13</v>
      </c>
      <c r="P5385" t="s">
        <v>2510</v>
      </c>
      <c r="Q5385" t="s">
        <v>2511</v>
      </c>
      <c r="R5385">
        <v>190000</v>
      </c>
      <c r="S5385">
        <v>19000</v>
      </c>
      <c r="T5385" t="s">
        <v>2512</v>
      </c>
      <c r="U5385" t="s">
        <v>2491</v>
      </c>
      <c r="V5385" t="s">
        <v>1719</v>
      </c>
      <c r="W5385" t="s">
        <v>38</v>
      </c>
      <c r="X5385" t="s">
        <v>2513</v>
      </c>
      <c r="Y5385">
        <v>350</v>
      </c>
      <c r="Z5385">
        <v>134506</v>
      </c>
      <c r="AA5385">
        <v>202012</v>
      </c>
    </row>
    <row r="5386" spans="1:27" x14ac:dyDescent="0.2">
      <c r="A5386">
        <v>140</v>
      </c>
      <c r="B5386" t="s">
        <v>1553</v>
      </c>
      <c r="C5386" t="s">
        <v>27</v>
      </c>
      <c r="D5386" t="s">
        <v>2521</v>
      </c>
      <c r="E5386">
        <v>-6788.86</v>
      </c>
      <c r="F5386" t="s">
        <v>29</v>
      </c>
      <c r="G5386" t="s">
        <v>27</v>
      </c>
      <c r="H5386">
        <v>0.78395382164535499</v>
      </c>
      <c r="I5386">
        <v>2441444717.6199999</v>
      </c>
      <c r="J5386" t="s">
        <v>1309</v>
      </c>
      <c r="K5386">
        <v>202012</v>
      </c>
      <c r="L5386">
        <v>3</v>
      </c>
      <c r="M5386" t="s">
        <v>1713</v>
      </c>
      <c r="N5386" t="s">
        <v>2509</v>
      </c>
      <c r="O5386">
        <v>13</v>
      </c>
      <c r="P5386" t="s">
        <v>2510</v>
      </c>
      <c r="Q5386" t="s">
        <v>2511</v>
      </c>
      <c r="R5386">
        <v>190000</v>
      </c>
      <c r="S5386">
        <v>19000</v>
      </c>
      <c r="T5386" t="s">
        <v>2512</v>
      </c>
      <c r="U5386" t="s">
        <v>2491</v>
      </c>
      <c r="V5386" t="s">
        <v>1719</v>
      </c>
      <c r="W5386" t="s">
        <v>38</v>
      </c>
      <c r="X5386" t="s">
        <v>2513</v>
      </c>
      <c r="Y5386">
        <v>350</v>
      </c>
      <c r="Z5386">
        <v>135021</v>
      </c>
      <c r="AA5386">
        <v>202012</v>
      </c>
    </row>
    <row r="5387" spans="1:27" x14ac:dyDescent="0.2">
      <c r="A5387">
        <v>140</v>
      </c>
      <c r="B5387" t="s">
        <v>1553</v>
      </c>
      <c r="C5387" t="s">
        <v>27</v>
      </c>
      <c r="D5387" t="s">
        <v>2521</v>
      </c>
      <c r="E5387">
        <v>-1870.91</v>
      </c>
      <c r="F5387" t="s">
        <v>29</v>
      </c>
      <c r="G5387" t="s">
        <v>39</v>
      </c>
      <c r="H5387">
        <v>0.21604617835464501</v>
      </c>
      <c r="I5387">
        <v>672826365.97000003</v>
      </c>
      <c r="J5387" t="s">
        <v>1309</v>
      </c>
      <c r="K5387">
        <v>202012</v>
      </c>
      <c r="L5387">
        <v>3</v>
      </c>
      <c r="M5387" t="s">
        <v>1713</v>
      </c>
      <c r="N5387" t="s">
        <v>2509</v>
      </c>
      <c r="O5387">
        <v>13</v>
      </c>
      <c r="P5387" t="s">
        <v>2510</v>
      </c>
      <c r="Q5387" t="s">
        <v>2511</v>
      </c>
      <c r="R5387">
        <v>190000</v>
      </c>
      <c r="S5387">
        <v>19000</v>
      </c>
      <c r="T5387" t="s">
        <v>2512</v>
      </c>
      <c r="U5387" t="s">
        <v>2491</v>
      </c>
      <c r="V5387" t="s">
        <v>1719</v>
      </c>
      <c r="W5387" t="s">
        <v>38</v>
      </c>
      <c r="X5387" t="s">
        <v>2513</v>
      </c>
      <c r="Y5387">
        <v>350</v>
      </c>
      <c r="Z5387">
        <v>135021</v>
      </c>
      <c r="AA5387">
        <v>202012</v>
      </c>
    </row>
    <row r="5388" spans="1:27" x14ac:dyDescent="0.2">
      <c r="A5388">
        <v>140</v>
      </c>
      <c r="B5388" t="s">
        <v>1553</v>
      </c>
      <c r="C5388" t="s">
        <v>27</v>
      </c>
      <c r="D5388" t="s">
        <v>2522</v>
      </c>
      <c r="E5388">
        <v>664858.52</v>
      </c>
      <c r="F5388" t="s">
        <v>29</v>
      </c>
      <c r="G5388" t="s">
        <v>27</v>
      </c>
      <c r="H5388">
        <v>0.78395382164535499</v>
      </c>
      <c r="I5388">
        <v>2441444717.6199999</v>
      </c>
      <c r="J5388" t="s">
        <v>1309</v>
      </c>
      <c r="K5388">
        <v>202012</v>
      </c>
      <c r="L5388">
        <v>3</v>
      </c>
      <c r="M5388" t="s">
        <v>1713</v>
      </c>
      <c r="N5388" t="s">
        <v>2509</v>
      </c>
      <c r="O5388">
        <v>13</v>
      </c>
      <c r="P5388" t="s">
        <v>2510</v>
      </c>
      <c r="Q5388" t="s">
        <v>2511</v>
      </c>
      <c r="R5388">
        <v>190000</v>
      </c>
      <c r="S5388">
        <v>19000</v>
      </c>
      <c r="T5388" t="s">
        <v>2512</v>
      </c>
      <c r="U5388" t="s">
        <v>2491</v>
      </c>
      <c r="V5388" t="s">
        <v>1719</v>
      </c>
      <c r="W5388" t="s">
        <v>38</v>
      </c>
      <c r="X5388" t="s">
        <v>2513</v>
      </c>
      <c r="Y5388">
        <v>350</v>
      </c>
      <c r="Z5388">
        <v>134507</v>
      </c>
      <c r="AA5388">
        <v>202012</v>
      </c>
    </row>
    <row r="5389" spans="1:27" x14ac:dyDescent="0.2">
      <c r="A5389">
        <v>140</v>
      </c>
      <c r="B5389" t="s">
        <v>1553</v>
      </c>
      <c r="C5389" t="s">
        <v>27</v>
      </c>
      <c r="D5389" t="s">
        <v>2522</v>
      </c>
      <c r="E5389">
        <v>183225.26</v>
      </c>
      <c r="F5389" t="s">
        <v>29</v>
      </c>
      <c r="G5389" t="s">
        <v>39</v>
      </c>
      <c r="H5389">
        <v>0.21604617835464501</v>
      </c>
      <c r="I5389">
        <v>672826365.97000003</v>
      </c>
      <c r="J5389" t="s">
        <v>1309</v>
      </c>
      <c r="K5389">
        <v>202012</v>
      </c>
      <c r="L5389">
        <v>3</v>
      </c>
      <c r="M5389" t="s">
        <v>1713</v>
      </c>
      <c r="N5389" t="s">
        <v>2509</v>
      </c>
      <c r="O5389">
        <v>13</v>
      </c>
      <c r="P5389" t="s">
        <v>2510</v>
      </c>
      <c r="Q5389" t="s">
        <v>2511</v>
      </c>
      <c r="R5389">
        <v>190000</v>
      </c>
      <c r="S5389">
        <v>19000</v>
      </c>
      <c r="T5389" t="s">
        <v>2512</v>
      </c>
      <c r="U5389" t="s">
        <v>2491</v>
      </c>
      <c r="V5389" t="s">
        <v>1719</v>
      </c>
      <c r="W5389" t="s">
        <v>38</v>
      </c>
      <c r="X5389" t="s">
        <v>2513</v>
      </c>
      <c r="Y5389">
        <v>350</v>
      </c>
      <c r="Z5389">
        <v>134507</v>
      </c>
      <c r="AA5389">
        <v>202012</v>
      </c>
    </row>
    <row r="5390" spans="1:27" x14ac:dyDescent="0.2">
      <c r="A5390">
        <v>140</v>
      </c>
      <c r="B5390" t="s">
        <v>1553</v>
      </c>
      <c r="C5390" t="s">
        <v>27</v>
      </c>
      <c r="D5390" t="s">
        <v>2523</v>
      </c>
      <c r="E5390">
        <v>-52797.27</v>
      </c>
      <c r="F5390" t="s">
        <v>29</v>
      </c>
      <c r="G5390" t="s">
        <v>27</v>
      </c>
      <c r="H5390">
        <v>0.78395382164535499</v>
      </c>
      <c r="I5390">
        <v>2441444717.6199999</v>
      </c>
      <c r="J5390" t="s">
        <v>1309</v>
      </c>
      <c r="K5390">
        <v>202012</v>
      </c>
      <c r="L5390">
        <v>3</v>
      </c>
      <c r="M5390" t="s">
        <v>1713</v>
      </c>
      <c r="N5390" t="s">
        <v>2509</v>
      </c>
      <c r="O5390">
        <v>13</v>
      </c>
      <c r="P5390" t="s">
        <v>2510</v>
      </c>
      <c r="Q5390" t="s">
        <v>2511</v>
      </c>
      <c r="R5390">
        <v>190000</v>
      </c>
      <c r="S5390">
        <v>19000</v>
      </c>
      <c r="T5390" t="s">
        <v>2512</v>
      </c>
      <c r="U5390" t="s">
        <v>2491</v>
      </c>
      <c r="V5390" t="s">
        <v>1719</v>
      </c>
      <c r="W5390" t="s">
        <v>38</v>
      </c>
      <c r="X5390" t="s">
        <v>2513</v>
      </c>
      <c r="Y5390">
        <v>350</v>
      </c>
      <c r="Z5390">
        <v>135022</v>
      </c>
      <c r="AA5390">
        <v>202012</v>
      </c>
    </row>
    <row r="5391" spans="1:27" x14ac:dyDescent="0.2">
      <c r="A5391">
        <v>140</v>
      </c>
      <c r="B5391" t="s">
        <v>1553</v>
      </c>
      <c r="C5391" t="s">
        <v>27</v>
      </c>
      <c r="D5391" t="s">
        <v>2523</v>
      </c>
      <c r="E5391">
        <v>-14550.15</v>
      </c>
      <c r="F5391" t="s">
        <v>29</v>
      </c>
      <c r="G5391" t="s">
        <v>39</v>
      </c>
      <c r="H5391">
        <v>0.21604617835464501</v>
      </c>
      <c r="I5391">
        <v>672826365.97000003</v>
      </c>
      <c r="J5391" t="s">
        <v>1309</v>
      </c>
      <c r="K5391">
        <v>202012</v>
      </c>
      <c r="L5391">
        <v>3</v>
      </c>
      <c r="M5391" t="s">
        <v>1713</v>
      </c>
      <c r="N5391" t="s">
        <v>2509</v>
      </c>
      <c r="O5391">
        <v>13</v>
      </c>
      <c r="P5391" t="s">
        <v>2510</v>
      </c>
      <c r="Q5391" t="s">
        <v>2511</v>
      </c>
      <c r="R5391">
        <v>190000</v>
      </c>
      <c r="S5391">
        <v>19000</v>
      </c>
      <c r="T5391" t="s">
        <v>2512</v>
      </c>
      <c r="U5391" t="s">
        <v>2491</v>
      </c>
      <c r="V5391" t="s">
        <v>1719</v>
      </c>
      <c r="W5391" t="s">
        <v>38</v>
      </c>
      <c r="X5391" t="s">
        <v>2513</v>
      </c>
      <c r="Y5391">
        <v>350</v>
      </c>
      <c r="Z5391">
        <v>135022</v>
      </c>
      <c r="AA5391">
        <v>202012</v>
      </c>
    </row>
    <row r="5392" spans="1:27" x14ac:dyDescent="0.2">
      <c r="A5392">
        <v>140</v>
      </c>
      <c r="B5392" t="s">
        <v>1553</v>
      </c>
      <c r="C5392" t="s">
        <v>27</v>
      </c>
      <c r="D5392" t="s">
        <v>2524</v>
      </c>
      <c r="E5392">
        <v>3318330.22</v>
      </c>
      <c r="F5392" t="s">
        <v>29</v>
      </c>
      <c r="G5392" t="s">
        <v>27</v>
      </c>
      <c r="H5392">
        <v>0.78944565786348098</v>
      </c>
      <c r="I5392">
        <v>40362954.960000001</v>
      </c>
      <c r="J5392" t="s">
        <v>198</v>
      </c>
      <c r="K5392">
        <v>202012</v>
      </c>
      <c r="L5392">
        <v>3</v>
      </c>
      <c r="M5392" t="s">
        <v>1713</v>
      </c>
      <c r="N5392" t="s">
        <v>2509</v>
      </c>
      <c r="O5392">
        <v>13</v>
      </c>
      <c r="P5392" t="s">
        <v>2510</v>
      </c>
      <c r="Q5392" t="s">
        <v>2511</v>
      </c>
      <c r="R5392">
        <v>190000</v>
      </c>
      <c r="S5392">
        <v>19000</v>
      </c>
      <c r="T5392" t="s">
        <v>2512</v>
      </c>
      <c r="U5392" t="s">
        <v>2491</v>
      </c>
      <c r="V5392" t="s">
        <v>1719</v>
      </c>
      <c r="W5392" t="s">
        <v>38</v>
      </c>
      <c r="X5392" t="s">
        <v>2513</v>
      </c>
      <c r="Y5392">
        <v>350</v>
      </c>
      <c r="Z5392">
        <v>134478</v>
      </c>
      <c r="AA5392">
        <v>202012</v>
      </c>
    </row>
    <row r="5393" spans="1:27" x14ac:dyDescent="0.2">
      <c r="A5393">
        <v>140</v>
      </c>
      <c r="B5393" t="s">
        <v>1553</v>
      </c>
      <c r="C5393" t="s">
        <v>27</v>
      </c>
      <c r="D5393" t="s">
        <v>2524</v>
      </c>
      <c r="E5393">
        <v>885037.28</v>
      </c>
      <c r="F5393" t="s">
        <v>29</v>
      </c>
      <c r="G5393" t="s">
        <v>39</v>
      </c>
      <c r="H5393">
        <v>0.210554342136519</v>
      </c>
      <c r="I5393">
        <v>10765269.710000001</v>
      </c>
      <c r="J5393" t="s">
        <v>198</v>
      </c>
      <c r="K5393">
        <v>202012</v>
      </c>
      <c r="L5393">
        <v>3</v>
      </c>
      <c r="M5393" t="s">
        <v>1713</v>
      </c>
      <c r="N5393" t="s">
        <v>2509</v>
      </c>
      <c r="O5393">
        <v>13</v>
      </c>
      <c r="P5393" t="s">
        <v>2510</v>
      </c>
      <c r="Q5393" t="s">
        <v>2511</v>
      </c>
      <c r="R5393">
        <v>190000</v>
      </c>
      <c r="S5393">
        <v>19000</v>
      </c>
      <c r="T5393" t="s">
        <v>2512</v>
      </c>
      <c r="U5393" t="s">
        <v>2491</v>
      </c>
      <c r="V5393" t="s">
        <v>1719</v>
      </c>
      <c r="W5393" t="s">
        <v>38</v>
      </c>
      <c r="X5393" t="s">
        <v>2513</v>
      </c>
      <c r="Y5393">
        <v>350</v>
      </c>
      <c r="Z5393">
        <v>134478</v>
      </c>
      <c r="AA5393">
        <v>202012</v>
      </c>
    </row>
    <row r="5394" spans="1:27" x14ac:dyDescent="0.2">
      <c r="A5394">
        <v>140</v>
      </c>
      <c r="B5394" t="s">
        <v>1553</v>
      </c>
      <c r="C5394" t="s">
        <v>27</v>
      </c>
      <c r="D5394" t="s">
        <v>2525</v>
      </c>
      <c r="E5394">
        <v>2681083.5499999998</v>
      </c>
      <c r="F5394" t="s">
        <v>29</v>
      </c>
      <c r="G5394" t="s">
        <v>27</v>
      </c>
      <c r="H5394">
        <v>0.78395382164535499</v>
      </c>
      <c r="I5394">
        <v>2441444717.6199999</v>
      </c>
      <c r="J5394" t="s">
        <v>1309</v>
      </c>
      <c r="K5394">
        <v>202012</v>
      </c>
      <c r="L5394">
        <v>3</v>
      </c>
      <c r="M5394" t="s">
        <v>1713</v>
      </c>
      <c r="N5394" t="s">
        <v>2509</v>
      </c>
      <c r="O5394">
        <v>13</v>
      </c>
      <c r="P5394" t="s">
        <v>2510</v>
      </c>
      <c r="Q5394" t="s">
        <v>2511</v>
      </c>
      <c r="R5394">
        <v>190000</v>
      </c>
      <c r="S5394">
        <v>19000</v>
      </c>
      <c r="T5394" t="s">
        <v>2512</v>
      </c>
      <c r="U5394" t="s">
        <v>2491</v>
      </c>
      <c r="V5394" t="s">
        <v>1719</v>
      </c>
      <c r="W5394" t="s">
        <v>38</v>
      </c>
      <c r="X5394" t="s">
        <v>2513</v>
      </c>
      <c r="Y5394">
        <v>350</v>
      </c>
      <c r="Z5394">
        <v>134482</v>
      </c>
      <c r="AA5394">
        <v>202012</v>
      </c>
    </row>
    <row r="5395" spans="1:27" x14ac:dyDescent="0.2">
      <c r="A5395">
        <v>140</v>
      </c>
      <c r="B5395" t="s">
        <v>1553</v>
      </c>
      <c r="C5395" t="s">
        <v>27</v>
      </c>
      <c r="D5395" t="s">
        <v>2525</v>
      </c>
      <c r="E5395">
        <v>738867.32</v>
      </c>
      <c r="F5395" t="s">
        <v>29</v>
      </c>
      <c r="G5395" t="s">
        <v>39</v>
      </c>
      <c r="H5395">
        <v>0.21604617835464501</v>
      </c>
      <c r="I5395">
        <v>672826365.97000003</v>
      </c>
      <c r="J5395" t="s">
        <v>1309</v>
      </c>
      <c r="K5395">
        <v>202012</v>
      </c>
      <c r="L5395">
        <v>3</v>
      </c>
      <c r="M5395" t="s">
        <v>1713</v>
      </c>
      <c r="N5395" t="s">
        <v>2509</v>
      </c>
      <c r="O5395">
        <v>13</v>
      </c>
      <c r="P5395" t="s">
        <v>2510</v>
      </c>
      <c r="Q5395" t="s">
        <v>2511</v>
      </c>
      <c r="R5395">
        <v>190000</v>
      </c>
      <c r="S5395">
        <v>19000</v>
      </c>
      <c r="T5395" t="s">
        <v>2512</v>
      </c>
      <c r="U5395" t="s">
        <v>2491</v>
      </c>
      <c r="V5395" t="s">
        <v>1719</v>
      </c>
      <c r="W5395" t="s">
        <v>38</v>
      </c>
      <c r="X5395" t="s">
        <v>2513</v>
      </c>
      <c r="Y5395">
        <v>350</v>
      </c>
      <c r="Z5395">
        <v>134482</v>
      </c>
      <c r="AA5395">
        <v>202012</v>
      </c>
    </row>
    <row r="5396" spans="1:27" x14ac:dyDescent="0.2">
      <c r="A5396">
        <v>140</v>
      </c>
      <c r="B5396" t="s">
        <v>1553</v>
      </c>
      <c r="C5396" t="s">
        <v>27</v>
      </c>
      <c r="D5396" t="s">
        <v>3872</v>
      </c>
      <c r="E5396">
        <v>0</v>
      </c>
      <c r="F5396" t="s">
        <v>29</v>
      </c>
      <c r="G5396" t="s">
        <v>27</v>
      </c>
      <c r="H5396">
        <v>0</v>
      </c>
      <c r="I5396">
        <v>0</v>
      </c>
      <c r="J5396" t="s">
        <v>2947</v>
      </c>
      <c r="K5396">
        <v>202001</v>
      </c>
      <c r="L5396">
        <v>3</v>
      </c>
      <c r="M5396" t="s">
        <v>1713</v>
      </c>
      <c r="N5396" t="s">
        <v>2509</v>
      </c>
      <c r="O5396">
        <v>13</v>
      </c>
      <c r="P5396" t="s">
        <v>2510</v>
      </c>
      <c r="Q5396" t="s">
        <v>2511</v>
      </c>
      <c r="R5396">
        <v>190000</v>
      </c>
      <c r="S5396">
        <v>19000</v>
      </c>
      <c r="T5396" t="s">
        <v>2512</v>
      </c>
      <c r="U5396" t="s">
        <v>2491</v>
      </c>
      <c r="V5396" t="s">
        <v>1719</v>
      </c>
      <c r="W5396" t="s">
        <v>38</v>
      </c>
      <c r="X5396" t="s">
        <v>2513</v>
      </c>
      <c r="Y5396">
        <v>350</v>
      </c>
      <c r="Z5396">
        <v>177796</v>
      </c>
      <c r="AA5396">
        <v>202012</v>
      </c>
    </row>
    <row r="5397" spans="1:27" x14ac:dyDescent="0.2">
      <c r="A5397">
        <v>140</v>
      </c>
      <c r="B5397" t="s">
        <v>1553</v>
      </c>
      <c r="C5397" t="s">
        <v>27</v>
      </c>
      <c r="D5397" t="s">
        <v>3872</v>
      </c>
      <c r="E5397">
        <v>0</v>
      </c>
      <c r="F5397" t="s">
        <v>29</v>
      </c>
      <c r="G5397" t="s">
        <v>39</v>
      </c>
      <c r="H5397">
        <v>1</v>
      </c>
      <c r="I5397">
        <v>1</v>
      </c>
      <c r="J5397" t="s">
        <v>2947</v>
      </c>
      <c r="K5397">
        <v>202001</v>
      </c>
      <c r="L5397">
        <v>3</v>
      </c>
      <c r="M5397" t="s">
        <v>1713</v>
      </c>
      <c r="N5397" t="s">
        <v>2509</v>
      </c>
      <c r="O5397">
        <v>13</v>
      </c>
      <c r="P5397" t="s">
        <v>2510</v>
      </c>
      <c r="Q5397" t="s">
        <v>2511</v>
      </c>
      <c r="R5397">
        <v>190000</v>
      </c>
      <c r="S5397">
        <v>19000</v>
      </c>
      <c r="T5397" t="s">
        <v>2512</v>
      </c>
      <c r="U5397" t="s">
        <v>2491</v>
      </c>
      <c r="V5397" t="s">
        <v>1719</v>
      </c>
      <c r="W5397" t="s">
        <v>38</v>
      </c>
      <c r="X5397" t="s">
        <v>2513</v>
      </c>
      <c r="Y5397">
        <v>350</v>
      </c>
      <c r="Z5397">
        <v>177796</v>
      </c>
      <c r="AA5397">
        <v>202012</v>
      </c>
    </row>
    <row r="5398" spans="1:27" x14ac:dyDescent="0.2">
      <c r="A5398">
        <v>140</v>
      </c>
      <c r="B5398" t="s">
        <v>1553</v>
      </c>
      <c r="C5398" t="s">
        <v>27</v>
      </c>
      <c r="D5398" t="s">
        <v>2526</v>
      </c>
      <c r="E5398">
        <v>279367.90999999997</v>
      </c>
      <c r="F5398" t="s">
        <v>29</v>
      </c>
      <c r="G5398" t="s">
        <v>27</v>
      </c>
      <c r="H5398">
        <v>0.78395382164535499</v>
      </c>
      <c r="I5398">
        <v>2441444717.6199999</v>
      </c>
      <c r="J5398" t="s">
        <v>1309</v>
      </c>
      <c r="K5398">
        <v>202012</v>
      </c>
      <c r="L5398">
        <v>3</v>
      </c>
      <c r="M5398" t="s">
        <v>1713</v>
      </c>
      <c r="N5398" t="s">
        <v>2509</v>
      </c>
      <c r="O5398">
        <v>13</v>
      </c>
      <c r="P5398" t="s">
        <v>2510</v>
      </c>
      <c r="Q5398" t="s">
        <v>2511</v>
      </c>
      <c r="R5398">
        <v>190000</v>
      </c>
      <c r="S5398">
        <v>19000</v>
      </c>
      <c r="T5398" t="s">
        <v>2512</v>
      </c>
      <c r="U5398" t="s">
        <v>2491</v>
      </c>
      <c r="V5398" t="s">
        <v>1719</v>
      </c>
      <c r="W5398" t="s">
        <v>38</v>
      </c>
      <c r="X5398" t="s">
        <v>2513</v>
      </c>
      <c r="Y5398">
        <v>350</v>
      </c>
      <c r="Z5398">
        <v>134508</v>
      </c>
      <c r="AA5398">
        <v>202012</v>
      </c>
    </row>
    <row r="5399" spans="1:27" x14ac:dyDescent="0.2">
      <c r="A5399">
        <v>140</v>
      </c>
      <c r="B5399" t="s">
        <v>1553</v>
      </c>
      <c r="C5399" t="s">
        <v>27</v>
      </c>
      <c r="D5399" t="s">
        <v>2526</v>
      </c>
      <c r="E5399">
        <v>76989.7</v>
      </c>
      <c r="F5399" t="s">
        <v>29</v>
      </c>
      <c r="G5399" t="s">
        <v>39</v>
      </c>
      <c r="H5399">
        <v>0.21604617835464501</v>
      </c>
      <c r="I5399">
        <v>672826365.97000003</v>
      </c>
      <c r="J5399" t="s">
        <v>1309</v>
      </c>
      <c r="K5399">
        <v>202012</v>
      </c>
      <c r="L5399">
        <v>3</v>
      </c>
      <c r="M5399" t="s">
        <v>1713</v>
      </c>
      <c r="N5399" t="s">
        <v>2509</v>
      </c>
      <c r="O5399">
        <v>13</v>
      </c>
      <c r="P5399" t="s">
        <v>2510</v>
      </c>
      <c r="Q5399" t="s">
        <v>2511</v>
      </c>
      <c r="R5399">
        <v>190000</v>
      </c>
      <c r="S5399">
        <v>19000</v>
      </c>
      <c r="T5399" t="s">
        <v>2512</v>
      </c>
      <c r="U5399" t="s">
        <v>2491</v>
      </c>
      <c r="V5399" t="s">
        <v>1719</v>
      </c>
      <c r="W5399" t="s">
        <v>38</v>
      </c>
      <c r="X5399" t="s">
        <v>2513</v>
      </c>
      <c r="Y5399">
        <v>350</v>
      </c>
      <c r="Z5399">
        <v>134508</v>
      </c>
      <c r="AA5399">
        <v>202012</v>
      </c>
    </row>
    <row r="5400" spans="1:27" x14ac:dyDescent="0.2">
      <c r="A5400">
        <v>140</v>
      </c>
      <c r="B5400" t="s">
        <v>1553</v>
      </c>
      <c r="C5400" t="s">
        <v>27</v>
      </c>
      <c r="D5400" t="s">
        <v>2527</v>
      </c>
      <c r="E5400">
        <v>8167637.2999999998</v>
      </c>
      <c r="F5400" t="s">
        <v>29</v>
      </c>
      <c r="G5400" t="s">
        <v>27</v>
      </c>
      <c r="H5400">
        <v>0.78944565786348098</v>
      </c>
      <c r="I5400">
        <v>40362954.960000001</v>
      </c>
      <c r="J5400" t="s">
        <v>198</v>
      </c>
      <c r="K5400">
        <v>202012</v>
      </c>
      <c r="L5400">
        <v>3</v>
      </c>
      <c r="M5400" t="s">
        <v>1713</v>
      </c>
      <c r="N5400" t="s">
        <v>2509</v>
      </c>
      <c r="O5400">
        <v>13</v>
      </c>
      <c r="P5400" t="s">
        <v>2510</v>
      </c>
      <c r="Q5400" t="s">
        <v>2511</v>
      </c>
      <c r="R5400">
        <v>190000</v>
      </c>
      <c r="S5400">
        <v>19000</v>
      </c>
      <c r="T5400" t="s">
        <v>2512</v>
      </c>
      <c r="U5400" t="s">
        <v>2491</v>
      </c>
      <c r="V5400" t="s">
        <v>1719</v>
      </c>
      <c r="W5400" t="s">
        <v>38</v>
      </c>
      <c r="X5400" t="s">
        <v>2513</v>
      </c>
      <c r="Y5400">
        <v>350</v>
      </c>
      <c r="Z5400">
        <v>134503</v>
      </c>
      <c r="AA5400">
        <v>202012</v>
      </c>
    </row>
    <row r="5401" spans="1:27" x14ac:dyDescent="0.2">
      <c r="A5401">
        <v>140</v>
      </c>
      <c r="B5401" t="s">
        <v>1553</v>
      </c>
      <c r="C5401" t="s">
        <v>27</v>
      </c>
      <c r="D5401" t="s">
        <v>2527</v>
      </c>
      <c r="E5401">
        <v>2178403.9</v>
      </c>
      <c r="F5401" t="s">
        <v>29</v>
      </c>
      <c r="G5401" t="s">
        <v>39</v>
      </c>
      <c r="H5401">
        <v>0.210554342136519</v>
      </c>
      <c r="I5401">
        <v>10765269.710000001</v>
      </c>
      <c r="J5401" t="s">
        <v>198</v>
      </c>
      <c r="K5401">
        <v>202012</v>
      </c>
      <c r="L5401">
        <v>3</v>
      </c>
      <c r="M5401" t="s">
        <v>1713</v>
      </c>
      <c r="N5401" t="s">
        <v>2509</v>
      </c>
      <c r="O5401">
        <v>13</v>
      </c>
      <c r="P5401" t="s">
        <v>2510</v>
      </c>
      <c r="Q5401" t="s">
        <v>2511</v>
      </c>
      <c r="R5401">
        <v>190000</v>
      </c>
      <c r="S5401">
        <v>19000</v>
      </c>
      <c r="T5401" t="s">
        <v>2512</v>
      </c>
      <c r="U5401" t="s">
        <v>2491</v>
      </c>
      <c r="V5401" t="s">
        <v>1719</v>
      </c>
      <c r="W5401" t="s">
        <v>38</v>
      </c>
      <c r="X5401" t="s">
        <v>2513</v>
      </c>
      <c r="Y5401">
        <v>350</v>
      </c>
      <c r="Z5401">
        <v>134503</v>
      </c>
      <c r="AA5401">
        <v>202012</v>
      </c>
    </row>
    <row r="5402" spans="1:27" x14ac:dyDescent="0.2">
      <c r="A5402">
        <v>140</v>
      </c>
      <c r="B5402" t="s">
        <v>1553</v>
      </c>
      <c r="C5402" t="s">
        <v>27</v>
      </c>
      <c r="D5402" t="s">
        <v>2528</v>
      </c>
      <c r="E5402">
        <v>0.01</v>
      </c>
      <c r="F5402" t="s">
        <v>29</v>
      </c>
      <c r="G5402" t="s">
        <v>27</v>
      </c>
      <c r="H5402">
        <v>0.78395382164535499</v>
      </c>
      <c r="I5402">
        <v>2441444717.6199999</v>
      </c>
      <c r="J5402" t="s">
        <v>1309</v>
      </c>
      <c r="K5402">
        <v>202012</v>
      </c>
      <c r="L5402">
        <v>3</v>
      </c>
      <c r="M5402" t="s">
        <v>1713</v>
      </c>
      <c r="N5402" t="s">
        <v>2509</v>
      </c>
      <c r="O5402">
        <v>13</v>
      </c>
      <c r="P5402" t="s">
        <v>2510</v>
      </c>
      <c r="Q5402" t="s">
        <v>2511</v>
      </c>
      <c r="R5402">
        <v>190000</v>
      </c>
      <c r="S5402">
        <v>19000</v>
      </c>
      <c r="T5402" t="s">
        <v>2512</v>
      </c>
      <c r="U5402" t="s">
        <v>2491</v>
      </c>
      <c r="V5402" t="s">
        <v>1719</v>
      </c>
      <c r="W5402" t="s">
        <v>38</v>
      </c>
      <c r="X5402" t="s">
        <v>2513</v>
      </c>
      <c r="Y5402">
        <v>350</v>
      </c>
      <c r="Z5402">
        <v>134505</v>
      </c>
      <c r="AA5402">
        <v>202012</v>
      </c>
    </row>
    <row r="5403" spans="1:27" x14ac:dyDescent="0.2">
      <c r="A5403">
        <v>140</v>
      </c>
      <c r="B5403" t="s">
        <v>1553</v>
      </c>
      <c r="C5403" t="s">
        <v>27</v>
      </c>
      <c r="D5403" t="s">
        <v>2528</v>
      </c>
      <c r="E5403">
        <v>0</v>
      </c>
      <c r="F5403" t="s">
        <v>29</v>
      </c>
      <c r="G5403" t="s">
        <v>39</v>
      </c>
      <c r="H5403">
        <v>0.21604617835464501</v>
      </c>
      <c r="I5403">
        <v>672826365.97000003</v>
      </c>
      <c r="J5403" t="s">
        <v>1309</v>
      </c>
      <c r="K5403">
        <v>202012</v>
      </c>
      <c r="L5403">
        <v>3</v>
      </c>
      <c r="M5403" t="s">
        <v>1713</v>
      </c>
      <c r="N5403" t="s">
        <v>2509</v>
      </c>
      <c r="O5403">
        <v>13</v>
      </c>
      <c r="P5403" t="s">
        <v>2510</v>
      </c>
      <c r="Q5403" t="s">
        <v>2511</v>
      </c>
      <c r="R5403">
        <v>190000</v>
      </c>
      <c r="S5403">
        <v>19000</v>
      </c>
      <c r="T5403" t="s">
        <v>2512</v>
      </c>
      <c r="U5403" t="s">
        <v>2491</v>
      </c>
      <c r="V5403" t="s">
        <v>1719</v>
      </c>
      <c r="W5403" t="s">
        <v>38</v>
      </c>
      <c r="X5403" t="s">
        <v>2513</v>
      </c>
      <c r="Y5403">
        <v>350</v>
      </c>
      <c r="Z5403">
        <v>134505</v>
      </c>
      <c r="AA5403">
        <v>202012</v>
      </c>
    </row>
    <row r="5404" spans="1:27" x14ac:dyDescent="0.2">
      <c r="A5404">
        <v>140</v>
      </c>
      <c r="B5404" t="s">
        <v>1553</v>
      </c>
      <c r="C5404" t="s">
        <v>27</v>
      </c>
      <c r="D5404" t="s">
        <v>3873</v>
      </c>
      <c r="E5404">
        <v>0</v>
      </c>
      <c r="F5404" t="s">
        <v>29</v>
      </c>
      <c r="G5404" t="s">
        <v>27</v>
      </c>
      <c r="H5404">
        <v>0</v>
      </c>
      <c r="I5404">
        <v>0</v>
      </c>
      <c r="J5404" t="s">
        <v>30</v>
      </c>
      <c r="K5404">
        <v>202001</v>
      </c>
      <c r="L5404">
        <v>3</v>
      </c>
      <c r="M5404" t="s">
        <v>1713</v>
      </c>
      <c r="N5404" t="s">
        <v>2509</v>
      </c>
      <c r="O5404">
        <v>13</v>
      </c>
      <c r="P5404" t="s">
        <v>2510</v>
      </c>
      <c r="Q5404" t="s">
        <v>2511</v>
      </c>
      <c r="R5404">
        <v>190000</v>
      </c>
      <c r="S5404">
        <v>19000</v>
      </c>
      <c r="T5404" t="s">
        <v>2512</v>
      </c>
      <c r="U5404" t="s">
        <v>2491</v>
      </c>
      <c r="V5404" t="s">
        <v>1719</v>
      </c>
      <c r="W5404" t="s">
        <v>38</v>
      </c>
      <c r="X5404" t="s">
        <v>2513</v>
      </c>
      <c r="Y5404">
        <v>350</v>
      </c>
      <c r="Z5404">
        <v>28232874</v>
      </c>
      <c r="AA5404">
        <v>202012</v>
      </c>
    </row>
    <row r="5405" spans="1:27" x14ac:dyDescent="0.2">
      <c r="A5405">
        <v>140</v>
      </c>
      <c r="B5405" t="s">
        <v>1553</v>
      </c>
      <c r="C5405" t="s">
        <v>27</v>
      </c>
      <c r="D5405" t="s">
        <v>3873</v>
      </c>
      <c r="E5405">
        <v>0</v>
      </c>
      <c r="F5405" t="s">
        <v>29</v>
      </c>
      <c r="G5405" t="s">
        <v>39</v>
      </c>
      <c r="H5405">
        <v>1</v>
      </c>
      <c r="I5405">
        <v>1</v>
      </c>
      <c r="J5405" t="s">
        <v>30</v>
      </c>
      <c r="K5405">
        <v>202001</v>
      </c>
      <c r="L5405">
        <v>3</v>
      </c>
      <c r="M5405" t="s">
        <v>1713</v>
      </c>
      <c r="N5405" t="s">
        <v>2509</v>
      </c>
      <c r="O5405">
        <v>13</v>
      </c>
      <c r="P5405" t="s">
        <v>2510</v>
      </c>
      <c r="Q5405" t="s">
        <v>2511</v>
      </c>
      <c r="R5405">
        <v>190000</v>
      </c>
      <c r="S5405">
        <v>19000</v>
      </c>
      <c r="T5405" t="s">
        <v>2512</v>
      </c>
      <c r="U5405" t="s">
        <v>2491</v>
      </c>
      <c r="V5405" t="s">
        <v>1719</v>
      </c>
      <c r="W5405" t="s">
        <v>38</v>
      </c>
      <c r="X5405" t="s">
        <v>2513</v>
      </c>
      <c r="Y5405">
        <v>350</v>
      </c>
      <c r="Z5405">
        <v>28232874</v>
      </c>
      <c r="AA5405">
        <v>202012</v>
      </c>
    </row>
    <row r="5406" spans="1:27" x14ac:dyDescent="0.2">
      <c r="A5406">
        <v>140</v>
      </c>
      <c r="B5406" t="s">
        <v>1553</v>
      </c>
      <c r="C5406" t="s">
        <v>27</v>
      </c>
      <c r="D5406" t="s">
        <v>3874</v>
      </c>
      <c r="E5406">
        <v>0</v>
      </c>
      <c r="F5406" t="s">
        <v>29</v>
      </c>
      <c r="G5406" t="s">
        <v>27</v>
      </c>
      <c r="H5406">
        <v>0</v>
      </c>
      <c r="I5406">
        <v>0</v>
      </c>
      <c r="J5406" t="s">
        <v>2947</v>
      </c>
      <c r="K5406">
        <v>202001</v>
      </c>
      <c r="L5406">
        <v>3</v>
      </c>
      <c r="M5406" t="s">
        <v>1713</v>
      </c>
      <c r="N5406" t="s">
        <v>2509</v>
      </c>
      <c r="O5406">
        <v>13</v>
      </c>
      <c r="P5406" t="s">
        <v>2510</v>
      </c>
      <c r="Q5406" t="s">
        <v>2511</v>
      </c>
      <c r="R5406">
        <v>190000</v>
      </c>
      <c r="S5406">
        <v>19000</v>
      </c>
      <c r="T5406" t="s">
        <v>2512</v>
      </c>
      <c r="U5406" t="s">
        <v>2491</v>
      </c>
      <c r="V5406" t="s">
        <v>1719</v>
      </c>
      <c r="W5406" t="s">
        <v>38</v>
      </c>
      <c r="X5406" t="s">
        <v>2513</v>
      </c>
      <c r="Y5406">
        <v>350</v>
      </c>
      <c r="Z5406">
        <v>134511</v>
      </c>
      <c r="AA5406">
        <v>202012</v>
      </c>
    </row>
    <row r="5407" spans="1:27" x14ac:dyDescent="0.2">
      <c r="A5407">
        <v>140</v>
      </c>
      <c r="B5407" t="s">
        <v>1553</v>
      </c>
      <c r="C5407" t="s">
        <v>27</v>
      </c>
      <c r="D5407" t="s">
        <v>3874</v>
      </c>
      <c r="E5407">
        <v>0</v>
      </c>
      <c r="F5407" t="s">
        <v>29</v>
      </c>
      <c r="G5407" t="s">
        <v>39</v>
      </c>
      <c r="H5407">
        <v>1</v>
      </c>
      <c r="I5407">
        <v>1</v>
      </c>
      <c r="J5407" t="s">
        <v>2947</v>
      </c>
      <c r="K5407">
        <v>202001</v>
      </c>
      <c r="L5407">
        <v>3</v>
      </c>
      <c r="M5407" t="s">
        <v>1713</v>
      </c>
      <c r="N5407" t="s">
        <v>2509</v>
      </c>
      <c r="O5407">
        <v>13</v>
      </c>
      <c r="P5407" t="s">
        <v>2510</v>
      </c>
      <c r="Q5407" t="s">
        <v>2511</v>
      </c>
      <c r="R5407">
        <v>190000</v>
      </c>
      <c r="S5407">
        <v>19000</v>
      </c>
      <c r="T5407" t="s">
        <v>2512</v>
      </c>
      <c r="U5407" t="s">
        <v>2491</v>
      </c>
      <c r="V5407" t="s">
        <v>1719</v>
      </c>
      <c r="W5407" t="s">
        <v>38</v>
      </c>
      <c r="X5407" t="s">
        <v>2513</v>
      </c>
      <c r="Y5407">
        <v>350</v>
      </c>
      <c r="Z5407">
        <v>134511</v>
      </c>
      <c r="AA5407">
        <v>202012</v>
      </c>
    </row>
    <row r="5408" spans="1:27" x14ac:dyDescent="0.2">
      <c r="A5408">
        <v>140</v>
      </c>
      <c r="B5408" t="s">
        <v>1553</v>
      </c>
      <c r="C5408" t="s">
        <v>27</v>
      </c>
      <c r="D5408" t="s">
        <v>2529</v>
      </c>
      <c r="E5408">
        <v>-481.97</v>
      </c>
      <c r="F5408" t="s">
        <v>29</v>
      </c>
      <c r="G5408" t="s">
        <v>27</v>
      </c>
      <c r="H5408">
        <v>0.78395382164535499</v>
      </c>
      <c r="I5408">
        <v>2441444717.6199999</v>
      </c>
      <c r="J5408" t="s">
        <v>1309</v>
      </c>
      <c r="K5408">
        <v>202012</v>
      </c>
      <c r="L5408">
        <v>3</v>
      </c>
      <c r="M5408" t="s">
        <v>1713</v>
      </c>
      <c r="N5408" t="s">
        <v>2509</v>
      </c>
      <c r="O5408">
        <v>13</v>
      </c>
      <c r="P5408" t="s">
        <v>2510</v>
      </c>
      <c r="Q5408" t="s">
        <v>2511</v>
      </c>
      <c r="R5408">
        <v>190000</v>
      </c>
      <c r="S5408">
        <v>19000</v>
      </c>
      <c r="T5408" t="s">
        <v>2512</v>
      </c>
      <c r="U5408" t="s">
        <v>2491</v>
      </c>
      <c r="V5408" t="s">
        <v>1719</v>
      </c>
      <c r="W5408" t="s">
        <v>38</v>
      </c>
      <c r="X5408" t="s">
        <v>2513</v>
      </c>
      <c r="Y5408">
        <v>350</v>
      </c>
      <c r="Z5408">
        <v>18285918</v>
      </c>
      <c r="AA5408">
        <v>202012</v>
      </c>
    </row>
    <row r="5409" spans="1:27" x14ac:dyDescent="0.2">
      <c r="A5409">
        <v>140</v>
      </c>
      <c r="B5409" t="s">
        <v>1553</v>
      </c>
      <c r="C5409" t="s">
        <v>27</v>
      </c>
      <c r="D5409" t="s">
        <v>2529</v>
      </c>
      <c r="E5409">
        <v>-132.83000000000001</v>
      </c>
      <c r="F5409" t="s">
        <v>29</v>
      </c>
      <c r="G5409" t="s">
        <v>39</v>
      </c>
      <c r="H5409">
        <v>0.21604617835464501</v>
      </c>
      <c r="I5409">
        <v>672826365.97000003</v>
      </c>
      <c r="J5409" t="s">
        <v>1309</v>
      </c>
      <c r="K5409">
        <v>202012</v>
      </c>
      <c r="L5409">
        <v>3</v>
      </c>
      <c r="M5409" t="s">
        <v>1713</v>
      </c>
      <c r="N5409" t="s">
        <v>2509</v>
      </c>
      <c r="O5409">
        <v>13</v>
      </c>
      <c r="P5409" t="s">
        <v>2510</v>
      </c>
      <c r="Q5409" t="s">
        <v>2511</v>
      </c>
      <c r="R5409">
        <v>190000</v>
      </c>
      <c r="S5409">
        <v>19000</v>
      </c>
      <c r="T5409" t="s">
        <v>2512</v>
      </c>
      <c r="U5409" t="s">
        <v>2491</v>
      </c>
      <c r="V5409" t="s">
        <v>1719</v>
      </c>
      <c r="W5409" t="s">
        <v>38</v>
      </c>
      <c r="X5409" t="s">
        <v>2513</v>
      </c>
      <c r="Y5409">
        <v>350</v>
      </c>
      <c r="Z5409">
        <v>18285918</v>
      </c>
      <c r="AA5409">
        <v>202012</v>
      </c>
    </row>
    <row r="5410" spans="1:27" x14ac:dyDescent="0.2">
      <c r="A5410">
        <v>140</v>
      </c>
      <c r="B5410" t="s">
        <v>1553</v>
      </c>
      <c r="C5410" t="s">
        <v>27</v>
      </c>
      <c r="D5410" t="s">
        <v>3875</v>
      </c>
      <c r="E5410">
        <v>0</v>
      </c>
      <c r="F5410" t="s">
        <v>29</v>
      </c>
      <c r="G5410" t="s">
        <v>27</v>
      </c>
      <c r="H5410">
        <v>0</v>
      </c>
      <c r="I5410">
        <v>0</v>
      </c>
      <c r="J5410" t="s">
        <v>2947</v>
      </c>
      <c r="K5410">
        <v>202001</v>
      </c>
      <c r="L5410">
        <v>3</v>
      </c>
      <c r="M5410" t="s">
        <v>1713</v>
      </c>
      <c r="N5410" t="s">
        <v>2509</v>
      </c>
      <c r="O5410">
        <v>13</v>
      </c>
      <c r="P5410" t="s">
        <v>2510</v>
      </c>
      <c r="Q5410" t="s">
        <v>2511</v>
      </c>
      <c r="R5410">
        <v>190000</v>
      </c>
      <c r="S5410">
        <v>19000</v>
      </c>
      <c r="T5410" t="s">
        <v>2512</v>
      </c>
      <c r="U5410" t="s">
        <v>2491</v>
      </c>
      <c r="V5410" t="s">
        <v>1719</v>
      </c>
      <c r="W5410" t="s">
        <v>38</v>
      </c>
      <c r="X5410" t="s">
        <v>2513</v>
      </c>
      <c r="Y5410">
        <v>350</v>
      </c>
      <c r="Z5410">
        <v>16580311</v>
      </c>
      <c r="AA5410">
        <v>202012</v>
      </c>
    </row>
    <row r="5411" spans="1:27" x14ac:dyDescent="0.2">
      <c r="A5411">
        <v>140</v>
      </c>
      <c r="B5411" t="s">
        <v>1553</v>
      </c>
      <c r="C5411" t="s">
        <v>27</v>
      </c>
      <c r="D5411" t="s">
        <v>3875</v>
      </c>
      <c r="E5411">
        <v>0</v>
      </c>
      <c r="F5411" t="s">
        <v>29</v>
      </c>
      <c r="G5411" t="s">
        <v>39</v>
      </c>
      <c r="H5411">
        <v>1</v>
      </c>
      <c r="I5411">
        <v>1</v>
      </c>
      <c r="J5411" t="s">
        <v>2947</v>
      </c>
      <c r="K5411">
        <v>202001</v>
      </c>
      <c r="L5411">
        <v>3</v>
      </c>
      <c r="M5411" t="s">
        <v>1713</v>
      </c>
      <c r="N5411" t="s">
        <v>2509</v>
      </c>
      <c r="O5411">
        <v>13</v>
      </c>
      <c r="P5411" t="s">
        <v>2510</v>
      </c>
      <c r="Q5411" t="s">
        <v>2511</v>
      </c>
      <c r="R5411">
        <v>190000</v>
      </c>
      <c r="S5411">
        <v>19000</v>
      </c>
      <c r="T5411" t="s">
        <v>2512</v>
      </c>
      <c r="U5411" t="s">
        <v>2491</v>
      </c>
      <c r="V5411" t="s">
        <v>1719</v>
      </c>
      <c r="W5411" t="s">
        <v>38</v>
      </c>
      <c r="X5411" t="s">
        <v>2513</v>
      </c>
      <c r="Y5411">
        <v>350</v>
      </c>
      <c r="Z5411">
        <v>16580311</v>
      </c>
      <c r="AA5411">
        <v>202012</v>
      </c>
    </row>
    <row r="5412" spans="1:27" x14ac:dyDescent="0.2">
      <c r="A5412">
        <v>140</v>
      </c>
      <c r="B5412" t="s">
        <v>1553</v>
      </c>
      <c r="C5412" t="s">
        <v>27</v>
      </c>
      <c r="D5412" t="s">
        <v>2530</v>
      </c>
      <c r="E5412">
        <v>-3453.9</v>
      </c>
      <c r="F5412" t="s">
        <v>29</v>
      </c>
      <c r="G5412" t="s">
        <v>27</v>
      </c>
      <c r="H5412">
        <v>0.78395382164535499</v>
      </c>
      <c r="I5412">
        <v>2441444717.6199999</v>
      </c>
      <c r="J5412" t="s">
        <v>1309</v>
      </c>
      <c r="K5412">
        <v>202012</v>
      </c>
      <c r="L5412">
        <v>3</v>
      </c>
      <c r="M5412" t="s">
        <v>1713</v>
      </c>
      <c r="N5412" t="s">
        <v>2509</v>
      </c>
      <c r="O5412">
        <v>13</v>
      </c>
      <c r="P5412" t="s">
        <v>2510</v>
      </c>
      <c r="Q5412" t="s">
        <v>2511</v>
      </c>
      <c r="R5412">
        <v>190000</v>
      </c>
      <c r="S5412">
        <v>19000</v>
      </c>
      <c r="T5412" t="s">
        <v>2512</v>
      </c>
      <c r="U5412" t="s">
        <v>2491</v>
      </c>
      <c r="V5412" t="s">
        <v>1719</v>
      </c>
      <c r="W5412" t="s">
        <v>38</v>
      </c>
      <c r="X5412" t="s">
        <v>2513</v>
      </c>
      <c r="Y5412">
        <v>350</v>
      </c>
      <c r="Z5412">
        <v>16580300</v>
      </c>
      <c r="AA5412">
        <v>202012</v>
      </c>
    </row>
    <row r="5413" spans="1:27" x14ac:dyDescent="0.2">
      <c r="A5413">
        <v>140</v>
      </c>
      <c r="B5413" t="s">
        <v>1553</v>
      </c>
      <c r="C5413" t="s">
        <v>27</v>
      </c>
      <c r="D5413" t="s">
        <v>2530</v>
      </c>
      <c r="E5413">
        <v>-951.85</v>
      </c>
      <c r="F5413" t="s">
        <v>29</v>
      </c>
      <c r="G5413" t="s">
        <v>39</v>
      </c>
      <c r="H5413">
        <v>0.21604617835464501</v>
      </c>
      <c r="I5413">
        <v>672826365.97000003</v>
      </c>
      <c r="J5413" t="s">
        <v>1309</v>
      </c>
      <c r="K5413">
        <v>202012</v>
      </c>
      <c r="L5413">
        <v>3</v>
      </c>
      <c r="M5413" t="s">
        <v>1713</v>
      </c>
      <c r="N5413" t="s">
        <v>2509</v>
      </c>
      <c r="O5413">
        <v>13</v>
      </c>
      <c r="P5413" t="s">
        <v>2510</v>
      </c>
      <c r="Q5413" t="s">
        <v>2511</v>
      </c>
      <c r="R5413">
        <v>190000</v>
      </c>
      <c r="S5413">
        <v>19000</v>
      </c>
      <c r="T5413" t="s">
        <v>2512</v>
      </c>
      <c r="U5413" t="s">
        <v>2491</v>
      </c>
      <c r="V5413" t="s">
        <v>1719</v>
      </c>
      <c r="W5413" t="s">
        <v>38</v>
      </c>
      <c r="X5413" t="s">
        <v>2513</v>
      </c>
      <c r="Y5413">
        <v>350</v>
      </c>
      <c r="Z5413">
        <v>16580300</v>
      </c>
      <c r="AA5413">
        <v>202012</v>
      </c>
    </row>
    <row r="5414" spans="1:27" x14ac:dyDescent="0.2">
      <c r="A5414">
        <v>140</v>
      </c>
      <c r="B5414" t="s">
        <v>1553</v>
      </c>
      <c r="C5414" t="s">
        <v>27</v>
      </c>
      <c r="D5414" t="s">
        <v>2531</v>
      </c>
      <c r="E5414">
        <v>-4859.08</v>
      </c>
      <c r="F5414" t="s">
        <v>29</v>
      </c>
      <c r="G5414" t="s">
        <v>27</v>
      </c>
      <c r="H5414">
        <v>0.78395382164535499</v>
      </c>
      <c r="I5414">
        <v>2441444717.6199999</v>
      </c>
      <c r="J5414" t="s">
        <v>1309</v>
      </c>
      <c r="K5414">
        <v>202012</v>
      </c>
      <c r="L5414">
        <v>3</v>
      </c>
      <c r="M5414" t="s">
        <v>1713</v>
      </c>
      <c r="N5414" t="s">
        <v>2509</v>
      </c>
      <c r="O5414">
        <v>13</v>
      </c>
      <c r="P5414" t="s">
        <v>2510</v>
      </c>
      <c r="Q5414" t="s">
        <v>2511</v>
      </c>
      <c r="R5414">
        <v>190000</v>
      </c>
      <c r="S5414">
        <v>19000</v>
      </c>
      <c r="T5414" t="s">
        <v>2512</v>
      </c>
      <c r="U5414" t="s">
        <v>2491</v>
      </c>
      <c r="V5414" t="s">
        <v>1719</v>
      </c>
      <c r="W5414" t="s">
        <v>38</v>
      </c>
      <c r="X5414" t="s">
        <v>2513</v>
      </c>
      <c r="Y5414">
        <v>350</v>
      </c>
      <c r="Z5414">
        <v>16580301</v>
      </c>
      <c r="AA5414">
        <v>202012</v>
      </c>
    </row>
    <row r="5415" spans="1:27" x14ac:dyDescent="0.2">
      <c r="A5415">
        <v>140</v>
      </c>
      <c r="B5415" t="s">
        <v>1553</v>
      </c>
      <c r="C5415" t="s">
        <v>27</v>
      </c>
      <c r="D5415" t="s">
        <v>2531</v>
      </c>
      <c r="E5415">
        <v>-1339.09</v>
      </c>
      <c r="F5415" t="s">
        <v>29</v>
      </c>
      <c r="G5415" t="s">
        <v>39</v>
      </c>
      <c r="H5415">
        <v>0.21604617835464501</v>
      </c>
      <c r="I5415">
        <v>672826365.97000003</v>
      </c>
      <c r="J5415" t="s">
        <v>1309</v>
      </c>
      <c r="K5415">
        <v>202012</v>
      </c>
      <c r="L5415">
        <v>3</v>
      </c>
      <c r="M5415" t="s">
        <v>1713</v>
      </c>
      <c r="N5415" t="s">
        <v>2509</v>
      </c>
      <c r="O5415">
        <v>13</v>
      </c>
      <c r="P5415" t="s">
        <v>2510</v>
      </c>
      <c r="Q5415" t="s">
        <v>2511</v>
      </c>
      <c r="R5415">
        <v>190000</v>
      </c>
      <c r="S5415">
        <v>19000</v>
      </c>
      <c r="T5415" t="s">
        <v>2512</v>
      </c>
      <c r="U5415" t="s">
        <v>2491</v>
      </c>
      <c r="V5415" t="s">
        <v>1719</v>
      </c>
      <c r="W5415" t="s">
        <v>38</v>
      </c>
      <c r="X5415" t="s">
        <v>2513</v>
      </c>
      <c r="Y5415">
        <v>350</v>
      </c>
      <c r="Z5415">
        <v>16580301</v>
      </c>
      <c r="AA5415">
        <v>202012</v>
      </c>
    </row>
    <row r="5416" spans="1:27" x14ac:dyDescent="0.2">
      <c r="A5416">
        <v>140</v>
      </c>
      <c r="B5416" t="s">
        <v>1553</v>
      </c>
      <c r="C5416" t="s">
        <v>27</v>
      </c>
      <c r="D5416" t="s">
        <v>3876</v>
      </c>
      <c r="E5416">
        <v>0</v>
      </c>
      <c r="F5416" t="s">
        <v>29</v>
      </c>
      <c r="G5416" t="s">
        <v>27</v>
      </c>
      <c r="H5416">
        <v>0.78395382164535499</v>
      </c>
      <c r="I5416">
        <v>2441444717.6199999</v>
      </c>
      <c r="J5416" t="s">
        <v>1309</v>
      </c>
      <c r="K5416">
        <v>202012</v>
      </c>
      <c r="L5416">
        <v>3</v>
      </c>
      <c r="M5416" t="s">
        <v>1713</v>
      </c>
      <c r="N5416" t="s">
        <v>2509</v>
      </c>
      <c r="O5416">
        <v>13</v>
      </c>
      <c r="P5416" t="s">
        <v>2510</v>
      </c>
      <c r="Q5416" t="s">
        <v>2511</v>
      </c>
      <c r="R5416">
        <v>190000</v>
      </c>
      <c r="S5416">
        <v>19000</v>
      </c>
      <c r="T5416" t="s">
        <v>2512</v>
      </c>
      <c r="U5416" t="s">
        <v>2491</v>
      </c>
      <c r="V5416" t="s">
        <v>1719</v>
      </c>
      <c r="W5416" t="s">
        <v>38</v>
      </c>
      <c r="X5416" t="s">
        <v>2513</v>
      </c>
      <c r="Y5416">
        <v>350</v>
      </c>
      <c r="Z5416">
        <v>134512</v>
      </c>
      <c r="AA5416">
        <v>202012</v>
      </c>
    </row>
    <row r="5417" spans="1:27" x14ac:dyDescent="0.2">
      <c r="A5417">
        <v>140</v>
      </c>
      <c r="B5417" t="s">
        <v>1553</v>
      </c>
      <c r="C5417" t="s">
        <v>27</v>
      </c>
      <c r="D5417" t="s">
        <v>3876</v>
      </c>
      <c r="E5417">
        <v>0</v>
      </c>
      <c r="F5417" t="s">
        <v>29</v>
      </c>
      <c r="G5417" t="s">
        <v>39</v>
      </c>
      <c r="H5417">
        <v>0.21604617835464501</v>
      </c>
      <c r="I5417">
        <v>672826365.97000003</v>
      </c>
      <c r="J5417" t="s">
        <v>1309</v>
      </c>
      <c r="K5417">
        <v>202012</v>
      </c>
      <c r="L5417">
        <v>3</v>
      </c>
      <c r="M5417" t="s">
        <v>1713</v>
      </c>
      <c r="N5417" t="s">
        <v>2509</v>
      </c>
      <c r="O5417">
        <v>13</v>
      </c>
      <c r="P5417" t="s">
        <v>2510</v>
      </c>
      <c r="Q5417" t="s">
        <v>2511</v>
      </c>
      <c r="R5417">
        <v>190000</v>
      </c>
      <c r="S5417">
        <v>19000</v>
      </c>
      <c r="T5417" t="s">
        <v>2512</v>
      </c>
      <c r="U5417" t="s">
        <v>2491</v>
      </c>
      <c r="V5417" t="s">
        <v>1719</v>
      </c>
      <c r="W5417" t="s">
        <v>38</v>
      </c>
      <c r="X5417" t="s">
        <v>2513</v>
      </c>
      <c r="Y5417">
        <v>350</v>
      </c>
      <c r="Z5417">
        <v>134512</v>
      </c>
      <c r="AA5417">
        <v>202012</v>
      </c>
    </row>
    <row r="5418" spans="1:27" x14ac:dyDescent="0.2">
      <c r="A5418">
        <v>140</v>
      </c>
      <c r="B5418" t="s">
        <v>1553</v>
      </c>
      <c r="C5418" t="s">
        <v>27</v>
      </c>
      <c r="D5418" t="s">
        <v>3877</v>
      </c>
      <c r="E5418">
        <v>0</v>
      </c>
      <c r="F5418" t="s">
        <v>29</v>
      </c>
      <c r="G5418" t="s">
        <v>27</v>
      </c>
      <c r="H5418">
        <v>0</v>
      </c>
      <c r="I5418">
        <v>0</v>
      </c>
      <c r="J5418" t="s">
        <v>2947</v>
      </c>
      <c r="K5418">
        <v>202001</v>
      </c>
      <c r="L5418">
        <v>3</v>
      </c>
      <c r="M5418" t="s">
        <v>1713</v>
      </c>
      <c r="N5418" t="s">
        <v>2509</v>
      </c>
      <c r="O5418">
        <v>13</v>
      </c>
      <c r="P5418" t="s">
        <v>2510</v>
      </c>
      <c r="Q5418" t="s">
        <v>3878</v>
      </c>
      <c r="R5418">
        <v>254300</v>
      </c>
      <c r="S5418">
        <v>25400</v>
      </c>
      <c r="T5418" t="s">
        <v>2581</v>
      </c>
      <c r="U5418" t="s">
        <v>2535</v>
      </c>
      <c r="V5418" t="s">
        <v>1719</v>
      </c>
      <c r="W5418" t="s">
        <v>38</v>
      </c>
      <c r="X5418" t="s">
        <v>2513</v>
      </c>
      <c r="Y5418">
        <v>350</v>
      </c>
      <c r="Z5418">
        <v>16578449</v>
      </c>
      <c r="AA5418">
        <v>202012</v>
      </c>
    </row>
    <row r="5419" spans="1:27" x14ac:dyDescent="0.2">
      <c r="A5419">
        <v>140</v>
      </c>
      <c r="B5419" t="s">
        <v>1553</v>
      </c>
      <c r="C5419" t="s">
        <v>27</v>
      </c>
      <c r="D5419" t="s">
        <v>3877</v>
      </c>
      <c r="E5419">
        <v>0</v>
      </c>
      <c r="F5419" t="s">
        <v>29</v>
      </c>
      <c r="G5419" t="s">
        <v>39</v>
      </c>
      <c r="H5419">
        <v>1</v>
      </c>
      <c r="I5419">
        <v>1</v>
      </c>
      <c r="J5419" t="s">
        <v>2947</v>
      </c>
      <c r="K5419">
        <v>202001</v>
      </c>
      <c r="L5419">
        <v>3</v>
      </c>
      <c r="M5419" t="s">
        <v>1713</v>
      </c>
      <c r="N5419" t="s">
        <v>2509</v>
      </c>
      <c r="O5419">
        <v>13</v>
      </c>
      <c r="P5419" t="s">
        <v>2510</v>
      </c>
      <c r="Q5419" t="s">
        <v>3878</v>
      </c>
      <c r="R5419">
        <v>254300</v>
      </c>
      <c r="S5419">
        <v>25400</v>
      </c>
      <c r="T5419" t="s">
        <v>2581</v>
      </c>
      <c r="U5419" t="s">
        <v>2535</v>
      </c>
      <c r="V5419" t="s">
        <v>1719</v>
      </c>
      <c r="W5419" t="s">
        <v>38</v>
      </c>
      <c r="X5419" t="s">
        <v>2513</v>
      </c>
      <c r="Y5419">
        <v>350</v>
      </c>
      <c r="Z5419">
        <v>16578449</v>
      </c>
      <c r="AA5419">
        <v>202012</v>
      </c>
    </row>
    <row r="5420" spans="1:27" x14ac:dyDescent="0.2">
      <c r="A5420">
        <v>140</v>
      </c>
      <c r="B5420" t="s">
        <v>1553</v>
      </c>
      <c r="C5420" t="s">
        <v>27</v>
      </c>
      <c r="D5420" t="s">
        <v>3879</v>
      </c>
      <c r="E5420">
        <v>0</v>
      </c>
      <c r="F5420" t="s">
        <v>29</v>
      </c>
      <c r="G5420" t="s">
        <v>27</v>
      </c>
      <c r="H5420">
        <v>0.78141373900362698</v>
      </c>
      <c r="I5420">
        <v>3665210259.1799998</v>
      </c>
      <c r="J5420" t="s">
        <v>1275</v>
      </c>
      <c r="K5420">
        <v>202012</v>
      </c>
      <c r="L5420">
        <v>3</v>
      </c>
      <c r="M5420" t="s">
        <v>1713</v>
      </c>
      <c r="N5420" t="s">
        <v>2509</v>
      </c>
      <c r="O5420">
        <v>13</v>
      </c>
      <c r="P5420" t="s">
        <v>2510</v>
      </c>
      <c r="Q5420" t="s">
        <v>2533</v>
      </c>
      <c r="R5420">
        <v>282000</v>
      </c>
      <c r="S5420">
        <v>28200</v>
      </c>
      <c r="T5420" t="s">
        <v>2534</v>
      </c>
      <c r="U5420" t="s">
        <v>2535</v>
      </c>
      <c r="V5420" t="s">
        <v>1719</v>
      </c>
      <c r="W5420" t="s">
        <v>38</v>
      </c>
      <c r="X5420" t="s">
        <v>2513</v>
      </c>
      <c r="Y5420">
        <v>350</v>
      </c>
      <c r="Z5420">
        <v>134480</v>
      </c>
      <c r="AA5420">
        <v>202012</v>
      </c>
    </row>
    <row r="5421" spans="1:27" x14ac:dyDescent="0.2">
      <c r="A5421">
        <v>140</v>
      </c>
      <c r="B5421" t="s">
        <v>1553</v>
      </c>
      <c r="C5421" t="s">
        <v>27</v>
      </c>
      <c r="D5421" t="s">
        <v>3879</v>
      </c>
      <c r="E5421">
        <v>0</v>
      </c>
      <c r="F5421" t="s">
        <v>29</v>
      </c>
      <c r="G5421" t="s">
        <v>39</v>
      </c>
      <c r="H5421">
        <v>0.21858626099637299</v>
      </c>
      <c r="I5421">
        <v>1025275812.71</v>
      </c>
      <c r="J5421" t="s">
        <v>1275</v>
      </c>
      <c r="K5421">
        <v>202012</v>
      </c>
      <c r="L5421">
        <v>3</v>
      </c>
      <c r="M5421" t="s">
        <v>1713</v>
      </c>
      <c r="N5421" t="s">
        <v>2509</v>
      </c>
      <c r="O5421">
        <v>13</v>
      </c>
      <c r="P5421" t="s">
        <v>2510</v>
      </c>
      <c r="Q5421" t="s">
        <v>2533</v>
      </c>
      <c r="R5421">
        <v>282000</v>
      </c>
      <c r="S5421">
        <v>28200</v>
      </c>
      <c r="T5421" t="s">
        <v>2534</v>
      </c>
      <c r="U5421" t="s">
        <v>2535</v>
      </c>
      <c r="V5421" t="s">
        <v>1719</v>
      </c>
      <c r="W5421" t="s">
        <v>38</v>
      </c>
      <c r="X5421" t="s">
        <v>2513</v>
      </c>
      <c r="Y5421">
        <v>350</v>
      </c>
      <c r="Z5421">
        <v>134480</v>
      </c>
      <c r="AA5421">
        <v>202012</v>
      </c>
    </row>
    <row r="5422" spans="1:27" x14ac:dyDescent="0.2">
      <c r="A5422">
        <v>140</v>
      </c>
      <c r="B5422" t="s">
        <v>1553</v>
      </c>
      <c r="C5422" t="s">
        <v>27</v>
      </c>
      <c r="D5422" t="s">
        <v>3880</v>
      </c>
      <c r="E5422">
        <v>0</v>
      </c>
      <c r="F5422" t="s">
        <v>29</v>
      </c>
      <c r="G5422" t="s">
        <v>27</v>
      </c>
      <c r="H5422">
        <v>0</v>
      </c>
      <c r="I5422">
        <v>0</v>
      </c>
      <c r="J5422" t="s">
        <v>2947</v>
      </c>
      <c r="K5422">
        <v>202001</v>
      </c>
      <c r="L5422">
        <v>3</v>
      </c>
      <c r="M5422" t="s">
        <v>1713</v>
      </c>
      <c r="N5422" t="s">
        <v>2509</v>
      </c>
      <c r="O5422">
        <v>13</v>
      </c>
      <c r="P5422" t="s">
        <v>2510</v>
      </c>
      <c r="Q5422" t="s">
        <v>2533</v>
      </c>
      <c r="R5422">
        <v>282000</v>
      </c>
      <c r="S5422">
        <v>28200</v>
      </c>
      <c r="T5422" t="s">
        <v>2534</v>
      </c>
      <c r="U5422" t="s">
        <v>2535</v>
      </c>
      <c r="V5422" t="s">
        <v>1719</v>
      </c>
      <c r="W5422" t="s">
        <v>38</v>
      </c>
      <c r="X5422" t="s">
        <v>2513</v>
      </c>
      <c r="Y5422">
        <v>350</v>
      </c>
      <c r="Z5422">
        <v>134479</v>
      </c>
      <c r="AA5422">
        <v>202012</v>
      </c>
    </row>
    <row r="5423" spans="1:27" x14ac:dyDescent="0.2">
      <c r="A5423">
        <v>140</v>
      </c>
      <c r="B5423" t="s">
        <v>1553</v>
      </c>
      <c r="C5423" t="s">
        <v>27</v>
      </c>
      <c r="D5423" t="s">
        <v>3880</v>
      </c>
      <c r="E5423">
        <v>0</v>
      </c>
      <c r="F5423" t="s">
        <v>29</v>
      </c>
      <c r="G5423" t="s">
        <v>39</v>
      </c>
      <c r="H5423">
        <v>1</v>
      </c>
      <c r="I5423">
        <v>1</v>
      </c>
      <c r="J5423" t="s">
        <v>2947</v>
      </c>
      <c r="K5423">
        <v>202001</v>
      </c>
      <c r="L5423">
        <v>3</v>
      </c>
      <c r="M5423" t="s">
        <v>1713</v>
      </c>
      <c r="N5423" t="s">
        <v>2509</v>
      </c>
      <c r="O5423">
        <v>13</v>
      </c>
      <c r="P5423" t="s">
        <v>2510</v>
      </c>
      <c r="Q5423" t="s">
        <v>2533</v>
      </c>
      <c r="R5423">
        <v>282000</v>
      </c>
      <c r="S5423">
        <v>28200</v>
      </c>
      <c r="T5423" t="s">
        <v>2534</v>
      </c>
      <c r="U5423" t="s">
        <v>2535</v>
      </c>
      <c r="V5423" t="s">
        <v>1719</v>
      </c>
      <c r="W5423" t="s">
        <v>38</v>
      </c>
      <c r="X5423" t="s">
        <v>2513</v>
      </c>
      <c r="Y5423">
        <v>350</v>
      </c>
      <c r="Z5423">
        <v>134479</v>
      </c>
      <c r="AA5423">
        <v>202012</v>
      </c>
    </row>
    <row r="5424" spans="1:27" x14ac:dyDescent="0.2">
      <c r="A5424">
        <v>140</v>
      </c>
      <c r="B5424" t="s">
        <v>1553</v>
      </c>
      <c r="C5424" t="s">
        <v>27</v>
      </c>
      <c r="D5424" t="s">
        <v>3881</v>
      </c>
      <c r="E5424">
        <v>0</v>
      </c>
      <c r="F5424" t="s">
        <v>29</v>
      </c>
      <c r="G5424" t="s">
        <v>27</v>
      </c>
      <c r="H5424">
        <v>0</v>
      </c>
      <c r="I5424">
        <v>0</v>
      </c>
      <c r="J5424" t="s">
        <v>2947</v>
      </c>
      <c r="K5424">
        <v>202001</v>
      </c>
      <c r="L5424">
        <v>3</v>
      </c>
      <c r="M5424" t="s">
        <v>1713</v>
      </c>
      <c r="N5424" t="s">
        <v>2509</v>
      </c>
      <c r="O5424">
        <v>13</v>
      </c>
      <c r="P5424" t="s">
        <v>2510</v>
      </c>
      <c r="Q5424" t="s">
        <v>2533</v>
      </c>
      <c r="R5424">
        <v>282000</v>
      </c>
      <c r="S5424">
        <v>28200</v>
      </c>
      <c r="T5424" t="s">
        <v>2534</v>
      </c>
      <c r="U5424" t="s">
        <v>2535</v>
      </c>
      <c r="V5424" t="s">
        <v>1719</v>
      </c>
      <c r="W5424" t="s">
        <v>38</v>
      </c>
      <c r="X5424" t="s">
        <v>2513</v>
      </c>
      <c r="Y5424">
        <v>350</v>
      </c>
      <c r="Z5424">
        <v>135417</v>
      </c>
      <c r="AA5424">
        <v>202012</v>
      </c>
    </row>
    <row r="5425" spans="1:27" x14ac:dyDescent="0.2">
      <c r="A5425">
        <v>140</v>
      </c>
      <c r="B5425" t="s">
        <v>1553</v>
      </c>
      <c r="C5425" t="s">
        <v>27</v>
      </c>
      <c r="D5425" t="s">
        <v>3881</v>
      </c>
      <c r="E5425">
        <v>0</v>
      </c>
      <c r="F5425" t="s">
        <v>29</v>
      </c>
      <c r="G5425" t="s">
        <v>39</v>
      </c>
      <c r="H5425">
        <v>1</v>
      </c>
      <c r="I5425">
        <v>1</v>
      </c>
      <c r="J5425" t="s">
        <v>2947</v>
      </c>
      <c r="K5425">
        <v>202001</v>
      </c>
      <c r="L5425">
        <v>3</v>
      </c>
      <c r="M5425" t="s">
        <v>1713</v>
      </c>
      <c r="N5425" t="s">
        <v>2509</v>
      </c>
      <c r="O5425">
        <v>13</v>
      </c>
      <c r="P5425" t="s">
        <v>2510</v>
      </c>
      <c r="Q5425" t="s">
        <v>2533</v>
      </c>
      <c r="R5425">
        <v>282000</v>
      </c>
      <c r="S5425">
        <v>28200</v>
      </c>
      <c r="T5425" t="s">
        <v>2534</v>
      </c>
      <c r="U5425" t="s">
        <v>2535</v>
      </c>
      <c r="V5425" t="s">
        <v>1719</v>
      </c>
      <c r="W5425" t="s">
        <v>38</v>
      </c>
      <c r="X5425" t="s">
        <v>2513</v>
      </c>
      <c r="Y5425">
        <v>350</v>
      </c>
      <c r="Z5425">
        <v>135417</v>
      </c>
      <c r="AA5425">
        <v>202012</v>
      </c>
    </row>
    <row r="5426" spans="1:27" x14ac:dyDescent="0.2">
      <c r="A5426">
        <v>140</v>
      </c>
      <c r="B5426" t="s">
        <v>1553</v>
      </c>
      <c r="C5426" t="s">
        <v>27</v>
      </c>
      <c r="D5426" t="s">
        <v>3882</v>
      </c>
      <c r="E5426">
        <v>0</v>
      </c>
      <c r="F5426" t="s">
        <v>29</v>
      </c>
      <c r="G5426" t="s">
        <v>27</v>
      </c>
      <c r="H5426">
        <v>0</v>
      </c>
      <c r="I5426">
        <v>0</v>
      </c>
      <c r="J5426" t="s">
        <v>2947</v>
      </c>
      <c r="K5426">
        <v>202001</v>
      </c>
      <c r="L5426">
        <v>3</v>
      </c>
      <c r="M5426" t="s">
        <v>1713</v>
      </c>
      <c r="N5426" t="s">
        <v>2509</v>
      </c>
      <c r="O5426">
        <v>13</v>
      </c>
      <c r="P5426" t="s">
        <v>2510</v>
      </c>
      <c r="Q5426" t="s">
        <v>2533</v>
      </c>
      <c r="R5426">
        <v>282000</v>
      </c>
      <c r="S5426">
        <v>28200</v>
      </c>
      <c r="T5426" t="s">
        <v>2534</v>
      </c>
      <c r="U5426" t="s">
        <v>2535</v>
      </c>
      <c r="V5426" t="s">
        <v>1719</v>
      </c>
      <c r="W5426" t="s">
        <v>38</v>
      </c>
      <c r="X5426" t="s">
        <v>2513</v>
      </c>
      <c r="Y5426">
        <v>350</v>
      </c>
      <c r="Z5426">
        <v>137732</v>
      </c>
      <c r="AA5426">
        <v>202012</v>
      </c>
    </row>
    <row r="5427" spans="1:27" x14ac:dyDescent="0.2">
      <c r="A5427">
        <v>140</v>
      </c>
      <c r="B5427" t="s">
        <v>1553</v>
      </c>
      <c r="C5427" t="s">
        <v>27</v>
      </c>
      <c r="D5427" t="s">
        <v>3882</v>
      </c>
      <c r="E5427">
        <v>0</v>
      </c>
      <c r="F5427" t="s">
        <v>29</v>
      </c>
      <c r="G5427" t="s">
        <v>39</v>
      </c>
      <c r="H5427">
        <v>1</v>
      </c>
      <c r="I5427">
        <v>1</v>
      </c>
      <c r="J5427" t="s">
        <v>2947</v>
      </c>
      <c r="K5427">
        <v>202001</v>
      </c>
      <c r="L5427">
        <v>3</v>
      </c>
      <c r="M5427" t="s">
        <v>1713</v>
      </c>
      <c r="N5427" t="s">
        <v>2509</v>
      </c>
      <c r="O5427">
        <v>13</v>
      </c>
      <c r="P5427" t="s">
        <v>2510</v>
      </c>
      <c r="Q5427" t="s">
        <v>2533</v>
      </c>
      <c r="R5427">
        <v>282000</v>
      </c>
      <c r="S5427">
        <v>28200</v>
      </c>
      <c r="T5427" t="s">
        <v>2534</v>
      </c>
      <c r="U5427" t="s">
        <v>2535</v>
      </c>
      <c r="V5427" t="s">
        <v>1719</v>
      </c>
      <c r="W5427" t="s">
        <v>38</v>
      </c>
      <c r="X5427" t="s">
        <v>2513</v>
      </c>
      <c r="Y5427">
        <v>350</v>
      </c>
      <c r="Z5427">
        <v>137732</v>
      </c>
      <c r="AA5427">
        <v>202012</v>
      </c>
    </row>
    <row r="5428" spans="1:27" x14ac:dyDescent="0.2">
      <c r="A5428">
        <v>140</v>
      </c>
      <c r="B5428" t="s">
        <v>1553</v>
      </c>
      <c r="C5428" t="s">
        <v>27</v>
      </c>
      <c r="D5428" t="s">
        <v>3883</v>
      </c>
      <c r="E5428">
        <v>0</v>
      </c>
      <c r="F5428" t="s">
        <v>29</v>
      </c>
      <c r="G5428" t="s">
        <v>27</v>
      </c>
      <c r="H5428">
        <v>0</v>
      </c>
      <c r="I5428">
        <v>0</v>
      </c>
      <c r="J5428" t="s">
        <v>2947</v>
      </c>
      <c r="K5428">
        <v>202001</v>
      </c>
      <c r="L5428">
        <v>3</v>
      </c>
      <c r="M5428" t="s">
        <v>1713</v>
      </c>
      <c r="N5428" t="s">
        <v>2509</v>
      </c>
      <c r="O5428">
        <v>13</v>
      </c>
      <c r="P5428" t="s">
        <v>2510</v>
      </c>
      <c r="Q5428" t="s">
        <v>2533</v>
      </c>
      <c r="R5428">
        <v>282000</v>
      </c>
      <c r="S5428">
        <v>28200</v>
      </c>
      <c r="T5428" t="s">
        <v>2534</v>
      </c>
      <c r="U5428" t="s">
        <v>2535</v>
      </c>
      <c r="V5428" t="s">
        <v>1719</v>
      </c>
      <c r="W5428" t="s">
        <v>38</v>
      </c>
      <c r="X5428" t="s">
        <v>2513</v>
      </c>
      <c r="Y5428">
        <v>350</v>
      </c>
      <c r="Z5428">
        <v>137731</v>
      </c>
      <c r="AA5428">
        <v>202012</v>
      </c>
    </row>
    <row r="5429" spans="1:27" x14ac:dyDescent="0.2">
      <c r="A5429">
        <v>140</v>
      </c>
      <c r="B5429" t="s">
        <v>1553</v>
      </c>
      <c r="C5429" t="s">
        <v>27</v>
      </c>
      <c r="D5429" t="s">
        <v>3883</v>
      </c>
      <c r="E5429">
        <v>0</v>
      </c>
      <c r="F5429" t="s">
        <v>29</v>
      </c>
      <c r="G5429" t="s">
        <v>39</v>
      </c>
      <c r="H5429">
        <v>1</v>
      </c>
      <c r="I5429">
        <v>1</v>
      </c>
      <c r="J5429" t="s">
        <v>2947</v>
      </c>
      <c r="K5429">
        <v>202001</v>
      </c>
      <c r="L5429">
        <v>3</v>
      </c>
      <c r="M5429" t="s">
        <v>1713</v>
      </c>
      <c r="N5429" t="s">
        <v>2509</v>
      </c>
      <c r="O5429">
        <v>13</v>
      </c>
      <c r="P5429" t="s">
        <v>2510</v>
      </c>
      <c r="Q5429" t="s">
        <v>2533</v>
      </c>
      <c r="R5429">
        <v>282000</v>
      </c>
      <c r="S5429">
        <v>28200</v>
      </c>
      <c r="T5429" t="s">
        <v>2534</v>
      </c>
      <c r="U5429" t="s">
        <v>2535</v>
      </c>
      <c r="V5429" t="s">
        <v>1719</v>
      </c>
      <c r="W5429" t="s">
        <v>38</v>
      </c>
      <c r="X5429" t="s">
        <v>2513</v>
      </c>
      <c r="Y5429">
        <v>350</v>
      </c>
      <c r="Z5429">
        <v>137731</v>
      </c>
      <c r="AA5429">
        <v>202012</v>
      </c>
    </row>
    <row r="5430" spans="1:27" x14ac:dyDescent="0.2">
      <c r="A5430">
        <v>140</v>
      </c>
      <c r="B5430" t="s">
        <v>1553</v>
      </c>
      <c r="C5430" t="s">
        <v>27</v>
      </c>
      <c r="D5430" t="s">
        <v>3884</v>
      </c>
      <c r="E5430">
        <v>0</v>
      </c>
      <c r="F5430" t="s">
        <v>29</v>
      </c>
      <c r="G5430" t="s">
        <v>27</v>
      </c>
      <c r="H5430">
        <v>0</v>
      </c>
      <c r="I5430">
        <v>0</v>
      </c>
      <c r="J5430" t="s">
        <v>2947</v>
      </c>
      <c r="K5430">
        <v>202001</v>
      </c>
      <c r="L5430">
        <v>3</v>
      </c>
      <c r="M5430" t="s">
        <v>1713</v>
      </c>
      <c r="N5430" t="s">
        <v>2509</v>
      </c>
      <c r="O5430">
        <v>13</v>
      </c>
      <c r="P5430" t="s">
        <v>2510</v>
      </c>
      <c r="Q5430" t="s">
        <v>2533</v>
      </c>
      <c r="R5430">
        <v>282000</v>
      </c>
      <c r="S5430">
        <v>28200</v>
      </c>
      <c r="T5430" t="s">
        <v>2534</v>
      </c>
      <c r="U5430" t="s">
        <v>2535</v>
      </c>
      <c r="V5430" t="s">
        <v>1719</v>
      </c>
      <c r="W5430" t="s">
        <v>38</v>
      </c>
      <c r="X5430" t="s">
        <v>2513</v>
      </c>
      <c r="Y5430">
        <v>350</v>
      </c>
      <c r="Z5430">
        <v>134485</v>
      </c>
      <c r="AA5430">
        <v>202012</v>
      </c>
    </row>
    <row r="5431" spans="1:27" x14ac:dyDescent="0.2">
      <c r="A5431">
        <v>140</v>
      </c>
      <c r="B5431" t="s">
        <v>1553</v>
      </c>
      <c r="C5431" t="s">
        <v>27</v>
      </c>
      <c r="D5431" t="s">
        <v>3884</v>
      </c>
      <c r="E5431">
        <v>0</v>
      </c>
      <c r="F5431" t="s">
        <v>29</v>
      </c>
      <c r="G5431" t="s">
        <v>39</v>
      </c>
      <c r="H5431">
        <v>1</v>
      </c>
      <c r="I5431">
        <v>1</v>
      </c>
      <c r="J5431" t="s">
        <v>2947</v>
      </c>
      <c r="K5431">
        <v>202001</v>
      </c>
      <c r="L5431">
        <v>3</v>
      </c>
      <c r="M5431" t="s">
        <v>1713</v>
      </c>
      <c r="N5431" t="s">
        <v>2509</v>
      </c>
      <c r="O5431">
        <v>13</v>
      </c>
      <c r="P5431" t="s">
        <v>2510</v>
      </c>
      <c r="Q5431" t="s">
        <v>2533</v>
      </c>
      <c r="R5431">
        <v>282000</v>
      </c>
      <c r="S5431">
        <v>28200</v>
      </c>
      <c r="T5431" t="s">
        <v>2534</v>
      </c>
      <c r="U5431" t="s">
        <v>2535</v>
      </c>
      <c r="V5431" t="s">
        <v>1719</v>
      </c>
      <c r="W5431" t="s">
        <v>38</v>
      </c>
      <c r="X5431" t="s">
        <v>2513</v>
      </c>
      <c r="Y5431">
        <v>350</v>
      </c>
      <c r="Z5431">
        <v>134485</v>
      </c>
      <c r="AA5431">
        <v>202012</v>
      </c>
    </row>
    <row r="5432" spans="1:27" x14ac:dyDescent="0.2">
      <c r="A5432">
        <v>140</v>
      </c>
      <c r="B5432" t="s">
        <v>1553</v>
      </c>
      <c r="C5432" t="s">
        <v>27</v>
      </c>
      <c r="D5432" t="s">
        <v>3885</v>
      </c>
      <c r="E5432">
        <v>0</v>
      </c>
      <c r="F5432" t="s">
        <v>29</v>
      </c>
      <c r="G5432" t="s">
        <v>27</v>
      </c>
      <c r="H5432">
        <v>0</v>
      </c>
      <c r="I5432">
        <v>0</v>
      </c>
      <c r="J5432" t="s">
        <v>2947</v>
      </c>
      <c r="K5432">
        <v>202001</v>
      </c>
      <c r="L5432">
        <v>3</v>
      </c>
      <c r="M5432" t="s">
        <v>1713</v>
      </c>
      <c r="N5432" t="s">
        <v>2509</v>
      </c>
      <c r="O5432">
        <v>13</v>
      </c>
      <c r="P5432" t="s">
        <v>2510</v>
      </c>
      <c r="Q5432" t="s">
        <v>2533</v>
      </c>
      <c r="R5432">
        <v>282000</v>
      </c>
      <c r="S5432">
        <v>28200</v>
      </c>
      <c r="T5432" t="s">
        <v>2534</v>
      </c>
      <c r="U5432" t="s">
        <v>2535</v>
      </c>
      <c r="V5432" t="s">
        <v>1719</v>
      </c>
      <c r="W5432" t="s">
        <v>38</v>
      </c>
      <c r="X5432" t="s">
        <v>2513</v>
      </c>
      <c r="Y5432">
        <v>350</v>
      </c>
      <c r="Z5432">
        <v>134487</v>
      </c>
      <c r="AA5432">
        <v>202012</v>
      </c>
    </row>
    <row r="5433" spans="1:27" x14ac:dyDescent="0.2">
      <c r="A5433">
        <v>140</v>
      </c>
      <c r="B5433" t="s">
        <v>1553</v>
      </c>
      <c r="C5433" t="s">
        <v>27</v>
      </c>
      <c r="D5433" t="s">
        <v>3885</v>
      </c>
      <c r="E5433">
        <v>0</v>
      </c>
      <c r="F5433" t="s">
        <v>29</v>
      </c>
      <c r="G5433" t="s">
        <v>39</v>
      </c>
      <c r="H5433">
        <v>1</v>
      </c>
      <c r="I5433">
        <v>1</v>
      </c>
      <c r="J5433" t="s">
        <v>2947</v>
      </c>
      <c r="K5433">
        <v>202001</v>
      </c>
      <c r="L5433">
        <v>3</v>
      </c>
      <c r="M5433" t="s">
        <v>1713</v>
      </c>
      <c r="N5433" t="s">
        <v>2509</v>
      </c>
      <c r="O5433">
        <v>13</v>
      </c>
      <c r="P5433" t="s">
        <v>2510</v>
      </c>
      <c r="Q5433" t="s">
        <v>2533</v>
      </c>
      <c r="R5433">
        <v>282000</v>
      </c>
      <c r="S5433">
        <v>28200</v>
      </c>
      <c r="T5433" t="s">
        <v>2534</v>
      </c>
      <c r="U5433" t="s">
        <v>2535</v>
      </c>
      <c r="V5433" t="s">
        <v>1719</v>
      </c>
      <c r="W5433" t="s">
        <v>38</v>
      </c>
      <c r="X5433" t="s">
        <v>2513</v>
      </c>
      <c r="Y5433">
        <v>350</v>
      </c>
      <c r="Z5433">
        <v>134487</v>
      </c>
      <c r="AA5433">
        <v>202012</v>
      </c>
    </row>
    <row r="5434" spans="1:27" x14ac:dyDescent="0.2">
      <c r="A5434">
        <v>140</v>
      </c>
      <c r="B5434" t="s">
        <v>1553</v>
      </c>
      <c r="C5434" t="s">
        <v>27</v>
      </c>
      <c r="D5434" t="s">
        <v>3886</v>
      </c>
      <c r="E5434">
        <v>0</v>
      </c>
      <c r="F5434" t="s">
        <v>29</v>
      </c>
      <c r="G5434" t="s">
        <v>27</v>
      </c>
      <c r="H5434">
        <v>0.81161000000000005</v>
      </c>
      <c r="I5434">
        <v>0.81161000000000005</v>
      </c>
      <c r="J5434" t="s">
        <v>258</v>
      </c>
      <c r="K5434">
        <v>202001</v>
      </c>
      <c r="L5434">
        <v>3</v>
      </c>
      <c r="M5434" t="s">
        <v>1713</v>
      </c>
      <c r="N5434" t="s">
        <v>2509</v>
      </c>
      <c r="O5434">
        <v>13</v>
      </c>
      <c r="P5434" t="s">
        <v>2510</v>
      </c>
      <c r="Q5434" t="s">
        <v>2533</v>
      </c>
      <c r="R5434">
        <v>282000</v>
      </c>
      <c r="S5434">
        <v>28200</v>
      </c>
      <c r="T5434" t="s">
        <v>2534</v>
      </c>
      <c r="U5434" t="s">
        <v>2535</v>
      </c>
      <c r="V5434" t="s">
        <v>1719</v>
      </c>
      <c r="W5434" t="s">
        <v>38</v>
      </c>
      <c r="X5434" t="s">
        <v>2513</v>
      </c>
      <c r="Y5434">
        <v>350</v>
      </c>
      <c r="Z5434">
        <v>134494</v>
      </c>
      <c r="AA5434">
        <v>202012</v>
      </c>
    </row>
    <row r="5435" spans="1:27" x14ac:dyDescent="0.2">
      <c r="A5435">
        <v>140</v>
      </c>
      <c r="B5435" t="s">
        <v>1553</v>
      </c>
      <c r="C5435" t="s">
        <v>27</v>
      </c>
      <c r="D5435" t="s">
        <v>3886</v>
      </c>
      <c r="E5435">
        <v>0</v>
      </c>
      <c r="F5435" t="s">
        <v>29</v>
      </c>
      <c r="G5435" t="s">
        <v>39</v>
      </c>
      <c r="H5435">
        <v>0.18839</v>
      </c>
      <c r="I5435">
        <v>0.18839</v>
      </c>
      <c r="J5435" t="s">
        <v>258</v>
      </c>
      <c r="K5435">
        <v>202001</v>
      </c>
      <c r="L5435">
        <v>3</v>
      </c>
      <c r="M5435" t="s">
        <v>1713</v>
      </c>
      <c r="N5435" t="s">
        <v>2509</v>
      </c>
      <c r="O5435">
        <v>13</v>
      </c>
      <c r="P5435" t="s">
        <v>2510</v>
      </c>
      <c r="Q5435" t="s">
        <v>2533</v>
      </c>
      <c r="R5435">
        <v>282000</v>
      </c>
      <c r="S5435">
        <v>28200</v>
      </c>
      <c r="T5435" t="s">
        <v>2534</v>
      </c>
      <c r="U5435" t="s">
        <v>2535</v>
      </c>
      <c r="V5435" t="s">
        <v>1719</v>
      </c>
      <c r="W5435" t="s">
        <v>38</v>
      </c>
      <c r="X5435" t="s">
        <v>2513</v>
      </c>
      <c r="Y5435">
        <v>350</v>
      </c>
      <c r="Z5435">
        <v>134494</v>
      </c>
      <c r="AA5435">
        <v>202012</v>
      </c>
    </row>
    <row r="5436" spans="1:27" x14ac:dyDescent="0.2">
      <c r="A5436">
        <v>140</v>
      </c>
      <c r="B5436" t="s">
        <v>1553</v>
      </c>
      <c r="C5436" t="s">
        <v>27</v>
      </c>
      <c r="D5436" t="s">
        <v>3887</v>
      </c>
      <c r="E5436">
        <v>0</v>
      </c>
      <c r="F5436" t="s">
        <v>29</v>
      </c>
      <c r="G5436" t="s">
        <v>27</v>
      </c>
      <c r="H5436">
        <v>0</v>
      </c>
      <c r="I5436">
        <v>0</v>
      </c>
      <c r="J5436" t="s">
        <v>2947</v>
      </c>
      <c r="K5436">
        <v>202001</v>
      </c>
      <c r="L5436">
        <v>3</v>
      </c>
      <c r="M5436" t="s">
        <v>1713</v>
      </c>
      <c r="N5436" t="s">
        <v>2509</v>
      </c>
      <c r="O5436">
        <v>13</v>
      </c>
      <c r="P5436" t="s">
        <v>2510</v>
      </c>
      <c r="Q5436" t="s">
        <v>2533</v>
      </c>
      <c r="R5436">
        <v>282000</v>
      </c>
      <c r="S5436">
        <v>28200</v>
      </c>
      <c r="T5436" t="s">
        <v>2534</v>
      </c>
      <c r="U5436" t="s">
        <v>2535</v>
      </c>
      <c r="V5436" t="s">
        <v>1719</v>
      </c>
      <c r="W5436" t="s">
        <v>38</v>
      </c>
      <c r="X5436" t="s">
        <v>2513</v>
      </c>
      <c r="Y5436">
        <v>350</v>
      </c>
      <c r="Z5436">
        <v>134496</v>
      </c>
      <c r="AA5436">
        <v>202012</v>
      </c>
    </row>
    <row r="5437" spans="1:27" x14ac:dyDescent="0.2">
      <c r="A5437">
        <v>140</v>
      </c>
      <c r="B5437" t="s">
        <v>1553</v>
      </c>
      <c r="C5437" t="s">
        <v>27</v>
      </c>
      <c r="D5437" t="s">
        <v>3887</v>
      </c>
      <c r="E5437">
        <v>0</v>
      </c>
      <c r="F5437" t="s">
        <v>29</v>
      </c>
      <c r="G5437" t="s">
        <v>39</v>
      </c>
      <c r="H5437">
        <v>1</v>
      </c>
      <c r="I5437">
        <v>1</v>
      </c>
      <c r="J5437" t="s">
        <v>2947</v>
      </c>
      <c r="K5437">
        <v>202001</v>
      </c>
      <c r="L5437">
        <v>3</v>
      </c>
      <c r="M5437" t="s">
        <v>1713</v>
      </c>
      <c r="N5437" t="s">
        <v>2509</v>
      </c>
      <c r="O5437">
        <v>13</v>
      </c>
      <c r="P5437" t="s">
        <v>2510</v>
      </c>
      <c r="Q5437" t="s">
        <v>2533</v>
      </c>
      <c r="R5437">
        <v>282000</v>
      </c>
      <c r="S5437">
        <v>28200</v>
      </c>
      <c r="T5437" t="s">
        <v>2534</v>
      </c>
      <c r="U5437" t="s">
        <v>2535</v>
      </c>
      <c r="V5437" t="s">
        <v>1719</v>
      </c>
      <c r="W5437" t="s">
        <v>38</v>
      </c>
      <c r="X5437" t="s">
        <v>2513</v>
      </c>
      <c r="Y5437">
        <v>350</v>
      </c>
      <c r="Z5437">
        <v>134496</v>
      </c>
      <c r="AA5437">
        <v>202012</v>
      </c>
    </row>
    <row r="5438" spans="1:27" x14ac:dyDescent="0.2">
      <c r="A5438">
        <v>140</v>
      </c>
      <c r="B5438" t="s">
        <v>1553</v>
      </c>
      <c r="C5438" t="s">
        <v>27</v>
      </c>
      <c r="D5438" t="s">
        <v>3888</v>
      </c>
      <c r="E5438">
        <v>0</v>
      </c>
      <c r="F5438" t="s">
        <v>29</v>
      </c>
      <c r="G5438" t="s">
        <v>27</v>
      </c>
      <c r="H5438">
        <v>0</v>
      </c>
      <c r="I5438">
        <v>0</v>
      </c>
      <c r="J5438" t="s">
        <v>2947</v>
      </c>
      <c r="K5438">
        <v>202001</v>
      </c>
      <c r="L5438">
        <v>3</v>
      </c>
      <c r="M5438" t="s">
        <v>1713</v>
      </c>
      <c r="N5438" t="s">
        <v>2509</v>
      </c>
      <c r="O5438">
        <v>13</v>
      </c>
      <c r="P5438" t="s">
        <v>2510</v>
      </c>
      <c r="Q5438" t="s">
        <v>2533</v>
      </c>
      <c r="R5438">
        <v>282000</v>
      </c>
      <c r="S5438">
        <v>28200</v>
      </c>
      <c r="T5438" t="s">
        <v>2534</v>
      </c>
      <c r="U5438" t="s">
        <v>2535</v>
      </c>
      <c r="V5438" t="s">
        <v>1719</v>
      </c>
      <c r="W5438" t="s">
        <v>38</v>
      </c>
      <c r="X5438" t="s">
        <v>2513</v>
      </c>
      <c r="Y5438">
        <v>350</v>
      </c>
      <c r="Z5438">
        <v>134498</v>
      </c>
      <c r="AA5438">
        <v>202012</v>
      </c>
    </row>
    <row r="5439" spans="1:27" x14ac:dyDescent="0.2">
      <c r="A5439">
        <v>140</v>
      </c>
      <c r="B5439" t="s">
        <v>1553</v>
      </c>
      <c r="C5439" t="s">
        <v>27</v>
      </c>
      <c r="D5439" t="s">
        <v>3888</v>
      </c>
      <c r="E5439">
        <v>0</v>
      </c>
      <c r="F5439" t="s">
        <v>29</v>
      </c>
      <c r="G5439" t="s">
        <v>39</v>
      </c>
      <c r="H5439">
        <v>1</v>
      </c>
      <c r="I5439">
        <v>1</v>
      </c>
      <c r="J5439" t="s">
        <v>2947</v>
      </c>
      <c r="K5439">
        <v>202001</v>
      </c>
      <c r="L5439">
        <v>3</v>
      </c>
      <c r="M5439" t="s">
        <v>1713</v>
      </c>
      <c r="N5439" t="s">
        <v>2509</v>
      </c>
      <c r="O5439">
        <v>13</v>
      </c>
      <c r="P5439" t="s">
        <v>2510</v>
      </c>
      <c r="Q5439" t="s">
        <v>2533</v>
      </c>
      <c r="R5439">
        <v>282000</v>
      </c>
      <c r="S5439">
        <v>28200</v>
      </c>
      <c r="T5439" t="s">
        <v>2534</v>
      </c>
      <c r="U5439" t="s">
        <v>2535</v>
      </c>
      <c r="V5439" t="s">
        <v>1719</v>
      </c>
      <c r="W5439" t="s">
        <v>38</v>
      </c>
      <c r="X5439" t="s">
        <v>2513</v>
      </c>
      <c r="Y5439">
        <v>350</v>
      </c>
      <c r="Z5439">
        <v>134498</v>
      </c>
      <c r="AA5439">
        <v>202012</v>
      </c>
    </row>
    <row r="5440" spans="1:27" x14ac:dyDescent="0.2">
      <c r="A5440">
        <v>140</v>
      </c>
      <c r="B5440" t="s">
        <v>1553</v>
      </c>
      <c r="C5440" t="s">
        <v>27</v>
      </c>
      <c r="D5440" t="s">
        <v>3889</v>
      </c>
      <c r="E5440">
        <v>0</v>
      </c>
      <c r="F5440" t="s">
        <v>29</v>
      </c>
      <c r="G5440" t="s">
        <v>27</v>
      </c>
      <c r="H5440">
        <v>0</v>
      </c>
      <c r="I5440">
        <v>0</v>
      </c>
      <c r="J5440" t="s">
        <v>2947</v>
      </c>
      <c r="K5440">
        <v>202001</v>
      </c>
      <c r="L5440">
        <v>3</v>
      </c>
      <c r="M5440" t="s">
        <v>1713</v>
      </c>
      <c r="N5440" t="s">
        <v>2509</v>
      </c>
      <c r="O5440">
        <v>13</v>
      </c>
      <c r="P5440" t="s">
        <v>2510</v>
      </c>
      <c r="Q5440" t="s">
        <v>2533</v>
      </c>
      <c r="R5440">
        <v>282000</v>
      </c>
      <c r="S5440">
        <v>28200</v>
      </c>
      <c r="T5440" t="s">
        <v>2534</v>
      </c>
      <c r="U5440" t="s">
        <v>2535</v>
      </c>
      <c r="V5440" t="s">
        <v>1719</v>
      </c>
      <c r="W5440" t="s">
        <v>38</v>
      </c>
      <c r="X5440" t="s">
        <v>2513</v>
      </c>
      <c r="Y5440">
        <v>350</v>
      </c>
      <c r="Z5440">
        <v>134500</v>
      </c>
      <c r="AA5440">
        <v>202012</v>
      </c>
    </row>
    <row r="5441" spans="1:27" x14ac:dyDescent="0.2">
      <c r="A5441">
        <v>140</v>
      </c>
      <c r="B5441" t="s">
        <v>1553</v>
      </c>
      <c r="C5441" t="s">
        <v>27</v>
      </c>
      <c r="D5441" t="s">
        <v>3889</v>
      </c>
      <c r="E5441">
        <v>0</v>
      </c>
      <c r="F5441" t="s">
        <v>29</v>
      </c>
      <c r="G5441" t="s">
        <v>39</v>
      </c>
      <c r="H5441">
        <v>1</v>
      </c>
      <c r="I5441">
        <v>1</v>
      </c>
      <c r="J5441" t="s">
        <v>2947</v>
      </c>
      <c r="K5441">
        <v>202001</v>
      </c>
      <c r="L5441">
        <v>3</v>
      </c>
      <c r="M5441" t="s">
        <v>1713</v>
      </c>
      <c r="N5441" t="s">
        <v>2509</v>
      </c>
      <c r="O5441">
        <v>13</v>
      </c>
      <c r="P5441" t="s">
        <v>2510</v>
      </c>
      <c r="Q5441" t="s">
        <v>2533</v>
      </c>
      <c r="R5441">
        <v>282000</v>
      </c>
      <c r="S5441">
        <v>28200</v>
      </c>
      <c r="T5441" t="s">
        <v>2534</v>
      </c>
      <c r="U5441" t="s">
        <v>2535</v>
      </c>
      <c r="V5441" t="s">
        <v>1719</v>
      </c>
      <c r="W5441" t="s">
        <v>38</v>
      </c>
      <c r="X5441" t="s">
        <v>2513</v>
      </c>
      <c r="Y5441">
        <v>350</v>
      </c>
      <c r="Z5441">
        <v>134500</v>
      </c>
      <c r="AA5441">
        <v>202012</v>
      </c>
    </row>
    <row r="5442" spans="1:27" x14ac:dyDescent="0.2">
      <c r="A5442">
        <v>140</v>
      </c>
      <c r="B5442" t="s">
        <v>1553</v>
      </c>
      <c r="C5442" t="s">
        <v>27</v>
      </c>
      <c r="D5442" t="s">
        <v>2532</v>
      </c>
      <c r="E5442">
        <v>-250940750.28999999</v>
      </c>
      <c r="F5442" t="s">
        <v>29</v>
      </c>
      <c r="G5442" t="s">
        <v>27</v>
      </c>
      <c r="H5442">
        <v>0.78141373900362698</v>
      </c>
      <c r="I5442">
        <v>3665210259.1799998</v>
      </c>
      <c r="J5442" t="s">
        <v>1275</v>
      </c>
      <c r="K5442">
        <v>202012</v>
      </c>
      <c r="L5442">
        <v>3</v>
      </c>
      <c r="M5442" t="s">
        <v>1713</v>
      </c>
      <c r="N5442" t="s">
        <v>2509</v>
      </c>
      <c r="O5442">
        <v>13</v>
      </c>
      <c r="P5442" t="s">
        <v>2510</v>
      </c>
      <c r="Q5442" t="s">
        <v>2533</v>
      </c>
      <c r="R5442">
        <v>282000</v>
      </c>
      <c r="S5442">
        <v>28200</v>
      </c>
      <c r="T5442" t="s">
        <v>2534</v>
      </c>
      <c r="U5442" t="s">
        <v>2535</v>
      </c>
      <c r="V5442" t="s">
        <v>1719</v>
      </c>
      <c r="W5442" t="s">
        <v>38</v>
      </c>
      <c r="X5442" t="s">
        <v>2513</v>
      </c>
      <c r="Y5442">
        <v>350</v>
      </c>
      <c r="Z5442">
        <v>134502</v>
      </c>
      <c r="AA5442">
        <v>202012</v>
      </c>
    </row>
    <row r="5443" spans="1:27" x14ac:dyDescent="0.2">
      <c r="A5443">
        <v>140</v>
      </c>
      <c r="B5443" t="s">
        <v>1553</v>
      </c>
      <c r="C5443" t="s">
        <v>27</v>
      </c>
      <c r="D5443" t="s">
        <v>2532</v>
      </c>
      <c r="E5443">
        <v>-70196104.319999993</v>
      </c>
      <c r="F5443" t="s">
        <v>29</v>
      </c>
      <c r="G5443" t="s">
        <v>39</v>
      </c>
      <c r="H5443">
        <v>0.21858626099637299</v>
      </c>
      <c r="I5443">
        <v>1025275812.71</v>
      </c>
      <c r="J5443" t="s">
        <v>1275</v>
      </c>
      <c r="K5443">
        <v>202012</v>
      </c>
      <c r="L5443">
        <v>3</v>
      </c>
      <c r="M5443" t="s">
        <v>1713</v>
      </c>
      <c r="N5443" t="s">
        <v>2509</v>
      </c>
      <c r="O5443">
        <v>13</v>
      </c>
      <c r="P5443" t="s">
        <v>2510</v>
      </c>
      <c r="Q5443" t="s">
        <v>2533</v>
      </c>
      <c r="R5443">
        <v>282000</v>
      </c>
      <c r="S5443">
        <v>28200</v>
      </c>
      <c r="T5443" t="s">
        <v>2534</v>
      </c>
      <c r="U5443" t="s">
        <v>2535</v>
      </c>
      <c r="V5443" t="s">
        <v>1719</v>
      </c>
      <c r="W5443" t="s">
        <v>38</v>
      </c>
      <c r="X5443" t="s">
        <v>2513</v>
      </c>
      <c r="Y5443">
        <v>350</v>
      </c>
      <c r="Z5443">
        <v>134502</v>
      </c>
      <c r="AA5443">
        <v>202012</v>
      </c>
    </row>
    <row r="5444" spans="1:27" x14ac:dyDescent="0.2">
      <c r="A5444">
        <v>140</v>
      </c>
      <c r="B5444" t="s">
        <v>1553</v>
      </c>
      <c r="C5444" t="s">
        <v>27</v>
      </c>
      <c r="D5444" t="s">
        <v>3890</v>
      </c>
      <c r="E5444">
        <v>0</v>
      </c>
      <c r="F5444" t="s">
        <v>29</v>
      </c>
      <c r="G5444" t="s">
        <v>27</v>
      </c>
      <c r="H5444">
        <v>0</v>
      </c>
      <c r="I5444">
        <v>0</v>
      </c>
      <c r="J5444" t="s">
        <v>2947</v>
      </c>
      <c r="K5444">
        <v>202001</v>
      </c>
      <c r="L5444">
        <v>3</v>
      </c>
      <c r="M5444" t="s">
        <v>1713</v>
      </c>
      <c r="N5444" t="s">
        <v>2509</v>
      </c>
      <c r="O5444">
        <v>13</v>
      </c>
      <c r="P5444" t="s">
        <v>2510</v>
      </c>
      <c r="Q5444" t="s">
        <v>2533</v>
      </c>
      <c r="R5444">
        <v>282000</v>
      </c>
      <c r="S5444">
        <v>28200</v>
      </c>
      <c r="T5444" t="s">
        <v>2534</v>
      </c>
      <c r="U5444" t="s">
        <v>2535</v>
      </c>
      <c r="V5444" t="s">
        <v>1719</v>
      </c>
      <c r="W5444" t="s">
        <v>38</v>
      </c>
      <c r="X5444" t="s">
        <v>2513</v>
      </c>
      <c r="Y5444">
        <v>350</v>
      </c>
      <c r="Z5444">
        <v>16578439</v>
      </c>
      <c r="AA5444">
        <v>202012</v>
      </c>
    </row>
    <row r="5445" spans="1:27" x14ac:dyDescent="0.2">
      <c r="A5445">
        <v>140</v>
      </c>
      <c r="B5445" t="s">
        <v>1553</v>
      </c>
      <c r="C5445" t="s">
        <v>27</v>
      </c>
      <c r="D5445" t="s">
        <v>3890</v>
      </c>
      <c r="E5445">
        <v>0</v>
      </c>
      <c r="F5445" t="s">
        <v>29</v>
      </c>
      <c r="G5445" t="s">
        <v>39</v>
      </c>
      <c r="H5445">
        <v>1</v>
      </c>
      <c r="I5445">
        <v>1</v>
      </c>
      <c r="J5445" t="s">
        <v>2947</v>
      </c>
      <c r="K5445">
        <v>202001</v>
      </c>
      <c r="L5445">
        <v>3</v>
      </c>
      <c r="M5445" t="s">
        <v>1713</v>
      </c>
      <c r="N5445" t="s">
        <v>2509</v>
      </c>
      <c r="O5445">
        <v>13</v>
      </c>
      <c r="P5445" t="s">
        <v>2510</v>
      </c>
      <c r="Q5445" t="s">
        <v>2533</v>
      </c>
      <c r="R5445">
        <v>282000</v>
      </c>
      <c r="S5445">
        <v>28200</v>
      </c>
      <c r="T5445" t="s">
        <v>2534</v>
      </c>
      <c r="U5445" t="s">
        <v>2535</v>
      </c>
      <c r="V5445" t="s">
        <v>1719</v>
      </c>
      <c r="W5445" t="s">
        <v>38</v>
      </c>
      <c r="X5445" t="s">
        <v>2513</v>
      </c>
      <c r="Y5445">
        <v>350</v>
      </c>
      <c r="Z5445">
        <v>16578439</v>
      </c>
      <c r="AA5445">
        <v>202012</v>
      </c>
    </row>
    <row r="5446" spans="1:27" x14ac:dyDescent="0.2">
      <c r="A5446">
        <v>140</v>
      </c>
      <c r="B5446" t="s">
        <v>1553</v>
      </c>
      <c r="C5446" t="s">
        <v>27</v>
      </c>
      <c r="D5446" t="s">
        <v>2536</v>
      </c>
      <c r="E5446">
        <v>-167643789.65000001</v>
      </c>
      <c r="F5446" t="s">
        <v>29</v>
      </c>
      <c r="G5446" t="s">
        <v>27</v>
      </c>
      <c r="H5446">
        <v>0.78395382164535499</v>
      </c>
      <c r="I5446">
        <v>2441444717.6199999</v>
      </c>
      <c r="J5446" t="s">
        <v>1309</v>
      </c>
      <c r="K5446">
        <v>202012</v>
      </c>
      <c r="L5446">
        <v>3</v>
      </c>
      <c r="M5446" t="s">
        <v>1713</v>
      </c>
      <c r="N5446" t="s">
        <v>2509</v>
      </c>
      <c r="O5446">
        <v>13</v>
      </c>
      <c r="P5446" t="s">
        <v>2510</v>
      </c>
      <c r="Q5446" t="s">
        <v>2533</v>
      </c>
      <c r="R5446">
        <v>282000</v>
      </c>
      <c r="S5446">
        <v>28200</v>
      </c>
      <c r="T5446" t="s">
        <v>2534</v>
      </c>
      <c r="U5446" t="s">
        <v>2535</v>
      </c>
      <c r="V5446" t="s">
        <v>1719</v>
      </c>
      <c r="W5446" t="s">
        <v>38</v>
      </c>
      <c r="X5446" t="s">
        <v>2513</v>
      </c>
      <c r="Y5446">
        <v>350</v>
      </c>
      <c r="Z5446">
        <v>16580332</v>
      </c>
      <c r="AA5446">
        <v>202012</v>
      </c>
    </row>
    <row r="5447" spans="1:27" x14ac:dyDescent="0.2">
      <c r="A5447">
        <v>140</v>
      </c>
      <c r="B5447" t="s">
        <v>1553</v>
      </c>
      <c r="C5447" t="s">
        <v>27</v>
      </c>
      <c r="D5447" t="s">
        <v>2536</v>
      </c>
      <c r="E5447">
        <v>-46200170.32</v>
      </c>
      <c r="F5447" t="s">
        <v>29</v>
      </c>
      <c r="G5447" t="s">
        <v>39</v>
      </c>
      <c r="H5447">
        <v>0.21604617835464501</v>
      </c>
      <c r="I5447">
        <v>672826365.97000003</v>
      </c>
      <c r="J5447" t="s">
        <v>1309</v>
      </c>
      <c r="K5447">
        <v>202012</v>
      </c>
      <c r="L5447">
        <v>3</v>
      </c>
      <c r="M5447" t="s">
        <v>1713</v>
      </c>
      <c r="N5447" t="s">
        <v>2509</v>
      </c>
      <c r="O5447">
        <v>13</v>
      </c>
      <c r="P5447" t="s">
        <v>2510</v>
      </c>
      <c r="Q5447" t="s">
        <v>2533</v>
      </c>
      <c r="R5447">
        <v>282000</v>
      </c>
      <c r="S5447">
        <v>28200</v>
      </c>
      <c r="T5447" t="s">
        <v>2534</v>
      </c>
      <c r="U5447" t="s">
        <v>2535</v>
      </c>
      <c r="V5447" t="s">
        <v>1719</v>
      </c>
      <c r="W5447" t="s">
        <v>38</v>
      </c>
      <c r="X5447" t="s">
        <v>2513</v>
      </c>
      <c r="Y5447">
        <v>350</v>
      </c>
      <c r="Z5447">
        <v>16580332</v>
      </c>
      <c r="AA5447">
        <v>202012</v>
      </c>
    </row>
    <row r="5448" spans="1:27" x14ac:dyDescent="0.2">
      <c r="A5448">
        <v>140</v>
      </c>
      <c r="B5448" t="s">
        <v>1553</v>
      </c>
      <c r="C5448" t="s">
        <v>27</v>
      </c>
      <c r="D5448" t="s">
        <v>3891</v>
      </c>
      <c r="E5448">
        <v>0</v>
      </c>
      <c r="F5448" t="s">
        <v>29</v>
      </c>
      <c r="G5448" t="s">
        <v>27</v>
      </c>
      <c r="H5448">
        <v>0</v>
      </c>
      <c r="I5448">
        <v>0</v>
      </c>
      <c r="J5448" t="s">
        <v>2947</v>
      </c>
      <c r="K5448">
        <v>202001</v>
      </c>
      <c r="L5448">
        <v>3</v>
      </c>
      <c r="M5448" t="s">
        <v>1713</v>
      </c>
      <c r="N5448" t="s">
        <v>2509</v>
      </c>
      <c r="O5448">
        <v>13</v>
      </c>
      <c r="P5448" t="s">
        <v>2510</v>
      </c>
      <c r="Q5448" t="s">
        <v>2533</v>
      </c>
      <c r="R5448">
        <v>282000</v>
      </c>
      <c r="S5448">
        <v>28200</v>
      </c>
      <c r="T5448" t="s">
        <v>2534</v>
      </c>
      <c r="U5448" t="s">
        <v>2535</v>
      </c>
      <c r="V5448" t="s">
        <v>1719</v>
      </c>
      <c r="W5448" t="s">
        <v>38</v>
      </c>
      <c r="X5448" t="s">
        <v>2513</v>
      </c>
      <c r="Y5448">
        <v>350</v>
      </c>
      <c r="Z5448">
        <v>20673156</v>
      </c>
      <c r="AA5448">
        <v>202012</v>
      </c>
    </row>
    <row r="5449" spans="1:27" x14ac:dyDescent="0.2">
      <c r="A5449">
        <v>140</v>
      </c>
      <c r="B5449" t="s">
        <v>1553</v>
      </c>
      <c r="C5449" t="s">
        <v>27</v>
      </c>
      <c r="D5449" t="s">
        <v>3891</v>
      </c>
      <c r="E5449">
        <v>0</v>
      </c>
      <c r="F5449" t="s">
        <v>29</v>
      </c>
      <c r="G5449" t="s">
        <v>39</v>
      </c>
      <c r="H5449">
        <v>1</v>
      </c>
      <c r="I5449">
        <v>1</v>
      </c>
      <c r="J5449" t="s">
        <v>2947</v>
      </c>
      <c r="K5449">
        <v>202001</v>
      </c>
      <c r="L5449">
        <v>3</v>
      </c>
      <c r="M5449" t="s">
        <v>1713</v>
      </c>
      <c r="N5449" t="s">
        <v>2509</v>
      </c>
      <c r="O5449">
        <v>13</v>
      </c>
      <c r="P5449" t="s">
        <v>2510</v>
      </c>
      <c r="Q5449" t="s">
        <v>2533</v>
      </c>
      <c r="R5449">
        <v>282000</v>
      </c>
      <c r="S5449">
        <v>28200</v>
      </c>
      <c r="T5449" t="s">
        <v>2534</v>
      </c>
      <c r="U5449" t="s">
        <v>2535</v>
      </c>
      <c r="V5449" t="s">
        <v>1719</v>
      </c>
      <c r="W5449" t="s">
        <v>38</v>
      </c>
      <c r="X5449" t="s">
        <v>2513</v>
      </c>
      <c r="Y5449">
        <v>350</v>
      </c>
      <c r="Z5449">
        <v>20673156</v>
      </c>
      <c r="AA5449">
        <v>202012</v>
      </c>
    </row>
    <row r="5450" spans="1:27" x14ac:dyDescent="0.2">
      <c r="A5450">
        <v>140</v>
      </c>
      <c r="B5450" t="s">
        <v>1553</v>
      </c>
      <c r="C5450" t="s">
        <v>27</v>
      </c>
      <c r="D5450" t="s">
        <v>2537</v>
      </c>
      <c r="E5450">
        <v>-40811494.270000003</v>
      </c>
      <c r="F5450" t="s">
        <v>29</v>
      </c>
      <c r="G5450" t="s">
        <v>27</v>
      </c>
      <c r="H5450">
        <v>0.78395382164535499</v>
      </c>
      <c r="I5450">
        <v>2441444717.6199999</v>
      </c>
      <c r="J5450" t="s">
        <v>1309</v>
      </c>
      <c r="K5450">
        <v>202012</v>
      </c>
      <c r="L5450">
        <v>3</v>
      </c>
      <c r="M5450" t="s">
        <v>1713</v>
      </c>
      <c r="N5450" t="s">
        <v>2509</v>
      </c>
      <c r="O5450">
        <v>13</v>
      </c>
      <c r="P5450" t="s">
        <v>2510</v>
      </c>
      <c r="Q5450" t="s">
        <v>2533</v>
      </c>
      <c r="R5450">
        <v>282000</v>
      </c>
      <c r="S5450">
        <v>28200</v>
      </c>
      <c r="T5450" t="s">
        <v>2534</v>
      </c>
      <c r="U5450" t="s">
        <v>2535</v>
      </c>
      <c r="V5450" t="s">
        <v>1719</v>
      </c>
      <c r="W5450" t="s">
        <v>38</v>
      </c>
      <c r="X5450" t="s">
        <v>2513</v>
      </c>
      <c r="Y5450">
        <v>350</v>
      </c>
      <c r="Z5450">
        <v>134509</v>
      </c>
      <c r="AA5450">
        <v>202012</v>
      </c>
    </row>
    <row r="5451" spans="1:27" x14ac:dyDescent="0.2">
      <c r="A5451">
        <v>140</v>
      </c>
      <c r="B5451" t="s">
        <v>1553</v>
      </c>
      <c r="C5451" t="s">
        <v>27</v>
      </c>
      <c r="D5451" t="s">
        <v>2537</v>
      </c>
      <c r="E5451">
        <v>-11247049.41</v>
      </c>
      <c r="F5451" t="s">
        <v>29</v>
      </c>
      <c r="G5451" t="s">
        <v>39</v>
      </c>
      <c r="H5451">
        <v>0.21604617835464501</v>
      </c>
      <c r="I5451">
        <v>672826365.97000003</v>
      </c>
      <c r="J5451" t="s">
        <v>1309</v>
      </c>
      <c r="K5451">
        <v>202012</v>
      </c>
      <c r="L5451">
        <v>3</v>
      </c>
      <c r="M5451" t="s">
        <v>1713</v>
      </c>
      <c r="N5451" t="s">
        <v>2509</v>
      </c>
      <c r="O5451">
        <v>13</v>
      </c>
      <c r="P5451" t="s">
        <v>2510</v>
      </c>
      <c r="Q5451" t="s">
        <v>2533</v>
      </c>
      <c r="R5451">
        <v>282000</v>
      </c>
      <c r="S5451">
        <v>28200</v>
      </c>
      <c r="T5451" t="s">
        <v>2534</v>
      </c>
      <c r="U5451" t="s">
        <v>2535</v>
      </c>
      <c r="V5451" t="s">
        <v>1719</v>
      </c>
      <c r="W5451" t="s">
        <v>38</v>
      </c>
      <c r="X5451" t="s">
        <v>2513</v>
      </c>
      <c r="Y5451">
        <v>350</v>
      </c>
      <c r="Z5451">
        <v>134509</v>
      </c>
      <c r="AA5451">
        <v>202012</v>
      </c>
    </row>
    <row r="5452" spans="1:27" x14ac:dyDescent="0.2">
      <c r="A5452">
        <v>140</v>
      </c>
      <c r="B5452" t="s">
        <v>1553</v>
      </c>
      <c r="C5452" t="s">
        <v>27</v>
      </c>
      <c r="D5452" t="s">
        <v>2538</v>
      </c>
      <c r="E5452">
        <v>-8709375.2799999993</v>
      </c>
      <c r="F5452" t="s">
        <v>29</v>
      </c>
      <c r="G5452" t="s">
        <v>27</v>
      </c>
      <c r="H5452">
        <v>0.78395382164535499</v>
      </c>
      <c r="I5452">
        <v>2441444717.6199999</v>
      </c>
      <c r="J5452" t="s">
        <v>1309</v>
      </c>
      <c r="K5452">
        <v>202012</v>
      </c>
      <c r="L5452">
        <v>3</v>
      </c>
      <c r="M5452" t="s">
        <v>1713</v>
      </c>
      <c r="N5452" t="s">
        <v>2509</v>
      </c>
      <c r="O5452">
        <v>13</v>
      </c>
      <c r="P5452" t="s">
        <v>2510</v>
      </c>
      <c r="Q5452" t="s">
        <v>2533</v>
      </c>
      <c r="R5452">
        <v>282000</v>
      </c>
      <c r="S5452">
        <v>28200</v>
      </c>
      <c r="T5452" t="s">
        <v>2534</v>
      </c>
      <c r="U5452" t="s">
        <v>2535</v>
      </c>
      <c r="V5452" t="s">
        <v>1719</v>
      </c>
      <c r="W5452" t="s">
        <v>38</v>
      </c>
      <c r="X5452" t="s">
        <v>2513</v>
      </c>
      <c r="Y5452">
        <v>350</v>
      </c>
      <c r="Z5452">
        <v>134510</v>
      </c>
      <c r="AA5452">
        <v>202012</v>
      </c>
    </row>
    <row r="5453" spans="1:27" x14ac:dyDescent="0.2">
      <c r="A5453">
        <v>140</v>
      </c>
      <c r="B5453" t="s">
        <v>1553</v>
      </c>
      <c r="C5453" t="s">
        <v>27</v>
      </c>
      <c r="D5453" t="s">
        <v>2538</v>
      </c>
      <c r="E5453">
        <v>-2400176.13</v>
      </c>
      <c r="F5453" t="s">
        <v>29</v>
      </c>
      <c r="G5453" t="s">
        <v>39</v>
      </c>
      <c r="H5453">
        <v>0.21604617835464501</v>
      </c>
      <c r="I5453">
        <v>672826365.97000003</v>
      </c>
      <c r="J5453" t="s">
        <v>1309</v>
      </c>
      <c r="K5453">
        <v>202012</v>
      </c>
      <c r="L5453">
        <v>3</v>
      </c>
      <c r="M5453" t="s">
        <v>1713</v>
      </c>
      <c r="N5453" t="s">
        <v>2509</v>
      </c>
      <c r="O5453">
        <v>13</v>
      </c>
      <c r="P5453" t="s">
        <v>2510</v>
      </c>
      <c r="Q5453" t="s">
        <v>2533</v>
      </c>
      <c r="R5453">
        <v>282000</v>
      </c>
      <c r="S5453">
        <v>28200</v>
      </c>
      <c r="T5453" t="s">
        <v>2534</v>
      </c>
      <c r="U5453" t="s">
        <v>2535</v>
      </c>
      <c r="V5453" t="s">
        <v>1719</v>
      </c>
      <c r="W5453" t="s">
        <v>38</v>
      </c>
      <c r="X5453" t="s">
        <v>2513</v>
      </c>
      <c r="Y5453">
        <v>350</v>
      </c>
      <c r="Z5453">
        <v>134510</v>
      </c>
      <c r="AA5453">
        <v>202012</v>
      </c>
    </row>
    <row r="5454" spans="1:27" x14ac:dyDescent="0.2">
      <c r="A5454">
        <v>140</v>
      </c>
      <c r="B5454" t="s">
        <v>1553</v>
      </c>
      <c r="C5454" t="s">
        <v>27</v>
      </c>
      <c r="D5454" t="s">
        <v>3892</v>
      </c>
      <c r="E5454">
        <v>0</v>
      </c>
      <c r="F5454" t="s">
        <v>29</v>
      </c>
      <c r="G5454" t="s">
        <v>27</v>
      </c>
      <c r="H5454">
        <v>0</v>
      </c>
      <c r="I5454">
        <v>0</v>
      </c>
      <c r="J5454" t="s">
        <v>2947</v>
      </c>
      <c r="K5454">
        <v>202001</v>
      </c>
      <c r="L5454">
        <v>3</v>
      </c>
      <c r="M5454" t="s">
        <v>1713</v>
      </c>
      <c r="N5454" t="s">
        <v>2509</v>
      </c>
      <c r="O5454">
        <v>13</v>
      </c>
      <c r="P5454" t="s">
        <v>2510</v>
      </c>
      <c r="Q5454" t="s">
        <v>2540</v>
      </c>
      <c r="R5454">
        <v>283000</v>
      </c>
      <c r="S5454">
        <v>28300</v>
      </c>
      <c r="T5454" t="s">
        <v>2541</v>
      </c>
      <c r="U5454" t="s">
        <v>2535</v>
      </c>
      <c r="V5454" t="s">
        <v>1719</v>
      </c>
      <c r="W5454" t="s">
        <v>38</v>
      </c>
      <c r="X5454" t="s">
        <v>2513</v>
      </c>
      <c r="Y5454">
        <v>350</v>
      </c>
      <c r="Z5454">
        <v>4072995</v>
      </c>
      <c r="AA5454">
        <v>202012</v>
      </c>
    </row>
    <row r="5455" spans="1:27" x14ac:dyDescent="0.2">
      <c r="A5455">
        <v>140</v>
      </c>
      <c r="B5455" t="s">
        <v>1553</v>
      </c>
      <c r="C5455" t="s">
        <v>27</v>
      </c>
      <c r="D5455" t="s">
        <v>3892</v>
      </c>
      <c r="E5455">
        <v>0</v>
      </c>
      <c r="F5455" t="s">
        <v>29</v>
      </c>
      <c r="G5455" t="s">
        <v>39</v>
      </c>
      <c r="H5455">
        <v>1</v>
      </c>
      <c r="I5455">
        <v>1</v>
      </c>
      <c r="J5455" t="s">
        <v>2947</v>
      </c>
      <c r="K5455">
        <v>202001</v>
      </c>
      <c r="L5455">
        <v>3</v>
      </c>
      <c r="M5455" t="s">
        <v>1713</v>
      </c>
      <c r="N5455" t="s">
        <v>2509</v>
      </c>
      <c r="O5455">
        <v>13</v>
      </c>
      <c r="P5455" t="s">
        <v>2510</v>
      </c>
      <c r="Q5455" t="s">
        <v>2540</v>
      </c>
      <c r="R5455">
        <v>283000</v>
      </c>
      <c r="S5455">
        <v>28300</v>
      </c>
      <c r="T5455" t="s">
        <v>2541</v>
      </c>
      <c r="U5455" t="s">
        <v>2535</v>
      </c>
      <c r="V5455" t="s">
        <v>1719</v>
      </c>
      <c r="W5455" t="s">
        <v>38</v>
      </c>
      <c r="X5455" t="s">
        <v>2513</v>
      </c>
      <c r="Y5455">
        <v>350</v>
      </c>
      <c r="Z5455">
        <v>4072995</v>
      </c>
      <c r="AA5455">
        <v>202012</v>
      </c>
    </row>
    <row r="5456" spans="1:27" x14ac:dyDescent="0.2">
      <c r="A5456">
        <v>140</v>
      </c>
      <c r="B5456" t="s">
        <v>1553</v>
      </c>
      <c r="C5456" t="s">
        <v>27</v>
      </c>
      <c r="D5456" t="s">
        <v>3893</v>
      </c>
      <c r="E5456">
        <v>0</v>
      </c>
      <c r="F5456" t="s">
        <v>29</v>
      </c>
      <c r="G5456" t="s">
        <v>27</v>
      </c>
      <c r="H5456">
        <v>0</v>
      </c>
      <c r="I5456">
        <v>0</v>
      </c>
      <c r="J5456" t="s">
        <v>2947</v>
      </c>
      <c r="K5456">
        <v>202001</v>
      </c>
      <c r="L5456">
        <v>3</v>
      </c>
      <c r="M5456" t="s">
        <v>1713</v>
      </c>
      <c r="N5456" t="s">
        <v>2509</v>
      </c>
      <c r="O5456">
        <v>13</v>
      </c>
      <c r="P5456" t="s">
        <v>2510</v>
      </c>
      <c r="Q5456" t="s">
        <v>2540</v>
      </c>
      <c r="R5456">
        <v>283000</v>
      </c>
      <c r="S5456">
        <v>28300</v>
      </c>
      <c r="T5456" t="s">
        <v>2541</v>
      </c>
      <c r="U5456" t="s">
        <v>2535</v>
      </c>
      <c r="V5456" t="s">
        <v>1719</v>
      </c>
      <c r="W5456" t="s">
        <v>38</v>
      </c>
      <c r="X5456" t="s">
        <v>2513</v>
      </c>
      <c r="Y5456">
        <v>350</v>
      </c>
      <c r="Z5456">
        <v>4072994</v>
      </c>
      <c r="AA5456">
        <v>202012</v>
      </c>
    </row>
    <row r="5457" spans="1:27" x14ac:dyDescent="0.2">
      <c r="A5457">
        <v>140</v>
      </c>
      <c r="B5457" t="s">
        <v>1553</v>
      </c>
      <c r="C5457" t="s">
        <v>27</v>
      </c>
      <c r="D5457" t="s">
        <v>3893</v>
      </c>
      <c r="E5457">
        <v>0</v>
      </c>
      <c r="F5457" t="s">
        <v>29</v>
      </c>
      <c r="G5457" t="s">
        <v>39</v>
      </c>
      <c r="H5457">
        <v>1</v>
      </c>
      <c r="I5457">
        <v>1</v>
      </c>
      <c r="J5457" t="s">
        <v>2947</v>
      </c>
      <c r="K5457">
        <v>202001</v>
      </c>
      <c r="L5457">
        <v>3</v>
      </c>
      <c r="M5457" t="s">
        <v>1713</v>
      </c>
      <c r="N5457" t="s">
        <v>2509</v>
      </c>
      <c r="O5457">
        <v>13</v>
      </c>
      <c r="P5457" t="s">
        <v>2510</v>
      </c>
      <c r="Q5457" t="s">
        <v>2540</v>
      </c>
      <c r="R5457">
        <v>283000</v>
      </c>
      <c r="S5457">
        <v>28300</v>
      </c>
      <c r="T5457" t="s">
        <v>2541</v>
      </c>
      <c r="U5457" t="s">
        <v>2535</v>
      </c>
      <c r="V5457" t="s">
        <v>1719</v>
      </c>
      <c r="W5457" t="s">
        <v>38</v>
      </c>
      <c r="X5457" t="s">
        <v>2513</v>
      </c>
      <c r="Y5457">
        <v>350</v>
      </c>
      <c r="Z5457">
        <v>4072994</v>
      </c>
      <c r="AA5457">
        <v>202012</v>
      </c>
    </row>
    <row r="5458" spans="1:27" x14ac:dyDescent="0.2">
      <c r="A5458">
        <v>140</v>
      </c>
      <c r="B5458" t="s">
        <v>1553</v>
      </c>
      <c r="C5458" t="s">
        <v>27</v>
      </c>
      <c r="D5458" t="s">
        <v>3894</v>
      </c>
      <c r="E5458">
        <v>0</v>
      </c>
      <c r="F5458" t="s">
        <v>29</v>
      </c>
      <c r="G5458" t="s">
        <v>27</v>
      </c>
      <c r="H5458">
        <v>0</v>
      </c>
      <c r="I5458">
        <v>0</v>
      </c>
      <c r="J5458" t="s">
        <v>2947</v>
      </c>
      <c r="K5458">
        <v>202001</v>
      </c>
      <c r="L5458">
        <v>3</v>
      </c>
      <c r="M5458" t="s">
        <v>1713</v>
      </c>
      <c r="N5458" t="s">
        <v>2509</v>
      </c>
      <c r="O5458">
        <v>13</v>
      </c>
      <c r="P5458" t="s">
        <v>2510</v>
      </c>
      <c r="Q5458" t="s">
        <v>2540</v>
      </c>
      <c r="R5458">
        <v>283000</v>
      </c>
      <c r="S5458">
        <v>28300</v>
      </c>
      <c r="T5458" t="s">
        <v>2541</v>
      </c>
      <c r="U5458" t="s">
        <v>2535</v>
      </c>
      <c r="V5458" t="s">
        <v>1719</v>
      </c>
      <c r="W5458" t="s">
        <v>38</v>
      </c>
      <c r="X5458" t="s">
        <v>2513</v>
      </c>
      <c r="Y5458">
        <v>350</v>
      </c>
      <c r="Z5458">
        <v>135418</v>
      </c>
      <c r="AA5458">
        <v>202012</v>
      </c>
    </row>
    <row r="5459" spans="1:27" x14ac:dyDescent="0.2">
      <c r="A5459">
        <v>140</v>
      </c>
      <c r="B5459" t="s">
        <v>1553</v>
      </c>
      <c r="C5459" t="s">
        <v>27</v>
      </c>
      <c r="D5459" t="s">
        <v>3894</v>
      </c>
      <c r="E5459">
        <v>0</v>
      </c>
      <c r="F5459" t="s">
        <v>29</v>
      </c>
      <c r="G5459" t="s">
        <v>39</v>
      </c>
      <c r="H5459">
        <v>1</v>
      </c>
      <c r="I5459">
        <v>1</v>
      </c>
      <c r="J5459" t="s">
        <v>2947</v>
      </c>
      <c r="K5459">
        <v>202001</v>
      </c>
      <c r="L5459">
        <v>3</v>
      </c>
      <c r="M5459" t="s">
        <v>1713</v>
      </c>
      <c r="N5459" t="s">
        <v>2509</v>
      </c>
      <c r="O5459">
        <v>13</v>
      </c>
      <c r="P5459" t="s">
        <v>2510</v>
      </c>
      <c r="Q5459" t="s">
        <v>2540</v>
      </c>
      <c r="R5459">
        <v>283000</v>
      </c>
      <c r="S5459">
        <v>28300</v>
      </c>
      <c r="T5459" t="s">
        <v>2541</v>
      </c>
      <c r="U5459" t="s">
        <v>2535</v>
      </c>
      <c r="V5459" t="s">
        <v>1719</v>
      </c>
      <c r="W5459" t="s">
        <v>38</v>
      </c>
      <c r="X5459" t="s">
        <v>2513</v>
      </c>
      <c r="Y5459">
        <v>350</v>
      </c>
      <c r="Z5459">
        <v>135418</v>
      </c>
      <c r="AA5459">
        <v>202012</v>
      </c>
    </row>
    <row r="5460" spans="1:27" x14ac:dyDescent="0.2">
      <c r="A5460">
        <v>140</v>
      </c>
      <c r="B5460" t="s">
        <v>1553</v>
      </c>
      <c r="C5460" t="s">
        <v>27</v>
      </c>
      <c r="D5460" t="s">
        <v>3895</v>
      </c>
      <c r="E5460">
        <v>0</v>
      </c>
      <c r="F5460" t="s">
        <v>29</v>
      </c>
      <c r="G5460" t="s">
        <v>27</v>
      </c>
      <c r="H5460">
        <v>0</v>
      </c>
      <c r="I5460">
        <v>0</v>
      </c>
      <c r="J5460" t="s">
        <v>2947</v>
      </c>
      <c r="K5460">
        <v>202001</v>
      </c>
      <c r="L5460">
        <v>3</v>
      </c>
      <c r="M5460" t="s">
        <v>1713</v>
      </c>
      <c r="N5460" t="s">
        <v>2509</v>
      </c>
      <c r="O5460">
        <v>13</v>
      </c>
      <c r="P5460" t="s">
        <v>2510</v>
      </c>
      <c r="Q5460" t="s">
        <v>2540</v>
      </c>
      <c r="R5460">
        <v>283000</v>
      </c>
      <c r="S5460">
        <v>28300</v>
      </c>
      <c r="T5460" t="s">
        <v>2541</v>
      </c>
      <c r="U5460" t="s">
        <v>2535</v>
      </c>
      <c r="V5460" t="s">
        <v>1719</v>
      </c>
      <c r="W5460" t="s">
        <v>38</v>
      </c>
      <c r="X5460" t="s">
        <v>2513</v>
      </c>
      <c r="Y5460">
        <v>350</v>
      </c>
      <c r="Z5460">
        <v>4073013</v>
      </c>
      <c r="AA5460">
        <v>202012</v>
      </c>
    </row>
    <row r="5461" spans="1:27" x14ac:dyDescent="0.2">
      <c r="A5461">
        <v>140</v>
      </c>
      <c r="B5461" t="s">
        <v>1553</v>
      </c>
      <c r="C5461" t="s">
        <v>27</v>
      </c>
      <c r="D5461" t="s">
        <v>3895</v>
      </c>
      <c r="E5461">
        <v>0</v>
      </c>
      <c r="F5461" t="s">
        <v>29</v>
      </c>
      <c r="G5461" t="s">
        <v>39</v>
      </c>
      <c r="H5461">
        <v>1</v>
      </c>
      <c r="I5461">
        <v>1</v>
      </c>
      <c r="J5461" t="s">
        <v>2947</v>
      </c>
      <c r="K5461">
        <v>202001</v>
      </c>
      <c r="L5461">
        <v>3</v>
      </c>
      <c r="M5461" t="s">
        <v>1713</v>
      </c>
      <c r="N5461" t="s">
        <v>2509</v>
      </c>
      <c r="O5461">
        <v>13</v>
      </c>
      <c r="P5461" t="s">
        <v>2510</v>
      </c>
      <c r="Q5461" t="s">
        <v>2540</v>
      </c>
      <c r="R5461">
        <v>283000</v>
      </c>
      <c r="S5461">
        <v>28300</v>
      </c>
      <c r="T5461" t="s">
        <v>2541</v>
      </c>
      <c r="U5461" t="s">
        <v>2535</v>
      </c>
      <c r="V5461" t="s">
        <v>1719</v>
      </c>
      <c r="W5461" t="s">
        <v>38</v>
      </c>
      <c r="X5461" t="s">
        <v>2513</v>
      </c>
      <c r="Y5461">
        <v>350</v>
      </c>
      <c r="Z5461">
        <v>4073013</v>
      </c>
      <c r="AA5461">
        <v>202012</v>
      </c>
    </row>
    <row r="5462" spans="1:27" x14ac:dyDescent="0.2">
      <c r="A5462">
        <v>140</v>
      </c>
      <c r="B5462" t="s">
        <v>1553</v>
      </c>
      <c r="C5462" t="s">
        <v>27</v>
      </c>
      <c r="D5462" t="s">
        <v>3896</v>
      </c>
      <c r="E5462">
        <v>0</v>
      </c>
      <c r="F5462" t="s">
        <v>29</v>
      </c>
      <c r="G5462" t="s">
        <v>27</v>
      </c>
      <c r="H5462">
        <v>0</v>
      </c>
      <c r="I5462">
        <v>0</v>
      </c>
      <c r="J5462" t="s">
        <v>2947</v>
      </c>
      <c r="K5462">
        <v>202001</v>
      </c>
      <c r="L5462">
        <v>3</v>
      </c>
      <c r="M5462" t="s">
        <v>1713</v>
      </c>
      <c r="N5462" t="s">
        <v>2509</v>
      </c>
      <c r="O5462">
        <v>13</v>
      </c>
      <c r="P5462" t="s">
        <v>2510</v>
      </c>
      <c r="Q5462" t="s">
        <v>2540</v>
      </c>
      <c r="R5462">
        <v>283000</v>
      </c>
      <c r="S5462">
        <v>28300</v>
      </c>
      <c r="T5462" t="s">
        <v>2541</v>
      </c>
      <c r="U5462" t="s">
        <v>2535</v>
      </c>
      <c r="V5462" t="s">
        <v>1719</v>
      </c>
      <c r="W5462" t="s">
        <v>38</v>
      </c>
      <c r="X5462" t="s">
        <v>2513</v>
      </c>
      <c r="Y5462">
        <v>350</v>
      </c>
      <c r="Z5462">
        <v>4073012</v>
      </c>
      <c r="AA5462">
        <v>202012</v>
      </c>
    </row>
    <row r="5463" spans="1:27" x14ac:dyDescent="0.2">
      <c r="A5463">
        <v>140</v>
      </c>
      <c r="B5463" t="s">
        <v>1553</v>
      </c>
      <c r="C5463" t="s">
        <v>27</v>
      </c>
      <c r="D5463" t="s">
        <v>3896</v>
      </c>
      <c r="E5463">
        <v>0</v>
      </c>
      <c r="F5463" t="s">
        <v>29</v>
      </c>
      <c r="G5463" t="s">
        <v>39</v>
      </c>
      <c r="H5463">
        <v>1</v>
      </c>
      <c r="I5463">
        <v>1</v>
      </c>
      <c r="J5463" t="s">
        <v>2947</v>
      </c>
      <c r="K5463">
        <v>202001</v>
      </c>
      <c r="L5463">
        <v>3</v>
      </c>
      <c r="M5463" t="s">
        <v>1713</v>
      </c>
      <c r="N5463" t="s">
        <v>2509</v>
      </c>
      <c r="O5463">
        <v>13</v>
      </c>
      <c r="P5463" t="s">
        <v>2510</v>
      </c>
      <c r="Q5463" t="s">
        <v>2540</v>
      </c>
      <c r="R5463">
        <v>283000</v>
      </c>
      <c r="S5463">
        <v>28300</v>
      </c>
      <c r="T5463" t="s">
        <v>2541</v>
      </c>
      <c r="U5463" t="s">
        <v>2535</v>
      </c>
      <c r="V5463" t="s">
        <v>1719</v>
      </c>
      <c r="W5463" t="s">
        <v>38</v>
      </c>
      <c r="X5463" t="s">
        <v>2513</v>
      </c>
      <c r="Y5463">
        <v>350</v>
      </c>
      <c r="Z5463">
        <v>4073012</v>
      </c>
      <c r="AA5463">
        <v>202012</v>
      </c>
    </row>
    <row r="5464" spans="1:27" x14ac:dyDescent="0.2">
      <c r="A5464">
        <v>140</v>
      </c>
      <c r="B5464" t="s">
        <v>1553</v>
      </c>
      <c r="C5464" t="s">
        <v>27</v>
      </c>
      <c r="D5464" t="s">
        <v>2539</v>
      </c>
      <c r="E5464">
        <v>-2172086.66</v>
      </c>
      <c r="F5464" t="s">
        <v>29</v>
      </c>
      <c r="G5464" t="s">
        <v>27</v>
      </c>
      <c r="H5464">
        <v>0.78395382164535499</v>
      </c>
      <c r="I5464">
        <v>2441444717.6199999</v>
      </c>
      <c r="J5464" t="s">
        <v>1309</v>
      </c>
      <c r="K5464">
        <v>202012</v>
      </c>
      <c r="L5464">
        <v>3</v>
      </c>
      <c r="M5464" t="s">
        <v>1713</v>
      </c>
      <c r="N5464" t="s">
        <v>2509</v>
      </c>
      <c r="O5464">
        <v>13</v>
      </c>
      <c r="P5464" t="s">
        <v>2510</v>
      </c>
      <c r="Q5464" t="s">
        <v>2540</v>
      </c>
      <c r="R5464">
        <v>283000</v>
      </c>
      <c r="S5464">
        <v>28300</v>
      </c>
      <c r="T5464" t="s">
        <v>2541</v>
      </c>
      <c r="U5464" t="s">
        <v>2535</v>
      </c>
      <c r="V5464" t="s">
        <v>1719</v>
      </c>
      <c r="W5464" t="s">
        <v>38</v>
      </c>
      <c r="X5464" t="s">
        <v>2513</v>
      </c>
      <c r="Y5464">
        <v>350</v>
      </c>
      <c r="Z5464">
        <v>134492</v>
      </c>
      <c r="AA5464">
        <v>202012</v>
      </c>
    </row>
    <row r="5465" spans="1:27" x14ac:dyDescent="0.2">
      <c r="A5465">
        <v>140</v>
      </c>
      <c r="B5465" t="s">
        <v>1553</v>
      </c>
      <c r="C5465" t="s">
        <v>27</v>
      </c>
      <c r="D5465" t="s">
        <v>2539</v>
      </c>
      <c r="E5465">
        <v>-598595.23</v>
      </c>
      <c r="F5465" t="s">
        <v>29</v>
      </c>
      <c r="G5465" t="s">
        <v>39</v>
      </c>
      <c r="H5465">
        <v>0.21604617835464501</v>
      </c>
      <c r="I5465">
        <v>672826365.97000003</v>
      </c>
      <c r="J5465" t="s">
        <v>1309</v>
      </c>
      <c r="K5465">
        <v>202012</v>
      </c>
      <c r="L5465">
        <v>3</v>
      </c>
      <c r="M5465" t="s">
        <v>1713</v>
      </c>
      <c r="N5465" t="s">
        <v>2509</v>
      </c>
      <c r="O5465">
        <v>13</v>
      </c>
      <c r="P5465" t="s">
        <v>2510</v>
      </c>
      <c r="Q5465" t="s">
        <v>2540</v>
      </c>
      <c r="R5465">
        <v>283000</v>
      </c>
      <c r="S5465">
        <v>28300</v>
      </c>
      <c r="T5465" t="s">
        <v>2541</v>
      </c>
      <c r="U5465" t="s">
        <v>2535</v>
      </c>
      <c r="V5465" t="s">
        <v>1719</v>
      </c>
      <c r="W5465" t="s">
        <v>38</v>
      </c>
      <c r="X5465" t="s">
        <v>2513</v>
      </c>
      <c r="Y5465">
        <v>350</v>
      </c>
      <c r="Z5465">
        <v>134492</v>
      </c>
      <c r="AA5465">
        <v>202012</v>
      </c>
    </row>
    <row r="5466" spans="1:27" x14ac:dyDescent="0.2">
      <c r="A5466">
        <v>140</v>
      </c>
      <c r="B5466" t="s">
        <v>1553</v>
      </c>
      <c r="C5466" t="s">
        <v>27</v>
      </c>
      <c r="D5466" t="s">
        <v>3897</v>
      </c>
      <c r="E5466">
        <v>0</v>
      </c>
      <c r="F5466" t="s">
        <v>29</v>
      </c>
      <c r="G5466" t="s">
        <v>27</v>
      </c>
      <c r="H5466">
        <v>0</v>
      </c>
      <c r="I5466">
        <v>0</v>
      </c>
      <c r="J5466" t="s">
        <v>2947</v>
      </c>
      <c r="K5466">
        <v>202001</v>
      </c>
      <c r="L5466">
        <v>3</v>
      </c>
      <c r="M5466" t="s">
        <v>1713</v>
      </c>
      <c r="N5466" t="s">
        <v>2509</v>
      </c>
      <c r="O5466">
        <v>13</v>
      </c>
      <c r="P5466" t="s">
        <v>2510</v>
      </c>
      <c r="Q5466" t="s">
        <v>2540</v>
      </c>
      <c r="R5466">
        <v>283000</v>
      </c>
      <c r="S5466">
        <v>28300</v>
      </c>
      <c r="T5466" t="s">
        <v>2541</v>
      </c>
      <c r="U5466" t="s">
        <v>2535</v>
      </c>
      <c r="V5466" t="s">
        <v>1719</v>
      </c>
      <c r="W5466" t="s">
        <v>38</v>
      </c>
      <c r="X5466" t="s">
        <v>2513</v>
      </c>
      <c r="Y5466">
        <v>350</v>
      </c>
      <c r="Z5466">
        <v>4072997</v>
      </c>
      <c r="AA5466">
        <v>202012</v>
      </c>
    </row>
    <row r="5467" spans="1:27" x14ac:dyDescent="0.2">
      <c r="A5467">
        <v>140</v>
      </c>
      <c r="B5467" t="s">
        <v>1553</v>
      </c>
      <c r="C5467" t="s">
        <v>27</v>
      </c>
      <c r="D5467" t="s">
        <v>3897</v>
      </c>
      <c r="E5467">
        <v>0</v>
      </c>
      <c r="F5467" t="s">
        <v>29</v>
      </c>
      <c r="G5467" t="s">
        <v>39</v>
      </c>
      <c r="H5467">
        <v>1</v>
      </c>
      <c r="I5467">
        <v>1</v>
      </c>
      <c r="J5467" t="s">
        <v>2947</v>
      </c>
      <c r="K5467">
        <v>202001</v>
      </c>
      <c r="L5467">
        <v>3</v>
      </c>
      <c r="M5467" t="s">
        <v>1713</v>
      </c>
      <c r="N5467" t="s">
        <v>2509</v>
      </c>
      <c r="O5467">
        <v>13</v>
      </c>
      <c r="P5467" t="s">
        <v>2510</v>
      </c>
      <c r="Q5467" t="s">
        <v>2540</v>
      </c>
      <c r="R5467">
        <v>283000</v>
      </c>
      <c r="S5467">
        <v>28300</v>
      </c>
      <c r="T5467" t="s">
        <v>2541</v>
      </c>
      <c r="U5467" t="s">
        <v>2535</v>
      </c>
      <c r="V5467" t="s">
        <v>1719</v>
      </c>
      <c r="W5467" t="s">
        <v>38</v>
      </c>
      <c r="X5467" t="s">
        <v>2513</v>
      </c>
      <c r="Y5467">
        <v>350</v>
      </c>
      <c r="Z5467">
        <v>4072997</v>
      </c>
      <c r="AA5467">
        <v>202012</v>
      </c>
    </row>
    <row r="5468" spans="1:27" x14ac:dyDescent="0.2">
      <c r="A5468">
        <v>140</v>
      </c>
      <c r="B5468" t="s">
        <v>1553</v>
      </c>
      <c r="C5468" t="s">
        <v>27</v>
      </c>
      <c r="D5468" t="s">
        <v>3898</v>
      </c>
      <c r="E5468">
        <v>0</v>
      </c>
      <c r="F5468" t="s">
        <v>29</v>
      </c>
      <c r="G5468" t="s">
        <v>27</v>
      </c>
      <c r="H5468">
        <v>0</v>
      </c>
      <c r="I5468">
        <v>0</v>
      </c>
      <c r="J5468" t="s">
        <v>2947</v>
      </c>
      <c r="K5468">
        <v>202001</v>
      </c>
      <c r="L5468">
        <v>3</v>
      </c>
      <c r="M5468" t="s">
        <v>1713</v>
      </c>
      <c r="N5468" t="s">
        <v>2509</v>
      </c>
      <c r="O5468">
        <v>13</v>
      </c>
      <c r="P5468" t="s">
        <v>2510</v>
      </c>
      <c r="Q5468" t="s">
        <v>2540</v>
      </c>
      <c r="R5468">
        <v>283000</v>
      </c>
      <c r="S5468">
        <v>28300</v>
      </c>
      <c r="T5468" t="s">
        <v>2541</v>
      </c>
      <c r="U5468" t="s">
        <v>2535</v>
      </c>
      <c r="V5468" t="s">
        <v>1719</v>
      </c>
      <c r="W5468" t="s">
        <v>38</v>
      </c>
      <c r="X5468" t="s">
        <v>2513</v>
      </c>
      <c r="Y5468">
        <v>350</v>
      </c>
      <c r="Z5468">
        <v>4072996</v>
      </c>
      <c r="AA5468">
        <v>202012</v>
      </c>
    </row>
    <row r="5469" spans="1:27" x14ac:dyDescent="0.2">
      <c r="A5469">
        <v>140</v>
      </c>
      <c r="B5469" t="s">
        <v>1553</v>
      </c>
      <c r="C5469" t="s">
        <v>27</v>
      </c>
      <c r="D5469" t="s">
        <v>3898</v>
      </c>
      <c r="E5469">
        <v>0</v>
      </c>
      <c r="F5469" t="s">
        <v>29</v>
      </c>
      <c r="G5469" t="s">
        <v>39</v>
      </c>
      <c r="H5469">
        <v>1</v>
      </c>
      <c r="I5469">
        <v>1</v>
      </c>
      <c r="J5469" t="s">
        <v>2947</v>
      </c>
      <c r="K5469">
        <v>202001</v>
      </c>
      <c r="L5469">
        <v>3</v>
      </c>
      <c r="M5469" t="s">
        <v>1713</v>
      </c>
      <c r="N5469" t="s">
        <v>2509</v>
      </c>
      <c r="O5469">
        <v>13</v>
      </c>
      <c r="P5469" t="s">
        <v>2510</v>
      </c>
      <c r="Q5469" t="s">
        <v>2540</v>
      </c>
      <c r="R5469">
        <v>283000</v>
      </c>
      <c r="S5469">
        <v>28300</v>
      </c>
      <c r="T5469" t="s">
        <v>2541</v>
      </c>
      <c r="U5469" t="s">
        <v>2535</v>
      </c>
      <c r="V5469" t="s">
        <v>1719</v>
      </c>
      <c r="W5469" t="s">
        <v>38</v>
      </c>
      <c r="X5469" t="s">
        <v>2513</v>
      </c>
      <c r="Y5469">
        <v>350</v>
      </c>
      <c r="Z5469">
        <v>4072996</v>
      </c>
      <c r="AA5469">
        <v>202012</v>
      </c>
    </row>
    <row r="5470" spans="1:27" x14ac:dyDescent="0.2">
      <c r="A5470">
        <v>140</v>
      </c>
      <c r="B5470" t="s">
        <v>1553</v>
      </c>
      <c r="C5470" t="s">
        <v>27</v>
      </c>
      <c r="D5470" t="s">
        <v>3899</v>
      </c>
      <c r="E5470">
        <v>0</v>
      </c>
      <c r="F5470" t="s">
        <v>29</v>
      </c>
      <c r="G5470" t="s">
        <v>27</v>
      </c>
      <c r="H5470">
        <v>0</v>
      </c>
      <c r="I5470">
        <v>0</v>
      </c>
      <c r="J5470" t="s">
        <v>2947</v>
      </c>
      <c r="K5470">
        <v>202001</v>
      </c>
      <c r="L5470">
        <v>3</v>
      </c>
      <c r="M5470" t="s">
        <v>1713</v>
      </c>
      <c r="N5470" t="s">
        <v>2509</v>
      </c>
      <c r="O5470">
        <v>13</v>
      </c>
      <c r="P5470" t="s">
        <v>2510</v>
      </c>
      <c r="Q5470" t="s">
        <v>2540</v>
      </c>
      <c r="R5470">
        <v>283000</v>
      </c>
      <c r="S5470">
        <v>28300</v>
      </c>
      <c r="T5470" t="s">
        <v>2541</v>
      </c>
      <c r="U5470" t="s">
        <v>2535</v>
      </c>
      <c r="V5470" t="s">
        <v>1719</v>
      </c>
      <c r="W5470" t="s">
        <v>38</v>
      </c>
      <c r="X5470" t="s">
        <v>2513</v>
      </c>
      <c r="Y5470">
        <v>350</v>
      </c>
      <c r="Z5470">
        <v>4072998</v>
      </c>
      <c r="AA5470">
        <v>202012</v>
      </c>
    </row>
    <row r="5471" spans="1:27" x14ac:dyDescent="0.2">
      <c r="A5471">
        <v>140</v>
      </c>
      <c r="B5471" t="s">
        <v>1553</v>
      </c>
      <c r="C5471" t="s">
        <v>27</v>
      </c>
      <c r="D5471" t="s">
        <v>3899</v>
      </c>
      <c r="E5471">
        <v>0</v>
      </c>
      <c r="F5471" t="s">
        <v>29</v>
      </c>
      <c r="G5471" t="s">
        <v>39</v>
      </c>
      <c r="H5471">
        <v>1</v>
      </c>
      <c r="I5471">
        <v>1</v>
      </c>
      <c r="J5471" t="s">
        <v>2947</v>
      </c>
      <c r="K5471">
        <v>202001</v>
      </c>
      <c r="L5471">
        <v>3</v>
      </c>
      <c r="M5471" t="s">
        <v>1713</v>
      </c>
      <c r="N5471" t="s">
        <v>2509</v>
      </c>
      <c r="O5471">
        <v>13</v>
      </c>
      <c r="P5471" t="s">
        <v>2510</v>
      </c>
      <c r="Q5471" t="s">
        <v>2540</v>
      </c>
      <c r="R5471">
        <v>283000</v>
      </c>
      <c r="S5471">
        <v>28300</v>
      </c>
      <c r="T5471" t="s">
        <v>2541</v>
      </c>
      <c r="U5471" t="s">
        <v>2535</v>
      </c>
      <c r="V5471" t="s">
        <v>1719</v>
      </c>
      <c r="W5471" t="s">
        <v>38</v>
      </c>
      <c r="X5471" t="s">
        <v>2513</v>
      </c>
      <c r="Y5471">
        <v>350</v>
      </c>
      <c r="Z5471">
        <v>4072998</v>
      </c>
      <c r="AA5471">
        <v>202012</v>
      </c>
    </row>
    <row r="5472" spans="1:27" x14ac:dyDescent="0.2">
      <c r="A5472">
        <v>140</v>
      </c>
      <c r="B5472" t="s">
        <v>1553</v>
      </c>
      <c r="C5472" t="s">
        <v>27</v>
      </c>
      <c r="D5472" t="s">
        <v>3900</v>
      </c>
      <c r="E5472">
        <v>0</v>
      </c>
      <c r="F5472" t="s">
        <v>29</v>
      </c>
      <c r="G5472" t="s">
        <v>27</v>
      </c>
      <c r="H5472">
        <v>0.81161000000000005</v>
      </c>
      <c r="I5472">
        <v>0.81161000000000005</v>
      </c>
      <c r="J5472" t="s">
        <v>258</v>
      </c>
      <c r="K5472">
        <v>202001</v>
      </c>
      <c r="L5472">
        <v>3</v>
      </c>
      <c r="M5472" t="s">
        <v>1713</v>
      </c>
      <c r="N5472" t="s">
        <v>2509</v>
      </c>
      <c r="O5472">
        <v>13</v>
      </c>
      <c r="P5472" t="s">
        <v>2510</v>
      </c>
      <c r="Q5472" t="s">
        <v>2540</v>
      </c>
      <c r="R5472">
        <v>283000</v>
      </c>
      <c r="S5472">
        <v>28300</v>
      </c>
      <c r="T5472" t="s">
        <v>2541</v>
      </c>
      <c r="U5472" t="s">
        <v>2535</v>
      </c>
      <c r="V5472" t="s">
        <v>1719</v>
      </c>
      <c r="W5472" t="s">
        <v>38</v>
      </c>
      <c r="X5472" t="s">
        <v>2513</v>
      </c>
      <c r="Y5472">
        <v>350</v>
      </c>
      <c r="Z5472">
        <v>4072999</v>
      </c>
      <c r="AA5472">
        <v>202012</v>
      </c>
    </row>
    <row r="5473" spans="1:27" x14ac:dyDescent="0.2">
      <c r="A5473">
        <v>140</v>
      </c>
      <c r="B5473" t="s">
        <v>1553</v>
      </c>
      <c r="C5473" t="s">
        <v>27</v>
      </c>
      <c r="D5473" t="s">
        <v>3900</v>
      </c>
      <c r="E5473">
        <v>0</v>
      </c>
      <c r="F5473" t="s">
        <v>29</v>
      </c>
      <c r="G5473" t="s">
        <v>39</v>
      </c>
      <c r="H5473">
        <v>0.18839</v>
      </c>
      <c r="I5473">
        <v>0.18839</v>
      </c>
      <c r="J5473" t="s">
        <v>258</v>
      </c>
      <c r="K5473">
        <v>202001</v>
      </c>
      <c r="L5473">
        <v>3</v>
      </c>
      <c r="M5473" t="s">
        <v>1713</v>
      </c>
      <c r="N5473" t="s">
        <v>2509</v>
      </c>
      <c r="O5473">
        <v>13</v>
      </c>
      <c r="P5473" t="s">
        <v>2510</v>
      </c>
      <c r="Q5473" t="s">
        <v>2540</v>
      </c>
      <c r="R5473">
        <v>283000</v>
      </c>
      <c r="S5473">
        <v>28300</v>
      </c>
      <c r="T5473" t="s">
        <v>2541</v>
      </c>
      <c r="U5473" t="s">
        <v>2535</v>
      </c>
      <c r="V5473" t="s">
        <v>1719</v>
      </c>
      <c r="W5473" t="s">
        <v>38</v>
      </c>
      <c r="X5473" t="s">
        <v>2513</v>
      </c>
      <c r="Y5473">
        <v>350</v>
      </c>
      <c r="Z5473">
        <v>4072999</v>
      </c>
      <c r="AA5473">
        <v>202012</v>
      </c>
    </row>
    <row r="5474" spans="1:27" x14ac:dyDescent="0.2">
      <c r="A5474">
        <v>140</v>
      </c>
      <c r="B5474" t="s">
        <v>1553</v>
      </c>
      <c r="C5474" t="s">
        <v>27</v>
      </c>
      <c r="D5474" t="s">
        <v>3901</v>
      </c>
      <c r="E5474">
        <v>0</v>
      </c>
      <c r="F5474" t="s">
        <v>29</v>
      </c>
      <c r="G5474" t="s">
        <v>27</v>
      </c>
      <c r="H5474">
        <v>0.79654289849043403</v>
      </c>
      <c r="I5474">
        <v>6751531663</v>
      </c>
      <c r="J5474" t="s">
        <v>208</v>
      </c>
      <c r="K5474">
        <v>202001</v>
      </c>
      <c r="L5474">
        <v>3</v>
      </c>
      <c r="M5474" t="s">
        <v>1713</v>
      </c>
      <c r="N5474" t="s">
        <v>2509</v>
      </c>
      <c r="O5474">
        <v>13</v>
      </c>
      <c r="P5474" t="s">
        <v>2510</v>
      </c>
      <c r="Q5474" t="s">
        <v>2540</v>
      </c>
      <c r="R5474">
        <v>283000</v>
      </c>
      <c r="S5474">
        <v>28300</v>
      </c>
      <c r="T5474" t="s">
        <v>2541</v>
      </c>
      <c r="U5474" t="s">
        <v>2535</v>
      </c>
      <c r="V5474" t="s">
        <v>1719</v>
      </c>
      <c r="W5474" t="s">
        <v>38</v>
      </c>
      <c r="X5474" t="s">
        <v>2513</v>
      </c>
      <c r="Y5474">
        <v>350</v>
      </c>
      <c r="Z5474">
        <v>4073000</v>
      </c>
      <c r="AA5474">
        <v>202012</v>
      </c>
    </row>
    <row r="5475" spans="1:27" x14ac:dyDescent="0.2">
      <c r="A5475">
        <v>140</v>
      </c>
      <c r="B5475" t="s">
        <v>1553</v>
      </c>
      <c r="C5475" t="s">
        <v>27</v>
      </c>
      <c r="D5475" t="s">
        <v>3901</v>
      </c>
      <c r="E5475">
        <v>0</v>
      </c>
      <c r="F5475" t="s">
        <v>29</v>
      </c>
      <c r="G5475" t="s">
        <v>39</v>
      </c>
      <c r="H5475">
        <v>0.203457101509566</v>
      </c>
      <c r="I5475">
        <v>1724511091</v>
      </c>
      <c r="J5475" t="s">
        <v>208</v>
      </c>
      <c r="K5475">
        <v>202001</v>
      </c>
      <c r="L5475">
        <v>3</v>
      </c>
      <c r="M5475" t="s">
        <v>1713</v>
      </c>
      <c r="N5475" t="s">
        <v>2509</v>
      </c>
      <c r="O5475">
        <v>13</v>
      </c>
      <c r="P5475" t="s">
        <v>2510</v>
      </c>
      <c r="Q5475" t="s">
        <v>2540</v>
      </c>
      <c r="R5475">
        <v>283000</v>
      </c>
      <c r="S5475">
        <v>28300</v>
      </c>
      <c r="T5475" t="s">
        <v>2541</v>
      </c>
      <c r="U5475" t="s">
        <v>2535</v>
      </c>
      <c r="V5475" t="s">
        <v>1719</v>
      </c>
      <c r="W5475" t="s">
        <v>38</v>
      </c>
      <c r="X5475" t="s">
        <v>2513</v>
      </c>
      <c r="Y5475">
        <v>350</v>
      </c>
      <c r="Z5475">
        <v>4073000</v>
      </c>
      <c r="AA5475">
        <v>202012</v>
      </c>
    </row>
    <row r="5476" spans="1:27" x14ac:dyDescent="0.2">
      <c r="A5476">
        <v>140</v>
      </c>
      <c r="B5476" t="s">
        <v>1553</v>
      </c>
      <c r="C5476" t="s">
        <v>27</v>
      </c>
      <c r="D5476" t="s">
        <v>3902</v>
      </c>
      <c r="E5476">
        <v>0</v>
      </c>
      <c r="F5476" t="s">
        <v>29</v>
      </c>
      <c r="G5476" t="s">
        <v>27</v>
      </c>
      <c r="H5476">
        <v>0.79654289849043403</v>
      </c>
      <c r="I5476">
        <v>6751531663</v>
      </c>
      <c r="J5476" t="s">
        <v>208</v>
      </c>
      <c r="K5476">
        <v>202001</v>
      </c>
      <c r="L5476">
        <v>3</v>
      </c>
      <c r="M5476" t="s">
        <v>1713</v>
      </c>
      <c r="N5476" t="s">
        <v>2509</v>
      </c>
      <c r="O5476">
        <v>13</v>
      </c>
      <c r="P5476" t="s">
        <v>2510</v>
      </c>
      <c r="Q5476" t="s">
        <v>2540</v>
      </c>
      <c r="R5476">
        <v>283000</v>
      </c>
      <c r="S5476">
        <v>28300</v>
      </c>
      <c r="T5476" t="s">
        <v>2541</v>
      </c>
      <c r="U5476" t="s">
        <v>2535</v>
      </c>
      <c r="V5476" t="s">
        <v>1719</v>
      </c>
      <c r="W5476" t="s">
        <v>38</v>
      </c>
      <c r="X5476" t="s">
        <v>2513</v>
      </c>
      <c r="Y5476">
        <v>350</v>
      </c>
      <c r="Z5476">
        <v>4073001</v>
      </c>
      <c r="AA5476">
        <v>202012</v>
      </c>
    </row>
    <row r="5477" spans="1:27" x14ac:dyDescent="0.2">
      <c r="A5477">
        <v>140</v>
      </c>
      <c r="B5477" t="s">
        <v>1553</v>
      </c>
      <c r="C5477" t="s">
        <v>27</v>
      </c>
      <c r="D5477" t="s">
        <v>3902</v>
      </c>
      <c r="E5477">
        <v>0</v>
      </c>
      <c r="F5477" t="s">
        <v>29</v>
      </c>
      <c r="G5477" t="s">
        <v>39</v>
      </c>
      <c r="H5477">
        <v>0.203457101509566</v>
      </c>
      <c r="I5477">
        <v>1724511091</v>
      </c>
      <c r="J5477" t="s">
        <v>208</v>
      </c>
      <c r="K5477">
        <v>202001</v>
      </c>
      <c r="L5477">
        <v>3</v>
      </c>
      <c r="M5477" t="s">
        <v>1713</v>
      </c>
      <c r="N5477" t="s">
        <v>2509</v>
      </c>
      <c r="O5477">
        <v>13</v>
      </c>
      <c r="P5477" t="s">
        <v>2510</v>
      </c>
      <c r="Q5477" t="s">
        <v>2540</v>
      </c>
      <c r="R5477">
        <v>283000</v>
      </c>
      <c r="S5477">
        <v>28300</v>
      </c>
      <c r="T5477" t="s">
        <v>2541</v>
      </c>
      <c r="U5477" t="s">
        <v>2535</v>
      </c>
      <c r="V5477" t="s">
        <v>1719</v>
      </c>
      <c r="W5477" t="s">
        <v>38</v>
      </c>
      <c r="X5477" t="s">
        <v>2513</v>
      </c>
      <c r="Y5477">
        <v>350</v>
      </c>
      <c r="Z5477">
        <v>4073001</v>
      </c>
      <c r="AA5477">
        <v>202012</v>
      </c>
    </row>
    <row r="5478" spans="1:27" x14ac:dyDescent="0.2">
      <c r="A5478">
        <v>140</v>
      </c>
      <c r="B5478" t="s">
        <v>1553</v>
      </c>
      <c r="C5478" t="s">
        <v>27</v>
      </c>
      <c r="D5478" t="s">
        <v>3903</v>
      </c>
      <c r="E5478">
        <v>0</v>
      </c>
      <c r="F5478" t="s">
        <v>29</v>
      </c>
      <c r="G5478" t="s">
        <v>27</v>
      </c>
      <c r="H5478">
        <v>0.79654289849043403</v>
      </c>
      <c r="I5478">
        <v>6751531663</v>
      </c>
      <c r="J5478" t="s">
        <v>208</v>
      </c>
      <c r="K5478">
        <v>202001</v>
      </c>
      <c r="L5478">
        <v>3</v>
      </c>
      <c r="M5478" t="s">
        <v>1713</v>
      </c>
      <c r="N5478" t="s">
        <v>2509</v>
      </c>
      <c r="O5478">
        <v>13</v>
      </c>
      <c r="P5478" t="s">
        <v>2510</v>
      </c>
      <c r="Q5478" t="s">
        <v>2540</v>
      </c>
      <c r="R5478">
        <v>283000</v>
      </c>
      <c r="S5478">
        <v>28300</v>
      </c>
      <c r="T5478" t="s">
        <v>2541</v>
      </c>
      <c r="U5478" t="s">
        <v>2535</v>
      </c>
      <c r="V5478" t="s">
        <v>1719</v>
      </c>
      <c r="W5478" t="s">
        <v>38</v>
      </c>
      <c r="X5478" t="s">
        <v>2513</v>
      </c>
      <c r="Y5478">
        <v>350</v>
      </c>
      <c r="Z5478">
        <v>4073002</v>
      </c>
      <c r="AA5478">
        <v>202012</v>
      </c>
    </row>
    <row r="5479" spans="1:27" x14ac:dyDescent="0.2">
      <c r="A5479">
        <v>140</v>
      </c>
      <c r="B5479" t="s">
        <v>1553</v>
      </c>
      <c r="C5479" t="s">
        <v>27</v>
      </c>
      <c r="D5479" t="s">
        <v>3903</v>
      </c>
      <c r="E5479">
        <v>0</v>
      </c>
      <c r="F5479" t="s">
        <v>29</v>
      </c>
      <c r="G5479" t="s">
        <v>39</v>
      </c>
      <c r="H5479">
        <v>0.203457101509566</v>
      </c>
      <c r="I5479">
        <v>1724511091</v>
      </c>
      <c r="J5479" t="s">
        <v>208</v>
      </c>
      <c r="K5479">
        <v>202001</v>
      </c>
      <c r="L5479">
        <v>3</v>
      </c>
      <c r="M5479" t="s">
        <v>1713</v>
      </c>
      <c r="N5479" t="s">
        <v>2509</v>
      </c>
      <c r="O5479">
        <v>13</v>
      </c>
      <c r="P5479" t="s">
        <v>2510</v>
      </c>
      <c r="Q5479" t="s">
        <v>2540</v>
      </c>
      <c r="R5479">
        <v>283000</v>
      </c>
      <c r="S5479">
        <v>28300</v>
      </c>
      <c r="T5479" t="s">
        <v>2541</v>
      </c>
      <c r="U5479" t="s">
        <v>2535</v>
      </c>
      <c r="V5479" t="s">
        <v>1719</v>
      </c>
      <c r="W5479" t="s">
        <v>38</v>
      </c>
      <c r="X5479" t="s">
        <v>2513</v>
      </c>
      <c r="Y5479">
        <v>350</v>
      </c>
      <c r="Z5479">
        <v>4073002</v>
      </c>
      <c r="AA5479">
        <v>202012</v>
      </c>
    </row>
    <row r="5480" spans="1:27" x14ac:dyDescent="0.2">
      <c r="A5480">
        <v>140</v>
      </c>
      <c r="B5480" t="s">
        <v>1553</v>
      </c>
      <c r="C5480" t="s">
        <v>27</v>
      </c>
      <c r="D5480" t="s">
        <v>3904</v>
      </c>
      <c r="E5480">
        <v>0</v>
      </c>
      <c r="F5480" t="s">
        <v>29</v>
      </c>
      <c r="G5480" t="s">
        <v>27</v>
      </c>
      <c r="H5480">
        <v>0</v>
      </c>
      <c r="I5480">
        <v>0</v>
      </c>
      <c r="J5480" t="s">
        <v>2947</v>
      </c>
      <c r="K5480">
        <v>202001</v>
      </c>
      <c r="L5480">
        <v>3</v>
      </c>
      <c r="M5480" t="s">
        <v>1713</v>
      </c>
      <c r="N5480" t="s">
        <v>2509</v>
      </c>
      <c r="O5480">
        <v>13</v>
      </c>
      <c r="P5480" t="s">
        <v>2510</v>
      </c>
      <c r="Q5480" t="s">
        <v>2540</v>
      </c>
      <c r="R5480">
        <v>283000</v>
      </c>
      <c r="S5480">
        <v>28300</v>
      </c>
      <c r="T5480" t="s">
        <v>2541</v>
      </c>
      <c r="U5480" t="s">
        <v>2535</v>
      </c>
      <c r="V5480" t="s">
        <v>1719</v>
      </c>
      <c r="W5480" t="s">
        <v>38</v>
      </c>
      <c r="X5480" t="s">
        <v>2513</v>
      </c>
      <c r="Y5480">
        <v>350</v>
      </c>
      <c r="Z5480">
        <v>4073003</v>
      </c>
      <c r="AA5480">
        <v>202012</v>
      </c>
    </row>
    <row r="5481" spans="1:27" x14ac:dyDescent="0.2">
      <c r="A5481">
        <v>140</v>
      </c>
      <c r="B5481" t="s">
        <v>1553</v>
      </c>
      <c r="C5481" t="s">
        <v>27</v>
      </c>
      <c r="D5481" t="s">
        <v>3904</v>
      </c>
      <c r="E5481">
        <v>0</v>
      </c>
      <c r="F5481" t="s">
        <v>29</v>
      </c>
      <c r="G5481" t="s">
        <v>39</v>
      </c>
      <c r="H5481">
        <v>1</v>
      </c>
      <c r="I5481">
        <v>1</v>
      </c>
      <c r="J5481" t="s">
        <v>2947</v>
      </c>
      <c r="K5481">
        <v>202001</v>
      </c>
      <c r="L5481">
        <v>3</v>
      </c>
      <c r="M5481" t="s">
        <v>1713</v>
      </c>
      <c r="N5481" t="s">
        <v>2509</v>
      </c>
      <c r="O5481">
        <v>13</v>
      </c>
      <c r="P5481" t="s">
        <v>2510</v>
      </c>
      <c r="Q5481" t="s">
        <v>2540</v>
      </c>
      <c r="R5481">
        <v>283000</v>
      </c>
      <c r="S5481">
        <v>28300</v>
      </c>
      <c r="T5481" t="s">
        <v>2541</v>
      </c>
      <c r="U5481" t="s">
        <v>2535</v>
      </c>
      <c r="V5481" t="s">
        <v>1719</v>
      </c>
      <c r="W5481" t="s">
        <v>38</v>
      </c>
      <c r="X5481" t="s">
        <v>2513</v>
      </c>
      <c r="Y5481">
        <v>350</v>
      </c>
      <c r="Z5481">
        <v>4073003</v>
      </c>
      <c r="AA5481">
        <v>202012</v>
      </c>
    </row>
    <row r="5482" spans="1:27" x14ac:dyDescent="0.2">
      <c r="A5482">
        <v>140</v>
      </c>
      <c r="B5482" t="s">
        <v>1553</v>
      </c>
      <c r="C5482" t="s">
        <v>27</v>
      </c>
      <c r="D5482" t="s">
        <v>2542</v>
      </c>
      <c r="E5482">
        <v>7231221.4100000001</v>
      </c>
      <c r="F5482" t="s">
        <v>29</v>
      </c>
      <c r="G5482" t="s">
        <v>27</v>
      </c>
      <c r="H5482">
        <v>0.78395382164535499</v>
      </c>
      <c r="I5482">
        <v>2441444717.6199999</v>
      </c>
      <c r="J5482" t="s">
        <v>1309</v>
      </c>
      <c r="K5482">
        <v>202012</v>
      </c>
      <c r="L5482">
        <v>3</v>
      </c>
      <c r="M5482" t="s">
        <v>1713</v>
      </c>
      <c r="N5482" t="s">
        <v>2509</v>
      </c>
      <c r="O5482">
        <v>13</v>
      </c>
      <c r="P5482" t="s">
        <v>2510</v>
      </c>
      <c r="Q5482" t="s">
        <v>2540</v>
      </c>
      <c r="R5482">
        <v>283000</v>
      </c>
      <c r="S5482">
        <v>28300</v>
      </c>
      <c r="T5482" t="s">
        <v>2541</v>
      </c>
      <c r="U5482" t="s">
        <v>2535</v>
      </c>
      <c r="V5482" t="s">
        <v>1719</v>
      </c>
      <c r="W5482" t="s">
        <v>38</v>
      </c>
      <c r="X5482" t="s">
        <v>2513</v>
      </c>
      <c r="Y5482">
        <v>350</v>
      </c>
      <c r="Z5482">
        <v>16578445</v>
      </c>
      <c r="AA5482">
        <v>202012</v>
      </c>
    </row>
    <row r="5483" spans="1:27" x14ac:dyDescent="0.2">
      <c r="A5483">
        <v>140</v>
      </c>
      <c r="B5483" t="s">
        <v>1553</v>
      </c>
      <c r="C5483" t="s">
        <v>27</v>
      </c>
      <c r="D5483" t="s">
        <v>2542</v>
      </c>
      <c r="E5483">
        <v>1992818.59</v>
      </c>
      <c r="F5483" t="s">
        <v>29</v>
      </c>
      <c r="G5483" t="s">
        <v>39</v>
      </c>
      <c r="H5483">
        <v>0.21604617835464501</v>
      </c>
      <c r="I5483">
        <v>672826365.97000003</v>
      </c>
      <c r="J5483" t="s">
        <v>1309</v>
      </c>
      <c r="K5483">
        <v>202012</v>
      </c>
      <c r="L5483">
        <v>3</v>
      </c>
      <c r="M5483" t="s">
        <v>1713</v>
      </c>
      <c r="N5483" t="s">
        <v>2509</v>
      </c>
      <c r="O5483">
        <v>13</v>
      </c>
      <c r="P5483" t="s">
        <v>2510</v>
      </c>
      <c r="Q5483" t="s">
        <v>2540</v>
      </c>
      <c r="R5483">
        <v>283000</v>
      </c>
      <c r="S5483">
        <v>28300</v>
      </c>
      <c r="T5483" t="s">
        <v>2541</v>
      </c>
      <c r="U5483" t="s">
        <v>2535</v>
      </c>
      <c r="V5483" t="s">
        <v>1719</v>
      </c>
      <c r="W5483" t="s">
        <v>38</v>
      </c>
      <c r="X5483" t="s">
        <v>2513</v>
      </c>
      <c r="Y5483">
        <v>350</v>
      </c>
      <c r="Z5483">
        <v>16578445</v>
      </c>
      <c r="AA5483">
        <v>202012</v>
      </c>
    </row>
    <row r="5484" spans="1:27" x14ac:dyDescent="0.2">
      <c r="A5484">
        <v>140</v>
      </c>
      <c r="B5484" t="s">
        <v>1553</v>
      </c>
      <c r="C5484" t="s">
        <v>27</v>
      </c>
      <c r="D5484" t="s">
        <v>3905</v>
      </c>
      <c r="E5484">
        <v>0</v>
      </c>
      <c r="F5484" t="s">
        <v>29</v>
      </c>
      <c r="G5484" t="s">
        <v>27</v>
      </c>
      <c r="H5484">
        <v>0</v>
      </c>
      <c r="I5484">
        <v>0</v>
      </c>
      <c r="J5484" t="s">
        <v>2947</v>
      </c>
      <c r="K5484">
        <v>202001</v>
      </c>
      <c r="L5484">
        <v>3</v>
      </c>
      <c r="M5484" t="s">
        <v>1713</v>
      </c>
      <c r="N5484" t="s">
        <v>2509</v>
      </c>
      <c r="O5484">
        <v>13</v>
      </c>
      <c r="P5484" t="s">
        <v>2510</v>
      </c>
      <c r="Q5484" t="s">
        <v>2540</v>
      </c>
      <c r="R5484">
        <v>283000</v>
      </c>
      <c r="S5484">
        <v>28300</v>
      </c>
      <c r="T5484" t="s">
        <v>2541</v>
      </c>
      <c r="U5484" t="s">
        <v>2535</v>
      </c>
      <c r="V5484" t="s">
        <v>1719</v>
      </c>
      <c r="W5484" t="s">
        <v>38</v>
      </c>
      <c r="X5484" t="s">
        <v>2513</v>
      </c>
      <c r="Y5484">
        <v>350</v>
      </c>
      <c r="Z5484">
        <v>16580333</v>
      </c>
      <c r="AA5484">
        <v>202012</v>
      </c>
    </row>
    <row r="5485" spans="1:27" x14ac:dyDescent="0.2">
      <c r="A5485">
        <v>140</v>
      </c>
      <c r="B5485" t="s">
        <v>1553</v>
      </c>
      <c r="C5485" t="s">
        <v>27</v>
      </c>
      <c r="D5485" t="s">
        <v>3905</v>
      </c>
      <c r="E5485">
        <v>0</v>
      </c>
      <c r="F5485" t="s">
        <v>29</v>
      </c>
      <c r="G5485" t="s">
        <v>39</v>
      </c>
      <c r="H5485">
        <v>1</v>
      </c>
      <c r="I5485">
        <v>1</v>
      </c>
      <c r="J5485" t="s">
        <v>2947</v>
      </c>
      <c r="K5485">
        <v>202001</v>
      </c>
      <c r="L5485">
        <v>3</v>
      </c>
      <c r="M5485" t="s">
        <v>1713</v>
      </c>
      <c r="N5485" t="s">
        <v>2509</v>
      </c>
      <c r="O5485">
        <v>13</v>
      </c>
      <c r="P5485" t="s">
        <v>2510</v>
      </c>
      <c r="Q5485" t="s">
        <v>2540</v>
      </c>
      <c r="R5485">
        <v>283000</v>
      </c>
      <c r="S5485">
        <v>28300</v>
      </c>
      <c r="T5485" t="s">
        <v>2541</v>
      </c>
      <c r="U5485" t="s">
        <v>2535</v>
      </c>
      <c r="V5485" t="s">
        <v>1719</v>
      </c>
      <c r="W5485" t="s">
        <v>38</v>
      </c>
      <c r="X5485" t="s">
        <v>2513</v>
      </c>
      <c r="Y5485">
        <v>350</v>
      </c>
      <c r="Z5485">
        <v>16580333</v>
      </c>
      <c r="AA5485">
        <v>202012</v>
      </c>
    </row>
    <row r="5486" spans="1:27" x14ac:dyDescent="0.2">
      <c r="A5486">
        <v>140</v>
      </c>
      <c r="B5486" t="s">
        <v>1553</v>
      </c>
      <c r="C5486" t="s">
        <v>27</v>
      </c>
      <c r="D5486" t="s">
        <v>3906</v>
      </c>
      <c r="E5486">
        <v>0</v>
      </c>
      <c r="F5486" t="s">
        <v>29</v>
      </c>
      <c r="G5486" t="s">
        <v>27</v>
      </c>
      <c r="H5486">
        <v>0</v>
      </c>
      <c r="I5486">
        <v>0</v>
      </c>
      <c r="J5486" t="s">
        <v>2947</v>
      </c>
      <c r="K5486">
        <v>202001</v>
      </c>
      <c r="L5486">
        <v>3</v>
      </c>
      <c r="M5486" t="s">
        <v>1713</v>
      </c>
      <c r="N5486" t="s">
        <v>2509</v>
      </c>
      <c r="O5486">
        <v>13</v>
      </c>
      <c r="P5486" t="s">
        <v>2510</v>
      </c>
      <c r="Q5486" t="s">
        <v>2540</v>
      </c>
      <c r="R5486">
        <v>283000</v>
      </c>
      <c r="S5486">
        <v>28300</v>
      </c>
      <c r="T5486" t="s">
        <v>2541</v>
      </c>
      <c r="U5486" t="s">
        <v>2535</v>
      </c>
      <c r="V5486" t="s">
        <v>1719</v>
      </c>
      <c r="W5486" t="s">
        <v>38</v>
      </c>
      <c r="X5486" t="s">
        <v>2513</v>
      </c>
      <c r="Y5486">
        <v>350</v>
      </c>
      <c r="Z5486">
        <v>4095012</v>
      </c>
      <c r="AA5486">
        <v>202012</v>
      </c>
    </row>
    <row r="5487" spans="1:27" x14ac:dyDescent="0.2">
      <c r="A5487">
        <v>140</v>
      </c>
      <c r="B5487" t="s">
        <v>1553</v>
      </c>
      <c r="C5487" t="s">
        <v>27</v>
      </c>
      <c r="D5487" t="s">
        <v>3906</v>
      </c>
      <c r="E5487">
        <v>0</v>
      </c>
      <c r="F5487" t="s">
        <v>29</v>
      </c>
      <c r="G5487" t="s">
        <v>39</v>
      </c>
      <c r="H5487">
        <v>1</v>
      </c>
      <c r="I5487">
        <v>1</v>
      </c>
      <c r="J5487" t="s">
        <v>2947</v>
      </c>
      <c r="K5487">
        <v>202001</v>
      </c>
      <c r="L5487">
        <v>3</v>
      </c>
      <c r="M5487" t="s">
        <v>1713</v>
      </c>
      <c r="N5487" t="s">
        <v>2509</v>
      </c>
      <c r="O5487">
        <v>13</v>
      </c>
      <c r="P5487" t="s">
        <v>2510</v>
      </c>
      <c r="Q5487" t="s">
        <v>2540</v>
      </c>
      <c r="R5487">
        <v>283000</v>
      </c>
      <c r="S5487">
        <v>28300</v>
      </c>
      <c r="T5487" t="s">
        <v>2541</v>
      </c>
      <c r="U5487" t="s">
        <v>2535</v>
      </c>
      <c r="V5487" t="s">
        <v>1719</v>
      </c>
      <c r="W5487" t="s">
        <v>38</v>
      </c>
      <c r="X5487" t="s">
        <v>2513</v>
      </c>
      <c r="Y5487">
        <v>350</v>
      </c>
      <c r="Z5487">
        <v>4095012</v>
      </c>
      <c r="AA5487">
        <v>202012</v>
      </c>
    </row>
    <row r="5488" spans="1:27" x14ac:dyDescent="0.2">
      <c r="A5488">
        <v>140</v>
      </c>
      <c r="B5488" t="s">
        <v>1553</v>
      </c>
      <c r="C5488" t="s">
        <v>27</v>
      </c>
      <c r="D5488" t="s">
        <v>3907</v>
      </c>
      <c r="E5488">
        <v>0</v>
      </c>
      <c r="F5488" t="s">
        <v>29</v>
      </c>
      <c r="G5488" t="s">
        <v>27</v>
      </c>
      <c r="H5488">
        <v>0</v>
      </c>
      <c r="I5488">
        <v>0</v>
      </c>
      <c r="J5488" t="s">
        <v>2947</v>
      </c>
      <c r="K5488">
        <v>202001</v>
      </c>
      <c r="L5488">
        <v>3</v>
      </c>
      <c r="M5488" t="s">
        <v>1713</v>
      </c>
      <c r="N5488" t="s">
        <v>2509</v>
      </c>
      <c r="O5488">
        <v>13</v>
      </c>
      <c r="P5488" t="s">
        <v>2510</v>
      </c>
      <c r="Q5488" t="s">
        <v>2540</v>
      </c>
      <c r="R5488">
        <v>283000</v>
      </c>
      <c r="S5488">
        <v>28300</v>
      </c>
      <c r="T5488" t="s">
        <v>2541</v>
      </c>
      <c r="U5488" t="s">
        <v>2535</v>
      </c>
      <c r="V5488" t="s">
        <v>1719</v>
      </c>
      <c r="W5488" t="s">
        <v>38</v>
      </c>
      <c r="X5488" t="s">
        <v>2513</v>
      </c>
      <c r="Y5488">
        <v>350</v>
      </c>
      <c r="Z5488">
        <v>4073006</v>
      </c>
      <c r="AA5488">
        <v>202012</v>
      </c>
    </row>
    <row r="5489" spans="1:27" x14ac:dyDescent="0.2">
      <c r="A5489">
        <v>140</v>
      </c>
      <c r="B5489" t="s">
        <v>1553</v>
      </c>
      <c r="C5489" t="s">
        <v>27</v>
      </c>
      <c r="D5489" t="s">
        <v>3907</v>
      </c>
      <c r="E5489">
        <v>0</v>
      </c>
      <c r="F5489" t="s">
        <v>29</v>
      </c>
      <c r="G5489" t="s">
        <v>39</v>
      </c>
      <c r="H5489">
        <v>1</v>
      </c>
      <c r="I5489">
        <v>1</v>
      </c>
      <c r="J5489" t="s">
        <v>2947</v>
      </c>
      <c r="K5489">
        <v>202001</v>
      </c>
      <c r="L5489">
        <v>3</v>
      </c>
      <c r="M5489" t="s">
        <v>1713</v>
      </c>
      <c r="N5489" t="s">
        <v>2509</v>
      </c>
      <c r="O5489">
        <v>13</v>
      </c>
      <c r="P5489" t="s">
        <v>2510</v>
      </c>
      <c r="Q5489" t="s">
        <v>2540</v>
      </c>
      <c r="R5489">
        <v>283000</v>
      </c>
      <c r="S5489">
        <v>28300</v>
      </c>
      <c r="T5489" t="s">
        <v>2541</v>
      </c>
      <c r="U5489" t="s">
        <v>2535</v>
      </c>
      <c r="V5489" t="s">
        <v>1719</v>
      </c>
      <c r="W5489" t="s">
        <v>38</v>
      </c>
      <c r="X5489" t="s">
        <v>2513</v>
      </c>
      <c r="Y5489">
        <v>350</v>
      </c>
      <c r="Z5489">
        <v>4073006</v>
      </c>
      <c r="AA5489">
        <v>202012</v>
      </c>
    </row>
    <row r="5490" spans="1:27" x14ac:dyDescent="0.2">
      <c r="A5490">
        <v>140</v>
      </c>
      <c r="B5490" t="s">
        <v>1553</v>
      </c>
      <c r="C5490" t="s">
        <v>27</v>
      </c>
      <c r="D5490" t="s">
        <v>3908</v>
      </c>
      <c r="E5490">
        <v>0</v>
      </c>
      <c r="F5490" t="s">
        <v>29</v>
      </c>
      <c r="G5490" t="s">
        <v>27</v>
      </c>
      <c r="H5490">
        <v>0</v>
      </c>
      <c r="I5490">
        <v>0</v>
      </c>
      <c r="J5490" t="s">
        <v>2947</v>
      </c>
      <c r="K5490">
        <v>202001</v>
      </c>
      <c r="L5490">
        <v>3</v>
      </c>
      <c r="M5490" t="s">
        <v>1713</v>
      </c>
      <c r="N5490" t="s">
        <v>2509</v>
      </c>
      <c r="O5490">
        <v>13</v>
      </c>
      <c r="P5490" t="s">
        <v>2510</v>
      </c>
      <c r="Q5490" t="s">
        <v>2540</v>
      </c>
      <c r="R5490">
        <v>283000</v>
      </c>
      <c r="S5490">
        <v>28300</v>
      </c>
      <c r="T5490" t="s">
        <v>2541</v>
      </c>
      <c r="U5490" t="s">
        <v>2535</v>
      </c>
      <c r="V5490" t="s">
        <v>1719</v>
      </c>
      <c r="W5490" t="s">
        <v>38</v>
      </c>
      <c r="X5490" t="s">
        <v>2513</v>
      </c>
      <c r="Y5490">
        <v>350</v>
      </c>
      <c r="Z5490">
        <v>4072993</v>
      </c>
      <c r="AA5490">
        <v>202012</v>
      </c>
    </row>
    <row r="5491" spans="1:27" x14ac:dyDescent="0.2">
      <c r="A5491">
        <v>140</v>
      </c>
      <c r="B5491" t="s">
        <v>1553</v>
      </c>
      <c r="C5491" t="s">
        <v>27</v>
      </c>
      <c r="D5491" t="s">
        <v>3908</v>
      </c>
      <c r="E5491">
        <v>0</v>
      </c>
      <c r="F5491" t="s">
        <v>29</v>
      </c>
      <c r="G5491" t="s">
        <v>39</v>
      </c>
      <c r="H5491">
        <v>1</v>
      </c>
      <c r="I5491">
        <v>1</v>
      </c>
      <c r="J5491" t="s">
        <v>2947</v>
      </c>
      <c r="K5491">
        <v>202001</v>
      </c>
      <c r="L5491">
        <v>3</v>
      </c>
      <c r="M5491" t="s">
        <v>1713</v>
      </c>
      <c r="N5491" t="s">
        <v>2509</v>
      </c>
      <c r="O5491">
        <v>13</v>
      </c>
      <c r="P5491" t="s">
        <v>2510</v>
      </c>
      <c r="Q5491" t="s">
        <v>2540</v>
      </c>
      <c r="R5491">
        <v>283000</v>
      </c>
      <c r="S5491">
        <v>28300</v>
      </c>
      <c r="T5491" t="s">
        <v>2541</v>
      </c>
      <c r="U5491" t="s">
        <v>2535</v>
      </c>
      <c r="V5491" t="s">
        <v>1719</v>
      </c>
      <c r="W5491" t="s">
        <v>38</v>
      </c>
      <c r="X5491" t="s">
        <v>2513</v>
      </c>
      <c r="Y5491">
        <v>350</v>
      </c>
      <c r="Z5491">
        <v>4072993</v>
      </c>
      <c r="AA5491">
        <v>202012</v>
      </c>
    </row>
    <row r="5492" spans="1:27" x14ac:dyDescent="0.2">
      <c r="A5492">
        <v>140</v>
      </c>
      <c r="B5492" t="s">
        <v>1553</v>
      </c>
      <c r="C5492" t="s">
        <v>27</v>
      </c>
      <c r="D5492" t="s">
        <v>2543</v>
      </c>
      <c r="E5492">
        <v>-1936642.06</v>
      </c>
      <c r="F5492" t="s">
        <v>29</v>
      </c>
      <c r="G5492" t="s">
        <v>27</v>
      </c>
      <c r="H5492">
        <v>0.78395382164535499</v>
      </c>
      <c r="I5492">
        <v>2441444717.6199999</v>
      </c>
      <c r="J5492" t="s">
        <v>1309</v>
      </c>
      <c r="K5492">
        <v>202012</v>
      </c>
      <c r="L5492">
        <v>3</v>
      </c>
      <c r="M5492" t="s">
        <v>1713</v>
      </c>
      <c r="N5492" t="s">
        <v>2509</v>
      </c>
      <c r="O5492">
        <v>13</v>
      </c>
      <c r="P5492" t="s">
        <v>2510</v>
      </c>
      <c r="Q5492" t="s">
        <v>2540</v>
      </c>
      <c r="R5492">
        <v>283000</v>
      </c>
      <c r="S5492">
        <v>28300</v>
      </c>
      <c r="T5492" t="s">
        <v>2541</v>
      </c>
      <c r="U5492" t="s">
        <v>2535</v>
      </c>
      <c r="V5492" t="s">
        <v>1719</v>
      </c>
      <c r="W5492" t="s">
        <v>38</v>
      </c>
      <c r="X5492" t="s">
        <v>2513</v>
      </c>
      <c r="Y5492">
        <v>350</v>
      </c>
      <c r="Z5492">
        <v>134481</v>
      </c>
      <c r="AA5492">
        <v>202012</v>
      </c>
    </row>
    <row r="5493" spans="1:27" x14ac:dyDescent="0.2">
      <c r="A5493">
        <v>140</v>
      </c>
      <c r="B5493" t="s">
        <v>1553</v>
      </c>
      <c r="C5493" t="s">
        <v>27</v>
      </c>
      <c r="D5493" t="s">
        <v>2543</v>
      </c>
      <c r="E5493">
        <v>-533710.16</v>
      </c>
      <c r="F5493" t="s">
        <v>29</v>
      </c>
      <c r="G5493" t="s">
        <v>39</v>
      </c>
      <c r="H5493">
        <v>0.21604617835464501</v>
      </c>
      <c r="I5493">
        <v>672826365.97000003</v>
      </c>
      <c r="J5493" t="s">
        <v>1309</v>
      </c>
      <c r="K5493">
        <v>202012</v>
      </c>
      <c r="L5493">
        <v>3</v>
      </c>
      <c r="M5493" t="s">
        <v>1713</v>
      </c>
      <c r="N5493" t="s">
        <v>2509</v>
      </c>
      <c r="O5493">
        <v>13</v>
      </c>
      <c r="P5493" t="s">
        <v>2510</v>
      </c>
      <c r="Q5493" t="s">
        <v>2540</v>
      </c>
      <c r="R5493">
        <v>283000</v>
      </c>
      <c r="S5493">
        <v>28300</v>
      </c>
      <c r="T5493" t="s">
        <v>2541</v>
      </c>
      <c r="U5493" t="s">
        <v>2535</v>
      </c>
      <c r="V5493" t="s">
        <v>1719</v>
      </c>
      <c r="W5493" t="s">
        <v>38</v>
      </c>
      <c r="X5493" t="s">
        <v>2513</v>
      </c>
      <c r="Y5493">
        <v>350</v>
      </c>
      <c r="Z5493">
        <v>134481</v>
      </c>
      <c r="AA5493">
        <v>202012</v>
      </c>
    </row>
    <row r="5494" spans="1:27" x14ac:dyDescent="0.2">
      <c r="A5494">
        <v>140</v>
      </c>
      <c r="B5494" t="s">
        <v>1553</v>
      </c>
      <c r="C5494" t="s">
        <v>27</v>
      </c>
      <c r="D5494" t="s">
        <v>3909</v>
      </c>
      <c r="E5494">
        <v>0</v>
      </c>
      <c r="F5494" t="s">
        <v>29</v>
      </c>
      <c r="G5494" t="s">
        <v>27</v>
      </c>
      <c r="H5494">
        <v>0</v>
      </c>
      <c r="I5494">
        <v>0</v>
      </c>
      <c r="J5494" t="s">
        <v>2947</v>
      </c>
      <c r="K5494">
        <v>202001</v>
      </c>
      <c r="L5494">
        <v>3</v>
      </c>
      <c r="M5494" t="s">
        <v>1713</v>
      </c>
      <c r="N5494" t="s">
        <v>2509</v>
      </c>
      <c r="O5494">
        <v>13</v>
      </c>
      <c r="P5494" t="s">
        <v>2510</v>
      </c>
      <c r="Q5494" t="s">
        <v>2540</v>
      </c>
      <c r="R5494">
        <v>283000</v>
      </c>
      <c r="S5494">
        <v>28300</v>
      </c>
      <c r="T5494" t="s">
        <v>2541</v>
      </c>
      <c r="U5494" t="s">
        <v>2535</v>
      </c>
      <c r="V5494" t="s">
        <v>1719</v>
      </c>
      <c r="W5494" t="s">
        <v>38</v>
      </c>
      <c r="X5494" t="s">
        <v>2513</v>
      </c>
      <c r="Y5494">
        <v>350</v>
      </c>
      <c r="Z5494">
        <v>4073007</v>
      </c>
      <c r="AA5494">
        <v>202012</v>
      </c>
    </row>
    <row r="5495" spans="1:27" x14ac:dyDescent="0.2">
      <c r="A5495">
        <v>140</v>
      </c>
      <c r="B5495" t="s">
        <v>1553</v>
      </c>
      <c r="C5495" t="s">
        <v>27</v>
      </c>
      <c r="D5495" t="s">
        <v>3909</v>
      </c>
      <c r="E5495">
        <v>0</v>
      </c>
      <c r="F5495" t="s">
        <v>29</v>
      </c>
      <c r="G5495" t="s">
        <v>39</v>
      </c>
      <c r="H5495">
        <v>1</v>
      </c>
      <c r="I5495">
        <v>1</v>
      </c>
      <c r="J5495" t="s">
        <v>2947</v>
      </c>
      <c r="K5495">
        <v>202001</v>
      </c>
      <c r="L5495">
        <v>3</v>
      </c>
      <c r="M5495" t="s">
        <v>1713</v>
      </c>
      <c r="N5495" t="s">
        <v>2509</v>
      </c>
      <c r="O5495">
        <v>13</v>
      </c>
      <c r="P5495" t="s">
        <v>2510</v>
      </c>
      <c r="Q5495" t="s">
        <v>2540</v>
      </c>
      <c r="R5495">
        <v>283000</v>
      </c>
      <c r="S5495">
        <v>28300</v>
      </c>
      <c r="T5495" t="s">
        <v>2541</v>
      </c>
      <c r="U5495" t="s">
        <v>2535</v>
      </c>
      <c r="V5495" t="s">
        <v>1719</v>
      </c>
      <c r="W5495" t="s">
        <v>38</v>
      </c>
      <c r="X5495" t="s">
        <v>2513</v>
      </c>
      <c r="Y5495">
        <v>350</v>
      </c>
      <c r="Z5495">
        <v>4073007</v>
      </c>
      <c r="AA5495">
        <v>202012</v>
      </c>
    </row>
    <row r="5496" spans="1:27" x14ac:dyDescent="0.2">
      <c r="A5496">
        <v>140</v>
      </c>
      <c r="B5496" t="s">
        <v>1553</v>
      </c>
      <c r="C5496" t="s">
        <v>27</v>
      </c>
      <c r="D5496" t="s">
        <v>3910</v>
      </c>
      <c r="E5496">
        <v>0</v>
      </c>
      <c r="F5496" t="s">
        <v>29</v>
      </c>
      <c r="G5496" t="s">
        <v>27</v>
      </c>
      <c r="H5496">
        <v>0</v>
      </c>
      <c r="I5496">
        <v>0</v>
      </c>
      <c r="J5496" t="s">
        <v>2947</v>
      </c>
      <c r="K5496">
        <v>202001</v>
      </c>
      <c r="L5496">
        <v>3</v>
      </c>
      <c r="M5496" t="s">
        <v>1713</v>
      </c>
      <c r="N5496" t="s">
        <v>2509</v>
      </c>
      <c r="O5496">
        <v>13</v>
      </c>
      <c r="P5496" t="s">
        <v>2510</v>
      </c>
      <c r="Q5496" t="s">
        <v>2540</v>
      </c>
      <c r="R5496">
        <v>283000</v>
      </c>
      <c r="S5496">
        <v>28300</v>
      </c>
      <c r="T5496" t="s">
        <v>2541</v>
      </c>
      <c r="U5496" t="s">
        <v>2535</v>
      </c>
      <c r="V5496" t="s">
        <v>1719</v>
      </c>
      <c r="W5496" t="s">
        <v>38</v>
      </c>
      <c r="X5496" t="s">
        <v>2513</v>
      </c>
      <c r="Y5496">
        <v>350</v>
      </c>
      <c r="Z5496">
        <v>4073008</v>
      </c>
      <c r="AA5496">
        <v>202012</v>
      </c>
    </row>
    <row r="5497" spans="1:27" x14ac:dyDescent="0.2">
      <c r="A5497">
        <v>140</v>
      </c>
      <c r="B5497" t="s">
        <v>1553</v>
      </c>
      <c r="C5497" t="s">
        <v>27</v>
      </c>
      <c r="D5497" t="s">
        <v>3910</v>
      </c>
      <c r="E5497">
        <v>0</v>
      </c>
      <c r="F5497" t="s">
        <v>29</v>
      </c>
      <c r="G5497" t="s">
        <v>39</v>
      </c>
      <c r="H5497">
        <v>1</v>
      </c>
      <c r="I5497">
        <v>1</v>
      </c>
      <c r="J5497" t="s">
        <v>2947</v>
      </c>
      <c r="K5497">
        <v>202001</v>
      </c>
      <c r="L5497">
        <v>3</v>
      </c>
      <c r="M5497" t="s">
        <v>1713</v>
      </c>
      <c r="N5497" t="s">
        <v>2509</v>
      </c>
      <c r="O5497">
        <v>13</v>
      </c>
      <c r="P5497" t="s">
        <v>2510</v>
      </c>
      <c r="Q5497" t="s">
        <v>2540</v>
      </c>
      <c r="R5497">
        <v>283000</v>
      </c>
      <c r="S5497">
        <v>28300</v>
      </c>
      <c r="T5497" t="s">
        <v>2541</v>
      </c>
      <c r="U5497" t="s">
        <v>2535</v>
      </c>
      <c r="V5497" t="s">
        <v>1719</v>
      </c>
      <c r="W5497" t="s">
        <v>38</v>
      </c>
      <c r="X5497" t="s">
        <v>2513</v>
      </c>
      <c r="Y5497">
        <v>350</v>
      </c>
      <c r="Z5497">
        <v>4073008</v>
      </c>
      <c r="AA5497">
        <v>202012</v>
      </c>
    </row>
    <row r="5498" spans="1:27" x14ac:dyDescent="0.2">
      <c r="A5498">
        <v>140</v>
      </c>
      <c r="B5498" t="s">
        <v>1553</v>
      </c>
      <c r="C5498" t="s">
        <v>27</v>
      </c>
      <c r="D5498" t="s">
        <v>3911</v>
      </c>
      <c r="E5498">
        <v>0</v>
      </c>
      <c r="F5498" t="s">
        <v>29</v>
      </c>
      <c r="G5498" t="s">
        <v>27</v>
      </c>
      <c r="H5498">
        <v>0</v>
      </c>
      <c r="I5498">
        <v>0</v>
      </c>
      <c r="J5498" t="s">
        <v>2947</v>
      </c>
      <c r="K5498">
        <v>202001</v>
      </c>
      <c r="L5498">
        <v>3</v>
      </c>
      <c r="M5498" t="s">
        <v>1713</v>
      </c>
      <c r="N5498" t="s">
        <v>2509</v>
      </c>
      <c r="O5498">
        <v>13</v>
      </c>
      <c r="P5498" t="s">
        <v>2510</v>
      </c>
      <c r="Q5498" t="s">
        <v>2540</v>
      </c>
      <c r="R5498">
        <v>283000</v>
      </c>
      <c r="S5498">
        <v>28300</v>
      </c>
      <c r="T5498" t="s">
        <v>2541</v>
      </c>
      <c r="U5498" t="s">
        <v>2535</v>
      </c>
      <c r="V5498" t="s">
        <v>1719</v>
      </c>
      <c r="W5498" t="s">
        <v>38</v>
      </c>
      <c r="X5498" t="s">
        <v>2513</v>
      </c>
      <c r="Y5498">
        <v>350</v>
      </c>
      <c r="Z5498">
        <v>4073004</v>
      </c>
      <c r="AA5498">
        <v>202012</v>
      </c>
    </row>
    <row r="5499" spans="1:27" x14ac:dyDescent="0.2">
      <c r="A5499">
        <v>140</v>
      </c>
      <c r="B5499" t="s">
        <v>1553</v>
      </c>
      <c r="C5499" t="s">
        <v>27</v>
      </c>
      <c r="D5499" t="s">
        <v>3911</v>
      </c>
      <c r="E5499">
        <v>0</v>
      </c>
      <c r="F5499" t="s">
        <v>29</v>
      </c>
      <c r="G5499" t="s">
        <v>39</v>
      </c>
      <c r="H5499">
        <v>1</v>
      </c>
      <c r="I5499">
        <v>1</v>
      </c>
      <c r="J5499" t="s">
        <v>2947</v>
      </c>
      <c r="K5499">
        <v>202001</v>
      </c>
      <c r="L5499">
        <v>3</v>
      </c>
      <c r="M5499" t="s">
        <v>1713</v>
      </c>
      <c r="N5499" t="s">
        <v>2509</v>
      </c>
      <c r="O5499">
        <v>13</v>
      </c>
      <c r="P5499" t="s">
        <v>2510</v>
      </c>
      <c r="Q5499" t="s">
        <v>2540</v>
      </c>
      <c r="R5499">
        <v>283000</v>
      </c>
      <c r="S5499">
        <v>28300</v>
      </c>
      <c r="T5499" t="s">
        <v>2541</v>
      </c>
      <c r="U5499" t="s">
        <v>2535</v>
      </c>
      <c r="V5499" t="s">
        <v>1719</v>
      </c>
      <c r="W5499" t="s">
        <v>38</v>
      </c>
      <c r="X5499" t="s">
        <v>2513</v>
      </c>
      <c r="Y5499">
        <v>350</v>
      </c>
      <c r="Z5499">
        <v>4073004</v>
      </c>
      <c r="AA5499">
        <v>202012</v>
      </c>
    </row>
    <row r="5500" spans="1:27" x14ac:dyDescent="0.2">
      <c r="A5500">
        <v>140</v>
      </c>
      <c r="B5500" t="s">
        <v>1553</v>
      </c>
      <c r="C5500" t="s">
        <v>27</v>
      </c>
      <c r="D5500" t="s">
        <v>3912</v>
      </c>
      <c r="E5500">
        <v>0</v>
      </c>
      <c r="F5500" t="s">
        <v>29</v>
      </c>
      <c r="G5500" t="s">
        <v>27</v>
      </c>
      <c r="H5500">
        <v>0</v>
      </c>
      <c r="I5500">
        <v>0</v>
      </c>
      <c r="J5500" t="s">
        <v>2947</v>
      </c>
      <c r="K5500">
        <v>202001</v>
      </c>
      <c r="L5500">
        <v>3</v>
      </c>
      <c r="M5500" t="s">
        <v>1713</v>
      </c>
      <c r="N5500" t="s">
        <v>2509</v>
      </c>
      <c r="O5500">
        <v>13</v>
      </c>
      <c r="P5500" t="s">
        <v>2510</v>
      </c>
      <c r="Q5500" t="s">
        <v>2540</v>
      </c>
      <c r="R5500">
        <v>283000</v>
      </c>
      <c r="S5500">
        <v>28300</v>
      </c>
      <c r="T5500" t="s">
        <v>2541</v>
      </c>
      <c r="U5500" t="s">
        <v>2535</v>
      </c>
      <c r="V5500" t="s">
        <v>1719</v>
      </c>
      <c r="W5500" t="s">
        <v>38</v>
      </c>
      <c r="X5500" t="s">
        <v>2513</v>
      </c>
      <c r="Y5500">
        <v>350</v>
      </c>
      <c r="Z5500">
        <v>4073005</v>
      </c>
      <c r="AA5500">
        <v>202012</v>
      </c>
    </row>
    <row r="5501" spans="1:27" x14ac:dyDescent="0.2">
      <c r="A5501">
        <v>140</v>
      </c>
      <c r="B5501" t="s">
        <v>1553</v>
      </c>
      <c r="C5501" t="s">
        <v>27</v>
      </c>
      <c r="D5501" t="s">
        <v>3912</v>
      </c>
      <c r="E5501">
        <v>0</v>
      </c>
      <c r="F5501" t="s">
        <v>29</v>
      </c>
      <c r="G5501" t="s">
        <v>39</v>
      </c>
      <c r="H5501">
        <v>1</v>
      </c>
      <c r="I5501">
        <v>1</v>
      </c>
      <c r="J5501" t="s">
        <v>2947</v>
      </c>
      <c r="K5501">
        <v>202001</v>
      </c>
      <c r="L5501">
        <v>3</v>
      </c>
      <c r="M5501" t="s">
        <v>1713</v>
      </c>
      <c r="N5501" t="s">
        <v>2509</v>
      </c>
      <c r="O5501">
        <v>13</v>
      </c>
      <c r="P5501" t="s">
        <v>2510</v>
      </c>
      <c r="Q5501" t="s">
        <v>2540</v>
      </c>
      <c r="R5501">
        <v>283000</v>
      </c>
      <c r="S5501">
        <v>28300</v>
      </c>
      <c r="T5501" t="s">
        <v>2541</v>
      </c>
      <c r="U5501" t="s">
        <v>2535</v>
      </c>
      <c r="V5501" t="s">
        <v>1719</v>
      </c>
      <c r="W5501" t="s">
        <v>38</v>
      </c>
      <c r="X5501" t="s">
        <v>2513</v>
      </c>
      <c r="Y5501">
        <v>350</v>
      </c>
      <c r="Z5501">
        <v>4073005</v>
      </c>
      <c r="AA5501">
        <v>202012</v>
      </c>
    </row>
    <row r="5502" spans="1:27" x14ac:dyDescent="0.2">
      <c r="A5502">
        <v>140</v>
      </c>
      <c r="B5502" t="s">
        <v>1553</v>
      </c>
      <c r="C5502" t="s">
        <v>27</v>
      </c>
      <c r="D5502" t="s">
        <v>3913</v>
      </c>
      <c r="E5502">
        <v>0</v>
      </c>
      <c r="F5502" t="s">
        <v>29</v>
      </c>
      <c r="G5502" t="s">
        <v>27</v>
      </c>
      <c r="H5502">
        <v>0</v>
      </c>
      <c r="I5502">
        <v>0</v>
      </c>
      <c r="J5502" t="s">
        <v>2947</v>
      </c>
      <c r="K5502">
        <v>202001</v>
      </c>
      <c r="L5502">
        <v>3</v>
      </c>
      <c r="M5502" t="s">
        <v>1713</v>
      </c>
      <c r="N5502" t="s">
        <v>2509</v>
      </c>
      <c r="O5502">
        <v>13</v>
      </c>
      <c r="P5502" t="s">
        <v>2510</v>
      </c>
      <c r="Q5502" t="s">
        <v>2540</v>
      </c>
      <c r="R5502">
        <v>283000</v>
      </c>
      <c r="S5502">
        <v>28300</v>
      </c>
      <c r="T5502" t="s">
        <v>2541</v>
      </c>
      <c r="U5502" t="s">
        <v>2535</v>
      </c>
      <c r="V5502" t="s">
        <v>1719</v>
      </c>
      <c r="W5502" t="s">
        <v>38</v>
      </c>
      <c r="X5502" t="s">
        <v>2513</v>
      </c>
      <c r="Y5502">
        <v>350</v>
      </c>
      <c r="Z5502">
        <v>4073009</v>
      </c>
      <c r="AA5502">
        <v>202012</v>
      </c>
    </row>
    <row r="5503" spans="1:27" x14ac:dyDescent="0.2">
      <c r="A5503">
        <v>140</v>
      </c>
      <c r="B5503" t="s">
        <v>1553</v>
      </c>
      <c r="C5503" t="s">
        <v>27</v>
      </c>
      <c r="D5503" t="s">
        <v>3913</v>
      </c>
      <c r="E5503">
        <v>0</v>
      </c>
      <c r="F5503" t="s">
        <v>29</v>
      </c>
      <c r="G5503" t="s">
        <v>39</v>
      </c>
      <c r="H5503">
        <v>1</v>
      </c>
      <c r="I5503">
        <v>1</v>
      </c>
      <c r="J5503" t="s">
        <v>2947</v>
      </c>
      <c r="K5503">
        <v>202001</v>
      </c>
      <c r="L5503">
        <v>3</v>
      </c>
      <c r="M5503" t="s">
        <v>1713</v>
      </c>
      <c r="N5503" t="s">
        <v>2509</v>
      </c>
      <c r="O5503">
        <v>13</v>
      </c>
      <c r="P5503" t="s">
        <v>2510</v>
      </c>
      <c r="Q5503" t="s">
        <v>2540</v>
      </c>
      <c r="R5503">
        <v>283000</v>
      </c>
      <c r="S5503">
        <v>28300</v>
      </c>
      <c r="T5503" t="s">
        <v>2541</v>
      </c>
      <c r="U5503" t="s">
        <v>2535</v>
      </c>
      <c r="V5503" t="s">
        <v>1719</v>
      </c>
      <c r="W5503" t="s">
        <v>38</v>
      </c>
      <c r="X5503" t="s">
        <v>2513</v>
      </c>
      <c r="Y5503">
        <v>350</v>
      </c>
      <c r="Z5503">
        <v>4073009</v>
      </c>
      <c r="AA5503">
        <v>202012</v>
      </c>
    </row>
    <row r="5504" spans="1:27" x14ac:dyDescent="0.2">
      <c r="A5504">
        <v>140</v>
      </c>
      <c r="B5504" t="s">
        <v>1553</v>
      </c>
      <c r="C5504" t="s">
        <v>27</v>
      </c>
      <c r="D5504" t="s">
        <v>3914</v>
      </c>
      <c r="E5504">
        <v>0</v>
      </c>
      <c r="F5504" t="s">
        <v>29</v>
      </c>
      <c r="G5504" t="s">
        <v>27</v>
      </c>
      <c r="H5504">
        <v>0</v>
      </c>
      <c r="I5504">
        <v>0</v>
      </c>
      <c r="J5504" t="s">
        <v>30</v>
      </c>
      <c r="K5504">
        <v>202001</v>
      </c>
      <c r="L5504">
        <v>3</v>
      </c>
      <c r="M5504" t="s">
        <v>1713</v>
      </c>
      <c r="N5504" t="s">
        <v>2509</v>
      </c>
      <c r="O5504">
        <v>13</v>
      </c>
      <c r="P5504" t="s">
        <v>2510</v>
      </c>
      <c r="Q5504" t="s">
        <v>2540</v>
      </c>
      <c r="R5504">
        <v>283000</v>
      </c>
      <c r="S5504">
        <v>28300</v>
      </c>
      <c r="T5504" t="s">
        <v>2541</v>
      </c>
      <c r="U5504" t="s">
        <v>2535</v>
      </c>
      <c r="V5504" t="s">
        <v>1719</v>
      </c>
      <c r="W5504" t="s">
        <v>38</v>
      </c>
      <c r="X5504" t="s">
        <v>2513</v>
      </c>
      <c r="Y5504">
        <v>350</v>
      </c>
      <c r="Z5504">
        <v>28231105</v>
      </c>
      <c r="AA5504">
        <v>202012</v>
      </c>
    </row>
    <row r="5505" spans="1:27" x14ac:dyDescent="0.2">
      <c r="A5505">
        <v>140</v>
      </c>
      <c r="B5505" t="s">
        <v>1553</v>
      </c>
      <c r="C5505" t="s">
        <v>27</v>
      </c>
      <c r="D5505" t="s">
        <v>3914</v>
      </c>
      <c r="E5505">
        <v>0</v>
      </c>
      <c r="F5505" t="s">
        <v>29</v>
      </c>
      <c r="G5505" t="s">
        <v>39</v>
      </c>
      <c r="H5505">
        <v>1</v>
      </c>
      <c r="I5505">
        <v>1</v>
      </c>
      <c r="J5505" t="s">
        <v>30</v>
      </c>
      <c r="K5505">
        <v>202001</v>
      </c>
      <c r="L5505">
        <v>3</v>
      </c>
      <c r="M5505" t="s">
        <v>1713</v>
      </c>
      <c r="N5505" t="s">
        <v>2509</v>
      </c>
      <c r="O5505">
        <v>13</v>
      </c>
      <c r="P5505" t="s">
        <v>2510</v>
      </c>
      <c r="Q5505" t="s">
        <v>2540</v>
      </c>
      <c r="R5505">
        <v>283000</v>
      </c>
      <c r="S5505">
        <v>28300</v>
      </c>
      <c r="T5505" t="s">
        <v>2541</v>
      </c>
      <c r="U5505" t="s">
        <v>2535</v>
      </c>
      <c r="V5505" t="s">
        <v>1719</v>
      </c>
      <c r="W5505" t="s">
        <v>38</v>
      </c>
      <c r="X5505" t="s">
        <v>2513</v>
      </c>
      <c r="Y5505">
        <v>350</v>
      </c>
      <c r="Z5505">
        <v>28231105</v>
      </c>
      <c r="AA5505">
        <v>202012</v>
      </c>
    </row>
    <row r="5506" spans="1:27" x14ac:dyDescent="0.2">
      <c r="A5506">
        <v>140</v>
      </c>
      <c r="B5506" t="s">
        <v>1553</v>
      </c>
      <c r="C5506" t="s">
        <v>27</v>
      </c>
      <c r="D5506" t="s">
        <v>2544</v>
      </c>
      <c r="E5506">
        <v>907766.93</v>
      </c>
      <c r="F5506" t="s">
        <v>29</v>
      </c>
      <c r="G5506" t="s">
        <v>27</v>
      </c>
      <c r="H5506">
        <v>0.78395382164535499</v>
      </c>
      <c r="I5506">
        <v>2441444717.6199999</v>
      </c>
      <c r="J5506" t="s">
        <v>1309</v>
      </c>
      <c r="K5506">
        <v>202012</v>
      </c>
      <c r="L5506">
        <v>3</v>
      </c>
      <c r="M5506" t="s">
        <v>1713</v>
      </c>
      <c r="N5506" t="s">
        <v>2509</v>
      </c>
      <c r="O5506">
        <v>13</v>
      </c>
      <c r="P5506" t="s">
        <v>2510</v>
      </c>
      <c r="Q5506" t="s">
        <v>2540</v>
      </c>
      <c r="R5506">
        <v>283000</v>
      </c>
      <c r="S5506">
        <v>28300</v>
      </c>
      <c r="T5506" t="s">
        <v>2541</v>
      </c>
      <c r="U5506" t="s">
        <v>2535</v>
      </c>
      <c r="V5506" t="s">
        <v>1719</v>
      </c>
      <c r="W5506" t="s">
        <v>38</v>
      </c>
      <c r="X5506" t="s">
        <v>2513</v>
      </c>
      <c r="Y5506">
        <v>350</v>
      </c>
      <c r="Z5506">
        <v>4073010</v>
      </c>
      <c r="AA5506">
        <v>202012</v>
      </c>
    </row>
    <row r="5507" spans="1:27" x14ac:dyDescent="0.2">
      <c r="A5507">
        <v>140</v>
      </c>
      <c r="B5507" t="s">
        <v>1553</v>
      </c>
      <c r="C5507" t="s">
        <v>27</v>
      </c>
      <c r="D5507" t="s">
        <v>2544</v>
      </c>
      <c r="E5507">
        <v>250167.26</v>
      </c>
      <c r="F5507" t="s">
        <v>29</v>
      </c>
      <c r="G5507" t="s">
        <v>39</v>
      </c>
      <c r="H5507">
        <v>0.21604617835464501</v>
      </c>
      <c r="I5507">
        <v>672826365.97000003</v>
      </c>
      <c r="J5507" t="s">
        <v>1309</v>
      </c>
      <c r="K5507">
        <v>202012</v>
      </c>
      <c r="L5507">
        <v>3</v>
      </c>
      <c r="M5507" t="s">
        <v>1713</v>
      </c>
      <c r="N5507" t="s">
        <v>2509</v>
      </c>
      <c r="O5507">
        <v>13</v>
      </c>
      <c r="P5507" t="s">
        <v>2510</v>
      </c>
      <c r="Q5507" t="s">
        <v>2540</v>
      </c>
      <c r="R5507">
        <v>283000</v>
      </c>
      <c r="S5507">
        <v>28300</v>
      </c>
      <c r="T5507" t="s">
        <v>2541</v>
      </c>
      <c r="U5507" t="s">
        <v>2535</v>
      </c>
      <c r="V5507" t="s">
        <v>1719</v>
      </c>
      <c r="W5507" t="s">
        <v>38</v>
      </c>
      <c r="X5507" t="s">
        <v>2513</v>
      </c>
      <c r="Y5507">
        <v>350</v>
      </c>
      <c r="Z5507">
        <v>4073010</v>
      </c>
      <c r="AA5507">
        <v>202012</v>
      </c>
    </row>
    <row r="5508" spans="1:27" x14ac:dyDescent="0.2">
      <c r="A5508">
        <v>140</v>
      </c>
      <c r="B5508" t="s">
        <v>1553</v>
      </c>
      <c r="C5508" t="s">
        <v>27</v>
      </c>
      <c r="D5508" t="s">
        <v>3915</v>
      </c>
      <c r="E5508">
        <v>0</v>
      </c>
      <c r="F5508" t="s">
        <v>29</v>
      </c>
      <c r="G5508" t="s">
        <v>27</v>
      </c>
      <c r="H5508">
        <v>0</v>
      </c>
      <c r="I5508">
        <v>0</v>
      </c>
      <c r="J5508" t="s">
        <v>2947</v>
      </c>
      <c r="K5508">
        <v>202001</v>
      </c>
      <c r="L5508">
        <v>3</v>
      </c>
      <c r="M5508" t="s">
        <v>1713</v>
      </c>
      <c r="N5508" t="s">
        <v>2509</v>
      </c>
      <c r="O5508">
        <v>13</v>
      </c>
      <c r="P5508" t="s">
        <v>2510</v>
      </c>
      <c r="Q5508" t="s">
        <v>2540</v>
      </c>
      <c r="R5508">
        <v>283000</v>
      </c>
      <c r="S5508">
        <v>28300</v>
      </c>
      <c r="T5508" t="s">
        <v>2541</v>
      </c>
      <c r="U5508" t="s">
        <v>2535</v>
      </c>
      <c r="V5508" t="s">
        <v>1719</v>
      </c>
      <c r="W5508" t="s">
        <v>38</v>
      </c>
      <c r="X5508" t="s">
        <v>2513</v>
      </c>
      <c r="Y5508">
        <v>350</v>
      </c>
      <c r="Z5508">
        <v>4073011</v>
      </c>
      <c r="AA5508">
        <v>202012</v>
      </c>
    </row>
    <row r="5509" spans="1:27" x14ac:dyDescent="0.2">
      <c r="A5509">
        <v>140</v>
      </c>
      <c r="B5509" t="s">
        <v>1553</v>
      </c>
      <c r="C5509" t="s">
        <v>27</v>
      </c>
      <c r="D5509" t="s">
        <v>3915</v>
      </c>
      <c r="E5509">
        <v>0</v>
      </c>
      <c r="F5509" t="s">
        <v>29</v>
      </c>
      <c r="G5509" t="s">
        <v>39</v>
      </c>
      <c r="H5509">
        <v>1</v>
      </c>
      <c r="I5509">
        <v>1</v>
      </c>
      <c r="J5509" t="s">
        <v>2947</v>
      </c>
      <c r="K5509">
        <v>202001</v>
      </c>
      <c r="L5509">
        <v>3</v>
      </c>
      <c r="M5509" t="s">
        <v>1713</v>
      </c>
      <c r="N5509" t="s">
        <v>2509</v>
      </c>
      <c r="O5509">
        <v>13</v>
      </c>
      <c r="P5509" t="s">
        <v>2510</v>
      </c>
      <c r="Q5509" t="s">
        <v>2540</v>
      </c>
      <c r="R5509">
        <v>283000</v>
      </c>
      <c r="S5509">
        <v>28300</v>
      </c>
      <c r="T5509" t="s">
        <v>2541</v>
      </c>
      <c r="U5509" t="s">
        <v>2535</v>
      </c>
      <c r="V5509" t="s">
        <v>1719</v>
      </c>
      <c r="W5509" t="s">
        <v>38</v>
      </c>
      <c r="X5509" t="s">
        <v>2513</v>
      </c>
      <c r="Y5509">
        <v>350</v>
      </c>
      <c r="Z5509">
        <v>4073011</v>
      </c>
      <c r="AA5509">
        <v>202012</v>
      </c>
    </row>
    <row r="5510" spans="1:27" x14ac:dyDescent="0.2">
      <c r="A5510">
        <v>140</v>
      </c>
      <c r="B5510" t="s">
        <v>1553</v>
      </c>
      <c r="C5510" t="s">
        <v>27</v>
      </c>
      <c r="D5510" t="s">
        <v>3916</v>
      </c>
      <c r="E5510">
        <v>0</v>
      </c>
      <c r="F5510" t="s">
        <v>29</v>
      </c>
      <c r="G5510" t="s">
        <v>27</v>
      </c>
      <c r="H5510">
        <v>0</v>
      </c>
      <c r="I5510">
        <v>0</v>
      </c>
      <c r="J5510" t="s">
        <v>2947</v>
      </c>
      <c r="K5510">
        <v>202001</v>
      </c>
      <c r="L5510">
        <v>3</v>
      </c>
      <c r="M5510" t="s">
        <v>1713</v>
      </c>
      <c r="N5510" t="s">
        <v>2509</v>
      </c>
      <c r="O5510">
        <v>16</v>
      </c>
      <c r="P5510" t="s">
        <v>2546</v>
      </c>
      <c r="Q5510" t="s">
        <v>3917</v>
      </c>
      <c r="R5510">
        <v>182300</v>
      </c>
      <c r="S5510">
        <v>18230</v>
      </c>
      <c r="T5510" t="s">
        <v>2495</v>
      </c>
      <c r="U5510" t="s">
        <v>2491</v>
      </c>
      <c r="V5510" t="s">
        <v>1719</v>
      </c>
      <c r="W5510" t="s">
        <v>38</v>
      </c>
      <c r="X5510" t="s">
        <v>2548</v>
      </c>
      <c r="Y5510">
        <v>350</v>
      </c>
      <c r="Z5510">
        <v>4073091</v>
      </c>
      <c r="AA5510">
        <v>202012</v>
      </c>
    </row>
    <row r="5511" spans="1:27" x14ac:dyDescent="0.2">
      <c r="A5511">
        <v>140</v>
      </c>
      <c r="B5511" t="s">
        <v>1553</v>
      </c>
      <c r="C5511" t="s">
        <v>27</v>
      </c>
      <c r="D5511" t="s">
        <v>3916</v>
      </c>
      <c r="E5511">
        <v>0</v>
      </c>
      <c r="F5511" t="s">
        <v>29</v>
      </c>
      <c r="G5511" t="s">
        <v>39</v>
      </c>
      <c r="H5511">
        <v>1</v>
      </c>
      <c r="I5511">
        <v>1</v>
      </c>
      <c r="J5511" t="s">
        <v>2947</v>
      </c>
      <c r="K5511">
        <v>202001</v>
      </c>
      <c r="L5511">
        <v>3</v>
      </c>
      <c r="M5511" t="s">
        <v>1713</v>
      </c>
      <c r="N5511" t="s">
        <v>2509</v>
      </c>
      <c r="O5511">
        <v>16</v>
      </c>
      <c r="P5511" t="s">
        <v>2546</v>
      </c>
      <c r="Q5511" t="s">
        <v>3917</v>
      </c>
      <c r="R5511">
        <v>182300</v>
      </c>
      <c r="S5511">
        <v>18230</v>
      </c>
      <c r="T5511" t="s">
        <v>2495</v>
      </c>
      <c r="U5511" t="s">
        <v>2491</v>
      </c>
      <c r="V5511" t="s">
        <v>1719</v>
      </c>
      <c r="W5511" t="s">
        <v>38</v>
      </c>
      <c r="X5511" t="s">
        <v>2548</v>
      </c>
      <c r="Y5511">
        <v>350</v>
      </c>
      <c r="Z5511">
        <v>4073091</v>
      </c>
      <c r="AA5511">
        <v>202012</v>
      </c>
    </row>
    <row r="5512" spans="1:27" x14ac:dyDescent="0.2">
      <c r="A5512">
        <v>140</v>
      </c>
      <c r="B5512" t="s">
        <v>1553</v>
      </c>
      <c r="C5512" t="s">
        <v>27</v>
      </c>
      <c r="D5512" t="s">
        <v>3918</v>
      </c>
      <c r="E5512">
        <v>0</v>
      </c>
      <c r="F5512" t="s">
        <v>29</v>
      </c>
      <c r="G5512" t="s">
        <v>27</v>
      </c>
      <c r="H5512">
        <v>0</v>
      </c>
      <c r="I5512">
        <v>0</v>
      </c>
      <c r="J5512" t="s">
        <v>2947</v>
      </c>
      <c r="K5512">
        <v>202001</v>
      </c>
      <c r="L5512">
        <v>3</v>
      </c>
      <c r="M5512" t="s">
        <v>1713</v>
      </c>
      <c r="N5512" t="s">
        <v>2509</v>
      </c>
      <c r="O5512">
        <v>16</v>
      </c>
      <c r="P5512" t="s">
        <v>2546</v>
      </c>
      <c r="Q5512" t="s">
        <v>3917</v>
      </c>
      <c r="R5512">
        <v>182300</v>
      </c>
      <c r="S5512">
        <v>18230</v>
      </c>
      <c r="T5512" t="s">
        <v>2495</v>
      </c>
      <c r="U5512" t="s">
        <v>2491</v>
      </c>
      <c r="V5512" t="s">
        <v>1719</v>
      </c>
      <c r="W5512" t="s">
        <v>38</v>
      </c>
      <c r="X5512" t="s">
        <v>2548</v>
      </c>
      <c r="Y5512">
        <v>350</v>
      </c>
      <c r="Z5512">
        <v>4073090</v>
      </c>
      <c r="AA5512">
        <v>202012</v>
      </c>
    </row>
    <row r="5513" spans="1:27" x14ac:dyDescent="0.2">
      <c r="A5513">
        <v>140</v>
      </c>
      <c r="B5513" t="s">
        <v>1553</v>
      </c>
      <c r="C5513" t="s">
        <v>27</v>
      </c>
      <c r="D5513" t="s">
        <v>3918</v>
      </c>
      <c r="E5513">
        <v>0</v>
      </c>
      <c r="F5513" t="s">
        <v>29</v>
      </c>
      <c r="G5513" t="s">
        <v>39</v>
      </c>
      <c r="H5513">
        <v>1</v>
      </c>
      <c r="I5513">
        <v>1</v>
      </c>
      <c r="J5513" t="s">
        <v>2947</v>
      </c>
      <c r="K5513">
        <v>202001</v>
      </c>
      <c r="L5513">
        <v>3</v>
      </c>
      <c r="M5513" t="s">
        <v>1713</v>
      </c>
      <c r="N5513" t="s">
        <v>2509</v>
      </c>
      <c r="O5513">
        <v>16</v>
      </c>
      <c r="P5513" t="s">
        <v>2546</v>
      </c>
      <c r="Q5513" t="s">
        <v>3917</v>
      </c>
      <c r="R5513">
        <v>182300</v>
      </c>
      <c r="S5513">
        <v>18230</v>
      </c>
      <c r="T5513" t="s">
        <v>2495</v>
      </c>
      <c r="U5513" t="s">
        <v>2491</v>
      </c>
      <c r="V5513" t="s">
        <v>1719</v>
      </c>
      <c r="W5513" t="s">
        <v>38</v>
      </c>
      <c r="X5513" t="s">
        <v>2548</v>
      </c>
      <c r="Y5513">
        <v>350</v>
      </c>
      <c r="Z5513">
        <v>4073090</v>
      </c>
      <c r="AA5513">
        <v>202012</v>
      </c>
    </row>
    <row r="5514" spans="1:27" x14ac:dyDescent="0.2">
      <c r="A5514">
        <v>140</v>
      </c>
      <c r="B5514" t="s">
        <v>1553</v>
      </c>
      <c r="C5514" t="s">
        <v>27</v>
      </c>
      <c r="D5514" t="s">
        <v>3919</v>
      </c>
      <c r="E5514">
        <v>0</v>
      </c>
      <c r="F5514" t="s">
        <v>29</v>
      </c>
      <c r="G5514" t="s">
        <v>27</v>
      </c>
      <c r="H5514">
        <v>0</v>
      </c>
      <c r="I5514">
        <v>0</v>
      </c>
      <c r="J5514" t="s">
        <v>2947</v>
      </c>
      <c r="K5514">
        <v>202001</v>
      </c>
      <c r="L5514">
        <v>3</v>
      </c>
      <c r="M5514" t="s">
        <v>1713</v>
      </c>
      <c r="N5514" t="s">
        <v>2509</v>
      </c>
      <c r="O5514">
        <v>16</v>
      </c>
      <c r="P5514" t="s">
        <v>2546</v>
      </c>
      <c r="Q5514" t="s">
        <v>3917</v>
      </c>
      <c r="R5514">
        <v>182300</v>
      </c>
      <c r="S5514">
        <v>18230</v>
      </c>
      <c r="T5514" t="s">
        <v>2495</v>
      </c>
      <c r="U5514" t="s">
        <v>2491</v>
      </c>
      <c r="V5514" t="s">
        <v>1719</v>
      </c>
      <c r="W5514" t="s">
        <v>38</v>
      </c>
      <c r="X5514" t="s">
        <v>2548</v>
      </c>
      <c r="Y5514">
        <v>350</v>
      </c>
      <c r="Z5514">
        <v>4000355</v>
      </c>
      <c r="AA5514">
        <v>202012</v>
      </c>
    </row>
    <row r="5515" spans="1:27" x14ac:dyDescent="0.2">
      <c r="A5515">
        <v>140</v>
      </c>
      <c r="B5515" t="s">
        <v>1553</v>
      </c>
      <c r="C5515" t="s">
        <v>27</v>
      </c>
      <c r="D5515" t="s">
        <v>3919</v>
      </c>
      <c r="E5515">
        <v>0</v>
      </c>
      <c r="F5515" t="s">
        <v>29</v>
      </c>
      <c r="G5515" t="s">
        <v>39</v>
      </c>
      <c r="H5515">
        <v>1</v>
      </c>
      <c r="I5515">
        <v>1</v>
      </c>
      <c r="J5515" t="s">
        <v>2947</v>
      </c>
      <c r="K5515">
        <v>202001</v>
      </c>
      <c r="L5515">
        <v>3</v>
      </c>
      <c r="M5515" t="s">
        <v>1713</v>
      </c>
      <c r="N5515" t="s">
        <v>2509</v>
      </c>
      <c r="O5515">
        <v>16</v>
      </c>
      <c r="P5515" t="s">
        <v>2546</v>
      </c>
      <c r="Q5515" t="s">
        <v>3917</v>
      </c>
      <c r="R5515">
        <v>182300</v>
      </c>
      <c r="S5515">
        <v>18230</v>
      </c>
      <c r="T5515" t="s">
        <v>2495</v>
      </c>
      <c r="U5515" t="s">
        <v>2491</v>
      </c>
      <c r="V5515" t="s">
        <v>1719</v>
      </c>
      <c r="W5515" t="s">
        <v>38</v>
      </c>
      <c r="X5515" t="s">
        <v>2548</v>
      </c>
      <c r="Y5515">
        <v>350</v>
      </c>
      <c r="Z5515">
        <v>4000355</v>
      </c>
      <c r="AA5515">
        <v>202012</v>
      </c>
    </row>
    <row r="5516" spans="1:27" x14ac:dyDescent="0.2">
      <c r="A5516">
        <v>140</v>
      </c>
      <c r="B5516" t="s">
        <v>1553</v>
      </c>
      <c r="C5516" t="s">
        <v>27</v>
      </c>
      <c r="D5516" t="s">
        <v>3920</v>
      </c>
      <c r="E5516">
        <v>0</v>
      </c>
      <c r="F5516" t="s">
        <v>29</v>
      </c>
      <c r="G5516" t="s">
        <v>27</v>
      </c>
      <c r="H5516">
        <v>0</v>
      </c>
      <c r="I5516">
        <v>0</v>
      </c>
      <c r="J5516" t="s">
        <v>2947</v>
      </c>
      <c r="K5516">
        <v>202001</v>
      </c>
      <c r="L5516">
        <v>3</v>
      </c>
      <c r="M5516" t="s">
        <v>1713</v>
      </c>
      <c r="N5516" t="s">
        <v>2509</v>
      </c>
      <c r="O5516">
        <v>16</v>
      </c>
      <c r="P5516" t="s">
        <v>2546</v>
      </c>
      <c r="Q5516" t="s">
        <v>3917</v>
      </c>
      <c r="R5516">
        <v>182300</v>
      </c>
      <c r="S5516">
        <v>18230</v>
      </c>
      <c r="T5516" t="s">
        <v>2495</v>
      </c>
      <c r="U5516" t="s">
        <v>2491</v>
      </c>
      <c r="V5516" t="s">
        <v>1719</v>
      </c>
      <c r="W5516" t="s">
        <v>38</v>
      </c>
      <c r="X5516" t="s">
        <v>2548</v>
      </c>
      <c r="Y5516">
        <v>350</v>
      </c>
      <c r="Z5516">
        <v>4000298</v>
      </c>
      <c r="AA5516">
        <v>202012</v>
      </c>
    </row>
    <row r="5517" spans="1:27" x14ac:dyDescent="0.2">
      <c r="A5517">
        <v>140</v>
      </c>
      <c r="B5517" t="s">
        <v>1553</v>
      </c>
      <c r="C5517" t="s">
        <v>27</v>
      </c>
      <c r="D5517" t="s">
        <v>3920</v>
      </c>
      <c r="E5517">
        <v>0</v>
      </c>
      <c r="F5517" t="s">
        <v>29</v>
      </c>
      <c r="G5517" t="s">
        <v>39</v>
      </c>
      <c r="H5517">
        <v>1</v>
      </c>
      <c r="I5517">
        <v>1</v>
      </c>
      <c r="J5517" t="s">
        <v>2947</v>
      </c>
      <c r="K5517">
        <v>202001</v>
      </c>
      <c r="L5517">
        <v>3</v>
      </c>
      <c r="M5517" t="s">
        <v>1713</v>
      </c>
      <c r="N5517" t="s">
        <v>2509</v>
      </c>
      <c r="O5517">
        <v>16</v>
      </c>
      <c r="P5517" t="s">
        <v>2546</v>
      </c>
      <c r="Q5517" t="s">
        <v>3917</v>
      </c>
      <c r="R5517">
        <v>182300</v>
      </c>
      <c r="S5517">
        <v>18230</v>
      </c>
      <c r="T5517" t="s">
        <v>2495</v>
      </c>
      <c r="U5517" t="s">
        <v>2491</v>
      </c>
      <c r="V5517" t="s">
        <v>1719</v>
      </c>
      <c r="W5517" t="s">
        <v>38</v>
      </c>
      <c r="X5517" t="s">
        <v>2548</v>
      </c>
      <c r="Y5517">
        <v>350</v>
      </c>
      <c r="Z5517">
        <v>4000298</v>
      </c>
      <c r="AA5517">
        <v>202012</v>
      </c>
    </row>
    <row r="5518" spans="1:27" x14ac:dyDescent="0.2">
      <c r="A5518">
        <v>140</v>
      </c>
      <c r="B5518" t="s">
        <v>1553</v>
      </c>
      <c r="C5518" t="s">
        <v>27</v>
      </c>
      <c r="D5518" t="s">
        <v>3921</v>
      </c>
      <c r="E5518">
        <v>0</v>
      </c>
      <c r="F5518" t="s">
        <v>29</v>
      </c>
      <c r="G5518" t="s">
        <v>27</v>
      </c>
      <c r="H5518">
        <v>0</v>
      </c>
      <c r="I5518">
        <v>0</v>
      </c>
      <c r="J5518" t="s">
        <v>2947</v>
      </c>
      <c r="K5518">
        <v>202001</v>
      </c>
      <c r="L5518">
        <v>3</v>
      </c>
      <c r="M5518" t="s">
        <v>1713</v>
      </c>
      <c r="N5518" t="s">
        <v>2509</v>
      </c>
      <c r="O5518">
        <v>16</v>
      </c>
      <c r="P5518" t="s">
        <v>2546</v>
      </c>
      <c r="Q5518" t="s">
        <v>3917</v>
      </c>
      <c r="R5518">
        <v>182300</v>
      </c>
      <c r="S5518">
        <v>18230</v>
      </c>
      <c r="T5518" t="s">
        <v>2495</v>
      </c>
      <c r="U5518" t="s">
        <v>2491</v>
      </c>
      <c r="V5518" t="s">
        <v>1719</v>
      </c>
      <c r="W5518" t="s">
        <v>38</v>
      </c>
      <c r="X5518" t="s">
        <v>2548</v>
      </c>
      <c r="Y5518">
        <v>350</v>
      </c>
      <c r="Z5518">
        <v>4000394</v>
      </c>
      <c r="AA5518">
        <v>202012</v>
      </c>
    </row>
    <row r="5519" spans="1:27" x14ac:dyDescent="0.2">
      <c r="A5519">
        <v>140</v>
      </c>
      <c r="B5519" t="s">
        <v>1553</v>
      </c>
      <c r="C5519" t="s">
        <v>27</v>
      </c>
      <c r="D5519" t="s">
        <v>3921</v>
      </c>
      <c r="E5519">
        <v>0</v>
      </c>
      <c r="F5519" t="s">
        <v>29</v>
      </c>
      <c r="G5519" t="s">
        <v>39</v>
      </c>
      <c r="H5519">
        <v>1</v>
      </c>
      <c r="I5519">
        <v>1</v>
      </c>
      <c r="J5519" t="s">
        <v>2947</v>
      </c>
      <c r="K5519">
        <v>202001</v>
      </c>
      <c r="L5519">
        <v>3</v>
      </c>
      <c r="M5519" t="s">
        <v>1713</v>
      </c>
      <c r="N5519" t="s">
        <v>2509</v>
      </c>
      <c r="O5519">
        <v>16</v>
      </c>
      <c r="P5519" t="s">
        <v>2546</v>
      </c>
      <c r="Q5519" t="s">
        <v>3917</v>
      </c>
      <c r="R5519">
        <v>182300</v>
      </c>
      <c r="S5519">
        <v>18230</v>
      </c>
      <c r="T5519" t="s">
        <v>2495</v>
      </c>
      <c r="U5519" t="s">
        <v>2491</v>
      </c>
      <c r="V5519" t="s">
        <v>1719</v>
      </c>
      <c r="W5519" t="s">
        <v>38</v>
      </c>
      <c r="X5519" t="s">
        <v>2548</v>
      </c>
      <c r="Y5519">
        <v>350</v>
      </c>
      <c r="Z5519">
        <v>4000394</v>
      </c>
      <c r="AA5519">
        <v>202012</v>
      </c>
    </row>
    <row r="5520" spans="1:27" x14ac:dyDescent="0.2">
      <c r="A5520">
        <v>140</v>
      </c>
      <c r="B5520" t="s">
        <v>1553</v>
      </c>
      <c r="C5520" t="s">
        <v>27</v>
      </c>
      <c r="D5520" t="s">
        <v>2545</v>
      </c>
      <c r="E5520">
        <v>156820.85999999999</v>
      </c>
      <c r="F5520" t="s">
        <v>29</v>
      </c>
      <c r="G5520" t="s">
        <v>27</v>
      </c>
      <c r="H5520">
        <v>0.78395382164535499</v>
      </c>
      <c r="I5520">
        <v>2441444717.6199999</v>
      </c>
      <c r="J5520" t="s">
        <v>1309</v>
      </c>
      <c r="K5520">
        <v>202012</v>
      </c>
      <c r="L5520">
        <v>3</v>
      </c>
      <c r="M5520" t="s">
        <v>1713</v>
      </c>
      <c r="N5520" t="s">
        <v>2509</v>
      </c>
      <c r="O5520">
        <v>16</v>
      </c>
      <c r="P5520" t="s">
        <v>2546</v>
      </c>
      <c r="Q5520" t="s">
        <v>2547</v>
      </c>
      <c r="R5520">
        <v>190000</v>
      </c>
      <c r="S5520">
        <v>19000</v>
      </c>
      <c r="T5520" t="s">
        <v>2512</v>
      </c>
      <c r="U5520" t="s">
        <v>2491</v>
      </c>
      <c r="V5520" t="s">
        <v>1719</v>
      </c>
      <c r="W5520" t="s">
        <v>38</v>
      </c>
      <c r="X5520" t="s">
        <v>2548</v>
      </c>
      <c r="Y5520">
        <v>350</v>
      </c>
      <c r="Z5520">
        <v>4000421</v>
      </c>
      <c r="AA5520">
        <v>202012</v>
      </c>
    </row>
    <row r="5521" spans="1:27" x14ac:dyDescent="0.2">
      <c r="A5521">
        <v>140</v>
      </c>
      <c r="B5521" t="s">
        <v>1553</v>
      </c>
      <c r="C5521" t="s">
        <v>27</v>
      </c>
      <c r="D5521" t="s">
        <v>2545</v>
      </c>
      <c r="E5521">
        <v>43217.53</v>
      </c>
      <c r="F5521" t="s">
        <v>29</v>
      </c>
      <c r="G5521" t="s">
        <v>39</v>
      </c>
      <c r="H5521">
        <v>0.21604617835464501</v>
      </c>
      <c r="I5521">
        <v>672826365.97000003</v>
      </c>
      <c r="J5521" t="s">
        <v>1309</v>
      </c>
      <c r="K5521">
        <v>202012</v>
      </c>
      <c r="L5521">
        <v>3</v>
      </c>
      <c r="M5521" t="s">
        <v>1713</v>
      </c>
      <c r="N5521" t="s">
        <v>2509</v>
      </c>
      <c r="O5521">
        <v>16</v>
      </c>
      <c r="P5521" t="s">
        <v>2546</v>
      </c>
      <c r="Q5521" t="s">
        <v>2547</v>
      </c>
      <c r="R5521">
        <v>190000</v>
      </c>
      <c r="S5521">
        <v>19000</v>
      </c>
      <c r="T5521" t="s">
        <v>2512</v>
      </c>
      <c r="U5521" t="s">
        <v>2491</v>
      </c>
      <c r="V5521" t="s">
        <v>1719</v>
      </c>
      <c r="W5521" t="s">
        <v>38</v>
      </c>
      <c r="X5521" t="s">
        <v>2548</v>
      </c>
      <c r="Y5521">
        <v>350</v>
      </c>
      <c r="Z5521">
        <v>4000421</v>
      </c>
      <c r="AA5521">
        <v>202012</v>
      </c>
    </row>
    <row r="5522" spans="1:27" x14ac:dyDescent="0.2">
      <c r="A5522">
        <v>140</v>
      </c>
      <c r="B5522" t="s">
        <v>1553</v>
      </c>
      <c r="C5522" t="s">
        <v>27</v>
      </c>
      <c r="D5522" t="s">
        <v>3922</v>
      </c>
      <c r="E5522">
        <v>0</v>
      </c>
      <c r="F5522" t="s">
        <v>29</v>
      </c>
      <c r="G5522" t="s">
        <v>27</v>
      </c>
      <c r="H5522">
        <v>0</v>
      </c>
      <c r="I5522">
        <v>0</v>
      </c>
      <c r="J5522" t="s">
        <v>2947</v>
      </c>
      <c r="K5522">
        <v>202001</v>
      </c>
      <c r="L5522">
        <v>3</v>
      </c>
      <c r="M5522" t="s">
        <v>1713</v>
      </c>
      <c r="N5522" t="s">
        <v>2509</v>
      </c>
      <c r="O5522">
        <v>16</v>
      </c>
      <c r="P5522" t="s">
        <v>2546</v>
      </c>
      <c r="Q5522" t="s">
        <v>2547</v>
      </c>
      <c r="R5522">
        <v>190000</v>
      </c>
      <c r="S5522">
        <v>19000</v>
      </c>
      <c r="T5522" t="s">
        <v>2512</v>
      </c>
      <c r="U5522" t="s">
        <v>2491</v>
      </c>
      <c r="V5522" t="s">
        <v>1719</v>
      </c>
      <c r="W5522" t="s">
        <v>38</v>
      </c>
      <c r="X5522" t="s">
        <v>2548</v>
      </c>
      <c r="Y5522">
        <v>350</v>
      </c>
      <c r="Z5522">
        <v>4000307</v>
      </c>
      <c r="AA5522">
        <v>202012</v>
      </c>
    </row>
    <row r="5523" spans="1:27" x14ac:dyDescent="0.2">
      <c r="A5523">
        <v>140</v>
      </c>
      <c r="B5523" t="s">
        <v>1553</v>
      </c>
      <c r="C5523" t="s">
        <v>27</v>
      </c>
      <c r="D5523" t="s">
        <v>3922</v>
      </c>
      <c r="E5523">
        <v>0</v>
      </c>
      <c r="F5523" t="s">
        <v>29</v>
      </c>
      <c r="G5523" t="s">
        <v>39</v>
      </c>
      <c r="H5523">
        <v>1</v>
      </c>
      <c r="I5523">
        <v>1</v>
      </c>
      <c r="J5523" t="s">
        <v>2947</v>
      </c>
      <c r="K5523">
        <v>202001</v>
      </c>
      <c r="L5523">
        <v>3</v>
      </c>
      <c r="M5523" t="s">
        <v>1713</v>
      </c>
      <c r="N5523" t="s">
        <v>2509</v>
      </c>
      <c r="O5523">
        <v>16</v>
      </c>
      <c r="P5523" t="s">
        <v>2546</v>
      </c>
      <c r="Q5523" t="s">
        <v>2547</v>
      </c>
      <c r="R5523">
        <v>190000</v>
      </c>
      <c r="S5523">
        <v>19000</v>
      </c>
      <c r="T5523" t="s">
        <v>2512</v>
      </c>
      <c r="U5523" t="s">
        <v>2491</v>
      </c>
      <c r="V5523" t="s">
        <v>1719</v>
      </c>
      <c r="W5523" t="s">
        <v>38</v>
      </c>
      <c r="X5523" t="s">
        <v>2548</v>
      </c>
      <c r="Y5523">
        <v>350</v>
      </c>
      <c r="Z5523">
        <v>4000307</v>
      </c>
      <c r="AA5523">
        <v>202012</v>
      </c>
    </row>
    <row r="5524" spans="1:27" x14ac:dyDescent="0.2">
      <c r="A5524">
        <v>140</v>
      </c>
      <c r="B5524" t="s">
        <v>1553</v>
      </c>
      <c r="C5524" t="s">
        <v>27</v>
      </c>
      <c r="D5524" t="s">
        <v>2549</v>
      </c>
      <c r="E5524">
        <v>628346.30000000005</v>
      </c>
      <c r="F5524" t="s">
        <v>29</v>
      </c>
      <c r="G5524" t="s">
        <v>27</v>
      </c>
      <c r="H5524">
        <v>0.78944565786348098</v>
      </c>
      <c r="I5524">
        <v>40362954.960000001</v>
      </c>
      <c r="J5524" t="s">
        <v>198</v>
      </c>
      <c r="K5524">
        <v>202012</v>
      </c>
      <c r="L5524">
        <v>3</v>
      </c>
      <c r="M5524" t="s">
        <v>1713</v>
      </c>
      <c r="N5524" t="s">
        <v>2509</v>
      </c>
      <c r="O5524">
        <v>16</v>
      </c>
      <c r="P5524" t="s">
        <v>2546</v>
      </c>
      <c r="Q5524" t="s">
        <v>2547</v>
      </c>
      <c r="R5524">
        <v>190000</v>
      </c>
      <c r="S5524">
        <v>19000</v>
      </c>
      <c r="T5524" t="s">
        <v>2512</v>
      </c>
      <c r="U5524" t="s">
        <v>2491</v>
      </c>
      <c r="V5524" t="s">
        <v>1719</v>
      </c>
      <c r="W5524" t="s">
        <v>38</v>
      </c>
      <c r="X5524" t="s">
        <v>2548</v>
      </c>
      <c r="Y5524">
        <v>350</v>
      </c>
      <c r="Z5524">
        <v>4000432</v>
      </c>
      <c r="AA5524">
        <v>202012</v>
      </c>
    </row>
    <row r="5525" spans="1:27" x14ac:dyDescent="0.2">
      <c r="A5525">
        <v>140</v>
      </c>
      <c r="B5525" t="s">
        <v>1553</v>
      </c>
      <c r="C5525" t="s">
        <v>27</v>
      </c>
      <c r="D5525" t="s">
        <v>2549</v>
      </c>
      <c r="E5525">
        <v>167587.26999999999</v>
      </c>
      <c r="F5525" t="s">
        <v>29</v>
      </c>
      <c r="G5525" t="s">
        <v>39</v>
      </c>
      <c r="H5525">
        <v>0.210554342136519</v>
      </c>
      <c r="I5525">
        <v>10765269.710000001</v>
      </c>
      <c r="J5525" t="s">
        <v>198</v>
      </c>
      <c r="K5525">
        <v>202012</v>
      </c>
      <c r="L5525">
        <v>3</v>
      </c>
      <c r="M5525" t="s">
        <v>1713</v>
      </c>
      <c r="N5525" t="s">
        <v>2509</v>
      </c>
      <c r="O5525">
        <v>16</v>
      </c>
      <c r="P5525" t="s">
        <v>2546</v>
      </c>
      <c r="Q5525" t="s">
        <v>2547</v>
      </c>
      <c r="R5525">
        <v>190000</v>
      </c>
      <c r="S5525">
        <v>19000</v>
      </c>
      <c r="T5525" t="s">
        <v>2512</v>
      </c>
      <c r="U5525" t="s">
        <v>2491</v>
      </c>
      <c r="V5525" t="s">
        <v>1719</v>
      </c>
      <c r="W5525" t="s">
        <v>38</v>
      </c>
      <c r="X5525" t="s">
        <v>2548</v>
      </c>
      <c r="Y5525">
        <v>350</v>
      </c>
      <c r="Z5525">
        <v>4000432</v>
      </c>
      <c r="AA5525">
        <v>202012</v>
      </c>
    </row>
    <row r="5526" spans="1:27" x14ac:dyDescent="0.2">
      <c r="A5526">
        <v>140</v>
      </c>
      <c r="B5526" t="s">
        <v>1553</v>
      </c>
      <c r="C5526" t="s">
        <v>27</v>
      </c>
      <c r="D5526" t="s">
        <v>2550</v>
      </c>
      <c r="E5526">
        <v>578117.34</v>
      </c>
      <c r="F5526" t="s">
        <v>29</v>
      </c>
      <c r="G5526" t="s">
        <v>27</v>
      </c>
      <c r="H5526">
        <v>0.73551060373472299</v>
      </c>
      <c r="I5526">
        <v>1054834113.26</v>
      </c>
      <c r="J5526" t="s">
        <v>797</v>
      </c>
      <c r="K5526">
        <v>202012</v>
      </c>
      <c r="L5526">
        <v>3</v>
      </c>
      <c r="M5526" t="s">
        <v>1713</v>
      </c>
      <c r="N5526" t="s">
        <v>2509</v>
      </c>
      <c r="O5526">
        <v>16</v>
      </c>
      <c r="P5526" t="s">
        <v>2546</v>
      </c>
      <c r="Q5526" t="s">
        <v>2547</v>
      </c>
      <c r="R5526">
        <v>190000</v>
      </c>
      <c r="S5526">
        <v>19000</v>
      </c>
      <c r="T5526" t="s">
        <v>2512</v>
      </c>
      <c r="U5526" t="s">
        <v>2491</v>
      </c>
      <c r="V5526" t="s">
        <v>1719</v>
      </c>
      <c r="W5526" t="s">
        <v>38</v>
      </c>
      <c r="X5526" t="s">
        <v>2548</v>
      </c>
      <c r="Y5526">
        <v>350</v>
      </c>
      <c r="Z5526">
        <v>4000234</v>
      </c>
      <c r="AA5526">
        <v>202012</v>
      </c>
    </row>
    <row r="5527" spans="1:27" x14ac:dyDescent="0.2">
      <c r="A5527">
        <v>140</v>
      </c>
      <c r="B5527" t="s">
        <v>1553</v>
      </c>
      <c r="C5527" t="s">
        <v>27</v>
      </c>
      <c r="D5527" t="s">
        <v>2550</v>
      </c>
      <c r="E5527">
        <v>207890.82</v>
      </c>
      <c r="F5527" t="s">
        <v>29</v>
      </c>
      <c r="G5527" t="s">
        <v>39</v>
      </c>
      <c r="H5527">
        <v>0.26448939626527701</v>
      </c>
      <c r="I5527">
        <v>379318036.14999998</v>
      </c>
      <c r="J5527" t="s">
        <v>797</v>
      </c>
      <c r="K5527">
        <v>202012</v>
      </c>
      <c r="L5527">
        <v>3</v>
      </c>
      <c r="M5527" t="s">
        <v>1713</v>
      </c>
      <c r="N5527" t="s">
        <v>2509</v>
      </c>
      <c r="O5527">
        <v>16</v>
      </c>
      <c r="P5527" t="s">
        <v>2546</v>
      </c>
      <c r="Q5527" t="s">
        <v>2547</v>
      </c>
      <c r="R5527">
        <v>190000</v>
      </c>
      <c r="S5527">
        <v>19000</v>
      </c>
      <c r="T5527" t="s">
        <v>2512</v>
      </c>
      <c r="U5527" t="s">
        <v>2491</v>
      </c>
      <c r="V5527" t="s">
        <v>1719</v>
      </c>
      <c r="W5527" t="s">
        <v>38</v>
      </c>
      <c r="X5527" t="s">
        <v>2548</v>
      </c>
      <c r="Y5527">
        <v>350</v>
      </c>
      <c r="Z5527">
        <v>4000234</v>
      </c>
      <c r="AA5527">
        <v>202012</v>
      </c>
    </row>
    <row r="5528" spans="1:27" x14ac:dyDescent="0.2">
      <c r="A5528">
        <v>140</v>
      </c>
      <c r="B5528" t="s">
        <v>1553</v>
      </c>
      <c r="C5528" t="s">
        <v>27</v>
      </c>
      <c r="D5528" t="s">
        <v>2551</v>
      </c>
      <c r="E5528">
        <v>1985014.94</v>
      </c>
      <c r="F5528" t="s">
        <v>29</v>
      </c>
      <c r="G5528" t="s">
        <v>27</v>
      </c>
      <c r="H5528">
        <v>0.78395382164535499</v>
      </c>
      <c r="I5528">
        <v>2441444717.6199999</v>
      </c>
      <c r="J5528" t="s">
        <v>1309</v>
      </c>
      <c r="K5528">
        <v>202012</v>
      </c>
      <c r="L5528">
        <v>3</v>
      </c>
      <c r="M5528" t="s">
        <v>1713</v>
      </c>
      <c r="N5528" t="s">
        <v>2509</v>
      </c>
      <c r="O5528">
        <v>16</v>
      </c>
      <c r="P5528" t="s">
        <v>2546</v>
      </c>
      <c r="Q5528" t="s">
        <v>2547</v>
      </c>
      <c r="R5528">
        <v>190000</v>
      </c>
      <c r="S5528">
        <v>19000</v>
      </c>
      <c r="T5528" t="s">
        <v>2512</v>
      </c>
      <c r="U5528" t="s">
        <v>2491</v>
      </c>
      <c r="V5528" t="s">
        <v>1719</v>
      </c>
      <c r="W5528" t="s">
        <v>38</v>
      </c>
      <c r="X5528" t="s">
        <v>2548</v>
      </c>
      <c r="Y5528">
        <v>350</v>
      </c>
      <c r="Z5528">
        <v>4000242</v>
      </c>
      <c r="AA5528">
        <v>202012</v>
      </c>
    </row>
    <row r="5529" spans="1:27" x14ac:dyDescent="0.2">
      <c r="A5529">
        <v>140</v>
      </c>
      <c r="B5529" t="s">
        <v>1553</v>
      </c>
      <c r="C5529" t="s">
        <v>27</v>
      </c>
      <c r="D5529" t="s">
        <v>2551</v>
      </c>
      <c r="E5529">
        <v>547041.01</v>
      </c>
      <c r="F5529" t="s">
        <v>29</v>
      </c>
      <c r="G5529" t="s">
        <v>39</v>
      </c>
      <c r="H5529">
        <v>0.21604617835464501</v>
      </c>
      <c r="I5529">
        <v>672826365.97000003</v>
      </c>
      <c r="J5529" t="s">
        <v>1309</v>
      </c>
      <c r="K5529">
        <v>202012</v>
      </c>
      <c r="L5529">
        <v>3</v>
      </c>
      <c r="M5529" t="s">
        <v>1713</v>
      </c>
      <c r="N5529" t="s">
        <v>2509</v>
      </c>
      <c r="O5529">
        <v>16</v>
      </c>
      <c r="P5529" t="s">
        <v>2546</v>
      </c>
      <c r="Q5529" t="s">
        <v>2547</v>
      </c>
      <c r="R5529">
        <v>190000</v>
      </c>
      <c r="S5529">
        <v>19000</v>
      </c>
      <c r="T5529" t="s">
        <v>2512</v>
      </c>
      <c r="U5529" t="s">
        <v>2491</v>
      </c>
      <c r="V5529" t="s">
        <v>1719</v>
      </c>
      <c r="W5529" t="s">
        <v>38</v>
      </c>
      <c r="X5529" t="s">
        <v>2548</v>
      </c>
      <c r="Y5529">
        <v>350</v>
      </c>
      <c r="Z5529">
        <v>4000242</v>
      </c>
      <c r="AA5529">
        <v>202012</v>
      </c>
    </row>
    <row r="5530" spans="1:27" x14ac:dyDescent="0.2">
      <c r="A5530">
        <v>140</v>
      </c>
      <c r="B5530" t="s">
        <v>1553</v>
      </c>
      <c r="C5530" t="s">
        <v>27</v>
      </c>
      <c r="D5530" t="s">
        <v>3923</v>
      </c>
      <c r="E5530">
        <v>0</v>
      </c>
      <c r="F5530" t="s">
        <v>29</v>
      </c>
      <c r="G5530" t="s">
        <v>27</v>
      </c>
      <c r="H5530">
        <v>0.79654289849043403</v>
      </c>
      <c r="I5530">
        <v>6751531663</v>
      </c>
      <c r="J5530" t="s">
        <v>208</v>
      </c>
      <c r="K5530">
        <v>202001</v>
      </c>
      <c r="L5530">
        <v>3</v>
      </c>
      <c r="M5530" t="s">
        <v>1713</v>
      </c>
      <c r="N5530" t="s">
        <v>2509</v>
      </c>
      <c r="O5530">
        <v>16</v>
      </c>
      <c r="P5530" t="s">
        <v>2546</v>
      </c>
      <c r="Q5530" t="s">
        <v>2547</v>
      </c>
      <c r="R5530">
        <v>190000</v>
      </c>
      <c r="S5530">
        <v>19000</v>
      </c>
      <c r="T5530" t="s">
        <v>2512</v>
      </c>
      <c r="U5530" t="s">
        <v>2491</v>
      </c>
      <c r="V5530" t="s">
        <v>1719</v>
      </c>
      <c r="W5530" t="s">
        <v>38</v>
      </c>
      <c r="X5530" t="s">
        <v>2548</v>
      </c>
      <c r="Y5530">
        <v>350</v>
      </c>
      <c r="Z5530">
        <v>4000324</v>
      </c>
      <c r="AA5530">
        <v>202012</v>
      </c>
    </row>
    <row r="5531" spans="1:27" x14ac:dyDescent="0.2">
      <c r="A5531">
        <v>140</v>
      </c>
      <c r="B5531" t="s">
        <v>1553</v>
      </c>
      <c r="C5531" t="s">
        <v>27</v>
      </c>
      <c r="D5531" t="s">
        <v>3923</v>
      </c>
      <c r="E5531">
        <v>0</v>
      </c>
      <c r="F5531" t="s">
        <v>29</v>
      </c>
      <c r="G5531" t="s">
        <v>39</v>
      </c>
      <c r="H5531">
        <v>0.203457101509566</v>
      </c>
      <c r="I5531">
        <v>1724511091</v>
      </c>
      <c r="J5531" t="s">
        <v>208</v>
      </c>
      <c r="K5531">
        <v>202001</v>
      </c>
      <c r="L5531">
        <v>3</v>
      </c>
      <c r="M5531" t="s">
        <v>1713</v>
      </c>
      <c r="N5531" t="s">
        <v>2509</v>
      </c>
      <c r="O5531">
        <v>16</v>
      </c>
      <c r="P5531" t="s">
        <v>2546</v>
      </c>
      <c r="Q5531" t="s">
        <v>2547</v>
      </c>
      <c r="R5531">
        <v>190000</v>
      </c>
      <c r="S5531">
        <v>19000</v>
      </c>
      <c r="T5531" t="s">
        <v>2512</v>
      </c>
      <c r="U5531" t="s">
        <v>2491</v>
      </c>
      <c r="V5531" t="s">
        <v>1719</v>
      </c>
      <c r="W5531" t="s">
        <v>38</v>
      </c>
      <c r="X5531" t="s">
        <v>2548</v>
      </c>
      <c r="Y5531">
        <v>350</v>
      </c>
      <c r="Z5531">
        <v>4000324</v>
      </c>
      <c r="AA5531">
        <v>202012</v>
      </c>
    </row>
    <row r="5532" spans="1:27" x14ac:dyDescent="0.2">
      <c r="A5532">
        <v>140</v>
      </c>
      <c r="B5532" t="s">
        <v>1553</v>
      </c>
      <c r="C5532" t="s">
        <v>27</v>
      </c>
      <c r="D5532" t="s">
        <v>3924</v>
      </c>
      <c r="E5532">
        <v>0</v>
      </c>
      <c r="F5532" t="s">
        <v>29</v>
      </c>
      <c r="G5532" t="s">
        <v>27</v>
      </c>
      <c r="H5532">
        <v>0</v>
      </c>
      <c r="I5532">
        <v>0</v>
      </c>
      <c r="J5532" t="s">
        <v>2947</v>
      </c>
      <c r="K5532">
        <v>202001</v>
      </c>
      <c r="L5532">
        <v>3</v>
      </c>
      <c r="M5532" t="s">
        <v>1713</v>
      </c>
      <c r="N5532" t="s">
        <v>2509</v>
      </c>
      <c r="O5532">
        <v>16</v>
      </c>
      <c r="P5532" t="s">
        <v>2546</v>
      </c>
      <c r="Q5532" t="s">
        <v>2547</v>
      </c>
      <c r="R5532">
        <v>190000</v>
      </c>
      <c r="S5532">
        <v>19000</v>
      </c>
      <c r="T5532" t="s">
        <v>2512</v>
      </c>
      <c r="U5532" t="s">
        <v>2491</v>
      </c>
      <c r="V5532" t="s">
        <v>1719</v>
      </c>
      <c r="W5532" t="s">
        <v>38</v>
      </c>
      <c r="X5532" t="s">
        <v>2548</v>
      </c>
      <c r="Y5532">
        <v>350</v>
      </c>
      <c r="Z5532">
        <v>4072963</v>
      </c>
      <c r="AA5532">
        <v>202012</v>
      </c>
    </row>
    <row r="5533" spans="1:27" x14ac:dyDescent="0.2">
      <c r="A5533">
        <v>140</v>
      </c>
      <c r="B5533" t="s">
        <v>1553</v>
      </c>
      <c r="C5533" t="s">
        <v>27</v>
      </c>
      <c r="D5533" t="s">
        <v>3924</v>
      </c>
      <c r="E5533">
        <v>0</v>
      </c>
      <c r="F5533" t="s">
        <v>29</v>
      </c>
      <c r="G5533" t="s">
        <v>39</v>
      </c>
      <c r="H5533">
        <v>1</v>
      </c>
      <c r="I5533">
        <v>1</v>
      </c>
      <c r="J5533" t="s">
        <v>2947</v>
      </c>
      <c r="K5533">
        <v>202001</v>
      </c>
      <c r="L5533">
        <v>3</v>
      </c>
      <c r="M5533" t="s">
        <v>1713</v>
      </c>
      <c r="N5533" t="s">
        <v>2509</v>
      </c>
      <c r="O5533">
        <v>16</v>
      </c>
      <c r="P5533" t="s">
        <v>2546</v>
      </c>
      <c r="Q5533" t="s">
        <v>2547</v>
      </c>
      <c r="R5533">
        <v>190000</v>
      </c>
      <c r="S5533">
        <v>19000</v>
      </c>
      <c r="T5533" t="s">
        <v>2512</v>
      </c>
      <c r="U5533" t="s">
        <v>2491</v>
      </c>
      <c r="V5533" t="s">
        <v>1719</v>
      </c>
      <c r="W5533" t="s">
        <v>38</v>
      </c>
      <c r="X5533" t="s">
        <v>2548</v>
      </c>
      <c r="Y5533">
        <v>350</v>
      </c>
      <c r="Z5533">
        <v>4072963</v>
      </c>
      <c r="AA5533">
        <v>202012</v>
      </c>
    </row>
    <row r="5534" spans="1:27" x14ac:dyDescent="0.2">
      <c r="A5534">
        <v>140</v>
      </c>
      <c r="B5534" t="s">
        <v>1553</v>
      </c>
      <c r="C5534" t="s">
        <v>27</v>
      </c>
      <c r="D5534" t="s">
        <v>3925</v>
      </c>
      <c r="E5534">
        <v>0</v>
      </c>
      <c r="F5534" t="s">
        <v>29</v>
      </c>
      <c r="G5534" t="s">
        <v>27</v>
      </c>
      <c r="H5534">
        <v>0.79654289849043403</v>
      </c>
      <c r="I5534">
        <v>6751531663</v>
      </c>
      <c r="J5534" t="s">
        <v>208</v>
      </c>
      <c r="K5534">
        <v>202001</v>
      </c>
      <c r="L5534">
        <v>3</v>
      </c>
      <c r="M5534" t="s">
        <v>1713</v>
      </c>
      <c r="N5534" t="s">
        <v>2509</v>
      </c>
      <c r="O5534">
        <v>16</v>
      </c>
      <c r="P5534" t="s">
        <v>2546</v>
      </c>
      <c r="Q5534" t="s">
        <v>2547</v>
      </c>
      <c r="R5534">
        <v>190000</v>
      </c>
      <c r="S5534">
        <v>19000</v>
      </c>
      <c r="T5534" t="s">
        <v>2512</v>
      </c>
      <c r="U5534" t="s">
        <v>2491</v>
      </c>
      <c r="V5534" t="s">
        <v>1719</v>
      </c>
      <c r="W5534" t="s">
        <v>38</v>
      </c>
      <c r="X5534" t="s">
        <v>2548</v>
      </c>
      <c r="Y5534">
        <v>350</v>
      </c>
      <c r="Z5534">
        <v>4072964</v>
      </c>
      <c r="AA5534">
        <v>202012</v>
      </c>
    </row>
    <row r="5535" spans="1:27" x14ac:dyDescent="0.2">
      <c r="A5535">
        <v>140</v>
      </c>
      <c r="B5535" t="s">
        <v>1553</v>
      </c>
      <c r="C5535" t="s">
        <v>27</v>
      </c>
      <c r="D5535" t="s">
        <v>3925</v>
      </c>
      <c r="E5535">
        <v>0</v>
      </c>
      <c r="F5535" t="s">
        <v>29</v>
      </c>
      <c r="G5535" t="s">
        <v>39</v>
      </c>
      <c r="H5535">
        <v>0.203457101509566</v>
      </c>
      <c r="I5535">
        <v>1724511091</v>
      </c>
      <c r="J5535" t="s">
        <v>208</v>
      </c>
      <c r="K5535">
        <v>202001</v>
      </c>
      <c r="L5535">
        <v>3</v>
      </c>
      <c r="M5535" t="s">
        <v>1713</v>
      </c>
      <c r="N5535" t="s">
        <v>2509</v>
      </c>
      <c r="O5535">
        <v>16</v>
      </c>
      <c r="P5535" t="s">
        <v>2546</v>
      </c>
      <c r="Q5535" t="s">
        <v>2547</v>
      </c>
      <c r="R5535">
        <v>190000</v>
      </c>
      <c r="S5535">
        <v>19000</v>
      </c>
      <c r="T5535" t="s">
        <v>2512</v>
      </c>
      <c r="U5535" t="s">
        <v>2491</v>
      </c>
      <c r="V5535" t="s">
        <v>1719</v>
      </c>
      <c r="W5535" t="s">
        <v>38</v>
      </c>
      <c r="X5535" t="s">
        <v>2548</v>
      </c>
      <c r="Y5535">
        <v>350</v>
      </c>
      <c r="Z5535">
        <v>4072964</v>
      </c>
      <c r="AA5535">
        <v>202012</v>
      </c>
    </row>
    <row r="5536" spans="1:27" x14ac:dyDescent="0.2">
      <c r="A5536">
        <v>140</v>
      </c>
      <c r="B5536" t="s">
        <v>1553</v>
      </c>
      <c r="C5536" t="s">
        <v>27</v>
      </c>
      <c r="D5536" t="s">
        <v>2552</v>
      </c>
      <c r="E5536">
        <v>0.08</v>
      </c>
      <c r="F5536" t="s">
        <v>29</v>
      </c>
      <c r="G5536" t="s">
        <v>27</v>
      </c>
      <c r="H5536">
        <v>0.79654289849043403</v>
      </c>
      <c r="I5536">
        <v>6751531663</v>
      </c>
      <c r="J5536" t="s">
        <v>208</v>
      </c>
      <c r="K5536">
        <v>202001</v>
      </c>
      <c r="L5536">
        <v>3</v>
      </c>
      <c r="M5536" t="s">
        <v>1713</v>
      </c>
      <c r="N5536" t="s">
        <v>2509</v>
      </c>
      <c r="O5536">
        <v>16</v>
      </c>
      <c r="P5536" t="s">
        <v>2546</v>
      </c>
      <c r="Q5536" t="s">
        <v>2547</v>
      </c>
      <c r="R5536">
        <v>190000</v>
      </c>
      <c r="S5536">
        <v>19000</v>
      </c>
      <c r="T5536" t="s">
        <v>2512</v>
      </c>
      <c r="U5536" t="s">
        <v>2491</v>
      </c>
      <c r="V5536" t="s">
        <v>1719</v>
      </c>
      <c r="W5536" t="s">
        <v>38</v>
      </c>
      <c r="X5536" t="s">
        <v>2548</v>
      </c>
      <c r="Y5536">
        <v>350</v>
      </c>
      <c r="Z5536">
        <v>4072965</v>
      </c>
      <c r="AA5536">
        <v>202012</v>
      </c>
    </row>
    <row r="5537" spans="1:27" x14ac:dyDescent="0.2">
      <c r="A5537">
        <v>140</v>
      </c>
      <c r="B5537" t="s">
        <v>1553</v>
      </c>
      <c r="C5537" t="s">
        <v>27</v>
      </c>
      <c r="D5537" t="s">
        <v>2552</v>
      </c>
      <c r="E5537">
        <v>0.02</v>
      </c>
      <c r="F5537" t="s">
        <v>29</v>
      </c>
      <c r="G5537" t="s">
        <v>39</v>
      </c>
      <c r="H5537">
        <v>0.203457101509566</v>
      </c>
      <c r="I5537">
        <v>1724511091</v>
      </c>
      <c r="J5537" t="s">
        <v>208</v>
      </c>
      <c r="K5537">
        <v>202001</v>
      </c>
      <c r="L5537">
        <v>3</v>
      </c>
      <c r="M5537" t="s">
        <v>1713</v>
      </c>
      <c r="N5537" t="s">
        <v>2509</v>
      </c>
      <c r="O5537">
        <v>16</v>
      </c>
      <c r="P5537" t="s">
        <v>2546</v>
      </c>
      <c r="Q5537" t="s">
        <v>2547</v>
      </c>
      <c r="R5537">
        <v>190000</v>
      </c>
      <c r="S5537">
        <v>19000</v>
      </c>
      <c r="T5537" t="s">
        <v>2512</v>
      </c>
      <c r="U5537" t="s">
        <v>2491</v>
      </c>
      <c r="V5537" t="s">
        <v>1719</v>
      </c>
      <c r="W5537" t="s">
        <v>38</v>
      </c>
      <c r="X5537" t="s">
        <v>2548</v>
      </c>
      <c r="Y5537">
        <v>350</v>
      </c>
      <c r="Z5537">
        <v>4072965</v>
      </c>
      <c r="AA5537">
        <v>202012</v>
      </c>
    </row>
    <row r="5538" spans="1:27" x14ac:dyDescent="0.2">
      <c r="A5538">
        <v>140</v>
      </c>
      <c r="B5538" t="s">
        <v>1553</v>
      </c>
      <c r="C5538" t="s">
        <v>27</v>
      </c>
      <c r="D5538" t="s">
        <v>2553</v>
      </c>
      <c r="E5538">
        <v>71339.86</v>
      </c>
      <c r="F5538" t="s">
        <v>29</v>
      </c>
      <c r="G5538" t="s">
        <v>27</v>
      </c>
      <c r="H5538">
        <v>0.78141373900362698</v>
      </c>
      <c r="I5538">
        <v>3665210259.1799998</v>
      </c>
      <c r="J5538" t="s">
        <v>1275</v>
      </c>
      <c r="K5538">
        <v>202012</v>
      </c>
      <c r="L5538">
        <v>3</v>
      </c>
      <c r="M5538" t="s">
        <v>1713</v>
      </c>
      <c r="N5538" t="s">
        <v>2509</v>
      </c>
      <c r="O5538">
        <v>16</v>
      </c>
      <c r="P5538" t="s">
        <v>2546</v>
      </c>
      <c r="Q5538" t="s">
        <v>2547</v>
      </c>
      <c r="R5538">
        <v>190000</v>
      </c>
      <c r="S5538">
        <v>19000</v>
      </c>
      <c r="T5538" t="s">
        <v>2512</v>
      </c>
      <c r="U5538" t="s">
        <v>2491</v>
      </c>
      <c r="V5538" t="s">
        <v>1719</v>
      </c>
      <c r="W5538" t="s">
        <v>38</v>
      </c>
      <c r="X5538" t="s">
        <v>2548</v>
      </c>
      <c r="Y5538">
        <v>350</v>
      </c>
      <c r="Z5538">
        <v>28224090</v>
      </c>
      <c r="AA5538">
        <v>202012</v>
      </c>
    </row>
    <row r="5539" spans="1:27" x14ac:dyDescent="0.2">
      <c r="A5539">
        <v>140</v>
      </c>
      <c r="B5539" t="s">
        <v>1553</v>
      </c>
      <c r="C5539" t="s">
        <v>27</v>
      </c>
      <c r="D5539" t="s">
        <v>2553</v>
      </c>
      <c r="E5539">
        <v>19956.03</v>
      </c>
      <c r="F5539" t="s">
        <v>29</v>
      </c>
      <c r="G5539" t="s">
        <v>39</v>
      </c>
      <c r="H5539">
        <v>0.21858626099637299</v>
      </c>
      <c r="I5539">
        <v>1025275812.71</v>
      </c>
      <c r="J5539" t="s">
        <v>1275</v>
      </c>
      <c r="K5539">
        <v>202012</v>
      </c>
      <c r="L5539">
        <v>3</v>
      </c>
      <c r="M5539" t="s">
        <v>1713</v>
      </c>
      <c r="N5539" t="s">
        <v>2509</v>
      </c>
      <c r="O5539">
        <v>16</v>
      </c>
      <c r="P5539" t="s">
        <v>2546</v>
      </c>
      <c r="Q5539" t="s">
        <v>2547</v>
      </c>
      <c r="R5539">
        <v>190000</v>
      </c>
      <c r="S5539">
        <v>19000</v>
      </c>
      <c r="T5539" t="s">
        <v>2512</v>
      </c>
      <c r="U5539" t="s">
        <v>2491</v>
      </c>
      <c r="V5539" t="s">
        <v>1719</v>
      </c>
      <c r="W5539" t="s">
        <v>38</v>
      </c>
      <c r="X5539" t="s">
        <v>2548</v>
      </c>
      <c r="Y5539">
        <v>350</v>
      </c>
      <c r="Z5539">
        <v>28224090</v>
      </c>
      <c r="AA5539">
        <v>202012</v>
      </c>
    </row>
    <row r="5540" spans="1:27" x14ac:dyDescent="0.2">
      <c r="A5540">
        <v>140</v>
      </c>
      <c r="B5540" t="s">
        <v>1553</v>
      </c>
      <c r="C5540" t="s">
        <v>27</v>
      </c>
      <c r="D5540" t="s">
        <v>3926</v>
      </c>
      <c r="E5540">
        <v>0</v>
      </c>
      <c r="F5540" t="s">
        <v>29</v>
      </c>
      <c r="G5540" t="s">
        <v>27</v>
      </c>
      <c r="H5540">
        <v>0</v>
      </c>
      <c r="I5540">
        <v>0</v>
      </c>
      <c r="J5540" t="s">
        <v>2947</v>
      </c>
      <c r="K5540">
        <v>202001</v>
      </c>
      <c r="L5540">
        <v>3</v>
      </c>
      <c r="M5540" t="s">
        <v>1713</v>
      </c>
      <c r="N5540" t="s">
        <v>2509</v>
      </c>
      <c r="O5540">
        <v>16</v>
      </c>
      <c r="P5540" t="s">
        <v>2546</v>
      </c>
      <c r="Q5540" t="s">
        <v>2547</v>
      </c>
      <c r="R5540">
        <v>190000</v>
      </c>
      <c r="S5540">
        <v>19000</v>
      </c>
      <c r="T5540" t="s">
        <v>2512</v>
      </c>
      <c r="U5540" t="s">
        <v>2491</v>
      </c>
      <c r="V5540" t="s">
        <v>1719</v>
      </c>
      <c r="W5540" t="s">
        <v>38</v>
      </c>
      <c r="X5540" t="s">
        <v>2548</v>
      </c>
      <c r="Y5540">
        <v>350</v>
      </c>
      <c r="Z5540">
        <v>4000384</v>
      </c>
      <c r="AA5540">
        <v>202012</v>
      </c>
    </row>
    <row r="5541" spans="1:27" x14ac:dyDescent="0.2">
      <c r="A5541">
        <v>140</v>
      </c>
      <c r="B5541" t="s">
        <v>1553</v>
      </c>
      <c r="C5541" t="s">
        <v>27</v>
      </c>
      <c r="D5541" t="s">
        <v>3926</v>
      </c>
      <c r="E5541">
        <v>0</v>
      </c>
      <c r="F5541" t="s">
        <v>29</v>
      </c>
      <c r="G5541" t="s">
        <v>39</v>
      </c>
      <c r="H5541">
        <v>1</v>
      </c>
      <c r="I5541">
        <v>1</v>
      </c>
      <c r="J5541" t="s">
        <v>2947</v>
      </c>
      <c r="K5541">
        <v>202001</v>
      </c>
      <c r="L5541">
        <v>3</v>
      </c>
      <c r="M5541" t="s">
        <v>1713</v>
      </c>
      <c r="N5541" t="s">
        <v>2509</v>
      </c>
      <c r="O5541">
        <v>16</v>
      </c>
      <c r="P5541" t="s">
        <v>2546</v>
      </c>
      <c r="Q5541" t="s">
        <v>2547</v>
      </c>
      <c r="R5541">
        <v>190000</v>
      </c>
      <c r="S5541">
        <v>19000</v>
      </c>
      <c r="T5541" t="s">
        <v>2512</v>
      </c>
      <c r="U5541" t="s">
        <v>2491</v>
      </c>
      <c r="V5541" t="s">
        <v>1719</v>
      </c>
      <c r="W5541" t="s">
        <v>38</v>
      </c>
      <c r="X5541" t="s">
        <v>2548</v>
      </c>
      <c r="Y5541">
        <v>350</v>
      </c>
      <c r="Z5541">
        <v>4000384</v>
      </c>
      <c r="AA5541">
        <v>202012</v>
      </c>
    </row>
    <row r="5542" spans="1:27" x14ac:dyDescent="0.2">
      <c r="A5542">
        <v>140</v>
      </c>
      <c r="B5542" t="s">
        <v>1553</v>
      </c>
      <c r="C5542" t="s">
        <v>27</v>
      </c>
      <c r="D5542" t="s">
        <v>3927</v>
      </c>
      <c r="E5542">
        <v>0</v>
      </c>
      <c r="F5542" t="s">
        <v>29</v>
      </c>
      <c r="G5542" t="s">
        <v>27</v>
      </c>
      <c r="H5542">
        <v>0</v>
      </c>
      <c r="I5542">
        <v>0</v>
      </c>
      <c r="J5542" t="s">
        <v>2947</v>
      </c>
      <c r="K5542">
        <v>202001</v>
      </c>
      <c r="L5542">
        <v>3</v>
      </c>
      <c r="M5542" t="s">
        <v>1713</v>
      </c>
      <c r="N5542" t="s">
        <v>2509</v>
      </c>
      <c r="O5542">
        <v>16</v>
      </c>
      <c r="P5542" t="s">
        <v>2546</v>
      </c>
      <c r="Q5542" t="s">
        <v>2547</v>
      </c>
      <c r="R5542">
        <v>190000</v>
      </c>
      <c r="S5542">
        <v>19000</v>
      </c>
      <c r="T5542" t="s">
        <v>2512</v>
      </c>
      <c r="U5542" t="s">
        <v>2491</v>
      </c>
      <c r="V5542" t="s">
        <v>1719</v>
      </c>
      <c r="W5542" t="s">
        <v>38</v>
      </c>
      <c r="X5542" t="s">
        <v>2548</v>
      </c>
      <c r="Y5542">
        <v>350</v>
      </c>
      <c r="Z5542">
        <v>4000372</v>
      </c>
      <c r="AA5542">
        <v>202012</v>
      </c>
    </row>
    <row r="5543" spans="1:27" x14ac:dyDescent="0.2">
      <c r="A5543">
        <v>140</v>
      </c>
      <c r="B5543" t="s">
        <v>1553</v>
      </c>
      <c r="C5543" t="s">
        <v>27</v>
      </c>
      <c r="D5543" t="s">
        <v>3927</v>
      </c>
      <c r="E5543">
        <v>0</v>
      </c>
      <c r="F5543" t="s">
        <v>29</v>
      </c>
      <c r="G5543" t="s">
        <v>39</v>
      </c>
      <c r="H5543">
        <v>1</v>
      </c>
      <c r="I5543">
        <v>1</v>
      </c>
      <c r="J5543" t="s">
        <v>2947</v>
      </c>
      <c r="K5543">
        <v>202001</v>
      </c>
      <c r="L5543">
        <v>3</v>
      </c>
      <c r="M5543" t="s">
        <v>1713</v>
      </c>
      <c r="N5543" t="s">
        <v>2509</v>
      </c>
      <c r="O5543">
        <v>16</v>
      </c>
      <c r="P5543" t="s">
        <v>2546</v>
      </c>
      <c r="Q5543" t="s">
        <v>2547</v>
      </c>
      <c r="R5543">
        <v>190000</v>
      </c>
      <c r="S5543">
        <v>19000</v>
      </c>
      <c r="T5543" t="s">
        <v>2512</v>
      </c>
      <c r="U5543" t="s">
        <v>2491</v>
      </c>
      <c r="V5543" t="s">
        <v>1719</v>
      </c>
      <c r="W5543" t="s">
        <v>38</v>
      </c>
      <c r="X5543" t="s">
        <v>2548</v>
      </c>
      <c r="Y5543">
        <v>350</v>
      </c>
      <c r="Z5543">
        <v>4000372</v>
      </c>
      <c r="AA5543">
        <v>202012</v>
      </c>
    </row>
    <row r="5544" spans="1:27" x14ac:dyDescent="0.2">
      <c r="A5544">
        <v>140</v>
      </c>
      <c r="B5544" t="s">
        <v>1553</v>
      </c>
      <c r="C5544" t="s">
        <v>27</v>
      </c>
      <c r="D5544" t="s">
        <v>3928</v>
      </c>
      <c r="E5544">
        <v>0</v>
      </c>
      <c r="F5544" t="s">
        <v>29</v>
      </c>
      <c r="G5544" t="s">
        <v>27</v>
      </c>
      <c r="H5544">
        <v>0</v>
      </c>
      <c r="I5544">
        <v>0</v>
      </c>
      <c r="J5544" t="s">
        <v>2947</v>
      </c>
      <c r="K5544">
        <v>202001</v>
      </c>
      <c r="L5544">
        <v>3</v>
      </c>
      <c r="M5544" t="s">
        <v>1713</v>
      </c>
      <c r="N5544" t="s">
        <v>2509</v>
      </c>
      <c r="O5544">
        <v>16</v>
      </c>
      <c r="P5544" t="s">
        <v>2546</v>
      </c>
      <c r="Q5544" t="s">
        <v>2547</v>
      </c>
      <c r="R5544">
        <v>190000</v>
      </c>
      <c r="S5544">
        <v>19000</v>
      </c>
      <c r="T5544" t="s">
        <v>2512</v>
      </c>
      <c r="U5544" t="s">
        <v>2491</v>
      </c>
      <c r="V5544" t="s">
        <v>1719</v>
      </c>
      <c r="W5544" t="s">
        <v>38</v>
      </c>
      <c r="X5544" t="s">
        <v>2548</v>
      </c>
      <c r="Y5544">
        <v>350</v>
      </c>
      <c r="Z5544">
        <v>4000278</v>
      </c>
      <c r="AA5544">
        <v>202012</v>
      </c>
    </row>
    <row r="5545" spans="1:27" x14ac:dyDescent="0.2">
      <c r="A5545">
        <v>140</v>
      </c>
      <c r="B5545" t="s">
        <v>1553</v>
      </c>
      <c r="C5545" t="s">
        <v>27</v>
      </c>
      <c r="D5545" t="s">
        <v>3928</v>
      </c>
      <c r="E5545">
        <v>0</v>
      </c>
      <c r="F5545" t="s">
        <v>29</v>
      </c>
      <c r="G5545" t="s">
        <v>39</v>
      </c>
      <c r="H5545">
        <v>1</v>
      </c>
      <c r="I5545">
        <v>1</v>
      </c>
      <c r="J5545" t="s">
        <v>2947</v>
      </c>
      <c r="K5545">
        <v>202001</v>
      </c>
      <c r="L5545">
        <v>3</v>
      </c>
      <c r="M5545" t="s">
        <v>1713</v>
      </c>
      <c r="N5545" t="s">
        <v>2509</v>
      </c>
      <c r="O5545">
        <v>16</v>
      </c>
      <c r="P5545" t="s">
        <v>2546</v>
      </c>
      <c r="Q5545" t="s">
        <v>2547</v>
      </c>
      <c r="R5545">
        <v>190000</v>
      </c>
      <c r="S5545">
        <v>19000</v>
      </c>
      <c r="T5545" t="s">
        <v>2512</v>
      </c>
      <c r="U5545" t="s">
        <v>2491</v>
      </c>
      <c r="V5545" t="s">
        <v>1719</v>
      </c>
      <c r="W5545" t="s">
        <v>38</v>
      </c>
      <c r="X5545" t="s">
        <v>2548</v>
      </c>
      <c r="Y5545">
        <v>350</v>
      </c>
      <c r="Z5545">
        <v>4000278</v>
      </c>
      <c r="AA5545">
        <v>202012</v>
      </c>
    </row>
    <row r="5546" spans="1:27" x14ac:dyDescent="0.2">
      <c r="A5546">
        <v>140</v>
      </c>
      <c r="B5546" t="s">
        <v>1553</v>
      </c>
      <c r="C5546" t="s">
        <v>27</v>
      </c>
      <c r="D5546" t="s">
        <v>2554</v>
      </c>
      <c r="E5546">
        <v>36949.379999999997</v>
      </c>
      <c r="F5546" t="s">
        <v>29</v>
      </c>
      <c r="G5546" t="s">
        <v>27</v>
      </c>
      <c r="H5546">
        <v>0.78395382164535499</v>
      </c>
      <c r="I5546">
        <v>2441444717.6199999</v>
      </c>
      <c r="J5546" t="s">
        <v>1309</v>
      </c>
      <c r="K5546">
        <v>202012</v>
      </c>
      <c r="L5546">
        <v>3</v>
      </c>
      <c r="M5546" t="s">
        <v>1713</v>
      </c>
      <c r="N5546" t="s">
        <v>2509</v>
      </c>
      <c r="O5546">
        <v>16</v>
      </c>
      <c r="P5546" t="s">
        <v>2546</v>
      </c>
      <c r="Q5546" t="s">
        <v>2547</v>
      </c>
      <c r="R5546">
        <v>190000</v>
      </c>
      <c r="S5546">
        <v>19000</v>
      </c>
      <c r="T5546" t="s">
        <v>2512</v>
      </c>
      <c r="U5546" t="s">
        <v>2491</v>
      </c>
      <c r="V5546" t="s">
        <v>1719</v>
      </c>
      <c r="W5546" t="s">
        <v>38</v>
      </c>
      <c r="X5546" t="s">
        <v>2548</v>
      </c>
      <c r="Y5546">
        <v>350</v>
      </c>
      <c r="Z5546">
        <v>134514</v>
      </c>
      <c r="AA5546">
        <v>202012</v>
      </c>
    </row>
    <row r="5547" spans="1:27" x14ac:dyDescent="0.2">
      <c r="A5547">
        <v>140</v>
      </c>
      <c r="B5547" t="s">
        <v>1553</v>
      </c>
      <c r="C5547" t="s">
        <v>27</v>
      </c>
      <c r="D5547" t="s">
        <v>2554</v>
      </c>
      <c r="E5547">
        <v>10182.709999999999</v>
      </c>
      <c r="F5547" t="s">
        <v>29</v>
      </c>
      <c r="G5547" t="s">
        <v>39</v>
      </c>
      <c r="H5547">
        <v>0.21604617835464501</v>
      </c>
      <c r="I5547">
        <v>672826365.97000003</v>
      </c>
      <c r="J5547" t="s">
        <v>1309</v>
      </c>
      <c r="K5547">
        <v>202012</v>
      </c>
      <c r="L5547">
        <v>3</v>
      </c>
      <c r="M5547" t="s">
        <v>1713</v>
      </c>
      <c r="N5547" t="s">
        <v>2509</v>
      </c>
      <c r="O5547">
        <v>16</v>
      </c>
      <c r="P5547" t="s">
        <v>2546</v>
      </c>
      <c r="Q5547" t="s">
        <v>2547</v>
      </c>
      <c r="R5547">
        <v>190000</v>
      </c>
      <c r="S5547">
        <v>19000</v>
      </c>
      <c r="T5547" t="s">
        <v>2512</v>
      </c>
      <c r="U5547" t="s">
        <v>2491</v>
      </c>
      <c r="V5547" t="s">
        <v>1719</v>
      </c>
      <c r="W5547" t="s">
        <v>38</v>
      </c>
      <c r="X5547" t="s">
        <v>2548</v>
      </c>
      <c r="Y5547">
        <v>350</v>
      </c>
      <c r="Z5547">
        <v>134514</v>
      </c>
      <c r="AA5547">
        <v>202012</v>
      </c>
    </row>
    <row r="5548" spans="1:27" x14ac:dyDescent="0.2">
      <c r="A5548">
        <v>140</v>
      </c>
      <c r="B5548" t="s">
        <v>1553</v>
      </c>
      <c r="C5548" t="s">
        <v>27</v>
      </c>
      <c r="D5548" t="s">
        <v>2555</v>
      </c>
      <c r="E5548">
        <v>284533.65999999997</v>
      </c>
      <c r="F5548" t="s">
        <v>29</v>
      </c>
      <c r="G5548" t="s">
        <v>27</v>
      </c>
      <c r="H5548">
        <v>0.78395382164535499</v>
      </c>
      <c r="I5548">
        <v>2441444717.6199999</v>
      </c>
      <c r="J5548" t="s">
        <v>1309</v>
      </c>
      <c r="K5548">
        <v>202012</v>
      </c>
      <c r="L5548">
        <v>3</v>
      </c>
      <c r="M5548" t="s">
        <v>1713</v>
      </c>
      <c r="N5548" t="s">
        <v>2509</v>
      </c>
      <c r="O5548">
        <v>16</v>
      </c>
      <c r="P5548" t="s">
        <v>2546</v>
      </c>
      <c r="Q5548" t="s">
        <v>2547</v>
      </c>
      <c r="R5548">
        <v>190000</v>
      </c>
      <c r="S5548">
        <v>19000</v>
      </c>
      <c r="T5548" t="s">
        <v>2512</v>
      </c>
      <c r="U5548" t="s">
        <v>2491</v>
      </c>
      <c r="V5548" t="s">
        <v>1719</v>
      </c>
      <c r="W5548" t="s">
        <v>38</v>
      </c>
      <c r="X5548" t="s">
        <v>2548</v>
      </c>
      <c r="Y5548">
        <v>350</v>
      </c>
      <c r="Z5548">
        <v>134515</v>
      </c>
      <c r="AA5548">
        <v>202012</v>
      </c>
    </row>
    <row r="5549" spans="1:27" x14ac:dyDescent="0.2">
      <c r="A5549">
        <v>140</v>
      </c>
      <c r="B5549" t="s">
        <v>1553</v>
      </c>
      <c r="C5549" t="s">
        <v>27</v>
      </c>
      <c r="D5549" t="s">
        <v>2555</v>
      </c>
      <c r="E5549">
        <v>78413.31</v>
      </c>
      <c r="F5549" t="s">
        <v>29</v>
      </c>
      <c r="G5549" t="s">
        <v>39</v>
      </c>
      <c r="H5549">
        <v>0.21604617835464501</v>
      </c>
      <c r="I5549">
        <v>672826365.97000003</v>
      </c>
      <c r="J5549" t="s">
        <v>1309</v>
      </c>
      <c r="K5549">
        <v>202012</v>
      </c>
      <c r="L5549">
        <v>3</v>
      </c>
      <c r="M5549" t="s">
        <v>1713</v>
      </c>
      <c r="N5549" t="s">
        <v>2509</v>
      </c>
      <c r="O5549">
        <v>16</v>
      </c>
      <c r="P5549" t="s">
        <v>2546</v>
      </c>
      <c r="Q5549" t="s">
        <v>2547</v>
      </c>
      <c r="R5549">
        <v>190000</v>
      </c>
      <c r="S5549">
        <v>19000</v>
      </c>
      <c r="T5549" t="s">
        <v>2512</v>
      </c>
      <c r="U5549" t="s">
        <v>2491</v>
      </c>
      <c r="V5549" t="s">
        <v>1719</v>
      </c>
      <c r="W5549" t="s">
        <v>38</v>
      </c>
      <c r="X5549" t="s">
        <v>2548</v>
      </c>
      <c r="Y5549">
        <v>350</v>
      </c>
      <c r="Z5549">
        <v>134515</v>
      </c>
      <c r="AA5549">
        <v>202012</v>
      </c>
    </row>
    <row r="5550" spans="1:27" x14ac:dyDescent="0.2">
      <c r="A5550">
        <v>140</v>
      </c>
      <c r="B5550" t="s">
        <v>1553</v>
      </c>
      <c r="C5550" t="s">
        <v>27</v>
      </c>
      <c r="D5550" t="s">
        <v>2556</v>
      </c>
      <c r="E5550">
        <v>15379.55</v>
      </c>
      <c r="F5550" t="s">
        <v>29</v>
      </c>
      <c r="G5550" t="s">
        <v>27</v>
      </c>
      <c r="H5550">
        <v>0.78395382164535499</v>
      </c>
      <c r="I5550">
        <v>2441444717.6199999</v>
      </c>
      <c r="J5550" t="s">
        <v>1309</v>
      </c>
      <c r="K5550">
        <v>202012</v>
      </c>
      <c r="L5550">
        <v>3</v>
      </c>
      <c r="M5550" t="s">
        <v>1713</v>
      </c>
      <c r="N5550" t="s">
        <v>2509</v>
      </c>
      <c r="O5550">
        <v>16</v>
      </c>
      <c r="P5550" t="s">
        <v>2546</v>
      </c>
      <c r="Q5550" t="s">
        <v>2547</v>
      </c>
      <c r="R5550">
        <v>190000</v>
      </c>
      <c r="S5550">
        <v>19000</v>
      </c>
      <c r="T5550" t="s">
        <v>2512</v>
      </c>
      <c r="U5550" t="s">
        <v>2491</v>
      </c>
      <c r="V5550" t="s">
        <v>1719</v>
      </c>
      <c r="W5550" t="s">
        <v>38</v>
      </c>
      <c r="X5550" t="s">
        <v>2548</v>
      </c>
      <c r="Y5550">
        <v>350</v>
      </c>
      <c r="Z5550">
        <v>4094928</v>
      </c>
      <c r="AA5550">
        <v>202012</v>
      </c>
    </row>
    <row r="5551" spans="1:27" x14ac:dyDescent="0.2">
      <c r="A5551">
        <v>140</v>
      </c>
      <c r="B5551" t="s">
        <v>1553</v>
      </c>
      <c r="C5551" t="s">
        <v>27</v>
      </c>
      <c r="D5551" t="s">
        <v>2556</v>
      </c>
      <c r="E5551">
        <v>4238.38</v>
      </c>
      <c r="F5551" t="s">
        <v>29</v>
      </c>
      <c r="G5551" t="s">
        <v>39</v>
      </c>
      <c r="H5551">
        <v>0.21604617835464501</v>
      </c>
      <c r="I5551">
        <v>672826365.97000003</v>
      </c>
      <c r="J5551" t="s">
        <v>1309</v>
      </c>
      <c r="K5551">
        <v>202012</v>
      </c>
      <c r="L5551">
        <v>3</v>
      </c>
      <c r="M5551" t="s">
        <v>1713</v>
      </c>
      <c r="N5551" t="s">
        <v>2509</v>
      </c>
      <c r="O5551">
        <v>16</v>
      </c>
      <c r="P5551" t="s">
        <v>2546</v>
      </c>
      <c r="Q5551" t="s">
        <v>2547</v>
      </c>
      <c r="R5551">
        <v>190000</v>
      </c>
      <c r="S5551">
        <v>19000</v>
      </c>
      <c r="T5551" t="s">
        <v>2512</v>
      </c>
      <c r="U5551" t="s">
        <v>2491</v>
      </c>
      <c r="V5551" t="s">
        <v>1719</v>
      </c>
      <c r="W5551" t="s">
        <v>38</v>
      </c>
      <c r="X5551" t="s">
        <v>2548</v>
      </c>
      <c r="Y5551">
        <v>350</v>
      </c>
      <c r="Z5551">
        <v>4094928</v>
      </c>
      <c r="AA5551">
        <v>202012</v>
      </c>
    </row>
    <row r="5552" spans="1:27" x14ac:dyDescent="0.2">
      <c r="A5552">
        <v>140</v>
      </c>
      <c r="B5552" t="s">
        <v>1553</v>
      </c>
      <c r="C5552" t="s">
        <v>27</v>
      </c>
      <c r="D5552" t="s">
        <v>2557</v>
      </c>
      <c r="E5552">
        <v>376144.98</v>
      </c>
      <c r="F5552" t="s">
        <v>29</v>
      </c>
      <c r="G5552" t="s">
        <v>27</v>
      </c>
      <c r="H5552">
        <v>0.78944565786348098</v>
      </c>
      <c r="I5552">
        <v>40362954.960000001</v>
      </c>
      <c r="J5552" t="s">
        <v>198</v>
      </c>
      <c r="K5552">
        <v>202012</v>
      </c>
      <c r="L5552">
        <v>3</v>
      </c>
      <c r="M5552" t="s">
        <v>1713</v>
      </c>
      <c r="N5552" t="s">
        <v>2509</v>
      </c>
      <c r="O5552">
        <v>16</v>
      </c>
      <c r="P5552" t="s">
        <v>2546</v>
      </c>
      <c r="Q5552" t="s">
        <v>2547</v>
      </c>
      <c r="R5552">
        <v>190000</v>
      </c>
      <c r="S5552">
        <v>19000</v>
      </c>
      <c r="T5552" t="s">
        <v>2512</v>
      </c>
      <c r="U5552" t="s">
        <v>2491</v>
      </c>
      <c r="V5552" t="s">
        <v>1719</v>
      </c>
      <c r="W5552" t="s">
        <v>38</v>
      </c>
      <c r="X5552" t="s">
        <v>2548</v>
      </c>
      <c r="Y5552">
        <v>350</v>
      </c>
      <c r="Z5552">
        <v>4000272</v>
      </c>
      <c r="AA5552">
        <v>202012</v>
      </c>
    </row>
    <row r="5553" spans="1:27" x14ac:dyDescent="0.2">
      <c r="A5553">
        <v>140</v>
      </c>
      <c r="B5553" t="s">
        <v>1553</v>
      </c>
      <c r="C5553" t="s">
        <v>27</v>
      </c>
      <c r="D5553" t="s">
        <v>2557</v>
      </c>
      <c r="E5553">
        <v>100322.24000000001</v>
      </c>
      <c r="F5553" t="s">
        <v>29</v>
      </c>
      <c r="G5553" t="s">
        <v>39</v>
      </c>
      <c r="H5553">
        <v>0.210554342136519</v>
      </c>
      <c r="I5553">
        <v>10765269.710000001</v>
      </c>
      <c r="J5553" t="s">
        <v>198</v>
      </c>
      <c r="K5553">
        <v>202012</v>
      </c>
      <c r="L5553">
        <v>3</v>
      </c>
      <c r="M5553" t="s">
        <v>1713</v>
      </c>
      <c r="N5553" t="s">
        <v>2509</v>
      </c>
      <c r="O5553">
        <v>16</v>
      </c>
      <c r="P5553" t="s">
        <v>2546</v>
      </c>
      <c r="Q5553" t="s">
        <v>2547</v>
      </c>
      <c r="R5553">
        <v>190000</v>
      </c>
      <c r="S5553">
        <v>19000</v>
      </c>
      <c r="T5553" t="s">
        <v>2512</v>
      </c>
      <c r="U5553" t="s">
        <v>2491</v>
      </c>
      <c r="V5553" t="s">
        <v>1719</v>
      </c>
      <c r="W5553" t="s">
        <v>38</v>
      </c>
      <c r="X5553" t="s">
        <v>2548</v>
      </c>
      <c r="Y5553">
        <v>350</v>
      </c>
      <c r="Z5553">
        <v>4000272</v>
      </c>
      <c r="AA5553">
        <v>202012</v>
      </c>
    </row>
    <row r="5554" spans="1:27" x14ac:dyDescent="0.2">
      <c r="A5554">
        <v>140</v>
      </c>
      <c r="B5554" t="s">
        <v>1553</v>
      </c>
      <c r="C5554" t="s">
        <v>27</v>
      </c>
      <c r="D5554" t="s">
        <v>2558</v>
      </c>
      <c r="E5554">
        <v>-1297501.77</v>
      </c>
      <c r="F5554" t="s">
        <v>29</v>
      </c>
      <c r="G5554" t="s">
        <v>27</v>
      </c>
      <c r="H5554">
        <v>0.78395382164535499</v>
      </c>
      <c r="I5554">
        <v>2441444717.6199999</v>
      </c>
      <c r="J5554" t="s">
        <v>1309</v>
      </c>
      <c r="K5554">
        <v>202012</v>
      </c>
      <c r="L5554">
        <v>3</v>
      </c>
      <c r="M5554" t="s">
        <v>1713</v>
      </c>
      <c r="N5554" t="s">
        <v>2509</v>
      </c>
      <c r="O5554">
        <v>16</v>
      </c>
      <c r="P5554" t="s">
        <v>2546</v>
      </c>
      <c r="Q5554" t="s">
        <v>2547</v>
      </c>
      <c r="R5554">
        <v>190000</v>
      </c>
      <c r="S5554">
        <v>19000</v>
      </c>
      <c r="T5554" t="s">
        <v>2512</v>
      </c>
      <c r="U5554" t="s">
        <v>2491</v>
      </c>
      <c r="V5554" t="s">
        <v>1719</v>
      </c>
      <c r="W5554" t="s">
        <v>38</v>
      </c>
      <c r="X5554" t="s">
        <v>2548</v>
      </c>
      <c r="Y5554">
        <v>350</v>
      </c>
      <c r="Z5554">
        <v>134513</v>
      </c>
      <c r="AA5554">
        <v>202012</v>
      </c>
    </row>
    <row r="5555" spans="1:27" x14ac:dyDescent="0.2">
      <c r="A5555">
        <v>140</v>
      </c>
      <c r="B5555" t="s">
        <v>1553</v>
      </c>
      <c r="C5555" t="s">
        <v>27</v>
      </c>
      <c r="D5555" t="s">
        <v>2558</v>
      </c>
      <c r="E5555">
        <v>-357572.46</v>
      </c>
      <c r="F5555" t="s">
        <v>29</v>
      </c>
      <c r="G5555" t="s">
        <v>39</v>
      </c>
      <c r="H5555">
        <v>0.21604617835464501</v>
      </c>
      <c r="I5555">
        <v>672826365.97000003</v>
      </c>
      <c r="J5555" t="s">
        <v>1309</v>
      </c>
      <c r="K5555">
        <v>202012</v>
      </c>
      <c r="L5555">
        <v>3</v>
      </c>
      <c r="M5555" t="s">
        <v>1713</v>
      </c>
      <c r="N5555" t="s">
        <v>2509</v>
      </c>
      <c r="O5555">
        <v>16</v>
      </c>
      <c r="P5555" t="s">
        <v>2546</v>
      </c>
      <c r="Q5555" t="s">
        <v>2547</v>
      </c>
      <c r="R5555">
        <v>190000</v>
      </c>
      <c r="S5555">
        <v>19000</v>
      </c>
      <c r="T5555" t="s">
        <v>2512</v>
      </c>
      <c r="U5555" t="s">
        <v>2491</v>
      </c>
      <c r="V5555" t="s">
        <v>1719</v>
      </c>
      <c r="W5555" t="s">
        <v>38</v>
      </c>
      <c r="X5555" t="s">
        <v>2548</v>
      </c>
      <c r="Y5555">
        <v>350</v>
      </c>
      <c r="Z5555">
        <v>134513</v>
      </c>
      <c r="AA5555">
        <v>202012</v>
      </c>
    </row>
    <row r="5556" spans="1:27" x14ac:dyDescent="0.2">
      <c r="A5556">
        <v>140</v>
      </c>
      <c r="B5556" t="s">
        <v>1553</v>
      </c>
      <c r="C5556" t="s">
        <v>27</v>
      </c>
      <c r="D5556" t="s">
        <v>2559</v>
      </c>
      <c r="E5556">
        <v>2558.13</v>
      </c>
      <c r="F5556" t="s">
        <v>29</v>
      </c>
      <c r="G5556" t="s">
        <v>27</v>
      </c>
      <c r="H5556">
        <v>0.78395382164535499</v>
      </c>
      <c r="I5556">
        <v>2441444717.6199999</v>
      </c>
      <c r="J5556" t="s">
        <v>1309</v>
      </c>
      <c r="K5556">
        <v>202012</v>
      </c>
      <c r="L5556">
        <v>3</v>
      </c>
      <c r="M5556" t="s">
        <v>1713</v>
      </c>
      <c r="N5556" t="s">
        <v>2509</v>
      </c>
      <c r="O5556">
        <v>16</v>
      </c>
      <c r="P5556" t="s">
        <v>2546</v>
      </c>
      <c r="Q5556" t="s">
        <v>2547</v>
      </c>
      <c r="R5556">
        <v>190000</v>
      </c>
      <c r="S5556">
        <v>19000</v>
      </c>
      <c r="T5556" t="s">
        <v>2512</v>
      </c>
      <c r="U5556" t="s">
        <v>2491</v>
      </c>
      <c r="V5556" t="s">
        <v>1719</v>
      </c>
      <c r="W5556" t="s">
        <v>38</v>
      </c>
      <c r="X5556" t="s">
        <v>2548</v>
      </c>
      <c r="Y5556">
        <v>350</v>
      </c>
      <c r="Z5556">
        <v>4000252</v>
      </c>
      <c r="AA5556">
        <v>202012</v>
      </c>
    </row>
    <row r="5557" spans="1:27" x14ac:dyDescent="0.2">
      <c r="A5557">
        <v>140</v>
      </c>
      <c r="B5557" t="s">
        <v>1553</v>
      </c>
      <c r="C5557" t="s">
        <v>27</v>
      </c>
      <c r="D5557" t="s">
        <v>2559</v>
      </c>
      <c r="E5557">
        <v>704.98</v>
      </c>
      <c r="F5557" t="s">
        <v>29</v>
      </c>
      <c r="G5557" t="s">
        <v>39</v>
      </c>
      <c r="H5557">
        <v>0.21604617835464501</v>
      </c>
      <c r="I5557">
        <v>672826365.97000003</v>
      </c>
      <c r="J5557" t="s">
        <v>1309</v>
      </c>
      <c r="K5557">
        <v>202012</v>
      </c>
      <c r="L5557">
        <v>3</v>
      </c>
      <c r="M5557" t="s">
        <v>1713</v>
      </c>
      <c r="N5557" t="s">
        <v>2509</v>
      </c>
      <c r="O5557">
        <v>16</v>
      </c>
      <c r="P5557" t="s">
        <v>2546</v>
      </c>
      <c r="Q5557" t="s">
        <v>2547</v>
      </c>
      <c r="R5557">
        <v>190000</v>
      </c>
      <c r="S5557">
        <v>19000</v>
      </c>
      <c r="T5557" t="s">
        <v>2512</v>
      </c>
      <c r="U5557" t="s">
        <v>2491</v>
      </c>
      <c r="V5557" t="s">
        <v>1719</v>
      </c>
      <c r="W5557" t="s">
        <v>38</v>
      </c>
      <c r="X5557" t="s">
        <v>2548</v>
      </c>
      <c r="Y5557">
        <v>350</v>
      </c>
      <c r="Z5557">
        <v>4000252</v>
      </c>
      <c r="AA5557">
        <v>202012</v>
      </c>
    </row>
    <row r="5558" spans="1:27" x14ac:dyDescent="0.2">
      <c r="A5558">
        <v>140</v>
      </c>
      <c r="B5558" t="s">
        <v>1553</v>
      </c>
      <c r="C5558" t="s">
        <v>27</v>
      </c>
      <c r="D5558" t="s">
        <v>2560</v>
      </c>
      <c r="E5558">
        <v>628901.27</v>
      </c>
      <c r="F5558" t="s">
        <v>29</v>
      </c>
      <c r="G5558" t="s">
        <v>27</v>
      </c>
      <c r="H5558">
        <v>0.78944565786348098</v>
      </c>
      <c r="I5558">
        <v>40362954.960000001</v>
      </c>
      <c r="J5558" t="s">
        <v>198</v>
      </c>
      <c r="K5558">
        <v>202012</v>
      </c>
      <c r="L5558">
        <v>3</v>
      </c>
      <c r="M5558" t="s">
        <v>1713</v>
      </c>
      <c r="N5558" t="s">
        <v>2509</v>
      </c>
      <c r="O5558">
        <v>16</v>
      </c>
      <c r="P5558" t="s">
        <v>2546</v>
      </c>
      <c r="Q5558" t="s">
        <v>2547</v>
      </c>
      <c r="R5558">
        <v>190000</v>
      </c>
      <c r="S5558">
        <v>19000</v>
      </c>
      <c r="T5558" t="s">
        <v>2512</v>
      </c>
      <c r="U5558" t="s">
        <v>2491</v>
      </c>
      <c r="V5558" t="s">
        <v>1719</v>
      </c>
      <c r="W5558" t="s">
        <v>38</v>
      </c>
      <c r="X5558" t="s">
        <v>2548</v>
      </c>
      <c r="Y5558">
        <v>350</v>
      </c>
      <c r="Z5558">
        <v>4000246</v>
      </c>
      <c r="AA5558">
        <v>202012</v>
      </c>
    </row>
    <row r="5559" spans="1:27" x14ac:dyDescent="0.2">
      <c r="A5559">
        <v>140</v>
      </c>
      <c r="B5559" t="s">
        <v>1553</v>
      </c>
      <c r="C5559" t="s">
        <v>27</v>
      </c>
      <c r="D5559" t="s">
        <v>2560</v>
      </c>
      <c r="E5559">
        <v>167735.29</v>
      </c>
      <c r="F5559" t="s">
        <v>29</v>
      </c>
      <c r="G5559" t="s">
        <v>39</v>
      </c>
      <c r="H5559">
        <v>0.210554342136519</v>
      </c>
      <c r="I5559">
        <v>10765269.710000001</v>
      </c>
      <c r="J5559" t="s">
        <v>198</v>
      </c>
      <c r="K5559">
        <v>202012</v>
      </c>
      <c r="L5559">
        <v>3</v>
      </c>
      <c r="M5559" t="s">
        <v>1713</v>
      </c>
      <c r="N5559" t="s">
        <v>2509</v>
      </c>
      <c r="O5559">
        <v>16</v>
      </c>
      <c r="P5559" t="s">
        <v>2546</v>
      </c>
      <c r="Q5559" t="s">
        <v>2547</v>
      </c>
      <c r="R5559">
        <v>190000</v>
      </c>
      <c r="S5559">
        <v>19000</v>
      </c>
      <c r="T5559" t="s">
        <v>2512</v>
      </c>
      <c r="U5559" t="s">
        <v>2491</v>
      </c>
      <c r="V5559" t="s">
        <v>1719</v>
      </c>
      <c r="W5559" t="s">
        <v>38</v>
      </c>
      <c r="X5559" t="s">
        <v>2548</v>
      </c>
      <c r="Y5559">
        <v>350</v>
      </c>
      <c r="Z5559">
        <v>4000246</v>
      </c>
      <c r="AA5559">
        <v>202012</v>
      </c>
    </row>
    <row r="5560" spans="1:27" x14ac:dyDescent="0.2">
      <c r="A5560">
        <v>140</v>
      </c>
      <c r="B5560" t="s">
        <v>1553</v>
      </c>
      <c r="C5560" t="s">
        <v>27</v>
      </c>
      <c r="D5560" t="s">
        <v>3929</v>
      </c>
      <c r="E5560">
        <v>0</v>
      </c>
      <c r="F5560" t="s">
        <v>29</v>
      </c>
      <c r="G5560" t="s">
        <v>27</v>
      </c>
      <c r="H5560">
        <v>0.78395382164535499</v>
      </c>
      <c r="I5560">
        <v>2441444717.6199999</v>
      </c>
      <c r="J5560" t="s">
        <v>1309</v>
      </c>
      <c r="K5560">
        <v>202012</v>
      </c>
      <c r="L5560">
        <v>3</v>
      </c>
      <c r="M5560" t="s">
        <v>1713</v>
      </c>
      <c r="N5560" t="s">
        <v>2509</v>
      </c>
      <c r="O5560">
        <v>16</v>
      </c>
      <c r="P5560" t="s">
        <v>2546</v>
      </c>
      <c r="Q5560" t="s">
        <v>2547</v>
      </c>
      <c r="R5560">
        <v>190000</v>
      </c>
      <c r="S5560">
        <v>19000</v>
      </c>
      <c r="T5560" t="s">
        <v>2512</v>
      </c>
      <c r="U5560" t="s">
        <v>2491</v>
      </c>
      <c r="V5560" t="s">
        <v>1719</v>
      </c>
      <c r="W5560" t="s">
        <v>38</v>
      </c>
      <c r="X5560" t="s">
        <v>2548</v>
      </c>
      <c r="Y5560">
        <v>350</v>
      </c>
      <c r="Z5560">
        <v>4000353</v>
      </c>
      <c r="AA5560">
        <v>202012</v>
      </c>
    </row>
    <row r="5561" spans="1:27" x14ac:dyDescent="0.2">
      <c r="A5561">
        <v>140</v>
      </c>
      <c r="B5561" t="s">
        <v>1553</v>
      </c>
      <c r="C5561" t="s">
        <v>27</v>
      </c>
      <c r="D5561" t="s">
        <v>3929</v>
      </c>
      <c r="E5561">
        <v>0</v>
      </c>
      <c r="F5561" t="s">
        <v>29</v>
      </c>
      <c r="G5561" t="s">
        <v>39</v>
      </c>
      <c r="H5561">
        <v>0.21604617835464501</v>
      </c>
      <c r="I5561">
        <v>672826365.97000003</v>
      </c>
      <c r="J5561" t="s">
        <v>1309</v>
      </c>
      <c r="K5561">
        <v>202012</v>
      </c>
      <c r="L5561">
        <v>3</v>
      </c>
      <c r="M5561" t="s">
        <v>1713</v>
      </c>
      <c r="N5561" t="s">
        <v>2509</v>
      </c>
      <c r="O5561">
        <v>16</v>
      </c>
      <c r="P5561" t="s">
        <v>2546</v>
      </c>
      <c r="Q5561" t="s">
        <v>2547</v>
      </c>
      <c r="R5561">
        <v>190000</v>
      </c>
      <c r="S5561">
        <v>19000</v>
      </c>
      <c r="T5561" t="s">
        <v>2512</v>
      </c>
      <c r="U5561" t="s">
        <v>2491</v>
      </c>
      <c r="V5561" t="s">
        <v>1719</v>
      </c>
      <c r="W5561" t="s">
        <v>38</v>
      </c>
      <c r="X5561" t="s">
        <v>2548</v>
      </c>
      <c r="Y5561">
        <v>350</v>
      </c>
      <c r="Z5561">
        <v>4000353</v>
      </c>
      <c r="AA5561">
        <v>202012</v>
      </c>
    </row>
    <row r="5562" spans="1:27" x14ac:dyDescent="0.2">
      <c r="A5562">
        <v>140</v>
      </c>
      <c r="B5562" t="s">
        <v>1553</v>
      </c>
      <c r="C5562" t="s">
        <v>27</v>
      </c>
      <c r="D5562" t="s">
        <v>3930</v>
      </c>
      <c r="E5562">
        <v>0</v>
      </c>
      <c r="F5562" t="s">
        <v>29</v>
      </c>
      <c r="G5562" t="s">
        <v>27</v>
      </c>
      <c r="H5562">
        <v>0</v>
      </c>
      <c r="I5562">
        <v>0</v>
      </c>
      <c r="J5562" t="s">
        <v>30</v>
      </c>
      <c r="K5562">
        <v>202001</v>
      </c>
      <c r="L5562">
        <v>3</v>
      </c>
      <c r="M5562" t="s">
        <v>1713</v>
      </c>
      <c r="N5562" t="s">
        <v>2509</v>
      </c>
      <c r="O5562">
        <v>16</v>
      </c>
      <c r="P5562" t="s">
        <v>2546</v>
      </c>
      <c r="Q5562" t="s">
        <v>2547</v>
      </c>
      <c r="R5562">
        <v>190000</v>
      </c>
      <c r="S5562">
        <v>19000</v>
      </c>
      <c r="T5562" t="s">
        <v>2512</v>
      </c>
      <c r="U5562" t="s">
        <v>2491</v>
      </c>
      <c r="V5562" t="s">
        <v>1719</v>
      </c>
      <c r="W5562" t="s">
        <v>38</v>
      </c>
      <c r="X5562" t="s">
        <v>2548</v>
      </c>
      <c r="Y5562">
        <v>350</v>
      </c>
      <c r="Z5562">
        <v>28232875</v>
      </c>
      <c r="AA5562">
        <v>202012</v>
      </c>
    </row>
    <row r="5563" spans="1:27" x14ac:dyDescent="0.2">
      <c r="A5563">
        <v>140</v>
      </c>
      <c r="B5563" t="s">
        <v>1553</v>
      </c>
      <c r="C5563" t="s">
        <v>27</v>
      </c>
      <c r="D5563" t="s">
        <v>3930</v>
      </c>
      <c r="E5563">
        <v>0</v>
      </c>
      <c r="F5563" t="s">
        <v>29</v>
      </c>
      <c r="G5563" t="s">
        <v>39</v>
      </c>
      <c r="H5563">
        <v>1</v>
      </c>
      <c r="I5563">
        <v>1</v>
      </c>
      <c r="J5563" t="s">
        <v>30</v>
      </c>
      <c r="K5563">
        <v>202001</v>
      </c>
      <c r="L5563">
        <v>3</v>
      </c>
      <c r="M5563" t="s">
        <v>1713</v>
      </c>
      <c r="N5563" t="s">
        <v>2509</v>
      </c>
      <c r="O5563">
        <v>16</v>
      </c>
      <c r="P5563" t="s">
        <v>2546</v>
      </c>
      <c r="Q5563" t="s">
        <v>2547</v>
      </c>
      <c r="R5563">
        <v>190000</v>
      </c>
      <c r="S5563">
        <v>19000</v>
      </c>
      <c r="T5563" t="s">
        <v>2512</v>
      </c>
      <c r="U5563" t="s">
        <v>2491</v>
      </c>
      <c r="V5563" t="s">
        <v>1719</v>
      </c>
      <c r="W5563" t="s">
        <v>38</v>
      </c>
      <c r="X5563" t="s">
        <v>2548</v>
      </c>
      <c r="Y5563">
        <v>350</v>
      </c>
      <c r="Z5563">
        <v>28232875</v>
      </c>
      <c r="AA5563">
        <v>202012</v>
      </c>
    </row>
    <row r="5564" spans="1:27" x14ac:dyDescent="0.2">
      <c r="A5564">
        <v>140</v>
      </c>
      <c r="B5564" t="s">
        <v>1553</v>
      </c>
      <c r="C5564" t="s">
        <v>27</v>
      </c>
      <c r="D5564" t="s">
        <v>2561</v>
      </c>
      <c r="E5564">
        <v>2295.13</v>
      </c>
      <c r="F5564" t="s">
        <v>29</v>
      </c>
      <c r="G5564" t="s">
        <v>27</v>
      </c>
      <c r="H5564">
        <v>0.78395382164535499</v>
      </c>
      <c r="I5564">
        <v>2441444717.6199999</v>
      </c>
      <c r="J5564" t="s">
        <v>1309</v>
      </c>
      <c r="K5564">
        <v>202012</v>
      </c>
      <c r="L5564">
        <v>3</v>
      </c>
      <c r="M5564" t="s">
        <v>1713</v>
      </c>
      <c r="N5564" t="s">
        <v>2509</v>
      </c>
      <c r="O5564">
        <v>16</v>
      </c>
      <c r="P5564" t="s">
        <v>2546</v>
      </c>
      <c r="Q5564" t="s">
        <v>2547</v>
      </c>
      <c r="R5564">
        <v>190000</v>
      </c>
      <c r="S5564">
        <v>19000</v>
      </c>
      <c r="T5564" t="s">
        <v>2512</v>
      </c>
      <c r="U5564" t="s">
        <v>2491</v>
      </c>
      <c r="V5564" t="s">
        <v>1719</v>
      </c>
      <c r="W5564" t="s">
        <v>38</v>
      </c>
      <c r="X5564" t="s">
        <v>2548</v>
      </c>
      <c r="Y5564">
        <v>350</v>
      </c>
      <c r="Z5564">
        <v>18285919</v>
      </c>
      <c r="AA5564">
        <v>202012</v>
      </c>
    </row>
    <row r="5565" spans="1:27" x14ac:dyDescent="0.2">
      <c r="A5565">
        <v>140</v>
      </c>
      <c r="B5565" t="s">
        <v>1553</v>
      </c>
      <c r="C5565" t="s">
        <v>27</v>
      </c>
      <c r="D5565" t="s">
        <v>2561</v>
      </c>
      <c r="E5565">
        <v>632.5</v>
      </c>
      <c r="F5565" t="s">
        <v>29</v>
      </c>
      <c r="G5565" t="s">
        <v>39</v>
      </c>
      <c r="H5565">
        <v>0.21604617835464501</v>
      </c>
      <c r="I5565">
        <v>672826365.97000003</v>
      </c>
      <c r="J5565" t="s">
        <v>1309</v>
      </c>
      <c r="K5565">
        <v>202012</v>
      </c>
      <c r="L5565">
        <v>3</v>
      </c>
      <c r="M5565" t="s">
        <v>1713</v>
      </c>
      <c r="N5565" t="s">
        <v>2509</v>
      </c>
      <c r="O5565">
        <v>16</v>
      </c>
      <c r="P5565" t="s">
        <v>2546</v>
      </c>
      <c r="Q5565" t="s">
        <v>2547</v>
      </c>
      <c r="R5565">
        <v>190000</v>
      </c>
      <c r="S5565">
        <v>19000</v>
      </c>
      <c r="T5565" t="s">
        <v>2512</v>
      </c>
      <c r="U5565" t="s">
        <v>2491</v>
      </c>
      <c r="V5565" t="s">
        <v>1719</v>
      </c>
      <c r="W5565" t="s">
        <v>38</v>
      </c>
      <c r="X5565" t="s">
        <v>2548</v>
      </c>
      <c r="Y5565">
        <v>350</v>
      </c>
      <c r="Z5565">
        <v>18285919</v>
      </c>
      <c r="AA5565">
        <v>202012</v>
      </c>
    </row>
    <row r="5566" spans="1:27" x14ac:dyDescent="0.2">
      <c r="A5566">
        <v>140</v>
      </c>
      <c r="B5566" t="s">
        <v>1553</v>
      </c>
      <c r="C5566" t="s">
        <v>27</v>
      </c>
      <c r="D5566" t="s">
        <v>3931</v>
      </c>
      <c r="E5566">
        <v>0</v>
      </c>
      <c r="F5566" t="s">
        <v>29</v>
      </c>
      <c r="G5566" t="s">
        <v>27</v>
      </c>
      <c r="H5566">
        <v>0</v>
      </c>
      <c r="I5566">
        <v>0</v>
      </c>
      <c r="J5566" t="s">
        <v>2947</v>
      </c>
      <c r="K5566">
        <v>202001</v>
      </c>
      <c r="L5566">
        <v>3</v>
      </c>
      <c r="M5566" t="s">
        <v>1713</v>
      </c>
      <c r="N5566" t="s">
        <v>2509</v>
      </c>
      <c r="O5566">
        <v>16</v>
      </c>
      <c r="P5566" t="s">
        <v>2546</v>
      </c>
      <c r="Q5566" t="s">
        <v>2547</v>
      </c>
      <c r="R5566">
        <v>190000</v>
      </c>
      <c r="S5566">
        <v>19000</v>
      </c>
      <c r="T5566" t="s">
        <v>2512</v>
      </c>
      <c r="U5566" t="s">
        <v>2491</v>
      </c>
      <c r="V5566" t="s">
        <v>1719</v>
      </c>
      <c r="W5566" t="s">
        <v>38</v>
      </c>
      <c r="X5566" t="s">
        <v>2548</v>
      </c>
      <c r="Y5566">
        <v>350</v>
      </c>
      <c r="Z5566">
        <v>16580310</v>
      </c>
      <c r="AA5566">
        <v>202012</v>
      </c>
    </row>
    <row r="5567" spans="1:27" x14ac:dyDescent="0.2">
      <c r="A5567">
        <v>140</v>
      </c>
      <c r="B5567" t="s">
        <v>1553</v>
      </c>
      <c r="C5567" t="s">
        <v>27</v>
      </c>
      <c r="D5567" t="s">
        <v>3931</v>
      </c>
      <c r="E5567">
        <v>0</v>
      </c>
      <c r="F5567" t="s">
        <v>29</v>
      </c>
      <c r="G5567" t="s">
        <v>39</v>
      </c>
      <c r="H5567">
        <v>1</v>
      </c>
      <c r="I5567">
        <v>1</v>
      </c>
      <c r="J5567" t="s">
        <v>2947</v>
      </c>
      <c r="K5567">
        <v>202001</v>
      </c>
      <c r="L5567">
        <v>3</v>
      </c>
      <c r="M5567" t="s">
        <v>1713</v>
      </c>
      <c r="N5567" t="s">
        <v>2509</v>
      </c>
      <c r="O5567">
        <v>16</v>
      </c>
      <c r="P5567" t="s">
        <v>2546</v>
      </c>
      <c r="Q5567" t="s">
        <v>2547</v>
      </c>
      <c r="R5567">
        <v>190000</v>
      </c>
      <c r="S5567">
        <v>19000</v>
      </c>
      <c r="T5567" t="s">
        <v>2512</v>
      </c>
      <c r="U5567" t="s">
        <v>2491</v>
      </c>
      <c r="V5567" t="s">
        <v>1719</v>
      </c>
      <c r="W5567" t="s">
        <v>38</v>
      </c>
      <c r="X5567" t="s">
        <v>2548</v>
      </c>
      <c r="Y5567">
        <v>350</v>
      </c>
      <c r="Z5567">
        <v>16580310</v>
      </c>
      <c r="AA5567">
        <v>202012</v>
      </c>
    </row>
    <row r="5568" spans="1:27" x14ac:dyDescent="0.2">
      <c r="A5568">
        <v>140</v>
      </c>
      <c r="B5568" t="s">
        <v>1553</v>
      </c>
      <c r="C5568" t="s">
        <v>27</v>
      </c>
      <c r="D5568" t="s">
        <v>2562</v>
      </c>
      <c r="E5568">
        <v>16447.18</v>
      </c>
      <c r="F5568" t="s">
        <v>29</v>
      </c>
      <c r="G5568" t="s">
        <v>27</v>
      </c>
      <c r="H5568">
        <v>0.78395382164535499</v>
      </c>
      <c r="I5568">
        <v>2441444717.6199999</v>
      </c>
      <c r="J5568" t="s">
        <v>1309</v>
      </c>
      <c r="K5568">
        <v>202012</v>
      </c>
      <c r="L5568">
        <v>3</v>
      </c>
      <c r="M5568" t="s">
        <v>1713</v>
      </c>
      <c r="N5568" t="s">
        <v>2509</v>
      </c>
      <c r="O5568">
        <v>16</v>
      </c>
      <c r="P5568" t="s">
        <v>2546</v>
      </c>
      <c r="Q5568" t="s">
        <v>2547</v>
      </c>
      <c r="R5568">
        <v>190000</v>
      </c>
      <c r="S5568">
        <v>19000</v>
      </c>
      <c r="T5568" t="s">
        <v>2512</v>
      </c>
      <c r="U5568" t="s">
        <v>2491</v>
      </c>
      <c r="V5568" t="s">
        <v>1719</v>
      </c>
      <c r="W5568" t="s">
        <v>38</v>
      </c>
      <c r="X5568" t="s">
        <v>2548</v>
      </c>
      <c r="Y5568">
        <v>350</v>
      </c>
      <c r="Z5568">
        <v>16580303</v>
      </c>
      <c r="AA5568">
        <v>202012</v>
      </c>
    </row>
    <row r="5569" spans="1:27" x14ac:dyDescent="0.2">
      <c r="A5569">
        <v>140</v>
      </c>
      <c r="B5569" t="s">
        <v>1553</v>
      </c>
      <c r="C5569" t="s">
        <v>27</v>
      </c>
      <c r="D5569" t="s">
        <v>2562</v>
      </c>
      <c r="E5569">
        <v>4532.6000000000004</v>
      </c>
      <c r="F5569" t="s">
        <v>29</v>
      </c>
      <c r="G5569" t="s">
        <v>39</v>
      </c>
      <c r="H5569">
        <v>0.21604617835464501</v>
      </c>
      <c r="I5569">
        <v>672826365.97000003</v>
      </c>
      <c r="J5569" t="s">
        <v>1309</v>
      </c>
      <c r="K5569">
        <v>202012</v>
      </c>
      <c r="L5569">
        <v>3</v>
      </c>
      <c r="M5569" t="s">
        <v>1713</v>
      </c>
      <c r="N5569" t="s">
        <v>2509</v>
      </c>
      <c r="O5569">
        <v>16</v>
      </c>
      <c r="P5569" t="s">
        <v>2546</v>
      </c>
      <c r="Q5569" t="s">
        <v>2547</v>
      </c>
      <c r="R5569">
        <v>190000</v>
      </c>
      <c r="S5569">
        <v>19000</v>
      </c>
      <c r="T5569" t="s">
        <v>2512</v>
      </c>
      <c r="U5569" t="s">
        <v>2491</v>
      </c>
      <c r="V5569" t="s">
        <v>1719</v>
      </c>
      <c r="W5569" t="s">
        <v>38</v>
      </c>
      <c r="X5569" t="s">
        <v>2548</v>
      </c>
      <c r="Y5569">
        <v>350</v>
      </c>
      <c r="Z5569">
        <v>16580303</v>
      </c>
      <c r="AA5569">
        <v>202012</v>
      </c>
    </row>
    <row r="5570" spans="1:27" x14ac:dyDescent="0.2">
      <c r="A5570">
        <v>140</v>
      </c>
      <c r="B5570" t="s">
        <v>1553</v>
      </c>
      <c r="C5570" t="s">
        <v>27</v>
      </c>
      <c r="D5570" t="s">
        <v>2563</v>
      </c>
      <c r="E5570">
        <v>23138.48</v>
      </c>
      <c r="F5570" t="s">
        <v>29</v>
      </c>
      <c r="G5570" t="s">
        <v>27</v>
      </c>
      <c r="H5570">
        <v>0.78395382164535499</v>
      </c>
      <c r="I5570">
        <v>2441444717.6199999</v>
      </c>
      <c r="J5570" t="s">
        <v>1309</v>
      </c>
      <c r="K5570">
        <v>202012</v>
      </c>
      <c r="L5570">
        <v>3</v>
      </c>
      <c r="M5570" t="s">
        <v>1713</v>
      </c>
      <c r="N5570" t="s">
        <v>2509</v>
      </c>
      <c r="O5570">
        <v>16</v>
      </c>
      <c r="P5570" t="s">
        <v>2546</v>
      </c>
      <c r="Q5570" t="s">
        <v>2547</v>
      </c>
      <c r="R5570">
        <v>190000</v>
      </c>
      <c r="S5570">
        <v>19000</v>
      </c>
      <c r="T5570" t="s">
        <v>2512</v>
      </c>
      <c r="U5570" t="s">
        <v>2491</v>
      </c>
      <c r="V5570" t="s">
        <v>1719</v>
      </c>
      <c r="W5570" t="s">
        <v>38</v>
      </c>
      <c r="X5570" t="s">
        <v>2548</v>
      </c>
      <c r="Y5570">
        <v>350</v>
      </c>
      <c r="Z5570">
        <v>16580302</v>
      </c>
      <c r="AA5570">
        <v>202012</v>
      </c>
    </row>
    <row r="5571" spans="1:27" x14ac:dyDescent="0.2">
      <c r="A5571">
        <v>140</v>
      </c>
      <c r="B5571" t="s">
        <v>1553</v>
      </c>
      <c r="C5571" t="s">
        <v>27</v>
      </c>
      <c r="D5571" t="s">
        <v>2563</v>
      </c>
      <c r="E5571">
        <v>6376.63</v>
      </c>
      <c r="F5571" t="s">
        <v>29</v>
      </c>
      <c r="G5571" t="s">
        <v>39</v>
      </c>
      <c r="H5571">
        <v>0.21604617835464501</v>
      </c>
      <c r="I5571">
        <v>672826365.97000003</v>
      </c>
      <c r="J5571" t="s">
        <v>1309</v>
      </c>
      <c r="K5571">
        <v>202012</v>
      </c>
      <c r="L5571">
        <v>3</v>
      </c>
      <c r="M5571" t="s">
        <v>1713</v>
      </c>
      <c r="N5571" t="s">
        <v>2509</v>
      </c>
      <c r="O5571">
        <v>16</v>
      </c>
      <c r="P5571" t="s">
        <v>2546</v>
      </c>
      <c r="Q5571" t="s">
        <v>2547</v>
      </c>
      <c r="R5571">
        <v>190000</v>
      </c>
      <c r="S5571">
        <v>19000</v>
      </c>
      <c r="T5571" t="s">
        <v>2512</v>
      </c>
      <c r="U5571" t="s">
        <v>2491</v>
      </c>
      <c r="V5571" t="s">
        <v>1719</v>
      </c>
      <c r="W5571" t="s">
        <v>38</v>
      </c>
      <c r="X5571" t="s">
        <v>2548</v>
      </c>
      <c r="Y5571">
        <v>350</v>
      </c>
      <c r="Z5571">
        <v>16580302</v>
      </c>
      <c r="AA5571">
        <v>202012</v>
      </c>
    </row>
    <row r="5572" spans="1:27" x14ac:dyDescent="0.2">
      <c r="A5572">
        <v>140</v>
      </c>
      <c r="B5572" t="s">
        <v>1553</v>
      </c>
      <c r="C5572" t="s">
        <v>27</v>
      </c>
      <c r="D5572" t="s">
        <v>3932</v>
      </c>
      <c r="E5572">
        <v>0</v>
      </c>
      <c r="F5572" t="s">
        <v>29</v>
      </c>
      <c r="G5572" t="s">
        <v>27</v>
      </c>
      <c r="H5572">
        <v>0.78395382164535499</v>
      </c>
      <c r="I5572">
        <v>2441444717.6199999</v>
      </c>
      <c r="J5572" t="s">
        <v>1309</v>
      </c>
      <c r="K5572">
        <v>202012</v>
      </c>
      <c r="L5572">
        <v>3</v>
      </c>
      <c r="M5572" t="s">
        <v>1713</v>
      </c>
      <c r="N5572" t="s">
        <v>2509</v>
      </c>
      <c r="O5572">
        <v>16</v>
      </c>
      <c r="P5572" t="s">
        <v>2546</v>
      </c>
      <c r="Q5572" t="s">
        <v>2547</v>
      </c>
      <c r="R5572">
        <v>190000</v>
      </c>
      <c r="S5572">
        <v>19000</v>
      </c>
      <c r="T5572" t="s">
        <v>2512</v>
      </c>
      <c r="U5572" t="s">
        <v>2491</v>
      </c>
      <c r="V5572" t="s">
        <v>1719</v>
      </c>
      <c r="W5572" t="s">
        <v>38</v>
      </c>
      <c r="X5572" t="s">
        <v>2548</v>
      </c>
      <c r="Y5572">
        <v>350</v>
      </c>
      <c r="Z5572">
        <v>4000276</v>
      </c>
      <c r="AA5572">
        <v>202012</v>
      </c>
    </row>
    <row r="5573" spans="1:27" x14ac:dyDescent="0.2">
      <c r="A5573">
        <v>140</v>
      </c>
      <c r="B5573" t="s">
        <v>1553</v>
      </c>
      <c r="C5573" t="s">
        <v>27</v>
      </c>
      <c r="D5573" t="s">
        <v>3932</v>
      </c>
      <c r="E5573">
        <v>0</v>
      </c>
      <c r="F5573" t="s">
        <v>29</v>
      </c>
      <c r="G5573" t="s">
        <v>39</v>
      </c>
      <c r="H5573">
        <v>0.21604617835464501</v>
      </c>
      <c r="I5573">
        <v>672826365.97000003</v>
      </c>
      <c r="J5573" t="s">
        <v>1309</v>
      </c>
      <c r="K5573">
        <v>202012</v>
      </c>
      <c r="L5573">
        <v>3</v>
      </c>
      <c r="M5573" t="s">
        <v>1713</v>
      </c>
      <c r="N5573" t="s">
        <v>2509</v>
      </c>
      <c r="O5573">
        <v>16</v>
      </c>
      <c r="P5573" t="s">
        <v>2546</v>
      </c>
      <c r="Q5573" t="s">
        <v>2547</v>
      </c>
      <c r="R5573">
        <v>190000</v>
      </c>
      <c r="S5573">
        <v>19000</v>
      </c>
      <c r="T5573" t="s">
        <v>2512</v>
      </c>
      <c r="U5573" t="s">
        <v>2491</v>
      </c>
      <c r="V5573" t="s">
        <v>1719</v>
      </c>
      <c r="W5573" t="s">
        <v>38</v>
      </c>
      <c r="X5573" t="s">
        <v>2548</v>
      </c>
      <c r="Y5573">
        <v>350</v>
      </c>
      <c r="Z5573">
        <v>4000276</v>
      </c>
      <c r="AA5573">
        <v>202012</v>
      </c>
    </row>
    <row r="5574" spans="1:27" x14ac:dyDescent="0.2">
      <c r="A5574">
        <v>140</v>
      </c>
      <c r="B5574" t="s">
        <v>1553</v>
      </c>
      <c r="C5574" t="s">
        <v>27</v>
      </c>
      <c r="D5574" t="s">
        <v>3933</v>
      </c>
      <c r="E5574">
        <v>0</v>
      </c>
      <c r="F5574" t="s">
        <v>29</v>
      </c>
      <c r="G5574" t="s">
        <v>27</v>
      </c>
      <c r="H5574">
        <v>0</v>
      </c>
      <c r="I5574">
        <v>0</v>
      </c>
      <c r="J5574" t="s">
        <v>2947</v>
      </c>
      <c r="K5574">
        <v>202001</v>
      </c>
      <c r="L5574">
        <v>3</v>
      </c>
      <c r="M5574" t="s">
        <v>1713</v>
      </c>
      <c r="N5574" t="s">
        <v>2509</v>
      </c>
      <c r="O5574">
        <v>16</v>
      </c>
      <c r="P5574" t="s">
        <v>2546</v>
      </c>
      <c r="Q5574" t="s">
        <v>2547</v>
      </c>
      <c r="R5574">
        <v>190000</v>
      </c>
      <c r="S5574">
        <v>19000</v>
      </c>
      <c r="T5574" t="s">
        <v>2512</v>
      </c>
      <c r="U5574" t="s">
        <v>2491</v>
      </c>
      <c r="V5574" t="s">
        <v>1719</v>
      </c>
      <c r="W5574" t="s">
        <v>38</v>
      </c>
      <c r="X5574" t="s">
        <v>2548</v>
      </c>
      <c r="Y5574">
        <v>350</v>
      </c>
      <c r="Z5574">
        <v>4000333</v>
      </c>
      <c r="AA5574">
        <v>202012</v>
      </c>
    </row>
    <row r="5575" spans="1:27" x14ac:dyDescent="0.2">
      <c r="A5575">
        <v>140</v>
      </c>
      <c r="B5575" t="s">
        <v>1553</v>
      </c>
      <c r="C5575" t="s">
        <v>27</v>
      </c>
      <c r="D5575" t="s">
        <v>3933</v>
      </c>
      <c r="E5575">
        <v>0</v>
      </c>
      <c r="F5575" t="s">
        <v>29</v>
      </c>
      <c r="G5575" t="s">
        <v>39</v>
      </c>
      <c r="H5575">
        <v>1</v>
      </c>
      <c r="I5575">
        <v>1</v>
      </c>
      <c r="J5575" t="s">
        <v>2947</v>
      </c>
      <c r="K5575">
        <v>202001</v>
      </c>
      <c r="L5575">
        <v>3</v>
      </c>
      <c r="M5575" t="s">
        <v>1713</v>
      </c>
      <c r="N5575" t="s">
        <v>2509</v>
      </c>
      <c r="O5575">
        <v>16</v>
      </c>
      <c r="P5575" t="s">
        <v>2546</v>
      </c>
      <c r="Q5575" t="s">
        <v>2547</v>
      </c>
      <c r="R5575">
        <v>190000</v>
      </c>
      <c r="S5575">
        <v>19000</v>
      </c>
      <c r="T5575" t="s">
        <v>2512</v>
      </c>
      <c r="U5575" t="s">
        <v>2491</v>
      </c>
      <c r="V5575" t="s">
        <v>1719</v>
      </c>
      <c r="W5575" t="s">
        <v>38</v>
      </c>
      <c r="X5575" t="s">
        <v>2548</v>
      </c>
      <c r="Y5575">
        <v>350</v>
      </c>
      <c r="Z5575">
        <v>4000333</v>
      </c>
      <c r="AA5575">
        <v>202012</v>
      </c>
    </row>
    <row r="5576" spans="1:27" x14ac:dyDescent="0.2">
      <c r="A5576">
        <v>140</v>
      </c>
      <c r="B5576" t="s">
        <v>1553</v>
      </c>
      <c r="C5576" t="s">
        <v>27</v>
      </c>
      <c r="D5576" t="s">
        <v>3934</v>
      </c>
      <c r="E5576">
        <v>0</v>
      </c>
      <c r="F5576" t="s">
        <v>29</v>
      </c>
      <c r="G5576" t="s">
        <v>27</v>
      </c>
      <c r="H5576">
        <v>0</v>
      </c>
      <c r="I5576">
        <v>0</v>
      </c>
      <c r="J5576" t="s">
        <v>2947</v>
      </c>
      <c r="K5576">
        <v>202001</v>
      </c>
      <c r="L5576">
        <v>3</v>
      </c>
      <c r="M5576" t="s">
        <v>1713</v>
      </c>
      <c r="N5576" t="s">
        <v>2509</v>
      </c>
      <c r="O5576">
        <v>16</v>
      </c>
      <c r="P5576" t="s">
        <v>2546</v>
      </c>
      <c r="Q5576" t="s">
        <v>3935</v>
      </c>
      <c r="R5576">
        <v>254300</v>
      </c>
      <c r="S5576">
        <v>25400</v>
      </c>
      <c r="T5576" t="s">
        <v>2581</v>
      </c>
      <c r="U5576" t="s">
        <v>2535</v>
      </c>
      <c r="V5576" t="s">
        <v>1719</v>
      </c>
      <c r="W5576" t="s">
        <v>38</v>
      </c>
      <c r="X5576" t="s">
        <v>2548</v>
      </c>
      <c r="Y5576">
        <v>350</v>
      </c>
      <c r="Z5576">
        <v>4000356</v>
      </c>
      <c r="AA5576">
        <v>202012</v>
      </c>
    </row>
    <row r="5577" spans="1:27" x14ac:dyDescent="0.2">
      <c r="A5577">
        <v>140</v>
      </c>
      <c r="B5577" t="s">
        <v>1553</v>
      </c>
      <c r="C5577" t="s">
        <v>27</v>
      </c>
      <c r="D5577" t="s">
        <v>3934</v>
      </c>
      <c r="E5577">
        <v>0</v>
      </c>
      <c r="F5577" t="s">
        <v>29</v>
      </c>
      <c r="G5577" t="s">
        <v>39</v>
      </c>
      <c r="H5577">
        <v>1</v>
      </c>
      <c r="I5577">
        <v>1</v>
      </c>
      <c r="J5577" t="s">
        <v>2947</v>
      </c>
      <c r="K5577">
        <v>202001</v>
      </c>
      <c r="L5577">
        <v>3</v>
      </c>
      <c r="M5577" t="s">
        <v>1713</v>
      </c>
      <c r="N5577" t="s">
        <v>2509</v>
      </c>
      <c r="O5577">
        <v>16</v>
      </c>
      <c r="P5577" t="s">
        <v>2546</v>
      </c>
      <c r="Q5577" t="s">
        <v>3935</v>
      </c>
      <c r="R5577">
        <v>254300</v>
      </c>
      <c r="S5577">
        <v>25400</v>
      </c>
      <c r="T5577" t="s">
        <v>2581</v>
      </c>
      <c r="U5577" t="s">
        <v>2535</v>
      </c>
      <c r="V5577" t="s">
        <v>1719</v>
      </c>
      <c r="W5577" t="s">
        <v>38</v>
      </c>
      <c r="X5577" t="s">
        <v>2548</v>
      </c>
      <c r="Y5577">
        <v>350</v>
      </c>
      <c r="Z5577">
        <v>4000356</v>
      </c>
      <c r="AA5577">
        <v>202012</v>
      </c>
    </row>
    <row r="5578" spans="1:27" x14ac:dyDescent="0.2">
      <c r="A5578">
        <v>140</v>
      </c>
      <c r="B5578" t="s">
        <v>1553</v>
      </c>
      <c r="C5578" t="s">
        <v>27</v>
      </c>
      <c r="D5578" t="s">
        <v>3936</v>
      </c>
      <c r="E5578">
        <v>0</v>
      </c>
      <c r="F5578" t="s">
        <v>29</v>
      </c>
      <c r="G5578" t="s">
        <v>27</v>
      </c>
      <c r="H5578">
        <v>0</v>
      </c>
      <c r="I5578">
        <v>0</v>
      </c>
      <c r="J5578" t="s">
        <v>2947</v>
      </c>
      <c r="K5578">
        <v>202001</v>
      </c>
      <c r="L5578">
        <v>3</v>
      </c>
      <c r="M5578" t="s">
        <v>1713</v>
      </c>
      <c r="N5578" t="s">
        <v>2509</v>
      </c>
      <c r="O5578">
        <v>16</v>
      </c>
      <c r="P5578" t="s">
        <v>2546</v>
      </c>
      <c r="Q5578" t="s">
        <v>3935</v>
      </c>
      <c r="R5578">
        <v>254300</v>
      </c>
      <c r="S5578">
        <v>25400</v>
      </c>
      <c r="T5578" t="s">
        <v>2581</v>
      </c>
      <c r="U5578" t="s">
        <v>2535</v>
      </c>
      <c r="V5578" t="s">
        <v>1719</v>
      </c>
      <c r="W5578" t="s">
        <v>38</v>
      </c>
      <c r="X5578" t="s">
        <v>2548</v>
      </c>
      <c r="Y5578">
        <v>350</v>
      </c>
      <c r="Z5578">
        <v>4000373</v>
      </c>
      <c r="AA5578">
        <v>202012</v>
      </c>
    </row>
    <row r="5579" spans="1:27" x14ac:dyDescent="0.2">
      <c r="A5579">
        <v>140</v>
      </c>
      <c r="B5579" t="s">
        <v>1553</v>
      </c>
      <c r="C5579" t="s">
        <v>27</v>
      </c>
      <c r="D5579" t="s">
        <v>3936</v>
      </c>
      <c r="E5579">
        <v>0</v>
      </c>
      <c r="F5579" t="s">
        <v>29</v>
      </c>
      <c r="G5579" t="s">
        <v>39</v>
      </c>
      <c r="H5579">
        <v>1</v>
      </c>
      <c r="I5579">
        <v>1</v>
      </c>
      <c r="J5579" t="s">
        <v>2947</v>
      </c>
      <c r="K5579">
        <v>202001</v>
      </c>
      <c r="L5579">
        <v>3</v>
      </c>
      <c r="M5579" t="s">
        <v>1713</v>
      </c>
      <c r="N5579" t="s">
        <v>2509</v>
      </c>
      <c r="O5579">
        <v>16</v>
      </c>
      <c r="P5579" t="s">
        <v>2546</v>
      </c>
      <c r="Q5579" t="s">
        <v>3935</v>
      </c>
      <c r="R5579">
        <v>254300</v>
      </c>
      <c r="S5579">
        <v>25400</v>
      </c>
      <c r="T5579" t="s">
        <v>2581</v>
      </c>
      <c r="U5579" t="s">
        <v>2535</v>
      </c>
      <c r="V5579" t="s">
        <v>1719</v>
      </c>
      <c r="W5579" t="s">
        <v>38</v>
      </c>
      <c r="X5579" t="s">
        <v>2548</v>
      </c>
      <c r="Y5579">
        <v>350</v>
      </c>
      <c r="Z5579">
        <v>4000373</v>
      </c>
      <c r="AA5579">
        <v>202012</v>
      </c>
    </row>
    <row r="5580" spans="1:27" x14ac:dyDescent="0.2">
      <c r="A5580">
        <v>140</v>
      </c>
      <c r="B5580" t="s">
        <v>1553</v>
      </c>
      <c r="C5580" t="s">
        <v>27</v>
      </c>
      <c r="D5580" t="s">
        <v>3937</v>
      </c>
      <c r="E5580">
        <v>0</v>
      </c>
      <c r="F5580" t="s">
        <v>29</v>
      </c>
      <c r="G5580" t="s">
        <v>27</v>
      </c>
      <c r="H5580">
        <v>0</v>
      </c>
      <c r="I5580">
        <v>0</v>
      </c>
      <c r="J5580" t="s">
        <v>2947</v>
      </c>
      <c r="K5580">
        <v>202001</v>
      </c>
      <c r="L5580">
        <v>3</v>
      </c>
      <c r="M5580" t="s">
        <v>1713</v>
      </c>
      <c r="N5580" t="s">
        <v>2509</v>
      </c>
      <c r="O5580">
        <v>16</v>
      </c>
      <c r="P5580" t="s">
        <v>2546</v>
      </c>
      <c r="Q5580" t="s">
        <v>3935</v>
      </c>
      <c r="R5580">
        <v>282000</v>
      </c>
      <c r="S5580">
        <v>28200</v>
      </c>
      <c r="T5580" t="s">
        <v>2534</v>
      </c>
      <c r="U5580" t="s">
        <v>2535</v>
      </c>
      <c r="V5580" t="s">
        <v>1719</v>
      </c>
      <c r="W5580" t="s">
        <v>38</v>
      </c>
      <c r="X5580" t="s">
        <v>2548</v>
      </c>
      <c r="Y5580">
        <v>350</v>
      </c>
      <c r="Z5580">
        <v>16578440</v>
      </c>
      <c r="AA5580">
        <v>202012</v>
      </c>
    </row>
    <row r="5581" spans="1:27" x14ac:dyDescent="0.2">
      <c r="A5581">
        <v>140</v>
      </c>
      <c r="B5581" t="s">
        <v>1553</v>
      </c>
      <c r="C5581" t="s">
        <v>27</v>
      </c>
      <c r="D5581" t="s">
        <v>3937</v>
      </c>
      <c r="E5581">
        <v>0</v>
      </c>
      <c r="F5581" t="s">
        <v>29</v>
      </c>
      <c r="G5581" t="s">
        <v>39</v>
      </c>
      <c r="H5581">
        <v>1</v>
      </c>
      <c r="I5581">
        <v>1</v>
      </c>
      <c r="J5581" t="s">
        <v>2947</v>
      </c>
      <c r="K5581">
        <v>202001</v>
      </c>
      <c r="L5581">
        <v>3</v>
      </c>
      <c r="M5581" t="s">
        <v>1713</v>
      </c>
      <c r="N5581" t="s">
        <v>2509</v>
      </c>
      <c r="O5581">
        <v>16</v>
      </c>
      <c r="P5581" t="s">
        <v>2546</v>
      </c>
      <c r="Q5581" t="s">
        <v>3935</v>
      </c>
      <c r="R5581">
        <v>282000</v>
      </c>
      <c r="S5581">
        <v>28200</v>
      </c>
      <c r="T5581" t="s">
        <v>2534</v>
      </c>
      <c r="U5581" t="s">
        <v>2535</v>
      </c>
      <c r="V5581" t="s">
        <v>1719</v>
      </c>
      <c r="W5581" t="s">
        <v>38</v>
      </c>
      <c r="X5581" t="s">
        <v>2548</v>
      </c>
      <c r="Y5581">
        <v>350</v>
      </c>
      <c r="Z5581">
        <v>16578440</v>
      </c>
      <c r="AA5581">
        <v>202012</v>
      </c>
    </row>
    <row r="5582" spans="1:27" x14ac:dyDescent="0.2">
      <c r="A5582">
        <v>140</v>
      </c>
      <c r="B5582" t="s">
        <v>1553</v>
      </c>
      <c r="C5582" t="s">
        <v>27</v>
      </c>
      <c r="D5582" t="s">
        <v>3938</v>
      </c>
      <c r="E5582">
        <v>0</v>
      </c>
      <c r="F5582" t="s">
        <v>29</v>
      </c>
      <c r="G5582" t="s">
        <v>27</v>
      </c>
      <c r="H5582">
        <v>0.78141373900362698</v>
      </c>
      <c r="I5582">
        <v>3665210259.1799998</v>
      </c>
      <c r="J5582" t="s">
        <v>1275</v>
      </c>
      <c r="K5582">
        <v>202012</v>
      </c>
      <c r="L5582">
        <v>3</v>
      </c>
      <c r="M5582" t="s">
        <v>1713</v>
      </c>
      <c r="N5582" t="s">
        <v>2509</v>
      </c>
      <c r="O5582">
        <v>16</v>
      </c>
      <c r="P5582" t="s">
        <v>2546</v>
      </c>
      <c r="Q5582" t="s">
        <v>2565</v>
      </c>
      <c r="R5582">
        <v>282000</v>
      </c>
      <c r="S5582">
        <v>28200</v>
      </c>
      <c r="T5582" t="s">
        <v>2534</v>
      </c>
      <c r="U5582" t="s">
        <v>2535</v>
      </c>
      <c r="V5582" t="s">
        <v>1719</v>
      </c>
      <c r="W5582" t="s">
        <v>38</v>
      </c>
      <c r="X5582" t="s">
        <v>2548</v>
      </c>
      <c r="Y5582">
        <v>350</v>
      </c>
      <c r="Z5582">
        <v>4000237</v>
      </c>
      <c r="AA5582">
        <v>202012</v>
      </c>
    </row>
    <row r="5583" spans="1:27" x14ac:dyDescent="0.2">
      <c r="A5583">
        <v>140</v>
      </c>
      <c r="B5583" t="s">
        <v>1553</v>
      </c>
      <c r="C5583" t="s">
        <v>27</v>
      </c>
      <c r="D5583" t="s">
        <v>3938</v>
      </c>
      <c r="E5583">
        <v>0</v>
      </c>
      <c r="F5583" t="s">
        <v>29</v>
      </c>
      <c r="G5583" t="s">
        <v>39</v>
      </c>
      <c r="H5583">
        <v>0.21858626099637299</v>
      </c>
      <c r="I5583">
        <v>1025275812.71</v>
      </c>
      <c r="J5583" t="s">
        <v>1275</v>
      </c>
      <c r="K5583">
        <v>202012</v>
      </c>
      <c r="L5583">
        <v>3</v>
      </c>
      <c r="M5583" t="s">
        <v>1713</v>
      </c>
      <c r="N5583" t="s">
        <v>2509</v>
      </c>
      <c r="O5583">
        <v>16</v>
      </c>
      <c r="P5583" t="s">
        <v>2546</v>
      </c>
      <c r="Q5583" t="s">
        <v>2565</v>
      </c>
      <c r="R5583">
        <v>282000</v>
      </c>
      <c r="S5583">
        <v>28200</v>
      </c>
      <c r="T5583" t="s">
        <v>2534</v>
      </c>
      <c r="U5583" t="s">
        <v>2535</v>
      </c>
      <c r="V5583" t="s">
        <v>1719</v>
      </c>
      <c r="W5583" t="s">
        <v>38</v>
      </c>
      <c r="X5583" t="s">
        <v>2548</v>
      </c>
      <c r="Y5583">
        <v>350</v>
      </c>
      <c r="Z5583">
        <v>4000237</v>
      </c>
      <c r="AA5583">
        <v>202012</v>
      </c>
    </row>
    <row r="5584" spans="1:27" x14ac:dyDescent="0.2">
      <c r="A5584">
        <v>140</v>
      </c>
      <c r="B5584" t="s">
        <v>1553</v>
      </c>
      <c r="C5584" t="s">
        <v>27</v>
      </c>
      <c r="D5584" t="s">
        <v>3939</v>
      </c>
      <c r="E5584">
        <v>0</v>
      </c>
      <c r="F5584" t="s">
        <v>29</v>
      </c>
      <c r="G5584" t="s">
        <v>27</v>
      </c>
      <c r="H5584">
        <v>0</v>
      </c>
      <c r="I5584">
        <v>0</v>
      </c>
      <c r="J5584" t="s">
        <v>2947</v>
      </c>
      <c r="K5584">
        <v>202001</v>
      </c>
      <c r="L5584">
        <v>3</v>
      </c>
      <c r="M5584" t="s">
        <v>1713</v>
      </c>
      <c r="N5584" t="s">
        <v>2509</v>
      </c>
      <c r="O5584">
        <v>16</v>
      </c>
      <c r="P5584" t="s">
        <v>2546</v>
      </c>
      <c r="Q5584" t="s">
        <v>2565</v>
      </c>
      <c r="R5584">
        <v>282000</v>
      </c>
      <c r="S5584">
        <v>28200</v>
      </c>
      <c r="T5584" t="s">
        <v>2534</v>
      </c>
      <c r="U5584" t="s">
        <v>2535</v>
      </c>
      <c r="V5584" t="s">
        <v>1719</v>
      </c>
      <c r="W5584" t="s">
        <v>38</v>
      </c>
      <c r="X5584" t="s">
        <v>2548</v>
      </c>
      <c r="Y5584">
        <v>350</v>
      </c>
      <c r="Z5584">
        <v>4000245</v>
      </c>
      <c r="AA5584">
        <v>202012</v>
      </c>
    </row>
    <row r="5585" spans="1:27" x14ac:dyDescent="0.2">
      <c r="A5585">
        <v>140</v>
      </c>
      <c r="B5585" t="s">
        <v>1553</v>
      </c>
      <c r="C5585" t="s">
        <v>27</v>
      </c>
      <c r="D5585" t="s">
        <v>3939</v>
      </c>
      <c r="E5585">
        <v>0</v>
      </c>
      <c r="F5585" t="s">
        <v>29</v>
      </c>
      <c r="G5585" t="s">
        <v>39</v>
      </c>
      <c r="H5585">
        <v>1</v>
      </c>
      <c r="I5585">
        <v>1</v>
      </c>
      <c r="J5585" t="s">
        <v>2947</v>
      </c>
      <c r="K5585">
        <v>202001</v>
      </c>
      <c r="L5585">
        <v>3</v>
      </c>
      <c r="M5585" t="s">
        <v>1713</v>
      </c>
      <c r="N5585" t="s">
        <v>2509</v>
      </c>
      <c r="O5585">
        <v>16</v>
      </c>
      <c r="P5585" t="s">
        <v>2546</v>
      </c>
      <c r="Q5585" t="s">
        <v>2565</v>
      </c>
      <c r="R5585">
        <v>282000</v>
      </c>
      <c r="S5585">
        <v>28200</v>
      </c>
      <c r="T5585" t="s">
        <v>2534</v>
      </c>
      <c r="U5585" t="s">
        <v>2535</v>
      </c>
      <c r="V5585" t="s">
        <v>1719</v>
      </c>
      <c r="W5585" t="s">
        <v>38</v>
      </c>
      <c r="X5585" t="s">
        <v>2548</v>
      </c>
      <c r="Y5585">
        <v>350</v>
      </c>
      <c r="Z5585">
        <v>4000245</v>
      </c>
      <c r="AA5585">
        <v>202012</v>
      </c>
    </row>
    <row r="5586" spans="1:27" x14ac:dyDescent="0.2">
      <c r="A5586">
        <v>140</v>
      </c>
      <c r="B5586" t="s">
        <v>1553</v>
      </c>
      <c r="C5586" t="s">
        <v>27</v>
      </c>
      <c r="D5586" t="s">
        <v>3940</v>
      </c>
      <c r="E5586">
        <v>0</v>
      </c>
      <c r="F5586" t="s">
        <v>29</v>
      </c>
      <c r="G5586" t="s">
        <v>27</v>
      </c>
      <c r="H5586">
        <v>0</v>
      </c>
      <c r="I5586">
        <v>0</v>
      </c>
      <c r="J5586" t="s">
        <v>2947</v>
      </c>
      <c r="K5586">
        <v>202001</v>
      </c>
      <c r="L5586">
        <v>3</v>
      </c>
      <c r="M5586" t="s">
        <v>1713</v>
      </c>
      <c r="N5586" t="s">
        <v>2509</v>
      </c>
      <c r="O5586">
        <v>16</v>
      </c>
      <c r="P5586" t="s">
        <v>2546</v>
      </c>
      <c r="Q5586" t="s">
        <v>2565</v>
      </c>
      <c r="R5586">
        <v>282000</v>
      </c>
      <c r="S5586">
        <v>28200</v>
      </c>
      <c r="T5586" t="s">
        <v>2534</v>
      </c>
      <c r="U5586" t="s">
        <v>2535</v>
      </c>
      <c r="V5586" t="s">
        <v>1719</v>
      </c>
      <c r="W5586" t="s">
        <v>38</v>
      </c>
      <c r="X5586" t="s">
        <v>2548</v>
      </c>
      <c r="Y5586">
        <v>350</v>
      </c>
      <c r="Z5586">
        <v>4000265</v>
      </c>
      <c r="AA5586">
        <v>202012</v>
      </c>
    </row>
    <row r="5587" spans="1:27" x14ac:dyDescent="0.2">
      <c r="A5587">
        <v>140</v>
      </c>
      <c r="B5587" t="s">
        <v>1553</v>
      </c>
      <c r="C5587" t="s">
        <v>27</v>
      </c>
      <c r="D5587" t="s">
        <v>3940</v>
      </c>
      <c r="E5587">
        <v>0</v>
      </c>
      <c r="F5587" t="s">
        <v>29</v>
      </c>
      <c r="G5587" t="s">
        <v>39</v>
      </c>
      <c r="H5587">
        <v>1</v>
      </c>
      <c r="I5587">
        <v>1</v>
      </c>
      <c r="J5587" t="s">
        <v>2947</v>
      </c>
      <c r="K5587">
        <v>202001</v>
      </c>
      <c r="L5587">
        <v>3</v>
      </c>
      <c r="M5587" t="s">
        <v>1713</v>
      </c>
      <c r="N5587" t="s">
        <v>2509</v>
      </c>
      <c r="O5587">
        <v>16</v>
      </c>
      <c r="P5587" t="s">
        <v>2546</v>
      </c>
      <c r="Q5587" t="s">
        <v>2565</v>
      </c>
      <c r="R5587">
        <v>282000</v>
      </c>
      <c r="S5587">
        <v>28200</v>
      </c>
      <c r="T5587" t="s">
        <v>2534</v>
      </c>
      <c r="U5587" t="s">
        <v>2535</v>
      </c>
      <c r="V5587" t="s">
        <v>1719</v>
      </c>
      <c r="W5587" t="s">
        <v>38</v>
      </c>
      <c r="X5587" t="s">
        <v>2548</v>
      </c>
      <c r="Y5587">
        <v>350</v>
      </c>
      <c r="Z5587">
        <v>4000265</v>
      </c>
      <c r="AA5587">
        <v>202012</v>
      </c>
    </row>
    <row r="5588" spans="1:27" x14ac:dyDescent="0.2">
      <c r="A5588">
        <v>140</v>
      </c>
      <c r="B5588" t="s">
        <v>1553</v>
      </c>
      <c r="C5588" t="s">
        <v>27</v>
      </c>
      <c r="D5588" t="s">
        <v>3941</v>
      </c>
      <c r="E5588">
        <v>0</v>
      </c>
      <c r="F5588" t="s">
        <v>29</v>
      </c>
      <c r="G5588" t="s">
        <v>27</v>
      </c>
      <c r="H5588">
        <v>0</v>
      </c>
      <c r="I5588">
        <v>0</v>
      </c>
      <c r="J5588" t="s">
        <v>2947</v>
      </c>
      <c r="K5588">
        <v>202001</v>
      </c>
      <c r="L5588">
        <v>3</v>
      </c>
      <c r="M5588" t="s">
        <v>1713</v>
      </c>
      <c r="N5588" t="s">
        <v>2509</v>
      </c>
      <c r="O5588">
        <v>16</v>
      </c>
      <c r="P5588" t="s">
        <v>2546</v>
      </c>
      <c r="Q5588" t="s">
        <v>2565</v>
      </c>
      <c r="R5588">
        <v>282000</v>
      </c>
      <c r="S5588">
        <v>28200</v>
      </c>
      <c r="T5588" t="s">
        <v>2534</v>
      </c>
      <c r="U5588" t="s">
        <v>2535</v>
      </c>
      <c r="V5588" t="s">
        <v>1719</v>
      </c>
      <c r="W5588" t="s">
        <v>38</v>
      </c>
      <c r="X5588" t="s">
        <v>2548</v>
      </c>
      <c r="Y5588">
        <v>350</v>
      </c>
      <c r="Z5588">
        <v>4000348</v>
      </c>
      <c r="AA5588">
        <v>202012</v>
      </c>
    </row>
    <row r="5589" spans="1:27" x14ac:dyDescent="0.2">
      <c r="A5589">
        <v>140</v>
      </c>
      <c r="B5589" t="s">
        <v>1553</v>
      </c>
      <c r="C5589" t="s">
        <v>27</v>
      </c>
      <c r="D5589" t="s">
        <v>3941</v>
      </c>
      <c r="E5589">
        <v>0</v>
      </c>
      <c r="F5589" t="s">
        <v>29</v>
      </c>
      <c r="G5589" t="s">
        <v>39</v>
      </c>
      <c r="H5589">
        <v>1</v>
      </c>
      <c r="I5589">
        <v>1</v>
      </c>
      <c r="J5589" t="s">
        <v>2947</v>
      </c>
      <c r="K5589">
        <v>202001</v>
      </c>
      <c r="L5589">
        <v>3</v>
      </c>
      <c r="M5589" t="s">
        <v>1713</v>
      </c>
      <c r="N5589" t="s">
        <v>2509</v>
      </c>
      <c r="O5589">
        <v>16</v>
      </c>
      <c r="P5589" t="s">
        <v>2546</v>
      </c>
      <c r="Q5589" t="s">
        <v>2565</v>
      </c>
      <c r="R5589">
        <v>282000</v>
      </c>
      <c r="S5589">
        <v>28200</v>
      </c>
      <c r="T5589" t="s">
        <v>2534</v>
      </c>
      <c r="U5589" t="s">
        <v>2535</v>
      </c>
      <c r="V5589" t="s">
        <v>1719</v>
      </c>
      <c r="W5589" t="s">
        <v>38</v>
      </c>
      <c r="X5589" t="s">
        <v>2548</v>
      </c>
      <c r="Y5589">
        <v>350</v>
      </c>
      <c r="Z5589">
        <v>4000348</v>
      </c>
      <c r="AA5589">
        <v>202012</v>
      </c>
    </row>
    <row r="5590" spans="1:27" x14ac:dyDescent="0.2">
      <c r="A5590">
        <v>140</v>
      </c>
      <c r="B5590" t="s">
        <v>1553</v>
      </c>
      <c r="C5590" t="s">
        <v>27</v>
      </c>
      <c r="D5590" t="s">
        <v>3942</v>
      </c>
      <c r="E5590">
        <v>0</v>
      </c>
      <c r="F5590" t="s">
        <v>29</v>
      </c>
      <c r="G5590" t="s">
        <v>27</v>
      </c>
      <c r="H5590">
        <v>0.81161000000000005</v>
      </c>
      <c r="I5590">
        <v>0.81161000000000005</v>
      </c>
      <c r="J5590" t="s">
        <v>258</v>
      </c>
      <c r="K5590">
        <v>202001</v>
      </c>
      <c r="L5590">
        <v>3</v>
      </c>
      <c r="M5590" t="s">
        <v>1713</v>
      </c>
      <c r="N5590" t="s">
        <v>2509</v>
      </c>
      <c r="O5590">
        <v>16</v>
      </c>
      <c r="P5590" t="s">
        <v>2546</v>
      </c>
      <c r="Q5590" t="s">
        <v>2565</v>
      </c>
      <c r="R5590">
        <v>282000</v>
      </c>
      <c r="S5590">
        <v>28200</v>
      </c>
      <c r="T5590" t="s">
        <v>2534</v>
      </c>
      <c r="U5590" t="s">
        <v>2535</v>
      </c>
      <c r="V5590" t="s">
        <v>1719</v>
      </c>
      <c r="W5590" t="s">
        <v>38</v>
      </c>
      <c r="X5590" t="s">
        <v>2548</v>
      </c>
      <c r="Y5590">
        <v>350</v>
      </c>
      <c r="Z5590">
        <v>4000339</v>
      </c>
      <c r="AA5590">
        <v>202012</v>
      </c>
    </row>
    <row r="5591" spans="1:27" x14ac:dyDescent="0.2">
      <c r="A5591">
        <v>140</v>
      </c>
      <c r="B5591" t="s">
        <v>1553</v>
      </c>
      <c r="C5591" t="s">
        <v>27</v>
      </c>
      <c r="D5591" t="s">
        <v>3942</v>
      </c>
      <c r="E5591">
        <v>0</v>
      </c>
      <c r="F5591" t="s">
        <v>29</v>
      </c>
      <c r="G5591" t="s">
        <v>39</v>
      </c>
      <c r="H5591">
        <v>0.18839</v>
      </c>
      <c r="I5591">
        <v>0.18839</v>
      </c>
      <c r="J5591" t="s">
        <v>258</v>
      </c>
      <c r="K5591">
        <v>202001</v>
      </c>
      <c r="L5591">
        <v>3</v>
      </c>
      <c r="M5591" t="s">
        <v>1713</v>
      </c>
      <c r="N5591" t="s">
        <v>2509</v>
      </c>
      <c r="O5591">
        <v>16</v>
      </c>
      <c r="P5591" t="s">
        <v>2546</v>
      </c>
      <c r="Q5591" t="s">
        <v>2565</v>
      </c>
      <c r="R5591">
        <v>282000</v>
      </c>
      <c r="S5591">
        <v>28200</v>
      </c>
      <c r="T5591" t="s">
        <v>2534</v>
      </c>
      <c r="U5591" t="s">
        <v>2535</v>
      </c>
      <c r="V5591" t="s">
        <v>1719</v>
      </c>
      <c r="W5591" t="s">
        <v>38</v>
      </c>
      <c r="X5591" t="s">
        <v>2548</v>
      </c>
      <c r="Y5591">
        <v>350</v>
      </c>
      <c r="Z5591">
        <v>4000339</v>
      </c>
      <c r="AA5591">
        <v>202012</v>
      </c>
    </row>
    <row r="5592" spans="1:27" x14ac:dyDescent="0.2">
      <c r="A5592">
        <v>140</v>
      </c>
      <c r="B5592" t="s">
        <v>1553</v>
      </c>
      <c r="C5592" t="s">
        <v>27</v>
      </c>
      <c r="D5592" t="s">
        <v>3943</v>
      </c>
      <c r="E5592">
        <v>0</v>
      </c>
      <c r="F5592" t="s">
        <v>29</v>
      </c>
      <c r="G5592" t="s">
        <v>27</v>
      </c>
      <c r="H5592">
        <v>0.81161000000000005</v>
      </c>
      <c r="I5592">
        <v>0.81161000000000005</v>
      </c>
      <c r="J5592" t="s">
        <v>258</v>
      </c>
      <c r="K5592">
        <v>202001</v>
      </c>
      <c r="L5592">
        <v>3</v>
      </c>
      <c r="M5592" t="s">
        <v>1713</v>
      </c>
      <c r="N5592" t="s">
        <v>2509</v>
      </c>
      <c r="O5592">
        <v>16</v>
      </c>
      <c r="P5592" t="s">
        <v>2546</v>
      </c>
      <c r="Q5592" t="s">
        <v>2565</v>
      </c>
      <c r="R5592">
        <v>282000</v>
      </c>
      <c r="S5592">
        <v>28200</v>
      </c>
      <c r="T5592" t="s">
        <v>2534</v>
      </c>
      <c r="U5592" t="s">
        <v>2535</v>
      </c>
      <c r="V5592" t="s">
        <v>1719</v>
      </c>
      <c r="W5592" t="s">
        <v>38</v>
      </c>
      <c r="X5592" t="s">
        <v>2548</v>
      </c>
      <c r="Y5592">
        <v>350</v>
      </c>
      <c r="Z5592">
        <v>4000424</v>
      </c>
      <c r="AA5592">
        <v>202012</v>
      </c>
    </row>
    <row r="5593" spans="1:27" x14ac:dyDescent="0.2">
      <c r="A5593">
        <v>140</v>
      </c>
      <c r="B5593" t="s">
        <v>1553</v>
      </c>
      <c r="C5593" t="s">
        <v>27</v>
      </c>
      <c r="D5593" t="s">
        <v>3943</v>
      </c>
      <c r="E5593">
        <v>0</v>
      </c>
      <c r="F5593" t="s">
        <v>29</v>
      </c>
      <c r="G5593" t="s">
        <v>39</v>
      </c>
      <c r="H5593">
        <v>0.18839</v>
      </c>
      <c r="I5593">
        <v>0.18839</v>
      </c>
      <c r="J5593" t="s">
        <v>258</v>
      </c>
      <c r="K5593">
        <v>202001</v>
      </c>
      <c r="L5593">
        <v>3</v>
      </c>
      <c r="M5593" t="s">
        <v>1713</v>
      </c>
      <c r="N5593" t="s">
        <v>2509</v>
      </c>
      <c r="O5593">
        <v>16</v>
      </c>
      <c r="P5593" t="s">
        <v>2546</v>
      </c>
      <c r="Q5593" t="s">
        <v>2565</v>
      </c>
      <c r="R5593">
        <v>282000</v>
      </c>
      <c r="S5593">
        <v>28200</v>
      </c>
      <c r="T5593" t="s">
        <v>2534</v>
      </c>
      <c r="U5593" t="s">
        <v>2535</v>
      </c>
      <c r="V5593" t="s">
        <v>1719</v>
      </c>
      <c r="W5593" t="s">
        <v>38</v>
      </c>
      <c r="X5593" t="s">
        <v>2548</v>
      </c>
      <c r="Y5593">
        <v>350</v>
      </c>
      <c r="Z5593">
        <v>4000424</v>
      </c>
      <c r="AA5593">
        <v>202012</v>
      </c>
    </row>
    <row r="5594" spans="1:27" x14ac:dyDescent="0.2">
      <c r="A5594">
        <v>140</v>
      </c>
      <c r="B5594" t="s">
        <v>1553</v>
      </c>
      <c r="C5594" t="s">
        <v>27</v>
      </c>
      <c r="D5594" t="s">
        <v>2564</v>
      </c>
      <c r="E5594">
        <v>-22696131.32</v>
      </c>
      <c r="F5594" t="s">
        <v>29</v>
      </c>
      <c r="G5594" t="s">
        <v>27</v>
      </c>
      <c r="H5594">
        <v>0.78141373900362698</v>
      </c>
      <c r="I5594">
        <v>3665210259.1799998</v>
      </c>
      <c r="J5594" t="s">
        <v>1275</v>
      </c>
      <c r="K5594">
        <v>202012</v>
      </c>
      <c r="L5594">
        <v>3</v>
      </c>
      <c r="M5594" t="s">
        <v>1713</v>
      </c>
      <c r="N5594" t="s">
        <v>2509</v>
      </c>
      <c r="O5594">
        <v>16</v>
      </c>
      <c r="P5594" t="s">
        <v>2546</v>
      </c>
      <c r="Q5594" t="s">
        <v>2565</v>
      </c>
      <c r="R5594">
        <v>282000</v>
      </c>
      <c r="S5594">
        <v>28200</v>
      </c>
      <c r="T5594" t="s">
        <v>2534</v>
      </c>
      <c r="U5594" t="s">
        <v>2535</v>
      </c>
      <c r="V5594" t="s">
        <v>1719</v>
      </c>
      <c r="W5594" t="s">
        <v>38</v>
      </c>
      <c r="X5594" t="s">
        <v>2548</v>
      </c>
      <c r="Y5594">
        <v>350</v>
      </c>
      <c r="Z5594">
        <v>4000257</v>
      </c>
      <c r="AA5594">
        <v>202012</v>
      </c>
    </row>
    <row r="5595" spans="1:27" x14ac:dyDescent="0.2">
      <c r="A5595">
        <v>140</v>
      </c>
      <c r="B5595" t="s">
        <v>1553</v>
      </c>
      <c r="C5595" t="s">
        <v>27</v>
      </c>
      <c r="D5595" t="s">
        <v>2564</v>
      </c>
      <c r="E5595">
        <v>-6348829.3600000003</v>
      </c>
      <c r="F5595" t="s">
        <v>29</v>
      </c>
      <c r="G5595" t="s">
        <v>39</v>
      </c>
      <c r="H5595">
        <v>0.21858626099637299</v>
      </c>
      <c r="I5595">
        <v>1025275812.71</v>
      </c>
      <c r="J5595" t="s">
        <v>1275</v>
      </c>
      <c r="K5595">
        <v>202012</v>
      </c>
      <c r="L5595">
        <v>3</v>
      </c>
      <c r="M5595" t="s">
        <v>1713</v>
      </c>
      <c r="N5595" t="s">
        <v>2509</v>
      </c>
      <c r="O5595">
        <v>16</v>
      </c>
      <c r="P5595" t="s">
        <v>2546</v>
      </c>
      <c r="Q5595" t="s">
        <v>2565</v>
      </c>
      <c r="R5595">
        <v>282000</v>
      </c>
      <c r="S5595">
        <v>28200</v>
      </c>
      <c r="T5595" t="s">
        <v>2534</v>
      </c>
      <c r="U5595" t="s">
        <v>2535</v>
      </c>
      <c r="V5595" t="s">
        <v>1719</v>
      </c>
      <c r="W5595" t="s">
        <v>38</v>
      </c>
      <c r="X5595" t="s">
        <v>2548</v>
      </c>
      <c r="Y5595">
        <v>350</v>
      </c>
      <c r="Z5595">
        <v>4000257</v>
      </c>
      <c r="AA5595">
        <v>202012</v>
      </c>
    </row>
    <row r="5596" spans="1:27" x14ac:dyDescent="0.2">
      <c r="A5596">
        <v>140</v>
      </c>
      <c r="B5596" t="s">
        <v>1553</v>
      </c>
      <c r="C5596" t="s">
        <v>27</v>
      </c>
      <c r="D5596" t="s">
        <v>3944</v>
      </c>
      <c r="E5596">
        <v>0</v>
      </c>
      <c r="F5596" t="s">
        <v>29</v>
      </c>
      <c r="G5596" t="s">
        <v>27</v>
      </c>
      <c r="H5596">
        <v>0</v>
      </c>
      <c r="I5596">
        <v>0</v>
      </c>
      <c r="J5596" t="s">
        <v>2947</v>
      </c>
      <c r="K5596">
        <v>202001</v>
      </c>
      <c r="L5596">
        <v>3</v>
      </c>
      <c r="M5596" t="s">
        <v>1713</v>
      </c>
      <c r="N5596" t="s">
        <v>2509</v>
      </c>
      <c r="O5596">
        <v>16</v>
      </c>
      <c r="P5596" t="s">
        <v>2546</v>
      </c>
      <c r="Q5596" t="s">
        <v>2565</v>
      </c>
      <c r="R5596">
        <v>282000</v>
      </c>
      <c r="S5596">
        <v>28200</v>
      </c>
      <c r="T5596" t="s">
        <v>2534</v>
      </c>
      <c r="U5596" t="s">
        <v>2535</v>
      </c>
      <c r="V5596" t="s">
        <v>1719</v>
      </c>
      <c r="W5596" t="s">
        <v>38</v>
      </c>
      <c r="X5596" t="s">
        <v>2548</v>
      </c>
      <c r="Y5596">
        <v>350</v>
      </c>
      <c r="Z5596">
        <v>16578443</v>
      </c>
      <c r="AA5596">
        <v>202012</v>
      </c>
    </row>
    <row r="5597" spans="1:27" x14ac:dyDescent="0.2">
      <c r="A5597">
        <v>140</v>
      </c>
      <c r="B5597" t="s">
        <v>1553</v>
      </c>
      <c r="C5597" t="s">
        <v>27</v>
      </c>
      <c r="D5597" t="s">
        <v>3944</v>
      </c>
      <c r="E5597">
        <v>0</v>
      </c>
      <c r="F5597" t="s">
        <v>29</v>
      </c>
      <c r="G5597" t="s">
        <v>39</v>
      </c>
      <c r="H5597">
        <v>1</v>
      </c>
      <c r="I5597">
        <v>1</v>
      </c>
      <c r="J5597" t="s">
        <v>2947</v>
      </c>
      <c r="K5597">
        <v>202001</v>
      </c>
      <c r="L5597">
        <v>3</v>
      </c>
      <c r="M5597" t="s">
        <v>1713</v>
      </c>
      <c r="N5597" t="s">
        <v>2509</v>
      </c>
      <c r="O5597">
        <v>16</v>
      </c>
      <c r="P5597" t="s">
        <v>2546</v>
      </c>
      <c r="Q5597" t="s">
        <v>2565</v>
      </c>
      <c r="R5597">
        <v>282000</v>
      </c>
      <c r="S5597">
        <v>28200</v>
      </c>
      <c r="T5597" t="s">
        <v>2534</v>
      </c>
      <c r="U5597" t="s">
        <v>2535</v>
      </c>
      <c r="V5597" t="s">
        <v>1719</v>
      </c>
      <c r="W5597" t="s">
        <v>38</v>
      </c>
      <c r="X5597" t="s">
        <v>2548</v>
      </c>
      <c r="Y5597">
        <v>350</v>
      </c>
      <c r="Z5597">
        <v>16578443</v>
      </c>
      <c r="AA5597">
        <v>202012</v>
      </c>
    </row>
    <row r="5598" spans="1:27" x14ac:dyDescent="0.2">
      <c r="A5598">
        <v>140</v>
      </c>
      <c r="B5598" t="s">
        <v>1553</v>
      </c>
      <c r="C5598" t="s">
        <v>27</v>
      </c>
      <c r="D5598" t="s">
        <v>3945</v>
      </c>
      <c r="E5598">
        <v>0</v>
      </c>
      <c r="F5598" t="s">
        <v>29</v>
      </c>
      <c r="G5598" t="s">
        <v>27</v>
      </c>
      <c r="H5598">
        <v>0</v>
      </c>
      <c r="I5598">
        <v>0</v>
      </c>
      <c r="J5598" t="s">
        <v>2947</v>
      </c>
      <c r="K5598">
        <v>202001</v>
      </c>
      <c r="L5598">
        <v>3</v>
      </c>
      <c r="M5598" t="s">
        <v>1713</v>
      </c>
      <c r="N5598" t="s">
        <v>2509</v>
      </c>
      <c r="O5598">
        <v>16</v>
      </c>
      <c r="P5598" t="s">
        <v>2546</v>
      </c>
      <c r="Q5598" t="s">
        <v>2565</v>
      </c>
      <c r="R5598">
        <v>282000</v>
      </c>
      <c r="S5598">
        <v>28200</v>
      </c>
      <c r="T5598" t="s">
        <v>2534</v>
      </c>
      <c r="U5598" t="s">
        <v>2535</v>
      </c>
      <c r="V5598" t="s">
        <v>1719</v>
      </c>
      <c r="W5598" t="s">
        <v>38</v>
      </c>
      <c r="X5598" t="s">
        <v>2548</v>
      </c>
      <c r="Y5598">
        <v>350</v>
      </c>
      <c r="Z5598">
        <v>16580560</v>
      </c>
      <c r="AA5598">
        <v>202012</v>
      </c>
    </row>
    <row r="5599" spans="1:27" x14ac:dyDescent="0.2">
      <c r="A5599">
        <v>140</v>
      </c>
      <c r="B5599" t="s">
        <v>1553</v>
      </c>
      <c r="C5599" t="s">
        <v>27</v>
      </c>
      <c r="D5599" t="s">
        <v>3945</v>
      </c>
      <c r="E5599">
        <v>0</v>
      </c>
      <c r="F5599" t="s">
        <v>29</v>
      </c>
      <c r="G5599" t="s">
        <v>39</v>
      </c>
      <c r="H5599">
        <v>1</v>
      </c>
      <c r="I5599">
        <v>1</v>
      </c>
      <c r="J5599" t="s">
        <v>2947</v>
      </c>
      <c r="K5599">
        <v>202001</v>
      </c>
      <c r="L5599">
        <v>3</v>
      </c>
      <c r="M5599" t="s">
        <v>1713</v>
      </c>
      <c r="N5599" t="s">
        <v>2509</v>
      </c>
      <c r="O5599">
        <v>16</v>
      </c>
      <c r="P5599" t="s">
        <v>2546</v>
      </c>
      <c r="Q5599" t="s">
        <v>2565</v>
      </c>
      <c r="R5599">
        <v>282000</v>
      </c>
      <c r="S5599">
        <v>28200</v>
      </c>
      <c r="T5599" t="s">
        <v>2534</v>
      </c>
      <c r="U5599" t="s">
        <v>2535</v>
      </c>
      <c r="V5599" t="s">
        <v>1719</v>
      </c>
      <c r="W5599" t="s">
        <v>38</v>
      </c>
      <c r="X5599" t="s">
        <v>2548</v>
      </c>
      <c r="Y5599">
        <v>350</v>
      </c>
      <c r="Z5599">
        <v>16580560</v>
      </c>
      <c r="AA5599">
        <v>202012</v>
      </c>
    </row>
    <row r="5600" spans="1:27" x14ac:dyDescent="0.2">
      <c r="A5600">
        <v>140</v>
      </c>
      <c r="B5600" t="s">
        <v>1553</v>
      </c>
      <c r="C5600" t="s">
        <v>27</v>
      </c>
      <c r="D5600" t="s">
        <v>2566</v>
      </c>
      <c r="E5600">
        <v>-3505841.87</v>
      </c>
      <c r="F5600" t="s">
        <v>29</v>
      </c>
      <c r="G5600" t="s">
        <v>27</v>
      </c>
      <c r="H5600">
        <v>0.78395382164535499</v>
      </c>
      <c r="I5600">
        <v>2441444717.6199999</v>
      </c>
      <c r="J5600" t="s">
        <v>1309</v>
      </c>
      <c r="K5600">
        <v>202012</v>
      </c>
      <c r="L5600">
        <v>3</v>
      </c>
      <c r="M5600" t="s">
        <v>1713</v>
      </c>
      <c r="N5600" t="s">
        <v>2509</v>
      </c>
      <c r="O5600">
        <v>16</v>
      </c>
      <c r="P5600" t="s">
        <v>2546</v>
      </c>
      <c r="Q5600" t="s">
        <v>2565</v>
      </c>
      <c r="R5600">
        <v>282000</v>
      </c>
      <c r="S5600">
        <v>28200</v>
      </c>
      <c r="T5600" t="s">
        <v>2534</v>
      </c>
      <c r="U5600" t="s">
        <v>2535</v>
      </c>
      <c r="V5600" t="s">
        <v>1719</v>
      </c>
      <c r="W5600" t="s">
        <v>38</v>
      </c>
      <c r="X5600" t="s">
        <v>2548</v>
      </c>
      <c r="Y5600">
        <v>350</v>
      </c>
      <c r="Z5600">
        <v>4000244</v>
      </c>
      <c r="AA5600">
        <v>202012</v>
      </c>
    </row>
    <row r="5601" spans="1:27" x14ac:dyDescent="0.2">
      <c r="A5601">
        <v>140</v>
      </c>
      <c r="B5601" t="s">
        <v>1553</v>
      </c>
      <c r="C5601" t="s">
        <v>27</v>
      </c>
      <c r="D5601" t="s">
        <v>2566</v>
      </c>
      <c r="E5601">
        <v>-966158.61</v>
      </c>
      <c r="F5601" t="s">
        <v>29</v>
      </c>
      <c r="G5601" t="s">
        <v>39</v>
      </c>
      <c r="H5601">
        <v>0.21604617835464501</v>
      </c>
      <c r="I5601">
        <v>672826365.97000003</v>
      </c>
      <c r="J5601" t="s">
        <v>1309</v>
      </c>
      <c r="K5601">
        <v>202012</v>
      </c>
      <c r="L5601">
        <v>3</v>
      </c>
      <c r="M5601" t="s">
        <v>1713</v>
      </c>
      <c r="N5601" t="s">
        <v>2509</v>
      </c>
      <c r="O5601">
        <v>16</v>
      </c>
      <c r="P5601" t="s">
        <v>2546</v>
      </c>
      <c r="Q5601" t="s">
        <v>2565</v>
      </c>
      <c r="R5601">
        <v>282000</v>
      </c>
      <c r="S5601">
        <v>28200</v>
      </c>
      <c r="T5601" t="s">
        <v>2534</v>
      </c>
      <c r="U5601" t="s">
        <v>2535</v>
      </c>
      <c r="V5601" t="s">
        <v>1719</v>
      </c>
      <c r="W5601" t="s">
        <v>38</v>
      </c>
      <c r="X5601" t="s">
        <v>2548</v>
      </c>
      <c r="Y5601">
        <v>350</v>
      </c>
      <c r="Z5601">
        <v>4000244</v>
      </c>
      <c r="AA5601">
        <v>202012</v>
      </c>
    </row>
    <row r="5602" spans="1:27" x14ac:dyDescent="0.2">
      <c r="A5602">
        <v>140</v>
      </c>
      <c r="B5602" t="s">
        <v>1553</v>
      </c>
      <c r="C5602" t="s">
        <v>27</v>
      </c>
      <c r="D5602" t="s">
        <v>2567</v>
      </c>
      <c r="E5602">
        <v>-748162.58</v>
      </c>
      <c r="F5602" t="s">
        <v>29</v>
      </c>
      <c r="G5602" t="s">
        <v>27</v>
      </c>
      <c r="H5602">
        <v>0.78395382164535499</v>
      </c>
      <c r="I5602">
        <v>2441444717.6199999</v>
      </c>
      <c r="J5602" t="s">
        <v>1309</v>
      </c>
      <c r="K5602">
        <v>202012</v>
      </c>
      <c r="L5602">
        <v>3</v>
      </c>
      <c r="M5602" t="s">
        <v>1713</v>
      </c>
      <c r="N5602" t="s">
        <v>2509</v>
      </c>
      <c r="O5602">
        <v>16</v>
      </c>
      <c r="P5602" t="s">
        <v>2546</v>
      </c>
      <c r="Q5602" t="s">
        <v>2565</v>
      </c>
      <c r="R5602">
        <v>282000</v>
      </c>
      <c r="S5602">
        <v>28200</v>
      </c>
      <c r="T5602" t="s">
        <v>2534</v>
      </c>
      <c r="U5602" t="s">
        <v>2535</v>
      </c>
      <c r="V5602" t="s">
        <v>1719</v>
      </c>
      <c r="W5602" t="s">
        <v>38</v>
      </c>
      <c r="X5602" t="s">
        <v>2548</v>
      </c>
      <c r="Y5602">
        <v>350</v>
      </c>
      <c r="Z5602">
        <v>4000334</v>
      </c>
      <c r="AA5602">
        <v>202012</v>
      </c>
    </row>
    <row r="5603" spans="1:27" x14ac:dyDescent="0.2">
      <c r="A5603">
        <v>140</v>
      </c>
      <c r="B5603" t="s">
        <v>1553</v>
      </c>
      <c r="C5603" t="s">
        <v>27</v>
      </c>
      <c r="D5603" t="s">
        <v>2567</v>
      </c>
      <c r="E5603">
        <v>-206182.64</v>
      </c>
      <c r="F5603" t="s">
        <v>29</v>
      </c>
      <c r="G5603" t="s">
        <v>39</v>
      </c>
      <c r="H5603">
        <v>0.21604617835464501</v>
      </c>
      <c r="I5603">
        <v>672826365.97000003</v>
      </c>
      <c r="J5603" t="s">
        <v>1309</v>
      </c>
      <c r="K5603">
        <v>202012</v>
      </c>
      <c r="L5603">
        <v>3</v>
      </c>
      <c r="M5603" t="s">
        <v>1713</v>
      </c>
      <c r="N5603" t="s">
        <v>2509</v>
      </c>
      <c r="O5603">
        <v>16</v>
      </c>
      <c r="P5603" t="s">
        <v>2546</v>
      </c>
      <c r="Q5603" t="s">
        <v>2565</v>
      </c>
      <c r="R5603">
        <v>282000</v>
      </c>
      <c r="S5603">
        <v>28200</v>
      </c>
      <c r="T5603" t="s">
        <v>2534</v>
      </c>
      <c r="U5603" t="s">
        <v>2535</v>
      </c>
      <c r="V5603" t="s">
        <v>1719</v>
      </c>
      <c r="W5603" t="s">
        <v>38</v>
      </c>
      <c r="X5603" t="s">
        <v>2548</v>
      </c>
      <c r="Y5603">
        <v>350</v>
      </c>
      <c r="Z5603">
        <v>4000334</v>
      </c>
      <c r="AA5603">
        <v>202012</v>
      </c>
    </row>
    <row r="5604" spans="1:27" x14ac:dyDescent="0.2">
      <c r="A5604">
        <v>140</v>
      </c>
      <c r="B5604" t="s">
        <v>1553</v>
      </c>
      <c r="C5604" t="s">
        <v>27</v>
      </c>
      <c r="D5604" t="s">
        <v>3946</v>
      </c>
      <c r="E5604">
        <v>0</v>
      </c>
      <c r="F5604" t="s">
        <v>29</v>
      </c>
      <c r="G5604" t="s">
        <v>27</v>
      </c>
      <c r="H5604">
        <v>0</v>
      </c>
      <c r="I5604">
        <v>0</v>
      </c>
      <c r="J5604" t="s">
        <v>2947</v>
      </c>
      <c r="K5604">
        <v>202001</v>
      </c>
      <c r="L5604">
        <v>3</v>
      </c>
      <c r="M5604" t="s">
        <v>1713</v>
      </c>
      <c r="N5604" t="s">
        <v>2509</v>
      </c>
      <c r="O5604">
        <v>16</v>
      </c>
      <c r="P5604" t="s">
        <v>2546</v>
      </c>
      <c r="Q5604" t="s">
        <v>2569</v>
      </c>
      <c r="R5604">
        <v>283000</v>
      </c>
      <c r="S5604">
        <v>28300</v>
      </c>
      <c r="T5604" t="s">
        <v>2541</v>
      </c>
      <c r="U5604" t="s">
        <v>2535</v>
      </c>
      <c r="V5604" t="s">
        <v>1719</v>
      </c>
      <c r="W5604" t="s">
        <v>38</v>
      </c>
      <c r="X5604" t="s">
        <v>2548</v>
      </c>
      <c r="Y5604">
        <v>350</v>
      </c>
      <c r="Z5604">
        <v>4073016</v>
      </c>
      <c r="AA5604">
        <v>202012</v>
      </c>
    </row>
    <row r="5605" spans="1:27" x14ac:dyDescent="0.2">
      <c r="A5605">
        <v>140</v>
      </c>
      <c r="B5605" t="s">
        <v>1553</v>
      </c>
      <c r="C5605" t="s">
        <v>27</v>
      </c>
      <c r="D5605" t="s">
        <v>3946</v>
      </c>
      <c r="E5605">
        <v>0</v>
      </c>
      <c r="F5605" t="s">
        <v>29</v>
      </c>
      <c r="G5605" t="s">
        <v>39</v>
      </c>
      <c r="H5605">
        <v>1</v>
      </c>
      <c r="I5605">
        <v>1</v>
      </c>
      <c r="J5605" t="s">
        <v>2947</v>
      </c>
      <c r="K5605">
        <v>202001</v>
      </c>
      <c r="L5605">
        <v>3</v>
      </c>
      <c r="M5605" t="s">
        <v>1713</v>
      </c>
      <c r="N5605" t="s">
        <v>2509</v>
      </c>
      <c r="O5605">
        <v>16</v>
      </c>
      <c r="P5605" t="s">
        <v>2546</v>
      </c>
      <c r="Q5605" t="s">
        <v>2569</v>
      </c>
      <c r="R5605">
        <v>283000</v>
      </c>
      <c r="S5605">
        <v>28300</v>
      </c>
      <c r="T5605" t="s">
        <v>2541</v>
      </c>
      <c r="U5605" t="s">
        <v>2535</v>
      </c>
      <c r="V5605" t="s">
        <v>1719</v>
      </c>
      <c r="W5605" t="s">
        <v>38</v>
      </c>
      <c r="X5605" t="s">
        <v>2548</v>
      </c>
      <c r="Y5605">
        <v>350</v>
      </c>
      <c r="Z5605">
        <v>4073016</v>
      </c>
      <c r="AA5605">
        <v>202012</v>
      </c>
    </row>
    <row r="5606" spans="1:27" x14ac:dyDescent="0.2">
      <c r="A5606">
        <v>140</v>
      </c>
      <c r="B5606" t="s">
        <v>1553</v>
      </c>
      <c r="C5606" t="s">
        <v>27</v>
      </c>
      <c r="D5606" t="s">
        <v>3947</v>
      </c>
      <c r="E5606">
        <v>0</v>
      </c>
      <c r="F5606" t="s">
        <v>29</v>
      </c>
      <c r="G5606" t="s">
        <v>27</v>
      </c>
      <c r="H5606">
        <v>0</v>
      </c>
      <c r="I5606">
        <v>0</v>
      </c>
      <c r="J5606" t="s">
        <v>2947</v>
      </c>
      <c r="K5606">
        <v>202001</v>
      </c>
      <c r="L5606">
        <v>3</v>
      </c>
      <c r="M5606" t="s">
        <v>1713</v>
      </c>
      <c r="N5606" t="s">
        <v>2509</v>
      </c>
      <c r="O5606">
        <v>16</v>
      </c>
      <c r="P5606" t="s">
        <v>2546</v>
      </c>
      <c r="Q5606" t="s">
        <v>2569</v>
      </c>
      <c r="R5606">
        <v>283000</v>
      </c>
      <c r="S5606">
        <v>28300</v>
      </c>
      <c r="T5606" t="s">
        <v>2541</v>
      </c>
      <c r="U5606" t="s">
        <v>2535</v>
      </c>
      <c r="V5606" t="s">
        <v>1719</v>
      </c>
      <c r="W5606" t="s">
        <v>38</v>
      </c>
      <c r="X5606" t="s">
        <v>2548</v>
      </c>
      <c r="Y5606">
        <v>350</v>
      </c>
      <c r="Z5606">
        <v>4073015</v>
      </c>
      <c r="AA5606">
        <v>202012</v>
      </c>
    </row>
    <row r="5607" spans="1:27" x14ac:dyDescent="0.2">
      <c r="A5607">
        <v>140</v>
      </c>
      <c r="B5607" t="s">
        <v>1553</v>
      </c>
      <c r="C5607" t="s">
        <v>27</v>
      </c>
      <c r="D5607" t="s">
        <v>3947</v>
      </c>
      <c r="E5607">
        <v>0</v>
      </c>
      <c r="F5607" t="s">
        <v>29</v>
      </c>
      <c r="G5607" t="s">
        <v>39</v>
      </c>
      <c r="H5607">
        <v>1</v>
      </c>
      <c r="I5607">
        <v>1</v>
      </c>
      <c r="J5607" t="s">
        <v>2947</v>
      </c>
      <c r="K5607">
        <v>202001</v>
      </c>
      <c r="L5607">
        <v>3</v>
      </c>
      <c r="M5607" t="s">
        <v>1713</v>
      </c>
      <c r="N5607" t="s">
        <v>2509</v>
      </c>
      <c r="O5607">
        <v>16</v>
      </c>
      <c r="P5607" t="s">
        <v>2546</v>
      </c>
      <c r="Q5607" t="s">
        <v>2569</v>
      </c>
      <c r="R5607">
        <v>283000</v>
      </c>
      <c r="S5607">
        <v>28300</v>
      </c>
      <c r="T5607" t="s">
        <v>2541</v>
      </c>
      <c r="U5607" t="s">
        <v>2535</v>
      </c>
      <c r="V5607" t="s">
        <v>1719</v>
      </c>
      <c r="W5607" t="s">
        <v>38</v>
      </c>
      <c r="X5607" t="s">
        <v>2548</v>
      </c>
      <c r="Y5607">
        <v>350</v>
      </c>
      <c r="Z5607">
        <v>4073015</v>
      </c>
      <c r="AA5607">
        <v>202012</v>
      </c>
    </row>
    <row r="5608" spans="1:27" x14ac:dyDescent="0.2">
      <c r="A5608">
        <v>140</v>
      </c>
      <c r="B5608" t="s">
        <v>1553</v>
      </c>
      <c r="C5608" t="s">
        <v>27</v>
      </c>
      <c r="D5608" t="s">
        <v>3948</v>
      </c>
      <c r="E5608">
        <v>0</v>
      </c>
      <c r="F5608" t="s">
        <v>29</v>
      </c>
      <c r="G5608" t="s">
        <v>27</v>
      </c>
      <c r="H5608">
        <v>0</v>
      </c>
      <c r="I5608">
        <v>0</v>
      </c>
      <c r="J5608" t="s">
        <v>2947</v>
      </c>
      <c r="K5608">
        <v>202001</v>
      </c>
      <c r="L5608">
        <v>3</v>
      </c>
      <c r="M5608" t="s">
        <v>1713</v>
      </c>
      <c r="N5608" t="s">
        <v>2509</v>
      </c>
      <c r="O5608">
        <v>16</v>
      </c>
      <c r="P5608" t="s">
        <v>2546</v>
      </c>
      <c r="Q5608" t="s">
        <v>2569</v>
      </c>
      <c r="R5608">
        <v>283000</v>
      </c>
      <c r="S5608">
        <v>28300</v>
      </c>
      <c r="T5608" t="s">
        <v>2541</v>
      </c>
      <c r="U5608" t="s">
        <v>2535</v>
      </c>
      <c r="V5608" t="s">
        <v>1719</v>
      </c>
      <c r="W5608" t="s">
        <v>38</v>
      </c>
      <c r="X5608" t="s">
        <v>2548</v>
      </c>
      <c r="Y5608">
        <v>350</v>
      </c>
      <c r="Z5608">
        <v>4073036</v>
      </c>
      <c r="AA5608">
        <v>202012</v>
      </c>
    </row>
    <row r="5609" spans="1:27" x14ac:dyDescent="0.2">
      <c r="A5609">
        <v>140</v>
      </c>
      <c r="B5609" t="s">
        <v>1553</v>
      </c>
      <c r="C5609" t="s">
        <v>27</v>
      </c>
      <c r="D5609" t="s">
        <v>3948</v>
      </c>
      <c r="E5609">
        <v>0</v>
      </c>
      <c r="F5609" t="s">
        <v>29</v>
      </c>
      <c r="G5609" t="s">
        <v>39</v>
      </c>
      <c r="H5609">
        <v>1</v>
      </c>
      <c r="I5609">
        <v>1</v>
      </c>
      <c r="J5609" t="s">
        <v>2947</v>
      </c>
      <c r="K5609">
        <v>202001</v>
      </c>
      <c r="L5609">
        <v>3</v>
      </c>
      <c r="M5609" t="s">
        <v>1713</v>
      </c>
      <c r="N5609" t="s">
        <v>2509</v>
      </c>
      <c r="O5609">
        <v>16</v>
      </c>
      <c r="P5609" t="s">
        <v>2546</v>
      </c>
      <c r="Q5609" t="s">
        <v>2569</v>
      </c>
      <c r="R5609">
        <v>283000</v>
      </c>
      <c r="S5609">
        <v>28300</v>
      </c>
      <c r="T5609" t="s">
        <v>2541</v>
      </c>
      <c r="U5609" t="s">
        <v>2535</v>
      </c>
      <c r="V5609" t="s">
        <v>1719</v>
      </c>
      <c r="W5609" t="s">
        <v>38</v>
      </c>
      <c r="X5609" t="s">
        <v>2548</v>
      </c>
      <c r="Y5609">
        <v>350</v>
      </c>
      <c r="Z5609">
        <v>4073036</v>
      </c>
      <c r="AA5609">
        <v>202012</v>
      </c>
    </row>
    <row r="5610" spans="1:27" x14ac:dyDescent="0.2">
      <c r="A5610">
        <v>140</v>
      </c>
      <c r="B5610" t="s">
        <v>1553</v>
      </c>
      <c r="C5610" t="s">
        <v>27</v>
      </c>
      <c r="D5610" t="s">
        <v>3949</v>
      </c>
      <c r="E5610">
        <v>0</v>
      </c>
      <c r="F5610" t="s">
        <v>29</v>
      </c>
      <c r="G5610" t="s">
        <v>27</v>
      </c>
      <c r="H5610">
        <v>0</v>
      </c>
      <c r="I5610">
        <v>0</v>
      </c>
      <c r="J5610" t="s">
        <v>2947</v>
      </c>
      <c r="K5610">
        <v>202001</v>
      </c>
      <c r="L5610">
        <v>3</v>
      </c>
      <c r="M5610" t="s">
        <v>1713</v>
      </c>
      <c r="N5610" t="s">
        <v>2509</v>
      </c>
      <c r="O5610">
        <v>16</v>
      </c>
      <c r="P5610" t="s">
        <v>2546</v>
      </c>
      <c r="Q5610" t="s">
        <v>2569</v>
      </c>
      <c r="R5610">
        <v>283000</v>
      </c>
      <c r="S5610">
        <v>28300</v>
      </c>
      <c r="T5610" t="s">
        <v>2541</v>
      </c>
      <c r="U5610" t="s">
        <v>2535</v>
      </c>
      <c r="V5610" t="s">
        <v>1719</v>
      </c>
      <c r="W5610" t="s">
        <v>38</v>
      </c>
      <c r="X5610" t="s">
        <v>2548</v>
      </c>
      <c r="Y5610">
        <v>350</v>
      </c>
      <c r="Z5610">
        <v>4073035</v>
      </c>
      <c r="AA5610">
        <v>202012</v>
      </c>
    </row>
    <row r="5611" spans="1:27" x14ac:dyDescent="0.2">
      <c r="A5611">
        <v>140</v>
      </c>
      <c r="B5611" t="s">
        <v>1553</v>
      </c>
      <c r="C5611" t="s">
        <v>27</v>
      </c>
      <c r="D5611" t="s">
        <v>3949</v>
      </c>
      <c r="E5611">
        <v>0</v>
      </c>
      <c r="F5611" t="s">
        <v>29</v>
      </c>
      <c r="G5611" t="s">
        <v>39</v>
      </c>
      <c r="H5611">
        <v>1</v>
      </c>
      <c r="I5611">
        <v>1</v>
      </c>
      <c r="J5611" t="s">
        <v>2947</v>
      </c>
      <c r="K5611">
        <v>202001</v>
      </c>
      <c r="L5611">
        <v>3</v>
      </c>
      <c r="M5611" t="s">
        <v>1713</v>
      </c>
      <c r="N5611" t="s">
        <v>2509</v>
      </c>
      <c r="O5611">
        <v>16</v>
      </c>
      <c r="P5611" t="s">
        <v>2546</v>
      </c>
      <c r="Q5611" t="s">
        <v>2569</v>
      </c>
      <c r="R5611">
        <v>283000</v>
      </c>
      <c r="S5611">
        <v>28300</v>
      </c>
      <c r="T5611" t="s">
        <v>2541</v>
      </c>
      <c r="U5611" t="s">
        <v>2535</v>
      </c>
      <c r="V5611" t="s">
        <v>1719</v>
      </c>
      <c r="W5611" t="s">
        <v>38</v>
      </c>
      <c r="X5611" t="s">
        <v>2548</v>
      </c>
      <c r="Y5611">
        <v>350</v>
      </c>
      <c r="Z5611">
        <v>4073035</v>
      </c>
      <c r="AA5611">
        <v>202012</v>
      </c>
    </row>
    <row r="5612" spans="1:27" x14ac:dyDescent="0.2">
      <c r="A5612">
        <v>140</v>
      </c>
      <c r="B5612" t="s">
        <v>1553</v>
      </c>
      <c r="C5612" t="s">
        <v>27</v>
      </c>
      <c r="D5612" t="s">
        <v>2568</v>
      </c>
      <c r="E5612">
        <v>-134480.97</v>
      </c>
      <c r="F5612" t="s">
        <v>29</v>
      </c>
      <c r="G5612" t="s">
        <v>27</v>
      </c>
      <c r="H5612">
        <v>0.78395382164535499</v>
      </c>
      <c r="I5612">
        <v>2441444717.6199999</v>
      </c>
      <c r="J5612" t="s">
        <v>1309</v>
      </c>
      <c r="K5612">
        <v>202012</v>
      </c>
      <c r="L5612">
        <v>3</v>
      </c>
      <c r="M5612" t="s">
        <v>1713</v>
      </c>
      <c r="N5612" t="s">
        <v>2509</v>
      </c>
      <c r="O5612">
        <v>16</v>
      </c>
      <c r="P5612" t="s">
        <v>2546</v>
      </c>
      <c r="Q5612" t="s">
        <v>2569</v>
      </c>
      <c r="R5612">
        <v>283000</v>
      </c>
      <c r="S5612">
        <v>28300</v>
      </c>
      <c r="T5612" t="s">
        <v>2541</v>
      </c>
      <c r="U5612" t="s">
        <v>2535</v>
      </c>
      <c r="V5612" t="s">
        <v>1719</v>
      </c>
      <c r="W5612" t="s">
        <v>38</v>
      </c>
      <c r="X5612" t="s">
        <v>2548</v>
      </c>
      <c r="Y5612">
        <v>350</v>
      </c>
      <c r="Z5612">
        <v>4073020</v>
      </c>
      <c r="AA5612">
        <v>202012</v>
      </c>
    </row>
    <row r="5613" spans="1:27" x14ac:dyDescent="0.2">
      <c r="A5613">
        <v>140</v>
      </c>
      <c r="B5613" t="s">
        <v>1553</v>
      </c>
      <c r="C5613" t="s">
        <v>27</v>
      </c>
      <c r="D5613" t="s">
        <v>2568</v>
      </c>
      <c r="E5613">
        <v>-37060.980000000003</v>
      </c>
      <c r="F5613" t="s">
        <v>29</v>
      </c>
      <c r="G5613" t="s">
        <v>39</v>
      </c>
      <c r="H5613">
        <v>0.21604617835464501</v>
      </c>
      <c r="I5613">
        <v>672826365.97000003</v>
      </c>
      <c r="J5613" t="s">
        <v>1309</v>
      </c>
      <c r="K5613">
        <v>202012</v>
      </c>
      <c r="L5613">
        <v>3</v>
      </c>
      <c r="M5613" t="s">
        <v>1713</v>
      </c>
      <c r="N5613" t="s">
        <v>2509</v>
      </c>
      <c r="O5613">
        <v>16</v>
      </c>
      <c r="P5613" t="s">
        <v>2546</v>
      </c>
      <c r="Q5613" t="s">
        <v>2569</v>
      </c>
      <c r="R5613">
        <v>283000</v>
      </c>
      <c r="S5613">
        <v>28300</v>
      </c>
      <c r="T5613" t="s">
        <v>2541</v>
      </c>
      <c r="U5613" t="s">
        <v>2535</v>
      </c>
      <c r="V5613" t="s">
        <v>1719</v>
      </c>
      <c r="W5613" t="s">
        <v>38</v>
      </c>
      <c r="X5613" t="s">
        <v>2548</v>
      </c>
      <c r="Y5613">
        <v>350</v>
      </c>
      <c r="Z5613">
        <v>4073020</v>
      </c>
      <c r="AA5613">
        <v>202012</v>
      </c>
    </row>
    <row r="5614" spans="1:27" x14ac:dyDescent="0.2">
      <c r="A5614">
        <v>140</v>
      </c>
      <c r="B5614" t="s">
        <v>1553</v>
      </c>
      <c r="C5614" t="s">
        <v>27</v>
      </c>
      <c r="D5614" t="s">
        <v>3950</v>
      </c>
      <c r="E5614">
        <v>0</v>
      </c>
      <c r="F5614" t="s">
        <v>29</v>
      </c>
      <c r="G5614" t="s">
        <v>27</v>
      </c>
      <c r="H5614">
        <v>0</v>
      </c>
      <c r="I5614">
        <v>0</v>
      </c>
      <c r="J5614" t="s">
        <v>2947</v>
      </c>
      <c r="K5614">
        <v>202001</v>
      </c>
      <c r="L5614">
        <v>3</v>
      </c>
      <c r="M5614" t="s">
        <v>1713</v>
      </c>
      <c r="N5614" t="s">
        <v>2509</v>
      </c>
      <c r="O5614">
        <v>16</v>
      </c>
      <c r="P5614" t="s">
        <v>2546</v>
      </c>
      <c r="Q5614" t="s">
        <v>2569</v>
      </c>
      <c r="R5614">
        <v>283000</v>
      </c>
      <c r="S5614">
        <v>28300</v>
      </c>
      <c r="T5614" t="s">
        <v>2541</v>
      </c>
      <c r="U5614" t="s">
        <v>2535</v>
      </c>
      <c r="V5614" t="s">
        <v>1719</v>
      </c>
      <c r="W5614" t="s">
        <v>38</v>
      </c>
      <c r="X5614" t="s">
        <v>2548</v>
      </c>
      <c r="Y5614">
        <v>350</v>
      </c>
      <c r="Z5614">
        <v>4073018</v>
      </c>
      <c r="AA5614">
        <v>202012</v>
      </c>
    </row>
    <row r="5615" spans="1:27" x14ac:dyDescent="0.2">
      <c r="A5615">
        <v>140</v>
      </c>
      <c r="B5615" t="s">
        <v>1553</v>
      </c>
      <c r="C5615" t="s">
        <v>27</v>
      </c>
      <c r="D5615" t="s">
        <v>3950</v>
      </c>
      <c r="E5615">
        <v>0</v>
      </c>
      <c r="F5615" t="s">
        <v>29</v>
      </c>
      <c r="G5615" t="s">
        <v>39</v>
      </c>
      <c r="H5615">
        <v>1</v>
      </c>
      <c r="I5615">
        <v>1</v>
      </c>
      <c r="J5615" t="s">
        <v>2947</v>
      </c>
      <c r="K5615">
        <v>202001</v>
      </c>
      <c r="L5615">
        <v>3</v>
      </c>
      <c r="M5615" t="s">
        <v>1713</v>
      </c>
      <c r="N5615" t="s">
        <v>2509</v>
      </c>
      <c r="O5615">
        <v>16</v>
      </c>
      <c r="P5615" t="s">
        <v>2546</v>
      </c>
      <c r="Q5615" t="s">
        <v>2569</v>
      </c>
      <c r="R5615">
        <v>283000</v>
      </c>
      <c r="S5615">
        <v>28300</v>
      </c>
      <c r="T5615" t="s">
        <v>2541</v>
      </c>
      <c r="U5615" t="s">
        <v>2535</v>
      </c>
      <c r="V5615" t="s">
        <v>1719</v>
      </c>
      <c r="W5615" t="s">
        <v>38</v>
      </c>
      <c r="X5615" t="s">
        <v>2548</v>
      </c>
      <c r="Y5615">
        <v>350</v>
      </c>
      <c r="Z5615">
        <v>4073018</v>
      </c>
      <c r="AA5615">
        <v>202012</v>
      </c>
    </row>
    <row r="5616" spans="1:27" x14ac:dyDescent="0.2">
      <c r="A5616">
        <v>140</v>
      </c>
      <c r="B5616" t="s">
        <v>1553</v>
      </c>
      <c r="C5616" t="s">
        <v>27</v>
      </c>
      <c r="D5616" t="s">
        <v>3951</v>
      </c>
      <c r="E5616">
        <v>0</v>
      </c>
      <c r="F5616" t="s">
        <v>29</v>
      </c>
      <c r="G5616" t="s">
        <v>27</v>
      </c>
      <c r="H5616">
        <v>0</v>
      </c>
      <c r="I5616">
        <v>0</v>
      </c>
      <c r="J5616" t="s">
        <v>2947</v>
      </c>
      <c r="K5616">
        <v>202001</v>
      </c>
      <c r="L5616">
        <v>3</v>
      </c>
      <c r="M5616" t="s">
        <v>1713</v>
      </c>
      <c r="N5616" t="s">
        <v>2509</v>
      </c>
      <c r="O5616">
        <v>16</v>
      </c>
      <c r="P5616" t="s">
        <v>2546</v>
      </c>
      <c r="Q5616" t="s">
        <v>2569</v>
      </c>
      <c r="R5616">
        <v>283000</v>
      </c>
      <c r="S5616">
        <v>28300</v>
      </c>
      <c r="T5616" t="s">
        <v>2541</v>
      </c>
      <c r="U5616" t="s">
        <v>2535</v>
      </c>
      <c r="V5616" t="s">
        <v>1719</v>
      </c>
      <c r="W5616" t="s">
        <v>38</v>
      </c>
      <c r="X5616" t="s">
        <v>2548</v>
      </c>
      <c r="Y5616">
        <v>350</v>
      </c>
      <c r="Z5616">
        <v>4073017</v>
      </c>
      <c r="AA5616">
        <v>202012</v>
      </c>
    </row>
    <row r="5617" spans="1:27" x14ac:dyDescent="0.2">
      <c r="A5617">
        <v>140</v>
      </c>
      <c r="B5617" t="s">
        <v>1553</v>
      </c>
      <c r="C5617" t="s">
        <v>27</v>
      </c>
      <c r="D5617" t="s">
        <v>3951</v>
      </c>
      <c r="E5617">
        <v>0</v>
      </c>
      <c r="F5617" t="s">
        <v>29</v>
      </c>
      <c r="G5617" t="s">
        <v>39</v>
      </c>
      <c r="H5617">
        <v>1</v>
      </c>
      <c r="I5617">
        <v>1</v>
      </c>
      <c r="J5617" t="s">
        <v>2947</v>
      </c>
      <c r="K5617">
        <v>202001</v>
      </c>
      <c r="L5617">
        <v>3</v>
      </c>
      <c r="M5617" t="s">
        <v>1713</v>
      </c>
      <c r="N5617" t="s">
        <v>2509</v>
      </c>
      <c r="O5617">
        <v>16</v>
      </c>
      <c r="P5617" t="s">
        <v>2546</v>
      </c>
      <c r="Q5617" t="s">
        <v>2569</v>
      </c>
      <c r="R5617">
        <v>283000</v>
      </c>
      <c r="S5617">
        <v>28300</v>
      </c>
      <c r="T5617" t="s">
        <v>2541</v>
      </c>
      <c r="U5617" t="s">
        <v>2535</v>
      </c>
      <c r="V5617" t="s">
        <v>1719</v>
      </c>
      <c r="W5617" t="s">
        <v>38</v>
      </c>
      <c r="X5617" t="s">
        <v>2548</v>
      </c>
      <c r="Y5617">
        <v>350</v>
      </c>
      <c r="Z5617">
        <v>4073017</v>
      </c>
      <c r="AA5617">
        <v>202012</v>
      </c>
    </row>
    <row r="5618" spans="1:27" x14ac:dyDescent="0.2">
      <c r="A5618">
        <v>140</v>
      </c>
      <c r="B5618" t="s">
        <v>1553</v>
      </c>
      <c r="C5618" t="s">
        <v>27</v>
      </c>
      <c r="D5618" t="s">
        <v>3952</v>
      </c>
      <c r="E5618">
        <v>0</v>
      </c>
      <c r="F5618" t="s">
        <v>29</v>
      </c>
      <c r="G5618" t="s">
        <v>27</v>
      </c>
      <c r="H5618">
        <v>0</v>
      </c>
      <c r="I5618">
        <v>0</v>
      </c>
      <c r="J5618" t="s">
        <v>2947</v>
      </c>
      <c r="K5618">
        <v>202001</v>
      </c>
      <c r="L5618">
        <v>3</v>
      </c>
      <c r="M5618" t="s">
        <v>1713</v>
      </c>
      <c r="N5618" t="s">
        <v>2509</v>
      </c>
      <c r="O5618">
        <v>16</v>
      </c>
      <c r="P5618" t="s">
        <v>2546</v>
      </c>
      <c r="Q5618" t="s">
        <v>2569</v>
      </c>
      <c r="R5618">
        <v>283000</v>
      </c>
      <c r="S5618">
        <v>28300</v>
      </c>
      <c r="T5618" t="s">
        <v>2541</v>
      </c>
      <c r="U5618" t="s">
        <v>2535</v>
      </c>
      <c r="V5618" t="s">
        <v>1719</v>
      </c>
      <c r="W5618" t="s">
        <v>38</v>
      </c>
      <c r="X5618" t="s">
        <v>2548</v>
      </c>
      <c r="Y5618">
        <v>350</v>
      </c>
      <c r="Z5618">
        <v>4073019</v>
      </c>
      <c r="AA5618">
        <v>202012</v>
      </c>
    </row>
    <row r="5619" spans="1:27" x14ac:dyDescent="0.2">
      <c r="A5619">
        <v>140</v>
      </c>
      <c r="B5619" t="s">
        <v>1553</v>
      </c>
      <c r="C5619" t="s">
        <v>27</v>
      </c>
      <c r="D5619" t="s">
        <v>3952</v>
      </c>
      <c r="E5619">
        <v>0</v>
      </c>
      <c r="F5619" t="s">
        <v>29</v>
      </c>
      <c r="G5619" t="s">
        <v>39</v>
      </c>
      <c r="H5619">
        <v>1</v>
      </c>
      <c r="I5619">
        <v>1</v>
      </c>
      <c r="J5619" t="s">
        <v>2947</v>
      </c>
      <c r="K5619">
        <v>202001</v>
      </c>
      <c r="L5619">
        <v>3</v>
      </c>
      <c r="M5619" t="s">
        <v>1713</v>
      </c>
      <c r="N5619" t="s">
        <v>2509</v>
      </c>
      <c r="O5619">
        <v>16</v>
      </c>
      <c r="P5619" t="s">
        <v>2546</v>
      </c>
      <c r="Q5619" t="s">
        <v>2569</v>
      </c>
      <c r="R5619">
        <v>283000</v>
      </c>
      <c r="S5619">
        <v>28300</v>
      </c>
      <c r="T5619" t="s">
        <v>2541</v>
      </c>
      <c r="U5619" t="s">
        <v>2535</v>
      </c>
      <c r="V5619" t="s">
        <v>1719</v>
      </c>
      <c r="W5619" t="s">
        <v>38</v>
      </c>
      <c r="X5619" t="s">
        <v>2548</v>
      </c>
      <c r="Y5619">
        <v>350</v>
      </c>
      <c r="Z5619">
        <v>4073019</v>
      </c>
      <c r="AA5619">
        <v>202012</v>
      </c>
    </row>
    <row r="5620" spans="1:27" x14ac:dyDescent="0.2">
      <c r="A5620">
        <v>140</v>
      </c>
      <c r="B5620" t="s">
        <v>1553</v>
      </c>
      <c r="C5620" t="s">
        <v>27</v>
      </c>
      <c r="D5620" t="s">
        <v>3953</v>
      </c>
      <c r="E5620">
        <v>0</v>
      </c>
      <c r="F5620" t="s">
        <v>29</v>
      </c>
      <c r="G5620" t="s">
        <v>27</v>
      </c>
      <c r="H5620">
        <v>0</v>
      </c>
      <c r="I5620">
        <v>0</v>
      </c>
      <c r="J5620" t="s">
        <v>2947</v>
      </c>
      <c r="K5620">
        <v>202001</v>
      </c>
      <c r="L5620">
        <v>3</v>
      </c>
      <c r="M5620" t="s">
        <v>1713</v>
      </c>
      <c r="N5620" t="s">
        <v>2509</v>
      </c>
      <c r="O5620">
        <v>16</v>
      </c>
      <c r="P5620" t="s">
        <v>2546</v>
      </c>
      <c r="Q5620" t="s">
        <v>2569</v>
      </c>
      <c r="R5620">
        <v>283000</v>
      </c>
      <c r="S5620">
        <v>28300</v>
      </c>
      <c r="T5620" t="s">
        <v>2541</v>
      </c>
      <c r="U5620" t="s">
        <v>2535</v>
      </c>
      <c r="V5620" t="s">
        <v>1719</v>
      </c>
      <c r="W5620" t="s">
        <v>38</v>
      </c>
      <c r="X5620" t="s">
        <v>2548</v>
      </c>
      <c r="Y5620">
        <v>350</v>
      </c>
      <c r="Z5620">
        <v>4073021</v>
      </c>
      <c r="AA5620">
        <v>202012</v>
      </c>
    </row>
    <row r="5621" spans="1:27" x14ac:dyDescent="0.2">
      <c r="A5621">
        <v>140</v>
      </c>
      <c r="B5621" t="s">
        <v>1553</v>
      </c>
      <c r="C5621" t="s">
        <v>27</v>
      </c>
      <c r="D5621" t="s">
        <v>3953</v>
      </c>
      <c r="E5621">
        <v>0</v>
      </c>
      <c r="F5621" t="s">
        <v>29</v>
      </c>
      <c r="G5621" t="s">
        <v>39</v>
      </c>
      <c r="H5621">
        <v>1</v>
      </c>
      <c r="I5621">
        <v>1</v>
      </c>
      <c r="J5621" t="s">
        <v>2947</v>
      </c>
      <c r="K5621">
        <v>202001</v>
      </c>
      <c r="L5621">
        <v>3</v>
      </c>
      <c r="M5621" t="s">
        <v>1713</v>
      </c>
      <c r="N5621" t="s">
        <v>2509</v>
      </c>
      <c r="O5621">
        <v>16</v>
      </c>
      <c r="P5621" t="s">
        <v>2546</v>
      </c>
      <c r="Q5621" t="s">
        <v>2569</v>
      </c>
      <c r="R5621">
        <v>283000</v>
      </c>
      <c r="S5621">
        <v>28300</v>
      </c>
      <c r="T5621" t="s">
        <v>2541</v>
      </c>
      <c r="U5621" t="s">
        <v>2535</v>
      </c>
      <c r="V5621" t="s">
        <v>1719</v>
      </c>
      <c r="W5621" t="s">
        <v>38</v>
      </c>
      <c r="X5621" t="s">
        <v>2548</v>
      </c>
      <c r="Y5621">
        <v>350</v>
      </c>
      <c r="Z5621">
        <v>4073021</v>
      </c>
      <c r="AA5621">
        <v>202012</v>
      </c>
    </row>
    <row r="5622" spans="1:27" x14ac:dyDescent="0.2">
      <c r="A5622">
        <v>140</v>
      </c>
      <c r="B5622" t="s">
        <v>1553</v>
      </c>
      <c r="C5622" t="s">
        <v>27</v>
      </c>
      <c r="D5622" t="s">
        <v>3954</v>
      </c>
      <c r="E5622">
        <v>0</v>
      </c>
      <c r="F5622" t="s">
        <v>29</v>
      </c>
      <c r="G5622" t="s">
        <v>27</v>
      </c>
      <c r="H5622">
        <v>0.79654289849043403</v>
      </c>
      <c r="I5622">
        <v>6751531663</v>
      </c>
      <c r="J5622" t="s">
        <v>208</v>
      </c>
      <c r="K5622">
        <v>202001</v>
      </c>
      <c r="L5622">
        <v>3</v>
      </c>
      <c r="M5622" t="s">
        <v>1713</v>
      </c>
      <c r="N5622" t="s">
        <v>2509</v>
      </c>
      <c r="O5622">
        <v>16</v>
      </c>
      <c r="P5622" t="s">
        <v>2546</v>
      </c>
      <c r="Q5622" t="s">
        <v>2569</v>
      </c>
      <c r="R5622">
        <v>283000</v>
      </c>
      <c r="S5622">
        <v>28300</v>
      </c>
      <c r="T5622" t="s">
        <v>2541</v>
      </c>
      <c r="U5622" t="s">
        <v>2535</v>
      </c>
      <c r="V5622" t="s">
        <v>1719</v>
      </c>
      <c r="W5622" t="s">
        <v>38</v>
      </c>
      <c r="X5622" t="s">
        <v>2548</v>
      </c>
      <c r="Y5622">
        <v>350</v>
      </c>
      <c r="Z5622">
        <v>4073022</v>
      </c>
      <c r="AA5622">
        <v>202012</v>
      </c>
    </row>
    <row r="5623" spans="1:27" x14ac:dyDescent="0.2">
      <c r="A5623">
        <v>140</v>
      </c>
      <c r="B5623" t="s">
        <v>1553</v>
      </c>
      <c r="C5623" t="s">
        <v>27</v>
      </c>
      <c r="D5623" t="s">
        <v>3954</v>
      </c>
      <c r="E5623">
        <v>0</v>
      </c>
      <c r="F5623" t="s">
        <v>29</v>
      </c>
      <c r="G5623" t="s">
        <v>39</v>
      </c>
      <c r="H5623">
        <v>0.203457101509566</v>
      </c>
      <c r="I5623">
        <v>1724511091</v>
      </c>
      <c r="J5623" t="s">
        <v>208</v>
      </c>
      <c r="K5623">
        <v>202001</v>
      </c>
      <c r="L5623">
        <v>3</v>
      </c>
      <c r="M5623" t="s">
        <v>1713</v>
      </c>
      <c r="N5623" t="s">
        <v>2509</v>
      </c>
      <c r="O5623">
        <v>16</v>
      </c>
      <c r="P5623" t="s">
        <v>2546</v>
      </c>
      <c r="Q5623" t="s">
        <v>2569</v>
      </c>
      <c r="R5623">
        <v>283000</v>
      </c>
      <c r="S5623">
        <v>28300</v>
      </c>
      <c r="T5623" t="s">
        <v>2541</v>
      </c>
      <c r="U5623" t="s">
        <v>2535</v>
      </c>
      <c r="V5623" t="s">
        <v>1719</v>
      </c>
      <c r="W5623" t="s">
        <v>38</v>
      </c>
      <c r="X5623" t="s">
        <v>2548</v>
      </c>
      <c r="Y5623">
        <v>350</v>
      </c>
      <c r="Z5623">
        <v>4073022</v>
      </c>
      <c r="AA5623">
        <v>202012</v>
      </c>
    </row>
    <row r="5624" spans="1:27" x14ac:dyDescent="0.2">
      <c r="A5624">
        <v>140</v>
      </c>
      <c r="B5624" t="s">
        <v>1553</v>
      </c>
      <c r="C5624" t="s">
        <v>27</v>
      </c>
      <c r="D5624" t="s">
        <v>3955</v>
      </c>
      <c r="E5624">
        <v>0</v>
      </c>
      <c r="F5624" t="s">
        <v>29</v>
      </c>
      <c r="G5624" t="s">
        <v>27</v>
      </c>
      <c r="H5624">
        <v>0.79654289849043403</v>
      </c>
      <c r="I5624">
        <v>6751531663</v>
      </c>
      <c r="J5624" t="s">
        <v>208</v>
      </c>
      <c r="K5624">
        <v>202001</v>
      </c>
      <c r="L5624">
        <v>3</v>
      </c>
      <c r="M5624" t="s">
        <v>1713</v>
      </c>
      <c r="N5624" t="s">
        <v>2509</v>
      </c>
      <c r="O5624">
        <v>16</v>
      </c>
      <c r="P5624" t="s">
        <v>2546</v>
      </c>
      <c r="Q5624" t="s">
        <v>2569</v>
      </c>
      <c r="R5624">
        <v>283000</v>
      </c>
      <c r="S5624">
        <v>28300</v>
      </c>
      <c r="T5624" t="s">
        <v>2541</v>
      </c>
      <c r="U5624" t="s">
        <v>2535</v>
      </c>
      <c r="V5624" t="s">
        <v>1719</v>
      </c>
      <c r="W5624" t="s">
        <v>38</v>
      </c>
      <c r="X5624" t="s">
        <v>2548</v>
      </c>
      <c r="Y5624">
        <v>350</v>
      </c>
      <c r="Z5624">
        <v>4073023</v>
      </c>
      <c r="AA5624">
        <v>202012</v>
      </c>
    </row>
    <row r="5625" spans="1:27" x14ac:dyDescent="0.2">
      <c r="A5625">
        <v>140</v>
      </c>
      <c r="B5625" t="s">
        <v>1553</v>
      </c>
      <c r="C5625" t="s">
        <v>27</v>
      </c>
      <c r="D5625" t="s">
        <v>3955</v>
      </c>
      <c r="E5625">
        <v>0</v>
      </c>
      <c r="F5625" t="s">
        <v>29</v>
      </c>
      <c r="G5625" t="s">
        <v>39</v>
      </c>
      <c r="H5625">
        <v>0.203457101509566</v>
      </c>
      <c r="I5625">
        <v>1724511091</v>
      </c>
      <c r="J5625" t="s">
        <v>208</v>
      </c>
      <c r="K5625">
        <v>202001</v>
      </c>
      <c r="L5625">
        <v>3</v>
      </c>
      <c r="M5625" t="s">
        <v>1713</v>
      </c>
      <c r="N5625" t="s">
        <v>2509</v>
      </c>
      <c r="O5625">
        <v>16</v>
      </c>
      <c r="P5625" t="s">
        <v>2546</v>
      </c>
      <c r="Q5625" t="s">
        <v>2569</v>
      </c>
      <c r="R5625">
        <v>283000</v>
      </c>
      <c r="S5625">
        <v>28300</v>
      </c>
      <c r="T5625" t="s">
        <v>2541</v>
      </c>
      <c r="U5625" t="s">
        <v>2535</v>
      </c>
      <c r="V5625" t="s">
        <v>1719</v>
      </c>
      <c r="W5625" t="s">
        <v>38</v>
      </c>
      <c r="X5625" t="s">
        <v>2548</v>
      </c>
      <c r="Y5625">
        <v>350</v>
      </c>
      <c r="Z5625">
        <v>4073023</v>
      </c>
      <c r="AA5625">
        <v>202012</v>
      </c>
    </row>
    <row r="5626" spans="1:27" x14ac:dyDescent="0.2">
      <c r="A5626">
        <v>140</v>
      </c>
      <c r="B5626" t="s">
        <v>1553</v>
      </c>
      <c r="C5626" t="s">
        <v>27</v>
      </c>
      <c r="D5626" t="s">
        <v>3956</v>
      </c>
      <c r="E5626">
        <v>0</v>
      </c>
      <c r="F5626" t="s">
        <v>29</v>
      </c>
      <c r="G5626" t="s">
        <v>27</v>
      </c>
      <c r="H5626">
        <v>0.79654289849043403</v>
      </c>
      <c r="I5626">
        <v>6751531663</v>
      </c>
      <c r="J5626" t="s">
        <v>208</v>
      </c>
      <c r="K5626">
        <v>202001</v>
      </c>
      <c r="L5626">
        <v>3</v>
      </c>
      <c r="M5626" t="s">
        <v>1713</v>
      </c>
      <c r="N5626" t="s">
        <v>2509</v>
      </c>
      <c r="O5626">
        <v>16</v>
      </c>
      <c r="P5626" t="s">
        <v>2546</v>
      </c>
      <c r="Q5626" t="s">
        <v>2569</v>
      </c>
      <c r="R5626">
        <v>283000</v>
      </c>
      <c r="S5626">
        <v>28300</v>
      </c>
      <c r="T5626" t="s">
        <v>2541</v>
      </c>
      <c r="U5626" t="s">
        <v>2535</v>
      </c>
      <c r="V5626" t="s">
        <v>1719</v>
      </c>
      <c r="W5626" t="s">
        <v>38</v>
      </c>
      <c r="X5626" t="s">
        <v>2548</v>
      </c>
      <c r="Y5626">
        <v>350</v>
      </c>
      <c r="Z5626">
        <v>4073024</v>
      </c>
      <c r="AA5626">
        <v>202012</v>
      </c>
    </row>
    <row r="5627" spans="1:27" x14ac:dyDescent="0.2">
      <c r="A5627">
        <v>140</v>
      </c>
      <c r="B5627" t="s">
        <v>1553</v>
      </c>
      <c r="C5627" t="s">
        <v>27</v>
      </c>
      <c r="D5627" t="s">
        <v>3956</v>
      </c>
      <c r="E5627">
        <v>0</v>
      </c>
      <c r="F5627" t="s">
        <v>29</v>
      </c>
      <c r="G5627" t="s">
        <v>39</v>
      </c>
      <c r="H5627">
        <v>0.203457101509566</v>
      </c>
      <c r="I5627">
        <v>1724511091</v>
      </c>
      <c r="J5627" t="s">
        <v>208</v>
      </c>
      <c r="K5627">
        <v>202001</v>
      </c>
      <c r="L5627">
        <v>3</v>
      </c>
      <c r="M5627" t="s">
        <v>1713</v>
      </c>
      <c r="N5627" t="s">
        <v>2509</v>
      </c>
      <c r="O5627">
        <v>16</v>
      </c>
      <c r="P5627" t="s">
        <v>2546</v>
      </c>
      <c r="Q5627" t="s">
        <v>2569</v>
      </c>
      <c r="R5627">
        <v>283000</v>
      </c>
      <c r="S5627">
        <v>28300</v>
      </c>
      <c r="T5627" t="s">
        <v>2541</v>
      </c>
      <c r="U5627" t="s">
        <v>2535</v>
      </c>
      <c r="V5627" t="s">
        <v>1719</v>
      </c>
      <c r="W5627" t="s">
        <v>38</v>
      </c>
      <c r="X5627" t="s">
        <v>2548</v>
      </c>
      <c r="Y5627">
        <v>350</v>
      </c>
      <c r="Z5627">
        <v>4073024</v>
      </c>
      <c r="AA5627">
        <v>202012</v>
      </c>
    </row>
    <row r="5628" spans="1:27" x14ac:dyDescent="0.2">
      <c r="A5628">
        <v>140</v>
      </c>
      <c r="B5628" t="s">
        <v>1553</v>
      </c>
      <c r="C5628" t="s">
        <v>27</v>
      </c>
      <c r="D5628" t="s">
        <v>3957</v>
      </c>
      <c r="E5628">
        <v>0</v>
      </c>
      <c r="F5628" t="s">
        <v>29</v>
      </c>
      <c r="G5628" t="s">
        <v>27</v>
      </c>
      <c r="H5628">
        <v>0</v>
      </c>
      <c r="I5628">
        <v>0</v>
      </c>
      <c r="J5628" t="s">
        <v>2947</v>
      </c>
      <c r="K5628">
        <v>202001</v>
      </c>
      <c r="L5628">
        <v>3</v>
      </c>
      <c r="M5628" t="s">
        <v>1713</v>
      </c>
      <c r="N5628" t="s">
        <v>2509</v>
      </c>
      <c r="O5628">
        <v>16</v>
      </c>
      <c r="P5628" t="s">
        <v>2546</v>
      </c>
      <c r="Q5628" t="s">
        <v>2569</v>
      </c>
      <c r="R5628">
        <v>283000</v>
      </c>
      <c r="S5628">
        <v>28300</v>
      </c>
      <c r="T5628" t="s">
        <v>2541</v>
      </c>
      <c r="U5628" t="s">
        <v>2535</v>
      </c>
      <c r="V5628" t="s">
        <v>1719</v>
      </c>
      <c r="W5628" t="s">
        <v>38</v>
      </c>
      <c r="X5628" t="s">
        <v>2548</v>
      </c>
      <c r="Y5628">
        <v>350</v>
      </c>
      <c r="Z5628">
        <v>4073037</v>
      </c>
      <c r="AA5628">
        <v>202012</v>
      </c>
    </row>
    <row r="5629" spans="1:27" x14ac:dyDescent="0.2">
      <c r="A5629">
        <v>140</v>
      </c>
      <c r="B5629" t="s">
        <v>1553</v>
      </c>
      <c r="C5629" t="s">
        <v>27</v>
      </c>
      <c r="D5629" t="s">
        <v>3957</v>
      </c>
      <c r="E5629">
        <v>0</v>
      </c>
      <c r="F5629" t="s">
        <v>29</v>
      </c>
      <c r="G5629" t="s">
        <v>39</v>
      </c>
      <c r="H5629">
        <v>1</v>
      </c>
      <c r="I5629">
        <v>1</v>
      </c>
      <c r="J5629" t="s">
        <v>2947</v>
      </c>
      <c r="K5629">
        <v>202001</v>
      </c>
      <c r="L5629">
        <v>3</v>
      </c>
      <c r="M5629" t="s">
        <v>1713</v>
      </c>
      <c r="N5629" t="s">
        <v>2509</v>
      </c>
      <c r="O5629">
        <v>16</v>
      </c>
      <c r="P5629" t="s">
        <v>2546</v>
      </c>
      <c r="Q5629" t="s">
        <v>2569</v>
      </c>
      <c r="R5629">
        <v>283000</v>
      </c>
      <c r="S5629">
        <v>28300</v>
      </c>
      <c r="T5629" t="s">
        <v>2541</v>
      </c>
      <c r="U5629" t="s">
        <v>2535</v>
      </c>
      <c r="V5629" t="s">
        <v>1719</v>
      </c>
      <c r="W5629" t="s">
        <v>38</v>
      </c>
      <c r="X5629" t="s">
        <v>2548</v>
      </c>
      <c r="Y5629">
        <v>350</v>
      </c>
      <c r="Z5629">
        <v>4073037</v>
      </c>
      <c r="AA5629">
        <v>202012</v>
      </c>
    </row>
    <row r="5630" spans="1:27" x14ac:dyDescent="0.2">
      <c r="A5630">
        <v>140</v>
      </c>
      <c r="B5630" t="s">
        <v>1553</v>
      </c>
      <c r="C5630" t="s">
        <v>27</v>
      </c>
      <c r="D5630" t="s">
        <v>3958</v>
      </c>
      <c r="E5630">
        <v>0</v>
      </c>
      <c r="F5630" t="s">
        <v>29</v>
      </c>
      <c r="G5630" t="s">
        <v>27</v>
      </c>
      <c r="H5630">
        <v>0</v>
      </c>
      <c r="I5630">
        <v>0</v>
      </c>
      <c r="J5630" t="s">
        <v>2947</v>
      </c>
      <c r="K5630">
        <v>202001</v>
      </c>
      <c r="L5630">
        <v>3</v>
      </c>
      <c r="M5630" t="s">
        <v>1713</v>
      </c>
      <c r="N5630" t="s">
        <v>2509</v>
      </c>
      <c r="O5630">
        <v>16</v>
      </c>
      <c r="P5630" t="s">
        <v>2546</v>
      </c>
      <c r="Q5630" t="s">
        <v>2569</v>
      </c>
      <c r="R5630">
        <v>283000</v>
      </c>
      <c r="S5630">
        <v>28300</v>
      </c>
      <c r="T5630" t="s">
        <v>2541</v>
      </c>
      <c r="U5630" t="s">
        <v>2535</v>
      </c>
      <c r="V5630" t="s">
        <v>1719</v>
      </c>
      <c r="W5630" t="s">
        <v>38</v>
      </c>
      <c r="X5630" t="s">
        <v>2548</v>
      </c>
      <c r="Y5630">
        <v>350</v>
      </c>
      <c r="Z5630">
        <v>4073025</v>
      </c>
      <c r="AA5630">
        <v>202012</v>
      </c>
    </row>
    <row r="5631" spans="1:27" x14ac:dyDescent="0.2">
      <c r="A5631">
        <v>140</v>
      </c>
      <c r="B5631" t="s">
        <v>1553</v>
      </c>
      <c r="C5631" t="s">
        <v>27</v>
      </c>
      <c r="D5631" t="s">
        <v>3958</v>
      </c>
      <c r="E5631">
        <v>0</v>
      </c>
      <c r="F5631" t="s">
        <v>29</v>
      </c>
      <c r="G5631" t="s">
        <v>39</v>
      </c>
      <c r="H5631">
        <v>1</v>
      </c>
      <c r="I5631">
        <v>1</v>
      </c>
      <c r="J5631" t="s">
        <v>2947</v>
      </c>
      <c r="K5631">
        <v>202001</v>
      </c>
      <c r="L5631">
        <v>3</v>
      </c>
      <c r="M5631" t="s">
        <v>1713</v>
      </c>
      <c r="N5631" t="s">
        <v>2509</v>
      </c>
      <c r="O5631">
        <v>16</v>
      </c>
      <c r="P5631" t="s">
        <v>2546</v>
      </c>
      <c r="Q5631" t="s">
        <v>2569</v>
      </c>
      <c r="R5631">
        <v>283000</v>
      </c>
      <c r="S5631">
        <v>28300</v>
      </c>
      <c r="T5631" t="s">
        <v>2541</v>
      </c>
      <c r="U5631" t="s">
        <v>2535</v>
      </c>
      <c r="V5631" t="s">
        <v>1719</v>
      </c>
      <c r="W5631" t="s">
        <v>38</v>
      </c>
      <c r="X5631" t="s">
        <v>2548</v>
      </c>
      <c r="Y5631">
        <v>350</v>
      </c>
      <c r="Z5631">
        <v>4073025</v>
      </c>
      <c r="AA5631">
        <v>202012</v>
      </c>
    </row>
    <row r="5632" spans="1:27" x14ac:dyDescent="0.2">
      <c r="A5632">
        <v>140</v>
      </c>
      <c r="B5632" t="s">
        <v>1553</v>
      </c>
      <c r="C5632" t="s">
        <v>27</v>
      </c>
      <c r="D5632" t="s">
        <v>3959</v>
      </c>
      <c r="E5632">
        <v>0</v>
      </c>
      <c r="F5632" t="s">
        <v>29</v>
      </c>
      <c r="G5632" t="s">
        <v>27</v>
      </c>
      <c r="H5632">
        <v>0</v>
      </c>
      <c r="I5632">
        <v>0</v>
      </c>
      <c r="J5632" t="s">
        <v>2947</v>
      </c>
      <c r="K5632">
        <v>202001</v>
      </c>
      <c r="L5632">
        <v>3</v>
      </c>
      <c r="M5632" t="s">
        <v>1713</v>
      </c>
      <c r="N5632" t="s">
        <v>2509</v>
      </c>
      <c r="O5632">
        <v>16</v>
      </c>
      <c r="P5632" t="s">
        <v>2546</v>
      </c>
      <c r="Q5632" t="s">
        <v>2569</v>
      </c>
      <c r="R5632">
        <v>283000</v>
      </c>
      <c r="S5632">
        <v>28300</v>
      </c>
      <c r="T5632" t="s">
        <v>2541</v>
      </c>
      <c r="U5632" t="s">
        <v>2535</v>
      </c>
      <c r="V5632" t="s">
        <v>1719</v>
      </c>
      <c r="W5632" t="s">
        <v>38</v>
      </c>
      <c r="X5632" t="s">
        <v>2548</v>
      </c>
      <c r="Y5632">
        <v>350</v>
      </c>
      <c r="Z5632">
        <v>16580334</v>
      </c>
      <c r="AA5632">
        <v>202012</v>
      </c>
    </row>
    <row r="5633" spans="1:27" x14ac:dyDescent="0.2">
      <c r="A5633">
        <v>140</v>
      </c>
      <c r="B5633" t="s">
        <v>1553</v>
      </c>
      <c r="C5633" t="s">
        <v>27</v>
      </c>
      <c r="D5633" t="s">
        <v>3959</v>
      </c>
      <c r="E5633">
        <v>0</v>
      </c>
      <c r="F5633" t="s">
        <v>29</v>
      </c>
      <c r="G5633" t="s">
        <v>39</v>
      </c>
      <c r="H5633">
        <v>1</v>
      </c>
      <c r="I5633">
        <v>1</v>
      </c>
      <c r="J5633" t="s">
        <v>2947</v>
      </c>
      <c r="K5633">
        <v>202001</v>
      </c>
      <c r="L5633">
        <v>3</v>
      </c>
      <c r="M5633" t="s">
        <v>1713</v>
      </c>
      <c r="N5633" t="s">
        <v>2509</v>
      </c>
      <c r="O5633">
        <v>16</v>
      </c>
      <c r="P5633" t="s">
        <v>2546</v>
      </c>
      <c r="Q5633" t="s">
        <v>2569</v>
      </c>
      <c r="R5633">
        <v>283000</v>
      </c>
      <c r="S5633">
        <v>28300</v>
      </c>
      <c r="T5633" t="s">
        <v>2541</v>
      </c>
      <c r="U5633" t="s">
        <v>2535</v>
      </c>
      <c r="V5633" t="s">
        <v>1719</v>
      </c>
      <c r="W5633" t="s">
        <v>38</v>
      </c>
      <c r="X5633" t="s">
        <v>2548</v>
      </c>
      <c r="Y5633">
        <v>350</v>
      </c>
      <c r="Z5633">
        <v>16580334</v>
      </c>
      <c r="AA5633">
        <v>202012</v>
      </c>
    </row>
    <row r="5634" spans="1:27" x14ac:dyDescent="0.2">
      <c r="A5634">
        <v>140</v>
      </c>
      <c r="B5634" t="s">
        <v>1553</v>
      </c>
      <c r="C5634" t="s">
        <v>27</v>
      </c>
      <c r="D5634" t="s">
        <v>3960</v>
      </c>
      <c r="E5634">
        <v>0</v>
      </c>
      <c r="F5634" t="s">
        <v>29</v>
      </c>
      <c r="G5634" t="s">
        <v>27</v>
      </c>
      <c r="H5634">
        <v>0</v>
      </c>
      <c r="I5634">
        <v>0</v>
      </c>
      <c r="J5634" t="s">
        <v>2947</v>
      </c>
      <c r="K5634">
        <v>202001</v>
      </c>
      <c r="L5634">
        <v>3</v>
      </c>
      <c r="M5634" t="s">
        <v>1713</v>
      </c>
      <c r="N5634" t="s">
        <v>2509</v>
      </c>
      <c r="O5634">
        <v>16</v>
      </c>
      <c r="P5634" t="s">
        <v>2546</v>
      </c>
      <c r="Q5634" t="s">
        <v>2569</v>
      </c>
      <c r="R5634">
        <v>283000</v>
      </c>
      <c r="S5634">
        <v>28300</v>
      </c>
      <c r="T5634" t="s">
        <v>2541</v>
      </c>
      <c r="U5634" t="s">
        <v>2535</v>
      </c>
      <c r="V5634" t="s">
        <v>1719</v>
      </c>
      <c r="W5634" t="s">
        <v>38</v>
      </c>
      <c r="X5634" t="s">
        <v>2548</v>
      </c>
      <c r="Y5634">
        <v>350</v>
      </c>
      <c r="Z5634">
        <v>4073029</v>
      </c>
      <c r="AA5634">
        <v>202012</v>
      </c>
    </row>
    <row r="5635" spans="1:27" x14ac:dyDescent="0.2">
      <c r="A5635">
        <v>140</v>
      </c>
      <c r="B5635" t="s">
        <v>1553</v>
      </c>
      <c r="C5635" t="s">
        <v>27</v>
      </c>
      <c r="D5635" t="s">
        <v>3960</v>
      </c>
      <c r="E5635">
        <v>0</v>
      </c>
      <c r="F5635" t="s">
        <v>29</v>
      </c>
      <c r="G5635" t="s">
        <v>39</v>
      </c>
      <c r="H5635">
        <v>1</v>
      </c>
      <c r="I5635">
        <v>1</v>
      </c>
      <c r="J5635" t="s">
        <v>2947</v>
      </c>
      <c r="K5635">
        <v>202001</v>
      </c>
      <c r="L5635">
        <v>3</v>
      </c>
      <c r="M5635" t="s">
        <v>1713</v>
      </c>
      <c r="N5635" t="s">
        <v>2509</v>
      </c>
      <c r="O5635">
        <v>16</v>
      </c>
      <c r="P5635" t="s">
        <v>2546</v>
      </c>
      <c r="Q5635" t="s">
        <v>2569</v>
      </c>
      <c r="R5635">
        <v>283000</v>
      </c>
      <c r="S5635">
        <v>28300</v>
      </c>
      <c r="T5635" t="s">
        <v>2541</v>
      </c>
      <c r="U5635" t="s">
        <v>2535</v>
      </c>
      <c r="V5635" t="s">
        <v>1719</v>
      </c>
      <c r="W5635" t="s">
        <v>38</v>
      </c>
      <c r="X5635" t="s">
        <v>2548</v>
      </c>
      <c r="Y5635">
        <v>350</v>
      </c>
      <c r="Z5635">
        <v>4073029</v>
      </c>
      <c r="AA5635">
        <v>202012</v>
      </c>
    </row>
    <row r="5636" spans="1:27" x14ac:dyDescent="0.2">
      <c r="A5636">
        <v>140</v>
      </c>
      <c r="B5636" t="s">
        <v>1553</v>
      </c>
      <c r="C5636" t="s">
        <v>27</v>
      </c>
      <c r="D5636" t="s">
        <v>3961</v>
      </c>
      <c r="E5636">
        <v>0</v>
      </c>
      <c r="F5636" t="s">
        <v>29</v>
      </c>
      <c r="G5636" t="s">
        <v>27</v>
      </c>
      <c r="H5636">
        <v>0</v>
      </c>
      <c r="I5636">
        <v>0</v>
      </c>
      <c r="J5636" t="s">
        <v>2947</v>
      </c>
      <c r="K5636">
        <v>202001</v>
      </c>
      <c r="L5636">
        <v>3</v>
      </c>
      <c r="M5636" t="s">
        <v>1713</v>
      </c>
      <c r="N5636" t="s">
        <v>2509</v>
      </c>
      <c r="O5636">
        <v>16</v>
      </c>
      <c r="P5636" t="s">
        <v>2546</v>
      </c>
      <c r="Q5636" t="s">
        <v>2569</v>
      </c>
      <c r="R5636">
        <v>283000</v>
      </c>
      <c r="S5636">
        <v>28300</v>
      </c>
      <c r="T5636" t="s">
        <v>2541</v>
      </c>
      <c r="U5636" t="s">
        <v>2535</v>
      </c>
      <c r="V5636" t="s">
        <v>1719</v>
      </c>
      <c r="W5636" t="s">
        <v>38</v>
      </c>
      <c r="X5636" t="s">
        <v>2548</v>
      </c>
      <c r="Y5636">
        <v>350</v>
      </c>
      <c r="Z5636">
        <v>4073014</v>
      </c>
      <c r="AA5636">
        <v>202012</v>
      </c>
    </row>
    <row r="5637" spans="1:27" x14ac:dyDescent="0.2">
      <c r="A5637">
        <v>140</v>
      </c>
      <c r="B5637" t="s">
        <v>1553</v>
      </c>
      <c r="C5637" t="s">
        <v>27</v>
      </c>
      <c r="D5637" t="s">
        <v>3961</v>
      </c>
      <c r="E5637">
        <v>0</v>
      </c>
      <c r="F5637" t="s">
        <v>29</v>
      </c>
      <c r="G5637" t="s">
        <v>39</v>
      </c>
      <c r="H5637">
        <v>1</v>
      </c>
      <c r="I5637">
        <v>1</v>
      </c>
      <c r="J5637" t="s">
        <v>2947</v>
      </c>
      <c r="K5637">
        <v>202001</v>
      </c>
      <c r="L5637">
        <v>3</v>
      </c>
      <c r="M5637" t="s">
        <v>1713</v>
      </c>
      <c r="N5637" t="s">
        <v>2509</v>
      </c>
      <c r="O5637">
        <v>16</v>
      </c>
      <c r="P5637" t="s">
        <v>2546</v>
      </c>
      <c r="Q5637" t="s">
        <v>2569</v>
      </c>
      <c r="R5637">
        <v>283000</v>
      </c>
      <c r="S5637">
        <v>28300</v>
      </c>
      <c r="T5637" t="s">
        <v>2541</v>
      </c>
      <c r="U5637" t="s">
        <v>2535</v>
      </c>
      <c r="V5637" t="s">
        <v>1719</v>
      </c>
      <c r="W5637" t="s">
        <v>38</v>
      </c>
      <c r="X5637" t="s">
        <v>2548</v>
      </c>
      <c r="Y5637">
        <v>350</v>
      </c>
      <c r="Z5637">
        <v>4073014</v>
      </c>
      <c r="AA5637">
        <v>202012</v>
      </c>
    </row>
    <row r="5638" spans="1:27" x14ac:dyDescent="0.2">
      <c r="A5638">
        <v>140</v>
      </c>
      <c r="B5638" t="s">
        <v>1553</v>
      </c>
      <c r="C5638" t="s">
        <v>27</v>
      </c>
      <c r="D5638" t="s">
        <v>2570</v>
      </c>
      <c r="E5638">
        <v>-144457.99</v>
      </c>
      <c r="F5638" t="s">
        <v>29</v>
      </c>
      <c r="G5638" t="s">
        <v>27</v>
      </c>
      <c r="H5638">
        <v>0.78395382164535499</v>
      </c>
      <c r="I5638">
        <v>2441444717.6199999</v>
      </c>
      <c r="J5638" t="s">
        <v>1309</v>
      </c>
      <c r="K5638">
        <v>202012</v>
      </c>
      <c r="L5638">
        <v>3</v>
      </c>
      <c r="M5638" t="s">
        <v>1713</v>
      </c>
      <c r="N5638" t="s">
        <v>2509</v>
      </c>
      <c r="O5638">
        <v>16</v>
      </c>
      <c r="P5638" t="s">
        <v>2546</v>
      </c>
      <c r="Q5638" t="s">
        <v>2569</v>
      </c>
      <c r="R5638">
        <v>283000</v>
      </c>
      <c r="S5638">
        <v>28300</v>
      </c>
      <c r="T5638" t="s">
        <v>2541</v>
      </c>
      <c r="U5638" t="s">
        <v>2535</v>
      </c>
      <c r="V5638" t="s">
        <v>1719</v>
      </c>
      <c r="W5638" t="s">
        <v>38</v>
      </c>
      <c r="X5638" t="s">
        <v>2548</v>
      </c>
      <c r="Y5638">
        <v>350</v>
      </c>
      <c r="Z5638">
        <v>4073026</v>
      </c>
      <c r="AA5638">
        <v>202012</v>
      </c>
    </row>
    <row r="5639" spans="1:27" x14ac:dyDescent="0.2">
      <c r="A5639">
        <v>140</v>
      </c>
      <c r="B5639" t="s">
        <v>1553</v>
      </c>
      <c r="C5639" t="s">
        <v>27</v>
      </c>
      <c r="D5639" t="s">
        <v>2570</v>
      </c>
      <c r="E5639">
        <v>-39810.51</v>
      </c>
      <c r="F5639" t="s">
        <v>29</v>
      </c>
      <c r="G5639" t="s">
        <v>39</v>
      </c>
      <c r="H5639">
        <v>0.21604617835464501</v>
      </c>
      <c r="I5639">
        <v>672826365.97000003</v>
      </c>
      <c r="J5639" t="s">
        <v>1309</v>
      </c>
      <c r="K5639">
        <v>202012</v>
      </c>
      <c r="L5639">
        <v>3</v>
      </c>
      <c r="M5639" t="s">
        <v>1713</v>
      </c>
      <c r="N5639" t="s">
        <v>2509</v>
      </c>
      <c r="O5639">
        <v>16</v>
      </c>
      <c r="P5639" t="s">
        <v>2546</v>
      </c>
      <c r="Q5639" t="s">
        <v>2569</v>
      </c>
      <c r="R5639">
        <v>283000</v>
      </c>
      <c r="S5639">
        <v>28300</v>
      </c>
      <c r="T5639" t="s">
        <v>2541</v>
      </c>
      <c r="U5639" t="s">
        <v>2535</v>
      </c>
      <c r="V5639" t="s">
        <v>1719</v>
      </c>
      <c r="W5639" t="s">
        <v>38</v>
      </c>
      <c r="X5639" t="s">
        <v>2548</v>
      </c>
      <c r="Y5639">
        <v>350</v>
      </c>
      <c r="Z5639">
        <v>4073026</v>
      </c>
      <c r="AA5639">
        <v>202012</v>
      </c>
    </row>
    <row r="5640" spans="1:27" x14ac:dyDescent="0.2">
      <c r="A5640">
        <v>140</v>
      </c>
      <c r="B5640" t="s">
        <v>1553</v>
      </c>
      <c r="C5640" t="s">
        <v>27</v>
      </c>
      <c r="D5640" t="s">
        <v>3962</v>
      </c>
      <c r="E5640">
        <v>0</v>
      </c>
      <c r="F5640" t="s">
        <v>29</v>
      </c>
      <c r="G5640" t="s">
        <v>27</v>
      </c>
      <c r="H5640">
        <v>0</v>
      </c>
      <c r="I5640">
        <v>0</v>
      </c>
      <c r="J5640" t="s">
        <v>2947</v>
      </c>
      <c r="K5640">
        <v>202001</v>
      </c>
      <c r="L5640">
        <v>3</v>
      </c>
      <c r="M5640" t="s">
        <v>1713</v>
      </c>
      <c r="N5640" t="s">
        <v>2509</v>
      </c>
      <c r="O5640">
        <v>16</v>
      </c>
      <c r="P5640" t="s">
        <v>2546</v>
      </c>
      <c r="Q5640" t="s">
        <v>2569</v>
      </c>
      <c r="R5640">
        <v>283000</v>
      </c>
      <c r="S5640">
        <v>28300</v>
      </c>
      <c r="T5640" t="s">
        <v>2541</v>
      </c>
      <c r="U5640" t="s">
        <v>2535</v>
      </c>
      <c r="V5640" t="s">
        <v>1719</v>
      </c>
      <c r="W5640" t="s">
        <v>38</v>
      </c>
      <c r="X5640" t="s">
        <v>2548</v>
      </c>
      <c r="Y5640">
        <v>350</v>
      </c>
      <c r="Z5640">
        <v>4073030</v>
      </c>
      <c r="AA5640">
        <v>202012</v>
      </c>
    </row>
    <row r="5641" spans="1:27" x14ac:dyDescent="0.2">
      <c r="A5641">
        <v>140</v>
      </c>
      <c r="B5641" t="s">
        <v>1553</v>
      </c>
      <c r="C5641" t="s">
        <v>27</v>
      </c>
      <c r="D5641" t="s">
        <v>3962</v>
      </c>
      <c r="E5641">
        <v>0</v>
      </c>
      <c r="F5641" t="s">
        <v>29</v>
      </c>
      <c r="G5641" t="s">
        <v>39</v>
      </c>
      <c r="H5641">
        <v>1</v>
      </c>
      <c r="I5641">
        <v>1</v>
      </c>
      <c r="J5641" t="s">
        <v>2947</v>
      </c>
      <c r="K5641">
        <v>202001</v>
      </c>
      <c r="L5641">
        <v>3</v>
      </c>
      <c r="M5641" t="s">
        <v>1713</v>
      </c>
      <c r="N5641" t="s">
        <v>2509</v>
      </c>
      <c r="O5641">
        <v>16</v>
      </c>
      <c r="P5641" t="s">
        <v>2546</v>
      </c>
      <c r="Q5641" t="s">
        <v>2569</v>
      </c>
      <c r="R5641">
        <v>283000</v>
      </c>
      <c r="S5641">
        <v>28300</v>
      </c>
      <c r="T5641" t="s">
        <v>2541</v>
      </c>
      <c r="U5641" t="s">
        <v>2535</v>
      </c>
      <c r="V5641" t="s">
        <v>1719</v>
      </c>
      <c r="W5641" t="s">
        <v>38</v>
      </c>
      <c r="X5641" t="s">
        <v>2548</v>
      </c>
      <c r="Y5641">
        <v>350</v>
      </c>
      <c r="Z5641">
        <v>4073030</v>
      </c>
      <c r="AA5641">
        <v>202012</v>
      </c>
    </row>
    <row r="5642" spans="1:27" x14ac:dyDescent="0.2">
      <c r="A5642">
        <v>140</v>
      </c>
      <c r="B5642" t="s">
        <v>1553</v>
      </c>
      <c r="C5642" t="s">
        <v>27</v>
      </c>
      <c r="D5642" t="s">
        <v>3963</v>
      </c>
      <c r="E5642">
        <v>0</v>
      </c>
      <c r="F5642" t="s">
        <v>29</v>
      </c>
      <c r="G5642" t="s">
        <v>27</v>
      </c>
      <c r="H5642">
        <v>0</v>
      </c>
      <c r="I5642">
        <v>0</v>
      </c>
      <c r="J5642" t="s">
        <v>2947</v>
      </c>
      <c r="K5642">
        <v>202001</v>
      </c>
      <c r="L5642">
        <v>3</v>
      </c>
      <c r="M5642" t="s">
        <v>1713</v>
      </c>
      <c r="N5642" t="s">
        <v>2509</v>
      </c>
      <c r="O5642">
        <v>16</v>
      </c>
      <c r="P5642" t="s">
        <v>2546</v>
      </c>
      <c r="Q5642" t="s">
        <v>2569</v>
      </c>
      <c r="R5642">
        <v>283000</v>
      </c>
      <c r="S5642">
        <v>28300</v>
      </c>
      <c r="T5642" t="s">
        <v>2541</v>
      </c>
      <c r="U5642" t="s">
        <v>2535</v>
      </c>
      <c r="V5642" t="s">
        <v>1719</v>
      </c>
      <c r="W5642" t="s">
        <v>38</v>
      </c>
      <c r="X5642" t="s">
        <v>2548</v>
      </c>
      <c r="Y5642">
        <v>350</v>
      </c>
      <c r="Z5642">
        <v>4073031</v>
      </c>
      <c r="AA5642">
        <v>202012</v>
      </c>
    </row>
    <row r="5643" spans="1:27" x14ac:dyDescent="0.2">
      <c r="A5643">
        <v>140</v>
      </c>
      <c r="B5643" t="s">
        <v>1553</v>
      </c>
      <c r="C5643" t="s">
        <v>27</v>
      </c>
      <c r="D5643" t="s">
        <v>3963</v>
      </c>
      <c r="E5643">
        <v>0</v>
      </c>
      <c r="F5643" t="s">
        <v>29</v>
      </c>
      <c r="G5643" t="s">
        <v>39</v>
      </c>
      <c r="H5643">
        <v>1</v>
      </c>
      <c r="I5643">
        <v>1</v>
      </c>
      <c r="J5643" t="s">
        <v>2947</v>
      </c>
      <c r="K5643">
        <v>202001</v>
      </c>
      <c r="L5643">
        <v>3</v>
      </c>
      <c r="M5643" t="s">
        <v>1713</v>
      </c>
      <c r="N5643" t="s">
        <v>2509</v>
      </c>
      <c r="O5643">
        <v>16</v>
      </c>
      <c r="P5643" t="s">
        <v>2546</v>
      </c>
      <c r="Q5643" t="s">
        <v>2569</v>
      </c>
      <c r="R5643">
        <v>283000</v>
      </c>
      <c r="S5643">
        <v>28300</v>
      </c>
      <c r="T5643" t="s">
        <v>2541</v>
      </c>
      <c r="U5643" t="s">
        <v>2535</v>
      </c>
      <c r="V5643" t="s">
        <v>1719</v>
      </c>
      <c r="W5643" t="s">
        <v>38</v>
      </c>
      <c r="X5643" t="s">
        <v>2548</v>
      </c>
      <c r="Y5643">
        <v>350</v>
      </c>
      <c r="Z5643">
        <v>4073031</v>
      </c>
      <c r="AA5643">
        <v>202012</v>
      </c>
    </row>
    <row r="5644" spans="1:27" x14ac:dyDescent="0.2">
      <c r="A5644">
        <v>140</v>
      </c>
      <c r="B5644" t="s">
        <v>1553</v>
      </c>
      <c r="C5644" t="s">
        <v>27</v>
      </c>
      <c r="D5644" t="s">
        <v>3964</v>
      </c>
      <c r="E5644">
        <v>0</v>
      </c>
      <c r="F5644" t="s">
        <v>29</v>
      </c>
      <c r="G5644" t="s">
        <v>27</v>
      </c>
      <c r="H5644">
        <v>0</v>
      </c>
      <c r="I5644">
        <v>0</v>
      </c>
      <c r="J5644" t="s">
        <v>2947</v>
      </c>
      <c r="K5644">
        <v>202001</v>
      </c>
      <c r="L5644">
        <v>3</v>
      </c>
      <c r="M5644" t="s">
        <v>1713</v>
      </c>
      <c r="N5644" t="s">
        <v>2509</v>
      </c>
      <c r="O5644">
        <v>16</v>
      </c>
      <c r="P5644" t="s">
        <v>2546</v>
      </c>
      <c r="Q5644" t="s">
        <v>2569</v>
      </c>
      <c r="R5644">
        <v>283000</v>
      </c>
      <c r="S5644">
        <v>28300</v>
      </c>
      <c r="T5644" t="s">
        <v>2541</v>
      </c>
      <c r="U5644" t="s">
        <v>2535</v>
      </c>
      <c r="V5644" t="s">
        <v>1719</v>
      </c>
      <c r="W5644" t="s">
        <v>38</v>
      </c>
      <c r="X5644" t="s">
        <v>2548</v>
      </c>
      <c r="Y5644">
        <v>350</v>
      </c>
      <c r="Z5644">
        <v>4073027</v>
      </c>
      <c r="AA5644">
        <v>202012</v>
      </c>
    </row>
    <row r="5645" spans="1:27" x14ac:dyDescent="0.2">
      <c r="A5645">
        <v>140</v>
      </c>
      <c r="B5645" t="s">
        <v>1553</v>
      </c>
      <c r="C5645" t="s">
        <v>27</v>
      </c>
      <c r="D5645" t="s">
        <v>3964</v>
      </c>
      <c r="E5645">
        <v>0</v>
      </c>
      <c r="F5645" t="s">
        <v>29</v>
      </c>
      <c r="G5645" t="s">
        <v>39</v>
      </c>
      <c r="H5645">
        <v>1</v>
      </c>
      <c r="I5645">
        <v>1</v>
      </c>
      <c r="J5645" t="s">
        <v>2947</v>
      </c>
      <c r="K5645">
        <v>202001</v>
      </c>
      <c r="L5645">
        <v>3</v>
      </c>
      <c r="M5645" t="s">
        <v>1713</v>
      </c>
      <c r="N5645" t="s">
        <v>2509</v>
      </c>
      <c r="O5645">
        <v>16</v>
      </c>
      <c r="P5645" t="s">
        <v>2546</v>
      </c>
      <c r="Q5645" t="s">
        <v>2569</v>
      </c>
      <c r="R5645">
        <v>283000</v>
      </c>
      <c r="S5645">
        <v>28300</v>
      </c>
      <c r="T5645" t="s">
        <v>2541</v>
      </c>
      <c r="U5645" t="s">
        <v>2535</v>
      </c>
      <c r="V5645" t="s">
        <v>1719</v>
      </c>
      <c r="W5645" t="s">
        <v>38</v>
      </c>
      <c r="X5645" t="s">
        <v>2548</v>
      </c>
      <c r="Y5645">
        <v>350</v>
      </c>
      <c r="Z5645">
        <v>4073027</v>
      </c>
      <c r="AA5645">
        <v>202012</v>
      </c>
    </row>
    <row r="5646" spans="1:27" x14ac:dyDescent="0.2">
      <c r="A5646">
        <v>140</v>
      </c>
      <c r="B5646" t="s">
        <v>1553</v>
      </c>
      <c r="C5646" t="s">
        <v>27</v>
      </c>
      <c r="D5646" t="s">
        <v>3965</v>
      </c>
      <c r="E5646">
        <v>0</v>
      </c>
      <c r="F5646" t="s">
        <v>29</v>
      </c>
      <c r="G5646" t="s">
        <v>27</v>
      </c>
      <c r="H5646">
        <v>0</v>
      </c>
      <c r="I5646">
        <v>0</v>
      </c>
      <c r="J5646" t="s">
        <v>2947</v>
      </c>
      <c r="K5646">
        <v>202001</v>
      </c>
      <c r="L5646">
        <v>3</v>
      </c>
      <c r="M5646" t="s">
        <v>1713</v>
      </c>
      <c r="N5646" t="s">
        <v>2509</v>
      </c>
      <c r="O5646">
        <v>16</v>
      </c>
      <c r="P5646" t="s">
        <v>2546</v>
      </c>
      <c r="Q5646" t="s">
        <v>2569</v>
      </c>
      <c r="R5646">
        <v>283000</v>
      </c>
      <c r="S5646">
        <v>28300</v>
      </c>
      <c r="T5646" t="s">
        <v>2541</v>
      </c>
      <c r="U5646" t="s">
        <v>2535</v>
      </c>
      <c r="V5646" t="s">
        <v>1719</v>
      </c>
      <c r="W5646" t="s">
        <v>38</v>
      </c>
      <c r="X5646" t="s">
        <v>2548</v>
      </c>
      <c r="Y5646">
        <v>350</v>
      </c>
      <c r="Z5646">
        <v>4073028</v>
      </c>
      <c r="AA5646">
        <v>202012</v>
      </c>
    </row>
    <row r="5647" spans="1:27" x14ac:dyDescent="0.2">
      <c r="A5647">
        <v>140</v>
      </c>
      <c r="B5647" t="s">
        <v>1553</v>
      </c>
      <c r="C5647" t="s">
        <v>27</v>
      </c>
      <c r="D5647" t="s">
        <v>3965</v>
      </c>
      <c r="E5647">
        <v>0</v>
      </c>
      <c r="F5647" t="s">
        <v>29</v>
      </c>
      <c r="G5647" t="s">
        <v>39</v>
      </c>
      <c r="H5647">
        <v>1</v>
      </c>
      <c r="I5647">
        <v>1</v>
      </c>
      <c r="J5647" t="s">
        <v>2947</v>
      </c>
      <c r="K5647">
        <v>202001</v>
      </c>
      <c r="L5647">
        <v>3</v>
      </c>
      <c r="M5647" t="s">
        <v>1713</v>
      </c>
      <c r="N5647" t="s">
        <v>2509</v>
      </c>
      <c r="O5647">
        <v>16</v>
      </c>
      <c r="P5647" t="s">
        <v>2546</v>
      </c>
      <c r="Q5647" t="s">
        <v>2569</v>
      </c>
      <c r="R5647">
        <v>283000</v>
      </c>
      <c r="S5647">
        <v>28300</v>
      </c>
      <c r="T5647" t="s">
        <v>2541</v>
      </c>
      <c r="U5647" t="s">
        <v>2535</v>
      </c>
      <c r="V5647" t="s">
        <v>1719</v>
      </c>
      <c r="W5647" t="s">
        <v>38</v>
      </c>
      <c r="X5647" t="s">
        <v>2548</v>
      </c>
      <c r="Y5647">
        <v>350</v>
      </c>
      <c r="Z5647">
        <v>4073028</v>
      </c>
      <c r="AA5647">
        <v>202012</v>
      </c>
    </row>
    <row r="5648" spans="1:27" x14ac:dyDescent="0.2">
      <c r="A5648">
        <v>140</v>
      </c>
      <c r="B5648" t="s">
        <v>1553</v>
      </c>
      <c r="C5648" t="s">
        <v>27</v>
      </c>
      <c r="D5648" t="s">
        <v>3966</v>
      </c>
      <c r="E5648">
        <v>0</v>
      </c>
      <c r="F5648" t="s">
        <v>29</v>
      </c>
      <c r="G5648" t="s">
        <v>27</v>
      </c>
      <c r="H5648">
        <v>0</v>
      </c>
      <c r="I5648">
        <v>0</v>
      </c>
      <c r="J5648" t="s">
        <v>2947</v>
      </c>
      <c r="K5648">
        <v>202001</v>
      </c>
      <c r="L5648">
        <v>3</v>
      </c>
      <c r="M5648" t="s">
        <v>1713</v>
      </c>
      <c r="N5648" t="s">
        <v>2509</v>
      </c>
      <c r="O5648">
        <v>16</v>
      </c>
      <c r="P5648" t="s">
        <v>2546</v>
      </c>
      <c r="Q5648" t="s">
        <v>2569</v>
      </c>
      <c r="R5648">
        <v>283000</v>
      </c>
      <c r="S5648">
        <v>28300</v>
      </c>
      <c r="T5648" t="s">
        <v>2541</v>
      </c>
      <c r="U5648" t="s">
        <v>2535</v>
      </c>
      <c r="V5648" t="s">
        <v>1719</v>
      </c>
      <c r="W5648" t="s">
        <v>38</v>
      </c>
      <c r="X5648" t="s">
        <v>2548</v>
      </c>
      <c r="Y5648">
        <v>350</v>
      </c>
      <c r="Z5648">
        <v>4073032</v>
      </c>
      <c r="AA5648">
        <v>202012</v>
      </c>
    </row>
    <row r="5649" spans="1:27" x14ac:dyDescent="0.2">
      <c r="A5649">
        <v>140</v>
      </c>
      <c r="B5649" t="s">
        <v>1553</v>
      </c>
      <c r="C5649" t="s">
        <v>27</v>
      </c>
      <c r="D5649" t="s">
        <v>3966</v>
      </c>
      <c r="E5649">
        <v>0</v>
      </c>
      <c r="F5649" t="s">
        <v>29</v>
      </c>
      <c r="G5649" t="s">
        <v>39</v>
      </c>
      <c r="H5649">
        <v>1</v>
      </c>
      <c r="I5649">
        <v>1</v>
      </c>
      <c r="J5649" t="s">
        <v>2947</v>
      </c>
      <c r="K5649">
        <v>202001</v>
      </c>
      <c r="L5649">
        <v>3</v>
      </c>
      <c r="M5649" t="s">
        <v>1713</v>
      </c>
      <c r="N5649" t="s">
        <v>2509</v>
      </c>
      <c r="O5649">
        <v>16</v>
      </c>
      <c r="P5649" t="s">
        <v>2546</v>
      </c>
      <c r="Q5649" t="s">
        <v>2569</v>
      </c>
      <c r="R5649">
        <v>283000</v>
      </c>
      <c r="S5649">
        <v>28300</v>
      </c>
      <c r="T5649" t="s">
        <v>2541</v>
      </c>
      <c r="U5649" t="s">
        <v>2535</v>
      </c>
      <c r="V5649" t="s">
        <v>1719</v>
      </c>
      <c r="W5649" t="s">
        <v>38</v>
      </c>
      <c r="X5649" t="s">
        <v>2548</v>
      </c>
      <c r="Y5649">
        <v>350</v>
      </c>
      <c r="Z5649">
        <v>4073032</v>
      </c>
      <c r="AA5649">
        <v>202012</v>
      </c>
    </row>
    <row r="5650" spans="1:27" x14ac:dyDescent="0.2">
      <c r="A5650">
        <v>140</v>
      </c>
      <c r="B5650" t="s">
        <v>1553</v>
      </c>
      <c r="C5650" t="s">
        <v>27</v>
      </c>
      <c r="D5650" t="s">
        <v>3967</v>
      </c>
      <c r="E5650">
        <v>0</v>
      </c>
      <c r="F5650" t="s">
        <v>29</v>
      </c>
      <c r="G5650" t="s">
        <v>27</v>
      </c>
      <c r="H5650">
        <v>0</v>
      </c>
      <c r="I5650">
        <v>0</v>
      </c>
      <c r="J5650" t="s">
        <v>30</v>
      </c>
      <c r="K5650">
        <v>202001</v>
      </c>
      <c r="L5650">
        <v>3</v>
      </c>
      <c r="M5650" t="s">
        <v>1713</v>
      </c>
      <c r="N5650" t="s">
        <v>2509</v>
      </c>
      <c r="O5650">
        <v>16</v>
      </c>
      <c r="P5650" t="s">
        <v>2546</v>
      </c>
      <c r="Q5650" t="s">
        <v>2569</v>
      </c>
      <c r="R5650">
        <v>283000</v>
      </c>
      <c r="S5650">
        <v>28300</v>
      </c>
      <c r="T5650" t="s">
        <v>2541</v>
      </c>
      <c r="U5650" t="s">
        <v>2535</v>
      </c>
      <c r="V5650" t="s">
        <v>1719</v>
      </c>
      <c r="W5650" t="s">
        <v>38</v>
      </c>
      <c r="X5650" t="s">
        <v>2548</v>
      </c>
      <c r="Y5650">
        <v>350</v>
      </c>
      <c r="Z5650">
        <v>28231131</v>
      </c>
      <c r="AA5650">
        <v>202012</v>
      </c>
    </row>
    <row r="5651" spans="1:27" x14ac:dyDescent="0.2">
      <c r="A5651">
        <v>140</v>
      </c>
      <c r="B5651" t="s">
        <v>1553</v>
      </c>
      <c r="C5651" t="s">
        <v>27</v>
      </c>
      <c r="D5651" t="s">
        <v>3967</v>
      </c>
      <c r="E5651">
        <v>0</v>
      </c>
      <c r="F5651" t="s">
        <v>29</v>
      </c>
      <c r="G5651" t="s">
        <v>39</v>
      </c>
      <c r="H5651">
        <v>1</v>
      </c>
      <c r="I5651">
        <v>1</v>
      </c>
      <c r="J5651" t="s">
        <v>30</v>
      </c>
      <c r="K5651">
        <v>202001</v>
      </c>
      <c r="L5651">
        <v>3</v>
      </c>
      <c r="M5651" t="s">
        <v>1713</v>
      </c>
      <c r="N5651" t="s">
        <v>2509</v>
      </c>
      <c r="O5651">
        <v>16</v>
      </c>
      <c r="P5651" t="s">
        <v>2546</v>
      </c>
      <c r="Q5651" t="s">
        <v>2569</v>
      </c>
      <c r="R5651">
        <v>283000</v>
      </c>
      <c r="S5651">
        <v>28300</v>
      </c>
      <c r="T5651" t="s">
        <v>2541</v>
      </c>
      <c r="U5651" t="s">
        <v>2535</v>
      </c>
      <c r="V5651" t="s">
        <v>1719</v>
      </c>
      <c r="W5651" t="s">
        <v>38</v>
      </c>
      <c r="X5651" t="s">
        <v>2548</v>
      </c>
      <c r="Y5651">
        <v>350</v>
      </c>
      <c r="Z5651">
        <v>28231131</v>
      </c>
      <c r="AA5651">
        <v>202012</v>
      </c>
    </row>
    <row r="5652" spans="1:27" x14ac:dyDescent="0.2">
      <c r="A5652">
        <v>140</v>
      </c>
      <c r="B5652" t="s">
        <v>1553</v>
      </c>
      <c r="C5652" t="s">
        <v>27</v>
      </c>
      <c r="D5652" t="s">
        <v>2571</v>
      </c>
      <c r="E5652">
        <v>77976.740000000005</v>
      </c>
      <c r="F5652" t="s">
        <v>29</v>
      </c>
      <c r="G5652" t="s">
        <v>27</v>
      </c>
      <c r="H5652">
        <v>0.78395382164535499</v>
      </c>
      <c r="I5652">
        <v>2441444717.6199999</v>
      </c>
      <c r="J5652" t="s">
        <v>1309</v>
      </c>
      <c r="K5652">
        <v>202012</v>
      </c>
      <c r="L5652">
        <v>3</v>
      </c>
      <c r="M5652" t="s">
        <v>1713</v>
      </c>
      <c r="N5652" t="s">
        <v>2509</v>
      </c>
      <c r="O5652">
        <v>16</v>
      </c>
      <c r="P5652" t="s">
        <v>2546</v>
      </c>
      <c r="Q5652" t="s">
        <v>2569</v>
      </c>
      <c r="R5652">
        <v>283000</v>
      </c>
      <c r="S5652">
        <v>28300</v>
      </c>
      <c r="T5652" t="s">
        <v>2541</v>
      </c>
      <c r="U5652" t="s">
        <v>2535</v>
      </c>
      <c r="V5652" t="s">
        <v>1719</v>
      </c>
      <c r="W5652" t="s">
        <v>38</v>
      </c>
      <c r="X5652" t="s">
        <v>2548</v>
      </c>
      <c r="Y5652">
        <v>350</v>
      </c>
      <c r="Z5652">
        <v>4073033</v>
      </c>
      <c r="AA5652">
        <v>202012</v>
      </c>
    </row>
    <row r="5653" spans="1:27" x14ac:dyDescent="0.2">
      <c r="A5653">
        <v>140</v>
      </c>
      <c r="B5653" t="s">
        <v>1553</v>
      </c>
      <c r="C5653" t="s">
        <v>27</v>
      </c>
      <c r="D5653" t="s">
        <v>2571</v>
      </c>
      <c r="E5653">
        <v>21489.25</v>
      </c>
      <c r="F5653" t="s">
        <v>29</v>
      </c>
      <c r="G5653" t="s">
        <v>39</v>
      </c>
      <c r="H5653">
        <v>0.21604617835464501</v>
      </c>
      <c r="I5653">
        <v>672826365.97000003</v>
      </c>
      <c r="J5653" t="s">
        <v>1309</v>
      </c>
      <c r="K5653">
        <v>202012</v>
      </c>
      <c r="L5653">
        <v>3</v>
      </c>
      <c r="M5653" t="s">
        <v>1713</v>
      </c>
      <c r="N5653" t="s">
        <v>2509</v>
      </c>
      <c r="O5653">
        <v>16</v>
      </c>
      <c r="P5653" t="s">
        <v>2546</v>
      </c>
      <c r="Q5653" t="s">
        <v>2569</v>
      </c>
      <c r="R5653">
        <v>283000</v>
      </c>
      <c r="S5653">
        <v>28300</v>
      </c>
      <c r="T5653" t="s">
        <v>2541</v>
      </c>
      <c r="U5653" t="s">
        <v>2535</v>
      </c>
      <c r="V5653" t="s">
        <v>1719</v>
      </c>
      <c r="W5653" t="s">
        <v>38</v>
      </c>
      <c r="X5653" t="s">
        <v>2548</v>
      </c>
      <c r="Y5653">
        <v>350</v>
      </c>
      <c r="Z5653">
        <v>4073033</v>
      </c>
      <c r="AA5653">
        <v>202012</v>
      </c>
    </row>
    <row r="5654" spans="1:27" x14ac:dyDescent="0.2">
      <c r="A5654">
        <v>140</v>
      </c>
      <c r="B5654" t="s">
        <v>1553</v>
      </c>
      <c r="C5654" t="s">
        <v>27</v>
      </c>
      <c r="D5654" t="s">
        <v>3968</v>
      </c>
      <c r="E5654">
        <v>0</v>
      </c>
      <c r="F5654" t="s">
        <v>29</v>
      </c>
      <c r="G5654" t="s">
        <v>27</v>
      </c>
      <c r="H5654">
        <v>0</v>
      </c>
      <c r="I5654">
        <v>0</v>
      </c>
      <c r="J5654" t="s">
        <v>2947</v>
      </c>
      <c r="K5654">
        <v>202001</v>
      </c>
      <c r="L5654">
        <v>3</v>
      </c>
      <c r="M5654" t="s">
        <v>1713</v>
      </c>
      <c r="N5654" t="s">
        <v>2509</v>
      </c>
      <c r="O5654">
        <v>16</v>
      </c>
      <c r="P5654" t="s">
        <v>2546</v>
      </c>
      <c r="Q5654" t="s">
        <v>2569</v>
      </c>
      <c r="R5654">
        <v>283000</v>
      </c>
      <c r="S5654">
        <v>28300</v>
      </c>
      <c r="T5654" t="s">
        <v>2541</v>
      </c>
      <c r="U5654" t="s">
        <v>2535</v>
      </c>
      <c r="V5654" t="s">
        <v>1719</v>
      </c>
      <c r="W5654" t="s">
        <v>38</v>
      </c>
      <c r="X5654" t="s">
        <v>2548</v>
      </c>
      <c r="Y5654">
        <v>350</v>
      </c>
      <c r="Z5654">
        <v>4073034</v>
      </c>
      <c r="AA5654">
        <v>202012</v>
      </c>
    </row>
    <row r="5655" spans="1:27" x14ac:dyDescent="0.2">
      <c r="A5655">
        <v>140</v>
      </c>
      <c r="B5655" t="s">
        <v>1553</v>
      </c>
      <c r="C5655" t="s">
        <v>27</v>
      </c>
      <c r="D5655" t="s">
        <v>3968</v>
      </c>
      <c r="E5655">
        <v>0</v>
      </c>
      <c r="F5655" t="s">
        <v>29</v>
      </c>
      <c r="G5655" t="s">
        <v>39</v>
      </c>
      <c r="H5655">
        <v>1</v>
      </c>
      <c r="I5655">
        <v>1</v>
      </c>
      <c r="J5655" t="s">
        <v>2947</v>
      </c>
      <c r="K5655">
        <v>202001</v>
      </c>
      <c r="L5655">
        <v>3</v>
      </c>
      <c r="M5655" t="s">
        <v>1713</v>
      </c>
      <c r="N5655" t="s">
        <v>2509</v>
      </c>
      <c r="O5655">
        <v>16</v>
      </c>
      <c r="P5655" t="s">
        <v>2546</v>
      </c>
      <c r="Q5655" t="s">
        <v>2569</v>
      </c>
      <c r="R5655">
        <v>283000</v>
      </c>
      <c r="S5655">
        <v>28300</v>
      </c>
      <c r="T5655" t="s">
        <v>2541</v>
      </c>
      <c r="U5655" t="s">
        <v>2535</v>
      </c>
      <c r="V5655" t="s">
        <v>1719</v>
      </c>
      <c r="W5655" t="s">
        <v>38</v>
      </c>
      <c r="X5655" t="s">
        <v>2548</v>
      </c>
      <c r="Y5655">
        <v>350</v>
      </c>
      <c r="Z5655">
        <v>4073034</v>
      </c>
      <c r="AA5655">
        <v>202012</v>
      </c>
    </row>
    <row r="5656" spans="1:27" x14ac:dyDescent="0.2">
      <c r="A5656">
        <v>140</v>
      </c>
      <c r="B5656" t="s">
        <v>1553</v>
      </c>
      <c r="C5656" t="s">
        <v>27</v>
      </c>
      <c r="D5656" t="s">
        <v>3969</v>
      </c>
      <c r="E5656">
        <v>0</v>
      </c>
      <c r="F5656" t="s">
        <v>29</v>
      </c>
      <c r="G5656" t="s">
        <v>27</v>
      </c>
      <c r="H5656">
        <v>0</v>
      </c>
      <c r="I5656">
        <v>0</v>
      </c>
      <c r="J5656" t="s">
        <v>2947</v>
      </c>
      <c r="K5656">
        <v>202001</v>
      </c>
      <c r="L5656">
        <v>3</v>
      </c>
      <c r="M5656" t="s">
        <v>1713</v>
      </c>
      <c r="N5656" t="s">
        <v>2509</v>
      </c>
      <c r="O5656">
        <v>17</v>
      </c>
      <c r="P5656" t="s">
        <v>2573</v>
      </c>
      <c r="Q5656" t="s">
        <v>2574</v>
      </c>
      <c r="R5656">
        <v>182300</v>
      </c>
      <c r="S5656">
        <v>18230</v>
      </c>
      <c r="T5656" t="s">
        <v>2495</v>
      </c>
      <c r="U5656" t="s">
        <v>2491</v>
      </c>
      <c r="V5656" t="s">
        <v>1719</v>
      </c>
      <c r="W5656" t="s">
        <v>38</v>
      </c>
      <c r="X5656" t="s">
        <v>2575</v>
      </c>
      <c r="Y5656">
        <v>350</v>
      </c>
      <c r="Z5656">
        <v>4000387</v>
      </c>
      <c r="AA5656">
        <v>202012</v>
      </c>
    </row>
    <row r="5657" spans="1:27" x14ac:dyDescent="0.2">
      <c r="A5657">
        <v>140</v>
      </c>
      <c r="B5657" t="s">
        <v>1553</v>
      </c>
      <c r="C5657" t="s">
        <v>27</v>
      </c>
      <c r="D5657" t="s">
        <v>3969</v>
      </c>
      <c r="E5657">
        <v>0</v>
      </c>
      <c r="F5657" t="s">
        <v>29</v>
      </c>
      <c r="G5657" t="s">
        <v>39</v>
      </c>
      <c r="H5657">
        <v>1</v>
      </c>
      <c r="I5657">
        <v>1</v>
      </c>
      <c r="J5657" t="s">
        <v>2947</v>
      </c>
      <c r="K5657">
        <v>202001</v>
      </c>
      <c r="L5657">
        <v>3</v>
      </c>
      <c r="M5657" t="s">
        <v>1713</v>
      </c>
      <c r="N5657" t="s">
        <v>2509</v>
      </c>
      <c r="O5657">
        <v>17</v>
      </c>
      <c r="P5657" t="s">
        <v>2573</v>
      </c>
      <c r="Q5657" t="s">
        <v>2574</v>
      </c>
      <c r="R5657">
        <v>182300</v>
      </c>
      <c r="S5657">
        <v>18230</v>
      </c>
      <c r="T5657" t="s">
        <v>2495</v>
      </c>
      <c r="U5657" t="s">
        <v>2491</v>
      </c>
      <c r="V5657" t="s">
        <v>1719</v>
      </c>
      <c r="W5657" t="s">
        <v>38</v>
      </c>
      <c r="X5657" t="s">
        <v>2575</v>
      </c>
      <c r="Y5657">
        <v>350</v>
      </c>
      <c r="Z5657">
        <v>4000387</v>
      </c>
      <c r="AA5657">
        <v>202012</v>
      </c>
    </row>
    <row r="5658" spans="1:27" x14ac:dyDescent="0.2">
      <c r="A5658">
        <v>140</v>
      </c>
      <c r="B5658" t="s">
        <v>1553</v>
      </c>
      <c r="C5658" t="s">
        <v>27</v>
      </c>
      <c r="D5658" t="s">
        <v>3970</v>
      </c>
      <c r="E5658">
        <v>0</v>
      </c>
      <c r="F5658" t="s">
        <v>29</v>
      </c>
      <c r="G5658" t="s">
        <v>27</v>
      </c>
      <c r="H5658">
        <v>0</v>
      </c>
      <c r="I5658">
        <v>0</v>
      </c>
      <c r="J5658" t="s">
        <v>2947</v>
      </c>
      <c r="K5658">
        <v>202001</v>
      </c>
      <c r="L5658">
        <v>3</v>
      </c>
      <c r="M5658" t="s">
        <v>1713</v>
      </c>
      <c r="N5658" t="s">
        <v>2509</v>
      </c>
      <c r="O5658">
        <v>17</v>
      </c>
      <c r="P5658" t="s">
        <v>2573</v>
      </c>
      <c r="Q5658" t="s">
        <v>2574</v>
      </c>
      <c r="R5658">
        <v>182300</v>
      </c>
      <c r="S5658">
        <v>18230</v>
      </c>
      <c r="T5658" t="s">
        <v>2495</v>
      </c>
      <c r="U5658" t="s">
        <v>2491</v>
      </c>
      <c r="V5658" t="s">
        <v>1719</v>
      </c>
      <c r="W5658" t="s">
        <v>38</v>
      </c>
      <c r="X5658" t="s">
        <v>2575</v>
      </c>
      <c r="Y5658">
        <v>350</v>
      </c>
      <c r="Z5658">
        <v>134820</v>
      </c>
      <c r="AA5658">
        <v>202012</v>
      </c>
    </row>
    <row r="5659" spans="1:27" x14ac:dyDescent="0.2">
      <c r="A5659">
        <v>140</v>
      </c>
      <c r="B5659" t="s">
        <v>1553</v>
      </c>
      <c r="C5659" t="s">
        <v>27</v>
      </c>
      <c r="D5659" t="s">
        <v>3970</v>
      </c>
      <c r="E5659">
        <v>0</v>
      </c>
      <c r="F5659" t="s">
        <v>29</v>
      </c>
      <c r="G5659" t="s">
        <v>39</v>
      </c>
      <c r="H5659">
        <v>1</v>
      </c>
      <c r="I5659">
        <v>1</v>
      </c>
      <c r="J5659" t="s">
        <v>2947</v>
      </c>
      <c r="K5659">
        <v>202001</v>
      </c>
      <c r="L5659">
        <v>3</v>
      </c>
      <c r="M5659" t="s">
        <v>1713</v>
      </c>
      <c r="N5659" t="s">
        <v>2509</v>
      </c>
      <c r="O5659">
        <v>17</v>
      </c>
      <c r="P5659" t="s">
        <v>2573</v>
      </c>
      <c r="Q5659" t="s">
        <v>2574</v>
      </c>
      <c r="R5659">
        <v>182300</v>
      </c>
      <c r="S5659">
        <v>18230</v>
      </c>
      <c r="T5659" t="s">
        <v>2495</v>
      </c>
      <c r="U5659" t="s">
        <v>2491</v>
      </c>
      <c r="V5659" t="s">
        <v>1719</v>
      </c>
      <c r="W5659" t="s">
        <v>38</v>
      </c>
      <c r="X5659" t="s">
        <v>2575</v>
      </c>
      <c r="Y5659">
        <v>350</v>
      </c>
      <c r="Z5659">
        <v>134820</v>
      </c>
      <c r="AA5659">
        <v>202012</v>
      </c>
    </row>
    <row r="5660" spans="1:27" x14ac:dyDescent="0.2">
      <c r="A5660">
        <v>140</v>
      </c>
      <c r="B5660" t="s">
        <v>1553</v>
      </c>
      <c r="C5660" t="s">
        <v>27</v>
      </c>
      <c r="D5660" t="s">
        <v>3971</v>
      </c>
      <c r="E5660">
        <v>0</v>
      </c>
      <c r="F5660" t="s">
        <v>29</v>
      </c>
      <c r="G5660" t="s">
        <v>27</v>
      </c>
      <c r="H5660">
        <v>0</v>
      </c>
      <c r="I5660">
        <v>0</v>
      </c>
      <c r="J5660" t="s">
        <v>2947</v>
      </c>
      <c r="K5660">
        <v>202001</v>
      </c>
      <c r="L5660">
        <v>3</v>
      </c>
      <c r="M5660" t="s">
        <v>1713</v>
      </c>
      <c r="N5660" t="s">
        <v>2509</v>
      </c>
      <c r="O5660">
        <v>17</v>
      </c>
      <c r="P5660" t="s">
        <v>2573</v>
      </c>
      <c r="Q5660" t="s">
        <v>2574</v>
      </c>
      <c r="R5660">
        <v>182300</v>
      </c>
      <c r="S5660">
        <v>18230</v>
      </c>
      <c r="T5660" t="s">
        <v>2495</v>
      </c>
      <c r="U5660" t="s">
        <v>2491</v>
      </c>
      <c r="V5660" t="s">
        <v>1719</v>
      </c>
      <c r="W5660" t="s">
        <v>38</v>
      </c>
      <c r="X5660" t="s">
        <v>2575</v>
      </c>
      <c r="Y5660">
        <v>350</v>
      </c>
      <c r="Z5660">
        <v>134816</v>
      </c>
      <c r="AA5660">
        <v>202012</v>
      </c>
    </row>
    <row r="5661" spans="1:27" x14ac:dyDescent="0.2">
      <c r="A5661">
        <v>140</v>
      </c>
      <c r="B5661" t="s">
        <v>1553</v>
      </c>
      <c r="C5661" t="s">
        <v>27</v>
      </c>
      <c r="D5661" t="s">
        <v>3971</v>
      </c>
      <c r="E5661">
        <v>0</v>
      </c>
      <c r="F5661" t="s">
        <v>29</v>
      </c>
      <c r="G5661" t="s">
        <v>39</v>
      </c>
      <c r="H5661">
        <v>1</v>
      </c>
      <c r="I5661">
        <v>1</v>
      </c>
      <c r="J5661" t="s">
        <v>2947</v>
      </c>
      <c r="K5661">
        <v>202001</v>
      </c>
      <c r="L5661">
        <v>3</v>
      </c>
      <c r="M5661" t="s">
        <v>1713</v>
      </c>
      <c r="N5661" t="s">
        <v>2509</v>
      </c>
      <c r="O5661">
        <v>17</v>
      </c>
      <c r="P5661" t="s">
        <v>2573</v>
      </c>
      <c r="Q5661" t="s">
        <v>2574</v>
      </c>
      <c r="R5661">
        <v>182300</v>
      </c>
      <c r="S5661">
        <v>18230</v>
      </c>
      <c r="T5661" t="s">
        <v>2495</v>
      </c>
      <c r="U5661" t="s">
        <v>2491</v>
      </c>
      <c r="V5661" t="s">
        <v>1719</v>
      </c>
      <c r="W5661" t="s">
        <v>38</v>
      </c>
      <c r="X5661" t="s">
        <v>2575</v>
      </c>
      <c r="Y5661">
        <v>350</v>
      </c>
      <c r="Z5661">
        <v>134816</v>
      </c>
      <c r="AA5661">
        <v>202012</v>
      </c>
    </row>
    <row r="5662" spans="1:27" x14ac:dyDescent="0.2">
      <c r="A5662">
        <v>140</v>
      </c>
      <c r="B5662" t="s">
        <v>1553</v>
      </c>
      <c r="C5662" t="s">
        <v>27</v>
      </c>
      <c r="D5662" t="s">
        <v>3972</v>
      </c>
      <c r="E5662">
        <v>0</v>
      </c>
      <c r="F5662" t="s">
        <v>29</v>
      </c>
      <c r="G5662" t="s">
        <v>27</v>
      </c>
      <c r="H5662">
        <v>0.78141373900362698</v>
      </c>
      <c r="I5662">
        <v>3665210259.1799998</v>
      </c>
      <c r="J5662" t="s">
        <v>1275</v>
      </c>
      <c r="K5662">
        <v>202012</v>
      </c>
      <c r="L5662">
        <v>3</v>
      </c>
      <c r="M5662" t="s">
        <v>1713</v>
      </c>
      <c r="N5662" t="s">
        <v>2509</v>
      </c>
      <c r="O5662">
        <v>17</v>
      </c>
      <c r="P5662" t="s">
        <v>2573</v>
      </c>
      <c r="Q5662" t="s">
        <v>2574</v>
      </c>
      <c r="R5662">
        <v>182300</v>
      </c>
      <c r="S5662">
        <v>18230</v>
      </c>
      <c r="T5662" t="s">
        <v>2495</v>
      </c>
      <c r="U5662" t="s">
        <v>2491</v>
      </c>
      <c r="V5662" t="s">
        <v>1719</v>
      </c>
      <c r="W5662" t="s">
        <v>38</v>
      </c>
      <c r="X5662" t="s">
        <v>2575</v>
      </c>
      <c r="Y5662">
        <v>350</v>
      </c>
      <c r="Z5662">
        <v>137700</v>
      </c>
      <c r="AA5662">
        <v>202012</v>
      </c>
    </row>
    <row r="5663" spans="1:27" x14ac:dyDescent="0.2">
      <c r="A5663">
        <v>140</v>
      </c>
      <c r="B5663" t="s">
        <v>1553</v>
      </c>
      <c r="C5663" t="s">
        <v>27</v>
      </c>
      <c r="D5663" t="s">
        <v>3972</v>
      </c>
      <c r="E5663">
        <v>0</v>
      </c>
      <c r="F5663" t="s">
        <v>29</v>
      </c>
      <c r="G5663" t="s">
        <v>39</v>
      </c>
      <c r="H5663">
        <v>0.21858626099637299</v>
      </c>
      <c r="I5663">
        <v>1025275812.71</v>
      </c>
      <c r="J5663" t="s">
        <v>1275</v>
      </c>
      <c r="K5663">
        <v>202012</v>
      </c>
      <c r="L5663">
        <v>3</v>
      </c>
      <c r="M5663" t="s">
        <v>1713</v>
      </c>
      <c r="N5663" t="s">
        <v>2509</v>
      </c>
      <c r="O5663">
        <v>17</v>
      </c>
      <c r="P5663" t="s">
        <v>2573</v>
      </c>
      <c r="Q5663" t="s">
        <v>2574</v>
      </c>
      <c r="R5663">
        <v>182300</v>
      </c>
      <c r="S5663">
        <v>18230</v>
      </c>
      <c r="T5663" t="s">
        <v>2495</v>
      </c>
      <c r="U5663" t="s">
        <v>2491</v>
      </c>
      <c r="V5663" t="s">
        <v>1719</v>
      </c>
      <c r="W5663" t="s">
        <v>38</v>
      </c>
      <c r="X5663" t="s">
        <v>2575</v>
      </c>
      <c r="Y5663">
        <v>350</v>
      </c>
      <c r="Z5663">
        <v>137700</v>
      </c>
      <c r="AA5663">
        <v>202012</v>
      </c>
    </row>
    <row r="5664" spans="1:27" x14ac:dyDescent="0.2">
      <c r="A5664">
        <v>140</v>
      </c>
      <c r="B5664" t="s">
        <v>1553</v>
      </c>
      <c r="C5664" t="s">
        <v>27</v>
      </c>
      <c r="D5664" t="s">
        <v>3973</v>
      </c>
      <c r="E5664">
        <v>0</v>
      </c>
      <c r="F5664" t="s">
        <v>29</v>
      </c>
      <c r="G5664" t="s">
        <v>27</v>
      </c>
      <c r="H5664">
        <v>0.78141373900362698</v>
      </c>
      <c r="I5664">
        <v>3665210259.1799998</v>
      </c>
      <c r="J5664" t="s">
        <v>1275</v>
      </c>
      <c r="K5664">
        <v>202012</v>
      </c>
      <c r="L5664">
        <v>3</v>
      </c>
      <c r="M5664" t="s">
        <v>1713</v>
      </c>
      <c r="N5664" t="s">
        <v>2509</v>
      </c>
      <c r="O5664">
        <v>17</v>
      </c>
      <c r="P5664" t="s">
        <v>2573</v>
      </c>
      <c r="Q5664" t="s">
        <v>2574</v>
      </c>
      <c r="R5664">
        <v>182300</v>
      </c>
      <c r="S5664">
        <v>18230</v>
      </c>
      <c r="T5664" t="s">
        <v>2495</v>
      </c>
      <c r="U5664" t="s">
        <v>2491</v>
      </c>
      <c r="V5664" t="s">
        <v>1719</v>
      </c>
      <c r="W5664" t="s">
        <v>38</v>
      </c>
      <c r="X5664" t="s">
        <v>2575</v>
      </c>
      <c r="Y5664">
        <v>350</v>
      </c>
      <c r="Z5664">
        <v>137696</v>
      </c>
      <c r="AA5664">
        <v>202012</v>
      </c>
    </row>
    <row r="5665" spans="1:27" x14ac:dyDescent="0.2">
      <c r="A5665">
        <v>140</v>
      </c>
      <c r="B5665" t="s">
        <v>1553</v>
      </c>
      <c r="C5665" t="s">
        <v>27</v>
      </c>
      <c r="D5665" t="s">
        <v>3973</v>
      </c>
      <c r="E5665">
        <v>0</v>
      </c>
      <c r="F5665" t="s">
        <v>29</v>
      </c>
      <c r="G5665" t="s">
        <v>39</v>
      </c>
      <c r="H5665">
        <v>0.21858626099637299</v>
      </c>
      <c r="I5665">
        <v>1025275812.71</v>
      </c>
      <c r="J5665" t="s">
        <v>1275</v>
      </c>
      <c r="K5665">
        <v>202012</v>
      </c>
      <c r="L5665">
        <v>3</v>
      </c>
      <c r="M5665" t="s">
        <v>1713</v>
      </c>
      <c r="N5665" t="s">
        <v>2509</v>
      </c>
      <c r="O5665">
        <v>17</v>
      </c>
      <c r="P5665" t="s">
        <v>2573</v>
      </c>
      <c r="Q5665" t="s">
        <v>2574</v>
      </c>
      <c r="R5665">
        <v>182300</v>
      </c>
      <c r="S5665">
        <v>18230</v>
      </c>
      <c r="T5665" t="s">
        <v>2495</v>
      </c>
      <c r="U5665" t="s">
        <v>2491</v>
      </c>
      <c r="V5665" t="s">
        <v>1719</v>
      </c>
      <c r="W5665" t="s">
        <v>38</v>
      </c>
      <c r="X5665" t="s">
        <v>2575</v>
      </c>
      <c r="Y5665">
        <v>350</v>
      </c>
      <c r="Z5665">
        <v>137696</v>
      </c>
      <c r="AA5665">
        <v>202012</v>
      </c>
    </row>
    <row r="5666" spans="1:27" x14ac:dyDescent="0.2">
      <c r="A5666">
        <v>140</v>
      </c>
      <c r="B5666" t="s">
        <v>1553</v>
      </c>
      <c r="C5666" t="s">
        <v>27</v>
      </c>
      <c r="D5666" t="s">
        <v>3974</v>
      </c>
      <c r="E5666">
        <v>0</v>
      </c>
      <c r="F5666" t="s">
        <v>29</v>
      </c>
      <c r="G5666" t="s">
        <v>27</v>
      </c>
      <c r="H5666">
        <v>0</v>
      </c>
      <c r="I5666">
        <v>0</v>
      </c>
      <c r="J5666" t="s">
        <v>2947</v>
      </c>
      <c r="K5666">
        <v>202001</v>
      </c>
      <c r="L5666">
        <v>3</v>
      </c>
      <c r="M5666" t="s">
        <v>1713</v>
      </c>
      <c r="N5666" t="s">
        <v>2509</v>
      </c>
      <c r="O5666">
        <v>17</v>
      </c>
      <c r="P5666" t="s">
        <v>2573</v>
      </c>
      <c r="Q5666" t="s">
        <v>2574</v>
      </c>
      <c r="R5666">
        <v>182300</v>
      </c>
      <c r="S5666">
        <v>18230</v>
      </c>
      <c r="T5666" t="s">
        <v>2495</v>
      </c>
      <c r="U5666" t="s">
        <v>2491</v>
      </c>
      <c r="V5666" t="s">
        <v>1719</v>
      </c>
      <c r="W5666" t="s">
        <v>38</v>
      </c>
      <c r="X5666" t="s">
        <v>2575</v>
      </c>
      <c r="Y5666">
        <v>350</v>
      </c>
      <c r="Z5666">
        <v>134840</v>
      </c>
      <c r="AA5666">
        <v>202012</v>
      </c>
    </row>
    <row r="5667" spans="1:27" x14ac:dyDescent="0.2">
      <c r="A5667">
        <v>140</v>
      </c>
      <c r="B5667" t="s">
        <v>1553</v>
      </c>
      <c r="C5667" t="s">
        <v>27</v>
      </c>
      <c r="D5667" t="s">
        <v>3974</v>
      </c>
      <c r="E5667">
        <v>0</v>
      </c>
      <c r="F5667" t="s">
        <v>29</v>
      </c>
      <c r="G5667" t="s">
        <v>39</v>
      </c>
      <c r="H5667">
        <v>1</v>
      </c>
      <c r="I5667">
        <v>1</v>
      </c>
      <c r="J5667" t="s">
        <v>2947</v>
      </c>
      <c r="K5667">
        <v>202001</v>
      </c>
      <c r="L5667">
        <v>3</v>
      </c>
      <c r="M5667" t="s">
        <v>1713</v>
      </c>
      <c r="N5667" t="s">
        <v>2509</v>
      </c>
      <c r="O5667">
        <v>17</v>
      </c>
      <c r="P5667" t="s">
        <v>2573</v>
      </c>
      <c r="Q5667" t="s">
        <v>2574</v>
      </c>
      <c r="R5667">
        <v>182300</v>
      </c>
      <c r="S5667">
        <v>18230</v>
      </c>
      <c r="T5667" t="s">
        <v>2495</v>
      </c>
      <c r="U5667" t="s">
        <v>2491</v>
      </c>
      <c r="V5667" t="s">
        <v>1719</v>
      </c>
      <c r="W5667" t="s">
        <v>38</v>
      </c>
      <c r="X5667" t="s">
        <v>2575</v>
      </c>
      <c r="Y5667">
        <v>350</v>
      </c>
      <c r="Z5667">
        <v>134840</v>
      </c>
      <c r="AA5667">
        <v>202012</v>
      </c>
    </row>
    <row r="5668" spans="1:27" x14ac:dyDescent="0.2">
      <c r="A5668">
        <v>140</v>
      </c>
      <c r="B5668" t="s">
        <v>1553</v>
      </c>
      <c r="C5668" t="s">
        <v>27</v>
      </c>
      <c r="D5668" t="s">
        <v>3975</v>
      </c>
      <c r="E5668">
        <v>0</v>
      </c>
      <c r="F5668" t="s">
        <v>29</v>
      </c>
      <c r="G5668" t="s">
        <v>27</v>
      </c>
      <c r="H5668">
        <v>0</v>
      </c>
      <c r="I5668">
        <v>0</v>
      </c>
      <c r="J5668" t="s">
        <v>2947</v>
      </c>
      <c r="K5668">
        <v>202001</v>
      </c>
      <c r="L5668">
        <v>3</v>
      </c>
      <c r="M5668" t="s">
        <v>1713</v>
      </c>
      <c r="N5668" t="s">
        <v>2509</v>
      </c>
      <c r="O5668">
        <v>17</v>
      </c>
      <c r="P5668" t="s">
        <v>2573</v>
      </c>
      <c r="Q5668" t="s">
        <v>2574</v>
      </c>
      <c r="R5668">
        <v>182300</v>
      </c>
      <c r="S5668">
        <v>18230</v>
      </c>
      <c r="T5668" t="s">
        <v>2495</v>
      </c>
      <c r="U5668" t="s">
        <v>2491</v>
      </c>
      <c r="V5668" t="s">
        <v>1719</v>
      </c>
      <c r="W5668" t="s">
        <v>38</v>
      </c>
      <c r="X5668" t="s">
        <v>2575</v>
      </c>
      <c r="Y5668">
        <v>350</v>
      </c>
      <c r="Z5668">
        <v>134838</v>
      </c>
      <c r="AA5668">
        <v>202012</v>
      </c>
    </row>
    <row r="5669" spans="1:27" x14ac:dyDescent="0.2">
      <c r="A5669">
        <v>140</v>
      </c>
      <c r="B5669" t="s">
        <v>1553</v>
      </c>
      <c r="C5669" t="s">
        <v>27</v>
      </c>
      <c r="D5669" t="s">
        <v>3975</v>
      </c>
      <c r="E5669">
        <v>0</v>
      </c>
      <c r="F5669" t="s">
        <v>29</v>
      </c>
      <c r="G5669" t="s">
        <v>39</v>
      </c>
      <c r="H5669">
        <v>1</v>
      </c>
      <c r="I5669">
        <v>1</v>
      </c>
      <c r="J5669" t="s">
        <v>2947</v>
      </c>
      <c r="K5669">
        <v>202001</v>
      </c>
      <c r="L5669">
        <v>3</v>
      </c>
      <c r="M5669" t="s">
        <v>1713</v>
      </c>
      <c r="N5669" t="s">
        <v>2509</v>
      </c>
      <c r="O5669">
        <v>17</v>
      </c>
      <c r="P5669" t="s">
        <v>2573</v>
      </c>
      <c r="Q5669" t="s">
        <v>2574</v>
      </c>
      <c r="R5669">
        <v>182300</v>
      </c>
      <c r="S5669">
        <v>18230</v>
      </c>
      <c r="T5669" t="s">
        <v>2495</v>
      </c>
      <c r="U5669" t="s">
        <v>2491</v>
      </c>
      <c r="V5669" t="s">
        <v>1719</v>
      </c>
      <c r="W5669" t="s">
        <v>38</v>
      </c>
      <c r="X5669" t="s">
        <v>2575</v>
      </c>
      <c r="Y5669">
        <v>350</v>
      </c>
      <c r="Z5669">
        <v>134838</v>
      </c>
      <c r="AA5669">
        <v>202012</v>
      </c>
    </row>
    <row r="5670" spans="1:27" x14ac:dyDescent="0.2">
      <c r="A5670">
        <v>140</v>
      </c>
      <c r="B5670" t="s">
        <v>1553</v>
      </c>
      <c r="C5670" t="s">
        <v>27</v>
      </c>
      <c r="D5670" t="s">
        <v>3976</v>
      </c>
      <c r="E5670">
        <v>0</v>
      </c>
      <c r="F5670" t="s">
        <v>29</v>
      </c>
      <c r="G5670" t="s">
        <v>27</v>
      </c>
      <c r="H5670">
        <v>0</v>
      </c>
      <c r="I5670">
        <v>0</v>
      </c>
      <c r="J5670" t="s">
        <v>2947</v>
      </c>
      <c r="K5670">
        <v>202001</v>
      </c>
      <c r="L5670">
        <v>3</v>
      </c>
      <c r="M5670" t="s">
        <v>1713</v>
      </c>
      <c r="N5670" t="s">
        <v>2509</v>
      </c>
      <c r="O5670">
        <v>17</v>
      </c>
      <c r="P5670" t="s">
        <v>2573</v>
      </c>
      <c r="Q5670" t="s">
        <v>2574</v>
      </c>
      <c r="R5670">
        <v>182300</v>
      </c>
      <c r="S5670">
        <v>18230</v>
      </c>
      <c r="T5670" t="s">
        <v>2495</v>
      </c>
      <c r="U5670" t="s">
        <v>2491</v>
      </c>
      <c r="V5670" t="s">
        <v>1719</v>
      </c>
      <c r="W5670" t="s">
        <v>38</v>
      </c>
      <c r="X5670" t="s">
        <v>2575</v>
      </c>
      <c r="Y5670">
        <v>350</v>
      </c>
      <c r="Z5670">
        <v>134839</v>
      </c>
      <c r="AA5670">
        <v>202012</v>
      </c>
    </row>
    <row r="5671" spans="1:27" x14ac:dyDescent="0.2">
      <c r="A5671">
        <v>140</v>
      </c>
      <c r="B5671" t="s">
        <v>1553</v>
      </c>
      <c r="C5671" t="s">
        <v>27</v>
      </c>
      <c r="D5671" t="s">
        <v>3976</v>
      </c>
      <c r="E5671">
        <v>0</v>
      </c>
      <c r="F5671" t="s">
        <v>29</v>
      </c>
      <c r="G5671" t="s">
        <v>39</v>
      </c>
      <c r="H5671">
        <v>1</v>
      </c>
      <c r="I5671">
        <v>1</v>
      </c>
      <c r="J5671" t="s">
        <v>2947</v>
      </c>
      <c r="K5671">
        <v>202001</v>
      </c>
      <c r="L5671">
        <v>3</v>
      </c>
      <c r="M5671" t="s">
        <v>1713</v>
      </c>
      <c r="N5671" t="s">
        <v>2509</v>
      </c>
      <c r="O5671">
        <v>17</v>
      </c>
      <c r="P5671" t="s">
        <v>2573</v>
      </c>
      <c r="Q5671" t="s">
        <v>2574</v>
      </c>
      <c r="R5671">
        <v>182300</v>
      </c>
      <c r="S5671">
        <v>18230</v>
      </c>
      <c r="T5671" t="s">
        <v>2495</v>
      </c>
      <c r="U5671" t="s">
        <v>2491</v>
      </c>
      <c r="V5671" t="s">
        <v>1719</v>
      </c>
      <c r="W5671" t="s">
        <v>38</v>
      </c>
      <c r="X5671" t="s">
        <v>2575</v>
      </c>
      <c r="Y5671">
        <v>350</v>
      </c>
      <c r="Z5671">
        <v>134839</v>
      </c>
      <c r="AA5671">
        <v>202012</v>
      </c>
    </row>
    <row r="5672" spans="1:27" x14ac:dyDescent="0.2">
      <c r="A5672">
        <v>140</v>
      </c>
      <c r="B5672" t="s">
        <v>1553</v>
      </c>
      <c r="C5672" t="s">
        <v>27</v>
      </c>
      <c r="D5672" t="s">
        <v>3977</v>
      </c>
      <c r="E5672">
        <v>0</v>
      </c>
      <c r="F5672" t="s">
        <v>29</v>
      </c>
      <c r="G5672" t="s">
        <v>27</v>
      </c>
      <c r="H5672">
        <v>0</v>
      </c>
      <c r="I5672">
        <v>0</v>
      </c>
      <c r="J5672" t="s">
        <v>2947</v>
      </c>
      <c r="K5672">
        <v>202001</v>
      </c>
      <c r="L5672">
        <v>3</v>
      </c>
      <c r="M5672" t="s">
        <v>1713</v>
      </c>
      <c r="N5672" t="s">
        <v>2509</v>
      </c>
      <c r="O5672">
        <v>17</v>
      </c>
      <c r="P5672" t="s">
        <v>2573</v>
      </c>
      <c r="Q5672" t="s">
        <v>2574</v>
      </c>
      <c r="R5672">
        <v>182300</v>
      </c>
      <c r="S5672">
        <v>18230</v>
      </c>
      <c r="T5672" t="s">
        <v>2495</v>
      </c>
      <c r="U5672" t="s">
        <v>2491</v>
      </c>
      <c r="V5672" t="s">
        <v>1719</v>
      </c>
      <c r="W5672" t="s">
        <v>38</v>
      </c>
      <c r="X5672" t="s">
        <v>2575</v>
      </c>
      <c r="Y5672">
        <v>350</v>
      </c>
      <c r="Z5672">
        <v>134841</v>
      </c>
      <c r="AA5672">
        <v>202012</v>
      </c>
    </row>
    <row r="5673" spans="1:27" x14ac:dyDescent="0.2">
      <c r="A5673">
        <v>140</v>
      </c>
      <c r="B5673" t="s">
        <v>1553</v>
      </c>
      <c r="C5673" t="s">
        <v>27</v>
      </c>
      <c r="D5673" t="s">
        <v>3977</v>
      </c>
      <c r="E5673">
        <v>0</v>
      </c>
      <c r="F5673" t="s">
        <v>29</v>
      </c>
      <c r="G5673" t="s">
        <v>39</v>
      </c>
      <c r="H5673">
        <v>1</v>
      </c>
      <c r="I5673">
        <v>1</v>
      </c>
      <c r="J5673" t="s">
        <v>2947</v>
      </c>
      <c r="K5673">
        <v>202001</v>
      </c>
      <c r="L5673">
        <v>3</v>
      </c>
      <c r="M5673" t="s">
        <v>1713</v>
      </c>
      <c r="N5673" t="s">
        <v>2509</v>
      </c>
      <c r="O5673">
        <v>17</v>
      </c>
      <c r="P5673" t="s">
        <v>2573</v>
      </c>
      <c r="Q5673" t="s">
        <v>2574</v>
      </c>
      <c r="R5673">
        <v>182300</v>
      </c>
      <c r="S5673">
        <v>18230</v>
      </c>
      <c r="T5673" t="s">
        <v>2495</v>
      </c>
      <c r="U5673" t="s">
        <v>2491</v>
      </c>
      <c r="V5673" t="s">
        <v>1719</v>
      </c>
      <c r="W5673" t="s">
        <v>38</v>
      </c>
      <c r="X5673" t="s">
        <v>2575</v>
      </c>
      <c r="Y5673">
        <v>350</v>
      </c>
      <c r="Z5673">
        <v>134841</v>
      </c>
      <c r="AA5673">
        <v>202012</v>
      </c>
    </row>
    <row r="5674" spans="1:27" x14ac:dyDescent="0.2">
      <c r="A5674">
        <v>140</v>
      </c>
      <c r="B5674" t="s">
        <v>1553</v>
      </c>
      <c r="C5674" t="s">
        <v>27</v>
      </c>
      <c r="D5674" t="s">
        <v>3978</v>
      </c>
      <c r="E5674">
        <v>0</v>
      </c>
      <c r="F5674" t="s">
        <v>29</v>
      </c>
      <c r="G5674" t="s">
        <v>27</v>
      </c>
      <c r="H5674">
        <v>0</v>
      </c>
      <c r="I5674">
        <v>0</v>
      </c>
      <c r="J5674" t="s">
        <v>2947</v>
      </c>
      <c r="K5674">
        <v>202001</v>
      </c>
      <c r="L5674">
        <v>3</v>
      </c>
      <c r="M5674" t="s">
        <v>1713</v>
      </c>
      <c r="N5674" t="s">
        <v>2509</v>
      </c>
      <c r="O5674">
        <v>17</v>
      </c>
      <c r="P5674" t="s">
        <v>2573</v>
      </c>
      <c r="Q5674" t="s">
        <v>2574</v>
      </c>
      <c r="R5674">
        <v>182300</v>
      </c>
      <c r="S5674">
        <v>18230</v>
      </c>
      <c r="T5674" t="s">
        <v>2495</v>
      </c>
      <c r="U5674" t="s">
        <v>2491</v>
      </c>
      <c r="V5674" t="s">
        <v>1719</v>
      </c>
      <c r="W5674" t="s">
        <v>38</v>
      </c>
      <c r="X5674" t="s">
        <v>2575</v>
      </c>
      <c r="Y5674">
        <v>350</v>
      </c>
      <c r="Z5674">
        <v>134830</v>
      </c>
      <c r="AA5674">
        <v>202012</v>
      </c>
    </row>
    <row r="5675" spans="1:27" x14ac:dyDescent="0.2">
      <c r="A5675">
        <v>140</v>
      </c>
      <c r="B5675" t="s">
        <v>1553</v>
      </c>
      <c r="C5675" t="s">
        <v>27</v>
      </c>
      <c r="D5675" t="s">
        <v>3978</v>
      </c>
      <c r="E5675">
        <v>0</v>
      </c>
      <c r="F5675" t="s">
        <v>29</v>
      </c>
      <c r="G5675" t="s">
        <v>39</v>
      </c>
      <c r="H5675">
        <v>1</v>
      </c>
      <c r="I5675">
        <v>1</v>
      </c>
      <c r="J5675" t="s">
        <v>2947</v>
      </c>
      <c r="K5675">
        <v>202001</v>
      </c>
      <c r="L5675">
        <v>3</v>
      </c>
      <c r="M5675" t="s">
        <v>1713</v>
      </c>
      <c r="N5675" t="s">
        <v>2509</v>
      </c>
      <c r="O5675">
        <v>17</v>
      </c>
      <c r="P5675" t="s">
        <v>2573</v>
      </c>
      <c r="Q5675" t="s">
        <v>2574</v>
      </c>
      <c r="R5675">
        <v>182300</v>
      </c>
      <c r="S5675">
        <v>18230</v>
      </c>
      <c r="T5675" t="s">
        <v>2495</v>
      </c>
      <c r="U5675" t="s">
        <v>2491</v>
      </c>
      <c r="V5675" t="s">
        <v>1719</v>
      </c>
      <c r="W5675" t="s">
        <v>38</v>
      </c>
      <c r="X5675" t="s">
        <v>2575</v>
      </c>
      <c r="Y5675">
        <v>350</v>
      </c>
      <c r="Z5675">
        <v>134830</v>
      </c>
      <c r="AA5675">
        <v>202012</v>
      </c>
    </row>
    <row r="5676" spans="1:27" x14ac:dyDescent="0.2">
      <c r="A5676">
        <v>140</v>
      </c>
      <c r="B5676" t="s">
        <v>1553</v>
      </c>
      <c r="C5676" t="s">
        <v>27</v>
      </c>
      <c r="D5676" t="s">
        <v>3979</v>
      </c>
      <c r="E5676">
        <v>0</v>
      </c>
      <c r="F5676" t="s">
        <v>29</v>
      </c>
      <c r="G5676" t="s">
        <v>27</v>
      </c>
      <c r="H5676">
        <v>0</v>
      </c>
      <c r="I5676">
        <v>0</v>
      </c>
      <c r="J5676" t="s">
        <v>2947</v>
      </c>
      <c r="K5676">
        <v>202001</v>
      </c>
      <c r="L5676">
        <v>3</v>
      </c>
      <c r="M5676" t="s">
        <v>1713</v>
      </c>
      <c r="N5676" t="s">
        <v>2509</v>
      </c>
      <c r="O5676">
        <v>17</v>
      </c>
      <c r="P5676" t="s">
        <v>2573</v>
      </c>
      <c r="Q5676" t="s">
        <v>2574</v>
      </c>
      <c r="R5676">
        <v>182300</v>
      </c>
      <c r="S5676">
        <v>18230</v>
      </c>
      <c r="T5676" t="s">
        <v>2495</v>
      </c>
      <c r="U5676" t="s">
        <v>2491</v>
      </c>
      <c r="V5676" t="s">
        <v>1719</v>
      </c>
      <c r="W5676" t="s">
        <v>38</v>
      </c>
      <c r="X5676" t="s">
        <v>2575</v>
      </c>
      <c r="Y5676">
        <v>350</v>
      </c>
      <c r="Z5676">
        <v>134826</v>
      </c>
      <c r="AA5676">
        <v>202012</v>
      </c>
    </row>
    <row r="5677" spans="1:27" x14ac:dyDescent="0.2">
      <c r="A5677">
        <v>140</v>
      </c>
      <c r="B5677" t="s">
        <v>1553</v>
      </c>
      <c r="C5677" t="s">
        <v>27</v>
      </c>
      <c r="D5677" t="s">
        <v>3979</v>
      </c>
      <c r="E5677">
        <v>0</v>
      </c>
      <c r="F5677" t="s">
        <v>29</v>
      </c>
      <c r="G5677" t="s">
        <v>39</v>
      </c>
      <c r="H5677">
        <v>1</v>
      </c>
      <c r="I5677">
        <v>1</v>
      </c>
      <c r="J5677" t="s">
        <v>2947</v>
      </c>
      <c r="K5677">
        <v>202001</v>
      </c>
      <c r="L5677">
        <v>3</v>
      </c>
      <c r="M5677" t="s">
        <v>1713</v>
      </c>
      <c r="N5677" t="s">
        <v>2509</v>
      </c>
      <c r="O5677">
        <v>17</v>
      </c>
      <c r="P5677" t="s">
        <v>2573</v>
      </c>
      <c r="Q5677" t="s">
        <v>2574</v>
      </c>
      <c r="R5677">
        <v>182300</v>
      </c>
      <c r="S5677">
        <v>18230</v>
      </c>
      <c r="T5677" t="s">
        <v>2495</v>
      </c>
      <c r="U5677" t="s">
        <v>2491</v>
      </c>
      <c r="V5677" t="s">
        <v>1719</v>
      </c>
      <c r="W5677" t="s">
        <v>38</v>
      </c>
      <c r="X5677" t="s">
        <v>2575</v>
      </c>
      <c r="Y5677">
        <v>350</v>
      </c>
      <c r="Z5677">
        <v>134826</v>
      </c>
      <c r="AA5677">
        <v>202012</v>
      </c>
    </row>
    <row r="5678" spans="1:27" x14ac:dyDescent="0.2">
      <c r="A5678">
        <v>140</v>
      </c>
      <c r="B5678" t="s">
        <v>1553</v>
      </c>
      <c r="C5678" t="s">
        <v>27</v>
      </c>
      <c r="D5678" t="s">
        <v>3980</v>
      </c>
      <c r="E5678">
        <v>0</v>
      </c>
      <c r="F5678" t="s">
        <v>29</v>
      </c>
      <c r="G5678" t="s">
        <v>27</v>
      </c>
      <c r="H5678">
        <v>0</v>
      </c>
      <c r="I5678">
        <v>0</v>
      </c>
      <c r="J5678" t="s">
        <v>2947</v>
      </c>
      <c r="K5678">
        <v>202001</v>
      </c>
      <c r="L5678">
        <v>3</v>
      </c>
      <c r="M5678" t="s">
        <v>1713</v>
      </c>
      <c r="N5678" t="s">
        <v>2509</v>
      </c>
      <c r="O5678">
        <v>17</v>
      </c>
      <c r="P5678" t="s">
        <v>2573</v>
      </c>
      <c r="Q5678" t="s">
        <v>2574</v>
      </c>
      <c r="R5678">
        <v>182300</v>
      </c>
      <c r="S5678">
        <v>18230</v>
      </c>
      <c r="T5678" t="s">
        <v>2495</v>
      </c>
      <c r="U5678" t="s">
        <v>2491</v>
      </c>
      <c r="V5678" t="s">
        <v>1719</v>
      </c>
      <c r="W5678" t="s">
        <v>38</v>
      </c>
      <c r="X5678" t="s">
        <v>2575</v>
      </c>
      <c r="Y5678">
        <v>350</v>
      </c>
      <c r="Z5678">
        <v>134834</v>
      </c>
      <c r="AA5678">
        <v>202012</v>
      </c>
    </row>
    <row r="5679" spans="1:27" x14ac:dyDescent="0.2">
      <c r="A5679">
        <v>140</v>
      </c>
      <c r="B5679" t="s">
        <v>1553</v>
      </c>
      <c r="C5679" t="s">
        <v>27</v>
      </c>
      <c r="D5679" t="s">
        <v>3980</v>
      </c>
      <c r="E5679">
        <v>0</v>
      </c>
      <c r="F5679" t="s">
        <v>29</v>
      </c>
      <c r="G5679" t="s">
        <v>39</v>
      </c>
      <c r="H5679">
        <v>1</v>
      </c>
      <c r="I5679">
        <v>1</v>
      </c>
      <c r="J5679" t="s">
        <v>2947</v>
      </c>
      <c r="K5679">
        <v>202001</v>
      </c>
      <c r="L5679">
        <v>3</v>
      </c>
      <c r="M5679" t="s">
        <v>1713</v>
      </c>
      <c r="N5679" t="s">
        <v>2509</v>
      </c>
      <c r="O5679">
        <v>17</v>
      </c>
      <c r="P5679" t="s">
        <v>2573</v>
      </c>
      <c r="Q5679" t="s">
        <v>2574</v>
      </c>
      <c r="R5679">
        <v>182300</v>
      </c>
      <c r="S5679">
        <v>18230</v>
      </c>
      <c r="T5679" t="s">
        <v>2495</v>
      </c>
      <c r="U5679" t="s">
        <v>2491</v>
      </c>
      <c r="V5679" t="s">
        <v>1719</v>
      </c>
      <c r="W5679" t="s">
        <v>38</v>
      </c>
      <c r="X5679" t="s">
        <v>2575</v>
      </c>
      <c r="Y5679">
        <v>350</v>
      </c>
      <c r="Z5679">
        <v>134834</v>
      </c>
      <c r="AA5679">
        <v>202012</v>
      </c>
    </row>
    <row r="5680" spans="1:27" x14ac:dyDescent="0.2">
      <c r="A5680">
        <v>140</v>
      </c>
      <c r="B5680" t="s">
        <v>1553</v>
      </c>
      <c r="C5680" t="s">
        <v>27</v>
      </c>
      <c r="D5680" t="s">
        <v>3981</v>
      </c>
      <c r="E5680">
        <v>0</v>
      </c>
      <c r="F5680" t="s">
        <v>29</v>
      </c>
      <c r="G5680" t="s">
        <v>27</v>
      </c>
      <c r="H5680">
        <v>0</v>
      </c>
      <c r="I5680">
        <v>0</v>
      </c>
      <c r="J5680" t="s">
        <v>2947</v>
      </c>
      <c r="K5680">
        <v>202001</v>
      </c>
      <c r="L5680">
        <v>3</v>
      </c>
      <c r="M5680" t="s">
        <v>1713</v>
      </c>
      <c r="N5680" t="s">
        <v>2509</v>
      </c>
      <c r="O5680">
        <v>17</v>
      </c>
      <c r="P5680" t="s">
        <v>2573</v>
      </c>
      <c r="Q5680" t="s">
        <v>2574</v>
      </c>
      <c r="R5680">
        <v>182300</v>
      </c>
      <c r="S5680">
        <v>18230</v>
      </c>
      <c r="T5680" t="s">
        <v>2495</v>
      </c>
      <c r="U5680" t="s">
        <v>2491</v>
      </c>
      <c r="V5680" t="s">
        <v>1719</v>
      </c>
      <c r="W5680" t="s">
        <v>38</v>
      </c>
      <c r="X5680" t="s">
        <v>2575</v>
      </c>
      <c r="Y5680">
        <v>350</v>
      </c>
      <c r="Z5680">
        <v>134847</v>
      </c>
      <c r="AA5680">
        <v>202012</v>
      </c>
    </row>
    <row r="5681" spans="1:27" x14ac:dyDescent="0.2">
      <c r="A5681">
        <v>140</v>
      </c>
      <c r="B5681" t="s">
        <v>1553</v>
      </c>
      <c r="C5681" t="s">
        <v>27</v>
      </c>
      <c r="D5681" t="s">
        <v>3981</v>
      </c>
      <c r="E5681">
        <v>0</v>
      </c>
      <c r="F5681" t="s">
        <v>29</v>
      </c>
      <c r="G5681" t="s">
        <v>39</v>
      </c>
      <c r="H5681">
        <v>1</v>
      </c>
      <c r="I5681">
        <v>1</v>
      </c>
      <c r="J5681" t="s">
        <v>2947</v>
      </c>
      <c r="K5681">
        <v>202001</v>
      </c>
      <c r="L5681">
        <v>3</v>
      </c>
      <c r="M5681" t="s">
        <v>1713</v>
      </c>
      <c r="N5681" t="s">
        <v>2509</v>
      </c>
      <c r="O5681">
        <v>17</v>
      </c>
      <c r="P5681" t="s">
        <v>2573</v>
      </c>
      <c r="Q5681" t="s">
        <v>2574</v>
      </c>
      <c r="R5681">
        <v>182300</v>
      </c>
      <c r="S5681">
        <v>18230</v>
      </c>
      <c r="T5681" t="s">
        <v>2495</v>
      </c>
      <c r="U5681" t="s">
        <v>2491</v>
      </c>
      <c r="V5681" t="s">
        <v>1719</v>
      </c>
      <c r="W5681" t="s">
        <v>38</v>
      </c>
      <c r="X5681" t="s">
        <v>2575</v>
      </c>
      <c r="Y5681">
        <v>350</v>
      </c>
      <c r="Z5681">
        <v>134847</v>
      </c>
      <c r="AA5681">
        <v>202012</v>
      </c>
    </row>
    <row r="5682" spans="1:27" x14ac:dyDescent="0.2">
      <c r="A5682">
        <v>140</v>
      </c>
      <c r="B5682" t="s">
        <v>1553</v>
      </c>
      <c r="C5682" t="s">
        <v>27</v>
      </c>
      <c r="D5682" t="s">
        <v>3982</v>
      </c>
      <c r="E5682">
        <v>0</v>
      </c>
      <c r="F5682" t="s">
        <v>29</v>
      </c>
      <c r="G5682" t="s">
        <v>27</v>
      </c>
      <c r="H5682">
        <v>0</v>
      </c>
      <c r="I5682">
        <v>0</v>
      </c>
      <c r="J5682" t="s">
        <v>2947</v>
      </c>
      <c r="K5682">
        <v>202001</v>
      </c>
      <c r="L5682">
        <v>3</v>
      </c>
      <c r="M5682" t="s">
        <v>1713</v>
      </c>
      <c r="N5682" t="s">
        <v>2509</v>
      </c>
      <c r="O5682">
        <v>17</v>
      </c>
      <c r="P5682" t="s">
        <v>2573</v>
      </c>
      <c r="Q5682" t="s">
        <v>2574</v>
      </c>
      <c r="R5682">
        <v>182300</v>
      </c>
      <c r="S5682">
        <v>18230</v>
      </c>
      <c r="T5682" t="s">
        <v>2495</v>
      </c>
      <c r="U5682" t="s">
        <v>2491</v>
      </c>
      <c r="V5682" t="s">
        <v>1719</v>
      </c>
      <c r="W5682" t="s">
        <v>38</v>
      </c>
      <c r="X5682" t="s">
        <v>2575</v>
      </c>
      <c r="Y5682">
        <v>350</v>
      </c>
      <c r="Z5682">
        <v>134849</v>
      </c>
      <c r="AA5682">
        <v>202012</v>
      </c>
    </row>
    <row r="5683" spans="1:27" x14ac:dyDescent="0.2">
      <c r="A5683">
        <v>140</v>
      </c>
      <c r="B5683" t="s">
        <v>1553</v>
      </c>
      <c r="C5683" t="s">
        <v>27</v>
      </c>
      <c r="D5683" t="s">
        <v>3982</v>
      </c>
      <c r="E5683">
        <v>0</v>
      </c>
      <c r="F5683" t="s">
        <v>29</v>
      </c>
      <c r="G5683" t="s">
        <v>39</v>
      </c>
      <c r="H5683">
        <v>1</v>
      </c>
      <c r="I5683">
        <v>1</v>
      </c>
      <c r="J5683" t="s">
        <v>2947</v>
      </c>
      <c r="K5683">
        <v>202001</v>
      </c>
      <c r="L5683">
        <v>3</v>
      </c>
      <c r="M5683" t="s">
        <v>1713</v>
      </c>
      <c r="N5683" t="s">
        <v>2509</v>
      </c>
      <c r="O5683">
        <v>17</v>
      </c>
      <c r="P5683" t="s">
        <v>2573</v>
      </c>
      <c r="Q5683" t="s">
        <v>2574</v>
      </c>
      <c r="R5683">
        <v>182300</v>
      </c>
      <c r="S5683">
        <v>18230</v>
      </c>
      <c r="T5683" t="s">
        <v>2495</v>
      </c>
      <c r="U5683" t="s">
        <v>2491</v>
      </c>
      <c r="V5683" t="s">
        <v>1719</v>
      </c>
      <c r="W5683" t="s">
        <v>38</v>
      </c>
      <c r="X5683" t="s">
        <v>2575</v>
      </c>
      <c r="Y5683">
        <v>350</v>
      </c>
      <c r="Z5683">
        <v>134849</v>
      </c>
      <c r="AA5683">
        <v>202012</v>
      </c>
    </row>
    <row r="5684" spans="1:27" x14ac:dyDescent="0.2">
      <c r="A5684">
        <v>140</v>
      </c>
      <c r="B5684" t="s">
        <v>1553</v>
      </c>
      <c r="C5684" t="s">
        <v>27</v>
      </c>
      <c r="D5684" t="s">
        <v>3983</v>
      </c>
      <c r="E5684">
        <v>0</v>
      </c>
      <c r="F5684" t="s">
        <v>29</v>
      </c>
      <c r="G5684" t="s">
        <v>27</v>
      </c>
      <c r="H5684">
        <v>0</v>
      </c>
      <c r="I5684">
        <v>0</v>
      </c>
      <c r="J5684" t="s">
        <v>2947</v>
      </c>
      <c r="K5684">
        <v>202001</v>
      </c>
      <c r="L5684">
        <v>3</v>
      </c>
      <c r="M5684" t="s">
        <v>1713</v>
      </c>
      <c r="N5684" t="s">
        <v>2509</v>
      </c>
      <c r="O5684">
        <v>17</v>
      </c>
      <c r="P5684" t="s">
        <v>2573</v>
      </c>
      <c r="Q5684" t="s">
        <v>2574</v>
      </c>
      <c r="R5684">
        <v>182300</v>
      </c>
      <c r="S5684">
        <v>18230</v>
      </c>
      <c r="T5684" t="s">
        <v>2495</v>
      </c>
      <c r="U5684" t="s">
        <v>2491</v>
      </c>
      <c r="V5684" t="s">
        <v>1719</v>
      </c>
      <c r="W5684" t="s">
        <v>38</v>
      </c>
      <c r="X5684" t="s">
        <v>2575</v>
      </c>
      <c r="Y5684">
        <v>350</v>
      </c>
      <c r="Z5684">
        <v>134853</v>
      </c>
      <c r="AA5684">
        <v>202012</v>
      </c>
    </row>
    <row r="5685" spans="1:27" x14ac:dyDescent="0.2">
      <c r="A5685">
        <v>140</v>
      </c>
      <c r="B5685" t="s">
        <v>1553</v>
      </c>
      <c r="C5685" t="s">
        <v>27</v>
      </c>
      <c r="D5685" t="s">
        <v>3983</v>
      </c>
      <c r="E5685">
        <v>0</v>
      </c>
      <c r="F5685" t="s">
        <v>29</v>
      </c>
      <c r="G5685" t="s">
        <v>39</v>
      </c>
      <c r="H5685">
        <v>1</v>
      </c>
      <c r="I5685">
        <v>1</v>
      </c>
      <c r="J5685" t="s">
        <v>2947</v>
      </c>
      <c r="K5685">
        <v>202001</v>
      </c>
      <c r="L5685">
        <v>3</v>
      </c>
      <c r="M5685" t="s">
        <v>1713</v>
      </c>
      <c r="N5685" t="s">
        <v>2509</v>
      </c>
      <c r="O5685">
        <v>17</v>
      </c>
      <c r="P5685" t="s">
        <v>2573</v>
      </c>
      <c r="Q5685" t="s">
        <v>2574</v>
      </c>
      <c r="R5685">
        <v>182300</v>
      </c>
      <c r="S5685">
        <v>18230</v>
      </c>
      <c r="T5685" t="s">
        <v>2495</v>
      </c>
      <c r="U5685" t="s">
        <v>2491</v>
      </c>
      <c r="V5685" t="s">
        <v>1719</v>
      </c>
      <c r="W5685" t="s">
        <v>38</v>
      </c>
      <c r="X5685" t="s">
        <v>2575</v>
      </c>
      <c r="Y5685">
        <v>350</v>
      </c>
      <c r="Z5685">
        <v>134853</v>
      </c>
      <c r="AA5685">
        <v>202012</v>
      </c>
    </row>
    <row r="5686" spans="1:27" x14ac:dyDescent="0.2">
      <c r="A5686">
        <v>140</v>
      </c>
      <c r="B5686" t="s">
        <v>1553</v>
      </c>
      <c r="C5686" t="s">
        <v>27</v>
      </c>
      <c r="D5686" t="s">
        <v>3984</v>
      </c>
      <c r="E5686">
        <v>0</v>
      </c>
      <c r="F5686" t="s">
        <v>29</v>
      </c>
      <c r="G5686" t="s">
        <v>27</v>
      </c>
      <c r="H5686">
        <v>0</v>
      </c>
      <c r="I5686">
        <v>0</v>
      </c>
      <c r="J5686" t="s">
        <v>2947</v>
      </c>
      <c r="K5686">
        <v>202001</v>
      </c>
      <c r="L5686">
        <v>3</v>
      </c>
      <c r="M5686" t="s">
        <v>1713</v>
      </c>
      <c r="N5686" t="s">
        <v>2509</v>
      </c>
      <c r="O5686">
        <v>17</v>
      </c>
      <c r="P5686" t="s">
        <v>2573</v>
      </c>
      <c r="Q5686" t="s">
        <v>2574</v>
      </c>
      <c r="R5686">
        <v>182300</v>
      </c>
      <c r="S5686">
        <v>18230</v>
      </c>
      <c r="T5686" t="s">
        <v>2495</v>
      </c>
      <c r="U5686" t="s">
        <v>2491</v>
      </c>
      <c r="V5686" t="s">
        <v>1719</v>
      </c>
      <c r="W5686" t="s">
        <v>38</v>
      </c>
      <c r="X5686" t="s">
        <v>2575</v>
      </c>
      <c r="Y5686">
        <v>350</v>
      </c>
      <c r="Z5686">
        <v>134857</v>
      </c>
      <c r="AA5686">
        <v>202012</v>
      </c>
    </row>
    <row r="5687" spans="1:27" x14ac:dyDescent="0.2">
      <c r="A5687">
        <v>140</v>
      </c>
      <c r="B5687" t="s">
        <v>1553</v>
      </c>
      <c r="C5687" t="s">
        <v>27</v>
      </c>
      <c r="D5687" t="s">
        <v>3984</v>
      </c>
      <c r="E5687">
        <v>0</v>
      </c>
      <c r="F5687" t="s">
        <v>29</v>
      </c>
      <c r="G5687" t="s">
        <v>39</v>
      </c>
      <c r="H5687">
        <v>1</v>
      </c>
      <c r="I5687">
        <v>1</v>
      </c>
      <c r="J5687" t="s">
        <v>2947</v>
      </c>
      <c r="K5687">
        <v>202001</v>
      </c>
      <c r="L5687">
        <v>3</v>
      </c>
      <c r="M5687" t="s">
        <v>1713</v>
      </c>
      <c r="N5687" t="s">
        <v>2509</v>
      </c>
      <c r="O5687">
        <v>17</v>
      </c>
      <c r="P5687" t="s">
        <v>2573</v>
      </c>
      <c r="Q5687" t="s">
        <v>2574</v>
      </c>
      <c r="R5687">
        <v>182300</v>
      </c>
      <c r="S5687">
        <v>18230</v>
      </c>
      <c r="T5687" t="s">
        <v>2495</v>
      </c>
      <c r="U5687" t="s">
        <v>2491</v>
      </c>
      <c r="V5687" t="s">
        <v>1719</v>
      </c>
      <c r="W5687" t="s">
        <v>38</v>
      </c>
      <c r="X5687" t="s">
        <v>2575</v>
      </c>
      <c r="Y5687">
        <v>350</v>
      </c>
      <c r="Z5687">
        <v>134857</v>
      </c>
      <c r="AA5687">
        <v>202012</v>
      </c>
    </row>
    <row r="5688" spans="1:27" x14ac:dyDescent="0.2">
      <c r="A5688">
        <v>140</v>
      </c>
      <c r="B5688" t="s">
        <v>1553</v>
      </c>
      <c r="C5688" t="s">
        <v>27</v>
      </c>
      <c r="D5688" t="s">
        <v>3985</v>
      </c>
      <c r="E5688">
        <v>0</v>
      </c>
      <c r="F5688" t="s">
        <v>29</v>
      </c>
      <c r="G5688" t="s">
        <v>27</v>
      </c>
      <c r="H5688">
        <v>0</v>
      </c>
      <c r="I5688">
        <v>0</v>
      </c>
      <c r="J5688" t="s">
        <v>2947</v>
      </c>
      <c r="K5688">
        <v>202001</v>
      </c>
      <c r="L5688">
        <v>3</v>
      </c>
      <c r="M5688" t="s">
        <v>1713</v>
      </c>
      <c r="N5688" t="s">
        <v>2509</v>
      </c>
      <c r="O5688">
        <v>17</v>
      </c>
      <c r="P5688" t="s">
        <v>2573</v>
      </c>
      <c r="Q5688" t="s">
        <v>2574</v>
      </c>
      <c r="R5688">
        <v>182300</v>
      </c>
      <c r="S5688">
        <v>18230</v>
      </c>
      <c r="T5688" t="s">
        <v>2495</v>
      </c>
      <c r="U5688" t="s">
        <v>2491</v>
      </c>
      <c r="V5688" t="s">
        <v>1719</v>
      </c>
      <c r="W5688" t="s">
        <v>38</v>
      </c>
      <c r="X5688" t="s">
        <v>2575</v>
      </c>
      <c r="Y5688">
        <v>350</v>
      </c>
      <c r="Z5688">
        <v>134861</v>
      </c>
      <c r="AA5688">
        <v>202012</v>
      </c>
    </row>
    <row r="5689" spans="1:27" x14ac:dyDescent="0.2">
      <c r="A5689">
        <v>140</v>
      </c>
      <c r="B5689" t="s">
        <v>1553</v>
      </c>
      <c r="C5689" t="s">
        <v>27</v>
      </c>
      <c r="D5689" t="s">
        <v>3985</v>
      </c>
      <c r="E5689">
        <v>0</v>
      </c>
      <c r="F5689" t="s">
        <v>29</v>
      </c>
      <c r="G5689" t="s">
        <v>39</v>
      </c>
      <c r="H5689">
        <v>1</v>
      </c>
      <c r="I5689">
        <v>1</v>
      </c>
      <c r="J5689" t="s">
        <v>2947</v>
      </c>
      <c r="K5689">
        <v>202001</v>
      </c>
      <c r="L5689">
        <v>3</v>
      </c>
      <c r="M5689" t="s">
        <v>1713</v>
      </c>
      <c r="N5689" t="s">
        <v>2509</v>
      </c>
      <c r="O5689">
        <v>17</v>
      </c>
      <c r="P5689" t="s">
        <v>2573</v>
      </c>
      <c r="Q5689" t="s">
        <v>2574</v>
      </c>
      <c r="R5689">
        <v>182300</v>
      </c>
      <c r="S5689">
        <v>18230</v>
      </c>
      <c r="T5689" t="s">
        <v>2495</v>
      </c>
      <c r="U5689" t="s">
        <v>2491</v>
      </c>
      <c r="V5689" t="s">
        <v>1719</v>
      </c>
      <c r="W5689" t="s">
        <v>38</v>
      </c>
      <c r="X5689" t="s">
        <v>2575</v>
      </c>
      <c r="Y5689">
        <v>350</v>
      </c>
      <c r="Z5689">
        <v>134861</v>
      </c>
      <c r="AA5689">
        <v>202012</v>
      </c>
    </row>
    <row r="5690" spans="1:27" x14ac:dyDescent="0.2">
      <c r="A5690">
        <v>140</v>
      </c>
      <c r="B5690" t="s">
        <v>1553</v>
      </c>
      <c r="C5690" t="s">
        <v>27</v>
      </c>
      <c r="D5690" t="s">
        <v>3986</v>
      </c>
      <c r="E5690">
        <v>0</v>
      </c>
      <c r="F5690" t="s">
        <v>29</v>
      </c>
      <c r="G5690" t="s">
        <v>27</v>
      </c>
      <c r="H5690">
        <v>0</v>
      </c>
      <c r="I5690">
        <v>0</v>
      </c>
      <c r="J5690" t="s">
        <v>2947</v>
      </c>
      <c r="K5690">
        <v>202001</v>
      </c>
      <c r="L5690">
        <v>3</v>
      </c>
      <c r="M5690" t="s">
        <v>1713</v>
      </c>
      <c r="N5690" t="s">
        <v>2509</v>
      </c>
      <c r="O5690">
        <v>17</v>
      </c>
      <c r="P5690" t="s">
        <v>2573</v>
      </c>
      <c r="Q5690" t="s">
        <v>2574</v>
      </c>
      <c r="R5690">
        <v>182300</v>
      </c>
      <c r="S5690">
        <v>18230</v>
      </c>
      <c r="T5690" t="s">
        <v>2495</v>
      </c>
      <c r="U5690" t="s">
        <v>2491</v>
      </c>
      <c r="V5690" t="s">
        <v>1719</v>
      </c>
      <c r="W5690" t="s">
        <v>38</v>
      </c>
      <c r="X5690" t="s">
        <v>2575</v>
      </c>
      <c r="Y5690">
        <v>350</v>
      </c>
      <c r="Z5690">
        <v>4000232</v>
      </c>
      <c r="AA5690">
        <v>202012</v>
      </c>
    </row>
    <row r="5691" spans="1:27" x14ac:dyDescent="0.2">
      <c r="A5691">
        <v>140</v>
      </c>
      <c r="B5691" t="s">
        <v>1553</v>
      </c>
      <c r="C5691" t="s">
        <v>27</v>
      </c>
      <c r="D5691" t="s">
        <v>3986</v>
      </c>
      <c r="E5691">
        <v>0</v>
      </c>
      <c r="F5691" t="s">
        <v>29</v>
      </c>
      <c r="G5691" t="s">
        <v>39</v>
      </c>
      <c r="H5691">
        <v>1</v>
      </c>
      <c r="I5691">
        <v>1</v>
      </c>
      <c r="J5691" t="s">
        <v>2947</v>
      </c>
      <c r="K5691">
        <v>202001</v>
      </c>
      <c r="L5691">
        <v>3</v>
      </c>
      <c r="M5691" t="s">
        <v>1713</v>
      </c>
      <c r="N5691" t="s">
        <v>2509</v>
      </c>
      <c r="O5691">
        <v>17</v>
      </c>
      <c r="P5691" t="s">
        <v>2573</v>
      </c>
      <c r="Q5691" t="s">
        <v>2574</v>
      </c>
      <c r="R5691">
        <v>182300</v>
      </c>
      <c r="S5691">
        <v>18230</v>
      </c>
      <c r="T5691" t="s">
        <v>2495</v>
      </c>
      <c r="U5691" t="s">
        <v>2491</v>
      </c>
      <c r="V5691" t="s">
        <v>1719</v>
      </c>
      <c r="W5691" t="s">
        <v>38</v>
      </c>
      <c r="X5691" t="s">
        <v>2575</v>
      </c>
      <c r="Y5691">
        <v>350</v>
      </c>
      <c r="Z5691">
        <v>4000232</v>
      </c>
      <c r="AA5691">
        <v>202012</v>
      </c>
    </row>
    <row r="5692" spans="1:27" x14ac:dyDescent="0.2">
      <c r="A5692">
        <v>140</v>
      </c>
      <c r="B5692" t="s">
        <v>1553</v>
      </c>
      <c r="C5692" t="s">
        <v>27</v>
      </c>
      <c r="D5692" t="s">
        <v>3987</v>
      </c>
      <c r="E5692">
        <v>0</v>
      </c>
      <c r="F5692" t="s">
        <v>29</v>
      </c>
      <c r="G5692" t="s">
        <v>27</v>
      </c>
      <c r="H5692">
        <v>0</v>
      </c>
      <c r="I5692">
        <v>0</v>
      </c>
      <c r="J5692" t="s">
        <v>2947</v>
      </c>
      <c r="K5692">
        <v>202001</v>
      </c>
      <c r="L5692">
        <v>3</v>
      </c>
      <c r="M5692" t="s">
        <v>1713</v>
      </c>
      <c r="N5692" t="s">
        <v>2509</v>
      </c>
      <c r="O5692">
        <v>17</v>
      </c>
      <c r="P5692" t="s">
        <v>2573</v>
      </c>
      <c r="Q5692" t="s">
        <v>2574</v>
      </c>
      <c r="R5692">
        <v>182300</v>
      </c>
      <c r="S5692">
        <v>18230</v>
      </c>
      <c r="T5692" t="s">
        <v>2495</v>
      </c>
      <c r="U5692" t="s">
        <v>2491</v>
      </c>
      <c r="V5692" t="s">
        <v>1719</v>
      </c>
      <c r="W5692" t="s">
        <v>38</v>
      </c>
      <c r="X5692" t="s">
        <v>2575</v>
      </c>
      <c r="Y5692">
        <v>350</v>
      </c>
      <c r="Z5692">
        <v>4000415</v>
      </c>
      <c r="AA5692">
        <v>202012</v>
      </c>
    </row>
    <row r="5693" spans="1:27" x14ac:dyDescent="0.2">
      <c r="A5693">
        <v>140</v>
      </c>
      <c r="B5693" t="s">
        <v>1553</v>
      </c>
      <c r="C5693" t="s">
        <v>27</v>
      </c>
      <c r="D5693" t="s">
        <v>3987</v>
      </c>
      <c r="E5693">
        <v>0</v>
      </c>
      <c r="F5693" t="s">
        <v>29</v>
      </c>
      <c r="G5693" t="s">
        <v>39</v>
      </c>
      <c r="H5693">
        <v>1</v>
      </c>
      <c r="I5693">
        <v>1</v>
      </c>
      <c r="J5693" t="s">
        <v>2947</v>
      </c>
      <c r="K5693">
        <v>202001</v>
      </c>
      <c r="L5693">
        <v>3</v>
      </c>
      <c r="M5693" t="s">
        <v>1713</v>
      </c>
      <c r="N5693" t="s">
        <v>2509</v>
      </c>
      <c r="O5693">
        <v>17</v>
      </c>
      <c r="P5693" t="s">
        <v>2573</v>
      </c>
      <c r="Q5693" t="s">
        <v>2574</v>
      </c>
      <c r="R5693">
        <v>182300</v>
      </c>
      <c r="S5693">
        <v>18230</v>
      </c>
      <c r="T5693" t="s">
        <v>2495</v>
      </c>
      <c r="U5693" t="s">
        <v>2491</v>
      </c>
      <c r="V5693" t="s">
        <v>1719</v>
      </c>
      <c r="W5693" t="s">
        <v>38</v>
      </c>
      <c r="X5693" t="s">
        <v>2575</v>
      </c>
      <c r="Y5693">
        <v>350</v>
      </c>
      <c r="Z5693">
        <v>4000415</v>
      </c>
      <c r="AA5693">
        <v>202012</v>
      </c>
    </row>
    <row r="5694" spans="1:27" x14ac:dyDescent="0.2">
      <c r="A5694">
        <v>140</v>
      </c>
      <c r="B5694" t="s">
        <v>1553</v>
      </c>
      <c r="C5694" t="s">
        <v>27</v>
      </c>
      <c r="D5694" t="s">
        <v>3988</v>
      </c>
      <c r="E5694">
        <v>0</v>
      </c>
      <c r="F5694" t="s">
        <v>29</v>
      </c>
      <c r="G5694" t="s">
        <v>27</v>
      </c>
      <c r="H5694">
        <v>0</v>
      </c>
      <c r="I5694">
        <v>0</v>
      </c>
      <c r="J5694" t="s">
        <v>2947</v>
      </c>
      <c r="K5694">
        <v>202001</v>
      </c>
      <c r="L5694">
        <v>3</v>
      </c>
      <c r="M5694" t="s">
        <v>1713</v>
      </c>
      <c r="N5694" t="s">
        <v>2509</v>
      </c>
      <c r="O5694">
        <v>17</v>
      </c>
      <c r="P5694" t="s">
        <v>2573</v>
      </c>
      <c r="Q5694" t="s">
        <v>2574</v>
      </c>
      <c r="R5694">
        <v>182300</v>
      </c>
      <c r="S5694">
        <v>18230</v>
      </c>
      <c r="T5694" t="s">
        <v>2495</v>
      </c>
      <c r="U5694" t="s">
        <v>2491</v>
      </c>
      <c r="V5694" t="s">
        <v>1719</v>
      </c>
      <c r="W5694" t="s">
        <v>38</v>
      </c>
      <c r="X5694" t="s">
        <v>2575</v>
      </c>
      <c r="Y5694">
        <v>350</v>
      </c>
      <c r="Z5694">
        <v>4000430</v>
      </c>
      <c r="AA5694">
        <v>202012</v>
      </c>
    </row>
    <row r="5695" spans="1:27" x14ac:dyDescent="0.2">
      <c r="A5695">
        <v>140</v>
      </c>
      <c r="B5695" t="s">
        <v>1553</v>
      </c>
      <c r="C5695" t="s">
        <v>27</v>
      </c>
      <c r="D5695" t="s">
        <v>3988</v>
      </c>
      <c r="E5695">
        <v>0</v>
      </c>
      <c r="F5695" t="s">
        <v>29</v>
      </c>
      <c r="G5695" t="s">
        <v>39</v>
      </c>
      <c r="H5695">
        <v>1</v>
      </c>
      <c r="I5695">
        <v>1</v>
      </c>
      <c r="J5695" t="s">
        <v>2947</v>
      </c>
      <c r="K5695">
        <v>202001</v>
      </c>
      <c r="L5695">
        <v>3</v>
      </c>
      <c r="M5695" t="s">
        <v>1713</v>
      </c>
      <c r="N5695" t="s">
        <v>2509</v>
      </c>
      <c r="O5695">
        <v>17</v>
      </c>
      <c r="P5695" t="s">
        <v>2573</v>
      </c>
      <c r="Q5695" t="s">
        <v>2574</v>
      </c>
      <c r="R5695">
        <v>182300</v>
      </c>
      <c r="S5695">
        <v>18230</v>
      </c>
      <c r="T5695" t="s">
        <v>2495</v>
      </c>
      <c r="U5695" t="s">
        <v>2491</v>
      </c>
      <c r="V5695" t="s">
        <v>1719</v>
      </c>
      <c r="W5695" t="s">
        <v>38</v>
      </c>
      <c r="X5695" t="s">
        <v>2575</v>
      </c>
      <c r="Y5695">
        <v>350</v>
      </c>
      <c r="Z5695">
        <v>4000430</v>
      </c>
      <c r="AA5695">
        <v>202012</v>
      </c>
    </row>
    <row r="5696" spans="1:27" x14ac:dyDescent="0.2">
      <c r="A5696">
        <v>140</v>
      </c>
      <c r="B5696" t="s">
        <v>1553</v>
      </c>
      <c r="C5696" t="s">
        <v>27</v>
      </c>
      <c r="D5696" t="s">
        <v>2572</v>
      </c>
      <c r="E5696">
        <v>12599100.48</v>
      </c>
      <c r="F5696" t="s">
        <v>29</v>
      </c>
      <c r="G5696" t="s">
        <v>27</v>
      </c>
      <c r="H5696">
        <v>0.78395382164535499</v>
      </c>
      <c r="I5696">
        <v>2441444717.6199999</v>
      </c>
      <c r="J5696" t="s">
        <v>1309</v>
      </c>
      <c r="K5696">
        <v>202012</v>
      </c>
      <c r="L5696">
        <v>3</v>
      </c>
      <c r="M5696" t="s">
        <v>1713</v>
      </c>
      <c r="N5696" t="s">
        <v>2509</v>
      </c>
      <c r="O5696">
        <v>17</v>
      </c>
      <c r="P5696" t="s">
        <v>2573</v>
      </c>
      <c r="Q5696" t="s">
        <v>2574</v>
      </c>
      <c r="R5696">
        <v>182300</v>
      </c>
      <c r="S5696">
        <v>18230</v>
      </c>
      <c r="T5696" t="s">
        <v>2495</v>
      </c>
      <c r="U5696" t="s">
        <v>2491</v>
      </c>
      <c r="V5696" t="s">
        <v>1719</v>
      </c>
      <c r="W5696" t="s">
        <v>38</v>
      </c>
      <c r="X5696" t="s">
        <v>2575</v>
      </c>
      <c r="Y5696">
        <v>350</v>
      </c>
      <c r="Z5696">
        <v>16580559</v>
      </c>
      <c r="AA5696">
        <v>202012</v>
      </c>
    </row>
    <row r="5697" spans="1:27" x14ac:dyDescent="0.2">
      <c r="A5697">
        <v>140</v>
      </c>
      <c r="B5697" t="s">
        <v>1553</v>
      </c>
      <c r="C5697" t="s">
        <v>27</v>
      </c>
      <c r="D5697" t="s">
        <v>2572</v>
      </c>
      <c r="E5697">
        <v>3472127.36</v>
      </c>
      <c r="F5697" t="s">
        <v>29</v>
      </c>
      <c r="G5697" t="s">
        <v>39</v>
      </c>
      <c r="H5697">
        <v>0.21604617835464501</v>
      </c>
      <c r="I5697">
        <v>672826365.97000003</v>
      </c>
      <c r="J5697" t="s">
        <v>1309</v>
      </c>
      <c r="K5697">
        <v>202012</v>
      </c>
      <c r="L5697">
        <v>3</v>
      </c>
      <c r="M5697" t="s">
        <v>1713</v>
      </c>
      <c r="N5697" t="s">
        <v>2509</v>
      </c>
      <c r="O5697">
        <v>17</v>
      </c>
      <c r="P5697" t="s">
        <v>2573</v>
      </c>
      <c r="Q5697" t="s">
        <v>2574</v>
      </c>
      <c r="R5697">
        <v>182300</v>
      </c>
      <c r="S5697">
        <v>18230</v>
      </c>
      <c r="T5697" t="s">
        <v>2495</v>
      </c>
      <c r="U5697" t="s">
        <v>2491</v>
      </c>
      <c r="V5697" t="s">
        <v>1719</v>
      </c>
      <c r="W5697" t="s">
        <v>38</v>
      </c>
      <c r="X5697" t="s">
        <v>2575</v>
      </c>
      <c r="Y5697">
        <v>350</v>
      </c>
      <c r="Z5697">
        <v>16580559</v>
      </c>
      <c r="AA5697">
        <v>202012</v>
      </c>
    </row>
    <row r="5698" spans="1:27" x14ac:dyDescent="0.2">
      <c r="A5698">
        <v>140</v>
      </c>
      <c r="B5698" t="s">
        <v>1553</v>
      </c>
      <c r="C5698" t="s">
        <v>27</v>
      </c>
      <c r="D5698" t="s">
        <v>3989</v>
      </c>
      <c r="E5698">
        <v>0</v>
      </c>
      <c r="F5698" t="s">
        <v>29</v>
      </c>
      <c r="G5698" t="s">
        <v>27</v>
      </c>
      <c r="H5698">
        <v>0</v>
      </c>
      <c r="I5698">
        <v>0</v>
      </c>
      <c r="J5698" t="s">
        <v>2947</v>
      </c>
      <c r="K5698">
        <v>202001</v>
      </c>
      <c r="L5698">
        <v>3</v>
      </c>
      <c r="M5698" t="s">
        <v>1713</v>
      </c>
      <c r="N5698" t="s">
        <v>2509</v>
      </c>
      <c r="O5698">
        <v>17</v>
      </c>
      <c r="P5698" t="s">
        <v>2573</v>
      </c>
      <c r="Q5698" t="s">
        <v>2574</v>
      </c>
      <c r="R5698">
        <v>182300</v>
      </c>
      <c r="S5698">
        <v>18230</v>
      </c>
      <c r="T5698" t="s">
        <v>2495</v>
      </c>
      <c r="U5698" t="s">
        <v>2491</v>
      </c>
      <c r="V5698" t="s">
        <v>1719</v>
      </c>
      <c r="W5698" t="s">
        <v>38</v>
      </c>
      <c r="X5698" t="s">
        <v>2575</v>
      </c>
      <c r="Y5698">
        <v>350</v>
      </c>
      <c r="Z5698">
        <v>4095013</v>
      </c>
      <c r="AA5698">
        <v>202012</v>
      </c>
    </row>
    <row r="5699" spans="1:27" x14ac:dyDescent="0.2">
      <c r="A5699">
        <v>140</v>
      </c>
      <c r="B5699" t="s">
        <v>1553</v>
      </c>
      <c r="C5699" t="s">
        <v>27</v>
      </c>
      <c r="D5699" t="s">
        <v>3989</v>
      </c>
      <c r="E5699">
        <v>0</v>
      </c>
      <c r="F5699" t="s">
        <v>29</v>
      </c>
      <c r="G5699" t="s">
        <v>39</v>
      </c>
      <c r="H5699">
        <v>1</v>
      </c>
      <c r="I5699">
        <v>1</v>
      </c>
      <c r="J5699" t="s">
        <v>2947</v>
      </c>
      <c r="K5699">
        <v>202001</v>
      </c>
      <c r="L5699">
        <v>3</v>
      </c>
      <c r="M5699" t="s">
        <v>1713</v>
      </c>
      <c r="N5699" t="s">
        <v>2509</v>
      </c>
      <c r="O5699">
        <v>17</v>
      </c>
      <c r="P5699" t="s">
        <v>2573</v>
      </c>
      <c r="Q5699" t="s">
        <v>2574</v>
      </c>
      <c r="R5699">
        <v>182300</v>
      </c>
      <c r="S5699">
        <v>18230</v>
      </c>
      <c r="T5699" t="s">
        <v>2495</v>
      </c>
      <c r="U5699" t="s">
        <v>2491</v>
      </c>
      <c r="V5699" t="s">
        <v>1719</v>
      </c>
      <c r="W5699" t="s">
        <v>38</v>
      </c>
      <c r="X5699" t="s">
        <v>2575</v>
      </c>
      <c r="Y5699">
        <v>350</v>
      </c>
      <c r="Z5699">
        <v>4095013</v>
      </c>
      <c r="AA5699">
        <v>202012</v>
      </c>
    </row>
    <row r="5700" spans="1:27" x14ac:dyDescent="0.2">
      <c r="A5700">
        <v>140</v>
      </c>
      <c r="B5700" t="s">
        <v>1553</v>
      </c>
      <c r="C5700" t="s">
        <v>27</v>
      </c>
      <c r="D5700" t="s">
        <v>3990</v>
      </c>
      <c r="E5700">
        <v>0</v>
      </c>
      <c r="F5700" t="s">
        <v>29</v>
      </c>
      <c r="G5700" t="s">
        <v>27</v>
      </c>
      <c r="H5700">
        <v>0</v>
      </c>
      <c r="I5700">
        <v>0</v>
      </c>
      <c r="J5700" t="s">
        <v>2947</v>
      </c>
      <c r="K5700">
        <v>202001</v>
      </c>
      <c r="L5700">
        <v>3</v>
      </c>
      <c r="M5700" t="s">
        <v>1713</v>
      </c>
      <c r="N5700" t="s">
        <v>2509</v>
      </c>
      <c r="O5700">
        <v>17</v>
      </c>
      <c r="P5700" t="s">
        <v>2573</v>
      </c>
      <c r="Q5700" t="s">
        <v>2574</v>
      </c>
      <c r="R5700">
        <v>182300</v>
      </c>
      <c r="S5700">
        <v>18230</v>
      </c>
      <c r="T5700" t="s">
        <v>2495</v>
      </c>
      <c r="U5700" t="s">
        <v>2491</v>
      </c>
      <c r="V5700" t="s">
        <v>1719</v>
      </c>
      <c r="W5700" t="s">
        <v>38</v>
      </c>
      <c r="X5700" t="s">
        <v>2575</v>
      </c>
      <c r="Y5700">
        <v>350</v>
      </c>
      <c r="Z5700">
        <v>134878</v>
      </c>
      <c r="AA5700">
        <v>202012</v>
      </c>
    </row>
    <row r="5701" spans="1:27" x14ac:dyDescent="0.2">
      <c r="A5701">
        <v>140</v>
      </c>
      <c r="B5701" t="s">
        <v>1553</v>
      </c>
      <c r="C5701" t="s">
        <v>27</v>
      </c>
      <c r="D5701" t="s">
        <v>3990</v>
      </c>
      <c r="E5701">
        <v>0</v>
      </c>
      <c r="F5701" t="s">
        <v>29</v>
      </c>
      <c r="G5701" t="s">
        <v>39</v>
      </c>
      <c r="H5701">
        <v>1</v>
      </c>
      <c r="I5701">
        <v>1</v>
      </c>
      <c r="J5701" t="s">
        <v>2947</v>
      </c>
      <c r="K5701">
        <v>202001</v>
      </c>
      <c r="L5701">
        <v>3</v>
      </c>
      <c r="M5701" t="s">
        <v>1713</v>
      </c>
      <c r="N5701" t="s">
        <v>2509</v>
      </c>
      <c r="O5701">
        <v>17</v>
      </c>
      <c r="P5701" t="s">
        <v>2573</v>
      </c>
      <c r="Q5701" t="s">
        <v>2574</v>
      </c>
      <c r="R5701">
        <v>182300</v>
      </c>
      <c r="S5701">
        <v>18230</v>
      </c>
      <c r="T5701" t="s">
        <v>2495</v>
      </c>
      <c r="U5701" t="s">
        <v>2491</v>
      </c>
      <c r="V5701" t="s">
        <v>1719</v>
      </c>
      <c r="W5701" t="s">
        <v>38</v>
      </c>
      <c r="X5701" t="s">
        <v>2575</v>
      </c>
      <c r="Y5701">
        <v>350</v>
      </c>
      <c r="Z5701">
        <v>134878</v>
      </c>
      <c r="AA5701">
        <v>202012</v>
      </c>
    </row>
    <row r="5702" spans="1:27" x14ac:dyDescent="0.2">
      <c r="A5702">
        <v>140</v>
      </c>
      <c r="B5702" t="s">
        <v>1553</v>
      </c>
      <c r="C5702" t="s">
        <v>27</v>
      </c>
      <c r="D5702" t="s">
        <v>3991</v>
      </c>
      <c r="E5702">
        <v>0</v>
      </c>
      <c r="F5702" t="s">
        <v>29</v>
      </c>
      <c r="G5702" t="s">
        <v>27</v>
      </c>
      <c r="H5702">
        <v>0</v>
      </c>
      <c r="I5702">
        <v>0</v>
      </c>
      <c r="J5702" t="s">
        <v>2947</v>
      </c>
      <c r="K5702">
        <v>202001</v>
      </c>
      <c r="L5702">
        <v>3</v>
      </c>
      <c r="M5702" t="s">
        <v>1713</v>
      </c>
      <c r="N5702" t="s">
        <v>2509</v>
      </c>
      <c r="O5702">
        <v>17</v>
      </c>
      <c r="P5702" t="s">
        <v>2573</v>
      </c>
      <c r="Q5702" t="s">
        <v>2574</v>
      </c>
      <c r="R5702">
        <v>182300</v>
      </c>
      <c r="S5702">
        <v>18230</v>
      </c>
      <c r="T5702" t="s">
        <v>2495</v>
      </c>
      <c r="U5702" t="s">
        <v>2491</v>
      </c>
      <c r="V5702" t="s">
        <v>1719</v>
      </c>
      <c r="W5702" t="s">
        <v>38</v>
      </c>
      <c r="X5702" t="s">
        <v>2575</v>
      </c>
      <c r="Y5702">
        <v>350</v>
      </c>
      <c r="Z5702">
        <v>134812</v>
      </c>
      <c r="AA5702">
        <v>202012</v>
      </c>
    </row>
    <row r="5703" spans="1:27" x14ac:dyDescent="0.2">
      <c r="A5703">
        <v>140</v>
      </c>
      <c r="B5703" t="s">
        <v>1553</v>
      </c>
      <c r="C5703" t="s">
        <v>27</v>
      </c>
      <c r="D5703" t="s">
        <v>3991</v>
      </c>
      <c r="E5703">
        <v>0</v>
      </c>
      <c r="F5703" t="s">
        <v>29</v>
      </c>
      <c r="G5703" t="s">
        <v>39</v>
      </c>
      <c r="H5703">
        <v>1</v>
      </c>
      <c r="I5703">
        <v>1</v>
      </c>
      <c r="J5703" t="s">
        <v>2947</v>
      </c>
      <c r="K5703">
        <v>202001</v>
      </c>
      <c r="L5703">
        <v>3</v>
      </c>
      <c r="M5703" t="s">
        <v>1713</v>
      </c>
      <c r="N5703" t="s">
        <v>2509</v>
      </c>
      <c r="O5703">
        <v>17</v>
      </c>
      <c r="P5703" t="s">
        <v>2573</v>
      </c>
      <c r="Q5703" t="s">
        <v>2574</v>
      </c>
      <c r="R5703">
        <v>182300</v>
      </c>
      <c r="S5703">
        <v>18230</v>
      </c>
      <c r="T5703" t="s">
        <v>2495</v>
      </c>
      <c r="U5703" t="s">
        <v>2491</v>
      </c>
      <c r="V5703" t="s">
        <v>1719</v>
      </c>
      <c r="W5703" t="s">
        <v>38</v>
      </c>
      <c r="X5703" t="s">
        <v>2575</v>
      </c>
      <c r="Y5703">
        <v>350</v>
      </c>
      <c r="Z5703">
        <v>134812</v>
      </c>
      <c r="AA5703">
        <v>202012</v>
      </c>
    </row>
    <row r="5704" spans="1:27" x14ac:dyDescent="0.2">
      <c r="A5704">
        <v>140</v>
      </c>
      <c r="B5704" t="s">
        <v>1553</v>
      </c>
      <c r="C5704" t="s">
        <v>27</v>
      </c>
      <c r="D5704" t="s">
        <v>3992</v>
      </c>
      <c r="E5704">
        <v>0</v>
      </c>
      <c r="F5704" t="s">
        <v>29</v>
      </c>
      <c r="G5704" t="s">
        <v>27</v>
      </c>
      <c r="H5704">
        <v>0</v>
      </c>
      <c r="I5704">
        <v>0</v>
      </c>
      <c r="J5704" t="s">
        <v>2947</v>
      </c>
      <c r="K5704">
        <v>202001</v>
      </c>
      <c r="L5704">
        <v>3</v>
      </c>
      <c r="M5704" t="s">
        <v>1713</v>
      </c>
      <c r="N5704" t="s">
        <v>2509</v>
      </c>
      <c r="O5704">
        <v>17</v>
      </c>
      <c r="P5704" t="s">
        <v>2573</v>
      </c>
      <c r="Q5704" t="s">
        <v>2574</v>
      </c>
      <c r="R5704">
        <v>182300</v>
      </c>
      <c r="S5704">
        <v>18230</v>
      </c>
      <c r="T5704" t="s">
        <v>2495</v>
      </c>
      <c r="U5704" t="s">
        <v>2491</v>
      </c>
      <c r="V5704" t="s">
        <v>1719</v>
      </c>
      <c r="W5704" t="s">
        <v>38</v>
      </c>
      <c r="X5704" t="s">
        <v>2575</v>
      </c>
      <c r="Y5704">
        <v>350</v>
      </c>
      <c r="Z5704">
        <v>134865</v>
      </c>
      <c r="AA5704">
        <v>202012</v>
      </c>
    </row>
    <row r="5705" spans="1:27" x14ac:dyDescent="0.2">
      <c r="A5705">
        <v>140</v>
      </c>
      <c r="B5705" t="s">
        <v>1553</v>
      </c>
      <c r="C5705" t="s">
        <v>27</v>
      </c>
      <c r="D5705" t="s">
        <v>3992</v>
      </c>
      <c r="E5705">
        <v>0</v>
      </c>
      <c r="F5705" t="s">
        <v>29</v>
      </c>
      <c r="G5705" t="s">
        <v>39</v>
      </c>
      <c r="H5705">
        <v>1</v>
      </c>
      <c r="I5705">
        <v>1</v>
      </c>
      <c r="J5705" t="s">
        <v>2947</v>
      </c>
      <c r="K5705">
        <v>202001</v>
      </c>
      <c r="L5705">
        <v>3</v>
      </c>
      <c r="M5705" t="s">
        <v>1713</v>
      </c>
      <c r="N5705" t="s">
        <v>2509</v>
      </c>
      <c r="O5705">
        <v>17</v>
      </c>
      <c r="P5705" t="s">
        <v>2573</v>
      </c>
      <c r="Q5705" t="s">
        <v>2574</v>
      </c>
      <c r="R5705">
        <v>182300</v>
      </c>
      <c r="S5705">
        <v>18230</v>
      </c>
      <c r="T5705" t="s">
        <v>2495</v>
      </c>
      <c r="U5705" t="s">
        <v>2491</v>
      </c>
      <c r="V5705" t="s">
        <v>1719</v>
      </c>
      <c r="W5705" t="s">
        <v>38</v>
      </c>
      <c r="X5705" t="s">
        <v>2575</v>
      </c>
      <c r="Y5705">
        <v>350</v>
      </c>
      <c r="Z5705">
        <v>134865</v>
      </c>
      <c r="AA5705">
        <v>202012</v>
      </c>
    </row>
    <row r="5706" spans="1:27" x14ac:dyDescent="0.2">
      <c r="A5706">
        <v>140</v>
      </c>
      <c r="B5706" t="s">
        <v>1553</v>
      </c>
      <c r="C5706" t="s">
        <v>27</v>
      </c>
      <c r="D5706" t="s">
        <v>3993</v>
      </c>
      <c r="E5706">
        <v>0</v>
      </c>
      <c r="F5706" t="s">
        <v>29</v>
      </c>
      <c r="G5706" t="s">
        <v>27</v>
      </c>
      <c r="H5706">
        <v>0</v>
      </c>
      <c r="I5706">
        <v>0</v>
      </c>
      <c r="J5706" t="s">
        <v>2947</v>
      </c>
      <c r="K5706">
        <v>202001</v>
      </c>
      <c r="L5706">
        <v>3</v>
      </c>
      <c r="M5706" t="s">
        <v>1713</v>
      </c>
      <c r="N5706" t="s">
        <v>2509</v>
      </c>
      <c r="O5706">
        <v>17</v>
      </c>
      <c r="P5706" t="s">
        <v>2573</v>
      </c>
      <c r="Q5706" t="s">
        <v>2574</v>
      </c>
      <c r="R5706">
        <v>182300</v>
      </c>
      <c r="S5706">
        <v>18230</v>
      </c>
      <c r="T5706" t="s">
        <v>2495</v>
      </c>
      <c r="U5706" t="s">
        <v>2491</v>
      </c>
      <c r="V5706" t="s">
        <v>1719</v>
      </c>
      <c r="W5706" t="s">
        <v>38</v>
      </c>
      <c r="X5706" t="s">
        <v>2575</v>
      </c>
      <c r="Y5706">
        <v>350</v>
      </c>
      <c r="Z5706">
        <v>134882</v>
      </c>
      <c r="AA5706">
        <v>202012</v>
      </c>
    </row>
    <row r="5707" spans="1:27" x14ac:dyDescent="0.2">
      <c r="A5707">
        <v>140</v>
      </c>
      <c r="B5707" t="s">
        <v>1553</v>
      </c>
      <c r="C5707" t="s">
        <v>27</v>
      </c>
      <c r="D5707" t="s">
        <v>3993</v>
      </c>
      <c r="E5707">
        <v>0</v>
      </c>
      <c r="F5707" t="s">
        <v>29</v>
      </c>
      <c r="G5707" t="s">
        <v>39</v>
      </c>
      <c r="H5707">
        <v>1</v>
      </c>
      <c r="I5707">
        <v>1</v>
      </c>
      <c r="J5707" t="s">
        <v>2947</v>
      </c>
      <c r="K5707">
        <v>202001</v>
      </c>
      <c r="L5707">
        <v>3</v>
      </c>
      <c r="M5707" t="s">
        <v>1713</v>
      </c>
      <c r="N5707" t="s">
        <v>2509</v>
      </c>
      <c r="O5707">
        <v>17</v>
      </c>
      <c r="P5707" t="s">
        <v>2573</v>
      </c>
      <c r="Q5707" t="s">
        <v>2574</v>
      </c>
      <c r="R5707">
        <v>182300</v>
      </c>
      <c r="S5707">
        <v>18230</v>
      </c>
      <c r="T5707" t="s">
        <v>2495</v>
      </c>
      <c r="U5707" t="s">
        <v>2491</v>
      </c>
      <c r="V5707" t="s">
        <v>1719</v>
      </c>
      <c r="W5707" t="s">
        <v>38</v>
      </c>
      <c r="X5707" t="s">
        <v>2575</v>
      </c>
      <c r="Y5707">
        <v>350</v>
      </c>
      <c r="Z5707">
        <v>134882</v>
      </c>
      <c r="AA5707">
        <v>202012</v>
      </c>
    </row>
    <row r="5708" spans="1:27" x14ac:dyDescent="0.2">
      <c r="A5708">
        <v>140</v>
      </c>
      <c r="B5708" t="s">
        <v>1553</v>
      </c>
      <c r="C5708" t="s">
        <v>27</v>
      </c>
      <c r="D5708" t="s">
        <v>3994</v>
      </c>
      <c r="E5708">
        <v>0</v>
      </c>
      <c r="F5708" t="s">
        <v>29</v>
      </c>
      <c r="G5708" t="s">
        <v>27</v>
      </c>
      <c r="H5708">
        <v>0</v>
      </c>
      <c r="I5708">
        <v>0</v>
      </c>
      <c r="J5708" t="s">
        <v>2947</v>
      </c>
      <c r="K5708">
        <v>202001</v>
      </c>
      <c r="L5708">
        <v>3</v>
      </c>
      <c r="M5708" t="s">
        <v>1713</v>
      </c>
      <c r="N5708" t="s">
        <v>2509</v>
      </c>
      <c r="O5708">
        <v>17</v>
      </c>
      <c r="P5708" t="s">
        <v>2573</v>
      </c>
      <c r="Q5708" t="s">
        <v>2574</v>
      </c>
      <c r="R5708">
        <v>182300</v>
      </c>
      <c r="S5708">
        <v>18230</v>
      </c>
      <c r="T5708" t="s">
        <v>2495</v>
      </c>
      <c r="U5708" t="s">
        <v>2491</v>
      </c>
      <c r="V5708" t="s">
        <v>1719</v>
      </c>
      <c r="W5708" t="s">
        <v>38</v>
      </c>
      <c r="X5708" t="s">
        <v>2575</v>
      </c>
      <c r="Y5708">
        <v>350</v>
      </c>
      <c r="Z5708">
        <v>134886</v>
      </c>
      <c r="AA5708">
        <v>202012</v>
      </c>
    </row>
    <row r="5709" spans="1:27" x14ac:dyDescent="0.2">
      <c r="A5709">
        <v>140</v>
      </c>
      <c r="B5709" t="s">
        <v>1553</v>
      </c>
      <c r="C5709" t="s">
        <v>27</v>
      </c>
      <c r="D5709" t="s">
        <v>3994</v>
      </c>
      <c r="E5709">
        <v>0</v>
      </c>
      <c r="F5709" t="s">
        <v>29</v>
      </c>
      <c r="G5709" t="s">
        <v>39</v>
      </c>
      <c r="H5709">
        <v>1</v>
      </c>
      <c r="I5709">
        <v>1</v>
      </c>
      <c r="J5709" t="s">
        <v>2947</v>
      </c>
      <c r="K5709">
        <v>202001</v>
      </c>
      <c r="L5709">
        <v>3</v>
      </c>
      <c r="M5709" t="s">
        <v>1713</v>
      </c>
      <c r="N5709" t="s">
        <v>2509</v>
      </c>
      <c r="O5709">
        <v>17</v>
      </c>
      <c r="P5709" t="s">
        <v>2573</v>
      </c>
      <c r="Q5709" t="s">
        <v>2574</v>
      </c>
      <c r="R5709">
        <v>182300</v>
      </c>
      <c r="S5709">
        <v>18230</v>
      </c>
      <c r="T5709" t="s">
        <v>2495</v>
      </c>
      <c r="U5709" t="s">
        <v>2491</v>
      </c>
      <c r="V5709" t="s">
        <v>1719</v>
      </c>
      <c r="W5709" t="s">
        <v>38</v>
      </c>
      <c r="X5709" t="s">
        <v>2575</v>
      </c>
      <c r="Y5709">
        <v>350</v>
      </c>
      <c r="Z5709">
        <v>134886</v>
      </c>
      <c r="AA5709">
        <v>202012</v>
      </c>
    </row>
    <row r="5710" spans="1:27" x14ac:dyDescent="0.2">
      <c r="A5710">
        <v>140</v>
      </c>
      <c r="B5710" t="s">
        <v>1553</v>
      </c>
      <c r="C5710" t="s">
        <v>27</v>
      </c>
      <c r="D5710" t="s">
        <v>3995</v>
      </c>
      <c r="E5710">
        <v>0</v>
      </c>
      <c r="F5710" t="s">
        <v>29</v>
      </c>
      <c r="G5710" t="s">
        <v>27</v>
      </c>
      <c r="H5710">
        <v>0</v>
      </c>
      <c r="I5710">
        <v>0</v>
      </c>
      <c r="J5710" t="s">
        <v>2947</v>
      </c>
      <c r="K5710">
        <v>202001</v>
      </c>
      <c r="L5710">
        <v>3</v>
      </c>
      <c r="M5710" t="s">
        <v>1713</v>
      </c>
      <c r="N5710" t="s">
        <v>2509</v>
      </c>
      <c r="O5710">
        <v>17</v>
      </c>
      <c r="P5710" t="s">
        <v>2573</v>
      </c>
      <c r="Q5710" t="s">
        <v>2574</v>
      </c>
      <c r="R5710">
        <v>182300</v>
      </c>
      <c r="S5710">
        <v>18230</v>
      </c>
      <c r="T5710" t="s">
        <v>2495</v>
      </c>
      <c r="U5710" t="s">
        <v>2491</v>
      </c>
      <c r="V5710" t="s">
        <v>1719</v>
      </c>
      <c r="W5710" t="s">
        <v>38</v>
      </c>
      <c r="X5710" t="s">
        <v>2575</v>
      </c>
      <c r="Y5710">
        <v>350</v>
      </c>
      <c r="Z5710">
        <v>134867</v>
      </c>
      <c r="AA5710">
        <v>202012</v>
      </c>
    </row>
    <row r="5711" spans="1:27" x14ac:dyDescent="0.2">
      <c r="A5711">
        <v>140</v>
      </c>
      <c r="B5711" t="s">
        <v>1553</v>
      </c>
      <c r="C5711" t="s">
        <v>27</v>
      </c>
      <c r="D5711" t="s">
        <v>3995</v>
      </c>
      <c r="E5711">
        <v>0</v>
      </c>
      <c r="F5711" t="s">
        <v>29</v>
      </c>
      <c r="G5711" t="s">
        <v>39</v>
      </c>
      <c r="H5711">
        <v>1</v>
      </c>
      <c r="I5711">
        <v>1</v>
      </c>
      <c r="J5711" t="s">
        <v>2947</v>
      </c>
      <c r="K5711">
        <v>202001</v>
      </c>
      <c r="L5711">
        <v>3</v>
      </c>
      <c r="M5711" t="s">
        <v>1713</v>
      </c>
      <c r="N5711" t="s">
        <v>2509</v>
      </c>
      <c r="O5711">
        <v>17</v>
      </c>
      <c r="P5711" t="s">
        <v>2573</v>
      </c>
      <c r="Q5711" t="s">
        <v>2574</v>
      </c>
      <c r="R5711">
        <v>182300</v>
      </c>
      <c r="S5711">
        <v>18230</v>
      </c>
      <c r="T5711" t="s">
        <v>2495</v>
      </c>
      <c r="U5711" t="s">
        <v>2491</v>
      </c>
      <c r="V5711" t="s">
        <v>1719</v>
      </c>
      <c r="W5711" t="s">
        <v>38</v>
      </c>
      <c r="X5711" t="s">
        <v>2575</v>
      </c>
      <c r="Y5711">
        <v>350</v>
      </c>
      <c r="Z5711">
        <v>134867</v>
      </c>
      <c r="AA5711">
        <v>202012</v>
      </c>
    </row>
    <row r="5712" spans="1:27" x14ac:dyDescent="0.2">
      <c r="A5712">
        <v>140</v>
      </c>
      <c r="B5712" t="s">
        <v>1553</v>
      </c>
      <c r="C5712" t="s">
        <v>27</v>
      </c>
      <c r="D5712" t="s">
        <v>3996</v>
      </c>
      <c r="E5712">
        <v>0</v>
      </c>
      <c r="F5712" t="s">
        <v>29</v>
      </c>
      <c r="G5712" t="s">
        <v>27</v>
      </c>
      <c r="H5712">
        <v>0</v>
      </c>
      <c r="I5712">
        <v>0</v>
      </c>
      <c r="J5712" t="s">
        <v>2947</v>
      </c>
      <c r="K5712">
        <v>202001</v>
      </c>
      <c r="L5712">
        <v>3</v>
      </c>
      <c r="M5712" t="s">
        <v>1713</v>
      </c>
      <c r="N5712" t="s">
        <v>2509</v>
      </c>
      <c r="O5712">
        <v>17</v>
      </c>
      <c r="P5712" t="s">
        <v>2573</v>
      </c>
      <c r="Q5712" t="s">
        <v>2574</v>
      </c>
      <c r="R5712">
        <v>182300</v>
      </c>
      <c r="S5712">
        <v>18230</v>
      </c>
      <c r="T5712" t="s">
        <v>2495</v>
      </c>
      <c r="U5712" t="s">
        <v>2491</v>
      </c>
      <c r="V5712" t="s">
        <v>1719</v>
      </c>
      <c r="W5712" t="s">
        <v>38</v>
      </c>
      <c r="X5712" t="s">
        <v>2575</v>
      </c>
      <c r="Y5712">
        <v>350</v>
      </c>
      <c r="Z5712">
        <v>134873</v>
      </c>
      <c r="AA5712">
        <v>202012</v>
      </c>
    </row>
    <row r="5713" spans="1:27" x14ac:dyDescent="0.2">
      <c r="A5713">
        <v>140</v>
      </c>
      <c r="B5713" t="s">
        <v>1553</v>
      </c>
      <c r="C5713" t="s">
        <v>27</v>
      </c>
      <c r="D5713" t="s">
        <v>3996</v>
      </c>
      <c r="E5713">
        <v>0</v>
      </c>
      <c r="F5713" t="s">
        <v>29</v>
      </c>
      <c r="G5713" t="s">
        <v>39</v>
      </c>
      <c r="H5713">
        <v>1</v>
      </c>
      <c r="I5713">
        <v>1</v>
      </c>
      <c r="J5713" t="s">
        <v>2947</v>
      </c>
      <c r="K5713">
        <v>202001</v>
      </c>
      <c r="L5713">
        <v>3</v>
      </c>
      <c r="M5713" t="s">
        <v>1713</v>
      </c>
      <c r="N5713" t="s">
        <v>2509</v>
      </c>
      <c r="O5713">
        <v>17</v>
      </c>
      <c r="P5713" t="s">
        <v>2573</v>
      </c>
      <c r="Q5713" t="s">
        <v>2574</v>
      </c>
      <c r="R5713">
        <v>182300</v>
      </c>
      <c r="S5713">
        <v>18230</v>
      </c>
      <c r="T5713" t="s">
        <v>2495</v>
      </c>
      <c r="U5713" t="s">
        <v>2491</v>
      </c>
      <c r="V5713" t="s">
        <v>1719</v>
      </c>
      <c r="W5713" t="s">
        <v>38</v>
      </c>
      <c r="X5713" t="s">
        <v>2575</v>
      </c>
      <c r="Y5713">
        <v>350</v>
      </c>
      <c r="Z5713">
        <v>134873</v>
      </c>
      <c r="AA5713">
        <v>202012</v>
      </c>
    </row>
    <row r="5714" spans="1:27" x14ac:dyDescent="0.2">
      <c r="A5714">
        <v>140</v>
      </c>
      <c r="B5714" t="s">
        <v>1553</v>
      </c>
      <c r="C5714" t="s">
        <v>27</v>
      </c>
      <c r="D5714" t="s">
        <v>3997</v>
      </c>
      <c r="E5714">
        <v>0</v>
      </c>
      <c r="F5714" t="s">
        <v>29</v>
      </c>
      <c r="G5714" t="s">
        <v>27</v>
      </c>
      <c r="H5714">
        <v>0</v>
      </c>
      <c r="I5714">
        <v>0</v>
      </c>
      <c r="J5714" t="s">
        <v>2947</v>
      </c>
      <c r="K5714">
        <v>202001</v>
      </c>
      <c r="L5714">
        <v>3</v>
      </c>
      <c r="M5714" t="s">
        <v>1713</v>
      </c>
      <c r="N5714" t="s">
        <v>2509</v>
      </c>
      <c r="O5714">
        <v>17</v>
      </c>
      <c r="P5714" t="s">
        <v>2573</v>
      </c>
      <c r="Q5714" t="s">
        <v>2574</v>
      </c>
      <c r="R5714">
        <v>182300</v>
      </c>
      <c r="S5714">
        <v>18230</v>
      </c>
      <c r="T5714" t="s">
        <v>2495</v>
      </c>
      <c r="U5714" t="s">
        <v>2491</v>
      </c>
      <c r="V5714" t="s">
        <v>1719</v>
      </c>
      <c r="W5714" t="s">
        <v>38</v>
      </c>
      <c r="X5714" t="s">
        <v>2575</v>
      </c>
      <c r="Y5714">
        <v>350</v>
      </c>
      <c r="Z5714">
        <v>134890</v>
      </c>
      <c r="AA5714">
        <v>202012</v>
      </c>
    </row>
    <row r="5715" spans="1:27" x14ac:dyDescent="0.2">
      <c r="A5715">
        <v>140</v>
      </c>
      <c r="B5715" t="s">
        <v>1553</v>
      </c>
      <c r="C5715" t="s">
        <v>27</v>
      </c>
      <c r="D5715" t="s">
        <v>3997</v>
      </c>
      <c r="E5715">
        <v>0</v>
      </c>
      <c r="F5715" t="s">
        <v>29</v>
      </c>
      <c r="G5715" t="s">
        <v>39</v>
      </c>
      <c r="H5715">
        <v>1</v>
      </c>
      <c r="I5715">
        <v>1</v>
      </c>
      <c r="J5715" t="s">
        <v>2947</v>
      </c>
      <c r="K5715">
        <v>202001</v>
      </c>
      <c r="L5715">
        <v>3</v>
      </c>
      <c r="M5715" t="s">
        <v>1713</v>
      </c>
      <c r="N5715" t="s">
        <v>2509</v>
      </c>
      <c r="O5715">
        <v>17</v>
      </c>
      <c r="P5715" t="s">
        <v>2573</v>
      </c>
      <c r="Q5715" t="s">
        <v>2574</v>
      </c>
      <c r="R5715">
        <v>182300</v>
      </c>
      <c r="S5715">
        <v>18230</v>
      </c>
      <c r="T5715" t="s">
        <v>2495</v>
      </c>
      <c r="U5715" t="s">
        <v>2491</v>
      </c>
      <c r="V5715" t="s">
        <v>1719</v>
      </c>
      <c r="W5715" t="s">
        <v>38</v>
      </c>
      <c r="X5715" t="s">
        <v>2575</v>
      </c>
      <c r="Y5715">
        <v>350</v>
      </c>
      <c r="Z5715">
        <v>134890</v>
      </c>
      <c r="AA5715">
        <v>202012</v>
      </c>
    </row>
    <row r="5716" spans="1:27" x14ac:dyDescent="0.2">
      <c r="A5716">
        <v>140</v>
      </c>
      <c r="B5716" t="s">
        <v>1553</v>
      </c>
      <c r="C5716" t="s">
        <v>27</v>
      </c>
      <c r="D5716" t="s">
        <v>3998</v>
      </c>
      <c r="E5716">
        <v>0</v>
      </c>
      <c r="F5716" t="s">
        <v>29</v>
      </c>
      <c r="G5716" t="s">
        <v>27</v>
      </c>
      <c r="H5716">
        <v>0</v>
      </c>
      <c r="I5716">
        <v>0</v>
      </c>
      <c r="J5716" t="s">
        <v>2947</v>
      </c>
      <c r="K5716">
        <v>202001</v>
      </c>
      <c r="L5716">
        <v>3</v>
      </c>
      <c r="M5716" t="s">
        <v>1713</v>
      </c>
      <c r="N5716" t="s">
        <v>2509</v>
      </c>
      <c r="O5716">
        <v>17</v>
      </c>
      <c r="P5716" t="s">
        <v>2573</v>
      </c>
      <c r="Q5716" t="s">
        <v>2574</v>
      </c>
      <c r="R5716">
        <v>182300</v>
      </c>
      <c r="S5716">
        <v>18230</v>
      </c>
      <c r="T5716" t="s">
        <v>2495</v>
      </c>
      <c r="U5716" t="s">
        <v>2491</v>
      </c>
      <c r="V5716" t="s">
        <v>1719</v>
      </c>
      <c r="W5716" t="s">
        <v>38</v>
      </c>
      <c r="X5716" t="s">
        <v>2575</v>
      </c>
      <c r="Y5716">
        <v>350</v>
      </c>
      <c r="Z5716">
        <v>134894</v>
      </c>
      <c r="AA5716">
        <v>202012</v>
      </c>
    </row>
    <row r="5717" spans="1:27" x14ac:dyDescent="0.2">
      <c r="A5717">
        <v>140</v>
      </c>
      <c r="B5717" t="s">
        <v>1553</v>
      </c>
      <c r="C5717" t="s">
        <v>27</v>
      </c>
      <c r="D5717" t="s">
        <v>3998</v>
      </c>
      <c r="E5717">
        <v>0</v>
      </c>
      <c r="F5717" t="s">
        <v>29</v>
      </c>
      <c r="G5717" t="s">
        <v>39</v>
      </c>
      <c r="H5717">
        <v>1</v>
      </c>
      <c r="I5717">
        <v>1</v>
      </c>
      <c r="J5717" t="s">
        <v>2947</v>
      </c>
      <c r="K5717">
        <v>202001</v>
      </c>
      <c r="L5717">
        <v>3</v>
      </c>
      <c r="M5717" t="s">
        <v>1713</v>
      </c>
      <c r="N5717" t="s">
        <v>2509</v>
      </c>
      <c r="O5717">
        <v>17</v>
      </c>
      <c r="P5717" t="s">
        <v>2573</v>
      </c>
      <c r="Q5717" t="s">
        <v>2574</v>
      </c>
      <c r="R5717">
        <v>182300</v>
      </c>
      <c r="S5717">
        <v>18230</v>
      </c>
      <c r="T5717" t="s">
        <v>2495</v>
      </c>
      <c r="U5717" t="s">
        <v>2491</v>
      </c>
      <c r="V5717" t="s">
        <v>1719</v>
      </c>
      <c r="W5717" t="s">
        <v>38</v>
      </c>
      <c r="X5717" t="s">
        <v>2575</v>
      </c>
      <c r="Y5717">
        <v>350</v>
      </c>
      <c r="Z5717">
        <v>134894</v>
      </c>
      <c r="AA5717">
        <v>202012</v>
      </c>
    </row>
    <row r="5718" spans="1:27" x14ac:dyDescent="0.2">
      <c r="A5718">
        <v>140</v>
      </c>
      <c r="B5718" t="s">
        <v>1553</v>
      </c>
      <c r="C5718" t="s">
        <v>27</v>
      </c>
      <c r="D5718" t="s">
        <v>3999</v>
      </c>
      <c r="E5718">
        <v>0</v>
      </c>
      <c r="F5718" t="s">
        <v>29</v>
      </c>
      <c r="G5718" t="s">
        <v>27</v>
      </c>
      <c r="H5718">
        <v>0</v>
      </c>
      <c r="I5718">
        <v>0</v>
      </c>
      <c r="J5718" t="s">
        <v>2947</v>
      </c>
      <c r="K5718">
        <v>202001</v>
      </c>
      <c r="L5718">
        <v>3</v>
      </c>
      <c r="M5718" t="s">
        <v>1713</v>
      </c>
      <c r="N5718" t="s">
        <v>2509</v>
      </c>
      <c r="O5718">
        <v>17</v>
      </c>
      <c r="P5718" t="s">
        <v>2573</v>
      </c>
      <c r="Q5718" t="s">
        <v>2574</v>
      </c>
      <c r="R5718">
        <v>182300</v>
      </c>
      <c r="S5718">
        <v>18230</v>
      </c>
      <c r="T5718" t="s">
        <v>2495</v>
      </c>
      <c r="U5718" t="s">
        <v>2491</v>
      </c>
      <c r="V5718" t="s">
        <v>1719</v>
      </c>
      <c r="W5718" t="s">
        <v>38</v>
      </c>
      <c r="X5718" t="s">
        <v>2575</v>
      </c>
      <c r="Y5718">
        <v>350</v>
      </c>
      <c r="Z5718">
        <v>134898</v>
      </c>
      <c r="AA5718">
        <v>202012</v>
      </c>
    </row>
    <row r="5719" spans="1:27" x14ac:dyDescent="0.2">
      <c r="A5719">
        <v>140</v>
      </c>
      <c r="B5719" t="s">
        <v>1553</v>
      </c>
      <c r="C5719" t="s">
        <v>27</v>
      </c>
      <c r="D5719" t="s">
        <v>3999</v>
      </c>
      <c r="E5719">
        <v>0</v>
      </c>
      <c r="F5719" t="s">
        <v>29</v>
      </c>
      <c r="G5719" t="s">
        <v>39</v>
      </c>
      <c r="H5719">
        <v>1</v>
      </c>
      <c r="I5719">
        <v>1</v>
      </c>
      <c r="J5719" t="s">
        <v>2947</v>
      </c>
      <c r="K5719">
        <v>202001</v>
      </c>
      <c r="L5719">
        <v>3</v>
      </c>
      <c r="M5719" t="s">
        <v>1713</v>
      </c>
      <c r="N5719" t="s">
        <v>2509</v>
      </c>
      <c r="O5719">
        <v>17</v>
      </c>
      <c r="P5719" t="s">
        <v>2573</v>
      </c>
      <c r="Q5719" t="s">
        <v>2574</v>
      </c>
      <c r="R5719">
        <v>182300</v>
      </c>
      <c r="S5719">
        <v>18230</v>
      </c>
      <c r="T5719" t="s">
        <v>2495</v>
      </c>
      <c r="U5719" t="s">
        <v>2491</v>
      </c>
      <c r="V5719" t="s">
        <v>1719</v>
      </c>
      <c r="W5719" t="s">
        <v>38</v>
      </c>
      <c r="X5719" t="s">
        <v>2575</v>
      </c>
      <c r="Y5719">
        <v>350</v>
      </c>
      <c r="Z5719">
        <v>134898</v>
      </c>
      <c r="AA5719">
        <v>202012</v>
      </c>
    </row>
    <row r="5720" spans="1:27" x14ac:dyDescent="0.2">
      <c r="A5720">
        <v>140</v>
      </c>
      <c r="B5720" t="s">
        <v>1553</v>
      </c>
      <c r="C5720" t="s">
        <v>27</v>
      </c>
      <c r="D5720" t="s">
        <v>4000</v>
      </c>
      <c r="E5720">
        <v>0</v>
      </c>
      <c r="F5720" t="s">
        <v>29</v>
      </c>
      <c r="G5720" t="s">
        <v>27</v>
      </c>
      <c r="H5720">
        <v>0</v>
      </c>
      <c r="I5720">
        <v>0</v>
      </c>
      <c r="J5720" t="s">
        <v>2947</v>
      </c>
      <c r="K5720">
        <v>202001</v>
      </c>
      <c r="L5720">
        <v>3</v>
      </c>
      <c r="M5720" t="s">
        <v>1713</v>
      </c>
      <c r="N5720" t="s">
        <v>2509</v>
      </c>
      <c r="O5720">
        <v>17</v>
      </c>
      <c r="P5720" t="s">
        <v>2573</v>
      </c>
      <c r="Q5720" t="s">
        <v>2577</v>
      </c>
      <c r="R5720">
        <v>190000</v>
      </c>
      <c r="S5720">
        <v>19000</v>
      </c>
      <c r="T5720" t="s">
        <v>2512</v>
      </c>
      <c r="U5720" t="s">
        <v>2491</v>
      </c>
      <c r="V5720" t="s">
        <v>1719</v>
      </c>
      <c r="W5720" t="s">
        <v>38</v>
      </c>
      <c r="X5720" t="s">
        <v>2575</v>
      </c>
      <c r="Y5720">
        <v>350</v>
      </c>
      <c r="Z5720">
        <v>134821</v>
      </c>
      <c r="AA5720">
        <v>202012</v>
      </c>
    </row>
    <row r="5721" spans="1:27" x14ac:dyDescent="0.2">
      <c r="A5721">
        <v>140</v>
      </c>
      <c r="B5721" t="s">
        <v>1553</v>
      </c>
      <c r="C5721" t="s">
        <v>27</v>
      </c>
      <c r="D5721" t="s">
        <v>4000</v>
      </c>
      <c r="E5721">
        <v>0</v>
      </c>
      <c r="F5721" t="s">
        <v>29</v>
      </c>
      <c r="G5721" t="s">
        <v>39</v>
      </c>
      <c r="H5721">
        <v>1</v>
      </c>
      <c r="I5721">
        <v>1</v>
      </c>
      <c r="J5721" t="s">
        <v>2947</v>
      </c>
      <c r="K5721">
        <v>202001</v>
      </c>
      <c r="L5721">
        <v>3</v>
      </c>
      <c r="M5721" t="s">
        <v>1713</v>
      </c>
      <c r="N5721" t="s">
        <v>2509</v>
      </c>
      <c r="O5721">
        <v>17</v>
      </c>
      <c r="P5721" t="s">
        <v>2573</v>
      </c>
      <c r="Q5721" t="s">
        <v>2577</v>
      </c>
      <c r="R5721">
        <v>190000</v>
      </c>
      <c r="S5721">
        <v>19000</v>
      </c>
      <c r="T5721" t="s">
        <v>2512</v>
      </c>
      <c r="U5721" t="s">
        <v>2491</v>
      </c>
      <c r="V5721" t="s">
        <v>1719</v>
      </c>
      <c r="W5721" t="s">
        <v>38</v>
      </c>
      <c r="X5721" t="s">
        <v>2575</v>
      </c>
      <c r="Y5721">
        <v>350</v>
      </c>
      <c r="Z5721">
        <v>134821</v>
      </c>
      <c r="AA5721">
        <v>202012</v>
      </c>
    </row>
    <row r="5722" spans="1:27" x14ac:dyDescent="0.2">
      <c r="A5722">
        <v>140</v>
      </c>
      <c r="B5722" t="s">
        <v>1553</v>
      </c>
      <c r="C5722" t="s">
        <v>27</v>
      </c>
      <c r="D5722" t="s">
        <v>4001</v>
      </c>
      <c r="E5722">
        <v>0</v>
      </c>
      <c r="F5722" t="s">
        <v>29</v>
      </c>
      <c r="G5722" t="s">
        <v>27</v>
      </c>
      <c r="H5722">
        <v>0</v>
      </c>
      <c r="I5722">
        <v>0</v>
      </c>
      <c r="J5722" t="s">
        <v>2947</v>
      </c>
      <c r="K5722">
        <v>202001</v>
      </c>
      <c r="L5722">
        <v>3</v>
      </c>
      <c r="M5722" t="s">
        <v>1713</v>
      </c>
      <c r="N5722" t="s">
        <v>2509</v>
      </c>
      <c r="O5722">
        <v>17</v>
      </c>
      <c r="P5722" t="s">
        <v>2573</v>
      </c>
      <c r="Q5722" t="s">
        <v>2577</v>
      </c>
      <c r="R5722">
        <v>190000</v>
      </c>
      <c r="S5722">
        <v>19000</v>
      </c>
      <c r="T5722" t="s">
        <v>2512</v>
      </c>
      <c r="U5722" t="s">
        <v>2491</v>
      </c>
      <c r="V5722" t="s">
        <v>1719</v>
      </c>
      <c r="W5722" t="s">
        <v>38</v>
      </c>
      <c r="X5722" t="s">
        <v>2575</v>
      </c>
      <c r="Y5722">
        <v>350</v>
      </c>
      <c r="Z5722">
        <v>134817</v>
      </c>
      <c r="AA5722">
        <v>202012</v>
      </c>
    </row>
    <row r="5723" spans="1:27" x14ac:dyDescent="0.2">
      <c r="A5723">
        <v>140</v>
      </c>
      <c r="B5723" t="s">
        <v>1553</v>
      </c>
      <c r="C5723" t="s">
        <v>27</v>
      </c>
      <c r="D5723" t="s">
        <v>4001</v>
      </c>
      <c r="E5723">
        <v>0</v>
      </c>
      <c r="F5723" t="s">
        <v>29</v>
      </c>
      <c r="G5723" t="s">
        <v>39</v>
      </c>
      <c r="H5723">
        <v>1</v>
      </c>
      <c r="I5723">
        <v>1</v>
      </c>
      <c r="J5723" t="s">
        <v>2947</v>
      </c>
      <c r="K5723">
        <v>202001</v>
      </c>
      <c r="L5723">
        <v>3</v>
      </c>
      <c r="M5723" t="s">
        <v>1713</v>
      </c>
      <c r="N5723" t="s">
        <v>2509</v>
      </c>
      <c r="O5723">
        <v>17</v>
      </c>
      <c r="P5723" t="s">
        <v>2573</v>
      </c>
      <c r="Q5723" t="s">
        <v>2577</v>
      </c>
      <c r="R5723">
        <v>190000</v>
      </c>
      <c r="S5723">
        <v>19000</v>
      </c>
      <c r="T5723" t="s">
        <v>2512</v>
      </c>
      <c r="U5723" t="s">
        <v>2491</v>
      </c>
      <c r="V5723" t="s">
        <v>1719</v>
      </c>
      <c r="W5723" t="s">
        <v>38</v>
      </c>
      <c r="X5723" t="s">
        <v>2575</v>
      </c>
      <c r="Y5723">
        <v>350</v>
      </c>
      <c r="Z5723">
        <v>134817</v>
      </c>
      <c r="AA5723">
        <v>202012</v>
      </c>
    </row>
    <row r="5724" spans="1:27" x14ac:dyDescent="0.2">
      <c r="A5724">
        <v>140</v>
      </c>
      <c r="B5724" t="s">
        <v>1553</v>
      </c>
      <c r="C5724" t="s">
        <v>27</v>
      </c>
      <c r="D5724" t="s">
        <v>4002</v>
      </c>
      <c r="E5724">
        <v>0</v>
      </c>
      <c r="F5724" t="s">
        <v>29</v>
      </c>
      <c r="G5724" t="s">
        <v>27</v>
      </c>
      <c r="H5724">
        <v>0</v>
      </c>
      <c r="I5724">
        <v>0</v>
      </c>
      <c r="J5724" t="s">
        <v>2947</v>
      </c>
      <c r="K5724">
        <v>202001</v>
      </c>
      <c r="L5724">
        <v>3</v>
      </c>
      <c r="M5724" t="s">
        <v>1713</v>
      </c>
      <c r="N5724" t="s">
        <v>2509</v>
      </c>
      <c r="O5724">
        <v>17</v>
      </c>
      <c r="P5724" t="s">
        <v>2573</v>
      </c>
      <c r="Q5724" t="s">
        <v>2577</v>
      </c>
      <c r="R5724">
        <v>190000</v>
      </c>
      <c r="S5724">
        <v>19000</v>
      </c>
      <c r="T5724" t="s">
        <v>2512</v>
      </c>
      <c r="U5724" t="s">
        <v>2491</v>
      </c>
      <c r="V5724" t="s">
        <v>1719</v>
      </c>
      <c r="W5724" t="s">
        <v>38</v>
      </c>
      <c r="X5724" t="s">
        <v>2575</v>
      </c>
      <c r="Y5724">
        <v>350</v>
      </c>
      <c r="Z5724">
        <v>137701</v>
      </c>
      <c r="AA5724">
        <v>202012</v>
      </c>
    </row>
    <row r="5725" spans="1:27" x14ac:dyDescent="0.2">
      <c r="A5725">
        <v>140</v>
      </c>
      <c r="B5725" t="s">
        <v>1553</v>
      </c>
      <c r="C5725" t="s">
        <v>27</v>
      </c>
      <c r="D5725" t="s">
        <v>4002</v>
      </c>
      <c r="E5725">
        <v>0</v>
      </c>
      <c r="F5725" t="s">
        <v>29</v>
      </c>
      <c r="G5725" t="s">
        <v>39</v>
      </c>
      <c r="H5725">
        <v>1</v>
      </c>
      <c r="I5725">
        <v>1</v>
      </c>
      <c r="J5725" t="s">
        <v>2947</v>
      </c>
      <c r="K5725">
        <v>202001</v>
      </c>
      <c r="L5725">
        <v>3</v>
      </c>
      <c r="M5725" t="s">
        <v>1713</v>
      </c>
      <c r="N5725" t="s">
        <v>2509</v>
      </c>
      <c r="O5725">
        <v>17</v>
      </c>
      <c r="P5725" t="s">
        <v>2573</v>
      </c>
      <c r="Q5725" t="s">
        <v>2577</v>
      </c>
      <c r="R5725">
        <v>190000</v>
      </c>
      <c r="S5725">
        <v>19000</v>
      </c>
      <c r="T5725" t="s">
        <v>2512</v>
      </c>
      <c r="U5725" t="s">
        <v>2491</v>
      </c>
      <c r="V5725" t="s">
        <v>1719</v>
      </c>
      <c r="W5725" t="s">
        <v>38</v>
      </c>
      <c r="X5725" t="s">
        <v>2575</v>
      </c>
      <c r="Y5725">
        <v>350</v>
      </c>
      <c r="Z5725">
        <v>137701</v>
      </c>
      <c r="AA5725">
        <v>202012</v>
      </c>
    </row>
    <row r="5726" spans="1:27" x14ac:dyDescent="0.2">
      <c r="A5726">
        <v>140</v>
      </c>
      <c r="B5726" t="s">
        <v>1553</v>
      </c>
      <c r="C5726" t="s">
        <v>27</v>
      </c>
      <c r="D5726" t="s">
        <v>4003</v>
      </c>
      <c r="E5726">
        <v>0</v>
      </c>
      <c r="F5726" t="s">
        <v>29</v>
      </c>
      <c r="G5726" t="s">
        <v>27</v>
      </c>
      <c r="H5726">
        <v>0</v>
      </c>
      <c r="I5726">
        <v>0</v>
      </c>
      <c r="J5726" t="s">
        <v>2947</v>
      </c>
      <c r="K5726">
        <v>202001</v>
      </c>
      <c r="L5726">
        <v>3</v>
      </c>
      <c r="M5726" t="s">
        <v>1713</v>
      </c>
      <c r="N5726" t="s">
        <v>2509</v>
      </c>
      <c r="O5726">
        <v>17</v>
      </c>
      <c r="P5726" t="s">
        <v>2573</v>
      </c>
      <c r="Q5726" t="s">
        <v>2577</v>
      </c>
      <c r="R5726">
        <v>190000</v>
      </c>
      <c r="S5726">
        <v>19000</v>
      </c>
      <c r="T5726" t="s">
        <v>2512</v>
      </c>
      <c r="U5726" t="s">
        <v>2491</v>
      </c>
      <c r="V5726" t="s">
        <v>1719</v>
      </c>
      <c r="W5726" t="s">
        <v>38</v>
      </c>
      <c r="X5726" t="s">
        <v>2575</v>
      </c>
      <c r="Y5726">
        <v>350</v>
      </c>
      <c r="Z5726">
        <v>137697</v>
      </c>
      <c r="AA5726">
        <v>202012</v>
      </c>
    </row>
    <row r="5727" spans="1:27" x14ac:dyDescent="0.2">
      <c r="A5727">
        <v>140</v>
      </c>
      <c r="B5727" t="s">
        <v>1553</v>
      </c>
      <c r="C5727" t="s">
        <v>27</v>
      </c>
      <c r="D5727" t="s">
        <v>4003</v>
      </c>
      <c r="E5727">
        <v>0</v>
      </c>
      <c r="F5727" t="s">
        <v>29</v>
      </c>
      <c r="G5727" t="s">
        <v>39</v>
      </c>
      <c r="H5727">
        <v>1</v>
      </c>
      <c r="I5727">
        <v>1</v>
      </c>
      <c r="J5727" t="s">
        <v>2947</v>
      </c>
      <c r="K5727">
        <v>202001</v>
      </c>
      <c r="L5727">
        <v>3</v>
      </c>
      <c r="M5727" t="s">
        <v>1713</v>
      </c>
      <c r="N5727" t="s">
        <v>2509</v>
      </c>
      <c r="O5727">
        <v>17</v>
      </c>
      <c r="P5727" t="s">
        <v>2573</v>
      </c>
      <c r="Q5727" t="s">
        <v>2577</v>
      </c>
      <c r="R5727">
        <v>190000</v>
      </c>
      <c r="S5727">
        <v>19000</v>
      </c>
      <c r="T5727" t="s">
        <v>2512</v>
      </c>
      <c r="U5727" t="s">
        <v>2491</v>
      </c>
      <c r="V5727" t="s">
        <v>1719</v>
      </c>
      <c r="W5727" t="s">
        <v>38</v>
      </c>
      <c r="X5727" t="s">
        <v>2575</v>
      </c>
      <c r="Y5727">
        <v>350</v>
      </c>
      <c r="Z5727">
        <v>137697</v>
      </c>
      <c r="AA5727">
        <v>202012</v>
      </c>
    </row>
    <row r="5728" spans="1:27" x14ac:dyDescent="0.2">
      <c r="A5728">
        <v>140</v>
      </c>
      <c r="B5728" t="s">
        <v>1553</v>
      </c>
      <c r="C5728" t="s">
        <v>27</v>
      </c>
      <c r="D5728" t="s">
        <v>4004</v>
      </c>
      <c r="E5728">
        <v>0</v>
      </c>
      <c r="F5728" t="s">
        <v>29</v>
      </c>
      <c r="G5728" t="s">
        <v>27</v>
      </c>
      <c r="H5728">
        <v>0</v>
      </c>
      <c r="I5728">
        <v>0</v>
      </c>
      <c r="J5728" t="s">
        <v>2947</v>
      </c>
      <c r="K5728">
        <v>202001</v>
      </c>
      <c r="L5728">
        <v>3</v>
      </c>
      <c r="M5728" t="s">
        <v>1713</v>
      </c>
      <c r="N5728" t="s">
        <v>2509</v>
      </c>
      <c r="O5728">
        <v>17</v>
      </c>
      <c r="P5728" t="s">
        <v>2573</v>
      </c>
      <c r="Q5728" t="s">
        <v>2577</v>
      </c>
      <c r="R5728">
        <v>190000</v>
      </c>
      <c r="S5728">
        <v>19000</v>
      </c>
      <c r="T5728" t="s">
        <v>2512</v>
      </c>
      <c r="U5728" t="s">
        <v>2491</v>
      </c>
      <c r="V5728" t="s">
        <v>1719</v>
      </c>
      <c r="W5728" t="s">
        <v>38</v>
      </c>
      <c r="X5728" t="s">
        <v>2575</v>
      </c>
      <c r="Y5728">
        <v>350</v>
      </c>
      <c r="Z5728">
        <v>135026</v>
      </c>
      <c r="AA5728">
        <v>202012</v>
      </c>
    </row>
    <row r="5729" spans="1:27" x14ac:dyDescent="0.2">
      <c r="A5729">
        <v>140</v>
      </c>
      <c r="B5729" t="s">
        <v>1553</v>
      </c>
      <c r="C5729" t="s">
        <v>27</v>
      </c>
      <c r="D5729" t="s">
        <v>4004</v>
      </c>
      <c r="E5729">
        <v>0</v>
      </c>
      <c r="F5729" t="s">
        <v>29</v>
      </c>
      <c r="G5729" t="s">
        <v>39</v>
      </c>
      <c r="H5729">
        <v>1</v>
      </c>
      <c r="I5729">
        <v>1</v>
      </c>
      <c r="J5729" t="s">
        <v>2947</v>
      </c>
      <c r="K5729">
        <v>202001</v>
      </c>
      <c r="L5729">
        <v>3</v>
      </c>
      <c r="M5729" t="s">
        <v>1713</v>
      </c>
      <c r="N5729" t="s">
        <v>2509</v>
      </c>
      <c r="O5729">
        <v>17</v>
      </c>
      <c r="P5729" t="s">
        <v>2573</v>
      </c>
      <c r="Q5729" t="s">
        <v>2577</v>
      </c>
      <c r="R5729">
        <v>190000</v>
      </c>
      <c r="S5729">
        <v>19000</v>
      </c>
      <c r="T5729" t="s">
        <v>2512</v>
      </c>
      <c r="U5729" t="s">
        <v>2491</v>
      </c>
      <c r="V5729" t="s">
        <v>1719</v>
      </c>
      <c r="W5729" t="s">
        <v>38</v>
      </c>
      <c r="X5729" t="s">
        <v>2575</v>
      </c>
      <c r="Y5729">
        <v>350</v>
      </c>
      <c r="Z5729">
        <v>135026</v>
      </c>
      <c r="AA5729">
        <v>202012</v>
      </c>
    </row>
    <row r="5730" spans="1:27" x14ac:dyDescent="0.2">
      <c r="A5730">
        <v>140</v>
      </c>
      <c r="B5730" t="s">
        <v>1553</v>
      </c>
      <c r="C5730" t="s">
        <v>27</v>
      </c>
      <c r="D5730" t="s">
        <v>4005</v>
      </c>
      <c r="E5730">
        <v>0</v>
      </c>
      <c r="F5730" t="s">
        <v>29</v>
      </c>
      <c r="G5730" t="s">
        <v>27</v>
      </c>
      <c r="H5730">
        <v>0</v>
      </c>
      <c r="I5730">
        <v>0</v>
      </c>
      <c r="J5730" t="s">
        <v>2947</v>
      </c>
      <c r="K5730">
        <v>202001</v>
      </c>
      <c r="L5730">
        <v>3</v>
      </c>
      <c r="M5730" t="s">
        <v>1713</v>
      </c>
      <c r="N5730" t="s">
        <v>2509</v>
      </c>
      <c r="O5730">
        <v>17</v>
      </c>
      <c r="P5730" t="s">
        <v>2573</v>
      </c>
      <c r="Q5730" t="s">
        <v>2577</v>
      </c>
      <c r="R5730">
        <v>190000</v>
      </c>
      <c r="S5730">
        <v>19000</v>
      </c>
      <c r="T5730" t="s">
        <v>2512</v>
      </c>
      <c r="U5730" t="s">
        <v>2491</v>
      </c>
      <c r="V5730" t="s">
        <v>1719</v>
      </c>
      <c r="W5730" t="s">
        <v>38</v>
      </c>
      <c r="X5730" t="s">
        <v>2575</v>
      </c>
      <c r="Y5730">
        <v>350</v>
      </c>
      <c r="Z5730">
        <v>177795</v>
      </c>
      <c r="AA5730">
        <v>202012</v>
      </c>
    </row>
    <row r="5731" spans="1:27" x14ac:dyDescent="0.2">
      <c r="A5731">
        <v>140</v>
      </c>
      <c r="B5731" t="s">
        <v>1553</v>
      </c>
      <c r="C5731" t="s">
        <v>27</v>
      </c>
      <c r="D5731" t="s">
        <v>4005</v>
      </c>
      <c r="E5731">
        <v>0</v>
      </c>
      <c r="F5731" t="s">
        <v>29</v>
      </c>
      <c r="G5731" t="s">
        <v>39</v>
      </c>
      <c r="H5731">
        <v>1</v>
      </c>
      <c r="I5731">
        <v>1</v>
      </c>
      <c r="J5731" t="s">
        <v>2947</v>
      </c>
      <c r="K5731">
        <v>202001</v>
      </c>
      <c r="L5731">
        <v>3</v>
      </c>
      <c r="M5731" t="s">
        <v>1713</v>
      </c>
      <c r="N5731" t="s">
        <v>2509</v>
      </c>
      <c r="O5731">
        <v>17</v>
      </c>
      <c r="P5731" t="s">
        <v>2573</v>
      </c>
      <c r="Q5731" t="s">
        <v>2577</v>
      </c>
      <c r="R5731">
        <v>190000</v>
      </c>
      <c r="S5731">
        <v>19000</v>
      </c>
      <c r="T5731" t="s">
        <v>2512</v>
      </c>
      <c r="U5731" t="s">
        <v>2491</v>
      </c>
      <c r="V5731" t="s">
        <v>1719</v>
      </c>
      <c r="W5731" t="s">
        <v>38</v>
      </c>
      <c r="X5731" t="s">
        <v>2575</v>
      </c>
      <c r="Y5731">
        <v>350</v>
      </c>
      <c r="Z5731">
        <v>177795</v>
      </c>
      <c r="AA5731">
        <v>202012</v>
      </c>
    </row>
    <row r="5732" spans="1:27" x14ac:dyDescent="0.2">
      <c r="A5732">
        <v>140</v>
      </c>
      <c r="B5732" t="s">
        <v>1553</v>
      </c>
      <c r="C5732" t="s">
        <v>27</v>
      </c>
      <c r="D5732" t="s">
        <v>4006</v>
      </c>
      <c r="E5732">
        <v>0</v>
      </c>
      <c r="F5732" t="s">
        <v>29</v>
      </c>
      <c r="G5732" t="s">
        <v>27</v>
      </c>
      <c r="H5732">
        <v>0</v>
      </c>
      <c r="I5732">
        <v>0</v>
      </c>
      <c r="J5732" t="s">
        <v>2947</v>
      </c>
      <c r="K5732">
        <v>202001</v>
      </c>
      <c r="L5732">
        <v>3</v>
      </c>
      <c r="M5732" t="s">
        <v>1713</v>
      </c>
      <c r="N5732" t="s">
        <v>2509</v>
      </c>
      <c r="O5732">
        <v>17</v>
      </c>
      <c r="P5732" t="s">
        <v>2573</v>
      </c>
      <c r="Q5732" t="s">
        <v>2577</v>
      </c>
      <c r="R5732">
        <v>190000</v>
      </c>
      <c r="S5732">
        <v>19000</v>
      </c>
      <c r="T5732" t="s">
        <v>2512</v>
      </c>
      <c r="U5732" t="s">
        <v>2491</v>
      </c>
      <c r="V5732" t="s">
        <v>1719</v>
      </c>
      <c r="W5732" t="s">
        <v>38</v>
      </c>
      <c r="X5732" t="s">
        <v>2575</v>
      </c>
      <c r="Y5732">
        <v>350</v>
      </c>
      <c r="Z5732">
        <v>4013191</v>
      </c>
      <c r="AA5732">
        <v>202012</v>
      </c>
    </row>
    <row r="5733" spans="1:27" x14ac:dyDescent="0.2">
      <c r="A5733">
        <v>140</v>
      </c>
      <c r="B5733" t="s">
        <v>1553</v>
      </c>
      <c r="C5733" t="s">
        <v>27</v>
      </c>
      <c r="D5733" t="s">
        <v>4006</v>
      </c>
      <c r="E5733">
        <v>0</v>
      </c>
      <c r="F5733" t="s">
        <v>29</v>
      </c>
      <c r="G5733" t="s">
        <v>39</v>
      </c>
      <c r="H5733">
        <v>1</v>
      </c>
      <c r="I5733">
        <v>1</v>
      </c>
      <c r="J5733" t="s">
        <v>2947</v>
      </c>
      <c r="K5733">
        <v>202001</v>
      </c>
      <c r="L5733">
        <v>3</v>
      </c>
      <c r="M5733" t="s">
        <v>1713</v>
      </c>
      <c r="N5733" t="s">
        <v>2509</v>
      </c>
      <c r="O5733">
        <v>17</v>
      </c>
      <c r="P5733" t="s">
        <v>2573</v>
      </c>
      <c r="Q5733" t="s">
        <v>2577</v>
      </c>
      <c r="R5733">
        <v>190000</v>
      </c>
      <c r="S5733">
        <v>19000</v>
      </c>
      <c r="T5733" t="s">
        <v>2512</v>
      </c>
      <c r="U5733" t="s">
        <v>2491</v>
      </c>
      <c r="V5733" t="s">
        <v>1719</v>
      </c>
      <c r="W5733" t="s">
        <v>38</v>
      </c>
      <c r="X5733" t="s">
        <v>2575</v>
      </c>
      <c r="Y5733">
        <v>350</v>
      </c>
      <c r="Z5733">
        <v>4013191</v>
      </c>
      <c r="AA5733">
        <v>202012</v>
      </c>
    </row>
    <row r="5734" spans="1:27" x14ac:dyDescent="0.2">
      <c r="A5734">
        <v>140</v>
      </c>
      <c r="B5734" t="s">
        <v>1553</v>
      </c>
      <c r="C5734" t="s">
        <v>27</v>
      </c>
      <c r="D5734" t="s">
        <v>4007</v>
      </c>
      <c r="E5734">
        <v>0</v>
      </c>
      <c r="F5734" t="s">
        <v>29</v>
      </c>
      <c r="G5734" t="s">
        <v>27</v>
      </c>
      <c r="H5734">
        <v>0</v>
      </c>
      <c r="I5734">
        <v>0</v>
      </c>
      <c r="J5734" t="s">
        <v>2947</v>
      </c>
      <c r="K5734">
        <v>202001</v>
      </c>
      <c r="L5734">
        <v>3</v>
      </c>
      <c r="M5734" t="s">
        <v>1713</v>
      </c>
      <c r="N5734" t="s">
        <v>2509</v>
      </c>
      <c r="O5734">
        <v>17</v>
      </c>
      <c r="P5734" t="s">
        <v>2573</v>
      </c>
      <c r="Q5734" t="s">
        <v>2577</v>
      </c>
      <c r="R5734">
        <v>190000</v>
      </c>
      <c r="S5734">
        <v>19000</v>
      </c>
      <c r="T5734" t="s">
        <v>2512</v>
      </c>
      <c r="U5734" t="s">
        <v>2491</v>
      </c>
      <c r="V5734" t="s">
        <v>1719</v>
      </c>
      <c r="W5734" t="s">
        <v>38</v>
      </c>
      <c r="X5734" t="s">
        <v>2575</v>
      </c>
      <c r="Y5734">
        <v>350</v>
      </c>
      <c r="Z5734">
        <v>4000399</v>
      </c>
      <c r="AA5734">
        <v>202012</v>
      </c>
    </row>
    <row r="5735" spans="1:27" x14ac:dyDescent="0.2">
      <c r="A5735">
        <v>140</v>
      </c>
      <c r="B5735" t="s">
        <v>1553</v>
      </c>
      <c r="C5735" t="s">
        <v>27</v>
      </c>
      <c r="D5735" t="s">
        <v>4007</v>
      </c>
      <c r="E5735">
        <v>0</v>
      </c>
      <c r="F5735" t="s">
        <v>29</v>
      </c>
      <c r="G5735" t="s">
        <v>39</v>
      </c>
      <c r="H5735">
        <v>1</v>
      </c>
      <c r="I5735">
        <v>1</v>
      </c>
      <c r="J5735" t="s">
        <v>2947</v>
      </c>
      <c r="K5735">
        <v>202001</v>
      </c>
      <c r="L5735">
        <v>3</v>
      </c>
      <c r="M5735" t="s">
        <v>1713</v>
      </c>
      <c r="N5735" t="s">
        <v>2509</v>
      </c>
      <c r="O5735">
        <v>17</v>
      </c>
      <c r="P5735" t="s">
        <v>2573</v>
      </c>
      <c r="Q5735" t="s">
        <v>2577</v>
      </c>
      <c r="R5735">
        <v>190000</v>
      </c>
      <c r="S5735">
        <v>19000</v>
      </c>
      <c r="T5735" t="s">
        <v>2512</v>
      </c>
      <c r="U5735" t="s">
        <v>2491</v>
      </c>
      <c r="V5735" t="s">
        <v>1719</v>
      </c>
      <c r="W5735" t="s">
        <v>38</v>
      </c>
      <c r="X5735" t="s">
        <v>2575</v>
      </c>
      <c r="Y5735">
        <v>350</v>
      </c>
      <c r="Z5735">
        <v>4000399</v>
      </c>
      <c r="AA5735">
        <v>202012</v>
      </c>
    </row>
    <row r="5736" spans="1:27" x14ac:dyDescent="0.2">
      <c r="A5736">
        <v>140</v>
      </c>
      <c r="B5736" t="s">
        <v>1553</v>
      </c>
      <c r="C5736" t="s">
        <v>27</v>
      </c>
      <c r="D5736" t="s">
        <v>4008</v>
      </c>
      <c r="E5736">
        <v>0</v>
      </c>
      <c r="F5736" t="s">
        <v>29</v>
      </c>
      <c r="G5736" t="s">
        <v>27</v>
      </c>
      <c r="H5736">
        <v>0</v>
      </c>
      <c r="I5736">
        <v>0</v>
      </c>
      <c r="J5736" t="s">
        <v>2947</v>
      </c>
      <c r="K5736">
        <v>202001</v>
      </c>
      <c r="L5736">
        <v>3</v>
      </c>
      <c r="M5736" t="s">
        <v>1713</v>
      </c>
      <c r="N5736" t="s">
        <v>2509</v>
      </c>
      <c r="O5736">
        <v>17</v>
      </c>
      <c r="P5736" t="s">
        <v>2573</v>
      </c>
      <c r="Q5736" t="s">
        <v>2577</v>
      </c>
      <c r="R5736">
        <v>190000</v>
      </c>
      <c r="S5736">
        <v>19000</v>
      </c>
      <c r="T5736" t="s">
        <v>2512</v>
      </c>
      <c r="U5736" t="s">
        <v>2491</v>
      </c>
      <c r="V5736" t="s">
        <v>1719</v>
      </c>
      <c r="W5736" t="s">
        <v>38</v>
      </c>
      <c r="X5736" t="s">
        <v>2575</v>
      </c>
      <c r="Y5736">
        <v>350</v>
      </c>
      <c r="Z5736">
        <v>134842</v>
      </c>
      <c r="AA5736">
        <v>202012</v>
      </c>
    </row>
    <row r="5737" spans="1:27" x14ac:dyDescent="0.2">
      <c r="A5737">
        <v>140</v>
      </c>
      <c r="B5737" t="s">
        <v>1553</v>
      </c>
      <c r="C5737" t="s">
        <v>27</v>
      </c>
      <c r="D5737" t="s">
        <v>4008</v>
      </c>
      <c r="E5737">
        <v>0</v>
      </c>
      <c r="F5737" t="s">
        <v>29</v>
      </c>
      <c r="G5737" t="s">
        <v>39</v>
      </c>
      <c r="H5737">
        <v>1</v>
      </c>
      <c r="I5737">
        <v>1</v>
      </c>
      <c r="J5737" t="s">
        <v>2947</v>
      </c>
      <c r="K5737">
        <v>202001</v>
      </c>
      <c r="L5737">
        <v>3</v>
      </c>
      <c r="M5737" t="s">
        <v>1713</v>
      </c>
      <c r="N5737" t="s">
        <v>2509</v>
      </c>
      <c r="O5737">
        <v>17</v>
      </c>
      <c r="P5737" t="s">
        <v>2573</v>
      </c>
      <c r="Q5737" t="s">
        <v>2577</v>
      </c>
      <c r="R5737">
        <v>190000</v>
      </c>
      <c r="S5737">
        <v>19000</v>
      </c>
      <c r="T5737" t="s">
        <v>2512</v>
      </c>
      <c r="U5737" t="s">
        <v>2491</v>
      </c>
      <c r="V5737" t="s">
        <v>1719</v>
      </c>
      <c r="W5737" t="s">
        <v>38</v>
      </c>
      <c r="X5737" t="s">
        <v>2575</v>
      </c>
      <c r="Y5737">
        <v>350</v>
      </c>
      <c r="Z5737">
        <v>134842</v>
      </c>
      <c r="AA5737">
        <v>202012</v>
      </c>
    </row>
    <row r="5738" spans="1:27" x14ac:dyDescent="0.2">
      <c r="A5738">
        <v>140</v>
      </c>
      <c r="B5738" t="s">
        <v>1553</v>
      </c>
      <c r="C5738" t="s">
        <v>27</v>
      </c>
      <c r="D5738" t="s">
        <v>4009</v>
      </c>
      <c r="E5738">
        <v>0</v>
      </c>
      <c r="F5738" t="s">
        <v>29</v>
      </c>
      <c r="G5738" t="s">
        <v>27</v>
      </c>
      <c r="H5738">
        <v>0</v>
      </c>
      <c r="I5738">
        <v>0</v>
      </c>
      <c r="J5738" t="s">
        <v>2947</v>
      </c>
      <c r="K5738">
        <v>202001</v>
      </c>
      <c r="L5738">
        <v>3</v>
      </c>
      <c r="M5738" t="s">
        <v>1713</v>
      </c>
      <c r="N5738" t="s">
        <v>2509</v>
      </c>
      <c r="O5738">
        <v>17</v>
      </c>
      <c r="P5738" t="s">
        <v>2573</v>
      </c>
      <c r="Q5738" t="s">
        <v>2577</v>
      </c>
      <c r="R5738">
        <v>190000</v>
      </c>
      <c r="S5738">
        <v>19000</v>
      </c>
      <c r="T5738" t="s">
        <v>2512</v>
      </c>
      <c r="U5738" t="s">
        <v>2491</v>
      </c>
      <c r="V5738" t="s">
        <v>1719</v>
      </c>
      <c r="W5738" t="s">
        <v>38</v>
      </c>
      <c r="X5738" t="s">
        <v>2575</v>
      </c>
      <c r="Y5738">
        <v>350</v>
      </c>
      <c r="Z5738">
        <v>134831</v>
      </c>
      <c r="AA5738">
        <v>202012</v>
      </c>
    </row>
    <row r="5739" spans="1:27" x14ac:dyDescent="0.2">
      <c r="A5739">
        <v>140</v>
      </c>
      <c r="B5739" t="s">
        <v>1553</v>
      </c>
      <c r="C5739" t="s">
        <v>27</v>
      </c>
      <c r="D5739" t="s">
        <v>4009</v>
      </c>
      <c r="E5739">
        <v>0</v>
      </c>
      <c r="F5739" t="s">
        <v>29</v>
      </c>
      <c r="G5739" t="s">
        <v>39</v>
      </c>
      <c r="H5739">
        <v>1</v>
      </c>
      <c r="I5739">
        <v>1</v>
      </c>
      <c r="J5739" t="s">
        <v>2947</v>
      </c>
      <c r="K5739">
        <v>202001</v>
      </c>
      <c r="L5739">
        <v>3</v>
      </c>
      <c r="M5739" t="s">
        <v>1713</v>
      </c>
      <c r="N5739" t="s">
        <v>2509</v>
      </c>
      <c r="O5739">
        <v>17</v>
      </c>
      <c r="P5739" t="s">
        <v>2573</v>
      </c>
      <c r="Q5739" t="s">
        <v>2577</v>
      </c>
      <c r="R5739">
        <v>190000</v>
      </c>
      <c r="S5739">
        <v>19000</v>
      </c>
      <c r="T5739" t="s">
        <v>2512</v>
      </c>
      <c r="U5739" t="s">
        <v>2491</v>
      </c>
      <c r="V5739" t="s">
        <v>1719</v>
      </c>
      <c r="W5739" t="s">
        <v>38</v>
      </c>
      <c r="X5739" t="s">
        <v>2575</v>
      </c>
      <c r="Y5739">
        <v>350</v>
      </c>
      <c r="Z5739">
        <v>134831</v>
      </c>
      <c r="AA5739">
        <v>202012</v>
      </c>
    </row>
    <row r="5740" spans="1:27" x14ac:dyDescent="0.2">
      <c r="A5740">
        <v>140</v>
      </c>
      <c r="B5740" t="s">
        <v>1553</v>
      </c>
      <c r="C5740" t="s">
        <v>27</v>
      </c>
      <c r="D5740" t="s">
        <v>4010</v>
      </c>
      <c r="E5740">
        <v>0</v>
      </c>
      <c r="F5740" t="s">
        <v>29</v>
      </c>
      <c r="G5740" t="s">
        <v>27</v>
      </c>
      <c r="H5740">
        <v>0</v>
      </c>
      <c r="I5740">
        <v>0</v>
      </c>
      <c r="J5740" t="s">
        <v>2947</v>
      </c>
      <c r="K5740">
        <v>202001</v>
      </c>
      <c r="L5740">
        <v>3</v>
      </c>
      <c r="M5740" t="s">
        <v>1713</v>
      </c>
      <c r="N5740" t="s">
        <v>2509</v>
      </c>
      <c r="O5740">
        <v>17</v>
      </c>
      <c r="P5740" t="s">
        <v>2573</v>
      </c>
      <c r="Q5740" t="s">
        <v>2577</v>
      </c>
      <c r="R5740">
        <v>190000</v>
      </c>
      <c r="S5740">
        <v>19000</v>
      </c>
      <c r="T5740" t="s">
        <v>2512</v>
      </c>
      <c r="U5740" t="s">
        <v>2491</v>
      </c>
      <c r="V5740" t="s">
        <v>1719</v>
      </c>
      <c r="W5740" t="s">
        <v>38</v>
      </c>
      <c r="X5740" t="s">
        <v>2575</v>
      </c>
      <c r="Y5740">
        <v>350</v>
      </c>
      <c r="Z5740">
        <v>134827</v>
      </c>
      <c r="AA5740">
        <v>202012</v>
      </c>
    </row>
    <row r="5741" spans="1:27" x14ac:dyDescent="0.2">
      <c r="A5741">
        <v>140</v>
      </c>
      <c r="B5741" t="s">
        <v>1553</v>
      </c>
      <c r="C5741" t="s">
        <v>27</v>
      </c>
      <c r="D5741" t="s">
        <v>4010</v>
      </c>
      <c r="E5741">
        <v>0</v>
      </c>
      <c r="F5741" t="s">
        <v>29</v>
      </c>
      <c r="G5741" t="s">
        <v>39</v>
      </c>
      <c r="H5741">
        <v>1</v>
      </c>
      <c r="I5741">
        <v>1</v>
      </c>
      <c r="J5741" t="s">
        <v>2947</v>
      </c>
      <c r="K5741">
        <v>202001</v>
      </c>
      <c r="L5741">
        <v>3</v>
      </c>
      <c r="M5741" t="s">
        <v>1713</v>
      </c>
      <c r="N5741" t="s">
        <v>2509</v>
      </c>
      <c r="O5741">
        <v>17</v>
      </c>
      <c r="P5741" t="s">
        <v>2573</v>
      </c>
      <c r="Q5741" t="s">
        <v>2577</v>
      </c>
      <c r="R5741">
        <v>190000</v>
      </c>
      <c r="S5741">
        <v>19000</v>
      </c>
      <c r="T5741" t="s">
        <v>2512</v>
      </c>
      <c r="U5741" t="s">
        <v>2491</v>
      </c>
      <c r="V5741" t="s">
        <v>1719</v>
      </c>
      <c r="W5741" t="s">
        <v>38</v>
      </c>
      <c r="X5741" t="s">
        <v>2575</v>
      </c>
      <c r="Y5741">
        <v>350</v>
      </c>
      <c r="Z5741">
        <v>134827</v>
      </c>
      <c r="AA5741">
        <v>202012</v>
      </c>
    </row>
    <row r="5742" spans="1:27" x14ac:dyDescent="0.2">
      <c r="A5742">
        <v>140</v>
      </c>
      <c r="B5742" t="s">
        <v>1553</v>
      </c>
      <c r="C5742" t="s">
        <v>27</v>
      </c>
      <c r="D5742" t="s">
        <v>4011</v>
      </c>
      <c r="E5742">
        <v>0</v>
      </c>
      <c r="F5742" t="s">
        <v>29</v>
      </c>
      <c r="G5742" t="s">
        <v>27</v>
      </c>
      <c r="H5742">
        <v>0</v>
      </c>
      <c r="I5742">
        <v>0</v>
      </c>
      <c r="J5742" t="s">
        <v>2947</v>
      </c>
      <c r="K5742">
        <v>202001</v>
      </c>
      <c r="L5742">
        <v>3</v>
      </c>
      <c r="M5742" t="s">
        <v>1713</v>
      </c>
      <c r="N5742" t="s">
        <v>2509</v>
      </c>
      <c r="O5742">
        <v>17</v>
      </c>
      <c r="P5742" t="s">
        <v>2573</v>
      </c>
      <c r="Q5742" t="s">
        <v>2577</v>
      </c>
      <c r="R5742">
        <v>190000</v>
      </c>
      <c r="S5742">
        <v>19000</v>
      </c>
      <c r="T5742" t="s">
        <v>2512</v>
      </c>
      <c r="U5742" t="s">
        <v>2491</v>
      </c>
      <c r="V5742" t="s">
        <v>1719</v>
      </c>
      <c r="W5742" t="s">
        <v>38</v>
      </c>
      <c r="X5742" t="s">
        <v>2575</v>
      </c>
      <c r="Y5742">
        <v>350</v>
      </c>
      <c r="Z5742">
        <v>134835</v>
      </c>
      <c r="AA5742">
        <v>202012</v>
      </c>
    </row>
    <row r="5743" spans="1:27" x14ac:dyDescent="0.2">
      <c r="A5743">
        <v>140</v>
      </c>
      <c r="B5743" t="s">
        <v>1553</v>
      </c>
      <c r="C5743" t="s">
        <v>27</v>
      </c>
      <c r="D5743" t="s">
        <v>4011</v>
      </c>
      <c r="E5743">
        <v>0</v>
      </c>
      <c r="F5743" t="s">
        <v>29</v>
      </c>
      <c r="G5743" t="s">
        <v>39</v>
      </c>
      <c r="H5743">
        <v>1</v>
      </c>
      <c r="I5743">
        <v>1</v>
      </c>
      <c r="J5743" t="s">
        <v>2947</v>
      </c>
      <c r="K5743">
        <v>202001</v>
      </c>
      <c r="L5743">
        <v>3</v>
      </c>
      <c r="M5743" t="s">
        <v>1713</v>
      </c>
      <c r="N5743" t="s">
        <v>2509</v>
      </c>
      <c r="O5743">
        <v>17</v>
      </c>
      <c r="P5743" t="s">
        <v>2573</v>
      </c>
      <c r="Q5743" t="s">
        <v>2577</v>
      </c>
      <c r="R5743">
        <v>190000</v>
      </c>
      <c r="S5743">
        <v>19000</v>
      </c>
      <c r="T5743" t="s">
        <v>2512</v>
      </c>
      <c r="U5743" t="s">
        <v>2491</v>
      </c>
      <c r="V5743" t="s">
        <v>1719</v>
      </c>
      <c r="W5743" t="s">
        <v>38</v>
      </c>
      <c r="X5743" t="s">
        <v>2575</v>
      </c>
      <c r="Y5743">
        <v>350</v>
      </c>
      <c r="Z5743">
        <v>134835</v>
      </c>
      <c r="AA5743">
        <v>202012</v>
      </c>
    </row>
    <row r="5744" spans="1:27" x14ac:dyDescent="0.2">
      <c r="A5744">
        <v>140</v>
      </c>
      <c r="B5744" t="s">
        <v>1553</v>
      </c>
      <c r="C5744" t="s">
        <v>27</v>
      </c>
      <c r="D5744" t="s">
        <v>4012</v>
      </c>
      <c r="E5744">
        <v>0</v>
      </c>
      <c r="F5744" t="s">
        <v>29</v>
      </c>
      <c r="G5744" t="s">
        <v>27</v>
      </c>
      <c r="H5744">
        <v>0</v>
      </c>
      <c r="I5744">
        <v>0</v>
      </c>
      <c r="J5744" t="s">
        <v>2947</v>
      </c>
      <c r="K5744">
        <v>202001</v>
      </c>
      <c r="L5744">
        <v>3</v>
      </c>
      <c r="M5744" t="s">
        <v>1713</v>
      </c>
      <c r="N5744" t="s">
        <v>2509</v>
      </c>
      <c r="O5744">
        <v>17</v>
      </c>
      <c r="P5744" t="s">
        <v>2573</v>
      </c>
      <c r="Q5744" t="s">
        <v>2577</v>
      </c>
      <c r="R5744">
        <v>190000</v>
      </c>
      <c r="S5744">
        <v>19000</v>
      </c>
      <c r="T5744" t="s">
        <v>2512</v>
      </c>
      <c r="U5744" t="s">
        <v>2491</v>
      </c>
      <c r="V5744" t="s">
        <v>1719</v>
      </c>
      <c r="W5744" t="s">
        <v>38</v>
      </c>
      <c r="X5744" t="s">
        <v>2575</v>
      </c>
      <c r="Y5744">
        <v>350</v>
      </c>
      <c r="Z5744">
        <v>134845</v>
      </c>
      <c r="AA5744">
        <v>202012</v>
      </c>
    </row>
    <row r="5745" spans="1:27" x14ac:dyDescent="0.2">
      <c r="A5745">
        <v>140</v>
      </c>
      <c r="B5745" t="s">
        <v>1553</v>
      </c>
      <c r="C5745" t="s">
        <v>27</v>
      </c>
      <c r="D5745" t="s">
        <v>4012</v>
      </c>
      <c r="E5745">
        <v>0</v>
      </c>
      <c r="F5745" t="s">
        <v>29</v>
      </c>
      <c r="G5745" t="s">
        <v>39</v>
      </c>
      <c r="H5745">
        <v>1</v>
      </c>
      <c r="I5745">
        <v>1</v>
      </c>
      <c r="J5745" t="s">
        <v>2947</v>
      </c>
      <c r="K5745">
        <v>202001</v>
      </c>
      <c r="L5745">
        <v>3</v>
      </c>
      <c r="M5745" t="s">
        <v>1713</v>
      </c>
      <c r="N5745" t="s">
        <v>2509</v>
      </c>
      <c r="O5745">
        <v>17</v>
      </c>
      <c r="P5745" t="s">
        <v>2573</v>
      </c>
      <c r="Q5745" t="s">
        <v>2577</v>
      </c>
      <c r="R5745">
        <v>190000</v>
      </c>
      <c r="S5745">
        <v>19000</v>
      </c>
      <c r="T5745" t="s">
        <v>2512</v>
      </c>
      <c r="U5745" t="s">
        <v>2491</v>
      </c>
      <c r="V5745" t="s">
        <v>1719</v>
      </c>
      <c r="W5745" t="s">
        <v>38</v>
      </c>
      <c r="X5745" t="s">
        <v>2575</v>
      </c>
      <c r="Y5745">
        <v>350</v>
      </c>
      <c r="Z5745">
        <v>134845</v>
      </c>
      <c r="AA5745">
        <v>202012</v>
      </c>
    </row>
    <row r="5746" spans="1:27" x14ac:dyDescent="0.2">
      <c r="A5746">
        <v>140</v>
      </c>
      <c r="B5746" t="s">
        <v>1553</v>
      </c>
      <c r="C5746" t="s">
        <v>27</v>
      </c>
      <c r="D5746" t="s">
        <v>4013</v>
      </c>
      <c r="E5746">
        <v>0</v>
      </c>
      <c r="F5746" t="s">
        <v>29</v>
      </c>
      <c r="G5746" t="s">
        <v>27</v>
      </c>
      <c r="H5746">
        <v>0</v>
      </c>
      <c r="I5746">
        <v>0</v>
      </c>
      <c r="J5746" t="s">
        <v>2947</v>
      </c>
      <c r="K5746">
        <v>202001</v>
      </c>
      <c r="L5746">
        <v>3</v>
      </c>
      <c r="M5746" t="s">
        <v>1713</v>
      </c>
      <c r="N5746" t="s">
        <v>2509</v>
      </c>
      <c r="O5746">
        <v>17</v>
      </c>
      <c r="P5746" t="s">
        <v>2573</v>
      </c>
      <c r="Q5746" t="s">
        <v>2577</v>
      </c>
      <c r="R5746">
        <v>190000</v>
      </c>
      <c r="S5746">
        <v>19000</v>
      </c>
      <c r="T5746" t="s">
        <v>2512</v>
      </c>
      <c r="U5746" t="s">
        <v>2491</v>
      </c>
      <c r="V5746" t="s">
        <v>1719</v>
      </c>
      <c r="W5746" t="s">
        <v>38</v>
      </c>
      <c r="X5746" t="s">
        <v>2575</v>
      </c>
      <c r="Y5746">
        <v>350</v>
      </c>
      <c r="Z5746">
        <v>134850</v>
      </c>
      <c r="AA5746">
        <v>202012</v>
      </c>
    </row>
    <row r="5747" spans="1:27" x14ac:dyDescent="0.2">
      <c r="A5747">
        <v>140</v>
      </c>
      <c r="B5747" t="s">
        <v>1553</v>
      </c>
      <c r="C5747" t="s">
        <v>27</v>
      </c>
      <c r="D5747" t="s">
        <v>4013</v>
      </c>
      <c r="E5747">
        <v>0</v>
      </c>
      <c r="F5747" t="s">
        <v>29</v>
      </c>
      <c r="G5747" t="s">
        <v>39</v>
      </c>
      <c r="H5747">
        <v>1</v>
      </c>
      <c r="I5747">
        <v>1</v>
      </c>
      <c r="J5747" t="s">
        <v>2947</v>
      </c>
      <c r="K5747">
        <v>202001</v>
      </c>
      <c r="L5747">
        <v>3</v>
      </c>
      <c r="M5747" t="s">
        <v>1713</v>
      </c>
      <c r="N5747" t="s">
        <v>2509</v>
      </c>
      <c r="O5747">
        <v>17</v>
      </c>
      <c r="P5747" t="s">
        <v>2573</v>
      </c>
      <c r="Q5747" t="s">
        <v>2577</v>
      </c>
      <c r="R5747">
        <v>190000</v>
      </c>
      <c r="S5747">
        <v>19000</v>
      </c>
      <c r="T5747" t="s">
        <v>2512</v>
      </c>
      <c r="U5747" t="s">
        <v>2491</v>
      </c>
      <c r="V5747" t="s">
        <v>1719</v>
      </c>
      <c r="W5747" t="s">
        <v>38</v>
      </c>
      <c r="X5747" t="s">
        <v>2575</v>
      </c>
      <c r="Y5747">
        <v>350</v>
      </c>
      <c r="Z5747">
        <v>134850</v>
      </c>
      <c r="AA5747">
        <v>202012</v>
      </c>
    </row>
    <row r="5748" spans="1:27" x14ac:dyDescent="0.2">
      <c r="A5748">
        <v>140</v>
      </c>
      <c r="B5748" t="s">
        <v>1553</v>
      </c>
      <c r="C5748" t="s">
        <v>27</v>
      </c>
      <c r="D5748" t="s">
        <v>4014</v>
      </c>
      <c r="E5748">
        <v>0</v>
      </c>
      <c r="F5748" t="s">
        <v>29</v>
      </c>
      <c r="G5748" t="s">
        <v>27</v>
      </c>
      <c r="H5748">
        <v>0</v>
      </c>
      <c r="I5748">
        <v>0</v>
      </c>
      <c r="J5748" t="s">
        <v>2947</v>
      </c>
      <c r="K5748">
        <v>202001</v>
      </c>
      <c r="L5748">
        <v>3</v>
      </c>
      <c r="M5748" t="s">
        <v>1713</v>
      </c>
      <c r="N5748" t="s">
        <v>2509</v>
      </c>
      <c r="O5748">
        <v>17</v>
      </c>
      <c r="P5748" t="s">
        <v>2573</v>
      </c>
      <c r="Q5748" t="s">
        <v>2577</v>
      </c>
      <c r="R5748">
        <v>190000</v>
      </c>
      <c r="S5748">
        <v>19000</v>
      </c>
      <c r="T5748" t="s">
        <v>2512</v>
      </c>
      <c r="U5748" t="s">
        <v>2491</v>
      </c>
      <c r="V5748" t="s">
        <v>1719</v>
      </c>
      <c r="W5748" t="s">
        <v>38</v>
      </c>
      <c r="X5748" t="s">
        <v>2575</v>
      </c>
      <c r="Y5748">
        <v>350</v>
      </c>
      <c r="Z5748">
        <v>134854</v>
      </c>
      <c r="AA5748">
        <v>202012</v>
      </c>
    </row>
    <row r="5749" spans="1:27" x14ac:dyDescent="0.2">
      <c r="A5749">
        <v>140</v>
      </c>
      <c r="B5749" t="s">
        <v>1553</v>
      </c>
      <c r="C5749" t="s">
        <v>27</v>
      </c>
      <c r="D5749" t="s">
        <v>4014</v>
      </c>
      <c r="E5749">
        <v>0</v>
      </c>
      <c r="F5749" t="s">
        <v>29</v>
      </c>
      <c r="G5749" t="s">
        <v>39</v>
      </c>
      <c r="H5749">
        <v>1</v>
      </c>
      <c r="I5749">
        <v>1</v>
      </c>
      <c r="J5749" t="s">
        <v>2947</v>
      </c>
      <c r="K5749">
        <v>202001</v>
      </c>
      <c r="L5749">
        <v>3</v>
      </c>
      <c r="M5749" t="s">
        <v>1713</v>
      </c>
      <c r="N5749" t="s">
        <v>2509</v>
      </c>
      <c r="O5749">
        <v>17</v>
      </c>
      <c r="P5749" t="s">
        <v>2573</v>
      </c>
      <c r="Q5749" t="s">
        <v>2577</v>
      </c>
      <c r="R5749">
        <v>190000</v>
      </c>
      <c r="S5749">
        <v>19000</v>
      </c>
      <c r="T5749" t="s">
        <v>2512</v>
      </c>
      <c r="U5749" t="s">
        <v>2491</v>
      </c>
      <c r="V5749" t="s">
        <v>1719</v>
      </c>
      <c r="W5749" t="s">
        <v>38</v>
      </c>
      <c r="X5749" t="s">
        <v>2575</v>
      </c>
      <c r="Y5749">
        <v>350</v>
      </c>
      <c r="Z5749">
        <v>134854</v>
      </c>
      <c r="AA5749">
        <v>202012</v>
      </c>
    </row>
    <row r="5750" spans="1:27" x14ac:dyDescent="0.2">
      <c r="A5750">
        <v>140</v>
      </c>
      <c r="B5750" t="s">
        <v>1553</v>
      </c>
      <c r="C5750" t="s">
        <v>27</v>
      </c>
      <c r="D5750" t="s">
        <v>4015</v>
      </c>
      <c r="E5750">
        <v>0</v>
      </c>
      <c r="F5750" t="s">
        <v>29</v>
      </c>
      <c r="G5750" t="s">
        <v>27</v>
      </c>
      <c r="H5750">
        <v>0</v>
      </c>
      <c r="I5750">
        <v>0</v>
      </c>
      <c r="J5750" t="s">
        <v>2947</v>
      </c>
      <c r="K5750">
        <v>202001</v>
      </c>
      <c r="L5750">
        <v>3</v>
      </c>
      <c r="M5750" t="s">
        <v>1713</v>
      </c>
      <c r="N5750" t="s">
        <v>2509</v>
      </c>
      <c r="O5750">
        <v>17</v>
      </c>
      <c r="P5750" t="s">
        <v>2573</v>
      </c>
      <c r="Q5750" t="s">
        <v>2577</v>
      </c>
      <c r="R5750">
        <v>190000</v>
      </c>
      <c r="S5750">
        <v>19000</v>
      </c>
      <c r="T5750" t="s">
        <v>2512</v>
      </c>
      <c r="U5750" t="s">
        <v>2491</v>
      </c>
      <c r="V5750" t="s">
        <v>1719</v>
      </c>
      <c r="W5750" t="s">
        <v>38</v>
      </c>
      <c r="X5750" t="s">
        <v>2575</v>
      </c>
      <c r="Y5750">
        <v>350</v>
      </c>
      <c r="Z5750">
        <v>134858</v>
      </c>
      <c r="AA5750">
        <v>202012</v>
      </c>
    </row>
    <row r="5751" spans="1:27" x14ac:dyDescent="0.2">
      <c r="A5751">
        <v>140</v>
      </c>
      <c r="B5751" t="s">
        <v>1553</v>
      </c>
      <c r="C5751" t="s">
        <v>27</v>
      </c>
      <c r="D5751" t="s">
        <v>4015</v>
      </c>
      <c r="E5751">
        <v>0</v>
      </c>
      <c r="F5751" t="s">
        <v>29</v>
      </c>
      <c r="G5751" t="s">
        <v>39</v>
      </c>
      <c r="H5751">
        <v>1</v>
      </c>
      <c r="I5751">
        <v>1</v>
      </c>
      <c r="J5751" t="s">
        <v>2947</v>
      </c>
      <c r="K5751">
        <v>202001</v>
      </c>
      <c r="L5751">
        <v>3</v>
      </c>
      <c r="M5751" t="s">
        <v>1713</v>
      </c>
      <c r="N5751" t="s">
        <v>2509</v>
      </c>
      <c r="O5751">
        <v>17</v>
      </c>
      <c r="P5751" t="s">
        <v>2573</v>
      </c>
      <c r="Q5751" t="s">
        <v>2577</v>
      </c>
      <c r="R5751">
        <v>190000</v>
      </c>
      <c r="S5751">
        <v>19000</v>
      </c>
      <c r="T5751" t="s">
        <v>2512</v>
      </c>
      <c r="U5751" t="s">
        <v>2491</v>
      </c>
      <c r="V5751" t="s">
        <v>1719</v>
      </c>
      <c r="W5751" t="s">
        <v>38</v>
      </c>
      <c r="X5751" t="s">
        <v>2575</v>
      </c>
      <c r="Y5751">
        <v>350</v>
      </c>
      <c r="Z5751">
        <v>134858</v>
      </c>
      <c r="AA5751">
        <v>202012</v>
      </c>
    </row>
    <row r="5752" spans="1:27" x14ac:dyDescent="0.2">
      <c r="A5752">
        <v>140</v>
      </c>
      <c r="B5752" t="s">
        <v>1553</v>
      </c>
      <c r="C5752" t="s">
        <v>27</v>
      </c>
      <c r="D5752" t="s">
        <v>4016</v>
      </c>
      <c r="E5752">
        <v>0</v>
      </c>
      <c r="F5752" t="s">
        <v>29</v>
      </c>
      <c r="G5752" t="s">
        <v>27</v>
      </c>
      <c r="H5752">
        <v>0</v>
      </c>
      <c r="I5752">
        <v>0</v>
      </c>
      <c r="J5752" t="s">
        <v>2947</v>
      </c>
      <c r="K5752">
        <v>202001</v>
      </c>
      <c r="L5752">
        <v>3</v>
      </c>
      <c r="M5752" t="s">
        <v>1713</v>
      </c>
      <c r="N5752" t="s">
        <v>2509</v>
      </c>
      <c r="O5752">
        <v>17</v>
      </c>
      <c r="P5752" t="s">
        <v>2573</v>
      </c>
      <c r="Q5752" t="s">
        <v>2577</v>
      </c>
      <c r="R5752">
        <v>190000</v>
      </c>
      <c r="S5752">
        <v>19000</v>
      </c>
      <c r="T5752" t="s">
        <v>2512</v>
      </c>
      <c r="U5752" t="s">
        <v>2491</v>
      </c>
      <c r="V5752" t="s">
        <v>1719</v>
      </c>
      <c r="W5752" t="s">
        <v>38</v>
      </c>
      <c r="X5752" t="s">
        <v>2575</v>
      </c>
      <c r="Y5752">
        <v>350</v>
      </c>
      <c r="Z5752">
        <v>134862</v>
      </c>
      <c r="AA5752">
        <v>202012</v>
      </c>
    </row>
    <row r="5753" spans="1:27" x14ac:dyDescent="0.2">
      <c r="A5753">
        <v>140</v>
      </c>
      <c r="B5753" t="s">
        <v>1553</v>
      </c>
      <c r="C5753" t="s">
        <v>27</v>
      </c>
      <c r="D5753" t="s">
        <v>4016</v>
      </c>
      <c r="E5753">
        <v>0</v>
      </c>
      <c r="F5753" t="s">
        <v>29</v>
      </c>
      <c r="G5753" t="s">
        <v>39</v>
      </c>
      <c r="H5753">
        <v>1</v>
      </c>
      <c r="I5753">
        <v>1</v>
      </c>
      <c r="J5753" t="s">
        <v>2947</v>
      </c>
      <c r="K5753">
        <v>202001</v>
      </c>
      <c r="L5753">
        <v>3</v>
      </c>
      <c r="M5753" t="s">
        <v>1713</v>
      </c>
      <c r="N5753" t="s">
        <v>2509</v>
      </c>
      <c r="O5753">
        <v>17</v>
      </c>
      <c r="P5753" t="s">
        <v>2573</v>
      </c>
      <c r="Q5753" t="s">
        <v>2577</v>
      </c>
      <c r="R5753">
        <v>190000</v>
      </c>
      <c r="S5753">
        <v>19000</v>
      </c>
      <c r="T5753" t="s">
        <v>2512</v>
      </c>
      <c r="U5753" t="s">
        <v>2491</v>
      </c>
      <c r="V5753" t="s">
        <v>1719</v>
      </c>
      <c r="W5753" t="s">
        <v>38</v>
      </c>
      <c r="X5753" t="s">
        <v>2575</v>
      </c>
      <c r="Y5753">
        <v>350</v>
      </c>
      <c r="Z5753">
        <v>134862</v>
      </c>
      <c r="AA5753">
        <v>202012</v>
      </c>
    </row>
    <row r="5754" spans="1:27" x14ac:dyDescent="0.2">
      <c r="A5754">
        <v>140</v>
      </c>
      <c r="B5754" t="s">
        <v>1553</v>
      </c>
      <c r="C5754" t="s">
        <v>27</v>
      </c>
      <c r="D5754" t="s">
        <v>2576</v>
      </c>
      <c r="E5754">
        <v>3445655.66</v>
      </c>
      <c r="F5754" t="s">
        <v>29</v>
      </c>
      <c r="G5754" t="s">
        <v>27</v>
      </c>
      <c r="H5754">
        <v>0.78395382164535499</v>
      </c>
      <c r="I5754">
        <v>2441444717.6199999</v>
      </c>
      <c r="J5754" t="s">
        <v>1309</v>
      </c>
      <c r="K5754">
        <v>202012</v>
      </c>
      <c r="L5754">
        <v>3</v>
      </c>
      <c r="M5754" t="s">
        <v>1713</v>
      </c>
      <c r="N5754" t="s">
        <v>2509</v>
      </c>
      <c r="O5754">
        <v>17</v>
      </c>
      <c r="P5754" t="s">
        <v>2573</v>
      </c>
      <c r="Q5754" t="s">
        <v>2577</v>
      </c>
      <c r="R5754">
        <v>190000</v>
      </c>
      <c r="S5754">
        <v>19000</v>
      </c>
      <c r="T5754" t="s">
        <v>2512</v>
      </c>
      <c r="U5754" t="s">
        <v>2491</v>
      </c>
      <c r="V5754" t="s">
        <v>1719</v>
      </c>
      <c r="W5754" t="s">
        <v>38</v>
      </c>
      <c r="X5754" t="s">
        <v>2575</v>
      </c>
      <c r="Y5754">
        <v>350</v>
      </c>
      <c r="Z5754">
        <v>16578447</v>
      </c>
      <c r="AA5754">
        <v>202012</v>
      </c>
    </row>
    <row r="5755" spans="1:27" x14ac:dyDescent="0.2">
      <c r="A5755">
        <v>140</v>
      </c>
      <c r="B5755" t="s">
        <v>1553</v>
      </c>
      <c r="C5755" t="s">
        <v>27</v>
      </c>
      <c r="D5755" t="s">
        <v>2576</v>
      </c>
      <c r="E5755">
        <v>949572.18</v>
      </c>
      <c r="F5755" t="s">
        <v>29</v>
      </c>
      <c r="G5755" t="s">
        <v>39</v>
      </c>
      <c r="H5755">
        <v>0.21604617835464501</v>
      </c>
      <c r="I5755">
        <v>672826365.97000003</v>
      </c>
      <c r="J5755" t="s">
        <v>1309</v>
      </c>
      <c r="K5755">
        <v>202012</v>
      </c>
      <c r="L5755">
        <v>3</v>
      </c>
      <c r="M5755" t="s">
        <v>1713</v>
      </c>
      <c r="N5755" t="s">
        <v>2509</v>
      </c>
      <c r="O5755">
        <v>17</v>
      </c>
      <c r="P5755" t="s">
        <v>2573</v>
      </c>
      <c r="Q5755" t="s">
        <v>2577</v>
      </c>
      <c r="R5755">
        <v>190000</v>
      </c>
      <c r="S5755">
        <v>19000</v>
      </c>
      <c r="T5755" t="s">
        <v>2512</v>
      </c>
      <c r="U5755" t="s">
        <v>2491</v>
      </c>
      <c r="V5755" t="s">
        <v>1719</v>
      </c>
      <c r="W5755" t="s">
        <v>38</v>
      </c>
      <c r="X5755" t="s">
        <v>2575</v>
      </c>
      <c r="Y5755">
        <v>350</v>
      </c>
      <c r="Z5755">
        <v>16578447</v>
      </c>
      <c r="AA5755">
        <v>202012</v>
      </c>
    </row>
    <row r="5756" spans="1:27" x14ac:dyDescent="0.2">
      <c r="A5756">
        <v>140</v>
      </c>
      <c r="B5756" t="s">
        <v>1553</v>
      </c>
      <c r="C5756" t="s">
        <v>27</v>
      </c>
      <c r="D5756" t="s">
        <v>2578</v>
      </c>
      <c r="E5756">
        <v>47558723.869999997</v>
      </c>
      <c r="F5756" t="s">
        <v>29</v>
      </c>
      <c r="G5756" t="s">
        <v>27</v>
      </c>
      <c r="H5756">
        <v>0.78395382164535499</v>
      </c>
      <c r="I5756">
        <v>2441444717.6199999</v>
      </c>
      <c r="J5756" t="s">
        <v>1309</v>
      </c>
      <c r="K5756">
        <v>202012</v>
      </c>
      <c r="L5756">
        <v>3</v>
      </c>
      <c r="M5756" t="s">
        <v>1713</v>
      </c>
      <c r="N5756" t="s">
        <v>2509</v>
      </c>
      <c r="O5756">
        <v>17</v>
      </c>
      <c r="P5756" t="s">
        <v>2573</v>
      </c>
      <c r="Q5756" t="s">
        <v>2577</v>
      </c>
      <c r="R5756">
        <v>190000</v>
      </c>
      <c r="S5756">
        <v>19000</v>
      </c>
      <c r="T5756" t="s">
        <v>2512</v>
      </c>
      <c r="U5756" t="s">
        <v>2491</v>
      </c>
      <c r="V5756" t="s">
        <v>1719</v>
      </c>
      <c r="W5756" t="s">
        <v>38</v>
      </c>
      <c r="X5756" t="s">
        <v>2575</v>
      </c>
      <c r="Y5756">
        <v>350</v>
      </c>
      <c r="Z5756">
        <v>134871</v>
      </c>
      <c r="AA5756">
        <v>202012</v>
      </c>
    </row>
    <row r="5757" spans="1:27" x14ac:dyDescent="0.2">
      <c r="A5757">
        <v>140</v>
      </c>
      <c r="B5757" t="s">
        <v>1553</v>
      </c>
      <c r="C5757" t="s">
        <v>27</v>
      </c>
      <c r="D5757" t="s">
        <v>2578</v>
      </c>
      <c r="E5757">
        <v>13106486.960000001</v>
      </c>
      <c r="F5757" t="s">
        <v>29</v>
      </c>
      <c r="G5757" t="s">
        <v>39</v>
      </c>
      <c r="H5757">
        <v>0.21604617835464501</v>
      </c>
      <c r="I5757">
        <v>672826365.97000003</v>
      </c>
      <c r="J5757" t="s">
        <v>1309</v>
      </c>
      <c r="K5757">
        <v>202012</v>
      </c>
      <c r="L5757">
        <v>3</v>
      </c>
      <c r="M5757" t="s">
        <v>1713</v>
      </c>
      <c r="N5757" t="s">
        <v>2509</v>
      </c>
      <c r="O5757">
        <v>17</v>
      </c>
      <c r="P5757" t="s">
        <v>2573</v>
      </c>
      <c r="Q5757" t="s">
        <v>2577</v>
      </c>
      <c r="R5757">
        <v>190000</v>
      </c>
      <c r="S5757">
        <v>19000</v>
      </c>
      <c r="T5757" t="s">
        <v>2512</v>
      </c>
      <c r="U5757" t="s">
        <v>2491</v>
      </c>
      <c r="V5757" t="s">
        <v>1719</v>
      </c>
      <c r="W5757" t="s">
        <v>38</v>
      </c>
      <c r="X5757" t="s">
        <v>2575</v>
      </c>
      <c r="Y5757">
        <v>350</v>
      </c>
      <c r="Z5757">
        <v>134871</v>
      </c>
      <c r="AA5757">
        <v>202012</v>
      </c>
    </row>
    <row r="5758" spans="1:27" x14ac:dyDescent="0.2">
      <c r="A5758">
        <v>140</v>
      </c>
      <c r="B5758" t="s">
        <v>1553</v>
      </c>
      <c r="C5758" t="s">
        <v>27</v>
      </c>
      <c r="D5758" t="s">
        <v>4017</v>
      </c>
      <c r="E5758">
        <v>0</v>
      </c>
      <c r="F5758" t="s">
        <v>29</v>
      </c>
      <c r="G5758" t="s">
        <v>27</v>
      </c>
      <c r="H5758">
        <v>0.81161000000000005</v>
      </c>
      <c r="I5758">
        <v>0.81161000000000005</v>
      </c>
      <c r="J5758" t="s">
        <v>258</v>
      </c>
      <c r="K5758">
        <v>202001</v>
      </c>
      <c r="L5758">
        <v>3</v>
      </c>
      <c r="M5758" t="s">
        <v>1713</v>
      </c>
      <c r="N5758" t="s">
        <v>2509</v>
      </c>
      <c r="O5758">
        <v>17</v>
      </c>
      <c r="P5758" t="s">
        <v>2573</v>
      </c>
      <c r="Q5758" t="s">
        <v>2577</v>
      </c>
      <c r="R5758">
        <v>190000</v>
      </c>
      <c r="S5758">
        <v>19000</v>
      </c>
      <c r="T5758" t="s">
        <v>2512</v>
      </c>
      <c r="U5758" t="s">
        <v>2491</v>
      </c>
      <c r="V5758" t="s">
        <v>1719</v>
      </c>
      <c r="W5758" t="s">
        <v>38</v>
      </c>
      <c r="X5758" t="s">
        <v>2575</v>
      </c>
      <c r="Y5758">
        <v>350</v>
      </c>
      <c r="Z5758">
        <v>137704</v>
      </c>
      <c r="AA5758">
        <v>202012</v>
      </c>
    </row>
    <row r="5759" spans="1:27" x14ac:dyDescent="0.2">
      <c r="A5759">
        <v>140</v>
      </c>
      <c r="B5759" t="s">
        <v>1553</v>
      </c>
      <c r="C5759" t="s">
        <v>27</v>
      </c>
      <c r="D5759" t="s">
        <v>4017</v>
      </c>
      <c r="E5759">
        <v>0</v>
      </c>
      <c r="F5759" t="s">
        <v>29</v>
      </c>
      <c r="G5759" t="s">
        <v>39</v>
      </c>
      <c r="H5759">
        <v>0.18839</v>
      </c>
      <c r="I5759">
        <v>0.18839</v>
      </c>
      <c r="J5759" t="s">
        <v>258</v>
      </c>
      <c r="K5759">
        <v>202001</v>
      </c>
      <c r="L5759">
        <v>3</v>
      </c>
      <c r="M5759" t="s">
        <v>1713</v>
      </c>
      <c r="N5759" t="s">
        <v>2509</v>
      </c>
      <c r="O5759">
        <v>17</v>
      </c>
      <c r="P5759" t="s">
        <v>2573</v>
      </c>
      <c r="Q5759" t="s">
        <v>2577</v>
      </c>
      <c r="R5759">
        <v>190000</v>
      </c>
      <c r="S5759">
        <v>19000</v>
      </c>
      <c r="T5759" t="s">
        <v>2512</v>
      </c>
      <c r="U5759" t="s">
        <v>2491</v>
      </c>
      <c r="V5759" t="s">
        <v>1719</v>
      </c>
      <c r="W5759" t="s">
        <v>38</v>
      </c>
      <c r="X5759" t="s">
        <v>2575</v>
      </c>
      <c r="Y5759">
        <v>350</v>
      </c>
      <c r="Z5759">
        <v>137704</v>
      </c>
      <c r="AA5759">
        <v>202012</v>
      </c>
    </row>
    <row r="5760" spans="1:27" x14ac:dyDescent="0.2">
      <c r="A5760">
        <v>140</v>
      </c>
      <c r="B5760" t="s">
        <v>1553</v>
      </c>
      <c r="C5760" t="s">
        <v>27</v>
      </c>
      <c r="D5760" t="s">
        <v>4018</v>
      </c>
      <c r="E5760">
        <v>0</v>
      </c>
      <c r="F5760" t="s">
        <v>29</v>
      </c>
      <c r="G5760" t="s">
        <v>27</v>
      </c>
      <c r="H5760">
        <v>0</v>
      </c>
      <c r="I5760">
        <v>0</v>
      </c>
      <c r="J5760" t="s">
        <v>2947</v>
      </c>
      <c r="K5760">
        <v>202001</v>
      </c>
      <c r="L5760">
        <v>3</v>
      </c>
      <c r="M5760" t="s">
        <v>1713</v>
      </c>
      <c r="N5760" t="s">
        <v>2509</v>
      </c>
      <c r="O5760">
        <v>17</v>
      </c>
      <c r="P5760" t="s">
        <v>2573</v>
      </c>
      <c r="Q5760" t="s">
        <v>2577</v>
      </c>
      <c r="R5760">
        <v>190000</v>
      </c>
      <c r="S5760">
        <v>19000</v>
      </c>
      <c r="T5760" t="s">
        <v>2512</v>
      </c>
      <c r="U5760" t="s">
        <v>2491</v>
      </c>
      <c r="V5760" t="s">
        <v>1719</v>
      </c>
      <c r="W5760" t="s">
        <v>38</v>
      </c>
      <c r="X5760" t="s">
        <v>2575</v>
      </c>
      <c r="Y5760">
        <v>350</v>
      </c>
      <c r="Z5760">
        <v>134879</v>
      </c>
      <c r="AA5760">
        <v>202012</v>
      </c>
    </row>
    <row r="5761" spans="1:27" x14ac:dyDescent="0.2">
      <c r="A5761">
        <v>140</v>
      </c>
      <c r="B5761" t="s">
        <v>1553</v>
      </c>
      <c r="C5761" t="s">
        <v>27</v>
      </c>
      <c r="D5761" t="s">
        <v>4018</v>
      </c>
      <c r="E5761">
        <v>0</v>
      </c>
      <c r="F5761" t="s">
        <v>29</v>
      </c>
      <c r="G5761" t="s">
        <v>39</v>
      </c>
      <c r="H5761">
        <v>1</v>
      </c>
      <c r="I5761">
        <v>1</v>
      </c>
      <c r="J5761" t="s">
        <v>2947</v>
      </c>
      <c r="K5761">
        <v>202001</v>
      </c>
      <c r="L5761">
        <v>3</v>
      </c>
      <c r="M5761" t="s">
        <v>1713</v>
      </c>
      <c r="N5761" t="s">
        <v>2509</v>
      </c>
      <c r="O5761">
        <v>17</v>
      </c>
      <c r="P5761" t="s">
        <v>2573</v>
      </c>
      <c r="Q5761" t="s">
        <v>2577</v>
      </c>
      <c r="R5761">
        <v>190000</v>
      </c>
      <c r="S5761">
        <v>19000</v>
      </c>
      <c r="T5761" t="s">
        <v>2512</v>
      </c>
      <c r="U5761" t="s">
        <v>2491</v>
      </c>
      <c r="V5761" t="s">
        <v>1719</v>
      </c>
      <c r="W5761" t="s">
        <v>38</v>
      </c>
      <c r="X5761" t="s">
        <v>2575</v>
      </c>
      <c r="Y5761">
        <v>350</v>
      </c>
      <c r="Z5761">
        <v>134879</v>
      </c>
      <c r="AA5761">
        <v>202012</v>
      </c>
    </row>
    <row r="5762" spans="1:27" x14ac:dyDescent="0.2">
      <c r="A5762">
        <v>140</v>
      </c>
      <c r="B5762" t="s">
        <v>1553</v>
      </c>
      <c r="C5762" t="s">
        <v>27</v>
      </c>
      <c r="D5762" t="s">
        <v>4019</v>
      </c>
      <c r="E5762">
        <v>0</v>
      </c>
      <c r="F5762" t="s">
        <v>29</v>
      </c>
      <c r="G5762" t="s">
        <v>27</v>
      </c>
      <c r="H5762">
        <v>0</v>
      </c>
      <c r="I5762">
        <v>0</v>
      </c>
      <c r="J5762" t="s">
        <v>2947</v>
      </c>
      <c r="K5762">
        <v>202001</v>
      </c>
      <c r="L5762">
        <v>3</v>
      </c>
      <c r="M5762" t="s">
        <v>1713</v>
      </c>
      <c r="N5762" t="s">
        <v>2509</v>
      </c>
      <c r="O5762">
        <v>17</v>
      </c>
      <c r="P5762" t="s">
        <v>2573</v>
      </c>
      <c r="Q5762" t="s">
        <v>2577</v>
      </c>
      <c r="R5762">
        <v>190000</v>
      </c>
      <c r="S5762">
        <v>19000</v>
      </c>
      <c r="T5762" t="s">
        <v>2512</v>
      </c>
      <c r="U5762" t="s">
        <v>2491</v>
      </c>
      <c r="V5762" t="s">
        <v>1719</v>
      </c>
      <c r="W5762" t="s">
        <v>38</v>
      </c>
      <c r="X5762" t="s">
        <v>2575</v>
      </c>
      <c r="Y5762">
        <v>350</v>
      </c>
      <c r="Z5762">
        <v>134813</v>
      </c>
      <c r="AA5762">
        <v>202012</v>
      </c>
    </row>
    <row r="5763" spans="1:27" x14ac:dyDescent="0.2">
      <c r="A5763">
        <v>140</v>
      </c>
      <c r="B5763" t="s">
        <v>1553</v>
      </c>
      <c r="C5763" t="s">
        <v>27</v>
      </c>
      <c r="D5763" t="s">
        <v>4019</v>
      </c>
      <c r="E5763">
        <v>0</v>
      </c>
      <c r="F5763" t="s">
        <v>29</v>
      </c>
      <c r="G5763" t="s">
        <v>39</v>
      </c>
      <c r="H5763">
        <v>1</v>
      </c>
      <c r="I5763">
        <v>1</v>
      </c>
      <c r="J5763" t="s">
        <v>2947</v>
      </c>
      <c r="K5763">
        <v>202001</v>
      </c>
      <c r="L5763">
        <v>3</v>
      </c>
      <c r="M5763" t="s">
        <v>1713</v>
      </c>
      <c r="N5763" t="s">
        <v>2509</v>
      </c>
      <c r="O5763">
        <v>17</v>
      </c>
      <c r="P5763" t="s">
        <v>2573</v>
      </c>
      <c r="Q5763" t="s">
        <v>2577</v>
      </c>
      <c r="R5763">
        <v>190000</v>
      </c>
      <c r="S5763">
        <v>19000</v>
      </c>
      <c r="T5763" t="s">
        <v>2512</v>
      </c>
      <c r="U5763" t="s">
        <v>2491</v>
      </c>
      <c r="V5763" t="s">
        <v>1719</v>
      </c>
      <c r="W5763" t="s">
        <v>38</v>
      </c>
      <c r="X5763" t="s">
        <v>2575</v>
      </c>
      <c r="Y5763">
        <v>350</v>
      </c>
      <c r="Z5763">
        <v>134813</v>
      </c>
      <c r="AA5763">
        <v>202012</v>
      </c>
    </row>
    <row r="5764" spans="1:27" x14ac:dyDescent="0.2">
      <c r="A5764">
        <v>140</v>
      </c>
      <c r="B5764" t="s">
        <v>1553</v>
      </c>
      <c r="C5764" t="s">
        <v>27</v>
      </c>
      <c r="D5764" t="s">
        <v>4020</v>
      </c>
      <c r="E5764">
        <v>0</v>
      </c>
      <c r="F5764" t="s">
        <v>29</v>
      </c>
      <c r="G5764" t="s">
        <v>27</v>
      </c>
      <c r="H5764">
        <v>0</v>
      </c>
      <c r="I5764">
        <v>0</v>
      </c>
      <c r="J5764" t="s">
        <v>2947</v>
      </c>
      <c r="K5764">
        <v>202001</v>
      </c>
      <c r="L5764">
        <v>3</v>
      </c>
      <c r="M5764" t="s">
        <v>1713</v>
      </c>
      <c r="N5764" t="s">
        <v>2509</v>
      </c>
      <c r="O5764">
        <v>17</v>
      </c>
      <c r="P5764" t="s">
        <v>2573</v>
      </c>
      <c r="Q5764" t="s">
        <v>2577</v>
      </c>
      <c r="R5764">
        <v>190000</v>
      </c>
      <c r="S5764">
        <v>19000</v>
      </c>
      <c r="T5764" t="s">
        <v>2512</v>
      </c>
      <c r="U5764" t="s">
        <v>2491</v>
      </c>
      <c r="V5764" t="s">
        <v>1719</v>
      </c>
      <c r="W5764" t="s">
        <v>38</v>
      </c>
      <c r="X5764" t="s">
        <v>2575</v>
      </c>
      <c r="Y5764">
        <v>350</v>
      </c>
      <c r="Z5764">
        <v>134825</v>
      </c>
      <c r="AA5764">
        <v>202012</v>
      </c>
    </row>
    <row r="5765" spans="1:27" x14ac:dyDescent="0.2">
      <c r="A5765">
        <v>140</v>
      </c>
      <c r="B5765" t="s">
        <v>1553</v>
      </c>
      <c r="C5765" t="s">
        <v>27</v>
      </c>
      <c r="D5765" t="s">
        <v>4020</v>
      </c>
      <c r="E5765">
        <v>0</v>
      </c>
      <c r="F5765" t="s">
        <v>29</v>
      </c>
      <c r="G5765" t="s">
        <v>39</v>
      </c>
      <c r="H5765">
        <v>1</v>
      </c>
      <c r="I5765">
        <v>1</v>
      </c>
      <c r="J5765" t="s">
        <v>2947</v>
      </c>
      <c r="K5765">
        <v>202001</v>
      </c>
      <c r="L5765">
        <v>3</v>
      </c>
      <c r="M5765" t="s">
        <v>1713</v>
      </c>
      <c r="N5765" t="s">
        <v>2509</v>
      </c>
      <c r="O5765">
        <v>17</v>
      </c>
      <c r="P5765" t="s">
        <v>2573</v>
      </c>
      <c r="Q5765" t="s">
        <v>2577</v>
      </c>
      <c r="R5765">
        <v>190000</v>
      </c>
      <c r="S5765">
        <v>19000</v>
      </c>
      <c r="T5765" t="s">
        <v>2512</v>
      </c>
      <c r="U5765" t="s">
        <v>2491</v>
      </c>
      <c r="V5765" t="s">
        <v>1719</v>
      </c>
      <c r="W5765" t="s">
        <v>38</v>
      </c>
      <c r="X5765" t="s">
        <v>2575</v>
      </c>
      <c r="Y5765">
        <v>350</v>
      </c>
      <c r="Z5765">
        <v>134825</v>
      </c>
      <c r="AA5765">
        <v>202012</v>
      </c>
    </row>
    <row r="5766" spans="1:27" x14ac:dyDescent="0.2">
      <c r="A5766">
        <v>140</v>
      </c>
      <c r="B5766" t="s">
        <v>1553</v>
      </c>
      <c r="C5766" t="s">
        <v>27</v>
      </c>
      <c r="D5766" t="s">
        <v>4021</v>
      </c>
      <c r="E5766">
        <v>0</v>
      </c>
      <c r="F5766" t="s">
        <v>29</v>
      </c>
      <c r="G5766" t="s">
        <v>27</v>
      </c>
      <c r="H5766">
        <v>0</v>
      </c>
      <c r="I5766">
        <v>0</v>
      </c>
      <c r="J5766" t="s">
        <v>2947</v>
      </c>
      <c r="K5766">
        <v>202001</v>
      </c>
      <c r="L5766">
        <v>3</v>
      </c>
      <c r="M5766" t="s">
        <v>1713</v>
      </c>
      <c r="N5766" t="s">
        <v>2509</v>
      </c>
      <c r="O5766">
        <v>17</v>
      </c>
      <c r="P5766" t="s">
        <v>2573</v>
      </c>
      <c r="Q5766" t="s">
        <v>2577</v>
      </c>
      <c r="R5766">
        <v>190000</v>
      </c>
      <c r="S5766">
        <v>19000</v>
      </c>
      <c r="T5766" t="s">
        <v>2512</v>
      </c>
      <c r="U5766" t="s">
        <v>2491</v>
      </c>
      <c r="V5766" t="s">
        <v>1719</v>
      </c>
      <c r="W5766" t="s">
        <v>38</v>
      </c>
      <c r="X5766" t="s">
        <v>2575</v>
      </c>
      <c r="Y5766">
        <v>350</v>
      </c>
      <c r="Z5766">
        <v>177798</v>
      </c>
      <c r="AA5766">
        <v>202012</v>
      </c>
    </row>
    <row r="5767" spans="1:27" x14ac:dyDescent="0.2">
      <c r="A5767">
        <v>140</v>
      </c>
      <c r="B5767" t="s">
        <v>1553</v>
      </c>
      <c r="C5767" t="s">
        <v>27</v>
      </c>
      <c r="D5767" t="s">
        <v>4021</v>
      </c>
      <c r="E5767">
        <v>0</v>
      </c>
      <c r="F5767" t="s">
        <v>29</v>
      </c>
      <c r="G5767" t="s">
        <v>39</v>
      </c>
      <c r="H5767">
        <v>1</v>
      </c>
      <c r="I5767">
        <v>1</v>
      </c>
      <c r="J5767" t="s">
        <v>2947</v>
      </c>
      <c r="K5767">
        <v>202001</v>
      </c>
      <c r="L5767">
        <v>3</v>
      </c>
      <c r="M5767" t="s">
        <v>1713</v>
      </c>
      <c r="N5767" t="s">
        <v>2509</v>
      </c>
      <c r="O5767">
        <v>17</v>
      </c>
      <c r="P5767" t="s">
        <v>2573</v>
      </c>
      <c r="Q5767" t="s">
        <v>2577</v>
      </c>
      <c r="R5767">
        <v>190000</v>
      </c>
      <c r="S5767">
        <v>19000</v>
      </c>
      <c r="T5767" t="s">
        <v>2512</v>
      </c>
      <c r="U5767" t="s">
        <v>2491</v>
      </c>
      <c r="V5767" t="s">
        <v>1719</v>
      </c>
      <c r="W5767" t="s">
        <v>38</v>
      </c>
      <c r="X5767" t="s">
        <v>2575</v>
      </c>
      <c r="Y5767">
        <v>350</v>
      </c>
      <c r="Z5767">
        <v>177798</v>
      </c>
      <c r="AA5767">
        <v>202012</v>
      </c>
    </row>
    <row r="5768" spans="1:27" x14ac:dyDescent="0.2">
      <c r="A5768">
        <v>140</v>
      </c>
      <c r="B5768" t="s">
        <v>1553</v>
      </c>
      <c r="C5768" t="s">
        <v>27</v>
      </c>
      <c r="D5768" t="s">
        <v>4022</v>
      </c>
      <c r="E5768">
        <v>0</v>
      </c>
      <c r="F5768" t="s">
        <v>29</v>
      </c>
      <c r="G5768" t="s">
        <v>27</v>
      </c>
      <c r="H5768">
        <v>0</v>
      </c>
      <c r="I5768">
        <v>0</v>
      </c>
      <c r="J5768" t="s">
        <v>2947</v>
      </c>
      <c r="K5768">
        <v>202001</v>
      </c>
      <c r="L5768">
        <v>3</v>
      </c>
      <c r="M5768" t="s">
        <v>1713</v>
      </c>
      <c r="N5768" t="s">
        <v>2509</v>
      </c>
      <c r="O5768">
        <v>17</v>
      </c>
      <c r="P5768" t="s">
        <v>2573</v>
      </c>
      <c r="Q5768" t="s">
        <v>2577</v>
      </c>
      <c r="R5768">
        <v>190000</v>
      </c>
      <c r="S5768">
        <v>19000</v>
      </c>
      <c r="T5768" t="s">
        <v>2512</v>
      </c>
      <c r="U5768" t="s">
        <v>2491</v>
      </c>
      <c r="V5768" t="s">
        <v>1719</v>
      </c>
      <c r="W5768" t="s">
        <v>38</v>
      </c>
      <c r="X5768" t="s">
        <v>2575</v>
      </c>
      <c r="Y5768">
        <v>350</v>
      </c>
      <c r="Z5768">
        <v>134883</v>
      </c>
      <c r="AA5768">
        <v>202012</v>
      </c>
    </row>
    <row r="5769" spans="1:27" x14ac:dyDescent="0.2">
      <c r="A5769">
        <v>140</v>
      </c>
      <c r="B5769" t="s">
        <v>1553</v>
      </c>
      <c r="C5769" t="s">
        <v>27</v>
      </c>
      <c r="D5769" t="s">
        <v>4022</v>
      </c>
      <c r="E5769">
        <v>0</v>
      </c>
      <c r="F5769" t="s">
        <v>29</v>
      </c>
      <c r="G5769" t="s">
        <v>39</v>
      </c>
      <c r="H5769">
        <v>1</v>
      </c>
      <c r="I5769">
        <v>1</v>
      </c>
      <c r="J5769" t="s">
        <v>2947</v>
      </c>
      <c r="K5769">
        <v>202001</v>
      </c>
      <c r="L5769">
        <v>3</v>
      </c>
      <c r="M5769" t="s">
        <v>1713</v>
      </c>
      <c r="N5769" t="s">
        <v>2509</v>
      </c>
      <c r="O5769">
        <v>17</v>
      </c>
      <c r="P5769" t="s">
        <v>2573</v>
      </c>
      <c r="Q5769" t="s">
        <v>2577</v>
      </c>
      <c r="R5769">
        <v>190000</v>
      </c>
      <c r="S5769">
        <v>19000</v>
      </c>
      <c r="T5769" t="s">
        <v>2512</v>
      </c>
      <c r="U5769" t="s">
        <v>2491</v>
      </c>
      <c r="V5769" t="s">
        <v>1719</v>
      </c>
      <c r="W5769" t="s">
        <v>38</v>
      </c>
      <c r="X5769" t="s">
        <v>2575</v>
      </c>
      <c r="Y5769">
        <v>350</v>
      </c>
      <c r="Z5769">
        <v>134883</v>
      </c>
      <c r="AA5769">
        <v>202012</v>
      </c>
    </row>
    <row r="5770" spans="1:27" x14ac:dyDescent="0.2">
      <c r="A5770">
        <v>140</v>
      </c>
      <c r="B5770" t="s">
        <v>1553</v>
      </c>
      <c r="C5770" t="s">
        <v>27</v>
      </c>
      <c r="D5770" t="s">
        <v>4023</v>
      </c>
      <c r="E5770">
        <v>0</v>
      </c>
      <c r="F5770" t="s">
        <v>29</v>
      </c>
      <c r="G5770" t="s">
        <v>27</v>
      </c>
      <c r="H5770">
        <v>0</v>
      </c>
      <c r="I5770">
        <v>0</v>
      </c>
      <c r="J5770" t="s">
        <v>2947</v>
      </c>
      <c r="K5770">
        <v>202001</v>
      </c>
      <c r="L5770">
        <v>3</v>
      </c>
      <c r="M5770" t="s">
        <v>1713</v>
      </c>
      <c r="N5770" t="s">
        <v>2509</v>
      </c>
      <c r="O5770">
        <v>17</v>
      </c>
      <c r="P5770" t="s">
        <v>2573</v>
      </c>
      <c r="Q5770" t="s">
        <v>2577</v>
      </c>
      <c r="R5770">
        <v>190000</v>
      </c>
      <c r="S5770">
        <v>19000</v>
      </c>
      <c r="T5770" t="s">
        <v>2512</v>
      </c>
      <c r="U5770" t="s">
        <v>2491</v>
      </c>
      <c r="V5770" t="s">
        <v>1719</v>
      </c>
      <c r="W5770" t="s">
        <v>38</v>
      </c>
      <c r="X5770" t="s">
        <v>2575</v>
      </c>
      <c r="Y5770">
        <v>350</v>
      </c>
      <c r="Z5770">
        <v>134887</v>
      </c>
      <c r="AA5770">
        <v>202012</v>
      </c>
    </row>
    <row r="5771" spans="1:27" x14ac:dyDescent="0.2">
      <c r="A5771">
        <v>140</v>
      </c>
      <c r="B5771" t="s">
        <v>1553</v>
      </c>
      <c r="C5771" t="s">
        <v>27</v>
      </c>
      <c r="D5771" t="s">
        <v>4023</v>
      </c>
      <c r="E5771">
        <v>0</v>
      </c>
      <c r="F5771" t="s">
        <v>29</v>
      </c>
      <c r="G5771" t="s">
        <v>39</v>
      </c>
      <c r="H5771">
        <v>1</v>
      </c>
      <c r="I5771">
        <v>1</v>
      </c>
      <c r="J5771" t="s">
        <v>2947</v>
      </c>
      <c r="K5771">
        <v>202001</v>
      </c>
      <c r="L5771">
        <v>3</v>
      </c>
      <c r="M5771" t="s">
        <v>1713</v>
      </c>
      <c r="N5771" t="s">
        <v>2509</v>
      </c>
      <c r="O5771">
        <v>17</v>
      </c>
      <c r="P5771" t="s">
        <v>2573</v>
      </c>
      <c r="Q5771" t="s">
        <v>2577</v>
      </c>
      <c r="R5771">
        <v>190000</v>
      </c>
      <c r="S5771">
        <v>19000</v>
      </c>
      <c r="T5771" t="s">
        <v>2512</v>
      </c>
      <c r="U5771" t="s">
        <v>2491</v>
      </c>
      <c r="V5771" t="s">
        <v>1719</v>
      </c>
      <c r="W5771" t="s">
        <v>38</v>
      </c>
      <c r="X5771" t="s">
        <v>2575</v>
      </c>
      <c r="Y5771">
        <v>350</v>
      </c>
      <c r="Z5771">
        <v>134887</v>
      </c>
      <c r="AA5771">
        <v>202012</v>
      </c>
    </row>
    <row r="5772" spans="1:27" x14ac:dyDescent="0.2">
      <c r="A5772">
        <v>140</v>
      </c>
      <c r="B5772" t="s">
        <v>1553</v>
      </c>
      <c r="C5772" t="s">
        <v>27</v>
      </c>
      <c r="D5772" t="s">
        <v>4024</v>
      </c>
      <c r="E5772">
        <v>0</v>
      </c>
      <c r="F5772" t="s">
        <v>29</v>
      </c>
      <c r="G5772" t="s">
        <v>27</v>
      </c>
      <c r="H5772">
        <v>0</v>
      </c>
      <c r="I5772">
        <v>0</v>
      </c>
      <c r="J5772" t="s">
        <v>2947</v>
      </c>
      <c r="K5772">
        <v>202001</v>
      </c>
      <c r="L5772">
        <v>3</v>
      </c>
      <c r="M5772" t="s">
        <v>1713</v>
      </c>
      <c r="N5772" t="s">
        <v>2509</v>
      </c>
      <c r="O5772">
        <v>17</v>
      </c>
      <c r="P5772" t="s">
        <v>2573</v>
      </c>
      <c r="Q5772" t="s">
        <v>2577</v>
      </c>
      <c r="R5772">
        <v>190000</v>
      </c>
      <c r="S5772">
        <v>19000</v>
      </c>
      <c r="T5772" t="s">
        <v>2512</v>
      </c>
      <c r="U5772" t="s">
        <v>2491</v>
      </c>
      <c r="V5772" t="s">
        <v>1719</v>
      </c>
      <c r="W5772" t="s">
        <v>38</v>
      </c>
      <c r="X5772" t="s">
        <v>2575</v>
      </c>
      <c r="Y5772">
        <v>350</v>
      </c>
      <c r="Z5772">
        <v>134868</v>
      </c>
      <c r="AA5772">
        <v>202012</v>
      </c>
    </row>
    <row r="5773" spans="1:27" x14ac:dyDescent="0.2">
      <c r="A5773">
        <v>140</v>
      </c>
      <c r="B5773" t="s">
        <v>1553</v>
      </c>
      <c r="C5773" t="s">
        <v>27</v>
      </c>
      <c r="D5773" t="s">
        <v>4024</v>
      </c>
      <c r="E5773">
        <v>0</v>
      </c>
      <c r="F5773" t="s">
        <v>29</v>
      </c>
      <c r="G5773" t="s">
        <v>39</v>
      </c>
      <c r="H5773">
        <v>1</v>
      </c>
      <c r="I5773">
        <v>1</v>
      </c>
      <c r="J5773" t="s">
        <v>2947</v>
      </c>
      <c r="K5773">
        <v>202001</v>
      </c>
      <c r="L5773">
        <v>3</v>
      </c>
      <c r="M5773" t="s">
        <v>1713</v>
      </c>
      <c r="N5773" t="s">
        <v>2509</v>
      </c>
      <c r="O5773">
        <v>17</v>
      </c>
      <c r="P5773" t="s">
        <v>2573</v>
      </c>
      <c r="Q5773" t="s">
        <v>2577</v>
      </c>
      <c r="R5773">
        <v>190000</v>
      </c>
      <c r="S5773">
        <v>19000</v>
      </c>
      <c r="T5773" t="s">
        <v>2512</v>
      </c>
      <c r="U5773" t="s">
        <v>2491</v>
      </c>
      <c r="V5773" t="s">
        <v>1719</v>
      </c>
      <c r="W5773" t="s">
        <v>38</v>
      </c>
      <c r="X5773" t="s">
        <v>2575</v>
      </c>
      <c r="Y5773">
        <v>350</v>
      </c>
      <c r="Z5773">
        <v>134868</v>
      </c>
      <c r="AA5773">
        <v>202012</v>
      </c>
    </row>
    <row r="5774" spans="1:27" x14ac:dyDescent="0.2">
      <c r="A5774">
        <v>140</v>
      </c>
      <c r="B5774" t="s">
        <v>1553</v>
      </c>
      <c r="C5774" t="s">
        <v>27</v>
      </c>
      <c r="D5774" t="s">
        <v>4025</v>
      </c>
      <c r="E5774">
        <v>0</v>
      </c>
      <c r="F5774" t="s">
        <v>29</v>
      </c>
      <c r="G5774" t="s">
        <v>27</v>
      </c>
      <c r="H5774">
        <v>0</v>
      </c>
      <c r="I5774">
        <v>0</v>
      </c>
      <c r="J5774" t="s">
        <v>2947</v>
      </c>
      <c r="K5774">
        <v>202001</v>
      </c>
      <c r="L5774">
        <v>3</v>
      </c>
      <c r="M5774" t="s">
        <v>1713</v>
      </c>
      <c r="N5774" t="s">
        <v>2509</v>
      </c>
      <c r="O5774">
        <v>17</v>
      </c>
      <c r="P5774" t="s">
        <v>2573</v>
      </c>
      <c r="Q5774" t="s">
        <v>2577</v>
      </c>
      <c r="R5774">
        <v>190000</v>
      </c>
      <c r="S5774">
        <v>19000</v>
      </c>
      <c r="T5774" t="s">
        <v>2512</v>
      </c>
      <c r="U5774" t="s">
        <v>2491</v>
      </c>
      <c r="V5774" t="s">
        <v>1719</v>
      </c>
      <c r="W5774" t="s">
        <v>38</v>
      </c>
      <c r="X5774" t="s">
        <v>2575</v>
      </c>
      <c r="Y5774">
        <v>350</v>
      </c>
      <c r="Z5774">
        <v>134874</v>
      </c>
      <c r="AA5774">
        <v>202012</v>
      </c>
    </row>
    <row r="5775" spans="1:27" x14ac:dyDescent="0.2">
      <c r="A5775">
        <v>140</v>
      </c>
      <c r="B5775" t="s">
        <v>1553</v>
      </c>
      <c r="C5775" t="s">
        <v>27</v>
      </c>
      <c r="D5775" t="s">
        <v>4025</v>
      </c>
      <c r="E5775">
        <v>0</v>
      </c>
      <c r="F5775" t="s">
        <v>29</v>
      </c>
      <c r="G5775" t="s">
        <v>39</v>
      </c>
      <c r="H5775">
        <v>1</v>
      </c>
      <c r="I5775">
        <v>1</v>
      </c>
      <c r="J5775" t="s">
        <v>2947</v>
      </c>
      <c r="K5775">
        <v>202001</v>
      </c>
      <c r="L5775">
        <v>3</v>
      </c>
      <c r="M5775" t="s">
        <v>1713</v>
      </c>
      <c r="N5775" t="s">
        <v>2509</v>
      </c>
      <c r="O5775">
        <v>17</v>
      </c>
      <c r="P5775" t="s">
        <v>2573</v>
      </c>
      <c r="Q5775" t="s">
        <v>2577</v>
      </c>
      <c r="R5775">
        <v>190000</v>
      </c>
      <c r="S5775">
        <v>19000</v>
      </c>
      <c r="T5775" t="s">
        <v>2512</v>
      </c>
      <c r="U5775" t="s">
        <v>2491</v>
      </c>
      <c r="V5775" t="s">
        <v>1719</v>
      </c>
      <c r="W5775" t="s">
        <v>38</v>
      </c>
      <c r="X5775" t="s">
        <v>2575</v>
      </c>
      <c r="Y5775">
        <v>350</v>
      </c>
      <c r="Z5775">
        <v>134874</v>
      </c>
      <c r="AA5775">
        <v>202012</v>
      </c>
    </row>
    <row r="5776" spans="1:27" x14ac:dyDescent="0.2">
      <c r="A5776">
        <v>140</v>
      </c>
      <c r="B5776" t="s">
        <v>1553</v>
      </c>
      <c r="C5776" t="s">
        <v>27</v>
      </c>
      <c r="D5776" t="s">
        <v>4026</v>
      </c>
      <c r="E5776">
        <v>0</v>
      </c>
      <c r="F5776" t="s">
        <v>29</v>
      </c>
      <c r="G5776" t="s">
        <v>27</v>
      </c>
      <c r="H5776">
        <v>0</v>
      </c>
      <c r="I5776">
        <v>0</v>
      </c>
      <c r="J5776" t="s">
        <v>2947</v>
      </c>
      <c r="K5776">
        <v>202001</v>
      </c>
      <c r="L5776">
        <v>3</v>
      </c>
      <c r="M5776" t="s">
        <v>1713</v>
      </c>
      <c r="N5776" t="s">
        <v>2509</v>
      </c>
      <c r="O5776">
        <v>17</v>
      </c>
      <c r="P5776" t="s">
        <v>2573</v>
      </c>
      <c r="Q5776" t="s">
        <v>2577</v>
      </c>
      <c r="R5776">
        <v>190000</v>
      </c>
      <c r="S5776">
        <v>19000</v>
      </c>
      <c r="T5776" t="s">
        <v>2512</v>
      </c>
      <c r="U5776" t="s">
        <v>2491</v>
      </c>
      <c r="V5776" t="s">
        <v>1719</v>
      </c>
      <c r="W5776" t="s">
        <v>38</v>
      </c>
      <c r="X5776" t="s">
        <v>2575</v>
      </c>
      <c r="Y5776">
        <v>350</v>
      </c>
      <c r="Z5776">
        <v>134891</v>
      </c>
      <c r="AA5776">
        <v>202012</v>
      </c>
    </row>
    <row r="5777" spans="1:27" x14ac:dyDescent="0.2">
      <c r="A5777">
        <v>140</v>
      </c>
      <c r="B5777" t="s">
        <v>1553</v>
      </c>
      <c r="C5777" t="s">
        <v>27</v>
      </c>
      <c r="D5777" t="s">
        <v>4026</v>
      </c>
      <c r="E5777">
        <v>0</v>
      </c>
      <c r="F5777" t="s">
        <v>29</v>
      </c>
      <c r="G5777" t="s">
        <v>39</v>
      </c>
      <c r="H5777">
        <v>1</v>
      </c>
      <c r="I5777">
        <v>1</v>
      </c>
      <c r="J5777" t="s">
        <v>2947</v>
      </c>
      <c r="K5777">
        <v>202001</v>
      </c>
      <c r="L5777">
        <v>3</v>
      </c>
      <c r="M5777" t="s">
        <v>1713</v>
      </c>
      <c r="N5777" t="s">
        <v>2509</v>
      </c>
      <c r="O5777">
        <v>17</v>
      </c>
      <c r="P5777" t="s">
        <v>2573</v>
      </c>
      <c r="Q5777" t="s">
        <v>2577</v>
      </c>
      <c r="R5777">
        <v>190000</v>
      </c>
      <c r="S5777">
        <v>19000</v>
      </c>
      <c r="T5777" t="s">
        <v>2512</v>
      </c>
      <c r="U5777" t="s">
        <v>2491</v>
      </c>
      <c r="V5777" t="s">
        <v>1719</v>
      </c>
      <c r="W5777" t="s">
        <v>38</v>
      </c>
      <c r="X5777" t="s">
        <v>2575</v>
      </c>
      <c r="Y5777">
        <v>350</v>
      </c>
      <c r="Z5777">
        <v>134891</v>
      </c>
      <c r="AA5777">
        <v>202012</v>
      </c>
    </row>
    <row r="5778" spans="1:27" x14ac:dyDescent="0.2">
      <c r="A5778">
        <v>140</v>
      </c>
      <c r="B5778" t="s">
        <v>1553</v>
      </c>
      <c r="C5778" t="s">
        <v>27</v>
      </c>
      <c r="D5778" t="s">
        <v>4027</v>
      </c>
      <c r="E5778">
        <v>0</v>
      </c>
      <c r="F5778" t="s">
        <v>29</v>
      </c>
      <c r="G5778" t="s">
        <v>27</v>
      </c>
      <c r="H5778">
        <v>0</v>
      </c>
      <c r="I5778">
        <v>0</v>
      </c>
      <c r="J5778" t="s">
        <v>30</v>
      </c>
      <c r="K5778">
        <v>202001</v>
      </c>
      <c r="L5778">
        <v>3</v>
      </c>
      <c r="M5778" t="s">
        <v>1713</v>
      </c>
      <c r="N5778" t="s">
        <v>2509</v>
      </c>
      <c r="O5778">
        <v>17</v>
      </c>
      <c r="P5778" t="s">
        <v>2573</v>
      </c>
      <c r="Q5778" t="s">
        <v>2577</v>
      </c>
      <c r="R5778">
        <v>190000</v>
      </c>
      <c r="S5778">
        <v>19000</v>
      </c>
      <c r="T5778" t="s">
        <v>2512</v>
      </c>
      <c r="U5778" t="s">
        <v>2491</v>
      </c>
      <c r="V5778" t="s">
        <v>1719</v>
      </c>
      <c r="W5778" t="s">
        <v>38</v>
      </c>
      <c r="X5778" t="s">
        <v>2575</v>
      </c>
      <c r="Y5778">
        <v>350</v>
      </c>
      <c r="Z5778">
        <v>28232876</v>
      </c>
      <c r="AA5778">
        <v>202012</v>
      </c>
    </row>
    <row r="5779" spans="1:27" x14ac:dyDescent="0.2">
      <c r="A5779">
        <v>140</v>
      </c>
      <c r="B5779" t="s">
        <v>1553</v>
      </c>
      <c r="C5779" t="s">
        <v>27</v>
      </c>
      <c r="D5779" t="s">
        <v>4027</v>
      </c>
      <c r="E5779">
        <v>0</v>
      </c>
      <c r="F5779" t="s">
        <v>29</v>
      </c>
      <c r="G5779" t="s">
        <v>39</v>
      </c>
      <c r="H5779">
        <v>1</v>
      </c>
      <c r="I5779">
        <v>1</v>
      </c>
      <c r="J5779" t="s">
        <v>30</v>
      </c>
      <c r="K5779">
        <v>202001</v>
      </c>
      <c r="L5779">
        <v>3</v>
      </c>
      <c r="M5779" t="s">
        <v>1713</v>
      </c>
      <c r="N5779" t="s">
        <v>2509</v>
      </c>
      <c r="O5779">
        <v>17</v>
      </c>
      <c r="P5779" t="s">
        <v>2573</v>
      </c>
      <c r="Q5779" t="s">
        <v>2577</v>
      </c>
      <c r="R5779">
        <v>190000</v>
      </c>
      <c r="S5779">
        <v>19000</v>
      </c>
      <c r="T5779" t="s">
        <v>2512</v>
      </c>
      <c r="U5779" t="s">
        <v>2491</v>
      </c>
      <c r="V5779" t="s">
        <v>1719</v>
      </c>
      <c r="W5779" t="s">
        <v>38</v>
      </c>
      <c r="X5779" t="s">
        <v>2575</v>
      </c>
      <c r="Y5779">
        <v>350</v>
      </c>
      <c r="Z5779">
        <v>28232876</v>
      </c>
      <c r="AA5779">
        <v>202012</v>
      </c>
    </row>
    <row r="5780" spans="1:27" x14ac:dyDescent="0.2">
      <c r="A5780">
        <v>140</v>
      </c>
      <c r="B5780" t="s">
        <v>1553</v>
      </c>
      <c r="C5780" t="s">
        <v>27</v>
      </c>
      <c r="D5780" t="s">
        <v>4028</v>
      </c>
      <c r="E5780">
        <v>0</v>
      </c>
      <c r="F5780" t="s">
        <v>29</v>
      </c>
      <c r="G5780" t="s">
        <v>27</v>
      </c>
      <c r="H5780">
        <v>0</v>
      </c>
      <c r="I5780">
        <v>0</v>
      </c>
      <c r="J5780" t="s">
        <v>2947</v>
      </c>
      <c r="K5780">
        <v>202001</v>
      </c>
      <c r="L5780">
        <v>3</v>
      </c>
      <c r="M5780" t="s">
        <v>1713</v>
      </c>
      <c r="N5780" t="s">
        <v>2509</v>
      </c>
      <c r="O5780">
        <v>17</v>
      </c>
      <c r="P5780" t="s">
        <v>2573</v>
      </c>
      <c r="Q5780" t="s">
        <v>2577</v>
      </c>
      <c r="R5780">
        <v>190000</v>
      </c>
      <c r="S5780">
        <v>19000</v>
      </c>
      <c r="T5780" t="s">
        <v>2512</v>
      </c>
      <c r="U5780" t="s">
        <v>2491</v>
      </c>
      <c r="V5780" t="s">
        <v>1719</v>
      </c>
      <c r="W5780" t="s">
        <v>38</v>
      </c>
      <c r="X5780" t="s">
        <v>2575</v>
      </c>
      <c r="Y5780">
        <v>350</v>
      </c>
      <c r="Z5780">
        <v>134895</v>
      </c>
      <c r="AA5780">
        <v>202012</v>
      </c>
    </row>
    <row r="5781" spans="1:27" x14ac:dyDescent="0.2">
      <c r="A5781">
        <v>140</v>
      </c>
      <c r="B5781" t="s">
        <v>1553</v>
      </c>
      <c r="C5781" t="s">
        <v>27</v>
      </c>
      <c r="D5781" t="s">
        <v>4028</v>
      </c>
      <c r="E5781">
        <v>0</v>
      </c>
      <c r="F5781" t="s">
        <v>29</v>
      </c>
      <c r="G5781" t="s">
        <v>39</v>
      </c>
      <c r="H5781">
        <v>1</v>
      </c>
      <c r="I5781">
        <v>1</v>
      </c>
      <c r="J5781" t="s">
        <v>2947</v>
      </c>
      <c r="K5781">
        <v>202001</v>
      </c>
      <c r="L5781">
        <v>3</v>
      </c>
      <c r="M5781" t="s">
        <v>1713</v>
      </c>
      <c r="N5781" t="s">
        <v>2509</v>
      </c>
      <c r="O5781">
        <v>17</v>
      </c>
      <c r="P5781" t="s">
        <v>2573</v>
      </c>
      <c r="Q5781" t="s">
        <v>2577</v>
      </c>
      <c r="R5781">
        <v>190000</v>
      </c>
      <c r="S5781">
        <v>19000</v>
      </c>
      <c r="T5781" t="s">
        <v>2512</v>
      </c>
      <c r="U5781" t="s">
        <v>2491</v>
      </c>
      <c r="V5781" t="s">
        <v>1719</v>
      </c>
      <c r="W5781" t="s">
        <v>38</v>
      </c>
      <c r="X5781" t="s">
        <v>2575</v>
      </c>
      <c r="Y5781">
        <v>350</v>
      </c>
      <c r="Z5781">
        <v>134895</v>
      </c>
      <c r="AA5781">
        <v>202012</v>
      </c>
    </row>
    <row r="5782" spans="1:27" x14ac:dyDescent="0.2">
      <c r="A5782">
        <v>140</v>
      </c>
      <c r="B5782" t="s">
        <v>1553</v>
      </c>
      <c r="C5782" t="s">
        <v>27</v>
      </c>
      <c r="D5782" t="s">
        <v>4029</v>
      </c>
      <c r="E5782">
        <v>0</v>
      </c>
      <c r="F5782" t="s">
        <v>29</v>
      </c>
      <c r="G5782" t="s">
        <v>27</v>
      </c>
      <c r="H5782">
        <v>0</v>
      </c>
      <c r="I5782">
        <v>0</v>
      </c>
      <c r="J5782" t="s">
        <v>2947</v>
      </c>
      <c r="K5782">
        <v>202001</v>
      </c>
      <c r="L5782">
        <v>3</v>
      </c>
      <c r="M5782" t="s">
        <v>1713</v>
      </c>
      <c r="N5782" t="s">
        <v>2509</v>
      </c>
      <c r="O5782">
        <v>17</v>
      </c>
      <c r="P5782" t="s">
        <v>2573</v>
      </c>
      <c r="Q5782" t="s">
        <v>2577</v>
      </c>
      <c r="R5782">
        <v>190000</v>
      </c>
      <c r="S5782">
        <v>19000</v>
      </c>
      <c r="T5782" t="s">
        <v>2512</v>
      </c>
      <c r="U5782" t="s">
        <v>2491</v>
      </c>
      <c r="V5782" t="s">
        <v>1719</v>
      </c>
      <c r="W5782" t="s">
        <v>38</v>
      </c>
      <c r="X5782" t="s">
        <v>2575</v>
      </c>
      <c r="Y5782">
        <v>350</v>
      </c>
      <c r="Z5782">
        <v>16580305</v>
      </c>
      <c r="AA5782">
        <v>202012</v>
      </c>
    </row>
    <row r="5783" spans="1:27" x14ac:dyDescent="0.2">
      <c r="A5783">
        <v>140</v>
      </c>
      <c r="B5783" t="s">
        <v>1553</v>
      </c>
      <c r="C5783" t="s">
        <v>27</v>
      </c>
      <c r="D5783" t="s">
        <v>4029</v>
      </c>
      <c r="E5783">
        <v>0</v>
      </c>
      <c r="F5783" t="s">
        <v>29</v>
      </c>
      <c r="G5783" t="s">
        <v>39</v>
      </c>
      <c r="H5783">
        <v>1</v>
      </c>
      <c r="I5783">
        <v>1</v>
      </c>
      <c r="J5783" t="s">
        <v>2947</v>
      </c>
      <c r="K5783">
        <v>202001</v>
      </c>
      <c r="L5783">
        <v>3</v>
      </c>
      <c r="M5783" t="s">
        <v>1713</v>
      </c>
      <c r="N5783" t="s">
        <v>2509</v>
      </c>
      <c r="O5783">
        <v>17</v>
      </c>
      <c r="P5783" t="s">
        <v>2573</v>
      </c>
      <c r="Q5783" t="s">
        <v>2577</v>
      </c>
      <c r="R5783">
        <v>190000</v>
      </c>
      <c r="S5783">
        <v>19000</v>
      </c>
      <c r="T5783" t="s">
        <v>2512</v>
      </c>
      <c r="U5783" t="s">
        <v>2491</v>
      </c>
      <c r="V5783" t="s">
        <v>1719</v>
      </c>
      <c r="W5783" t="s">
        <v>38</v>
      </c>
      <c r="X5783" t="s">
        <v>2575</v>
      </c>
      <c r="Y5783">
        <v>350</v>
      </c>
      <c r="Z5783">
        <v>16580305</v>
      </c>
      <c r="AA5783">
        <v>202012</v>
      </c>
    </row>
    <row r="5784" spans="1:27" x14ac:dyDescent="0.2">
      <c r="A5784">
        <v>140</v>
      </c>
      <c r="B5784" t="s">
        <v>1553</v>
      </c>
      <c r="C5784" t="s">
        <v>27</v>
      </c>
      <c r="D5784" t="s">
        <v>4030</v>
      </c>
      <c r="E5784">
        <v>0</v>
      </c>
      <c r="F5784" t="s">
        <v>29</v>
      </c>
      <c r="G5784" t="s">
        <v>27</v>
      </c>
      <c r="H5784">
        <v>0</v>
      </c>
      <c r="I5784">
        <v>0</v>
      </c>
      <c r="J5784" t="s">
        <v>2947</v>
      </c>
      <c r="K5784">
        <v>202001</v>
      </c>
      <c r="L5784">
        <v>3</v>
      </c>
      <c r="M5784" t="s">
        <v>1713</v>
      </c>
      <c r="N5784" t="s">
        <v>2509</v>
      </c>
      <c r="O5784">
        <v>17</v>
      </c>
      <c r="P5784" t="s">
        <v>2573</v>
      </c>
      <c r="Q5784" t="s">
        <v>2577</v>
      </c>
      <c r="R5784">
        <v>190000</v>
      </c>
      <c r="S5784">
        <v>19000</v>
      </c>
      <c r="T5784" t="s">
        <v>2512</v>
      </c>
      <c r="U5784" t="s">
        <v>2491</v>
      </c>
      <c r="V5784" t="s">
        <v>1719</v>
      </c>
      <c r="W5784" t="s">
        <v>38</v>
      </c>
      <c r="X5784" t="s">
        <v>2575</v>
      </c>
      <c r="Y5784">
        <v>350</v>
      </c>
      <c r="Z5784">
        <v>16580306</v>
      </c>
      <c r="AA5784">
        <v>202012</v>
      </c>
    </row>
    <row r="5785" spans="1:27" x14ac:dyDescent="0.2">
      <c r="A5785">
        <v>140</v>
      </c>
      <c r="B5785" t="s">
        <v>1553</v>
      </c>
      <c r="C5785" t="s">
        <v>27</v>
      </c>
      <c r="D5785" t="s">
        <v>4030</v>
      </c>
      <c r="E5785">
        <v>0</v>
      </c>
      <c r="F5785" t="s">
        <v>29</v>
      </c>
      <c r="G5785" t="s">
        <v>39</v>
      </c>
      <c r="H5785">
        <v>1</v>
      </c>
      <c r="I5785">
        <v>1</v>
      </c>
      <c r="J5785" t="s">
        <v>2947</v>
      </c>
      <c r="K5785">
        <v>202001</v>
      </c>
      <c r="L5785">
        <v>3</v>
      </c>
      <c r="M5785" t="s">
        <v>1713</v>
      </c>
      <c r="N5785" t="s">
        <v>2509</v>
      </c>
      <c r="O5785">
        <v>17</v>
      </c>
      <c r="P5785" t="s">
        <v>2573</v>
      </c>
      <c r="Q5785" t="s">
        <v>2577</v>
      </c>
      <c r="R5785">
        <v>190000</v>
      </c>
      <c r="S5785">
        <v>19000</v>
      </c>
      <c r="T5785" t="s">
        <v>2512</v>
      </c>
      <c r="U5785" t="s">
        <v>2491</v>
      </c>
      <c r="V5785" t="s">
        <v>1719</v>
      </c>
      <c r="W5785" t="s">
        <v>38</v>
      </c>
      <c r="X5785" t="s">
        <v>2575</v>
      </c>
      <c r="Y5785">
        <v>350</v>
      </c>
      <c r="Z5785">
        <v>16580306</v>
      </c>
      <c r="AA5785">
        <v>202012</v>
      </c>
    </row>
    <row r="5786" spans="1:27" x14ac:dyDescent="0.2">
      <c r="A5786">
        <v>140</v>
      </c>
      <c r="B5786" t="s">
        <v>1553</v>
      </c>
      <c r="C5786" t="s">
        <v>27</v>
      </c>
      <c r="D5786" t="s">
        <v>4031</v>
      </c>
      <c r="E5786">
        <v>0</v>
      </c>
      <c r="F5786" t="s">
        <v>29</v>
      </c>
      <c r="G5786" t="s">
        <v>27</v>
      </c>
      <c r="H5786">
        <v>0</v>
      </c>
      <c r="I5786">
        <v>0</v>
      </c>
      <c r="J5786" t="s">
        <v>2947</v>
      </c>
      <c r="K5786">
        <v>202001</v>
      </c>
      <c r="L5786">
        <v>3</v>
      </c>
      <c r="M5786" t="s">
        <v>1713</v>
      </c>
      <c r="N5786" t="s">
        <v>2509</v>
      </c>
      <c r="O5786">
        <v>17</v>
      </c>
      <c r="P5786" t="s">
        <v>2573</v>
      </c>
      <c r="Q5786" t="s">
        <v>2577</v>
      </c>
      <c r="R5786">
        <v>190000</v>
      </c>
      <c r="S5786">
        <v>19000</v>
      </c>
      <c r="T5786" t="s">
        <v>2512</v>
      </c>
      <c r="U5786" t="s">
        <v>2491</v>
      </c>
      <c r="V5786" t="s">
        <v>1719</v>
      </c>
      <c r="W5786" t="s">
        <v>38</v>
      </c>
      <c r="X5786" t="s">
        <v>2575</v>
      </c>
      <c r="Y5786">
        <v>350</v>
      </c>
      <c r="Z5786">
        <v>134899</v>
      </c>
      <c r="AA5786">
        <v>202012</v>
      </c>
    </row>
    <row r="5787" spans="1:27" x14ac:dyDescent="0.2">
      <c r="A5787">
        <v>140</v>
      </c>
      <c r="B5787" t="s">
        <v>1553</v>
      </c>
      <c r="C5787" t="s">
        <v>27</v>
      </c>
      <c r="D5787" t="s">
        <v>4031</v>
      </c>
      <c r="E5787">
        <v>0</v>
      </c>
      <c r="F5787" t="s">
        <v>29</v>
      </c>
      <c r="G5787" t="s">
        <v>39</v>
      </c>
      <c r="H5787">
        <v>1</v>
      </c>
      <c r="I5787">
        <v>1</v>
      </c>
      <c r="J5787" t="s">
        <v>2947</v>
      </c>
      <c r="K5787">
        <v>202001</v>
      </c>
      <c r="L5787">
        <v>3</v>
      </c>
      <c r="M5787" t="s">
        <v>1713</v>
      </c>
      <c r="N5787" t="s">
        <v>2509</v>
      </c>
      <c r="O5787">
        <v>17</v>
      </c>
      <c r="P5787" t="s">
        <v>2573</v>
      </c>
      <c r="Q5787" t="s">
        <v>2577</v>
      </c>
      <c r="R5787">
        <v>190000</v>
      </c>
      <c r="S5787">
        <v>19000</v>
      </c>
      <c r="T5787" t="s">
        <v>2512</v>
      </c>
      <c r="U5787" t="s">
        <v>2491</v>
      </c>
      <c r="V5787" t="s">
        <v>1719</v>
      </c>
      <c r="W5787" t="s">
        <v>38</v>
      </c>
      <c r="X5787" t="s">
        <v>2575</v>
      </c>
      <c r="Y5787">
        <v>350</v>
      </c>
      <c r="Z5787">
        <v>134899</v>
      </c>
      <c r="AA5787">
        <v>202012</v>
      </c>
    </row>
    <row r="5788" spans="1:27" x14ac:dyDescent="0.2">
      <c r="A5788">
        <v>140</v>
      </c>
      <c r="B5788" t="s">
        <v>1553</v>
      </c>
      <c r="C5788" t="s">
        <v>27</v>
      </c>
      <c r="D5788" t="s">
        <v>4032</v>
      </c>
      <c r="E5788">
        <v>0</v>
      </c>
      <c r="F5788" t="s">
        <v>29</v>
      </c>
      <c r="G5788" t="s">
        <v>27</v>
      </c>
      <c r="H5788">
        <v>0</v>
      </c>
      <c r="I5788">
        <v>0</v>
      </c>
      <c r="J5788" t="s">
        <v>2947</v>
      </c>
      <c r="K5788">
        <v>202001</v>
      </c>
      <c r="L5788">
        <v>3</v>
      </c>
      <c r="M5788" t="s">
        <v>1713</v>
      </c>
      <c r="N5788" t="s">
        <v>2509</v>
      </c>
      <c r="O5788">
        <v>17</v>
      </c>
      <c r="P5788" t="s">
        <v>2573</v>
      </c>
      <c r="Q5788" t="s">
        <v>2589</v>
      </c>
      <c r="R5788">
        <v>190000</v>
      </c>
      <c r="S5788">
        <v>19000</v>
      </c>
      <c r="T5788" t="s">
        <v>2512</v>
      </c>
      <c r="U5788" t="s">
        <v>2491</v>
      </c>
      <c r="V5788" t="s">
        <v>1719</v>
      </c>
      <c r="W5788" t="s">
        <v>38</v>
      </c>
      <c r="X5788" t="s">
        <v>2575</v>
      </c>
      <c r="Y5788">
        <v>350</v>
      </c>
      <c r="Z5788">
        <v>16580304</v>
      </c>
      <c r="AA5788">
        <v>202012</v>
      </c>
    </row>
    <row r="5789" spans="1:27" x14ac:dyDescent="0.2">
      <c r="A5789">
        <v>140</v>
      </c>
      <c r="B5789" t="s">
        <v>1553</v>
      </c>
      <c r="C5789" t="s">
        <v>27</v>
      </c>
      <c r="D5789" t="s">
        <v>4032</v>
      </c>
      <c r="E5789">
        <v>0</v>
      </c>
      <c r="F5789" t="s">
        <v>29</v>
      </c>
      <c r="G5789" t="s">
        <v>39</v>
      </c>
      <c r="H5789">
        <v>1</v>
      </c>
      <c r="I5789">
        <v>1</v>
      </c>
      <c r="J5789" t="s">
        <v>2947</v>
      </c>
      <c r="K5789">
        <v>202001</v>
      </c>
      <c r="L5789">
        <v>3</v>
      </c>
      <c r="M5789" t="s">
        <v>1713</v>
      </c>
      <c r="N5789" t="s">
        <v>2509</v>
      </c>
      <c r="O5789">
        <v>17</v>
      </c>
      <c r="P5789" t="s">
        <v>2573</v>
      </c>
      <c r="Q5789" t="s">
        <v>2589</v>
      </c>
      <c r="R5789">
        <v>190000</v>
      </c>
      <c r="S5789">
        <v>19000</v>
      </c>
      <c r="T5789" t="s">
        <v>2512</v>
      </c>
      <c r="U5789" t="s">
        <v>2491</v>
      </c>
      <c r="V5789" t="s">
        <v>1719</v>
      </c>
      <c r="W5789" t="s">
        <v>38</v>
      </c>
      <c r="X5789" t="s">
        <v>2575</v>
      </c>
      <c r="Y5789">
        <v>350</v>
      </c>
      <c r="Z5789">
        <v>16580304</v>
      </c>
      <c r="AA5789">
        <v>202012</v>
      </c>
    </row>
    <row r="5790" spans="1:27" x14ac:dyDescent="0.2">
      <c r="A5790">
        <v>140</v>
      </c>
      <c r="B5790" t="s">
        <v>1553</v>
      </c>
      <c r="C5790" t="s">
        <v>27</v>
      </c>
      <c r="D5790" t="s">
        <v>4033</v>
      </c>
      <c r="E5790">
        <v>0</v>
      </c>
      <c r="F5790" t="s">
        <v>29</v>
      </c>
      <c r="G5790" t="s">
        <v>27</v>
      </c>
      <c r="H5790">
        <v>0</v>
      </c>
      <c r="I5790">
        <v>0</v>
      </c>
      <c r="J5790" t="s">
        <v>2947</v>
      </c>
      <c r="K5790">
        <v>202001</v>
      </c>
      <c r="L5790">
        <v>3</v>
      </c>
      <c r="M5790" t="s">
        <v>1713</v>
      </c>
      <c r="N5790" t="s">
        <v>2509</v>
      </c>
      <c r="O5790">
        <v>17</v>
      </c>
      <c r="P5790" t="s">
        <v>2573</v>
      </c>
      <c r="Q5790" t="s">
        <v>2580</v>
      </c>
      <c r="R5790">
        <v>254300</v>
      </c>
      <c r="S5790">
        <v>25400</v>
      </c>
      <c r="T5790" t="s">
        <v>2581</v>
      </c>
      <c r="U5790" t="s">
        <v>2535</v>
      </c>
      <c r="V5790" t="s">
        <v>1719</v>
      </c>
      <c r="W5790" t="s">
        <v>38</v>
      </c>
      <c r="X5790" t="s">
        <v>2575</v>
      </c>
      <c r="Y5790">
        <v>350</v>
      </c>
      <c r="Z5790">
        <v>134877</v>
      </c>
      <c r="AA5790">
        <v>202012</v>
      </c>
    </row>
    <row r="5791" spans="1:27" x14ac:dyDescent="0.2">
      <c r="A5791">
        <v>140</v>
      </c>
      <c r="B5791" t="s">
        <v>1553</v>
      </c>
      <c r="C5791" t="s">
        <v>27</v>
      </c>
      <c r="D5791" t="s">
        <v>4033</v>
      </c>
      <c r="E5791">
        <v>0</v>
      </c>
      <c r="F5791" t="s">
        <v>29</v>
      </c>
      <c r="G5791" t="s">
        <v>39</v>
      </c>
      <c r="H5791">
        <v>1</v>
      </c>
      <c r="I5791">
        <v>1</v>
      </c>
      <c r="J5791" t="s">
        <v>2947</v>
      </c>
      <c r="K5791">
        <v>202001</v>
      </c>
      <c r="L5791">
        <v>3</v>
      </c>
      <c r="M5791" t="s">
        <v>1713</v>
      </c>
      <c r="N5791" t="s">
        <v>2509</v>
      </c>
      <c r="O5791">
        <v>17</v>
      </c>
      <c r="P5791" t="s">
        <v>2573</v>
      </c>
      <c r="Q5791" t="s">
        <v>2580</v>
      </c>
      <c r="R5791">
        <v>254300</v>
      </c>
      <c r="S5791">
        <v>25400</v>
      </c>
      <c r="T5791" t="s">
        <v>2581</v>
      </c>
      <c r="U5791" t="s">
        <v>2535</v>
      </c>
      <c r="V5791" t="s">
        <v>1719</v>
      </c>
      <c r="W5791" t="s">
        <v>38</v>
      </c>
      <c r="X5791" t="s">
        <v>2575</v>
      </c>
      <c r="Y5791">
        <v>350</v>
      </c>
      <c r="Z5791">
        <v>134877</v>
      </c>
      <c r="AA5791">
        <v>202012</v>
      </c>
    </row>
    <row r="5792" spans="1:27" x14ac:dyDescent="0.2">
      <c r="A5792">
        <v>140</v>
      </c>
      <c r="B5792" t="s">
        <v>1553</v>
      </c>
      <c r="C5792" t="s">
        <v>27</v>
      </c>
      <c r="D5792" t="s">
        <v>4034</v>
      </c>
      <c r="E5792">
        <v>0</v>
      </c>
      <c r="F5792" t="s">
        <v>29</v>
      </c>
      <c r="G5792" t="s">
        <v>27</v>
      </c>
      <c r="H5792">
        <v>0</v>
      </c>
      <c r="I5792">
        <v>0</v>
      </c>
      <c r="J5792" t="s">
        <v>2947</v>
      </c>
      <c r="K5792">
        <v>202001</v>
      </c>
      <c r="L5792">
        <v>3</v>
      </c>
      <c r="M5792" t="s">
        <v>1713</v>
      </c>
      <c r="N5792" t="s">
        <v>2509</v>
      </c>
      <c r="O5792">
        <v>17</v>
      </c>
      <c r="P5792" t="s">
        <v>2573</v>
      </c>
      <c r="Q5792" t="s">
        <v>2580</v>
      </c>
      <c r="R5792">
        <v>254300</v>
      </c>
      <c r="S5792">
        <v>25400</v>
      </c>
      <c r="T5792" t="s">
        <v>2581</v>
      </c>
      <c r="U5792" t="s">
        <v>2535</v>
      </c>
      <c r="V5792" t="s">
        <v>1719</v>
      </c>
      <c r="W5792" t="s">
        <v>38</v>
      </c>
      <c r="X5792" t="s">
        <v>2575</v>
      </c>
      <c r="Y5792">
        <v>350</v>
      </c>
      <c r="Z5792">
        <v>134822</v>
      </c>
      <c r="AA5792">
        <v>202012</v>
      </c>
    </row>
    <row r="5793" spans="1:27" x14ac:dyDescent="0.2">
      <c r="A5793">
        <v>140</v>
      </c>
      <c r="B5793" t="s">
        <v>1553</v>
      </c>
      <c r="C5793" t="s">
        <v>27</v>
      </c>
      <c r="D5793" t="s">
        <v>4034</v>
      </c>
      <c r="E5793">
        <v>0</v>
      </c>
      <c r="F5793" t="s">
        <v>29</v>
      </c>
      <c r="G5793" t="s">
        <v>39</v>
      </c>
      <c r="H5793">
        <v>1</v>
      </c>
      <c r="I5793">
        <v>1</v>
      </c>
      <c r="J5793" t="s">
        <v>2947</v>
      </c>
      <c r="K5793">
        <v>202001</v>
      </c>
      <c r="L5793">
        <v>3</v>
      </c>
      <c r="M5793" t="s">
        <v>1713</v>
      </c>
      <c r="N5793" t="s">
        <v>2509</v>
      </c>
      <c r="O5793">
        <v>17</v>
      </c>
      <c r="P5793" t="s">
        <v>2573</v>
      </c>
      <c r="Q5793" t="s">
        <v>2580</v>
      </c>
      <c r="R5793">
        <v>254300</v>
      </c>
      <c r="S5793">
        <v>25400</v>
      </c>
      <c r="T5793" t="s">
        <v>2581</v>
      </c>
      <c r="U5793" t="s">
        <v>2535</v>
      </c>
      <c r="V5793" t="s">
        <v>1719</v>
      </c>
      <c r="W5793" t="s">
        <v>38</v>
      </c>
      <c r="X5793" t="s">
        <v>2575</v>
      </c>
      <c r="Y5793">
        <v>350</v>
      </c>
      <c r="Z5793">
        <v>134822</v>
      </c>
      <c r="AA5793">
        <v>202012</v>
      </c>
    </row>
    <row r="5794" spans="1:27" x14ac:dyDescent="0.2">
      <c r="A5794">
        <v>140</v>
      </c>
      <c r="B5794" t="s">
        <v>1553</v>
      </c>
      <c r="C5794" t="s">
        <v>27</v>
      </c>
      <c r="D5794" t="s">
        <v>4035</v>
      </c>
      <c r="E5794">
        <v>0</v>
      </c>
      <c r="F5794" t="s">
        <v>29</v>
      </c>
      <c r="G5794" t="s">
        <v>27</v>
      </c>
      <c r="H5794">
        <v>0</v>
      </c>
      <c r="I5794">
        <v>0</v>
      </c>
      <c r="J5794" t="s">
        <v>2947</v>
      </c>
      <c r="K5794">
        <v>202001</v>
      </c>
      <c r="L5794">
        <v>3</v>
      </c>
      <c r="M5794" t="s">
        <v>1713</v>
      </c>
      <c r="N5794" t="s">
        <v>2509</v>
      </c>
      <c r="O5794">
        <v>17</v>
      </c>
      <c r="P5794" t="s">
        <v>2573</v>
      </c>
      <c r="Q5794" t="s">
        <v>2580</v>
      </c>
      <c r="R5794">
        <v>254300</v>
      </c>
      <c r="S5794">
        <v>25400</v>
      </c>
      <c r="T5794" t="s">
        <v>2581</v>
      </c>
      <c r="U5794" t="s">
        <v>2535</v>
      </c>
      <c r="V5794" t="s">
        <v>1719</v>
      </c>
      <c r="W5794" t="s">
        <v>38</v>
      </c>
      <c r="X5794" t="s">
        <v>2575</v>
      </c>
      <c r="Y5794">
        <v>350</v>
      </c>
      <c r="Z5794">
        <v>134818</v>
      </c>
      <c r="AA5794">
        <v>202012</v>
      </c>
    </row>
    <row r="5795" spans="1:27" x14ac:dyDescent="0.2">
      <c r="A5795">
        <v>140</v>
      </c>
      <c r="B5795" t="s">
        <v>1553</v>
      </c>
      <c r="C5795" t="s">
        <v>27</v>
      </c>
      <c r="D5795" t="s">
        <v>4035</v>
      </c>
      <c r="E5795">
        <v>0</v>
      </c>
      <c r="F5795" t="s">
        <v>29</v>
      </c>
      <c r="G5795" t="s">
        <v>39</v>
      </c>
      <c r="H5795">
        <v>1</v>
      </c>
      <c r="I5795">
        <v>1</v>
      </c>
      <c r="J5795" t="s">
        <v>2947</v>
      </c>
      <c r="K5795">
        <v>202001</v>
      </c>
      <c r="L5795">
        <v>3</v>
      </c>
      <c r="M5795" t="s">
        <v>1713</v>
      </c>
      <c r="N5795" t="s">
        <v>2509</v>
      </c>
      <c r="O5795">
        <v>17</v>
      </c>
      <c r="P5795" t="s">
        <v>2573</v>
      </c>
      <c r="Q5795" t="s">
        <v>2580</v>
      </c>
      <c r="R5795">
        <v>254300</v>
      </c>
      <c r="S5795">
        <v>25400</v>
      </c>
      <c r="T5795" t="s">
        <v>2581</v>
      </c>
      <c r="U5795" t="s">
        <v>2535</v>
      </c>
      <c r="V5795" t="s">
        <v>1719</v>
      </c>
      <c r="W5795" t="s">
        <v>38</v>
      </c>
      <c r="X5795" t="s">
        <v>2575</v>
      </c>
      <c r="Y5795">
        <v>350</v>
      </c>
      <c r="Z5795">
        <v>134818</v>
      </c>
      <c r="AA5795">
        <v>202012</v>
      </c>
    </row>
    <row r="5796" spans="1:27" x14ac:dyDescent="0.2">
      <c r="A5796">
        <v>140</v>
      </c>
      <c r="B5796" t="s">
        <v>1553</v>
      </c>
      <c r="C5796" t="s">
        <v>27</v>
      </c>
      <c r="D5796" t="s">
        <v>4036</v>
      </c>
      <c r="E5796">
        <v>0</v>
      </c>
      <c r="F5796" t="s">
        <v>29</v>
      </c>
      <c r="G5796" t="s">
        <v>27</v>
      </c>
      <c r="H5796">
        <v>0</v>
      </c>
      <c r="I5796">
        <v>0</v>
      </c>
      <c r="J5796" t="s">
        <v>2947</v>
      </c>
      <c r="K5796">
        <v>202001</v>
      </c>
      <c r="L5796">
        <v>3</v>
      </c>
      <c r="M5796" t="s">
        <v>1713</v>
      </c>
      <c r="N5796" t="s">
        <v>2509</v>
      </c>
      <c r="O5796">
        <v>17</v>
      </c>
      <c r="P5796" t="s">
        <v>2573</v>
      </c>
      <c r="Q5796" t="s">
        <v>2580</v>
      </c>
      <c r="R5796">
        <v>254300</v>
      </c>
      <c r="S5796">
        <v>25400</v>
      </c>
      <c r="T5796" t="s">
        <v>2581</v>
      </c>
      <c r="U5796" t="s">
        <v>2535</v>
      </c>
      <c r="V5796" t="s">
        <v>1719</v>
      </c>
      <c r="W5796" t="s">
        <v>38</v>
      </c>
      <c r="X5796" t="s">
        <v>2575</v>
      </c>
      <c r="Y5796">
        <v>350</v>
      </c>
      <c r="Z5796">
        <v>137702</v>
      </c>
      <c r="AA5796">
        <v>202012</v>
      </c>
    </row>
    <row r="5797" spans="1:27" x14ac:dyDescent="0.2">
      <c r="A5797">
        <v>140</v>
      </c>
      <c r="B5797" t="s">
        <v>1553</v>
      </c>
      <c r="C5797" t="s">
        <v>27</v>
      </c>
      <c r="D5797" t="s">
        <v>4036</v>
      </c>
      <c r="E5797">
        <v>0</v>
      </c>
      <c r="F5797" t="s">
        <v>29</v>
      </c>
      <c r="G5797" t="s">
        <v>39</v>
      </c>
      <c r="H5797">
        <v>1</v>
      </c>
      <c r="I5797">
        <v>1</v>
      </c>
      <c r="J5797" t="s">
        <v>2947</v>
      </c>
      <c r="K5797">
        <v>202001</v>
      </c>
      <c r="L5797">
        <v>3</v>
      </c>
      <c r="M5797" t="s">
        <v>1713</v>
      </c>
      <c r="N5797" t="s">
        <v>2509</v>
      </c>
      <c r="O5797">
        <v>17</v>
      </c>
      <c r="P5797" t="s">
        <v>2573</v>
      </c>
      <c r="Q5797" t="s">
        <v>2580</v>
      </c>
      <c r="R5797">
        <v>254300</v>
      </c>
      <c r="S5797">
        <v>25400</v>
      </c>
      <c r="T5797" t="s">
        <v>2581</v>
      </c>
      <c r="U5797" t="s">
        <v>2535</v>
      </c>
      <c r="V5797" t="s">
        <v>1719</v>
      </c>
      <c r="W5797" t="s">
        <v>38</v>
      </c>
      <c r="X5797" t="s">
        <v>2575</v>
      </c>
      <c r="Y5797">
        <v>350</v>
      </c>
      <c r="Z5797">
        <v>137702</v>
      </c>
      <c r="AA5797">
        <v>202012</v>
      </c>
    </row>
    <row r="5798" spans="1:27" x14ac:dyDescent="0.2">
      <c r="A5798">
        <v>140</v>
      </c>
      <c r="B5798" t="s">
        <v>1553</v>
      </c>
      <c r="C5798" t="s">
        <v>27</v>
      </c>
      <c r="D5798" t="s">
        <v>4037</v>
      </c>
      <c r="E5798">
        <v>0</v>
      </c>
      <c r="F5798" t="s">
        <v>29</v>
      </c>
      <c r="G5798" t="s">
        <v>27</v>
      </c>
      <c r="H5798">
        <v>0</v>
      </c>
      <c r="I5798">
        <v>0</v>
      </c>
      <c r="J5798" t="s">
        <v>2947</v>
      </c>
      <c r="K5798">
        <v>202001</v>
      </c>
      <c r="L5798">
        <v>3</v>
      </c>
      <c r="M5798" t="s">
        <v>1713</v>
      </c>
      <c r="N5798" t="s">
        <v>2509</v>
      </c>
      <c r="O5798">
        <v>17</v>
      </c>
      <c r="P5798" t="s">
        <v>2573</v>
      </c>
      <c r="Q5798" t="s">
        <v>2580</v>
      </c>
      <c r="R5798">
        <v>254300</v>
      </c>
      <c r="S5798">
        <v>25400</v>
      </c>
      <c r="T5798" t="s">
        <v>2581</v>
      </c>
      <c r="U5798" t="s">
        <v>2535</v>
      </c>
      <c r="V5798" t="s">
        <v>1719</v>
      </c>
      <c r="W5798" t="s">
        <v>38</v>
      </c>
      <c r="X5798" t="s">
        <v>2575</v>
      </c>
      <c r="Y5798">
        <v>350</v>
      </c>
      <c r="Z5798">
        <v>137698</v>
      </c>
      <c r="AA5798">
        <v>202012</v>
      </c>
    </row>
    <row r="5799" spans="1:27" x14ac:dyDescent="0.2">
      <c r="A5799">
        <v>140</v>
      </c>
      <c r="B5799" t="s">
        <v>1553</v>
      </c>
      <c r="C5799" t="s">
        <v>27</v>
      </c>
      <c r="D5799" t="s">
        <v>4037</v>
      </c>
      <c r="E5799">
        <v>0</v>
      </c>
      <c r="F5799" t="s">
        <v>29</v>
      </c>
      <c r="G5799" t="s">
        <v>39</v>
      </c>
      <c r="H5799">
        <v>1</v>
      </c>
      <c r="I5799">
        <v>1</v>
      </c>
      <c r="J5799" t="s">
        <v>2947</v>
      </c>
      <c r="K5799">
        <v>202001</v>
      </c>
      <c r="L5799">
        <v>3</v>
      </c>
      <c r="M5799" t="s">
        <v>1713</v>
      </c>
      <c r="N5799" t="s">
        <v>2509</v>
      </c>
      <c r="O5799">
        <v>17</v>
      </c>
      <c r="P5799" t="s">
        <v>2573</v>
      </c>
      <c r="Q5799" t="s">
        <v>2580</v>
      </c>
      <c r="R5799">
        <v>254300</v>
      </c>
      <c r="S5799">
        <v>25400</v>
      </c>
      <c r="T5799" t="s">
        <v>2581</v>
      </c>
      <c r="U5799" t="s">
        <v>2535</v>
      </c>
      <c r="V5799" t="s">
        <v>1719</v>
      </c>
      <c r="W5799" t="s">
        <v>38</v>
      </c>
      <c r="X5799" t="s">
        <v>2575</v>
      </c>
      <c r="Y5799">
        <v>350</v>
      </c>
      <c r="Z5799">
        <v>137698</v>
      </c>
      <c r="AA5799">
        <v>202012</v>
      </c>
    </row>
    <row r="5800" spans="1:27" x14ac:dyDescent="0.2">
      <c r="A5800">
        <v>140</v>
      </c>
      <c r="B5800" t="s">
        <v>1553</v>
      </c>
      <c r="C5800" t="s">
        <v>27</v>
      </c>
      <c r="D5800" t="s">
        <v>4038</v>
      </c>
      <c r="E5800">
        <v>0</v>
      </c>
      <c r="F5800" t="s">
        <v>29</v>
      </c>
      <c r="G5800" t="s">
        <v>27</v>
      </c>
      <c r="H5800">
        <v>0</v>
      </c>
      <c r="I5800">
        <v>0</v>
      </c>
      <c r="J5800" t="s">
        <v>2947</v>
      </c>
      <c r="K5800">
        <v>202001</v>
      </c>
      <c r="L5800">
        <v>3</v>
      </c>
      <c r="M5800" t="s">
        <v>1713</v>
      </c>
      <c r="N5800" t="s">
        <v>2509</v>
      </c>
      <c r="O5800">
        <v>17</v>
      </c>
      <c r="P5800" t="s">
        <v>2573</v>
      </c>
      <c r="Q5800" t="s">
        <v>2580</v>
      </c>
      <c r="R5800">
        <v>254300</v>
      </c>
      <c r="S5800">
        <v>25400</v>
      </c>
      <c r="T5800" t="s">
        <v>2581</v>
      </c>
      <c r="U5800" t="s">
        <v>2535</v>
      </c>
      <c r="V5800" t="s">
        <v>1719</v>
      </c>
      <c r="W5800" t="s">
        <v>38</v>
      </c>
      <c r="X5800" t="s">
        <v>2575</v>
      </c>
      <c r="Y5800">
        <v>350</v>
      </c>
      <c r="Z5800">
        <v>134843</v>
      </c>
      <c r="AA5800">
        <v>202012</v>
      </c>
    </row>
    <row r="5801" spans="1:27" x14ac:dyDescent="0.2">
      <c r="A5801">
        <v>140</v>
      </c>
      <c r="B5801" t="s">
        <v>1553</v>
      </c>
      <c r="C5801" t="s">
        <v>27</v>
      </c>
      <c r="D5801" t="s">
        <v>4038</v>
      </c>
      <c r="E5801">
        <v>0</v>
      </c>
      <c r="F5801" t="s">
        <v>29</v>
      </c>
      <c r="G5801" t="s">
        <v>39</v>
      </c>
      <c r="H5801">
        <v>1</v>
      </c>
      <c r="I5801">
        <v>1</v>
      </c>
      <c r="J5801" t="s">
        <v>2947</v>
      </c>
      <c r="K5801">
        <v>202001</v>
      </c>
      <c r="L5801">
        <v>3</v>
      </c>
      <c r="M5801" t="s">
        <v>1713</v>
      </c>
      <c r="N5801" t="s">
        <v>2509</v>
      </c>
      <c r="O5801">
        <v>17</v>
      </c>
      <c r="P5801" t="s">
        <v>2573</v>
      </c>
      <c r="Q5801" t="s">
        <v>2580</v>
      </c>
      <c r="R5801">
        <v>254300</v>
      </c>
      <c r="S5801">
        <v>25400</v>
      </c>
      <c r="T5801" t="s">
        <v>2581</v>
      </c>
      <c r="U5801" t="s">
        <v>2535</v>
      </c>
      <c r="V5801" t="s">
        <v>1719</v>
      </c>
      <c r="W5801" t="s">
        <v>38</v>
      </c>
      <c r="X5801" t="s">
        <v>2575</v>
      </c>
      <c r="Y5801">
        <v>350</v>
      </c>
      <c r="Z5801">
        <v>134843</v>
      </c>
      <c r="AA5801">
        <v>202012</v>
      </c>
    </row>
    <row r="5802" spans="1:27" x14ac:dyDescent="0.2">
      <c r="A5802">
        <v>140</v>
      </c>
      <c r="B5802" t="s">
        <v>1553</v>
      </c>
      <c r="C5802" t="s">
        <v>27</v>
      </c>
      <c r="D5802" t="s">
        <v>4039</v>
      </c>
      <c r="E5802">
        <v>0</v>
      </c>
      <c r="F5802" t="s">
        <v>29</v>
      </c>
      <c r="G5802" t="s">
        <v>27</v>
      </c>
      <c r="H5802">
        <v>0</v>
      </c>
      <c r="I5802">
        <v>0</v>
      </c>
      <c r="J5802" t="s">
        <v>2947</v>
      </c>
      <c r="K5802">
        <v>202001</v>
      </c>
      <c r="L5802">
        <v>3</v>
      </c>
      <c r="M5802" t="s">
        <v>1713</v>
      </c>
      <c r="N5802" t="s">
        <v>2509</v>
      </c>
      <c r="O5802">
        <v>17</v>
      </c>
      <c r="P5802" t="s">
        <v>2573</v>
      </c>
      <c r="Q5802" t="s">
        <v>2580</v>
      </c>
      <c r="R5802">
        <v>254300</v>
      </c>
      <c r="S5802">
        <v>25400</v>
      </c>
      <c r="T5802" t="s">
        <v>2581</v>
      </c>
      <c r="U5802" t="s">
        <v>2535</v>
      </c>
      <c r="V5802" t="s">
        <v>1719</v>
      </c>
      <c r="W5802" t="s">
        <v>38</v>
      </c>
      <c r="X5802" t="s">
        <v>2575</v>
      </c>
      <c r="Y5802">
        <v>350</v>
      </c>
      <c r="Z5802">
        <v>134832</v>
      </c>
      <c r="AA5802">
        <v>202012</v>
      </c>
    </row>
    <row r="5803" spans="1:27" x14ac:dyDescent="0.2">
      <c r="A5803">
        <v>140</v>
      </c>
      <c r="B5803" t="s">
        <v>1553</v>
      </c>
      <c r="C5803" t="s">
        <v>27</v>
      </c>
      <c r="D5803" t="s">
        <v>4039</v>
      </c>
      <c r="E5803">
        <v>0</v>
      </c>
      <c r="F5803" t="s">
        <v>29</v>
      </c>
      <c r="G5803" t="s">
        <v>39</v>
      </c>
      <c r="H5803">
        <v>1</v>
      </c>
      <c r="I5803">
        <v>1</v>
      </c>
      <c r="J5803" t="s">
        <v>2947</v>
      </c>
      <c r="K5803">
        <v>202001</v>
      </c>
      <c r="L5803">
        <v>3</v>
      </c>
      <c r="M5803" t="s">
        <v>1713</v>
      </c>
      <c r="N5803" t="s">
        <v>2509</v>
      </c>
      <c r="O5803">
        <v>17</v>
      </c>
      <c r="P5803" t="s">
        <v>2573</v>
      </c>
      <c r="Q5803" t="s">
        <v>2580</v>
      </c>
      <c r="R5803">
        <v>254300</v>
      </c>
      <c r="S5803">
        <v>25400</v>
      </c>
      <c r="T5803" t="s">
        <v>2581</v>
      </c>
      <c r="U5803" t="s">
        <v>2535</v>
      </c>
      <c r="V5803" t="s">
        <v>1719</v>
      </c>
      <c r="W5803" t="s">
        <v>38</v>
      </c>
      <c r="X5803" t="s">
        <v>2575</v>
      </c>
      <c r="Y5803">
        <v>350</v>
      </c>
      <c r="Z5803">
        <v>134832</v>
      </c>
      <c r="AA5803">
        <v>202012</v>
      </c>
    </row>
    <row r="5804" spans="1:27" x14ac:dyDescent="0.2">
      <c r="A5804">
        <v>140</v>
      </c>
      <c r="B5804" t="s">
        <v>1553</v>
      </c>
      <c r="C5804" t="s">
        <v>27</v>
      </c>
      <c r="D5804" t="s">
        <v>4040</v>
      </c>
      <c r="E5804">
        <v>0</v>
      </c>
      <c r="F5804" t="s">
        <v>29</v>
      </c>
      <c r="G5804" t="s">
        <v>27</v>
      </c>
      <c r="H5804">
        <v>0</v>
      </c>
      <c r="I5804">
        <v>0</v>
      </c>
      <c r="J5804" t="s">
        <v>2947</v>
      </c>
      <c r="K5804">
        <v>202001</v>
      </c>
      <c r="L5804">
        <v>3</v>
      </c>
      <c r="M5804" t="s">
        <v>1713</v>
      </c>
      <c r="N5804" t="s">
        <v>2509</v>
      </c>
      <c r="O5804">
        <v>17</v>
      </c>
      <c r="P5804" t="s">
        <v>2573</v>
      </c>
      <c r="Q5804" t="s">
        <v>2580</v>
      </c>
      <c r="R5804">
        <v>254300</v>
      </c>
      <c r="S5804">
        <v>25400</v>
      </c>
      <c r="T5804" t="s">
        <v>2581</v>
      </c>
      <c r="U5804" t="s">
        <v>2535</v>
      </c>
      <c r="V5804" t="s">
        <v>1719</v>
      </c>
      <c r="W5804" t="s">
        <v>38</v>
      </c>
      <c r="X5804" t="s">
        <v>2575</v>
      </c>
      <c r="Y5804">
        <v>350</v>
      </c>
      <c r="Z5804">
        <v>134828</v>
      </c>
      <c r="AA5804">
        <v>202012</v>
      </c>
    </row>
    <row r="5805" spans="1:27" x14ac:dyDescent="0.2">
      <c r="A5805">
        <v>140</v>
      </c>
      <c r="B5805" t="s">
        <v>1553</v>
      </c>
      <c r="C5805" t="s">
        <v>27</v>
      </c>
      <c r="D5805" t="s">
        <v>4040</v>
      </c>
      <c r="E5805">
        <v>0</v>
      </c>
      <c r="F5805" t="s">
        <v>29</v>
      </c>
      <c r="G5805" t="s">
        <v>39</v>
      </c>
      <c r="H5805">
        <v>1</v>
      </c>
      <c r="I5805">
        <v>1</v>
      </c>
      <c r="J5805" t="s">
        <v>2947</v>
      </c>
      <c r="K5805">
        <v>202001</v>
      </c>
      <c r="L5805">
        <v>3</v>
      </c>
      <c r="M5805" t="s">
        <v>1713</v>
      </c>
      <c r="N5805" t="s">
        <v>2509</v>
      </c>
      <c r="O5805">
        <v>17</v>
      </c>
      <c r="P5805" t="s">
        <v>2573</v>
      </c>
      <c r="Q5805" t="s">
        <v>2580</v>
      </c>
      <c r="R5805">
        <v>254300</v>
      </c>
      <c r="S5805">
        <v>25400</v>
      </c>
      <c r="T5805" t="s">
        <v>2581</v>
      </c>
      <c r="U5805" t="s">
        <v>2535</v>
      </c>
      <c r="V5805" t="s">
        <v>1719</v>
      </c>
      <c r="W5805" t="s">
        <v>38</v>
      </c>
      <c r="X5805" t="s">
        <v>2575</v>
      </c>
      <c r="Y5805">
        <v>350</v>
      </c>
      <c r="Z5805">
        <v>134828</v>
      </c>
      <c r="AA5805">
        <v>202012</v>
      </c>
    </row>
    <row r="5806" spans="1:27" x14ac:dyDescent="0.2">
      <c r="A5806">
        <v>140</v>
      </c>
      <c r="B5806" t="s">
        <v>1553</v>
      </c>
      <c r="C5806" t="s">
        <v>27</v>
      </c>
      <c r="D5806" t="s">
        <v>4041</v>
      </c>
      <c r="E5806">
        <v>0</v>
      </c>
      <c r="F5806" t="s">
        <v>29</v>
      </c>
      <c r="G5806" t="s">
        <v>27</v>
      </c>
      <c r="H5806">
        <v>0</v>
      </c>
      <c r="I5806">
        <v>0</v>
      </c>
      <c r="J5806" t="s">
        <v>2947</v>
      </c>
      <c r="K5806">
        <v>202001</v>
      </c>
      <c r="L5806">
        <v>3</v>
      </c>
      <c r="M5806" t="s">
        <v>1713</v>
      </c>
      <c r="N5806" t="s">
        <v>2509</v>
      </c>
      <c r="O5806">
        <v>17</v>
      </c>
      <c r="P5806" t="s">
        <v>2573</v>
      </c>
      <c r="Q5806" t="s">
        <v>2580</v>
      </c>
      <c r="R5806">
        <v>254300</v>
      </c>
      <c r="S5806">
        <v>25400</v>
      </c>
      <c r="T5806" t="s">
        <v>2581</v>
      </c>
      <c r="U5806" t="s">
        <v>2535</v>
      </c>
      <c r="V5806" t="s">
        <v>1719</v>
      </c>
      <c r="W5806" t="s">
        <v>38</v>
      </c>
      <c r="X5806" t="s">
        <v>2575</v>
      </c>
      <c r="Y5806">
        <v>350</v>
      </c>
      <c r="Z5806">
        <v>134836</v>
      </c>
      <c r="AA5806">
        <v>202012</v>
      </c>
    </row>
    <row r="5807" spans="1:27" x14ac:dyDescent="0.2">
      <c r="A5807">
        <v>140</v>
      </c>
      <c r="B5807" t="s">
        <v>1553</v>
      </c>
      <c r="C5807" t="s">
        <v>27</v>
      </c>
      <c r="D5807" t="s">
        <v>4041</v>
      </c>
      <c r="E5807">
        <v>0</v>
      </c>
      <c r="F5807" t="s">
        <v>29</v>
      </c>
      <c r="G5807" t="s">
        <v>39</v>
      </c>
      <c r="H5807">
        <v>1</v>
      </c>
      <c r="I5807">
        <v>1</v>
      </c>
      <c r="J5807" t="s">
        <v>2947</v>
      </c>
      <c r="K5807">
        <v>202001</v>
      </c>
      <c r="L5807">
        <v>3</v>
      </c>
      <c r="M5807" t="s">
        <v>1713</v>
      </c>
      <c r="N5807" t="s">
        <v>2509</v>
      </c>
      <c r="O5807">
        <v>17</v>
      </c>
      <c r="P5807" t="s">
        <v>2573</v>
      </c>
      <c r="Q5807" t="s">
        <v>2580</v>
      </c>
      <c r="R5807">
        <v>254300</v>
      </c>
      <c r="S5807">
        <v>25400</v>
      </c>
      <c r="T5807" t="s">
        <v>2581</v>
      </c>
      <c r="U5807" t="s">
        <v>2535</v>
      </c>
      <c r="V5807" t="s">
        <v>1719</v>
      </c>
      <c r="W5807" t="s">
        <v>38</v>
      </c>
      <c r="X5807" t="s">
        <v>2575</v>
      </c>
      <c r="Y5807">
        <v>350</v>
      </c>
      <c r="Z5807">
        <v>134836</v>
      </c>
      <c r="AA5807">
        <v>202012</v>
      </c>
    </row>
    <row r="5808" spans="1:27" x14ac:dyDescent="0.2">
      <c r="A5808">
        <v>140</v>
      </c>
      <c r="B5808" t="s">
        <v>1553</v>
      </c>
      <c r="C5808" t="s">
        <v>27</v>
      </c>
      <c r="D5808" t="s">
        <v>4042</v>
      </c>
      <c r="E5808">
        <v>0</v>
      </c>
      <c r="F5808" t="s">
        <v>29</v>
      </c>
      <c r="G5808" t="s">
        <v>27</v>
      </c>
      <c r="H5808">
        <v>0</v>
      </c>
      <c r="I5808">
        <v>0</v>
      </c>
      <c r="J5808" t="s">
        <v>2947</v>
      </c>
      <c r="K5808">
        <v>202001</v>
      </c>
      <c r="L5808">
        <v>3</v>
      </c>
      <c r="M5808" t="s">
        <v>1713</v>
      </c>
      <c r="N5808" t="s">
        <v>2509</v>
      </c>
      <c r="O5808">
        <v>17</v>
      </c>
      <c r="P5808" t="s">
        <v>2573</v>
      </c>
      <c r="Q5808" t="s">
        <v>2580</v>
      </c>
      <c r="R5808">
        <v>254300</v>
      </c>
      <c r="S5808">
        <v>25400</v>
      </c>
      <c r="T5808" t="s">
        <v>2581</v>
      </c>
      <c r="U5808" t="s">
        <v>2535</v>
      </c>
      <c r="V5808" t="s">
        <v>1719</v>
      </c>
      <c r="W5808" t="s">
        <v>38</v>
      </c>
      <c r="X5808" t="s">
        <v>2575</v>
      </c>
      <c r="Y5808">
        <v>350</v>
      </c>
      <c r="Z5808">
        <v>134846</v>
      </c>
      <c r="AA5808">
        <v>202012</v>
      </c>
    </row>
    <row r="5809" spans="1:27" x14ac:dyDescent="0.2">
      <c r="A5809">
        <v>140</v>
      </c>
      <c r="B5809" t="s">
        <v>1553</v>
      </c>
      <c r="C5809" t="s">
        <v>27</v>
      </c>
      <c r="D5809" t="s">
        <v>4042</v>
      </c>
      <c r="E5809">
        <v>0</v>
      </c>
      <c r="F5809" t="s">
        <v>29</v>
      </c>
      <c r="G5809" t="s">
        <v>39</v>
      </c>
      <c r="H5809">
        <v>1</v>
      </c>
      <c r="I5809">
        <v>1</v>
      </c>
      <c r="J5809" t="s">
        <v>2947</v>
      </c>
      <c r="K5809">
        <v>202001</v>
      </c>
      <c r="L5809">
        <v>3</v>
      </c>
      <c r="M5809" t="s">
        <v>1713</v>
      </c>
      <c r="N5809" t="s">
        <v>2509</v>
      </c>
      <c r="O5809">
        <v>17</v>
      </c>
      <c r="P5809" t="s">
        <v>2573</v>
      </c>
      <c r="Q5809" t="s">
        <v>2580</v>
      </c>
      <c r="R5809">
        <v>254300</v>
      </c>
      <c r="S5809">
        <v>25400</v>
      </c>
      <c r="T5809" t="s">
        <v>2581</v>
      </c>
      <c r="U5809" t="s">
        <v>2535</v>
      </c>
      <c r="V5809" t="s">
        <v>1719</v>
      </c>
      <c r="W5809" t="s">
        <v>38</v>
      </c>
      <c r="X5809" t="s">
        <v>2575</v>
      </c>
      <c r="Y5809">
        <v>350</v>
      </c>
      <c r="Z5809">
        <v>134846</v>
      </c>
      <c r="AA5809">
        <v>202012</v>
      </c>
    </row>
    <row r="5810" spans="1:27" x14ac:dyDescent="0.2">
      <c r="A5810">
        <v>140</v>
      </c>
      <c r="B5810" t="s">
        <v>1553</v>
      </c>
      <c r="C5810" t="s">
        <v>27</v>
      </c>
      <c r="D5810" t="s">
        <v>4043</v>
      </c>
      <c r="E5810">
        <v>0</v>
      </c>
      <c r="F5810" t="s">
        <v>29</v>
      </c>
      <c r="G5810" t="s">
        <v>27</v>
      </c>
      <c r="H5810">
        <v>0</v>
      </c>
      <c r="I5810">
        <v>0</v>
      </c>
      <c r="J5810" t="s">
        <v>2947</v>
      </c>
      <c r="K5810">
        <v>202001</v>
      </c>
      <c r="L5810">
        <v>3</v>
      </c>
      <c r="M5810" t="s">
        <v>1713</v>
      </c>
      <c r="N5810" t="s">
        <v>2509</v>
      </c>
      <c r="O5810">
        <v>17</v>
      </c>
      <c r="P5810" t="s">
        <v>2573</v>
      </c>
      <c r="Q5810" t="s">
        <v>2580</v>
      </c>
      <c r="R5810">
        <v>254300</v>
      </c>
      <c r="S5810">
        <v>25400</v>
      </c>
      <c r="T5810" t="s">
        <v>2581</v>
      </c>
      <c r="U5810" t="s">
        <v>2535</v>
      </c>
      <c r="V5810" t="s">
        <v>1719</v>
      </c>
      <c r="W5810" t="s">
        <v>38</v>
      </c>
      <c r="X5810" t="s">
        <v>2575</v>
      </c>
      <c r="Y5810">
        <v>350</v>
      </c>
      <c r="Z5810">
        <v>134851</v>
      </c>
      <c r="AA5810">
        <v>202012</v>
      </c>
    </row>
    <row r="5811" spans="1:27" x14ac:dyDescent="0.2">
      <c r="A5811">
        <v>140</v>
      </c>
      <c r="B5811" t="s">
        <v>1553</v>
      </c>
      <c r="C5811" t="s">
        <v>27</v>
      </c>
      <c r="D5811" t="s">
        <v>4043</v>
      </c>
      <c r="E5811">
        <v>0</v>
      </c>
      <c r="F5811" t="s">
        <v>29</v>
      </c>
      <c r="G5811" t="s">
        <v>39</v>
      </c>
      <c r="H5811">
        <v>1</v>
      </c>
      <c r="I5811">
        <v>1</v>
      </c>
      <c r="J5811" t="s">
        <v>2947</v>
      </c>
      <c r="K5811">
        <v>202001</v>
      </c>
      <c r="L5811">
        <v>3</v>
      </c>
      <c r="M5811" t="s">
        <v>1713</v>
      </c>
      <c r="N5811" t="s">
        <v>2509</v>
      </c>
      <c r="O5811">
        <v>17</v>
      </c>
      <c r="P5811" t="s">
        <v>2573</v>
      </c>
      <c r="Q5811" t="s">
        <v>2580</v>
      </c>
      <c r="R5811">
        <v>254300</v>
      </c>
      <c r="S5811">
        <v>25400</v>
      </c>
      <c r="T5811" t="s">
        <v>2581</v>
      </c>
      <c r="U5811" t="s">
        <v>2535</v>
      </c>
      <c r="V5811" t="s">
        <v>1719</v>
      </c>
      <c r="W5811" t="s">
        <v>38</v>
      </c>
      <c r="X5811" t="s">
        <v>2575</v>
      </c>
      <c r="Y5811">
        <v>350</v>
      </c>
      <c r="Z5811">
        <v>134851</v>
      </c>
      <c r="AA5811">
        <v>202012</v>
      </c>
    </row>
    <row r="5812" spans="1:27" x14ac:dyDescent="0.2">
      <c r="A5812">
        <v>140</v>
      </c>
      <c r="B5812" t="s">
        <v>1553</v>
      </c>
      <c r="C5812" t="s">
        <v>27</v>
      </c>
      <c r="D5812" t="s">
        <v>4044</v>
      </c>
      <c r="E5812">
        <v>0</v>
      </c>
      <c r="F5812" t="s">
        <v>29</v>
      </c>
      <c r="G5812" t="s">
        <v>27</v>
      </c>
      <c r="H5812">
        <v>0</v>
      </c>
      <c r="I5812">
        <v>0</v>
      </c>
      <c r="J5812" t="s">
        <v>2947</v>
      </c>
      <c r="K5812">
        <v>202001</v>
      </c>
      <c r="L5812">
        <v>3</v>
      </c>
      <c r="M5812" t="s">
        <v>1713</v>
      </c>
      <c r="N5812" t="s">
        <v>2509</v>
      </c>
      <c r="O5812">
        <v>17</v>
      </c>
      <c r="P5812" t="s">
        <v>2573</v>
      </c>
      <c r="Q5812" t="s">
        <v>2580</v>
      </c>
      <c r="R5812">
        <v>254300</v>
      </c>
      <c r="S5812">
        <v>25400</v>
      </c>
      <c r="T5812" t="s">
        <v>2581</v>
      </c>
      <c r="U5812" t="s">
        <v>2535</v>
      </c>
      <c r="V5812" t="s">
        <v>1719</v>
      </c>
      <c r="W5812" t="s">
        <v>38</v>
      </c>
      <c r="X5812" t="s">
        <v>2575</v>
      </c>
      <c r="Y5812">
        <v>350</v>
      </c>
      <c r="Z5812">
        <v>134855</v>
      </c>
      <c r="AA5812">
        <v>202012</v>
      </c>
    </row>
    <row r="5813" spans="1:27" x14ac:dyDescent="0.2">
      <c r="A5813">
        <v>140</v>
      </c>
      <c r="B5813" t="s">
        <v>1553</v>
      </c>
      <c r="C5813" t="s">
        <v>27</v>
      </c>
      <c r="D5813" t="s">
        <v>4044</v>
      </c>
      <c r="E5813">
        <v>0</v>
      </c>
      <c r="F5813" t="s">
        <v>29</v>
      </c>
      <c r="G5813" t="s">
        <v>39</v>
      </c>
      <c r="H5813">
        <v>1</v>
      </c>
      <c r="I5813">
        <v>1</v>
      </c>
      <c r="J5813" t="s">
        <v>2947</v>
      </c>
      <c r="K5813">
        <v>202001</v>
      </c>
      <c r="L5813">
        <v>3</v>
      </c>
      <c r="M5813" t="s">
        <v>1713</v>
      </c>
      <c r="N5813" t="s">
        <v>2509</v>
      </c>
      <c r="O5813">
        <v>17</v>
      </c>
      <c r="P5813" t="s">
        <v>2573</v>
      </c>
      <c r="Q5813" t="s">
        <v>2580</v>
      </c>
      <c r="R5813">
        <v>254300</v>
      </c>
      <c r="S5813">
        <v>25400</v>
      </c>
      <c r="T5813" t="s">
        <v>2581</v>
      </c>
      <c r="U5813" t="s">
        <v>2535</v>
      </c>
      <c r="V5813" t="s">
        <v>1719</v>
      </c>
      <c r="W5813" t="s">
        <v>38</v>
      </c>
      <c r="X5813" t="s">
        <v>2575</v>
      </c>
      <c r="Y5813">
        <v>350</v>
      </c>
      <c r="Z5813">
        <v>134855</v>
      </c>
      <c r="AA5813">
        <v>202012</v>
      </c>
    </row>
    <row r="5814" spans="1:27" x14ac:dyDescent="0.2">
      <c r="A5814">
        <v>140</v>
      </c>
      <c r="B5814" t="s">
        <v>1553</v>
      </c>
      <c r="C5814" t="s">
        <v>27</v>
      </c>
      <c r="D5814" t="s">
        <v>4045</v>
      </c>
      <c r="E5814">
        <v>0</v>
      </c>
      <c r="F5814" t="s">
        <v>29</v>
      </c>
      <c r="G5814" t="s">
        <v>27</v>
      </c>
      <c r="H5814">
        <v>0</v>
      </c>
      <c r="I5814">
        <v>0</v>
      </c>
      <c r="J5814" t="s">
        <v>2947</v>
      </c>
      <c r="K5814">
        <v>202001</v>
      </c>
      <c r="L5814">
        <v>3</v>
      </c>
      <c r="M5814" t="s">
        <v>1713</v>
      </c>
      <c r="N5814" t="s">
        <v>2509</v>
      </c>
      <c r="O5814">
        <v>17</v>
      </c>
      <c r="P5814" t="s">
        <v>2573</v>
      </c>
      <c r="Q5814" t="s">
        <v>2580</v>
      </c>
      <c r="R5814">
        <v>254300</v>
      </c>
      <c r="S5814">
        <v>25400</v>
      </c>
      <c r="T5814" t="s">
        <v>2581</v>
      </c>
      <c r="U5814" t="s">
        <v>2535</v>
      </c>
      <c r="V5814" t="s">
        <v>1719</v>
      </c>
      <c r="W5814" t="s">
        <v>38</v>
      </c>
      <c r="X5814" t="s">
        <v>2575</v>
      </c>
      <c r="Y5814">
        <v>350</v>
      </c>
      <c r="Z5814">
        <v>134859</v>
      </c>
      <c r="AA5814">
        <v>202012</v>
      </c>
    </row>
    <row r="5815" spans="1:27" x14ac:dyDescent="0.2">
      <c r="A5815">
        <v>140</v>
      </c>
      <c r="B5815" t="s">
        <v>1553</v>
      </c>
      <c r="C5815" t="s">
        <v>27</v>
      </c>
      <c r="D5815" t="s">
        <v>4045</v>
      </c>
      <c r="E5815">
        <v>0</v>
      </c>
      <c r="F5815" t="s">
        <v>29</v>
      </c>
      <c r="G5815" t="s">
        <v>39</v>
      </c>
      <c r="H5815">
        <v>1</v>
      </c>
      <c r="I5815">
        <v>1</v>
      </c>
      <c r="J5815" t="s">
        <v>2947</v>
      </c>
      <c r="K5815">
        <v>202001</v>
      </c>
      <c r="L5815">
        <v>3</v>
      </c>
      <c r="M5815" t="s">
        <v>1713</v>
      </c>
      <c r="N5815" t="s">
        <v>2509</v>
      </c>
      <c r="O5815">
        <v>17</v>
      </c>
      <c r="P5815" t="s">
        <v>2573</v>
      </c>
      <c r="Q5815" t="s">
        <v>2580</v>
      </c>
      <c r="R5815">
        <v>254300</v>
      </c>
      <c r="S5815">
        <v>25400</v>
      </c>
      <c r="T5815" t="s">
        <v>2581</v>
      </c>
      <c r="U5815" t="s">
        <v>2535</v>
      </c>
      <c r="V5815" t="s">
        <v>1719</v>
      </c>
      <c r="W5815" t="s">
        <v>38</v>
      </c>
      <c r="X5815" t="s">
        <v>2575</v>
      </c>
      <c r="Y5815">
        <v>350</v>
      </c>
      <c r="Z5815">
        <v>134859</v>
      </c>
      <c r="AA5815">
        <v>202012</v>
      </c>
    </row>
    <row r="5816" spans="1:27" x14ac:dyDescent="0.2">
      <c r="A5816">
        <v>140</v>
      </c>
      <c r="B5816" t="s">
        <v>1553</v>
      </c>
      <c r="C5816" t="s">
        <v>27</v>
      </c>
      <c r="D5816" t="s">
        <v>4046</v>
      </c>
      <c r="E5816">
        <v>0</v>
      </c>
      <c r="F5816" t="s">
        <v>29</v>
      </c>
      <c r="G5816" t="s">
        <v>27</v>
      </c>
      <c r="H5816">
        <v>0</v>
      </c>
      <c r="I5816">
        <v>0</v>
      </c>
      <c r="J5816" t="s">
        <v>2947</v>
      </c>
      <c r="K5816">
        <v>202001</v>
      </c>
      <c r="L5816">
        <v>3</v>
      </c>
      <c r="M5816" t="s">
        <v>1713</v>
      </c>
      <c r="N5816" t="s">
        <v>2509</v>
      </c>
      <c r="O5816">
        <v>17</v>
      </c>
      <c r="P5816" t="s">
        <v>2573</v>
      </c>
      <c r="Q5816" t="s">
        <v>2580</v>
      </c>
      <c r="R5816">
        <v>254300</v>
      </c>
      <c r="S5816">
        <v>25400</v>
      </c>
      <c r="T5816" t="s">
        <v>2581</v>
      </c>
      <c r="U5816" t="s">
        <v>2535</v>
      </c>
      <c r="V5816" t="s">
        <v>1719</v>
      </c>
      <c r="W5816" t="s">
        <v>38</v>
      </c>
      <c r="X5816" t="s">
        <v>2575</v>
      </c>
      <c r="Y5816">
        <v>350</v>
      </c>
      <c r="Z5816">
        <v>134863</v>
      </c>
      <c r="AA5816">
        <v>202012</v>
      </c>
    </row>
    <row r="5817" spans="1:27" x14ac:dyDescent="0.2">
      <c r="A5817">
        <v>140</v>
      </c>
      <c r="B5817" t="s">
        <v>1553</v>
      </c>
      <c r="C5817" t="s">
        <v>27</v>
      </c>
      <c r="D5817" t="s">
        <v>4046</v>
      </c>
      <c r="E5817">
        <v>0</v>
      </c>
      <c r="F5817" t="s">
        <v>29</v>
      </c>
      <c r="G5817" t="s">
        <v>39</v>
      </c>
      <c r="H5817">
        <v>1</v>
      </c>
      <c r="I5817">
        <v>1</v>
      </c>
      <c r="J5817" t="s">
        <v>2947</v>
      </c>
      <c r="K5817">
        <v>202001</v>
      </c>
      <c r="L5817">
        <v>3</v>
      </c>
      <c r="M5817" t="s">
        <v>1713</v>
      </c>
      <c r="N5817" t="s">
        <v>2509</v>
      </c>
      <c r="O5817">
        <v>17</v>
      </c>
      <c r="P5817" t="s">
        <v>2573</v>
      </c>
      <c r="Q5817" t="s">
        <v>2580</v>
      </c>
      <c r="R5817">
        <v>254300</v>
      </c>
      <c r="S5817">
        <v>25400</v>
      </c>
      <c r="T5817" t="s">
        <v>2581</v>
      </c>
      <c r="U5817" t="s">
        <v>2535</v>
      </c>
      <c r="V5817" t="s">
        <v>1719</v>
      </c>
      <c r="W5817" t="s">
        <v>38</v>
      </c>
      <c r="X5817" t="s">
        <v>2575</v>
      </c>
      <c r="Y5817">
        <v>350</v>
      </c>
      <c r="Z5817">
        <v>134863</v>
      </c>
      <c r="AA5817">
        <v>202012</v>
      </c>
    </row>
    <row r="5818" spans="1:27" x14ac:dyDescent="0.2">
      <c r="A5818">
        <v>140</v>
      </c>
      <c r="B5818" t="s">
        <v>1553</v>
      </c>
      <c r="C5818" t="s">
        <v>27</v>
      </c>
      <c r="D5818" t="s">
        <v>2579</v>
      </c>
      <c r="E5818">
        <v>-3445655.66</v>
      </c>
      <c r="F5818" t="s">
        <v>29</v>
      </c>
      <c r="G5818" t="s">
        <v>27</v>
      </c>
      <c r="H5818">
        <v>0.78395382164535499</v>
      </c>
      <c r="I5818">
        <v>2441444717.6199999</v>
      </c>
      <c r="J5818" t="s">
        <v>1309</v>
      </c>
      <c r="K5818">
        <v>202012</v>
      </c>
      <c r="L5818">
        <v>3</v>
      </c>
      <c r="M5818" t="s">
        <v>1713</v>
      </c>
      <c r="N5818" t="s">
        <v>2509</v>
      </c>
      <c r="O5818">
        <v>17</v>
      </c>
      <c r="P5818" t="s">
        <v>2573</v>
      </c>
      <c r="Q5818" t="s">
        <v>2580</v>
      </c>
      <c r="R5818">
        <v>254300</v>
      </c>
      <c r="S5818">
        <v>25400</v>
      </c>
      <c r="T5818" t="s">
        <v>2581</v>
      </c>
      <c r="U5818" t="s">
        <v>2535</v>
      </c>
      <c r="V5818" t="s">
        <v>1719</v>
      </c>
      <c r="W5818" t="s">
        <v>38</v>
      </c>
      <c r="X5818" t="s">
        <v>2575</v>
      </c>
      <c r="Y5818">
        <v>350</v>
      </c>
      <c r="Z5818">
        <v>16578450</v>
      </c>
      <c r="AA5818">
        <v>202012</v>
      </c>
    </row>
    <row r="5819" spans="1:27" x14ac:dyDescent="0.2">
      <c r="A5819">
        <v>140</v>
      </c>
      <c r="B5819" t="s">
        <v>1553</v>
      </c>
      <c r="C5819" t="s">
        <v>27</v>
      </c>
      <c r="D5819" t="s">
        <v>2579</v>
      </c>
      <c r="E5819">
        <v>-949572.18</v>
      </c>
      <c r="F5819" t="s">
        <v>29</v>
      </c>
      <c r="G5819" t="s">
        <v>39</v>
      </c>
      <c r="H5819">
        <v>0.21604617835464501</v>
      </c>
      <c r="I5819">
        <v>672826365.97000003</v>
      </c>
      <c r="J5819" t="s">
        <v>1309</v>
      </c>
      <c r="K5819">
        <v>202012</v>
      </c>
      <c r="L5819">
        <v>3</v>
      </c>
      <c r="M5819" t="s">
        <v>1713</v>
      </c>
      <c r="N5819" t="s">
        <v>2509</v>
      </c>
      <c r="O5819">
        <v>17</v>
      </c>
      <c r="P5819" t="s">
        <v>2573</v>
      </c>
      <c r="Q5819" t="s">
        <v>2580</v>
      </c>
      <c r="R5819">
        <v>254300</v>
      </c>
      <c r="S5819">
        <v>25400</v>
      </c>
      <c r="T5819" t="s">
        <v>2581</v>
      </c>
      <c r="U5819" t="s">
        <v>2535</v>
      </c>
      <c r="V5819" t="s">
        <v>1719</v>
      </c>
      <c r="W5819" t="s">
        <v>38</v>
      </c>
      <c r="X5819" t="s">
        <v>2575</v>
      </c>
      <c r="Y5819">
        <v>350</v>
      </c>
      <c r="Z5819">
        <v>16578450</v>
      </c>
      <c r="AA5819">
        <v>202012</v>
      </c>
    </row>
    <row r="5820" spans="1:27" x14ac:dyDescent="0.2">
      <c r="A5820">
        <v>140</v>
      </c>
      <c r="B5820" t="s">
        <v>1553</v>
      </c>
      <c r="C5820" t="s">
        <v>27</v>
      </c>
      <c r="D5820" t="s">
        <v>2582</v>
      </c>
      <c r="E5820">
        <v>-215202513.53</v>
      </c>
      <c r="F5820" t="s">
        <v>29</v>
      </c>
      <c r="G5820" t="s">
        <v>27</v>
      </c>
      <c r="H5820">
        <v>0.78395382164535499</v>
      </c>
      <c r="I5820">
        <v>2441444717.6199999</v>
      </c>
      <c r="J5820" t="s">
        <v>1309</v>
      </c>
      <c r="K5820">
        <v>202012</v>
      </c>
      <c r="L5820">
        <v>3</v>
      </c>
      <c r="M5820" t="s">
        <v>1713</v>
      </c>
      <c r="N5820" t="s">
        <v>2509</v>
      </c>
      <c r="O5820">
        <v>17</v>
      </c>
      <c r="P5820" t="s">
        <v>2573</v>
      </c>
      <c r="Q5820" t="s">
        <v>2580</v>
      </c>
      <c r="R5820">
        <v>254300</v>
      </c>
      <c r="S5820">
        <v>25400</v>
      </c>
      <c r="T5820" t="s">
        <v>2581</v>
      </c>
      <c r="U5820" t="s">
        <v>2535</v>
      </c>
      <c r="V5820" t="s">
        <v>1719</v>
      </c>
      <c r="W5820" t="s">
        <v>38</v>
      </c>
      <c r="X5820" t="s">
        <v>2575</v>
      </c>
      <c r="Y5820">
        <v>350</v>
      </c>
      <c r="Z5820">
        <v>134872</v>
      </c>
      <c r="AA5820">
        <v>202012</v>
      </c>
    </row>
    <row r="5821" spans="1:27" x14ac:dyDescent="0.2">
      <c r="A5821">
        <v>140</v>
      </c>
      <c r="B5821" t="s">
        <v>1553</v>
      </c>
      <c r="C5821" t="s">
        <v>27</v>
      </c>
      <c r="D5821" t="s">
        <v>2582</v>
      </c>
      <c r="E5821">
        <v>-59306657.270000003</v>
      </c>
      <c r="F5821" t="s">
        <v>29</v>
      </c>
      <c r="G5821" t="s">
        <v>39</v>
      </c>
      <c r="H5821">
        <v>0.21604617835464501</v>
      </c>
      <c r="I5821">
        <v>672826365.97000003</v>
      </c>
      <c r="J5821" t="s">
        <v>1309</v>
      </c>
      <c r="K5821">
        <v>202012</v>
      </c>
      <c r="L5821">
        <v>3</v>
      </c>
      <c r="M5821" t="s">
        <v>1713</v>
      </c>
      <c r="N5821" t="s">
        <v>2509</v>
      </c>
      <c r="O5821">
        <v>17</v>
      </c>
      <c r="P5821" t="s">
        <v>2573</v>
      </c>
      <c r="Q5821" t="s">
        <v>2580</v>
      </c>
      <c r="R5821">
        <v>254300</v>
      </c>
      <c r="S5821">
        <v>25400</v>
      </c>
      <c r="T5821" t="s">
        <v>2581</v>
      </c>
      <c r="U5821" t="s">
        <v>2535</v>
      </c>
      <c r="V5821" t="s">
        <v>1719</v>
      </c>
      <c r="W5821" t="s">
        <v>38</v>
      </c>
      <c r="X5821" t="s">
        <v>2575</v>
      </c>
      <c r="Y5821">
        <v>350</v>
      </c>
      <c r="Z5821">
        <v>134872</v>
      </c>
      <c r="AA5821">
        <v>202012</v>
      </c>
    </row>
    <row r="5822" spans="1:27" x14ac:dyDescent="0.2">
      <c r="A5822">
        <v>140</v>
      </c>
      <c r="B5822" t="s">
        <v>1553</v>
      </c>
      <c r="C5822" t="s">
        <v>27</v>
      </c>
      <c r="D5822" t="s">
        <v>4047</v>
      </c>
      <c r="E5822">
        <v>0</v>
      </c>
      <c r="F5822" t="s">
        <v>29</v>
      </c>
      <c r="G5822" t="s">
        <v>27</v>
      </c>
      <c r="H5822">
        <v>0.81161000000000005</v>
      </c>
      <c r="I5822">
        <v>0.81161000000000005</v>
      </c>
      <c r="J5822" t="s">
        <v>258</v>
      </c>
      <c r="K5822">
        <v>202001</v>
      </c>
      <c r="L5822">
        <v>3</v>
      </c>
      <c r="M5822" t="s">
        <v>1713</v>
      </c>
      <c r="N5822" t="s">
        <v>2509</v>
      </c>
      <c r="O5822">
        <v>17</v>
      </c>
      <c r="P5822" t="s">
        <v>2573</v>
      </c>
      <c r="Q5822" t="s">
        <v>2580</v>
      </c>
      <c r="R5822">
        <v>254300</v>
      </c>
      <c r="S5822">
        <v>25400</v>
      </c>
      <c r="T5822" t="s">
        <v>2581</v>
      </c>
      <c r="U5822" t="s">
        <v>2535</v>
      </c>
      <c r="V5822" t="s">
        <v>1719</v>
      </c>
      <c r="W5822" t="s">
        <v>38</v>
      </c>
      <c r="X5822" t="s">
        <v>2575</v>
      </c>
      <c r="Y5822">
        <v>350</v>
      </c>
      <c r="Z5822">
        <v>137705</v>
      </c>
      <c r="AA5822">
        <v>202012</v>
      </c>
    </row>
    <row r="5823" spans="1:27" x14ac:dyDescent="0.2">
      <c r="A5823">
        <v>140</v>
      </c>
      <c r="B5823" t="s">
        <v>1553</v>
      </c>
      <c r="C5823" t="s">
        <v>27</v>
      </c>
      <c r="D5823" t="s">
        <v>4047</v>
      </c>
      <c r="E5823">
        <v>0</v>
      </c>
      <c r="F5823" t="s">
        <v>29</v>
      </c>
      <c r="G5823" t="s">
        <v>39</v>
      </c>
      <c r="H5823">
        <v>0.18839</v>
      </c>
      <c r="I5823">
        <v>0.18839</v>
      </c>
      <c r="J5823" t="s">
        <v>258</v>
      </c>
      <c r="K5823">
        <v>202001</v>
      </c>
      <c r="L5823">
        <v>3</v>
      </c>
      <c r="M5823" t="s">
        <v>1713</v>
      </c>
      <c r="N5823" t="s">
        <v>2509</v>
      </c>
      <c r="O5823">
        <v>17</v>
      </c>
      <c r="P5823" t="s">
        <v>2573</v>
      </c>
      <c r="Q5823" t="s">
        <v>2580</v>
      </c>
      <c r="R5823">
        <v>254300</v>
      </c>
      <c r="S5823">
        <v>25400</v>
      </c>
      <c r="T5823" t="s">
        <v>2581</v>
      </c>
      <c r="U5823" t="s">
        <v>2535</v>
      </c>
      <c r="V5823" t="s">
        <v>1719</v>
      </c>
      <c r="W5823" t="s">
        <v>38</v>
      </c>
      <c r="X5823" t="s">
        <v>2575</v>
      </c>
      <c r="Y5823">
        <v>350</v>
      </c>
      <c r="Z5823">
        <v>137705</v>
      </c>
      <c r="AA5823">
        <v>202012</v>
      </c>
    </row>
    <row r="5824" spans="1:27" x14ac:dyDescent="0.2">
      <c r="A5824">
        <v>140</v>
      </c>
      <c r="B5824" t="s">
        <v>1553</v>
      </c>
      <c r="C5824" t="s">
        <v>27</v>
      </c>
      <c r="D5824" t="s">
        <v>4048</v>
      </c>
      <c r="E5824">
        <v>0</v>
      </c>
      <c r="F5824" t="s">
        <v>29</v>
      </c>
      <c r="G5824" t="s">
        <v>27</v>
      </c>
      <c r="H5824">
        <v>0</v>
      </c>
      <c r="I5824">
        <v>0</v>
      </c>
      <c r="J5824" t="s">
        <v>2947</v>
      </c>
      <c r="K5824">
        <v>202001</v>
      </c>
      <c r="L5824">
        <v>3</v>
      </c>
      <c r="M5824" t="s">
        <v>1713</v>
      </c>
      <c r="N5824" t="s">
        <v>2509</v>
      </c>
      <c r="O5824">
        <v>17</v>
      </c>
      <c r="P5824" t="s">
        <v>2573</v>
      </c>
      <c r="Q5824" t="s">
        <v>2580</v>
      </c>
      <c r="R5824">
        <v>254300</v>
      </c>
      <c r="S5824">
        <v>25400</v>
      </c>
      <c r="T5824" t="s">
        <v>2581</v>
      </c>
      <c r="U5824" t="s">
        <v>2535</v>
      </c>
      <c r="V5824" t="s">
        <v>1719</v>
      </c>
      <c r="W5824" t="s">
        <v>38</v>
      </c>
      <c r="X5824" t="s">
        <v>2575</v>
      </c>
      <c r="Y5824">
        <v>350</v>
      </c>
      <c r="Z5824">
        <v>134880</v>
      </c>
      <c r="AA5824">
        <v>202012</v>
      </c>
    </row>
    <row r="5825" spans="1:27" x14ac:dyDescent="0.2">
      <c r="A5825">
        <v>140</v>
      </c>
      <c r="B5825" t="s">
        <v>1553</v>
      </c>
      <c r="C5825" t="s">
        <v>27</v>
      </c>
      <c r="D5825" t="s">
        <v>4048</v>
      </c>
      <c r="E5825">
        <v>0</v>
      </c>
      <c r="F5825" t="s">
        <v>29</v>
      </c>
      <c r="G5825" t="s">
        <v>39</v>
      </c>
      <c r="H5825">
        <v>1</v>
      </c>
      <c r="I5825">
        <v>1</v>
      </c>
      <c r="J5825" t="s">
        <v>2947</v>
      </c>
      <c r="K5825">
        <v>202001</v>
      </c>
      <c r="L5825">
        <v>3</v>
      </c>
      <c r="M5825" t="s">
        <v>1713</v>
      </c>
      <c r="N5825" t="s">
        <v>2509</v>
      </c>
      <c r="O5825">
        <v>17</v>
      </c>
      <c r="P5825" t="s">
        <v>2573</v>
      </c>
      <c r="Q5825" t="s">
        <v>2580</v>
      </c>
      <c r="R5825">
        <v>254300</v>
      </c>
      <c r="S5825">
        <v>25400</v>
      </c>
      <c r="T5825" t="s">
        <v>2581</v>
      </c>
      <c r="U5825" t="s">
        <v>2535</v>
      </c>
      <c r="V5825" t="s">
        <v>1719</v>
      </c>
      <c r="W5825" t="s">
        <v>38</v>
      </c>
      <c r="X5825" t="s">
        <v>2575</v>
      </c>
      <c r="Y5825">
        <v>350</v>
      </c>
      <c r="Z5825">
        <v>134880</v>
      </c>
      <c r="AA5825">
        <v>202012</v>
      </c>
    </row>
    <row r="5826" spans="1:27" x14ac:dyDescent="0.2">
      <c r="A5826">
        <v>140</v>
      </c>
      <c r="B5826" t="s">
        <v>1553</v>
      </c>
      <c r="C5826" t="s">
        <v>27</v>
      </c>
      <c r="D5826" t="s">
        <v>4049</v>
      </c>
      <c r="E5826">
        <v>0</v>
      </c>
      <c r="F5826" t="s">
        <v>29</v>
      </c>
      <c r="G5826" t="s">
        <v>27</v>
      </c>
      <c r="H5826">
        <v>0</v>
      </c>
      <c r="I5826">
        <v>0</v>
      </c>
      <c r="J5826" t="s">
        <v>2947</v>
      </c>
      <c r="K5826">
        <v>202001</v>
      </c>
      <c r="L5826">
        <v>3</v>
      </c>
      <c r="M5826" t="s">
        <v>1713</v>
      </c>
      <c r="N5826" t="s">
        <v>2509</v>
      </c>
      <c r="O5826">
        <v>17</v>
      </c>
      <c r="P5826" t="s">
        <v>2573</v>
      </c>
      <c r="Q5826" t="s">
        <v>2580</v>
      </c>
      <c r="R5826">
        <v>254300</v>
      </c>
      <c r="S5826">
        <v>25400</v>
      </c>
      <c r="T5826" t="s">
        <v>2581</v>
      </c>
      <c r="U5826" t="s">
        <v>2535</v>
      </c>
      <c r="V5826" t="s">
        <v>1719</v>
      </c>
      <c r="W5826" t="s">
        <v>38</v>
      </c>
      <c r="X5826" t="s">
        <v>2575</v>
      </c>
      <c r="Y5826">
        <v>350</v>
      </c>
      <c r="Z5826">
        <v>134814</v>
      </c>
      <c r="AA5826">
        <v>202012</v>
      </c>
    </row>
    <row r="5827" spans="1:27" x14ac:dyDescent="0.2">
      <c r="A5827">
        <v>140</v>
      </c>
      <c r="B5827" t="s">
        <v>1553</v>
      </c>
      <c r="C5827" t="s">
        <v>27</v>
      </c>
      <c r="D5827" t="s">
        <v>4049</v>
      </c>
      <c r="E5827">
        <v>0</v>
      </c>
      <c r="F5827" t="s">
        <v>29</v>
      </c>
      <c r="G5827" t="s">
        <v>39</v>
      </c>
      <c r="H5827">
        <v>1</v>
      </c>
      <c r="I5827">
        <v>1</v>
      </c>
      <c r="J5827" t="s">
        <v>2947</v>
      </c>
      <c r="K5827">
        <v>202001</v>
      </c>
      <c r="L5827">
        <v>3</v>
      </c>
      <c r="M5827" t="s">
        <v>1713</v>
      </c>
      <c r="N5827" t="s">
        <v>2509</v>
      </c>
      <c r="O5827">
        <v>17</v>
      </c>
      <c r="P5827" t="s">
        <v>2573</v>
      </c>
      <c r="Q5827" t="s">
        <v>2580</v>
      </c>
      <c r="R5827">
        <v>254300</v>
      </c>
      <c r="S5827">
        <v>25400</v>
      </c>
      <c r="T5827" t="s">
        <v>2581</v>
      </c>
      <c r="U5827" t="s">
        <v>2535</v>
      </c>
      <c r="V5827" t="s">
        <v>1719</v>
      </c>
      <c r="W5827" t="s">
        <v>38</v>
      </c>
      <c r="X5827" t="s">
        <v>2575</v>
      </c>
      <c r="Y5827">
        <v>350</v>
      </c>
      <c r="Z5827">
        <v>134814</v>
      </c>
      <c r="AA5827">
        <v>202012</v>
      </c>
    </row>
    <row r="5828" spans="1:27" x14ac:dyDescent="0.2">
      <c r="A5828">
        <v>140</v>
      </c>
      <c r="B5828" t="s">
        <v>1553</v>
      </c>
      <c r="C5828" t="s">
        <v>27</v>
      </c>
      <c r="D5828" t="s">
        <v>4050</v>
      </c>
      <c r="E5828">
        <v>0</v>
      </c>
      <c r="F5828" t="s">
        <v>29</v>
      </c>
      <c r="G5828" t="s">
        <v>27</v>
      </c>
      <c r="H5828">
        <v>0</v>
      </c>
      <c r="I5828">
        <v>0</v>
      </c>
      <c r="J5828" t="s">
        <v>2947</v>
      </c>
      <c r="K5828">
        <v>202001</v>
      </c>
      <c r="L5828">
        <v>3</v>
      </c>
      <c r="M5828" t="s">
        <v>1713</v>
      </c>
      <c r="N5828" t="s">
        <v>2509</v>
      </c>
      <c r="O5828">
        <v>17</v>
      </c>
      <c r="P5828" t="s">
        <v>2573</v>
      </c>
      <c r="Q5828" t="s">
        <v>2580</v>
      </c>
      <c r="R5828">
        <v>254300</v>
      </c>
      <c r="S5828">
        <v>25400</v>
      </c>
      <c r="T5828" t="s">
        <v>2581</v>
      </c>
      <c r="U5828" t="s">
        <v>2535</v>
      </c>
      <c r="V5828" t="s">
        <v>1719</v>
      </c>
      <c r="W5828" t="s">
        <v>38</v>
      </c>
      <c r="X5828" t="s">
        <v>2575</v>
      </c>
      <c r="Y5828">
        <v>350</v>
      </c>
      <c r="Z5828">
        <v>134866</v>
      </c>
      <c r="AA5828">
        <v>202012</v>
      </c>
    </row>
    <row r="5829" spans="1:27" x14ac:dyDescent="0.2">
      <c r="A5829">
        <v>140</v>
      </c>
      <c r="B5829" t="s">
        <v>1553</v>
      </c>
      <c r="C5829" t="s">
        <v>27</v>
      </c>
      <c r="D5829" t="s">
        <v>4050</v>
      </c>
      <c r="E5829">
        <v>0</v>
      </c>
      <c r="F5829" t="s">
        <v>29</v>
      </c>
      <c r="G5829" t="s">
        <v>39</v>
      </c>
      <c r="H5829">
        <v>1</v>
      </c>
      <c r="I5829">
        <v>1</v>
      </c>
      <c r="J5829" t="s">
        <v>2947</v>
      </c>
      <c r="K5829">
        <v>202001</v>
      </c>
      <c r="L5829">
        <v>3</v>
      </c>
      <c r="M5829" t="s">
        <v>1713</v>
      </c>
      <c r="N5829" t="s">
        <v>2509</v>
      </c>
      <c r="O5829">
        <v>17</v>
      </c>
      <c r="P5829" t="s">
        <v>2573</v>
      </c>
      <c r="Q5829" t="s">
        <v>2580</v>
      </c>
      <c r="R5829">
        <v>254300</v>
      </c>
      <c r="S5829">
        <v>25400</v>
      </c>
      <c r="T5829" t="s">
        <v>2581</v>
      </c>
      <c r="U5829" t="s">
        <v>2535</v>
      </c>
      <c r="V5829" t="s">
        <v>1719</v>
      </c>
      <c r="W5829" t="s">
        <v>38</v>
      </c>
      <c r="X5829" t="s">
        <v>2575</v>
      </c>
      <c r="Y5829">
        <v>350</v>
      </c>
      <c r="Z5829">
        <v>134866</v>
      </c>
      <c r="AA5829">
        <v>202012</v>
      </c>
    </row>
    <row r="5830" spans="1:27" x14ac:dyDescent="0.2">
      <c r="A5830">
        <v>140</v>
      </c>
      <c r="B5830" t="s">
        <v>1553</v>
      </c>
      <c r="C5830" t="s">
        <v>27</v>
      </c>
      <c r="D5830" t="s">
        <v>4051</v>
      </c>
      <c r="E5830">
        <v>0</v>
      </c>
      <c r="F5830" t="s">
        <v>29</v>
      </c>
      <c r="G5830" t="s">
        <v>27</v>
      </c>
      <c r="H5830">
        <v>0</v>
      </c>
      <c r="I5830">
        <v>0</v>
      </c>
      <c r="J5830" t="s">
        <v>2947</v>
      </c>
      <c r="K5830">
        <v>202001</v>
      </c>
      <c r="L5830">
        <v>3</v>
      </c>
      <c r="M5830" t="s">
        <v>1713</v>
      </c>
      <c r="N5830" t="s">
        <v>2509</v>
      </c>
      <c r="O5830">
        <v>17</v>
      </c>
      <c r="P5830" t="s">
        <v>2573</v>
      </c>
      <c r="Q5830" t="s">
        <v>2580</v>
      </c>
      <c r="R5830">
        <v>254300</v>
      </c>
      <c r="S5830">
        <v>25400</v>
      </c>
      <c r="T5830" t="s">
        <v>2581</v>
      </c>
      <c r="U5830" t="s">
        <v>2535</v>
      </c>
      <c r="V5830" t="s">
        <v>1719</v>
      </c>
      <c r="W5830" t="s">
        <v>38</v>
      </c>
      <c r="X5830" t="s">
        <v>2575</v>
      </c>
      <c r="Y5830">
        <v>350</v>
      </c>
      <c r="Z5830">
        <v>134884</v>
      </c>
      <c r="AA5830">
        <v>202012</v>
      </c>
    </row>
    <row r="5831" spans="1:27" x14ac:dyDescent="0.2">
      <c r="A5831">
        <v>140</v>
      </c>
      <c r="B5831" t="s">
        <v>1553</v>
      </c>
      <c r="C5831" t="s">
        <v>27</v>
      </c>
      <c r="D5831" t="s">
        <v>4051</v>
      </c>
      <c r="E5831">
        <v>0</v>
      </c>
      <c r="F5831" t="s">
        <v>29</v>
      </c>
      <c r="G5831" t="s">
        <v>39</v>
      </c>
      <c r="H5831">
        <v>1</v>
      </c>
      <c r="I5831">
        <v>1</v>
      </c>
      <c r="J5831" t="s">
        <v>2947</v>
      </c>
      <c r="K5831">
        <v>202001</v>
      </c>
      <c r="L5831">
        <v>3</v>
      </c>
      <c r="M5831" t="s">
        <v>1713</v>
      </c>
      <c r="N5831" t="s">
        <v>2509</v>
      </c>
      <c r="O5831">
        <v>17</v>
      </c>
      <c r="P5831" t="s">
        <v>2573</v>
      </c>
      <c r="Q5831" t="s">
        <v>2580</v>
      </c>
      <c r="R5831">
        <v>254300</v>
      </c>
      <c r="S5831">
        <v>25400</v>
      </c>
      <c r="T5831" t="s">
        <v>2581</v>
      </c>
      <c r="U5831" t="s">
        <v>2535</v>
      </c>
      <c r="V5831" t="s">
        <v>1719</v>
      </c>
      <c r="W5831" t="s">
        <v>38</v>
      </c>
      <c r="X5831" t="s">
        <v>2575</v>
      </c>
      <c r="Y5831">
        <v>350</v>
      </c>
      <c r="Z5831">
        <v>134884</v>
      </c>
      <c r="AA5831">
        <v>202012</v>
      </c>
    </row>
    <row r="5832" spans="1:27" x14ac:dyDescent="0.2">
      <c r="A5832">
        <v>140</v>
      </c>
      <c r="B5832" t="s">
        <v>1553</v>
      </c>
      <c r="C5832" t="s">
        <v>27</v>
      </c>
      <c r="D5832" t="s">
        <v>4052</v>
      </c>
      <c r="E5832">
        <v>0</v>
      </c>
      <c r="F5832" t="s">
        <v>29</v>
      </c>
      <c r="G5832" t="s">
        <v>27</v>
      </c>
      <c r="H5832">
        <v>0</v>
      </c>
      <c r="I5832">
        <v>0</v>
      </c>
      <c r="J5832" t="s">
        <v>2947</v>
      </c>
      <c r="K5832">
        <v>202001</v>
      </c>
      <c r="L5832">
        <v>3</v>
      </c>
      <c r="M5832" t="s">
        <v>1713</v>
      </c>
      <c r="N5832" t="s">
        <v>2509</v>
      </c>
      <c r="O5832">
        <v>17</v>
      </c>
      <c r="P5832" t="s">
        <v>2573</v>
      </c>
      <c r="Q5832" t="s">
        <v>2580</v>
      </c>
      <c r="R5832">
        <v>254300</v>
      </c>
      <c r="S5832">
        <v>25400</v>
      </c>
      <c r="T5832" t="s">
        <v>2581</v>
      </c>
      <c r="U5832" t="s">
        <v>2535</v>
      </c>
      <c r="V5832" t="s">
        <v>1719</v>
      </c>
      <c r="W5832" t="s">
        <v>38</v>
      </c>
      <c r="X5832" t="s">
        <v>2575</v>
      </c>
      <c r="Y5832">
        <v>350</v>
      </c>
      <c r="Z5832">
        <v>134888</v>
      </c>
      <c r="AA5832">
        <v>202012</v>
      </c>
    </row>
    <row r="5833" spans="1:27" x14ac:dyDescent="0.2">
      <c r="A5833">
        <v>140</v>
      </c>
      <c r="B5833" t="s">
        <v>1553</v>
      </c>
      <c r="C5833" t="s">
        <v>27</v>
      </c>
      <c r="D5833" t="s">
        <v>4052</v>
      </c>
      <c r="E5833">
        <v>0</v>
      </c>
      <c r="F5833" t="s">
        <v>29</v>
      </c>
      <c r="G5833" t="s">
        <v>39</v>
      </c>
      <c r="H5833">
        <v>1</v>
      </c>
      <c r="I5833">
        <v>1</v>
      </c>
      <c r="J5833" t="s">
        <v>2947</v>
      </c>
      <c r="K5833">
        <v>202001</v>
      </c>
      <c r="L5833">
        <v>3</v>
      </c>
      <c r="M5833" t="s">
        <v>1713</v>
      </c>
      <c r="N5833" t="s">
        <v>2509</v>
      </c>
      <c r="O5833">
        <v>17</v>
      </c>
      <c r="P5833" t="s">
        <v>2573</v>
      </c>
      <c r="Q5833" t="s">
        <v>2580</v>
      </c>
      <c r="R5833">
        <v>254300</v>
      </c>
      <c r="S5833">
        <v>25400</v>
      </c>
      <c r="T5833" t="s">
        <v>2581</v>
      </c>
      <c r="U5833" t="s">
        <v>2535</v>
      </c>
      <c r="V5833" t="s">
        <v>1719</v>
      </c>
      <c r="W5833" t="s">
        <v>38</v>
      </c>
      <c r="X5833" t="s">
        <v>2575</v>
      </c>
      <c r="Y5833">
        <v>350</v>
      </c>
      <c r="Z5833">
        <v>134888</v>
      </c>
      <c r="AA5833">
        <v>202012</v>
      </c>
    </row>
    <row r="5834" spans="1:27" x14ac:dyDescent="0.2">
      <c r="A5834">
        <v>140</v>
      </c>
      <c r="B5834" t="s">
        <v>1553</v>
      </c>
      <c r="C5834" t="s">
        <v>27</v>
      </c>
      <c r="D5834" t="s">
        <v>4053</v>
      </c>
      <c r="E5834">
        <v>0</v>
      </c>
      <c r="F5834" t="s">
        <v>29</v>
      </c>
      <c r="G5834" t="s">
        <v>27</v>
      </c>
      <c r="H5834">
        <v>0</v>
      </c>
      <c r="I5834">
        <v>0</v>
      </c>
      <c r="J5834" t="s">
        <v>2947</v>
      </c>
      <c r="K5834">
        <v>202001</v>
      </c>
      <c r="L5834">
        <v>3</v>
      </c>
      <c r="M5834" t="s">
        <v>1713</v>
      </c>
      <c r="N5834" t="s">
        <v>2509</v>
      </c>
      <c r="O5834">
        <v>17</v>
      </c>
      <c r="P5834" t="s">
        <v>2573</v>
      </c>
      <c r="Q5834" t="s">
        <v>2580</v>
      </c>
      <c r="R5834">
        <v>254300</v>
      </c>
      <c r="S5834">
        <v>25400</v>
      </c>
      <c r="T5834" t="s">
        <v>2581</v>
      </c>
      <c r="U5834" t="s">
        <v>2535</v>
      </c>
      <c r="V5834" t="s">
        <v>1719</v>
      </c>
      <c r="W5834" t="s">
        <v>38</v>
      </c>
      <c r="X5834" t="s">
        <v>2575</v>
      </c>
      <c r="Y5834">
        <v>350</v>
      </c>
      <c r="Z5834">
        <v>134869</v>
      </c>
      <c r="AA5834">
        <v>202012</v>
      </c>
    </row>
    <row r="5835" spans="1:27" x14ac:dyDescent="0.2">
      <c r="A5835">
        <v>140</v>
      </c>
      <c r="B5835" t="s">
        <v>1553</v>
      </c>
      <c r="C5835" t="s">
        <v>27</v>
      </c>
      <c r="D5835" t="s">
        <v>4053</v>
      </c>
      <c r="E5835">
        <v>0</v>
      </c>
      <c r="F5835" t="s">
        <v>29</v>
      </c>
      <c r="G5835" t="s">
        <v>39</v>
      </c>
      <c r="H5835">
        <v>1</v>
      </c>
      <c r="I5835">
        <v>1</v>
      </c>
      <c r="J5835" t="s">
        <v>2947</v>
      </c>
      <c r="K5835">
        <v>202001</v>
      </c>
      <c r="L5835">
        <v>3</v>
      </c>
      <c r="M5835" t="s">
        <v>1713</v>
      </c>
      <c r="N5835" t="s">
        <v>2509</v>
      </c>
      <c r="O5835">
        <v>17</v>
      </c>
      <c r="P5835" t="s">
        <v>2573</v>
      </c>
      <c r="Q5835" t="s">
        <v>2580</v>
      </c>
      <c r="R5835">
        <v>254300</v>
      </c>
      <c r="S5835">
        <v>25400</v>
      </c>
      <c r="T5835" t="s">
        <v>2581</v>
      </c>
      <c r="U5835" t="s">
        <v>2535</v>
      </c>
      <c r="V5835" t="s">
        <v>1719</v>
      </c>
      <c r="W5835" t="s">
        <v>38</v>
      </c>
      <c r="X5835" t="s">
        <v>2575</v>
      </c>
      <c r="Y5835">
        <v>350</v>
      </c>
      <c r="Z5835">
        <v>134869</v>
      </c>
      <c r="AA5835">
        <v>202012</v>
      </c>
    </row>
    <row r="5836" spans="1:27" x14ac:dyDescent="0.2">
      <c r="A5836">
        <v>140</v>
      </c>
      <c r="B5836" t="s">
        <v>1553</v>
      </c>
      <c r="C5836" t="s">
        <v>27</v>
      </c>
      <c r="D5836" t="s">
        <v>4054</v>
      </c>
      <c r="E5836">
        <v>0</v>
      </c>
      <c r="F5836" t="s">
        <v>29</v>
      </c>
      <c r="G5836" t="s">
        <v>27</v>
      </c>
      <c r="H5836">
        <v>0</v>
      </c>
      <c r="I5836">
        <v>0</v>
      </c>
      <c r="J5836" t="s">
        <v>2947</v>
      </c>
      <c r="K5836">
        <v>202001</v>
      </c>
      <c r="L5836">
        <v>3</v>
      </c>
      <c r="M5836" t="s">
        <v>1713</v>
      </c>
      <c r="N5836" t="s">
        <v>2509</v>
      </c>
      <c r="O5836">
        <v>17</v>
      </c>
      <c r="P5836" t="s">
        <v>2573</v>
      </c>
      <c r="Q5836" t="s">
        <v>2580</v>
      </c>
      <c r="R5836">
        <v>254300</v>
      </c>
      <c r="S5836">
        <v>25400</v>
      </c>
      <c r="T5836" t="s">
        <v>2581</v>
      </c>
      <c r="U5836" t="s">
        <v>2535</v>
      </c>
      <c r="V5836" t="s">
        <v>1719</v>
      </c>
      <c r="W5836" t="s">
        <v>38</v>
      </c>
      <c r="X5836" t="s">
        <v>2575</v>
      </c>
      <c r="Y5836">
        <v>350</v>
      </c>
      <c r="Z5836">
        <v>134875</v>
      </c>
      <c r="AA5836">
        <v>202012</v>
      </c>
    </row>
    <row r="5837" spans="1:27" x14ac:dyDescent="0.2">
      <c r="A5837">
        <v>140</v>
      </c>
      <c r="B5837" t="s">
        <v>1553</v>
      </c>
      <c r="C5837" t="s">
        <v>27</v>
      </c>
      <c r="D5837" t="s">
        <v>4054</v>
      </c>
      <c r="E5837">
        <v>0</v>
      </c>
      <c r="F5837" t="s">
        <v>29</v>
      </c>
      <c r="G5837" t="s">
        <v>39</v>
      </c>
      <c r="H5837">
        <v>1</v>
      </c>
      <c r="I5837">
        <v>1</v>
      </c>
      <c r="J5837" t="s">
        <v>2947</v>
      </c>
      <c r="K5837">
        <v>202001</v>
      </c>
      <c r="L5837">
        <v>3</v>
      </c>
      <c r="M5837" t="s">
        <v>1713</v>
      </c>
      <c r="N5837" t="s">
        <v>2509</v>
      </c>
      <c r="O5837">
        <v>17</v>
      </c>
      <c r="P5837" t="s">
        <v>2573</v>
      </c>
      <c r="Q5837" t="s">
        <v>2580</v>
      </c>
      <c r="R5837">
        <v>254300</v>
      </c>
      <c r="S5837">
        <v>25400</v>
      </c>
      <c r="T5837" t="s">
        <v>2581</v>
      </c>
      <c r="U5837" t="s">
        <v>2535</v>
      </c>
      <c r="V5837" t="s">
        <v>1719</v>
      </c>
      <c r="W5837" t="s">
        <v>38</v>
      </c>
      <c r="X5837" t="s">
        <v>2575</v>
      </c>
      <c r="Y5837">
        <v>350</v>
      </c>
      <c r="Z5837">
        <v>134875</v>
      </c>
      <c r="AA5837">
        <v>202012</v>
      </c>
    </row>
    <row r="5838" spans="1:27" x14ac:dyDescent="0.2">
      <c r="A5838">
        <v>140</v>
      </c>
      <c r="B5838" t="s">
        <v>1553</v>
      </c>
      <c r="C5838" t="s">
        <v>27</v>
      </c>
      <c r="D5838" t="s">
        <v>4055</v>
      </c>
      <c r="E5838">
        <v>0</v>
      </c>
      <c r="F5838" t="s">
        <v>29</v>
      </c>
      <c r="G5838" t="s">
        <v>27</v>
      </c>
      <c r="H5838">
        <v>0</v>
      </c>
      <c r="I5838">
        <v>0</v>
      </c>
      <c r="J5838" t="s">
        <v>2947</v>
      </c>
      <c r="K5838">
        <v>202001</v>
      </c>
      <c r="L5838">
        <v>3</v>
      </c>
      <c r="M5838" t="s">
        <v>1713</v>
      </c>
      <c r="N5838" t="s">
        <v>2509</v>
      </c>
      <c r="O5838">
        <v>17</v>
      </c>
      <c r="P5838" t="s">
        <v>2573</v>
      </c>
      <c r="Q5838" t="s">
        <v>2580</v>
      </c>
      <c r="R5838">
        <v>254300</v>
      </c>
      <c r="S5838">
        <v>25400</v>
      </c>
      <c r="T5838" t="s">
        <v>2581</v>
      </c>
      <c r="U5838" t="s">
        <v>2535</v>
      </c>
      <c r="V5838" t="s">
        <v>1719</v>
      </c>
      <c r="W5838" t="s">
        <v>38</v>
      </c>
      <c r="X5838" t="s">
        <v>2575</v>
      </c>
      <c r="Y5838">
        <v>350</v>
      </c>
      <c r="Z5838">
        <v>134892</v>
      </c>
      <c r="AA5838">
        <v>202012</v>
      </c>
    </row>
    <row r="5839" spans="1:27" x14ac:dyDescent="0.2">
      <c r="A5839">
        <v>140</v>
      </c>
      <c r="B5839" t="s">
        <v>1553</v>
      </c>
      <c r="C5839" t="s">
        <v>27</v>
      </c>
      <c r="D5839" t="s">
        <v>4055</v>
      </c>
      <c r="E5839">
        <v>0</v>
      </c>
      <c r="F5839" t="s">
        <v>29</v>
      </c>
      <c r="G5839" t="s">
        <v>39</v>
      </c>
      <c r="H5839">
        <v>1</v>
      </c>
      <c r="I5839">
        <v>1</v>
      </c>
      <c r="J5839" t="s">
        <v>2947</v>
      </c>
      <c r="K5839">
        <v>202001</v>
      </c>
      <c r="L5839">
        <v>3</v>
      </c>
      <c r="M5839" t="s">
        <v>1713</v>
      </c>
      <c r="N5839" t="s">
        <v>2509</v>
      </c>
      <c r="O5839">
        <v>17</v>
      </c>
      <c r="P5839" t="s">
        <v>2573</v>
      </c>
      <c r="Q5839" t="s">
        <v>2580</v>
      </c>
      <c r="R5839">
        <v>254300</v>
      </c>
      <c r="S5839">
        <v>25400</v>
      </c>
      <c r="T5839" t="s">
        <v>2581</v>
      </c>
      <c r="U5839" t="s">
        <v>2535</v>
      </c>
      <c r="V5839" t="s">
        <v>1719</v>
      </c>
      <c r="W5839" t="s">
        <v>38</v>
      </c>
      <c r="X5839" t="s">
        <v>2575</v>
      </c>
      <c r="Y5839">
        <v>350</v>
      </c>
      <c r="Z5839">
        <v>134892</v>
      </c>
      <c r="AA5839">
        <v>202012</v>
      </c>
    </row>
    <row r="5840" spans="1:27" x14ac:dyDescent="0.2">
      <c r="A5840">
        <v>140</v>
      </c>
      <c r="B5840" t="s">
        <v>1553</v>
      </c>
      <c r="C5840" t="s">
        <v>27</v>
      </c>
      <c r="D5840" t="s">
        <v>4056</v>
      </c>
      <c r="E5840">
        <v>0</v>
      </c>
      <c r="F5840" t="s">
        <v>29</v>
      </c>
      <c r="G5840" t="s">
        <v>27</v>
      </c>
      <c r="H5840">
        <v>0</v>
      </c>
      <c r="I5840">
        <v>0</v>
      </c>
      <c r="J5840" t="s">
        <v>2947</v>
      </c>
      <c r="K5840">
        <v>202001</v>
      </c>
      <c r="L5840">
        <v>3</v>
      </c>
      <c r="M5840" t="s">
        <v>1713</v>
      </c>
      <c r="N5840" t="s">
        <v>2509</v>
      </c>
      <c r="O5840">
        <v>17</v>
      </c>
      <c r="P5840" t="s">
        <v>2573</v>
      </c>
      <c r="Q5840" t="s">
        <v>2580</v>
      </c>
      <c r="R5840">
        <v>254300</v>
      </c>
      <c r="S5840">
        <v>25400</v>
      </c>
      <c r="T5840" t="s">
        <v>2581</v>
      </c>
      <c r="U5840" t="s">
        <v>2535</v>
      </c>
      <c r="V5840" t="s">
        <v>1719</v>
      </c>
      <c r="W5840" t="s">
        <v>38</v>
      </c>
      <c r="X5840" t="s">
        <v>2575</v>
      </c>
      <c r="Y5840">
        <v>350</v>
      </c>
      <c r="Z5840">
        <v>134896</v>
      </c>
      <c r="AA5840">
        <v>202012</v>
      </c>
    </row>
    <row r="5841" spans="1:27" x14ac:dyDescent="0.2">
      <c r="A5841">
        <v>140</v>
      </c>
      <c r="B5841" t="s">
        <v>1553</v>
      </c>
      <c r="C5841" t="s">
        <v>27</v>
      </c>
      <c r="D5841" t="s">
        <v>4056</v>
      </c>
      <c r="E5841">
        <v>0</v>
      </c>
      <c r="F5841" t="s">
        <v>29</v>
      </c>
      <c r="G5841" t="s">
        <v>39</v>
      </c>
      <c r="H5841">
        <v>1</v>
      </c>
      <c r="I5841">
        <v>1</v>
      </c>
      <c r="J5841" t="s">
        <v>2947</v>
      </c>
      <c r="K5841">
        <v>202001</v>
      </c>
      <c r="L5841">
        <v>3</v>
      </c>
      <c r="M5841" t="s">
        <v>1713</v>
      </c>
      <c r="N5841" t="s">
        <v>2509</v>
      </c>
      <c r="O5841">
        <v>17</v>
      </c>
      <c r="P5841" t="s">
        <v>2573</v>
      </c>
      <c r="Q5841" t="s">
        <v>2580</v>
      </c>
      <c r="R5841">
        <v>254300</v>
      </c>
      <c r="S5841">
        <v>25400</v>
      </c>
      <c r="T5841" t="s">
        <v>2581</v>
      </c>
      <c r="U5841" t="s">
        <v>2535</v>
      </c>
      <c r="V5841" t="s">
        <v>1719</v>
      </c>
      <c r="W5841" t="s">
        <v>38</v>
      </c>
      <c r="X5841" t="s">
        <v>2575</v>
      </c>
      <c r="Y5841">
        <v>350</v>
      </c>
      <c r="Z5841">
        <v>134896</v>
      </c>
      <c r="AA5841">
        <v>202012</v>
      </c>
    </row>
    <row r="5842" spans="1:27" x14ac:dyDescent="0.2">
      <c r="A5842">
        <v>140</v>
      </c>
      <c r="B5842" t="s">
        <v>1553</v>
      </c>
      <c r="C5842" t="s">
        <v>27</v>
      </c>
      <c r="D5842" t="s">
        <v>4057</v>
      </c>
      <c r="E5842">
        <v>0</v>
      </c>
      <c r="F5842" t="s">
        <v>29</v>
      </c>
      <c r="G5842" t="s">
        <v>27</v>
      </c>
      <c r="H5842">
        <v>0</v>
      </c>
      <c r="I5842">
        <v>0</v>
      </c>
      <c r="J5842" t="s">
        <v>2947</v>
      </c>
      <c r="K5842">
        <v>202001</v>
      </c>
      <c r="L5842">
        <v>3</v>
      </c>
      <c r="M5842" t="s">
        <v>1713</v>
      </c>
      <c r="N5842" t="s">
        <v>2509</v>
      </c>
      <c r="O5842">
        <v>17</v>
      </c>
      <c r="P5842" t="s">
        <v>2573</v>
      </c>
      <c r="Q5842" t="s">
        <v>2580</v>
      </c>
      <c r="R5842">
        <v>254300</v>
      </c>
      <c r="S5842">
        <v>25400</v>
      </c>
      <c r="T5842" t="s">
        <v>2581</v>
      </c>
      <c r="U5842" t="s">
        <v>2535</v>
      </c>
      <c r="V5842" t="s">
        <v>1719</v>
      </c>
      <c r="W5842" t="s">
        <v>38</v>
      </c>
      <c r="X5842" t="s">
        <v>2575</v>
      </c>
      <c r="Y5842">
        <v>350</v>
      </c>
      <c r="Z5842">
        <v>134900</v>
      </c>
      <c r="AA5842">
        <v>202012</v>
      </c>
    </row>
    <row r="5843" spans="1:27" x14ac:dyDescent="0.2">
      <c r="A5843">
        <v>140</v>
      </c>
      <c r="B5843" t="s">
        <v>1553</v>
      </c>
      <c r="C5843" t="s">
        <v>27</v>
      </c>
      <c r="D5843" t="s">
        <v>4057</v>
      </c>
      <c r="E5843">
        <v>0</v>
      </c>
      <c r="F5843" t="s">
        <v>29</v>
      </c>
      <c r="G5843" t="s">
        <v>39</v>
      </c>
      <c r="H5843">
        <v>1</v>
      </c>
      <c r="I5843">
        <v>1</v>
      </c>
      <c r="J5843" t="s">
        <v>2947</v>
      </c>
      <c r="K5843">
        <v>202001</v>
      </c>
      <c r="L5843">
        <v>3</v>
      </c>
      <c r="M5843" t="s">
        <v>1713</v>
      </c>
      <c r="N5843" t="s">
        <v>2509</v>
      </c>
      <c r="O5843">
        <v>17</v>
      </c>
      <c r="P5843" t="s">
        <v>2573</v>
      </c>
      <c r="Q5843" t="s">
        <v>2580</v>
      </c>
      <c r="R5843">
        <v>254300</v>
      </c>
      <c r="S5843">
        <v>25400</v>
      </c>
      <c r="T5843" t="s">
        <v>2581</v>
      </c>
      <c r="U5843" t="s">
        <v>2535</v>
      </c>
      <c r="V5843" t="s">
        <v>1719</v>
      </c>
      <c r="W5843" t="s">
        <v>38</v>
      </c>
      <c r="X5843" t="s">
        <v>2575</v>
      </c>
      <c r="Y5843">
        <v>350</v>
      </c>
      <c r="Z5843">
        <v>134900</v>
      </c>
      <c r="AA5843">
        <v>202012</v>
      </c>
    </row>
    <row r="5844" spans="1:27" x14ac:dyDescent="0.2">
      <c r="A5844">
        <v>140</v>
      </c>
      <c r="B5844" t="s">
        <v>1553</v>
      </c>
      <c r="C5844" t="s">
        <v>27</v>
      </c>
      <c r="D5844" t="s">
        <v>4058</v>
      </c>
      <c r="E5844">
        <v>0</v>
      </c>
      <c r="F5844" t="s">
        <v>29</v>
      </c>
      <c r="G5844" t="s">
        <v>27</v>
      </c>
      <c r="H5844">
        <v>0</v>
      </c>
      <c r="I5844">
        <v>0</v>
      </c>
      <c r="J5844" t="s">
        <v>2947</v>
      </c>
      <c r="K5844">
        <v>202001</v>
      </c>
      <c r="L5844">
        <v>3</v>
      </c>
      <c r="M5844" t="s">
        <v>1713</v>
      </c>
      <c r="N5844" t="s">
        <v>2509</v>
      </c>
      <c r="O5844">
        <v>17</v>
      </c>
      <c r="P5844" t="s">
        <v>2573</v>
      </c>
      <c r="Q5844" t="s">
        <v>2580</v>
      </c>
      <c r="R5844">
        <v>282000</v>
      </c>
      <c r="S5844">
        <v>28200</v>
      </c>
      <c r="T5844" t="s">
        <v>2534</v>
      </c>
      <c r="U5844" t="s">
        <v>2535</v>
      </c>
      <c r="V5844" t="s">
        <v>1719</v>
      </c>
      <c r="W5844" t="s">
        <v>38</v>
      </c>
      <c r="X5844" t="s">
        <v>2575</v>
      </c>
      <c r="Y5844">
        <v>350</v>
      </c>
      <c r="Z5844">
        <v>16578441</v>
      </c>
      <c r="AA5844">
        <v>202012</v>
      </c>
    </row>
    <row r="5845" spans="1:27" x14ac:dyDescent="0.2">
      <c r="A5845">
        <v>140</v>
      </c>
      <c r="B5845" t="s">
        <v>1553</v>
      </c>
      <c r="C5845" t="s">
        <v>27</v>
      </c>
      <c r="D5845" t="s">
        <v>4058</v>
      </c>
      <c r="E5845">
        <v>0</v>
      </c>
      <c r="F5845" t="s">
        <v>29</v>
      </c>
      <c r="G5845" t="s">
        <v>39</v>
      </c>
      <c r="H5845">
        <v>1</v>
      </c>
      <c r="I5845">
        <v>1</v>
      </c>
      <c r="J5845" t="s">
        <v>2947</v>
      </c>
      <c r="K5845">
        <v>202001</v>
      </c>
      <c r="L5845">
        <v>3</v>
      </c>
      <c r="M5845" t="s">
        <v>1713</v>
      </c>
      <c r="N5845" t="s">
        <v>2509</v>
      </c>
      <c r="O5845">
        <v>17</v>
      </c>
      <c r="P5845" t="s">
        <v>2573</v>
      </c>
      <c r="Q5845" t="s">
        <v>2580</v>
      </c>
      <c r="R5845">
        <v>282000</v>
      </c>
      <c r="S5845">
        <v>28200</v>
      </c>
      <c r="T5845" t="s">
        <v>2534</v>
      </c>
      <c r="U5845" t="s">
        <v>2535</v>
      </c>
      <c r="V5845" t="s">
        <v>1719</v>
      </c>
      <c r="W5845" t="s">
        <v>38</v>
      </c>
      <c r="X5845" t="s">
        <v>2575</v>
      </c>
      <c r="Y5845">
        <v>350</v>
      </c>
      <c r="Z5845">
        <v>16578441</v>
      </c>
      <c r="AA5845">
        <v>202012</v>
      </c>
    </row>
    <row r="5846" spans="1:27" x14ac:dyDescent="0.2">
      <c r="A5846">
        <v>140</v>
      </c>
      <c r="B5846" t="s">
        <v>1553</v>
      </c>
      <c r="C5846" t="s">
        <v>27</v>
      </c>
      <c r="D5846" t="s">
        <v>4059</v>
      </c>
      <c r="E5846">
        <v>0</v>
      </c>
      <c r="F5846" t="s">
        <v>29</v>
      </c>
      <c r="G5846" t="s">
        <v>27</v>
      </c>
      <c r="H5846">
        <v>0</v>
      </c>
      <c r="I5846">
        <v>0</v>
      </c>
      <c r="J5846" t="s">
        <v>2947</v>
      </c>
      <c r="K5846">
        <v>202001</v>
      </c>
      <c r="L5846">
        <v>3</v>
      </c>
      <c r="M5846" t="s">
        <v>1713</v>
      </c>
      <c r="N5846" t="s">
        <v>2509</v>
      </c>
      <c r="O5846">
        <v>17</v>
      </c>
      <c r="P5846" t="s">
        <v>2573</v>
      </c>
      <c r="Q5846" t="s">
        <v>2584</v>
      </c>
      <c r="R5846">
        <v>282000</v>
      </c>
      <c r="S5846">
        <v>28200</v>
      </c>
      <c r="T5846" t="s">
        <v>2534</v>
      </c>
      <c r="U5846" t="s">
        <v>2535</v>
      </c>
      <c r="V5846" t="s">
        <v>1719</v>
      </c>
      <c r="W5846" t="s">
        <v>38</v>
      </c>
      <c r="X5846" t="s">
        <v>2575</v>
      </c>
      <c r="Y5846">
        <v>350</v>
      </c>
      <c r="Z5846">
        <v>4073231</v>
      </c>
      <c r="AA5846">
        <v>202012</v>
      </c>
    </row>
    <row r="5847" spans="1:27" x14ac:dyDescent="0.2">
      <c r="A5847">
        <v>140</v>
      </c>
      <c r="B5847" t="s">
        <v>1553</v>
      </c>
      <c r="C5847" t="s">
        <v>27</v>
      </c>
      <c r="D5847" t="s">
        <v>4059</v>
      </c>
      <c r="E5847">
        <v>0</v>
      </c>
      <c r="F5847" t="s">
        <v>29</v>
      </c>
      <c r="G5847" t="s">
        <v>39</v>
      </c>
      <c r="H5847">
        <v>1</v>
      </c>
      <c r="I5847">
        <v>1</v>
      </c>
      <c r="J5847" t="s">
        <v>2947</v>
      </c>
      <c r="K5847">
        <v>202001</v>
      </c>
      <c r="L5847">
        <v>3</v>
      </c>
      <c r="M5847" t="s">
        <v>1713</v>
      </c>
      <c r="N5847" t="s">
        <v>2509</v>
      </c>
      <c r="O5847">
        <v>17</v>
      </c>
      <c r="P5847" t="s">
        <v>2573</v>
      </c>
      <c r="Q5847" t="s">
        <v>2584</v>
      </c>
      <c r="R5847">
        <v>282000</v>
      </c>
      <c r="S5847">
        <v>28200</v>
      </c>
      <c r="T5847" t="s">
        <v>2534</v>
      </c>
      <c r="U5847" t="s">
        <v>2535</v>
      </c>
      <c r="V5847" t="s">
        <v>1719</v>
      </c>
      <c r="W5847" t="s">
        <v>38</v>
      </c>
      <c r="X5847" t="s">
        <v>2575</v>
      </c>
      <c r="Y5847">
        <v>350</v>
      </c>
      <c r="Z5847">
        <v>4073231</v>
      </c>
      <c r="AA5847">
        <v>202012</v>
      </c>
    </row>
    <row r="5848" spans="1:27" x14ac:dyDescent="0.2">
      <c r="A5848">
        <v>140</v>
      </c>
      <c r="B5848" t="s">
        <v>1553</v>
      </c>
      <c r="C5848" t="s">
        <v>27</v>
      </c>
      <c r="D5848" t="s">
        <v>4060</v>
      </c>
      <c r="E5848">
        <v>0</v>
      </c>
      <c r="F5848" t="s">
        <v>29</v>
      </c>
      <c r="G5848" t="s">
        <v>27</v>
      </c>
      <c r="H5848">
        <v>0</v>
      </c>
      <c r="I5848">
        <v>0</v>
      </c>
      <c r="J5848" t="s">
        <v>2947</v>
      </c>
      <c r="K5848">
        <v>202001</v>
      </c>
      <c r="L5848">
        <v>3</v>
      </c>
      <c r="M5848" t="s">
        <v>1713</v>
      </c>
      <c r="N5848" t="s">
        <v>2509</v>
      </c>
      <c r="O5848">
        <v>17</v>
      </c>
      <c r="P5848" t="s">
        <v>2573</v>
      </c>
      <c r="Q5848" t="s">
        <v>2584</v>
      </c>
      <c r="R5848">
        <v>282000</v>
      </c>
      <c r="S5848">
        <v>28200</v>
      </c>
      <c r="T5848" t="s">
        <v>2534</v>
      </c>
      <c r="U5848" t="s">
        <v>2535</v>
      </c>
      <c r="V5848" t="s">
        <v>1719</v>
      </c>
      <c r="W5848" t="s">
        <v>38</v>
      </c>
      <c r="X5848" t="s">
        <v>2575</v>
      </c>
      <c r="Y5848">
        <v>350</v>
      </c>
      <c r="Z5848">
        <v>4073230</v>
      </c>
      <c r="AA5848">
        <v>202012</v>
      </c>
    </row>
    <row r="5849" spans="1:27" x14ac:dyDescent="0.2">
      <c r="A5849">
        <v>140</v>
      </c>
      <c r="B5849" t="s">
        <v>1553</v>
      </c>
      <c r="C5849" t="s">
        <v>27</v>
      </c>
      <c r="D5849" t="s">
        <v>4060</v>
      </c>
      <c r="E5849">
        <v>0</v>
      </c>
      <c r="F5849" t="s">
        <v>29</v>
      </c>
      <c r="G5849" t="s">
        <v>39</v>
      </c>
      <c r="H5849">
        <v>1</v>
      </c>
      <c r="I5849">
        <v>1</v>
      </c>
      <c r="J5849" t="s">
        <v>2947</v>
      </c>
      <c r="K5849">
        <v>202001</v>
      </c>
      <c r="L5849">
        <v>3</v>
      </c>
      <c r="M5849" t="s">
        <v>1713</v>
      </c>
      <c r="N5849" t="s">
        <v>2509</v>
      </c>
      <c r="O5849">
        <v>17</v>
      </c>
      <c r="P5849" t="s">
        <v>2573</v>
      </c>
      <c r="Q5849" t="s">
        <v>2584</v>
      </c>
      <c r="R5849">
        <v>282000</v>
      </c>
      <c r="S5849">
        <v>28200</v>
      </c>
      <c r="T5849" t="s">
        <v>2534</v>
      </c>
      <c r="U5849" t="s">
        <v>2535</v>
      </c>
      <c r="V5849" t="s">
        <v>1719</v>
      </c>
      <c r="W5849" t="s">
        <v>38</v>
      </c>
      <c r="X5849" t="s">
        <v>2575</v>
      </c>
      <c r="Y5849">
        <v>350</v>
      </c>
      <c r="Z5849">
        <v>4073230</v>
      </c>
      <c r="AA5849">
        <v>202012</v>
      </c>
    </row>
    <row r="5850" spans="1:27" x14ac:dyDescent="0.2">
      <c r="A5850">
        <v>140</v>
      </c>
      <c r="B5850" t="s">
        <v>1553</v>
      </c>
      <c r="C5850" t="s">
        <v>27</v>
      </c>
      <c r="D5850" t="s">
        <v>4061</v>
      </c>
      <c r="E5850">
        <v>0</v>
      </c>
      <c r="F5850" t="s">
        <v>29</v>
      </c>
      <c r="G5850" t="s">
        <v>27</v>
      </c>
      <c r="H5850">
        <v>0.78141373900362698</v>
      </c>
      <c r="I5850">
        <v>3665210259.1799998</v>
      </c>
      <c r="J5850" t="s">
        <v>1275</v>
      </c>
      <c r="K5850">
        <v>202012</v>
      </c>
      <c r="L5850">
        <v>3</v>
      </c>
      <c r="M5850" t="s">
        <v>1713</v>
      </c>
      <c r="N5850" t="s">
        <v>2509</v>
      </c>
      <c r="O5850">
        <v>17</v>
      </c>
      <c r="P5850" t="s">
        <v>2573</v>
      </c>
      <c r="Q5850" t="s">
        <v>2584</v>
      </c>
      <c r="R5850">
        <v>282000</v>
      </c>
      <c r="S5850">
        <v>28200</v>
      </c>
      <c r="T5850" t="s">
        <v>2534</v>
      </c>
      <c r="U5850" t="s">
        <v>2535</v>
      </c>
      <c r="V5850" t="s">
        <v>1719</v>
      </c>
      <c r="W5850" t="s">
        <v>38</v>
      </c>
      <c r="X5850" t="s">
        <v>2575</v>
      </c>
      <c r="Y5850">
        <v>350</v>
      </c>
      <c r="Z5850">
        <v>137703</v>
      </c>
      <c r="AA5850">
        <v>202012</v>
      </c>
    </row>
    <row r="5851" spans="1:27" x14ac:dyDescent="0.2">
      <c r="A5851">
        <v>140</v>
      </c>
      <c r="B5851" t="s">
        <v>1553</v>
      </c>
      <c r="C5851" t="s">
        <v>27</v>
      </c>
      <c r="D5851" t="s">
        <v>4061</v>
      </c>
      <c r="E5851">
        <v>0</v>
      </c>
      <c r="F5851" t="s">
        <v>29</v>
      </c>
      <c r="G5851" t="s">
        <v>39</v>
      </c>
      <c r="H5851">
        <v>0.21858626099637299</v>
      </c>
      <c r="I5851">
        <v>1025275812.71</v>
      </c>
      <c r="J5851" t="s">
        <v>1275</v>
      </c>
      <c r="K5851">
        <v>202012</v>
      </c>
      <c r="L5851">
        <v>3</v>
      </c>
      <c r="M5851" t="s">
        <v>1713</v>
      </c>
      <c r="N5851" t="s">
        <v>2509</v>
      </c>
      <c r="O5851">
        <v>17</v>
      </c>
      <c r="P5851" t="s">
        <v>2573</v>
      </c>
      <c r="Q5851" t="s">
        <v>2584</v>
      </c>
      <c r="R5851">
        <v>282000</v>
      </c>
      <c r="S5851">
        <v>28200</v>
      </c>
      <c r="T5851" t="s">
        <v>2534</v>
      </c>
      <c r="U5851" t="s">
        <v>2535</v>
      </c>
      <c r="V5851" t="s">
        <v>1719</v>
      </c>
      <c r="W5851" t="s">
        <v>38</v>
      </c>
      <c r="X5851" t="s">
        <v>2575</v>
      </c>
      <c r="Y5851">
        <v>350</v>
      </c>
      <c r="Z5851">
        <v>137703</v>
      </c>
      <c r="AA5851">
        <v>202012</v>
      </c>
    </row>
    <row r="5852" spans="1:27" x14ac:dyDescent="0.2">
      <c r="A5852">
        <v>140</v>
      </c>
      <c r="B5852" t="s">
        <v>1553</v>
      </c>
      <c r="C5852" t="s">
        <v>27</v>
      </c>
      <c r="D5852" t="s">
        <v>4062</v>
      </c>
      <c r="E5852">
        <v>0</v>
      </c>
      <c r="F5852" t="s">
        <v>29</v>
      </c>
      <c r="G5852" t="s">
        <v>27</v>
      </c>
      <c r="H5852">
        <v>0.78141373900362698</v>
      </c>
      <c r="I5852">
        <v>3665210259.1799998</v>
      </c>
      <c r="J5852" t="s">
        <v>1275</v>
      </c>
      <c r="K5852">
        <v>202012</v>
      </c>
      <c r="L5852">
        <v>3</v>
      </c>
      <c r="M5852" t="s">
        <v>1713</v>
      </c>
      <c r="N5852" t="s">
        <v>2509</v>
      </c>
      <c r="O5852">
        <v>17</v>
      </c>
      <c r="P5852" t="s">
        <v>2573</v>
      </c>
      <c r="Q5852" t="s">
        <v>2584</v>
      </c>
      <c r="R5852">
        <v>282000</v>
      </c>
      <c r="S5852">
        <v>28200</v>
      </c>
      <c r="T5852" t="s">
        <v>2534</v>
      </c>
      <c r="U5852" t="s">
        <v>2535</v>
      </c>
      <c r="V5852" t="s">
        <v>1719</v>
      </c>
      <c r="W5852" t="s">
        <v>38</v>
      </c>
      <c r="X5852" t="s">
        <v>2575</v>
      </c>
      <c r="Y5852">
        <v>350</v>
      </c>
      <c r="Z5852">
        <v>137699</v>
      </c>
      <c r="AA5852">
        <v>202012</v>
      </c>
    </row>
    <row r="5853" spans="1:27" x14ac:dyDescent="0.2">
      <c r="A5853">
        <v>140</v>
      </c>
      <c r="B5853" t="s">
        <v>1553</v>
      </c>
      <c r="C5853" t="s">
        <v>27</v>
      </c>
      <c r="D5853" t="s">
        <v>4062</v>
      </c>
      <c r="E5853">
        <v>0</v>
      </c>
      <c r="F5853" t="s">
        <v>29</v>
      </c>
      <c r="G5853" t="s">
        <v>39</v>
      </c>
      <c r="H5853">
        <v>0.21858626099637299</v>
      </c>
      <c r="I5853">
        <v>1025275812.71</v>
      </c>
      <c r="J5853" t="s">
        <v>1275</v>
      </c>
      <c r="K5853">
        <v>202012</v>
      </c>
      <c r="L5853">
        <v>3</v>
      </c>
      <c r="M5853" t="s">
        <v>1713</v>
      </c>
      <c r="N5853" t="s">
        <v>2509</v>
      </c>
      <c r="O5853">
        <v>17</v>
      </c>
      <c r="P5853" t="s">
        <v>2573</v>
      </c>
      <c r="Q5853" t="s">
        <v>2584</v>
      </c>
      <c r="R5853">
        <v>282000</v>
      </c>
      <c r="S5853">
        <v>28200</v>
      </c>
      <c r="T5853" t="s">
        <v>2534</v>
      </c>
      <c r="U5853" t="s">
        <v>2535</v>
      </c>
      <c r="V5853" t="s">
        <v>1719</v>
      </c>
      <c r="W5853" t="s">
        <v>38</v>
      </c>
      <c r="X5853" t="s">
        <v>2575</v>
      </c>
      <c r="Y5853">
        <v>350</v>
      </c>
      <c r="Z5853">
        <v>137699</v>
      </c>
      <c r="AA5853">
        <v>202012</v>
      </c>
    </row>
    <row r="5854" spans="1:27" x14ac:dyDescent="0.2">
      <c r="A5854">
        <v>140</v>
      </c>
      <c r="B5854" t="s">
        <v>1553</v>
      </c>
      <c r="C5854" t="s">
        <v>27</v>
      </c>
      <c r="D5854" t="s">
        <v>4063</v>
      </c>
      <c r="E5854">
        <v>0</v>
      </c>
      <c r="F5854" t="s">
        <v>29</v>
      </c>
      <c r="G5854" t="s">
        <v>27</v>
      </c>
      <c r="H5854">
        <v>0</v>
      </c>
      <c r="I5854">
        <v>0</v>
      </c>
      <c r="J5854" t="s">
        <v>2947</v>
      </c>
      <c r="K5854">
        <v>202001</v>
      </c>
      <c r="L5854">
        <v>3</v>
      </c>
      <c r="M5854" t="s">
        <v>1713</v>
      </c>
      <c r="N5854" t="s">
        <v>2509</v>
      </c>
      <c r="O5854">
        <v>17</v>
      </c>
      <c r="P5854" t="s">
        <v>2573</v>
      </c>
      <c r="Q5854" t="s">
        <v>2584</v>
      </c>
      <c r="R5854">
        <v>282000</v>
      </c>
      <c r="S5854">
        <v>28200</v>
      </c>
      <c r="T5854" t="s">
        <v>2534</v>
      </c>
      <c r="U5854" t="s">
        <v>2535</v>
      </c>
      <c r="V5854" t="s">
        <v>1719</v>
      </c>
      <c r="W5854" t="s">
        <v>38</v>
      </c>
      <c r="X5854" t="s">
        <v>2575</v>
      </c>
      <c r="Y5854">
        <v>350</v>
      </c>
      <c r="Z5854">
        <v>26156777</v>
      </c>
      <c r="AA5854">
        <v>202012</v>
      </c>
    </row>
    <row r="5855" spans="1:27" x14ac:dyDescent="0.2">
      <c r="A5855">
        <v>140</v>
      </c>
      <c r="B5855" t="s">
        <v>1553</v>
      </c>
      <c r="C5855" t="s">
        <v>27</v>
      </c>
      <c r="D5855" t="s">
        <v>4063</v>
      </c>
      <c r="E5855">
        <v>0</v>
      </c>
      <c r="F5855" t="s">
        <v>29</v>
      </c>
      <c r="G5855" t="s">
        <v>39</v>
      </c>
      <c r="H5855">
        <v>1</v>
      </c>
      <c r="I5855">
        <v>1</v>
      </c>
      <c r="J5855" t="s">
        <v>2947</v>
      </c>
      <c r="K5855">
        <v>202001</v>
      </c>
      <c r="L5855">
        <v>3</v>
      </c>
      <c r="M5855" t="s">
        <v>1713</v>
      </c>
      <c r="N5855" t="s">
        <v>2509</v>
      </c>
      <c r="O5855">
        <v>17</v>
      </c>
      <c r="P5855" t="s">
        <v>2573</v>
      </c>
      <c r="Q5855" t="s">
        <v>2584</v>
      </c>
      <c r="R5855">
        <v>282000</v>
      </c>
      <c r="S5855">
        <v>28200</v>
      </c>
      <c r="T5855" t="s">
        <v>2534</v>
      </c>
      <c r="U5855" t="s">
        <v>2535</v>
      </c>
      <c r="V5855" t="s">
        <v>1719</v>
      </c>
      <c r="W5855" t="s">
        <v>38</v>
      </c>
      <c r="X5855" t="s">
        <v>2575</v>
      </c>
      <c r="Y5855">
        <v>350</v>
      </c>
      <c r="Z5855">
        <v>26156777</v>
      </c>
      <c r="AA5855">
        <v>202012</v>
      </c>
    </row>
    <row r="5856" spans="1:27" x14ac:dyDescent="0.2">
      <c r="A5856">
        <v>140</v>
      </c>
      <c r="B5856" t="s">
        <v>1553</v>
      </c>
      <c r="C5856" t="s">
        <v>27</v>
      </c>
      <c r="D5856" t="s">
        <v>2583</v>
      </c>
      <c r="E5856">
        <v>167643789.65000001</v>
      </c>
      <c r="F5856" t="s">
        <v>29</v>
      </c>
      <c r="G5856" t="s">
        <v>27</v>
      </c>
      <c r="H5856">
        <v>0.78395382164535499</v>
      </c>
      <c r="I5856">
        <v>2441444717.6199999</v>
      </c>
      <c r="J5856" t="s">
        <v>1309</v>
      </c>
      <c r="K5856">
        <v>202012</v>
      </c>
      <c r="L5856">
        <v>3</v>
      </c>
      <c r="M5856" t="s">
        <v>1713</v>
      </c>
      <c r="N5856" t="s">
        <v>2509</v>
      </c>
      <c r="O5856">
        <v>17</v>
      </c>
      <c r="P5856" t="s">
        <v>2573</v>
      </c>
      <c r="Q5856" t="s">
        <v>2584</v>
      </c>
      <c r="R5856">
        <v>282000</v>
      </c>
      <c r="S5856">
        <v>28200</v>
      </c>
      <c r="T5856" t="s">
        <v>2534</v>
      </c>
      <c r="U5856" t="s">
        <v>2535</v>
      </c>
      <c r="V5856" t="s">
        <v>1719</v>
      </c>
      <c r="W5856" t="s">
        <v>38</v>
      </c>
      <c r="X5856" t="s">
        <v>2575</v>
      </c>
      <c r="Y5856">
        <v>350</v>
      </c>
      <c r="Z5856">
        <v>16580335</v>
      </c>
      <c r="AA5856">
        <v>202012</v>
      </c>
    </row>
    <row r="5857" spans="1:27" x14ac:dyDescent="0.2">
      <c r="A5857">
        <v>140</v>
      </c>
      <c r="B5857" t="s">
        <v>1553</v>
      </c>
      <c r="C5857" t="s">
        <v>27</v>
      </c>
      <c r="D5857" t="s">
        <v>2583</v>
      </c>
      <c r="E5857">
        <v>46200170.32</v>
      </c>
      <c r="F5857" t="s">
        <v>29</v>
      </c>
      <c r="G5857" t="s">
        <v>39</v>
      </c>
      <c r="H5857">
        <v>0.21604617835464501</v>
      </c>
      <c r="I5857">
        <v>672826365.97000003</v>
      </c>
      <c r="J5857" t="s">
        <v>1309</v>
      </c>
      <c r="K5857">
        <v>202012</v>
      </c>
      <c r="L5857">
        <v>3</v>
      </c>
      <c r="M5857" t="s">
        <v>1713</v>
      </c>
      <c r="N5857" t="s">
        <v>2509</v>
      </c>
      <c r="O5857">
        <v>17</v>
      </c>
      <c r="P5857" t="s">
        <v>2573</v>
      </c>
      <c r="Q5857" t="s">
        <v>2584</v>
      </c>
      <c r="R5857">
        <v>282000</v>
      </c>
      <c r="S5857">
        <v>28200</v>
      </c>
      <c r="T5857" t="s">
        <v>2534</v>
      </c>
      <c r="U5857" t="s">
        <v>2535</v>
      </c>
      <c r="V5857" t="s">
        <v>1719</v>
      </c>
      <c r="W5857" t="s">
        <v>38</v>
      </c>
      <c r="X5857" t="s">
        <v>2575</v>
      </c>
      <c r="Y5857">
        <v>350</v>
      </c>
      <c r="Z5857">
        <v>16580335</v>
      </c>
      <c r="AA5857">
        <v>202012</v>
      </c>
    </row>
    <row r="5858" spans="1:27" x14ac:dyDescent="0.2">
      <c r="A5858">
        <v>140</v>
      </c>
      <c r="B5858" t="s">
        <v>1553</v>
      </c>
      <c r="C5858" t="s">
        <v>27</v>
      </c>
      <c r="D5858" t="s">
        <v>4064</v>
      </c>
      <c r="E5858">
        <v>0</v>
      </c>
      <c r="F5858" t="s">
        <v>29</v>
      </c>
      <c r="G5858" t="s">
        <v>27</v>
      </c>
      <c r="H5858">
        <v>0</v>
      </c>
      <c r="I5858">
        <v>0</v>
      </c>
      <c r="J5858" t="s">
        <v>2947</v>
      </c>
      <c r="K5858">
        <v>202001</v>
      </c>
      <c r="L5858">
        <v>3</v>
      </c>
      <c r="M5858" t="s">
        <v>1713</v>
      </c>
      <c r="N5858" t="s">
        <v>2509</v>
      </c>
      <c r="O5858">
        <v>17</v>
      </c>
      <c r="P5858" t="s">
        <v>2573</v>
      </c>
      <c r="Q5858" t="s">
        <v>2584</v>
      </c>
      <c r="R5858">
        <v>282000</v>
      </c>
      <c r="S5858">
        <v>28200</v>
      </c>
      <c r="T5858" t="s">
        <v>2534</v>
      </c>
      <c r="U5858" t="s">
        <v>2535</v>
      </c>
      <c r="V5858" t="s">
        <v>1719</v>
      </c>
      <c r="W5858" t="s">
        <v>38</v>
      </c>
      <c r="X5858" t="s">
        <v>2575</v>
      </c>
      <c r="Y5858">
        <v>350</v>
      </c>
      <c r="Z5858">
        <v>20673152</v>
      </c>
      <c r="AA5858">
        <v>202012</v>
      </c>
    </row>
    <row r="5859" spans="1:27" x14ac:dyDescent="0.2">
      <c r="A5859">
        <v>140</v>
      </c>
      <c r="B5859" t="s">
        <v>1553</v>
      </c>
      <c r="C5859" t="s">
        <v>27</v>
      </c>
      <c r="D5859" t="s">
        <v>4064</v>
      </c>
      <c r="E5859">
        <v>0</v>
      </c>
      <c r="F5859" t="s">
        <v>29</v>
      </c>
      <c r="G5859" t="s">
        <v>39</v>
      </c>
      <c r="H5859">
        <v>1</v>
      </c>
      <c r="I5859">
        <v>1</v>
      </c>
      <c r="J5859" t="s">
        <v>2947</v>
      </c>
      <c r="K5859">
        <v>202001</v>
      </c>
      <c r="L5859">
        <v>3</v>
      </c>
      <c r="M5859" t="s">
        <v>1713</v>
      </c>
      <c r="N5859" t="s">
        <v>2509</v>
      </c>
      <c r="O5859">
        <v>17</v>
      </c>
      <c r="P5859" t="s">
        <v>2573</v>
      </c>
      <c r="Q5859" t="s">
        <v>2584</v>
      </c>
      <c r="R5859">
        <v>282000</v>
      </c>
      <c r="S5859">
        <v>28200</v>
      </c>
      <c r="T5859" t="s">
        <v>2534</v>
      </c>
      <c r="U5859" t="s">
        <v>2535</v>
      </c>
      <c r="V5859" t="s">
        <v>1719</v>
      </c>
      <c r="W5859" t="s">
        <v>38</v>
      </c>
      <c r="X5859" t="s">
        <v>2575</v>
      </c>
      <c r="Y5859">
        <v>350</v>
      </c>
      <c r="Z5859">
        <v>20673152</v>
      </c>
      <c r="AA5859">
        <v>202012</v>
      </c>
    </row>
    <row r="5860" spans="1:27" x14ac:dyDescent="0.2">
      <c r="A5860">
        <v>140</v>
      </c>
      <c r="B5860" t="s">
        <v>1553</v>
      </c>
      <c r="C5860" t="s">
        <v>27</v>
      </c>
      <c r="D5860" t="s">
        <v>4065</v>
      </c>
      <c r="E5860">
        <v>0</v>
      </c>
      <c r="F5860" t="s">
        <v>29</v>
      </c>
      <c r="G5860" t="s">
        <v>27</v>
      </c>
      <c r="H5860">
        <v>0</v>
      </c>
      <c r="I5860">
        <v>0</v>
      </c>
      <c r="J5860" t="s">
        <v>2947</v>
      </c>
      <c r="K5860">
        <v>202001</v>
      </c>
      <c r="L5860">
        <v>3</v>
      </c>
      <c r="M5860" t="s">
        <v>1713</v>
      </c>
      <c r="N5860" t="s">
        <v>2509</v>
      </c>
      <c r="O5860">
        <v>17</v>
      </c>
      <c r="P5860" t="s">
        <v>2573</v>
      </c>
      <c r="Q5860" t="s">
        <v>2586</v>
      </c>
      <c r="R5860">
        <v>283000</v>
      </c>
      <c r="S5860">
        <v>28300</v>
      </c>
      <c r="T5860" t="s">
        <v>2541</v>
      </c>
      <c r="U5860" t="s">
        <v>2535</v>
      </c>
      <c r="V5860" t="s">
        <v>1719</v>
      </c>
      <c r="W5860" t="s">
        <v>38</v>
      </c>
      <c r="X5860" t="s">
        <v>2575</v>
      </c>
      <c r="Y5860">
        <v>350</v>
      </c>
      <c r="Z5860">
        <v>134823</v>
      </c>
      <c r="AA5860">
        <v>202012</v>
      </c>
    </row>
    <row r="5861" spans="1:27" x14ac:dyDescent="0.2">
      <c r="A5861">
        <v>140</v>
      </c>
      <c r="B5861" t="s">
        <v>1553</v>
      </c>
      <c r="C5861" t="s">
        <v>27</v>
      </c>
      <c r="D5861" t="s">
        <v>4065</v>
      </c>
      <c r="E5861">
        <v>0</v>
      </c>
      <c r="F5861" t="s">
        <v>29</v>
      </c>
      <c r="G5861" t="s">
        <v>39</v>
      </c>
      <c r="H5861">
        <v>1</v>
      </c>
      <c r="I5861">
        <v>1</v>
      </c>
      <c r="J5861" t="s">
        <v>2947</v>
      </c>
      <c r="K5861">
        <v>202001</v>
      </c>
      <c r="L5861">
        <v>3</v>
      </c>
      <c r="M5861" t="s">
        <v>1713</v>
      </c>
      <c r="N5861" t="s">
        <v>2509</v>
      </c>
      <c r="O5861">
        <v>17</v>
      </c>
      <c r="P5861" t="s">
        <v>2573</v>
      </c>
      <c r="Q5861" t="s">
        <v>2586</v>
      </c>
      <c r="R5861">
        <v>283000</v>
      </c>
      <c r="S5861">
        <v>28300</v>
      </c>
      <c r="T5861" t="s">
        <v>2541</v>
      </c>
      <c r="U5861" t="s">
        <v>2535</v>
      </c>
      <c r="V5861" t="s">
        <v>1719</v>
      </c>
      <c r="W5861" t="s">
        <v>38</v>
      </c>
      <c r="X5861" t="s">
        <v>2575</v>
      </c>
      <c r="Y5861">
        <v>350</v>
      </c>
      <c r="Z5861">
        <v>134823</v>
      </c>
      <c r="AA5861">
        <v>202012</v>
      </c>
    </row>
    <row r="5862" spans="1:27" x14ac:dyDescent="0.2">
      <c r="A5862">
        <v>140</v>
      </c>
      <c r="B5862" t="s">
        <v>1553</v>
      </c>
      <c r="C5862" t="s">
        <v>27</v>
      </c>
      <c r="D5862" t="s">
        <v>4066</v>
      </c>
      <c r="E5862">
        <v>0</v>
      </c>
      <c r="F5862" t="s">
        <v>29</v>
      </c>
      <c r="G5862" t="s">
        <v>27</v>
      </c>
      <c r="H5862">
        <v>0</v>
      </c>
      <c r="I5862">
        <v>0</v>
      </c>
      <c r="J5862" t="s">
        <v>2947</v>
      </c>
      <c r="K5862">
        <v>202001</v>
      </c>
      <c r="L5862">
        <v>3</v>
      </c>
      <c r="M5862" t="s">
        <v>1713</v>
      </c>
      <c r="N5862" t="s">
        <v>2509</v>
      </c>
      <c r="O5862">
        <v>17</v>
      </c>
      <c r="P5862" t="s">
        <v>2573</v>
      </c>
      <c r="Q5862" t="s">
        <v>2586</v>
      </c>
      <c r="R5862">
        <v>283000</v>
      </c>
      <c r="S5862">
        <v>28300</v>
      </c>
      <c r="T5862" t="s">
        <v>2541</v>
      </c>
      <c r="U5862" t="s">
        <v>2535</v>
      </c>
      <c r="V5862" t="s">
        <v>1719</v>
      </c>
      <c r="W5862" t="s">
        <v>38</v>
      </c>
      <c r="X5862" t="s">
        <v>2575</v>
      </c>
      <c r="Y5862">
        <v>350</v>
      </c>
      <c r="Z5862">
        <v>134819</v>
      </c>
      <c r="AA5862">
        <v>202012</v>
      </c>
    </row>
    <row r="5863" spans="1:27" x14ac:dyDescent="0.2">
      <c r="A5863">
        <v>140</v>
      </c>
      <c r="B5863" t="s">
        <v>1553</v>
      </c>
      <c r="C5863" t="s">
        <v>27</v>
      </c>
      <c r="D5863" t="s">
        <v>4066</v>
      </c>
      <c r="E5863">
        <v>0</v>
      </c>
      <c r="F5863" t="s">
        <v>29</v>
      </c>
      <c r="G5863" t="s">
        <v>39</v>
      </c>
      <c r="H5863">
        <v>1</v>
      </c>
      <c r="I5863">
        <v>1</v>
      </c>
      <c r="J5863" t="s">
        <v>2947</v>
      </c>
      <c r="K5863">
        <v>202001</v>
      </c>
      <c r="L5863">
        <v>3</v>
      </c>
      <c r="M5863" t="s">
        <v>1713</v>
      </c>
      <c r="N5863" t="s">
        <v>2509</v>
      </c>
      <c r="O5863">
        <v>17</v>
      </c>
      <c r="P5863" t="s">
        <v>2573</v>
      </c>
      <c r="Q5863" t="s">
        <v>2586</v>
      </c>
      <c r="R5863">
        <v>283000</v>
      </c>
      <c r="S5863">
        <v>28300</v>
      </c>
      <c r="T5863" t="s">
        <v>2541</v>
      </c>
      <c r="U5863" t="s">
        <v>2535</v>
      </c>
      <c r="V5863" t="s">
        <v>1719</v>
      </c>
      <c r="W5863" t="s">
        <v>38</v>
      </c>
      <c r="X5863" t="s">
        <v>2575</v>
      </c>
      <c r="Y5863">
        <v>350</v>
      </c>
      <c r="Z5863">
        <v>134819</v>
      </c>
      <c r="AA5863">
        <v>202012</v>
      </c>
    </row>
    <row r="5864" spans="1:27" x14ac:dyDescent="0.2">
      <c r="A5864">
        <v>140</v>
      </c>
      <c r="B5864" t="s">
        <v>1553</v>
      </c>
      <c r="C5864" t="s">
        <v>27</v>
      </c>
      <c r="D5864" t="s">
        <v>4067</v>
      </c>
      <c r="E5864">
        <v>0</v>
      </c>
      <c r="F5864" t="s">
        <v>29</v>
      </c>
      <c r="G5864" t="s">
        <v>27</v>
      </c>
      <c r="H5864">
        <v>0.78141373900362698</v>
      </c>
      <c r="I5864">
        <v>3665210259.1799998</v>
      </c>
      <c r="J5864" t="s">
        <v>1275</v>
      </c>
      <c r="K5864">
        <v>202012</v>
      </c>
      <c r="L5864">
        <v>3</v>
      </c>
      <c r="M5864" t="s">
        <v>1713</v>
      </c>
      <c r="N5864" t="s">
        <v>2509</v>
      </c>
      <c r="O5864">
        <v>17</v>
      </c>
      <c r="P5864" t="s">
        <v>2573</v>
      </c>
      <c r="Q5864" t="s">
        <v>2586</v>
      </c>
      <c r="R5864">
        <v>283000</v>
      </c>
      <c r="S5864">
        <v>28300</v>
      </c>
      <c r="T5864" t="s">
        <v>2541</v>
      </c>
      <c r="U5864" t="s">
        <v>2535</v>
      </c>
      <c r="V5864" t="s">
        <v>1719</v>
      </c>
      <c r="W5864" t="s">
        <v>38</v>
      </c>
      <c r="X5864" t="s">
        <v>2575</v>
      </c>
      <c r="Y5864">
        <v>350</v>
      </c>
      <c r="Z5864">
        <v>137726</v>
      </c>
      <c r="AA5864">
        <v>202012</v>
      </c>
    </row>
    <row r="5865" spans="1:27" x14ac:dyDescent="0.2">
      <c r="A5865">
        <v>140</v>
      </c>
      <c r="B5865" t="s">
        <v>1553</v>
      </c>
      <c r="C5865" t="s">
        <v>27</v>
      </c>
      <c r="D5865" t="s">
        <v>4067</v>
      </c>
      <c r="E5865">
        <v>0</v>
      </c>
      <c r="F5865" t="s">
        <v>29</v>
      </c>
      <c r="G5865" t="s">
        <v>39</v>
      </c>
      <c r="H5865">
        <v>0.21858626099637299</v>
      </c>
      <c r="I5865">
        <v>1025275812.71</v>
      </c>
      <c r="J5865" t="s">
        <v>1275</v>
      </c>
      <c r="K5865">
        <v>202012</v>
      </c>
      <c r="L5865">
        <v>3</v>
      </c>
      <c r="M5865" t="s">
        <v>1713</v>
      </c>
      <c r="N5865" t="s">
        <v>2509</v>
      </c>
      <c r="O5865">
        <v>17</v>
      </c>
      <c r="P5865" t="s">
        <v>2573</v>
      </c>
      <c r="Q5865" t="s">
        <v>2586</v>
      </c>
      <c r="R5865">
        <v>283000</v>
      </c>
      <c r="S5865">
        <v>28300</v>
      </c>
      <c r="T5865" t="s">
        <v>2541</v>
      </c>
      <c r="U5865" t="s">
        <v>2535</v>
      </c>
      <c r="V5865" t="s">
        <v>1719</v>
      </c>
      <c r="W5865" t="s">
        <v>38</v>
      </c>
      <c r="X5865" t="s">
        <v>2575</v>
      </c>
      <c r="Y5865">
        <v>350</v>
      </c>
      <c r="Z5865">
        <v>137726</v>
      </c>
      <c r="AA5865">
        <v>202012</v>
      </c>
    </row>
    <row r="5866" spans="1:27" x14ac:dyDescent="0.2">
      <c r="A5866">
        <v>140</v>
      </c>
      <c r="B5866" t="s">
        <v>1553</v>
      </c>
      <c r="C5866" t="s">
        <v>27</v>
      </c>
      <c r="D5866" t="s">
        <v>4068</v>
      </c>
      <c r="E5866">
        <v>0</v>
      </c>
      <c r="F5866" t="s">
        <v>29</v>
      </c>
      <c r="G5866" t="s">
        <v>27</v>
      </c>
      <c r="H5866">
        <v>0.78141373900362698</v>
      </c>
      <c r="I5866">
        <v>3665210259.1799998</v>
      </c>
      <c r="J5866" t="s">
        <v>1275</v>
      </c>
      <c r="K5866">
        <v>202012</v>
      </c>
      <c r="L5866">
        <v>3</v>
      </c>
      <c r="M5866" t="s">
        <v>1713</v>
      </c>
      <c r="N5866" t="s">
        <v>2509</v>
      </c>
      <c r="O5866">
        <v>17</v>
      </c>
      <c r="P5866" t="s">
        <v>2573</v>
      </c>
      <c r="Q5866" t="s">
        <v>2586</v>
      </c>
      <c r="R5866">
        <v>283000</v>
      </c>
      <c r="S5866">
        <v>28300</v>
      </c>
      <c r="T5866" t="s">
        <v>2541</v>
      </c>
      <c r="U5866" t="s">
        <v>2535</v>
      </c>
      <c r="V5866" t="s">
        <v>1719</v>
      </c>
      <c r="W5866" t="s">
        <v>38</v>
      </c>
      <c r="X5866" t="s">
        <v>2575</v>
      </c>
      <c r="Y5866">
        <v>350</v>
      </c>
      <c r="Z5866">
        <v>137724</v>
      </c>
      <c r="AA5866">
        <v>202012</v>
      </c>
    </row>
    <row r="5867" spans="1:27" x14ac:dyDescent="0.2">
      <c r="A5867">
        <v>140</v>
      </c>
      <c r="B5867" t="s">
        <v>1553</v>
      </c>
      <c r="C5867" t="s">
        <v>27</v>
      </c>
      <c r="D5867" t="s">
        <v>4068</v>
      </c>
      <c r="E5867">
        <v>0</v>
      </c>
      <c r="F5867" t="s">
        <v>29</v>
      </c>
      <c r="G5867" t="s">
        <v>39</v>
      </c>
      <c r="H5867">
        <v>0.21858626099637299</v>
      </c>
      <c r="I5867">
        <v>1025275812.71</v>
      </c>
      <c r="J5867" t="s">
        <v>1275</v>
      </c>
      <c r="K5867">
        <v>202012</v>
      </c>
      <c r="L5867">
        <v>3</v>
      </c>
      <c r="M5867" t="s">
        <v>1713</v>
      </c>
      <c r="N5867" t="s">
        <v>2509</v>
      </c>
      <c r="O5867">
        <v>17</v>
      </c>
      <c r="P5867" t="s">
        <v>2573</v>
      </c>
      <c r="Q5867" t="s">
        <v>2586</v>
      </c>
      <c r="R5867">
        <v>283000</v>
      </c>
      <c r="S5867">
        <v>28300</v>
      </c>
      <c r="T5867" t="s">
        <v>2541</v>
      </c>
      <c r="U5867" t="s">
        <v>2535</v>
      </c>
      <c r="V5867" t="s">
        <v>1719</v>
      </c>
      <c r="W5867" t="s">
        <v>38</v>
      </c>
      <c r="X5867" t="s">
        <v>2575</v>
      </c>
      <c r="Y5867">
        <v>350</v>
      </c>
      <c r="Z5867">
        <v>137724</v>
      </c>
      <c r="AA5867">
        <v>202012</v>
      </c>
    </row>
    <row r="5868" spans="1:27" x14ac:dyDescent="0.2">
      <c r="A5868">
        <v>140</v>
      </c>
      <c r="B5868" t="s">
        <v>1553</v>
      </c>
      <c r="C5868" t="s">
        <v>27</v>
      </c>
      <c r="D5868" t="s">
        <v>4069</v>
      </c>
      <c r="E5868">
        <v>0</v>
      </c>
      <c r="F5868" t="s">
        <v>29</v>
      </c>
      <c r="G5868" t="s">
        <v>27</v>
      </c>
      <c r="H5868">
        <v>0</v>
      </c>
      <c r="I5868">
        <v>0</v>
      </c>
      <c r="J5868" t="s">
        <v>2947</v>
      </c>
      <c r="K5868">
        <v>202001</v>
      </c>
      <c r="L5868">
        <v>3</v>
      </c>
      <c r="M5868" t="s">
        <v>1713</v>
      </c>
      <c r="N5868" t="s">
        <v>2509</v>
      </c>
      <c r="O5868">
        <v>17</v>
      </c>
      <c r="P5868" t="s">
        <v>2573</v>
      </c>
      <c r="Q5868" t="s">
        <v>2586</v>
      </c>
      <c r="R5868">
        <v>283000</v>
      </c>
      <c r="S5868">
        <v>28300</v>
      </c>
      <c r="T5868" t="s">
        <v>2541</v>
      </c>
      <c r="U5868" t="s">
        <v>2535</v>
      </c>
      <c r="V5868" t="s">
        <v>1719</v>
      </c>
      <c r="W5868" t="s">
        <v>38</v>
      </c>
      <c r="X5868" t="s">
        <v>2575</v>
      </c>
      <c r="Y5868">
        <v>350</v>
      </c>
      <c r="Z5868">
        <v>134844</v>
      </c>
      <c r="AA5868">
        <v>202012</v>
      </c>
    </row>
    <row r="5869" spans="1:27" x14ac:dyDescent="0.2">
      <c r="A5869">
        <v>140</v>
      </c>
      <c r="B5869" t="s">
        <v>1553</v>
      </c>
      <c r="C5869" t="s">
        <v>27</v>
      </c>
      <c r="D5869" t="s">
        <v>4069</v>
      </c>
      <c r="E5869">
        <v>0</v>
      </c>
      <c r="F5869" t="s">
        <v>29</v>
      </c>
      <c r="G5869" t="s">
        <v>39</v>
      </c>
      <c r="H5869">
        <v>1</v>
      </c>
      <c r="I5869">
        <v>1</v>
      </c>
      <c r="J5869" t="s">
        <v>2947</v>
      </c>
      <c r="K5869">
        <v>202001</v>
      </c>
      <c r="L5869">
        <v>3</v>
      </c>
      <c r="M5869" t="s">
        <v>1713</v>
      </c>
      <c r="N5869" t="s">
        <v>2509</v>
      </c>
      <c r="O5869">
        <v>17</v>
      </c>
      <c r="P5869" t="s">
        <v>2573</v>
      </c>
      <c r="Q5869" t="s">
        <v>2586</v>
      </c>
      <c r="R5869">
        <v>283000</v>
      </c>
      <c r="S5869">
        <v>28300</v>
      </c>
      <c r="T5869" t="s">
        <v>2541</v>
      </c>
      <c r="U5869" t="s">
        <v>2535</v>
      </c>
      <c r="V5869" t="s">
        <v>1719</v>
      </c>
      <c r="W5869" t="s">
        <v>38</v>
      </c>
      <c r="X5869" t="s">
        <v>2575</v>
      </c>
      <c r="Y5869">
        <v>350</v>
      </c>
      <c r="Z5869">
        <v>134844</v>
      </c>
      <c r="AA5869">
        <v>202012</v>
      </c>
    </row>
    <row r="5870" spans="1:27" x14ac:dyDescent="0.2">
      <c r="A5870">
        <v>140</v>
      </c>
      <c r="B5870" t="s">
        <v>1553</v>
      </c>
      <c r="C5870" t="s">
        <v>27</v>
      </c>
      <c r="D5870" t="s">
        <v>4070</v>
      </c>
      <c r="E5870">
        <v>0</v>
      </c>
      <c r="F5870" t="s">
        <v>29</v>
      </c>
      <c r="G5870" t="s">
        <v>27</v>
      </c>
      <c r="H5870">
        <v>0</v>
      </c>
      <c r="I5870">
        <v>0</v>
      </c>
      <c r="J5870" t="s">
        <v>2947</v>
      </c>
      <c r="K5870">
        <v>202001</v>
      </c>
      <c r="L5870">
        <v>3</v>
      </c>
      <c r="M5870" t="s">
        <v>1713</v>
      </c>
      <c r="N5870" t="s">
        <v>2509</v>
      </c>
      <c r="O5870">
        <v>17</v>
      </c>
      <c r="P5870" t="s">
        <v>2573</v>
      </c>
      <c r="Q5870" t="s">
        <v>2586</v>
      </c>
      <c r="R5870">
        <v>283000</v>
      </c>
      <c r="S5870">
        <v>28300</v>
      </c>
      <c r="T5870" t="s">
        <v>2541</v>
      </c>
      <c r="U5870" t="s">
        <v>2535</v>
      </c>
      <c r="V5870" t="s">
        <v>1719</v>
      </c>
      <c r="W5870" t="s">
        <v>38</v>
      </c>
      <c r="X5870" t="s">
        <v>2575</v>
      </c>
      <c r="Y5870">
        <v>350</v>
      </c>
      <c r="Z5870">
        <v>134833</v>
      </c>
      <c r="AA5870">
        <v>202012</v>
      </c>
    </row>
    <row r="5871" spans="1:27" x14ac:dyDescent="0.2">
      <c r="A5871">
        <v>140</v>
      </c>
      <c r="B5871" t="s">
        <v>1553</v>
      </c>
      <c r="C5871" t="s">
        <v>27</v>
      </c>
      <c r="D5871" t="s">
        <v>4070</v>
      </c>
      <c r="E5871">
        <v>0</v>
      </c>
      <c r="F5871" t="s">
        <v>29</v>
      </c>
      <c r="G5871" t="s">
        <v>39</v>
      </c>
      <c r="H5871">
        <v>1</v>
      </c>
      <c r="I5871">
        <v>1</v>
      </c>
      <c r="J5871" t="s">
        <v>2947</v>
      </c>
      <c r="K5871">
        <v>202001</v>
      </c>
      <c r="L5871">
        <v>3</v>
      </c>
      <c r="M5871" t="s">
        <v>1713</v>
      </c>
      <c r="N5871" t="s">
        <v>2509</v>
      </c>
      <c r="O5871">
        <v>17</v>
      </c>
      <c r="P5871" t="s">
        <v>2573</v>
      </c>
      <c r="Q5871" t="s">
        <v>2586</v>
      </c>
      <c r="R5871">
        <v>283000</v>
      </c>
      <c r="S5871">
        <v>28300</v>
      </c>
      <c r="T5871" t="s">
        <v>2541</v>
      </c>
      <c r="U5871" t="s">
        <v>2535</v>
      </c>
      <c r="V5871" t="s">
        <v>1719</v>
      </c>
      <c r="W5871" t="s">
        <v>38</v>
      </c>
      <c r="X5871" t="s">
        <v>2575</v>
      </c>
      <c r="Y5871">
        <v>350</v>
      </c>
      <c r="Z5871">
        <v>134833</v>
      </c>
      <c r="AA5871">
        <v>202012</v>
      </c>
    </row>
    <row r="5872" spans="1:27" x14ac:dyDescent="0.2">
      <c r="A5872">
        <v>140</v>
      </c>
      <c r="B5872" t="s">
        <v>1553</v>
      </c>
      <c r="C5872" t="s">
        <v>27</v>
      </c>
      <c r="D5872" t="s">
        <v>4071</v>
      </c>
      <c r="E5872">
        <v>0</v>
      </c>
      <c r="F5872" t="s">
        <v>29</v>
      </c>
      <c r="G5872" t="s">
        <v>27</v>
      </c>
      <c r="H5872">
        <v>0</v>
      </c>
      <c r="I5872">
        <v>0</v>
      </c>
      <c r="J5872" t="s">
        <v>2947</v>
      </c>
      <c r="K5872">
        <v>202001</v>
      </c>
      <c r="L5872">
        <v>3</v>
      </c>
      <c r="M5872" t="s">
        <v>1713</v>
      </c>
      <c r="N5872" t="s">
        <v>2509</v>
      </c>
      <c r="O5872">
        <v>17</v>
      </c>
      <c r="P5872" t="s">
        <v>2573</v>
      </c>
      <c r="Q5872" t="s">
        <v>2586</v>
      </c>
      <c r="R5872">
        <v>283000</v>
      </c>
      <c r="S5872">
        <v>28300</v>
      </c>
      <c r="T5872" t="s">
        <v>2541</v>
      </c>
      <c r="U5872" t="s">
        <v>2535</v>
      </c>
      <c r="V5872" t="s">
        <v>1719</v>
      </c>
      <c r="W5872" t="s">
        <v>38</v>
      </c>
      <c r="X5872" t="s">
        <v>2575</v>
      </c>
      <c r="Y5872">
        <v>350</v>
      </c>
      <c r="Z5872">
        <v>134829</v>
      </c>
      <c r="AA5872">
        <v>202012</v>
      </c>
    </row>
    <row r="5873" spans="1:27" x14ac:dyDescent="0.2">
      <c r="A5873">
        <v>140</v>
      </c>
      <c r="B5873" t="s">
        <v>1553</v>
      </c>
      <c r="C5873" t="s">
        <v>27</v>
      </c>
      <c r="D5873" t="s">
        <v>4071</v>
      </c>
      <c r="E5873">
        <v>0</v>
      </c>
      <c r="F5873" t="s">
        <v>29</v>
      </c>
      <c r="G5873" t="s">
        <v>39</v>
      </c>
      <c r="H5873">
        <v>1</v>
      </c>
      <c r="I5873">
        <v>1</v>
      </c>
      <c r="J5873" t="s">
        <v>2947</v>
      </c>
      <c r="K5873">
        <v>202001</v>
      </c>
      <c r="L5873">
        <v>3</v>
      </c>
      <c r="M5873" t="s">
        <v>1713</v>
      </c>
      <c r="N5873" t="s">
        <v>2509</v>
      </c>
      <c r="O5873">
        <v>17</v>
      </c>
      <c r="P5873" t="s">
        <v>2573</v>
      </c>
      <c r="Q5873" t="s">
        <v>2586</v>
      </c>
      <c r="R5873">
        <v>283000</v>
      </c>
      <c r="S5873">
        <v>28300</v>
      </c>
      <c r="T5873" t="s">
        <v>2541</v>
      </c>
      <c r="U5873" t="s">
        <v>2535</v>
      </c>
      <c r="V5873" t="s">
        <v>1719</v>
      </c>
      <c r="W5873" t="s">
        <v>38</v>
      </c>
      <c r="X5873" t="s">
        <v>2575</v>
      </c>
      <c r="Y5873">
        <v>350</v>
      </c>
      <c r="Z5873">
        <v>134829</v>
      </c>
      <c r="AA5873">
        <v>202012</v>
      </c>
    </row>
    <row r="5874" spans="1:27" x14ac:dyDescent="0.2">
      <c r="A5874">
        <v>140</v>
      </c>
      <c r="B5874" t="s">
        <v>1553</v>
      </c>
      <c r="C5874" t="s">
        <v>27</v>
      </c>
      <c r="D5874" t="s">
        <v>4072</v>
      </c>
      <c r="E5874">
        <v>0</v>
      </c>
      <c r="F5874" t="s">
        <v>29</v>
      </c>
      <c r="G5874" t="s">
        <v>27</v>
      </c>
      <c r="H5874">
        <v>0</v>
      </c>
      <c r="I5874">
        <v>0</v>
      </c>
      <c r="J5874" t="s">
        <v>2947</v>
      </c>
      <c r="K5874">
        <v>202001</v>
      </c>
      <c r="L5874">
        <v>3</v>
      </c>
      <c r="M5874" t="s">
        <v>1713</v>
      </c>
      <c r="N5874" t="s">
        <v>2509</v>
      </c>
      <c r="O5874">
        <v>17</v>
      </c>
      <c r="P5874" t="s">
        <v>2573</v>
      </c>
      <c r="Q5874" t="s">
        <v>2586</v>
      </c>
      <c r="R5874">
        <v>283000</v>
      </c>
      <c r="S5874">
        <v>28300</v>
      </c>
      <c r="T5874" t="s">
        <v>2541</v>
      </c>
      <c r="U5874" t="s">
        <v>2535</v>
      </c>
      <c r="V5874" t="s">
        <v>1719</v>
      </c>
      <c r="W5874" t="s">
        <v>38</v>
      </c>
      <c r="X5874" t="s">
        <v>2575</v>
      </c>
      <c r="Y5874">
        <v>350</v>
      </c>
      <c r="Z5874">
        <v>134837</v>
      </c>
      <c r="AA5874">
        <v>202012</v>
      </c>
    </row>
    <row r="5875" spans="1:27" x14ac:dyDescent="0.2">
      <c r="A5875">
        <v>140</v>
      </c>
      <c r="B5875" t="s">
        <v>1553</v>
      </c>
      <c r="C5875" t="s">
        <v>27</v>
      </c>
      <c r="D5875" t="s">
        <v>4072</v>
      </c>
      <c r="E5875">
        <v>0</v>
      </c>
      <c r="F5875" t="s">
        <v>29</v>
      </c>
      <c r="G5875" t="s">
        <v>39</v>
      </c>
      <c r="H5875">
        <v>1</v>
      </c>
      <c r="I5875">
        <v>1</v>
      </c>
      <c r="J5875" t="s">
        <v>2947</v>
      </c>
      <c r="K5875">
        <v>202001</v>
      </c>
      <c r="L5875">
        <v>3</v>
      </c>
      <c r="M5875" t="s">
        <v>1713</v>
      </c>
      <c r="N5875" t="s">
        <v>2509</v>
      </c>
      <c r="O5875">
        <v>17</v>
      </c>
      <c r="P5875" t="s">
        <v>2573</v>
      </c>
      <c r="Q5875" t="s">
        <v>2586</v>
      </c>
      <c r="R5875">
        <v>283000</v>
      </c>
      <c r="S5875">
        <v>28300</v>
      </c>
      <c r="T5875" t="s">
        <v>2541</v>
      </c>
      <c r="U5875" t="s">
        <v>2535</v>
      </c>
      <c r="V5875" t="s">
        <v>1719</v>
      </c>
      <c r="W5875" t="s">
        <v>38</v>
      </c>
      <c r="X5875" t="s">
        <v>2575</v>
      </c>
      <c r="Y5875">
        <v>350</v>
      </c>
      <c r="Z5875">
        <v>134837</v>
      </c>
      <c r="AA5875">
        <v>202012</v>
      </c>
    </row>
    <row r="5876" spans="1:27" x14ac:dyDescent="0.2">
      <c r="A5876">
        <v>140</v>
      </c>
      <c r="B5876" t="s">
        <v>1553</v>
      </c>
      <c r="C5876" t="s">
        <v>27</v>
      </c>
      <c r="D5876" t="s">
        <v>4073</v>
      </c>
      <c r="E5876">
        <v>0</v>
      </c>
      <c r="F5876" t="s">
        <v>29</v>
      </c>
      <c r="G5876" t="s">
        <v>27</v>
      </c>
      <c r="H5876">
        <v>0</v>
      </c>
      <c r="I5876">
        <v>0</v>
      </c>
      <c r="J5876" t="s">
        <v>2947</v>
      </c>
      <c r="K5876">
        <v>202001</v>
      </c>
      <c r="L5876">
        <v>3</v>
      </c>
      <c r="M5876" t="s">
        <v>1713</v>
      </c>
      <c r="N5876" t="s">
        <v>2509</v>
      </c>
      <c r="O5876">
        <v>17</v>
      </c>
      <c r="P5876" t="s">
        <v>2573</v>
      </c>
      <c r="Q5876" t="s">
        <v>2586</v>
      </c>
      <c r="R5876">
        <v>283000</v>
      </c>
      <c r="S5876">
        <v>28300</v>
      </c>
      <c r="T5876" t="s">
        <v>2541</v>
      </c>
      <c r="U5876" t="s">
        <v>2535</v>
      </c>
      <c r="V5876" t="s">
        <v>1719</v>
      </c>
      <c r="W5876" t="s">
        <v>38</v>
      </c>
      <c r="X5876" t="s">
        <v>2575</v>
      </c>
      <c r="Y5876">
        <v>350</v>
      </c>
      <c r="Z5876">
        <v>134848</v>
      </c>
      <c r="AA5876">
        <v>202012</v>
      </c>
    </row>
    <row r="5877" spans="1:27" x14ac:dyDescent="0.2">
      <c r="A5877">
        <v>140</v>
      </c>
      <c r="B5877" t="s">
        <v>1553</v>
      </c>
      <c r="C5877" t="s">
        <v>27</v>
      </c>
      <c r="D5877" t="s">
        <v>4073</v>
      </c>
      <c r="E5877">
        <v>0</v>
      </c>
      <c r="F5877" t="s">
        <v>29</v>
      </c>
      <c r="G5877" t="s">
        <v>39</v>
      </c>
      <c r="H5877">
        <v>1</v>
      </c>
      <c r="I5877">
        <v>1</v>
      </c>
      <c r="J5877" t="s">
        <v>2947</v>
      </c>
      <c r="K5877">
        <v>202001</v>
      </c>
      <c r="L5877">
        <v>3</v>
      </c>
      <c r="M5877" t="s">
        <v>1713</v>
      </c>
      <c r="N5877" t="s">
        <v>2509</v>
      </c>
      <c r="O5877">
        <v>17</v>
      </c>
      <c r="P5877" t="s">
        <v>2573</v>
      </c>
      <c r="Q5877" t="s">
        <v>2586</v>
      </c>
      <c r="R5877">
        <v>283000</v>
      </c>
      <c r="S5877">
        <v>28300</v>
      </c>
      <c r="T5877" t="s">
        <v>2541</v>
      </c>
      <c r="U5877" t="s">
        <v>2535</v>
      </c>
      <c r="V5877" t="s">
        <v>1719</v>
      </c>
      <c r="W5877" t="s">
        <v>38</v>
      </c>
      <c r="X5877" t="s">
        <v>2575</v>
      </c>
      <c r="Y5877">
        <v>350</v>
      </c>
      <c r="Z5877">
        <v>134848</v>
      </c>
      <c r="AA5877">
        <v>202012</v>
      </c>
    </row>
    <row r="5878" spans="1:27" x14ac:dyDescent="0.2">
      <c r="A5878">
        <v>140</v>
      </c>
      <c r="B5878" t="s">
        <v>1553</v>
      </c>
      <c r="C5878" t="s">
        <v>27</v>
      </c>
      <c r="D5878" t="s">
        <v>4074</v>
      </c>
      <c r="E5878">
        <v>0</v>
      </c>
      <c r="F5878" t="s">
        <v>29</v>
      </c>
      <c r="G5878" t="s">
        <v>27</v>
      </c>
      <c r="H5878">
        <v>0</v>
      </c>
      <c r="I5878">
        <v>0</v>
      </c>
      <c r="J5878" t="s">
        <v>2947</v>
      </c>
      <c r="K5878">
        <v>202001</v>
      </c>
      <c r="L5878">
        <v>3</v>
      </c>
      <c r="M5878" t="s">
        <v>1713</v>
      </c>
      <c r="N5878" t="s">
        <v>2509</v>
      </c>
      <c r="O5878">
        <v>17</v>
      </c>
      <c r="P5878" t="s">
        <v>2573</v>
      </c>
      <c r="Q5878" t="s">
        <v>2586</v>
      </c>
      <c r="R5878">
        <v>283000</v>
      </c>
      <c r="S5878">
        <v>28300</v>
      </c>
      <c r="T5878" t="s">
        <v>2541</v>
      </c>
      <c r="U5878" t="s">
        <v>2535</v>
      </c>
      <c r="V5878" t="s">
        <v>1719</v>
      </c>
      <c r="W5878" t="s">
        <v>38</v>
      </c>
      <c r="X5878" t="s">
        <v>2575</v>
      </c>
      <c r="Y5878">
        <v>350</v>
      </c>
      <c r="Z5878">
        <v>134852</v>
      </c>
      <c r="AA5878">
        <v>202012</v>
      </c>
    </row>
    <row r="5879" spans="1:27" x14ac:dyDescent="0.2">
      <c r="A5879">
        <v>140</v>
      </c>
      <c r="B5879" t="s">
        <v>1553</v>
      </c>
      <c r="C5879" t="s">
        <v>27</v>
      </c>
      <c r="D5879" t="s">
        <v>4074</v>
      </c>
      <c r="E5879">
        <v>0</v>
      </c>
      <c r="F5879" t="s">
        <v>29</v>
      </c>
      <c r="G5879" t="s">
        <v>39</v>
      </c>
      <c r="H5879">
        <v>1</v>
      </c>
      <c r="I5879">
        <v>1</v>
      </c>
      <c r="J5879" t="s">
        <v>2947</v>
      </c>
      <c r="K5879">
        <v>202001</v>
      </c>
      <c r="L5879">
        <v>3</v>
      </c>
      <c r="M5879" t="s">
        <v>1713</v>
      </c>
      <c r="N5879" t="s">
        <v>2509</v>
      </c>
      <c r="O5879">
        <v>17</v>
      </c>
      <c r="P5879" t="s">
        <v>2573</v>
      </c>
      <c r="Q5879" t="s">
        <v>2586</v>
      </c>
      <c r="R5879">
        <v>283000</v>
      </c>
      <c r="S5879">
        <v>28300</v>
      </c>
      <c r="T5879" t="s">
        <v>2541</v>
      </c>
      <c r="U5879" t="s">
        <v>2535</v>
      </c>
      <c r="V5879" t="s">
        <v>1719</v>
      </c>
      <c r="W5879" t="s">
        <v>38</v>
      </c>
      <c r="X5879" t="s">
        <v>2575</v>
      </c>
      <c r="Y5879">
        <v>350</v>
      </c>
      <c r="Z5879">
        <v>134852</v>
      </c>
      <c r="AA5879">
        <v>202012</v>
      </c>
    </row>
    <row r="5880" spans="1:27" x14ac:dyDescent="0.2">
      <c r="A5880">
        <v>140</v>
      </c>
      <c r="B5880" t="s">
        <v>1553</v>
      </c>
      <c r="C5880" t="s">
        <v>27</v>
      </c>
      <c r="D5880" t="s">
        <v>4075</v>
      </c>
      <c r="E5880">
        <v>0</v>
      </c>
      <c r="F5880" t="s">
        <v>29</v>
      </c>
      <c r="G5880" t="s">
        <v>27</v>
      </c>
      <c r="H5880">
        <v>0</v>
      </c>
      <c r="I5880">
        <v>0</v>
      </c>
      <c r="J5880" t="s">
        <v>2947</v>
      </c>
      <c r="K5880">
        <v>202001</v>
      </c>
      <c r="L5880">
        <v>3</v>
      </c>
      <c r="M5880" t="s">
        <v>1713</v>
      </c>
      <c r="N5880" t="s">
        <v>2509</v>
      </c>
      <c r="O5880">
        <v>17</v>
      </c>
      <c r="P5880" t="s">
        <v>2573</v>
      </c>
      <c r="Q5880" t="s">
        <v>2586</v>
      </c>
      <c r="R5880">
        <v>283000</v>
      </c>
      <c r="S5880">
        <v>28300</v>
      </c>
      <c r="T5880" t="s">
        <v>2541</v>
      </c>
      <c r="U5880" t="s">
        <v>2535</v>
      </c>
      <c r="V5880" t="s">
        <v>1719</v>
      </c>
      <c r="W5880" t="s">
        <v>38</v>
      </c>
      <c r="X5880" t="s">
        <v>2575</v>
      </c>
      <c r="Y5880">
        <v>350</v>
      </c>
      <c r="Z5880">
        <v>134856</v>
      </c>
      <c r="AA5880">
        <v>202012</v>
      </c>
    </row>
    <row r="5881" spans="1:27" x14ac:dyDescent="0.2">
      <c r="A5881">
        <v>140</v>
      </c>
      <c r="B5881" t="s">
        <v>1553</v>
      </c>
      <c r="C5881" t="s">
        <v>27</v>
      </c>
      <c r="D5881" t="s">
        <v>4075</v>
      </c>
      <c r="E5881">
        <v>0</v>
      </c>
      <c r="F5881" t="s">
        <v>29</v>
      </c>
      <c r="G5881" t="s">
        <v>39</v>
      </c>
      <c r="H5881">
        <v>1</v>
      </c>
      <c r="I5881">
        <v>1</v>
      </c>
      <c r="J5881" t="s">
        <v>2947</v>
      </c>
      <c r="K5881">
        <v>202001</v>
      </c>
      <c r="L5881">
        <v>3</v>
      </c>
      <c r="M5881" t="s">
        <v>1713</v>
      </c>
      <c r="N5881" t="s">
        <v>2509</v>
      </c>
      <c r="O5881">
        <v>17</v>
      </c>
      <c r="P5881" t="s">
        <v>2573</v>
      </c>
      <c r="Q5881" t="s">
        <v>2586</v>
      </c>
      <c r="R5881">
        <v>283000</v>
      </c>
      <c r="S5881">
        <v>28300</v>
      </c>
      <c r="T5881" t="s">
        <v>2541</v>
      </c>
      <c r="U5881" t="s">
        <v>2535</v>
      </c>
      <c r="V5881" t="s">
        <v>1719</v>
      </c>
      <c r="W5881" t="s">
        <v>38</v>
      </c>
      <c r="X5881" t="s">
        <v>2575</v>
      </c>
      <c r="Y5881">
        <v>350</v>
      </c>
      <c r="Z5881">
        <v>134856</v>
      </c>
      <c r="AA5881">
        <v>202012</v>
      </c>
    </row>
    <row r="5882" spans="1:27" x14ac:dyDescent="0.2">
      <c r="A5882">
        <v>140</v>
      </c>
      <c r="B5882" t="s">
        <v>1553</v>
      </c>
      <c r="C5882" t="s">
        <v>27</v>
      </c>
      <c r="D5882" t="s">
        <v>4076</v>
      </c>
      <c r="E5882">
        <v>0</v>
      </c>
      <c r="F5882" t="s">
        <v>29</v>
      </c>
      <c r="G5882" t="s">
        <v>27</v>
      </c>
      <c r="H5882">
        <v>0</v>
      </c>
      <c r="I5882">
        <v>0</v>
      </c>
      <c r="J5882" t="s">
        <v>2947</v>
      </c>
      <c r="K5882">
        <v>202001</v>
      </c>
      <c r="L5882">
        <v>3</v>
      </c>
      <c r="M5882" t="s">
        <v>1713</v>
      </c>
      <c r="N5882" t="s">
        <v>2509</v>
      </c>
      <c r="O5882">
        <v>17</v>
      </c>
      <c r="P5882" t="s">
        <v>2573</v>
      </c>
      <c r="Q5882" t="s">
        <v>2586</v>
      </c>
      <c r="R5882">
        <v>283000</v>
      </c>
      <c r="S5882">
        <v>28300</v>
      </c>
      <c r="T5882" t="s">
        <v>2541</v>
      </c>
      <c r="U5882" t="s">
        <v>2535</v>
      </c>
      <c r="V5882" t="s">
        <v>1719</v>
      </c>
      <c r="W5882" t="s">
        <v>38</v>
      </c>
      <c r="X5882" t="s">
        <v>2575</v>
      </c>
      <c r="Y5882">
        <v>350</v>
      </c>
      <c r="Z5882">
        <v>134860</v>
      </c>
      <c r="AA5882">
        <v>202012</v>
      </c>
    </row>
    <row r="5883" spans="1:27" x14ac:dyDescent="0.2">
      <c r="A5883">
        <v>140</v>
      </c>
      <c r="B5883" t="s">
        <v>1553</v>
      </c>
      <c r="C5883" t="s">
        <v>27</v>
      </c>
      <c r="D5883" t="s">
        <v>4076</v>
      </c>
      <c r="E5883">
        <v>0</v>
      </c>
      <c r="F5883" t="s">
        <v>29</v>
      </c>
      <c r="G5883" t="s">
        <v>39</v>
      </c>
      <c r="H5883">
        <v>1</v>
      </c>
      <c r="I5883">
        <v>1</v>
      </c>
      <c r="J5883" t="s">
        <v>2947</v>
      </c>
      <c r="K5883">
        <v>202001</v>
      </c>
      <c r="L5883">
        <v>3</v>
      </c>
      <c r="M5883" t="s">
        <v>1713</v>
      </c>
      <c r="N5883" t="s">
        <v>2509</v>
      </c>
      <c r="O5883">
        <v>17</v>
      </c>
      <c r="P5883" t="s">
        <v>2573</v>
      </c>
      <c r="Q5883" t="s">
        <v>2586</v>
      </c>
      <c r="R5883">
        <v>283000</v>
      </c>
      <c r="S5883">
        <v>28300</v>
      </c>
      <c r="T5883" t="s">
        <v>2541</v>
      </c>
      <c r="U5883" t="s">
        <v>2535</v>
      </c>
      <c r="V5883" t="s">
        <v>1719</v>
      </c>
      <c r="W5883" t="s">
        <v>38</v>
      </c>
      <c r="X5883" t="s">
        <v>2575</v>
      </c>
      <c r="Y5883">
        <v>350</v>
      </c>
      <c r="Z5883">
        <v>134860</v>
      </c>
      <c r="AA5883">
        <v>202012</v>
      </c>
    </row>
    <row r="5884" spans="1:27" x14ac:dyDescent="0.2">
      <c r="A5884">
        <v>140</v>
      </c>
      <c r="B5884" t="s">
        <v>1553</v>
      </c>
      <c r="C5884" t="s">
        <v>27</v>
      </c>
      <c r="D5884" t="s">
        <v>4077</v>
      </c>
      <c r="E5884">
        <v>0</v>
      </c>
      <c r="F5884" t="s">
        <v>29</v>
      </c>
      <c r="G5884" t="s">
        <v>27</v>
      </c>
      <c r="H5884">
        <v>0</v>
      </c>
      <c r="I5884">
        <v>0</v>
      </c>
      <c r="J5884" t="s">
        <v>2947</v>
      </c>
      <c r="K5884">
        <v>202001</v>
      </c>
      <c r="L5884">
        <v>3</v>
      </c>
      <c r="M5884" t="s">
        <v>1713</v>
      </c>
      <c r="N5884" t="s">
        <v>2509</v>
      </c>
      <c r="O5884">
        <v>17</v>
      </c>
      <c r="P5884" t="s">
        <v>2573</v>
      </c>
      <c r="Q5884" t="s">
        <v>2586</v>
      </c>
      <c r="R5884">
        <v>283000</v>
      </c>
      <c r="S5884">
        <v>28300</v>
      </c>
      <c r="T5884" t="s">
        <v>2541</v>
      </c>
      <c r="U5884" t="s">
        <v>2535</v>
      </c>
      <c r="V5884" t="s">
        <v>1719</v>
      </c>
      <c r="W5884" t="s">
        <v>38</v>
      </c>
      <c r="X5884" t="s">
        <v>2575</v>
      </c>
      <c r="Y5884">
        <v>350</v>
      </c>
      <c r="Z5884">
        <v>134864</v>
      </c>
      <c r="AA5884">
        <v>202012</v>
      </c>
    </row>
    <row r="5885" spans="1:27" x14ac:dyDescent="0.2">
      <c r="A5885">
        <v>140</v>
      </c>
      <c r="B5885" t="s">
        <v>1553</v>
      </c>
      <c r="C5885" t="s">
        <v>27</v>
      </c>
      <c r="D5885" t="s">
        <v>4077</v>
      </c>
      <c r="E5885">
        <v>0</v>
      </c>
      <c r="F5885" t="s">
        <v>29</v>
      </c>
      <c r="G5885" t="s">
        <v>39</v>
      </c>
      <c r="H5885">
        <v>1</v>
      </c>
      <c r="I5885">
        <v>1</v>
      </c>
      <c r="J5885" t="s">
        <v>2947</v>
      </c>
      <c r="K5885">
        <v>202001</v>
      </c>
      <c r="L5885">
        <v>3</v>
      </c>
      <c r="M5885" t="s">
        <v>1713</v>
      </c>
      <c r="N5885" t="s">
        <v>2509</v>
      </c>
      <c r="O5885">
        <v>17</v>
      </c>
      <c r="P5885" t="s">
        <v>2573</v>
      </c>
      <c r="Q5885" t="s">
        <v>2586</v>
      </c>
      <c r="R5885">
        <v>283000</v>
      </c>
      <c r="S5885">
        <v>28300</v>
      </c>
      <c r="T5885" t="s">
        <v>2541</v>
      </c>
      <c r="U5885" t="s">
        <v>2535</v>
      </c>
      <c r="V5885" t="s">
        <v>1719</v>
      </c>
      <c r="W5885" t="s">
        <v>38</v>
      </c>
      <c r="X5885" t="s">
        <v>2575</v>
      </c>
      <c r="Y5885">
        <v>350</v>
      </c>
      <c r="Z5885">
        <v>134864</v>
      </c>
      <c r="AA5885">
        <v>202012</v>
      </c>
    </row>
    <row r="5886" spans="1:27" x14ac:dyDescent="0.2">
      <c r="A5886">
        <v>140</v>
      </c>
      <c r="B5886" t="s">
        <v>1553</v>
      </c>
      <c r="C5886" t="s">
        <v>27</v>
      </c>
      <c r="D5886" t="s">
        <v>2585</v>
      </c>
      <c r="E5886">
        <v>-12599100.48</v>
      </c>
      <c r="F5886" t="s">
        <v>29</v>
      </c>
      <c r="G5886" t="s">
        <v>27</v>
      </c>
      <c r="H5886">
        <v>0.78395382164535499</v>
      </c>
      <c r="I5886">
        <v>2441444717.6199999</v>
      </c>
      <c r="J5886" t="s">
        <v>1309</v>
      </c>
      <c r="K5886">
        <v>202012</v>
      </c>
      <c r="L5886">
        <v>3</v>
      </c>
      <c r="M5886" t="s">
        <v>1713</v>
      </c>
      <c r="N5886" t="s">
        <v>2509</v>
      </c>
      <c r="O5886">
        <v>17</v>
      </c>
      <c r="P5886" t="s">
        <v>2573</v>
      </c>
      <c r="Q5886" t="s">
        <v>2586</v>
      </c>
      <c r="R5886">
        <v>283000</v>
      </c>
      <c r="S5886">
        <v>28300</v>
      </c>
      <c r="T5886" t="s">
        <v>2541</v>
      </c>
      <c r="U5886" t="s">
        <v>2535</v>
      </c>
      <c r="V5886" t="s">
        <v>1719</v>
      </c>
      <c r="W5886" t="s">
        <v>38</v>
      </c>
      <c r="X5886" t="s">
        <v>2575</v>
      </c>
      <c r="Y5886">
        <v>350</v>
      </c>
      <c r="Z5886">
        <v>16578446</v>
      </c>
      <c r="AA5886">
        <v>202012</v>
      </c>
    </row>
    <row r="5887" spans="1:27" x14ac:dyDescent="0.2">
      <c r="A5887">
        <v>140</v>
      </c>
      <c r="B5887" t="s">
        <v>1553</v>
      </c>
      <c r="C5887" t="s">
        <v>27</v>
      </c>
      <c r="D5887" t="s">
        <v>2585</v>
      </c>
      <c r="E5887">
        <v>-3472127.36</v>
      </c>
      <c r="F5887" t="s">
        <v>29</v>
      </c>
      <c r="G5887" t="s">
        <v>39</v>
      </c>
      <c r="H5887">
        <v>0.21604617835464501</v>
      </c>
      <c r="I5887">
        <v>672826365.97000003</v>
      </c>
      <c r="J5887" t="s">
        <v>1309</v>
      </c>
      <c r="K5887">
        <v>202012</v>
      </c>
      <c r="L5887">
        <v>3</v>
      </c>
      <c r="M5887" t="s">
        <v>1713</v>
      </c>
      <c r="N5887" t="s">
        <v>2509</v>
      </c>
      <c r="O5887">
        <v>17</v>
      </c>
      <c r="P5887" t="s">
        <v>2573</v>
      </c>
      <c r="Q5887" t="s">
        <v>2586</v>
      </c>
      <c r="R5887">
        <v>283000</v>
      </c>
      <c r="S5887">
        <v>28300</v>
      </c>
      <c r="T5887" t="s">
        <v>2541</v>
      </c>
      <c r="U5887" t="s">
        <v>2535</v>
      </c>
      <c r="V5887" t="s">
        <v>1719</v>
      </c>
      <c r="W5887" t="s">
        <v>38</v>
      </c>
      <c r="X5887" t="s">
        <v>2575</v>
      </c>
      <c r="Y5887">
        <v>350</v>
      </c>
      <c r="Z5887">
        <v>16578446</v>
      </c>
      <c r="AA5887">
        <v>202012</v>
      </c>
    </row>
    <row r="5888" spans="1:27" x14ac:dyDescent="0.2">
      <c r="A5888">
        <v>140</v>
      </c>
      <c r="B5888" t="s">
        <v>1553</v>
      </c>
      <c r="C5888" t="s">
        <v>27</v>
      </c>
      <c r="D5888" t="s">
        <v>4078</v>
      </c>
      <c r="E5888">
        <v>0</v>
      </c>
      <c r="F5888" t="s">
        <v>29</v>
      </c>
      <c r="G5888" t="s">
        <v>27</v>
      </c>
      <c r="H5888">
        <v>0</v>
      </c>
      <c r="I5888">
        <v>0</v>
      </c>
      <c r="J5888" t="s">
        <v>2947</v>
      </c>
      <c r="K5888">
        <v>202001</v>
      </c>
      <c r="L5888">
        <v>3</v>
      </c>
      <c r="M5888" t="s">
        <v>1713</v>
      </c>
      <c r="N5888" t="s">
        <v>2509</v>
      </c>
      <c r="O5888">
        <v>17</v>
      </c>
      <c r="P5888" t="s">
        <v>2573</v>
      </c>
      <c r="Q5888" t="s">
        <v>2586</v>
      </c>
      <c r="R5888">
        <v>283000</v>
      </c>
      <c r="S5888">
        <v>28300</v>
      </c>
      <c r="T5888" t="s">
        <v>2541</v>
      </c>
      <c r="U5888" t="s">
        <v>2535</v>
      </c>
      <c r="V5888" t="s">
        <v>1719</v>
      </c>
      <c r="W5888" t="s">
        <v>38</v>
      </c>
      <c r="X5888" t="s">
        <v>2575</v>
      </c>
      <c r="Y5888">
        <v>350</v>
      </c>
      <c r="Z5888">
        <v>16580336</v>
      </c>
      <c r="AA5888">
        <v>202012</v>
      </c>
    </row>
    <row r="5889" spans="1:27" x14ac:dyDescent="0.2">
      <c r="A5889">
        <v>140</v>
      </c>
      <c r="B5889" t="s">
        <v>1553</v>
      </c>
      <c r="C5889" t="s">
        <v>27</v>
      </c>
      <c r="D5889" t="s">
        <v>4078</v>
      </c>
      <c r="E5889">
        <v>0</v>
      </c>
      <c r="F5889" t="s">
        <v>29</v>
      </c>
      <c r="G5889" t="s">
        <v>39</v>
      </c>
      <c r="H5889">
        <v>1</v>
      </c>
      <c r="I5889">
        <v>1</v>
      </c>
      <c r="J5889" t="s">
        <v>2947</v>
      </c>
      <c r="K5889">
        <v>202001</v>
      </c>
      <c r="L5889">
        <v>3</v>
      </c>
      <c r="M5889" t="s">
        <v>1713</v>
      </c>
      <c r="N5889" t="s">
        <v>2509</v>
      </c>
      <c r="O5889">
        <v>17</v>
      </c>
      <c r="P5889" t="s">
        <v>2573</v>
      </c>
      <c r="Q5889" t="s">
        <v>2586</v>
      </c>
      <c r="R5889">
        <v>283000</v>
      </c>
      <c r="S5889">
        <v>28300</v>
      </c>
      <c r="T5889" t="s">
        <v>2541</v>
      </c>
      <c r="U5889" t="s">
        <v>2535</v>
      </c>
      <c r="V5889" t="s">
        <v>1719</v>
      </c>
      <c r="W5889" t="s">
        <v>38</v>
      </c>
      <c r="X5889" t="s">
        <v>2575</v>
      </c>
      <c r="Y5889">
        <v>350</v>
      </c>
      <c r="Z5889">
        <v>16580336</v>
      </c>
      <c r="AA5889">
        <v>202012</v>
      </c>
    </row>
    <row r="5890" spans="1:27" x14ac:dyDescent="0.2">
      <c r="A5890">
        <v>140</v>
      </c>
      <c r="B5890" t="s">
        <v>1553</v>
      </c>
      <c r="C5890" t="s">
        <v>27</v>
      </c>
      <c r="D5890" t="s">
        <v>4079</v>
      </c>
      <c r="E5890">
        <v>0</v>
      </c>
      <c r="F5890" t="s">
        <v>29</v>
      </c>
      <c r="G5890" t="s">
        <v>27</v>
      </c>
      <c r="H5890">
        <v>0</v>
      </c>
      <c r="I5890">
        <v>0</v>
      </c>
      <c r="J5890" t="s">
        <v>2947</v>
      </c>
      <c r="K5890">
        <v>202001</v>
      </c>
      <c r="L5890">
        <v>3</v>
      </c>
      <c r="M5890" t="s">
        <v>1713</v>
      </c>
      <c r="N5890" t="s">
        <v>2509</v>
      </c>
      <c r="O5890">
        <v>17</v>
      </c>
      <c r="P5890" t="s">
        <v>2573</v>
      </c>
      <c r="Q5890" t="s">
        <v>2586</v>
      </c>
      <c r="R5890">
        <v>283000</v>
      </c>
      <c r="S5890">
        <v>28300</v>
      </c>
      <c r="T5890" t="s">
        <v>2541</v>
      </c>
      <c r="U5890" t="s">
        <v>2535</v>
      </c>
      <c r="V5890" t="s">
        <v>1719</v>
      </c>
      <c r="W5890" t="s">
        <v>38</v>
      </c>
      <c r="X5890" t="s">
        <v>2575</v>
      </c>
      <c r="Y5890">
        <v>350</v>
      </c>
      <c r="Z5890">
        <v>4095014</v>
      </c>
      <c r="AA5890">
        <v>202012</v>
      </c>
    </row>
    <row r="5891" spans="1:27" x14ac:dyDescent="0.2">
      <c r="A5891">
        <v>140</v>
      </c>
      <c r="B5891" t="s">
        <v>1553</v>
      </c>
      <c r="C5891" t="s">
        <v>27</v>
      </c>
      <c r="D5891" t="s">
        <v>4079</v>
      </c>
      <c r="E5891">
        <v>0</v>
      </c>
      <c r="F5891" t="s">
        <v>29</v>
      </c>
      <c r="G5891" t="s">
        <v>39</v>
      </c>
      <c r="H5891">
        <v>1</v>
      </c>
      <c r="I5891">
        <v>1</v>
      </c>
      <c r="J5891" t="s">
        <v>2947</v>
      </c>
      <c r="K5891">
        <v>202001</v>
      </c>
      <c r="L5891">
        <v>3</v>
      </c>
      <c r="M5891" t="s">
        <v>1713</v>
      </c>
      <c r="N5891" t="s">
        <v>2509</v>
      </c>
      <c r="O5891">
        <v>17</v>
      </c>
      <c r="P5891" t="s">
        <v>2573</v>
      </c>
      <c r="Q5891" t="s">
        <v>2586</v>
      </c>
      <c r="R5891">
        <v>283000</v>
      </c>
      <c r="S5891">
        <v>28300</v>
      </c>
      <c r="T5891" t="s">
        <v>2541</v>
      </c>
      <c r="U5891" t="s">
        <v>2535</v>
      </c>
      <c r="V5891" t="s">
        <v>1719</v>
      </c>
      <c r="W5891" t="s">
        <v>38</v>
      </c>
      <c r="X5891" t="s">
        <v>2575</v>
      </c>
      <c r="Y5891">
        <v>350</v>
      </c>
      <c r="Z5891">
        <v>4095014</v>
      </c>
      <c r="AA5891">
        <v>202012</v>
      </c>
    </row>
    <row r="5892" spans="1:27" x14ac:dyDescent="0.2">
      <c r="A5892">
        <v>140</v>
      </c>
      <c r="B5892" t="s">
        <v>1553</v>
      </c>
      <c r="C5892" t="s">
        <v>27</v>
      </c>
      <c r="D5892" t="s">
        <v>4080</v>
      </c>
      <c r="E5892">
        <v>0</v>
      </c>
      <c r="F5892" t="s">
        <v>29</v>
      </c>
      <c r="G5892" t="s">
        <v>27</v>
      </c>
      <c r="H5892">
        <v>0</v>
      </c>
      <c r="I5892">
        <v>0</v>
      </c>
      <c r="J5892" t="s">
        <v>2947</v>
      </c>
      <c r="K5892">
        <v>202001</v>
      </c>
      <c r="L5892">
        <v>3</v>
      </c>
      <c r="M5892" t="s">
        <v>1713</v>
      </c>
      <c r="N5892" t="s">
        <v>2509</v>
      </c>
      <c r="O5892">
        <v>17</v>
      </c>
      <c r="P5892" t="s">
        <v>2573</v>
      </c>
      <c r="Q5892" t="s">
        <v>2586</v>
      </c>
      <c r="R5892">
        <v>283000</v>
      </c>
      <c r="S5892">
        <v>28300</v>
      </c>
      <c r="T5892" t="s">
        <v>2541</v>
      </c>
      <c r="U5892" t="s">
        <v>2535</v>
      </c>
      <c r="V5892" t="s">
        <v>1719</v>
      </c>
      <c r="W5892" t="s">
        <v>38</v>
      </c>
      <c r="X5892" t="s">
        <v>2575</v>
      </c>
      <c r="Y5892">
        <v>350</v>
      </c>
      <c r="Z5892">
        <v>134881</v>
      </c>
      <c r="AA5892">
        <v>202012</v>
      </c>
    </row>
    <row r="5893" spans="1:27" x14ac:dyDescent="0.2">
      <c r="A5893">
        <v>140</v>
      </c>
      <c r="B5893" t="s">
        <v>1553</v>
      </c>
      <c r="C5893" t="s">
        <v>27</v>
      </c>
      <c r="D5893" t="s">
        <v>4080</v>
      </c>
      <c r="E5893">
        <v>0</v>
      </c>
      <c r="F5893" t="s">
        <v>29</v>
      </c>
      <c r="G5893" t="s">
        <v>39</v>
      </c>
      <c r="H5893">
        <v>1</v>
      </c>
      <c r="I5893">
        <v>1</v>
      </c>
      <c r="J5893" t="s">
        <v>2947</v>
      </c>
      <c r="K5893">
        <v>202001</v>
      </c>
      <c r="L5893">
        <v>3</v>
      </c>
      <c r="M5893" t="s">
        <v>1713</v>
      </c>
      <c r="N5893" t="s">
        <v>2509</v>
      </c>
      <c r="O5893">
        <v>17</v>
      </c>
      <c r="P5893" t="s">
        <v>2573</v>
      </c>
      <c r="Q5893" t="s">
        <v>2586</v>
      </c>
      <c r="R5893">
        <v>283000</v>
      </c>
      <c r="S5893">
        <v>28300</v>
      </c>
      <c r="T5893" t="s">
        <v>2541</v>
      </c>
      <c r="U5893" t="s">
        <v>2535</v>
      </c>
      <c r="V5893" t="s">
        <v>1719</v>
      </c>
      <c r="W5893" t="s">
        <v>38</v>
      </c>
      <c r="X5893" t="s">
        <v>2575</v>
      </c>
      <c r="Y5893">
        <v>350</v>
      </c>
      <c r="Z5893">
        <v>134881</v>
      </c>
      <c r="AA5893">
        <v>202012</v>
      </c>
    </row>
    <row r="5894" spans="1:27" x14ac:dyDescent="0.2">
      <c r="A5894">
        <v>140</v>
      </c>
      <c r="B5894" t="s">
        <v>1553</v>
      </c>
      <c r="C5894" t="s">
        <v>27</v>
      </c>
      <c r="D5894" t="s">
        <v>4081</v>
      </c>
      <c r="E5894">
        <v>0</v>
      </c>
      <c r="F5894" t="s">
        <v>29</v>
      </c>
      <c r="G5894" t="s">
        <v>27</v>
      </c>
      <c r="H5894">
        <v>0</v>
      </c>
      <c r="I5894">
        <v>0</v>
      </c>
      <c r="J5894" t="s">
        <v>2947</v>
      </c>
      <c r="K5894">
        <v>202001</v>
      </c>
      <c r="L5894">
        <v>3</v>
      </c>
      <c r="M5894" t="s">
        <v>1713</v>
      </c>
      <c r="N5894" t="s">
        <v>2509</v>
      </c>
      <c r="O5894">
        <v>17</v>
      </c>
      <c r="P5894" t="s">
        <v>2573</v>
      </c>
      <c r="Q5894" t="s">
        <v>2586</v>
      </c>
      <c r="R5894">
        <v>283000</v>
      </c>
      <c r="S5894">
        <v>28300</v>
      </c>
      <c r="T5894" t="s">
        <v>2541</v>
      </c>
      <c r="U5894" t="s">
        <v>2535</v>
      </c>
      <c r="V5894" t="s">
        <v>1719</v>
      </c>
      <c r="W5894" t="s">
        <v>38</v>
      </c>
      <c r="X5894" t="s">
        <v>2575</v>
      </c>
      <c r="Y5894">
        <v>350</v>
      </c>
      <c r="Z5894">
        <v>134815</v>
      </c>
      <c r="AA5894">
        <v>202012</v>
      </c>
    </row>
    <row r="5895" spans="1:27" x14ac:dyDescent="0.2">
      <c r="A5895">
        <v>140</v>
      </c>
      <c r="B5895" t="s">
        <v>1553</v>
      </c>
      <c r="C5895" t="s">
        <v>27</v>
      </c>
      <c r="D5895" t="s">
        <v>4081</v>
      </c>
      <c r="E5895">
        <v>0</v>
      </c>
      <c r="F5895" t="s">
        <v>29</v>
      </c>
      <c r="G5895" t="s">
        <v>39</v>
      </c>
      <c r="H5895">
        <v>1</v>
      </c>
      <c r="I5895">
        <v>1</v>
      </c>
      <c r="J5895" t="s">
        <v>2947</v>
      </c>
      <c r="K5895">
        <v>202001</v>
      </c>
      <c r="L5895">
        <v>3</v>
      </c>
      <c r="M5895" t="s">
        <v>1713</v>
      </c>
      <c r="N5895" t="s">
        <v>2509</v>
      </c>
      <c r="O5895">
        <v>17</v>
      </c>
      <c r="P5895" t="s">
        <v>2573</v>
      </c>
      <c r="Q5895" t="s">
        <v>2586</v>
      </c>
      <c r="R5895">
        <v>283000</v>
      </c>
      <c r="S5895">
        <v>28300</v>
      </c>
      <c r="T5895" t="s">
        <v>2541</v>
      </c>
      <c r="U5895" t="s">
        <v>2535</v>
      </c>
      <c r="V5895" t="s">
        <v>1719</v>
      </c>
      <c r="W5895" t="s">
        <v>38</v>
      </c>
      <c r="X5895" t="s">
        <v>2575</v>
      </c>
      <c r="Y5895">
        <v>350</v>
      </c>
      <c r="Z5895">
        <v>134815</v>
      </c>
      <c r="AA5895">
        <v>202012</v>
      </c>
    </row>
    <row r="5896" spans="1:27" x14ac:dyDescent="0.2">
      <c r="A5896">
        <v>140</v>
      </c>
      <c r="B5896" t="s">
        <v>1553</v>
      </c>
      <c r="C5896" t="s">
        <v>27</v>
      </c>
      <c r="D5896" t="s">
        <v>4082</v>
      </c>
      <c r="E5896">
        <v>0</v>
      </c>
      <c r="F5896" t="s">
        <v>29</v>
      </c>
      <c r="G5896" t="s">
        <v>27</v>
      </c>
      <c r="H5896">
        <v>0</v>
      </c>
      <c r="I5896">
        <v>0</v>
      </c>
      <c r="J5896" t="s">
        <v>2947</v>
      </c>
      <c r="K5896">
        <v>202001</v>
      </c>
      <c r="L5896">
        <v>3</v>
      </c>
      <c r="M5896" t="s">
        <v>1713</v>
      </c>
      <c r="N5896" t="s">
        <v>2509</v>
      </c>
      <c r="O5896">
        <v>17</v>
      </c>
      <c r="P5896" t="s">
        <v>2573</v>
      </c>
      <c r="Q5896" t="s">
        <v>2586</v>
      </c>
      <c r="R5896">
        <v>283000</v>
      </c>
      <c r="S5896">
        <v>28300</v>
      </c>
      <c r="T5896" t="s">
        <v>2541</v>
      </c>
      <c r="U5896" t="s">
        <v>2535</v>
      </c>
      <c r="V5896" t="s">
        <v>1719</v>
      </c>
      <c r="W5896" t="s">
        <v>38</v>
      </c>
      <c r="X5896" t="s">
        <v>2575</v>
      </c>
      <c r="Y5896">
        <v>350</v>
      </c>
      <c r="Z5896">
        <v>134824</v>
      </c>
      <c r="AA5896">
        <v>202012</v>
      </c>
    </row>
    <row r="5897" spans="1:27" x14ac:dyDescent="0.2">
      <c r="A5897">
        <v>140</v>
      </c>
      <c r="B5897" t="s">
        <v>1553</v>
      </c>
      <c r="C5897" t="s">
        <v>27</v>
      </c>
      <c r="D5897" t="s">
        <v>4082</v>
      </c>
      <c r="E5897">
        <v>0</v>
      </c>
      <c r="F5897" t="s">
        <v>29</v>
      </c>
      <c r="G5897" t="s">
        <v>39</v>
      </c>
      <c r="H5897">
        <v>1</v>
      </c>
      <c r="I5897">
        <v>1</v>
      </c>
      <c r="J5897" t="s">
        <v>2947</v>
      </c>
      <c r="K5897">
        <v>202001</v>
      </c>
      <c r="L5897">
        <v>3</v>
      </c>
      <c r="M5897" t="s">
        <v>1713</v>
      </c>
      <c r="N5897" t="s">
        <v>2509</v>
      </c>
      <c r="O5897">
        <v>17</v>
      </c>
      <c r="P5897" t="s">
        <v>2573</v>
      </c>
      <c r="Q5897" t="s">
        <v>2586</v>
      </c>
      <c r="R5897">
        <v>283000</v>
      </c>
      <c r="S5897">
        <v>28300</v>
      </c>
      <c r="T5897" t="s">
        <v>2541</v>
      </c>
      <c r="U5897" t="s">
        <v>2535</v>
      </c>
      <c r="V5897" t="s">
        <v>1719</v>
      </c>
      <c r="W5897" t="s">
        <v>38</v>
      </c>
      <c r="X5897" t="s">
        <v>2575</v>
      </c>
      <c r="Y5897">
        <v>350</v>
      </c>
      <c r="Z5897">
        <v>134824</v>
      </c>
      <c r="AA5897">
        <v>202012</v>
      </c>
    </row>
    <row r="5898" spans="1:27" x14ac:dyDescent="0.2">
      <c r="A5898">
        <v>140</v>
      </c>
      <c r="B5898" t="s">
        <v>1553</v>
      </c>
      <c r="C5898" t="s">
        <v>27</v>
      </c>
      <c r="D5898" t="s">
        <v>4083</v>
      </c>
      <c r="E5898">
        <v>0</v>
      </c>
      <c r="F5898" t="s">
        <v>29</v>
      </c>
      <c r="G5898" t="s">
        <v>27</v>
      </c>
      <c r="H5898">
        <v>0</v>
      </c>
      <c r="I5898">
        <v>0</v>
      </c>
      <c r="J5898" t="s">
        <v>2947</v>
      </c>
      <c r="K5898">
        <v>202001</v>
      </c>
      <c r="L5898">
        <v>3</v>
      </c>
      <c r="M5898" t="s">
        <v>1713</v>
      </c>
      <c r="N5898" t="s">
        <v>2509</v>
      </c>
      <c r="O5898">
        <v>17</v>
      </c>
      <c r="P5898" t="s">
        <v>2573</v>
      </c>
      <c r="Q5898" t="s">
        <v>2586</v>
      </c>
      <c r="R5898">
        <v>283000</v>
      </c>
      <c r="S5898">
        <v>28300</v>
      </c>
      <c r="T5898" t="s">
        <v>2541</v>
      </c>
      <c r="U5898" t="s">
        <v>2535</v>
      </c>
      <c r="V5898" t="s">
        <v>1719</v>
      </c>
      <c r="W5898" t="s">
        <v>38</v>
      </c>
      <c r="X5898" t="s">
        <v>2575</v>
      </c>
      <c r="Y5898">
        <v>350</v>
      </c>
      <c r="Z5898">
        <v>134885</v>
      </c>
      <c r="AA5898">
        <v>202012</v>
      </c>
    </row>
    <row r="5899" spans="1:27" x14ac:dyDescent="0.2">
      <c r="A5899">
        <v>140</v>
      </c>
      <c r="B5899" t="s">
        <v>1553</v>
      </c>
      <c r="C5899" t="s">
        <v>27</v>
      </c>
      <c r="D5899" t="s">
        <v>4083</v>
      </c>
      <c r="E5899">
        <v>0</v>
      </c>
      <c r="F5899" t="s">
        <v>29</v>
      </c>
      <c r="G5899" t="s">
        <v>39</v>
      </c>
      <c r="H5899">
        <v>1</v>
      </c>
      <c r="I5899">
        <v>1</v>
      </c>
      <c r="J5899" t="s">
        <v>2947</v>
      </c>
      <c r="K5899">
        <v>202001</v>
      </c>
      <c r="L5899">
        <v>3</v>
      </c>
      <c r="M5899" t="s">
        <v>1713</v>
      </c>
      <c r="N5899" t="s">
        <v>2509</v>
      </c>
      <c r="O5899">
        <v>17</v>
      </c>
      <c r="P5899" t="s">
        <v>2573</v>
      </c>
      <c r="Q5899" t="s">
        <v>2586</v>
      </c>
      <c r="R5899">
        <v>283000</v>
      </c>
      <c r="S5899">
        <v>28300</v>
      </c>
      <c r="T5899" t="s">
        <v>2541</v>
      </c>
      <c r="U5899" t="s">
        <v>2535</v>
      </c>
      <c r="V5899" t="s">
        <v>1719</v>
      </c>
      <c r="W5899" t="s">
        <v>38</v>
      </c>
      <c r="X5899" t="s">
        <v>2575</v>
      </c>
      <c r="Y5899">
        <v>350</v>
      </c>
      <c r="Z5899">
        <v>134885</v>
      </c>
      <c r="AA5899">
        <v>202012</v>
      </c>
    </row>
    <row r="5900" spans="1:27" x14ac:dyDescent="0.2">
      <c r="A5900">
        <v>140</v>
      </c>
      <c r="B5900" t="s">
        <v>1553</v>
      </c>
      <c r="C5900" t="s">
        <v>27</v>
      </c>
      <c r="D5900" t="s">
        <v>4084</v>
      </c>
      <c r="E5900">
        <v>0</v>
      </c>
      <c r="F5900" t="s">
        <v>29</v>
      </c>
      <c r="G5900" t="s">
        <v>27</v>
      </c>
      <c r="H5900">
        <v>0</v>
      </c>
      <c r="I5900">
        <v>0</v>
      </c>
      <c r="J5900" t="s">
        <v>2947</v>
      </c>
      <c r="K5900">
        <v>202001</v>
      </c>
      <c r="L5900">
        <v>3</v>
      </c>
      <c r="M5900" t="s">
        <v>1713</v>
      </c>
      <c r="N5900" t="s">
        <v>2509</v>
      </c>
      <c r="O5900">
        <v>17</v>
      </c>
      <c r="P5900" t="s">
        <v>2573</v>
      </c>
      <c r="Q5900" t="s">
        <v>2586</v>
      </c>
      <c r="R5900">
        <v>283000</v>
      </c>
      <c r="S5900">
        <v>28300</v>
      </c>
      <c r="T5900" t="s">
        <v>2541</v>
      </c>
      <c r="U5900" t="s">
        <v>2535</v>
      </c>
      <c r="V5900" t="s">
        <v>1719</v>
      </c>
      <c r="W5900" t="s">
        <v>38</v>
      </c>
      <c r="X5900" t="s">
        <v>2575</v>
      </c>
      <c r="Y5900">
        <v>350</v>
      </c>
      <c r="Z5900">
        <v>134889</v>
      </c>
      <c r="AA5900">
        <v>202012</v>
      </c>
    </row>
    <row r="5901" spans="1:27" x14ac:dyDescent="0.2">
      <c r="A5901">
        <v>140</v>
      </c>
      <c r="B5901" t="s">
        <v>1553</v>
      </c>
      <c r="C5901" t="s">
        <v>27</v>
      </c>
      <c r="D5901" t="s">
        <v>4084</v>
      </c>
      <c r="E5901">
        <v>0</v>
      </c>
      <c r="F5901" t="s">
        <v>29</v>
      </c>
      <c r="G5901" t="s">
        <v>39</v>
      </c>
      <c r="H5901">
        <v>1</v>
      </c>
      <c r="I5901">
        <v>1</v>
      </c>
      <c r="J5901" t="s">
        <v>2947</v>
      </c>
      <c r="K5901">
        <v>202001</v>
      </c>
      <c r="L5901">
        <v>3</v>
      </c>
      <c r="M5901" t="s">
        <v>1713</v>
      </c>
      <c r="N5901" t="s">
        <v>2509</v>
      </c>
      <c r="O5901">
        <v>17</v>
      </c>
      <c r="P5901" t="s">
        <v>2573</v>
      </c>
      <c r="Q5901" t="s">
        <v>2586</v>
      </c>
      <c r="R5901">
        <v>283000</v>
      </c>
      <c r="S5901">
        <v>28300</v>
      </c>
      <c r="T5901" t="s">
        <v>2541</v>
      </c>
      <c r="U5901" t="s">
        <v>2535</v>
      </c>
      <c r="V5901" t="s">
        <v>1719</v>
      </c>
      <c r="W5901" t="s">
        <v>38</v>
      </c>
      <c r="X5901" t="s">
        <v>2575</v>
      </c>
      <c r="Y5901">
        <v>350</v>
      </c>
      <c r="Z5901">
        <v>134889</v>
      </c>
      <c r="AA5901">
        <v>202012</v>
      </c>
    </row>
    <row r="5902" spans="1:27" x14ac:dyDescent="0.2">
      <c r="A5902">
        <v>140</v>
      </c>
      <c r="B5902" t="s">
        <v>1553</v>
      </c>
      <c r="C5902" t="s">
        <v>27</v>
      </c>
      <c r="D5902" t="s">
        <v>4085</v>
      </c>
      <c r="E5902">
        <v>0</v>
      </c>
      <c r="F5902" t="s">
        <v>29</v>
      </c>
      <c r="G5902" t="s">
        <v>27</v>
      </c>
      <c r="H5902">
        <v>0</v>
      </c>
      <c r="I5902">
        <v>0</v>
      </c>
      <c r="J5902" t="s">
        <v>2947</v>
      </c>
      <c r="K5902">
        <v>202001</v>
      </c>
      <c r="L5902">
        <v>3</v>
      </c>
      <c r="M5902" t="s">
        <v>1713</v>
      </c>
      <c r="N5902" t="s">
        <v>2509</v>
      </c>
      <c r="O5902">
        <v>17</v>
      </c>
      <c r="P5902" t="s">
        <v>2573</v>
      </c>
      <c r="Q5902" t="s">
        <v>2586</v>
      </c>
      <c r="R5902">
        <v>283000</v>
      </c>
      <c r="S5902">
        <v>28300</v>
      </c>
      <c r="T5902" t="s">
        <v>2541</v>
      </c>
      <c r="U5902" t="s">
        <v>2535</v>
      </c>
      <c r="V5902" t="s">
        <v>1719</v>
      </c>
      <c r="W5902" t="s">
        <v>38</v>
      </c>
      <c r="X5902" t="s">
        <v>2575</v>
      </c>
      <c r="Y5902">
        <v>350</v>
      </c>
      <c r="Z5902">
        <v>134870</v>
      </c>
      <c r="AA5902">
        <v>202012</v>
      </c>
    </row>
    <row r="5903" spans="1:27" x14ac:dyDescent="0.2">
      <c r="A5903">
        <v>140</v>
      </c>
      <c r="B5903" t="s">
        <v>1553</v>
      </c>
      <c r="C5903" t="s">
        <v>27</v>
      </c>
      <c r="D5903" t="s">
        <v>4085</v>
      </c>
      <c r="E5903">
        <v>0</v>
      </c>
      <c r="F5903" t="s">
        <v>29</v>
      </c>
      <c r="G5903" t="s">
        <v>39</v>
      </c>
      <c r="H5903">
        <v>1</v>
      </c>
      <c r="I5903">
        <v>1</v>
      </c>
      <c r="J5903" t="s">
        <v>2947</v>
      </c>
      <c r="K5903">
        <v>202001</v>
      </c>
      <c r="L5903">
        <v>3</v>
      </c>
      <c r="M5903" t="s">
        <v>1713</v>
      </c>
      <c r="N5903" t="s">
        <v>2509</v>
      </c>
      <c r="O5903">
        <v>17</v>
      </c>
      <c r="P5903" t="s">
        <v>2573</v>
      </c>
      <c r="Q5903" t="s">
        <v>2586</v>
      </c>
      <c r="R5903">
        <v>283000</v>
      </c>
      <c r="S5903">
        <v>28300</v>
      </c>
      <c r="T5903" t="s">
        <v>2541</v>
      </c>
      <c r="U5903" t="s">
        <v>2535</v>
      </c>
      <c r="V5903" t="s">
        <v>1719</v>
      </c>
      <c r="W5903" t="s">
        <v>38</v>
      </c>
      <c r="X5903" t="s">
        <v>2575</v>
      </c>
      <c r="Y5903">
        <v>350</v>
      </c>
      <c r="Z5903">
        <v>134870</v>
      </c>
      <c r="AA5903">
        <v>202012</v>
      </c>
    </row>
    <row r="5904" spans="1:27" x14ac:dyDescent="0.2">
      <c r="A5904">
        <v>140</v>
      </c>
      <c r="B5904" t="s">
        <v>1553</v>
      </c>
      <c r="C5904" t="s">
        <v>27</v>
      </c>
      <c r="D5904" t="s">
        <v>4086</v>
      </c>
      <c r="E5904">
        <v>0</v>
      </c>
      <c r="F5904" t="s">
        <v>29</v>
      </c>
      <c r="G5904" t="s">
        <v>27</v>
      </c>
      <c r="H5904">
        <v>0</v>
      </c>
      <c r="I5904">
        <v>0</v>
      </c>
      <c r="J5904" t="s">
        <v>2947</v>
      </c>
      <c r="K5904">
        <v>202001</v>
      </c>
      <c r="L5904">
        <v>3</v>
      </c>
      <c r="M5904" t="s">
        <v>1713</v>
      </c>
      <c r="N5904" t="s">
        <v>2509</v>
      </c>
      <c r="O5904">
        <v>17</v>
      </c>
      <c r="P5904" t="s">
        <v>2573</v>
      </c>
      <c r="Q5904" t="s">
        <v>2586</v>
      </c>
      <c r="R5904">
        <v>283000</v>
      </c>
      <c r="S5904">
        <v>28300</v>
      </c>
      <c r="T5904" t="s">
        <v>2541</v>
      </c>
      <c r="U5904" t="s">
        <v>2535</v>
      </c>
      <c r="V5904" t="s">
        <v>1719</v>
      </c>
      <c r="W5904" t="s">
        <v>38</v>
      </c>
      <c r="X5904" t="s">
        <v>2575</v>
      </c>
      <c r="Y5904">
        <v>350</v>
      </c>
      <c r="Z5904">
        <v>134876</v>
      </c>
      <c r="AA5904">
        <v>202012</v>
      </c>
    </row>
    <row r="5905" spans="1:27" x14ac:dyDescent="0.2">
      <c r="A5905">
        <v>140</v>
      </c>
      <c r="B5905" t="s">
        <v>1553</v>
      </c>
      <c r="C5905" t="s">
        <v>27</v>
      </c>
      <c r="D5905" t="s">
        <v>4086</v>
      </c>
      <c r="E5905">
        <v>0</v>
      </c>
      <c r="F5905" t="s">
        <v>29</v>
      </c>
      <c r="G5905" t="s">
        <v>39</v>
      </c>
      <c r="H5905">
        <v>1</v>
      </c>
      <c r="I5905">
        <v>1</v>
      </c>
      <c r="J5905" t="s">
        <v>2947</v>
      </c>
      <c r="K5905">
        <v>202001</v>
      </c>
      <c r="L5905">
        <v>3</v>
      </c>
      <c r="M5905" t="s">
        <v>1713</v>
      </c>
      <c r="N5905" t="s">
        <v>2509</v>
      </c>
      <c r="O5905">
        <v>17</v>
      </c>
      <c r="P5905" t="s">
        <v>2573</v>
      </c>
      <c r="Q5905" t="s">
        <v>2586</v>
      </c>
      <c r="R5905">
        <v>283000</v>
      </c>
      <c r="S5905">
        <v>28300</v>
      </c>
      <c r="T5905" t="s">
        <v>2541</v>
      </c>
      <c r="U5905" t="s">
        <v>2535</v>
      </c>
      <c r="V5905" t="s">
        <v>1719</v>
      </c>
      <c r="W5905" t="s">
        <v>38</v>
      </c>
      <c r="X5905" t="s">
        <v>2575</v>
      </c>
      <c r="Y5905">
        <v>350</v>
      </c>
      <c r="Z5905">
        <v>134876</v>
      </c>
      <c r="AA5905">
        <v>202012</v>
      </c>
    </row>
    <row r="5906" spans="1:27" x14ac:dyDescent="0.2">
      <c r="A5906">
        <v>140</v>
      </c>
      <c r="B5906" t="s">
        <v>1553</v>
      </c>
      <c r="C5906" t="s">
        <v>27</v>
      </c>
      <c r="D5906" t="s">
        <v>4087</v>
      </c>
      <c r="E5906">
        <v>0</v>
      </c>
      <c r="F5906" t="s">
        <v>29</v>
      </c>
      <c r="G5906" t="s">
        <v>27</v>
      </c>
      <c r="H5906">
        <v>0</v>
      </c>
      <c r="I5906">
        <v>0</v>
      </c>
      <c r="J5906" t="s">
        <v>2947</v>
      </c>
      <c r="K5906">
        <v>202001</v>
      </c>
      <c r="L5906">
        <v>3</v>
      </c>
      <c r="M5906" t="s">
        <v>1713</v>
      </c>
      <c r="N5906" t="s">
        <v>2509</v>
      </c>
      <c r="O5906">
        <v>17</v>
      </c>
      <c r="P5906" t="s">
        <v>2573</v>
      </c>
      <c r="Q5906" t="s">
        <v>2586</v>
      </c>
      <c r="R5906">
        <v>283000</v>
      </c>
      <c r="S5906">
        <v>28300</v>
      </c>
      <c r="T5906" t="s">
        <v>2541</v>
      </c>
      <c r="U5906" t="s">
        <v>2535</v>
      </c>
      <c r="V5906" t="s">
        <v>1719</v>
      </c>
      <c r="W5906" t="s">
        <v>38</v>
      </c>
      <c r="X5906" t="s">
        <v>2575</v>
      </c>
      <c r="Y5906">
        <v>350</v>
      </c>
      <c r="Z5906">
        <v>134893</v>
      </c>
      <c r="AA5906">
        <v>202012</v>
      </c>
    </row>
    <row r="5907" spans="1:27" x14ac:dyDescent="0.2">
      <c r="A5907">
        <v>140</v>
      </c>
      <c r="B5907" t="s">
        <v>1553</v>
      </c>
      <c r="C5907" t="s">
        <v>27</v>
      </c>
      <c r="D5907" t="s">
        <v>4087</v>
      </c>
      <c r="E5907">
        <v>0</v>
      </c>
      <c r="F5907" t="s">
        <v>29</v>
      </c>
      <c r="G5907" t="s">
        <v>39</v>
      </c>
      <c r="H5907">
        <v>1</v>
      </c>
      <c r="I5907">
        <v>1</v>
      </c>
      <c r="J5907" t="s">
        <v>2947</v>
      </c>
      <c r="K5907">
        <v>202001</v>
      </c>
      <c r="L5907">
        <v>3</v>
      </c>
      <c r="M5907" t="s">
        <v>1713</v>
      </c>
      <c r="N5907" t="s">
        <v>2509</v>
      </c>
      <c r="O5907">
        <v>17</v>
      </c>
      <c r="P5907" t="s">
        <v>2573</v>
      </c>
      <c r="Q5907" t="s">
        <v>2586</v>
      </c>
      <c r="R5907">
        <v>283000</v>
      </c>
      <c r="S5907">
        <v>28300</v>
      </c>
      <c r="T5907" t="s">
        <v>2541</v>
      </c>
      <c r="U5907" t="s">
        <v>2535</v>
      </c>
      <c r="V5907" t="s">
        <v>1719</v>
      </c>
      <c r="W5907" t="s">
        <v>38</v>
      </c>
      <c r="X5907" t="s">
        <v>2575</v>
      </c>
      <c r="Y5907">
        <v>350</v>
      </c>
      <c r="Z5907">
        <v>134893</v>
      </c>
      <c r="AA5907">
        <v>202012</v>
      </c>
    </row>
    <row r="5908" spans="1:27" x14ac:dyDescent="0.2">
      <c r="A5908">
        <v>140</v>
      </c>
      <c r="B5908" t="s">
        <v>1553</v>
      </c>
      <c r="C5908" t="s">
        <v>27</v>
      </c>
      <c r="D5908" t="s">
        <v>4088</v>
      </c>
      <c r="E5908">
        <v>0</v>
      </c>
      <c r="F5908" t="s">
        <v>29</v>
      </c>
      <c r="G5908" t="s">
        <v>27</v>
      </c>
      <c r="H5908">
        <v>0</v>
      </c>
      <c r="I5908">
        <v>0</v>
      </c>
      <c r="J5908" t="s">
        <v>30</v>
      </c>
      <c r="K5908">
        <v>202001</v>
      </c>
      <c r="L5908">
        <v>3</v>
      </c>
      <c r="M5908" t="s">
        <v>1713</v>
      </c>
      <c r="N5908" t="s">
        <v>2509</v>
      </c>
      <c r="O5908">
        <v>17</v>
      </c>
      <c r="P5908" t="s">
        <v>2573</v>
      </c>
      <c r="Q5908" t="s">
        <v>2586</v>
      </c>
      <c r="R5908">
        <v>283000</v>
      </c>
      <c r="S5908">
        <v>28300</v>
      </c>
      <c r="T5908" t="s">
        <v>2541</v>
      </c>
      <c r="U5908" t="s">
        <v>2535</v>
      </c>
      <c r="V5908" t="s">
        <v>1719</v>
      </c>
      <c r="W5908" t="s">
        <v>38</v>
      </c>
      <c r="X5908" t="s">
        <v>2575</v>
      </c>
      <c r="Y5908">
        <v>350</v>
      </c>
      <c r="Z5908">
        <v>28231106</v>
      </c>
      <c r="AA5908">
        <v>202012</v>
      </c>
    </row>
    <row r="5909" spans="1:27" x14ac:dyDescent="0.2">
      <c r="A5909">
        <v>140</v>
      </c>
      <c r="B5909" t="s">
        <v>1553</v>
      </c>
      <c r="C5909" t="s">
        <v>27</v>
      </c>
      <c r="D5909" t="s">
        <v>4088</v>
      </c>
      <c r="E5909">
        <v>0</v>
      </c>
      <c r="F5909" t="s">
        <v>29</v>
      </c>
      <c r="G5909" t="s">
        <v>39</v>
      </c>
      <c r="H5909">
        <v>1</v>
      </c>
      <c r="I5909">
        <v>1</v>
      </c>
      <c r="J5909" t="s">
        <v>30</v>
      </c>
      <c r="K5909">
        <v>202001</v>
      </c>
      <c r="L5909">
        <v>3</v>
      </c>
      <c r="M5909" t="s">
        <v>1713</v>
      </c>
      <c r="N5909" t="s">
        <v>2509</v>
      </c>
      <c r="O5909">
        <v>17</v>
      </c>
      <c r="P5909" t="s">
        <v>2573</v>
      </c>
      <c r="Q5909" t="s">
        <v>2586</v>
      </c>
      <c r="R5909">
        <v>283000</v>
      </c>
      <c r="S5909">
        <v>28300</v>
      </c>
      <c r="T5909" t="s">
        <v>2541</v>
      </c>
      <c r="U5909" t="s">
        <v>2535</v>
      </c>
      <c r="V5909" t="s">
        <v>1719</v>
      </c>
      <c r="W5909" t="s">
        <v>38</v>
      </c>
      <c r="X5909" t="s">
        <v>2575</v>
      </c>
      <c r="Y5909">
        <v>350</v>
      </c>
      <c r="Z5909">
        <v>28231106</v>
      </c>
      <c r="AA5909">
        <v>202012</v>
      </c>
    </row>
    <row r="5910" spans="1:27" x14ac:dyDescent="0.2">
      <c r="A5910">
        <v>140</v>
      </c>
      <c r="B5910" t="s">
        <v>1553</v>
      </c>
      <c r="C5910" t="s">
        <v>27</v>
      </c>
      <c r="D5910" t="s">
        <v>4089</v>
      </c>
      <c r="E5910">
        <v>0</v>
      </c>
      <c r="F5910" t="s">
        <v>29</v>
      </c>
      <c r="G5910" t="s">
        <v>27</v>
      </c>
      <c r="H5910">
        <v>0</v>
      </c>
      <c r="I5910">
        <v>0</v>
      </c>
      <c r="J5910" t="s">
        <v>2947</v>
      </c>
      <c r="K5910">
        <v>202001</v>
      </c>
      <c r="L5910">
        <v>3</v>
      </c>
      <c r="M5910" t="s">
        <v>1713</v>
      </c>
      <c r="N5910" t="s">
        <v>2509</v>
      </c>
      <c r="O5910">
        <v>17</v>
      </c>
      <c r="P5910" t="s">
        <v>2573</v>
      </c>
      <c r="Q5910" t="s">
        <v>2586</v>
      </c>
      <c r="R5910">
        <v>283000</v>
      </c>
      <c r="S5910">
        <v>28300</v>
      </c>
      <c r="T5910" t="s">
        <v>2541</v>
      </c>
      <c r="U5910" t="s">
        <v>2535</v>
      </c>
      <c r="V5910" t="s">
        <v>1719</v>
      </c>
      <c r="W5910" t="s">
        <v>38</v>
      </c>
      <c r="X5910" t="s">
        <v>2575</v>
      </c>
      <c r="Y5910">
        <v>350</v>
      </c>
      <c r="Z5910">
        <v>134897</v>
      </c>
      <c r="AA5910">
        <v>202012</v>
      </c>
    </row>
    <row r="5911" spans="1:27" x14ac:dyDescent="0.2">
      <c r="A5911">
        <v>140</v>
      </c>
      <c r="B5911" t="s">
        <v>1553</v>
      </c>
      <c r="C5911" t="s">
        <v>27</v>
      </c>
      <c r="D5911" t="s">
        <v>4089</v>
      </c>
      <c r="E5911">
        <v>0</v>
      </c>
      <c r="F5911" t="s">
        <v>29</v>
      </c>
      <c r="G5911" t="s">
        <v>39</v>
      </c>
      <c r="H5911">
        <v>1</v>
      </c>
      <c r="I5911">
        <v>1</v>
      </c>
      <c r="J5911" t="s">
        <v>2947</v>
      </c>
      <c r="K5911">
        <v>202001</v>
      </c>
      <c r="L5911">
        <v>3</v>
      </c>
      <c r="M5911" t="s">
        <v>1713</v>
      </c>
      <c r="N5911" t="s">
        <v>2509</v>
      </c>
      <c r="O5911">
        <v>17</v>
      </c>
      <c r="P5911" t="s">
        <v>2573</v>
      </c>
      <c r="Q5911" t="s">
        <v>2586</v>
      </c>
      <c r="R5911">
        <v>283000</v>
      </c>
      <c r="S5911">
        <v>28300</v>
      </c>
      <c r="T5911" t="s">
        <v>2541</v>
      </c>
      <c r="U5911" t="s">
        <v>2535</v>
      </c>
      <c r="V5911" t="s">
        <v>1719</v>
      </c>
      <c r="W5911" t="s">
        <v>38</v>
      </c>
      <c r="X5911" t="s">
        <v>2575</v>
      </c>
      <c r="Y5911">
        <v>350</v>
      </c>
      <c r="Z5911">
        <v>134897</v>
      </c>
      <c r="AA5911">
        <v>202012</v>
      </c>
    </row>
    <row r="5912" spans="1:27" x14ac:dyDescent="0.2">
      <c r="A5912">
        <v>140</v>
      </c>
      <c r="B5912" t="s">
        <v>1553</v>
      </c>
      <c r="C5912" t="s">
        <v>27</v>
      </c>
      <c r="D5912" t="s">
        <v>4090</v>
      </c>
      <c r="E5912">
        <v>0</v>
      </c>
      <c r="F5912" t="s">
        <v>29</v>
      </c>
      <c r="G5912" t="s">
        <v>27</v>
      </c>
      <c r="H5912">
        <v>0</v>
      </c>
      <c r="I5912">
        <v>0</v>
      </c>
      <c r="J5912" t="s">
        <v>2947</v>
      </c>
      <c r="K5912">
        <v>202001</v>
      </c>
      <c r="L5912">
        <v>3</v>
      </c>
      <c r="M5912" t="s">
        <v>1713</v>
      </c>
      <c r="N5912" t="s">
        <v>2509</v>
      </c>
      <c r="O5912">
        <v>17</v>
      </c>
      <c r="P5912" t="s">
        <v>2573</v>
      </c>
      <c r="Q5912" t="s">
        <v>2586</v>
      </c>
      <c r="R5912">
        <v>283000</v>
      </c>
      <c r="S5912">
        <v>28300</v>
      </c>
      <c r="T5912" t="s">
        <v>2541</v>
      </c>
      <c r="U5912" t="s">
        <v>2535</v>
      </c>
      <c r="V5912" t="s">
        <v>1719</v>
      </c>
      <c r="W5912" t="s">
        <v>38</v>
      </c>
      <c r="X5912" t="s">
        <v>2575</v>
      </c>
      <c r="Y5912">
        <v>350</v>
      </c>
      <c r="Z5912">
        <v>134901</v>
      </c>
      <c r="AA5912">
        <v>202012</v>
      </c>
    </row>
    <row r="5913" spans="1:27" x14ac:dyDescent="0.2">
      <c r="A5913">
        <v>140</v>
      </c>
      <c r="B5913" t="s">
        <v>1553</v>
      </c>
      <c r="C5913" t="s">
        <v>27</v>
      </c>
      <c r="D5913" t="s">
        <v>4090</v>
      </c>
      <c r="E5913">
        <v>0</v>
      </c>
      <c r="F5913" t="s">
        <v>29</v>
      </c>
      <c r="G5913" t="s">
        <v>39</v>
      </c>
      <c r="H5913">
        <v>1</v>
      </c>
      <c r="I5913">
        <v>1</v>
      </c>
      <c r="J5913" t="s">
        <v>2947</v>
      </c>
      <c r="K5913">
        <v>202001</v>
      </c>
      <c r="L5913">
        <v>3</v>
      </c>
      <c r="M5913" t="s">
        <v>1713</v>
      </c>
      <c r="N5913" t="s">
        <v>2509</v>
      </c>
      <c r="O5913">
        <v>17</v>
      </c>
      <c r="P5913" t="s">
        <v>2573</v>
      </c>
      <c r="Q5913" t="s">
        <v>2586</v>
      </c>
      <c r="R5913">
        <v>283000</v>
      </c>
      <c r="S5913">
        <v>28300</v>
      </c>
      <c r="T5913" t="s">
        <v>2541</v>
      </c>
      <c r="U5913" t="s">
        <v>2535</v>
      </c>
      <c r="V5913" t="s">
        <v>1719</v>
      </c>
      <c r="W5913" t="s">
        <v>38</v>
      </c>
      <c r="X5913" t="s">
        <v>2575</v>
      </c>
      <c r="Y5913">
        <v>350</v>
      </c>
      <c r="Z5913">
        <v>134901</v>
      </c>
      <c r="AA5913">
        <v>202012</v>
      </c>
    </row>
    <row r="5914" spans="1:27" x14ac:dyDescent="0.2">
      <c r="A5914">
        <v>140</v>
      </c>
      <c r="B5914" t="s">
        <v>1553</v>
      </c>
      <c r="C5914" t="s">
        <v>27</v>
      </c>
      <c r="D5914" t="s">
        <v>4091</v>
      </c>
      <c r="E5914">
        <v>0</v>
      </c>
      <c r="F5914" t="s">
        <v>29</v>
      </c>
      <c r="G5914" t="s">
        <v>27</v>
      </c>
      <c r="H5914">
        <v>0</v>
      </c>
      <c r="I5914">
        <v>0</v>
      </c>
      <c r="J5914" t="s">
        <v>2947</v>
      </c>
      <c r="K5914">
        <v>202001</v>
      </c>
      <c r="L5914">
        <v>3</v>
      </c>
      <c r="M5914" t="s">
        <v>1713</v>
      </c>
      <c r="N5914" t="s">
        <v>2509</v>
      </c>
      <c r="O5914">
        <v>26</v>
      </c>
      <c r="P5914" t="s">
        <v>2588</v>
      </c>
      <c r="Q5914" t="s">
        <v>4092</v>
      </c>
      <c r="R5914">
        <v>182300</v>
      </c>
      <c r="S5914">
        <v>18230</v>
      </c>
      <c r="T5914" t="s">
        <v>2495</v>
      </c>
      <c r="U5914" t="s">
        <v>2491</v>
      </c>
      <c r="V5914" t="s">
        <v>1719</v>
      </c>
      <c r="W5914" t="s">
        <v>38</v>
      </c>
      <c r="X5914" t="s">
        <v>2590</v>
      </c>
      <c r="Y5914">
        <v>350</v>
      </c>
      <c r="Z5914">
        <v>134906</v>
      </c>
      <c r="AA5914">
        <v>202012</v>
      </c>
    </row>
    <row r="5915" spans="1:27" x14ac:dyDescent="0.2">
      <c r="A5915">
        <v>140</v>
      </c>
      <c r="B5915" t="s">
        <v>1553</v>
      </c>
      <c r="C5915" t="s">
        <v>27</v>
      </c>
      <c r="D5915" t="s">
        <v>4091</v>
      </c>
      <c r="E5915">
        <v>0</v>
      </c>
      <c r="F5915" t="s">
        <v>29</v>
      </c>
      <c r="G5915" t="s">
        <v>39</v>
      </c>
      <c r="H5915">
        <v>1</v>
      </c>
      <c r="I5915">
        <v>1</v>
      </c>
      <c r="J5915" t="s">
        <v>2947</v>
      </c>
      <c r="K5915">
        <v>202001</v>
      </c>
      <c r="L5915">
        <v>3</v>
      </c>
      <c r="M5915" t="s">
        <v>1713</v>
      </c>
      <c r="N5915" t="s">
        <v>2509</v>
      </c>
      <c r="O5915">
        <v>26</v>
      </c>
      <c r="P5915" t="s">
        <v>2588</v>
      </c>
      <c r="Q5915" t="s">
        <v>4092</v>
      </c>
      <c r="R5915">
        <v>182300</v>
      </c>
      <c r="S5915">
        <v>18230</v>
      </c>
      <c r="T5915" t="s">
        <v>2495</v>
      </c>
      <c r="U5915" t="s">
        <v>2491</v>
      </c>
      <c r="V5915" t="s">
        <v>1719</v>
      </c>
      <c r="W5915" t="s">
        <v>38</v>
      </c>
      <c r="X5915" t="s">
        <v>2590</v>
      </c>
      <c r="Y5915">
        <v>350</v>
      </c>
      <c r="Z5915">
        <v>134906</v>
      </c>
      <c r="AA5915">
        <v>202012</v>
      </c>
    </row>
    <row r="5916" spans="1:27" x14ac:dyDescent="0.2">
      <c r="A5916">
        <v>140</v>
      </c>
      <c r="B5916" t="s">
        <v>1553</v>
      </c>
      <c r="C5916" t="s">
        <v>27</v>
      </c>
      <c r="D5916" t="s">
        <v>4093</v>
      </c>
      <c r="E5916">
        <v>0</v>
      </c>
      <c r="F5916" t="s">
        <v>29</v>
      </c>
      <c r="G5916" t="s">
        <v>27</v>
      </c>
      <c r="H5916">
        <v>0</v>
      </c>
      <c r="I5916">
        <v>0</v>
      </c>
      <c r="J5916" t="s">
        <v>2947</v>
      </c>
      <c r="K5916">
        <v>202001</v>
      </c>
      <c r="L5916">
        <v>3</v>
      </c>
      <c r="M5916" t="s">
        <v>1713</v>
      </c>
      <c r="N5916" t="s">
        <v>2509</v>
      </c>
      <c r="O5916">
        <v>26</v>
      </c>
      <c r="P5916" t="s">
        <v>2588</v>
      </c>
      <c r="Q5916" t="s">
        <v>4092</v>
      </c>
      <c r="R5916">
        <v>182300</v>
      </c>
      <c r="S5916">
        <v>18230</v>
      </c>
      <c r="T5916" t="s">
        <v>2495</v>
      </c>
      <c r="U5916" t="s">
        <v>2491</v>
      </c>
      <c r="V5916" t="s">
        <v>1719</v>
      </c>
      <c r="W5916" t="s">
        <v>38</v>
      </c>
      <c r="X5916" t="s">
        <v>2590</v>
      </c>
      <c r="Y5916">
        <v>350</v>
      </c>
      <c r="Z5916">
        <v>134904</v>
      </c>
      <c r="AA5916">
        <v>202012</v>
      </c>
    </row>
    <row r="5917" spans="1:27" x14ac:dyDescent="0.2">
      <c r="A5917">
        <v>140</v>
      </c>
      <c r="B5917" t="s">
        <v>1553</v>
      </c>
      <c r="C5917" t="s">
        <v>27</v>
      </c>
      <c r="D5917" t="s">
        <v>4093</v>
      </c>
      <c r="E5917">
        <v>0</v>
      </c>
      <c r="F5917" t="s">
        <v>29</v>
      </c>
      <c r="G5917" t="s">
        <v>39</v>
      </c>
      <c r="H5917">
        <v>1</v>
      </c>
      <c r="I5917">
        <v>1</v>
      </c>
      <c r="J5917" t="s">
        <v>2947</v>
      </c>
      <c r="K5917">
        <v>202001</v>
      </c>
      <c r="L5917">
        <v>3</v>
      </c>
      <c r="M5917" t="s">
        <v>1713</v>
      </c>
      <c r="N5917" t="s">
        <v>2509</v>
      </c>
      <c r="O5917">
        <v>26</v>
      </c>
      <c r="P5917" t="s">
        <v>2588</v>
      </c>
      <c r="Q5917" t="s">
        <v>4092</v>
      </c>
      <c r="R5917">
        <v>182300</v>
      </c>
      <c r="S5917">
        <v>18230</v>
      </c>
      <c r="T5917" t="s">
        <v>2495</v>
      </c>
      <c r="U5917" t="s">
        <v>2491</v>
      </c>
      <c r="V5917" t="s">
        <v>1719</v>
      </c>
      <c r="W5917" t="s">
        <v>38</v>
      </c>
      <c r="X5917" t="s">
        <v>2590</v>
      </c>
      <c r="Y5917">
        <v>350</v>
      </c>
      <c r="Z5917">
        <v>134904</v>
      </c>
      <c r="AA5917">
        <v>202012</v>
      </c>
    </row>
    <row r="5918" spans="1:27" x14ac:dyDescent="0.2">
      <c r="A5918">
        <v>140</v>
      </c>
      <c r="B5918" t="s">
        <v>1553</v>
      </c>
      <c r="C5918" t="s">
        <v>27</v>
      </c>
      <c r="D5918" t="s">
        <v>4094</v>
      </c>
      <c r="E5918">
        <v>0</v>
      </c>
      <c r="F5918" t="s">
        <v>29</v>
      </c>
      <c r="G5918" t="s">
        <v>27</v>
      </c>
      <c r="H5918">
        <v>0.78141373900362698</v>
      </c>
      <c r="I5918">
        <v>3665210259.1799998</v>
      </c>
      <c r="J5918" t="s">
        <v>1275</v>
      </c>
      <c r="K5918">
        <v>202012</v>
      </c>
      <c r="L5918">
        <v>3</v>
      </c>
      <c r="M5918" t="s">
        <v>1713</v>
      </c>
      <c r="N5918" t="s">
        <v>2509</v>
      </c>
      <c r="O5918">
        <v>26</v>
      </c>
      <c r="P5918" t="s">
        <v>2588</v>
      </c>
      <c r="Q5918" t="s">
        <v>4092</v>
      </c>
      <c r="R5918">
        <v>182300</v>
      </c>
      <c r="S5918">
        <v>18230</v>
      </c>
      <c r="T5918" t="s">
        <v>2495</v>
      </c>
      <c r="U5918" t="s">
        <v>2491</v>
      </c>
      <c r="V5918" t="s">
        <v>1719</v>
      </c>
      <c r="W5918" t="s">
        <v>38</v>
      </c>
      <c r="X5918" t="s">
        <v>2590</v>
      </c>
      <c r="Y5918">
        <v>350</v>
      </c>
      <c r="Z5918">
        <v>137709</v>
      </c>
      <c r="AA5918">
        <v>202012</v>
      </c>
    </row>
    <row r="5919" spans="1:27" x14ac:dyDescent="0.2">
      <c r="A5919">
        <v>140</v>
      </c>
      <c r="B5919" t="s">
        <v>1553</v>
      </c>
      <c r="C5919" t="s">
        <v>27</v>
      </c>
      <c r="D5919" t="s">
        <v>4094</v>
      </c>
      <c r="E5919">
        <v>0</v>
      </c>
      <c r="F5919" t="s">
        <v>29</v>
      </c>
      <c r="G5919" t="s">
        <v>39</v>
      </c>
      <c r="H5919">
        <v>0.21858626099637299</v>
      </c>
      <c r="I5919">
        <v>1025275812.71</v>
      </c>
      <c r="J5919" t="s">
        <v>1275</v>
      </c>
      <c r="K5919">
        <v>202012</v>
      </c>
      <c r="L5919">
        <v>3</v>
      </c>
      <c r="M5919" t="s">
        <v>1713</v>
      </c>
      <c r="N5919" t="s">
        <v>2509</v>
      </c>
      <c r="O5919">
        <v>26</v>
      </c>
      <c r="P5919" t="s">
        <v>2588</v>
      </c>
      <c r="Q5919" t="s">
        <v>4092</v>
      </c>
      <c r="R5919">
        <v>182300</v>
      </c>
      <c r="S5919">
        <v>18230</v>
      </c>
      <c r="T5919" t="s">
        <v>2495</v>
      </c>
      <c r="U5919" t="s">
        <v>2491</v>
      </c>
      <c r="V5919" t="s">
        <v>1719</v>
      </c>
      <c r="W5919" t="s">
        <v>38</v>
      </c>
      <c r="X5919" t="s">
        <v>2590</v>
      </c>
      <c r="Y5919">
        <v>350</v>
      </c>
      <c r="Z5919">
        <v>137709</v>
      </c>
      <c r="AA5919">
        <v>202012</v>
      </c>
    </row>
    <row r="5920" spans="1:27" x14ac:dyDescent="0.2">
      <c r="A5920">
        <v>140</v>
      </c>
      <c r="B5920" t="s">
        <v>1553</v>
      </c>
      <c r="C5920" t="s">
        <v>27</v>
      </c>
      <c r="D5920" t="s">
        <v>4095</v>
      </c>
      <c r="E5920">
        <v>0</v>
      </c>
      <c r="F5920" t="s">
        <v>29</v>
      </c>
      <c r="G5920" t="s">
        <v>27</v>
      </c>
      <c r="H5920">
        <v>0.78141373900362698</v>
      </c>
      <c r="I5920">
        <v>3665210259.1799998</v>
      </c>
      <c r="J5920" t="s">
        <v>1275</v>
      </c>
      <c r="K5920">
        <v>202012</v>
      </c>
      <c r="L5920">
        <v>3</v>
      </c>
      <c r="M5920" t="s">
        <v>1713</v>
      </c>
      <c r="N5920" t="s">
        <v>2509</v>
      </c>
      <c r="O5920">
        <v>26</v>
      </c>
      <c r="P5920" t="s">
        <v>2588</v>
      </c>
      <c r="Q5920" t="s">
        <v>4092</v>
      </c>
      <c r="R5920">
        <v>182300</v>
      </c>
      <c r="S5920">
        <v>18230</v>
      </c>
      <c r="T5920" t="s">
        <v>2495</v>
      </c>
      <c r="U5920" t="s">
        <v>2491</v>
      </c>
      <c r="V5920" t="s">
        <v>1719</v>
      </c>
      <c r="W5920" t="s">
        <v>38</v>
      </c>
      <c r="X5920" t="s">
        <v>2590</v>
      </c>
      <c r="Y5920">
        <v>350</v>
      </c>
      <c r="Z5920">
        <v>137708</v>
      </c>
      <c r="AA5920">
        <v>202012</v>
      </c>
    </row>
    <row r="5921" spans="1:27" x14ac:dyDescent="0.2">
      <c r="A5921">
        <v>140</v>
      </c>
      <c r="B5921" t="s">
        <v>1553</v>
      </c>
      <c r="C5921" t="s">
        <v>27</v>
      </c>
      <c r="D5921" t="s">
        <v>4095</v>
      </c>
      <c r="E5921">
        <v>0</v>
      </c>
      <c r="F5921" t="s">
        <v>29</v>
      </c>
      <c r="G5921" t="s">
        <v>39</v>
      </c>
      <c r="H5921">
        <v>0.21858626099637299</v>
      </c>
      <c r="I5921">
        <v>1025275812.71</v>
      </c>
      <c r="J5921" t="s">
        <v>1275</v>
      </c>
      <c r="K5921">
        <v>202012</v>
      </c>
      <c r="L5921">
        <v>3</v>
      </c>
      <c r="M5921" t="s">
        <v>1713</v>
      </c>
      <c r="N5921" t="s">
        <v>2509</v>
      </c>
      <c r="O5921">
        <v>26</v>
      </c>
      <c r="P5921" t="s">
        <v>2588</v>
      </c>
      <c r="Q5921" t="s">
        <v>4092</v>
      </c>
      <c r="R5921">
        <v>182300</v>
      </c>
      <c r="S5921">
        <v>18230</v>
      </c>
      <c r="T5921" t="s">
        <v>2495</v>
      </c>
      <c r="U5921" t="s">
        <v>2491</v>
      </c>
      <c r="V5921" t="s">
        <v>1719</v>
      </c>
      <c r="W5921" t="s">
        <v>38</v>
      </c>
      <c r="X5921" t="s">
        <v>2590</v>
      </c>
      <c r="Y5921">
        <v>350</v>
      </c>
      <c r="Z5921">
        <v>137708</v>
      </c>
      <c r="AA5921">
        <v>202012</v>
      </c>
    </row>
    <row r="5922" spans="1:27" x14ac:dyDescent="0.2">
      <c r="A5922">
        <v>140</v>
      </c>
      <c r="B5922" t="s">
        <v>1553</v>
      </c>
      <c r="C5922" t="s">
        <v>27</v>
      </c>
      <c r="D5922" t="s">
        <v>4096</v>
      </c>
      <c r="E5922">
        <v>0</v>
      </c>
      <c r="F5922" t="s">
        <v>29</v>
      </c>
      <c r="G5922" t="s">
        <v>27</v>
      </c>
      <c r="H5922">
        <v>0</v>
      </c>
      <c r="I5922">
        <v>0</v>
      </c>
      <c r="J5922" t="s">
        <v>2947</v>
      </c>
      <c r="K5922">
        <v>202001</v>
      </c>
      <c r="L5922">
        <v>3</v>
      </c>
      <c r="M5922" t="s">
        <v>1713</v>
      </c>
      <c r="N5922" t="s">
        <v>2509</v>
      </c>
      <c r="O5922">
        <v>26</v>
      </c>
      <c r="P5922" t="s">
        <v>2588</v>
      </c>
      <c r="Q5922" t="s">
        <v>4092</v>
      </c>
      <c r="R5922">
        <v>182300</v>
      </c>
      <c r="S5922">
        <v>18230</v>
      </c>
      <c r="T5922" t="s">
        <v>2495</v>
      </c>
      <c r="U5922" t="s">
        <v>2491</v>
      </c>
      <c r="V5922" t="s">
        <v>1719</v>
      </c>
      <c r="W5922" t="s">
        <v>38</v>
      </c>
      <c r="X5922" t="s">
        <v>2590</v>
      </c>
      <c r="Y5922">
        <v>350</v>
      </c>
      <c r="Z5922">
        <v>134916</v>
      </c>
      <c r="AA5922">
        <v>202012</v>
      </c>
    </row>
    <row r="5923" spans="1:27" x14ac:dyDescent="0.2">
      <c r="A5923">
        <v>140</v>
      </c>
      <c r="B5923" t="s">
        <v>1553</v>
      </c>
      <c r="C5923" t="s">
        <v>27</v>
      </c>
      <c r="D5923" t="s">
        <v>4096</v>
      </c>
      <c r="E5923">
        <v>0</v>
      </c>
      <c r="F5923" t="s">
        <v>29</v>
      </c>
      <c r="G5923" t="s">
        <v>39</v>
      </c>
      <c r="H5923">
        <v>1</v>
      </c>
      <c r="I5923">
        <v>1</v>
      </c>
      <c r="J5923" t="s">
        <v>2947</v>
      </c>
      <c r="K5923">
        <v>202001</v>
      </c>
      <c r="L5923">
        <v>3</v>
      </c>
      <c r="M5923" t="s">
        <v>1713</v>
      </c>
      <c r="N5923" t="s">
        <v>2509</v>
      </c>
      <c r="O5923">
        <v>26</v>
      </c>
      <c r="P5923" t="s">
        <v>2588</v>
      </c>
      <c r="Q5923" t="s">
        <v>4092</v>
      </c>
      <c r="R5923">
        <v>182300</v>
      </c>
      <c r="S5923">
        <v>18230</v>
      </c>
      <c r="T5923" t="s">
        <v>2495</v>
      </c>
      <c r="U5923" t="s">
        <v>2491</v>
      </c>
      <c r="V5923" t="s">
        <v>1719</v>
      </c>
      <c r="W5923" t="s">
        <v>38</v>
      </c>
      <c r="X5923" t="s">
        <v>2590</v>
      </c>
      <c r="Y5923">
        <v>350</v>
      </c>
      <c r="Z5923">
        <v>134916</v>
      </c>
      <c r="AA5923">
        <v>202012</v>
      </c>
    </row>
    <row r="5924" spans="1:27" x14ac:dyDescent="0.2">
      <c r="A5924">
        <v>140</v>
      </c>
      <c r="B5924" t="s">
        <v>1553</v>
      </c>
      <c r="C5924" t="s">
        <v>27</v>
      </c>
      <c r="D5924" t="s">
        <v>4097</v>
      </c>
      <c r="E5924">
        <v>0</v>
      </c>
      <c r="F5924" t="s">
        <v>29</v>
      </c>
      <c r="G5924" t="s">
        <v>27</v>
      </c>
      <c r="H5924">
        <v>0</v>
      </c>
      <c r="I5924">
        <v>0</v>
      </c>
      <c r="J5924" t="s">
        <v>2947</v>
      </c>
      <c r="K5924">
        <v>202001</v>
      </c>
      <c r="L5924">
        <v>3</v>
      </c>
      <c r="M5924" t="s">
        <v>1713</v>
      </c>
      <c r="N5924" t="s">
        <v>2509</v>
      </c>
      <c r="O5924">
        <v>26</v>
      </c>
      <c r="P5924" t="s">
        <v>2588</v>
      </c>
      <c r="Q5924" t="s">
        <v>4092</v>
      </c>
      <c r="R5924">
        <v>182300</v>
      </c>
      <c r="S5924">
        <v>18230</v>
      </c>
      <c r="T5924" t="s">
        <v>2495</v>
      </c>
      <c r="U5924" t="s">
        <v>2491</v>
      </c>
      <c r="V5924" t="s">
        <v>1719</v>
      </c>
      <c r="W5924" t="s">
        <v>38</v>
      </c>
      <c r="X5924" t="s">
        <v>2590</v>
      </c>
      <c r="Y5924">
        <v>350</v>
      </c>
      <c r="Z5924">
        <v>134914</v>
      </c>
      <c r="AA5924">
        <v>202012</v>
      </c>
    </row>
    <row r="5925" spans="1:27" x14ac:dyDescent="0.2">
      <c r="A5925">
        <v>140</v>
      </c>
      <c r="B5925" t="s">
        <v>1553</v>
      </c>
      <c r="C5925" t="s">
        <v>27</v>
      </c>
      <c r="D5925" t="s">
        <v>4097</v>
      </c>
      <c r="E5925">
        <v>0</v>
      </c>
      <c r="F5925" t="s">
        <v>29</v>
      </c>
      <c r="G5925" t="s">
        <v>39</v>
      </c>
      <c r="H5925">
        <v>1</v>
      </c>
      <c r="I5925">
        <v>1</v>
      </c>
      <c r="J5925" t="s">
        <v>2947</v>
      </c>
      <c r="K5925">
        <v>202001</v>
      </c>
      <c r="L5925">
        <v>3</v>
      </c>
      <c r="M5925" t="s">
        <v>1713</v>
      </c>
      <c r="N5925" t="s">
        <v>2509</v>
      </c>
      <c r="O5925">
        <v>26</v>
      </c>
      <c r="P5925" t="s">
        <v>2588</v>
      </c>
      <c r="Q5925" t="s">
        <v>4092</v>
      </c>
      <c r="R5925">
        <v>182300</v>
      </c>
      <c r="S5925">
        <v>18230</v>
      </c>
      <c r="T5925" t="s">
        <v>2495</v>
      </c>
      <c r="U5925" t="s">
        <v>2491</v>
      </c>
      <c r="V5925" t="s">
        <v>1719</v>
      </c>
      <c r="W5925" t="s">
        <v>38</v>
      </c>
      <c r="X5925" t="s">
        <v>2590</v>
      </c>
      <c r="Y5925">
        <v>350</v>
      </c>
      <c r="Z5925">
        <v>134914</v>
      </c>
      <c r="AA5925">
        <v>202012</v>
      </c>
    </row>
    <row r="5926" spans="1:27" x14ac:dyDescent="0.2">
      <c r="A5926">
        <v>140</v>
      </c>
      <c r="B5926" t="s">
        <v>1553</v>
      </c>
      <c r="C5926" t="s">
        <v>27</v>
      </c>
      <c r="D5926" t="s">
        <v>4098</v>
      </c>
      <c r="E5926">
        <v>0</v>
      </c>
      <c r="F5926" t="s">
        <v>29</v>
      </c>
      <c r="G5926" t="s">
        <v>27</v>
      </c>
      <c r="H5926">
        <v>0</v>
      </c>
      <c r="I5926">
        <v>0</v>
      </c>
      <c r="J5926" t="s">
        <v>2947</v>
      </c>
      <c r="K5926">
        <v>202001</v>
      </c>
      <c r="L5926">
        <v>3</v>
      </c>
      <c r="M5926" t="s">
        <v>1713</v>
      </c>
      <c r="N5926" t="s">
        <v>2509</v>
      </c>
      <c r="O5926">
        <v>26</v>
      </c>
      <c r="P5926" t="s">
        <v>2588</v>
      </c>
      <c r="Q5926" t="s">
        <v>4092</v>
      </c>
      <c r="R5926">
        <v>182300</v>
      </c>
      <c r="S5926">
        <v>18230</v>
      </c>
      <c r="T5926" t="s">
        <v>2495</v>
      </c>
      <c r="U5926" t="s">
        <v>2491</v>
      </c>
      <c r="V5926" t="s">
        <v>1719</v>
      </c>
      <c r="W5926" t="s">
        <v>38</v>
      </c>
      <c r="X5926" t="s">
        <v>2590</v>
      </c>
      <c r="Y5926">
        <v>350</v>
      </c>
      <c r="Z5926">
        <v>134915</v>
      </c>
      <c r="AA5926">
        <v>202012</v>
      </c>
    </row>
    <row r="5927" spans="1:27" x14ac:dyDescent="0.2">
      <c r="A5927">
        <v>140</v>
      </c>
      <c r="B5927" t="s">
        <v>1553</v>
      </c>
      <c r="C5927" t="s">
        <v>27</v>
      </c>
      <c r="D5927" t="s">
        <v>4098</v>
      </c>
      <c r="E5927">
        <v>0</v>
      </c>
      <c r="F5927" t="s">
        <v>29</v>
      </c>
      <c r="G5927" t="s">
        <v>39</v>
      </c>
      <c r="H5927">
        <v>1</v>
      </c>
      <c r="I5927">
        <v>1</v>
      </c>
      <c r="J5927" t="s">
        <v>2947</v>
      </c>
      <c r="K5927">
        <v>202001</v>
      </c>
      <c r="L5927">
        <v>3</v>
      </c>
      <c r="M5927" t="s">
        <v>1713</v>
      </c>
      <c r="N5927" t="s">
        <v>2509</v>
      </c>
      <c r="O5927">
        <v>26</v>
      </c>
      <c r="P5927" t="s">
        <v>2588</v>
      </c>
      <c r="Q5927" t="s">
        <v>4092</v>
      </c>
      <c r="R5927">
        <v>182300</v>
      </c>
      <c r="S5927">
        <v>18230</v>
      </c>
      <c r="T5927" t="s">
        <v>2495</v>
      </c>
      <c r="U5927" t="s">
        <v>2491</v>
      </c>
      <c r="V5927" t="s">
        <v>1719</v>
      </c>
      <c r="W5927" t="s">
        <v>38</v>
      </c>
      <c r="X5927" t="s">
        <v>2590</v>
      </c>
      <c r="Y5927">
        <v>350</v>
      </c>
      <c r="Z5927">
        <v>134915</v>
      </c>
      <c r="AA5927">
        <v>202012</v>
      </c>
    </row>
    <row r="5928" spans="1:27" x14ac:dyDescent="0.2">
      <c r="A5928">
        <v>140</v>
      </c>
      <c r="B5928" t="s">
        <v>1553</v>
      </c>
      <c r="C5928" t="s">
        <v>27</v>
      </c>
      <c r="D5928" t="s">
        <v>4099</v>
      </c>
      <c r="E5928">
        <v>0</v>
      </c>
      <c r="F5928" t="s">
        <v>29</v>
      </c>
      <c r="G5928" t="s">
        <v>27</v>
      </c>
      <c r="H5928">
        <v>0</v>
      </c>
      <c r="I5928">
        <v>0</v>
      </c>
      <c r="J5928" t="s">
        <v>2947</v>
      </c>
      <c r="K5928">
        <v>202001</v>
      </c>
      <c r="L5928">
        <v>3</v>
      </c>
      <c r="M5928" t="s">
        <v>1713</v>
      </c>
      <c r="N5928" t="s">
        <v>2509</v>
      </c>
      <c r="O5928">
        <v>26</v>
      </c>
      <c r="P5928" t="s">
        <v>2588</v>
      </c>
      <c r="Q5928" t="s">
        <v>4092</v>
      </c>
      <c r="R5928">
        <v>182300</v>
      </c>
      <c r="S5928">
        <v>18230</v>
      </c>
      <c r="T5928" t="s">
        <v>2495</v>
      </c>
      <c r="U5928" t="s">
        <v>2491</v>
      </c>
      <c r="V5928" t="s">
        <v>1719</v>
      </c>
      <c r="W5928" t="s">
        <v>38</v>
      </c>
      <c r="X5928" t="s">
        <v>2590</v>
      </c>
      <c r="Y5928">
        <v>350</v>
      </c>
      <c r="Z5928">
        <v>134917</v>
      </c>
      <c r="AA5928">
        <v>202012</v>
      </c>
    </row>
    <row r="5929" spans="1:27" x14ac:dyDescent="0.2">
      <c r="A5929">
        <v>140</v>
      </c>
      <c r="B5929" t="s">
        <v>1553</v>
      </c>
      <c r="C5929" t="s">
        <v>27</v>
      </c>
      <c r="D5929" t="s">
        <v>4099</v>
      </c>
      <c r="E5929">
        <v>0</v>
      </c>
      <c r="F5929" t="s">
        <v>29</v>
      </c>
      <c r="G5929" t="s">
        <v>39</v>
      </c>
      <c r="H5929">
        <v>1</v>
      </c>
      <c r="I5929">
        <v>1</v>
      </c>
      <c r="J5929" t="s">
        <v>2947</v>
      </c>
      <c r="K5929">
        <v>202001</v>
      </c>
      <c r="L5929">
        <v>3</v>
      </c>
      <c r="M5929" t="s">
        <v>1713</v>
      </c>
      <c r="N5929" t="s">
        <v>2509</v>
      </c>
      <c r="O5929">
        <v>26</v>
      </c>
      <c r="P5929" t="s">
        <v>2588</v>
      </c>
      <c r="Q5929" t="s">
        <v>4092</v>
      </c>
      <c r="R5929">
        <v>182300</v>
      </c>
      <c r="S5929">
        <v>18230</v>
      </c>
      <c r="T5929" t="s">
        <v>2495</v>
      </c>
      <c r="U5929" t="s">
        <v>2491</v>
      </c>
      <c r="V5929" t="s">
        <v>1719</v>
      </c>
      <c r="W5929" t="s">
        <v>38</v>
      </c>
      <c r="X5929" t="s">
        <v>2590</v>
      </c>
      <c r="Y5929">
        <v>350</v>
      </c>
      <c r="Z5929">
        <v>134917</v>
      </c>
      <c r="AA5929">
        <v>202012</v>
      </c>
    </row>
    <row r="5930" spans="1:27" x14ac:dyDescent="0.2">
      <c r="A5930">
        <v>140</v>
      </c>
      <c r="B5930" t="s">
        <v>1553</v>
      </c>
      <c r="C5930" t="s">
        <v>27</v>
      </c>
      <c r="D5930" t="s">
        <v>4100</v>
      </c>
      <c r="E5930">
        <v>0</v>
      </c>
      <c r="F5930" t="s">
        <v>29</v>
      </c>
      <c r="G5930" t="s">
        <v>27</v>
      </c>
      <c r="H5930">
        <v>0</v>
      </c>
      <c r="I5930">
        <v>0</v>
      </c>
      <c r="J5930" t="s">
        <v>2947</v>
      </c>
      <c r="K5930">
        <v>202001</v>
      </c>
      <c r="L5930">
        <v>3</v>
      </c>
      <c r="M5930" t="s">
        <v>1713</v>
      </c>
      <c r="N5930" t="s">
        <v>2509</v>
      </c>
      <c r="O5930">
        <v>26</v>
      </c>
      <c r="P5930" t="s">
        <v>2588</v>
      </c>
      <c r="Q5930" t="s">
        <v>4092</v>
      </c>
      <c r="R5930">
        <v>182300</v>
      </c>
      <c r="S5930">
        <v>18230</v>
      </c>
      <c r="T5930" t="s">
        <v>2495</v>
      </c>
      <c r="U5930" t="s">
        <v>2491</v>
      </c>
      <c r="V5930" t="s">
        <v>1719</v>
      </c>
      <c r="W5930" t="s">
        <v>38</v>
      </c>
      <c r="X5930" t="s">
        <v>2590</v>
      </c>
      <c r="Y5930">
        <v>350</v>
      </c>
      <c r="Z5930">
        <v>134910</v>
      </c>
      <c r="AA5930">
        <v>202012</v>
      </c>
    </row>
    <row r="5931" spans="1:27" x14ac:dyDescent="0.2">
      <c r="A5931">
        <v>140</v>
      </c>
      <c r="B5931" t="s">
        <v>1553</v>
      </c>
      <c r="C5931" t="s">
        <v>27</v>
      </c>
      <c r="D5931" t="s">
        <v>4100</v>
      </c>
      <c r="E5931">
        <v>0</v>
      </c>
      <c r="F5931" t="s">
        <v>29</v>
      </c>
      <c r="G5931" t="s">
        <v>39</v>
      </c>
      <c r="H5931">
        <v>1</v>
      </c>
      <c r="I5931">
        <v>1</v>
      </c>
      <c r="J5931" t="s">
        <v>2947</v>
      </c>
      <c r="K5931">
        <v>202001</v>
      </c>
      <c r="L5931">
        <v>3</v>
      </c>
      <c r="M5931" t="s">
        <v>1713</v>
      </c>
      <c r="N5931" t="s">
        <v>2509</v>
      </c>
      <c r="O5931">
        <v>26</v>
      </c>
      <c r="P5931" t="s">
        <v>2588</v>
      </c>
      <c r="Q5931" t="s">
        <v>4092</v>
      </c>
      <c r="R5931">
        <v>182300</v>
      </c>
      <c r="S5931">
        <v>18230</v>
      </c>
      <c r="T5931" t="s">
        <v>2495</v>
      </c>
      <c r="U5931" t="s">
        <v>2491</v>
      </c>
      <c r="V5931" t="s">
        <v>1719</v>
      </c>
      <c r="W5931" t="s">
        <v>38</v>
      </c>
      <c r="X5931" t="s">
        <v>2590</v>
      </c>
      <c r="Y5931">
        <v>350</v>
      </c>
      <c r="Z5931">
        <v>134910</v>
      </c>
      <c r="AA5931">
        <v>202012</v>
      </c>
    </row>
    <row r="5932" spans="1:27" x14ac:dyDescent="0.2">
      <c r="A5932">
        <v>140</v>
      </c>
      <c r="B5932" t="s">
        <v>1553</v>
      </c>
      <c r="C5932" t="s">
        <v>27</v>
      </c>
      <c r="D5932" t="s">
        <v>4101</v>
      </c>
      <c r="E5932">
        <v>0</v>
      </c>
      <c r="F5932" t="s">
        <v>29</v>
      </c>
      <c r="G5932" t="s">
        <v>27</v>
      </c>
      <c r="H5932">
        <v>0</v>
      </c>
      <c r="I5932">
        <v>0</v>
      </c>
      <c r="J5932" t="s">
        <v>2947</v>
      </c>
      <c r="K5932">
        <v>202001</v>
      </c>
      <c r="L5932">
        <v>3</v>
      </c>
      <c r="M5932" t="s">
        <v>1713</v>
      </c>
      <c r="N5932" t="s">
        <v>2509</v>
      </c>
      <c r="O5932">
        <v>26</v>
      </c>
      <c r="P5932" t="s">
        <v>2588</v>
      </c>
      <c r="Q5932" t="s">
        <v>4092</v>
      </c>
      <c r="R5932">
        <v>182300</v>
      </c>
      <c r="S5932">
        <v>18230</v>
      </c>
      <c r="T5932" t="s">
        <v>2495</v>
      </c>
      <c r="U5932" t="s">
        <v>2491</v>
      </c>
      <c r="V5932" t="s">
        <v>1719</v>
      </c>
      <c r="W5932" t="s">
        <v>38</v>
      </c>
      <c r="X5932" t="s">
        <v>2590</v>
      </c>
      <c r="Y5932">
        <v>350</v>
      </c>
      <c r="Z5932">
        <v>134908</v>
      </c>
      <c r="AA5932">
        <v>202012</v>
      </c>
    </row>
    <row r="5933" spans="1:27" x14ac:dyDescent="0.2">
      <c r="A5933">
        <v>140</v>
      </c>
      <c r="B5933" t="s">
        <v>1553</v>
      </c>
      <c r="C5933" t="s">
        <v>27</v>
      </c>
      <c r="D5933" t="s">
        <v>4101</v>
      </c>
      <c r="E5933">
        <v>0</v>
      </c>
      <c r="F5933" t="s">
        <v>29</v>
      </c>
      <c r="G5933" t="s">
        <v>39</v>
      </c>
      <c r="H5933">
        <v>1</v>
      </c>
      <c r="I5933">
        <v>1</v>
      </c>
      <c r="J5933" t="s">
        <v>2947</v>
      </c>
      <c r="K5933">
        <v>202001</v>
      </c>
      <c r="L5933">
        <v>3</v>
      </c>
      <c r="M5933" t="s">
        <v>1713</v>
      </c>
      <c r="N5933" t="s">
        <v>2509</v>
      </c>
      <c r="O5933">
        <v>26</v>
      </c>
      <c r="P5933" t="s">
        <v>2588</v>
      </c>
      <c r="Q5933" t="s">
        <v>4092</v>
      </c>
      <c r="R5933">
        <v>182300</v>
      </c>
      <c r="S5933">
        <v>18230</v>
      </c>
      <c r="T5933" t="s">
        <v>2495</v>
      </c>
      <c r="U5933" t="s">
        <v>2491</v>
      </c>
      <c r="V5933" t="s">
        <v>1719</v>
      </c>
      <c r="W5933" t="s">
        <v>38</v>
      </c>
      <c r="X5933" t="s">
        <v>2590</v>
      </c>
      <c r="Y5933">
        <v>350</v>
      </c>
      <c r="Z5933">
        <v>134908</v>
      </c>
      <c r="AA5933">
        <v>202012</v>
      </c>
    </row>
    <row r="5934" spans="1:27" x14ac:dyDescent="0.2">
      <c r="A5934">
        <v>140</v>
      </c>
      <c r="B5934" t="s">
        <v>1553</v>
      </c>
      <c r="C5934" t="s">
        <v>27</v>
      </c>
      <c r="D5934" t="s">
        <v>4102</v>
      </c>
      <c r="E5934">
        <v>0</v>
      </c>
      <c r="F5934" t="s">
        <v>29</v>
      </c>
      <c r="G5934" t="s">
        <v>27</v>
      </c>
      <c r="H5934">
        <v>0</v>
      </c>
      <c r="I5934">
        <v>0</v>
      </c>
      <c r="J5934" t="s">
        <v>2947</v>
      </c>
      <c r="K5934">
        <v>202001</v>
      </c>
      <c r="L5934">
        <v>3</v>
      </c>
      <c r="M5934" t="s">
        <v>1713</v>
      </c>
      <c r="N5934" t="s">
        <v>2509</v>
      </c>
      <c r="O5934">
        <v>26</v>
      </c>
      <c r="P5934" t="s">
        <v>2588</v>
      </c>
      <c r="Q5934" t="s">
        <v>4092</v>
      </c>
      <c r="R5934">
        <v>182300</v>
      </c>
      <c r="S5934">
        <v>18230</v>
      </c>
      <c r="T5934" t="s">
        <v>2495</v>
      </c>
      <c r="U5934" t="s">
        <v>2491</v>
      </c>
      <c r="V5934" t="s">
        <v>1719</v>
      </c>
      <c r="W5934" t="s">
        <v>38</v>
      </c>
      <c r="X5934" t="s">
        <v>2590</v>
      </c>
      <c r="Y5934">
        <v>350</v>
      </c>
      <c r="Z5934">
        <v>134912</v>
      </c>
      <c r="AA5934">
        <v>202012</v>
      </c>
    </row>
    <row r="5935" spans="1:27" x14ac:dyDescent="0.2">
      <c r="A5935">
        <v>140</v>
      </c>
      <c r="B5935" t="s">
        <v>1553</v>
      </c>
      <c r="C5935" t="s">
        <v>27</v>
      </c>
      <c r="D5935" t="s">
        <v>4102</v>
      </c>
      <c r="E5935">
        <v>0</v>
      </c>
      <c r="F5935" t="s">
        <v>29</v>
      </c>
      <c r="G5935" t="s">
        <v>39</v>
      </c>
      <c r="H5935">
        <v>1</v>
      </c>
      <c r="I5935">
        <v>1</v>
      </c>
      <c r="J5935" t="s">
        <v>2947</v>
      </c>
      <c r="K5935">
        <v>202001</v>
      </c>
      <c r="L5935">
        <v>3</v>
      </c>
      <c r="M5935" t="s">
        <v>1713</v>
      </c>
      <c r="N5935" t="s">
        <v>2509</v>
      </c>
      <c r="O5935">
        <v>26</v>
      </c>
      <c r="P5935" t="s">
        <v>2588</v>
      </c>
      <c r="Q5935" t="s">
        <v>4092</v>
      </c>
      <c r="R5935">
        <v>182300</v>
      </c>
      <c r="S5935">
        <v>18230</v>
      </c>
      <c r="T5935" t="s">
        <v>2495</v>
      </c>
      <c r="U5935" t="s">
        <v>2491</v>
      </c>
      <c r="V5935" t="s">
        <v>1719</v>
      </c>
      <c r="W5935" t="s">
        <v>38</v>
      </c>
      <c r="X5935" t="s">
        <v>2590</v>
      </c>
      <c r="Y5935">
        <v>350</v>
      </c>
      <c r="Z5935">
        <v>134912</v>
      </c>
      <c r="AA5935">
        <v>202012</v>
      </c>
    </row>
    <row r="5936" spans="1:27" x14ac:dyDescent="0.2">
      <c r="A5936">
        <v>140</v>
      </c>
      <c r="B5936" t="s">
        <v>1553</v>
      </c>
      <c r="C5936" t="s">
        <v>27</v>
      </c>
      <c r="D5936" t="s">
        <v>4103</v>
      </c>
      <c r="E5936">
        <v>0</v>
      </c>
      <c r="F5936" t="s">
        <v>29</v>
      </c>
      <c r="G5936" t="s">
        <v>27</v>
      </c>
      <c r="H5936">
        <v>0</v>
      </c>
      <c r="I5936">
        <v>0</v>
      </c>
      <c r="J5936" t="s">
        <v>2947</v>
      </c>
      <c r="K5936">
        <v>202001</v>
      </c>
      <c r="L5936">
        <v>3</v>
      </c>
      <c r="M5936" t="s">
        <v>1713</v>
      </c>
      <c r="N5936" t="s">
        <v>2509</v>
      </c>
      <c r="O5936">
        <v>26</v>
      </c>
      <c r="P5936" t="s">
        <v>2588</v>
      </c>
      <c r="Q5936" t="s">
        <v>4092</v>
      </c>
      <c r="R5936">
        <v>182300</v>
      </c>
      <c r="S5936">
        <v>18230</v>
      </c>
      <c r="T5936" t="s">
        <v>2495</v>
      </c>
      <c r="U5936" t="s">
        <v>2491</v>
      </c>
      <c r="V5936" t="s">
        <v>1719</v>
      </c>
      <c r="W5936" t="s">
        <v>38</v>
      </c>
      <c r="X5936" t="s">
        <v>2590</v>
      </c>
      <c r="Y5936">
        <v>350</v>
      </c>
      <c r="Z5936">
        <v>134919</v>
      </c>
      <c r="AA5936">
        <v>202012</v>
      </c>
    </row>
    <row r="5937" spans="1:27" x14ac:dyDescent="0.2">
      <c r="A5937">
        <v>140</v>
      </c>
      <c r="B5937" t="s">
        <v>1553</v>
      </c>
      <c r="C5937" t="s">
        <v>27</v>
      </c>
      <c r="D5937" t="s">
        <v>4103</v>
      </c>
      <c r="E5937">
        <v>0</v>
      </c>
      <c r="F5937" t="s">
        <v>29</v>
      </c>
      <c r="G5937" t="s">
        <v>39</v>
      </c>
      <c r="H5937">
        <v>1</v>
      </c>
      <c r="I5937">
        <v>1</v>
      </c>
      <c r="J5937" t="s">
        <v>2947</v>
      </c>
      <c r="K5937">
        <v>202001</v>
      </c>
      <c r="L5937">
        <v>3</v>
      </c>
      <c r="M5937" t="s">
        <v>1713</v>
      </c>
      <c r="N5937" t="s">
        <v>2509</v>
      </c>
      <c r="O5937">
        <v>26</v>
      </c>
      <c r="P5937" t="s">
        <v>2588</v>
      </c>
      <c r="Q5937" t="s">
        <v>4092</v>
      </c>
      <c r="R5937">
        <v>182300</v>
      </c>
      <c r="S5937">
        <v>18230</v>
      </c>
      <c r="T5937" t="s">
        <v>2495</v>
      </c>
      <c r="U5937" t="s">
        <v>2491</v>
      </c>
      <c r="V5937" t="s">
        <v>1719</v>
      </c>
      <c r="W5937" t="s">
        <v>38</v>
      </c>
      <c r="X5937" t="s">
        <v>2590</v>
      </c>
      <c r="Y5937">
        <v>350</v>
      </c>
      <c r="Z5937">
        <v>134919</v>
      </c>
      <c r="AA5937">
        <v>202012</v>
      </c>
    </row>
    <row r="5938" spans="1:27" x14ac:dyDescent="0.2">
      <c r="A5938">
        <v>140</v>
      </c>
      <c r="B5938" t="s">
        <v>1553</v>
      </c>
      <c r="C5938" t="s">
        <v>27</v>
      </c>
      <c r="D5938" t="s">
        <v>4104</v>
      </c>
      <c r="E5938">
        <v>0</v>
      </c>
      <c r="F5938" t="s">
        <v>29</v>
      </c>
      <c r="G5938" t="s">
        <v>27</v>
      </c>
      <c r="H5938">
        <v>0</v>
      </c>
      <c r="I5938">
        <v>0</v>
      </c>
      <c r="J5938" t="s">
        <v>2947</v>
      </c>
      <c r="K5938">
        <v>202001</v>
      </c>
      <c r="L5938">
        <v>3</v>
      </c>
      <c r="M5938" t="s">
        <v>1713</v>
      </c>
      <c r="N5938" t="s">
        <v>2509</v>
      </c>
      <c r="O5938">
        <v>26</v>
      </c>
      <c r="P5938" t="s">
        <v>2588</v>
      </c>
      <c r="Q5938" t="s">
        <v>4092</v>
      </c>
      <c r="R5938">
        <v>182300</v>
      </c>
      <c r="S5938">
        <v>18230</v>
      </c>
      <c r="T5938" t="s">
        <v>2495</v>
      </c>
      <c r="U5938" t="s">
        <v>2491</v>
      </c>
      <c r="V5938" t="s">
        <v>1719</v>
      </c>
      <c r="W5938" t="s">
        <v>38</v>
      </c>
      <c r="X5938" t="s">
        <v>2590</v>
      </c>
      <c r="Y5938">
        <v>350</v>
      </c>
      <c r="Z5938">
        <v>134921</v>
      </c>
      <c r="AA5938">
        <v>202012</v>
      </c>
    </row>
    <row r="5939" spans="1:27" x14ac:dyDescent="0.2">
      <c r="A5939">
        <v>140</v>
      </c>
      <c r="B5939" t="s">
        <v>1553</v>
      </c>
      <c r="C5939" t="s">
        <v>27</v>
      </c>
      <c r="D5939" t="s">
        <v>4104</v>
      </c>
      <c r="E5939">
        <v>0</v>
      </c>
      <c r="F5939" t="s">
        <v>29</v>
      </c>
      <c r="G5939" t="s">
        <v>39</v>
      </c>
      <c r="H5939">
        <v>1</v>
      </c>
      <c r="I5939">
        <v>1</v>
      </c>
      <c r="J5939" t="s">
        <v>2947</v>
      </c>
      <c r="K5939">
        <v>202001</v>
      </c>
      <c r="L5939">
        <v>3</v>
      </c>
      <c r="M5939" t="s">
        <v>1713</v>
      </c>
      <c r="N5939" t="s">
        <v>2509</v>
      </c>
      <c r="O5939">
        <v>26</v>
      </c>
      <c r="P5939" t="s">
        <v>2588</v>
      </c>
      <c r="Q5939" t="s">
        <v>4092</v>
      </c>
      <c r="R5939">
        <v>182300</v>
      </c>
      <c r="S5939">
        <v>18230</v>
      </c>
      <c r="T5939" t="s">
        <v>2495</v>
      </c>
      <c r="U5939" t="s">
        <v>2491</v>
      </c>
      <c r="V5939" t="s">
        <v>1719</v>
      </c>
      <c r="W5939" t="s">
        <v>38</v>
      </c>
      <c r="X5939" t="s">
        <v>2590</v>
      </c>
      <c r="Y5939">
        <v>350</v>
      </c>
      <c r="Z5939">
        <v>134921</v>
      </c>
      <c r="AA5939">
        <v>202012</v>
      </c>
    </row>
    <row r="5940" spans="1:27" x14ac:dyDescent="0.2">
      <c r="A5940">
        <v>140</v>
      </c>
      <c r="B5940" t="s">
        <v>1553</v>
      </c>
      <c r="C5940" t="s">
        <v>27</v>
      </c>
      <c r="D5940" t="s">
        <v>4105</v>
      </c>
      <c r="E5940">
        <v>0</v>
      </c>
      <c r="F5940" t="s">
        <v>29</v>
      </c>
      <c r="G5940" t="s">
        <v>27</v>
      </c>
      <c r="H5940">
        <v>0</v>
      </c>
      <c r="I5940">
        <v>0</v>
      </c>
      <c r="J5940" t="s">
        <v>2947</v>
      </c>
      <c r="K5940">
        <v>202001</v>
      </c>
      <c r="L5940">
        <v>3</v>
      </c>
      <c r="M5940" t="s">
        <v>1713</v>
      </c>
      <c r="N5940" t="s">
        <v>2509</v>
      </c>
      <c r="O5940">
        <v>26</v>
      </c>
      <c r="P5940" t="s">
        <v>2588</v>
      </c>
      <c r="Q5940" t="s">
        <v>4092</v>
      </c>
      <c r="R5940">
        <v>182300</v>
      </c>
      <c r="S5940">
        <v>18230</v>
      </c>
      <c r="T5940" t="s">
        <v>2495</v>
      </c>
      <c r="U5940" t="s">
        <v>2491</v>
      </c>
      <c r="V5940" t="s">
        <v>1719</v>
      </c>
      <c r="W5940" t="s">
        <v>38</v>
      </c>
      <c r="X5940" t="s">
        <v>2590</v>
      </c>
      <c r="Y5940">
        <v>350</v>
      </c>
      <c r="Z5940">
        <v>134924</v>
      </c>
      <c r="AA5940">
        <v>202012</v>
      </c>
    </row>
    <row r="5941" spans="1:27" x14ac:dyDescent="0.2">
      <c r="A5941">
        <v>140</v>
      </c>
      <c r="B5941" t="s">
        <v>1553</v>
      </c>
      <c r="C5941" t="s">
        <v>27</v>
      </c>
      <c r="D5941" t="s">
        <v>4105</v>
      </c>
      <c r="E5941">
        <v>0</v>
      </c>
      <c r="F5941" t="s">
        <v>29</v>
      </c>
      <c r="G5941" t="s">
        <v>39</v>
      </c>
      <c r="H5941">
        <v>1</v>
      </c>
      <c r="I5941">
        <v>1</v>
      </c>
      <c r="J5941" t="s">
        <v>2947</v>
      </c>
      <c r="K5941">
        <v>202001</v>
      </c>
      <c r="L5941">
        <v>3</v>
      </c>
      <c r="M5941" t="s">
        <v>1713</v>
      </c>
      <c r="N5941" t="s">
        <v>2509</v>
      </c>
      <c r="O5941">
        <v>26</v>
      </c>
      <c r="P5941" t="s">
        <v>2588</v>
      </c>
      <c r="Q5941" t="s">
        <v>4092</v>
      </c>
      <c r="R5941">
        <v>182300</v>
      </c>
      <c r="S5941">
        <v>18230</v>
      </c>
      <c r="T5941" t="s">
        <v>2495</v>
      </c>
      <c r="U5941" t="s">
        <v>2491</v>
      </c>
      <c r="V5941" t="s">
        <v>1719</v>
      </c>
      <c r="W5941" t="s">
        <v>38</v>
      </c>
      <c r="X5941" t="s">
        <v>2590</v>
      </c>
      <c r="Y5941">
        <v>350</v>
      </c>
      <c r="Z5941">
        <v>134924</v>
      </c>
      <c r="AA5941">
        <v>202012</v>
      </c>
    </row>
    <row r="5942" spans="1:27" x14ac:dyDescent="0.2">
      <c r="A5942">
        <v>140</v>
      </c>
      <c r="B5942" t="s">
        <v>1553</v>
      </c>
      <c r="C5942" t="s">
        <v>27</v>
      </c>
      <c r="D5942" t="s">
        <v>4106</v>
      </c>
      <c r="E5942">
        <v>0</v>
      </c>
      <c r="F5942" t="s">
        <v>29</v>
      </c>
      <c r="G5942" t="s">
        <v>27</v>
      </c>
      <c r="H5942">
        <v>0</v>
      </c>
      <c r="I5942">
        <v>0</v>
      </c>
      <c r="J5942" t="s">
        <v>2947</v>
      </c>
      <c r="K5942">
        <v>202001</v>
      </c>
      <c r="L5942">
        <v>3</v>
      </c>
      <c r="M5942" t="s">
        <v>1713</v>
      </c>
      <c r="N5942" t="s">
        <v>2509</v>
      </c>
      <c r="O5942">
        <v>26</v>
      </c>
      <c r="P5942" t="s">
        <v>2588</v>
      </c>
      <c r="Q5942" t="s">
        <v>4092</v>
      </c>
      <c r="R5942">
        <v>182300</v>
      </c>
      <c r="S5942">
        <v>18230</v>
      </c>
      <c r="T5942" t="s">
        <v>2495</v>
      </c>
      <c r="U5942" t="s">
        <v>2491</v>
      </c>
      <c r="V5942" t="s">
        <v>1719</v>
      </c>
      <c r="W5942" t="s">
        <v>38</v>
      </c>
      <c r="X5942" t="s">
        <v>2590</v>
      </c>
      <c r="Y5942">
        <v>350</v>
      </c>
      <c r="Z5942">
        <v>134927</v>
      </c>
      <c r="AA5942">
        <v>202012</v>
      </c>
    </row>
    <row r="5943" spans="1:27" x14ac:dyDescent="0.2">
      <c r="A5943">
        <v>140</v>
      </c>
      <c r="B5943" t="s">
        <v>1553</v>
      </c>
      <c r="C5943" t="s">
        <v>27</v>
      </c>
      <c r="D5943" t="s">
        <v>4106</v>
      </c>
      <c r="E5943">
        <v>0</v>
      </c>
      <c r="F5943" t="s">
        <v>29</v>
      </c>
      <c r="G5943" t="s">
        <v>39</v>
      </c>
      <c r="H5943">
        <v>1</v>
      </c>
      <c r="I5943">
        <v>1</v>
      </c>
      <c r="J5943" t="s">
        <v>2947</v>
      </c>
      <c r="K5943">
        <v>202001</v>
      </c>
      <c r="L5943">
        <v>3</v>
      </c>
      <c r="M5943" t="s">
        <v>1713</v>
      </c>
      <c r="N5943" t="s">
        <v>2509</v>
      </c>
      <c r="O5943">
        <v>26</v>
      </c>
      <c r="P5943" t="s">
        <v>2588</v>
      </c>
      <c r="Q5943" t="s">
        <v>4092</v>
      </c>
      <c r="R5943">
        <v>182300</v>
      </c>
      <c r="S5943">
        <v>18230</v>
      </c>
      <c r="T5943" t="s">
        <v>2495</v>
      </c>
      <c r="U5943" t="s">
        <v>2491</v>
      </c>
      <c r="V5943" t="s">
        <v>1719</v>
      </c>
      <c r="W5943" t="s">
        <v>38</v>
      </c>
      <c r="X5943" t="s">
        <v>2590</v>
      </c>
      <c r="Y5943">
        <v>350</v>
      </c>
      <c r="Z5943">
        <v>134927</v>
      </c>
      <c r="AA5943">
        <v>202012</v>
      </c>
    </row>
    <row r="5944" spans="1:27" x14ac:dyDescent="0.2">
      <c r="A5944">
        <v>140</v>
      </c>
      <c r="B5944" t="s">
        <v>1553</v>
      </c>
      <c r="C5944" t="s">
        <v>27</v>
      </c>
      <c r="D5944" t="s">
        <v>4107</v>
      </c>
      <c r="E5944">
        <v>0</v>
      </c>
      <c r="F5944" t="s">
        <v>29</v>
      </c>
      <c r="G5944" t="s">
        <v>27</v>
      </c>
      <c r="H5944">
        <v>0</v>
      </c>
      <c r="I5944">
        <v>0</v>
      </c>
      <c r="J5944" t="s">
        <v>2947</v>
      </c>
      <c r="K5944">
        <v>202001</v>
      </c>
      <c r="L5944">
        <v>3</v>
      </c>
      <c r="M5944" t="s">
        <v>1713</v>
      </c>
      <c r="N5944" t="s">
        <v>2509</v>
      </c>
      <c r="O5944">
        <v>26</v>
      </c>
      <c r="P5944" t="s">
        <v>2588</v>
      </c>
      <c r="Q5944" t="s">
        <v>4092</v>
      </c>
      <c r="R5944">
        <v>182300</v>
      </c>
      <c r="S5944">
        <v>18230</v>
      </c>
      <c r="T5944" t="s">
        <v>2495</v>
      </c>
      <c r="U5944" t="s">
        <v>2491</v>
      </c>
      <c r="V5944" t="s">
        <v>1719</v>
      </c>
      <c r="W5944" t="s">
        <v>38</v>
      </c>
      <c r="X5944" t="s">
        <v>2590</v>
      </c>
      <c r="Y5944">
        <v>350</v>
      </c>
      <c r="Z5944">
        <v>830172</v>
      </c>
      <c r="AA5944">
        <v>202012</v>
      </c>
    </row>
    <row r="5945" spans="1:27" x14ac:dyDescent="0.2">
      <c r="A5945">
        <v>140</v>
      </c>
      <c r="B5945" t="s">
        <v>1553</v>
      </c>
      <c r="C5945" t="s">
        <v>27</v>
      </c>
      <c r="D5945" t="s">
        <v>4107</v>
      </c>
      <c r="E5945">
        <v>0</v>
      </c>
      <c r="F5945" t="s">
        <v>29</v>
      </c>
      <c r="G5945" t="s">
        <v>39</v>
      </c>
      <c r="H5945">
        <v>1</v>
      </c>
      <c r="I5945">
        <v>1</v>
      </c>
      <c r="J5945" t="s">
        <v>2947</v>
      </c>
      <c r="K5945">
        <v>202001</v>
      </c>
      <c r="L5945">
        <v>3</v>
      </c>
      <c r="M5945" t="s">
        <v>1713</v>
      </c>
      <c r="N5945" t="s">
        <v>2509</v>
      </c>
      <c r="O5945">
        <v>26</v>
      </c>
      <c r="P5945" t="s">
        <v>2588</v>
      </c>
      <c r="Q5945" t="s">
        <v>4092</v>
      </c>
      <c r="R5945">
        <v>182300</v>
      </c>
      <c r="S5945">
        <v>18230</v>
      </c>
      <c r="T5945" t="s">
        <v>2495</v>
      </c>
      <c r="U5945" t="s">
        <v>2491</v>
      </c>
      <c r="V5945" t="s">
        <v>1719</v>
      </c>
      <c r="W5945" t="s">
        <v>38</v>
      </c>
      <c r="X5945" t="s">
        <v>2590</v>
      </c>
      <c r="Y5945">
        <v>350</v>
      </c>
      <c r="Z5945">
        <v>830172</v>
      </c>
      <c r="AA5945">
        <v>202012</v>
      </c>
    </row>
    <row r="5946" spans="1:27" x14ac:dyDescent="0.2">
      <c r="A5946">
        <v>140</v>
      </c>
      <c r="B5946" t="s">
        <v>1553</v>
      </c>
      <c r="C5946" t="s">
        <v>27</v>
      </c>
      <c r="D5946" t="s">
        <v>4108</v>
      </c>
      <c r="E5946">
        <v>0</v>
      </c>
      <c r="F5946" t="s">
        <v>29</v>
      </c>
      <c r="G5946" t="s">
        <v>27</v>
      </c>
      <c r="H5946">
        <v>0</v>
      </c>
      <c r="I5946">
        <v>0</v>
      </c>
      <c r="J5946" t="s">
        <v>2947</v>
      </c>
      <c r="K5946">
        <v>202001</v>
      </c>
      <c r="L5946">
        <v>3</v>
      </c>
      <c r="M5946" t="s">
        <v>1713</v>
      </c>
      <c r="N5946" t="s">
        <v>2509</v>
      </c>
      <c r="O5946">
        <v>26</v>
      </c>
      <c r="P5946" t="s">
        <v>2588</v>
      </c>
      <c r="Q5946" t="s">
        <v>4092</v>
      </c>
      <c r="R5946">
        <v>182300</v>
      </c>
      <c r="S5946">
        <v>18230</v>
      </c>
      <c r="T5946" t="s">
        <v>2495</v>
      </c>
      <c r="U5946" t="s">
        <v>2491</v>
      </c>
      <c r="V5946" t="s">
        <v>1719</v>
      </c>
      <c r="W5946" t="s">
        <v>38</v>
      </c>
      <c r="X5946" t="s">
        <v>2590</v>
      </c>
      <c r="Y5946">
        <v>350</v>
      </c>
      <c r="Z5946">
        <v>134930</v>
      </c>
      <c r="AA5946">
        <v>202012</v>
      </c>
    </row>
    <row r="5947" spans="1:27" x14ac:dyDescent="0.2">
      <c r="A5947">
        <v>140</v>
      </c>
      <c r="B5947" t="s">
        <v>1553</v>
      </c>
      <c r="C5947" t="s">
        <v>27</v>
      </c>
      <c r="D5947" t="s">
        <v>4108</v>
      </c>
      <c r="E5947">
        <v>0</v>
      </c>
      <c r="F5947" t="s">
        <v>29</v>
      </c>
      <c r="G5947" t="s">
        <v>39</v>
      </c>
      <c r="H5947">
        <v>1</v>
      </c>
      <c r="I5947">
        <v>1</v>
      </c>
      <c r="J5947" t="s">
        <v>2947</v>
      </c>
      <c r="K5947">
        <v>202001</v>
      </c>
      <c r="L5947">
        <v>3</v>
      </c>
      <c r="M5947" t="s">
        <v>1713</v>
      </c>
      <c r="N5947" t="s">
        <v>2509</v>
      </c>
      <c r="O5947">
        <v>26</v>
      </c>
      <c r="P5947" t="s">
        <v>2588</v>
      </c>
      <c r="Q5947" t="s">
        <v>4092</v>
      </c>
      <c r="R5947">
        <v>182300</v>
      </c>
      <c r="S5947">
        <v>18230</v>
      </c>
      <c r="T5947" t="s">
        <v>2495</v>
      </c>
      <c r="U5947" t="s">
        <v>2491</v>
      </c>
      <c r="V5947" t="s">
        <v>1719</v>
      </c>
      <c r="W5947" t="s">
        <v>38</v>
      </c>
      <c r="X5947" t="s">
        <v>2590</v>
      </c>
      <c r="Y5947">
        <v>350</v>
      </c>
      <c r="Z5947">
        <v>134930</v>
      </c>
      <c r="AA5947">
        <v>202012</v>
      </c>
    </row>
    <row r="5948" spans="1:27" x14ac:dyDescent="0.2">
      <c r="A5948">
        <v>140</v>
      </c>
      <c r="B5948" t="s">
        <v>1553</v>
      </c>
      <c r="C5948" t="s">
        <v>27</v>
      </c>
      <c r="D5948" t="s">
        <v>4109</v>
      </c>
      <c r="E5948">
        <v>0</v>
      </c>
      <c r="F5948" t="s">
        <v>29</v>
      </c>
      <c r="G5948" t="s">
        <v>27</v>
      </c>
      <c r="H5948">
        <v>0</v>
      </c>
      <c r="I5948">
        <v>0</v>
      </c>
      <c r="J5948" t="s">
        <v>2947</v>
      </c>
      <c r="K5948">
        <v>202001</v>
      </c>
      <c r="L5948">
        <v>3</v>
      </c>
      <c r="M5948" t="s">
        <v>1713</v>
      </c>
      <c r="N5948" t="s">
        <v>2509</v>
      </c>
      <c r="O5948">
        <v>26</v>
      </c>
      <c r="P5948" t="s">
        <v>2588</v>
      </c>
      <c r="Q5948" t="s">
        <v>4092</v>
      </c>
      <c r="R5948">
        <v>182300</v>
      </c>
      <c r="S5948">
        <v>18230</v>
      </c>
      <c r="T5948" t="s">
        <v>2495</v>
      </c>
      <c r="U5948" t="s">
        <v>2491</v>
      </c>
      <c r="V5948" t="s">
        <v>1719</v>
      </c>
      <c r="W5948" t="s">
        <v>38</v>
      </c>
      <c r="X5948" t="s">
        <v>2590</v>
      </c>
      <c r="Y5948">
        <v>350</v>
      </c>
      <c r="Z5948">
        <v>4000380</v>
      </c>
      <c r="AA5948">
        <v>202012</v>
      </c>
    </row>
    <row r="5949" spans="1:27" x14ac:dyDescent="0.2">
      <c r="A5949">
        <v>140</v>
      </c>
      <c r="B5949" t="s">
        <v>1553</v>
      </c>
      <c r="C5949" t="s">
        <v>27</v>
      </c>
      <c r="D5949" t="s">
        <v>4109</v>
      </c>
      <c r="E5949">
        <v>0</v>
      </c>
      <c r="F5949" t="s">
        <v>29</v>
      </c>
      <c r="G5949" t="s">
        <v>39</v>
      </c>
      <c r="H5949">
        <v>1</v>
      </c>
      <c r="I5949">
        <v>1</v>
      </c>
      <c r="J5949" t="s">
        <v>2947</v>
      </c>
      <c r="K5949">
        <v>202001</v>
      </c>
      <c r="L5949">
        <v>3</v>
      </c>
      <c r="M5949" t="s">
        <v>1713</v>
      </c>
      <c r="N5949" t="s">
        <v>2509</v>
      </c>
      <c r="O5949">
        <v>26</v>
      </c>
      <c r="P5949" t="s">
        <v>2588</v>
      </c>
      <c r="Q5949" t="s">
        <v>4092</v>
      </c>
      <c r="R5949">
        <v>182300</v>
      </c>
      <c r="S5949">
        <v>18230</v>
      </c>
      <c r="T5949" t="s">
        <v>2495</v>
      </c>
      <c r="U5949" t="s">
        <v>2491</v>
      </c>
      <c r="V5949" t="s">
        <v>1719</v>
      </c>
      <c r="W5949" t="s">
        <v>38</v>
      </c>
      <c r="X5949" t="s">
        <v>2590</v>
      </c>
      <c r="Y5949">
        <v>350</v>
      </c>
      <c r="Z5949">
        <v>4000380</v>
      </c>
      <c r="AA5949">
        <v>202012</v>
      </c>
    </row>
    <row r="5950" spans="1:27" x14ac:dyDescent="0.2">
      <c r="A5950">
        <v>140</v>
      </c>
      <c r="B5950" t="s">
        <v>1553</v>
      </c>
      <c r="C5950" t="s">
        <v>27</v>
      </c>
      <c r="D5950" t="s">
        <v>4110</v>
      </c>
      <c r="E5950">
        <v>0</v>
      </c>
      <c r="F5950" t="s">
        <v>29</v>
      </c>
      <c r="G5950" t="s">
        <v>27</v>
      </c>
      <c r="H5950">
        <v>0</v>
      </c>
      <c r="I5950">
        <v>0</v>
      </c>
      <c r="J5950" t="s">
        <v>2947</v>
      </c>
      <c r="K5950">
        <v>202001</v>
      </c>
      <c r="L5950">
        <v>3</v>
      </c>
      <c r="M5950" t="s">
        <v>1713</v>
      </c>
      <c r="N5950" t="s">
        <v>2509</v>
      </c>
      <c r="O5950">
        <v>26</v>
      </c>
      <c r="P5950" t="s">
        <v>2588</v>
      </c>
      <c r="Q5950" t="s">
        <v>4092</v>
      </c>
      <c r="R5950">
        <v>182300</v>
      </c>
      <c r="S5950">
        <v>18230</v>
      </c>
      <c r="T5950" t="s">
        <v>2495</v>
      </c>
      <c r="U5950" t="s">
        <v>2491</v>
      </c>
      <c r="V5950" t="s">
        <v>1719</v>
      </c>
      <c r="W5950" t="s">
        <v>38</v>
      </c>
      <c r="X5950" t="s">
        <v>2590</v>
      </c>
      <c r="Y5950">
        <v>350</v>
      </c>
      <c r="Z5950">
        <v>4000390</v>
      </c>
      <c r="AA5950">
        <v>202012</v>
      </c>
    </row>
    <row r="5951" spans="1:27" x14ac:dyDescent="0.2">
      <c r="A5951">
        <v>140</v>
      </c>
      <c r="B5951" t="s">
        <v>1553</v>
      </c>
      <c r="C5951" t="s">
        <v>27</v>
      </c>
      <c r="D5951" t="s">
        <v>4110</v>
      </c>
      <c r="E5951">
        <v>0</v>
      </c>
      <c r="F5951" t="s">
        <v>29</v>
      </c>
      <c r="G5951" t="s">
        <v>39</v>
      </c>
      <c r="H5951">
        <v>1</v>
      </c>
      <c r="I5951">
        <v>1</v>
      </c>
      <c r="J5951" t="s">
        <v>2947</v>
      </c>
      <c r="K5951">
        <v>202001</v>
      </c>
      <c r="L5951">
        <v>3</v>
      </c>
      <c r="M5951" t="s">
        <v>1713</v>
      </c>
      <c r="N5951" t="s">
        <v>2509</v>
      </c>
      <c r="O5951">
        <v>26</v>
      </c>
      <c r="P5951" t="s">
        <v>2588</v>
      </c>
      <c r="Q5951" t="s">
        <v>4092</v>
      </c>
      <c r="R5951">
        <v>182300</v>
      </c>
      <c r="S5951">
        <v>18230</v>
      </c>
      <c r="T5951" t="s">
        <v>2495</v>
      </c>
      <c r="U5951" t="s">
        <v>2491</v>
      </c>
      <c r="V5951" t="s">
        <v>1719</v>
      </c>
      <c r="W5951" t="s">
        <v>38</v>
      </c>
      <c r="X5951" t="s">
        <v>2590</v>
      </c>
      <c r="Y5951">
        <v>350</v>
      </c>
      <c r="Z5951">
        <v>4000390</v>
      </c>
      <c r="AA5951">
        <v>202012</v>
      </c>
    </row>
    <row r="5952" spans="1:27" x14ac:dyDescent="0.2">
      <c r="A5952">
        <v>140</v>
      </c>
      <c r="B5952" t="s">
        <v>1553</v>
      </c>
      <c r="C5952" t="s">
        <v>27</v>
      </c>
      <c r="D5952" t="s">
        <v>4111</v>
      </c>
      <c r="E5952">
        <v>0</v>
      </c>
      <c r="F5952" t="s">
        <v>29</v>
      </c>
      <c r="G5952" t="s">
        <v>27</v>
      </c>
      <c r="H5952">
        <v>0</v>
      </c>
      <c r="I5952">
        <v>0</v>
      </c>
      <c r="J5952" t="s">
        <v>2947</v>
      </c>
      <c r="K5952">
        <v>202001</v>
      </c>
      <c r="L5952">
        <v>3</v>
      </c>
      <c r="M5952" t="s">
        <v>1713</v>
      </c>
      <c r="N5952" t="s">
        <v>2509</v>
      </c>
      <c r="O5952">
        <v>26</v>
      </c>
      <c r="P5952" t="s">
        <v>2588</v>
      </c>
      <c r="Q5952" t="s">
        <v>4092</v>
      </c>
      <c r="R5952">
        <v>182300</v>
      </c>
      <c r="S5952">
        <v>18230</v>
      </c>
      <c r="T5952" t="s">
        <v>2495</v>
      </c>
      <c r="U5952" t="s">
        <v>2491</v>
      </c>
      <c r="V5952" t="s">
        <v>1719</v>
      </c>
      <c r="W5952" t="s">
        <v>38</v>
      </c>
      <c r="X5952" t="s">
        <v>2590</v>
      </c>
      <c r="Y5952">
        <v>350</v>
      </c>
      <c r="Z5952">
        <v>4000436</v>
      </c>
      <c r="AA5952">
        <v>202012</v>
      </c>
    </row>
    <row r="5953" spans="1:27" x14ac:dyDescent="0.2">
      <c r="A5953">
        <v>140</v>
      </c>
      <c r="B5953" t="s">
        <v>1553</v>
      </c>
      <c r="C5953" t="s">
        <v>27</v>
      </c>
      <c r="D5953" t="s">
        <v>4111</v>
      </c>
      <c r="E5953">
        <v>0</v>
      </c>
      <c r="F5953" t="s">
        <v>29</v>
      </c>
      <c r="G5953" t="s">
        <v>39</v>
      </c>
      <c r="H5953">
        <v>1</v>
      </c>
      <c r="I5953">
        <v>1</v>
      </c>
      <c r="J5953" t="s">
        <v>2947</v>
      </c>
      <c r="K5953">
        <v>202001</v>
      </c>
      <c r="L5953">
        <v>3</v>
      </c>
      <c r="M5953" t="s">
        <v>1713</v>
      </c>
      <c r="N5953" t="s">
        <v>2509</v>
      </c>
      <c r="O5953">
        <v>26</v>
      </c>
      <c r="P5953" t="s">
        <v>2588</v>
      </c>
      <c r="Q5953" t="s">
        <v>4092</v>
      </c>
      <c r="R5953">
        <v>182300</v>
      </c>
      <c r="S5953">
        <v>18230</v>
      </c>
      <c r="T5953" t="s">
        <v>2495</v>
      </c>
      <c r="U5953" t="s">
        <v>2491</v>
      </c>
      <c r="V5953" t="s">
        <v>1719</v>
      </c>
      <c r="W5953" t="s">
        <v>38</v>
      </c>
      <c r="X5953" t="s">
        <v>2590</v>
      </c>
      <c r="Y5953">
        <v>350</v>
      </c>
      <c r="Z5953">
        <v>4000436</v>
      </c>
      <c r="AA5953">
        <v>202012</v>
      </c>
    </row>
    <row r="5954" spans="1:27" x14ac:dyDescent="0.2">
      <c r="A5954">
        <v>140</v>
      </c>
      <c r="B5954" t="s">
        <v>1553</v>
      </c>
      <c r="C5954" t="s">
        <v>27</v>
      </c>
      <c r="D5954" t="s">
        <v>4112</v>
      </c>
      <c r="E5954">
        <v>0</v>
      </c>
      <c r="F5954" t="s">
        <v>29</v>
      </c>
      <c r="G5954" t="s">
        <v>27</v>
      </c>
      <c r="H5954">
        <v>0</v>
      </c>
      <c r="I5954">
        <v>0</v>
      </c>
      <c r="J5954" t="s">
        <v>2947</v>
      </c>
      <c r="K5954">
        <v>202001</v>
      </c>
      <c r="L5954">
        <v>3</v>
      </c>
      <c r="M5954" t="s">
        <v>1713</v>
      </c>
      <c r="N5954" t="s">
        <v>2509</v>
      </c>
      <c r="O5954">
        <v>26</v>
      </c>
      <c r="P5954" t="s">
        <v>2588</v>
      </c>
      <c r="Q5954" t="s">
        <v>4092</v>
      </c>
      <c r="R5954">
        <v>182300</v>
      </c>
      <c r="S5954">
        <v>18230</v>
      </c>
      <c r="T5954" t="s">
        <v>2495</v>
      </c>
      <c r="U5954" t="s">
        <v>2491</v>
      </c>
      <c r="V5954" t="s">
        <v>1719</v>
      </c>
      <c r="W5954" t="s">
        <v>38</v>
      </c>
      <c r="X5954" t="s">
        <v>2590</v>
      </c>
      <c r="Y5954">
        <v>350</v>
      </c>
      <c r="Z5954">
        <v>134938</v>
      </c>
      <c r="AA5954">
        <v>202012</v>
      </c>
    </row>
    <row r="5955" spans="1:27" x14ac:dyDescent="0.2">
      <c r="A5955">
        <v>140</v>
      </c>
      <c r="B5955" t="s">
        <v>1553</v>
      </c>
      <c r="C5955" t="s">
        <v>27</v>
      </c>
      <c r="D5955" t="s">
        <v>4112</v>
      </c>
      <c r="E5955">
        <v>0</v>
      </c>
      <c r="F5955" t="s">
        <v>29</v>
      </c>
      <c r="G5955" t="s">
        <v>39</v>
      </c>
      <c r="H5955">
        <v>1</v>
      </c>
      <c r="I5955">
        <v>1</v>
      </c>
      <c r="J5955" t="s">
        <v>2947</v>
      </c>
      <c r="K5955">
        <v>202001</v>
      </c>
      <c r="L5955">
        <v>3</v>
      </c>
      <c r="M5955" t="s">
        <v>1713</v>
      </c>
      <c r="N5955" t="s">
        <v>2509</v>
      </c>
      <c r="O5955">
        <v>26</v>
      </c>
      <c r="P5955" t="s">
        <v>2588</v>
      </c>
      <c r="Q5955" t="s">
        <v>4092</v>
      </c>
      <c r="R5955">
        <v>182300</v>
      </c>
      <c r="S5955">
        <v>18230</v>
      </c>
      <c r="T5955" t="s">
        <v>2495</v>
      </c>
      <c r="U5955" t="s">
        <v>2491</v>
      </c>
      <c r="V5955" t="s">
        <v>1719</v>
      </c>
      <c r="W5955" t="s">
        <v>38</v>
      </c>
      <c r="X5955" t="s">
        <v>2590</v>
      </c>
      <c r="Y5955">
        <v>350</v>
      </c>
      <c r="Z5955">
        <v>134938</v>
      </c>
      <c r="AA5955">
        <v>202012</v>
      </c>
    </row>
    <row r="5956" spans="1:27" x14ac:dyDescent="0.2">
      <c r="A5956">
        <v>140</v>
      </c>
      <c r="B5956" t="s">
        <v>1553</v>
      </c>
      <c r="C5956" t="s">
        <v>27</v>
      </c>
      <c r="D5956" t="s">
        <v>4113</v>
      </c>
      <c r="E5956">
        <v>0</v>
      </c>
      <c r="F5956" t="s">
        <v>29</v>
      </c>
      <c r="G5956" t="s">
        <v>27</v>
      </c>
      <c r="H5956">
        <v>0</v>
      </c>
      <c r="I5956">
        <v>0</v>
      </c>
      <c r="J5956" t="s">
        <v>2947</v>
      </c>
      <c r="K5956">
        <v>202001</v>
      </c>
      <c r="L5956">
        <v>3</v>
      </c>
      <c r="M5956" t="s">
        <v>1713</v>
      </c>
      <c r="N5956" t="s">
        <v>2509</v>
      </c>
      <c r="O5956">
        <v>26</v>
      </c>
      <c r="P5956" t="s">
        <v>2588</v>
      </c>
      <c r="Q5956" t="s">
        <v>4092</v>
      </c>
      <c r="R5956">
        <v>182300</v>
      </c>
      <c r="S5956">
        <v>18230</v>
      </c>
      <c r="T5956" t="s">
        <v>2495</v>
      </c>
      <c r="U5956" t="s">
        <v>2491</v>
      </c>
      <c r="V5956" t="s">
        <v>1719</v>
      </c>
      <c r="W5956" t="s">
        <v>38</v>
      </c>
      <c r="X5956" t="s">
        <v>2590</v>
      </c>
      <c r="Y5956">
        <v>350</v>
      </c>
      <c r="Z5956">
        <v>134902</v>
      </c>
      <c r="AA5956">
        <v>202012</v>
      </c>
    </row>
    <row r="5957" spans="1:27" x14ac:dyDescent="0.2">
      <c r="A5957">
        <v>140</v>
      </c>
      <c r="B5957" t="s">
        <v>1553</v>
      </c>
      <c r="C5957" t="s">
        <v>27</v>
      </c>
      <c r="D5957" t="s">
        <v>4113</v>
      </c>
      <c r="E5957">
        <v>0</v>
      </c>
      <c r="F5957" t="s">
        <v>29</v>
      </c>
      <c r="G5957" t="s">
        <v>39</v>
      </c>
      <c r="H5957">
        <v>1</v>
      </c>
      <c r="I5957">
        <v>1</v>
      </c>
      <c r="J5957" t="s">
        <v>2947</v>
      </c>
      <c r="K5957">
        <v>202001</v>
      </c>
      <c r="L5957">
        <v>3</v>
      </c>
      <c r="M5957" t="s">
        <v>1713</v>
      </c>
      <c r="N5957" t="s">
        <v>2509</v>
      </c>
      <c r="O5957">
        <v>26</v>
      </c>
      <c r="P5957" t="s">
        <v>2588</v>
      </c>
      <c r="Q5957" t="s">
        <v>4092</v>
      </c>
      <c r="R5957">
        <v>182300</v>
      </c>
      <c r="S5957">
        <v>18230</v>
      </c>
      <c r="T5957" t="s">
        <v>2495</v>
      </c>
      <c r="U5957" t="s">
        <v>2491</v>
      </c>
      <c r="V5957" t="s">
        <v>1719</v>
      </c>
      <c r="W5957" t="s">
        <v>38</v>
      </c>
      <c r="X5957" t="s">
        <v>2590</v>
      </c>
      <c r="Y5957">
        <v>350</v>
      </c>
      <c r="Z5957">
        <v>134902</v>
      </c>
      <c r="AA5957">
        <v>202012</v>
      </c>
    </row>
    <row r="5958" spans="1:27" x14ac:dyDescent="0.2">
      <c r="A5958">
        <v>140</v>
      </c>
      <c r="B5958" t="s">
        <v>1553</v>
      </c>
      <c r="C5958" t="s">
        <v>27</v>
      </c>
      <c r="D5958" t="s">
        <v>4114</v>
      </c>
      <c r="E5958">
        <v>0</v>
      </c>
      <c r="F5958" t="s">
        <v>29</v>
      </c>
      <c r="G5958" t="s">
        <v>27</v>
      </c>
      <c r="H5958">
        <v>0</v>
      </c>
      <c r="I5958">
        <v>0</v>
      </c>
      <c r="J5958" t="s">
        <v>2947</v>
      </c>
      <c r="K5958">
        <v>202001</v>
      </c>
      <c r="L5958">
        <v>3</v>
      </c>
      <c r="M5958" t="s">
        <v>1713</v>
      </c>
      <c r="N5958" t="s">
        <v>2509</v>
      </c>
      <c r="O5958">
        <v>26</v>
      </c>
      <c r="P5958" t="s">
        <v>2588</v>
      </c>
      <c r="Q5958" t="s">
        <v>4092</v>
      </c>
      <c r="R5958">
        <v>182300</v>
      </c>
      <c r="S5958">
        <v>18230</v>
      </c>
      <c r="T5958" t="s">
        <v>2495</v>
      </c>
      <c r="U5958" t="s">
        <v>2491</v>
      </c>
      <c r="V5958" t="s">
        <v>1719</v>
      </c>
      <c r="W5958" t="s">
        <v>38</v>
      </c>
      <c r="X5958" t="s">
        <v>2590</v>
      </c>
      <c r="Y5958">
        <v>350</v>
      </c>
      <c r="Z5958">
        <v>134932</v>
      </c>
      <c r="AA5958">
        <v>202012</v>
      </c>
    </row>
    <row r="5959" spans="1:27" x14ac:dyDescent="0.2">
      <c r="A5959">
        <v>140</v>
      </c>
      <c r="B5959" t="s">
        <v>1553</v>
      </c>
      <c r="C5959" t="s">
        <v>27</v>
      </c>
      <c r="D5959" t="s">
        <v>4114</v>
      </c>
      <c r="E5959">
        <v>0</v>
      </c>
      <c r="F5959" t="s">
        <v>29</v>
      </c>
      <c r="G5959" t="s">
        <v>39</v>
      </c>
      <c r="H5959">
        <v>1</v>
      </c>
      <c r="I5959">
        <v>1</v>
      </c>
      <c r="J5959" t="s">
        <v>2947</v>
      </c>
      <c r="K5959">
        <v>202001</v>
      </c>
      <c r="L5959">
        <v>3</v>
      </c>
      <c r="M5959" t="s">
        <v>1713</v>
      </c>
      <c r="N5959" t="s">
        <v>2509</v>
      </c>
      <c r="O5959">
        <v>26</v>
      </c>
      <c r="P5959" t="s">
        <v>2588</v>
      </c>
      <c r="Q5959" t="s">
        <v>4092</v>
      </c>
      <c r="R5959">
        <v>182300</v>
      </c>
      <c r="S5959">
        <v>18230</v>
      </c>
      <c r="T5959" t="s">
        <v>2495</v>
      </c>
      <c r="U5959" t="s">
        <v>2491</v>
      </c>
      <c r="V5959" t="s">
        <v>1719</v>
      </c>
      <c r="W5959" t="s">
        <v>38</v>
      </c>
      <c r="X5959" t="s">
        <v>2590</v>
      </c>
      <c r="Y5959">
        <v>350</v>
      </c>
      <c r="Z5959">
        <v>134932</v>
      </c>
      <c r="AA5959">
        <v>202012</v>
      </c>
    </row>
    <row r="5960" spans="1:27" x14ac:dyDescent="0.2">
      <c r="A5960">
        <v>140</v>
      </c>
      <c r="B5960" t="s">
        <v>1553</v>
      </c>
      <c r="C5960" t="s">
        <v>27</v>
      </c>
      <c r="D5960" t="s">
        <v>4115</v>
      </c>
      <c r="E5960">
        <v>0</v>
      </c>
      <c r="F5960" t="s">
        <v>29</v>
      </c>
      <c r="G5960" t="s">
        <v>27</v>
      </c>
      <c r="H5960">
        <v>0</v>
      </c>
      <c r="I5960">
        <v>0</v>
      </c>
      <c r="J5960" t="s">
        <v>2947</v>
      </c>
      <c r="K5960">
        <v>202001</v>
      </c>
      <c r="L5960">
        <v>3</v>
      </c>
      <c r="M5960" t="s">
        <v>1713</v>
      </c>
      <c r="N5960" t="s">
        <v>2509</v>
      </c>
      <c r="O5960">
        <v>26</v>
      </c>
      <c r="P5960" t="s">
        <v>2588</v>
      </c>
      <c r="Q5960" t="s">
        <v>4092</v>
      </c>
      <c r="R5960">
        <v>182300</v>
      </c>
      <c r="S5960">
        <v>18230</v>
      </c>
      <c r="T5960" t="s">
        <v>2495</v>
      </c>
      <c r="U5960" t="s">
        <v>2491</v>
      </c>
      <c r="V5960" t="s">
        <v>1719</v>
      </c>
      <c r="W5960" t="s">
        <v>38</v>
      </c>
      <c r="X5960" t="s">
        <v>2590</v>
      </c>
      <c r="Y5960">
        <v>350</v>
      </c>
      <c r="Z5960">
        <v>134940</v>
      </c>
      <c r="AA5960">
        <v>202012</v>
      </c>
    </row>
    <row r="5961" spans="1:27" x14ac:dyDescent="0.2">
      <c r="A5961">
        <v>140</v>
      </c>
      <c r="B5961" t="s">
        <v>1553</v>
      </c>
      <c r="C5961" t="s">
        <v>27</v>
      </c>
      <c r="D5961" t="s">
        <v>4115</v>
      </c>
      <c r="E5961">
        <v>0</v>
      </c>
      <c r="F5961" t="s">
        <v>29</v>
      </c>
      <c r="G5961" t="s">
        <v>39</v>
      </c>
      <c r="H5961">
        <v>1</v>
      </c>
      <c r="I5961">
        <v>1</v>
      </c>
      <c r="J5961" t="s">
        <v>2947</v>
      </c>
      <c r="K5961">
        <v>202001</v>
      </c>
      <c r="L5961">
        <v>3</v>
      </c>
      <c r="M5961" t="s">
        <v>1713</v>
      </c>
      <c r="N5961" t="s">
        <v>2509</v>
      </c>
      <c r="O5961">
        <v>26</v>
      </c>
      <c r="P5961" t="s">
        <v>2588</v>
      </c>
      <c r="Q5961" t="s">
        <v>4092</v>
      </c>
      <c r="R5961">
        <v>182300</v>
      </c>
      <c r="S5961">
        <v>18230</v>
      </c>
      <c r="T5961" t="s">
        <v>2495</v>
      </c>
      <c r="U5961" t="s">
        <v>2491</v>
      </c>
      <c r="V5961" t="s">
        <v>1719</v>
      </c>
      <c r="W5961" t="s">
        <v>38</v>
      </c>
      <c r="X5961" t="s">
        <v>2590</v>
      </c>
      <c r="Y5961">
        <v>350</v>
      </c>
      <c r="Z5961">
        <v>134940</v>
      </c>
      <c r="AA5961">
        <v>202012</v>
      </c>
    </row>
    <row r="5962" spans="1:27" x14ac:dyDescent="0.2">
      <c r="A5962">
        <v>140</v>
      </c>
      <c r="B5962" t="s">
        <v>1553</v>
      </c>
      <c r="C5962" t="s">
        <v>27</v>
      </c>
      <c r="D5962" t="s">
        <v>4116</v>
      </c>
      <c r="E5962">
        <v>0</v>
      </c>
      <c r="F5962" t="s">
        <v>29</v>
      </c>
      <c r="G5962" t="s">
        <v>27</v>
      </c>
      <c r="H5962">
        <v>0</v>
      </c>
      <c r="I5962">
        <v>0</v>
      </c>
      <c r="J5962" t="s">
        <v>2947</v>
      </c>
      <c r="K5962">
        <v>202001</v>
      </c>
      <c r="L5962">
        <v>3</v>
      </c>
      <c r="M5962" t="s">
        <v>1713</v>
      </c>
      <c r="N5962" t="s">
        <v>2509</v>
      </c>
      <c r="O5962">
        <v>26</v>
      </c>
      <c r="P5962" t="s">
        <v>2588</v>
      </c>
      <c r="Q5962" t="s">
        <v>4092</v>
      </c>
      <c r="R5962">
        <v>182300</v>
      </c>
      <c r="S5962">
        <v>18230</v>
      </c>
      <c r="T5962" t="s">
        <v>2495</v>
      </c>
      <c r="U5962" t="s">
        <v>2491</v>
      </c>
      <c r="V5962" t="s">
        <v>1719</v>
      </c>
      <c r="W5962" t="s">
        <v>38</v>
      </c>
      <c r="X5962" t="s">
        <v>2590</v>
      </c>
      <c r="Y5962">
        <v>350</v>
      </c>
      <c r="Z5962">
        <v>134942</v>
      </c>
      <c r="AA5962">
        <v>202012</v>
      </c>
    </row>
    <row r="5963" spans="1:27" x14ac:dyDescent="0.2">
      <c r="A5963">
        <v>140</v>
      </c>
      <c r="B5963" t="s">
        <v>1553</v>
      </c>
      <c r="C5963" t="s">
        <v>27</v>
      </c>
      <c r="D5963" t="s">
        <v>4116</v>
      </c>
      <c r="E5963">
        <v>0</v>
      </c>
      <c r="F5963" t="s">
        <v>29</v>
      </c>
      <c r="G5963" t="s">
        <v>39</v>
      </c>
      <c r="H5963">
        <v>1</v>
      </c>
      <c r="I5963">
        <v>1</v>
      </c>
      <c r="J5963" t="s">
        <v>2947</v>
      </c>
      <c r="K5963">
        <v>202001</v>
      </c>
      <c r="L5963">
        <v>3</v>
      </c>
      <c r="M5963" t="s">
        <v>1713</v>
      </c>
      <c r="N5963" t="s">
        <v>2509</v>
      </c>
      <c r="O5963">
        <v>26</v>
      </c>
      <c r="P5963" t="s">
        <v>2588</v>
      </c>
      <c r="Q5963" t="s">
        <v>4092</v>
      </c>
      <c r="R5963">
        <v>182300</v>
      </c>
      <c r="S5963">
        <v>18230</v>
      </c>
      <c r="T5963" t="s">
        <v>2495</v>
      </c>
      <c r="U5963" t="s">
        <v>2491</v>
      </c>
      <c r="V5963" t="s">
        <v>1719</v>
      </c>
      <c r="W5963" t="s">
        <v>38</v>
      </c>
      <c r="X5963" t="s">
        <v>2590</v>
      </c>
      <c r="Y5963">
        <v>350</v>
      </c>
      <c r="Z5963">
        <v>134942</v>
      </c>
      <c r="AA5963">
        <v>202012</v>
      </c>
    </row>
    <row r="5964" spans="1:27" x14ac:dyDescent="0.2">
      <c r="A5964">
        <v>140</v>
      </c>
      <c r="B5964" t="s">
        <v>1553</v>
      </c>
      <c r="C5964" t="s">
        <v>27</v>
      </c>
      <c r="D5964" t="s">
        <v>4117</v>
      </c>
      <c r="E5964">
        <v>0</v>
      </c>
      <c r="F5964" t="s">
        <v>29</v>
      </c>
      <c r="G5964" t="s">
        <v>27</v>
      </c>
      <c r="H5964">
        <v>0</v>
      </c>
      <c r="I5964">
        <v>0</v>
      </c>
      <c r="J5964" t="s">
        <v>2947</v>
      </c>
      <c r="K5964">
        <v>202001</v>
      </c>
      <c r="L5964">
        <v>3</v>
      </c>
      <c r="M5964" t="s">
        <v>1713</v>
      </c>
      <c r="N5964" t="s">
        <v>2509</v>
      </c>
      <c r="O5964">
        <v>26</v>
      </c>
      <c r="P5964" t="s">
        <v>2588</v>
      </c>
      <c r="Q5964" t="s">
        <v>4092</v>
      </c>
      <c r="R5964">
        <v>182300</v>
      </c>
      <c r="S5964">
        <v>18230</v>
      </c>
      <c r="T5964" t="s">
        <v>2495</v>
      </c>
      <c r="U5964" t="s">
        <v>2491</v>
      </c>
      <c r="V5964" t="s">
        <v>1719</v>
      </c>
      <c r="W5964" t="s">
        <v>38</v>
      </c>
      <c r="X5964" t="s">
        <v>2590</v>
      </c>
      <c r="Y5964">
        <v>350</v>
      </c>
      <c r="Z5964">
        <v>134934</v>
      </c>
      <c r="AA5964">
        <v>202012</v>
      </c>
    </row>
    <row r="5965" spans="1:27" x14ac:dyDescent="0.2">
      <c r="A5965">
        <v>140</v>
      </c>
      <c r="B5965" t="s">
        <v>1553</v>
      </c>
      <c r="C5965" t="s">
        <v>27</v>
      </c>
      <c r="D5965" t="s">
        <v>4117</v>
      </c>
      <c r="E5965">
        <v>0</v>
      </c>
      <c r="F5965" t="s">
        <v>29</v>
      </c>
      <c r="G5965" t="s">
        <v>39</v>
      </c>
      <c r="H5965">
        <v>1</v>
      </c>
      <c r="I5965">
        <v>1</v>
      </c>
      <c r="J5965" t="s">
        <v>2947</v>
      </c>
      <c r="K5965">
        <v>202001</v>
      </c>
      <c r="L5965">
        <v>3</v>
      </c>
      <c r="M5965" t="s">
        <v>1713</v>
      </c>
      <c r="N5965" t="s">
        <v>2509</v>
      </c>
      <c r="O5965">
        <v>26</v>
      </c>
      <c r="P5965" t="s">
        <v>2588</v>
      </c>
      <c r="Q5965" t="s">
        <v>4092</v>
      </c>
      <c r="R5965">
        <v>182300</v>
      </c>
      <c r="S5965">
        <v>18230</v>
      </c>
      <c r="T5965" t="s">
        <v>2495</v>
      </c>
      <c r="U5965" t="s">
        <v>2491</v>
      </c>
      <c r="V5965" t="s">
        <v>1719</v>
      </c>
      <c r="W5965" t="s">
        <v>38</v>
      </c>
      <c r="X5965" t="s">
        <v>2590</v>
      </c>
      <c r="Y5965">
        <v>350</v>
      </c>
      <c r="Z5965">
        <v>134934</v>
      </c>
      <c r="AA5965">
        <v>202012</v>
      </c>
    </row>
    <row r="5966" spans="1:27" x14ac:dyDescent="0.2">
      <c r="A5966">
        <v>140</v>
      </c>
      <c r="B5966" t="s">
        <v>1553</v>
      </c>
      <c r="C5966" t="s">
        <v>27</v>
      </c>
      <c r="D5966" t="s">
        <v>4118</v>
      </c>
      <c r="E5966">
        <v>0</v>
      </c>
      <c r="F5966" t="s">
        <v>29</v>
      </c>
      <c r="G5966" t="s">
        <v>27</v>
      </c>
      <c r="H5966">
        <v>0</v>
      </c>
      <c r="I5966">
        <v>0</v>
      </c>
      <c r="J5966" t="s">
        <v>2947</v>
      </c>
      <c r="K5966">
        <v>202001</v>
      </c>
      <c r="L5966">
        <v>3</v>
      </c>
      <c r="M5966" t="s">
        <v>1713</v>
      </c>
      <c r="N5966" t="s">
        <v>2509</v>
      </c>
      <c r="O5966">
        <v>26</v>
      </c>
      <c r="P5966" t="s">
        <v>2588</v>
      </c>
      <c r="Q5966" t="s">
        <v>4092</v>
      </c>
      <c r="R5966">
        <v>182300</v>
      </c>
      <c r="S5966">
        <v>18230</v>
      </c>
      <c r="T5966" t="s">
        <v>2495</v>
      </c>
      <c r="U5966" t="s">
        <v>2491</v>
      </c>
      <c r="V5966" t="s">
        <v>1719</v>
      </c>
      <c r="W5966" t="s">
        <v>38</v>
      </c>
      <c r="X5966" t="s">
        <v>2590</v>
      </c>
      <c r="Y5966">
        <v>350</v>
      </c>
      <c r="Z5966">
        <v>134936</v>
      </c>
      <c r="AA5966">
        <v>202012</v>
      </c>
    </row>
    <row r="5967" spans="1:27" x14ac:dyDescent="0.2">
      <c r="A5967">
        <v>140</v>
      </c>
      <c r="B5967" t="s">
        <v>1553</v>
      </c>
      <c r="C5967" t="s">
        <v>27</v>
      </c>
      <c r="D5967" t="s">
        <v>4118</v>
      </c>
      <c r="E5967">
        <v>0</v>
      </c>
      <c r="F5967" t="s">
        <v>29</v>
      </c>
      <c r="G5967" t="s">
        <v>39</v>
      </c>
      <c r="H5967">
        <v>1</v>
      </c>
      <c r="I5967">
        <v>1</v>
      </c>
      <c r="J5967" t="s">
        <v>2947</v>
      </c>
      <c r="K5967">
        <v>202001</v>
      </c>
      <c r="L5967">
        <v>3</v>
      </c>
      <c r="M5967" t="s">
        <v>1713</v>
      </c>
      <c r="N5967" t="s">
        <v>2509</v>
      </c>
      <c r="O5967">
        <v>26</v>
      </c>
      <c r="P5967" t="s">
        <v>2588</v>
      </c>
      <c r="Q5967" t="s">
        <v>4092</v>
      </c>
      <c r="R5967">
        <v>182300</v>
      </c>
      <c r="S5967">
        <v>18230</v>
      </c>
      <c r="T5967" t="s">
        <v>2495</v>
      </c>
      <c r="U5967" t="s">
        <v>2491</v>
      </c>
      <c r="V5967" t="s">
        <v>1719</v>
      </c>
      <c r="W5967" t="s">
        <v>38</v>
      </c>
      <c r="X5967" t="s">
        <v>2590</v>
      </c>
      <c r="Y5967">
        <v>350</v>
      </c>
      <c r="Z5967">
        <v>134936</v>
      </c>
      <c r="AA5967">
        <v>202012</v>
      </c>
    </row>
    <row r="5968" spans="1:27" x14ac:dyDescent="0.2">
      <c r="A5968">
        <v>140</v>
      </c>
      <c r="B5968" t="s">
        <v>1553</v>
      </c>
      <c r="C5968" t="s">
        <v>27</v>
      </c>
      <c r="D5968" t="s">
        <v>4119</v>
      </c>
      <c r="E5968">
        <v>0</v>
      </c>
      <c r="F5968" t="s">
        <v>29</v>
      </c>
      <c r="G5968" t="s">
        <v>27</v>
      </c>
      <c r="H5968">
        <v>0</v>
      </c>
      <c r="I5968">
        <v>0</v>
      </c>
      <c r="J5968" t="s">
        <v>2947</v>
      </c>
      <c r="K5968">
        <v>202001</v>
      </c>
      <c r="L5968">
        <v>3</v>
      </c>
      <c r="M5968" t="s">
        <v>1713</v>
      </c>
      <c r="N5968" t="s">
        <v>2509</v>
      </c>
      <c r="O5968">
        <v>26</v>
      </c>
      <c r="P5968" t="s">
        <v>2588</v>
      </c>
      <c r="Q5968" t="s">
        <v>4092</v>
      </c>
      <c r="R5968">
        <v>182300</v>
      </c>
      <c r="S5968">
        <v>18230</v>
      </c>
      <c r="T5968" t="s">
        <v>2495</v>
      </c>
      <c r="U5968" t="s">
        <v>2491</v>
      </c>
      <c r="V5968" t="s">
        <v>1719</v>
      </c>
      <c r="W5968" t="s">
        <v>38</v>
      </c>
      <c r="X5968" t="s">
        <v>2590</v>
      </c>
      <c r="Y5968">
        <v>350</v>
      </c>
      <c r="Z5968">
        <v>134944</v>
      </c>
      <c r="AA5968">
        <v>202012</v>
      </c>
    </row>
    <row r="5969" spans="1:27" x14ac:dyDescent="0.2">
      <c r="A5969">
        <v>140</v>
      </c>
      <c r="B5969" t="s">
        <v>1553</v>
      </c>
      <c r="C5969" t="s">
        <v>27</v>
      </c>
      <c r="D5969" t="s">
        <v>4119</v>
      </c>
      <c r="E5969">
        <v>0</v>
      </c>
      <c r="F5969" t="s">
        <v>29</v>
      </c>
      <c r="G5969" t="s">
        <v>39</v>
      </c>
      <c r="H5969">
        <v>1</v>
      </c>
      <c r="I5969">
        <v>1</v>
      </c>
      <c r="J5969" t="s">
        <v>2947</v>
      </c>
      <c r="K5969">
        <v>202001</v>
      </c>
      <c r="L5969">
        <v>3</v>
      </c>
      <c r="M5969" t="s">
        <v>1713</v>
      </c>
      <c r="N5969" t="s">
        <v>2509</v>
      </c>
      <c r="O5969">
        <v>26</v>
      </c>
      <c r="P5969" t="s">
        <v>2588</v>
      </c>
      <c r="Q5969" t="s">
        <v>4092</v>
      </c>
      <c r="R5969">
        <v>182300</v>
      </c>
      <c r="S5969">
        <v>18230</v>
      </c>
      <c r="T5969" t="s">
        <v>2495</v>
      </c>
      <c r="U5969" t="s">
        <v>2491</v>
      </c>
      <c r="V5969" t="s">
        <v>1719</v>
      </c>
      <c r="W5969" t="s">
        <v>38</v>
      </c>
      <c r="X5969" t="s">
        <v>2590</v>
      </c>
      <c r="Y5969">
        <v>350</v>
      </c>
      <c r="Z5969">
        <v>134944</v>
      </c>
      <c r="AA5969">
        <v>202012</v>
      </c>
    </row>
    <row r="5970" spans="1:27" x14ac:dyDescent="0.2">
      <c r="A5970">
        <v>140</v>
      </c>
      <c r="B5970" t="s">
        <v>1553</v>
      </c>
      <c r="C5970" t="s">
        <v>27</v>
      </c>
      <c r="D5970" t="s">
        <v>4120</v>
      </c>
      <c r="E5970">
        <v>0</v>
      </c>
      <c r="F5970" t="s">
        <v>29</v>
      </c>
      <c r="G5970" t="s">
        <v>27</v>
      </c>
      <c r="H5970">
        <v>0</v>
      </c>
      <c r="I5970">
        <v>0</v>
      </c>
      <c r="J5970" t="s">
        <v>2947</v>
      </c>
      <c r="K5970">
        <v>202001</v>
      </c>
      <c r="L5970">
        <v>3</v>
      </c>
      <c r="M5970" t="s">
        <v>1713</v>
      </c>
      <c r="N5970" t="s">
        <v>2509</v>
      </c>
      <c r="O5970">
        <v>26</v>
      </c>
      <c r="P5970" t="s">
        <v>2588</v>
      </c>
      <c r="Q5970" t="s">
        <v>4092</v>
      </c>
      <c r="R5970">
        <v>182300</v>
      </c>
      <c r="S5970">
        <v>18230</v>
      </c>
      <c r="T5970" t="s">
        <v>2495</v>
      </c>
      <c r="U5970" t="s">
        <v>2491</v>
      </c>
      <c r="V5970" t="s">
        <v>1719</v>
      </c>
      <c r="W5970" t="s">
        <v>38</v>
      </c>
      <c r="X5970" t="s">
        <v>2590</v>
      </c>
      <c r="Y5970">
        <v>350</v>
      </c>
      <c r="Z5970">
        <v>134946</v>
      </c>
      <c r="AA5970">
        <v>202012</v>
      </c>
    </row>
    <row r="5971" spans="1:27" x14ac:dyDescent="0.2">
      <c r="A5971">
        <v>140</v>
      </c>
      <c r="B5971" t="s">
        <v>1553</v>
      </c>
      <c r="C5971" t="s">
        <v>27</v>
      </c>
      <c r="D5971" t="s">
        <v>4120</v>
      </c>
      <c r="E5971">
        <v>0</v>
      </c>
      <c r="F5971" t="s">
        <v>29</v>
      </c>
      <c r="G5971" t="s">
        <v>39</v>
      </c>
      <c r="H5971">
        <v>1</v>
      </c>
      <c r="I5971">
        <v>1</v>
      </c>
      <c r="J5971" t="s">
        <v>2947</v>
      </c>
      <c r="K5971">
        <v>202001</v>
      </c>
      <c r="L5971">
        <v>3</v>
      </c>
      <c r="M5971" t="s">
        <v>1713</v>
      </c>
      <c r="N5971" t="s">
        <v>2509</v>
      </c>
      <c r="O5971">
        <v>26</v>
      </c>
      <c r="P5971" t="s">
        <v>2588</v>
      </c>
      <c r="Q5971" t="s">
        <v>4092</v>
      </c>
      <c r="R5971">
        <v>182300</v>
      </c>
      <c r="S5971">
        <v>18230</v>
      </c>
      <c r="T5971" t="s">
        <v>2495</v>
      </c>
      <c r="U5971" t="s">
        <v>2491</v>
      </c>
      <c r="V5971" t="s">
        <v>1719</v>
      </c>
      <c r="W5971" t="s">
        <v>38</v>
      </c>
      <c r="X5971" t="s">
        <v>2590</v>
      </c>
      <c r="Y5971">
        <v>350</v>
      </c>
      <c r="Z5971">
        <v>134946</v>
      </c>
      <c r="AA5971">
        <v>202012</v>
      </c>
    </row>
    <row r="5972" spans="1:27" x14ac:dyDescent="0.2">
      <c r="A5972">
        <v>140</v>
      </c>
      <c r="B5972" t="s">
        <v>1553</v>
      </c>
      <c r="C5972" t="s">
        <v>27</v>
      </c>
      <c r="D5972" t="s">
        <v>4121</v>
      </c>
      <c r="E5972">
        <v>0</v>
      </c>
      <c r="F5972" t="s">
        <v>29</v>
      </c>
      <c r="G5972" t="s">
        <v>27</v>
      </c>
      <c r="H5972">
        <v>0</v>
      </c>
      <c r="I5972">
        <v>0</v>
      </c>
      <c r="J5972" t="s">
        <v>2947</v>
      </c>
      <c r="K5972">
        <v>202001</v>
      </c>
      <c r="L5972">
        <v>3</v>
      </c>
      <c r="M5972" t="s">
        <v>1713</v>
      </c>
      <c r="N5972" t="s">
        <v>2509</v>
      </c>
      <c r="O5972">
        <v>26</v>
      </c>
      <c r="P5972" t="s">
        <v>2588</v>
      </c>
      <c r="Q5972" t="s">
        <v>4092</v>
      </c>
      <c r="R5972">
        <v>182300</v>
      </c>
      <c r="S5972">
        <v>18230</v>
      </c>
      <c r="T5972" t="s">
        <v>2495</v>
      </c>
      <c r="U5972" t="s">
        <v>2491</v>
      </c>
      <c r="V5972" t="s">
        <v>1719</v>
      </c>
      <c r="W5972" t="s">
        <v>38</v>
      </c>
      <c r="X5972" t="s">
        <v>2590</v>
      </c>
      <c r="Y5972">
        <v>350</v>
      </c>
      <c r="Z5972">
        <v>134948</v>
      </c>
      <c r="AA5972">
        <v>202012</v>
      </c>
    </row>
    <row r="5973" spans="1:27" x14ac:dyDescent="0.2">
      <c r="A5973">
        <v>140</v>
      </c>
      <c r="B5973" t="s">
        <v>1553</v>
      </c>
      <c r="C5973" t="s">
        <v>27</v>
      </c>
      <c r="D5973" t="s">
        <v>4121</v>
      </c>
      <c r="E5973">
        <v>0</v>
      </c>
      <c r="F5973" t="s">
        <v>29</v>
      </c>
      <c r="G5973" t="s">
        <v>39</v>
      </c>
      <c r="H5973">
        <v>1</v>
      </c>
      <c r="I5973">
        <v>1</v>
      </c>
      <c r="J5973" t="s">
        <v>2947</v>
      </c>
      <c r="K5973">
        <v>202001</v>
      </c>
      <c r="L5973">
        <v>3</v>
      </c>
      <c r="M5973" t="s">
        <v>1713</v>
      </c>
      <c r="N5973" t="s">
        <v>2509</v>
      </c>
      <c r="O5973">
        <v>26</v>
      </c>
      <c r="P5973" t="s">
        <v>2588</v>
      </c>
      <c r="Q5973" t="s">
        <v>4092</v>
      </c>
      <c r="R5973">
        <v>182300</v>
      </c>
      <c r="S5973">
        <v>18230</v>
      </c>
      <c r="T5973" t="s">
        <v>2495</v>
      </c>
      <c r="U5973" t="s">
        <v>2491</v>
      </c>
      <c r="V5973" t="s">
        <v>1719</v>
      </c>
      <c r="W5973" t="s">
        <v>38</v>
      </c>
      <c r="X5973" t="s">
        <v>2590</v>
      </c>
      <c r="Y5973">
        <v>350</v>
      </c>
      <c r="Z5973">
        <v>134948</v>
      </c>
      <c r="AA5973">
        <v>202012</v>
      </c>
    </row>
    <row r="5974" spans="1:27" x14ac:dyDescent="0.2">
      <c r="A5974">
        <v>140</v>
      </c>
      <c r="B5974" t="s">
        <v>1553</v>
      </c>
      <c r="C5974" t="s">
        <v>27</v>
      </c>
      <c r="D5974" t="s">
        <v>4122</v>
      </c>
      <c r="E5974">
        <v>0</v>
      </c>
      <c r="F5974" t="s">
        <v>29</v>
      </c>
      <c r="G5974" t="s">
        <v>27</v>
      </c>
      <c r="H5974">
        <v>0</v>
      </c>
      <c r="I5974">
        <v>0</v>
      </c>
      <c r="J5974" t="s">
        <v>2947</v>
      </c>
      <c r="K5974">
        <v>202001</v>
      </c>
      <c r="L5974">
        <v>3</v>
      </c>
      <c r="M5974" t="s">
        <v>1713</v>
      </c>
      <c r="N5974" t="s">
        <v>2509</v>
      </c>
      <c r="O5974">
        <v>26</v>
      </c>
      <c r="P5974" t="s">
        <v>2588</v>
      </c>
      <c r="Q5974" t="s">
        <v>2589</v>
      </c>
      <c r="R5974">
        <v>190000</v>
      </c>
      <c r="S5974">
        <v>19000</v>
      </c>
      <c r="T5974" t="s">
        <v>2512</v>
      </c>
      <c r="U5974" t="s">
        <v>2491</v>
      </c>
      <c r="V5974" t="s">
        <v>1719</v>
      </c>
      <c r="W5974" t="s">
        <v>38</v>
      </c>
      <c r="X5974" t="s">
        <v>2590</v>
      </c>
      <c r="Y5974">
        <v>350</v>
      </c>
      <c r="Z5974">
        <v>4000281</v>
      </c>
      <c r="AA5974">
        <v>202012</v>
      </c>
    </row>
    <row r="5975" spans="1:27" x14ac:dyDescent="0.2">
      <c r="A5975">
        <v>140</v>
      </c>
      <c r="B5975" t="s">
        <v>1553</v>
      </c>
      <c r="C5975" t="s">
        <v>27</v>
      </c>
      <c r="D5975" t="s">
        <v>4122</v>
      </c>
      <c r="E5975">
        <v>0</v>
      </c>
      <c r="F5975" t="s">
        <v>29</v>
      </c>
      <c r="G5975" t="s">
        <v>39</v>
      </c>
      <c r="H5975">
        <v>1</v>
      </c>
      <c r="I5975">
        <v>1</v>
      </c>
      <c r="J5975" t="s">
        <v>2947</v>
      </c>
      <c r="K5975">
        <v>202001</v>
      </c>
      <c r="L5975">
        <v>3</v>
      </c>
      <c r="M5975" t="s">
        <v>1713</v>
      </c>
      <c r="N5975" t="s">
        <v>2509</v>
      </c>
      <c r="O5975">
        <v>26</v>
      </c>
      <c r="P5975" t="s">
        <v>2588</v>
      </c>
      <c r="Q5975" t="s">
        <v>2589</v>
      </c>
      <c r="R5975">
        <v>190000</v>
      </c>
      <c r="S5975">
        <v>19000</v>
      </c>
      <c r="T5975" t="s">
        <v>2512</v>
      </c>
      <c r="U5975" t="s">
        <v>2491</v>
      </c>
      <c r="V5975" t="s">
        <v>1719</v>
      </c>
      <c r="W5975" t="s">
        <v>38</v>
      </c>
      <c r="X5975" t="s">
        <v>2590</v>
      </c>
      <c r="Y5975">
        <v>350</v>
      </c>
      <c r="Z5975">
        <v>4000281</v>
      </c>
      <c r="AA5975">
        <v>202012</v>
      </c>
    </row>
    <row r="5976" spans="1:27" x14ac:dyDescent="0.2">
      <c r="A5976">
        <v>140</v>
      </c>
      <c r="B5976" t="s">
        <v>1553</v>
      </c>
      <c r="C5976" t="s">
        <v>27</v>
      </c>
      <c r="D5976" t="s">
        <v>4123</v>
      </c>
      <c r="E5976">
        <v>0</v>
      </c>
      <c r="F5976" t="s">
        <v>29</v>
      </c>
      <c r="G5976" t="s">
        <v>27</v>
      </c>
      <c r="H5976">
        <v>0</v>
      </c>
      <c r="I5976">
        <v>0</v>
      </c>
      <c r="J5976" t="s">
        <v>2947</v>
      </c>
      <c r="K5976">
        <v>202001</v>
      </c>
      <c r="L5976">
        <v>3</v>
      </c>
      <c r="M5976" t="s">
        <v>1713</v>
      </c>
      <c r="N5976" t="s">
        <v>2509</v>
      </c>
      <c r="O5976">
        <v>26</v>
      </c>
      <c r="P5976" t="s">
        <v>2588</v>
      </c>
      <c r="Q5976" t="s">
        <v>2589</v>
      </c>
      <c r="R5976">
        <v>190000</v>
      </c>
      <c r="S5976">
        <v>19000</v>
      </c>
      <c r="T5976" t="s">
        <v>2512</v>
      </c>
      <c r="U5976" t="s">
        <v>2491</v>
      </c>
      <c r="V5976" t="s">
        <v>1719</v>
      </c>
      <c r="W5976" t="s">
        <v>38</v>
      </c>
      <c r="X5976" t="s">
        <v>2590</v>
      </c>
      <c r="Y5976">
        <v>350</v>
      </c>
      <c r="Z5976">
        <v>4000412</v>
      </c>
      <c r="AA5976">
        <v>202012</v>
      </c>
    </row>
    <row r="5977" spans="1:27" x14ac:dyDescent="0.2">
      <c r="A5977">
        <v>140</v>
      </c>
      <c r="B5977" t="s">
        <v>1553</v>
      </c>
      <c r="C5977" t="s">
        <v>27</v>
      </c>
      <c r="D5977" t="s">
        <v>4123</v>
      </c>
      <c r="E5977">
        <v>0</v>
      </c>
      <c r="F5977" t="s">
        <v>29</v>
      </c>
      <c r="G5977" t="s">
        <v>39</v>
      </c>
      <c r="H5977">
        <v>1</v>
      </c>
      <c r="I5977">
        <v>1</v>
      </c>
      <c r="J5977" t="s">
        <v>2947</v>
      </c>
      <c r="K5977">
        <v>202001</v>
      </c>
      <c r="L5977">
        <v>3</v>
      </c>
      <c r="M5977" t="s">
        <v>1713</v>
      </c>
      <c r="N5977" t="s">
        <v>2509</v>
      </c>
      <c r="O5977">
        <v>26</v>
      </c>
      <c r="P5977" t="s">
        <v>2588</v>
      </c>
      <c r="Q5977" t="s">
        <v>2589</v>
      </c>
      <c r="R5977">
        <v>190000</v>
      </c>
      <c r="S5977">
        <v>19000</v>
      </c>
      <c r="T5977" t="s">
        <v>2512</v>
      </c>
      <c r="U5977" t="s">
        <v>2491</v>
      </c>
      <c r="V5977" t="s">
        <v>1719</v>
      </c>
      <c r="W5977" t="s">
        <v>38</v>
      </c>
      <c r="X5977" t="s">
        <v>2590</v>
      </c>
      <c r="Y5977">
        <v>350</v>
      </c>
      <c r="Z5977">
        <v>4000412</v>
      </c>
      <c r="AA5977">
        <v>202012</v>
      </c>
    </row>
    <row r="5978" spans="1:27" x14ac:dyDescent="0.2">
      <c r="A5978">
        <v>140</v>
      </c>
      <c r="B5978" t="s">
        <v>1553</v>
      </c>
      <c r="C5978" t="s">
        <v>27</v>
      </c>
      <c r="D5978" t="s">
        <v>4124</v>
      </c>
      <c r="E5978">
        <v>0</v>
      </c>
      <c r="F5978" t="s">
        <v>29</v>
      </c>
      <c r="G5978" t="s">
        <v>27</v>
      </c>
      <c r="H5978">
        <v>0</v>
      </c>
      <c r="I5978">
        <v>0</v>
      </c>
      <c r="J5978" t="s">
        <v>2947</v>
      </c>
      <c r="K5978">
        <v>202001</v>
      </c>
      <c r="L5978">
        <v>3</v>
      </c>
      <c r="M5978" t="s">
        <v>1713</v>
      </c>
      <c r="N5978" t="s">
        <v>2509</v>
      </c>
      <c r="O5978">
        <v>26</v>
      </c>
      <c r="P5978" t="s">
        <v>2588</v>
      </c>
      <c r="Q5978" t="s">
        <v>2589</v>
      </c>
      <c r="R5978">
        <v>190000</v>
      </c>
      <c r="S5978">
        <v>19000</v>
      </c>
      <c r="T5978" t="s">
        <v>2512</v>
      </c>
      <c r="U5978" t="s">
        <v>2491</v>
      </c>
      <c r="V5978" t="s">
        <v>1719</v>
      </c>
      <c r="W5978" t="s">
        <v>38</v>
      </c>
      <c r="X5978" t="s">
        <v>2590</v>
      </c>
      <c r="Y5978">
        <v>350</v>
      </c>
      <c r="Z5978">
        <v>4000378</v>
      </c>
      <c r="AA5978">
        <v>202012</v>
      </c>
    </row>
    <row r="5979" spans="1:27" x14ac:dyDescent="0.2">
      <c r="A5979">
        <v>140</v>
      </c>
      <c r="B5979" t="s">
        <v>1553</v>
      </c>
      <c r="C5979" t="s">
        <v>27</v>
      </c>
      <c r="D5979" t="s">
        <v>4124</v>
      </c>
      <c r="E5979">
        <v>0</v>
      </c>
      <c r="F5979" t="s">
        <v>29</v>
      </c>
      <c r="G5979" t="s">
        <v>39</v>
      </c>
      <c r="H5979">
        <v>1</v>
      </c>
      <c r="I5979">
        <v>1</v>
      </c>
      <c r="J5979" t="s">
        <v>2947</v>
      </c>
      <c r="K5979">
        <v>202001</v>
      </c>
      <c r="L5979">
        <v>3</v>
      </c>
      <c r="M5979" t="s">
        <v>1713</v>
      </c>
      <c r="N5979" t="s">
        <v>2509</v>
      </c>
      <c r="O5979">
        <v>26</v>
      </c>
      <c r="P5979" t="s">
        <v>2588</v>
      </c>
      <c r="Q5979" t="s">
        <v>2589</v>
      </c>
      <c r="R5979">
        <v>190000</v>
      </c>
      <c r="S5979">
        <v>19000</v>
      </c>
      <c r="T5979" t="s">
        <v>2512</v>
      </c>
      <c r="U5979" t="s">
        <v>2491</v>
      </c>
      <c r="V5979" t="s">
        <v>1719</v>
      </c>
      <c r="W5979" t="s">
        <v>38</v>
      </c>
      <c r="X5979" t="s">
        <v>2590</v>
      </c>
      <c r="Y5979">
        <v>350</v>
      </c>
      <c r="Z5979">
        <v>4000378</v>
      </c>
      <c r="AA5979">
        <v>202012</v>
      </c>
    </row>
    <row r="5980" spans="1:27" x14ac:dyDescent="0.2">
      <c r="A5980">
        <v>140</v>
      </c>
      <c r="B5980" t="s">
        <v>1553</v>
      </c>
      <c r="C5980" t="s">
        <v>27</v>
      </c>
      <c r="D5980" t="s">
        <v>4125</v>
      </c>
      <c r="E5980">
        <v>0</v>
      </c>
      <c r="F5980" t="s">
        <v>29</v>
      </c>
      <c r="G5980" t="s">
        <v>27</v>
      </c>
      <c r="H5980">
        <v>0</v>
      </c>
      <c r="I5980">
        <v>0</v>
      </c>
      <c r="J5980" t="s">
        <v>2947</v>
      </c>
      <c r="K5980">
        <v>202001</v>
      </c>
      <c r="L5980">
        <v>3</v>
      </c>
      <c r="M5980" t="s">
        <v>1713</v>
      </c>
      <c r="N5980" t="s">
        <v>2509</v>
      </c>
      <c r="O5980">
        <v>26</v>
      </c>
      <c r="P5980" t="s">
        <v>2588</v>
      </c>
      <c r="Q5980" t="s">
        <v>2589</v>
      </c>
      <c r="R5980">
        <v>190000</v>
      </c>
      <c r="S5980">
        <v>19000</v>
      </c>
      <c r="T5980" t="s">
        <v>2512</v>
      </c>
      <c r="U5980" t="s">
        <v>2491</v>
      </c>
      <c r="V5980" t="s">
        <v>1719</v>
      </c>
      <c r="W5980" t="s">
        <v>38</v>
      </c>
      <c r="X5980" t="s">
        <v>2590</v>
      </c>
      <c r="Y5980">
        <v>350</v>
      </c>
      <c r="Z5980">
        <v>4000229</v>
      </c>
      <c r="AA5980">
        <v>202012</v>
      </c>
    </row>
    <row r="5981" spans="1:27" x14ac:dyDescent="0.2">
      <c r="A5981">
        <v>140</v>
      </c>
      <c r="B5981" t="s">
        <v>1553</v>
      </c>
      <c r="C5981" t="s">
        <v>27</v>
      </c>
      <c r="D5981" t="s">
        <v>4125</v>
      </c>
      <c r="E5981">
        <v>0</v>
      </c>
      <c r="F5981" t="s">
        <v>29</v>
      </c>
      <c r="G5981" t="s">
        <v>39</v>
      </c>
      <c r="H5981">
        <v>1</v>
      </c>
      <c r="I5981">
        <v>1</v>
      </c>
      <c r="J5981" t="s">
        <v>2947</v>
      </c>
      <c r="K5981">
        <v>202001</v>
      </c>
      <c r="L5981">
        <v>3</v>
      </c>
      <c r="M5981" t="s">
        <v>1713</v>
      </c>
      <c r="N5981" t="s">
        <v>2509</v>
      </c>
      <c r="O5981">
        <v>26</v>
      </c>
      <c r="P5981" t="s">
        <v>2588</v>
      </c>
      <c r="Q5981" t="s">
        <v>2589</v>
      </c>
      <c r="R5981">
        <v>190000</v>
      </c>
      <c r="S5981">
        <v>19000</v>
      </c>
      <c r="T5981" t="s">
        <v>2512</v>
      </c>
      <c r="U5981" t="s">
        <v>2491</v>
      </c>
      <c r="V5981" t="s">
        <v>1719</v>
      </c>
      <c r="W5981" t="s">
        <v>38</v>
      </c>
      <c r="X5981" t="s">
        <v>2590</v>
      </c>
      <c r="Y5981">
        <v>350</v>
      </c>
      <c r="Z5981">
        <v>4000229</v>
      </c>
      <c r="AA5981">
        <v>202012</v>
      </c>
    </row>
    <row r="5982" spans="1:27" x14ac:dyDescent="0.2">
      <c r="A5982">
        <v>140</v>
      </c>
      <c r="B5982" t="s">
        <v>1553</v>
      </c>
      <c r="C5982" t="s">
        <v>27</v>
      </c>
      <c r="D5982" t="s">
        <v>4126</v>
      </c>
      <c r="E5982">
        <v>0</v>
      </c>
      <c r="F5982" t="s">
        <v>29</v>
      </c>
      <c r="G5982" t="s">
        <v>27</v>
      </c>
      <c r="H5982">
        <v>0</v>
      </c>
      <c r="I5982">
        <v>0</v>
      </c>
      <c r="J5982" t="s">
        <v>2947</v>
      </c>
      <c r="K5982">
        <v>202001</v>
      </c>
      <c r="L5982">
        <v>3</v>
      </c>
      <c r="M5982" t="s">
        <v>1713</v>
      </c>
      <c r="N5982" t="s">
        <v>2509</v>
      </c>
      <c r="O5982">
        <v>26</v>
      </c>
      <c r="P5982" t="s">
        <v>2588</v>
      </c>
      <c r="Q5982" t="s">
        <v>2589</v>
      </c>
      <c r="R5982">
        <v>190000</v>
      </c>
      <c r="S5982">
        <v>19000</v>
      </c>
      <c r="T5982" t="s">
        <v>2512</v>
      </c>
      <c r="U5982" t="s">
        <v>2491</v>
      </c>
      <c r="V5982" t="s">
        <v>1719</v>
      </c>
      <c r="W5982" t="s">
        <v>38</v>
      </c>
      <c r="X5982" t="s">
        <v>2590</v>
      </c>
      <c r="Y5982">
        <v>350</v>
      </c>
      <c r="Z5982">
        <v>4000376</v>
      </c>
      <c r="AA5982">
        <v>202012</v>
      </c>
    </row>
    <row r="5983" spans="1:27" x14ac:dyDescent="0.2">
      <c r="A5983">
        <v>140</v>
      </c>
      <c r="B5983" t="s">
        <v>1553</v>
      </c>
      <c r="C5983" t="s">
        <v>27</v>
      </c>
      <c r="D5983" t="s">
        <v>4126</v>
      </c>
      <c r="E5983">
        <v>0</v>
      </c>
      <c r="F5983" t="s">
        <v>29</v>
      </c>
      <c r="G5983" t="s">
        <v>39</v>
      </c>
      <c r="H5983">
        <v>1</v>
      </c>
      <c r="I5983">
        <v>1</v>
      </c>
      <c r="J5983" t="s">
        <v>2947</v>
      </c>
      <c r="K5983">
        <v>202001</v>
      </c>
      <c r="L5983">
        <v>3</v>
      </c>
      <c r="M5983" t="s">
        <v>1713</v>
      </c>
      <c r="N5983" t="s">
        <v>2509</v>
      </c>
      <c r="O5983">
        <v>26</v>
      </c>
      <c r="P5983" t="s">
        <v>2588</v>
      </c>
      <c r="Q5983" t="s">
        <v>2589</v>
      </c>
      <c r="R5983">
        <v>190000</v>
      </c>
      <c r="S5983">
        <v>19000</v>
      </c>
      <c r="T5983" t="s">
        <v>2512</v>
      </c>
      <c r="U5983" t="s">
        <v>2491</v>
      </c>
      <c r="V5983" t="s">
        <v>1719</v>
      </c>
      <c r="W5983" t="s">
        <v>38</v>
      </c>
      <c r="X5983" t="s">
        <v>2590</v>
      </c>
      <c r="Y5983">
        <v>350</v>
      </c>
      <c r="Z5983">
        <v>4000376</v>
      </c>
      <c r="AA5983">
        <v>202012</v>
      </c>
    </row>
    <row r="5984" spans="1:27" x14ac:dyDescent="0.2">
      <c r="A5984">
        <v>140</v>
      </c>
      <c r="B5984" t="s">
        <v>1553</v>
      </c>
      <c r="C5984" t="s">
        <v>27</v>
      </c>
      <c r="D5984" t="s">
        <v>4127</v>
      </c>
      <c r="E5984">
        <v>0</v>
      </c>
      <c r="F5984" t="s">
        <v>29</v>
      </c>
      <c r="G5984" t="s">
        <v>27</v>
      </c>
      <c r="H5984">
        <v>0</v>
      </c>
      <c r="I5984">
        <v>0</v>
      </c>
      <c r="J5984" t="s">
        <v>2947</v>
      </c>
      <c r="K5984">
        <v>202001</v>
      </c>
      <c r="L5984">
        <v>3</v>
      </c>
      <c r="M5984" t="s">
        <v>1713</v>
      </c>
      <c r="N5984" t="s">
        <v>2509</v>
      </c>
      <c r="O5984">
        <v>26</v>
      </c>
      <c r="P5984" t="s">
        <v>2588</v>
      </c>
      <c r="Q5984" t="s">
        <v>2589</v>
      </c>
      <c r="R5984">
        <v>190000</v>
      </c>
      <c r="S5984">
        <v>19000</v>
      </c>
      <c r="T5984" t="s">
        <v>2512</v>
      </c>
      <c r="U5984" t="s">
        <v>2491</v>
      </c>
      <c r="V5984" t="s">
        <v>1719</v>
      </c>
      <c r="W5984" t="s">
        <v>38</v>
      </c>
      <c r="X5984" t="s">
        <v>2590</v>
      </c>
      <c r="Y5984">
        <v>350</v>
      </c>
      <c r="Z5984">
        <v>4000323</v>
      </c>
      <c r="AA5984">
        <v>202012</v>
      </c>
    </row>
    <row r="5985" spans="1:27" x14ac:dyDescent="0.2">
      <c r="A5985">
        <v>140</v>
      </c>
      <c r="B5985" t="s">
        <v>1553</v>
      </c>
      <c r="C5985" t="s">
        <v>27</v>
      </c>
      <c r="D5985" t="s">
        <v>4127</v>
      </c>
      <c r="E5985">
        <v>0</v>
      </c>
      <c r="F5985" t="s">
        <v>29</v>
      </c>
      <c r="G5985" t="s">
        <v>39</v>
      </c>
      <c r="H5985">
        <v>1</v>
      </c>
      <c r="I5985">
        <v>1</v>
      </c>
      <c r="J5985" t="s">
        <v>2947</v>
      </c>
      <c r="K5985">
        <v>202001</v>
      </c>
      <c r="L5985">
        <v>3</v>
      </c>
      <c r="M5985" t="s">
        <v>1713</v>
      </c>
      <c r="N5985" t="s">
        <v>2509</v>
      </c>
      <c r="O5985">
        <v>26</v>
      </c>
      <c r="P5985" t="s">
        <v>2588</v>
      </c>
      <c r="Q5985" t="s">
        <v>2589</v>
      </c>
      <c r="R5985">
        <v>190000</v>
      </c>
      <c r="S5985">
        <v>19000</v>
      </c>
      <c r="T5985" t="s">
        <v>2512</v>
      </c>
      <c r="U5985" t="s">
        <v>2491</v>
      </c>
      <c r="V5985" t="s">
        <v>1719</v>
      </c>
      <c r="W5985" t="s">
        <v>38</v>
      </c>
      <c r="X5985" t="s">
        <v>2590</v>
      </c>
      <c r="Y5985">
        <v>350</v>
      </c>
      <c r="Z5985">
        <v>4000323</v>
      </c>
      <c r="AA5985">
        <v>202012</v>
      </c>
    </row>
    <row r="5986" spans="1:27" x14ac:dyDescent="0.2">
      <c r="A5986">
        <v>140</v>
      </c>
      <c r="B5986" t="s">
        <v>1553</v>
      </c>
      <c r="C5986" t="s">
        <v>27</v>
      </c>
      <c r="D5986" t="s">
        <v>4128</v>
      </c>
      <c r="E5986">
        <v>0</v>
      </c>
      <c r="F5986" t="s">
        <v>29</v>
      </c>
      <c r="G5986" t="s">
        <v>27</v>
      </c>
      <c r="H5986">
        <v>0</v>
      </c>
      <c r="I5986">
        <v>0</v>
      </c>
      <c r="J5986" t="s">
        <v>2947</v>
      </c>
      <c r="K5986">
        <v>202001</v>
      </c>
      <c r="L5986">
        <v>3</v>
      </c>
      <c r="M5986" t="s">
        <v>1713</v>
      </c>
      <c r="N5986" t="s">
        <v>2509</v>
      </c>
      <c r="O5986">
        <v>26</v>
      </c>
      <c r="P5986" t="s">
        <v>2588</v>
      </c>
      <c r="Q5986" t="s">
        <v>2589</v>
      </c>
      <c r="R5986">
        <v>190000</v>
      </c>
      <c r="S5986">
        <v>19000</v>
      </c>
      <c r="T5986" t="s">
        <v>2512</v>
      </c>
      <c r="U5986" t="s">
        <v>2491</v>
      </c>
      <c r="V5986" t="s">
        <v>1719</v>
      </c>
      <c r="W5986" t="s">
        <v>38</v>
      </c>
      <c r="X5986" t="s">
        <v>2590</v>
      </c>
      <c r="Y5986">
        <v>350</v>
      </c>
      <c r="Z5986">
        <v>134923</v>
      </c>
      <c r="AA5986">
        <v>202012</v>
      </c>
    </row>
    <row r="5987" spans="1:27" x14ac:dyDescent="0.2">
      <c r="A5987">
        <v>140</v>
      </c>
      <c r="B5987" t="s">
        <v>1553</v>
      </c>
      <c r="C5987" t="s">
        <v>27</v>
      </c>
      <c r="D5987" t="s">
        <v>4128</v>
      </c>
      <c r="E5987">
        <v>0</v>
      </c>
      <c r="F5987" t="s">
        <v>29</v>
      </c>
      <c r="G5987" t="s">
        <v>39</v>
      </c>
      <c r="H5987">
        <v>1</v>
      </c>
      <c r="I5987">
        <v>1</v>
      </c>
      <c r="J5987" t="s">
        <v>2947</v>
      </c>
      <c r="K5987">
        <v>202001</v>
      </c>
      <c r="L5987">
        <v>3</v>
      </c>
      <c r="M5987" t="s">
        <v>1713</v>
      </c>
      <c r="N5987" t="s">
        <v>2509</v>
      </c>
      <c r="O5987">
        <v>26</v>
      </c>
      <c r="P5987" t="s">
        <v>2588</v>
      </c>
      <c r="Q5987" t="s">
        <v>2589</v>
      </c>
      <c r="R5987">
        <v>190000</v>
      </c>
      <c r="S5987">
        <v>19000</v>
      </c>
      <c r="T5987" t="s">
        <v>2512</v>
      </c>
      <c r="U5987" t="s">
        <v>2491</v>
      </c>
      <c r="V5987" t="s">
        <v>1719</v>
      </c>
      <c r="W5987" t="s">
        <v>38</v>
      </c>
      <c r="X5987" t="s">
        <v>2590</v>
      </c>
      <c r="Y5987">
        <v>350</v>
      </c>
      <c r="Z5987">
        <v>134923</v>
      </c>
      <c r="AA5987">
        <v>202012</v>
      </c>
    </row>
    <row r="5988" spans="1:27" x14ac:dyDescent="0.2">
      <c r="A5988">
        <v>140</v>
      </c>
      <c r="B5988" t="s">
        <v>1553</v>
      </c>
      <c r="C5988" t="s">
        <v>27</v>
      </c>
      <c r="D5988" t="s">
        <v>4129</v>
      </c>
      <c r="E5988">
        <v>0</v>
      </c>
      <c r="F5988" t="s">
        <v>29</v>
      </c>
      <c r="G5988" t="s">
        <v>27</v>
      </c>
      <c r="H5988">
        <v>0</v>
      </c>
      <c r="I5988">
        <v>0</v>
      </c>
      <c r="J5988" t="s">
        <v>2947</v>
      </c>
      <c r="K5988">
        <v>202001</v>
      </c>
      <c r="L5988">
        <v>3</v>
      </c>
      <c r="M5988" t="s">
        <v>1713</v>
      </c>
      <c r="N5988" t="s">
        <v>2509</v>
      </c>
      <c r="O5988">
        <v>26</v>
      </c>
      <c r="P5988" t="s">
        <v>2588</v>
      </c>
      <c r="Q5988" t="s">
        <v>2589</v>
      </c>
      <c r="R5988">
        <v>190000</v>
      </c>
      <c r="S5988">
        <v>19000</v>
      </c>
      <c r="T5988" t="s">
        <v>2512</v>
      </c>
      <c r="U5988" t="s">
        <v>2491</v>
      </c>
      <c r="V5988" t="s">
        <v>1719</v>
      </c>
      <c r="W5988" t="s">
        <v>38</v>
      </c>
      <c r="X5988" t="s">
        <v>2590</v>
      </c>
      <c r="Y5988">
        <v>350</v>
      </c>
      <c r="Z5988">
        <v>134926</v>
      </c>
      <c r="AA5988">
        <v>202012</v>
      </c>
    </row>
    <row r="5989" spans="1:27" x14ac:dyDescent="0.2">
      <c r="A5989">
        <v>140</v>
      </c>
      <c r="B5989" t="s">
        <v>1553</v>
      </c>
      <c r="C5989" t="s">
        <v>27</v>
      </c>
      <c r="D5989" t="s">
        <v>4129</v>
      </c>
      <c r="E5989">
        <v>0</v>
      </c>
      <c r="F5989" t="s">
        <v>29</v>
      </c>
      <c r="G5989" t="s">
        <v>39</v>
      </c>
      <c r="H5989">
        <v>1</v>
      </c>
      <c r="I5989">
        <v>1</v>
      </c>
      <c r="J5989" t="s">
        <v>2947</v>
      </c>
      <c r="K5989">
        <v>202001</v>
      </c>
      <c r="L5989">
        <v>3</v>
      </c>
      <c r="M5989" t="s">
        <v>1713</v>
      </c>
      <c r="N5989" t="s">
        <v>2509</v>
      </c>
      <c r="O5989">
        <v>26</v>
      </c>
      <c r="P5989" t="s">
        <v>2588</v>
      </c>
      <c r="Q5989" t="s">
        <v>2589</v>
      </c>
      <c r="R5989">
        <v>190000</v>
      </c>
      <c r="S5989">
        <v>19000</v>
      </c>
      <c r="T5989" t="s">
        <v>2512</v>
      </c>
      <c r="U5989" t="s">
        <v>2491</v>
      </c>
      <c r="V5989" t="s">
        <v>1719</v>
      </c>
      <c r="W5989" t="s">
        <v>38</v>
      </c>
      <c r="X5989" t="s">
        <v>2590</v>
      </c>
      <c r="Y5989">
        <v>350</v>
      </c>
      <c r="Z5989">
        <v>134926</v>
      </c>
      <c r="AA5989">
        <v>202012</v>
      </c>
    </row>
    <row r="5990" spans="1:27" x14ac:dyDescent="0.2">
      <c r="A5990">
        <v>140</v>
      </c>
      <c r="B5990" t="s">
        <v>1553</v>
      </c>
      <c r="C5990" t="s">
        <v>27</v>
      </c>
      <c r="D5990" t="s">
        <v>4130</v>
      </c>
      <c r="E5990">
        <v>0</v>
      </c>
      <c r="F5990" t="s">
        <v>29</v>
      </c>
      <c r="G5990" t="s">
        <v>27</v>
      </c>
      <c r="H5990">
        <v>0</v>
      </c>
      <c r="I5990">
        <v>0</v>
      </c>
      <c r="J5990" t="s">
        <v>2947</v>
      </c>
      <c r="K5990">
        <v>202001</v>
      </c>
      <c r="L5990">
        <v>3</v>
      </c>
      <c r="M5990" t="s">
        <v>1713</v>
      </c>
      <c r="N5990" t="s">
        <v>2509</v>
      </c>
      <c r="O5990">
        <v>26</v>
      </c>
      <c r="P5990" t="s">
        <v>2588</v>
      </c>
      <c r="Q5990" t="s">
        <v>2589</v>
      </c>
      <c r="R5990">
        <v>190000</v>
      </c>
      <c r="S5990">
        <v>19000</v>
      </c>
      <c r="T5990" t="s">
        <v>2512</v>
      </c>
      <c r="U5990" t="s">
        <v>2491</v>
      </c>
      <c r="V5990" t="s">
        <v>1719</v>
      </c>
      <c r="W5990" t="s">
        <v>38</v>
      </c>
      <c r="X5990" t="s">
        <v>2590</v>
      </c>
      <c r="Y5990">
        <v>350</v>
      </c>
      <c r="Z5990">
        <v>134929</v>
      </c>
      <c r="AA5990">
        <v>202012</v>
      </c>
    </row>
    <row r="5991" spans="1:27" x14ac:dyDescent="0.2">
      <c r="A5991">
        <v>140</v>
      </c>
      <c r="B5991" t="s">
        <v>1553</v>
      </c>
      <c r="C5991" t="s">
        <v>27</v>
      </c>
      <c r="D5991" t="s">
        <v>4130</v>
      </c>
      <c r="E5991">
        <v>0</v>
      </c>
      <c r="F5991" t="s">
        <v>29</v>
      </c>
      <c r="G5991" t="s">
        <v>39</v>
      </c>
      <c r="H5991">
        <v>1</v>
      </c>
      <c r="I5991">
        <v>1</v>
      </c>
      <c r="J5991" t="s">
        <v>2947</v>
      </c>
      <c r="K5991">
        <v>202001</v>
      </c>
      <c r="L5991">
        <v>3</v>
      </c>
      <c r="M5991" t="s">
        <v>1713</v>
      </c>
      <c r="N5991" t="s">
        <v>2509</v>
      </c>
      <c r="O5991">
        <v>26</v>
      </c>
      <c r="P5991" t="s">
        <v>2588</v>
      </c>
      <c r="Q5991" t="s">
        <v>2589</v>
      </c>
      <c r="R5991">
        <v>190000</v>
      </c>
      <c r="S5991">
        <v>19000</v>
      </c>
      <c r="T5991" t="s">
        <v>2512</v>
      </c>
      <c r="U5991" t="s">
        <v>2491</v>
      </c>
      <c r="V5991" t="s">
        <v>1719</v>
      </c>
      <c r="W5991" t="s">
        <v>38</v>
      </c>
      <c r="X5991" t="s">
        <v>2590</v>
      </c>
      <c r="Y5991">
        <v>350</v>
      </c>
      <c r="Z5991">
        <v>134929</v>
      </c>
      <c r="AA5991">
        <v>202012</v>
      </c>
    </row>
    <row r="5992" spans="1:27" x14ac:dyDescent="0.2">
      <c r="A5992">
        <v>140</v>
      </c>
      <c r="B5992" t="s">
        <v>1553</v>
      </c>
      <c r="C5992" t="s">
        <v>27</v>
      </c>
      <c r="D5992" t="s">
        <v>4131</v>
      </c>
      <c r="E5992">
        <v>0</v>
      </c>
      <c r="F5992" t="s">
        <v>29</v>
      </c>
      <c r="G5992" t="s">
        <v>27</v>
      </c>
      <c r="H5992">
        <v>0</v>
      </c>
      <c r="I5992">
        <v>0</v>
      </c>
      <c r="J5992" t="s">
        <v>2947</v>
      </c>
      <c r="K5992">
        <v>202001</v>
      </c>
      <c r="L5992">
        <v>3</v>
      </c>
      <c r="M5992" t="s">
        <v>1713</v>
      </c>
      <c r="N5992" t="s">
        <v>2509</v>
      </c>
      <c r="O5992">
        <v>26</v>
      </c>
      <c r="P5992" t="s">
        <v>2588</v>
      </c>
      <c r="Q5992" t="s">
        <v>2589</v>
      </c>
      <c r="R5992">
        <v>190000</v>
      </c>
      <c r="S5992">
        <v>19000</v>
      </c>
      <c r="T5992" t="s">
        <v>2512</v>
      </c>
      <c r="U5992" t="s">
        <v>2491</v>
      </c>
      <c r="V5992" t="s">
        <v>1719</v>
      </c>
      <c r="W5992" t="s">
        <v>38</v>
      </c>
      <c r="X5992" t="s">
        <v>2590</v>
      </c>
      <c r="Y5992">
        <v>350</v>
      </c>
      <c r="Z5992">
        <v>28224091</v>
      </c>
      <c r="AA5992">
        <v>202012</v>
      </c>
    </row>
    <row r="5993" spans="1:27" x14ac:dyDescent="0.2">
      <c r="A5993">
        <v>140</v>
      </c>
      <c r="B5993" t="s">
        <v>1553</v>
      </c>
      <c r="C5993" t="s">
        <v>27</v>
      </c>
      <c r="D5993" t="s">
        <v>4131</v>
      </c>
      <c r="E5993">
        <v>0</v>
      </c>
      <c r="F5993" t="s">
        <v>29</v>
      </c>
      <c r="G5993" t="s">
        <v>39</v>
      </c>
      <c r="H5993">
        <v>1</v>
      </c>
      <c r="I5993">
        <v>1</v>
      </c>
      <c r="J5993" t="s">
        <v>2947</v>
      </c>
      <c r="K5993">
        <v>202001</v>
      </c>
      <c r="L5993">
        <v>3</v>
      </c>
      <c r="M5993" t="s">
        <v>1713</v>
      </c>
      <c r="N5993" t="s">
        <v>2509</v>
      </c>
      <c r="O5993">
        <v>26</v>
      </c>
      <c r="P5993" t="s">
        <v>2588</v>
      </c>
      <c r="Q5993" t="s">
        <v>2589</v>
      </c>
      <c r="R5993">
        <v>190000</v>
      </c>
      <c r="S5993">
        <v>19000</v>
      </c>
      <c r="T5993" t="s">
        <v>2512</v>
      </c>
      <c r="U5993" t="s">
        <v>2491</v>
      </c>
      <c r="V5993" t="s">
        <v>1719</v>
      </c>
      <c r="W5993" t="s">
        <v>38</v>
      </c>
      <c r="X5993" t="s">
        <v>2590</v>
      </c>
      <c r="Y5993">
        <v>350</v>
      </c>
      <c r="Z5993">
        <v>28224091</v>
      </c>
      <c r="AA5993">
        <v>202012</v>
      </c>
    </row>
    <row r="5994" spans="1:27" x14ac:dyDescent="0.2">
      <c r="A5994">
        <v>140</v>
      </c>
      <c r="B5994" t="s">
        <v>1553</v>
      </c>
      <c r="C5994" t="s">
        <v>27</v>
      </c>
      <c r="D5994" t="s">
        <v>2587</v>
      </c>
      <c r="E5994">
        <v>3700912.7</v>
      </c>
      <c r="F5994" t="s">
        <v>29</v>
      </c>
      <c r="G5994" t="s">
        <v>27</v>
      </c>
      <c r="H5994">
        <v>0.78395382164535499</v>
      </c>
      <c r="I5994">
        <v>2441444717.6199999</v>
      </c>
      <c r="J5994" t="s">
        <v>1309</v>
      </c>
      <c r="K5994">
        <v>202012</v>
      </c>
      <c r="L5994">
        <v>3</v>
      </c>
      <c r="M5994" t="s">
        <v>1713</v>
      </c>
      <c r="N5994" t="s">
        <v>2509</v>
      </c>
      <c r="O5994">
        <v>26</v>
      </c>
      <c r="P5994" t="s">
        <v>2588</v>
      </c>
      <c r="Q5994" t="s">
        <v>2589</v>
      </c>
      <c r="R5994">
        <v>190000</v>
      </c>
      <c r="S5994">
        <v>19000</v>
      </c>
      <c r="T5994" t="s">
        <v>2512</v>
      </c>
      <c r="U5994" t="s">
        <v>2491</v>
      </c>
      <c r="V5994" t="s">
        <v>1719</v>
      </c>
      <c r="W5994" t="s">
        <v>38</v>
      </c>
      <c r="X5994" t="s">
        <v>2590</v>
      </c>
      <c r="Y5994">
        <v>350</v>
      </c>
      <c r="Z5994">
        <v>4000354</v>
      </c>
      <c r="AA5994">
        <v>202012</v>
      </c>
    </row>
    <row r="5995" spans="1:27" x14ac:dyDescent="0.2">
      <c r="A5995">
        <v>140</v>
      </c>
      <c r="B5995" t="s">
        <v>1553</v>
      </c>
      <c r="C5995" t="s">
        <v>27</v>
      </c>
      <c r="D5995" t="s">
        <v>2587</v>
      </c>
      <c r="E5995">
        <v>1019917.28</v>
      </c>
      <c r="F5995" t="s">
        <v>29</v>
      </c>
      <c r="G5995" t="s">
        <v>39</v>
      </c>
      <c r="H5995">
        <v>0.21604617835464501</v>
      </c>
      <c r="I5995">
        <v>672826365.97000003</v>
      </c>
      <c r="J5995" t="s">
        <v>1309</v>
      </c>
      <c r="K5995">
        <v>202012</v>
      </c>
      <c r="L5995">
        <v>3</v>
      </c>
      <c r="M5995" t="s">
        <v>1713</v>
      </c>
      <c r="N5995" t="s">
        <v>2509</v>
      </c>
      <c r="O5995">
        <v>26</v>
      </c>
      <c r="P5995" t="s">
        <v>2588</v>
      </c>
      <c r="Q5995" t="s">
        <v>2589</v>
      </c>
      <c r="R5995">
        <v>190000</v>
      </c>
      <c r="S5995">
        <v>19000</v>
      </c>
      <c r="T5995" t="s">
        <v>2512</v>
      </c>
      <c r="U5995" t="s">
        <v>2491</v>
      </c>
      <c r="V5995" t="s">
        <v>1719</v>
      </c>
      <c r="W5995" t="s">
        <v>38</v>
      </c>
      <c r="X5995" t="s">
        <v>2590</v>
      </c>
      <c r="Y5995">
        <v>350</v>
      </c>
      <c r="Z5995">
        <v>4000354</v>
      </c>
      <c r="AA5995">
        <v>202012</v>
      </c>
    </row>
    <row r="5996" spans="1:27" x14ac:dyDescent="0.2">
      <c r="A5996">
        <v>140</v>
      </c>
      <c r="B5996" t="s">
        <v>1553</v>
      </c>
      <c r="C5996" t="s">
        <v>27</v>
      </c>
      <c r="D5996" t="s">
        <v>4132</v>
      </c>
      <c r="E5996">
        <v>0</v>
      </c>
      <c r="F5996" t="s">
        <v>29</v>
      </c>
      <c r="G5996" t="s">
        <v>27</v>
      </c>
      <c r="H5996">
        <v>0</v>
      </c>
      <c r="I5996">
        <v>0</v>
      </c>
      <c r="J5996" t="s">
        <v>2947</v>
      </c>
      <c r="K5996">
        <v>202001</v>
      </c>
      <c r="L5996">
        <v>3</v>
      </c>
      <c r="M5996" t="s">
        <v>1713</v>
      </c>
      <c r="N5996" t="s">
        <v>2509</v>
      </c>
      <c r="O5996">
        <v>26</v>
      </c>
      <c r="P5996" t="s">
        <v>2588</v>
      </c>
      <c r="Q5996" t="s">
        <v>2589</v>
      </c>
      <c r="R5996">
        <v>190000</v>
      </c>
      <c r="S5996">
        <v>19000</v>
      </c>
      <c r="T5996" t="s">
        <v>2512</v>
      </c>
      <c r="U5996" t="s">
        <v>2491</v>
      </c>
      <c r="V5996" t="s">
        <v>1719</v>
      </c>
      <c r="W5996" t="s">
        <v>38</v>
      </c>
      <c r="X5996" t="s">
        <v>2590</v>
      </c>
      <c r="Y5996">
        <v>350</v>
      </c>
      <c r="Z5996">
        <v>4000360</v>
      </c>
      <c r="AA5996">
        <v>202012</v>
      </c>
    </row>
    <row r="5997" spans="1:27" x14ac:dyDescent="0.2">
      <c r="A5997">
        <v>140</v>
      </c>
      <c r="B5997" t="s">
        <v>1553</v>
      </c>
      <c r="C5997" t="s">
        <v>27</v>
      </c>
      <c r="D5997" t="s">
        <v>4132</v>
      </c>
      <c r="E5997">
        <v>0</v>
      </c>
      <c r="F5997" t="s">
        <v>29</v>
      </c>
      <c r="G5997" t="s">
        <v>39</v>
      </c>
      <c r="H5997">
        <v>1</v>
      </c>
      <c r="I5997">
        <v>1</v>
      </c>
      <c r="J5997" t="s">
        <v>2947</v>
      </c>
      <c r="K5997">
        <v>202001</v>
      </c>
      <c r="L5997">
        <v>3</v>
      </c>
      <c r="M5997" t="s">
        <v>1713</v>
      </c>
      <c r="N5997" t="s">
        <v>2509</v>
      </c>
      <c r="O5997">
        <v>26</v>
      </c>
      <c r="P5997" t="s">
        <v>2588</v>
      </c>
      <c r="Q5997" t="s">
        <v>2589</v>
      </c>
      <c r="R5997">
        <v>190000</v>
      </c>
      <c r="S5997">
        <v>19000</v>
      </c>
      <c r="T5997" t="s">
        <v>2512</v>
      </c>
      <c r="U5997" t="s">
        <v>2491</v>
      </c>
      <c r="V5997" t="s">
        <v>1719</v>
      </c>
      <c r="W5997" t="s">
        <v>38</v>
      </c>
      <c r="X5997" t="s">
        <v>2590</v>
      </c>
      <c r="Y5997">
        <v>350</v>
      </c>
      <c r="Z5997">
        <v>4000360</v>
      </c>
      <c r="AA5997">
        <v>202012</v>
      </c>
    </row>
    <row r="5998" spans="1:27" x14ac:dyDescent="0.2">
      <c r="A5998">
        <v>140</v>
      </c>
      <c r="B5998" t="s">
        <v>1553</v>
      </c>
      <c r="C5998" t="s">
        <v>27</v>
      </c>
      <c r="D5998" t="s">
        <v>4133</v>
      </c>
      <c r="E5998">
        <v>0</v>
      </c>
      <c r="F5998" t="s">
        <v>29</v>
      </c>
      <c r="G5998" t="s">
        <v>27</v>
      </c>
      <c r="H5998">
        <v>0</v>
      </c>
      <c r="I5998">
        <v>0</v>
      </c>
      <c r="J5998" t="s">
        <v>2947</v>
      </c>
      <c r="K5998">
        <v>202001</v>
      </c>
      <c r="L5998">
        <v>3</v>
      </c>
      <c r="M5998" t="s">
        <v>1713</v>
      </c>
      <c r="N5998" t="s">
        <v>2509</v>
      </c>
      <c r="O5998">
        <v>26</v>
      </c>
      <c r="P5998" t="s">
        <v>2588</v>
      </c>
      <c r="Q5998" t="s">
        <v>2589</v>
      </c>
      <c r="R5998">
        <v>190000</v>
      </c>
      <c r="S5998">
        <v>19000</v>
      </c>
      <c r="T5998" t="s">
        <v>2512</v>
      </c>
      <c r="U5998" t="s">
        <v>2491</v>
      </c>
      <c r="V5998" t="s">
        <v>1719</v>
      </c>
      <c r="W5998" t="s">
        <v>38</v>
      </c>
      <c r="X5998" t="s">
        <v>2590</v>
      </c>
      <c r="Y5998">
        <v>350</v>
      </c>
      <c r="Z5998">
        <v>4000393</v>
      </c>
      <c r="AA5998">
        <v>202012</v>
      </c>
    </row>
    <row r="5999" spans="1:27" x14ac:dyDescent="0.2">
      <c r="A5999">
        <v>140</v>
      </c>
      <c r="B5999" t="s">
        <v>1553</v>
      </c>
      <c r="C5999" t="s">
        <v>27</v>
      </c>
      <c r="D5999" t="s">
        <v>4133</v>
      </c>
      <c r="E5999">
        <v>0</v>
      </c>
      <c r="F5999" t="s">
        <v>29</v>
      </c>
      <c r="G5999" t="s">
        <v>39</v>
      </c>
      <c r="H5999">
        <v>1</v>
      </c>
      <c r="I5999">
        <v>1</v>
      </c>
      <c r="J5999" t="s">
        <v>2947</v>
      </c>
      <c r="K5999">
        <v>202001</v>
      </c>
      <c r="L5999">
        <v>3</v>
      </c>
      <c r="M5999" t="s">
        <v>1713</v>
      </c>
      <c r="N5999" t="s">
        <v>2509</v>
      </c>
      <c r="O5999">
        <v>26</v>
      </c>
      <c r="P5999" t="s">
        <v>2588</v>
      </c>
      <c r="Q5999" t="s">
        <v>2589</v>
      </c>
      <c r="R5999">
        <v>190000</v>
      </c>
      <c r="S5999">
        <v>19000</v>
      </c>
      <c r="T5999" t="s">
        <v>2512</v>
      </c>
      <c r="U5999" t="s">
        <v>2491</v>
      </c>
      <c r="V5999" t="s">
        <v>1719</v>
      </c>
      <c r="W5999" t="s">
        <v>38</v>
      </c>
      <c r="X5999" t="s">
        <v>2590</v>
      </c>
      <c r="Y5999">
        <v>350</v>
      </c>
      <c r="Z5999">
        <v>4000393</v>
      </c>
      <c r="AA5999">
        <v>202012</v>
      </c>
    </row>
    <row r="6000" spans="1:27" x14ac:dyDescent="0.2">
      <c r="A6000">
        <v>140</v>
      </c>
      <c r="B6000" t="s">
        <v>1553</v>
      </c>
      <c r="C6000" t="s">
        <v>27</v>
      </c>
      <c r="D6000" t="s">
        <v>4134</v>
      </c>
      <c r="E6000">
        <v>0</v>
      </c>
      <c r="F6000" t="s">
        <v>29</v>
      </c>
      <c r="G6000" t="s">
        <v>27</v>
      </c>
      <c r="H6000">
        <v>0</v>
      </c>
      <c r="I6000">
        <v>0</v>
      </c>
      <c r="J6000" t="s">
        <v>2947</v>
      </c>
      <c r="K6000">
        <v>202001</v>
      </c>
      <c r="L6000">
        <v>3</v>
      </c>
      <c r="M6000" t="s">
        <v>1713</v>
      </c>
      <c r="N6000" t="s">
        <v>2509</v>
      </c>
      <c r="O6000">
        <v>26</v>
      </c>
      <c r="P6000" t="s">
        <v>2588</v>
      </c>
      <c r="Q6000" t="s">
        <v>2589</v>
      </c>
      <c r="R6000">
        <v>190000</v>
      </c>
      <c r="S6000">
        <v>19000</v>
      </c>
      <c r="T6000" t="s">
        <v>2512</v>
      </c>
      <c r="U6000" t="s">
        <v>2491</v>
      </c>
      <c r="V6000" t="s">
        <v>1719</v>
      </c>
      <c r="W6000" t="s">
        <v>38</v>
      </c>
      <c r="X6000" t="s">
        <v>2590</v>
      </c>
      <c r="Y6000">
        <v>350</v>
      </c>
      <c r="Z6000">
        <v>4072971</v>
      </c>
      <c r="AA6000">
        <v>202012</v>
      </c>
    </row>
    <row r="6001" spans="1:27" x14ac:dyDescent="0.2">
      <c r="A6001">
        <v>140</v>
      </c>
      <c r="B6001" t="s">
        <v>1553</v>
      </c>
      <c r="C6001" t="s">
        <v>27</v>
      </c>
      <c r="D6001" t="s">
        <v>4134</v>
      </c>
      <c r="E6001">
        <v>0</v>
      </c>
      <c r="F6001" t="s">
        <v>29</v>
      </c>
      <c r="G6001" t="s">
        <v>39</v>
      </c>
      <c r="H6001">
        <v>1</v>
      </c>
      <c r="I6001">
        <v>1</v>
      </c>
      <c r="J6001" t="s">
        <v>2947</v>
      </c>
      <c r="K6001">
        <v>202001</v>
      </c>
      <c r="L6001">
        <v>3</v>
      </c>
      <c r="M6001" t="s">
        <v>1713</v>
      </c>
      <c r="N6001" t="s">
        <v>2509</v>
      </c>
      <c r="O6001">
        <v>26</v>
      </c>
      <c r="P6001" t="s">
        <v>2588</v>
      </c>
      <c r="Q6001" t="s">
        <v>2589</v>
      </c>
      <c r="R6001">
        <v>190000</v>
      </c>
      <c r="S6001">
        <v>19000</v>
      </c>
      <c r="T6001" t="s">
        <v>2512</v>
      </c>
      <c r="U6001" t="s">
        <v>2491</v>
      </c>
      <c r="V6001" t="s">
        <v>1719</v>
      </c>
      <c r="W6001" t="s">
        <v>38</v>
      </c>
      <c r="X6001" t="s">
        <v>2590</v>
      </c>
      <c r="Y6001">
        <v>350</v>
      </c>
      <c r="Z6001">
        <v>4072971</v>
      </c>
      <c r="AA6001">
        <v>202012</v>
      </c>
    </row>
    <row r="6002" spans="1:27" x14ac:dyDescent="0.2">
      <c r="A6002">
        <v>140</v>
      </c>
      <c r="B6002" t="s">
        <v>1553</v>
      </c>
      <c r="C6002" t="s">
        <v>27</v>
      </c>
      <c r="D6002" t="s">
        <v>4135</v>
      </c>
      <c r="E6002">
        <v>0</v>
      </c>
      <c r="F6002" t="s">
        <v>29</v>
      </c>
      <c r="G6002" t="s">
        <v>27</v>
      </c>
      <c r="H6002">
        <v>0</v>
      </c>
      <c r="I6002">
        <v>0</v>
      </c>
      <c r="J6002" t="s">
        <v>2947</v>
      </c>
      <c r="K6002">
        <v>202001</v>
      </c>
      <c r="L6002">
        <v>3</v>
      </c>
      <c r="M6002" t="s">
        <v>1713</v>
      </c>
      <c r="N6002" t="s">
        <v>2509</v>
      </c>
      <c r="O6002">
        <v>26</v>
      </c>
      <c r="P6002" t="s">
        <v>2588</v>
      </c>
      <c r="Q6002" t="s">
        <v>2589</v>
      </c>
      <c r="R6002">
        <v>190000</v>
      </c>
      <c r="S6002">
        <v>19000</v>
      </c>
      <c r="T6002" t="s">
        <v>2512</v>
      </c>
      <c r="U6002" t="s">
        <v>2491</v>
      </c>
      <c r="V6002" t="s">
        <v>1719</v>
      </c>
      <c r="W6002" t="s">
        <v>38</v>
      </c>
      <c r="X6002" t="s">
        <v>2590</v>
      </c>
      <c r="Y6002">
        <v>350</v>
      </c>
      <c r="Z6002">
        <v>4072972</v>
      </c>
      <c r="AA6002">
        <v>202012</v>
      </c>
    </row>
    <row r="6003" spans="1:27" x14ac:dyDescent="0.2">
      <c r="A6003">
        <v>140</v>
      </c>
      <c r="B6003" t="s">
        <v>1553</v>
      </c>
      <c r="C6003" t="s">
        <v>27</v>
      </c>
      <c r="D6003" t="s">
        <v>4135</v>
      </c>
      <c r="E6003">
        <v>0</v>
      </c>
      <c r="F6003" t="s">
        <v>29</v>
      </c>
      <c r="G6003" t="s">
        <v>39</v>
      </c>
      <c r="H6003">
        <v>1</v>
      </c>
      <c r="I6003">
        <v>1</v>
      </c>
      <c r="J6003" t="s">
        <v>2947</v>
      </c>
      <c r="K6003">
        <v>202001</v>
      </c>
      <c r="L6003">
        <v>3</v>
      </c>
      <c r="M6003" t="s">
        <v>1713</v>
      </c>
      <c r="N6003" t="s">
        <v>2509</v>
      </c>
      <c r="O6003">
        <v>26</v>
      </c>
      <c r="P6003" t="s">
        <v>2588</v>
      </c>
      <c r="Q6003" t="s">
        <v>2589</v>
      </c>
      <c r="R6003">
        <v>190000</v>
      </c>
      <c r="S6003">
        <v>19000</v>
      </c>
      <c r="T6003" t="s">
        <v>2512</v>
      </c>
      <c r="U6003" t="s">
        <v>2491</v>
      </c>
      <c r="V6003" t="s">
        <v>1719</v>
      </c>
      <c r="W6003" t="s">
        <v>38</v>
      </c>
      <c r="X6003" t="s">
        <v>2590</v>
      </c>
      <c r="Y6003">
        <v>350</v>
      </c>
      <c r="Z6003">
        <v>4072972</v>
      </c>
      <c r="AA6003">
        <v>202012</v>
      </c>
    </row>
    <row r="6004" spans="1:27" x14ac:dyDescent="0.2">
      <c r="A6004">
        <v>140</v>
      </c>
      <c r="B6004" t="s">
        <v>1553</v>
      </c>
      <c r="C6004" t="s">
        <v>27</v>
      </c>
      <c r="D6004" t="s">
        <v>4136</v>
      </c>
      <c r="E6004">
        <v>0</v>
      </c>
      <c r="F6004" t="s">
        <v>29</v>
      </c>
      <c r="G6004" t="s">
        <v>27</v>
      </c>
      <c r="H6004">
        <v>0</v>
      </c>
      <c r="I6004">
        <v>0</v>
      </c>
      <c r="J6004" t="s">
        <v>2947</v>
      </c>
      <c r="K6004">
        <v>202001</v>
      </c>
      <c r="L6004">
        <v>3</v>
      </c>
      <c r="M6004" t="s">
        <v>1713</v>
      </c>
      <c r="N6004" t="s">
        <v>2509</v>
      </c>
      <c r="O6004">
        <v>26</v>
      </c>
      <c r="P6004" t="s">
        <v>2588</v>
      </c>
      <c r="Q6004" t="s">
        <v>2589</v>
      </c>
      <c r="R6004">
        <v>190000</v>
      </c>
      <c r="S6004">
        <v>19000</v>
      </c>
      <c r="T6004" t="s">
        <v>2512</v>
      </c>
      <c r="U6004" t="s">
        <v>2491</v>
      </c>
      <c r="V6004" t="s">
        <v>1719</v>
      </c>
      <c r="W6004" t="s">
        <v>38</v>
      </c>
      <c r="X6004" t="s">
        <v>2590</v>
      </c>
      <c r="Y6004">
        <v>350</v>
      </c>
      <c r="Z6004">
        <v>4094929</v>
      </c>
      <c r="AA6004">
        <v>202012</v>
      </c>
    </row>
    <row r="6005" spans="1:27" x14ac:dyDescent="0.2">
      <c r="A6005">
        <v>140</v>
      </c>
      <c r="B6005" t="s">
        <v>1553</v>
      </c>
      <c r="C6005" t="s">
        <v>27</v>
      </c>
      <c r="D6005" t="s">
        <v>4136</v>
      </c>
      <c r="E6005">
        <v>0</v>
      </c>
      <c r="F6005" t="s">
        <v>29</v>
      </c>
      <c r="G6005" t="s">
        <v>39</v>
      </c>
      <c r="H6005">
        <v>1</v>
      </c>
      <c r="I6005">
        <v>1</v>
      </c>
      <c r="J6005" t="s">
        <v>2947</v>
      </c>
      <c r="K6005">
        <v>202001</v>
      </c>
      <c r="L6005">
        <v>3</v>
      </c>
      <c r="M6005" t="s">
        <v>1713</v>
      </c>
      <c r="N6005" t="s">
        <v>2509</v>
      </c>
      <c r="O6005">
        <v>26</v>
      </c>
      <c r="P6005" t="s">
        <v>2588</v>
      </c>
      <c r="Q6005" t="s">
        <v>2589</v>
      </c>
      <c r="R6005">
        <v>190000</v>
      </c>
      <c r="S6005">
        <v>19000</v>
      </c>
      <c r="T6005" t="s">
        <v>2512</v>
      </c>
      <c r="U6005" t="s">
        <v>2491</v>
      </c>
      <c r="V6005" t="s">
        <v>1719</v>
      </c>
      <c r="W6005" t="s">
        <v>38</v>
      </c>
      <c r="X6005" t="s">
        <v>2590</v>
      </c>
      <c r="Y6005">
        <v>350</v>
      </c>
      <c r="Z6005">
        <v>4094929</v>
      </c>
      <c r="AA6005">
        <v>202012</v>
      </c>
    </row>
    <row r="6006" spans="1:27" x14ac:dyDescent="0.2">
      <c r="A6006">
        <v>140</v>
      </c>
      <c r="B6006" t="s">
        <v>1553</v>
      </c>
      <c r="C6006" t="s">
        <v>27</v>
      </c>
      <c r="D6006" t="s">
        <v>4137</v>
      </c>
      <c r="E6006">
        <v>0</v>
      </c>
      <c r="F6006" t="s">
        <v>29</v>
      </c>
      <c r="G6006" t="s">
        <v>27</v>
      </c>
      <c r="H6006">
        <v>0</v>
      </c>
      <c r="I6006">
        <v>0</v>
      </c>
      <c r="J6006" t="s">
        <v>2947</v>
      </c>
      <c r="K6006">
        <v>202001</v>
      </c>
      <c r="L6006">
        <v>3</v>
      </c>
      <c r="M6006" t="s">
        <v>1713</v>
      </c>
      <c r="N6006" t="s">
        <v>2509</v>
      </c>
      <c r="O6006">
        <v>26</v>
      </c>
      <c r="P6006" t="s">
        <v>2588</v>
      </c>
      <c r="Q6006" t="s">
        <v>2589</v>
      </c>
      <c r="R6006">
        <v>190000</v>
      </c>
      <c r="S6006">
        <v>19000</v>
      </c>
      <c r="T6006" t="s">
        <v>2512</v>
      </c>
      <c r="U6006" t="s">
        <v>2491</v>
      </c>
      <c r="V6006" t="s">
        <v>1719</v>
      </c>
      <c r="W6006" t="s">
        <v>38</v>
      </c>
      <c r="X6006" t="s">
        <v>2590</v>
      </c>
      <c r="Y6006">
        <v>350</v>
      </c>
      <c r="Z6006">
        <v>4000368</v>
      </c>
      <c r="AA6006">
        <v>202012</v>
      </c>
    </row>
    <row r="6007" spans="1:27" x14ac:dyDescent="0.2">
      <c r="A6007">
        <v>140</v>
      </c>
      <c r="B6007" t="s">
        <v>1553</v>
      </c>
      <c r="C6007" t="s">
        <v>27</v>
      </c>
      <c r="D6007" t="s">
        <v>4137</v>
      </c>
      <c r="E6007">
        <v>0</v>
      </c>
      <c r="F6007" t="s">
        <v>29</v>
      </c>
      <c r="G6007" t="s">
        <v>39</v>
      </c>
      <c r="H6007">
        <v>1</v>
      </c>
      <c r="I6007">
        <v>1</v>
      </c>
      <c r="J6007" t="s">
        <v>2947</v>
      </c>
      <c r="K6007">
        <v>202001</v>
      </c>
      <c r="L6007">
        <v>3</v>
      </c>
      <c r="M6007" t="s">
        <v>1713</v>
      </c>
      <c r="N6007" t="s">
        <v>2509</v>
      </c>
      <c r="O6007">
        <v>26</v>
      </c>
      <c r="P6007" t="s">
        <v>2588</v>
      </c>
      <c r="Q6007" t="s">
        <v>2589</v>
      </c>
      <c r="R6007">
        <v>190000</v>
      </c>
      <c r="S6007">
        <v>19000</v>
      </c>
      <c r="T6007" t="s">
        <v>2512</v>
      </c>
      <c r="U6007" t="s">
        <v>2491</v>
      </c>
      <c r="V6007" t="s">
        <v>1719</v>
      </c>
      <c r="W6007" t="s">
        <v>38</v>
      </c>
      <c r="X6007" t="s">
        <v>2590</v>
      </c>
      <c r="Y6007">
        <v>350</v>
      </c>
      <c r="Z6007">
        <v>4000368</v>
      </c>
      <c r="AA6007">
        <v>202012</v>
      </c>
    </row>
    <row r="6008" spans="1:27" x14ac:dyDescent="0.2">
      <c r="A6008">
        <v>140</v>
      </c>
      <c r="B6008" t="s">
        <v>1553</v>
      </c>
      <c r="C6008" t="s">
        <v>27</v>
      </c>
      <c r="D6008" t="s">
        <v>4138</v>
      </c>
      <c r="E6008">
        <v>0</v>
      </c>
      <c r="F6008" t="s">
        <v>29</v>
      </c>
      <c r="G6008" t="s">
        <v>27</v>
      </c>
      <c r="H6008">
        <v>0</v>
      </c>
      <c r="I6008">
        <v>0</v>
      </c>
      <c r="J6008" t="s">
        <v>2947</v>
      </c>
      <c r="K6008">
        <v>202001</v>
      </c>
      <c r="L6008">
        <v>3</v>
      </c>
      <c r="M6008" t="s">
        <v>1713</v>
      </c>
      <c r="N6008" t="s">
        <v>2509</v>
      </c>
      <c r="O6008">
        <v>26</v>
      </c>
      <c r="P6008" t="s">
        <v>2588</v>
      </c>
      <c r="Q6008" t="s">
        <v>2589</v>
      </c>
      <c r="R6008">
        <v>190000</v>
      </c>
      <c r="S6008">
        <v>19000</v>
      </c>
      <c r="T6008" t="s">
        <v>2512</v>
      </c>
      <c r="U6008" t="s">
        <v>2491</v>
      </c>
      <c r="V6008" t="s">
        <v>1719</v>
      </c>
      <c r="W6008" t="s">
        <v>38</v>
      </c>
      <c r="X6008" t="s">
        <v>2590</v>
      </c>
      <c r="Y6008">
        <v>350</v>
      </c>
      <c r="Z6008">
        <v>22971238</v>
      </c>
      <c r="AA6008">
        <v>202012</v>
      </c>
    </row>
    <row r="6009" spans="1:27" x14ac:dyDescent="0.2">
      <c r="A6009">
        <v>140</v>
      </c>
      <c r="B6009" t="s">
        <v>1553</v>
      </c>
      <c r="C6009" t="s">
        <v>27</v>
      </c>
      <c r="D6009" t="s">
        <v>4138</v>
      </c>
      <c r="E6009">
        <v>0</v>
      </c>
      <c r="F6009" t="s">
        <v>29</v>
      </c>
      <c r="G6009" t="s">
        <v>39</v>
      </c>
      <c r="H6009">
        <v>1</v>
      </c>
      <c r="I6009">
        <v>1</v>
      </c>
      <c r="J6009" t="s">
        <v>2947</v>
      </c>
      <c r="K6009">
        <v>202001</v>
      </c>
      <c r="L6009">
        <v>3</v>
      </c>
      <c r="M6009" t="s">
        <v>1713</v>
      </c>
      <c r="N6009" t="s">
        <v>2509</v>
      </c>
      <c r="O6009">
        <v>26</v>
      </c>
      <c r="P6009" t="s">
        <v>2588</v>
      </c>
      <c r="Q6009" t="s">
        <v>2589</v>
      </c>
      <c r="R6009">
        <v>190000</v>
      </c>
      <c r="S6009">
        <v>19000</v>
      </c>
      <c r="T6009" t="s">
        <v>2512</v>
      </c>
      <c r="U6009" t="s">
        <v>2491</v>
      </c>
      <c r="V6009" t="s">
        <v>1719</v>
      </c>
      <c r="W6009" t="s">
        <v>38</v>
      </c>
      <c r="X6009" t="s">
        <v>2590</v>
      </c>
      <c r="Y6009">
        <v>350</v>
      </c>
      <c r="Z6009">
        <v>22971238</v>
      </c>
      <c r="AA6009">
        <v>202012</v>
      </c>
    </row>
    <row r="6010" spans="1:27" x14ac:dyDescent="0.2">
      <c r="A6010">
        <v>140</v>
      </c>
      <c r="B6010" t="s">
        <v>1553</v>
      </c>
      <c r="C6010" t="s">
        <v>27</v>
      </c>
      <c r="D6010" t="s">
        <v>4139</v>
      </c>
      <c r="E6010">
        <v>0</v>
      </c>
      <c r="F6010" t="s">
        <v>29</v>
      </c>
      <c r="G6010" t="s">
        <v>27</v>
      </c>
      <c r="H6010">
        <v>0</v>
      </c>
      <c r="I6010">
        <v>0</v>
      </c>
      <c r="J6010" t="s">
        <v>2947</v>
      </c>
      <c r="K6010">
        <v>202001</v>
      </c>
      <c r="L6010">
        <v>3</v>
      </c>
      <c r="M6010" t="s">
        <v>1713</v>
      </c>
      <c r="N6010" t="s">
        <v>2509</v>
      </c>
      <c r="O6010">
        <v>26</v>
      </c>
      <c r="P6010" t="s">
        <v>2588</v>
      </c>
      <c r="Q6010" t="s">
        <v>2589</v>
      </c>
      <c r="R6010">
        <v>190000</v>
      </c>
      <c r="S6010">
        <v>19000</v>
      </c>
      <c r="T6010" t="s">
        <v>2512</v>
      </c>
      <c r="U6010" t="s">
        <v>2491</v>
      </c>
      <c r="V6010" t="s">
        <v>1719</v>
      </c>
      <c r="W6010" t="s">
        <v>38</v>
      </c>
      <c r="X6010" t="s">
        <v>2590</v>
      </c>
      <c r="Y6010">
        <v>350</v>
      </c>
      <c r="Z6010">
        <v>4000287</v>
      </c>
      <c r="AA6010">
        <v>202012</v>
      </c>
    </row>
    <row r="6011" spans="1:27" x14ac:dyDescent="0.2">
      <c r="A6011">
        <v>140</v>
      </c>
      <c r="B6011" t="s">
        <v>1553</v>
      </c>
      <c r="C6011" t="s">
        <v>27</v>
      </c>
      <c r="D6011" t="s">
        <v>4139</v>
      </c>
      <c r="E6011">
        <v>0</v>
      </c>
      <c r="F6011" t="s">
        <v>29</v>
      </c>
      <c r="G6011" t="s">
        <v>39</v>
      </c>
      <c r="H6011">
        <v>1</v>
      </c>
      <c r="I6011">
        <v>1</v>
      </c>
      <c r="J6011" t="s">
        <v>2947</v>
      </c>
      <c r="K6011">
        <v>202001</v>
      </c>
      <c r="L6011">
        <v>3</v>
      </c>
      <c r="M6011" t="s">
        <v>1713</v>
      </c>
      <c r="N6011" t="s">
        <v>2509</v>
      </c>
      <c r="O6011">
        <v>26</v>
      </c>
      <c r="P6011" t="s">
        <v>2588</v>
      </c>
      <c r="Q6011" t="s">
        <v>2589</v>
      </c>
      <c r="R6011">
        <v>190000</v>
      </c>
      <c r="S6011">
        <v>19000</v>
      </c>
      <c r="T6011" t="s">
        <v>2512</v>
      </c>
      <c r="U6011" t="s">
        <v>2491</v>
      </c>
      <c r="V6011" t="s">
        <v>1719</v>
      </c>
      <c r="W6011" t="s">
        <v>38</v>
      </c>
      <c r="X6011" t="s">
        <v>2590</v>
      </c>
      <c r="Y6011">
        <v>350</v>
      </c>
      <c r="Z6011">
        <v>4000287</v>
      </c>
      <c r="AA6011">
        <v>202012</v>
      </c>
    </row>
    <row r="6012" spans="1:27" x14ac:dyDescent="0.2">
      <c r="A6012">
        <v>140</v>
      </c>
      <c r="B6012" t="s">
        <v>1553</v>
      </c>
      <c r="C6012" t="s">
        <v>27</v>
      </c>
      <c r="D6012" t="s">
        <v>4140</v>
      </c>
      <c r="E6012">
        <v>0</v>
      </c>
      <c r="F6012" t="s">
        <v>29</v>
      </c>
      <c r="G6012" t="s">
        <v>27</v>
      </c>
      <c r="H6012">
        <v>0</v>
      </c>
      <c r="I6012">
        <v>0</v>
      </c>
      <c r="J6012" t="s">
        <v>2947</v>
      </c>
      <c r="K6012">
        <v>202001</v>
      </c>
      <c r="L6012">
        <v>3</v>
      </c>
      <c r="M6012" t="s">
        <v>1713</v>
      </c>
      <c r="N6012" t="s">
        <v>2509</v>
      </c>
      <c r="O6012">
        <v>26</v>
      </c>
      <c r="P6012" t="s">
        <v>2588</v>
      </c>
      <c r="Q6012" t="s">
        <v>2589</v>
      </c>
      <c r="R6012">
        <v>190000</v>
      </c>
      <c r="S6012">
        <v>19000</v>
      </c>
      <c r="T6012" t="s">
        <v>2512</v>
      </c>
      <c r="U6012" t="s">
        <v>2491</v>
      </c>
      <c r="V6012" t="s">
        <v>1719</v>
      </c>
      <c r="W6012" t="s">
        <v>38</v>
      </c>
      <c r="X6012" t="s">
        <v>2590</v>
      </c>
      <c r="Y6012">
        <v>350</v>
      </c>
      <c r="Z6012">
        <v>4000305</v>
      </c>
      <c r="AA6012">
        <v>202012</v>
      </c>
    </row>
    <row r="6013" spans="1:27" x14ac:dyDescent="0.2">
      <c r="A6013">
        <v>140</v>
      </c>
      <c r="B6013" t="s">
        <v>1553</v>
      </c>
      <c r="C6013" t="s">
        <v>27</v>
      </c>
      <c r="D6013" t="s">
        <v>4140</v>
      </c>
      <c r="E6013">
        <v>0</v>
      </c>
      <c r="F6013" t="s">
        <v>29</v>
      </c>
      <c r="G6013" t="s">
        <v>39</v>
      </c>
      <c r="H6013">
        <v>1</v>
      </c>
      <c r="I6013">
        <v>1</v>
      </c>
      <c r="J6013" t="s">
        <v>2947</v>
      </c>
      <c r="K6013">
        <v>202001</v>
      </c>
      <c r="L6013">
        <v>3</v>
      </c>
      <c r="M6013" t="s">
        <v>1713</v>
      </c>
      <c r="N6013" t="s">
        <v>2509</v>
      </c>
      <c r="O6013">
        <v>26</v>
      </c>
      <c r="P6013" t="s">
        <v>2588</v>
      </c>
      <c r="Q6013" t="s">
        <v>2589</v>
      </c>
      <c r="R6013">
        <v>190000</v>
      </c>
      <c r="S6013">
        <v>19000</v>
      </c>
      <c r="T6013" t="s">
        <v>2512</v>
      </c>
      <c r="U6013" t="s">
        <v>2491</v>
      </c>
      <c r="V6013" t="s">
        <v>1719</v>
      </c>
      <c r="W6013" t="s">
        <v>38</v>
      </c>
      <c r="X6013" t="s">
        <v>2590</v>
      </c>
      <c r="Y6013">
        <v>350</v>
      </c>
      <c r="Z6013">
        <v>4000305</v>
      </c>
      <c r="AA6013">
        <v>202012</v>
      </c>
    </row>
    <row r="6014" spans="1:27" x14ac:dyDescent="0.2">
      <c r="A6014">
        <v>140</v>
      </c>
      <c r="B6014" t="s">
        <v>1553</v>
      </c>
      <c r="C6014" t="s">
        <v>27</v>
      </c>
      <c r="D6014" t="s">
        <v>4141</v>
      </c>
      <c r="E6014">
        <v>0</v>
      </c>
      <c r="F6014" t="s">
        <v>29</v>
      </c>
      <c r="G6014" t="s">
        <v>27</v>
      </c>
      <c r="H6014">
        <v>0</v>
      </c>
      <c r="I6014">
        <v>0</v>
      </c>
      <c r="J6014" t="s">
        <v>2947</v>
      </c>
      <c r="K6014">
        <v>202001</v>
      </c>
      <c r="L6014">
        <v>3</v>
      </c>
      <c r="M6014" t="s">
        <v>1713</v>
      </c>
      <c r="N6014" t="s">
        <v>2509</v>
      </c>
      <c r="O6014">
        <v>26</v>
      </c>
      <c r="P6014" t="s">
        <v>2588</v>
      </c>
      <c r="Q6014" t="s">
        <v>2589</v>
      </c>
      <c r="R6014">
        <v>190000</v>
      </c>
      <c r="S6014">
        <v>19000</v>
      </c>
      <c r="T6014" t="s">
        <v>2512</v>
      </c>
      <c r="U6014" t="s">
        <v>2491</v>
      </c>
      <c r="V6014" t="s">
        <v>1719</v>
      </c>
      <c r="W6014" t="s">
        <v>38</v>
      </c>
      <c r="X6014" t="s">
        <v>2590</v>
      </c>
      <c r="Y6014">
        <v>350</v>
      </c>
      <c r="Z6014">
        <v>4000262</v>
      </c>
      <c r="AA6014">
        <v>202012</v>
      </c>
    </row>
    <row r="6015" spans="1:27" x14ac:dyDescent="0.2">
      <c r="A6015">
        <v>140</v>
      </c>
      <c r="B6015" t="s">
        <v>1553</v>
      </c>
      <c r="C6015" t="s">
        <v>27</v>
      </c>
      <c r="D6015" t="s">
        <v>4141</v>
      </c>
      <c r="E6015">
        <v>0</v>
      </c>
      <c r="F6015" t="s">
        <v>29</v>
      </c>
      <c r="G6015" t="s">
        <v>39</v>
      </c>
      <c r="H6015">
        <v>1</v>
      </c>
      <c r="I6015">
        <v>1</v>
      </c>
      <c r="J6015" t="s">
        <v>2947</v>
      </c>
      <c r="K6015">
        <v>202001</v>
      </c>
      <c r="L6015">
        <v>3</v>
      </c>
      <c r="M6015" t="s">
        <v>1713</v>
      </c>
      <c r="N6015" t="s">
        <v>2509</v>
      </c>
      <c r="O6015">
        <v>26</v>
      </c>
      <c r="P6015" t="s">
        <v>2588</v>
      </c>
      <c r="Q6015" t="s">
        <v>2589</v>
      </c>
      <c r="R6015">
        <v>190000</v>
      </c>
      <c r="S6015">
        <v>19000</v>
      </c>
      <c r="T6015" t="s">
        <v>2512</v>
      </c>
      <c r="U6015" t="s">
        <v>2491</v>
      </c>
      <c r="V6015" t="s">
        <v>1719</v>
      </c>
      <c r="W6015" t="s">
        <v>38</v>
      </c>
      <c r="X6015" t="s">
        <v>2590</v>
      </c>
      <c r="Y6015">
        <v>350</v>
      </c>
      <c r="Z6015">
        <v>4000262</v>
      </c>
      <c r="AA6015">
        <v>202012</v>
      </c>
    </row>
    <row r="6016" spans="1:27" x14ac:dyDescent="0.2">
      <c r="A6016">
        <v>140</v>
      </c>
      <c r="B6016" t="s">
        <v>1553</v>
      </c>
      <c r="C6016" t="s">
        <v>27</v>
      </c>
      <c r="D6016" t="s">
        <v>4142</v>
      </c>
      <c r="E6016">
        <v>0</v>
      </c>
      <c r="F6016" t="s">
        <v>29</v>
      </c>
      <c r="G6016" t="s">
        <v>27</v>
      </c>
      <c r="H6016">
        <v>0</v>
      </c>
      <c r="I6016">
        <v>0</v>
      </c>
      <c r="J6016" t="s">
        <v>30</v>
      </c>
      <c r="K6016">
        <v>202001</v>
      </c>
      <c r="L6016">
        <v>3</v>
      </c>
      <c r="M6016" t="s">
        <v>1713</v>
      </c>
      <c r="N6016" t="s">
        <v>2509</v>
      </c>
      <c r="O6016">
        <v>26</v>
      </c>
      <c r="P6016" t="s">
        <v>2588</v>
      </c>
      <c r="Q6016" t="s">
        <v>2589</v>
      </c>
      <c r="R6016">
        <v>190000</v>
      </c>
      <c r="S6016">
        <v>19000</v>
      </c>
      <c r="T6016" t="s">
        <v>2512</v>
      </c>
      <c r="U6016" t="s">
        <v>2491</v>
      </c>
      <c r="V6016" t="s">
        <v>1719</v>
      </c>
      <c r="W6016" t="s">
        <v>38</v>
      </c>
      <c r="X6016" t="s">
        <v>2590</v>
      </c>
      <c r="Y6016">
        <v>350</v>
      </c>
      <c r="Z6016">
        <v>28232877</v>
      </c>
      <c r="AA6016">
        <v>202012</v>
      </c>
    </row>
    <row r="6017" spans="1:27" x14ac:dyDescent="0.2">
      <c r="A6017">
        <v>140</v>
      </c>
      <c r="B6017" t="s">
        <v>1553</v>
      </c>
      <c r="C6017" t="s">
        <v>27</v>
      </c>
      <c r="D6017" t="s">
        <v>4142</v>
      </c>
      <c r="E6017">
        <v>0</v>
      </c>
      <c r="F6017" t="s">
        <v>29</v>
      </c>
      <c r="G6017" t="s">
        <v>39</v>
      </c>
      <c r="H6017">
        <v>1</v>
      </c>
      <c r="I6017">
        <v>1</v>
      </c>
      <c r="J6017" t="s">
        <v>30</v>
      </c>
      <c r="K6017">
        <v>202001</v>
      </c>
      <c r="L6017">
        <v>3</v>
      </c>
      <c r="M6017" t="s">
        <v>1713</v>
      </c>
      <c r="N6017" t="s">
        <v>2509</v>
      </c>
      <c r="O6017">
        <v>26</v>
      </c>
      <c r="P6017" t="s">
        <v>2588</v>
      </c>
      <c r="Q6017" t="s">
        <v>2589</v>
      </c>
      <c r="R6017">
        <v>190000</v>
      </c>
      <c r="S6017">
        <v>19000</v>
      </c>
      <c r="T6017" t="s">
        <v>2512</v>
      </c>
      <c r="U6017" t="s">
        <v>2491</v>
      </c>
      <c r="V6017" t="s">
        <v>1719</v>
      </c>
      <c r="W6017" t="s">
        <v>38</v>
      </c>
      <c r="X6017" t="s">
        <v>2590</v>
      </c>
      <c r="Y6017">
        <v>350</v>
      </c>
      <c r="Z6017">
        <v>28232877</v>
      </c>
      <c r="AA6017">
        <v>202012</v>
      </c>
    </row>
    <row r="6018" spans="1:27" x14ac:dyDescent="0.2">
      <c r="A6018">
        <v>140</v>
      </c>
      <c r="B6018" t="s">
        <v>1553</v>
      </c>
      <c r="C6018" t="s">
        <v>27</v>
      </c>
      <c r="D6018" t="s">
        <v>4143</v>
      </c>
      <c r="E6018">
        <v>0</v>
      </c>
      <c r="F6018" t="s">
        <v>29</v>
      </c>
      <c r="G6018" t="s">
        <v>27</v>
      </c>
      <c r="H6018">
        <v>0</v>
      </c>
      <c r="I6018">
        <v>0</v>
      </c>
      <c r="J6018" t="s">
        <v>2947</v>
      </c>
      <c r="K6018">
        <v>202001</v>
      </c>
      <c r="L6018">
        <v>3</v>
      </c>
      <c r="M6018" t="s">
        <v>1713</v>
      </c>
      <c r="N6018" t="s">
        <v>2509</v>
      </c>
      <c r="O6018">
        <v>26</v>
      </c>
      <c r="P6018" t="s">
        <v>2588</v>
      </c>
      <c r="Q6018" t="s">
        <v>2589</v>
      </c>
      <c r="R6018">
        <v>190000</v>
      </c>
      <c r="S6018">
        <v>19000</v>
      </c>
      <c r="T6018" t="s">
        <v>2512</v>
      </c>
      <c r="U6018" t="s">
        <v>2491</v>
      </c>
      <c r="V6018" t="s">
        <v>1719</v>
      </c>
      <c r="W6018" t="s">
        <v>38</v>
      </c>
      <c r="X6018" t="s">
        <v>2590</v>
      </c>
      <c r="Y6018">
        <v>350</v>
      </c>
      <c r="Z6018">
        <v>16580307</v>
      </c>
      <c r="AA6018">
        <v>202012</v>
      </c>
    </row>
    <row r="6019" spans="1:27" x14ac:dyDescent="0.2">
      <c r="A6019">
        <v>140</v>
      </c>
      <c r="B6019" t="s">
        <v>1553</v>
      </c>
      <c r="C6019" t="s">
        <v>27</v>
      </c>
      <c r="D6019" t="s">
        <v>4143</v>
      </c>
      <c r="E6019">
        <v>0</v>
      </c>
      <c r="F6019" t="s">
        <v>29</v>
      </c>
      <c r="G6019" t="s">
        <v>39</v>
      </c>
      <c r="H6019">
        <v>1</v>
      </c>
      <c r="I6019">
        <v>1</v>
      </c>
      <c r="J6019" t="s">
        <v>2947</v>
      </c>
      <c r="K6019">
        <v>202001</v>
      </c>
      <c r="L6019">
        <v>3</v>
      </c>
      <c r="M6019" t="s">
        <v>1713</v>
      </c>
      <c r="N6019" t="s">
        <v>2509</v>
      </c>
      <c r="O6019">
        <v>26</v>
      </c>
      <c r="P6019" t="s">
        <v>2588</v>
      </c>
      <c r="Q6019" t="s">
        <v>2589</v>
      </c>
      <c r="R6019">
        <v>190000</v>
      </c>
      <c r="S6019">
        <v>19000</v>
      </c>
      <c r="T6019" t="s">
        <v>2512</v>
      </c>
      <c r="U6019" t="s">
        <v>2491</v>
      </c>
      <c r="V6019" t="s">
        <v>1719</v>
      </c>
      <c r="W6019" t="s">
        <v>38</v>
      </c>
      <c r="X6019" t="s">
        <v>2590</v>
      </c>
      <c r="Y6019">
        <v>350</v>
      </c>
      <c r="Z6019">
        <v>16580307</v>
      </c>
      <c r="AA6019">
        <v>202012</v>
      </c>
    </row>
    <row r="6020" spans="1:27" x14ac:dyDescent="0.2">
      <c r="A6020">
        <v>140</v>
      </c>
      <c r="B6020" t="s">
        <v>1553</v>
      </c>
      <c r="C6020" t="s">
        <v>27</v>
      </c>
      <c r="D6020" t="s">
        <v>4144</v>
      </c>
      <c r="E6020">
        <v>0</v>
      </c>
      <c r="F6020" t="s">
        <v>29</v>
      </c>
      <c r="G6020" t="s">
        <v>27</v>
      </c>
      <c r="H6020">
        <v>0</v>
      </c>
      <c r="I6020">
        <v>0</v>
      </c>
      <c r="J6020" t="s">
        <v>2947</v>
      </c>
      <c r="K6020">
        <v>202001</v>
      </c>
      <c r="L6020">
        <v>3</v>
      </c>
      <c r="M6020" t="s">
        <v>1713</v>
      </c>
      <c r="N6020" t="s">
        <v>2509</v>
      </c>
      <c r="O6020">
        <v>26</v>
      </c>
      <c r="P6020" t="s">
        <v>2588</v>
      </c>
      <c r="Q6020" t="s">
        <v>2589</v>
      </c>
      <c r="R6020">
        <v>190000</v>
      </c>
      <c r="S6020">
        <v>19000</v>
      </c>
      <c r="T6020" t="s">
        <v>2512</v>
      </c>
      <c r="U6020" t="s">
        <v>2491</v>
      </c>
      <c r="V6020" t="s">
        <v>1719</v>
      </c>
      <c r="W6020" t="s">
        <v>38</v>
      </c>
      <c r="X6020" t="s">
        <v>2590</v>
      </c>
      <c r="Y6020">
        <v>350</v>
      </c>
      <c r="Z6020">
        <v>16580309</v>
      </c>
      <c r="AA6020">
        <v>202012</v>
      </c>
    </row>
    <row r="6021" spans="1:27" x14ac:dyDescent="0.2">
      <c r="A6021">
        <v>140</v>
      </c>
      <c r="B6021" t="s">
        <v>1553</v>
      </c>
      <c r="C6021" t="s">
        <v>27</v>
      </c>
      <c r="D6021" t="s">
        <v>4144</v>
      </c>
      <c r="E6021">
        <v>0</v>
      </c>
      <c r="F6021" t="s">
        <v>29</v>
      </c>
      <c r="G6021" t="s">
        <v>39</v>
      </c>
      <c r="H6021">
        <v>1</v>
      </c>
      <c r="I6021">
        <v>1</v>
      </c>
      <c r="J6021" t="s">
        <v>2947</v>
      </c>
      <c r="K6021">
        <v>202001</v>
      </c>
      <c r="L6021">
        <v>3</v>
      </c>
      <c r="M6021" t="s">
        <v>1713</v>
      </c>
      <c r="N6021" t="s">
        <v>2509</v>
      </c>
      <c r="O6021">
        <v>26</v>
      </c>
      <c r="P6021" t="s">
        <v>2588</v>
      </c>
      <c r="Q6021" t="s">
        <v>2589</v>
      </c>
      <c r="R6021">
        <v>190000</v>
      </c>
      <c r="S6021">
        <v>19000</v>
      </c>
      <c r="T6021" t="s">
        <v>2512</v>
      </c>
      <c r="U6021" t="s">
        <v>2491</v>
      </c>
      <c r="V6021" t="s">
        <v>1719</v>
      </c>
      <c r="W6021" t="s">
        <v>38</v>
      </c>
      <c r="X6021" t="s">
        <v>2590</v>
      </c>
      <c r="Y6021">
        <v>350</v>
      </c>
      <c r="Z6021">
        <v>16580309</v>
      </c>
      <c r="AA6021">
        <v>202012</v>
      </c>
    </row>
    <row r="6022" spans="1:27" x14ac:dyDescent="0.2">
      <c r="A6022">
        <v>140</v>
      </c>
      <c r="B6022" t="s">
        <v>1553</v>
      </c>
      <c r="C6022" t="s">
        <v>27</v>
      </c>
      <c r="D6022" t="s">
        <v>4145</v>
      </c>
      <c r="E6022">
        <v>0</v>
      </c>
      <c r="F6022" t="s">
        <v>29</v>
      </c>
      <c r="G6022" t="s">
        <v>27</v>
      </c>
      <c r="H6022">
        <v>0</v>
      </c>
      <c r="I6022">
        <v>0</v>
      </c>
      <c r="J6022" t="s">
        <v>2947</v>
      </c>
      <c r="K6022">
        <v>202001</v>
      </c>
      <c r="L6022">
        <v>3</v>
      </c>
      <c r="M6022" t="s">
        <v>1713</v>
      </c>
      <c r="N6022" t="s">
        <v>2509</v>
      </c>
      <c r="O6022">
        <v>26</v>
      </c>
      <c r="P6022" t="s">
        <v>2588</v>
      </c>
      <c r="Q6022" t="s">
        <v>2589</v>
      </c>
      <c r="R6022">
        <v>190000</v>
      </c>
      <c r="S6022">
        <v>19000</v>
      </c>
      <c r="T6022" t="s">
        <v>2512</v>
      </c>
      <c r="U6022" t="s">
        <v>2491</v>
      </c>
      <c r="V6022" t="s">
        <v>1719</v>
      </c>
      <c r="W6022" t="s">
        <v>38</v>
      </c>
      <c r="X6022" t="s">
        <v>2590</v>
      </c>
      <c r="Y6022">
        <v>350</v>
      </c>
      <c r="Z6022">
        <v>16580308</v>
      </c>
      <c r="AA6022">
        <v>202012</v>
      </c>
    </row>
    <row r="6023" spans="1:27" x14ac:dyDescent="0.2">
      <c r="A6023">
        <v>140</v>
      </c>
      <c r="B6023" t="s">
        <v>1553</v>
      </c>
      <c r="C6023" t="s">
        <v>27</v>
      </c>
      <c r="D6023" t="s">
        <v>4145</v>
      </c>
      <c r="E6023">
        <v>0</v>
      </c>
      <c r="F6023" t="s">
        <v>29</v>
      </c>
      <c r="G6023" t="s">
        <v>39</v>
      </c>
      <c r="H6023">
        <v>1</v>
      </c>
      <c r="I6023">
        <v>1</v>
      </c>
      <c r="J6023" t="s">
        <v>2947</v>
      </c>
      <c r="K6023">
        <v>202001</v>
      </c>
      <c r="L6023">
        <v>3</v>
      </c>
      <c r="M6023" t="s">
        <v>1713</v>
      </c>
      <c r="N6023" t="s">
        <v>2509</v>
      </c>
      <c r="O6023">
        <v>26</v>
      </c>
      <c r="P6023" t="s">
        <v>2588</v>
      </c>
      <c r="Q6023" t="s">
        <v>2589</v>
      </c>
      <c r="R6023">
        <v>190000</v>
      </c>
      <c r="S6023">
        <v>19000</v>
      </c>
      <c r="T6023" t="s">
        <v>2512</v>
      </c>
      <c r="U6023" t="s">
        <v>2491</v>
      </c>
      <c r="V6023" t="s">
        <v>1719</v>
      </c>
      <c r="W6023" t="s">
        <v>38</v>
      </c>
      <c r="X6023" t="s">
        <v>2590</v>
      </c>
      <c r="Y6023">
        <v>350</v>
      </c>
      <c r="Z6023">
        <v>16580308</v>
      </c>
      <c r="AA6023">
        <v>202012</v>
      </c>
    </row>
    <row r="6024" spans="1:27" x14ac:dyDescent="0.2">
      <c r="A6024">
        <v>140</v>
      </c>
      <c r="B6024" t="s">
        <v>1553</v>
      </c>
      <c r="C6024" t="s">
        <v>27</v>
      </c>
      <c r="D6024" t="s">
        <v>4146</v>
      </c>
      <c r="E6024">
        <v>0</v>
      </c>
      <c r="F6024" t="s">
        <v>29</v>
      </c>
      <c r="G6024" t="s">
        <v>27</v>
      </c>
      <c r="H6024">
        <v>0</v>
      </c>
      <c r="I6024">
        <v>0</v>
      </c>
      <c r="J6024" t="s">
        <v>2947</v>
      </c>
      <c r="K6024">
        <v>202001</v>
      </c>
      <c r="L6024">
        <v>3</v>
      </c>
      <c r="M6024" t="s">
        <v>1713</v>
      </c>
      <c r="N6024" t="s">
        <v>2509</v>
      </c>
      <c r="O6024">
        <v>26</v>
      </c>
      <c r="P6024" t="s">
        <v>2588</v>
      </c>
      <c r="Q6024" t="s">
        <v>2589</v>
      </c>
      <c r="R6024">
        <v>190000</v>
      </c>
      <c r="S6024">
        <v>19000</v>
      </c>
      <c r="T6024" t="s">
        <v>2512</v>
      </c>
      <c r="U6024" t="s">
        <v>2491</v>
      </c>
      <c r="V6024" t="s">
        <v>1719</v>
      </c>
      <c r="W6024" t="s">
        <v>38</v>
      </c>
      <c r="X6024" t="s">
        <v>2590</v>
      </c>
      <c r="Y6024">
        <v>350</v>
      </c>
      <c r="Z6024">
        <v>4000238</v>
      </c>
      <c r="AA6024">
        <v>202012</v>
      </c>
    </row>
    <row r="6025" spans="1:27" x14ac:dyDescent="0.2">
      <c r="A6025">
        <v>140</v>
      </c>
      <c r="B6025" t="s">
        <v>1553</v>
      </c>
      <c r="C6025" t="s">
        <v>27</v>
      </c>
      <c r="D6025" t="s">
        <v>4146</v>
      </c>
      <c r="E6025">
        <v>0</v>
      </c>
      <c r="F6025" t="s">
        <v>29</v>
      </c>
      <c r="G6025" t="s">
        <v>39</v>
      </c>
      <c r="H6025">
        <v>1</v>
      </c>
      <c r="I6025">
        <v>1</v>
      </c>
      <c r="J6025" t="s">
        <v>2947</v>
      </c>
      <c r="K6025">
        <v>202001</v>
      </c>
      <c r="L6025">
        <v>3</v>
      </c>
      <c r="M6025" t="s">
        <v>1713</v>
      </c>
      <c r="N6025" t="s">
        <v>2509</v>
      </c>
      <c r="O6025">
        <v>26</v>
      </c>
      <c r="P6025" t="s">
        <v>2588</v>
      </c>
      <c r="Q6025" t="s">
        <v>2589</v>
      </c>
      <c r="R6025">
        <v>190000</v>
      </c>
      <c r="S6025">
        <v>19000</v>
      </c>
      <c r="T6025" t="s">
        <v>2512</v>
      </c>
      <c r="U6025" t="s">
        <v>2491</v>
      </c>
      <c r="V6025" t="s">
        <v>1719</v>
      </c>
      <c r="W6025" t="s">
        <v>38</v>
      </c>
      <c r="X6025" t="s">
        <v>2590</v>
      </c>
      <c r="Y6025">
        <v>350</v>
      </c>
      <c r="Z6025">
        <v>4000238</v>
      </c>
      <c r="AA6025">
        <v>202012</v>
      </c>
    </row>
    <row r="6026" spans="1:27" x14ac:dyDescent="0.2">
      <c r="A6026">
        <v>140</v>
      </c>
      <c r="B6026" t="s">
        <v>1553</v>
      </c>
      <c r="C6026" t="s">
        <v>27</v>
      </c>
      <c r="D6026" t="s">
        <v>4147</v>
      </c>
      <c r="E6026">
        <v>0</v>
      </c>
      <c r="F6026" t="s">
        <v>29</v>
      </c>
      <c r="G6026" t="s">
        <v>27</v>
      </c>
      <c r="H6026">
        <v>0</v>
      </c>
      <c r="I6026">
        <v>0</v>
      </c>
      <c r="J6026" t="s">
        <v>2947</v>
      </c>
      <c r="K6026">
        <v>202001</v>
      </c>
      <c r="L6026">
        <v>3</v>
      </c>
      <c r="M6026" t="s">
        <v>1713</v>
      </c>
      <c r="N6026" t="s">
        <v>2509</v>
      </c>
      <c r="O6026">
        <v>26</v>
      </c>
      <c r="P6026" t="s">
        <v>2588</v>
      </c>
      <c r="Q6026" t="s">
        <v>2589</v>
      </c>
      <c r="R6026">
        <v>190000</v>
      </c>
      <c r="S6026">
        <v>19000</v>
      </c>
      <c r="T6026" t="s">
        <v>2512</v>
      </c>
      <c r="U6026" t="s">
        <v>2491</v>
      </c>
      <c r="V6026" t="s">
        <v>1719</v>
      </c>
      <c r="W6026" t="s">
        <v>38</v>
      </c>
      <c r="X6026" t="s">
        <v>2590</v>
      </c>
      <c r="Y6026">
        <v>350</v>
      </c>
      <c r="Z6026">
        <v>4000428</v>
      </c>
      <c r="AA6026">
        <v>202012</v>
      </c>
    </row>
    <row r="6027" spans="1:27" x14ac:dyDescent="0.2">
      <c r="A6027">
        <v>140</v>
      </c>
      <c r="B6027" t="s">
        <v>1553</v>
      </c>
      <c r="C6027" t="s">
        <v>27</v>
      </c>
      <c r="D6027" t="s">
        <v>4147</v>
      </c>
      <c r="E6027">
        <v>0</v>
      </c>
      <c r="F6027" t="s">
        <v>29</v>
      </c>
      <c r="G6027" t="s">
        <v>39</v>
      </c>
      <c r="H6027">
        <v>1</v>
      </c>
      <c r="I6027">
        <v>1</v>
      </c>
      <c r="J6027" t="s">
        <v>2947</v>
      </c>
      <c r="K6027">
        <v>202001</v>
      </c>
      <c r="L6027">
        <v>3</v>
      </c>
      <c r="M6027" t="s">
        <v>1713</v>
      </c>
      <c r="N6027" t="s">
        <v>2509</v>
      </c>
      <c r="O6027">
        <v>26</v>
      </c>
      <c r="P6027" t="s">
        <v>2588</v>
      </c>
      <c r="Q6027" t="s">
        <v>2589</v>
      </c>
      <c r="R6027">
        <v>190000</v>
      </c>
      <c r="S6027">
        <v>19000</v>
      </c>
      <c r="T6027" t="s">
        <v>2512</v>
      </c>
      <c r="U6027" t="s">
        <v>2491</v>
      </c>
      <c r="V6027" t="s">
        <v>1719</v>
      </c>
      <c r="W6027" t="s">
        <v>38</v>
      </c>
      <c r="X6027" t="s">
        <v>2590</v>
      </c>
      <c r="Y6027">
        <v>350</v>
      </c>
      <c r="Z6027">
        <v>4000428</v>
      </c>
      <c r="AA6027">
        <v>202012</v>
      </c>
    </row>
    <row r="6028" spans="1:27" x14ac:dyDescent="0.2">
      <c r="A6028">
        <v>140</v>
      </c>
      <c r="B6028" t="s">
        <v>1553</v>
      </c>
      <c r="C6028" t="s">
        <v>27</v>
      </c>
      <c r="D6028" t="s">
        <v>2591</v>
      </c>
      <c r="E6028">
        <v>-3700912.7</v>
      </c>
      <c r="F6028" t="s">
        <v>29</v>
      </c>
      <c r="G6028" t="s">
        <v>27</v>
      </c>
      <c r="H6028">
        <v>0.78395382164535499</v>
      </c>
      <c r="I6028">
        <v>2441444717.6199999</v>
      </c>
      <c r="J6028" t="s">
        <v>1309</v>
      </c>
      <c r="K6028">
        <v>202012</v>
      </c>
      <c r="L6028">
        <v>3</v>
      </c>
      <c r="M6028" t="s">
        <v>1713</v>
      </c>
      <c r="N6028" t="s">
        <v>2509</v>
      </c>
      <c r="O6028">
        <v>26</v>
      </c>
      <c r="P6028" t="s">
        <v>2588</v>
      </c>
      <c r="Q6028" t="s">
        <v>2592</v>
      </c>
      <c r="R6028">
        <v>254300</v>
      </c>
      <c r="S6028">
        <v>25400</v>
      </c>
      <c r="T6028" t="s">
        <v>2581</v>
      </c>
      <c r="U6028" t="s">
        <v>2535</v>
      </c>
      <c r="V6028" t="s">
        <v>1719</v>
      </c>
      <c r="W6028" t="s">
        <v>38</v>
      </c>
      <c r="X6028" t="s">
        <v>2590</v>
      </c>
      <c r="Y6028">
        <v>350</v>
      </c>
      <c r="Z6028">
        <v>4000417</v>
      </c>
      <c r="AA6028">
        <v>202012</v>
      </c>
    </row>
    <row r="6029" spans="1:27" x14ac:dyDescent="0.2">
      <c r="A6029">
        <v>140</v>
      </c>
      <c r="B6029" t="s">
        <v>1553</v>
      </c>
      <c r="C6029" t="s">
        <v>27</v>
      </c>
      <c r="D6029" t="s">
        <v>2591</v>
      </c>
      <c r="E6029">
        <v>-1019917.28</v>
      </c>
      <c r="F6029" t="s">
        <v>29</v>
      </c>
      <c r="G6029" t="s">
        <v>39</v>
      </c>
      <c r="H6029">
        <v>0.21604617835464501</v>
      </c>
      <c r="I6029">
        <v>672826365.97000003</v>
      </c>
      <c r="J6029" t="s">
        <v>1309</v>
      </c>
      <c r="K6029">
        <v>202012</v>
      </c>
      <c r="L6029">
        <v>3</v>
      </c>
      <c r="M6029" t="s">
        <v>1713</v>
      </c>
      <c r="N6029" t="s">
        <v>2509</v>
      </c>
      <c r="O6029">
        <v>26</v>
      </c>
      <c r="P6029" t="s">
        <v>2588</v>
      </c>
      <c r="Q6029" t="s">
        <v>2592</v>
      </c>
      <c r="R6029">
        <v>254300</v>
      </c>
      <c r="S6029">
        <v>25400</v>
      </c>
      <c r="T6029" t="s">
        <v>2581</v>
      </c>
      <c r="U6029" t="s">
        <v>2535</v>
      </c>
      <c r="V6029" t="s">
        <v>1719</v>
      </c>
      <c r="W6029" t="s">
        <v>38</v>
      </c>
      <c r="X6029" t="s">
        <v>2590</v>
      </c>
      <c r="Y6029">
        <v>350</v>
      </c>
      <c r="Z6029">
        <v>4000417</v>
      </c>
      <c r="AA6029">
        <v>202012</v>
      </c>
    </row>
    <row r="6030" spans="1:27" x14ac:dyDescent="0.2">
      <c r="A6030">
        <v>140</v>
      </c>
      <c r="B6030" t="s">
        <v>1553</v>
      </c>
      <c r="C6030" t="s">
        <v>27</v>
      </c>
      <c r="D6030" t="s">
        <v>4148</v>
      </c>
      <c r="E6030">
        <v>0</v>
      </c>
      <c r="F6030" t="s">
        <v>29</v>
      </c>
      <c r="G6030" t="s">
        <v>27</v>
      </c>
      <c r="H6030">
        <v>0</v>
      </c>
      <c r="I6030">
        <v>0</v>
      </c>
      <c r="J6030" t="s">
        <v>2947</v>
      </c>
      <c r="K6030">
        <v>202001</v>
      </c>
      <c r="L6030">
        <v>3</v>
      </c>
      <c r="M6030" t="s">
        <v>1713</v>
      </c>
      <c r="N6030" t="s">
        <v>2509</v>
      </c>
      <c r="O6030">
        <v>26</v>
      </c>
      <c r="P6030" t="s">
        <v>2588</v>
      </c>
      <c r="Q6030" t="s">
        <v>2592</v>
      </c>
      <c r="R6030">
        <v>254300</v>
      </c>
      <c r="S6030">
        <v>25400</v>
      </c>
      <c r="T6030" t="s">
        <v>2581</v>
      </c>
      <c r="U6030" t="s">
        <v>2535</v>
      </c>
      <c r="V6030" t="s">
        <v>1719</v>
      </c>
      <c r="W6030" t="s">
        <v>38</v>
      </c>
      <c r="X6030" t="s">
        <v>2590</v>
      </c>
      <c r="Y6030">
        <v>350</v>
      </c>
      <c r="Z6030">
        <v>4000422</v>
      </c>
      <c r="AA6030">
        <v>202012</v>
      </c>
    </row>
    <row r="6031" spans="1:27" x14ac:dyDescent="0.2">
      <c r="A6031">
        <v>140</v>
      </c>
      <c r="B6031" t="s">
        <v>1553</v>
      </c>
      <c r="C6031" t="s">
        <v>27</v>
      </c>
      <c r="D6031" t="s">
        <v>4148</v>
      </c>
      <c r="E6031">
        <v>0</v>
      </c>
      <c r="F6031" t="s">
        <v>29</v>
      </c>
      <c r="G6031" t="s">
        <v>39</v>
      </c>
      <c r="H6031">
        <v>1</v>
      </c>
      <c r="I6031">
        <v>1</v>
      </c>
      <c r="J6031" t="s">
        <v>2947</v>
      </c>
      <c r="K6031">
        <v>202001</v>
      </c>
      <c r="L6031">
        <v>3</v>
      </c>
      <c r="M6031" t="s">
        <v>1713</v>
      </c>
      <c r="N6031" t="s">
        <v>2509</v>
      </c>
      <c r="O6031">
        <v>26</v>
      </c>
      <c r="P6031" t="s">
        <v>2588</v>
      </c>
      <c r="Q6031" t="s">
        <v>2592</v>
      </c>
      <c r="R6031">
        <v>254300</v>
      </c>
      <c r="S6031">
        <v>25400</v>
      </c>
      <c r="T6031" t="s">
        <v>2581</v>
      </c>
      <c r="U6031" t="s">
        <v>2535</v>
      </c>
      <c r="V6031" t="s">
        <v>1719</v>
      </c>
      <c r="W6031" t="s">
        <v>38</v>
      </c>
      <c r="X6031" t="s">
        <v>2590</v>
      </c>
      <c r="Y6031">
        <v>350</v>
      </c>
      <c r="Z6031">
        <v>4000422</v>
      </c>
      <c r="AA6031">
        <v>202012</v>
      </c>
    </row>
    <row r="6032" spans="1:27" x14ac:dyDescent="0.2">
      <c r="A6032">
        <v>140</v>
      </c>
      <c r="B6032" t="s">
        <v>1553</v>
      </c>
      <c r="C6032" t="s">
        <v>27</v>
      </c>
      <c r="D6032" t="s">
        <v>4149</v>
      </c>
      <c r="E6032">
        <v>0</v>
      </c>
      <c r="F6032" t="s">
        <v>29</v>
      </c>
      <c r="G6032" t="s">
        <v>27</v>
      </c>
      <c r="H6032">
        <v>0</v>
      </c>
      <c r="I6032">
        <v>0</v>
      </c>
      <c r="J6032" t="s">
        <v>2947</v>
      </c>
      <c r="K6032">
        <v>202001</v>
      </c>
      <c r="L6032">
        <v>3</v>
      </c>
      <c r="M6032" t="s">
        <v>1713</v>
      </c>
      <c r="N6032" t="s">
        <v>2509</v>
      </c>
      <c r="O6032">
        <v>26</v>
      </c>
      <c r="P6032" t="s">
        <v>2588</v>
      </c>
      <c r="Q6032" t="s">
        <v>2592</v>
      </c>
      <c r="R6032">
        <v>254300</v>
      </c>
      <c r="S6032">
        <v>25400</v>
      </c>
      <c r="T6032" t="s">
        <v>2581</v>
      </c>
      <c r="U6032" t="s">
        <v>2535</v>
      </c>
      <c r="V6032" t="s">
        <v>1719</v>
      </c>
      <c r="W6032" t="s">
        <v>38</v>
      </c>
      <c r="X6032" t="s">
        <v>2590</v>
      </c>
      <c r="Y6032">
        <v>350</v>
      </c>
      <c r="Z6032">
        <v>20673269</v>
      </c>
      <c r="AA6032">
        <v>202012</v>
      </c>
    </row>
    <row r="6033" spans="1:27" x14ac:dyDescent="0.2">
      <c r="A6033">
        <v>140</v>
      </c>
      <c r="B6033" t="s">
        <v>1553</v>
      </c>
      <c r="C6033" t="s">
        <v>27</v>
      </c>
      <c r="D6033" t="s">
        <v>4149</v>
      </c>
      <c r="E6033">
        <v>0</v>
      </c>
      <c r="F6033" t="s">
        <v>29</v>
      </c>
      <c r="G6033" t="s">
        <v>39</v>
      </c>
      <c r="H6033">
        <v>1</v>
      </c>
      <c r="I6033">
        <v>1</v>
      </c>
      <c r="J6033" t="s">
        <v>2947</v>
      </c>
      <c r="K6033">
        <v>202001</v>
      </c>
      <c r="L6033">
        <v>3</v>
      </c>
      <c r="M6033" t="s">
        <v>1713</v>
      </c>
      <c r="N6033" t="s">
        <v>2509</v>
      </c>
      <c r="O6033">
        <v>26</v>
      </c>
      <c r="P6033" t="s">
        <v>2588</v>
      </c>
      <c r="Q6033" t="s">
        <v>2592</v>
      </c>
      <c r="R6033">
        <v>254300</v>
      </c>
      <c r="S6033">
        <v>25400</v>
      </c>
      <c r="T6033" t="s">
        <v>2581</v>
      </c>
      <c r="U6033" t="s">
        <v>2535</v>
      </c>
      <c r="V6033" t="s">
        <v>1719</v>
      </c>
      <c r="W6033" t="s">
        <v>38</v>
      </c>
      <c r="X6033" t="s">
        <v>2590</v>
      </c>
      <c r="Y6033">
        <v>350</v>
      </c>
      <c r="Z6033">
        <v>20673269</v>
      </c>
      <c r="AA6033">
        <v>202012</v>
      </c>
    </row>
    <row r="6034" spans="1:27" x14ac:dyDescent="0.2">
      <c r="A6034">
        <v>140</v>
      </c>
      <c r="B6034" t="s">
        <v>1553</v>
      </c>
      <c r="C6034" t="s">
        <v>27</v>
      </c>
      <c r="D6034" t="s">
        <v>4150</v>
      </c>
      <c r="E6034">
        <v>0</v>
      </c>
      <c r="F6034" t="s">
        <v>29</v>
      </c>
      <c r="G6034" t="s">
        <v>27</v>
      </c>
      <c r="H6034">
        <v>0</v>
      </c>
      <c r="I6034">
        <v>0</v>
      </c>
      <c r="J6034" t="s">
        <v>2947</v>
      </c>
      <c r="K6034">
        <v>202001</v>
      </c>
      <c r="L6034">
        <v>3</v>
      </c>
      <c r="M6034" t="s">
        <v>1713</v>
      </c>
      <c r="N6034" t="s">
        <v>2509</v>
      </c>
      <c r="O6034">
        <v>26</v>
      </c>
      <c r="P6034" t="s">
        <v>2588</v>
      </c>
      <c r="Q6034" t="s">
        <v>4151</v>
      </c>
      <c r="R6034">
        <v>282000</v>
      </c>
      <c r="S6034">
        <v>28200</v>
      </c>
      <c r="T6034" t="s">
        <v>2534</v>
      </c>
      <c r="U6034" t="s">
        <v>2535</v>
      </c>
      <c r="V6034" t="s">
        <v>1719</v>
      </c>
      <c r="W6034" t="s">
        <v>38</v>
      </c>
      <c r="X6034" t="s">
        <v>2590</v>
      </c>
      <c r="Y6034">
        <v>350</v>
      </c>
      <c r="Z6034">
        <v>4000389</v>
      </c>
      <c r="AA6034">
        <v>202012</v>
      </c>
    </row>
    <row r="6035" spans="1:27" x14ac:dyDescent="0.2">
      <c r="A6035">
        <v>140</v>
      </c>
      <c r="B6035" t="s">
        <v>1553</v>
      </c>
      <c r="C6035" t="s">
        <v>27</v>
      </c>
      <c r="D6035" t="s">
        <v>4150</v>
      </c>
      <c r="E6035">
        <v>0</v>
      </c>
      <c r="F6035" t="s">
        <v>29</v>
      </c>
      <c r="G6035" t="s">
        <v>39</v>
      </c>
      <c r="H6035">
        <v>1</v>
      </c>
      <c r="I6035">
        <v>1</v>
      </c>
      <c r="J6035" t="s">
        <v>2947</v>
      </c>
      <c r="K6035">
        <v>202001</v>
      </c>
      <c r="L6035">
        <v>3</v>
      </c>
      <c r="M6035" t="s">
        <v>1713</v>
      </c>
      <c r="N6035" t="s">
        <v>2509</v>
      </c>
      <c r="O6035">
        <v>26</v>
      </c>
      <c r="P6035" t="s">
        <v>2588</v>
      </c>
      <c r="Q6035" t="s">
        <v>4151</v>
      </c>
      <c r="R6035">
        <v>282000</v>
      </c>
      <c r="S6035">
        <v>28200</v>
      </c>
      <c r="T6035" t="s">
        <v>2534</v>
      </c>
      <c r="U6035" t="s">
        <v>2535</v>
      </c>
      <c r="V6035" t="s">
        <v>1719</v>
      </c>
      <c r="W6035" t="s">
        <v>38</v>
      </c>
      <c r="X6035" t="s">
        <v>2590</v>
      </c>
      <c r="Y6035">
        <v>350</v>
      </c>
      <c r="Z6035">
        <v>4000389</v>
      </c>
      <c r="AA6035">
        <v>202012</v>
      </c>
    </row>
    <row r="6036" spans="1:27" x14ac:dyDescent="0.2">
      <c r="A6036">
        <v>140</v>
      </c>
      <c r="B6036" t="s">
        <v>1553</v>
      </c>
      <c r="C6036" t="s">
        <v>27</v>
      </c>
      <c r="D6036" t="s">
        <v>4152</v>
      </c>
      <c r="E6036">
        <v>0</v>
      </c>
      <c r="F6036" t="s">
        <v>29</v>
      </c>
      <c r="G6036" t="s">
        <v>27</v>
      </c>
      <c r="H6036">
        <v>0</v>
      </c>
      <c r="I6036">
        <v>0</v>
      </c>
      <c r="J6036" t="s">
        <v>2947</v>
      </c>
      <c r="K6036">
        <v>202001</v>
      </c>
      <c r="L6036">
        <v>3</v>
      </c>
      <c r="M6036" t="s">
        <v>1713</v>
      </c>
      <c r="N6036" t="s">
        <v>2509</v>
      </c>
      <c r="O6036">
        <v>26</v>
      </c>
      <c r="P6036" t="s">
        <v>2588</v>
      </c>
      <c r="Q6036" t="s">
        <v>4151</v>
      </c>
      <c r="R6036">
        <v>282000</v>
      </c>
      <c r="S6036">
        <v>28200</v>
      </c>
      <c r="T6036" t="s">
        <v>2534</v>
      </c>
      <c r="U6036" t="s">
        <v>2535</v>
      </c>
      <c r="V6036" t="s">
        <v>1719</v>
      </c>
      <c r="W6036" t="s">
        <v>38</v>
      </c>
      <c r="X6036" t="s">
        <v>2590</v>
      </c>
      <c r="Y6036">
        <v>350</v>
      </c>
      <c r="Z6036">
        <v>4000400</v>
      </c>
      <c r="AA6036">
        <v>202012</v>
      </c>
    </row>
    <row r="6037" spans="1:27" x14ac:dyDescent="0.2">
      <c r="A6037">
        <v>140</v>
      </c>
      <c r="B6037" t="s">
        <v>1553</v>
      </c>
      <c r="C6037" t="s">
        <v>27</v>
      </c>
      <c r="D6037" t="s">
        <v>4152</v>
      </c>
      <c r="E6037">
        <v>0</v>
      </c>
      <c r="F6037" t="s">
        <v>29</v>
      </c>
      <c r="G6037" t="s">
        <v>39</v>
      </c>
      <c r="H6037">
        <v>1</v>
      </c>
      <c r="I6037">
        <v>1</v>
      </c>
      <c r="J6037" t="s">
        <v>2947</v>
      </c>
      <c r="K6037">
        <v>202001</v>
      </c>
      <c r="L6037">
        <v>3</v>
      </c>
      <c r="M6037" t="s">
        <v>1713</v>
      </c>
      <c r="N6037" t="s">
        <v>2509</v>
      </c>
      <c r="O6037">
        <v>26</v>
      </c>
      <c r="P6037" t="s">
        <v>2588</v>
      </c>
      <c r="Q6037" t="s">
        <v>4151</v>
      </c>
      <c r="R6037">
        <v>282000</v>
      </c>
      <c r="S6037">
        <v>28200</v>
      </c>
      <c r="T6037" t="s">
        <v>2534</v>
      </c>
      <c r="U6037" t="s">
        <v>2535</v>
      </c>
      <c r="V6037" t="s">
        <v>1719</v>
      </c>
      <c r="W6037" t="s">
        <v>38</v>
      </c>
      <c r="X6037" t="s">
        <v>2590</v>
      </c>
      <c r="Y6037">
        <v>350</v>
      </c>
      <c r="Z6037">
        <v>4000400</v>
      </c>
      <c r="AA6037">
        <v>202012</v>
      </c>
    </row>
    <row r="6038" spans="1:27" x14ac:dyDescent="0.2">
      <c r="A6038">
        <v>140</v>
      </c>
      <c r="B6038" t="s">
        <v>1553</v>
      </c>
      <c r="C6038" t="s">
        <v>27</v>
      </c>
      <c r="D6038" t="s">
        <v>4153</v>
      </c>
      <c r="E6038">
        <v>0</v>
      </c>
      <c r="F6038" t="s">
        <v>29</v>
      </c>
      <c r="G6038" t="s">
        <v>27</v>
      </c>
      <c r="H6038">
        <v>0.78141373900362698</v>
      </c>
      <c r="I6038">
        <v>3665210259.1799998</v>
      </c>
      <c r="J6038" t="s">
        <v>1275</v>
      </c>
      <c r="K6038">
        <v>202012</v>
      </c>
      <c r="L6038">
        <v>3</v>
      </c>
      <c r="M6038" t="s">
        <v>1713</v>
      </c>
      <c r="N6038" t="s">
        <v>2509</v>
      </c>
      <c r="O6038">
        <v>26</v>
      </c>
      <c r="P6038" t="s">
        <v>2588</v>
      </c>
      <c r="Q6038" t="s">
        <v>4151</v>
      </c>
      <c r="R6038">
        <v>282000</v>
      </c>
      <c r="S6038">
        <v>28200</v>
      </c>
      <c r="T6038" t="s">
        <v>2534</v>
      </c>
      <c r="U6038" t="s">
        <v>2535</v>
      </c>
      <c r="V6038" t="s">
        <v>1719</v>
      </c>
      <c r="W6038" t="s">
        <v>38</v>
      </c>
      <c r="X6038" t="s">
        <v>2590</v>
      </c>
      <c r="Y6038">
        <v>350</v>
      </c>
      <c r="Z6038">
        <v>4000308</v>
      </c>
      <c r="AA6038">
        <v>202012</v>
      </c>
    </row>
    <row r="6039" spans="1:27" x14ac:dyDescent="0.2">
      <c r="A6039">
        <v>140</v>
      </c>
      <c r="B6039" t="s">
        <v>1553</v>
      </c>
      <c r="C6039" t="s">
        <v>27</v>
      </c>
      <c r="D6039" t="s">
        <v>4153</v>
      </c>
      <c r="E6039">
        <v>0</v>
      </c>
      <c r="F6039" t="s">
        <v>29</v>
      </c>
      <c r="G6039" t="s">
        <v>39</v>
      </c>
      <c r="H6039">
        <v>0.21858626099637299</v>
      </c>
      <c r="I6039">
        <v>1025275812.71</v>
      </c>
      <c r="J6039" t="s">
        <v>1275</v>
      </c>
      <c r="K6039">
        <v>202012</v>
      </c>
      <c r="L6039">
        <v>3</v>
      </c>
      <c r="M6039" t="s">
        <v>1713</v>
      </c>
      <c r="N6039" t="s">
        <v>2509</v>
      </c>
      <c r="O6039">
        <v>26</v>
      </c>
      <c r="P6039" t="s">
        <v>2588</v>
      </c>
      <c r="Q6039" t="s">
        <v>4151</v>
      </c>
      <c r="R6039">
        <v>282000</v>
      </c>
      <c r="S6039">
        <v>28200</v>
      </c>
      <c r="T6039" t="s">
        <v>2534</v>
      </c>
      <c r="U6039" t="s">
        <v>2535</v>
      </c>
      <c r="V6039" t="s">
        <v>1719</v>
      </c>
      <c r="W6039" t="s">
        <v>38</v>
      </c>
      <c r="X6039" t="s">
        <v>2590</v>
      </c>
      <c r="Y6039">
        <v>350</v>
      </c>
      <c r="Z6039">
        <v>4000308</v>
      </c>
      <c r="AA6039">
        <v>202012</v>
      </c>
    </row>
    <row r="6040" spans="1:27" x14ac:dyDescent="0.2">
      <c r="A6040">
        <v>140</v>
      </c>
      <c r="B6040" t="s">
        <v>1553</v>
      </c>
      <c r="C6040" t="s">
        <v>27</v>
      </c>
      <c r="D6040" t="s">
        <v>4154</v>
      </c>
      <c r="E6040">
        <v>0</v>
      </c>
      <c r="F6040" t="s">
        <v>29</v>
      </c>
      <c r="G6040" t="s">
        <v>27</v>
      </c>
      <c r="H6040">
        <v>0.78141373900362698</v>
      </c>
      <c r="I6040">
        <v>3665210259.1799998</v>
      </c>
      <c r="J6040" t="s">
        <v>1275</v>
      </c>
      <c r="K6040">
        <v>202012</v>
      </c>
      <c r="L6040">
        <v>3</v>
      </c>
      <c r="M6040" t="s">
        <v>1713</v>
      </c>
      <c r="N6040" t="s">
        <v>2509</v>
      </c>
      <c r="O6040">
        <v>26</v>
      </c>
      <c r="P6040" t="s">
        <v>2588</v>
      </c>
      <c r="Q6040" t="s">
        <v>4151</v>
      </c>
      <c r="R6040">
        <v>282000</v>
      </c>
      <c r="S6040">
        <v>28200</v>
      </c>
      <c r="T6040" t="s">
        <v>2534</v>
      </c>
      <c r="U6040" t="s">
        <v>2535</v>
      </c>
      <c r="V6040" t="s">
        <v>1719</v>
      </c>
      <c r="W6040" t="s">
        <v>38</v>
      </c>
      <c r="X6040" t="s">
        <v>2590</v>
      </c>
      <c r="Y6040">
        <v>350</v>
      </c>
      <c r="Z6040">
        <v>4000349</v>
      </c>
      <c r="AA6040">
        <v>202012</v>
      </c>
    </row>
    <row r="6041" spans="1:27" x14ac:dyDescent="0.2">
      <c r="A6041">
        <v>140</v>
      </c>
      <c r="B6041" t="s">
        <v>1553</v>
      </c>
      <c r="C6041" t="s">
        <v>27</v>
      </c>
      <c r="D6041" t="s">
        <v>4154</v>
      </c>
      <c r="E6041">
        <v>0</v>
      </c>
      <c r="F6041" t="s">
        <v>29</v>
      </c>
      <c r="G6041" t="s">
        <v>39</v>
      </c>
      <c r="H6041">
        <v>0.21858626099637299</v>
      </c>
      <c r="I6041">
        <v>1025275812.71</v>
      </c>
      <c r="J6041" t="s">
        <v>1275</v>
      </c>
      <c r="K6041">
        <v>202012</v>
      </c>
      <c r="L6041">
        <v>3</v>
      </c>
      <c r="M6041" t="s">
        <v>1713</v>
      </c>
      <c r="N6041" t="s">
        <v>2509</v>
      </c>
      <c r="O6041">
        <v>26</v>
      </c>
      <c r="P6041" t="s">
        <v>2588</v>
      </c>
      <c r="Q6041" t="s">
        <v>4151</v>
      </c>
      <c r="R6041">
        <v>282000</v>
      </c>
      <c r="S6041">
        <v>28200</v>
      </c>
      <c r="T6041" t="s">
        <v>2534</v>
      </c>
      <c r="U6041" t="s">
        <v>2535</v>
      </c>
      <c r="V6041" t="s">
        <v>1719</v>
      </c>
      <c r="W6041" t="s">
        <v>38</v>
      </c>
      <c r="X6041" t="s">
        <v>2590</v>
      </c>
      <c r="Y6041">
        <v>350</v>
      </c>
      <c r="Z6041">
        <v>4000349</v>
      </c>
      <c r="AA6041">
        <v>202012</v>
      </c>
    </row>
    <row r="6042" spans="1:27" x14ac:dyDescent="0.2">
      <c r="A6042">
        <v>140</v>
      </c>
      <c r="B6042" t="s">
        <v>1553</v>
      </c>
      <c r="C6042" t="s">
        <v>27</v>
      </c>
      <c r="D6042" t="s">
        <v>4155</v>
      </c>
      <c r="E6042">
        <v>0</v>
      </c>
      <c r="F6042" t="s">
        <v>29</v>
      </c>
      <c r="G6042" t="s">
        <v>27</v>
      </c>
      <c r="H6042">
        <v>0</v>
      </c>
      <c r="I6042">
        <v>0</v>
      </c>
      <c r="J6042" t="s">
        <v>2947</v>
      </c>
      <c r="K6042">
        <v>202001</v>
      </c>
      <c r="L6042">
        <v>3</v>
      </c>
      <c r="M6042" t="s">
        <v>1713</v>
      </c>
      <c r="N6042" t="s">
        <v>2509</v>
      </c>
      <c r="O6042">
        <v>26</v>
      </c>
      <c r="P6042" t="s">
        <v>2588</v>
      </c>
      <c r="Q6042" t="s">
        <v>4151</v>
      </c>
      <c r="R6042">
        <v>282000</v>
      </c>
      <c r="S6042">
        <v>28200</v>
      </c>
      <c r="T6042" t="s">
        <v>2534</v>
      </c>
      <c r="U6042" t="s">
        <v>2535</v>
      </c>
      <c r="V6042" t="s">
        <v>1719</v>
      </c>
      <c r="W6042" t="s">
        <v>38</v>
      </c>
      <c r="X6042" t="s">
        <v>2590</v>
      </c>
      <c r="Y6042">
        <v>350</v>
      </c>
      <c r="Z6042">
        <v>4000361</v>
      </c>
      <c r="AA6042">
        <v>202012</v>
      </c>
    </row>
    <row r="6043" spans="1:27" x14ac:dyDescent="0.2">
      <c r="A6043">
        <v>140</v>
      </c>
      <c r="B6043" t="s">
        <v>1553</v>
      </c>
      <c r="C6043" t="s">
        <v>27</v>
      </c>
      <c r="D6043" t="s">
        <v>4155</v>
      </c>
      <c r="E6043">
        <v>0</v>
      </c>
      <c r="F6043" t="s">
        <v>29</v>
      </c>
      <c r="G6043" t="s">
        <v>39</v>
      </c>
      <c r="H6043">
        <v>1</v>
      </c>
      <c r="I6043">
        <v>1</v>
      </c>
      <c r="J6043" t="s">
        <v>2947</v>
      </c>
      <c r="K6043">
        <v>202001</v>
      </c>
      <c r="L6043">
        <v>3</v>
      </c>
      <c r="M6043" t="s">
        <v>1713</v>
      </c>
      <c r="N6043" t="s">
        <v>2509</v>
      </c>
      <c r="O6043">
        <v>26</v>
      </c>
      <c r="P6043" t="s">
        <v>2588</v>
      </c>
      <c r="Q6043" t="s">
        <v>4151</v>
      </c>
      <c r="R6043">
        <v>282000</v>
      </c>
      <c r="S6043">
        <v>28200</v>
      </c>
      <c r="T6043" t="s">
        <v>2534</v>
      </c>
      <c r="U6043" t="s">
        <v>2535</v>
      </c>
      <c r="V6043" t="s">
        <v>1719</v>
      </c>
      <c r="W6043" t="s">
        <v>38</v>
      </c>
      <c r="X6043" t="s">
        <v>2590</v>
      </c>
      <c r="Y6043">
        <v>350</v>
      </c>
      <c r="Z6043">
        <v>4000361</v>
      </c>
      <c r="AA6043">
        <v>202012</v>
      </c>
    </row>
    <row r="6044" spans="1:27" x14ac:dyDescent="0.2">
      <c r="A6044">
        <v>140</v>
      </c>
      <c r="B6044" t="s">
        <v>1553</v>
      </c>
      <c r="C6044" t="s">
        <v>27</v>
      </c>
      <c r="D6044" t="s">
        <v>4156</v>
      </c>
      <c r="E6044">
        <v>0</v>
      </c>
      <c r="F6044" t="s">
        <v>29</v>
      </c>
      <c r="G6044" t="s">
        <v>27</v>
      </c>
      <c r="H6044">
        <v>0</v>
      </c>
      <c r="I6044">
        <v>0</v>
      </c>
      <c r="J6044" t="s">
        <v>2947</v>
      </c>
      <c r="K6044">
        <v>202001</v>
      </c>
      <c r="L6044">
        <v>3</v>
      </c>
      <c r="M6044" t="s">
        <v>1713</v>
      </c>
      <c r="N6044" t="s">
        <v>2509</v>
      </c>
      <c r="O6044">
        <v>26</v>
      </c>
      <c r="P6044" t="s">
        <v>2588</v>
      </c>
      <c r="Q6044" t="s">
        <v>4151</v>
      </c>
      <c r="R6044">
        <v>282000</v>
      </c>
      <c r="S6044">
        <v>28200</v>
      </c>
      <c r="T6044" t="s">
        <v>2534</v>
      </c>
      <c r="U6044" t="s">
        <v>2535</v>
      </c>
      <c r="V6044" t="s">
        <v>1719</v>
      </c>
      <c r="W6044" t="s">
        <v>38</v>
      </c>
      <c r="X6044" t="s">
        <v>2590</v>
      </c>
      <c r="Y6044">
        <v>350</v>
      </c>
      <c r="Z6044">
        <v>4000329</v>
      </c>
      <c r="AA6044">
        <v>202012</v>
      </c>
    </row>
    <row r="6045" spans="1:27" x14ac:dyDescent="0.2">
      <c r="A6045">
        <v>140</v>
      </c>
      <c r="B6045" t="s">
        <v>1553</v>
      </c>
      <c r="C6045" t="s">
        <v>27</v>
      </c>
      <c r="D6045" t="s">
        <v>4156</v>
      </c>
      <c r="E6045">
        <v>0</v>
      </c>
      <c r="F6045" t="s">
        <v>29</v>
      </c>
      <c r="G6045" t="s">
        <v>39</v>
      </c>
      <c r="H6045">
        <v>1</v>
      </c>
      <c r="I6045">
        <v>1</v>
      </c>
      <c r="J6045" t="s">
        <v>2947</v>
      </c>
      <c r="K6045">
        <v>202001</v>
      </c>
      <c r="L6045">
        <v>3</v>
      </c>
      <c r="M6045" t="s">
        <v>1713</v>
      </c>
      <c r="N6045" t="s">
        <v>2509</v>
      </c>
      <c r="O6045">
        <v>26</v>
      </c>
      <c r="P6045" t="s">
        <v>2588</v>
      </c>
      <c r="Q6045" t="s">
        <v>4151</v>
      </c>
      <c r="R6045">
        <v>282000</v>
      </c>
      <c r="S6045">
        <v>28200</v>
      </c>
      <c r="T6045" t="s">
        <v>2534</v>
      </c>
      <c r="U6045" t="s">
        <v>2535</v>
      </c>
      <c r="V6045" t="s">
        <v>1719</v>
      </c>
      <c r="W6045" t="s">
        <v>38</v>
      </c>
      <c r="X6045" t="s">
        <v>2590</v>
      </c>
      <c r="Y6045">
        <v>350</v>
      </c>
      <c r="Z6045">
        <v>4000329</v>
      </c>
      <c r="AA6045">
        <v>202012</v>
      </c>
    </row>
    <row r="6046" spans="1:27" x14ac:dyDescent="0.2">
      <c r="A6046">
        <v>140</v>
      </c>
      <c r="B6046" t="s">
        <v>1553</v>
      </c>
      <c r="C6046" t="s">
        <v>27</v>
      </c>
      <c r="D6046" t="s">
        <v>4157</v>
      </c>
      <c r="E6046">
        <v>0</v>
      </c>
      <c r="F6046" t="s">
        <v>29</v>
      </c>
      <c r="G6046" t="s">
        <v>27</v>
      </c>
      <c r="H6046">
        <v>0</v>
      </c>
      <c r="I6046">
        <v>0</v>
      </c>
      <c r="J6046" t="s">
        <v>2947</v>
      </c>
      <c r="K6046">
        <v>202001</v>
      </c>
      <c r="L6046">
        <v>3</v>
      </c>
      <c r="M6046" t="s">
        <v>1713</v>
      </c>
      <c r="N6046" t="s">
        <v>2509</v>
      </c>
      <c r="O6046">
        <v>26</v>
      </c>
      <c r="P6046" t="s">
        <v>2588</v>
      </c>
      <c r="Q6046" t="s">
        <v>4151</v>
      </c>
      <c r="R6046">
        <v>282000</v>
      </c>
      <c r="S6046">
        <v>28200</v>
      </c>
      <c r="T6046" t="s">
        <v>2534</v>
      </c>
      <c r="U6046" t="s">
        <v>2535</v>
      </c>
      <c r="V6046" t="s">
        <v>1719</v>
      </c>
      <c r="W6046" t="s">
        <v>38</v>
      </c>
      <c r="X6046" t="s">
        <v>2590</v>
      </c>
      <c r="Y6046">
        <v>350</v>
      </c>
      <c r="Z6046">
        <v>4000391</v>
      </c>
      <c r="AA6046">
        <v>202012</v>
      </c>
    </row>
    <row r="6047" spans="1:27" x14ac:dyDescent="0.2">
      <c r="A6047">
        <v>140</v>
      </c>
      <c r="B6047" t="s">
        <v>1553</v>
      </c>
      <c r="C6047" t="s">
        <v>27</v>
      </c>
      <c r="D6047" t="s">
        <v>4157</v>
      </c>
      <c r="E6047">
        <v>0</v>
      </c>
      <c r="F6047" t="s">
        <v>29</v>
      </c>
      <c r="G6047" t="s">
        <v>39</v>
      </c>
      <c r="H6047">
        <v>1</v>
      </c>
      <c r="I6047">
        <v>1</v>
      </c>
      <c r="J6047" t="s">
        <v>2947</v>
      </c>
      <c r="K6047">
        <v>202001</v>
      </c>
      <c r="L6047">
        <v>3</v>
      </c>
      <c r="M6047" t="s">
        <v>1713</v>
      </c>
      <c r="N6047" t="s">
        <v>2509</v>
      </c>
      <c r="O6047">
        <v>26</v>
      </c>
      <c r="P6047" t="s">
        <v>2588</v>
      </c>
      <c r="Q6047" t="s">
        <v>4151</v>
      </c>
      <c r="R6047">
        <v>282000</v>
      </c>
      <c r="S6047">
        <v>28200</v>
      </c>
      <c r="T6047" t="s">
        <v>2534</v>
      </c>
      <c r="U6047" t="s">
        <v>2535</v>
      </c>
      <c r="V6047" t="s">
        <v>1719</v>
      </c>
      <c r="W6047" t="s">
        <v>38</v>
      </c>
      <c r="X6047" t="s">
        <v>2590</v>
      </c>
      <c r="Y6047">
        <v>350</v>
      </c>
      <c r="Z6047">
        <v>4000391</v>
      </c>
      <c r="AA6047">
        <v>202012</v>
      </c>
    </row>
    <row r="6048" spans="1:27" x14ac:dyDescent="0.2">
      <c r="A6048">
        <v>140</v>
      </c>
      <c r="B6048" t="s">
        <v>1553</v>
      </c>
      <c r="C6048" t="s">
        <v>27</v>
      </c>
      <c r="D6048" t="s">
        <v>4158</v>
      </c>
      <c r="E6048">
        <v>0</v>
      </c>
      <c r="F6048" t="s">
        <v>29</v>
      </c>
      <c r="G6048" t="s">
        <v>27</v>
      </c>
      <c r="H6048">
        <v>0</v>
      </c>
      <c r="I6048">
        <v>0</v>
      </c>
      <c r="J6048" t="s">
        <v>2947</v>
      </c>
      <c r="K6048">
        <v>202001</v>
      </c>
      <c r="L6048">
        <v>3</v>
      </c>
      <c r="M6048" t="s">
        <v>1713</v>
      </c>
      <c r="N6048" t="s">
        <v>2509</v>
      </c>
      <c r="O6048">
        <v>26</v>
      </c>
      <c r="P6048" t="s">
        <v>2588</v>
      </c>
      <c r="Q6048" t="s">
        <v>4151</v>
      </c>
      <c r="R6048">
        <v>282000</v>
      </c>
      <c r="S6048">
        <v>28200</v>
      </c>
      <c r="T6048" t="s">
        <v>2534</v>
      </c>
      <c r="U6048" t="s">
        <v>2535</v>
      </c>
      <c r="V6048" t="s">
        <v>1719</v>
      </c>
      <c r="W6048" t="s">
        <v>38</v>
      </c>
      <c r="X6048" t="s">
        <v>2590</v>
      </c>
      <c r="Y6048">
        <v>350</v>
      </c>
      <c r="Z6048">
        <v>16578442</v>
      </c>
      <c r="AA6048">
        <v>202012</v>
      </c>
    </row>
    <row r="6049" spans="1:27" x14ac:dyDescent="0.2">
      <c r="A6049">
        <v>140</v>
      </c>
      <c r="B6049" t="s">
        <v>1553</v>
      </c>
      <c r="C6049" t="s">
        <v>27</v>
      </c>
      <c r="D6049" t="s">
        <v>4158</v>
      </c>
      <c r="E6049">
        <v>0</v>
      </c>
      <c r="F6049" t="s">
        <v>29</v>
      </c>
      <c r="G6049" t="s">
        <v>39</v>
      </c>
      <c r="H6049">
        <v>1</v>
      </c>
      <c r="I6049">
        <v>1</v>
      </c>
      <c r="J6049" t="s">
        <v>2947</v>
      </c>
      <c r="K6049">
        <v>202001</v>
      </c>
      <c r="L6049">
        <v>3</v>
      </c>
      <c r="M6049" t="s">
        <v>1713</v>
      </c>
      <c r="N6049" t="s">
        <v>2509</v>
      </c>
      <c r="O6049">
        <v>26</v>
      </c>
      <c r="P6049" t="s">
        <v>2588</v>
      </c>
      <c r="Q6049" t="s">
        <v>4151</v>
      </c>
      <c r="R6049">
        <v>282000</v>
      </c>
      <c r="S6049">
        <v>28200</v>
      </c>
      <c r="T6049" t="s">
        <v>2534</v>
      </c>
      <c r="U6049" t="s">
        <v>2535</v>
      </c>
      <c r="V6049" t="s">
        <v>1719</v>
      </c>
      <c r="W6049" t="s">
        <v>38</v>
      </c>
      <c r="X6049" t="s">
        <v>2590</v>
      </c>
      <c r="Y6049">
        <v>350</v>
      </c>
      <c r="Z6049">
        <v>16578442</v>
      </c>
      <c r="AA6049">
        <v>202012</v>
      </c>
    </row>
    <row r="6050" spans="1:27" x14ac:dyDescent="0.2">
      <c r="A6050">
        <v>140</v>
      </c>
      <c r="B6050" t="s">
        <v>1553</v>
      </c>
      <c r="C6050" t="s">
        <v>27</v>
      </c>
      <c r="D6050" t="s">
        <v>4159</v>
      </c>
      <c r="E6050">
        <v>0</v>
      </c>
      <c r="F6050" t="s">
        <v>29</v>
      </c>
      <c r="G6050" t="s">
        <v>27</v>
      </c>
      <c r="H6050">
        <v>0</v>
      </c>
      <c r="I6050">
        <v>0</v>
      </c>
      <c r="J6050" t="s">
        <v>2947</v>
      </c>
      <c r="K6050">
        <v>202001</v>
      </c>
      <c r="L6050">
        <v>3</v>
      </c>
      <c r="M6050" t="s">
        <v>1713</v>
      </c>
      <c r="N6050" t="s">
        <v>2509</v>
      </c>
      <c r="O6050">
        <v>26</v>
      </c>
      <c r="P6050" t="s">
        <v>2588</v>
      </c>
      <c r="Q6050" t="s">
        <v>4151</v>
      </c>
      <c r="R6050">
        <v>282000</v>
      </c>
      <c r="S6050">
        <v>28200</v>
      </c>
      <c r="T6050" t="s">
        <v>2534</v>
      </c>
      <c r="U6050" t="s">
        <v>2535</v>
      </c>
      <c r="V6050" t="s">
        <v>1719</v>
      </c>
      <c r="W6050" t="s">
        <v>38</v>
      </c>
      <c r="X6050" t="s">
        <v>2590</v>
      </c>
      <c r="Y6050">
        <v>350</v>
      </c>
      <c r="Z6050">
        <v>16578444</v>
      </c>
      <c r="AA6050">
        <v>202012</v>
      </c>
    </row>
    <row r="6051" spans="1:27" x14ac:dyDescent="0.2">
      <c r="A6051">
        <v>140</v>
      </c>
      <c r="B6051" t="s">
        <v>1553</v>
      </c>
      <c r="C6051" t="s">
        <v>27</v>
      </c>
      <c r="D6051" t="s">
        <v>4159</v>
      </c>
      <c r="E6051">
        <v>0</v>
      </c>
      <c r="F6051" t="s">
        <v>29</v>
      </c>
      <c r="G6051" t="s">
        <v>39</v>
      </c>
      <c r="H6051">
        <v>1</v>
      </c>
      <c r="I6051">
        <v>1</v>
      </c>
      <c r="J6051" t="s">
        <v>2947</v>
      </c>
      <c r="K6051">
        <v>202001</v>
      </c>
      <c r="L6051">
        <v>3</v>
      </c>
      <c r="M6051" t="s">
        <v>1713</v>
      </c>
      <c r="N6051" t="s">
        <v>2509</v>
      </c>
      <c r="O6051">
        <v>26</v>
      </c>
      <c r="P6051" t="s">
        <v>2588</v>
      </c>
      <c r="Q6051" t="s">
        <v>4151</v>
      </c>
      <c r="R6051">
        <v>282000</v>
      </c>
      <c r="S6051">
        <v>28200</v>
      </c>
      <c r="T6051" t="s">
        <v>2534</v>
      </c>
      <c r="U6051" t="s">
        <v>2535</v>
      </c>
      <c r="V6051" t="s">
        <v>1719</v>
      </c>
      <c r="W6051" t="s">
        <v>38</v>
      </c>
      <c r="X6051" t="s">
        <v>2590</v>
      </c>
      <c r="Y6051">
        <v>350</v>
      </c>
      <c r="Z6051">
        <v>16578444</v>
      </c>
      <c r="AA6051">
        <v>202012</v>
      </c>
    </row>
    <row r="6052" spans="1:27" x14ac:dyDescent="0.2">
      <c r="A6052">
        <v>140</v>
      </c>
      <c r="B6052" t="s">
        <v>1553</v>
      </c>
      <c r="C6052" t="s">
        <v>27</v>
      </c>
      <c r="D6052" t="s">
        <v>4160</v>
      </c>
      <c r="E6052">
        <v>0</v>
      </c>
      <c r="F6052" t="s">
        <v>29</v>
      </c>
      <c r="G6052" t="s">
        <v>27</v>
      </c>
      <c r="H6052">
        <v>0</v>
      </c>
      <c r="I6052">
        <v>0</v>
      </c>
      <c r="J6052" t="s">
        <v>2947</v>
      </c>
      <c r="K6052">
        <v>202001</v>
      </c>
      <c r="L6052">
        <v>3</v>
      </c>
      <c r="M6052" t="s">
        <v>1713</v>
      </c>
      <c r="N6052" t="s">
        <v>2509</v>
      </c>
      <c r="O6052">
        <v>26</v>
      </c>
      <c r="P6052" t="s">
        <v>2588</v>
      </c>
      <c r="Q6052" t="s">
        <v>4151</v>
      </c>
      <c r="R6052">
        <v>282000</v>
      </c>
      <c r="S6052">
        <v>28200</v>
      </c>
      <c r="T6052" t="s">
        <v>2534</v>
      </c>
      <c r="U6052" t="s">
        <v>2535</v>
      </c>
      <c r="V6052" t="s">
        <v>1719</v>
      </c>
      <c r="W6052" t="s">
        <v>38</v>
      </c>
      <c r="X6052" t="s">
        <v>2590</v>
      </c>
      <c r="Y6052">
        <v>350</v>
      </c>
      <c r="Z6052">
        <v>16580561</v>
      </c>
      <c r="AA6052">
        <v>202012</v>
      </c>
    </row>
    <row r="6053" spans="1:27" x14ac:dyDescent="0.2">
      <c r="A6053">
        <v>140</v>
      </c>
      <c r="B6053" t="s">
        <v>1553</v>
      </c>
      <c r="C6053" t="s">
        <v>27</v>
      </c>
      <c r="D6053" t="s">
        <v>4160</v>
      </c>
      <c r="E6053">
        <v>0</v>
      </c>
      <c r="F6053" t="s">
        <v>29</v>
      </c>
      <c r="G6053" t="s">
        <v>39</v>
      </c>
      <c r="H6053">
        <v>1</v>
      </c>
      <c r="I6053">
        <v>1</v>
      </c>
      <c r="J6053" t="s">
        <v>2947</v>
      </c>
      <c r="K6053">
        <v>202001</v>
      </c>
      <c r="L6053">
        <v>3</v>
      </c>
      <c r="M6053" t="s">
        <v>1713</v>
      </c>
      <c r="N6053" t="s">
        <v>2509</v>
      </c>
      <c r="O6053">
        <v>26</v>
      </c>
      <c r="P6053" t="s">
        <v>2588</v>
      </c>
      <c r="Q6053" t="s">
        <v>4151</v>
      </c>
      <c r="R6053">
        <v>282000</v>
      </c>
      <c r="S6053">
        <v>28200</v>
      </c>
      <c r="T6053" t="s">
        <v>2534</v>
      </c>
      <c r="U6053" t="s">
        <v>2535</v>
      </c>
      <c r="V6053" t="s">
        <v>1719</v>
      </c>
      <c r="W6053" t="s">
        <v>38</v>
      </c>
      <c r="X6053" t="s">
        <v>2590</v>
      </c>
      <c r="Y6053">
        <v>350</v>
      </c>
      <c r="Z6053">
        <v>16580561</v>
      </c>
      <c r="AA6053">
        <v>202012</v>
      </c>
    </row>
    <row r="6054" spans="1:27" x14ac:dyDescent="0.2">
      <c r="A6054">
        <v>140</v>
      </c>
      <c r="B6054" t="s">
        <v>1553</v>
      </c>
      <c r="C6054" t="s">
        <v>27</v>
      </c>
      <c r="D6054" t="s">
        <v>4161</v>
      </c>
      <c r="E6054">
        <v>0</v>
      </c>
      <c r="F6054" t="s">
        <v>29</v>
      </c>
      <c r="G6054" t="s">
        <v>27</v>
      </c>
      <c r="H6054">
        <v>0</v>
      </c>
      <c r="I6054">
        <v>0</v>
      </c>
      <c r="J6054" t="s">
        <v>2947</v>
      </c>
      <c r="K6054">
        <v>202001</v>
      </c>
      <c r="L6054">
        <v>3</v>
      </c>
      <c r="M6054" t="s">
        <v>1713</v>
      </c>
      <c r="N6054" t="s">
        <v>2509</v>
      </c>
      <c r="O6054">
        <v>26</v>
      </c>
      <c r="P6054" t="s">
        <v>2588</v>
      </c>
      <c r="Q6054" t="s">
        <v>4151</v>
      </c>
      <c r="R6054">
        <v>282000</v>
      </c>
      <c r="S6054">
        <v>28200</v>
      </c>
      <c r="T6054" t="s">
        <v>2534</v>
      </c>
      <c r="U6054" t="s">
        <v>2535</v>
      </c>
      <c r="V6054" t="s">
        <v>1719</v>
      </c>
      <c r="W6054" t="s">
        <v>38</v>
      </c>
      <c r="X6054" t="s">
        <v>2590</v>
      </c>
      <c r="Y6054">
        <v>350</v>
      </c>
      <c r="Z6054">
        <v>4000407</v>
      </c>
      <c r="AA6054">
        <v>202012</v>
      </c>
    </row>
    <row r="6055" spans="1:27" x14ac:dyDescent="0.2">
      <c r="A6055">
        <v>140</v>
      </c>
      <c r="B6055" t="s">
        <v>1553</v>
      </c>
      <c r="C6055" t="s">
        <v>27</v>
      </c>
      <c r="D6055" t="s">
        <v>4161</v>
      </c>
      <c r="E6055">
        <v>0</v>
      </c>
      <c r="F6055" t="s">
        <v>29</v>
      </c>
      <c r="G6055" t="s">
        <v>39</v>
      </c>
      <c r="H6055">
        <v>1</v>
      </c>
      <c r="I6055">
        <v>1</v>
      </c>
      <c r="J6055" t="s">
        <v>2947</v>
      </c>
      <c r="K6055">
        <v>202001</v>
      </c>
      <c r="L6055">
        <v>3</v>
      </c>
      <c r="M6055" t="s">
        <v>1713</v>
      </c>
      <c r="N6055" t="s">
        <v>2509</v>
      </c>
      <c r="O6055">
        <v>26</v>
      </c>
      <c r="P6055" t="s">
        <v>2588</v>
      </c>
      <c r="Q6055" t="s">
        <v>4151</v>
      </c>
      <c r="R6055">
        <v>282000</v>
      </c>
      <c r="S6055">
        <v>28200</v>
      </c>
      <c r="T6055" t="s">
        <v>2534</v>
      </c>
      <c r="U6055" t="s">
        <v>2535</v>
      </c>
      <c r="V6055" t="s">
        <v>1719</v>
      </c>
      <c r="W6055" t="s">
        <v>38</v>
      </c>
      <c r="X6055" t="s">
        <v>2590</v>
      </c>
      <c r="Y6055">
        <v>350</v>
      </c>
      <c r="Z6055">
        <v>4000407</v>
      </c>
      <c r="AA6055">
        <v>202012</v>
      </c>
    </row>
    <row r="6056" spans="1:27" x14ac:dyDescent="0.2">
      <c r="A6056">
        <v>140</v>
      </c>
      <c r="B6056" t="s">
        <v>1553</v>
      </c>
      <c r="C6056" t="s">
        <v>27</v>
      </c>
      <c r="D6056" t="s">
        <v>4162</v>
      </c>
      <c r="E6056">
        <v>0</v>
      </c>
      <c r="F6056" t="s">
        <v>29</v>
      </c>
      <c r="G6056" t="s">
        <v>27</v>
      </c>
      <c r="H6056">
        <v>0</v>
      </c>
      <c r="I6056">
        <v>0</v>
      </c>
      <c r="J6056" t="s">
        <v>2947</v>
      </c>
      <c r="K6056">
        <v>202001</v>
      </c>
      <c r="L6056">
        <v>3</v>
      </c>
      <c r="M6056" t="s">
        <v>1713</v>
      </c>
      <c r="N6056" t="s">
        <v>2509</v>
      </c>
      <c r="O6056">
        <v>26</v>
      </c>
      <c r="P6056" t="s">
        <v>2588</v>
      </c>
      <c r="Q6056" t="s">
        <v>4151</v>
      </c>
      <c r="R6056">
        <v>282000</v>
      </c>
      <c r="S6056">
        <v>28200</v>
      </c>
      <c r="T6056" t="s">
        <v>2534</v>
      </c>
      <c r="U6056" t="s">
        <v>2535</v>
      </c>
      <c r="V6056" t="s">
        <v>1719</v>
      </c>
      <c r="W6056" t="s">
        <v>38</v>
      </c>
      <c r="X6056" t="s">
        <v>2590</v>
      </c>
      <c r="Y6056">
        <v>350</v>
      </c>
      <c r="Z6056">
        <v>4000311</v>
      </c>
      <c r="AA6056">
        <v>202012</v>
      </c>
    </row>
    <row r="6057" spans="1:27" x14ac:dyDescent="0.2">
      <c r="A6057">
        <v>140</v>
      </c>
      <c r="B6057" t="s">
        <v>1553</v>
      </c>
      <c r="C6057" t="s">
        <v>27</v>
      </c>
      <c r="D6057" t="s">
        <v>4162</v>
      </c>
      <c r="E6057">
        <v>0</v>
      </c>
      <c r="F6057" t="s">
        <v>29</v>
      </c>
      <c r="G6057" t="s">
        <v>39</v>
      </c>
      <c r="H6057">
        <v>1</v>
      </c>
      <c r="I6057">
        <v>1</v>
      </c>
      <c r="J6057" t="s">
        <v>2947</v>
      </c>
      <c r="K6057">
        <v>202001</v>
      </c>
      <c r="L6057">
        <v>3</v>
      </c>
      <c r="M6057" t="s">
        <v>1713</v>
      </c>
      <c r="N6057" t="s">
        <v>2509</v>
      </c>
      <c r="O6057">
        <v>26</v>
      </c>
      <c r="P6057" t="s">
        <v>2588</v>
      </c>
      <c r="Q6057" t="s">
        <v>4151</v>
      </c>
      <c r="R6057">
        <v>282000</v>
      </c>
      <c r="S6057">
        <v>28200</v>
      </c>
      <c r="T6057" t="s">
        <v>2534</v>
      </c>
      <c r="U6057" t="s">
        <v>2535</v>
      </c>
      <c r="V6057" t="s">
        <v>1719</v>
      </c>
      <c r="W6057" t="s">
        <v>38</v>
      </c>
      <c r="X6057" t="s">
        <v>2590</v>
      </c>
      <c r="Y6057">
        <v>350</v>
      </c>
      <c r="Z6057">
        <v>4000311</v>
      </c>
      <c r="AA6057">
        <v>202012</v>
      </c>
    </row>
    <row r="6058" spans="1:27" x14ac:dyDescent="0.2">
      <c r="A6058">
        <v>140</v>
      </c>
      <c r="B6058" t="s">
        <v>1553</v>
      </c>
      <c r="C6058" t="s">
        <v>27</v>
      </c>
      <c r="D6058" t="s">
        <v>4163</v>
      </c>
      <c r="E6058">
        <v>0</v>
      </c>
      <c r="F6058" t="s">
        <v>29</v>
      </c>
      <c r="G6058" t="s">
        <v>27</v>
      </c>
      <c r="H6058">
        <v>0</v>
      </c>
      <c r="I6058">
        <v>0</v>
      </c>
      <c r="J6058" t="s">
        <v>2947</v>
      </c>
      <c r="K6058">
        <v>202001</v>
      </c>
      <c r="L6058">
        <v>3</v>
      </c>
      <c r="M6058" t="s">
        <v>1713</v>
      </c>
      <c r="N6058" t="s">
        <v>2509</v>
      </c>
      <c r="O6058">
        <v>26</v>
      </c>
      <c r="P6058" t="s">
        <v>2588</v>
      </c>
      <c r="Q6058" t="s">
        <v>4164</v>
      </c>
      <c r="R6058">
        <v>283000</v>
      </c>
      <c r="S6058">
        <v>28300</v>
      </c>
      <c r="T6058" t="s">
        <v>2541</v>
      </c>
      <c r="U6058" t="s">
        <v>2535</v>
      </c>
      <c r="V6058" t="s">
        <v>1719</v>
      </c>
      <c r="W6058" t="s">
        <v>38</v>
      </c>
      <c r="X6058" t="s">
        <v>2590</v>
      </c>
      <c r="Y6058">
        <v>350</v>
      </c>
      <c r="Z6058">
        <v>134907</v>
      </c>
      <c r="AA6058">
        <v>202012</v>
      </c>
    </row>
    <row r="6059" spans="1:27" x14ac:dyDescent="0.2">
      <c r="A6059">
        <v>140</v>
      </c>
      <c r="B6059" t="s">
        <v>1553</v>
      </c>
      <c r="C6059" t="s">
        <v>27</v>
      </c>
      <c r="D6059" t="s">
        <v>4163</v>
      </c>
      <c r="E6059">
        <v>0</v>
      </c>
      <c r="F6059" t="s">
        <v>29</v>
      </c>
      <c r="G6059" t="s">
        <v>39</v>
      </c>
      <c r="H6059">
        <v>1</v>
      </c>
      <c r="I6059">
        <v>1</v>
      </c>
      <c r="J6059" t="s">
        <v>2947</v>
      </c>
      <c r="K6059">
        <v>202001</v>
      </c>
      <c r="L6059">
        <v>3</v>
      </c>
      <c r="M6059" t="s">
        <v>1713</v>
      </c>
      <c r="N6059" t="s">
        <v>2509</v>
      </c>
      <c r="O6059">
        <v>26</v>
      </c>
      <c r="P6059" t="s">
        <v>2588</v>
      </c>
      <c r="Q6059" t="s">
        <v>4164</v>
      </c>
      <c r="R6059">
        <v>283000</v>
      </c>
      <c r="S6059">
        <v>28300</v>
      </c>
      <c r="T6059" t="s">
        <v>2541</v>
      </c>
      <c r="U6059" t="s">
        <v>2535</v>
      </c>
      <c r="V6059" t="s">
        <v>1719</v>
      </c>
      <c r="W6059" t="s">
        <v>38</v>
      </c>
      <c r="X6059" t="s">
        <v>2590</v>
      </c>
      <c r="Y6059">
        <v>350</v>
      </c>
      <c r="Z6059">
        <v>134907</v>
      </c>
      <c r="AA6059">
        <v>202012</v>
      </c>
    </row>
    <row r="6060" spans="1:27" x14ac:dyDescent="0.2">
      <c r="A6060">
        <v>140</v>
      </c>
      <c r="B6060" t="s">
        <v>1553</v>
      </c>
      <c r="C6060" t="s">
        <v>27</v>
      </c>
      <c r="D6060" t="s">
        <v>4165</v>
      </c>
      <c r="E6060">
        <v>0</v>
      </c>
      <c r="F6060" t="s">
        <v>29</v>
      </c>
      <c r="G6060" t="s">
        <v>27</v>
      </c>
      <c r="H6060">
        <v>0</v>
      </c>
      <c r="I6060">
        <v>0</v>
      </c>
      <c r="J6060" t="s">
        <v>2947</v>
      </c>
      <c r="K6060">
        <v>202001</v>
      </c>
      <c r="L6060">
        <v>3</v>
      </c>
      <c r="M6060" t="s">
        <v>1713</v>
      </c>
      <c r="N6060" t="s">
        <v>2509</v>
      </c>
      <c r="O6060">
        <v>26</v>
      </c>
      <c r="P6060" t="s">
        <v>2588</v>
      </c>
      <c r="Q6060" t="s">
        <v>4164</v>
      </c>
      <c r="R6060">
        <v>283000</v>
      </c>
      <c r="S6060">
        <v>28300</v>
      </c>
      <c r="T6060" t="s">
        <v>2541</v>
      </c>
      <c r="U6060" t="s">
        <v>2535</v>
      </c>
      <c r="V6060" t="s">
        <v>1719</v>
      </c>
      <c r="W6060" t="s">
        <v>38</v>
      </c>
      <c r="X6060" t="s">
        <v>2590</v>
      </c>
      <c r="Y6060">
        <v>350</v>
      </c>
      <c r="Z6060">
        <v>134905</v>
      </c>
      <c r="AA6060">
        <v>202012</v>
      </c>
    </row>
    <row r="6061" spans="1:27" x14ac:dyDescent="0.2">
      <c r="A6061">
        <v>140</v>
      </c>
      <c r="B6061" t="s">
        <v>1553</v>
      </c>
      <c r="C6061" t="s">
        <v>27</v>
      </c>
      <c r="D6061" t="s">
        <v>4165</v>
      </c>
      <c r="E6061">
        <v>0</v>
      </c>
      <c r="F6061" t="s">
        <v>29</v>
      </c>
      <c r="G6061" t="s">
        <v>39</v>
      </c>
      <c r="H6061">
        <v>1</v>
      </c>
      <c r="I6061">
        <v>1</v>
      </c>
      <c r="J6061" t="s">
        <v>2947</v>
      </c>
      <c r="K6061">
        <v>202001</v>
      </c>
      <c r="L6061">
        <v>3</v>
      </c>
      <c r="M6061" t="s">
        <v>1713</v>
      </c>
      <c r="N6061" t="s">
        <v>2509</v>
      </c>
      <c r="O6061">
        <v>26</v>
      </c>
      <c r="P6061" t="s">
        <v>2588</v>
      </c>
      <c r="Q6061" t="s">
        <v>4164</v>
      </c>
      <c r="R6061">
        <v>283000</v>
      </c>
      <c r="S6061">
        <v>28300</v>
      </c>
      <c r="T6061" t="s">
        <v>2541</v>
      </c>
      <c r="U6061" t="s">
        <v>2535</v>
      </c>
      <c r="V6061" t="s">
        <v>1719</v>
      </c>
      <c r="W6061" t="s">
        <v>38</v>
      </c>
      <c r="X6061" t="s">
        <v>2590</v>
      </c>
      <c r="Y6061">
        <v>350</v>
      </c>
      <c r="Z6061">
        <v>134905</v>
      </c>
      <c r="AA6061">
        <v>202012</v>
      </c>
    </row>
    <row r="6062" spans="1:27" x14ac:dyDescent="0.2">
      <c r="A6062">
        <v>140</v>
      </c>
      <c r="B6062" t="s">
        <v>1553</v>
      </c>
      <c r="C6062" t="s">
        <v>27</v>
      </c>
      <c r="D6062" t="s">
        <v>4166</v>
      </c>
      <c r="E6062">
        <v>0</v>
      </c>
      <c r="F6062" t="s">
        <v>29</v>
      </c>
      <c r="G6062" t="s">
        <v>27</v>
      </c>
      <c r="H6062">
        <v>0.78141373900362698</v>
      </c>
      <c r="I6062">
        <v>3665210259.1799998</v>
      </c>
      <c r="J6062" t="s">
        <v>1275</v>
      </c>
      <c r="K6062">
        <v>202012</v>
      </c>
      <c r="L6062">
        <v>3</v>
      </c>
      <c r="M6062" t="s">
        <v>1713</v>
      </c>
      <c r="N6062" t="s">
        <v>2509</v>
      </c>
      <c r="O6062">
        <v>26</v>
      </c>
      <c r="P6062" t="s">
        <v>2588</v>
      </c>
      <c r="Q6062" t="s">
        <v>4164</v>
      </c>
      <c r="R6062">
        <v>283000</v>
      </c>
      <c r="S6062">
        <v>28300</v>
      </c>
      <c r="T6062" t="s">
        <v>2541</v>
      </c>
      <c r="U6062" t="s">
        <v>2535</v>
      </c>
      <c r="V6062" t="s">
        <v>1719</v>
      </c>
      <c r="W6062" t="s">
        <v>38</v>
      </c>
      <c r="X6062" t="s">
        <v>2590</v>
      </c>
      <c r="Y6062">
        <v>350</v>
      </c>
      <c r="Z6062">
        <v>137733</v>
      </c>
      <c r="AA6062">
        <v>202012</v>
      </c>
    </row>
    <row r="6063" spans="1:27" x14ac:dyDescent="0.2">
      <c r="A6063">
        <v>140</v>
      </c>
      <c r="B6063" t="s">
        <v>1553</v>
      </c>
      <c r="C6063" t="s">
        <v>27</v>
      </c>
      <c r="D6063" t="s">
        <v>4166</v>
      </c>
      <c r="E6063">
        <v>0</v>
      </c>
      <c r="F6063" t="s">
        <v>29</v>
      </c>
      <c r="G6063" t="s">
        <v>39</v>
      </c>
      <c r="H6063">
        <v>0.21858626099637299</v>
      </c>
      <c r="I6063">
        <v>1025275812.71</v>
      </c>
      <c r="J6063" t="s">
        <v>1275</v>
      </c>
      <c r="K6063">
        <v>202012</v>
      </c>
      <c r="L6063">
        <v>3</v>
      </c>
      <c r="M6063" t="s">
        <v>1713</v>
      </c>
      <c r="N6063" t="s">
        <v>2509</v>
      </c>
      <c r="O6063">
        <v>26</v>
      </c>
      <c r="P6063" t="s">
        <v>2588</v>
      </c>
      <c r="Q6063" t="s">
        <v>4164</v>
      </c>
      <c r="R6063">
        <v>283000</v>
      </c>
      <c r="S6063">
        <v>28300</v>
      </c>
      <c r="T6063" t="s">
        <v>2541</v>
      </c>
      <c r="U6063" t="s">
        <v>2535</v>
      </c>
      <c r="V6063" t="s">
        <v>1719</v>
      </c>
      <c r="W6063" t="s">
        <v>38</v>
      </c>
      <c r="X6063" t="s">
        <v>2590</v>
      </c>
      <c r="Y6063">
        <v>350</v>
      </c>
      <c r="Z6063">
        <v>137733</v>
      </c>
      <c r="AA6063">
        <v>202012</v>
      </c>
    </row>
    <row r="6064" spans="1:27" x14ac:dyDescent="0.2">
      <c r="A6064">
        <v>140</v>
      </c>
      <c r="B6064" t="s">
        <v>1553</v>
      </c>
      <c r="C6064" t="s">
        <v>27</v>
      </c>
      <c r="D6064" t="s">
        <v>4167</v>
      </c>
      <c r="E6064">
        <v>0</v>
      </c>
      <c r="F6064" t="s">
        <v>29</v>
      </c>
      <c r="G6064" t="s">
        <v>27</v>
      </c>
      <c r="H6064">
        <v>0.78141373900362698</v>
      </c>
      <c r="I6064">
        <v>3665210259.1799998</v>
      </c>
      <c r="J6064" t="s">
        <v>1275</v>
      </c>
      <c r="K6064">
        <v>202012</v>
      </c>
      <c r="L6064">
        <v>3</v>
      </c>
      <c r="M6064" t="s">
        <v>1713</v>
      </c>
      <c r="N6064" t="s">
        <v>2509</v>
      </c>
      <c r="O6064">
        <v>26</v>
      </c>
      <c r="P6064" t="s">
        <v>2588</v>
      </c>
      <c r="Q6064" t="s">
        <v>4164</v>
      </c>
      <c r="R6064">
        <v>283000</v>
      </c>
      <c r="S6064">
        <v>28300</v>
      </c>
      <c r="T6064" t="s">
        <v>2541</v>
      </c>
      <c r="U6064" t="s">
        <v>2535</v>
      </c>
      <c r="V6064" t="s">
        <v>1719</v>
      </c>
      <c r="W6064" t="s">
        <v>38</v>
      </c>
      <c r="X6064" t="s">
        <v>2590</v>
      </c>
      <c r="Y6064">
        <v>350</v>
      </c>
      <c r="Z6064">
        <v>137727</v>
      </c>
      <c r="AA6064">
        <v>202012</v>
      </c>
    </row>
    <row r="6065" spans="1:27" x14ac:dyDescent="0.2">
      <c r="A6065">
        <v>140</v>
      </c>
      <c r="B6065" t="s">
        <v>1553</v>
      </c>
      <c r="C6065" t="s">
        <v>27</v>
      </c>
      <c r="D6065" t="s">
        <v>4167</v>
      </c>
      <c r="E6065">
        <v>0</v>
      </c>
      <c r="F6065" t="s">
        <v>29</v>
      </c>
      <c r="G6065" t="s">
        <v>39</v>
      </c>
      <c r="H6065">
        <v>0.21858626099637299</v>
      </c>
      <c r="I6065">
        <v>1025275812.71</v>
      </c>
      <c r="J6065" t="s">
        <v>1275</v>
      </c>
      <c r="K6065">
        <v>202012</v>
      </c>
      <c r="L6065">
        <v>3</v>
      </c>
      <c r="M6065" t="s">
        <v>1713</v>
      </c>
      <c r="N6065" t="s">
        <v>2509</v>
      </c>
      <c r="O6065">
        <v>26</v>
      </c>
      <c r="P6065" t="s">
        <v>2588</v>
      </c>
      <c r="Q6065" t="s">
        <v>4164</v>
      </c>
      <c r="R6065">
        <v>283000</v>
      </c>
      <c r="S6065">
        <v>28300</v>
      </c>
      <c r="T6065" t="s">
        <v>2541</v>
      </c>
      <c r="U6065" t="s">
        <v>2535</v>
      </c>
      <c r="V6065" t="s">
        <v>1719</v>
      </c>
      <c r="W6065" t="s">
        <v>38</v>
      </c>
      <c r="X6065" t="s">
        <v>2590</v>
      </c>
      <c r="Y6065">
        <v>350</v>
      </c>
      <c r="Z6065">
        <v>137727</v>
      </c>
      <c r="AA6065">
        <v>202012</v>
      </c>
    </row>
    <row r="6066" spans="1:27" x14ac:dyDescent="0.2">
      <c r="A6066">
        <v>140</v>
      </c>
      <c r="B6066" t="s">
        <v>1553</v>
      </c>
      <c r="C6066" t="s">
        <v>27</v>
      </c>
      <c r="D6066" t="s">
        <v>4168</v>
      </c>
      <c r="E6066">
        <v>0</v>
      </c>
      <c r="F6066" t="s">
        <v>29</v>
      </c>
      <c r="G6066" t="s">
        <v>27</v>
      </c>
      <c r="H6066">
        <v>0</v>
      </c>
      <c r="I6066">
        <v>0</v>
      </c>
      <c r="J6066" t="s">
        <v>2947</v>
      </c>
      <c r="K6066">
        <v>202001</v>
      </c>
      <c r="L6066">
        <v>3</v>
      </c>
      <c r="M6066" t="s">
        <v>1713</v>
      </c>
      <c r="N6066" t="s">
        <v>2509</v>
      </c>
      <c r="O6066">
        <v>26</v>
      </c>
      <c r="P6066" t="s">
        <v>2588</v>
      </c>
      <c r="Q6066" t="s">
        <v>4164</v>
      </c>
      <c r="R6066">
        <v>283000</v>
      </c>
      <c r="S6066">
        <v>28300</v>
      </c>
      <c r="T6066" t="s">
        <v>2541</v>
      </c>
      <c r="U6066" t="s">
        <v>2535</v>
      </c>
      <c r="V6066" t="s">
        <v>1719</v>
      </c>
      <c r="W6066" t="s">
        <v>38</v>
      </c>
      <c r="X6066" t="s">
        <v>2590</v>
      </c>
      <c r="Y6066">
        <v>350</v>
      </c>
      <c r="Z6066">
        <v>134918</v>
      </c>
      <c r="AA6066">
        <v>202012</v>
      </c>
    </row>
    <row r="6067" spans="1:27" x14ac:dyDescent="0.2">
      <c r="A6067">
        <v>140</v>
      </c>
      <c r="B6067" t="s">
        <v>1553</v>
      </c>
      <c r="C6067" t="s">
        <v>27</v>
      </c>
      <c r="D6067" t="s">
        <v>4168</v>
      </c>
      <c r="E6067">
        <v>0</v>
      </c>
      <c r="F6067" t="s">
        <v>29</v>
      </c>
      <c r="G6067" t="s">
        <v>39</v>
      </c>
      <c r="H6067">
        <v>1</v>
      </c>
      <c r="I6067">
        <v>1</v>
      </c>
      <c r="J6067" t="s">
        <v>2947</v>
      </c>
      <c r="K6067">
        <v>202001</v>
      </c>
      <c r="L6067">
        <v>3</v>
      </c>
      <c r="M6067" t="s">
        <v>1713</v>
      </c>
      <c r="N6067" t="s">
        <v>2509</v>
      </c>
      <c r="O6067">
        <v>26</v>
      </c>
      <c r="P6067" t="s">
        <v>2588</v>
      </c>
      <c r="Q6067" t="s">
        <v>4164</v>
      </c>
      <c r="R6067">
        <v>283000</v>
      </c>
      <c r="S6067">
        <v>28300</v>
      </c>
      <c r="T6067" t="s">
        <v>2541</v>
      </c>
      <c r="U6067" t="s">
        <v>2535</v>
      </c>
      <c r="V6067" t="s">
        <v>1719</v>
      </c>
      <c r="W6067" t="s">
        <v>38</v>
      </c>
      <c r="X6067" t="s">
        <v>2590</v>
      </c>
      <c r="Y6067">
        <v>350</v>
      </c>
      <c r="Z6067">
        <v>134918</v>
      </c>
      <c r="AA6067">
        <v>202012</v>
      </c>
    </row>
    <row r="6068" spans="1:27" x14ac:dyDescent="0.2">
      <c r="A6068">
        <v>140</v>
      </c>
      <c r="B6068" t="s">
        <v>1553</v>
      </c>
      <c r="C6068" t="s">
        <v>27</v>
      </c>
      <c r="D6068" t="s">
        <v>4169</v>
      </c>
      <c r="E6068">
        <v>0</v>
      </c>
      <c r="F6068" t="s">
        <v>29</v>
      </c>
      <c r="G6068" t="s">
        <v>27</v>
      </c>
      <c r="H6068">
        <v>0</v>
      </c>
      <c r="I6068">
        <v>0</v>
      </c>
      <c r="J6068" t="s">
        <v>2947</v>
      </c>
      <c r="K6068">
        <v>202001</v>
      </c>
      <c r="L6068">
        <v>3</v>
      </c>
      <c r="M6068" t="s">
        <v>1713</v>
      </c>
      <c r="N6068" t="s">
        <v>2509</v>
      </c>
      <c r="O6068">
        <v>26</v>
      </c>
      <c r="P6068" t="s">
        <v>2588</v>
      </c>
      <c r="Q6068" t="s">
        <v>4164</v>
      </c>
      <c r="R6068">
        <v>283000</v>
      </c>
      <c r="S6068">
        <v>28300</v>
      </c>
      <c r="T6068" t="s">
        <v>2541</v>
      </c>
      <c r="U6068" t="s">
        <v>2535</v>
      </c>
      <c r="V6068" t="s">
        <v>1719</v>
      </c>
      <c r="W6068" t="s">
        <v>38</v>
      </c>
      <c r="X6068" t="s">
        <v>2590</v>
      </c>
      <c r="Y6068">
        <v>350</v>
      </c>
      <c r="Z6068">
        <v>134911</v>
      </c>
      <c r="AA6068">
        <v>202012</v>
      </c>
    </row>
    <row r="6069" spans="1:27" x14ac:dyDescent="0.2">
      <c r="A6069">
        <v>140</v>
      </c>
      <c r="B6069" t="s">
        <v>1553</v>
      </c>
      <c r="C6069" t="s">
        <v>27</v>
      </c>
      <c r="D6069" t="s">
        <v>4169</v>
      </c>
      <c r="E6069">
        <v>0</v>
      </c>
      <c r="F6069" t="s">
        <v>29</v>
      </c>
      <c r="G6069" t="s">
        <v>39</v>
      </c>
      <c r="H6069">
        <v>1</v>
      </c>
      <c r="I6069">
        <v>1</v>
      </c>
      <c r="J6069" t="s">
        <v>2947</v>
      </c>
      <c r="K6069">
        <v>202001</v>
      </c>
      <c r="L6069">
        <v>3</v>
      </c>
      <c r="M6069" t="s">
        <v>1713</v>
      </c>
      <c r="N6069" t="s">
        <v>2509</v>
      </c>
      <c r="O6069">
        <v>26</v>
      </c>
      <c r="P6069" t="s">
        <v>2588</v>
      </c>
      <c r="Q6069" t="s">
        <v>4164</v>
      </c>
      <c r="R6069">
        <v>283000</v>
      </c>
      <c r="S6069">
        <v>28300</v>
      </c>
      <c r="T6069" t="s">
        <v>2541</v>
      </c>
      <c r="U6069" t="s">
        <v>2535</v>
      </c>
      <c r="V6069" t="s">
        <v>1719</v>
      </c>
      <c r="W6069" t="s">
        <v>38</v>
      </c>
      <c r="X6069" t="s">
        <v>2590</v>
      </c>
      <c r="Y6069">
        <v>350</v>
      </c>
      <c r="Z6069">
        <v>134911</v>
      </c>
      <c r="AA6069">
        <v>202012</v>
      </c>
    </row>
    <row r="6070" spans="1:27" x14ac:dyDescent="0.2">
      <c r="A6070">
        <v>140</v>
      </c>
      <c r="B6070" t="s">
        <v>1553</v>
      </c>
      <c r="C6070" t="s">
        <v>27</v>
      </c>
      <c r="D6070" t="s">
        <v>4170</v>
      </c>
      <c r="E6070">
        <v>0</v>
      </c>
      <c r="F6070" t="s">
        <v>29</v>
      </c>
      <c r="G6070" t="s">
        <v>27</v>
      </c>
      <c r="H6070">
        <v>0</v>
      </c>
      <c r="I6070">
        <v>0</v>
      </c>
      <c r="J6070" t="s">
        <v>2947</v>
      </c>
      <c r="K6070">
        <v>202001</v>
      </c>
      <c r="L6070">
        <v>3</v>
      </c>
      <c r="M6070" t="s">
        <v>1713</v>
      </c>
      <c r="N6070" t="s">
        <v>2509</v>
      </c>
      <c r="O6070">
        <v>26</v>
      </c>
      <c r="P6070" t="s">
        <v>2588</v>
      </c>
      <c r="Q6070" t="s">
        <v>4164</v>
      </c>
      <c r="R6070">
        <v>283000</v>
      </c>
      <c r="S6070">
        <v>28300</v>
      </c>
      <c r="T6070" t="s">
        <v>2541</v>
      </c>
      <c r="U6070" t="s">
        <v>2535</v>
      </c>
      <c r="V6070" t="s">
        <v>1719</v>
      </c>
      <c r="W6070" t="s">
        <v>38</v>
      </c>
      <c r="X6070" t="s">
        <v>2590</v>
      </c>
      <c r="Y6070">
        <v>350</v>
      </c>
      <c r="Z6070">
        <v>134909</v>
      </c>
      <c r="AA6070">
        <v>202012</v>
      </c>
    </row>
    <row r="6071" spans="1:27" x14ac:dyDescent="0.2">
      <c r="A6071">
        <v>140</v>
      </c>
      <c r="B6071" t="s">
        <v>1553</v>
      </c>
      <c r="C6071" t="s">
        <v>27</v>
      </c>
      <c r="D6071" t="s">
        <v>4170</v>
      </c>
      <c r="E6071">
        <v>0</v>
      </c>
      <c r="F6071" t="s">
        <v>29</v>
      </c>
      <c r="G6071" t="s">
        <v>39</v>
      </c>
      <c r="H6071">
        <v>1</v>
      </c>
      <c r="I6071">
        <v>1</v>
      </c>
      <c r="J6071" t="s">
        <v>2947</v>
      </c>
      <c r="K6071">
        <v>202001</v>
      </c>
      <c r="L6071">
        <v>3</v>
      </c>
      <c r="M6071" t="s">
        <v>1713</v>
      </c>
      <c r="N6071" t="s">
        <v>2509</v>
      </c>
      <c r="O6071">
        <v>26</v>
      </c>
      <c r="P6071" t="s">
        <v>2588</v>
      </c>
      <c r="Q6071" t="s">
        <v>4164</v>
      </c>
      <c r="R6071">
        <v>283000</v>
      </c>
      <c r="S6071">
        <v>28300</v>
      </c>
      <c r="T6071" t="s">
        <v>2541</v>
      </c>
      <c r="U6071" t="s">
        <v>2535</v>
      </c>
      <c r="V6071" t="s">
        <v>1719</v>
      </c>
      <c r="W6071" t="s">
        <v>38</v>
      </c>
      <c r="X6071" t="s">
        <v>2590</v>
      </c>
      <c r="Y6071">
        <v>350</v>
      </c>
      <c r="Z6071">
        <v>134909</v>
      </c>
      <c r="AA6071">
        <v>202012</v>
      </c>
    </row>
    <row r="6072" spans="1:27" x14ac:dyDescent="0.2">
      <c r="A6072">
        <v>140</v>
      </c>
      <c r="B6072" t="s">
        <v>1553</v>
      </c>
      <c r="C6072" t="s">
        <v>27</v>
      </c>
      <c r="D6072" t="s">
        <v>4171</v>
      </c>
      <c r="E6072">
        <v>0</v>
      </c>
      <c r="F6072" t="s">
        <v>29</v>
      </c>
      <c r="G6072" t="s">
        <v>27</v>
      </c>
      <c r="H6072">
        <v>0</v>
      </c>
      <c r="I6072">
        <v>0</v>
      </c>
      <c r="J6072" t="s">
        <v>2947</v>
      </c>
      <c r="K6072">
        <v>202001</v>
      </c>
      <c r="L6072">
        <v>3</v>
      </c>
      <c r="M6072" t="s">
        <v>1713</v>
      </c>
      <c r="N6072" t="s">
        <v>2509</v>
      </c>
      <c r="O6072">
        <v>26</v>
      </c>
      <c r="P6072" t="s">
        <v>2588</v>
      </c>
      <c r="Q6072" t="s">
        <v>4164</v>
      </c>
      <c r="R6072">
        <v>283000</v>
      </c>
      <c r="S6072">
        <v>28300</v>
      </c>
      <c r="T6072" t="s">
        <v>2541</v>
      </c>
      <c r="U6072" t="s">
        <v>2535</v>
      </c>
      <c r="V6072" t="s">
        <v>1719</v>
      </c>
      <c r="W6072" t="s">
        <v>38</v>
      </c>
      <c r="X6072" t="s">
        <v>2590</v>
      </c>
      <c r="Y6072">
        <v>350</v>
      </c>
      <c r="Z6072">
        <v>134913</v>
      </c>
      <c r="AA6072">
        <v>202012</v>
      </c>
    </row>
    <row r="6073" spans="1:27" x14ac:dyDescent="0.2">
      <c r="A6073">
        <v>140</v>
      </c>
      <c r="B6073" t="s">
        <v>1553</v>
      </c>
      <c r="C6073" t="s">
        <v>27</v>
      </c>
      <c r="D6073" t="s">
        <v>4171</v>
      </c>
      <c r="E6073">
        <v>0</v>
      </c>
      <c r="F6073" t="s">
        <v>29</v>
      </c>
      <c r="G6073" t="s">
        <v>39</v>
      </c>
      <c r="H6073">
        <v>1</v>
      </c>
      <c r="I6073">
        <v>1</v>
      </c>
      <c r="J6073" t="s">
        <v>2947</v>
      </c>
      <c r="K6073">
        <v>202001</v>
      </c>
      <c r="L6073">
        <v>3</v>
      </c>
      <c r="M6073" t="s">
        <v>1713</v>
      </c>
      <c r="N6073" t="s">
        <v>2509</v>
      </c>
      <c r="O6073">
        <v>26</v>
      </c>
      <c r="P6073" t="s">
        <v>2588</v>
      </c>
      <c r="Q6073" t="s">
        <v>4164</v>
      </c>
      <c r="R6073">
        <v>283000</v>
      </c>
      <c r="S6073">
        <v>28300</v>
      </c>
      <c r="T6073" t="s">
        <v>2541</v>
      </c>
      <c r="U6073" t="s">
        <v>2535</v>
      </c>
      <c r="V6073" t="s">
        <v>1719</v>
      </c>
      <c r="W6073" t="s">
        <v>38</v>
      </c>
      <c r="X6073" t="s">
        <v>2590</v>
      </c>
      <c r="Y6073">
        <v>350</v>
      </c>
      <c r="Z6073">
        <v>134913</v>
      </c>
      <c r="AA6073">
        <v>202012</v>
      </c>
    </row>
    <row r="6074" spans="1:27" x14ac:dyDescent="0.2">
      <c r="A6074">
        <v>140</v>
      </c>
      <c r="B6074" t="s">
        <v>1553</v>
      </c>
      <c r="C6074" t="s">
        <v>27</v>
      </c>
      <c r="D6074" t="s">
        <v>4172</v>
      </c>
      <c r="E6074">
        <v>0</v>
      </c>
      <c r="F6074" t="s">
        <v>29</v>
      </c>
      <c r="G6074" t="s">
        <v>27</v>
      </c>
      <c r="H6074">
        <v>0</v>
      </c>
      <c r="I6074">
        <v>0</v>
      </c>
      <c r="J6074" t="s">
        <v>2947</v>
      </c>
      <c r="K6074">
        <v>202001</v>
      </c>
      <c r="L6074">
        <v>3</v>
      </c>
      <c r="M6074" t="s">
        <v>1713</v>
      </c>
      <c r="N6074" t="s">
        <v>2509</v>
      </c>
      <c r="O6074">
        <v>26</v>
      </c>
      <c r="P6074" t="s">
        <v>2588</v>
      </c>
      <c r="Q6074" t="s">
        <v>4164</v>
      </c>
      <c r="R6074">
        <v>283000</v>
      </c>
      <c r="S6074">
        <v>28300</v>
      </c>
      <c r="T6074" t="s">
        <v>2541</v>
      </c>
      <c r="U6074" t="s">
        <v>2535</v>
      </c>
      <c r="V6074" t="s">
        <v>1719</v>
      </c>
      <c r="W6074" t="s">
        <v>38</v>
      </c>
      <c r="X6074" t="s">
        <v>2590</v>
      </c>
      <c r="Y6074">
        <v>350</v>
      </c>
      <c r="Z6074">
        <v>134920</v>
      </c>
      <c r="AA6074">
        <v>202012</v>
      </c>
    </row>
    <row r="6075" spans="1:27" x14ac:dyDescent="0.2">
      <c r="A6075">
        <v>140</v>
      </c>
      <c r="B6075" t="s">
        <v>1553</v>
      </c>
      <c r="C6075" t="s">
        <v>27</v>
      </c>
      <c r="D6075" t="s">
        <v>4172</v>
      </c>
      <c r="E6075">
        <v>0</v>
      </c>
      <c r="F6075" t="s">
        <v>29</v>
      </c>
      <c r="G6075" t="s">
        <v>39</v>
      </c>
      <c r="H6075">
        <v>1</v>
      </c>
      <c r="I6075">
        <v>1</v>
      </c>
      <c r="J6075" t="s">
        <v>2947</v>
      </c>
      <c r="K6075">
        <v>202001</v>
      </c>
      <c r="L6075">
        <v>3</v>
      </c>
      <c r="M6075" t="s">
        <v>1713</v>
      </c>
      <c r="N6075" t="s">
        <v>2509</v>
      </c>
      <c r="O6075">
        <v>26</v>
      </c>
      <c r="P6075" t="s">
        <v>2588</v>
      </c>
      <c r="Q6075" t="s">
        <v>4164</v>
      </c>
      <c r="R6075">
        <v>283000</v>
      </c>
      <c r="S6075">
        <v>28300</v>
      </c>
      <c r="T6075" t="s">
        <v>2541</v>
      </c>
      <c r="U6075" t="s">
        <v>2535</v>
      </c>
      <c r="V6075" t="s">
        <v>1719</v>
      </c>
      <c r="W6075" t="s">
        <v>38</v>
      </c>
      <c r="X6075" t="s">
        <v>2590</v>
      </c>
      <c r="Y6075">
        <v>350</v>
      </c>
      <c r="Z6075">
        <v>134920</v>
      </c>
      <c r="AA6075">
        <v>202012</v>
      </c>
    </row>
    <row r="6076" spans="1:27" x14ac:dyDescent="0.2">
      <c r="A6076">
        <v>140</v>
      </c>
      <c r="B6076" t="s">
        <v>1553</v>
      </c>
      <c r="C6076" t="s">
        <v>27</v>
      </c>
      <c r="D6076" t="s">
        <v>4173</v>
      </c>
      <c r="E6076">
        <v>0</v>
      </c>
      <c r="F6076" t="s">
        <v>29</v>
      </c>
      <c r="G6076" t="s">
        <v>27</v>
      </c>
      <c r="H6076">
        <v>0</v>
      </c>
      <c r="I6076">
        <v>0</v>
      </c>
      <c r="J6076" t="s">
        <v>2947</v>
      </c>
      <c r="K6076">
        <v>202001</v>
      </c>
      <c r="L6076">
        <v>3</v>
      </c>
      <c r="M6076" t="s">
        <v>1713</v>
      </c>
      <c r="N6076" t="s">
        <v>2509</v>
      </c>
      <c r="O6076">
        <v>26</v>
      </c>
      <c r="P6076" t="s">
        <v>2588</v>
      </c>
      <c r="Q6076" t="s">
        <v>4164</v>
      </c>
      <c r="R6076">
        <v>283000</v>
      </c>
      <c r="S6076">
        <v>28300</v>
      </c>
      <c r="T6076" t="s">
        <v>2541</v>
      </c>
      <c r="U6076" t="s">
        <v>2535</v>
      </c>
      <c r="V6076" t="s">
        <v>1719</v>
      </c>
      <c r="W6076" t="s">
        <v>38</v>
      </c>
      <c r="X6076" t="s">
        <v>2590</v>
      </c>
      <c r="Y6076">
        <v>350</v>
      </c>
      <c r="Z6076">
        <v>134922</v>
      </c>
      <c r="AA6076">
        <v>202012</v>
      </c>
    </row>
    <row r="6077" spans="1:27" x14ac:dyDescent="0.2">
      <c r="A6077">
        <v>140</v>
      </c>
      <c r="B6077" t="s">
        <v>1553</v>
      </c>
      <c r="C6077" t="s">
        <v>27</v>
      </c>
      <c r="D6077" t="s">
        <v>4173</v>
      </c>
      <c r="E6077">
        <v>0</v>
      </c>
      <c r="F6077" t="s">
        <v>29</v>
      </c>
      <c r="G6077" t="s">
        <v>39</v>
      </c>
      <c r="H6077">
        <v>1</v>
      </c>
      <c r="I6077">
        <v>1</v>
      </c>
      <c r="J6077" t="s">
        <v>2947</v>
      </c>
      <c r="K6077">
        <v>202001</v>
      </c>
      <c r="L6077">
        <v>3</v>
      </c>
      <c r="M6077" t="s">
        <v>1713</v>
      </c>
      <c r="N6077" t="s">
        <v>2509</v>
      </c>
      <c r="O6077">
        <v>26</v>
      </c>
      <c r="P6077" t="s">
        <v>2588</v>
      </c>
      <c r="Q6077" t="s">
        <v>4164</v>
      </c>
      <c r="R6077">
        <v>283000</v>
      </c>
      <c r="S6077">
        <v>28300</v>
      </c>
      <c r="T6077" t="s">
        <v>2541</v>
      </c>
      <c r="U6077" t="s">
        <v>2535</v>
      </c>
      <c r="V6077" t="s">
        <v>1719</v>
      </c>
      <c r="W6077" t="s">
        <v>38</v>
      </c>
      <c r="X6077" t="s">
        <v>2590</v>
      </c>
      <c r="Y6077">
        <v>350</v>
      </c>
      <c r="Z6077">
        <v>134922</v>
      </c>
      <c r="AA6077">
        <v>202012</v>
      </c>
    </row>
    <row r="6078" spans="1:27" x14ac:dyDescent="0.2">
      <c r="A6078">
        <v>140</v>
      </c>
      <c r="B6078" t="s">
        <v>1553</v>
      </c>
      <c r="C6078" t="s">
        <v>27</v>
      </c>
      <c r="D6078" t="s">
        <v>4174</v>
      </c>
      <c r="E6078">
        <v>0</v>
      </c>
      <c r="F6078" t="s">
        <v>29</v>
      </c>
      <c r="G6078" t="s">
        <v>27</v>
      </c>
      <c r="H6078">
        <v>0</v>
      </c>
      <c r="I6078">
        <v>0</v>
      </c>
      <c r="J6078" t="s">
        <v>2947</v>
      </c>
      <c r="K6078">
        <v>202001</v>
      </c>
      <c r="L6078">
        <v>3</v>
      </c>
      <c r="M6078" t="s">
        <v>1713</v>
      </c>
      <c r="N6078" t="s">
        <v>2509</v>
      </c>
      <c r="O6078">
        <v>26</v>
      </c>
      <c r="P6078" t="s">
        <v>2588</v>
      </c>
      <c r="Q6078" t="s">
        <v>4164</v>
      </c>
      <c r="R6078">
        <v>283000</v>
      </c>
      <c r="S6078">
        <v>28300</v>
      </c>
      <c r="T6078" t="s">
        <v>2541</v>
      </c>
      <c r="U6078" t="s">
        <v>2535</v>
      </c>
      <c r="V6078" t="s">
        <v>1719</v>
      </c>
      <c r="W6078" t="s">
        <v>38</v>
      </c>
      <c r="X6078" t="s">
        <v>2590</v>
      </c>
      <c r="Y6078">
        <v>350</v>
      </c>
      <c r="Z6078">
        <v>134925</v>
      </c>
      <c r="AA6078">
        <v>202012</v>
      </c>
    </row>
    <row r="6079" spans="1:27" x14ac:dyDescent="0.2">
      <c r="A6079">
        <v>140</v>
      </c>
      <c r="B6079" t="s">
        <v>1553</v>
      </c>
      <c r="C6079" t="s">
        <v>27</v>
      </c>
      <c r="D6079" t="s">
        <v>4174</v>
      </c>
      <c r="E6079">
        <v>0</v>
      </c>
      <c r="F6079" t="s">
        <v>29</v>
      </c>
      <c r="G6079" t="s">
        <v>39</v>
      </c>
      <c r="H6079">
        <v>1</v>
      </c>
      <c r="I6079">
        <v>1</v>
      </c>
      <c r="J6079" t="s">
        <v>2947</v>
      </c>
      <c r="K6079">
        <v>202001</v>
      </c>
      <c r="L6079">
        <v>3</v>
      </c>
      <c r="M6079" t="s">
        <v>1713</v>
      </c>
      <c r="N6079" t="s">
        <v>2509</v>
      </c>
      <c r="O6079">
        <v>26</v>
      </c>
      <c r="P6079" t="s">
        <v>2588</v>
      </c>
      <c r="Q6079" t="s">
        <v>4164</v>
      </c>
      <c r="R6079">
        <v>283000</v>
      </c>
      <c r="S6079">
        <v>28300</v>
      </c>
      <c r="T6079" t="s">
        <v>2541</v>
      </c>
      <c r="U6079" t="s">
        <v>2535</v>
      </c>
      <c r="V6079" t="s">
        <v>1719</v>
      </c>
      <c r="W6079" t="s">
        <v>38</v>
      </c>
      <c r="X6079" t="s">
        <v>2590</v>
      </c>
      <c r="Y6079">
        <v>350</v>
      </c>
      <c r="Z6079">
        <v>134925</v>
      </c>
      <c r="AA6079">
        <v>202012</v>
      </c>
    </row>
    <row r="6080" spans="1:27" x14ac:dyDescent="0.2">
      <c r="A6080">
        <v>140</v>
      </c>
      <c r="B6080" t="s">
        <v>1553</v>
      </c>
      <c r="C6080" t="s">
        <v>27</v>
      </c>
      <c r="D6080" t="s">
        <v>4175</v>
      </c>
      <c r="E6080">
        <v>0</v>
      </c>
      <c r="F6080" t="s">
        <v>29</v>
      </c>
      <c r="G6080" t="s">
        <v>27</v>
      </c>
      <c r="H6080">
        <v>0</v>
      </c>
      <c r="I6080">
        <v>0</v>
      </c>
      <c r="J6080" t="s">
        <v>2947</v>
      </c>
      <c r="K6080">
        <v>202001</v>
      </c>
      <c r="L6080">
        <v>3</v>
      </c>
      <c r="M6080" t="s">
        <v>1713</v>
      </c>
      <c r="N6080" t="s">
        <v>2509</v>
      </c>
      <c r="O6080">
        <v>26</v>
      </c>
      <c r="P6080" t="s">
        <v>2588</v>
      </c>
      <c r="Q6080" t="s">
        <v>4164</v>
      </c>
      <c r="R6080">
        <v>283000</v>
      </c>
      <c r="S6080">
        <v>28300</v>
      </c>
      <c r="T6080" t="s">
        <v>2541</v>
      </c>
      <c r="U6080" t="s">
        <v>2535</v>
      </c>
      <c r="V6080" t="s">
        <v>1719</v>
      </c>
      <c r="W6080" t="s">
        <v>38</v>
      </c>
      <c r="X6080" t="s">
        <v>2590</v>
      </c>
      <c r="Y6080">
        <v>350</v>
      </c>
      <c r="Z6080">
        <v>134928</v>
      </c>
      <c r="AA6080">
        <v>202012</v>
      </c>
    </row>
    <row r="6081" spans="1:27" x14ac:dyDescent="0.2">
      <c r="A6081">
        <v>140</v>
      </c>
      <c r="B6081" t="s">
        <v>1553</v>
      </c>
      <c r="C6081" t="s">
        <v>27</v>
      </c>
      <c r="D6081" t="s">
        <v>4175</v>
      </c>
      <c r="E6081">
        <v>0</v>
      </c>
      <c r="F6081" t="s">
        <v>29</v>
      </c>
      <c r="G6081" t="s">
        <v>39</v>
      </c>
      <c r="H6081">
        <v>1</v>
      </c>
      <c r="I6081">
        <v>1</v>
      </c>
      <c r="J6081" t="s">
        <v>2947</v>
      </c>
      <c r="K6081">
        <v>202001</v>
      </c>
      <c r="L6081">
        <v>3</v>
      </c>
      <c r="M6081" t="s">
        <v>1713</v>
      </c>
      <c r="N6081" t="s">
        <v>2509</v>
      </c>
      <c r="O6081">
        <v>26</v>
      </c>
      <c r="P6081" t="s">
        <v>2588</v>
      </c>
      <c r="Q6081" t="s">
        <v>4164</v>
      </c>
      <c r="R6081">
        <v>283000</v>
      </c>
      <c r="S6081">
        <v>28300</v>
      </c>
      <c r="T6081" t="s">
        <v>2541</v>
      </c>
      <c r="U6081" t="s">
        <v>2535</v>
      </c>
      <c r="V6081" t="s">
        <v>1719</v>
      </c>
      <c r="W6081" t="s">
        <v>38</v>
      </c>
      <c r="X6081" t="s">
        <v>2590</v>
      </c>
      <c r="Y6081">
        <v>350</v>
      </c>
      <c r="Z6081">
        <v>134928</v>
      </c>
      <c r="AA6081">
        <v>202012</v>
      </c>
    </row>
    <row r="6082" spans="1:27" x14ac:dyDescent="0.2">
      <c r="A6082">
        <v>140</v>
      </c>
      <c r="B6082" t="s">
        <v>1553</v>
      </c>
      <c r="C6082" t="s">
        <v>27</v>
      </c>
      <c r="D6082" t="s">
        <v>4176</v>
      </c>
      <c r="E6082">
        <v>0</v>
      </c>
      <c r="F6082" t="s">
        <v>29</v>
      </c>
      <c r="G6082" t="s">
        <v>27</v>
      </c>
      <c r="H6082">
        <v>0</v>
      </c>
      <c r="I6082">
        <v>0</v>
      </c>
      <c r="J6082" t="s">
        <v>2947</v>
      </c>
      <c r="K6082">
        <v>202001</v>
      </c>
      <c r="L6082">
        <v>3</v>
      </c>
      <c r="M6082" t="s">
        <v>1713</v>
      </c>
      <c r="N6082" t="s">
        <v>2509</v>
      </c>
      <c r="O6082">
        <v>26</v>
      </c>
      <c r="P6082" t="s">
        <v>2588</v>
      </c>
      <c r="Q6082" t="s">
        <v>4164</v>
      </c>
      <c r="R6082">
        <v>283000</v>
      </c>
      <c r="S6082">
        <v>28300</v>
      </c>
      <c r="T6082" t="s">
        <v>2541</v>
      </c>
      <c r="U6082" t="s">
        <v>2535</v>
      </c>
      <c r="V6082" t="s">
        <v>1719</v>
      </c>
      <c r="W6082" t="s">
        <v>38</v>
      </c>
      <c r="X6082" t="s">
        <v>2590</v>
      </c>
      <c r="Y6082">
        <v>350</v>
      </c>
      <c r="Z6082">
        <v>830173</v>
      </c>
      <c r="AA6082">
        <v>202012</v>
      </c>
    </row>
    <row r="6083" spans="1:27" x14ac:dyDescent="0.2">
      <c r="A6083">
        <v>140</v>
      </c>
      <c r="B6083" t="s">
        <v>1553</v>
      </c>
      <c r="C6083" t="s">
        <v>27</v>
      </c>
      <c r="D6083" t="s">
        <v>4176</v>
      </c>
      <c r="E6083">
        <v>0</v>
      </c>
      <c r="F6083" t="s">
        <v>29</v>
      </c>
      <c r="G6083" t="s">
        <v>39</v>
      </c>
      <c r="H6083">
        <v>1</v>
      </c>
      <c r="I6083">
        <v>1</v>
      </c>
      <c r="J6083" t="s">
        <v>2947</v>
      </c>
      <c r="K6083">
        <v>202001</v>
      </c>
      <c r="L6083">
        <v>3</v>
      </c>
      <c r="M6083" t="s">
        <v>1713</v>
      </c>
      <c r="N6083" t="s">
        <v>2509</v>
      </c>
      <c r="O6083">
        <v>26</v>
      </c>
      <c r="P6083" t="s">
        <v>2588</v>
      </c>
      <c r="Q6083" t="s">
        <v>4164</v>
      </c>
      <c r="R6083">
        <v>283000</v>
      </c>
      <c r="S6083">
        <v>28300</v>
      </c>
      <c r="T6083" t="s">
        <v>2541</v>
      </c>
      <c r="U6083" t="s">
        <v>2535</v>
      </c>
      <c r="V6083" t="s">
        <v>1719</v>
      </c>
      <c r="W6083" t="s">
        <v>38</v>
      </c>
      <c r="X6083" t="s">
        <v>2590</v>
      </c>
      <c r="Y6083">
        <v>350</v>
      </c>
      <c r="Z6083">
        <v>830173</v>
      </c>
      <c r="AA6083">
        <v>202012</v>
      </c>
    </row>
    <row r="6084" spans="1:27" x14ac:dyDescent="0.2">
      <c r="A6084">
        <v>140</v>
      </c>
      <c r="B6084" t="s">
        <v>1553</v>
      </c>
      <c r="C6084" t="s">
        <v>27</v>
      </c>
      <c r="D6084" t="s">
        <v>4177</v>
      </c>
      <c r="E6084">
        <v>0</v>
      </c>
      <c r="F6084" t="s">
        <v>29</v>
      </c>
      <c r="G6084" t="s">
        <v>27</v>
      </c>
      <c r="H6084">
        <v>0</v>
      </c>
      <c r="I6084">
        <v>0</v>
      </c>
      <c r="J6084" t="s">
        <v>2947</v>
      </c>
      <c r="K6084">
        <v>202001</v>
      </c>
      <c r="L6084">
        <v>3</v>
      </c>
      <c r="M6084" t="s">
        <v>1713</v>
      </c>
      <c r="N6084" t="s">
        <v>2509</v>
      </c>
      <c r="O6084">
        <v>26</v>
      </c>
      <c r="P6084" t="s">
        <v>2588</v>
      </c>
      <c r="Q6084" t="s">
        <v>4164</v>
      </c>
      <c r="R6084">
        <v>283000</v>
      </c>
      <c r="S6084">
        <v>28300</v>
      </c>
      <c r="T6084" t="s">
        <v>2541</v>
      </c>
      <c r="U6084" t="s">
        <v>2535</v>
      </c>
      <c r="V6084" t="s">
        <v>1719</v>
      </c>
      <c r="W6084" t="s">
        <v>38</v>
      </c>
      <c r="X6084" t="s">
        <v>2590</v>
      </c>
      <c r="Y6084">
        <v>350</v>
      </c>
      <c r="Z6084">
        <v>134931</v>
      </c>
      <c r="AA6084">
        <v>202012</v>
      </c>
    </row>
    <row r="6085" spans="1:27" x14ac:dyDescent="0.2">
      <c r="A6085">
        <v>140</v>
      </c>
      <c r="B6085" t="s">
        <v>1553</v>
      </c>
      <c r="C6085" t="s">
        <v>27</v>
      </c>
      <c r="D6085" t="s">
        <v>4177</v>
      </c>
      <c r="E6085">
        <v>0</v>
      </c>
      <c r="F6085" t="s">
        <v>29</v>
      </c>
      <c r="G6085" t="s">
        <v>39</v>
      </c>
      <c r="H6085">
        <v>1</v>
      </c>
      <c r="I6085">
        <v>1</v>
      </c>
      <c r="J6085" t="s">
        <v>2947</v>
      </c>
      <c r="K6085">
        <v>202001</v>
      </c>
      <c r="L6085">
        <v>3</v>
      </c>
      <c r="M6085" t="s">
        <v>1713</v>
      </c>
      <c r="N6085" t="s">
        <v>2509</v>
      </c>
      <c r="O6085">
        <v>26</v>
      </c>
      <c r="P6085" t="s">
        <v>2588</v>
      </c>
      <c r="Q6085" t="s">
        <v>4164</v>
      </c>
      <c r="R6085">
        <v>283000</v>
      </c>
      <c r="S6085">
        <v>28300</v>
      </c>
      <c r="T6085" t="s">
        <v>2541</v>
      </c>
      <c r="U6085" t="s">
        <v>2535</v>
      </c>
      <c r="V6085" t="s">
        <v>1719</v>
      </c>
      <c r="W6085" t="s">
        <v>38</v>
      </c>
      <c r="X6085" t="s">
        <v>2590</v>
      </c>
      <c r="Y6085">
        <v>350</v>
      </c>
      <c r="Z6085">
        <v>134931</v>
      </c>
      <c r="AA6085">
        <v>202012</v>
      </c>
    </row>
    <row r="6086" spans="1:27" x14ac:dyDescent="0.2">
      <c r="A6086">
        <v>140</v>
      </c>
      <c r="B6086" t="s">
        <v>1553</v>
      </c>
      <c r="C6086" t="s">
        <v>27</v>
      </c>
      <c r="D6086" t="s">
        <v>4178</v>
      </c>
      <c r="E6086">
        <v>0</v>
      </c>
      <c r="F6086" t="s">
        <v>29</v>
      </c>
      <c r="G6086" t="s">
        <v>27</v>
      </c>
      <c r="H6086">
        <v>0</v>
      </c>
      <c r="I6086">
        <v>0</v>
      </c>
      <c r="J6086" t="s">
        <v>2947</v>
      </c>
      <c r="K6086">
        <v>202001</v>
      </c>
      <c r="L6086">
        <v>3</v>
      </c>
      <c r="M6086" t="s">
        <v>1713</v>
      </c>
      <c r="N6086" t="s">
        <v>2509</v>
      </c>
      <c r="O6086">
        <v>26</v>
      </c>
      <c r="P6086" t="s">
        <v>2588</v>
      </c>
      <c r="Q6086" t="s">
        <v>4164</v>
      </c>
      <c r="R6086">
        <v>283000</v>
      </c>
      <c r="S6086">
        <v>28300</v>
      </c>
      <c r="T6086" t="s">
        <v>2541</v>
      </c>
      <c r="U6086" t="s">
        <v>2535</v>
      </c>
      <c r="V6086" t="s">
        <v>1719</v>
      </c>
      <c r="W6086" t="s">
        <v>38</v>
      </c>
      <c r="X6086" t="s">
        <v>2590</v>
      </c>
      <c r="Y6086">
        <v>350</v>
      </c>
      <c r="Z6086">
        <v>16580337</v>
      </c>
      <c r="AA6086">
        <v>202012</v>
      </c>
    </row>
    <row r="6087" spans="1:27" x14ac:dyDescent="0.2">
      <c r="A6087">
        <v>140</v>
      </c>
      <c r="B6087" t="s">
        <v>1553</v>
      </c>
      <c r="C6087" t="s">
        <v>27</v>
      </c>
      <c r="D6087" t="s">
        <v>4178</v>
      </c>
      <c r="E6087">
        <v>0</v>
      </c>
      <c r="F6087" t="s">
        <v>29</v>
      </c>
      <c r="G6087" t="s">
        <v>39</v>
      </c>
      <c r="H6087">
        <v>1</v>
      </c>
      <c r="I6087">
        <v>1</v>
      </c>
      <c r="J6087" t="s">
        <v>2947</v>
      </c>
      <c r="K6087">
        <v>202001</v>
      </c>
      <c r="L6087">
        <v>3</v>
      </c>
      <c r="M6087" t="s">
        <v>1713</v>
      </c>
      <c r="N6087" t="s">
        <v>2509</v>
      </c>
      <c r="O6087">
        <v>26</v>
      </c>
      <c r="P6087" t="s">
        <v>2588</v>
      </c>
      <c r="Q6087" t="s">
        <v>4164</v>
      </c>
      <c r="R6087">
        <v>283000</v>
      </c>
      <c r="S6087">
        <v>28300</v>
      </c>
      <c r="T6087" t="s">
        <v>2541</v>
      </c>
      <c r="U6087" t="s">
        <v>2535</v>
      </c>
      <c r="V6087" t="s">
        <v>1719</v>
      </c>
      <c r="W6087" t="s">
        <v>38</v>
      </c>
      <c r="X6087" t="s">
        <v>2590</v>
      </c>
      <c r="Y6087">
        <v>350</v>
      </c>
      <c r="Z6087">
        <v>16580337</v>
      </c>
      <c r="AA6087">
        <v>202012</v>
      </c>
    </row>
    <row r="6088" spans="1:27" x14ac:dyDescent="0.2">
      <c r="A6088">
        <v>140</v>
      </c>
      <c r="B6088" t="s">
        <v>1553</v>
      </c>
      <c r="C6088" t="s">
        <v>27</v>
      </c>
      <c r="D6088" t="s">
        <v>4179</v>
      </c>
      <c r="E6088">
        <v>0</v>
      </c>
      <c r="F6088" t="s">
        <v>29</v>
      </c>
      <c r="G6088" t="s">
        <v>27</v>
      </c>
      <c r="H6088">
        <v>0</v>
      </c>
      <c r="I6088">
        <v>0</v>
      </c>
      <c r="J6088" t="s">
        <v>2947</v>
      </c>
      <c r="K6088">
        <v>202001</v>
      </c>
      <c r="L6088">
        <v>3</v>
      </c>
      <c r="M6088" t="s">
        <v>1713</v>
      </c>
      <c r="N6088" t="s">
        <v>2509</v>
      </c>
      <c r="O6088">
        <v>26</v>
      </c>
      <c r="P6088" t="s">
        <v>2588</v>
      </c>
      <c r="Q6088" t="s">
        <v>4164</v>
      </c>
      <c r="R6088">
        <v>283000</v>
      </c>
      <c r="S6088">
        <v>28300</v>
      </c>
      <c r="T6088" t="s">
        <v>2541</v>
      </c>
      <c r="U6088" t="s">
        <v>2535</v>
      </c>
      <c r="V6088" t="s">
        <v>1719</v>
      </c>
      <c r="W6088" t="s">
        <v>38</v>
      </c>
      <c r="X6088" t="s">
        <v>2590</v>
      </c>
      <c r="Y6088">
        <v>350</v>
      </c>
      <c r="Z6088">
        <v>134939</v>
      </c>
      <c r="AA6088">
        <v>202012</v>
      </c>
    </row>
    <row r="6089" spans="1:27" x14ac:dyDescent="0.2">
      <c r="A6089">
        <v>140</v>
      </c>
      <c r="B6089" t="s">
        <v>1553</v>
      </c>
      <c r="C6089" t="s">
        <v>27</v>
      </c>
      <c r="D6089" t="s">
        <v>4179</v>
      </c>
      <c r="E6089">
        <v>0</v>
      </c>
      <c r="F6089" t="s">
        <v>29</v>
      </c>
      <c r="G6089" t="s">
        <v>39</v>
      </c>
      <c r="H6089">
        <v>1</v>
      </c>
      <c r="I6089">
        <v>1</v>
      </c>
      <c r="J6089" t="s">
        <v>2947</v>
      </c>
      <c r="K6089">
        <v>202001</v>
      </c>
      <c r="L6089">
        <v>3</v>
      </c>
      <c r="M6089" t="s">
        <v>1713</v>
      </c>
      <c r="N6089" t="s">
        <v>2509</v>
      </c>
      <c r="O6089">
        <v>26</v>
      </c>
      <c r="P6089" t="s">
        <v>2588</v>
      </c>
      <c r="Q6089" t="s">
        <v>4164</v>
      </c>
      <c r="R6089">
        <v>283000</v>
      </c>
      <c r="S6089">
        <v>28300</v>
      </c>
      <c r="T6089" t="s">
        <v>2541</v>
      </c>
      <c r="U6089" t="s">
        <v>2535</v>
      </c>
      <c r="V6089" t="s">
        <v>1719</v>
      </c>
      <c r="W6089" t="s">
        <v>38</v>
      </c>
      <c r="X6089" t="s">
        <v>2590</v>
      </c>
      <c r="Y6089">
        <v>350</v>
      </c>
      <c r="Z6089">
        <v>134939</v>
      </c>
      <c r="AA6089">
        <v>202012</v>
      </c>
    </row>
    <row r="6090" spans="1:27" x14ac:dyDescent="0.2">
      <c r="A6090">
        <v>140</v>
      </c>
      <c r="B6090" t="s">
        <v>1553</v>
      </c>
      <c r="C6090" t="s">
        <v>27</v>
      </c>
      <c r="D6090" t="s">
        <v>4180</v>
      </c>
      <c r="E6090">
        <v>0</v>
      </c>
      <c r="F6090" t="s">
        <v>29</v>
      </c>
      <c r="G6090" t="s">
        <v>27</v>
      </c>
      <c r="H6090">
        <v>0</v>
      </c>
      <c r="I6090">
        <v>0</v>
      </c>
      <c r="J6090" t="s">
        <v>2947</v>
      </c>
      <c r="K6090">
        <v>202001</v>
      </c>
      <c r="L6090">
        <v>3</v>
      </c>
      <c r="M6090" t="s">
        <v>1713</v>
      </c>
      <c r="N6090" t="s">
        <v>2509</v>
      </c>
      <c r="O6090">
        <v>26</v>
      </c>
      <c r="P6090" t="s">
        <v>2588</v>
      </c>
      <c r="Q6090" t="s">
        <v>4164</v>
      </c>
      <c r="R6090">
        <v>283000</v>
      </c>
      <c r="S6090">
        <v>28300</v>
      </c>
      <c r="T6090" t="s">
        <v>2541</v>
      </c>
      <c r="U6090" t="s">
        <v>2535</v>
      </c>
      <c r="V6090" t="s">
        <v>1719</v>
      </c>
      <c r="W6090" t="s">
        <v>38</v>
      </c>
      <c r="X6090" t="s">
        <v>2590</v>
      </c>
      <c r="Y6090">
        <v>350</v>
      </c>
      <c r="Z6090">
        <v>134903</v>
      </c>
      <c r="AA6090">
        <v>202012</v>
      </c>
    </row>
    <row r="6091" spans="1:27" x14ac:dyDescent="0.2">
      <c r="A6091">
        <v>140</v>
      </c>
      <c r="B6091" t="s">
        <v>1553</v>
      </c>
      <c r="C6091" t="s">
        <v>27</v>
      </c>
      <c r="D6091" t="s">
        <v>4180</v>
      </c>
      <c r="E6091">
        <v>0</v>
      </c>
      <c r="F6091" t="s">
        <v>29</v>
      </c>
      <c r="G6091" t="s">
        <v>39</v>
      </c>
      <c r="H6091">
        <v>1</v>
      </c>
      <c r="I6091">
        <v>1</v>
      </c>
      <c r="J6091" t="s">
        <v>2947</v>
      </c>
      <c r="K6091">
        <v>202001</v>
      </c>
      <c r="L6091">
        <v>3</v>
      </c>
      <c r="M6091" t="s">
        <v>1713</v>
      </c>
      <c r="N6091" t="s">
        <v>2509</v>
      </c>
      <c r="O6091">
        <v>26</v>
      </c>
      <c r="P6091" t="s">
        <v>2588</v>
      </c>
      <c r="Q6091" t="s">
        <v>4164</v>
      </c>
      <c r="R6091">
        <v>283000</v>
      </c>
      <c r="S6091">
        <v>28300</v>
      </c>
      <c r="T6091" t="s">
        <v>2541</v>
      </c>
      <c r="U6091" t="s">
        <v>2535</v>
      </c>
      <c r="V6091" t="s">
        <v>1719</v>
      </c>
      <c r="W6091" t="s">
        <v>38</v>
      </c>
      <c r="X6091" t="s">
        <v>2590</v>
      </c>
      <c r="Y6091">
        <v>350</v>
      </c>
      <c r="Z6091">
        <v>134903</v>
      </c>
      <c r="AA6091">
        <v>202012</v>
      </c>
    </row>
    <row r="6092" spans="1:27" x14ac:dyDescent="0.2">
      <c r="A6092">
        <v>140</v>
      </c>
      <c r="B6092" t="s">
        <v>1553</v>
      </c>
      <c r="C6092" t="s">
        <v>27</v>
      </c>
      <c r="D6092" t="s">
        <v>4181</v>
      </c>
      <c r="E6092">
        <v>0</v>
      </c>
      <c r="F6092" t="s">
        <v>29</v>
      </c>
      <c r="G6092" t="s">
        <v>27</v>
      </c>
      <c r="H6092">
        <v>0</v>
      </c>
      <c r="I6092">
        <v>0</v>
      </c>
      <c r="J6092" t="s">
        <v>2947</v>
      </c>
      <c r="K6092">
        <v>202001</v>
      </c>
      <c r="L6092">
        <v>3</v>
      </c>
      <c r="M6092" t="s">
        <v>1713</v>
      </c>
      <c r="N6092" t="s">
        <v>2509</v>
      </c>
      <c r="O6092">
        <v>26</v>
      </c>
      <c r="P6092" t="s">
        <v>2588</v>
      </c>
      <c r="Q6092" t="s">
        <v>4164</v>
      </c>
      <c r="R6092">
        <v>283000</v>
      </c>
      <c r="S6092">
        <v>28300</v>
      </c>
      <c r="T6092" t="s">
        <v>2541</v>
      </c>
      <c r="U6092" t="s">
        <v>2535</v>
      </c>
      <c r="V6092" t="s">
        <v>1719</v>
      </c>
      <c r="W6092" t="s">
        <v>38</v>
      </c>
      <c r="X6092" t="s">
        <v>2590</v>
      </c>
      <c r="Y6092">
        <v>350</v>
      </c>
      <c r="Z6092">
        <v>134933</v>
      </c>
      <c r="AA6092">
        <v>202012</v>
      </c>
    </row>
    <row r="6093" spans="1:27" x14ac:dyDescent="0.2">
      <c r="A6093">
        <v>140</v>
      </c>
      <c r="B6093" t="s">
        <v>1553</v>
      </c>
      <c r="C6093" t="s">
        <v>27</v>
      </c>
      <c r="D6093" t="s">
        <v>4181</v>
      </c>
      <c r="E6093">
        <v>0</v>
      </c>
      <c r="F6093" t="s">
        <v>29</v>
      </c>
      <c r="G6093" t="s">
        <v>39</v>
      </c>
      <c r="H6093">
        <v>1</v>
      </c>
      <c r="I6093">
        <v>1</v>
      </c>
      <c r="J6093" t="s">
        <v>2947</v>
      </c>
      <c r="K6093">
        <v>202001</v>
      </c>
      <c r="L6093">
        <v>3</v>
      </c>
      <c r="M6093" t="s">
        <v>1713</v>
      </c>
      <c r="N6093" t="s">
        <v>2509</v>
      </c>
      <c r="O6093">
        <v>26</v>
      </c>
      <c r="P6093" t="s">
        <v>2588</v>
      </c>
      <c r="Q6093" t="s">
        <v>4164</v>
      </c>
      <c r="R6093">
        <v>283000</v>
      </c>
      <c r="S6093">
        <v>28300</v>
      </c>
      <c r="T6093" t="s">
        <v>2541</v>
      </c>
      <c r="U6093" t="s">
        <v>2535</v>
      </c>
      <c r="V6093" t="s">
        <v>1719</v>
      </c>
      <c r="W6093" t="s">
        <v>38</v>
      </c>
      <c r="X6093" t="s">
        <v>2590</v>
      </c>
      <c r="Y6093">
        <v>350</v>
      </c>
      <c r="Z6093">
        <v>134933</v>
      </c>
      <c r="AA6093">
        <v>202012</v>
      </c>
    </row>
    <row r="6094" spans="1:27" x14ac:dyDescent="0.2">
      <c r="A6094">
        <v>140</v>
      </c>
      <c r="B6094" t="s">
        <v>1553</v>
      </c>
      <c r="C6094" t="s">
        <v>27</v>
      </c>
      <c r="D6094" t="s">
        <v>4182</v>
      </c>
      <c r="E6094">
        <v>0</v>
      </c>
      <c r="F6094" t="s">
        <v>29</v>
      </c>
      <c r="G6094" t="s">
        <v>27</v>
      </c>
      <c r="H6094">
        <v>0</v>
      </c>
      <c r="I6094">
        <v>0</v>
      </c>
      <c r="J6094" t="s">
        <v>2947</v>
      </c>
      <c r="K6094">
        <v>202001</v>
      </c>
      <c r="L6094">
        <v>3</v>
      </c>
      <c r="M6094" t="s">
        <v>1713</v>
      </c>
      <c r="N6094" t="s">
        <v>2509</v>
      </c>
      <c r="O6094">
        <v>26</v>
      </c>
      <c r="P6094" t="s">
        <v>2588</v>
      </c>
      <c r="Q6094" t="s">
        <v>4164</v>
      </c>
      <c r="R6094">
        <v>283000</v>
      </c>
      <c r="S6094">
        <v>28300</v>
      </c>
      <c r="T6094" t="s">
        <v>2541</v>
      </c>
      <c r="U6094" t="s">
        <v>2535</v>
      </c>
      <c r="V6094" t="s">
        <v>1719</v>
      </c>
      <c r="W6094" t="s">
        <v>38</v>
      </c>
      <c r="X6094" t="s">
        <v>2590</v>
      </c>
      <c r="Y6094">
        <v>350</v>
      </c>
      <c r="Z6094">
        <v>134941</v>
      </c>
      <c r="AA6094">
        <v>202012</v>
      </c>
    </row>
    <row r="6095" spans="1:27" x14ac:dyDescent="0.2">
      <c r="A6095">
        <v>140</v>
      </c>
      <c r="B6095" t="s">
        <v>1553</v>
      </c>
      <c r="C6095" t="s">
        <v>27</v>
      </c>
      <c r="D6095" t="s">
        <v>4182</v>
      </c>
      <c r="E6095">
        <v>0</v>
      </c>
      <c r="F6095" t="s">
        <v>29</v>
      </c>
      <c r="G6095" t="s">
        <v>39</v>
      </c>
      <c r="H6095">
        <v>1</v>
      </c>
      <c r="I6095">
        <v>1</v>
      </c>
      <c r="J6095" t="s">
        <v>2947</v>
      </c>
      <c r="K6095">
        <v>202001</v>
      </c>
      <c r="L6095">
        <v>3</v>
      </c>
      <c r="M6095" t="s">
        <v>1713</v>
      </c>
      <c r="N6095" t="s">
        <v>2509</v>
      </c>
      <c r="O6095">
        <v>26</v>
      </c>
      <c r="P6095" t="s">
        <v>2588</v>
      </c>
      <c r="Q6095" t="s">
        <v>4164</v>
      </c>
      <c r="R6095">
        <v>283000</v>
      </c>
      <c r="S6095">
        <v>28300</v>
      </c>
      <c r="T6095" t="s">
        <v>2541</v>
      </c>
      <c r="U6095" t="s">
        <v>2535</v>
      </c>
      <c r="V6095" t="s">
        <v>1719</v>
      </c>
      <c r="W6095" t="s">
        <v>38</v>
      </c>
      <c r="X6095" t="s">
        <v>2590</v>
      </c>
      <c r="Y6095">
        <v>350</v>
      </c>
      <c r="Z6095">
        <v>134941</v>
      </c>
      <c r="AA6095">
        <v>202012</v>
      </c>
    </row>
    <row r="6096" spans="1:27" x14ac:dyDescent="0.2">
      <c r="A6096">
        <v>140</v>
      </c>
      <c r="B6096" t="s">
        <v>1553</v>
      </c>
      <c r="C6096" t="s">
        <v>27</v>
      </c>
      <c r="D6096" t="s">
        <v>4183</v>
      </c>
      <c r="E6096">
        <v>0</v>
      </c>
      <c r="F6096" t="s">
        <v>29</v>
      </c>
      <c r="G6096" t="s">
        <v>27</v>
      </c>
      <c r="H6096">
        <v>0</v>
      </c>
      <c r="I6096">
        <v>0</v>
      </c>
      <c r="J6096" t="s">
        <v>2947</v>
      </c>
      <c r="K6096">
        <v>202001</v>
      </c>
      <c r="L6096">
        <v>3</v>
      </c>
      <c r="M6096" t="s">
        <v>1713</v>
      </c>
      <c r="N6096" t="s">
        <v>2509</v>
      </c>
      <c r="O6096">
        <v>26</v>
      </c>
      <c r="P6096" t="s">
        <v>2588</v>
      </c>
      <c r="Q6096" t="s">
        <v>4164</v>
      </c>
      <c r="R6096">
        <v>283000</v>
      </c>
      <c r="S6096">
        <v>28300</v>
      </c>
      <c r="T6096" t="s">
        <v>2541</v>
      </c>
      <c r="U6096" t="s">
        <v>2535</v>
      </c>
      <c r="V6096" t="s">
        <v>1719</v>
      </c>
      <c r="W6096" t="s">
        <v>38</v>
      </c>
      <c r="X6096" t="s">
        <v>2590</v>
      </c>
      <c r="Y6096">
        <v>350</v>
      </c>
      <c r="Z6096">
        <v>134943</v>
      </c>
      <c r="AA6096">
        <v>202012</v>
      </c>
    </row>
    <row r="6097" spans="1:27" x14ac:dyDescent="0.2">
      <c r="A6097">
        <v>140</v>
      </c>
      <c r="B6097" t="s">
        <v>1553</v>
      </c>
      <c r="C6097" t="s">
        <v>27</v>
      </c>
      <c r="D6097" t="s">
        <v>4183</v>
      </c>
      <c r="E6097">
        <v>0</v>
      </c>
      <c r="F6097" t="s">
        <v>29</v>
      </c>
      <c r="G6097" t="s">
        <v>39</v>
      </c>
      <c r="H6097">
        <v>1</v>
      </c>
      <c r="I6097">
        <v>1</v>
      </c>
      <c r="J6097" t="s">
        <v>2947</v>
      </c>
      <c r="K6097">
        <v>202001</v>
      </c>
      <c r="L6097">
        <v>3</v>
      </c>
      <c r="M6097" t="s">
        <v>1713</v>
      </c>
      <c r="N6097" t="s">
        <v>2509</v>
      </c>
      <c r="O6097">
        <v>26</v>
      </c>
      <c r="P6097" t="s">
        <v>2588</v>
      </c>
      <c r="Q6097" t="s">
        <v>4164</v>
      </c>
      <c r="R6097">
        <v>283000</v>
      </c>
      <c r="S6097">
        <v>28300</v>
      </c>
      <c r="T6097" t="s">
        <v>2541</v>
      </c>
      <c r="U6097" t="s">
        <v>2535</v>
      </c>
      <c r="V6097" t="s">
        <v>1719</v>
      </c>
      <c r="W6097" t="s">
        <v>38</v>
      </c>
      <c r="X6097" t="s">
        <v>2590</v>
      </c>
      <c r="Y6097">
        <v>350</v>
      </c>
      <c r="Z6097">
        <v>134943</v>
      </c>
      <c r="AA6097">
        <v>202012</v>
      </c>
    </row>
    <row r="6098" spans="1:27" x14ac:dyDescent="0.2">
      <c r="A6098">
        <v>140</v>
      </c>
      <c r="B6098" t="s">
        <v>1553</v>
      </c>
      <c r="C6098" t="s">
        <v>27</v>
      </c>
      <c r="D6098" t="s">
        <v>4184</v>
      </c>
      <c r="E6098">
        <v>0</v>
      </c>
      <c r="F6098" t="s">
        <v>29</v>
      </c>
      <c r="G6098" t="s">
        <v>27</v>
      </c>
      <c r="H6098">
        <v>0</v>
      </c>
      <c r="I6098">
        <v>0</v>
      </c>
      <c r="J6098" t="s">
        <v>2947</v>
      </c>
      <c r="K6098">
        <v>202001</v>
      </c>
      <c r="L6098">
        <v>3</v>
      </c>
      <c r="M6098" t="s">
        <v>1713</v>
      </c>
      <c r="N6098" t="s">
        <v>2509</v>
      </c>
      <c r="O6098">
        <v>26</v>
      </c>
      <c r="P6098" t="s">
        <v>2588</v>
      </c>
      <c r="Q6098" t="s">
        <v>4164</v>
      </c>
      <c r="R6098">
        <v>283000</v>
      </c>
      <c r="S6098">
        <v>28300</v>
      </c>
      <c r="T6098" t="s">
        <v>2541</v>
      </c>
      <c r="U6098" t="s">
        <v>2535</v>
      </c>
      <c r="V6098" t="s">
        <v>1719</v>
      </c>
      <c r="W6098" t="s">
        <v>38</v>
      </c>
      <c r="X6098" t="s">
        <v>2590</v>
      </c>
      <c r="Y6098">
        <v>350</v>
      </c>
      <c r="Z6098">
        <v>134935</v>
      </c>
      <c r="AA6098">
        <v>202012</v>
      </c>
    </row>
    <row r="6099" spans="1:27" x14ac:dyDescent="0.2">
      <c r="A6099">
        <v>140</v>
      </c>
      <c r="B6099" t="s">
        <v>1553</v>
      </c>
      <c r="C6099" t="s">
        <v>27</v>
      </c>
      <c r="D6099" t="s">
        <v>4184</v>
      </c>
      <c r="E6099">
        <v>0</v>
      </c>
      <c r="F6099" t="s">
        <v>29</v>
      </c>
      <c r="G6099" t="s">
        <v>39</v>
      </c>
      <c r="H6099">
        <v>1</v>
      </c>
      <c r="I6099">
        <v>1</v>
      </c>
      <c r="J6099" t="s">
        <v>2947</v>
      </c>
      <c r="K6099">
        <v>202001</v>
      </c>
      <c r="L6099">
        <v>3</v>
      </c>
      <c r="M6099" t="s">
        <v>1713</v>
      </c>
      <c r="N6099" t="s">
        <v>2509</v>
      </c>
      <c r="O6099">
        <v>26</v>
      </c>
      <c r="P6099" t="s">
        <v>2588</v>
      </c>
      <c r="Q6099" t="s">
        <v>4164</v>
      </c>
      <c r="R6099">
        <v>283000</v>
      </c>
      <c r="S6099">
        <v>28300</v>
      </c>
      <c r="T6099" t="s">
        <v>2541</v>
      </c>
      <c r="U6099" t="s">
        <v>2535</v>
      </c>
      <c r="V6099" t="s">
        <v>1719</v>
      </c>
      <c r="W6099" t="s">
        <v>38</v>
      </c>
      <c r="X6099" t="s">
        <v>2590</v>
      </c>
      <c r="Y6099">
        <v>350</v>
      </c>
      <c r="Z6099">
        <v>134935</v>
      </c>
      <c r="AA6099">
        <v>202012</v>
      </c>
    </row>
    <row r="6100" spans="1:27" x14ac:dyDescent="0.2">
      <c r="A6100">
        <v>140</v>
      </c>
      <c r="B6100" t="s">
        <v>1553</v>
      </c>
      <c r="C6100" t="s">
        <v>27</v>
      </c>
      <c r="D6100" t="s">
        <v>4185</v>
      </c>
      <c r="E6100">
        <v>0</v>
      </c>
      <c r="F6100" t="s">
        <v>29</v>
      </c>
      <c r="G6100" t="s">
        <v>27</v>
      </c>
      <c r="H6100">
        <v>0</v>
      </c>
      <c r="I6100">
        <v>0</v>
      </c>
      <c r="J6100" t="s">
        <v>2947</v>
      </c>
      <c r="K6100">
        <v>202001</v>
      </c>
      <c r="L6100">
        <v>3</v>
      </c>
      <c r="M6100" t="s">
        <v>1713</v>
      </c>
      <c r="N6100" t="s">
        <v>2509</v>
      </c>
      <c r="O6100">
        <v>26</v>
      </c>
      <c r="P6100" t="s">
        <v>2588</v>
      </c>
      <c r="Q6100" t="s">
        <v>4164</v>
      </c>
      <c r="R6100">
        <v>283000</v>
      </c>
      <c r="S6100">
        <v>28300</v>
      </c>
      <c r="T6100" t="s">
        <v>2541</v>
      </c>
      <c r="U6100" t="s">
        <v>2535</v>
      </c>
      <c r="V6100" t="s">
        <v>1719</v>
      </c>
      <c r="W6100" t="s">
        <v>38</v>
      </c>
      <c r="X6100" t="s">
        <v>2590</v>
      </c>
      <c r="Y6100">
        <v>350</v>
      </c>
      <c r="Z6100">
        <v>134937</v>
      </c>
      <c r="AA6100">
        <v>202012</v>
      </c>
    </row>
    <row r="6101" spans="1:27" x14ac:dyDescent="0.2">
      <c r="A6101">
        <v>140</v>
      </c>
      <c r="B6101" t="s">
        <v>1553</v>
      </c>
      <c r="C6101" t="s">
        <v>27</v>
      </c>
      <c r="D6101" t="s">
        <v>4185</v>
      </c>
      <c r="E6101">
        <v>0</v>
      </c>
      <c r="F6101" t="s">
        <v>29</v>
      </c>
      <c r="G6101" t="s">
        <v>39</v>
      </c>
      <c r="H6101">
        <v>1</v>
      </c>
      <c r="I6101">
        <v>1</v>
      </c>
      <c r="J6101" t="s">
        <v>2947</v>
      </c>
      <c r="K6101">
        <v>202001</v>
      </c>
      <c r="L6101">
        <v>3</v>
      </c>
      <c r="M6101" t="s">
        <v>1713</v>
      </c>
      <c r="N6101" t="s">
        <v>2509</v>
      </c>
      <c r="O6101">
        <v>26</v>
      </c>
      <c r="P6101" t="s">
        <v>2588</v>
      </c>
      <c r="Q6101" t="s">
        <v>4164</v>
      </c>
      <c r="R6101">
        <v>283000</v>
      </c>
      <c r="S6101">
        <v>28300</v>
      </c>
      <c r="T6101" t="s">
        <v>2541</v>
      </c>
      <c r="U6101" t="s">
        <v>2535</v>
      </c>
      <c r="V6101" t="s">
        <v>1719</v>
      </c>
      <c r="W6101" t="s">
        <v>38</v>
      </c>
      <c r="X6101" t="s">
        <v>2590</v>
      </c>
      <c r="Y6101">
        <v>350</v>
      </c>
      <c r="Z6101">
        <v>134937</v>
      </c>
      <c r="AA6101">
        <v>202012</v>
      </c>
    </row>
    <row r="6102" spans="1:27" x14ac:dyDescent="0.2">
      <c r="A6102">
        <v>140</v>
      </c>
      <c r="B6102" t="s">
        <v>1553</v>
      </c>
      <c r="C6102" t="s">
        <v>27</v>
      </c>
      <c r="D6102" t="s">
        <v>4186</v>
      </c>
      <c r="E6102">
        <v>0</v>
      </c>
      <c r="F6102" t="s">
        <v>29</v>
      </c>
      <c r="G6102" t="s">
        <v>27</v>
      </c>
      <c r="H6102">
        <v>0</v>
      </c>
      <c r="I6102">
        <v>0</v>
      </c>
      <c r="J6102" t="s">
        <v>2947</v>
      </c>
      <c r="K6102">
        <v>202001</v>
      </c>
      <c r="L6102">
        <v>3</v>
      </c>
      <c r="M6102" t="s">
        <v>1713</v>
      </c>
      <c r="N6102" t="s">
        <v>2509</v>
      </c>
      <c r="O6102">
        <v>26</v>
      </c>
      <c r="P6102" t="s">
        <v>2588</v>
      </c>
      <c r="Q6102" t="s">
        <v>4164</v>
      </c>
      <c r="R6102">
        <v>283000</v>
      </c>
      <c r="S6102">
        <v>28300</v>
      </c>
      <c r="T6102" t="s">
        <v>2541</v>
      </c>
      <c r="U6102" t="s">
        <v>2535</v>
      </c>
      <c r="V6102" t="s">
        <v>1719</v>
      </c>
      <c r="W6102" t="s">
        <v>38</v>
      </c>
      <c r="X6102" t="s">
        <v>2590</v>
      </c>
      <c r="Y6102">
        <v>350</v>
      </c>
      <c r="Z6102">
        <v>134945</v>
      </c>
      <c r="AA6102">
        <v>202012</v>
      </c>
    </row>
    <row r="6103" spans="1:27" x14ac:dyDescent="0.2">
      <c r="A6103">
        <v>140</v>
      </c>
      <c r="B6103" t="s">
        <v>1553</v>
      </c>
      <c r="C6103" t="s">
        <v>27</v>
      </c>
      <c r="D6103" t="s">
        <v>4186</v>
      </c>
      <c r="E6103">
        <v>0</v>
      </c>
      <c r="F6103" t="s">
        <v>29</v>
      </c>
      <c r="G6103" t="s">
        <v>39</v>
      </c>
      <c r="H6103">
        <v>1</v>
      </c>
      <c r="I6103">
        <v>1</v>
      </c>
      <c r="J6103" t="s">
        <v>2947</v>
      </c>
      <c r="K6103">
        <v>202001</v>
      </c>
      <c r="L6103">
        <v>3</v>
      </c>
      <c r="M6103" t="s">
        <v>1713</v>
      </c>
      <c r="N6103" t="s">
        <v>2509</v>
      </c>
      <c r="O6103">
        <v>26</v>
      </c>
      <c r="P6103" t="s">
        <v>2588</v>
      </c>
      <c r="Q6103" t="s">
        <v>4164</v>
      </c>
      <c r="R6103">
        <v>283000</v>
      </c>
      <c r="S6103">
        <v>28300</v>
      </c>
      <c r="T6103" t="s">
        <v>2541</v>
      </c>
      <c r="U6103" t="s">
        <v>2535</v>
      </c>
      <c r="V6103" t="s">
        <v>1719</v>
      </c>
      <c r="W6103" t="s">
        <v>38</v>
      </c>
      <c r="X6103" t="s">
        <v>2590</v>
      </c>
      <c r="Y6103">
        <v>350</v>
      </c>
      <c r="Z6103">
        <v>134945</v>
      </c>
      <c r="AA6103">
        <v>202012</v>
      </c>
    </row>
    <row r="6104" spans="1:27" x14ac:dyDescent="0.2">
      <c r="A6104">
        <v>140</v>
      </c>
      <c r="B6104" t="s">
        <v>1553</v>
      </c>
      <c r="C6104" t="s">
        <v>27</v>
      </c>
      <c r="D6104" t="s">
        <v>4187</v>
      </c>
      <c r="E6104">
        <v>0</v>
      </c>
      <c r="F6104" t="s">
        <v>29</v>
      </c>
      <c r="G6104" t="s">
        <v>27</v>
      </c>
      <c r="H6104">
        <v>0</v>
      </c>
      <c r="I6104">
        <v>0</v>
      </c>
      <c r="J6104" t="s">
        <v>30</v>
      </c>
      <c r="K6104">
        <v>202001</v>
      </c>
      <c r="L6104">
        <v>3</v>
      </c>
      <c r="M6104" t="s">
        <v>1713</v>
      </c>
      <c r="N6104" t="s">
        <v>2509</v>
      </c>
      <c r="O6104">
        <v>26</v>
      </c>
      <c r="P6104" t="s">
        <v>2588</v>
      </c>
      <c r="Q6104" t="s">
        <v>4164</v>
      </c>
      <c r="R6104">
        <v>283000</v>
      </c>
      <c r="S6104">
        <v>28300</v>
      </c>
      <c r="T6104" t="s">
        <v>2541</v>
      </c>
      <c r="U6104" t="s">
        <v>2535</v>
      </c>
      <c r="V6104" t="s">
        <v>1719</v>
      </c>
      <c r="W6104" t="s">
        <v>38</v>
      </c>
      <c r="X6104" t="s">
        <v>2590</v>
      </c>
      <c r="Y6104">
        <v>350</v>
      </c>
      <c r="Z6104">
        <v>28231132</v>
      </c>
      <c r="AA6104">
        <v>202012</v>
      </c>
    </row>
    <row r="6105" spans="1:27" x14ac:dyDescent="0.2">
      <c r="A6105">
        <v>140</v>
      </c>
      <c r="B6105" t="s">
        <v>1553</v>
      </c>
      <c r="C6105" t="s">
        <v>27</v>
      </c>
      <c r="D6105" t="s">
        <v>4187</v>
      </c>
      <c r="E6105">
        <v>0</v>
      </c>
      <c r="F6105" t="s">
        <v>29</v>
      </c>
      <c r="G6105" t="s">
        <v>39</v>
      </c>
      <c r="H6105">
        <v>1</v>
      </c>
      <c r="I6105">
        <v>1</v>
      </c>
      <c r="J6105" t="s">
        <v>30</v>
      </c>
      <c r="K6105">
        <v>202001</v>
      </c>
      <c r="L6105">
        <v>3</v>
      </c>
      <c r="M6105" t="s">
        <v>1713</v>
      </c>
      <c r="N6105" t="s">
        <v>2509</v>
      </c>
      <c r="O6105">
        <v>26</v>
      </c>
      <c r="P6105" t="s">
        <v>2588</v>
      </c>
      <c r="Q6105" t="s">
        <v>4164</v>
      </c>
      <c r="R6105">
        <v>283000</v>
      </c>
      <c r="S6105">
        <v>28300</v>
      </c>
      <c r="T6105" t="s">
        <v>2541</v>
      </c>
      <c r="U6105" t="s">
        <v>2535</v>
      </c>
      <c r="V6105" t="s">
        <v>1719</v>
      </c>
      <c r="W6105" t="s">
        <v>38</v>
      </c>
      <c r="X6105" t="s">
        <v>2590</v>
      </c>
      <c r="Y6105">
        <v>350</v>
      </c>
      <c r="Z6105">
        <v>28231132</v>
      </c>
      <c r="AA6105">
        <v>202012</v>
      </c>
    </row>
    <row r="6106" spans="1:27" x14ac:dyDescent="0.2">
      <c r="A6106">
        <v>140</v>
      </c>
      <c r="B6106" t="s">
        <v>1553</v>
      </c>
      <c r="C6106" t="s">
        <v>27</v>
      </c>
      <c r="D6106" t="s">
        <v>4188</v>
      </c>
      <c r="E6106">
        <v>0</v>
      </c>
      <c r="F6106" t="s">
        <v>29</v>
      </c>
      <c r="G6106" t="s">
        <v>27</v>
      </c>
      <c r="H6106">
        <v>0</v>
      </c>
      <c r="I6106">
        <v>0</v>
      </c>
      <c r="J6106" t="s">
        <v>2947</v>
      </c>
      <c r="K6106">
        <v>202001</v>
      </c>
      <c r="L6106">
        <v>3</v>
      </c>
      <c r="M6106" t="s">
        <v>1713</v>
      </c>
      <c r="N6106" t="s">
        <v>2509</v>
      </c>
      <c r="O6106">
        <v>26</v>
      </c>
      <c r="P6106" t="s">
        <v>2588</v>
      </c>
      <c r="Q6106" t="s">
        <v>4164</v>
      </c>
      <c r="R6106">
        <v>283000</v>
      </c>
      <c r="S6106">
        <v>28300</v>
      </c>
      <c r="T6106" t="s">
        <v>2541</v>
      </c>
      <c r="U6106" t="s">
        <v>2535</v>
      </c>
      <c r="V6106" t="s">
        <v>1719</v>
      </c>
      <c r="W6106" t="s">
        <v>38</v>
      </c>
      <c r="X6106" t="s">
        <v>2590</v>
      </c>
      <c r="Y6106">
        <v>350</v>
      </c>
      <c r="Z6106">
        <v>134947</v>
      </c>
      <c r="AA6106">
        <v>202012</v>
      </c>
    </row>
    <row r="6107" spans="1:27" x14ac:dyDescent="0.2">
      <c r="A6107">
        <v>140</v>
      </c>
      <c r="B6107" t="s">
        <v>1553</v>
      </c>
      <c r="C6107" t="s">
        <v>27</v>
      </c>
      <c r="D6107" t="s">
        <v>4188</v>
      </c>
      <c r="E6107">
        <v>0</v>
      </c>
      <c r="F6107" t="s">
        <v>29</v>
      </c>
      <c r="G6107" t="s">
        <v>39</v>
      </c>
      <c r="H6107">
        <v>1</v>
      </c>
      <c r="I6107">
        <v>1</v>
      </c>
      <c r="J6107" t="s">
        <v>2947</v>
      </c>
      <c r="K6107">
        <v>202001</v>
      </c>
      <c r="L6107">
        <v>3</v>
      </c>
      <c r="M6107" t="s">
        <v>1713</v>
      </c>
      <c r="N6107" t="s">
        <v>2509</v>
      </c>
      <c r="O6107">
        <v>26</v>
      </c>
      <c r="P6107" t="s">
        <v>2588</v>
      </c>
      <c r="Q6107" t="s">
        <v>4164</v>
      </c>
      <c r="R6107">
        <v>283000</v>
      </c>
      <c r="S6107">
        <v>28300</v>
      </c>
      <c r="T6107" t="s">
        <v>2541</v>
      </c>
      <c r="U6107" t="s">
        <v>2535</v>
      </c>
      <c r="V6107" t="s">
        <v>1719</v>
      </c>
      <c r="W6107" t="s">
        <v>38</v>
      </c>
      <c r="X6107" t="s">
        <v>2590</v>
      </c>
      <c r="Y6107">
        <v>350</v>
      </c>
      <c r="Z6107">
        <v>134947</v>
      </c>
      <c r="AA6107">
        <v>202012</v>
      </c>
    </row>
    <row r="6108" spans="1:27" x14ac:dyDescent="0.2">
      <c r="A6108">
        <v>140</v>
      </c>
      <c r="B6108" t="s">
        <v>1553</v>
      </c>
      <c r="C6108" t="s">
        <v>27</v>
      </c>
      <c r="D6108" t="s">
        <v>4189</v>
      </c>
      <c r="E6108">
        <v>0</v>
      </c>
      <c r="F6108" t="s">
        <v>29</v>
      </c>
      <c r="G6108" t="s">
        <v>27</v>
      </c>
      <c r="H6108">
        <v>0</v>
      </c>
      <c r="I6108">
        <v>0</v>
      </c>
      <c r="J6108" t="s">
        <v>2947</v>
      </c>
      <c r="K6108">
        <v>202001</v>
      </c>
      <c r="L6108">
        <v>3</v>
      </c>
      <c r="M6108" t="s">
        <v>1713</v>
      </c>
      <c r="N6108" t="s">
        <v>2509</v>
      </c>
      <c r="O6108">
        <v>26</v>
      </c>
      <c r="P6108" t="s">
        <v>2588</v>
      </c>
      <c r="Q6108" t="s">
        <v>4164</v>
      </c>
      <c r="R6108">
        <v>283000</v>
      </c>
      <c r="S6108">
        <v>28300</v>
      </c>
      <c r="T6108" t="s">
        <v>2541</v>
      </c>
      <c r="U6108" t="s">
        <v>2535</v>
      </c>
      <c r="V6108" t="s">
        <v>1719</v>
      </c>
      <c r="W6108" t="s">
        <v>38</v>
      </c>
      <c r="X6108" t="s">
        <v>2590</v>
      </c>
      <c r="Y6108">
        <v>350</v>
      </c>
      <c r="Z6108">
        <v>134949</v>
      </c>
      <c r="AA6108">
        <v>202012</v>
      </c>
    </row>
    <row r="6109" spans="1:27" x14ac:dyDescent="0.2">
      <c r="A6109">
        <v>140</v>
      </c>
      <c r="B6109" t="s">
        <v>1553</v>
      </c>
      <c r="C6109" t="s">
        <v>27</v>
      </c>
      <c r="D6109" t="s">
        <v>4189</v>
      </c>
      <c r="E6109">
        <v>0</v>
      </c>
      <c r="F6109" t="s">
        <v>29</v>
      </c>
      <c r="G6109" t="s">
        <v>39</v>
      </c>
      <c r="H6109">
        <v>1</v>
      </c>
      <c r="I6109">
        <v>1</v>
      </c>
      <c r="J6109" t="s">
        <v>2947</v>
      </c>
      <c r="K6109">
        <v>202001</v>
      </c>
      <c r="L6109">
        <v>3</v>
      </c>
      <c r="M6109" t="s">
        <v>1713</v>
      </c>
      <c r="N6109" t="s">
        <v>2509</v>
      </c>
      <c r="O6109">
        <v>26</v>
      </c>
      <c r="P6109" t="s">
        <v>2588</v>
      </c>
      <c r="Q6109" t="s">
        <v>4164</v>
      </c>
      <c r="R6109">
        <v>283000</v>
      </c>
      <c r="S6109">
        <v>28300</v>
      </c>
      <c r="T6109" t="s">
        <v>2541</v>
      </c>
      <c r="U6109" t="s">
        <v>2535</v>
      </c>
      <c r="V6109" t="s">
        <v>1719</v>
      </c>
      <c r="W6109" t="s">
        <v>38</v>
      </c>
      <c r="X6109" t="s">
        <v>2590</v>
      </c>
      <c r="Y6109">
        <v>350</v>
      </c>
      <c r="Z6109">
        <v>134949</v>
      </c>
      <c r="AA6109">
        <v>202012</v>
      </c>
    </row>
    <row r="6110" spans="1:27" x14ac:dyDescent="0.2">
      <c r="A6110">
        <v>140</v>
      </c>
      <c r="B6110" t="s">
        <v>1553</v>
      </c>
      <c r="C6110" t="s">
        <v>27</v>
      </c>
      <c r="D6110" t="s">
        <v>4190</v>
      </c>
      <c r="E6110">
        <v>0</v>
      </c>
      <c r="F6110" t="s">
        <v>29</v>
      </c>
      <c r="G6110" t="s">
        <v>27</v>
      </c>
      <c r="H6110">
        <v>0</v>
      </c>
      <c r="I6110">
        <v>0</v>
      </c>
      <c r="J6110" t="s">
        <v>2947</v>
      </c>
      <c r="K6110">
        <v>202001</v>
      </c>
      <c r="L6110">
        <v>3</v>
      </c>
      <c r="M6110" t="s">
        <v>1713</v>
      </c>
      <c r="N6110" t="s">
        <v>2594</v>
      </c>
      <c r="O6110">
        <v>46</v>
      </c>
      <c r="P6110" t="s">
        <v>2595</v>
      </c>
      <c r="Q6110" t="s">
        <v>2596</v>
      </c>
      <c r="R6110">
        <v>252000</v>
      </c>
      <c r="S6110">
        <v>25200</v>
      </c>
      <c r="T6110" t="s">
        <v>2597</v>
      </c>
      <c r="U6110" t="s">
        <v>2535</v>
      </c>
      <c r="V6110" t="s">
        <v>1719</v>
      </c>
      <c r="W6110" t="s">
        <v>38</v>
      </c>
      <c r="Y6110">
        <v>360</v>
      </c>
      <c r="Z6110">
        <v>3774492</v>
      </c>
      <c r="AA6110">
        <v>202012</v>
      </c>
    </row>
    <row r="6111" spans="1:27" x14ac:dyDescent="0.2">
      <c r="A6111">
        <v>140</v>
      </c>
      <c r="B6111" t="s">
        <v>1553</v>
      </c>
      <c r="C6111" t="s">
        <v>27</v>
      </c>
      <c r="D6111" t="s">
        <v>4190</v>
      </c>
      <c r="E6111">
        <v>0</v>
      </c>
      <c r="F6111" t="s">
        <v>29</v>
      </c>
      <c r="G6111" t="s">
        <v>39</v>
      </c>
      <c r="H6111">
        <v>1</v>
      </c>
      <c r="I6111">
        <v>1</v>
      </c>
      <c r="J6111" t="s">
        <v>2947</v>
      </c>
      <c r="K6111">
        <v>202001</v>
      </c>
      <c r="L6111">
        <v>3</v>
      </c>
      <c r="M6111" t="s">
        <v>1713</v>
      </c>
      <c r="N6111" t="s">
        <v>2594</v>
      </c>
      <c r="O6111">
        <v>46</v>
      </c>
      <c r="P6111" t="s">
        <v>2595</v>
      </c>
      <c r="Q6111" t="s">
        <v>2596</v>
      </c>
      <c r="R6111">
        <v>252000</v>
      </c>
      <c r="S6111">
        <v>25200</v>
      </c>
      <c r="T6111" t="s">
        <v>2597</v>
      </c>
      <c r="U6111" t="s">
        <v>2535</v>
      </c>
      <c r="V6111" t="s">
        <v>1719</v>
      </c>
      <c r="W6111" t="s">
        <v>38</v>
      </c>
      <c r="Y6111">
        <v>360</v>
      </c>
      <c r="Z6111">
        <v>3774492</v>
      </c>
      <c r="AA6111">
        <v>202012</v>
      </c>
    </row>
    <row r="6112" spans="1:27" x14ac:dyDescent="0.2">
      <c r="A6112">
        <v>140</v>
      </c>
      <c r="B6112" t="s">
        <v>1553</v>
      </c>
      <c r="C6112" t="s">
        <v>27</v>
      </c>
      <c r="D6112" t="s">
        <v>2593</v>
      </c>
      <c r="E6112">
        <v>0</v>
      </c>
      <c r="F6112" t="s">
        <v>29</v>
      </c>
      <c r="G6112" t="s">
        <v>27</v>
      </c>
      <c r="H6112">
        <v>0</v>
      </c>
      <c r="I6112">
        <v>0</v>
      </c>
      <c r="J6112" t="s">
        <v>30</v>
      </c>
      <c r="K6112">
        <v>202001</v>
      </c>
      <c r="L6112">
        <v>3</v>
      </c>
      <c r="M6112" t="s">
        <v>1713</v>
      </c>
      <c r="N6112" t="s">
        <v>2594</v>
      </c>
      <c r="O6112">
        <v>46</v>
      </c>
      <c r="P6112" t="s">
        <v>2595</v>
      </c>
      <c r="Q6112" t="s">
        <v>2596</v>
      </c>
      <c r="R6112">
        <v>252000</v>
      </c>
      <c r="S6112">
        <v>25200</v>
      </c>
      <c r="T6112" t="s">
        <v>2597</v>
      </c>
      <c r="U6112" t="s">
        <v>2535</v>
      </c>
      <c r="V6112" t="s">
        <v>1719</v>
      </c>
      <c r="W6112" t="s">
        <v>38</v>
      </c>
      <c r="Y6112">
        <v>360</v>
      </c>
      <c r="Z6112">
        <v>135409</v>
      </c>
      <c r="AA6112">
        <v>202012</v>
      </c>
    </row>
    <row r="6113" spans="1:27" x14ac:dyDescent="0.2">
      <c r="A6113">
        <v>140</v>
      </c>
      <c r="B6113" t="s">
        <v>1553</v>
      </c>
      <c r="C6113" t="s">
        <v>27</v>
      </c>
      <c r="D6113" t="s">
        <v>2593</v>
      </c>
      <c r="E6113">
        <v>-6721466.6699999999</v>
      </c>
      <c r="F6113" t="s">
        <v>29</v>
      </c>
      <c r="G6113" t="s">
        <v>39</v>
      </c>
      <c r="H6113">
        <v>1</v>
      </c>
      <c r="I6113">
        <v>1</v>
      </c>
      <c r="J6113" t="s">
        <v>30</v>
      </c>
      <c r="K6113">
        <v>202001</v>
      </c>
      <c r="L6113">
        <v>3</v>
      </c>
      <c r="M6113" t="s">
        <v>1713</v>
      </c>
      <c r="N6113" t="s">
        <v>2594</v>
      </c>
      <c r="O6113">
        <v>46</v>
      </c>
      <c r="P6113" t="s">
        <v>2595</v>
      </c>
      <c r="Q6113" t="s">
        <v>2596</v>
      </c>
      <c r="R6113">
        <v>252000</v>
      </c>
      <c r="S6113">
        <v>25200</v>
      </c>
      <c r="T6113" t="s">
        <v>2597</v>
      </c>
      <c r="U6113" t="s">
        <v>2535</v>
      </c>
      <c r="V6113" t="s">
        <v>1719</v>
      </c>
      <c r="W6113" t="s">
        <v>38</v>
      </c>
      <c r="Y6113">
        <v>360</v>
      </c>
      <c r="Z6113">
        <v>135409</v>
      </c>
      <c r="AA6113">
        <v>202012</v>
      </c>
    </row>
    <row r="6114" spans="1:27" x14ac:dyDescent="0.2">
      <c r="A6114">
        <v>140</v>
      </c>
      <c r="B6114" t="s">
        <v>1553</v>
      </c>
      <c r="C6114" t="s">
        <v>27</v>
      </c>
      <c r="D6114" t="s">
        <v>2598</v>
      </c>
      <c r="E6114">
        <v>-25033069.510000002</v>
      </c>
      <c r="F6114" t="s">
        <v>29</v>
      </c>
      <c r="G6114" t="s">
        <v>27</v>
      </c>
      <c r="H6114">
        <v>1</v>
      </c>
      <c r="I6114">
        <v>1</v>
      </c>
      <c r="J6114" t="s">
        <v>43</v>
      </c>
      <c r="K6114">
        <v>202001</v>
      </c>
      <c r="L6114">
        <v>3</v>
      </c>
      <c r="M6114" t="s">
        <v>1713</v>
      </c>
      <c r="N6114" t="s">
        <v>2594</v>
      </c>
      <c r="O6114">
        <v>46</v>
      </c>
      <c r="P6114" t="s">
        <v>2595</v>
      </c>
      <c r="Q6114" t="s">
        <v>2596</v>
      </c>
      <c r="R6114">
        <v>252000</v>
      </c>
      <c r="S6114">
        <v>25200</v>
      </c>
      <c r="T6114" t="s">
        <v>2597</v>
      </c>
      <c r="U6114" t="s">
        <v>2535</v>
      </c>
      <c r="V6114" t="s">
        <v>1719</v>
      </c>
      <c r="W6114" t="s">
        <v>38</v>
      </c>
      <c r="Y6114">
        <v>360</v>
      </c>
      <c r="Z6114">
        <v>135410</v>
      </c>
      <c r="AA6114">
        <v>202012</v>
      </c>
    </row>
    <row r="6115" spans="1:27" x14ac:dyDescent="0.2">
      <c r="A6115">
        <v>140</v>
      </c>
      <c r="B6115" t="s">
        <v>1553</v>
      </c>
      <c r="C6115" t="s">
        <v>27</v>
      </c>
      <c r="D6115" t="s">
        <v>2598</v>
      </c>
      <c r="E6115">
        <v>0</v>
      </c>
      <c r="F6115" t="s">
        <v>29</v>
      </c>
      <c r="G6115" t="s">
        <v>39</v>
      </c>
      <c r="H6115">
        <v>0</v>
      </c>
      <c r="I6115">
        <v>0</v>
      </c>
      <c r="J6115" t="s">
        <v>43</v>
      </c>
      <c r="K6115">
        <v>202001</v>
      </c>
      <c r="L6115">
        <v>3</v>
      </c>
      <c r="M6115" t="s">
        <v>1713</v>
      </c>
      <c r="N6115" t="s">
        <v>2594</v>
      </c>
      <c r="O6115">
        <v>46</v>
      </c>
      <c r="P6115" t="s">
        <v>2595</v>
      </c>
      <c r="Q6115" t="s">
        <v>2596</v>
      </c>
      <c r="R6115">
        <v>252000</v>
      </c>
      <c r="S6115">
        <v>25200</v>
      </c>
      <c r="T6115" t="s">
        <v>2597</v>
      </c>
      <c r="U6115" t="s">
        <v>2535</v>
      </c>
      <c r="V6115" t="s">
        <v>1719</v>
      </c>
      <c r="W6115" t="s">
        <v>38</v>
      </c>
      <c r="Y6115">
        <v>360</v>
      </c>
      <c r="Z6115">
        <v>135410</v>
      </c>
      <c r="AA6115">
        <v>202012</v>
      </c>
    </row>
    <row r="6116" spans="1:27" x14ac:dyDescent="0.2">
      <c r="A6116">
        <v>140</v>
      </c>
      <c r="B6116" t="s">
        <v>1553</v>
      </c>
      <c r="C6116" t="s">
        <v>27</v>
      </c>
      <c r="D6116" t="s">
        <v>4191</v>
      </c>
      <c r="E6116">
        <v>0</v>
      </c>
      <c r="F6116" t="s">
        <v>29</v>
      </c>
      <c r="G6116" t="s">
        <v>27</v>
      </c>
      <c r="H6116">
        <v>0</v>
      </c>
      <c r="I6116">
        <v>0</v>
      </c>
      <c r="J6116" t="s">
        <v>30</v>
      </c>
      <c r="K6116">
        <v>202001</v>
      </c>
      <c r="L6116">
        <v>3</v>
      </c>
      <c r="M6116" t="s">
        <v>1713</v>
      </c>
      <c r="N6116" t="s">
        <v>2594</v>
      </c>
      <c r="O6116">
        <v>48</v>
      </c>
      <c r="P6116" t="s">
        <v>4192</v>
      </c>
      <c r="Q6116" t="s">
        <v>4193</v>
      </c>
      <c r="R6116">
        <v>253000</v>
      </c>
      <c r="S6116">
        <v>25300</v>
      </c>
      <c r="T6116" t="s">
        <v>4194</v>
      </c>
      <c r="U6116" t="s">
        <v>2535</v>
      </c>
      <c r="V6116" t="s">
        <v>1719</v>
      </c>
      <c r="W6116" t="s">
        <v>38</v>
      </c>
      <c r="Y6116">
        <v>360</v>
      </c>
      <c r="Z6116">
        <v>135411</v>
      </c>
      <c r="AA6116">
        <v>202012</v>
      </c>
    </row>
    <row r="6117" spans="1:27" x14ac:dyDescent="0.2">
      <c r="A6117">
        <v>140</v>
      </c>
      <c r="B6117" t="s">
        <v>1553</v>
      </c>
      <c r="C6117" t="s">
        <v>27</v>
      </c>
      <c r="D6117" t="s">
        <v>4191</v>
      </c>
      <c r="E6117">
        <v>0</v>
      </c>
      <c r="F6117" t="s">
        <v>29</v>
      </c>
      <c r="G6117" t="s">
        <v>39</v>
      </c>
      <c r="H6117">
        <v>1</v>
      </c>
      <c r="I6117">
        <v>1</v>
      </c>
      <c r="J6117" t="s">
        <v>30</v>
      </c>
      <c r="K6117">
        <v>202001</v>
      </c>
      <c r="L6117">
        <v>3</v>
      </c>
      <c r="M6117" t="s">
        <v>1713</v>
      </c>
      <c r="N6117" t="s">
        <v>2594</v>
      </c>
      <c r="O6117">
        <v>48</v>
      </c>
      <c r="P6117" t="s">
        <v>4192</v>
      </c>
      <c r="Q6117" t="s">
        <v>4193</v>
      </c>
      <c r="R6117">
        <v>253000</v>
      </c>
      <c r="S6117">
        <v>25300</v>
      </c>
      <c r="T6117" t="s">
        <v>4194</v>
      </c>
      <c r="U6117" t="s">
        <v>2535</v>
      </c>
      <c r="V6117" t="s">
        <v>1719</v>
      </c>
      <c r="W6117" t="s">
        <v>38</v>
      </c>
      <c r="Y6117">
        <v>360</v>
      </c>
      <c r="Z6117">
        <v>135411</v>
      </c>
      <c r="AA6117">
        <v>202012</v>
      </c>
    </row>
    <row r="6118" spans="1:27" x14ac:dyDescent="0.2">
      <c r="A6118">
        <v>140</v>
      </c>
      <c r="B6118" t="s">
        <v>1553</v>
      </c>
      <c r="C6118" t="s">
        <v>27</v>
      </c>
      <c r="D6118" t="s">
        <v>2599</v>
      </c>
      <c r="E6118">
        <v>-39827.14</v>
      </c>
      <c r="F6118" t="s">
        <v>29</v>
      </c>
      <c r="G6118" t="s">
        <v>27</v>
      </c>
      <c r="H6118">
        <v>0.79654289849043403</v>
      </c>
      <c r="I6118">
        <v>6751531663</v>
      </c>
      <c r="J6118" t="s">
        <v>208</v>
      </c>
      <c r="K6118">
        <v>202001</v>
      </c>
      <c r="L6118">
        <v>3</v>
      </c>
      <c r="M6118" t="s">
        <v>1713</v>
      </c>
      <c r="N6118" t="s">
        <v>2594</v>
      </c>
      <c r="O6118">
        <v>49</v>
      </c>
      <c r="P6118" t="s">
        <v>2600</v>
      </c>
      <c r="Q6118" t="s">
        <v>2601</v>
      </c>
      <c r="R6118">
        <v>235001</v>
      </c>
      <c r="S6118">
        <v>23500</v>
      </c>
      <c r="T6118" t="s">
        <v>2600</v>
      </c>
      <c r="U6118" t="s">
        <v>2602</v>
      </c>
      <c r="V6118" t="s">
        <v>1719</v>
      </c>
      <c r="W6118" t="s">
        <v>38</v>
      </c>
      <c r="Y6118">
        <v>360</v>
      </c>
      <c r="Z6118">
        <v>4010771</v>
      </c>
      <c r="AA6118">
        <v>202012</v>
      </c>
    </row>
    <row r="6119" spans="1:27" x14ac:dyDescent="0.2">
      <c r="A6119">
        <v>140</v>
      </c>
      <c r="B6119" t="s">
        <v>1553</v>
      </c>
      <c r="C6119" t="s">
        <v>27</v>
      </c>
      <c r="D6119" t="s">
        <v>2599</v>
      </c>
      <c r="E6119">
        <v>-10172.86</v>
      </c>
      <c r="F6119" t="s">
        <v>29</v>
      </c>
      <c r="G6119" t="s">
        <v>39</v>
      </c>
      <c r="H6119">
        <v>0.203457101509566</v>
      </c>
      <c r="I6119">
        <v>1724511091</v>
      </c>
      <c r="J6119" t="s">
        <v>208</v>
      </c>
      <c r="K6119">
        <v>202001</v>
      </c>
      <c r="L6119">
        <v>3</v>
      </c>
      <c r="M6119" t="s">
        <v>1713</v>
      </c>
      <c r="N6119" t="s">
        <v>2594</v>
      </c>
      <c r="O6119">
        <v>49</v>
      </c>
      <c r="P6119" t="s">
        <v>2600</v>
      </c>
      <c r="Q6119" t="s">
        <v>2601</v>
      </c>
      <c r="R6119">
        <v>235001</v>
      </c>
      <c r="S6119">
        <v>23500</v>
      </c>
      <c r="T6119" t="s">
        <v>2600</v>
      </c>
      <c r="U6119" t="s">
        <v>2602</v>
      </c>
      <c r="V6119" t="s">
        <v>1719</v>
      </c>
      <c r="W6119" t="s">
        <v>38</v>
      </c>
      <c r="Y6119">
        <v>360</v>
      </c>
      <c r="Z6119">
        <v>4010771</v>
      </c>
      <c r="AA6119">
        <v>202012</v>
      </c>
    </row>
    <row r="6120" spans="1:27" x14ac:dyDescent="0.2">
      <c r="A6120">
        <v>140</v>
      </c>
      <c r="B6120" t="s">
        <v>1553</v>
      </c>
      <c r="C6120" t="s">
        <v>27</v>
      </c>
      <c r="D6120" t="s">
        <v>2603</v>
      </c>
      <c r="E6120">
        <v>0</v>
      </c>
      <c r="F6120" t="s">
        <v>29</v>
      </c>
      <c r="G6120" t="s">
        <v>27</v>
      </c>
      <c r="H6120">
        <v>0</v>
      </c>
      <c r="I6120">
        <v>0</v>
      </c>
      <c r="J6120" t="s">
        <v>30</v>
      </c>
      <c r="K6120">
        <v>202001</v>
      </c>
      <c r="L6120">
        <v>3</v>
      </c>
      <c r="M6120" t="s">
        <v>1713</v>
      </c>
      <c r="N6120" t="s">
        <v>2594</v>
      </c>
      <c r="O6120">
        <v>49</v>
      </c>
      <c r="P6120" t="s">
        <v>2600</v>
      </c>
      <c r="Q6120" t="s">
        <v>2601</v>
      </c>
      <c r="R6120">
        <v>235001</v>
      </c>
      <c r="S6120">
        <v>23500</v>
      </c>
      <c r="T6120" t="s">
        <v>2600</v>
      </c>
      <c r="U6120" t="s">
        <v>2602</v>
      </c>
      <c r="V6120" t="s">
        <v>1719</v>
      </c>
      <c r="W6120" t="s">
        <v>38</v>
      </c>
      <c r="Y6120">
        <v>360</v>
      </c>
      <c r="Z6120">
        <v>135400</v>
      </c>
      <c r="AA6120">
        <v>202012</v>
      </c>
    </row>
    <row r="6121" spans="1:27" x14ac:dyDescent="0.2">
      <c r="A6121">
        <v>140</v>
      </c>
      <c r="B6121" t="s">
        <v>1553</v>
      </c>
      <c r="C6121" t="s">
        <v>27</v>
      </c>
      <c r="D6121" t="s">
        <v>2603</v>
      </c>
      <c r="E6121">
        <v>-1399918.24</v>
      </c>
      <c r="F6121" t="s">
        <v>29</v>
      </c>
      <c r="G6121" t="s">
        <v>39</v>
      </c>
      <c r="H6121">
        <v>1</v>
      </c>
      <c r="I6121">
        <v>1</v>
      </c>
      <c r="J6121" t="s">
        <v>30</v>
      </c>
      <c r="K6121">
        <v>202001</v>
      </c>
      <c r="L6121">
        <v>3</v>
      </c>
      <c r="M6121" t="s">
        <v>1713</v>
      </c>
      <c r="N6121" t="s">
        <v>2594</v>
      </c>
      <c r="O6121">
        <v>49</v>
      </c>
      <c r="P6121" t="s">
        <v>2600</v>
      </c>
      <c r="Q6121" t="s">
        <v>2601</v>
      </c>
      <c r="R6121">
        <v>235001</v>
      </c>
      <c r="S6121">
        <v>23500</v>
      </c>
      <c r="T6121" t="s">
        <v>2600</v>
      </c>
      <c r="U6121" t="s">
        <v>2602</v>
      </c>
      <c r="V6121" t="s">
        <v>1719</v>
      </c>
      <c r="W6121" t="s">
        <v>38</v>
      </c>
      <c r="Y6121">
        <v>360</v>
      </c>
      <c r="Z6121">
        <v>135400</v>
      </c>
      <c r="AA6121">
        <v>202012</v>
      </c>
    </row>
    <row r="6122" spans="1:27" x14ac:dyDescent="0.2">
      <c r="A6122">
        <v>140</v>
      </c>
      <c r="B6122" t="s">
        <v>1553</v>
      </c>
      <c r="C6122" t="s">
        <v>27</v>
      </c>
      <c r="D6122" t="s">
        <v>2604</v>
      </c>
      <c r="E6122">
        <v>0</v>
      </c>
      <c r="F6122" t="s">
        <v>29</v>
      </c>
      <c r="G6122" t="s">
        <v>27</v>
      </c>
      <c r="H6122">
        <v>0</v>
      </c>
      <c r="I6122">
        <v>0</v>
      </c>
      <c r="J6122" t="s">
        <v>30</v>
      </c>
      <c r="K6122">
        <v>202001</v>
      </c>
      <c r="L6122">
        <v>3</v>
      </c>
      <c r="M6122" t="s">
        <v>1713</v>
      </c>
      <c r="N6122" t="s">
        <v>2594</v>
      </c>
      <c r="O6122">
        <v>49</v>
      </c>
      <c r="P6122" t="s">
        <v>2600</v>
      </c>
      <c r="Q6122" t="s">
        <v>2601</v>
      </c>
      <c r="R6122">
        <v>235001</v>
      </c>
      <c r="S6122">
        <v>23500</v>
      </c>
      <c r="T6122" t="s">
        <v>2600</v>
      </c>
      <c r="U6122" t="s">
        <v>2602</v>
      </c>
      <c r="V6122" t="s">
        <v>1719</v>
      </c>
      <c r="W6122" t="s">
        <v>38</v>
      </c>
      <c r="Y6122">
        <v>360</v>
      </c>
      <c r="Z6122">
        <v>135402</v>
      </c>
      <c r="AA6122">
        <v>202012</v>
      </c>
    </row>
    <row r="6123" spans="1:27" x14ac:dyDescent="0.2">
      <c r="A6123">
        <v>140</v>
      </c>
      <c r="B6123" t="s">
        <v>1553</v>
      </c>
      <c r="C6123" t="s">
        <v>27</v>
      </c>
      <c r="D6123" t="s">
        <v>2604</v>
      </c>
      <c r="E6123">
        <v>-1296875</v>
      </c>
      <c r="F6123" t="s">
        <v>29</v>
      </c>
      <c r="G6123" t="s">
        <v>39</v>
      </c>
      <c r="H6123">
        <v>1</v>
      </c>
      <c r="I6123">
        <v>1</v>
      </c>
      <c r="J6123" t="s">
        <v>30</v>
      </c>
      <c r="K6123">
        <v>202001</v>
      </c>
      <c r="L6123">
        <v>3</v>
      </c>
      <c r="M6123" t="s">
        <v>1713</v>
      </c>
      <c r="N6123" t="s">
        <v>2594</v>
      </c>
      <c r="O6123">
        <v>49</v>
      </c>
      <c r="P6123" t="s">
        <v>2600</v>
      </c>
      <c r="Q6123" t="s">
        <v>2601</v>
      </c>
      <c r="R6123">
        <v>235001</v>
      </c>
      <c r="S6123">
        <v>23500</v>
      </c>
      <c r="T6123" t="s">
        <v>2600</v>
      </c>
      <c r="U6123" t="s">
        <v>2602</v>
      </c>
      <c r="V6123" t="s">
        <v>1719</v>
      </c>
      <c r="W6123" t="s">
        <v>38</v>
      </c>
      <c r="Y6123">
        <v>360</v>
      </c>
      <c r="Z6123">
        <v>135402</v>
      </c>
      <c r="AA6123">
        <v>202012</v>
      </c>
    </row>
    <row r="6124" spans="1:27" x14ac:dyDescent="0.2">
      <c r="A6124">
        <v>140</v>
      </c>
      <c r="B6124" t="s">
        <v>1553</v>
      </c>
      <c r="C6124" t="s">
        <v>27</v>
      </c>
      <c r="D6124" t="s">
        <v>2605</v>
      </c>
      <c r="E6124">
        <v>-5574861.3300000001</v>
      </c>
      <c r="F6124" t="s">
        <v>29</v>
      </c>
      <c r="G6124" t="s">
        <v>27</v>
      </c>
      <c r="H6124">
        <v>1</v>
      </c>
      <c r="I6124">
        <v>1</v>
      </c>
      <c r="J6124" t="s">
        <v>43</v>
      </c>
      <c r="K6124">
        <v>202001</v>
      </c>
      <c r="L6124">
        <v>3</v>
      </c>
      <c r="M6124" t="s">
        <v>1713</v>
      </c>
      <c r="N6124" t="s">
        <v>2594</v>
      </c>
      <c r="O6124">
        <v>49</v>
      </c>
      <c r="P6124" t="s">
        <v>2600</v>
      </c>
      <c r="Q6124" t="s">
        <v>2601</v>
      </c>
      <c r="R6124">
        <v>235001</v>
      </c>
      <c r="S6124">
        <v>23500</v>
      </c>
      <c r="T6124" t="s">
        <v>2600</v>
      </c>
      <c r="U6124" t="s">
        <v>2602</v>
      </c>
      <c r="V6124" t="s">
        <v>1719</v>
      </c>
      <c r="W6124" t="s">
        <v>38</v>
      </c>
      <c r="Y6124">
        <v>360</v>
      </c>
      <c r="Z6124">
        <v>135401</v>
      </c>
      <c r="AA6124">
        <v>202012</v>
      </c>
    </row>
    <row r="6125" spans="1:27" x14ac:dyDescent="0.2">
      <c r="A6125">
        <v>140</v>
      </c>
      <c r="B6125" t="s">
        <v>1553</v>
      </c>
      <c r="C6125" t="s">
        <v>27</v>
      </c>
      <c r="D6125" t="s">
        <v>2605</v>
      </c>
      <c r="E6125">
        <v>0</v>
      </c>
      <c r="F6125" t="s">
        <v>29</v>
      </c>
      <c r="G6125" t="s">
        <v>39</v>
      </c>
      <c r="H6125">
        <v>0</v>
      </c>
      <c r="I6125">
        <v>0</v>
      </c>
      <c r="J6125" t="s">
        <v>43</v>
      </c>
      <c r="K6125">
        <v>202001</v>
      </c>
      <c r="L6125">
        <v>3</v>
      </c>
      <c r="M6125" t="s">
        <v>1713</v>
      </c>
      <c r="N6125" t="s">
        <v>2594</v>
      </c>
      <c r="O6125">
        <v>49</v>
      </c>
      <c r="P6125" t="s">
        <v>2600</v>
      </c>
      <c r="Q6125" t="s">
        <v>2601</v>
      </c>
      <c r="R6125">
        <v>235001</v>
      </c>
      <c r="S6125">
        <v>23500</v>
      </c>
      <c r="T6125" t="s">
        <v>2600</v>
      </c>
      <c r="U6125" t="s">
        <v>2602</v>
      </c>
      <c r="V6125" t="s">
        <v>1719</v>
      </c>
      <c r="W6125" t="s">
        <v>38</v>
      </c>
      <c r="Y6125">
        <v>360</v>
      </c>
      <c r="Z6125">
        <v>135401</v>
      </c>
      <c r="AA6125">
        <v>202012</v>
      </c>
    </row>
    <row r="6126" spans="1:27" x14ac:dyDescent="0.2">
      <c r="A6126">
        <v>140</v>
      </c>
      <c r="B6126" t="s">
        <v>1553</v>
      </c>
      <c r="C6126" t="s">
        <v>27</v>
      </c>
      <c r="D6126" t="s">
        <v>4195</v>
      </c>
      <c r="E6126">
        <v>0</v>
      </c>
      <c r="F6126" t="s">
        <v>29</v>
      </c>
      <c r="G6126" t="s">
        <v>27</v>
      </c>
      <c r="H6126">
        <v>0</v>
      </c>
      <c r="I6126">
        <v>0</v>
      </c>
      <c r="J6126" t="s">
        <v>30</v>
      </c>
      <c r="K6126">
        <v>202001</v>
      </c>
      <c r="L6126">
        <v>3</v>
      </c>
      <c r="M6126" t="s">
        <v>1713</v>
      </c>
      <c r="N6126" t="s">
        <v>2594</v>
      </c>
      <c r="O6126">
        <v>59</v>
      </c>
      <c r="P6126" t="s">
        <v>2581</v>
      </c>
      <c r="Q6126" t="s">
        <v>4196</v>
      </c>
      <c r="R6126">
        <v>254399</v>
      </c>
      <c r="S6126">
        <v>25400</v>
      </c>
      <c r="T6126" t="s">
        <v>2581</v>
      </c>
      <c r="U6126" t="s">
        <v>2535</v>
      </c>
      <c r="V6126" t="s">
        <v>1719</v>
      </c>
      <c r="W6126" t="s">
        <v>38</v>
      </c>
      <c r="Y6126">
        <v>360</v>
      </c>
      <c r="Z6126">
        <v>40027802</v>
      </c>
      <c r="AA6126">
        <v>202012</v>
      </c>
    </row>
    <row r="6127" spans="1:27" x14ac:dyDescent="0.2">
      <c r="A6127">
        <v>140</v>
      </c>
      <c r="B6127" t="s">
        <v>1553</v>
      </c>
      <c r="C6127" t="s">
        <v>27</v>
      </c>
      <c r="D6127" t="s">
        <v>4195</v>
      </c>
      <c r="E6127">
        <v>0</v>
      </c>
      <c r="F6127" t="s">
        <v>29</v>
      </c>
      <c r="G6127" t="s">
        <v>39</v>
      </c>
      <c r="H6127">
        <v>1</v>
      </c>
      <c r="I6127">
        <v>1</v>
      </c>
      <c r="J6127" t="s">
        <v>30</v>
      </c>
      <c r="K6127">
        <v>202001</v>
      </c>
      <c r="L6127">
        <v>3</v>
      </c>
      <c r="M6127" t="s">
        <v>1713</v>
      </c>
      <c r="N6127" t="s">
        <v>2594</v>
      </c>
      <c r="O6127">
        <v>59</v>
      </c>
      <c r="P6127" t="s">
        <v>2581</v>
      </c>
      <c r="Q6127" t="s">
        <v>4196</v>
      </c>
      <c r="R6127">
        <v>254399</v>
      </c>
      <c r="S6127">
        <v>25400</v>
      </c>
      <c r="T6127" t="s">
        <v>2581</v>
      </c>
      <c r="U6127" t="s">
        <v>2535</v>
      </c>
      <c r="V6127" t="s">
        <v>1719</v>
      </c>
      <c r="W6127" t="s">
        <v>38</v>
      </c>
      <c r="Y6127">
        <v>360</v>
      </c>
      <c r="Z6127">
        <v>40027802</v>
      </c>
      <c r="AA6127">
        <v>202012</v>
      </c>
    </row>
    <row r="6128" spans="1:27" x14ac:dyDescent="0.2">
      <c r="A6128">
        <v>140</v>
      </c>
      <c r="B6128" t="s">
        <v>1553</v>
      </c>
      <c r="C6128" t="s">
        <v>27</v>
      </c>
      <c r="D6128" t="s">
        <v>4197</v>
      </c>
      <c r="E6128">
        <v>0</v>
      </c>
      <c r="F6128" t="s">
        <v>29</v>
      </c>
      <c r="G6128" t="s">
        <v>27</v>
      </c>
      <c r="H6128">
        <v>1</v>
      </c>
      <c r="I6128">
        <v>1</v>
      </c>
      <c r="J6128" t="s">
        <v>43</v>
      </c>
      <c r="K6128">
        <v>202001</v>
      </c>
      <c r="L6128">
        <v>3</v>
      </c>
      <c r="M6128" t="s">
        <v>1713</v>
      </c>
      <c r="N6128" t="s">
        <v>2594</v>
      </c>
      <c r="O6128">
        <v>59</v>
      </c>
      <c r="P6128" t="s">
        <v>2581</v>
      </c>
      <c r="Q6128" t="s">
        <v>4196</v>
      </c>
      <c r="R6128">
        <v>254399</v>
      </c>
      <c r="S6128">
        <v>25400</v>
      </c>
      <c r="T6128" t="s">
        <v>2581</v>
      </c>
      <c r="U6128" t="s">
        <v>2535</v>
      </c>
      <c r="V6128" t="s">
        <v>1719</v>
      </c>
      <c r="W6128" t="s">
        <v>38</v>
      </c>
      <c r="Y6128">
        <v>360</v>
      </c>
      <c r="Z6128">
        <v>135416</v>
      </c>
      <c r="AA6128">
        <v>202012</v>
      </c>
    </row>
    <row r="6129" spans="1:27" x14ac:dyDescent="0.2">
      <c r="A6129">
        <v>140</v>
      </c>
      <c r="B6129" t="s">
        <v>1553</v>
      </c>
      <c r="C6129" t="s">
        <v>27</v>
      </c>
      <c r="D6129" t="s">
        <v>4197</v>
      </c>
      <c r="E6129">
        <v>0</v>
      </c>
      <c r="F6129" t="s">
        <v>29</v>
      </c>
      <c r="G6129" t="s">
        <v>39</v>
      </c>
      <c r="H6129">
        <v>0</v>
      </c>
      <c r="I6129">
        <v>0</v>
      </c>
      <c r="J6129" t="s">
        <v>43</v>
      </c>
      <c r="K6129">
        <v>202001</v>
      </c>
      <c r="L6129">
        <v>3</v>
      </c>
      <c r="M6129" t="s">
        <v>1713</v>
      </c>
      <c r="N6129" t="s">
        <v>2594</v>
      </c>
      <c r="O6129">
        <v>59</v>
      </c>
      <c r="P6129" t="s">
        <v>2581</v>
      </c>
      <c r="Q6129" t="s">
        <v>4196</v>
      </c>
      <c r="R6129">
        <v>254399</v>
      </c>
      <c r="S6129">
        <v>25400</v>
      </c>
      <c r="T6129" t="s">
        <v>2581</v>
      </c>
      <c r="U6129" t="s">
        <v>2535</v>
      </c>
      <c r="V6129" t="s">
        <v>1719</v>
      </c>
      <c r="W6129" t="s">
        <v>38</v>
      </c>
      <c r="Y6129">
        <v>360</v>
      </c>
      <c r="Z6129">
        <v>135416</v>
      </c>
      <c r="AA6129">
        <v>202012</v>
      </c>
    </row>
    <row r="6130" spans="1:27" x14ac:dyDescent="0.2">
      <c r="A6130">
        <v>140</v>
      </c>
      <c r="B6130" t="s">
        <v>1553</v>
      </c>
      <c r="C6130" t="s">
        <v>27</v>
      </c>
      <c r="D6130" t="s">
        <v>4198</v>
      </c>
      <c r="E6130">
        <v>0</v>
      </c>
      <c r="F6130" t="s">
        <v>29</v>
      </c>
      <c r="G6130" t="s">
        <v>27</v>
      </c>
      <c r="H6130">
        <v>1</v>
      </c>
      <c r="I6130">
        <v>1</v>
      </c>
      <c r="J6130" t="s">
        <v>43</v>
      </c>
      <c r="K6130">
        <v>202001</v>
      </c>
      <c r="L6130">
        <v>3</v>
      </c>
      <c r="M6130" t="s">
        <v>1713</v>
      </c>
      <c r="N6130" t="s">
        <v>2594</v>
      </c>
      <c r="O6130">
        <v>59</v>
      </c>
      <c r="P6130" t="s">
        <v>2581</v>
      </c>
      <c r="Q6130" t="s">
        <v>4196</v>
      </c>
      <c r="R6130">
        <v>254399</v>
      </c>
      <c r="S6130">
        <v>25400</v>
      </c>
      <c r="T6130" t="s">
        <v>2581</v>
      </c>
      <c r="U6130" t="s">
        <v>2535</v>
      </c>
      <c r="V6130" t="s">
        <v>1719</v>
      </c>
      <c r="W6130" t="s">
        <v>38</v>
      </c>
      <c r="Y6130">
        <v>360</v>
      </c>
      <c r="Z6130">
        <v>40027801</v>
      </c>
      <c r="AA6130">
        <v>202012</v>
      </c>
    </row>
    <row r="6131" spans="1:27" x14ac:dyDescent="0.2">
      <c r="A6131">
        <v>140</v>
      </c>
      <c r="B6131" t="s">
        <v>1553</v>
      </c>
      <c r="C6131" t="s">
        <v>27</v>
      </c>
      <c r="D6131" t="s">
        <v>4198</v>
      </c>
      <c r="E6131">
        <v>0</v>
      </c>
      <c r="F6131" t="s">
        <v>29</v>
      </c>
      <c r="G6131" t="s">
        <v>39</v>
      </c>
      <c r="H6131">
        <v>0</v>
      </c>
      <c r="I6131">
        <v>0</v>
      </c>
      <c r="J6131" t="s">
        <v>43</v>
      </c>
      <c r="K6131">
        <v>202001</v>
      </c>
      <c r="L6131">
        <v>3</v>
      </c>
      <c r="M6131" t="s">
        <v>1713</v>
      </c>
      <c r="N6131" t="s">
        <v>2594</v>
      </c>
      <c r="O6131">
        <v>59</v>
      </c>
      <c r="P6131" t="s">
        <v>2581</v>
      </c>
      <c r="Q6131" t="s">
        <v>4196</v>
      </c>
      <c r="R6131">
        <v>254399</v>
      </c>
      <c r="S6131">
        <v>25400</v>
      </c>
      <c r="T6131" t="s">
        <v>2581</v>
      </c>
      <c r="U6131" t="s">
        <v>2535</v>
      </c>
      <c r="V6131" t="s">
        <v>1719</v>
      </c>
      <c r="W6131" t="s">
        <v>38</v>
      </c>
      <c r="Y6131">
        <v>360</v>
      </c>
      <c r="Z6131">
        <v>40027801</v>
      </c>
      <c r="AA6131">
        <v>202012</v>
      </c>
    </row>
    <row r="6132" spans="1:27" x14ac:dyDescent="0.2">
      <c r="A6132">
        <v>140</v>
      </c>
      <c r="B6132" t="s">
        <v>1553</v>
      </c>
      <c r="C6132" t="s">
        <v>27</v>
      </c>
      <c r="D6132" t="s">
        <v>4199</v>
      </c>
      <c r="E6132">
        <v>0</v>
      </c>
      <c r="F6132" t="s">
        <v>29</v>
      </c>
      <c r="G6132" t="s">
        <v>27</v>
      </c>
      <c r="H6132">
        <v>0.78944565786348098</v>
      </c>
      <c r="I6132">
        <v>40362954.960000001</v>
      </c>
      <c r="J6132" t="s">
        <v>198</v>
      </c>
      <c r="K6132">
        <v>202012</v>
      </c>
      <c r="L6132">
        <v>3</v>
      </c>
      <c r="M6132" t="s">
        <v>1713</v>
      </c>
      <c r="N6132" t="s">
        <v>4200</v>
      </c>
      <c r="O6132">
        <v>18</v>
      </c>
      <c r="P6132" t="s">
        <v>1715</v>
      </c>
      <c r="Q6132" t="s">
        <v>4201</v>
      </c>
      <c r="R6132" t="s">
        <v>3309</v>
      </c>
      <c r="S6132">
        <v>10100</v>
      </c>
      <c r="T6132" t="s">
        <v>1717</v>
      </c>
      <c r="U6132" t="s">
        <v>1718</v>
      </c>
      <c r="V6132" t="s">
        <v>1719</v>
      </c>
      <c r="W6132" t="s">
        <v>38</v>
      </c>
      <c r="Y6132">
        <v>399</v>
      </c>
      <c r="Z6132">
        <v>229074</v>
      </c>
      <c r="AA6132">
        <v>202012</v>
      </c>
    </row>
    <row r="6133" spans="1:27" x14ac:dyDescent="0.2">
      <c r="A6133">
        <v>140</v>
      </c>
      <c r="B6133" t="s">
        <v>1553</v>
      </c>
      <c r="C6133" t="s">
        <v>27</v>
      </c>
      <c r="D6133" t="s">
        <v>4199</v>
      </c>
      <c r="E6133">
        <v>0</v>
      </c>
      <c r="F6133" t="s">
        <v>29</v>
      </c>
      <c r="G6133" t="s">
        <v>39</v>
      </c>
      <c r="H6133">
        <v>0.210554342136519</v>
      </c>
      <c r="I6133">
        <v>10765269.710000001</v>
      </c>
      <c r="J6133" t="s">
        <v>198</v>
      </c>
      <c r="K6133">
        <v>202012</v>
      </c>
      <c r="L6133">
        <v>3</v>
      </c>
      <c r="M6133" t="s">
        <v>1713</v>
      </c>
      <c r="N6133" t="s">
        <v>4200</v>
      </c>
      <c r="O6133">
        <v>18</v>
      </c>
      <c r="P6133" t="s">
        <v>1715</v>
      </c>
      <c r="Q6133" t="s">
        <v>4201</v>
      </c>
      <c r="R6133" t="s">
        <v>3309</v>
      </c>
      <c r="S6133">
        <v>10100</v>
      </c>
      <c r="T6133" t="s">
        <v>1717</v>
      </c>
      <c r="U6133" t="s">
        <v>1718</v>
      </c>
      <c r="V6133" t="s">
        <v>1719</v>
      </c>
      <c r="W6133" t="s">
        <v>38</v>
      </c>
      <c r="Y6133">
        <v>399</v>
      </c>
      <c r="Z6133">
        <v>229074</v>
      </c>
      <c r="AA6133">
        <v>202012</v>
      </c>
    </row>
    <row r="6134" spans="1:27" x14ac:dyDescent="0.2">
      <c r="A6134">
        <v>140</v>
      </c>
      <c r="B6134" t="s">
        <v>1553</v>
      </c>
      <c r="C6134" t="s">
        <v>27</v>
      </c>
      <c r="D6134" t="s">
        <v>4202</v>
      </c>
      <c r="E6134">
        <v>0</v>
      </c>
      <c r="F6134" t="s">
        <v>29</v>
      </c>
      <c r="G6134" t="s">
        <v>27</v>
      </c>
      <c r="H6134">
        <v>0.78944565786348098</v>
      </c>
      <c r="I6134">
        <v>40362954.960000001</v>
      </c>
      <c r="J6134" t="s">
        <v>198</v>
      </c>
      <c r="K6134">
        <v>202012</v>
      </c>
      <c r="L6134">
        <v>3</v>
      </c>
      <c r="M6134" t="s">
        <v>1713</v>
      </c>
      <c r="N6134" t="s">
        <v>4200</v>
      </c>
      <c r="O6134">
        <v>28</v>
      </c>
      <c r="P6134" t="s">
        <v>2063</v>
      </c>
      <c r="Q6134" t="s">
        <v>4203</v>
      </c>
      <c r="R6134" t="s">
        <v>3309</v>
      </c>
      <c r="S6134">
        <v>11100</v>
      </c>
      <c r="T6134" t="s">
        <v>2065</v>
      </c>
      <c r="U6134" t="s">
        <v>1718</v>
      </c>
      <c r="V6134" t="s">
        <v>1719</v>
      </c>
      <c r="W6134" t="s">
        <v>38</v>
      </c>
      <c r="Y6134">
        <v>399</v>
      </c>
      <c r="Z6134">
        <v>229075</v>
      </c>
      <c r="AA6134">
        <v>202012</v>
      </c>
    </row>
    <row r="6135" spans="1:27" x14ac:dyDescent="0.2">
      <c r="A6135">
        <v>140</v>
      </c>
      <c r="B6135" t="s">
        <v>1553</v>
      </c>
      <c r="C6135" t="s">
        <v>27</v>
      </c>
      <c r="D6135" t="s">
        <v>4202</v>
      </c>
      <c r="E6135">
        <v>0</v>
      </c>
      <c r="F6135" t="s">
        <v>29</v>
      </c>
      <c r="G6135" t="s">
        <v>39</v>
      </c>
      <c r="H6135">
        <v>0.210554342136519</v>
      </c>
      <c r="I6135">
        <v>10765269.710000001</v>
      </c>
      <c r="J6135" t="s">
        <v>198</v>
      </c>
      <c r="K6135">
        <v>202012</v>
      </c>
      <c r="L6135">
        <v>3</v>
      </c>
      <c r="M6135" t="s">
        <v>1713</v>
      </c>
      <c r="N6135" t="s">
        <v>4200</v>
      </c>
      <c r="O6135">
        <v>28</v>
      </c>
      <c r="P6135" t="s">
        <v>2063</v>
      </c>
      <c r="Q6135" t="s">
        <v>4203</v>
      </c>
      <c r="R6135" t="s">
        <v>3309</v>
      </c>
      <c r="S6135">
        <v>11100</v>
      </c>
      <c r="T6135" t="s">
        <v>2065</v>
      </c>
      <c r="U6135" t="s">
        <v>1718</v>
      </c>
      <c r="V6135" t="s">
        <v>1719</v>
      </c>
      <c r="W6135" t="s">
        <v>38</v>
      </c>
      <c r="Y6135">
        <v>399</v>
      </c>
      <c r="Z6135">
        <v>229075</v>
      </c>
      <c r="AA6135">
        <v>202012</v>
      </c>
    </row>
    <row r="6136" spans="1:27" x14ac:dyDescent="0.2">
      <c r="A6136">
        <v>140</v>
      </c>
      <c r="B6136" t="s">
        <v>1553</v>
      </c>
      <c r="C6136" t="s">
        <v>27</v>
      </c>
      <c r="D6136" t="s">
        <v>4204</v>
      </c>
      <c r="E6136">
        <v>0</v>
      </c>
      <c r="F6136" t="s">
        <v>29</v>
      </c>
      <c r="G6136" t="s">
        <v>27</v>
      </c>
      <c r="H6136">
        <v>0</v>
      </c>
      <c r="I6136">
        <v>0</v>
      </c>
      <c r="J6136" t="s">
        <v>2947</v>
      </c>
      <c r="K6136">
        <v>202001</v>
      </c>
      <c r="L6136">
        <v>9</v>
      </c>
      <c r="M6136" t="s">
        <v>2607</v>
      </c>
      <c r="N6136" t="s">
        <v>2608</v>
      </c>
      <c r="O6136">
        <v>3</v>
      </c>
      <c r="P6136" t="s">
        <v>2609</v>
      </c>
      <c r="Q6136" t="s">
        <v>2610</v>
      </c>
      <c r="R6136">
        <v>409100</v>
      </c>
      <c r="S6136">
        <v>40910</v>
      </c>
      <c r="T6136" t="s">
        <v>1490</v>
      </c>
      <c r="U6136" t="s">
        <v>947</v>
      </c>
      <c r="V6136" t="s">
        <v>37</v>
      </c>
      <c r="W6136" t="s">
        <v>38</v>
      </c>
      <c r="X6136" t="s">
        <v>2609</v>
      </c>
      <c r="Y6136">
        <v>960</v>
      </c>
      <c r="Z6136">
        <v>232826</v>
      </c>
      <c r="AA6136">
        <v>202012</v>
      </c>
    </row>
    <row r="6137" spans="1:27" x14ac:dyDescent="0.2">
      <c r="A6137">
        <v>140</v>
      </c>
      <c r="B6137" t="s">
        <v>1553</v>
      </c>
      <c r="C6137" t="s">
        <v>27</v>
      </c>
      <c r="D6137" t="s">
        <v>4204</v>
      </c>
      <c r="E6137">
        <v>0</v>
      </c>
      <c r="F6137" t="s">
        <v>29</v>
      </c>
      <c r="G6137" t="s">
        <v>39</v>
      </c>
      <c r="H6137">
        <v>1</v>
      </c>
      <c r="I6137">
        <v>1</v>
      </c>
      <c r="J6137" t="s">
        <v>2947</v>
      </c>
      <c r="K6137">
        <v>202001</v>
      </c>
      <c r="L6137">
        <v>9</v>
      </c>
      <c r="M6137" t="s">
        <v>2607</v>
      </c>
      <c r="N6137" t="s">
        <v>2608</v>
      </c>
      <c r="O6137">
        <v>3</v>
      </c>
      <c r="P6137" t="s">
        <v>2609</v>
      </c>
      <c r="Q6137" t="s">
        <v>2610</v>
      </c>
      <c r="R6137">
        <v>409100</v>
      </c>
      <c r="S6137">
        <v>40910</v>
      </c>
      <c r="T6137" t="s">
        <v>1490</v>
      </c>
      <c r="U6137" t="s">
        <v>947</v>
      </c>
      <c r="V6137" t="s">
        <v>37</v>
      </c>
      <c r="W6137" t="s">
        <v>38</v>
      </c>
      <c r="X6137" t="s">
        <v>2609</v>
      </c>
      <c r="Y6137">
        <v>960</v>
      </c>
      <c r="Z6137">
        <v>232826</v>
      </c>
      <c r="AA6137">
        <v>202012</v>
      </c>
    </row>
    <row r="6138" spans="1:27" x14ac:dyDescent="0.2">
      <c r="A6138">
        <v>140</v>
      </c>
      <c r="B6138" t="s">
        <v>1553</v>
      </c>
      <c r="C6138" t="s">
        <v>27</v>
      </c>
      <c r="D6138" t="s">
        <v>2606</v>
      </c>
      <c r="E6138">
        <v>972020.42</v>
      </c>
      <c r="F6138" t="s">
        <v>29</v>
      </c>
      <c r="G6138" t="s">
        <v>27</v>
      </c>
      <c r="H6138">
        <v>0.78395382164535499</v>
      </c>
      <c r="I6138">
        <v>2441444717.6199999</v>
      </c>
      <c r="J6138" t="s">
        <v>1309</v>
      </c>
      <c r="K6138">
        <v>202012</v>
      </c>
      <c r="L6138">
        <v>9</v>
      </c>
      <c r="M6138" t="s">
        <v>2607</v>
      </c>
      <c r="N6138" t="s">
        <v>2608</v>
      </c>
      <c r="O6138">
        <v>3</v>
      </c>
      <c r="P6138" t="s">
        <v>2609</v>
      </c>
      <c r="Q6138" t="s">
        <v>2610</v>
      </c>
      <c r="R6138">
        <v>409100</v>
      </c>
      <c r="S6138">
        <v>40910</v>
      </c>
      <c r="T6138" t="s">
        <v>1490</v>
      </c>
      <c r="U6138" t="s">
        <v>947</v>
      </c>
      <c r="V6138" t="s">
        <v>37</v>
      </c>
      <c r="W6138" t="s">
        <v>38</v>
      </c>
      <c r="X6138" t="s">
        <v>2609</v>
      </c>
      <c r="Y6138">
        <v>960</v>
      </c>
      <c r="Z6138">
        <v>134954</v>
      </c>
      <c r="AA6138">
        <v>202012</v>
      </c>
    </row>
    <row r="6139" spans="1:27" x14ac:dyDescent="0.2">
      <c r="A6139">
        <v>140</v>
      </c>
      <c r="B6139" t="s">
        <v>1553</v>
      </c>
      <c r="C6139" t="s">
        <v>27</v>
      </c>
      <c r="D6139" t="s">
        <v>2606</v>
      </c>
      <c r="E6139">
        <v>267874.58</v>
      </c>
      <c r="F6139" t="s">
        <v>29</v>
      </c>
      <c r="G6139" t="s">
        <v>39</v>
      </c>
      <c r="H6139">
        <v>0.21604617835464501</v>
      </c>
      <c r="I6139">
        <v>672826365.97000003</v>
      </c>
      <c r="J6139" t="s">
        <v>1309</v>
      </c>
      <c r="K6139">
        <v>202012</v>
      </c>
      <c r="L6139">
        <v>9</v>
      </c>
      <c r="M6139" t="s">
        <v>2607</v>
      </c>
      <c r="N6139" t="s">
        <v>2608</v>
      </c>
      <c r="O6139">
        <v>3</v>
      </c>
      <c r="P6139" t="s">
        <v>2609</v>
      </c>
      <c r="Q6139" t="s">
        <v>2610</v>
      </c>
      <c r="R6139">
        <v>409100</v>
      </c>
      <c r="S6139">
        <v>40910</v>
      </c>
      <c r="T6139" t="s">
        <v>1490</v>
      </c>
      <c r="U6139" t="s">
        <v>947</v>
      </c>
      <c r="V6139" t="s">
        <v>37</v>
      </c>
      <c r="W6139" t="s">
        <v>38</v>
      </c>
      <c r="X6139" t="s">
        <v>2609</v>
      </c>
      <c r="Y6139">
        <v>960</v>
      </c>
      <c r="Z6139">
        <v>134954</v>
      </c>
      <c r="AA6139">
        <v>202012</v>
      </c>
    </row>
    <row r="6140" spans="1:27" x14ac:dyDescent="0.2">
      <c r="A6140">
        <v>140</v>
      </c>
      <c r="B6140" t="s">
        <v>1553</v>
      </c>
      <c r="C6140" t="s">
        <v>27</v>
      </c>
      <c r="D6140" t="s">
        <v>2611</v>
      </c>
      <c r="E6140">
        <v>-103463.87</v>
      </c>
      <c r="F6140" t="s">
        <v>29</v>
      </c>
      <c r="G6140" t="s">
        <v>27</v>
      </c>
      <c r="H6140">
        <v>0.78395382164535499</v>
      </c>
      <c r="I6140">
        <v>2441444717.6199999</v>
      </c>
      <c r="J6140" t="s">
        <v>1309</v>
      </c>
      <c r="K6140">
        <v>202012</v>
      </c>
      <c r="L6140">
        <v>9</v>
      </c>
      <c r="M6140" t="s">
        <v>2607</v>
      </c>
      <c r="N6140" t="s">
        <v>2608</v>
      </c>
      <c r="O6140">
        <v>3</v>
      </c>
      <c r="P6140" t="s">
        <v>2609</v>
      </c>
      <c r="Q6140" t="s">
        <v>2610</v>
      </c>
      <c r="R6140">
        <v>409100</v>
      </c>
      <c r="S6140">
        <v>40910</v>
      </c>
      <c r="T6140" t="s">
        <v>1490</v>
      </c>
      <c r="U6140" t="s">
        <v>947</v>
      </c>
      <c r="V6140" t="s">
        <v>37</v>
      </c>
      <c r="W6140" t="s">
        <v>38</v>
      </c>
      <c r="X6140" t="s">
        <v>2609</v>
      </c>
      <c r="Y6140">
        <v>960</v>
      </c>
      <c r="Z6140">
        <v>1800955</v>
      </c>
      <c r="AA6140">
        <v>202012</v>
      </c>
    </row>
    <row r="6141" spans="1:27" x14ac:dyDescent="0.2">
      <c r="A6141">
        <v>140</v>
      </c>
      <c r="B6141" t="s">
        <v>1553</v>
      </c>
      <c r="C6141" t="s">
        <v>27</v>
      </c>
      <c r="D6141" t="s">
        <v>2611</v>
      </c>
      <c r="E6141">
        <v>-28513.13</v>
      </c>
      <c r="F6141" t="s">
        <v>29</v>
      </c>
      <c r="G6141" t="s">
        <v>39</v>
      </c>
      <c r="H6141">
        <v>0.21604617835464501</v>
      </c>
      <c r="I6141">
        <v>672826365.97000003</v>
      </c>
      <c r="J6141" t="s">
        <v>1309</v>
      </c>
      <c r="K6141">
        <v>202012</v>
      </c>
      <c r="L6141">
        <v>9</v>
      </c>
      <c r="M6141" t="s">
        <v>2607</v>
      </c>
      <c r="N6141" t="s">
        <v>2608</v>
      </c>
      <c r="O6141">
        <v>3</v>
      </c>
      <c r="P6141" t="s">
        <v>2609</v>
      </c>
      <c r="Q6141" t="s">
        <v>2610</v>
      </c>
      <c r="R6141">
        <v>409100</v>
      </c>
      <c r="S6141">
        <v>40910</v>
      </c>
      <c r="T6141" t="s">
        <v>1490</v>
      </c>
      <c r="U6141" t="s">
        <v>947</v>
      </c>
      <c r="V6141" t="s">
        <v>37</v>
      </c>
      <c r="W6141" t="s">
        <v>38</v>
      </c>
      <c r="X6141" t="s">
        <v>2609</v>
      </c>
      <c r="Y6141">
        <v>960</v>
      </c>
      <c r="Z6141">
        <v>1800955</v>
      </c>
      <c r="AA6141">
        <v>202012</v>
      </c>
    </row>
    <row r="6142" spans="1:27" x14ac:dyDescent="0.2">
      <c r="A6142">
        <v>140</v>
      </c>
      <c r="B6142" t="s">
        <v>1553</v>
      </c>
      <c r="C6142" t="s">
        <v>27</v>
      </c>
      <c r="D6142" t="s">
        <v>4205</v>
      </c>
      <c r="E6142">
        <v>0</v>
      </c>
      <c r="F6142" t="s">
        <v>29</v>
      </c>
      <c r="G6142" t="s">
        <v>27</v>
      </c>
      <c r="H6142">
        <v>0</v>
      </c>
      <c r="I6142">
        <v>0</v>
      </c>
      <c r="J6142" t="s">
        <v>2947</v>
      </c>
      <c r="K6142">
        <v>202001</v>
      </c>
      <c r="L6142">
        <v>9</v>
      </c>
      <c r="M6142" t="s">
        <v>2607</v>
      </c>
      <c r="N6142" t="s">
        <v>2608</v>
      </c>
      <c r="O6142">
        <v>3</v>
      </c>
      <c r="P6142" t="s">
        <v>2609</v>
      </c>
      <c r="Q6142" t="s">
        <v>4206</v>
      </c>
      <c r="R6142">
        <v>409200</v>
      </c>
      <c r="S6142">
        <v>40920</v>
      </c>
      <c r="T6142" t="s">
        <v>4207</v>
      </c>
      <c r="U6142" t="s">
        <v>4208</v>
      </c>
      <c r="V6142" t="s">
        <v>37</v>
      </c>
      <c r="W6142" t="s">
        <v>38</v>
      </c>
      <c r="X6142" t="s">
        <v>2609</v>
      </c>
      <c r="Y6142">
        <v>960</v>
      </c>
      <c r="Z6142">
        <v>134999</v>
      </c>
      <c r="AA6142">
        <v>202012</v>
      </c>
    </row>
    <row r="6143" spans="1:27" x14ac:dyDescent="0.2">
      <c r="A6143">
        <v>140</v>
      </c>
      <c r="B6143" t="s">
        <v>1553</v>
      </c>
      <c r="C6143" t="s">
        <v>27</v>
      </c>
      <c r="D6143" t="s">
        <v>4205</v>
      </c>
      <c r="E6143">
        <v>0</v>
      </c>
      <c r="F6143" t="s">
        <v>29</v>
      </c>
      <c r="G6143" t="s">
        <v>39</v>
      </c>
      <c r="H6143">
        <v>1</v>
      </c>
      <c r="I6143">
        <v>1</v>
      </c>
      <c r="J6143" t="s">
        <v>2947</v>
      </c>
      <c r="K6143">
        <v>202001</v>
      </c>
      <c r="L6143">
        <v>9</v>
      </c>
      <c r="M6143" t="s">
        <v>2607</v>
      </c>
      <c r="N6143" t="s">
        <v>2608</v>
      </c>
      <c r="O6143">
        <v>3</v>
      </c>
      <c r="P6143" t="s">
        <v>2609</v>
      </c>
      <c r="Q6143" t="s">
        <v>4206</v>
      </c>
      <c r="R6143">
        <v>409200</v>
      </c>
      <c r="S6143">
        <v>40920</v>
      </c>
      <c r="T6143" t="s">
        <v>4207</v>
      </c>
      <c r="U6143" t="s">
        <v>4208</v>
      </c>
      <c r="V6143" t="s">
        <v>37</v>
      </c>
      <c r="W6143" t="s">
        <v>38</v>
      </c>
      <c r="X6143" t="s">
        <v>2609</v>
      </c>
      <c r="Y6143">
        <v>960</v>
      </c>
      <c r="Z6143">
        <v>134999</v>
      </c>
      <c r="AA6143">
        <v>202012</v>
      </c>
    </row>
    <row r="6144" spans="1:27" x14ac:dyDescent="0.2">
      <c r="A6144">
        <v>140</v>
      </c>
      <c r="B6144" t="s">
        <v>1553</v>
      </c>
      <c r="C6144" t="s">
        <v>27</v>
      </c>
      <c r="D6144" t="s">
        <v>4209</v>
      </c>
      <c r="E6144">
        <v>0</v>
      </c>
      <c r="F6144" t="s">
        <v>29</v>
      </c>
      <c r="G6144" t="s">
        <v>27</v>
      </c>
      <c r="H6144">
        <v>0</v>
      </c>
      <c r="I6144">
        <v>0</v>
      </c>
      <c r="J6144" t="s">
        <v>2947</v>
      </c>
      <c r="K6144">
        <v>202001</v>
      </c>
      <c r="L6144">
        <v>9</v>
      </c>
      <c r="M6144" t="s">
        <v>2607</v>
      </c>
      <c r="N6144" t="s">
        <v>2608</v>
      </c>
      <c r="O6144">
        <v>3</v>
      </c>
      <c r="P6144" t="s">
        <v>2609</v>
      </c>
      <c r="Q6144" t="s">
        <v>4206</v>
      </c>
      <c r="R6144">
        <v>409200</v>
      </c>
      <c r="S6144">
        <v>40920</v>
      </c>
      <c r="T6144" t="s">
        <v>4207</v>
      </c>
      <c r="U6144" t="s">
        <v>4208</v>
      </c>
      <c r="V6144" t="s">
        <v>37</v>
      </c>
      <c r="W6144" t="s">
        <v>38</v>
      </c>
      <c r="X6144" t="s">
        <v>2609</v>
      </c>
      <c r="Y6144">
        <v>960</v>
      </c>
      <c r="Z6144">
        <v>135042</v>
      </c>
      <c r="AA6144">
        <v>202012</v>
      </c>
    </row>
    <row r="6145" spans="1:27" x14ac:dyDescent="0.2">
      <c r="A6145">
        <v>140</v>
      </c>
      <c r="B6145" t="s">
        <v>1553</v>
      </c>
      <c r="C6145" t="s">
        <v>27</v>
      </c>
      <c r="D6145" t="s">
        <v>4209</v>
      </c>
      <c r="E6145">
        <v>0</v>
      </c>
      <c r="F6145" t="s">
        <v>29</v>
      </c>
      <c r="G6145" t="s">
        <v>39</v>
      </c>
      <c r="H6145">
        <v>1</v>
      </c>
      <c r="I6145">
        <v>1</v>
      </c>
      <c r="J6145" t="s">
        <v>2947</v>
      </c>
      <c r="K6145">
        <v>202001</v>
      </c>
      <c r="L6145">
        <v>9</v>
      </c>
      <c r="M6145" t="s">
        <v>2607</v>
      </c>
      <c r="N6145" t="s">
        <v>2608</v>
      </c>
      <c r="O6145">
        <v>3</v>
      </c>
      <c r="P6145" t="s">
        <v>2609</v>
      </c>
      <c r="Q6145" t="s">
        <v>4206</v>
      </c>
      <c r="R6145">
        <v>409200</v>
      </c>
      <c r="S6145">
        <v>40920</v>
      </c>
      <c r="T6145" t="s">
        <v>4207</v>
      </c>
      <c r="U6145" t="s">
        <v>4208</v>
      </c>
      <c r="V6145" t="s">
        <v>37</v>
      </c>
      <c r="W6145" t="s">
        <v>38</v>
      </c>
      <c r="X6145" t="s">
        <v>2609</v>
      </c>
      <c r="Y6145">
        <v>960</v>
      </c>
      <c r="Z6145">
        <v>135042</v>
      </c>
      <c r="AA6145">
        <v>202012</v>
      </c>
    </row>
    <row r="6146" spans="1:27" x14ac:dyDescent="0.2">
      <c r="A6146">
        <v>140</v>
      </c>
      <c r="B6146" t="s">
        <v>1553</v>
      </c>
      <c r="C6146" t="s">
        <v>27</v>
      </c>
      <c r="D6146" t="s">
        <v>2612</v>
      </c>
      <c r="E6146">
        <v>144971.88</v>
      </c>
      <c r="F6146" t="s">
        <v>29</v>
      </c>
      <c r="G6146" t="s">
        <v>27</v>
      </c>
      <c r="H6146">
        <v>0.78395382164535499</v>
      </c>
      <c r="I6146">
        <v>2441444717.6199999</v>
      </c>
      <c r="J6146" t="s">
        <v>1309</v>
      </c>
      <c r="K6146">
        <v>202012</v>
      </c>
      <c r="L6146">
        <v>9</v>
      </c>
      <c r="M6146" t="s">
        <v>2607</v>
      </c>
      <c r="N6146" t="s">
        <v>2608</v>
      </c>
      <c r="O6146">
        <v>3</v>
      </c>
      <c r="P6146" t="s">
        <v>2609</v>
      </c>
      <c r="Q6146" t="s">
        <v>2613</v>
      </c>
      <c r="R6146">
        <v>411100</v>
      </c>
      <c r="S6146">
        <v>41110</v>
      </c>
      <c r="T6146" t="s">
        <v>1340</v>
      </c>
      <c r="U6146" t="s">
        <v>947</v>
      </c>
      <c r="V6146" t="s">
        <v>37</v>
      </c>
      <c r="W6146" t="s">
        <v>38</v>
      </c>
      <c r="X6146" t="s">
        <v>2609</v>
      </c>
      <c r="Y6146">
        <v>960</v>
      </c>
      <c r="Z6146">
        <v>135012</v>
      </c>
      <c r="AA6146">
        <v>202012</v>
      </c>
    </row>
    <row r="6147" spans="1:27" x14ac:dyDescent="0.2">
      <c r="A6147">
        <v>140</v>
      </c>
      <c r="B6147" t="s">
        <v>1553</v>
      </c>
      <c r="C6147" t="s">
        <v>27</v>
      </c>
      <c r="D6147" t="s">
        <v>2612</v>
      </c>
      <c r="E6147">
        <v>39952.120000000003</v>
      </c>
      <c r="F6147" t="s">
        <v>29</v>
      </c>
      <c r="G6147" t="s">
        <v>39</v>
      </c>
      <c r="H6147">
        <v>0.21604617835464501</v>
      </c>
      <c r="I6147">
        <v>672826365.97000003</v>
      </c>
      <c r="J6147" t="s">
        <v>1309</v>
      </c>
      <c r="K6147">
        <v>202012</v>
      </c>
      <c r="L6147">
        <v>9</v>
      </c>
      <c r="M6147" t="s">
        <v>2607</v>
      </c>
      <c r="N6147" t="s">
        <v>2608</v>
      </c>
      <c r="O6147">
        <v>3</v>
      </c>
      <c r="P6147" t="s">
        <v>2609</v>
      </c>
      <c r="Q6147" t="s">
        <v>2613</v>
      </c>
      <c r="R6147">
        <v>411100</v>
      </c>
      <c r="S6147">
        <v>41110</v>
      </c>
      <c r="T6147" t="s">
        <v>1340</v>
      </c>
      <c r="U6147" t="s">
        <v>947</v>
      </c>
      <c r="V6147" t="s">
        <v>37</v>
      </c>
      <c r="W6147" t="s">
        <v>38</v>
      </c>
      <c r="X6147" t="s">
        <v>2609</v>
      </c>
      <c r="Y6147">
        <v>960</v>
      </c>
      <c r="Z6147">
        <v>135012</v>
      </c>
      <c r="AA6147">
        <v>202012</v>
      </c>
    </row>
    <row r="6148" spans="1:27" x14ac:dyDescent="0.2">
      <c r="A6148">
        <v>140</v>
      </c>
      <c r="B6148" t="s">
        <v>1553</v>
      </c>
      <c r="C6148" t="s">
        <v>27</v>
      </c>
      <c r="D6148" t="s">
        <v>2614</v>
      </c>
      <c r="E6148">
        <v>9.41</v>
      </c>
      <c r="F6148" t="s">
        <v>29</v>
      </c>
      <c r="G6148" t="s">
        <v>27</v>
      </c>
      <c r="H6148">
        <v>0.78395382164535499</v>
      </c>
      <c r="I6148">
        <v>2441444717.6199999</v>
      </c>
      <c r="J6148" t="s">
        <v>1309</v>
      </c>
      <c r="K6148">
        <v>202012</v>
      </c>
      <c r="L6148">
        <v>9</v>
      </c>
      <c r="M6148" t="s">
        <v>2607</v>
      </c>
      <c r="N6148" t="s">
        <v>2608</v>
      </c>
      <c r="O6148">
        <v>4</v>
      </c>
      <c r="P6148" t="s">
        <v>1491</v>
      </c>
      <c r="Q6148" t="s">
        <v>2615</v>
      </c>
      <c r="R6148">
        <v>409100</v>
      </c>
      <c r="S6148">
        <v>40910</v>
      </c>
      <c r="T6148" t="s">
        <v>1490</v>
      </c>
      <c r="U6148" t="s">
        <v>947</v>
      </c>
      <c r="V6148" t="s">
        <v>37</v>
      </c>
      <c r="W6148" t="s">
        <v>38</v>
      </c>
      <c r="X6148" t="s">
        <v>1492</v>
      </c>
      <c r="Y6148">
        <v>960</v>
      </c>
      <c r="Z6148">
        <v>135010</v>
      </c>
      <c r="AA6148">
        <v>202012</v>
      </c>
    </row>
    <row r="6149" spans="1:27" x14ac:dyDescent="0.2">
      <c r="A6149">
        <v>140</v>
      </c>
      <c r="B6149" t="s">
        <v>1553</v>
      </c>
      <c r="C6149" t="s">
        <v>27</v>
      </c>
      <c r="D6149" t="s">
        <v>2614</v>
      </c>
      <c r="E6149">
        <v>2.59</v>
      </c>
      <c r="F6149" t="s">
        <v>29</v>
      </c>
      <c r="G6149" t="s">
        <v>39</v>
      </c>
      <c r="H6149">
        <v>0.21604617835464501</v>
      </c>
      <c r="I6149">
        <v>672826365.97000003</v>
      </c>
      <c r="J6149" t="s">
        <v>1309</v>
      </c>
      <c r="K6149">
        <v>202012</v>
      </c>
      <c r="L6149">
        <v>9</v>
      </c>
      <c r="M6149" t="s">
        <v>2607</v>
      </c>
      <c r="N6149" t="s">
        <v>2608</v>
      </c>
      <c r="O6149">
        <v>4</v>
      </c>
      <c r="P6149" t="s">
        <v>1491</v>
      </c>
      <c r="Q6149" t="s">
        <v>2615</v>
      </c>
      <c r="R6149">
        <v>409100</v>
      </c>
      <c r="S6149">
        <v>40910</v>
      </c>
      <c r="T6149" t="s">
        <v>1490</v>
      </c>
      <c r="U6149" t="s">
        <v>947</v>
      </c>
      <c r="V6149" t="s">
        <v>37</v>
      </c>
      <c r="W6149" t="s">
        <v>38</v>
      </c>
      <c r="X6149" t="s">
        <v>1492</v>
      </c>
      <c r="Y6149">
        <v>960</v>
      </c>
      <c r="Z6149">
        <v>135010</v>
      </c>
      <c r="AA6149">
        <v>202012</v>
      </c>
    </row>
    <row r="6150" spans="1:27" x14ac:dyDescent="0.2">
      <c r="A6150">
        <v>140</v>
      </c>
      <c r="B6150" t="s">
        <v>1553</v>
      </c>
      <c r="C6150" t="s">
        <v>27</v>
      </c>
      <c r="D6150" t="s">
        <v>2616</v>
      </c>
      <c r="E6150">
        <v>9.41</v>
      </c>
      <c r="F6150" t="s">
        <v>29</v>
      </c>
      <c r="G6150" t="s">
        <v>27</v>
      </c>
      <c r="H6150">
        <v>0.78395382164535499</v>
      </c>
      <c r="I6150">
        <v>2441444717.6199999</v>
      </c>
      <c r="J6150" t="s">
        <v>1309</v>
      </c>
      <c r="K6150">
        <v>202012</v>
      </c>
      <c r="L6150">
        <v>9</v>
      </c>
      <c r="M6150" t="s">
        <v>2607</v>
      </c>
      <c r="N6150" t="s">
        <v>2608</v>
      </c>
      <c r="O6150">
        <v>4</v>
      </c>
      <c r="P6150" t="s">
        <v>1491</v>
      </c>
      <c r="Q6150" t="s">
        <v>2617</v>
      </c>
      <c r="R6150">
        <v>410100</v>
      </c>
      <c r="S6150">
        <v>41010</v>
      </c>
      <c r="T6150" t="s">
        <v>1314</v>
      </c>
      <c r="U6150" t="s">
        <v>947</v>
      </c>
      <c r="V6150" t="s">
        <v>37</v>
      </c>
      <c r="W6150" t="s">
        <v>38</v>
      </c>
      <c r="X6150" t="s">
        <v>1492</v>
      </c>
      <c r="Y6150">
        <v>960</v>
      </c>
      <c r="Z6150">
        <v>137729</v>
      </c>
      <c r="AA6150">
        <v>202012</v>
      </c>
    </row>
    <row r="6151" spans="1:27" x14ac:dyDescent="0.2">
      <c r="A6151">
        <v>140</v>
      </c>
      <c r="B6151" t="s">
        <v>1553</v>
      </c>
      <c r="C6151" t="s">
        <v>27</v>
      </c>
      <c r="D6151" t="s">
        <v>2616</v>
      </c>
      <c r="E6151">
        <v>2.59</v>
      </c>
      <c r="F6151" t="s">
        <v>29</v>
      </c>
      <c r="G6151" t="s">
        <v>39</v>
      </c>
      <c r="H6151">
        <v>0.21604617835464501</v>
      </c>
      <c r="I6151">
        <v>672826365.97000003</v>
      </c>
      <c r="J6151" t="s">
        <v>1309</v>
      </c>
      <c r="K6151">
        <v>202012</v>
      </c>
      <c r="L6151">
        <v>9</v>
      </c>
      <c r="M6151" t="s">
        <v>2607</v>
      </c>
      <c r="N6151" t="s">
        <v>2608</v>
      </c>
      <c r="O6151">
        <v>4</v>
      </c>
      <c r="P6151" t="s">
        <v>1491</v>
      </c>
      <c r="Q6151" t="s">
        <v>2617</v>
      </c>
      <c r="R6151">
        <v>410100</v>
      </c>
      <c r="S6151">
        <v>41010</v>
      </c>
      <c r="T6151" t="s">
        <v>1314</v>
      </c>
      <c r="U6151" t="s">
        <v>947</v>
      </c>
      <c r="V6151" t="s">
        <v>37</v>
      </c>
      <c r="W6151" t="s">
        <v>38</v>
      </c>
      <c r="X6151" t="s">
        <v>1492</v>
      </c>
      <c r="Y6151">
        <v>960</v>
      </c>
      <c r="Z6151">
        <v>137729</v>
      </c>
      <c r="AA6151">
        <v>202012</v>
      </c>
    </row>
    <row r="6152" spans="1:27" x14ac:dyDescent="0.2">
      <c r="A6152">
        <v>140</v>
      </c>
      <c r="B6152" t="s">
        <v>1553</v>
      </c>
      <c r="C6152" t="s">
        <v>27</v>
      </c>
      <c r="D6152" t="s">
        <v>2618</v>
      </c>
      <c r="E6152">
        <v>-68396.070000000007</v>
      </c>
      <c r="F6152" t="s">
        <v>29</v>
      </c>
      <c r="G6152" t="s">
        <v>27</v>
      </c>
      <c r="H6152">
        <v>0.78141373900362698</v>
      </c>
      <c r="I6152">
        <v>3665210259.1799998</v>
      </c>
      <c r="J6152" t="s">
        <v>1275</v>
      </c>
      <c r="K6152">
        <v>202012</v>
      </c>
      <c r="L6152">
        <v>9</v>
      </c>
      <c r="M6152" t="s">
        <v>2607</v>
      </c>
      <c r="N6152" t="s">
        <v>2608</v>
      </c>
      <c r="O6152">
        <v>4</v>
      </c>
      <c r="P6152" t="s">
        <v>1491</v>
      </c>
      <c r="Q6152" t="s">
        <v>2617</v>
      </c>
      <c r="R6152">
        <v>410100</v>
      </c>
      <c r="S6152">
        <v>41010</v>
      </c>
      <c r="T6152" t="s">
        <v>1314</v>
      </c>
      <c r="U6152" t="s">
        <v>947</v>
      </c>
      <c r="V6152" t="s">
        <v>37</v>
      </c>
      <c r="W6152" t="s">
        <v>38</v>
      </c>
      <c r="X6152" t="s">
        <v>1492</v>
      </c>
      <c r="Y6152">
        <v>960</v>
      </c>
      <c r="Z6152">
        <v>134598</v>
      </c>
      <c r="AA6152">
        <v>202012</v>
      </c>
    </row>
    <row r="6153" spans="1:27" x14ac:dyDescent="0.2">
      <c r="A6153">
        <v>140</v>
      </c>
      <c r="B6153" t="s">
        <v>1553</v>
      </c>
      <c r="C6153" t="s">
        <v>27</v>
      </c>
      <c r="D6153" t="s">
        <v>2618</v>
      </c>
      <c r="E6153">
        <v>-19132.560000000001</v>
      </c>
      <c r="F6153" t="s">
        <v>29</v>
      </c>
      <c r="G6153" t="s">
        <v>39</v>
      </c>
      <c r="H6153">
        <v>0.21858626099637299</v>
      </c>
      <c r="I6153">
        <v>1025275812.71</v>
      </c>
      <c r="J6153" t="s">
        <v>1275</v>
      </c>
      <c r="K6153">
        <v>202012</v>
      </c>
      <c r="L6153">
        <v>9</v>
      </c>
      <c r="M6153" t="s">
        <v>2607</v>
      </c>
      <c r="N6153" t="s">
        <v>2608</v>
      </c>
      <c r="O6153">
        <v>4</v>
      </c>
      <c r="P6153" t="s">
        <v>1491</v>
      </c>
      <c r="Q6153" t="s">
        <v>2617</v>
      </c>
      <c r="R6153">
        <v>410100</v>
      </c>
      <c r="S6153">
        <v>41010</v>
      </c>
      <c r="T6153" t="s">
        <v>1314</v>
      </c>
      <c r="U6153" t="s">
        <v>947</v>
      </c>
      <c r="V6153" t="s">
        <v>37</v>
      </c>
      <c r="W6153" t="s">
        <v>38</v>
      </c>
      <c r="X6153" t="s">
        <v>1492</v>
      </c>
      <c r="Y6153">
        <v>960</v>
      </c>
      <c r="Z6153">
        <v>134598</v>
      </c>
      <c r="AA6153">
        <v>202012</v>
      </c>
    </row>
    <row r="6154" spans="1:27" x14ac:dyDescent="0.2">
      <c r="A6154">
        <v>140</v>
      </c>
      <c r="B6154" t="s">
        <v>1553</v>
      </c>
      <c r="C6154" t="s">
        <v>27</v>
      </c>
      <c r="D6154" t="s">
        <v>4210</v>
      </c>
      <c r="E6154">
        <v>0</v>
      </c>
      <c r="F6154" t="s">
        <v>29</v>
      </c>
      <c r="G6154" t="s">
        <v>27</v>
      </c>
      <c r="H6154">
        <v>0</v>
      </c>
      <c r="I6154">
        <v>0</v>
      </c>
      <c r="J6154" t="s">
        <v>2947</v>
      </c>
      <c r="K6154">
        <v>202001</v>
      </c>
      <c r="L6154">
        <v>9</v>
      </c>
      <c r="M6154" t="s">
        <v>2607</v>
      </c>
      <c r="N6154" t="s">
        <v>2608</v>
      </c>
      <c r="O6154">
        <v>4</v>
      </c>
      <c r="P6154" t="s">
        <v>1491</v>
      </c>
      <c r="Q6154" t="s">
        <v>2617</v>
      </c>
      <c r="R6154">
        <v>410100</v>
      </c>
      <c r="S6154">
        <v>41010</v>
      </c>
      <c r="T6154" t="s">
        <v>1314</v>
      </c>
      <c r="U6154" t="s">
        <v>947</v>
      </c>
      <c r="V6154" t="s">
        <v>37</v>
      </c>
      <c r="W6154" t="s">
        <v>38</v>
      </c>
      <c r="X6154" t="s">
        <v>1492</v>
      </c>
      <c r="Y6154">
        <v>960</v>
      </c>
      <c r="Z6154">
        <v>134596</v>
      </c>
      <c r="AA6154">
        <v>202012</v>
      </c>
    </row>
    <row r="6155" spans="1:27" x14ac:dyDescent="0.2">
      <c r="A6155">
        <v>140</v>
      </c>
      <c r="B6155" t="s">
        <v>1553</v>
      </c>
      <c r="C6155" t="s">
        <v>27</v>
      </c>
      <c r="D6155" t="s">
        <v>4210</v>
      </c>
      <c r="E6155">
        <v>0</v>
      </c>
      <c r="F6155" t="s">
        <v>29</v>
      </c>
      <c r="G6155" t="s">
        <v>39</v>
      </c>
      <c r="H6155">
        <v>1</v>
      </c>
      <c r="I6155">
        <v>1</v>
      </c>
      <c r="J6155" t="s">
        <v>2947</v>
      </c>
      <c r="K6155">
        <v>202001</v>
      </c>
      <c r="L6155">
        <v>9</v>
      </c>
      <c r="M6155" t="s">
        <v>2607</v>
      </c>
      <c r="N6155" t="s">
        <v>2608</v>
      </c>
      <c r="O6155">
        <v>4</v>
      </c>
      <c r="P6155" t="s">
        <v>1491</v>
      </c>
      <c r="Q6155" t="s">
        <v>2617</v>
      </c>
      <c r="R6155">
        <v>410100</v>
      </c>
      <c r="S6155">
        <v>41010</v>
      </c>
      <c r="T6155" t="s">
        <v>1314</v>
      </c>
      <c r="U6155" t="s">
        <v>947</v>
      </c>
      <c r="V6155" t="s">
        <v>37</v>
      </c>
      <c r="W6155" t="s">
        <v>38</v>
      </c>
      <c r="X6155" t="s">
        <v>1492</v>
      </c>
      <c r="Y6155">
        <v>960</v>
      </c>
      <c r="Z6155">
        <v>134596</v>
      </c>
      <c r="AA6155">
        <v>202012</v>
      </c>
    </row>
    <row r="6156" spans="1:27" x14ac:dyDescent="0.2">
      <c r="A6156">
        <v>140</v>
      </c>
      <c r="B6156" t="s">
        <v>1553</v>
      </c>
      <c r="C6156" t="s">
        <v>27</v>
      </c>
      <c r="D6156" t="s">
        <v>2619</v>
      </c>
      <c r="E6156">
        <v>-786811.65</v>
      </c>
      <c r="F6156" t="s">
        <v>29</v>
      </c>
      <c r="G6156" t="s">
        <v>27</v>
      </c>
      <c r="H6156">
        <v>0.78395382164535499</v>
      </c>
      <c r="I6156">
        <v>2441444717.6199999</v>
      </c>
      <c r="J6156" t="s">
        <v>1309</v>
      </c>
      <c r="K6156">
        <v>202012</v>
      </c>
      <c r="L6156">
        <v>9</v>
      </c>
      <c r="M6156" t="s">
        <v>2607</v>
      </c>
      <c r="N6156" t="s">
        <v>2608</v>
      </c>
      <c r="O6156">
        <v>4</v>
      </c>
      <c r="P6156" t="s">
        <v>1491</v>
      </c>
      <c r="Q6156" t="s">
        <v>2617</v>
      </c>
      <c r="R6156">
        <v>410100</v>
      </c>
      <c r="S6156">
        <v>41010</v>
      </c>
      <c r="T6156" t="s">
        <v>1314</v>
      </c>
      <c r="U6156" t="s">
        <v>947</v>
      </c>
      <c r="V6156" t="s">
        <v>37</v>
      </c>
      <c r="W6156" t="s">
        <v>38</v>
      </c>
      <c r="X6156" t="s">
        <v>1492</v>
      </c>
      <c r="Y6156">
        <v>960</v>
      </c>
      <c r="Z6156">
        <v>134609</v>
      </c>
      <c r="AA6156">
        <v>202012</v>
      </c>
    </row>
    <row r="6157" spans="1:27" x14ac:dyDescent="0.2">
      <c r="A6157">
        <v>140</v>
      </c>
      <c r="B6157" t="s">
        <v>1553</v>
      </c>
      <c r="C6157" t="s">
        <v>27</v>
      </c>
      <c r="D6157" t="s">
        <v>2619</v>
      </c>
      <c r="E6157">
        <v>-216833.76</v>
      </c>
      <c r="F6157" t="s">
        <v>29</v>
      </c>
      <c r="G6157" t="s">
        <v>39</v>
      </c>
      <c r="H6157">
        <v>0.21604617835464501</v>
      </c>
      <c r="I6157">
        <v>672826365.97000003</v>
      </c>
      <c r="J6157" t="s">
        <v>1309</v>
      </c>
      <c r="K6157">
        <v>202012</v>
      </c>
      <c r="L6157">
        <v>9</v>
      </c>
      <c r="M6157" t="s">
        <v>2607</v>
      </c>
      <c r="N6157" t="s">
        <v>2608</v>
      </c>
      <c r="O6157">
        <v>4</v>
      </c>
      <c r="P6157" t="s">
        <v>1491</v>
      </c>
      <c r="Q6157" t="s">
        <v>2617</v>
      </c>
      <c r="R6157">
        <v>410100</v>
      </c>
      <c r="S6157">
        <v>41010</v>
      </c>
      <c r="T6157" t="s">
        <v>1314</v>
      </c>
      <c r="U6157" t="s">
        <v>947</v>
      </c>
      <c r="V6157" t="s">
        <v>37</v>
      </c>
      <c r="W6157" t="s">
        <v>38</v>
      </c>
      <c r="X6157" t="s">
        <v>1492</v>
      </c>
      <c r="Y6157">
        <v>960</v>
      </c>
      <c r="Z6157">
        <v>134609</v>
      </c>
      <c r="AA6157">
        <v>202012</v>
      </c>
    </row>
    <row r="6158" spans="1:27" x14ac:dyDescent="0.2">
      <c r="A6158">
        <v>140</v>
      </c>
      <c r="B6158" t="s">
        <v>1553</v>
      </c>
      <c r="C6158" t="s">
        <v>27</v>
      </c>
      <c r="D6158" t="s">
        <v>2620</v>
      </c>
      <c r="E6158">
        <v>2745194.73</v>
      </c>
      <c r="F6158" t="s">
        <v>29</v>
      </c>
      <c r="G6158" t="s">
        <v>27</v>
      </c>
      <c r="H6158">
        <v>0.73551060373472299</v>
      </c>
      <c r="I6158">
        <v>1054834113.26</v>
      </c>
      <c r="J6158" t="s">
        <v>797</v>
      </c>
      <c r="K6158">
        <v>202012</v>
      </c>
      <c r="L6158">
        <v>9</v>
      </c>
      <c r="M6158" t="s">
        <v>2607</v>
      </c>
      <c r="N6158" t="s">
        <v>2608</v>
      </c>
      <c r="O6158">
        <v>4</v>
      </c>
      <c r="P6158" t="s">
        <v>1491</v>
      </c>
      <c r="Q6158" t="s">
        <v>2617</v>
      </c>
      <c r="R6158">
        <v>410100</v>
      </c>
      <c r="S6158">
        <v>41010</v>
      </c>
      <c r="T6158" t="s">
        <v>1314</v>
      </c>
      <c r="U6158" t="s">
        <v>947</v>
      </c>
      <c r="V6158" t="s">
        <v>37</v>
      </c>
      <c r="W6158" t="s">
        <v>38</v>
      </c>
      <c r="X6158" t="s">
        <v>1492</v>
      </c>
      <c r="Y6158">
        <v>960</v>
      </c>
      <c r="Z6158">
        <v>134605</v>
      </c>
      <c r="AA6158">
        <v>202012</v>
      </c>
    </row>
    <row r="6159" spans="1:27" x14ac:dyDescent="0.2">
      <c r="A6159">
        <v>140</v>
      </c>
      <c r="B6159" t="s">
        <v>1553</v>
      </c>
      <c r="C6159" t="s">
        <v>27</v>
      </c>
      <c r="D6159" t="s">
        <v>2620</v>
      </c>
      <c r="E6159">
        <v>987171.21</v>
      </c>
      <c r="F6159" t="s">
        <v>29</v>
      </c>
      <c r="G6159" t="s">
        <v>39</v>
      </c>
      <c r="H6159">
        <v>0.26448939626527701</v>
      </c>
      <c r="I6159">
        <v>379318036.14999998</v>
      </c>
      <c r="J6159" t="s">
        <v>797</v>
      </c>
      <c r="K6159">
        <v>202012</v>
      </c>
      <c r="L6159">
        <v>9</v>
      </c>
      <c r="M6159" t="s">
        <v>2607</v>
      </c>
      <c r="N6159" t="s">
        <v>2608</v>
      </c>
      <c r="O6159">
        <v>4</v>
      </c>
      <c r="P6159" t="s">
        <v>1491</v>
      </c>
      <c r="Q6159" t="s">
        <v>2617</v>
      </c>
      <c r="R6159">
        <v>410100</v>
      </c>
      <c r="S6159">
        <v>41010</v>
      </c>
      <c r="T6159" t="s">
        <v>1314</v>
      </c>
      <c r="U6159" t="s">
        <v>947</v>
      </c>
      <c r="V6159" t="s">
        <v>37</v>
      </c>
      <c r="W6159" t="s">
        <v>38</v>
      </c>
      <c r="X6159" t="s">
        <v>1492</v>
      </c>
      <c r="Y6159">
        <v>960</v>
      </c>
      <c r="Z6159">
        <v>134605</v>
      </c>
      <c r="AA6159">
        <v>202012</v>
      </c>
    </row>
    <row r="6160" spans="1:27" x14ac:dyDescent="0.2">
      <c r="A6160">
        <v>140</v>
      </c>
      <c r="B6160" t="s">
        <v>1553</v>
      </c>
      <c r="C6160" t="s">
        <v>27</v>
      </c>
      <c r="D6160" t="s">
        <v>2621</v>
      </c>
      <c r="E6160">
        <v>9663998.3900000006</v>
      </c>
      <c r="F6160" t="s">
        <v>29</v>
      </c>
      <c r="G6160" t="s">
        <v>27</v>
      </c>
      <c r="H6160">
        <v>0.78395382164535499</v>
      </c>
      <c r="I6160">
        <v>2441444717.6199999</v>
      </c>
      <c r="J6160" t="s">
        <v>1309</v>
      </c>
      <c r="K6160">
        <v>202012</v>
      </c>
      <c r="L6160">
        <v>9</v>
      </c>
      <c r="M6160" t="s">
        <v>2607</v>
      </c>
      <c r="N6160" t="s">
        <v>2608</v>
      </c>
      <c r="O6160">
        <v>4</v>
      </c>
      <c r="P6160" t="s">
        <v>1491</v>
      </c>
      <c r="Q6160" t="s">
        <v>2617</v>
      </c>
      <c r="R6160">
        <v>410100</v>
      </c>
      <c r="S6160">
        <v>41010</v>
      </c>
      <c r="T6160" t="s">
        <v>1314</v>
      </c>
      <c r="U6160" t="s">
        <v>947</v>
      </c>
      <c r="V6160" t="s">
        <v>37</v>
      </c>
      <c r="W6160" t="s">
        <v>38</v>
      </c>
      <c r="X6160" t="s">
        <v>1492</v>
      </c>
      <c r="Y6160">
        <v>960</v>
      </c>
      <c r="Z6160">
        <v>134603</v>
      </c>
      <c r="AA6160">
        <v>202012</v>
      </c>
    </row>
    <row r="6161" spans="1:27" x14ac:dyDescent="0.2">
      <c r="A6161">
        <v>140</v>
      </c>
      <c r="B6161" t="s">
        <v>1553</v>
      </c>
      <c r="C6161" t="s">
        <v>27</v>
      </c>
      <c r="D6161" t="s">
        <v>2621</v>
      </c>
      <c r="E6161">
        <v>2663256.2599999998</v>
      </c>
      <c r="F6161" t="s">
        <v>29</v>
      </c>
      <c r="G6161" t="s">
        <v>39</v>
      </c>
      <c r="H6161">
        <v>0.21604617835464501</v>
      </c>
      <c r="I6161">
        <v>672826365.97000003</v>
      </c>
      <c r="J6161" t="s">
        <v>1309</v>
      </c>
      <c r="K6161">
        <v>202012</v>
      </c>
      <c r="L6161">
        <v>9</v>
      </c>
      <c r="M6161" t="s">
        <v>2607</v>
      </c>
      <c r="N6161" t="s">
        <v>2608</v>
      </c>
      <c r="O6161">
        <v>4</v>
      </c>
      <c r="P6161" t="s">
        <v>1491</v>
      </c>
      <c r="Q6161" t="s">
        <v>2617</v>
      </c>
      <c r="R6161">
        <v>410100</v>
      </c>
      <c r="S6161">
        <v>41010</v>
      </c>
      <c r="T6161" t="s">
        <v>1314</v>
      </c>
      <c r="U6161" t="s">
        <v>947</v>
      </c>
      <c r="V6161" t="s">
        <v>37</v>
      </c>
      <c r="W6161" t="s">
        <v>38</v>
      </c>
      <c r="X6161" t="s">
        <v>1492</v>
      </c>
      <c r="Y6161">
        <v>960</v>
      </c>
      <c r="Z6161">
        <v>134603</v>
      </c>
      <c r="AA6161">
        <v>202012</v>
      </c>
    </row>
    <row r="6162" spans="1:27" x14ac:dyDescent="0.2">
      <c r="A6162">
        <v>140</v>
      </c>
      <c r="B6162" t="s">
        <v>1553</v>
      </c>
      <c r="C6162" t="s">
        <v>27</v>
      </c>
      <c r="D6162" t="s">
        <v>2622</v>
      </c>
      <c r="E6162">
        <v>1155684.75</v>
      </c>
      <c r="F6162" t="s">
        <v>29</v>
      </c>
      <c r="G6162" t="s">
        <v>27</v>
      </c>
      <c r="H6162">
        <v>0.79654289849043403</v>
      </c>
      <c r="I6162">
        <v>6751531663</v>
      </c>
      <c r="J6162" t="s">
        <v>208</v>
      </c>
      <c r="K6162">
        <v>202001</v>
      </c>
      <c r="L6162">
        <v>9</v>
      </c>
      <c r="M6162" t="s">
        <v>2607</v>
      </c>
      <c r="N6162" t="s">
        <v>2608</v>
      </c>
      <c r="O6162">
        <v>4</v>
      </c>
      <c r="P6162" t="s">
        <v>1491</v>
      </c>
      <c r="Q6162" t="s">
        <v>2617</v>
      </c>
      <c r="R6162">
        <v>410100</v>
      </c>
      <c r="S6162">
        <v>41010</v>
      </c>
      <c r="T6162" t="s">
        <v>1314</v>
      </c>
      <c r="U6162" t="s">
        <v>947</v>
      </c>
      <c r="V6162" t="s">
        <v>37</v>
      </c>
      <c r="W6162" t="s">
        <v>38</v>
      </c>
      <c r="X6162" t="s">
        <v>1492</v>
      </c>
      <c r="Y6162">
        <v>960</v>
      </c>
      <c r="Z6162">
        <v>134607</v>
      </c>
      <c r="AA6162">
        <v>202012</v>
      </c>
    </row>
    <row r="6163" spans="1:27" x14ac:dyDescent="0.2">
      <c r="A6163">
        <v>140</v>
      </c>
      <c r="B6163" t="s">
        <v>1553</v>
      </c>
      <c r="C6163" t="s">
        <v>27</v>
      </c>
      <c r="D6163" t="s">
        <v>2622</v>
      </c>
      <c r="E6163">
        <v>295190.96999999997</v>
      </c>
      <c r="F6163" t="s">
        <v>29</v>
      </c>
      <c r="G6163" t="s">
        <v>39</v>
      </c>
      <c r="H6163">
        <v>0.203457101509566</v>
      </c>
      <c r="I6163">
        <v>1724511091</v>
      </c>
      <c r="J6163" t="s">
        <v>208</v>
      </c>
      <c r="K6163">
        <v>202001</v>
      </c>
      <c r="L6163">
        <v>9</v>
      </c>
      <c r="M6163" t="s">
        <v>2607</v>
      </c>
      <c r="N6163" t="s">
        <v>2608</v>
      </c>
      <c r="O6163">
        <v>4</v>
      </c>
      <c r="P6163" t="s">
        <v>1491</v>
      </c>
      <c r="Q6163" t="s">
        <v>2617</v>
      </c>
      <c r="R6163">
        <v>410100</v>
      </c>
      <c r="S6163">
        <v>41010</v>
      </c>
      <c r="T6163" t="s">
        <v>1314</v>
      </c>
      <c r="U6163" t="s">
        <v>947</v>
      </c>
      <c r="V6163" t="s">
        <v>37</v>
      </c>
      <c r="W6163" t="s">
        <v>38</v>
      </c>
      <c r="X6163" t="s">
        <v>1492</v>
      </c>
      <c r="Y6163">
        <v>960</v>
      </c>
      <c r="Z6163">
        <v>134607</v>
      </c>
      <c r="AA6163">
        <v>202012</v>
      </c>
    </row>
    <row r="6164" spans="1:27" x14ac:dyDescent="0.2">
      <c r="A6164">
        <v>140</v>
      </c>
      <c r="B6164" t="s">
        <v>1553</v>
      </c>
      <c r="C6164" t="s">
        <v>27</v>
      </c>
      <c r="D6164" t="s">
        <v>2623</v>
      </c>
      <c r="E6164">
        <v>-1729671.58</v>
      </c>
      <c r="F6164" t="s">
        <v>29</v>
      </c>
      <c r="G6164" t="s">
        <v>27</v>
      </c>
      <c r="H6164">
        <v>0.81161000000000005</v>
      </c>
      <c r="I6164">
        <v>0.81161000000000005</v>
      </c>
      <c r="J6164" t="s">
        <v>258</v>
      </c>
      <c r="K6164">
        <v>202001</v>
      </c>
      <c r="L6164">
        <v>9</v>
      </c>
      <c r="M6164" t="s">
        <v>2607</v>
      </c>
      <c r="N6164" t="s">
        <v>2608</v>
      </c>
      <c r="O6164">
        <v>4</v>
      </c>
      <c r="P6164" t="s">
        <v>1491</v>
      </c>
      <c r="Q6164" t="s">
        <v>2617</v>
      </c>
      <c r="R6164">
        <v>410100</v>
      </c>
      <c r="S6164">
        <v>41010</v>
      </c>
      <c r="T6164" t="s">
        <v>1314</v>
      </c>
      <c r="U6164" t="s">
        <v>947</v>
      </c>
      <c r="V6164" t="s">
        <v>37</v>
      </c>
      <c r="W6164" t="s">
        <v>38</v>
      </c>
      <c r="X6164" t="s">
        <v>1492</v>
      </c>
      <c r="Y6164">
        <v>960</v>
      </c>
      <c r="Z6164">
        <v>134611</v>
      </c>
      <c r="AA6164">
        <v>202012</v>
      </c>
    </row>
    <row r="6165" spans="1:27" x14ac:dyDescent="0.2">
      <c r="A6165">
        <v>140</v>
      </c>
      <c r="B6165" t="s">
        <v>1553</v>
      </c>
      <c r="C6165" t="s">
        <v>27</v>
      </c>
      <c r="D6165" t="s">
        <v>2623</v>
      </c>
      <c r="E6165">
        <v>-401489.42</v>
      </c>
      <c r="F6165" t="s">
        <v>29</v>
      </c>
      <c r="G6165" t="s">
        <v>39</v>
      </c>
      <c r="H6165">
        <v>0.18839</v>
      </c>
      <c r="I6165">
        <v>0.18839</v>
      </c>
      <c r="J6165" t="s">
        <v>258</v>
      </c>
      <c r="K6165">
        <v>202001</v>
      </c>
      <c r="L6165">
        <v>9</v>
      </c>
      <c r="M6165" t="s">
        <v>2607</v>
      </c>
      <c r="N6165" t="s">
        <v>2608</v>
      </c>
      <c r="O6165">
        <v>4</v>
      </c>
      <c r="P6165" t="s">
        <v>1491</v>
      </c>
      <c r="Q6165" t="s">
        <v>2617</v>
      </c>
      <c r="R6165">
        <v>410100</v>
      </c>
      <c r="S6165">
        <v>41010</v>
      </c>
      <c r="T6165" t="s">
        <v>1314</v>
      </c>
      <c r="U6165" t="s">
        <v>947</v>
      </c>
      <c r="V6165" t="s">
        <v>37</v>
      </c>
      <c r="W6165" t="s">
        <v>38</v>
      </c>
      <c r="X6165" t="s">
        <v>1492</v>
      </c>
      <c r="Y6165">
        <v>960</v>
      </c>
      <c r="Z6165">
        <v>134611</v>
      </c>
      <c r="AA6165">
        <v>202012</v>
      </c>
    </row>
    <row r="6166" spans="1:27" x14ac:dyDescent="0.2">
      <c r="A6166">
        <v>140</v>
      </c>
      <c r="B6166" t="s">
        <v>1553</v>
      </c>
      <c r="C6166" t="s">
        <v>27</v>
      </c>
      <c r="D6166" t="s">
        <v>2624</v>
      </c>
      <c r="E6166">
        <v>-64919.040000000001</v>
      </c>
      <c r="F6166" t="s">
        <v>29</v>
      </c>
      <c r="G6166" t="s">
        <v>27</v>
      </c>
      <c r="H6166">
        <v>0.79654289849043403</v>
      </c>
      <c r="I6166">
        <v>6751531663</v>
      </c>
      <c r="J6166" t="s">
        <v>208</v>
      </c>
      <c r="K6166">
        <v>202001</v>
      </c>
      <c r="L6166">
        <v>9</v>
      </c>
      <c r="M6166" t="s">
        <v>2607</v>
      </c>
      <c r="N6166" t="s">
        <v>2608</v>
      </c>
      <c r="O6166">
        <v>4</v>
      </c>
      <c r="P6166" t="s">
        <v>1491</v>
      </c>
      <c r="Q6166" t="s">
        <v>2617</v>
      </c>
      <c r="R6166">
        <v>410100</v>
      </c>
      <c r="S6166">
        <v>41010</v>
      </c>
      <c r="T6166" t="s">
        <v>1314</v>
      </c>
      <c r="U6166" t="s">
        <v>947</v>
      </c>
      <c r="V6166" t="s">
        <v>37</v>
      </c>
      <c r="W6166" t="s">
        <v>38</v>
      </c>
      <c r="X6166" t="s">
        <v>1492</v>
      </c>
      <c r="Y6166">
        <v>960</v>
      </c>
      <c r="Z6166">
        <v>134615</v>
      </c>
      <c r="AA6166">
        <v>202012</v>
      </c>
    </row>
    <row r="6167" spans="1:27" x14ac:dyDescent="0.2">
      <c r="A6167">
        <v>140</v>
      </c>
      <c r="B6167" t="s">
        <v>1553</v>
      </c>
      <c r="C6167" t="s">
        <v>27</v>
      </c>
      <c r="D6167" t="s">
        <v>2624</v>
      </c>
      <c r="E6167">
        <v>-16581.96</v>
      </c>
      <c r="F6167" t="s">
        <v>29</v>
      </c>
      <c r="G6167" t="s">
        <v>39</v>
      </c>
      <c r="H6167">
        <v>0.203457101509566</v>
      </c>
      <c r="I6167">
        <v>1724511091</v>
      </c>
      <c r="J6167" t="s">
        <v>208</v>
      </c>
      <c r="K6167">
        <v>202001</v>
      </c>
      <c r="L6167">
        <v>9</v>
      </c>
      <c r="M6167" t="s">
        <v>2607</v>
      </c>
      <c r="N6167" t="s">
        <v>2608</v>
      </c>
      <c r="O6167">
        <v>4</v>
      </c>
      <c r="P6167" t="s">
        <v>1491</v>
      </c>
      <c r="Q6167" t="s">
        <v>2617</v>
      </c>
      <c r="R6167">
        <v>410100</v>
      </c>
      <c r="S6167">
        <v>41010</v>
      </c>
      <c r="T6167" t="s">
        <v>1314</v>
      </c>
      <c r="U6167" t="s">
        <v>947</v>
      </c>
      <c r="V6167" t="s">
        <v>37</v>
      </c>
      <c r="W6167" t="s">
        <v>38</v>
      </c>
      <c r="X6167" t="s">
        <v>1492</v>
      </c>
      <c r="Y6167">
        <v>960</v>
      </c>
      <c r="Z6167">
        <v>134615</v>
      </c>
      <c r="AA6167">
        <v>202012</v>
      </c>
    </row>
    <row r="6168" spans="1:27" x14ac:dyDescent="0.2">
      <c r="A6168">
        <v>140</v>
      </c>
      <c r="B6168" t="s">
        <v>1553</v>
      </c>
      <c r="C6168" t="s">
        <v>27</v>
      </c>
      <c r="D6168" t="s">
        <v>2625</v>
      </c>
      <c r="E6168">
        <v>-2074743.34</v>
      </c>
      <c r="F6168" t="s">
        <v>29</v>
      </c>
      <c r="G6168" t="s">
        <v>27</v>
      </c>
      <c r="H6168">
        <v>0.79654289849043403</v>
      </c>
      <c r="I6168">
        <v>6751531663</v>
      </c>
      <c r="J6168" t="s">
        <v>208</v>
      </c>
      <c r="K6168">
        <v>202001</v>
      </c>
      <c r="L6168">
        <v>9</v>
      </c>
      <c r="M6168" t="s">
        <v>2607</v>
      </c>
      <c r="N6168" t="s">
        <v>2608</v>
      </c>
      <c r="O6168">
        <v>4</v>
      </c>
      <c r="P6168" t="s">
        <v>1491</v>
      </c>
      <c r="Q6168" t="s">
        <v>2617</v>
      </c>
      <c r="R6168">
        <v>410100</v>
      </c>
      <c r="S6168">
        <v>41010</v>
      </c>
      <c r="T6168" t="s">
        <v>1314</v>
      </c>
      <c r="U6168" t="s">
        <v>947</v>
      </c>
      <c r="V6168" t="s">
        <v>37</v>
      </c>
      <c r="W6168" t="s">
        <v>38</v>
      </c>
      <c r="X6168" t="s">
        <v>1492</v>
      </c>
      <c r="Y6168">
        <v>960</v>
      </c>
      <c r="Z6168">
        <v>134617</v>
      </c>
      <c r="AA6168">
        <v>202012</v>
      </c>
    </row>
    <row r="6169" spans="1:27" x14ac:dyDescent="0.2">
      <c r="A6169">
        <v>140</v>
      </c>
      <c r="B6169" t="s">
        <v>1553</v>
      </c>
      <c r="C6169" t="s">
        <v>27</v>
      </c>
      <c r="D6169" t="s">
        <v>2625</v>
      </c>
      <c r="E6169">
        <v>-529941.66</v>
      </c>
      <c r="F6169" t="s">
        <v>29</v>
      </c>
      <c r="G6169" t="s">
        <v>39</v>
      </c>
      <c r="H6169">
        <v>0.203457101509566</v>
      </c>
      <c r="I6169">
        <v>1724511091</v>
      </c>
      <c r="J6169" t="s">
        <v>208</v>
      </c>
      <c r="K6169">
        <v>202001</v>
      </c>
      <c r="L6169">
        <v>9</v>
      </c>
      <c r="M6169" t="s">
        <v>2607</v>
      </c>
      <c r="N6169" t="s">
        <v>2608</v>
      </c>
      <c r="O6169">
        <v>4</v>
      </c>
      <c r="P6169" t="s">
        <v>1491</v>
      </c>
      <c r="Q6169" t="s">
        <v>2617</v>
      </c>
      <c r="R6169">
        <v>410100</v>
      </c>
      <c r="S6169">
        <v>41010</v>
      </c>
      <c r="T6169" t="s">
        <v>1314</v>
      </c>
      <c r="U6169" t="s">
        <v>947</v>
      </c>
      <c r="V6169" t="s">
        <v>37</v>
      </c>
      <c r="W6169" t="s">
        <v>38</v>
      </c>
      <c r="X6169" t="s">
        <v>1492</v>
      </c>
      <c r="Y6169">
        <v>960</v>
      </c>
      <c r="Z6169">
        <v>134617</v>
      </c>
      <c r="AA6169">
        <v>202012</v>
      </c>
    </row>
    <row r="6170" spans="1:27" x14ac:dyDescent="0.2">
      <c r="A6170">
        <v>140</v>
      </c>
      <c r="B6170" t="s">
        <v>1553</v>
      </c>
      <c r="C6170" t="s">
        <v>27</v>
      </c>
      <c r="D6170" t="s">
        <v>2626</v>
      </c>
      <c r="E6170">
        <v>-21570706.170000002</v>
      </c>
      <c r="F6170" t="s">
        <v>29</v>
      </c>
      <c r="G6170" t="s">
        <v>27</v>
      </c>
      <c r="H6170">
        <v>0.79654289849043403</v>
      </c>
      <c r="I6170">
        <v>6751531663</v>
      </c>
      <c r="J6170" t="s">
        <v>208</v>
      </c>
      <c r="K6170">
        <v>202001</v>
      </c>
      <c r="L6170">
        <v>9</v>
      </c>
      <c r="M6170" t="s">
        <v>2607</v>
      </c>
      <c r="N6170" t="s">
        <v>2608</v>
      </c>
      <c r="O6170">
        <v>4</v>
      </c>
      <c r="P6170" t="s">
        <v>1491</v>
      </c>
      <c r="Q6170" t="s">
        <v>2617</v>
      </c>
      <c r="R6170">
        <v>410100</v>
      </c>
      <c r="S6170">
        <v>41010</v>
      </c>
      <c r="T6170" t="s">
        <v>1314</v>
      </c>
      <c r="U6170" t="s">
        <v>947</v>
      </c>
      <c r="V6170" t="s">
        <v>37</v>
      </c>
      <c r="W6170" t="s">
        <v>38</v>
      </c>
      <c r="X6170" t="s">
        <v>1492</v>
      </c>
      <c r="Y6170">
        <v>960</v>
      </c>
      <c r="Z6170">
        <v>134619</v>
      </c>
      <c r="AA6170">
        <v>202012</v>
      </c>
    </row>
    <row r="6171" spans="1:27" x14ac:dyDescent="0.2">
      <c r="A6171">
        <v>140</v>
      </c>
      <c r="B6171" t="s">
        <v>1553</v>
      </c>
      <c r="C6171" t="s">
        <v>27</v>
      </c>
      <c r="D6171" t="s">
        <v>2626</v>
      </c>
      <c r="E6171">
        <v>-5509701.1900000004</v>
      </c>
      <c r="F6171" t="s">
        <v>29</v>
      </c>
      <c r="G6171" t="s">
        <v>39</v>
      </c>
      <c r="H6171">
        <v>0.203457101509566</v>
      </c>
      <c r="I6171">
        <v>1724511091</v>
      </c>
      <c r="J6171" t="s">
        <v>208</v>
      </c>
      <c r="K6171">
        <v>202001</v>
      </c>
      <c r="L6171">
        <v>9</v>
      </c>
      <c r="M6171" t="s">
        <v>2607</v>
      </c>
      <c r="N6171" t="s">
        <v>2608</v>
      </c>
      <c r="O6171">
        <v>4</v>
      </c>
      <c r="P6171" t="s">
        <v>1491</v>
      </c>
      <c r="Q6171" t="s">
        <v>2617</v>
      </c>
      <c r="R6171">
        <v>410100</v>
      </c>
      <c r="S6171">
        <v>41010</v>
      </c>
      <c r="T6171" t="s">
        <v>1314</v>
      </c>
      <c r="U6171" t="s">
        <v>947</v>
      </c>
      <c r="V6171" t="s">
        <v>37</v>
      </c>
      <c r="W6171" t="s">
        <v>38</v>
      </c>
      <c r="X6171" t="s">
        <v>1492</v>
      </c>
      <c r="Y6171">
        <v>960</v>
      </c>
      <c r="Z6171">
        <v>134619</v>
      </c>
      <c r="AA6171">
        <v>202012</v>
      </c>
    </row>
    <row r="6172" spans="1:27" x14ac:dyDescent="0.2">
      <c r="A6172">
        <v>140</v>
      </c>
      <c r="B6172" t="s">
        <v>1553</v>
      </c>
      <c r="C6172" t="s">
        <v>27</v>
      </c>
      <c r="D6172" t="s">
        <v>2627</v>
      </c>
      <c r="E6172">
        <v>-22677923.129999999</v>
      </c>
      <c r="F6172" t="s">
        <v>29</v>
      </c>
      <c r="G6172" t="s">
        <v>27</v>
      </c>
      <c r="H6172">
        <v>0.78141373900362698</v>
      </c>
      <c r="I6172">
        <v>3665210259.1799998</v>
      </c>
      <c r="J6172" t="s">
        <v>1275</v>
      </c>
      <c r="K6172">
        <v>202012</v>
      </c>
      <c r="L6172">
        <v>9</v>
      </c>
      <c r="M6172" t="s">
        <v>2607</v>
      </c>
      <c r="N6172" t="s">
        <v>2608</v>
      </c>
      <c r="O6172">
        <v>4</v>
      </c>
      <c r="P6172" t="s">
        <v>1491</v>
      </c>
      <c r="Q6172" t="s">
        <v>2617</v>
      </c>
      <c r="R6172">
        <v>410100</v>
      </c>
      <c r="S6172">
        <v>41010</v>
      </c>
      <c r="T6172" t="s">
        <v>1314</v>
      </c>
      <c r="U6172" t="s">
        <v>947</v>
      </c>
      <c r="V6172" t="s">
        <v>37</v>
      </c>
      <c r="W6172" t="s">
        <v>38</v>
      </c>
      <c r="X6172" t="s">
        <v>1492</v>
      </c>
      <c r="Y6172">
        <v>960</v>
      </c>
      <c r="Z6172">
        <v>134621</v>
      </c>
      <c r="AA6172">
        <v>202012</v>
      </c>
    </row>
    <row r="6173" spans="1:27" x14ac:dyDescent="0.2">
      <c r="A6173">
        <v>140</v>
      </c>
      <c r="B6173" t="s">
        <v>1553</v>
      </c>
      <c r="C6173" t="s">
        <v>27</v>
      </c>
      <c r="D6173" t="s">
        <v>2627</v>
      </c>
      <c r="E6173">
        <v>-6343735.9400000004</v>
      </c>
      <c r="F6173" t="s">
        <v>29</v>
      </c>
      <c r="G6173" t="s">
        <v>39</v>
      </c>
      <c r="H6173">
        <v>0.21858626099637299</v>
      </c>
      <c r="I6173">
        <v>1025275812.71</v>
      </c>
      <c r="J6173" t="s">
        <v>1275</v>
      </c>
      <c r="K6173">
        <v>202012</v>
      </c>
      <c r="L6173">
        <v>9</v>
      </c>
      <c r="M6173" t="s">
        <v>2607</v>
      </c>
      <c r="N6173" t="s">
        <v>2608</v>
      </c>
      <c r="O6173">
        <v>4</v>
      </c>
      <c r="P6173" t="s">
        <v>1491</v>
      </c>
      <c r="Q6173" t="s">
        <v>2617</v>
      </c>
      <c r="R6173">
        <v>410100</v>
      </c>
      <c r="S6173">
        <v>41010</v>
      </c>
      <c r="T6173" t="s">
        <v>1314</v>
      </c>
      <c r="U6173" t="s">
        <v>947</v>
      </c>
      <c r="V6173" t="s">
        <v>37</v>
      </c>
      <c r="W6173" t="s">
        <v>38</v>
      </c>
      <c r="X6173" t="s">
        <v>1492</v>
      </c>
      <c r="Y6173">
        <v>960</v>
      </c>
      <c r="Z6173">
        <v>134621</v>
      </c>
      <c r="AA6173">
        <v>202012</v>
      </c>
    </row>
    <row r="6174" spans="1:27" x14ac:dyDescent="0.2">
      <c r="A6174">
        <v>140</v>
      </c>
      <c r="B6174" t="s">
        <v>1553</v>
      </c>
      <c r="C6174" t="s">
        <v>27</v>
      </c>
      <c r="D6174" t="s">
        <v>4211</v>
      </c>
      <c r="E6174">
        <v>0</v>
      </c>
      <c r="F6174" t="s">
        <v>29</v>
      </c>
      <c r="G6174" t="s">
        <v>27</v>
      </c>
      <c r="H6174">
        <v>0</v>
      </c>
      <c r="I6174">
        <v>0</v>
      </c>
      <c r="J6174" t="s">
        <v>2947</v>
      </c>
      <c r="K6174">
        <v>202001</v>
      </c>
      <c r="L6174">
        <v>9</v>
      </c>
      <c r="M6174" t="s">
        <v>2607</v>
      </c>
      <c r="N6174" t="s">
        <v>2608</v>
      </c>
      <c r="O6174">
        <v>4</v>
      </c>
      <c r="P6174" t="s">
        <v>1491</v>
      </c>
      <c r="Q6174" t="s">
        <v>2617</v>
      </c>
      <c r="R6174">
        <v>410100</v>
      </c>
      <c r="S6174">
        <v>41010</v>
      </c>
      <c r="T6174" t="s">
        <v>1314</v>
      </c>
      <c r="U6174" t="s">
        <v>947</v>
      </c>
      <c r="V6174" t="s">
        <v>37</v>
      </c>
      <c r="W6174" t="s">
        <v>38</v>
      </c>
      <c r="X6174" t="s">
        <v>1492</v>
      </c>
      <c r="Y6174">
        <v>960</v>
      </c>
      <c r="Z6174">
        <v>13504530</v>
      </c>
      <c r="AA6174">
        <v>202012</v>
      </c>
    </row>
    <row r="6175" spans="1:27" x14ac:dyDescent="0.2">
      <c r="A6175">
        <v>140</v>
      </c>
      <c r="B6175" t="s">
        <v>1553</v>
      </c>
      <c r="C6175" t="s">
        <v>27</v>
      </c>
      <c r="D6175" t="s">
        <v>4211</v>
      </c>
      <c r="E6175">
        <v>0</v>
      </c>
      <c r="F6175" t="s">
        <v>29</v>
      </c>
      <c r="G6175" t="s">
        <v>39</v>
      </c>
      <c r="H6175">
        <v>1</v>
      </c>
      <c r="I6175">
        <v>1</v>
      </c>
      <c r="J6175" t="s">
        <v>2947</v>
      </c>
      <c r="K6175">
        <v>202001</v>
      </c>
      <c r="L6175">
        <v>9</v>
      </c>
      <c r="M6175" t="s">
        <v>2607</v>
      </c>
      <c r="N6175" t="s">
        <v>2608</v>
      </c>
      <c r="O6175">
        <v>4</v>
      </c>
      <c r="P6175" t="s">
        <v>1491</v>
      </c>
      <c r="Q6175" t="s">
        <v>2617</v>
      </c>
      <c r="R6175">
        <v>410100</v>
      </c>
      <c r="S6175">
        <v>41010</v>
      </c>
      <c r="T6175" t="s">
        <v>1314</v>
      </c>
      <c r="U6175" t="s">
        <v>947</v>
      </c>
      <c r="V6175" t="s">
        <v>37</v>
      </c>
      <c r="W6175" t="s">
        <v>38</v>
      </c>
      <c r="X6175" t="s">
        <v>1492</v>
      </c>
      <c r="Y6175">
        <v>960</v>
      </c>
      <c r="Z6175">
        <v>13504530</v>
      </c>
      <c r="AA6175">
        <v>202012</v>
      </c>
    </row>
    <row r="6176" spans="1:27" x14ac:dyDescent="0.2">
      <c r="A6176">
        <v>140</v>
      </c>
      <c r="B6176" t="s">
        <v>1553</v>
      </c>
      <c r="C6176" t="s">
        <v>27</v>
      </c>
      <c r="D6176" t="s">
        <v>4212</v>
      </c>
      <c r="E6176">
        <v>0</v>
      </c>
      <c r="F6176" t="s">
        <v>29</v>
      </c>
      <c r="G6176" t="s">
        <v>27</v>
      </c>
      <c r="H6176">
        <v>0</v>
      </c>
      <c r="I6176">
        <v>0</v>
      </c>
      <c r="J6176" t="s">
        <v>2947</v>
      </c>
      <c r="K6176">
        <v>202001</v>
      </c>
      <c r="L6176">
        <v>9</v>
      </c>
      <c r="M6176" t="s">
        <v>2607</v>
      </c>
      <c r="N6176" t="s">
        <v>2608</v>
      </c>
      <c r="O6176">
        <v>4</v>
      </c>
      <c r="P6176" t="s">
        <v>1491</v>
      </c>
      <c r="Q6176" t="s">
        <v>2617</v>
      </c>
      <c r="R6176">
        <v>410100</v>
      </c>
      <c r="S6176">
        <v>41010</v>
      </c>
      <c r="T6176" t="s">
        <v>1314</v>
      </c>
      <c r="U6176" t="s">
        <v>947</v>
      </c>
      <c r="V6176" t="s">
        <v>37</v>
      </c>
      <c r="W6176" t="s">
        <v>38</v>
      </c>
      <c r="X6176" t="s">
        <v>1492</v>
      </c>
      <c r="Y6176">
        <v>960</v>
      </c>
      <c r="Z6176">
        <v>13504532</v>
      </c>
      <c r="AA6176">
        <v>202012</v>
      </c>
    </row>
    <row r="6177" spans="1:27" x14ac:dyDescent="0.2">
      <c r="A6177">
        <v>140</v>
      </c>
      <c r="B6177" t="s">
        <v>1553</v>
      </c>
      <c r="C6177" t="s">
        <v>27</v>
      </c>
      <c r="D6177" t="s">
        <v>4212</v>
      </c>
      <c r="E6177">
        <v>0</v>
      </c>
      <c r="F6177" t="s">
        <v>29</v>
      </c>
      <c r="G6177" t="s">
        <v>39</v>
      </c>
      <c r="H6177">
        <v>1</v>
      </c>
      <c r="I6177">
        <v>1</v>
      </c>
      <c r="J6177" t="s">
        <v>2947</v>
      </c>
      <c r="K6177">
        <v>202001</v>
      </c>
      <c r="L6177">
        <v>9</v>
      </c>
      <c r="M6177" t="s">
        <v>2607</v>
      </c>
      <c r="N6177" t="s">
        <v>2608</v>
      </c>
      <c r="O6177">
        <v>4</v>
      </c>
      <c r="P6177" t="s">
        <v>1491</v>
      </c>
      <c r="Q6177" t="s">
        <v>2617</v>
      </c>
      <c r="R6177">
        <v>410100</v>
      </c>
      <c r="S6177">
        <v>41010</v>
      </c>
      <c r="T6177" t="s">
        <v>1314</v>
      </c>
      <c r="U6177" t="s">
        <v>947</v>
      </c>
      <c r="V6177" t="s">
        <v>37</v>
      </c>
      <c r="W6177" t="s">
        <v>38</v>
      </c>
      <c r="X6177" t="s">
        <v>1492</v>
      </c>
      <c r="Y6177">
        <v>960</v>
      </c>
      <c r="Z6177">
        <v>13504532</v>
      </c>
      <c r="AA6177">
        <v>202012</v>
      </c>
    </row>
    <row r="6178" spans="1:27" x14ac:dyDescent="0.2">
      <c r="A6178">
        <v>140</v>
      </c>
      <c r="B6178" t="s">
        <v>1553</v>
      </c>
      <c r="C6178" t="s">
        <v>27</v>
      </c>
      <c r="D6178" t="s">
        <v>4213</v>
      </c>
      <c r="E6178">
        <v>0</v>
      </c>
      <c r="F6178" t="s">
        <v>29</v>
      </c>
      <c r="G6178" t="s">
        <v>27</v>
      </c>
      <c r="H6178">
        <v>0</v>
      </c>
      <c r="I6178">
        <v>0</v>
      </c>
      <c r="J6178" t="s">
        <v>2947</v>
      </c>
      <c r="K6178">
        <v>202001</v>
      </c>
      <c r="L6178">
        <v>9</v>
      </c>
      <c r="M6178" t="s">
        <v>2607</v>
      </c>
      <c r="N6178" t="s">
        <v>2608</v>
      </c>
      <c r="O6178">
        <v>4</v>
      </c>
      <c r="P6178" t="s">
        <v>1491</v>
      </c>
      <c r="Q6178" t="s">
        <v>2617</v>
      </c>
      <c r="R6178">
        <v>410100</v>
      </c>
      <c r="S6178">
        <v>41010</v>
      </c>
      <c r="T6178" t="s">
        <v>1314</v>
      </c>
      <c r="U6178" t="s">
        <v>947</v>
      </c>
      <c r="V6178" t="s">
        <v>37</v>
      </c>
      <c r="W6178" t="s">
        <v>38</v>
      </c>
      <c r="X6178" t="s">
        <v>1492</v>
      </c>
      <c r="Y6178">
        <v>960</v>
      </c>
      <c r="Z6178">
        <v>4000429</v>
      </c>
      <c r="AA6178">
        <v>202012</v>
      </c>
    </row>
    <row r="6179" spans="1:27" x14ac:dyDescent="0.2">
      <c r="A6179">
        <v>140</v>
      </c>
      <c r="B6179" t="s">
        <v>1553</v>
      </c>
      <c r="C6179" t="s">
        <v>27</v>
      </c>
      <c r="D6179" t="s">
        <v>4213</v>
      </c>
      <c r="E6179">
        <v>0</v>
      </c>
      <c r="F6179" t="s">
        <v>29</v>
      </c>
      <c r="G6179" t="s">
        <v>39</v>
      </c>
      <c r="H6179">
        <v>1</v>
      </c>
      <c r="I6179">
        <v>1</v>
      </c>
      <c r="J6179" t="s">
        <v>2947</v>
      </c>
      <c r="K6179">
        <v>202001</v>
      </c>
      <c r="L6179">
        <v>9</v>
      </c>
      <c r="M6179" t="s">
        <v>2607</v>
      </c>
      <c r="N6179" t="s">
        <v>2608</v>
      </c>
      <c r="O6179">
        <v>4</v>
      </c>
      <c r="P6179" t="s">
        <v>1491</v>
      </c>
      <c r="Q6179" t="s">
        <v>2617</v>
      </c>
      <c r="R6179">
        <v>410100</v>
      </c>
      <c r="S6179">
        <v>41010</v>
      </c>
      <c r="T6179" t="s">
        <v>1314</v>
      </c>
      <c r="U6179" t="s">
        <v>947</v>
      </c>
      <c r="V6179" t="s">
        <v>37</v>
      </c>
      <c r="W6179" t="s">
        <v>38</v>
      </c>
      <c r="X6179" t="s">
        <v>1492</v>
      </c>
      <c r="Y6179">
        <v>960</v>
      </c>
      <c r="Z6179">
        <v>4000429</v>
      </c>
      <c r="AA6179">
        <v>202012</v>
      </c>
    </row>
    <row r="6180" spans="1:27" x14ac:dyDescent="0.2">
      <c r="A6180">
        <v>140</v>
      </c>
      <c r="B6180" t="s">
        <v>1553</v>
      </c>
      <c r="C6180" t="s">
        <v>27</v>
      </c>
      <c r="D6180" t="s">
        <v>4214</v>
      </c>
      <c r="E6180">
        <v>0</v>
      </c>
      <c r="F6180" t="s">
        <v>29</v>
      </c>
      <c r="G6180" t="s">
        <v>27</v>
      </c>
      <c r="H6180">
        <v>0</v>
      </c>
      <c r="I6180">
        <v>0</v>
      </c>
      <c r="J6180" t="s">
        <v>2947</v>
      </c>
      <c r="K6180">
        <v>202001</v>
      </c>
      <c r="L6180">
        <v>9</v>
      </c>
      <c r="M6180" t="s">
        <v>2607</v>
      </c>
      <c r="N6180" t="s">
        <v>2608</v>
      </c>
      <c r="O6180">
        <v>4</v>
      </c>
      <c r="P6180" t="s">
        <v>1491</v>
      </c>
      <c r="Q6180" t="s">
        <v>2617</v>
      </c>
      <c r="R6180">
        <v>410100</v>
      </c>
      <c r="S6180">
        <v>41010</v>
      </c>
      <c r="T6180" t="s">
        <v>1314</v>
      </c>
      <c r="U6180" t="s">
        <v>947</v>
      </c>
      <c r="V6180" t="s">
        <v>37</v>
      </c>
      <c r="W6180" t="s">
        <v>38</v>
      </c>
      <c r="X6180" t="s">
        <v>1492</v>
      </c>
      <c r="Y6180">
        <v>960</v>
      </c>
      <c r="Z6180">
        <v>13504531</v>
      </c>
      <c r="AA6180">
        <v>202012</v>
      </c>
    </row>
    <row r="6181" spans="1:27" x14ac:dyDescent="0.2">
      <c r="A6181">
        <v>140</v>
      </c>
      <c r="B6181" t="s">
        <v>1553</v>
      </c>
      <c r="C6181" t="s">
        <v>27</v>
      </c>
      <c r="D6181" t="s">
        <v>4214</v>
      </c>
      <c r="E6181">
        <v>0</v>
      </c>
      <c r="F6181" t="s">
        <v>29</v>
      </c>
      <c r="G6181" t="s">
        <v>39</v>
      </c>
      <c r="H6181">
        <v>1</v>
      </c>
      <c r="I6181">
        <v>1</v>
      </c>
      <c r="J6181" t="s">
        <v>2947</v>
      </c>
      <c r="K6181">
        <v>202001</v>
      </c>
      <c r="L6181">
        <v>9</v>
      </c>
      <c r="M6181" t="s">
        <v>2607</v>
      </c>
      <c r="N6181" t="s">
        <v>2608</v>
      </c>
      <c r="O6181">
        <v>4</v>
      </c>
      <c r="P6181" t="s">
        <v>1491</v>
      </c>
      <c r="Q6181" t="s">
        <v>2617</v>
      </c>
      <c r="R6181">
        <v>410100</v>
      </c>
      <c r="S6181">
        <v>41010</v>
      </c>
      <c r="T6181" t="s">
        <v>1314</v>
      </c>
      <c r="U6181" t="s">
        <v>947</v>
      </c>
      <c r="V6181" t="s">
        <v>37</v>
      </c>
      <c r="W6181" t="s">
        <v>38</v>
      </c>
      <c r="X6181" t="s">
        <v>1492</v>
      </c>
      <c r="Y6181">
        <v>960</v>
      </c>
      <c r="Z6181">
        <v>13504531</v>
      </c>
      <c r="AA6181">
        <v>202012</v>
      </c>
    </row>
    <row r="6182" spans="1:27" x14ac:dyDescent="0.2">
      <c r="A6182">
        <v>140</v>
      </c>
      <c r="B6182" t="s">
        <v>1553</v>
      </c>
      <c r="C6182" t="s">
        <v>27</v>
      </c>
      <c r="D6182" t="s">
        <v>4215</v>
      </c>
      <c r="E6182">
        <v>0</v>
      </c>
      <c r="F6182" t="s">
        <v>29</v>
      </c>
      <c r="G6182" t="s">
        <v>27</v>
      </c>
      <c r="H6182">
        <v>0</v>
      </c>
      <c r="I6182">
        <v>0</v>
      </c>
      <c r="J6182" t="s">
        <v>2947</v>
      </c>
      <c r="K6182">
        <v>202001</v>
      </c>
      <c r="L6182">
        <v>9</v>
      </c>
      <c r="M6182" t="s">
        <v>2607</v>
      </c>
      <c r="N6182" t="s">
        <v>2608</v>
      </c>
      <c r="O6182">
        <v>4</v>
      </c>
      <c r="P6182" t="s">
        <v>1491</v>
      </c>
      <c r="Q6182" t="s">
        <v>2617</v>
      </c>
      <c r="R6182">
        <v>410100</v>
      </c>
      <c r="S6182">
        <v>41010</v>
      </c>
      <c r="T6182" t="s">
        <v>1314</v>
      </c>
      <c r="U6182" t="s">
        <v>947</v>
      </c>
      <c r="V6182" t="s">
        <v>37</v>
      </c>
      <c r="W6182" t="s">
        <v>38</v>
      </c>
      <c r="X6182" t="s">
        <v>1492</v>
      </c>
      <c r="Y6182">
        <v>960</v>
      </c>
      <c r="Z6182">
        <v>134627</v>
      </c>
      <c r="AA6182">
        <v>202012</v>
      </c>
    </row>
    <row r="6183" spans="1:27" x14ac:dyDescent="0.2">
      <c r="A6183">
        <v>140</v>
      </c>
      <c r="B6183" t="s">
        <v>1553</v>
      </c>
      <c r="C6183" t="s">
        <v>27</v>
      </c>
      <c r="D6183" t="s">
        <v>4215</v>
      </c>
      <c r="E6183">
        <v>0</v>
      </c>
      <c r="F6183" t="s">
        <v>29</v>
      </c>
      <c r="G6183" t="s">
        <v>39</v>
      </c>
      <c r="H6183">
        <v>1</v>
      </c>
      <c r="I6183">
        <v>1</v>
      </c>
      <c r="J6183" t="s">
        <v>2947</v>
      </c>
      <c r="K6183">
        <v>202001</v>
      </c>
      <c r="L6183">
        <v>9</v>
      </c>
      <c r="M6183" t="s">
        <v>2607</v>
      </c>
      <c r="N6183" t="s">
        <v>2608</v>
      </c>
      <c r="O6183">
        <v>4</v>
      </c>
      <c r="P6183" t="s">
        <v>1491</v>
      </c>
      <c r="Q6183" t="s">
        <v>2617</v>
      </c>
      <c r="R6183">
        <v>410100</v>
      </c>
      <c r="S6183">
        <v>41010</v>
      </c>
      <c r="T6183" t="s">
        <v>1314</v>
      </c>
      <c r="U6183" t="s">
        <v>947</v>
      </c>
      <c r="V6183" t="s">
        <v>37</v>
      </c>
      <c r="W6183" t="s">
        <v>38</v>
      </c>
      <c r="X6183" t="s">
        <v>1492</v>
      </c>
      <c r="Y6183">
        <v>960</v>
      </c>
      <c r="Z6183">
        <v>134627</v>
      </c>
      <c r="AA6183">
        <v>202012</v>
      </c>
    </row>
    <row r="6184" spans="1:27" x14ac:dyDescent="0.2">
      <c r="A6184">
        <v>140</v>
      </c>
      <c r="B6184" t="s">
        <v>1553</v>
      </c>
      <c r="C6184" t="s">
        <v>27</v>
      </c>
      <c r="D6184" t="s">
        <v>4216</v>
      </c>
      <c r="E6184">
        <v>0</v>
      </c>
      <c r="F6184" t="s">
        <v>29</v>
      </c>
      <c r="G6184" t="s">
        <v>27</v>
      </c>
      <c r="H6184">
        <v>0</v>
      </c>
      <c r="I6184">
        <v>0</v>
      </c>
      <c r="J6184" t="s">
        <v>2947</v>
      </c>
      <c r="K6184">
        <v>202001</v>
      </c>
      <c r="L6184">
        <v>9</v>
      </c>
      <c r="M6184" t="s">
        <v>2607</v>
      </c>
      <c r="N6184" t="s">
        <v>2608</v>
      </c>
      <c r="O6184">
        <v>4</v>
      </c>
      <c r="P6184" t="s">
        <v>1491</v>
      </c>
      <c r="Q6184" t="s">
        <v>2617</v>
      </c>
      <c r="R6184">
        <v>410100</v>
      </c>
      <c r="S6184">
        <v>41010</v>
      </c>
      <c r="T6184" t="s">
        <v>1314</v>
      </c>
      <c r="U6184" t="s">
        <v>947</v>
      </c>
      <c r="V6184" t="s">
        <v>37</v>
      </c>
      <c r="W6184" t="s">
        <v>38</v>
      </c>
      <c r="X6184" t="s">
        <v>1492</v>
      </c>
      <c r="Y6184">
        <v>960</v>
      </c>
      <c r="Z6184">
        <v>134633</v>
      </c>
      <c r="AA6184">
        <v>202012</v>
      </c>
    </row>
    <row r="6185" spans="1:27" x14ac:dyDescent="0.2">
      <c r="A6185">
        <v>140</v>
      </c>
      <c r="B6185" t="s">
        <v>1553</v>
      </c>
      <c r="C6185" t="s">
        <v>27</v>
      </c>
      <c r="D6185" t="s">
        <v>4216</v>
      </c>
      <c r="E6185">
        <v>0</v>
      </c>
      <c r="F6185" t="s">
        <v>29</v>
      </c>
      <c r="G6185" t="s">
        <v>39</v>
      </c>
      <c r="H6185">
        <v>1</v>
      </c>
      <c r="I6185">
        <v>1</v>
      </c>
      <c r="J6185" t="s">
        <v>2947</v>
      </c>
      <c r="K6185">
        <v>202001</v>
      </c>
      <c r="L6185">
        <v>9</v>
      </c>
      <c r="M6185" t="s">
        <v>2607</v>
      </c>
      <c r="N6185" t="s">
        <v>2608</v>
      </c>
      <c r="O6185">
        <v>4</v>
      </c>
      <c r="P6185" t="s">
        <v>1491</v>
      </c>
      <c r="Q6185" t="s">
        <v>2617</v>
      </c>
      <c r="R6185">
        <v>410100</v>
      </c>
      <c r="S6185">
        <v>41010</v>
      </c>
      <c r="T6185" t="s">
        <v>1314</v>
      </c>
      <c r="U6185" t="s">
        <v>947</v>
      </c>
      <c r="V6185" t="s">
        <v>37</v>
      </c>
      <c r="W6185" t="s">
        <v>38</v>
      </c>
      <c r="X6185" t="s">
        <v>1492</v>
      </c>
      <c r="Y6185">
        <v>960</v>
      </c>
      <c r="Z6185">
        <v>134633</v>
      </c>
      <c r="AA6185">
        <v>202012</v>
      </c>
    </row>
    <row r="6186" spans="1:27" x14ac:dyDescent="0.2">
      <c r="A6186">
        <v>140</v>
      </c>
      <c r="B6186" t="s">
        <v>1553</v>
      </c>
      <c r="C6186" t="s">
        <v>27</v>
      </c>
      <c r="D6186" t="s">
        <v>2628</v>
      </c>
      <c r="E6186">
        <v>2951521.07</v>
      </c>
      <c r="F6186" t="s">
        <v>29</v>
      </c>
      <c r="G6186" t="s">
        <v>27</v>
      </c>
      <c r="H6186">
        <v>0.78395382164535499</v>
      </c>
      <c r="I6186">
        <v>2441444717.6199999</v>
      </c>
      <c r="J6186" t="s">
        <v>1309</v>
      </c>
      <c r="K6186">
        <v>202012</v>
      </c>
      <c r="L6186">
        <v>9</v>
      </c>
      <c r="M6186" t="s">
        <v>2607</v>
      </c>
      <c r="N6186" t="s">
        <v>2608</v>
      </c>
      <c r="O6186">
        <v>4</v>
      </c>
      <c r="P6186" t="s">
        <v>1491</v>
      </c>
      <c r="Q6186" t="s">
        <v>2617</v>
      </c>
      <c r="R6186">
        <v>410100</v>
      </c>
      <c r="S6186">
        <v>41010</v>
      </c>
      <c r="T6186" t="s">
        <v>1314</v>
      </c>
      <c r="U6186" t="s">
        <v>947</v>
      </c>
      <c r="V6186" t="s">
        <v>37</v>
      </c>
      <c r="W6186" t="s">
        <v>38</v>
      </c>
      <c r="X6186" t="s">
        <v>1492</v>
      </c>
      <c r="Y6186">
        <v>960</v>
      </c>
      <c r="Z6186">
        <v>134637</v>
      </c>
      <c r="AA6186">
        <v>202012</v>
      </c>
    </row>
    <row r="6187" spans="1:27" x14ac:dyDescent="0.2">
      <c r="A6187">
        <v>140</v>
      </c>
      <c r="B6187" t="s">
        <v>1553</v>
      </c>
      <c r="C6187" t="s">
        <v>27</v>
      </c>
      <c r="D6187" t="s">
        <v>2628</v>
      </c>
      <c r="E6187">
        <v>813395.93</v>
      </c>
      <c r="F6187" t="s">
        <v>29</v>
      </c>
      <c r="G6187" t="s">
        <v>39</v>
      </c>
      <c r="H6187">
        <v>0.21604617835464501</v>
      </c>
      <c r="I6187">
        <v>672826365.97000003</v>
      </c>
      <c r="J6187" t="s">
        <v>1309</v>
      </c>
      <c r="K6187">
        <v>202012</v>
      </c>
      <c r="L6187">
        <v>9</v>
      </c>
      <c r="M6187" t="s">
        <v>2607</v>
      </c>
      <c r="N6187" t="s">
        <v>2608</v>
      </c>
      <c r="O6187">
        <v>4</v>
      </c>
      <c r="P6187" t="s">
        <v>1491</v>
      </c>
      <c r="Q6187" t="s">
        <v>2617</v>
      </c>
      <c r="R6187">
        <v>410100</v>
      </c>
      <c r="S6187">
        <v>41010</v>
      </c>
      <c r="T6187" t="s">
        <v>1314</v>
      </c>
      <c r="U6187" t="s">
        <v>947</v>
      </c>
      <c r="V6187" t="s">
        <v>37</v>
      </c>
      <c r="W6187" t="s">
        <v>38</v>
      </c>
      <c r="X6187" t="s">
        <v>1492</v>
      </c>
      <c r="Y6187">
        <v>960</v>
      </c>
      <c r="Z6187">
        <v>134637</v>
      </c>
      <c r="AA6187">
        <v>202012</v>
      </c>
    </row>
    <row r="6188" spans="1:27" x14ac:dyDescent="0.2">
      <c r="A6188">
        <v>140</v>
      </c>
      <c r="B6188" t="s">
        <v>1553</v>
      </c>
      <c r="C6188" t="s">
        <v>27</v>
      </c>
      <c r="D6188" t="s">
        <v>4217</v>
      </c>
      <c r="E6188">
        <v>0</v>
      </c>
      <c r="F6188" t="s">
        <v>29</v>
      </c>
      <c r="G6188" t="s">
        <v>27</v>
      </c>
      <c r="H6188">
        <v>0</v>
      </c>
      <c r="I6188">
        <v>0</v>
      </c>
      <c r="J6188" t="s">
        <v>2947</v>
      </c>
      <c r="K6188">
        <v>202001</v>
      </c>
      <c r="L6188">
        <v>9</v>
      </c>
      <c r="M6188" t="s">
        <v>2607</v>
      </c>
      <c r="N6188" t="s">
        <v>2608</v>
      </c>
      <c r="O6188">
        <v>4</v>
      </c>
      <c r="P6188" t="s">
        <v>1491</v>
      </c>
      <c r="Q6188" t="s">
        <v>2617</v>
      </c>
      <c r="R6188">
        <v>410100</v>
      </c>
      <c r="S6188">
        <v>41010</v>
      </c>
      <c r="T6188" t="s">
        <v>1314</v>
      </c>
      <c r="U6188" t="s">
        <v>947</v>
      </c>
      <c r="V6188" t="s">
        <v>37</v>
      </c>
      <c r="W6188" t="s">
        <v>38</v>
      </c>
      <c r="X6188" t="s">
        <v>1492</v>
      </c>
      <c r="Y6188">
        <v>960</v>
      </c>
      <c r="Z6188">
        <v>18295639</v>
      </c>
      <c r="AA6188">
        <v>202012</v>
      </c>
    </row>
    <row r="6189" spans="1:27" x14ac:dyDescent="0.2">
      <c r="A6189">
        <v>140</v>
      </c>
      <c r="B6189" t="s">
        <v>1553</v>
      </c>
      <c r="C6189" t="s">
        <v>27</v>
      </c>
      <c r="D6189" t="s">
        <v>4217</v>
      </c>
      <c r="E6189">
        <v>0</v>
      </c>
      <c r="F6189" t="s">
        <v>29</v>
      </c>
      <c r="G6189" t="s">
        <v>39</v>
      </c>
      <c r="H6189">
        <v>1</v>
      </c>
      <c r="I6189">
        <v>1</v>
      </c>
      <c r="J6189" t="s">
        <v>2947</v>
      </c>
      <c r="K6189">
        <v>202001</v>
      </c>
      <c r="L6189">
        <v>9</v>
      </c>
      <c r="M6189" t="s">
        <v>2607</v>
      </c>
      <c r="N6189" t="s">
        <v>2608</v>
      </c>
      <c r="O6189">
        <v>4</v>
      </c>
      <c r="P6189" t="s">
        <v>1491</v>
      </c>
      <c r="Q6189" t="s">
        <v>2617</v>
      </c>
      <c r="R6189">
        <v>410100</v>
      </c>
      <c r="S6189">
        <v>41010</v>
      </c>
      <c r="T6189" t="s">
        <v>1314</v>
      </c>
      <c r="U6189" t="s">
        <v>947</v>
      </c>
      <c r="V6189" t="s">
        <v>37</v>
      </c>
      <c r="W6189" t="s">
        <v>38</v>
      </c>
      <c r="X6189" t="s">
        <v>1492</v>
      </c>
      <c r="Y6189">
        <v>960</v>
      </c>
      <c r="Z6189">
        <v>18295639</v>
      </c>
      <c r="AA6189">
        <v>202012</v>
      </c>
    </row>
    <row r="6190" spans="1:27" x14ac:dyDescent="0.2">
      <c r="A6190">
        <v>140</v>
      </c>
      <c r="B6190" t="s">
        <v>1553</v>
      </c>
      <c r="C6190" t="s">
        <v>27</v>
      </c>
      <c r="D6190" t="s">
        <v>2629</v>
      </c>
      <c r="E6190">
        <v>-4033318.38</v>
      </c>
      <c r="F6190" t="s">
        <v>29</v>
      </c>
      <c r="G6190" t="s">
        <v>27</v>
      </c>
      <c r="H6190">
        <v>0.78944565786348098</v>
      </c>
      <c r="I6190">
        <v>40362954.960000001</v>
      </c>
      <c r="J6190" t="s">
        <v>198</v>
      </c>
      <c r="K6190">
        <v>202012</v>
      </c>
      <c r="L6190">
        <v>9</v>
      </c>
      <c r="M6190" t="s">
        <v>2607</v>
      </c>
      <c r="N6190" t="s">
        <v>2608</v>
      </c>
      <c r="O6190">
        <v>4</v>
      </c>
      <c r="P6190" t="s">
        <v>1491</v>
      </c>
      <c r="Q6190" t="s">
        <v>2617</v>
      </c>
      <c r="R6190">
        <v>410100</v>
      </c>
      <c r="S6190">
        <v>41010</v>
      </c>
      <c r="T6190" t="s">
        <v>1314</v>
      </c>
      <c r="U6190" t="s">
        <v>947</v>
      </c>
      <c r="V6190" t="s">
        <v>37</v>
      </c>
      <c r="W6190" t="s">
        <v>38</v>
      </c>
      <c r="X6190" t="s">
        <v>1492</v>
      </c>
      <c r="Y6190">
        <v>960</v>
      </c>
      <c r="Z6190">
        <v>134594</v>
      </c>
      <c r="AA6190">
        <v>202012</v>
      </c>
    </row>
    <row r="6191" spans="1:27" x14ac:dyDescent="0.2">
      <c r="A6191">
        <v>140</v>
      </c>
      <c r="B6191" t="s">
        <v>1553</v>
      </c>
      <c r="C6191" t="s">
        <v>27</v>
      </c>
      <c r="D6191" t="s">
        <v>2629</v>
      </c>
      <c r="E6191">
        <v>-1075732.94</v>
      </c>
      <c r="F6191" t="s">
        <v>29</v>
      </c>
      <c r="G6191" t="s">
        <v>39</v>
      </c>
      <c r="H6191">
        <v>0.210554342136519</v>
      </c>
      <c r="I6191">
        <v>10765269.710000001</v>
      </c>
      <c r="J6191" t="s">
        <v>198</v>
      </c>
      <c r="K6191">
        <v>202012</v>
      </c>
      <c r="L6191">
        <v>9</v>
      </c>
      <c r="M6191" t="s">
        <v>2607</v>
      </c>
      <c r="N6191" t="s">
        <v>2608</v>
      </c>
      <c r="O6191">
        <v>4</v>
      </c>
      <c r="P6191" t="s">
        <v>1491</v>
      </c>
      <c r="Q6191" t="s">
        <v>2617</v>
      </c>
      <c r="R6191">
        <v>410100</v>
      </c>
      <c r="S6191">
        <v>41010</v>
      </c>
      <c r="T6191" t="s">
        <v>1314</v>
      </c>
      <c r="U6191" t="s">
        <v>947</v>
      </c>
      <c r="V6191" t="s">
        <v>37</v>
      </c>
      <c r="W6191" t="s">
        <v>38</v>
      </c>
      <c r="X6191" t="s">
        <v>1492</v>
      </c>
      <c r="Y6191">
        <v>960</v>
      </c>
      <c r="Z6191">
        <v>134594</v>
      </c>
      <c r="AA6191">
        <v>202012</v>
      </c>
    </row>
    <row r="6192" spans="1:27" x14ac:dyDescent="0.2">
      <c r="A6192">
        <v>140</v>
      </c>
      <c r="B6192" t="s">
        <v>1553</v>
      </c>
      <c r="C6192" t="s">
        <v>27</v>
      </c>
      <c r="D6192" t="s">
        <v>2630</v>
      </c>
      <c r="E6192">
        <v>-1207733.98</v>
      </c>
      <c r="F6192" t="s">
        <v>29</v>
      </c>
      <c r="G6192" t="s">
        <v>27</v>
      </c>
      <c r="H6192">
        <v>0.78395382164535499</v>
      </c>
      <c r="I6192">
        <v>2441444717.6199999</v>
      </c>
      <c r="J6192" t="s">
        <v>1309</v>
      </c>
      <c r="K6192">
        <v>202012</v>
      </c>
      <c r="L6192">
        <v>9</v>
      </c>
      <c r="M6192" t="s">
        <v>2607</v>
      </c>
      <c r="N6192" t="s">
        <v>2608</v>
      </c>
      <c r="O6192">
        <v>4</v>
      </c>
      <c r="P6192" t="s">
        <v>1491</v>
      </c>
      <c r="Q6192" t="s">
        <v>2617</v>
      </c>
      <c r="R6192">
        <v>410100</v>
      </c>
      <c r="S6192">
        <v>41010</v>
      </c>
      <c r="T6192" t="s">
        <v>1314</v>
      </c>
      <c r="U6192" t="s">
        <v>947</v>
      </c>
      <c r="V6192" t="s">
        <v>37</v>
      </c>
      <c r="W6192" t="s">
        <v>38</v>
      </c>
      <c r="X6192" t="s">
        <v>1492</v>
      </c>
      <c r="Y6192">
        <v>960</v>
      </c>
      <c r="Z6192">
        <v>134600</v>
      </c>
      <c r="AA6192">
        <v>202012</v>
      </c>
    </row>
    <row r="6193" spans="1:27" x14ac:dyDescent="0.2">
      <c r="A6193">
        <v>140</v>
      </c>
      <c r="B6193" t="s">
        <v>1553</v>
      </c>
      <c r="C6193" t="s">
        <v>27</v>
      </c>
      <c r="D6193" t="s">
        <v>2630</v>
      </c>
      <c r="E6193">
        <v>-332833.77</v>
      </c>
      <c r="F6193" t="s">
        <v>29</v>
      </c>
      <c r="G6193" t="s">
        <v>39</v>
      </c>
      <c r="H6193">
        <v>0.21604617835464501</v>
      </c>
      <c r="I6193">
        <v>672826365.97000003</v>
      </c>
      <c r="J6193" t="s">
        <v>1309</v>
      </c>
      <c r="K6193">
        <v>202012</v>
      </c>
      <c r="L6193">
        <v>9</v>
      </c>
      <c r="M6193" t="s">
        <v>2607</v>
      </c>
      <c r="N6193" t="s">
        <v>2608</v>
      </c>
      <c r="O6193">
        <v>4</v>
      </c>
      <c r="P6193" t="s">
        <v>1491</v>
      </c>
      <c r="Q6193" t="s">
        <v>2617</v>
      </c>
      <c r="R6193">
        <v>410100</v>
      </c>
      <c r="S6193">
        <v>41010</v>
      </c>
      <c r="T6193" t="s">
        <v>1314</v>
      </c>
      <c r="U6193" t="s">
        <v>947</v>
      </c>
      <c r="V6193" t="s">
        <v>37</v>
      </c>
      <c r="W6193" t="s">
        <v>38</v>
      </c>
      <c r="X6193" t="s">
        <v>1492</v>
      </c>
      <c r="Y6193">
        <v>960</v>
      </c>
      <c r="Z6193">
        <v>134600</v>
      </c>
      <c r="AA6193">
        <v>202012</v>
      </c>
    </row>
    <row r="6194" spans="1:27" x14ac:dyDescent="0.2">
      <c r="A6194">
        <v>140</v>
      </c>
      <c r="B6194" t="s">
        <v>1553</v>
      </c>
      <c r="C6194" t="s">
        <v>27</v>
      </c>
      <c r="D6194" t="s">
        <v>2631</v>
      </c>
      <c r="E6194">
        <v>-232388.22</v>
      </c>
      <c r="F6194" t="s">
        <v>29</v>
      </c>
      <c r="G6194" t="s">
        <v>27</v>
      </c>
      <c r="H6194">
        <v>0.78395382164535499</v>
      </c>
      <c r="I6194">
        <v>2441444717.6199999</v>
      </c>
      <c r="J6194" t="s">
        <v>1309</v>
      </c>
      <c r="K6194">
        <v>202012</v>
      </c>
      <c r="L6194">
        <v>9</v>
      </c>
      <c r="M6194" t="s">
        <v>2607</v>
      </c>
      <c r="N6194" t="s">
        <v>2608</v>
      </c>
      <c r="O6194">
        <v>4</v>
      </c>
      <c r="P6194" t="s">
        <v>1491</v>
      </c>
      <c r="Q6194" t="s">
        <v>2617</v>
      </c>
      <c r="R6194">
        <v>410100</v>
      </c>
      <c r="S6194">
        <v>41010</v>
      </c>
      <c r="T6194" t="s">
        <v>1314</v>
      </c>
      <c r="U6194" t="s">
        <v>947</v>
      </c>
      <c r="V6194" t="s">
        <v>37</v>
      </c>
      <c r="W6194" t="s">
        <v>38</v>
      </c>
      <c r="X6194" t="s">
        <v>1492</v>
      </c>
      <c r="Y6194">
        <v>960</v>
      </c>
      <c r="Z6194">
        <v>134644</v>
      </c>
      <c r="AA6194">
        <v>202012</v>
      </c>
    </row>
    <row r="6195" spans="1:27" x14ac:dyDescent="0.2">
      <c r="A6195">
        <v>140</v>
      </c>
      <c r="B6195" t="s">
        <v>1553</v>
      </c>
      <c r="C6195" t="s">
        <v>27</v>
      </c>
      <c r="D6195" t="s">
        <v>2631</v>
      </c>
      <c r="E6195">
        <v>-64042.78</v>
      </c>
      <c r="F6195" t="s">
        <v>29</v>
      </c>
      <c r="G6195" t="s">
        <v>39</v>
      </c>
      <c r="H6195">
        <v>0.21604617835464501</v>
      </c>
      <c r="I6195">
        <v>672826365.97000003</v>
      </c>
      <c r="J6195" t="s">
        <v>1309</v>
      </c>
      <c r="K6195">
        <v>202012</v>
      </c>
      <c r="L6195">
        <v>9</v>
      </c>
      <c r="M6195" t="s">
        <v>2607</v>
      </c>
      <c r="N6195" t="s">
        <v>2608</v>
      </c>
      <c r="O6195">
        <v>4</v>
      </c>
      <c r="P6195" t="s">
        <v>1491</v>
      </c>
      <c r="Q6195" t="s">
        <v>2617</v>
      </c>
      <c r="R6195">
        <v>410100</v>
      </c>
      <c r="S6195">
        <v>41010</v>
      </c>
      <c r="T6195" t="s">
        <v>1314</v>
      </c>
      <c r="U6195" t="s">
        <v>947</v>
      </c>
      <c r="V6195" t="s">
        <v>37</v>
      </c>
      <c r="W6195" t="s">
        <v>38</v>
      </c>
      <c r="X6195" t="s">
        <v>1492</v>
      </c>
      <c r="Y6195">
        <v>960</v>
      </c>
      <c r="Z6195">
        <v>134644</v>
      </c>
      <c r="AA6195">
        <v>202012</v>
      </c>
    </row>
    <row r="6196" spans="1:27" x14ac:dyDescent="0.2">
      <c r="A6196">
        <v>140</v>
      </c>
      <c r="B6196" t="s">
        <v>1553</v>
      </c>
      <c r="C6196" t="s">
        <v>27</v>
      </c>
      <c r="D6196" t="s">
        <v>2632</v>
      </c>
      <c r="E6196">
        <v>-7062865.7599999998</v>
      </c>
      <c r="F6196" t="s">
        <v>29</v>
      </c>
      <c r="G6196" t="s">
        <v>27</v>
      </c>
      <c r="H6196">
        <v>0.78395382164535499</v>
      </c>
      <c r="I6196">
        <v>2441444717.6199999</v>
      </c>
      <c r="J6196" t="s">
        <v>1309</v>
      </c>
      <c r="K6196">
        <v>202012</v>
      </c>
      <c r="L6196">
        <v>9</v>
      </c>
      <c r="M6196" t="s">
        <v>2607</v>
      </c>
      <c r="N6196" t="s">
        <v>2608</v>
      </c>
      <c r="O6196">
        <v>4</v>
      </c>
      <c r="P6196" t="s">
        <v>1491</v>
      </c>
      <c r="Q6196" t="s">
        <v>2617</v>
      </c>
      <c r="R6196">
        <v>410100</v>
      </c>
      <c r="S6196">
        <v>41010</v>
      </c>
      <c r="T6196" t="s">
        <v>1314</v>
      </c>
      <c r="U6196" t="s">
        <v>947</v>
      </c>
      <c r="V6196" t="s">
        <v>37</v>
      </c>
      <c r="W6196" t="s">
        <v>38</v>
      </c>
      <c r="X6196" t="s">
        <v>1492</v>
      </c>
      <c r="Y6196">
        <v>960</v>
      </c>
      <c r="Z6196">
        <v>134646</v>
      </c>
      <c r="AA6196">
        <v>202012</v>
      </c>
    </row>
    <row r="6197" spans="1:27" x14ac:dyDescent="0.2">
      <c r="A6197">
        <v>140</v>
      </c>
      <c r="B6197" t="s">
        <v>1553</v>
      </c>
      <c r="C6197" t="s">
        <v>27</v>
      </c>
      <c r="D6197" t="s">
        <v>2632</v>
      </c>
      <c r="E6197">
        <v>-1946422.24</v>
      </c>
      <c r="F6197" t="s">
        <v>29</v>
      </c>
      <c r="G6197" t="s">
        <v>39</v>
      </c>
      <c r="H6197">
        <v>0.21604617835464501</v>
      </c>
      <c r="I6197">
        <v>672826365.97000003</v>
      </c>
      <c r="J6197" t="s">
        <v>1309</v>
      </c>
      <c r="K6197">
        <v>202012</v>
      </c>
      <c r="L6197">
        <v>9</v>
      </c>
      <c r="M6197" t="s">
        <v>2607</v>
      </c>
      <c r="N6197" t="s">
        <v>2608</v>
      </c>
      <c r="O6197">
        <v>4</v>
      </c>
      <c r="P6197" t="s">
        <v>1491</v>
      </c>
      <c r="Q6197" t="s">
        <v>2617</v>
      </c>
      <c r="R6197">
        <v>410100</v>
      </c>
      <c r="S6197">
        <v>41010</v>
      </c>
      <c r="T6197" t="s">
        <v>1314</v>
      </c>
      <c r="U6197" t="s">
        <v>947</v>
      </c>
      <c r="V6197" t="s">
        <v>37</v>
      </c>
      <c r="W6197" t="s">
        <v>38</v>
      </c>
      <c r="X6197" t="s">
        <v>1492</v>
      </c>
      <c r="Y6197">
        <v>960</v>
      </c>
      <c r="Z6197">
        <v>134646</v>
      </c>
      <c r="AA6197">
        <v>202012</v>
      </c>
    </row>
    <row r="6198" spans="1:27" x14ac:dyDescent="0.2">
      <c r="A6198">
        <v>140</v>
      </c>
      <c r="B6198" t="s">
        <v>1553</v>
      </c>
      <c r="C6198" t="s">
        <v>27</v>
      </c>
      <c r="D6198" t="s">
        <v>2633</v>
      </c>
      <c r="E6198">
        <v>-5637137.9199999999</v>
      </c>
      <c r="F6198" t="s">
        <v>29</v>
      </c>
      <c r="G6198" t="s">
        <v>27</v>
      </c>
      <c r="H6198">
        <v>0.78944565786348098</v>
      </c>
      <c r="I6198">
        <v>40362954.960000001</v>
      </c>
      <c r="J6198" t="s">
        <v>198</v>
      </c>
      <c r="K6198">
        <v>202012</v>
      </c>
      <c r="L6198">
        <v>9</v>
      </c>
      <c r="M6198" t="s">
        <v>2607</v>
      </c>
      <c r="N6198" t="s">
        <v>2608</v>
      </c>
      <c r="O6198">
        <v>4</v>
      </c>
      <c r="P6198" t="s">
        <v>1491</v>
      </c>
      <c r="Q6198" t="s">
        <v>2617</v>
      </c>
      <c r="R6198">
        <v>410100</v>
      </c>
      <c r="S6198">
        <v>41010</v>
      </c>
      <c r="T6198" t="s">
        <v>1314</v>
      </c>
      <c r="U6198" t="s">
        <v>947</v>
      </c>
      <c r="V6198" t="s">
        <v>37</v>
      </c>
      <c r="W6198" t="s">
        <v>38</v>
      </c>
      <c r="X6198" t="s">
        <v>1492</v>
      </c>
      <c r="Y6198">
        <v>960</v>
      </c>
      <c r="Z6198">
        <v>134625</v>
      </c>
      <c r="AA6198">
        <v>202012</v>
      </c>
    </row>
    <row r="6199" spans="1:27" x14ac:dyDescent="0.2">
      <c r="A6199">
        <v>140</v>
      </c>
      <c r="B6199" t="s">
        <v>1553</v>
      </c>
      <c r="C6199" t="s">
        <v>27</v>
      </c>
      <c r="D6199" t="s">
        <v>2633</v>
      </c>
      <c r="E6199">
        <v>-1503490.27</v>
      </c>
      <c r="F6199" t="s">
        <v>29</v>
      </c>
      <c r="G6199" t="s">
        <v>39</v>
      </c>
      <c r="H6199">
        <v>0.210554342136519</v>
      </c>
      <c r="I6199">
        <v>10765269.710000001</v>
      </c>
      <c r="J6199" t="s">
        <v>198</v>
      </c>
      <c r="K6199">
        <v>202012</v>
      </c>
      <c r="L6199">
        <v>9</v>
      </c>
      <c r="M6199" t="s">
        <v>2607</v>
      </c>
      <c r="N6199" t="s">
        <v>2608</v>
      </c>
      <c r="O6199">
        <v>4</v>
      </c>
      <c r="P6199" t="s">
        <v>1491</v>
      </c>
      <c r="Q6199" t="s">
        <v>2617</v>
      </c>
      <c r="R6199">
        <v>410100</v>
      </c>
      <c r="S6199">
        <v>41010</v>
      </c>
      <c r="T6199" t="s">
        <v>1314</v>
      </c>
      <c r="U6199" t="s">
        <v>947</v>
      </c>
      <c r="V6199" t="s">
        <v>37</v>
      </c>
      <c r="W6199" t="s">
        <v>38</v>
      </c>
      <c r="X6199" t="s">
        <v>1492</v>
      </c>
      <c r="Y6199">
        <v>960</v>
      </c>
      <c r="Z6199">
        <v>134625</v>
      </c>
      <c r="AA6199">
        <v>202012</v>
      </c>
    </row>
    <row r="6200" spans="1:27" x14ac:dyDescent="0.2">
      <c r="A6200">
        <v>140</v>
      </c>
      <c r="B6200" t="s">
        <v>1553</v>
      </c>
      <c r="C6200" t="s">
        <v>27</v>
      </c>
      <c r="D6200" t="s">
        <v>2634</v>
      </c>
      <c r="E6200">
        <v>7661701.1100000003</v>
      </c>
      <c r="F6200" t="s">
        <v>29</v>
      </c>
      <c r="G6200" t="s">
        <v>27</v>
      </c>
      <c r="H6200">
        <v>0.78395382164535499</v>
      </c>
      <c r="I6200">
        <v>2441444717.6199999</v>
      </c>
      <c r="J6200" t="s">
        <v>1309</v>
      </c>
      <c r="K6200">
        <v>202012</v>
      </c>
      <c r="L6200">
        <v>9</v>
      </c>
      <c r="M6200" t="s">
        <v>2607</v>
      </c>
      <c r="N6200" t="s">
        <v>2608</v>
      </c>
      <c r="O6200">
        <v>4</v>
      </c>
      <c r="P6200" t="s">
        <v>1491</v>
      </c>
      <c r="Q6200" t="s">
        <v>2617</v>
      </c>
      <c r="R6200">
        <v>410100</v>
      </c>
      <c r="S6200">
        <v>41010</v>
      </c>
      <c r="T6200" t="s">
        <v>1314</v>
      </c>
      <c r="U6200" t="s">
        <v>947</v>
      </c>
      <c r="V6200" t="s">
        <v>37</v>
      </c>
      <c r="W6200" t="s">
        <v>38</v>
      </c>
      <c r="X6200" t="s">
        <v>1492</v>
      </c>
      <c r="Y6200">
        <v>960</v>
      </c>
      <c r="Z6200">
        <v>134629</v>
      </c>
      <c r="AA6200">
        <v>202012</v>
      </c>
    </row>
    <row r="6201" spans="1:27" x14ac:dyDescent="0.2">
      <c r="A6201">
        <v>140</v>
      </c>
      <c r="B6201" t="s">
        <v>1553</v>
      </c>
      <c r="C6201" t="s">
        <v>27</v>
      </c>
      <c r="D6201" t="s">
        <v>2634</v>
      </c>
      <c r="E6201">
        <v>2111452.4900000002</v>
      </c>
      <c r="F6201" t="s">
        <v>29</v>
      </c>
      <c r="G6201" t="s">
        <v>39</v>
      </c>
      <c r="H6201">
        <v>0.21604617835464501</v>
      </c>
      <c r="I6201">
        <v>672826365.97000003</v>
      </c>
      <c r="J6201" t="s">
        <v>1309</v>
      </c>
      <c r="K6201">
        <v>202012</v>
      </c>
      <c r="L6201">
        <v>9</v>
      </c>
      <c r="M6201" t="s">
        <v>2607</v>
      </c>
      <c r="N6201" t="s">
        <v>2608</v>
      </c>
      <c r="O6201">
        <v>4</v>
      </c>
      <c r="P6201" t="s">
        <v>1491</v>
      </c>
      <c r="Q6201" t="s">
        <v>2617</v>
      </c>
      <c r="R6201">
        <v>410100</v>
      </c>
      <c r="S6201">
        <v>41010</v>
      </c>
      <c r="T6201" t="s">
        <v>1314</v>
      </c>
      <c r="U6201" t="s">
        <v>947</v>
      </c>
      <c r="V6201" t="s">
        <v>37</v>
      </c>
      <c r="W6201" t="s">
        <v>38</v>
      </c>
      <c r="X6201" t="s">
        <v>1492</v>
      </c>
      <c r="Y6201">
        <v>960</v>
      </c>
      <c r="Z6201">
        <v>134629</v>
      </c>
      <c r="AA6201">
        <v>202012</v>
      </c>
    </row>
    <row r="6202" spans="1:27" x14ac:dyDescent="0.2">
      <c r="A6202">
        <v>140</v>
      </c>
      <c r="B6202" t="s">
        <v>1553</v>
      </c>
      <c r="C6202" t="s">
        <v>27</v>
      </c>
      <c r="D6202" t="s">
        <v>2635</v>
      </c>
      <c r="E6202">
        <v>-3522049.74</v>
      </c>
      <c r="F6202" t="s">
        <v>29</v>
      </c>
      <c r="G6202" t="s">
        <v>27</v>
      </c>
      <c r="H6202">
        <v>0.78395382164535499</v>
      </c>
      <c r="I6202">
        <v>2441444717.6199999</v>
      </c>
      <c r="J6202" t="s">
        <v>1309</v>
      </c>
      <c r="K6202">
        <v>202012</v>
      </c>
      <c r="L6202">
        <v>9</v>
      </c>
      <c r="M6202" t="s">
        <v>2607</v>
      </c>
      <c r="N6202" t="s">
        <v>2608</v>
      </c>
      <c r="O6202">
        <v>4</v>
      </c>
      <c r="P6202" t="s">
        <v>1491</v>
      </c>
      <c r="Q6202" t="s">
        <v>2617</v>
      </c>
      <c r="R6202">
        <v>410100</v>
      </c>
      <c r="S6202">
        <v>41010</v>
      </c>
      <c r="T6202" t="s">
        <v>1314</v>
      </c>
      <c r="U6202" t="s">
        <v>947</v>
      </c>
      <c r="V6202" t="s">
        <v>37</v>
      </c>
      <c r="W6202" t="s">
        <v>38</v>
      </c>
      <c r="X6202" t="s">
        <v>1492</v>
      </c>
      <c r="Y6202">
        <v>960</v>
      </c>
      <c r="Z6202">
        <v>134648</v>
      </c>
      <c r="AA6202">
        <v>202012</v>
      </c>
    </row>
    <row r="6203" spans="1:27" x14ac:dyDescent="0.2">
      <c r="A6203">
        <v>140</v>
      </c>
      <c r="B6203" t="s">
        <v>1553</v>
      </c>
      <c r="C6203" t="s">
        <v>27</v>
      </c>
      <c r="D6203" t="s">
        <v>2635</v>
      </c>
      <c r="E6203">
        <v>-970625.26</v>
      </c>
      <c r="F6203" t="s">
        <v>29</v>
      </c>
      <c r="G6203" t="s">
        <v>39</v>
      </c>
      <c r="H6203">
        <v>0.21604617835464501</v>
      </c>
      <c r="I6203">
        <v>672826365.97000003</v>
      </c>
      <c r="J6203" t="s">
        <v>1309</v>
      </c>
      <c r="K6203">
        <v>202012</v>
      </c>
      <c r="L6203">
        <v>9</v>
      </c>
      <c r="M6203" t="s">
        <v>2607</v>
      </c>
      <c r="N6203" t="s">
        <v>2608</v>
      </c>
      <c r="O6203">
        <v>4</v>
      </c>
      <c r="P6203" t="s">
        <v>1491</v>
      </c>
      <c r="Q6203" t="s">
        <v>2617</v>
      </c>
      <c r="R6203">
        <v>410100</v>
      </c>
      <c r="S6203">
        <v>41010</v>
      </c>
      <c r="T6203" t="s">
        <v>1314</v>
      </c>
      <c r="U6203" t="s">
        <v>947</v>
      </c>
      <c r="V6203" t="s">
        <v>37</v>
      </c>
      <c r="W6203" t="s">
        <v>38</v>
      </c>
      <c r="X6203" t="s">
        <v>1492</v>
      </c>
      <c r="Y6203">
        <v>960</v>
      </c>
      <c r="Z6203">
        <v>134648</v>
      </c>
      <c r="AA6203">
        <v>202012</v>
      </c>
    </row>
    <row r="6204" spans="1:27" x14ac:dyDescent="0.2">
      <c r="A6204">
        <v>140</v>
      </c>
      <c r="B6204" t="s">
        <v>1553</v>
      </c>
      <c r="C6204" t="s">
        <v>27</v>
      </c>
      <c r="D6204" t="s">
        <v>2636</v>
      </c>
      <c r="E6204">
        <v>3038725.56</v>
      </c>
      <c r="F6204" t="s">
        <v>29</v>
      </c>
      <c r="G6204" t="s">
        <v>27</v>
      </c>
      <c r="H6204">
        <v>0.78395382164535499</v>
      </c>
      <c r="I6204">
        <v>2441444717.6199999</v>
      </c>
      <c r="J6204" t="s">
        <v>1309</v>
      </c>
      <c r="K6204">
        <v>202012</v>
      </c>
      <c r="L6204">
        <v>9</v>
      </c>
      <c r="M6204" t="s">
        <v>2607</v>
      </c>
      <c r="N6204" t="s">
        <v>2608</v>
      </c>
      <c r="O6204">
        <v>4</v>
      </c>
      <c r="P6204" t="s">
        <v>1491</v>
      </c>
      <c r="Q6204" t="s">
        <v>2617</v>
      </c>
      <c r="R6204">
        <v>410100</v>
      </c>
      <c r="S6204">
        <v>41010</v>
      </c>
      <c r="T6204" t="s">
        <v>1314</v>
      </c>
      <c r="U6204" t="s">
        <v>947</v>
      </c>
      <c r="V6204" t="s">
        <v>37</v>
      </c>
      <c r="W6204" t="s">
        <v>38</v>
      </c>
      <c r="X6204" t="s">
        <v>1492</v>
      </c>
      <c r="Y6204">
        <v>960</v>
      </c>
      <c r="Z6204">
        <v>134650</v>
      </c>
      <c r="AA6204">
        <v>202012</v>
      </c>
    </row>
    <row r="6205" spans="1:27" x14ac:dyDescent="0.2">
      <c r="A6205">
        <v>140</v>
      </c>
      <c r="B6205" t="s">
        <v>1553</v>
      </c>
      <c r="C6205" t="s">
        <v>27</v>
      </c>
      <c r="D6205" t="s">
        <v>2636</v>
      </c>
      <c r="E6205">
        <v>837428.21</v>
      </c>
      <c r="F6205" t="s">
        <v>29</v>
      </c>
      <c r="G6205" t="s">
        <v>39</v>
      </c>
      <c r="H6205">
        <v>0.21604617835464501</v>
      </c>
      <c r="I6205">
        <v>672826365.97000003</v>
      </c>
      <c r="J6205" t="s">
        <v>1309</v>
      </c>
      <c r="K6205">
        <v>202012</v>
      </c>
      <c r="L6205">
        <v>9</v>
      </c>
      <c r="M6205" t="s">
        <v>2607</v>
      </c>
      <c r="N6205" t="s">
        <v>2608</v>
      </c>
      <c r="O6205">
        <v>4</v>
      </c>
      <c r="P6205" t="s">
        <v>1491</v>
      </c>
      <c r="Q6205" t="s">
        <v>2617</v>
      </c>
      <c r="R6205">
        <v>410100</v>
      </c>
      <c r="S6205">
        <v>41010</v>
      </c>
      <c r="T6205" t="s">
        <v>1314</v>
      </c>
      <c r="U6205" t="s">
        <v>947</v>
      </c>
      <c r="V6205" t="s">
        <v>37</v>
      </c>
      <c r="W6205" t="s">
        <v>38</v>
      </c>
      <c r="X6205" t="s">
        <v>1492</v>
      </c>
      <c r="Y6205">
        <v>960</v>
      </c>
      <c r="Z6205">
        <v>134650</v>
      </c>
      <c r="AA6205">
        <v>202012</v>
      </c>
    </row>
    <row r="6206" spans="1:27" x14ac:dyDescent="0.2">
      <c r="A6206">
        <v>140</v>
      </c>
      <c r="B6206" t="s">
        <v>1553</v>
      </c>
      <c r="C6206" t="s">
        <v>27</v>
      </c>
      <c r="D6206" t="s">
        <v>4218</v>
      </c>
      <c r="E6206">
        <v>0</v>
      </c>
      <c r="F6206" t="s">
        <v>29</v>
      </c>
      <c r="G6206" t="s">
        <v>27</v>
      </c>
      <c r="H6206">
        <v>0</v>
      </c>
      <c r="I6206">
        <v>0</v>
      </c>
      <c r="J6206" t="s">
        <v>2947</v>
      </c>
      <c r="K6206">
        <v>202001</v>
      </c>
      <c r="L6206">
        <v>9</v>
      </c>
      <c r="M6206" t="s">
        <v>2607</v>
      </c>
      <c r="N6206" t="s">
        <v>2608</v>
      </c>
      <c r="O6206">
        <v>4</v>
      </c>
      <c r="P6206" t="s">
        <v>1491</v>
      </c>
      <c r="Q6206" t="s">
        <v>2617</v>
      </c>
      <c r="R6206">
        <v>410100</v>
      </c>
      <c r="S6206">
        <v>41010</v>
      </c>
      <c r="T6206" t="s">
        <v>1314</v>
      </c>
      <c r="U6206" t="s">
        <v>947</v>
      </c>
      <c r="V6206" t="s">
        <v>37</v>
      </c>
      <c r="W6206" t="s">
        <v>38</v>
      </c>
      <c r="X6206" t="s">
        <v>1492</v>
      </c>
      <c r="Y6206">
        <v>960</v>
      </c>
      <c r="Z6206">
        <v>16580314</v>
      </c>
      <c r="AA6206">
        <v>202012</v>
      </c>
    </row>
    <row r="6207" spans="1:27" x14ac:dyDescent="0.2">
      <c r="A6207">
        <v>140</v>
      </c>
      <c r="B6207" t="s">
        <v>1553</v>
      </c>
      <c r="C6207" t="s">
        <v>27</v>
      </c>
      <c r="D6207" t="s">
        <v>4218</v>
      </c>
      <c r="E6207">
        <v>0</v>
      </c>
      <c r="F6207" t="s">
        <v>29</v>
      </c>
      <c r="G6207" t="s">
        <v>39</v>
      </c>
      <c r="H6207">
        <v>1</v>
      </c>
      <c r="I6207">
        <v>1</v>
      </c>
      <c r="J6207" t="s">
        <v>2947</v>
      </c>
      <c r="K6207">
        <v>202001</v>
      </c>
      <c r="L6207">
        <v>9</v>
      </c>
      <c r="M6207" t="s">
        <v>2607</v>
      </c>
      <c r="N6207" t="s">
        <v>2608</v>
      </c>
      <c r="O6207">
        <v>4</v>
      </c>
      <c r="P6207" t="s">
        <v>1491</v>
      </c>
      <c r="Q6207" t="s">
        <v>2617</v>
      </c>
      <c r="R6207">
        <v>410100</v>
      </c>
      <c r="S6207">
        <v>41010</v>
      </c>
      <c r="T6207" t="s">
        <v>1314</v>
      </c>
      <c r="U6207" t="s">
        <v>947</v>
      </c>
      <c r="V6207" t="s">
        <v>37</v>
      </c>
      <c r="W6207" t="s">
        <v>38</v>
      </c>
      <c r="X6207" t="s">
        <v>1492</v>
      </c>
      <c r="Y6207">
        <v>960</v>
      </c>
      <c r="Z6207">
        <v>16580314</v>
      </c>
      <c r="AA6207">
        <v>202012</v>
      </c>
    </row>
    <row r="6208" spans="1:27" x14ac:dyDescent="0.2">
      <c r="A6208">
        <v>140</v>
      </c>
      <c r="B6208" t="s">
        <v>1553</v>
      </c>
      <c r="C6208" t="s">
        <v>27</v>
      </c>
      <c r="D6208" t="s">
        <v>4219</v>
      </c>
      <c r="E6208">
        <v>0</v>
      </c>
      <c r="F6208" t="s">
        <v>29</v>
      </c>
      <c r="G6208" t="s">
        <v>27</v>
      </c>
      <c r="H6208">
        <v>0</v>
      </c>
      <c r="I6208">
        <v>0</v>
      </c>
      <c r="J6208" t="s">
        <v>2947</v>
      </c>
      <c r="K6208">
        <v>202001</v>
      </c>
      <c r="L6208">
        <v>9</v>
      </c>
      <c r="M6208" t="s">
        <v>2607</v>
      </c>
      <c r="N6208" t="s">
        <v>2608</v>
      </c>
      <c r="O6208">
        <v>4</v>
      </c>
      <c r="P6208" t="s">
        <v>1491</v>
      </c>
      <c r="Q6208" t="s">
        <v>2617</v>
      </c>
      <c r="R6208">
        <v>410100</v>
      </c>
      <c r="S6208">
        <v>41010</v>
      </c>
      <c r="T6208" t="s">
        <v>1314</v>
      </c>
      <c r="U6208" t="s">
        <v>947</v>
      </c>
      <c r="V6208" t="s">
        <v>37</v>
      </c>
      <c r="W6208" t="s">
        <v>38</v>
      </c>
      <c r="X6208" t="s">
        <v>1492</v>
      </c>
      <c r="Y6208">
        <v>960</v>
      </c>
      <c r="Z6208">
        <v>16580315</v>
      </c>
      <c r="AA6208">
        <v>202012</v>
      </c>
    </row>
    <row r="6209" spans="1:27" x14ac:dyDescent="0.2">
      <c r="A6209">
        <v>140</v>
      </c>
      <c r="B6209" t="s">
        <v>1553</v>
      </c>
      <c r="C6209" t="s">
        <v>27</v>
      </c>
      <c r="D6209" t="s">
        <v>4219</v>
      </c>
      <c r="E6209">
        <v>0</v>
      </c>
      <c r="F6209" t="s">
        <v>29</v>
      </c>
      <c r="G6209" t="s">
        <v>39</v>
      </c>
      <c r="H6209">
        <v>1</v>
      </c>
      <c r="I6209">
        <v>1</v>
      </c>
      <c r="J6209" t="s">
        <v>2947</v>
      </c>
      <c r="K6209">
        <v>202001</v>
      </c>
      <c r="L6209">
        <v>9</v>
      </c>
      <c r="M6209" t="s">
        <v>2607</v>
      </c>
      <c r="N6209" t="s">
        <v>2608</v>
      </c>
      <c r="O6209">
        <v>4</v>
      </c>
      <c r="P6209" t="s">
        <v>1491</v>
      </c>
      <c r="Q6209" t="s">
        <v>2617</v>
      </c>
      <c r="R6209">
        <v>410100</v>
      </c>
      <c r="S6209">
        <v>41010</v>
      </c>
      <c r="T6209" t="s">
        <v>1314</v>
      </c>
      <c r="U6209" t="s">
        <v>947</v>
      </c>
      <c r="V6209" t="s">
        <v>37</v>
      </c>
      <c r="W6209" t="s">
        <v>38</v>
      </c>
      <c r="X6209" t="s">
        <v>1492</v>
      </c>
      <c r="Y6209">
        <v>960</v>
      </c>
      <c r="Z6209">
        <v>16580315</v>
      </c>
      <c r="AA6209">
        <v>202012</v>
      </c>
    </row>
    <row r="6210" spans="1:27" x14ac:dyDescent="0.2">
      <c r="A6210">
        <v>140</v>
      </c>
      <c r="B6210" t="s">
        <v>1553</v>
      </c>
      <c r="C6210" t="s">
        <v>27</v>
      </c>
      <c r="D6210" t="s">
        <v>4220</v>
      </c>
      <c r="E6210">
        <v>0</v>
      </c>
      <c r="F6210" t="s">
        <v>29</v>
      </c>
      <c r="G6210" t="s">
        <v>27</v>
      </c>
      <c r="H6210">
        <v>0</v>
      </c>
      <c r="I6210">
        <v>0</v>
      </c>
      <c r="J6210" t="s">
        <v>2947</v>
      </c>
      <c r="K6210">
        <v>202001</v>
      </c>
      <c r="L6210">
        <v>9</v>
      </c>
      <c r="M6210" t="s">
        <v>2607</v>
      </c>
      <c r="N6210" t="s">
        <v>2608</v>
      </c>
      <c r="O6210">
        <v>4</v>
      </c>
      <c r="P6210" t="s">
        <v>1491</v>
      </c>
      <c r="Q6210" t="s">
        <v>2617</v>
      </c>
      <c r="R6210">
        <v>410100</v>
      </c>
      <c r="S6210">
        <v>41010</v>
      </c>
      <c r="T6210" t="s">
        <v>1314</v>
      </c>
      <c r="U6210" t="s">
        <v>947</v>
      </c>
      <c r="V6210" t="s">
        <v>37</v>
      </c>
      <c r="W6210" t="s">
        <v>38</v>
      </c>
      <c r="X6210" t="s">
        <v>1492</v>
      </c>
      <c r="Y6210">
        <v>960</v>
      </c>
      <c r="Z6210">
        <v>16587589</v>
      </c>
      <c r="AA6210">
        <v>202012</v>
      </c>
    </row>
    <row r="6211" spans="1:27" x14ac:dyDescent="0.2">
      <c r="A6211">
        <v>140</v>
      </c>
      <c r="B6211" t="s">
        <v>1553</v>
      </c>
      <c r="C6211" t="s">
        <v>27</v>
      </c>
      <c r="D6211" t="s">
        <v>4220</v>
      </c>
      <c r="E6211">
        <v>0</v>
      </c>
      <c r="F6211" t="s">
        <v>29</v>
      </c>
      <c r="G6211" t="s">
        <v>39</v>
      </c>
      <c r="H6211">
        <v>1</v>
      </c>
      <c r="I6211">
        <v>1</v>
      </c>
      <c r="J6211" t="s">
        <v>2947</v>
      </c>
      <c r="K6211">
        <v>202001</v>
      </c>
      <c r="L6211">
        <v>9</v>
      </c>
      <c r="M6211" t="s">
        <v>2607</v>
      </c>
      <c r="N6211" t="s">
        <v>2608</v>
      </c>
      <c r="O6211">
        <v>4</v>
      </c>
      <c r="P6211" t="s">
        <v>1491</v>
      </c>
      <c r="Q6211" t="s">
        <v>2617</v>
      </c>
      <c r="R6211">
        <v>410100</v>
      </c>
      <c r="S6211">
        <v>41010</v>
      </c>
      <c r="T6211" t="s">
        <v>1314</v>
      </c>
      <c r="U6211" t="s">
        <v>947</v>
      </c>
      <c r="V6211" t="s">
        <v>37</v>
      </c>
      <c r="W6211" t="s">
        <v>38</v>
      </c>
      <c r="X6211" t="s">
        <v>1492</v>
      </c>
      <c r="Y6211">
        <v>960</v>
      </c>
      <c r="Z6211">
        <v>16587589</v>
      </c>
      <c r="AA6211">
        <v>202012</v>
      </c>
    </row>
    <row r="6212" spans="1:27" x14ac:dyDescent="0.2">
      <c r="A6212">
        <v>140</v>
      </c>
      <c r="B6212" t="s">
        <v>1553</v>
      </c>
      <c r="C6212" t="s">
        <v>27</v>
      </c>
      <c r="D6212" t="s">
        <v>2637</v>
      </c>
      <c r="E6212">
        <v>-309223.53000000003</v>
      </c>
      <c r="F6212" t="s">
        <v>29</v>
      </c>
      <c r="G6212" t="s">
        <v>27</v>
      </c>
      <c r="H6212">
        <v>0.78395382164535499</v>
      </c>
      <c r="I6212">
        <v>2441444717.6199999</v>
      </c>
      <c r="J6212" t="s">
        <v>1309</v>
      </c>
      <c r="K6212">
        <v>202012</v>
      </c>
      <c r="L6212">
        <v>9</v>
      </c>
      <c r="M6212" t="s">
        <v>2607</v>
      </c>
      <c r="N6212" t="s">
        <v>2608</v>
      </c>
      <c r="O6212">
        <v>4</v>
      </c>
      <c r="P6212" t="s">
        <v>1491</v>
      </c>
      <c r="Q6212" t="s">
        <v>2617</v>
      </c>
      <c r="R6212">
        <v>410100</v>
      </c>
      <c r="S6212">
        <v>41010</v>
      </c>
      <c r="T6212" t="s">
        <v>1314</v>
      </c>
      <c r="U6212" t="s">
        <v>947</v>
      </c>
      <c r="V6212" t="s">
        <v>37</v>
      </c>
      <c r="W6212" t="s">
        <v>38</v>
      </c>
      <c r="X6212" t="s">
        <v>1492</v>
      </c>
      <c r="Y6212">
        <v>960</v>
      </c>
      <c r="Z6212">
        <v>134654</v>
      </c>
      <c r="AA6212">
        <v>202012</v>
      </c>
    </row>
    <row r="6213" spans="1:27" x14ac:dyDescent="0.2">
      <c r="A6213">
        <v>140</v>
      </c>
      <c r="B6213" t="s">
        <v>1553</v>
      </c>
      <c r="C6213" t="s">
        <v>27</v>
      </c>
      <c r="D6213" t="s">
        <v>2637</v>
      </c>
      <c r="E6213">
        <v>-85217.47</v>
      </c>
      <c r="F6213" t="s">
        <v>29</v>
      </c>
      <c r="G6213" t="s">
        <v>39</v>
      </c>
      <c r="H6213">
        <v>0.21604617835464501</v>
      </c>
      <c r="I6213">
        <v>672826365.97000003</v>
      </c>
      <c r="J6213" t="s">
        <v>1309</v>
      </c>
      <c r="K6213">
        <v>202012</v>
      </c>
      <c r="L6213">
        <v>9</v>
      </c>
      <c r="M6213" t="s">
        <v>2607</v>
      </c>
      <c r="N6213" t="s">
        <v>2608</v>
      </c>
      <c r="O6213">
        <v>4</v>
      </c>
      <c r="P6213" t="s">
        <v>1491</v>
      </c>
      <c r="Q6213" t="s">
        <v>2617</v>
      </c>
      <c r="R6213">
        <v>410100</v>
      </c>
      <c r="S6213">
        <v>41010</v>
      </c>
      <c r="T6213" t="s">
        <v>1314</v>
      </c>
      <c r="U6213" t="s">
        <v>947</v>
      </c>
      <c r="V6213" t="s">
        <v>37</v>
      </c>
      <c r="W6213" t="s">
        <v>38</v>
      </c>
      <c r="X6213" t="s">
        <v>1492</v>
      </c>
      <c r="Y6213">
        <v>960</v>
      </c>
      <c r="Z6213">
        <v>134654</v>
      </c>
      <c r="AA6213">
        <v>202012</v>
      </c>
    </row>
    <row r="6214" spans="1:27" x14ac:dyDescent="0.2">
      <c r="A6214">
        <v>140</v>
      </c>
      <c r="B6214" t="s">
        <v>1553</v>
      </c>
      <c r="C6214" t="s">
        <v>27</v>
      </c>
      <c r="D6214" t="s">
        <v>4221</v>
      </c>
      <c r="E6214">
        <v>0</v>
      </c>
      <c r="F6214" t="s">
        <v>29</v>
      </c>
      <c r="G6214" t="s">
        <v>27</v>
      </c>
      <c r="H6214">
        <v>0</v>
      </c>
      <c r="I6214">
        <v>0</v>
      </c>
      <c r="J6214" t="s">
        <v>2947</v>
      </c>
      <c r="K6214">
        <v>202001</v>
      </c>
      <c r="L6214">
        <v>9</v>
      </c>
      <c r="M6214" t="s">
        <v>2607</v>
      </c>
      <c r="N6214" t="s">
        <v>2608</v>
      </c>
      <c r="O6214">
        <v>4</v>
      </c>
      <c r="P6214" t="s">
        <v>1491</v>
      </c>
      <c r="Q6214" t="s">
        <v>4222</v>
      </c>
      <c r="R6214">
        <v>411100</v>
      </c>
      <c r="S6214">
        <v>41110</v>
      </c>
      <c r="T6214" t="s">
        <v>1340</v>
      </c>
      <c r="U6214" t="s">
        <v>947</v>
      </c>
      <c r="V6214" t="s">
        <v>37</v>
      </c>
      <c r="W6214" t="s">
        <v>38</v>
      </c>
      <c r="X6214" t="s">
        <v>1492</v>
      </c>
      <c r="Y6214">
        <v>960</v>
      </c>
      <c r="Z6214">
        <v>13504527</v>
      </c>
      <c r="AA6214">
        <v>202012</v>
      </c>
    </row>
    <row r="6215" spans="1:27" x14ac:dyDescent="0.2">
      <c r="A6215">
        <v>140</v>
      </c>
      <c r="B6215" t="s">
        <v>1553</v>
      </c>
      <c r="C6215" t="s">
        <v>27</v>
      </c>
      <c r="D6215" t="s">
        <v>4221</v>
      </c>
      <c r="E6215">
        <v>0</v>
      </c>
      <c r="F6215" t="s">
        <v>29</v>
      </c>
      <c r="G6215" t="s">
        <v>39</v>
      </c>
      <c r="H6215">
        <v>1</v>
      </c>
      <c r="I6215">
        <v>1</v>
      </c>
      <c r="J6215" t="s">
        <v>2947</v>
      </c>
      <c r="K6215">
        <v>202001</v>
      </c>
      <c r="L6215">
        <v>9</v>
      </c>
      <c r="M6215" t="s">
        <v>2607</v>
      </c>
      <c r="N6215" t="s">
        <v>2608</v>
      </c>
      <c r="O6215">
        <v>4</v>
      </c>
      <c r="P6215" t="s">
        <v>1491</v>
      </c>
      <c r="Q6215" t="s">
        <v>4222</v>
      </c>
      <c r="R6215">
        <v>411100</v>
      </c>
      <c r="S6215">
        <v>41110</v>
      </c>
      <c r="T6215" t="s">
        <v>1340</v>
      </c>
      <c r="U6215" t="s">
        <v>947</v>
      </c>
      <c r="V6215" t="s">
        <v>37</v>
      </c>
      <c r="W6215" t="s">
        <v>38</v>
      </c>
      <c r="X6215" t="s">
        <v>1492</v>
      </c>
      <c r="Y6215">
        <v>960</v>
      </c>
      <c r="Z6215">
        <v>13504527</v>
      </c>
      <c r="AA6215">
        <v>202012</v>
      </c>
    </row>
    <row r="6216" spans="1:27" x14ac:dyDescent="0.2">
      <c r="A6216">
        <v>140</v>
      </c>
      <c r="B6216" t="s">
        <v>1553</v>
      </c>
      <c r="C6216" t="s">
        <v>27</v>
      </c>
      <c r="D6216" t="s">
        <v>4223</v>
      </c>
      <c r="E6216">
        <v>0</v>
      </c>
      <c r="F6216" t="s">
        <v>29</v>
      </c>
      <c r="G6216" t="s">
        <v>27</v>
      </c>
      <c r="H6216">
        <v>0</v>
      </c>
      <c r="I6216">
        <v>0</v>
      </c>
      <c r="J6216" t="s">
        <v>2947</v>
      </c>
      <c r="K6216">
        <v>202001</v>
      </c>
      <c r="L6216">
        <v>9</v>
      </c>
      <c r="M6216" t="s">
        <v>2607</v>
      </c>
      <c r="N6216" t="s">
        <v>2608</v>
      </c>
      <c r="O6216">
        <v>4</v>
      </c>
      <c r="P6216" t="s">
        <v>1491</v>
      </c>
      <c r="Q6216" t="s">
        <v>4222</v>
      </c>
      <c r="R6216">
        <v>411100</v>
      </c>
      <c r="S6216">
        <v>41110</v>
      </c>
      <c r="T6216" t="s">
        <v>1340</v>
      </c>
      <c r="U6216" t="s">
        <v>947</v>
      </c>
      <c r="V6216" t="s">
        <v>37</v>
      </c>
      <c r="W6216" t="s">
        <v>38</v>
      </c>
      <c r="X6216" t="s">
        <v>1492</v>
      </c>
      <c r="Y6216">
        <v>960</v>
      </c>
      <c r="Z6216">
        <v>13504528</v>
      </c>
      <c r="AA6216">
        <v>202012</v>
      </c>
    </row>
    <row r="6217" spans="1:27" x14ac:dyDescent="0.2">
      <c r="A6217">
        <v>140</v>
      </c>
      <c r="B6217" t="s">
        <v>1553</v>
      </c>
      <c r="C6217" t="s">
        <v>27</v>
      </c>
      <c r="D6217" t="s">
        <v>4223</v>
      </c>
      <c r="E6217">
        <v>0</v>
      </c>
      <c r="F6217" t="s">
        <v>29</v>
      </c>
      <c r="G6217" t="s">
        <v>39</v>
      </c>
      <c r="H6217">
        <v>1</v>
      </c>
      <c r="I6217">
        <v>1</v>
      </c>
      <c r="J6217" t="s">
        <v>2947</v>
      </c>
      <c r="K6217">
        <v>202001</v>
      </c>
      <c r="L6217">
        <v>9</v>
      </c>
      <c r="M6217" t="s">
        <v>2607</v>
      </c>
      <c r="N6217" t="s">
        <v>2608</v>
      </c>
      <c r="O6217">
        <v>4</v>
      </c>
      <c r="P6217" t="s">
        <v>1491</v>
      </c>
      <c r="Q6217" t="s">
        <v>4222</v>
      </c>
      <c r="R6217">
        <v>411100</v>
      </c>
      <c r="S6217">
        <v>41110</v>
      </c>
      <c r="T6217" t="s">
        <v>1340</v>
      </c>
      <c r="U6217" t="s">
        <v>947</v>
      </c>
      <c r="V6217" t="s">
        <v>37</v>
      </c>
      <c r="W6217" t="s">
        <v>38</v>
      </c>
      <c r="X6217" t="s">
        <v>1492</v>
      </c>
      <c r="Y6217">
        <v>960</v>
      </c>
      <c r="Z6217">
        <v>13504528</v>
      </c>
      <c r="AA6217">
        <v>202012</v>
      </c>
    </row>
    <row r="6218" spans="1:27" x14ac:dyDescent="0.2">
      <c r="A6218">
        <v>140</v>
      </c>
      <c r="B6218" t="s">
        <v>1553</v>
      </c>
      <c r="C6218" t="s">
        <v>27</v>
      </c>
      <c r="D6218" t="s">
        <v>4224</v>
      </c>
      <c r="E6218">
        <v>0</v>
      </c>
      <c r="F6218" t="s">
        <v>29</v>
      </c>
      <c r="G6218" t="s">
        <v>27</v>
      </c>
      <c r="H6218">
        <v>0</v>
      </c>
      <c r="I6218">
        <v>0</v>
      </c>
      <c r="J6218" t="s">
        <v>2947</v>
      </c>
      <c r="K6218">
        <v>202001</v>
      </c>
      <c r="L6218">
        <v>9</v>
      </c>
      <c r="M6218" t="s">
        <v>2607</v>
      </c>
      <c r="N6218" t="s">
        <v>2608</v>
      </c>
      <c r="O6218">
        <v>4</v>
      </c>
      <c r="P6218" t="s">
        <v>1491</v>
      </c>
      <c r="Q6218" t="s">
        <v>4222</v>
      </c>
      <c r="R6218">
        <v>411100</v>
      </c>
      <c r="S6218">
        <v>41110</v>
      </c>
      <c r="T6218" t="s">
        <v>1340</v>
      </c>
      <c r="U6218" t="s">
        <v>947</v>
      </c>
      <c r="V6218" t="s">
        <v>37</v>
      </c>
      <c r="W6218" t="s">
        <v>38</v>
      </c>
      <c r="X6218" t="s">
        <v>1492</v>
      </c>
      <c r="Y6218">
        <v>960</v>
      </c>
      <c r="Z6218">
        <v>13504529</v>
      </c>
      <c r="AA6218">
        <v>202012</v>
      </c>
    </row>
    <row r="6219" spans="1:27" x14ac:dyDescent="0.2">
      <c r="A6219">
        <v>140</v>
      </c>
      <c r="B6219" t="s">
        <v>1553</v>
      </c>
      <c r="C6219" t="s">
        <v>27</v>
      </c>
      <c r="D6219" t="s">
        <v>4224</v>
      </c>
      <c r="E6219">
        <v>0</v>
      </c>
      <c r="F6219" t="s">
        <v>29</v>
      </c>
      <c r="G6219" t="s">
        <v>39</v>
      </c>
      <c r="H6219">
        <v>1</v>
      </c>
      <c r="I6219">
        <v>1</v>
      </c>
      <c r="J6219" t="s">
        <v>2947</v>
      </c>
      <c r="K6219">
        <v>202001</v>
      </c>
      <c r="L6219">
        <v>9</v>
      </c>
      <c r="M6219" t="s">
        <v>2607</v>
      </c>
      <c r="N6219" t="s">
        <v>2608</v>
      </c>
      <c r="O6219">
        <v>4</v>
      </c>
      <c r="P6219" t="s">
        <v>1491</v>
      </c>
      <c r="Q6219" t="s">
        <v>4222</v>
      </c>
      <c r="R6219">
        <v>411100</v>
      </c>
      <c r="S6219">
        <v>41110</v>
      </c>
      <c r="T6219" t="s">
        <v>1340</v>
      </c>
      <c r="U6219" t="s">
        <v>947</v>
      </c>
      <c r="V6219" t="s">
        <v>37</v>
      </c>
      <c r="W6219" t="s">
        <v>38</v>
      </c>
      <c r="X6219" t="s">
        <v>1492</v>
      </c>
      <c r="Y6219">
        <v>960</v>
      </c>
      <c r="Z6219">
        <v>13504529</v>
      </c>
      <c r="AA6219">
        <v>202012</v>
      </c>
    </row>
    <row r="6220" spans="1:27" x14ac:dyDescent="0.2">
      <c r="A6220">
        <v>140</v>
      </c>
      <c r="B6220" t="s">
        <v>1553</v>
      </c>
      <c r="C6220" t="s">
        <v>27</v>
      </c>
      <c r="D6220" t="s">
        <v>4225</v>
      </c>
      <c r="E6220">
        <v>0</v>
      </c>
      <c r="F6220" t="s">
        <v>29</v>
      </c>
      <c r="G6220" t="s">
        <v>27</v>
      </c>
      <c r="H6220">
        <v>0</v>
      </c>
      <c r="I6220">
        <v>0</v>
      </c>
      <c r="J6220" t="s">
        <v>2947</v>
      </c>
      <c r="K6220">
        <v>202001</v>
      </c>
      <c r="L6220">
        <v>9</v>
      </c>
      <c r="M6220" t="s">
        <v>2607</v>
      </c>
      <c r="N6220" t="s">
        <v>2608</v>
      </c>
      <c r="O6220">
        <v>4</v>
      </c>
      <c r="P6220" t="s">
        <v>1491</v>
      </c>
      <c r="Q6220" t="s">
        <v>4222</v>
      </c>
      <c r="R6220">
        <v>411100</v>
      </c>
      <c r="S6220">
        <v>41110</v>
      </c>
      <c r="T6220" t="s">
        <v>1340</v>
      </c>
      <c r="U6220" t="s">
        <v>947</v>
      </c>
      <c r="V6220" t="s">
        <v>37</v>
      </c>
      <c r="W6220" t="s">
        <v>38</v>
      </c>
      <c r="X6220" t="s">
        <v>1492</v>
      </c>
      <c r="Y6220">
        <v>960</v>
      </c>
      <c r="Z6220">
        <v>16580323</v>
      </c>
      <c r="AA6220">
        <v>202012</v>
      </c>
    </row>
    <row r="6221" spans="1:27" x14ac:dyDescent="0.2">
      <c r="A6221">
        <v>140</v>
      </c>
      <c r="B6221" t="s">
        <v>1553</v>
      </c>
      <c r="C6221" t="s">
        <v>27</v>
      </c>
      <c r="D6221" t="s">
        <v>4225</v>
      </c>
      <c r="E6221">
        <v>0</v>
      </c>
      <c r="F6221" t="s">
        <v>29</v>
      </c>
      <c r="G6221" t="s">
        <v>39</v>
      </c>
      <c r="H6221">
        <v>1</v>
      </c>
      <c r="I6221">
        <v>1</v>
      </c>
      <c r="J6221" t="s">
        <v>2947</v>
      </c>
      <c r="K6221">
        <v>202001</v>
      </c>
      <c r="L6221">
        <v>9</v>
      </c>
      <c r="M6221" t="s">
        <v>2607</v>
      </c>
      <c r="N6221" t="s">
        <v>2608</v>
      </c>
      <c r="O6221">
        <v>4</v>
      </c>
      <c r="P6221" t="s">
        <v>1491</v>
      </c>
      <c r="Q6221" t="s">
        <v>4222</v>
      </c>
      <c r="R6221">
        <v>411100</v>
      </c>
      <c r="S6221">
        <v>41110</v>
      </c>
      <c r="T6221" t="s">
        <v>1340</v>
      </c>
      <c r="U6221" t="s">
        <v>947</v>
      </c>
      <c r="V6221" t="s">
        <v>37</v>
      </c>
      <c r="W6221" t="s">
        <v>38</v>
      </c>
      <c r="X6221" t="s">
        <v>1492</v>
      </c>
      <c r="Y6221">
        <v>960</v>
      </c>
      <c r="Z6221">
        <v>16580323</v>
      </c>
      <c r="AA6221">
        <v>202012</v>
      </c>
    </row>
    <row r="6222" spans="1:27" x14ac:dyDescent="0.2">
      <c r="A6222">
        <v>140</v>
      </c>
      <c r="B6222" t="s">
        <v>1553</v>
      </c>
      <c r="C6222" t="s">
        <v>27</v>
      </c>
      <c r="D6222" t="s">
        <v>4226</v>
      </c>
      <c r="E6222">
        <v>0</v>
      </c>
      <c r="F6222" t="s">
        <v>29</v>
      </c>
      <c r="G6222" t="s">
        <v>27</v>
      </c>
      <c r="H6222">
        <v>0</v>
      </c>
      <c r="I6222">
        <v>0</v>
      </c>
      <c r="J6222" t="s">
        <v>2947</v>
      </c>
      <c r="K6222">
        <v>202001</v>
      </c>
      <c r="L6222">
        <v>9</v>
      </c>
      <c r="M6222" t="s">
        <v>2607</v>
      </c>
      <c r="N6222" t="s">
        <v>2608</v>
      </c>
      <c r="O6222">
        <v>4</v>
      </c>
      <c r="P6222" t="s">
        <v>1491</v>
      </c>
      <c r="Q6222" t="s">
        <v>4222</v>
      </c>
      <c r="R6222">
        <v>411100</v>
      </c>
      <c r="S6222">
        <v>41110</v>
      </c>
      <c r="T6222" t="s">
        <v>1340</v>
      </c>
      <c r="U6222" t="s">
        <v>947</v>
      </c>
      <c r="V6222" t="s">
        <v>37</v>
      </c>
      <c r="W6222" t="s">
        <v>38</v>
      </c>
      <c r="X6222" t="s">
        <v>1492</v>
      </c>
      <c r="Y6222">
        <v>960</v>
      </c>
      <c r="Z6222">
        <v>16580324</v>
      </c>
      <c r="AA6222">
        <v>202012</v>
      </c>
    </row>
    <row r="6223" spans="1:27" x14ac:dyDescent="0.2">
      <c r="A6223">
        <v>140</v>
      </c>
      <c r="B6223" t="s">
        <v>1553</v>
      </c>
      <c r="C6223" t="s">
        <v>27</v>
      </c>
      <c r="D6223" t="s">
        <v>4226</v>
      </c>
      <c r="E6223">
        <v>0</v>
      </c>
      <c r="F6223" t="s">
        <v>29</v>
      </c>
      <c r="G6223" t="s">
        <v>39</v>
      </c>
      <c r="H6223">
        <v>1</v>
      </c>
      <c r="I6223">
        <v>1</v>
      </c>
      <c r="J6223" t="s">
        <v>2947</v>
      </c>
      <c r="K6223">
        <v>202001</v>
      </c>
      <c r="L6223">
        <v>9</v>
      </c>
      <c r="M6223" t="s">
        <v>2607</v>
      </c>
      <c r="N6223" t="s">
        <v>2608</v>
      </c>
      <c r="O6223">
        <v>4</v>
      </c>
      <c r="P6223" t="s">
        <v>1491</v>
      </c>
      <c r="Q6223" t="s">
        <v>4222</v>
      </c>
      <c r="R6223">
        <v>411100</v>
      </c>
      <c r="S6223">
        <v>41110</v>
      </c>
      <c r="T6223" t="s">
        <v>1340</v>
      </c>
      <c r="U6223" t="s">
        <v>947</v>
      </c>
      <c r="V6223" t="s">
        <v>37</v>
      </c>
      <c r="W6223" t="s">
        <v>38</v>
      </c>
      <c r="X6223" t="s">
        <v>1492</v>
      </c>
      <c r="Y6223">
        <v>960</v>
      </c>
      <c r="Z6223">
        <v>16580324</v>
      </c>
      <c r="AA6223">
        <v>202012</v>
      </c>
    </row>
    <row r="6224" spans="1:27" x14ac:dyDescent="0.2">
      <c r="A6224">
        <v>140</v>
      </c>
      <c r="B6224" t="s">
        <v>1553</v>
      </c>
      <c r="C6224" t="s">
        <v>27</v>
      </c>
      <c r="D6224" t="s">
        <v>4227</v>
      </c>
      <c r="E6224">
        <v>0</v>
      </c>
      <c r="F6224" t="s">
        <v>29</v>
      </c>
      <c r="G6224" t="s">
        <v>27</v>
      </c>
      <c r="H6224">
        <v>0</v>
      </c>
      <c r="I6224">
        <v>0</v>
      </c>
      <c r="J6224" t="s">
        <v>2947</v>
      </c>
      <c r="K6224">
        <v>202001</v>
      </c>
      <c r="L6224">
        <v>9</v>
      </c>
      <c r="M6224" t="s">
        <v>2607</v>
      </c>
      <c r="N6224" t="s">
        <v>2608</v>
      </c>
      <c r="O6224">
        <v>4</v>
      </c>
      <c r="P6224" t="s">
        <v>1491</v>
      </c>
      <c r="Q6224" t="s">
        <v>4222</v>
      </c>
      <c r="R6224">
        <v>411100</v>
      </c>
      <c r="S6224">
        <v>41110</v>
      </c>
      <c r="T6224" t="s">
        <v>1340</v>
      </c>
      <c r="U6224" t="s">
        <v>947</v>
      </c>
      <c r="V6224" t="s">
        <v>37</v>
      </c>
      <c r="W6224" t="s">
        <v>38</v>
      </c>
      <c r="X6224" t="s">
        <v>1492</v>
      </c>
      <c r="Y6224">
        <v>960</v>
      </c>
      <c r="Z6224">
        <v>16580325</v>
      </c>
      <c r="AA6224">
        <v>202012</v>
      </c>
    </row>
    <row r="6225" spans="1:27" x14ac:dyDescent="0.2">
      <c r="A6225">
        <v>140</v>
      </c>
      <c r="B6225" t="s">
        <v>1553</v>
      </c>
      <c r="C6225" t="s">
        <v>27</v>
      </c>
      <c r="D6225" t="s">
        <v>4227</v>
      </c>
      <c r="E6225">
        <v>0</v>
      </c>
      <c r="F6225" t="s">
        <v>29</v>
      </c>
      <c r="G6225" t="s">
        <v>39</v>
      </c>
      <c r="H6225">
        <v>1</v>
      </c>
      <c r="I6225">
        <v>1</v>
      </c>
      <c r="J6225" t="s">
        <v>2947</v>
      </c>
      <c r="K6225">
        <v>202001</v>
      </c>
      <c r="L6225">
        <v>9</v>
      </c>
      <c r="M6225" t="s">
        <v>2607</v>
      </c>
      <c r="N6225" t="s">
        <v>2608</v>
      </c>
      <c r="O6225">
        <v>4</v>
      </c>
      <c r="P6225" t="s">
        <v>1491</v>
      </c>
      <c r="Q6225" t="s">
        <v>4222</v>
      </c>
      <c r="R6225">
        <v>411100</v>
      </c>
      <c r="S6225">
        <v>41110</v>
      </c>
      <c r="T6225" t="s">
        <v>1340</v>
      </c>
      <c r="U6225" t="s">
        <v>947</v>
      </c>
      <c r="V6225" t="s">
        <v>37</v>
      </c>
      <c r="W6225" t="s">
        <v>38</v>
      </c>
      <c r="X6225" t="s">
        <v>1492</v>
      </c>
      <c r="Y6225">
        <v>960</v>
      </c>
      <c r="Z6225">
        <v>16580325</v>
      </c>
      <c r="AA6225">
        <v>202012</v>
      </c>
    </row>
    <row r="6226" spans="1:27" x14ac:dyDescent="0.2">
      <c r="A6226">
        <v>140</v>
      </c>
      <c r="B6226" t="s">
        <v>1553</v>
      </c>
      <c r="C6226" t="s">
        <v>27</v>
      </c>
      <c r="D6226" t="s">
        <v>4228</v>
      </c>
      <c r="E6226">
        <v>0</v>
      </c>
      <c r="F6226" t="s">
        <v>29</v>
      </c>
      <c r="G6226" t="s">
        <v>27</v>
      </c>
      <c r="H6226">
        <v>0</v>
      </c>
      <c r="I6226">
        <v>0</v>
      </c>
      <c r="J6226" t="s">
        <v>2947</v>
      </c>
      <c r="K6226">
        <v>202001</v>
      </c>
      <c r="L6226">
        <v>9</v>
      </c>
      <c r="M6226" t="s">
        <v>2607</v>
      </c>
      <c r="N6226" t="s">
        <v>2608</v>
      </c>
      <c r="O6226">
        <v>4</v>
      </c>
      <c r="P6226" t="s">
        <v>1491</v>
      </c>
      <c r="Q6226" t="s">
        <v>4229</v>
      </c>
      <c r="R6226">
        <v>411400</v>
      </c>
      <c r="S6226">
        <v>41140</v>
      </c>
      <c r="T6226" t="s">
        <v>1363</v>
      </c>
      <c r="U6226" t="s">
        <v>947</v>
      </c>
      <c r="V6226" t="s">
        <v>37</v>
      </c>
      <c r="W6226" t="s">
        <v>38</v>
      </c>
      <c r="X6226" t="s">
        <v>1492</v>
      </c>
      <c r="Y6226">
        <v>960</v>
      </c>
      <c r="Z6226">
        <v>218304</v>
      </c>
      <c r="AA6226">
        <v>202012</v>
      </c>
    </row>
    <row r="6227" spans="1:27" x14ac:dyDescent="0.2">
      <c r="A6227">
        <v>140</v>
      </c>
      <c r="B6227" t="s">
        <v>1553</v>
      </c>
      <c r="C6227" t="s">
        <v>27</v>
      </c>
      <c r="D6227" t="s">
        <v>4228</v>
      </c>
      <c r="E6227">
        <v>0</v>
      </c>
      <c r="F6227" t="s">
        <v>29</v>
      </c>
      <c r="G6227" t="s">
        <v>39</v>
      </c>
      <c r="H6227">
        <v>1</v>
      </c>
      <c r="I6227">
        <v>1</v>
      </c>
      <c r="J6227" t="s">
        <v>2947</v>
      </c>
      <c r="K6227">
        <v>202001</v>
      </c>
      <c r="L6227">
        <v>9</v>
      </c>
      <c r="M6227" t="s">
        <v>2607</v>
      </c>
      <c r="N6227" t="s">
        <v>2608</v>
      </c>
      <c r="O6227">
        <v>4</v>
      </c>
      <c r="P6227" t="s">
        <v>1491</v>
      </c>
      <c r="Q6227" t="s">
        <v>4229</v>
      </c>
      <c r="R6227">
        <v>411400</v>
      </c>
      <c r="S6227">
        <v>41140</v>
      </c>
      <c r="T6227" t="s">
        <v>1363</v>
      </c>
      <c r="U6227" t="s">
        <v>947</v>
      </c>
      <c r="V6227" t="s">
        <v>37</v>
      </c>
      <c r="W6227" t="s">
        <v>38</v>
      </c>
      <c r="X6227" t="s">
        <v>1492</v>
      </c>
      <c r="Y6227">
        <v>960</v>
      </c>
      <c r="Z6227">
        <v>218304</v>
      </c>
      <c r="AA6227">
        <v>202012</v>
      </c>
    </row>
    <row r="6228" spans="1:27" x14ac:dyDescent="0.2">
      <c r="A6228">
        <v>140</v>
      </c>
      <c r="B6228" t="s">
        <v>1553</v>
      </c>
      <c r="C6228" t="s">
        <v>27</v>
      </c>
      <c r="D6228" t="s">
        <v>4230</v>
      </c>
      <c r="E6228">
        <v>0</v>
      </c>
      <c r="F6228" t="s">
        <v>29</v>
      </c>
      <c r="G6228" t="s">
        <v>27</v>
      </c>
      <c r="H6228">
        <v>0</v>
      </c>
      <c r="I6228">
        <v>0</v>
      </c>
      <c r="J6228" t="s">
        <v>2947</v>
      </c>
      <c r="K6228">
        <v>202001</v>
      </c>
      <c r="L6228">
        <v>9</v>
      </c>
      <c r="M6228" t="s">
        <v>2607</v>
      </c>
      <c r="N6228" t="s">
        <v>2608</v>
      </c>
      <c r="O6228">
        <v>5</v>
      </c>
      <c r="P6228" t="s">
        <v>4231</v>
      </c>
      <c r="Q6228" t="s">
        <v>4232</v>
      </c>
      <c r="R6228">
        <v>411100</v>
      </c>
      <c r="S6228">
        <v>41110</v>
      </c>
      <c r="T6228" t="s">
        <v>1340</v>
      </c>
      <c r="U6228" t="s">
        <v>947</v>
      </c>
      <c r="V6228" t="s">
        <v>37</v>
      </c>
      <c r="W6228" t="s">
        <v>38</v>
      </c>
      <c r="X6228" t="s">
        <v>4233</v>
      </c>
      <c r="Y6228">
        <v>960</v>
      </c>
      <c r="Z6228">
        <v>137712</v>
      </c>
      <c r="AA6228">
        <v>202012</v>
      </c>
    </row>
    <row r="6229" spans="1:27" x14ac:dyDescent="0.2">
      <c r="A6229">
        <v>140</v>
      </c>
      <c r="B6229" t="s">
        <v>1553</v>
      </c>
      <c r="C6229" t="s">
        <v>27</v>
      </c>
      <c r="D6229" t="s">
        <v>4230</v>
      </c>
      <c r="E6229">
        <v>0</v>
      </c>
      <c r="F6229" t="s">
        <v>29</v>
      </c>
      <c r="G6229" t="s">
        <v>39</v>
      </c>
      <c r="H6229">
        <v>1</v>
      </c>
      <c r="I6229">
        <v>1</v>
      </c>
      <c r="J6229" t="s">
        <v>2947</v>
      </c>
      <c r="K6229">
        <v>202001</v>
      </c>
      <c r="L6229">
        <v>9</v>
      </c>
      <c r="M6229" t="s">
        <v>2607</v>
      </c>
      <c r="N6229" t="s">
        <v>2608</v>
      </c>
      <c r="O6229">
        <v>5</v>
      </c>
      <c r="P6229" t="s">
        <v>4231</v>
      </c>
      <c r="Q6229" t="s">
        <v>4232</v>
      </c>
      <c r="R6229">
        <v>411100</v>
      </c>
      <c r="S6229">
        <v>41110</v>
      </c>
      <c r="T6229" t="s">
        <v>1340</v>
      </c>
      <c r="U6229" t="s">
        <v>947</v>
      </c>
      <c r="V6229" t="s">
        <v>37</v>
      </c>
      <c r="W6229" t="s">
        <v>38</v>
      </c>
      <c r="X6229" t="s">
        <v>4233</v>
      </c>
      <c r="Y6229">
        <v>960</v>
      </c>
      <c r="Z6229">
        <v>137712</v>
      </c>
      <c r="AA6229">
        <v>202012</v>
      </c>
    </row>
    <row r="6230" spans="1:27" x14ac:dyDescent="0.2">
      <c r="A6230">
        <v>140</v>
      </c>
      <c r="B6230" t="s">
        <v>1553</v>
      </c>
      <c r="C6230" t="s">
        <v>27</v>
      </c>
      <c r="D6230" t="s">
        <v>4234</v>
      </c>
      <c r="E6230">
        <v>0</v>
      </c>
      <c r="F6230" t="s">
        <v>29</v>
      </c>
      <c r="G6230" t="s">
        <v>27</v>
      </c>
      <c r="H6230">
        <v>0</v>
      </c>
      <c r="I6230">
        <v>0</v>
      </c>
      <c r="J6230" t="s">
        <v>2947</v>
      </c>
      <c r="K6230">
        <v>202001</v>
      </c>
      <c r="L6230">
        <v>9</v>
      </c>
      <c r="M6230" t="s">
        <v>2607</v>
      </c>
      <c r="N6230" t="s">
        <v>2608</v>
      </c>
      <c r="O6230">
        <v>6</v>
      </c>
      <c r="P6230" t="s">
        <v>4235</v>
      </c>
      <c r="Q6230" t="s">
        <v>4236</v>
      </c>
      <c r="R6230">
        <v>283000</v>
      </c>
      <c r="S6230">
        <v>28300</v>
      </c>
      <c r="T6230" t="s">
        <v>2541</v>
      </c>
      <c r="U6230" t="s">
        <v>2535</v>
      </c>
      <c r="V6230" t="s">
        <v>1719</v>
      </c>
      <c r="W6230" t="s">
        <v>38</v>
      </c>
      <c r="X6230" t="s">
        <v>4237</v>
      </c>
      <c r="Y6230">
        <v>960</v>
      </c>
      <c r="Z6230">
        <v>830171</v>
      </c>
      <c r="AA6230">
        <v>202012</v>
      </c>
    </row>
    <row r="6231" spans="1:27" x14ac:dyDescent="0.2">
      <c r="A6231">
        <v>140</v>
      </c>
      <c r="B6231" t="s">
        <v>1553</v>
      </c>
      <c r="C6231" t="s">
        <v>27</v>
      </c>
      <c r="D6231" t="s">
        <v>4234</v>
      </c>
      <c r="E6231">
        <v>0</v>
      </c>
      <c r="F6231" t="s">
        <v>29</v>
      </c>
      <c r="G6231" t="s">
        <v>39</v>
      </c>
      <c r="H6231">
        <v>1</v>
      </c>
      <c r="I6231">
        <v>1</v>
      </c>
      <c r="J6231" t="s">
        <v>2947</v>
      </c>
      <c r="K6231">
        <v>202001</v>
      </c>
      <c r="L6231">
        <v>9</v>
      </c>
      <c r="M6231" t="s">
        <v>2607</v>
      </c>
      <c r="N6231" t="s">
        <v>2608</v>
      </c>
      <c r="O6231">
        <v>6</v>
      </c>
      <c r="P6231" t="s">
        <v>4235</v>
      </c>
      <c r="Q6231" t="s">
        <v>4236</v>
      </c>
      <c r="R6231">
        <v>283000</v>
      </c>
      <c r="S6231">
        <v>28300</v>
      </c>
      <c r="T6231" t="s">
        <v>2541</v>
      </c>
      <c r="U6231" t="s">
        <v>2535</v>
      </c>
      <c r="V6231" t="s">
        <v>1719</v>
      </c>
      <c r="W6231" t="s">
        <v>38</v>
      </c>
      <c r="X6231" t="s">
        <v>4237</v>
      </c>
      <c r="Y6231">
        <v>960</v>
      </c>
      <c r="Z6231">
        <v>830171</v>
      </c>
      <c r="AA6231">
        <v>202012</v>
      </c>
    </row>
    <row r="6232" spans="1:27" x14ac:dyDescent="0.2">
      <c r="A6232">
        <v>140</v>
      </c>
      <c r="B6232" t="s">
        <v>1553</v>
      </c>
      <c r="C6232" t="s">
        <v>27</v>
      </c>
      <c r="D6232" t="s">
        <v>4238</v>
      </c>
      <c r="E6232">
        <v>0</v>
      </c>
      <c r="F6232" t="s">
        <v>29</v>
      </c>
      <c r="G6232" t="s">
        <v>27</v>
      </c>
      <c r="H6232">
        <v>0</v>
      </c>
      <c r="I6232">
        <v>0</v>
      </c>
      <c r="J6232" t="s">
        <v>2947</v>
      </c>
      <c r="K6232">
        <v>202001</v>
      </c>
      <c r="L6232">
        <v>9</v>
      </c>
      <c r="M6232" t="s">
        <v>2607</v>
      </c>
      <c r="N6232" t="s">
        <v>2608</v>
      </c>
      <c r="O6232">
        <v>7</v>
      </c>
      <c r="P6232" t="s">
        <v>2639</v>
      </c>
      <c r="Q6232" t="s">
        <v>2640</v>
      </c>
      <c r="R6232">
        <v>409100</v>
      </c>
      <c r="S6232">
        <v>40910</v>
      </c>
      <c r="T6232" t="s">
        <v>1490</v>
      </c>
      <c r="U6232" t="s">
        <v>947</v>
      </c>
      <c r="V6232" t="s">
        <v>37</v>
      </c>
      <c r="W6232" t="s">
        <v>38</v>
      </c>
      <c r="X6232" t="s">
        <v>2641</v>
      </c>
      <c r="Y6232">
        <v>960</v>
      </c>
      <c r="Z6232">
        <v>134979</v>
      </c>
      <c r="AA6232">
        <v>202012</v>
      </c>
    </row>
    <row r="6233" spans="1:27" x14ac:dyDescent="0.2">
      <c r="A6233">
        <v>140</v>
      </c>
      <c r="B6233" t="s">
        <v>1553</v>
      </c>
      <c r="C6233" t="s">
        <v>27</v>
      </c>
      <c r="D6233" t="s">
        <v>4238</v>
      </c>
      <c r="E6233">
        <v>0</v>
      </c>
      <c r="F6233" t="s">
        <v>29</v>
      </c>
      <c r="G6233" t="s">
        <v>39</v>
      </c>
      <c r="H6233">
        <v>1</v>
      </c>
      <c r="I6233">
        <v>1</v>
      </c>
      <c r="J6233" t="s">
        <v>2947</v>
      </c>
      <c r="K6233">
        <v>202001</v>
      </c>
      <c r="L6233">
        <v>9</v>
      </c>
      <c r="M6233" t="s">
        <v>2607</v>
      </c>
      <c r="N6233" t="s">
        <v>2608</v>
      </c>
      <c r="O6233">
        <v>7</v>
      </c>
      <c r="P6233" t="s">
        <v>2639</v>
      </c>
      <c r="Q6233" t="s">
        <v>2640</v>
      </c>
      <c r="R6233">
        <v>409100</v>
      </c>
      <c r="S6233">
        <v>40910</v>
      </c>
      <c r="T6233" t="s">
        <v>1490</v>
      </c>
      <c r="U6233" t="s">
        <v>947</v>
      </c>
      <c r="V6233" t="s">
        <v>37</v>
      </c>
      <c r="W6233" t="s">
        <v>38</v>
      </c>
      <c r="X6233" t="s">
        <v>2641</v>
      </c>
      <c r="Y6233">
        <v>960</v>
      </c>
      <c r="Z6233">
        <v>134979</v>
      </c>
      <c r="AA6233">
        <v>202012</v>
      </c>
    </row>
    <row r="6234" spans="1:27" x14ac:dyDescent="0.2">
      <c r="A6234">
        <v>140</v>
      </c>
      <c r="B6234" t="s">
        <v>1553</v>
      </c>
      <c r="C6234" t="s">
        <v>27</v>
      </c>
      <c r="D6234" t="s">
        <v>2638</v>
      </c>
      <c r="E6234">
        <v>4184590.91</v>
      </c>
      <c r="F6234" t="s">
        <v>29</v>
      </c>
      <c r="G6234" t="s">
        <v>27</v>
      </c>
      <c r="H6234">
        <v>0.78141373900362698</v>
      </c>
      <c r="I6234">
        <v>3665210259.1799998</v>
      </c>
      <c r="J6234" t="s">
        <v>1275</v>
      </c>
      <c r="K6234">
        <v>202012</v>
      </c>
      <c r="L6234">
        <v>9</v>
      </c>
      <c r="M6234" t="s">
        <v>2607</v>
      </c>
      <c r="N6234" t="s">
        <v>2608</v>
      </c>
      <c r="O6234">
        <v>7</v>
      </c>
      <c r="P6234" t="s">
        <v>2639</v>
      </c>
      <c r="Q6234" t="s">
        <v>2640</v>
      </c>
      <c r="R6234">
        <v>409100</v>
      </c>
      <c r="S6234">
        <v>40910</v>
      </c>
      <c r="T6234" t="s">
        <v>1490</v>
      </c>
      <c r="U6234" t="s">
        <v>947</v>
      </c>
      <c r="V6234" t="s">
        <v>37</v>
      </c>
      <c r="W6234" t="s">
        <v>38</v>
      </c>
      <c r="X6234" t="s">
        <v>2641</v>
      </c>
      <c r="Y6234">
        <v>960</v>
      </c>
      <c r="Z6234">
        <v>134970</v>
      </c>
      <c r="AA6234">
        <v>202012</v>
      </c>
    </row>
    <row r="6235" spans="1:27" x14ac:dyDescent="0.2">
      <c r="A6235">
        <v>140</v>
      </c>
      <c r="B6235" t="s">
        <v>1553</v>
      </c>
      <c r="C6235" t="s">
        <v>27</v>
      </c>
      <c r="D6235" t="s">
        <v>2638</v>
      </c>
      <c r="E6235">
        <v>1170563.0900000001</v>
      </c>
      <c r="F6235" t="s">
        <v>29</v>
      </c>
      <c r="G6235" t="s">
        <v>39</v>
      </c>
      <c r="H6235">
        <v>0.21858626099637299</v>
      </c>
      <c r="I6235">
        <v>1025275812.71</v>
      </c>
      <c r="J6235" t="s">
        <v>1275</v>
      </c>
      <c r="K6235">
        <v>202012</v>
      </c>
      <c r="L6235">
        <v>9</v>
      </c>
      <c r="M6235" t="s">
        <v>2607</v>
      </c>
      <c r="N6235" t="s">
        <v>2608</v>
      </c>
      <c r="O6235">
        <v>7</v>
      </c>
      <c r="P6235" t="s">
        <v>2639</v>
      </c>
      <c r="Q6235" t="s">
        <v>2640</v>
      </c>
      <c r="R6235">
        <v>409100</v>
      </c>
      <c r="S6235">
        <v>40910</v>
      </c>
      <c r="T6235" t="s">
        <v>1490</v>
      </c>
      <c r="U6235" t="s">
        <v>947</v>
      </c>
      <c r="V6235" t="s">
        <v>37</v>
      </c>
      <c r="W6235" t="s">
        <v>38</v>
      </c>
      <c r="X6235" t="s">
        <v>2641</v>
      </c>
      <c r="Y6235">
        <v>960</v>
      </c>
      <c r="Z6235">
        <v>134970</v>
      </c>
      <c r="AA6235">
        <v>202012</v>
      </c>
    </row>
    <row r="6236" spans="1:27" x14ac:dyDescent="0.2">
      <c r="A6236">
        <v>140</v>
      </c>
      <c r="B6236" t="s">
        <v>1553</v>
      </c>
      <c r="C6236" t="s">
        <v>27</v>
      </c>
      <c r="D6236" t="s">
        <v>4239</v>
      </c>
      <c r="E6236">
        <v>0</v>
      </c>
      <c r="F6236" t="s">
        <v>29</v>
      </c>
      <c r="G6236" t="s">
        <v>27</v>
      </c>
      <c r="H6236">
        <v>0</v>
      </c>
      <c r="I6236">
        <v>0</v>
      </c>
      <c r="J6236" t="s">
        <v>2947</v>
      </c>
      <c r="K6236">
        <v>202001</v>
      </c>
      <c r="L6236">
        <v>9</v>
      </c>
      <c r="M6236" t="s">
        <v>2607</v>
      </c>
      <c r="N6236" t="s">
        <v>2608</v>
      </c>
      <c r="O6236">
        <v>7</v>
      </c>
      <c r="P6236" t="s">
        <v>2639</v>
      </c>
      <c r="Q6236" t="s">
        <v>2640</v>
      </c>
      <c r="R6236">
        <v>409100</v>
      </c>
      <c r="S6236">
        <v>40910</v>
      </c>
      <c r="T6236" t="s">
        <v>1490</v>
      </c>
      <c r="U6236" t="s">
        <v>947</v>
      </c>
      <c r="V6236" t="s">
        <v>37</v>
      </c>
      <c r="W6236" t="s">
        <v>38</v>
      </c>
      <c r="X6236" t="s">
        <v>2641</v>
      </c>
      <c r="Y6236">
        <v>960</v>
      </c>
      <c r="Z6236">
        <v>134973</v>
      </c>
      <c r="AA6236">
        <v>202012</v>
      </c>
    </row>
    <row r="6237" spans="1:27" x14ac:dyDescent="0.2">
      <c r="A6237">
        <v>140</v>
      </c>
      <c r="B6237" t="s">
        <v>1553</v>
      </c>
      <c r="C6237" t="s">
        <v>27</v>
      </c>
      <c r="D6237" t="s">
        <v>4239</v>
      </c>
      <c r="E6237">
        <v>0</v>
      </c>
      <c r="F6237" t="s">
        <v>29</v>
      </c>
      <c r="G6237" t="s">
        <v>39</v>
      </c>
      <c r="H6237">
        <v>1</v>
      </c>
      <c r="I6237">
        <v>1</v>
      </c>
      <c r="J6237" t="s">
        <v>2947</v>
      </c>
      <c r="K6237">
        <v>202001</v>
      </c>
      <c r="L6237">
        <v>9</v>
      </c>
      <c r="M6237" t="s">
        <v>2607</v>
      </c>
      <c r="N6237" t="s">
        <v>2608</v>
      </c>
      <c r="O6237">
        <v>7</v>
      </c>
      <c r="P6237" t="s">
        <v>2639</v>
      </c>
      <c r="Q6237" t="s">
        <v>2640</v>
      </c>
      <c r="R6237">
        <v>409100</v>
      </c>
      <c r="S6237">
        <v>40910</v>
      </c>
      <c r="T6237" t="s">
        <v>1490</v>
      </c>
      <c r="U6237" t="s">
        <v>947</v>
      </c>
      <c r="V6237" t="s">
        <v>37</v>
      </c>
      <c r="W6237" t="s">
        <v>38</v>
      </c>
      <c r="X6237" t="s">
        <v>2641</v>
      </c>
      <c r="Y6237">
        <v>960</v>
      </c>
      <c r="Z6237">
        <v>134973</v>
      </c>
      <c r="AA6237">
        <v>202012</v>
      </c>
    </row>
    <row r="6238" spans="1:27" x14ac:dyDescent="0.2">
      <c r="A6238">
        <v>140</v>
      </c>
      <c r="B6238" t="s">
        <v>1553</v>
      </c>
      <c r="C6238" t="s">
        <v>27</v>
      </c>
      <c r="D6238" t="s">
        <v>2642</v>
      </c>
      <c r="E6238">
        <v>18613.77</v>
      </c>
      <c r="F6238" t="s">
        <v>29</v>
      </c>
      <c r="G6238" t="s">
        <v>27</v>
      </c>
      <c r="H6238">
        <v>0.78944565786348098</v>
      </c>
      <c r="I6238">
        <v>40362954.960000001</v>
      </c>
      <c r="J6238" t="s">
        <v>198</v>
      </c>
      <c r="K6238">
        <v>202012</v>
      </c>
      <c r="L6238">
        <v>9</v>
      </c>
      <c r="M6238" t="s">
        <v>2607</v>
      </c>
      <c r="N6238" t="s">
        <v>2608</v>
      </c>
      <c r="O6238">
        <v>7</v>
      </c>
      <c r="P6238" t="s">
        <v>2639</v>
      </c>
      <c r="Q6238" t="s">
        <v>2640</v>
      </c>
      <c r="R6238">
        <v>409100</v>
      </c>
      <c r="S6238">
        <v>40910</v>
      </c>
      <c r="T6238" t="s">
        <v>1490</v>
      </c>
      <c r="U6238" t="s">
        <v>947</v>
      </c>
      <c r="V6238" t="s">
        <v>37</v>
      </c>
      <c r="W6238" t="s">
        <v>38</v>
      </c>
      <c r="X6238" t="s">
        <v>2641</v>
      </c>
      <c r="Y6238">
        <v>960</v>
      </c>
      <c r="Z6238">
        <v>134982</v>
      </c>
      <c r="AA6238">
        <v>202012</v>
      </c>
    </row>
    <row r="6239" spans="1:27" x14ac:dyDescent="0.2">
      <c r="A6239">
        <v>140</v>
      </c>
      <c r="B6239" t="s">
        <v>1553</v>
      </c>
      <c r="C6239" t="s">
        <v>27</v>
      </c>
      <c r="D6239" t="s">
        <v>2642</v>
      </c>
      <c r="E6239">
        <v>4964.51</v>
      </c>
      <c r="F6239" t="s">
        <v>29</v>
      </c>
      <c r="G6239" t="s">
        <v>39</v>
      </c>
      <c r="H6239">
        <v>0.210554342136519</v>
      </c>
      <c r="I6239">
        <v>10765269.710000001</v>
      </c>
      <c r="J6239" t="s">
        <v>198</v>
      </c>
      <c r="K6239">
        <v>202012</v>
      </c>
      <c r="L6239">
        <v>9</v>
      </c>
      <c r="M6239" t="s">
        <v>2607</v>
      </c>
      <c r="N6239" t="s">
        <v>2608</v>
      </c>
      <c r="O6239">
        <v>7</v>
      </c>
      <c r="P6239" t="s">
        <v>2639</v>
      </c>
      <c r="Q6239" t="s">
        <v>2640</v>
      </c>
      <c r="R6239">
        <v>409100</v>
      </c>
      <c r="S6239">
        <v>40910</v>
      </c>
      <c r="T6239" t="s">
        <v>1490</v>
      </c>
      <c r="U6239" t="s">
        <v>947</v>
      </c>
      <c r="V6239" t="s">
        <v>37</v>
      </c>
      <c r="W6239" t="s">
        <v>38</v>
      </c>
      <c r="X6239" t="s">
        <v>2641</v>
      </c>
      <c r="Y6239">
        <v>960</v>
      </c>
      <c r="Z6239">
        <v>134982</v>
      </c>
      <c r="AA6239">
        <v>202012</v>
      </c>
    </row>
    <row r="6240" spans="1:27" x14ac:dyDescent="0.2">
      <c r="A6240">
        <v>140</v>
      </c>
      <c r="B6240" t="s">
        <v>1553</v>
      </c>
      <c r="C6240" t="s">
        <v>27</v>
      </c>
      <c r="D6240" t="s">
        <v>2643</v>
      </c>
      <c r="E6240">
        <v>905.47</v>
      </c>
      <c r="F6240" t="s">
        <v>29</v>
      </c>
      <c r="G6240" t="s">
        <v>27</v>
      </c>
      <c r="H6240">
        <v>0.78395382164535499</v>
      </c>
      <c r="I6240">
        <v>2441444717.6199999</v>
      </c>
      <c r="J6240" t="s">
        <v>1309</v>
      </c>
      <c r="K6240">
        <v>202012</v>
      </c>
      <c r="L6240">
        <v>9</v>
      </c>
      <c r="M6240" t="s">
        <v>2607</v>
      </c>
      <c r="N6240" t="s">
        <v>2608</v>
      </c>
      <c r="O6240">
        <v>7</v>
      </c>
      <c r="P6240" t="s">
        <v>2639</v>
      </c>
      <c r="Q6240" t="s">
        <v>2640</v>
      </c>
      <c r="R6240">
        <v>409100</v>
      </c>
      <c r="S6240">
        <v>40910</v>
      </c>
      <c r="T6240" t="s">
        <v>1490</v>
      </c>
      <c r="U6240" t="s">
        <v>947</v>
      </c>
      <c r="V6240" t="s">
        <v>37</v>
      </c>
      <c r="W6240" t="s">
        <v>38</v>
      </c>
      <c r="X6240" t="s">
        <v>2641</v>
      </c>
      <c r="Y6240">
        <v>960</v>
      </c>
      <c r="Z6240">
        <v>134976</v>
      </c>
      <c r="AA6240">
        <v>202012</v>
      </c>
    </row>
    <row r="6241" spans="1:27" x14ac:dyDescent="0.2">
      <c r="A6241">
        <v>140</v>
      </c>
      <c r="B6241" t="s">
        <v>1553</v>
      </c>
      <c r="C6241" t="s">
        <v>27</v>
      </c>
      <c r="D6241" t="s">
        <v>2643</v>
      </c>
      <c r="E6241">
        <v>249.53</v>
      </c>
      <c r="F6241" t="s">
        <v>29</v>
      </c>
      <c r="G6241" t="s">
        <v>39</v>
      </c>
      <c r="H6241">
        <v>0.21604617835464501</v>
      </c>
      <c r="I6241">
        <v>672826365.97000003</v>
      </c>
      <c r="J6241" t="s">
        <v>1309</v>
      </c>
      <c r="K6241">
        <v>202012</v>
      </c>
      <c r="L6241">
        <v>9</v>
      </c>
      <c r="M6241" t="s">
        <v>2607</v>
      </c>
      <c r="N6241" t="s">
        <v>2608</v>
      </c>
      <c r="O6241">
        <v>7</v>
      </c>
      <c r="P6241" t="s">
        <v>2639</v>
      </c>
      <c r="Q6241" t="s">
        <v>2640</v>
      </c>
      <c r="R6241">
        <v>409100</v>
      </c>
      <c r="S6241">
        <v>40910</v>
      </c>
      <c r="T6241" t="s">
        <v>1490</v>
      </c>
      <c r="U6241" t="s">
        <v>947</v>
      </c>
      <c r="V6241" t="s">
        <v>37</v>
      </c>
      <c r="W6241" t="s">
        <v>38</v>
      </c>
      <c r="X6241" t="s">
        <v>2641</v>
      </c>
      <c r="Y6241">
        <v>960</v>
      </c>
      <c r="Z6241">
        <v>134976</v>
      </c>
      <c r="AA6241">
        <v>202012</v>
      </c>
    </row>
    <row r="6242" spans="1:27" x14ac:dyDescent="0.2">
      <c r="A6242">
        <v>140</v>
      </c>
      <c r="B6242" t="s">
        <v>1553</v>
      </c>
      <c r="C6242" t="s">
        <v>27</v>
      </c>
      <c r="D6242" t="s">
        <v>2644</v>
      </c>
      <c r="E6242">
        <v>3449110.97</v>
      </c>
      <c r="F6242" t="s">
        <v>29</v>
      </c>
      <c r="G6242" t="s">
        <v>27</v>
      </c>
      <c r="H6242">
        <v>0.78944565786348098</v>
      </c>
      <c r="I6242">
        <v>40362954.960000001</v>
      </c>
      <c r="J6242" t="s">
        <v>198</v>
      </c>
      <c r="K6242">
        <v>202012</v>
      </c>
      <c r="L6242">
        <v>9</v>
      </c>
      <c r="M6242" t="s">
        <v>2607</v>
      </c>
      <c r="N6242" t="s">
        <v>2608</v>
      </c>
      <c r="O6242">
        <v>7</v>
      </c>
      <c r="P6242" t="s">
        <v>2639</v>
      </c>
      <c r="Q6242" t="s">
        <v>2640</v>
      </c>
      <c r="R6242">
        <v>409100</v>
      </c>
      <c r="S6242">
        <v>40910</v>
      </c>
      <c r="T6242" t="s">
        <v>1490</v>
      </c>
      <c r="U6242" t="s">
        <v>947</v>
      </c>
      <c r="V6242" t="s">
        <v>37</v>
      </c>
      <c r="W6242" t="s">
        <v>38</v>
      </c>
      <c r="X6242" t="s">
        <v>2641</v>
      </c>
      <c r="Y6242">
        <v>960</v>
      </c>
      <c r="Z6242">
        <v>134961</v>
      </c>
      <c r="AA6242">
        <v>202012</v>
      </c>
    </row>
    <row r="6243" spans="1:27" x14ac:dyDescent="0.2">
      <c r="A6243">
        <v>140</v>
      </c>
      <c r="B6243" t="s">
        <v>1553</v>
      </c>
      <c r="C6243" t="s">
        <v>27</v>
      </c>
      <c r="D6243" t="s">
        <v>2644</v>
      </c>
      <c r="E6243">
        <v>919918.03</v>
      </c>
      <c r="F6243" t="s">
        <v>29</v>
      </c>
      <c r="G6243" t="s">
        <v>39</v>
      </c>
      <c r="H6243">
        <v>0.210554342136519</v>
      </c>
      <c r="I6243">
        <v>10765269.710000001</v>
      </c>
      <c r="J6243" t="s">
        <v>198</v>
      </c>
      <c r="K6243">
        <v>202012</v>
      </c>
      <c r="L6243">
        <v>9</v>
      </c>
      <c r="M6243" t="s">
        <v>2607</v>
      </c>
      <c r="N6243" t="s">
        <v>2608</v>
      </c>
      <c r="O6243">
        <v>7</v>
      </c>
      <c r="P6243" t="s">
        <v>2639</v>
      </c>
      <c r="Q6243" t="s">
        <v>2640</v>
      </c>
      <c r="R6243">
        <v>409100</v>
      </c>
      <c r="S6243">
        <v>40910</v>
      </c>
      <c r="T6243" t="s">
        <v>1490</v>
      </c>
      <c r="U6243" t="s">
        <v>947</v>
      </c>
      <c r="V6243" t="s">
        <v>37</v>
      </c>
      <c r="W6243" t="s">
        <v>38</v>
      </c>
      <c r="X6243" t="s">
        <v>2641</v>
      </c>
      <c r="Y6243">
        <v>960</v>
      </c>
      <c r="Z6243">
        <v>134961</v>
      </c>
      <c r="AA6243">
        <v>202012</v>
      </c>
    </row>
    <row r="6244" spans="1:27" x14ac:dyDescent="0.2">
      <c r="A6244">
        <v>140</v>
      </c>
      <c r="B6244" t="s">
        <v>1553</v>
      </c>
      <c r="C6244" t="s">
        <v>27</v>
      </c>
      <c r="D6244" t="s">
        <v>4240</v>
      </c>
      <c r="E6244">
        <v>0</v>
      </c>
      <c r="F6244" t="s">
        <v>29</v>
      </c>
      <c r="G6244" t="s">
        <v>27</v>
      </c>
      <c r="H6244">
        <v>0</v>
      </c>
      <c r="I6244">
        <v>0</v>
      </c>
      <c r="J6244" t="s">
        <v>2947</v>
      </c>
      <c r="K6244">
        <v>202001</v>
      </c>
      <c r="L6244">
        <v>9</v>
      </c>
      <c r="M6244" t="s">
        <v>2607</v>
      </c>
      <c r="N6244" t="s">
        <v>2608</v>
      </c>
      <c r="O6244">
        <v>7</v>
      </c>
      <c r="P6244" t="s">
        <v>2639</v>
      </c>
      <c r="Q6244" t="s">
        <v>2640</v>
      </c>
      <c r="R6244">
        <v>409100</v>
      </c>
      <c r="S6244">
        <v>40910</v>
      </c>
      <c r="T6244" t="s">
        <v>1490</v>
      </c>
      <c r="U6244" t="s">
        <v>947</v>
      </c>
      <c r="V6244" t="s">
        <v>37</v>
      </c>
      <c r="W6244" t="s">
        <v>38</v>
      </c>
      <c r="X6244" t="s">
        <v>2641</v>
      </c>
      <c r="Y6244">
        <v>960</v>
      </c>
      <c r="Z6244">
        <v>134988</v>
      </c>
      <c r="AA6244">
        <v>202012</v>
      </c>
    </row>
    <row r="6245" spans="1:27" x14ac:dyDescent="0.2">
      <c r="A6245">
        <v>140</v>
      </c>
      <c r="B6245" t="s">
        <v>1553</v>
      </c>
      <c r="C6245" t="s">
        <v>27</v>
      </c>
      <c r="D6245" t="s">
        <v>4240</v>
      </c>
      <c r="E6245">
        <v>0</v>
      </c>
      <c r="F6245" t="s">
        <v>29</v>
      </c>
      <c r="G6245" t="s">
        <v>39</v>
      </c>
      <c r="H6245">
        <v>1</v>
      </c>
      <c r="I6245">
        <v>1</v>
      </c>
      <c r="J6245" t="s">
        <v>2947</v>
      </c>
      <c r="K6245">
        <v>202001</v>
      </c>
      <c r="L6245">
        <v>9</v>
      </c>
      <c r="M6245" t="s">
        <v>2607</v>
      </c>
      <c r="N6245" t="s">
        <v>2608</v>
      </c>
      <c r="O6245">
        <v>7</v>
      </c>
      <c r="P6245" t="s">
        <v>2639</v>
      </c>
      <c r="Q6245" t="s">
        <v>2640</v>
      </c>
      <c r="R6245">
        <v>409100</v>
      </c>
      <c r="S6245">
        <v>40910</v>
      </c>
      <c r="T6245" t="s">
        <v>1490</v>
      </c>
      <c r="U6245" t="s">
        <v>947</v>
      </c>
      <c r="V6245" t="s">
        <v>37</v>
      </c>
      <c r="W6245" t="s">
        <v>38</v>
      </c>
      <c r="X6245" t="s">
        <v>2641</v>
      </c>
      <c r="Y6245">
        <v>960</v>
      </c>
      <c r="Z6245">
        <v>134988</v>
      </c>
      <c r="AA6245">
        <v>202012</v>
      </c>
    </row>
    <row r="6246" spans="1:27" x14ac:dyDescent="0.2">
      <c r="A6246">
        <v>140</v>
      </c>
      <c r="B6246" t="s">
        <v>1553</v>
      </c>
      <c r="C6246" t="s">
        <v>27</v>
      </c>
      <c r="D6246" t="s">
        <v>4241</v>
      </c>
      <c r="E6246">
        <v>0</v>
      </c>
      <c r="F6246" t="s">
        <v>29</v>
      </c>
      <c r="G6246" t="s">
        <v>27</v>
      </c>
      <c r="H6246">
        <v>0</v>
      </c>
      <c r="I6246">
        <v>0</v>
      </c>
      <c r="J6246" t="s">
        <v>2947</v>
      </c>
      <c r="K6246">
        <v>202001</v>
      </c>
      <c r="L6246">
        <v>9</v>
      </c>
      <c r="M6246" t="s">
        <v>2607</v>
      </c>
      <c r="N6246" t="s">
        <v>2608</v>
      </c>
      <c r="O6246">
        <v>7</v>
      </c>
      <c r="P6246" t="s">
        <v>2639</v>
      </c>
      <c r="Q6246" t="s">
        <v>2640</v>
      </c>
      <c r="R6246">
        <v>409100</v>
      </c>
      <c r="S6246">
        <v>40910</v>
      </c>
      <c r="T6246" t="s">
        <v>1490</v>
      </c>
      <c r="U6246" t="s">
        <v>947</v>
      </c>
      <c r="V6246" t="s">
        <v>37</v>
      </c>
      <c r="W6246" t="s">
        <v>38</v>
      </c>
      <c r="X6246" t="s">
        <v>2641</v>
      </c>
      <c r="Y6246">
        <v>960</v>
      </c>
      <c r="Z6246">
        <v>134985</v>
      </c>
      <c r="AA6246">
        <v>202012</v>
      </c>
    </row>
    <row r="6247" spans="1:27" x14ac:dyDescent="0.2">
      <c r="A6247">
        <v>140</v>
      </c>
      <c r="B6247" t="s">
        <v>1553</v>
      </c>
      <c r="C6247" t="s">
        <v>27</v>
      </c>
      <c r="D6247" t="s">
        <v>4241</v>
      </c>
      <c r="E6247">
        <v>0</v>
      </c>
      <c r="F6247" t="s">
        <v>29</v>
      </c>
      <c r="G6247" t="s">
        <v>39</v>
      </c>
      <c r="H6247">
        <v>1</v>
      </c>
      <c r="I6247">
        <v>1</v>
      </c>
      <c r="J6247" t="s">
        <v>2947</v>
      </c>
      <c r="K6247">
        <v>202001</v>
      </c>
      <c r="L6247">
        <v>9</v>
      </c>
      <c r="M6247" t="s">
        <v>2607</v>
      </c>
      <c r="N6247" t="s">
        <v>2608</v>
      </c>
      <c r="O6247">
        <v>7</v>
      </c>
      <c r="P6247" t="s">
        <v>2639</v>
      </c>
      <c r="Q6247" t="s">
        <v>2640</v>
      </c>
      <c r="R6247">
        <v>409100</v>
      </c>
      <c r="S6247">
        <v>40910</v>
      </c>
      <c r="T6247" t="s">
        <v>1490</v>
      </c>
      <c r="U6247" t="s">
        <v>947</v>
      </c>
      <c r="V6247" t="s">
        <v>37</v>
      </c>
      <c r="W6247" t="s">
        <v>38</v>
      </c>
      <c r="X6247" t="s">
        <v>2641</v>
      </c>
      <c r="Y6247">
        <v>960</v>
      </c>
      <c r="Z6247">
        <v>134985</v>
      </c>
      <c r="AA6247">
        <v>202012</v>
      </c>
    </row>
    <row r="6248" spans="1:27" x14ac:dyDescent="0.2">
      <c r="A6248">
        <v>140</v>
      </c>
      <c r="B6248" t="s">
        <v>1553</v>
      </c>
      <c r="C6248" t="s">
        <v>27</v>
      </c>
      <c r="D6248" t="s">
        <v>4242</v>
      </c>
      <c r="E6248">
        <v>0</v>
      </c>
      <c r="F6248" t="s">
        <v>29</v>
      </c>
      <c r="G6248" t="s">
        <v>27</v>
      </c>
      <c r="H6248">
        <v>0</v>
      </c>
      <c r="I6248">
        <v>0</v>
      </c>
      <c r="J6248" t="s">
        <v>2947</v>
      </c>
      <c r="K6248">
        <v>202001</v>
      </c>
      <c r="L6248">
        <v>9</v>
      </c>
      <c r="M6248" t="s">
        <v>2607</v>
      </c>
      <c r="N6248" t="s">
        <v>2608</v>
      </c>
      <c r="O6248">
        <v>7</v>
      </c>
      <c r="P6248" t="s">
        <v>2639</v>
      </c>
      <c r="Q6248" t="s">
        <v>2640</v>
      </c>
      <c r="R6248">
        <v>409100</v>
      </c>
      <c r="S6248">
        <v>40910</v>
      </c>
      <c r="T6248" t="s">
        <v>1490</v>
      </c>
      <c r="U6248" t="s">
        <v>947</v>
      </c>
      <c r="V6248" t="s">
        <v>37</v>
      </c>
      <c r="W6248" t="s">
        <v>38</v>
      </c>
      <c r="X6248" t="s">
        <v>2641</v>
      </c>
      <c r="Y6248">
        <v>960</v>
      </c>
      <c r="Z6248">
        <v>134991</v>
      </c>
      <c r="AA6248">
        <v>202012</v>
      </c>
    </row>
    <row r="6249" spans="1:27" x14ac:dyDescent="0.2">
      <c r="A6249">
        <v>140</v>
      </c>
      <c r="B6249" t="s">
        <v>1553</v>
      </c>
      <c r="C6249" t="s">
        <v>27</v>
      </c>
      <c r="D6249" t="s">
        <v>4242</v>
      </c>
      <c r="E6249">
        <v>0</v>
      </c>
      <c r="F6249" t="s">
        <v>29</v>
      </c>
      <c r="G6249" t="s">
        <v>39</v>
      </c>
      <c r="H6249">
        <v>1</v>
      </c>
      <c r="I6249">
        <v>1</v>
      </c>
      <c r="J6249" t="s">
        <v>2947</v>
      </c>
      <c r="K6249">
        <v>202001</v>
      </c>
      <c r="L6249">
        <v>9</v>
      </c>
      <c r="M6249" t="s">
        <v>2607</v>
      </c>
      <c r="N6249" t="s">
        <v>2608</v>
      </c>
      <c r="O6249">
        <v>7</v>
      </c>
      <c r="P6249" t="s">
        <v>2639</v>
      </c>
      <c r="Q6249" t="s">
        <v>2640</v>
      </c>
      <c r="R6249">
        <v>409100</v>
      </c>
      <c r="S6249">
        <v>40910</v>
      </c>
      <c r="T6249" t="s">
        <v>1490</v>
      </c>
      <c r="U6249" t="s">
        <v>947</v>
      </c>
      <c r="V6249" t="s">
        <v>37</v>
      </c>
      <c r="W6249" t="s">
        <v>38</v>
      </c>
      <c r="X6249" t="s">
        <v>2641</v>
      </c>
      <c r="Y6249">
        <v>960</v>
      </c>
      <c r="Z6249">
        <v>134991</v>
      </c>
      <c r="AA6249">
        <v>202012</v>
      </c>
    </row>
    <row r="6250" spans="1:27" x14ac:dyDescent="0.2">
      <c r="A6250">
        <v>140</v>
      </c>
      <c r="B6250" t="s">
        <v>1553</v>
      </c>
      <c r="C6250" t="s">
        <v>27</v>
      </c>
      <c r="D6250" t="s">
        <v>4243</v>
      </c>
      <c r="E6250">
        <v>0</v>
      </c>
      <c r="F6250" t="s">
        <v>29</v>
      </c>
      <c r="G6250" t="s">
        <v>27</v>
      </c>
      <c r="H6250">
        <v>0</v>
      </c>
      <c r="I6250">
        <v>0</v>
      </c>
      <c r="J6250" t="s">
        <v>2947</v>
      </c>
      <c r="K6250">
        <v>202001</v>
      </c>
      <c r="L6250">
        <v>9</v>
      </c>
      <c r="M6250" t="s">
        <v>2607</v>
      </c>
      <c r="N6250" t="s">
        <v>2608</v>
      </c>
      <c r="O6250">
        <v>7</v>
      </c>
      <c r="P6250" t="s">
        <v>2639</v>
      </c>
      <c r="Q6250" t="s">
        <v>2640</v>
      </c>
      <c r="R6250">
        <v>409100</v>
      </c>
      <c r="S6250">
        <v>40910</v>
      </c>
      <c r="T6250" t="s">
        <v>1490</v>
      </c>
      <c r="U6250" t="s">
        <v>947</v>
      </c>
      <c r="V6250" t="s">
        <v>37</v>
      </c>
      <c r="W6250" t="s">
        <v>38</v>
      </c>
      <c r="X6250" t="s">
        <v>2641</v>
      </c>
      <c r="Y6250">
        <v>960</v>
      </c>
      <c r="Z6250">
        <v>134995</v>
      </c>
      <c r="AA6250">
        <v>202012</v>
      </c>
    </row>
    <row r="6251" spans="1:27" x14ac:dyDescent="0.2">
      <c r="A6251">
        <v>140</v>
      </c>
      <c r="B6251" t="s">
        <v>1553</v>
      </c>
      <c r="C6251" t="s">
        <v>27</v>
      </c>
      <c r="D6251" t="s">
        <v>4243</v>
      </c>
      <c r="E6251">
        <v>0</v>
      </c>
      <c r="F6251" t="s">
        <v>29</v>
      </c>
      <c r="G6251" t="s">
        <v>39</v>
      </c>
      <c r="H6251">
        <v>1</v>
      </c>
      <c r="I6251">
        <v>1</v>
      </c>
      <c r="J6251" t="s">
        <v>2947</v>
      </c>
      <c r="K6251">
        <v>202001</v>
      </c>
      <c r="L6251">
        <v>9</v>
      </c>
      <c r="M6251" t="s">
        <v>2607</v>
      </c>
      <c r="N6251" t="s">
        <v>2608</v>
      </c>
      <c r="O6251">
        <v>7</v>
      </c>
      <c r="P6251" t="s">
        <v>2639</v>
      </c>
      <c r="Q6251" t="s">
        <v>2640</v>
      </c>
      <c r="R6251">
        <v>409100</v>
      </c>
      <c r="S6251">
        <v>40910</v>
      </c>
      <c r="T6251" t="s">
        <v>1490</v>
      </c>
      <c r="U6251" t="s">
        <v>947</v>
      </c>
      <c r="V6251" t="s">
        <v>37</v>
      </c>
      <c r="W6251" t="s">
        <v>38</v>
      </c>
      <c r="X6251" t="s">
        <v>2641</v>
      </c>
      <c r="Y6251">
        <v>960</v>
      </c>
      <c r="Z6251">
        <v>134995</v>
      </c>
      <c r="AA6251">
        <v>202012</v>
      </c>
    </row>
    <row r="6252" spans="1:27" x14ac:dyDescent="0.2">
      <c r="A6252">
        <v>140</v>
      </c>
      <c r="B6252" t="s">
        <v>1553</v>
      </c>
      <c r="C6252" t="s">
        <v>27</v>
      </c>
      <c r="D6252" t="s">
        <v>4244</v>
      </c>
      <c r="E6252">
        <v>0</v>
      </c>
      <c r="F6252" t="s">
        <v>29</v>
      </c>
      <c r="G6252" t="s">
        <v>27</v>
      </c>
      <c r="H6252">
        <v>0</v>
      </c>
      <c r="I6252">
        <v>0</v>
      </c>
      <c r="J6252" t="s">
        <v>2947</v>
      </c>
      <c r="K6252">
        <v>202001</v>
      </c>
      <c r="L6252">
        <v>9</v>
      </c>
      <c r="M6252" t="s">
        <v>2607</v>
      </c>
      <c r="N6252" t="s">
        <v>2608</v>
      </c>
      <c r="O6252">
        <v>7</v>
      </c>
      <c r="P6252" t="s">
        <v>2639</v>
      </c>
      <c r="Q6252" t="s">
        <v>4245</v>
      </c>
      <c r="R6252">
        <v>411100</v>
      </c>
      <c r="S6252">
        <v>41110</v>
      </c>
      <c r="T6252" t="s">
        <v>1340</v>
      </c>
      <c r="U6252" t="s">
        <v>947</v>
      </c>
      <c r="V6252" t="s">
        <v>37</v>
      </c>
      <c r="W6252" t="s">
        <v>38</v>
      </c>
      <c r="X6252" t="s">
        <v>2641</v>
      </c>
      <c r="Y6252">
        <v>960</v>
      </c>
      <c r="Z6252">
        <v>135005</v>
      </c>
      <c r="AA6252">
        <v>202012</v>
      </c>
    </row>
    <row r="6253" spans="1:27" x14ac:dyDescent="0.2">
      <c r="A6253">
        <v>140</v>
      </c>
      <c r="B6253" t="s">
        <v>1553</v>
      </c>
      <c r="C6253" t="s">
        <v>27</v>
      </c>
      <c r="D6253" t="s">
        <v>4244</v>
      </c>
      <c r="E6253">
        <v>0</v>
      </c>
      <c r="F6253" t="s">
        <v>29</v>
      </c>
      <c r="G6253" t="s">
        <v>39</v>
      </c>
      <c r="H6253">
        <v>1</v>
      </c>
      <c r="I6253">
        <v>1</v>
      </c>
      <c r="J6253" t="s">
        <v>2947</v>
      </c>
      <c r="K6253">
        <v>202001</v>
      </c>
      <c r="L6253">
        <v>9</v>
      </c>
      <c r="M6253" t="s">
        <v>2607</v>
      </c>
      <c r="N6253" t="s">
        <v>2608</v>
      </c>
      <c r="O6253">
        <v>7</v>
      </c>
      <c r="P6253" t="s">
        <v>2639</v>
      </c>
      <c r="Q6253" t="s">
        <v>4245</v>
      </c>
      <c r="R6253">
        <v>411100</v>
      </c>
      <c r="S6253">
        <v>41110</v>
      </c>
      <c r="T6253" t="s">
        <v>1340</v>
      </c>
      <c r="U6253" t="s">
        <v>947</v>
      </c>
      <c r="V6253" t="s">
        <v>37</v>
      </c>
      <c r="W6253" t="s">
        <v>38</v>
      </c>
      <c r="X6253" t="s">
        <v>2641</v>
      </c>
      <c r="Y6253">
        <v>960</v>
      </c>
      <c r="Z6253">
        <v>135005</v>
      </c>
      <c r="AA6253">
        <v>202012</v>
      </c>
    </row>
    <row r="6254" spans="1:27" x14ac:dyDescent="0.2">
      <c r="A6254">
        <v>140</v>
      </c>
      <c r="B6254" t="s">
        <v>1553</v>
      </c>
      <c r="C6254" t="s">
        <v>27</v>
      </c>
      <c r="D6254" t="s">
        <v>4246</v>
      </c>
      <c r="E6254">
        <v>0</v>
      </c>
      <c r="F6254" t="s">
        <v>29</v>
      </c>
      <c r="G6254" t="s">
        <v>27</v>
      </c>
      <c r="H6254">
        <v>0</v>
      </c>
      <c r="I6254">
        <v>0</v>
      </c>
      <c r="J6254" t="s">
        <v>2947</v>
      </c>
      <c r="K6254">
        <v>202001</v>
      </c>
      <c r="L6254">
        <v>9</v>
      </c>
      <c r="M6254" t="s">
        <v>2607</v>
      </c>
      <c r="N6254" t="s">
        <v>2608</v>
      </c>
      <c r="O6254">
        <v>8</v>
      </c>
      <c r="P6254" t="s">
        <v>2646</v>
      </c>
      <c r="Q6254" t="s">
        <v>2647</v>
      </c>
      <c r="R6254">
        <v>409100</v>
      </c>
      <c r="S6254">
        <v>40910</v>
      </c>
      <c r="T6254" t="s">
        <v>1490</v>
      </c>
      <c r="U6254" t="s">
        <v>947</v>
      </c>
      <c r="V6254" t="s">
        <v>37</v>
      </c>
      <c r="W6254" t="s">
        <v>38</v>
      </c>
      <c r="X6254" t="s">
        <v>2646</v>
      </c>
      <c r="Y6254">
        <v>960</v>
      </c>
      <c r="Z6254">
        <v>232833</v>
      </c>
      <c r="AA6254">
        <v>202012</v>
      </c>
    </row>
    <row r="6255" spans="1:27" x14ac:dyDescent="0.2">
      <c r="A6255">
        <v>140</v>
      </c>
      <c r="B6255" t="s">
        <v>1553</v>
      </c>
      <c r="C6255" t="s">
        <v>27</v>
      </c>
      <c r="D6255" t="s">
        <v>4246</v>
      </c>
      <c r="E6255">
        <v>0</v>
      </c>
      <c r="F6255" t="s">
        <v>29</v>
      </c>
      <c r="G6255" t="s">
        <v>39</v>
      </c>
      <c r="H6255">
        <v>1</v>
      </c>
      <c r="I6255">
        <v>1</v>
      </c>
      <c r="J6255" t="s">
        <v>2947</v>
      </c>
      <c r="K6255">
        <v>202001</v>
      </c>
      <c r="L6255">
        <v>9</v>
      </c>
      <c r="M6255" t="s">
        <v>2607</v>
      </c>
      <c r="N6255" t="s">
        <v>2608</v>
      </c>
      <c r="O6255">
        <v>8</v>
      </c>
      <c r="P6255" t="s">
        <v>2646</v>
      </c>
      <c r="Q6255" t="s">
        <v>2647</v>
      </c>
      <c r="R6255">
        <v>409100</v>
      </c>
      <c r="S6255">
        <v>40910</v>
      </c>
      <c r="T6255" t="s">
        <v>1490</v>
      </c>
      <c r="U6255" t="s">
        <v>947</v>
      </c>
      <c r="V6255" t="s">
        <v>37</v>
      </c>
      <c r="W6255" t="s">
        <v>38</v>
      </c>
      <c r="X6255" t="s">
        <v>2646</v>
      </c>
      <c r="Y6255">
        <v>960</v>
      </c>
      <c r="Z6255">
        <v>232833</v>
      </c>
      <c r="AA6255">
        <v>202012</v>
      </c>
    </row>
    <row r="6256" spans="1:27" x14ac:dyDescent="0.2">
      <c r="A6256">
        <v>140</v>
      </c>
      <c r="B6256" t="s">
        <v>1553</v>
      </c>
      <c r="C6256" t="s">
        <v>27</v>
      </c>
      <c r="D6256" t="s">
        <v>4247</v>
      </c>
      <c r="E6256">
        <v>0</v>
      </c>
      <c r="F6256" t="s">
        <v>29</v>
      </c>
      <c r="G6256" t="s">
        <v>27</v>
      </c>
      <c r="H6256">
        <v>0</v>
      </c>
      <c r="I6256">
        <v>0</v>
      </c>
      <c r="J6256" t="s">
        <v>2947</v>
      </c>
      <c r="K6256">
        <v>202001</v>
      </c>
      <c r="L6256">
        <v>9</v>
      </c>
      <c r="M6256" t="s">
        <v>2607</v>
      </c>
      <c r="N6256" t="s">
        <v>2608</v>
      </c>
      <c r="O6256">
        <v>8</v>
      </c>
      <c r="P6256" t="s">
        <v>2646</v>
      </c>
      <c r="Q6256" t="s">
        <v>2647</v>
      </c>
      <c r="R6256">
        <v>409100</v>
      </c>
      <c r="S6256">
        <v>40910</v>
      </c>
      <c r="T6256" t="s">
        <v>1490</v>
      </c>
      <c r="U6256" t="s">
        <v>947</v>
      </c>
      <c r="V6256" t="s">
        <v>37</v>
      </c>
      <c r="W6256" t="s">
        <v>38</v>
      </c>
      <c r="X6256" t="s">
        <v>2646</v>
      </c>
      <c r="Y6256">
        <v>960</v>
      </c>
      <c r="Z6256">
        <v>232827</v>
      </c>
      <c r="AA6256">
        <v>202012</v>
      </c>
    </row>
    <row r="6257" spans="1:27" x14ac:dyDescent="0.2">
      <c r="A6257">
        <v>140</v>
      </c>
      <c r="B6257" t="s">
        <v>1553</v>
      </c>
      <c r="C6257" t="s">
        <v>27</v>
      </c>
      <c r="D6257" t="s">
        <v>4247</v>
      </c>
      <c r="E6257">
        <v>0</v>
      </c>
      <c r="F6257" t="s">
        <v>29</v>
      </c>
      <c r="G6257" t="s">
        <v>39</v>
      </c>
      <c r="H6257">
        <v>1</v>
      </c>
      <c r="I6257">
        <v>1</v>
      </c>
      <c r="J6257" t="s">
        <v>2947</v>
      </c>
      <c r="K6257">
        <v>202001</v>
      </c>
      <c r="L6257">
        <v>9</v>
      </c>
      <c r="M6257" t="s">
        <v>2607</v>
      </c>
      <c r="N6257" t="s">
        <v>2608</v>
      </c>
      <c r="O6257">
        <v>8</v>
      </c>
      <c r="P6257" t="s">
        <v>2646</v>
      </c>
      <c r="Q6257" t="s">
        <v>2647</v>
      </c>
      <c r="R6257">
        <v>409100</v>
      </c>
      <c r="S6257">
        <v>40910</v>
      </c>
      <c r="T6257" t="s">
        <v>1490</v>
      </c>
      <c r="U6257" t="s">
        <v>947</v>
      </c>
      <c r="V6257" t="s">
        <v>37</v>
      </c>
      <c r="W6257" t="s">
        <v>38</v>
      </c>
      <c r="X6257" t="s">
        <v>2646</v>
      </c>
      <c r="Y6257">
        <v>960</v>
      </c>
      <c r="Z6257">
        <v>232827</v>
      </c>
      <c r="AA6257">
        <v>202012</v>
      </c>
    </row>
    <row r="6258" spans="1:27" x14ac:dyDescent="0.2">
      <c r="A6258">
        <v>140</v>
      </c>
      <c r="B6258" t="s">
        <v>1553</v>
      </c>
      <c r="C6258" t="s">
        <v>27</v>
      </c>
      <c r="D6258" t="s">
        <v>4248</v>
      </c>
      <c r="E6258">
        <v>0</v>
      </c>
      <c r="F6258" t="s">
        <v>29</v>
      </c>
      <c r="G6258" t="s">
        <v>27</v>
      </c>
      <c r="H6258">
        <v>0</v>
      </c>
      <c r="I6258">
        <v>0</v>
      </c>
      <c r="J6258" t="s">
        <v>2947</v>
      </c>
      <c r="K6258">
        <v>202001</v>
      </c>
      <c r="L6258">
        <v>9</v>
      </c>
      <c r="M6258" t="s">
        <v>2607</v>
      </c>
      <c r="N6258" t="s">
        <v>2608</v>
      </c>
      <c r="O6258">
        <v>8</v>
      </c>
      <c r="P6258" t="s">
        <v>2646</v>
      </c>
      <c r="Q6258" t="s">
        <v>2647</v>
      </c>
      <c r="R6258">
        <v>409100</v>
      </c>
      <c r="S6258">
        <v>40910</v>
      </c>
      <c r="T6258" t="s">
        <v>1490</v>
      </c>
      <c r="U6258" t="s">
        <v>947</v>
      </c>
      <c r="V6258" t="s">
        <v>37</v>
      </c>
      <c r="W6258" t="s">
        <v>38</v>
      </c>
      <c r="X6258" t="s">
        <v>2646</v>
      </c>
      <c r="Y6258">
        <v>960</v>
      </c>
      <c r="Z6258">
        <v>232836</v>
      </c>
      <c r="AA6258">
        <v>202012</v>
      </c>
    </row>
    <row r="6259" spans="1:27" x14ac:dyDescent="0.2">
      <c r="A6259">
        <v>140</v>
      </c>
      <c r="B6259" t="s">
        <v>1553</v>
      </c>
      <c r="C6259" t="s">
        <v>27</v>
      </c>
      <c r="D6259" t="s">
        <v>4248</v>
      </c>
      <c r="E6259">
        <v>0</v>
      </c>
      <c r="F6259" t="s">
        <v>29</v>
      </c>
      <c r="G6259" t="s">
        <v>39</v>
      </c>
      <c r="H6259">
        <v>1</v>
      </c>
      <c r="I6259">
        <v>1</v>
      </c>
      <c r="J6259" t="s">
        <v>2947</v>
      </c>
      <c r="K6259">
        <v>202001</v>
      </c>
      <c r="L6259">
        <v>9</v>
      </c>
      <c r="M6259" t="s">
        <v>2607</v>
      </c>
      <c r="N6259" t="s">
        <v>2608</v>
      </c>
      <c r="O6259">
        <v>8</v>
      </c>
      <c r="P6259" t="s">
        <v>2646</v>
      </c>
      <c r="Q6259" t="s">
        <v>2647</v>
      </c>
      <c r="R6259">
        <v>409100</v>
      </c>
      <c r="S6259">
        <v>40910</v>
      </c>
      <c r="T6259" t="s">
        <v>1490</v>
      </c>
      <c r="U6259" t="s">
        <v>947</v>
      </c>
      <c r="V6259" t="s">
        <v>37</v>
      </c>
      <c r="W6259" t="s">
        <v>38</v>
      </c>
      <c r="X6259" t="s">
        <v>2646</v>
      </c>
      <c r="Y6259">
        <v>960</v>
      </c>
      <c r="Z6259">
        <v>232836</v>
      </c>
      <c r="AA6259">
        <v>202012</v>
      </c>
    </row>
    <row r="6260" spans="1:27" x14ac:dyDescent="0.2">
      <c r="A6260">
        <v>140</v>
      </c>
      <c r="B6260" t="s">
        <v>1553</v>
      </c>
      <c r="C6260" t="s">
        <v>27</v>
      </c>
      <c r="D6260" t="s">
        <v>4249</v>
      </c>
      <c r="E6260">
        <v>0</v>
      </c>
      <c r="F6260" t="s">
        <v>29</v>
      </c>
      <c r="G6260" t="s">
        <v>27</v>
      </c>
      <c r="H6260">
        <v>0</v>
      </c>
      <c r="I6260">
        <v>0</v>
      </c>
      <c r="J6260" t="s">
        <v>2947</v>
      </c>
      <c r="K6260">
        <v>202001</v>
      </c>
      <c r="L6260">
        <v>9</v>
      </c>
      <c r="M6260" t="s">
        <v>2607</v>
      </c>
      <c r="N6260" t="s">
        <v>2608</v>
      </c>
      <c r="O6260">
        <v>8</v>
      </c>
      <c r="P6260" t="s">
        <v>2646</v>
      </c>
      <c r="Q6260" t="s">
        <v>2647</v>
      </c>
      <c r="R6260">
        <v>409100</v>
      </c>
      <c r="S6260">
        <v>40910</v>
      </c>
      <c r="T6260" t="s">
        <v>1490</v>
      </c>
      <c r="U6260" t="s">
        <v>947</v>
      </c>
      <c r="V6260" t="s">
        <v>37</v>
      </c>
      <c r="W6260" t="s">
        <v>38</v>
      </c>
      <c r="X6260" t="s">
        <v>2646</v>
      </c>
      <c r="Y6260">
        <v>960</v>
      </c>
      <c r="Z6260">
        <v>134980</v>
      </c>
      <c r="AA6260">
        <v>202012</v>
      </c>
    </row>
    <row r="6261" spans="1:27" x14ac:dyDescent="0.2">
      <c r="A6261">
        <v>140</v>
      </c>
      <c r="B6261" t="s">
        <v>1553</v>
      </c>
      <c r="C6261" t="s">
        <v>27</v>
      </c>
      <c r="D6261" t="s">
        <v>4249</v>
      </c>
      <c r="E6261">
        <v>0</v>
      </c>
      <c r="F6261" t="s">
        <v>29</v>
      </c>
      <c r="G6261" t="s">
        <v>39</v>
      </c>
      <c r="H6261">
        <v>1</v>
      </c>
      <c r="I6261">
        <v>1</v>
      </c>
      <c r="J6261" t="s">
        <v>2947</v>
      </c>
      <c r="K6261">
        <v>202001</v>
      </c>
      <c r="L6261">
        <v>9</v>
      </c>
      <c r="M6261" t="s">
        <v>2607</v>
      </c>
      <c r="N6261" t="s">
        <v>2608</v>
      </c>
      <c r="O6261">
        <v>8</v>
      </c>
      <c r="P6261" t="s">
        <v>2646</v>
      </c>
      <c r="Q6261" t="s">
        <v>2647</v>
      </c>
      <c r="R6261">
        <v>409100</v>
      </c>
      <c r="S6261">
        <v>40910</v>
      </c>
      <c r="T6261" t="s">
        <v>1490</v>
      </c>
      <c r="U6261" t="s">
        <v>947</v>
      </c>
      <c r="V6261" t="s">
        <v>37</v>
      </c>
      <c r="W6261" t="s">
        <v>38</v>
      </c>
      <c r="X6261" t="s">
        <v>2646</v>
      </c>
      <c r="Y6261">
        <v>960</v>
      </c>
      <c r="Z6261">
        <v>134980</v>
      </c>
      <c r="AA6261">
        <v>202012</v>
      </c>
    </row>
    <row r="6262" spans="1:27" x14ac:dyDescent="0.2">
      <c r="A6262">
        <v>140</v>
      </c>
      <c r="B6262" t="s">
        <v>1553</v>
      </c>
      <c r="C6262" t="s">
        <v>27</v>
      </c>
      <c r="D6262" t="s">
        <v>4250</v>
      </c>
      <c r="E6262">
        <v>0</v>
      </c>
      <c r="F6262" t="s">
        <v>29</v>
      </c>
      <c r="G6262" t="s">
        <v>27</v>
      </c>
      <c r="H6262">
        <v>0</v>
      </c>
      <c r="I6262">
        <v>0</v>
      </c>
      <c r="J6262" t="s">
        <v>2947</v>
      </c>
      <c r="K6262">
        <v>202001</v>
      </c>
      <c r="L6262">
        <v>9</v>
      </c>
      <c r="M6262" t="s">
        <v>2607</v>
      </c>
      <c r="N6262" t="s">
        <v>2608</v>
      </c>
      <c r="O6262">
        <v>8</v>
      </c>
      <c r="P6262" t="s">
        <v>2646</v>
      </c>
      <c r="Q6262" t="s">
        <v>2647</v>
      </c>
      <c r="R6262">
        <v>409100</v>
      </c>
      <c r="S6262">
        <v>40910</v>
      </c>
      <c r="T6262" t="s">
        <v>1490</v>
      </c>
      <c r="U6262" t="s">
        <v>947</v>
      </c>
      <c r="V6262" t="s">
        <v>37</v>
      </c>
      <c r="W6262" t="s">
        <v>38</v>
      </c>
      <c r="X6262" t="s">
        <v>2646</v>
      </c>
      <c r="Y6262">
        <v>960</v>
      </c>
      <c r="Z6262">
        <v>134981</v>
      </c>
      <c r="AA6262">
        <v>202012</v>
      </c>
    </row>
    <row r="6263" spans="1:27" x14ac:dyDescent="0.2">
      <c r="A6263">
        <v>140</v>
      </c>
      <c r="B6263" t="s">
        <v>1553</v>
      </c>
      <c r="C6263" t="s">
        <v>27</v>
      </c>
      <c r="D6263" t="s">
        <v>4250</v>
      </c>
      <c r="E6263">
        <v>0</v>
      </c>
      <c r="F6263" t="s">
        <v>29</v>
      </c>
      <c r="G6263" t="s">
        <v>39</v>
      </c>
      <c r="H6263">
        <v>1</v>
      </c>
      <c r="I6263">
        <v>1</v>
      </c>
      <c r="J6263" t="s">
        <v>2947</v>
      </c>
      <c r="K6263">
        <v>202001</v>
      </c>
      <c r="L6263">
        <v>9</v>
      </c>
      <c r="M6263" t="s">
        <v>2607</v>
      </c>
      <c r="N6263" t="s">
        <v>2608</v>
      </c>
      <c r="O6263">
        <v>8</v>
      </c>
      <c r="P6263" t="s">
        <v>2646</v>
      </c>
      <c r="Q6263" t="s">
        <v>2647</v>
      </c>
      <c r="R6263">
        <v>409100</v>
      </c>
      <c r="S6263">
        <v>40910</v>
      </c>
      <c r="T6263" t="s">
        <v>1490</v>
      </c>
      <c r="U6263" t="s">
        <v>947</v>
      </c>
      <c r="V6263" t="s">
        <v>37</v>
      </c>
      <c r="W6263" t="s">
        <v>38</v>
      </c>
      <c r="X6263" t="s">
        <v>2646</v>
      </c>
      <c r="Y6263">
        <v>960</v>
      </c>
      <c r="Z6263">
        <v>134981</v>
      </c>
      <c r="AA6263">
        <v>202012</v>
      </c>
    </row>
    <row r="6264" spans="1:27" x14ac:dyDescent="0.2">
      <c r="A6264">
        <v>140</v>
      </c>
      <c r="B6264" t="s">
        <v>1553</v>
      </c>
      <c r="C6264" t="s">
        <v>27</v>
      </c>
      <c r="D6264" t="s">
        <v>4251</v>
      </c>
      <c r="E6264">
        <v>0</v>
      </c>
      <c r="F6264" t="s">
        <v>29</v>
      </c>
      <c r="G6264" t="s">
        <v>27</v>
      </c>
      <c r="H6264">
        <v>0</v>
      </c>
      <c r="I6264">
        <v>0</v>
      </c>
      <c r="J6264" t="s">
        <v>2947</v>
      </c>
      <c r="K6264">
        <v>202001</v>
      </c>
      <c r="L6264">
        <v>9</v>
      </c>
      <c r="M6264" t="s">
        <v>2607</v>
      </c>
      <c r="N6264" t="s">
        <v>2608</v>
      </c>
      <c r="O6264">
        <v>8</v>
      </c>
      <c r="P6264" t="s">
        <v>2646</v>
      </c>
      <c r="Q6264" t="s">
        <v>2647</v>
      </c>
      <c r="R6264">
        <v>409100</v>
      </c>
      <c r="S6264">
        <v>40910</v>
      </c>
      <c r="T6264" t="s">
        <v>1490</v>
      </c>
      <c r="U6264" t="s">
        <v>947</v>
      </c>
      <c r="V6264" t="s">
        <v>37</v>
      </c>
      <c r="W6264" t="s">
        <v>38</v>
      </c>
      <c r="X6264" t="s">
        <v>2646</v>
      </c>
      <c r="Y6264">
        <v>960</v>
      </c>
      <c r="Z6264">
        <v>4081124</v>
      </c>
      <c r="AA6264">
        <v>202012</v>
      </c>
    </row>
    <row r="6265" spans="1:27" x14ac:dyDescent="0.2">
      <c r="A6265">
        <v>140</v>
      </c>
      <c r="B6265" t="s">
        <v>1553</v>
      </c>
      <c r="C6265" t="s">
        <v>27</v>
      </c>
      <c r="D6265" t="s">
        <v>4251</v>
      </c>
      <c r="E6265">
        <v>0</v>
      </c>
      <c r="F6265" t="s">
        <v>29</v>
      </c>
      <c r="G6265" t="s">
        <v>39</v>
      </c>
      <c r="H6265">
        <v>1</v>
      </c>
      <c r="I6265">
        <v>1</v>
      </c>
      <c r="J6265" t="s">
        <v>2947</v>
      </c>
      <c r="K6265">
        <v>202001</v>
      </c>
      <c r="L6265">
        <v>9</v>
      </c>
      <c r="M6265" t="s">
        <v>2607</v>
      </c>
      <c r="N6265" t="s">
        <v>2608</v>
      </c>
      <c r="O6265">
        <v>8</v>
      </c>
      <c r="P6265" t="s">
        <v>2646</v>
      </c>
      <c r="Q6265" t="s">
        <v>2647</v>
      </c>
      <c r="R6265">
        <v>409100</v>
      </c>
      <c r="S6265">
        <v>40910</v>
      </c>
      <c r="T6265" t="s">
        <v>1490</v>
      </c>
      <c r="U6265" t="s">
        <v>947</v>
      </c>
      <c r="V6265" t="s">
        <v>37</v>
      </c>
      <c r="W6265" t="s">
        <v>38</v>
      </c>
      <c r="X6265" t="s">
        <v>2646</v>
      </c>
      <c r="Y6265">
        <v>960</v>
      </c>
      <c r="Z6265">
        <v>4081124</v>
      </c>
      <c r="AA6265">
        <v>202012</v>
      </c>
    </row>
    <row r="6266" spans="1:27" x14ac:dyDescent="0.2">
      <c r="A6266">
        <v>140</v>
      </c>
      <c r="B6266" t="s">
        <v>1553</v>
      </c>
      <c r="C6266" t="s">
        <v>27</v>
      </c>
      <c r="D6266" t="s">
        <v>4252</v>
      </c>
      <c r="E6266">
        <v>0</v>
      </c>
      <c r="F6266" t="s">
        <v>29</v>
      </c>
      <c r="G6266" t="s">
        <v>27</v>
      </c>
      <c r="H6266">
        <v>0</v>
      </c>
      <c r="I6266">
        <v>0</v>
      </c>
      <c r="J6266" t="s">
        <v>2947</v>
      </c>
      <c r="K6266">
        <v>202001</v>
      </c>
      <c r="L6266">
        <v>9</v>
      </c>
      <c r="M6266" t="s">
        <v>2607</v>
      </c>
      <c r="N6266" t="s">
        <v>2608</v>
      </c>
      <c r="O6266">
        <v>8</v>
      </c>
      <c r="P6266" t="s">
        <v>2646</v>
      </c>
      <c r="Q6266" t="s">
        <v>2647</v>
      </c>
      <c r="R6266">
        <v>409100</v>
      </c>
      <c r="S6266">
        <v>40910</v>
      </c>
      <c r="T6266" t="s">
        <v>1490</v>
      </c>
      <c r="U6266" t="s">
        <v>947</v>
      </c>
      <c r="V6266" t="s">
        <v>37</v>
      </c>
      <c r="W6266" t="s">
        <v>38</v>
      </c>
      <c r="X6266" t="s">
        <v>2646</v>
      </c>
      <c r="Y6266">
        <v>960</v>
      </c>
      <c r="Z6266">
        <v>232837</v>
      </c>
      <c r="AA6266">
        <v>202012</v>
      </c>
    </row>
    <row r="6267" spans="1:27" x14ac:dyDescent="0.2">
      <c r="A6267">
        <v>140</v>
      </c>
      <c r="B6267" t="s">
        <v>1553</v>
      </c>
      <c r="C6267" t="s">
        <v>27</v>
      </c>
      <c r="D6267" t="s">
        <v>4252</v>
      </c>
      <c r="E6267">
        <v>0</v>
      </c>
      <c r="F6267" t="s">
        <v>29</v>
      </c>
      <c r="G6267" t="s">
        <v>39</v>
      </c>
      <c r="H6267">
        <v>1</v>
      </c>
      <c r="I6267">
        <v>1</v>
      </c>
      <c r="J6267" t="s">
        <v>2947</v>
      </c>
      <c r="K6267">
        <v>202001</v>
      </c>
      <c r="L6267">
        <v>9</v>
      </c>
      <c r="M6267" t="s">
        <v>2607</v>
      </c>
      <c r="N6267" t="s">
        <v>2608</v>
      </c>
      <c r="O6267">
        <v>8</v>
      </c>
      <c r="P6267" t="s">
        <v>2646</v>
      </c>
      <c r="Q6267" t="s">
        <v>2647</v>
      </c>
      <c r="R6267">
        <v>409100</v>
      </c>
      <c r="S6267">
        <v>40910</v>
      </c>
      <c r="T6267" t="s">
        <v>1490</v>
      </c>
      <c r="U6267" t="s">
        <v>947</v>
      </c>
      <c r="V6267" t="s">
        <v>37</v>
      </c>
      <c r="W6267" t="s">
        <v>38</v>
      </c>
      <c r="X6267" t="s">
        <v>2646</v>
      </c>
      <c r="Y6267">
        <v>960</v>
      </c>
      <c r="Z6267">
        <v>232837</v>
      </c>
      <c r="AA6267">
        <v>202012</v>
      </c>
    </row>
    <row r="6268" spans="1:27" x14ac:dyDescent="0.2">
      <c r="A6268">
        <v>140</v>
      </c>
      <c r="B6268" t="s">
        <v>1553</v>
      </c>
      <c r="C6268" t="s">
        <v>27</v>
      </c>
      <c r="D6268" t="s">
        <v>2645</v>
      </c>
      <c r="E6268">
        <v>4184590.91</v>
      </c>
      <c r="F6268" t="s">
        <v>29</v>
      </c>
      <c r="G6268" t="s">
        <v>27</v>
      </c>
      <c r="H6268">
        <v>0.78141373900362698</v>
      </c>
      <c r="I6268">
        <v>3665210259.1799998</v>
      </c>
      <c r="J6268" t="s">
        <v>1275</v>
      </c>
      <c r="K6268">
        <v>202012</v>
      </c>
      <c r="L6268">
        <v>9</v>
      </c>
      <c r="M6268" t="s">
        <v>2607</v>
      </c>
      <c r="N6268" t="s">
        <v>2608</v>
      </c>
      <c r="O6268">
        <v>8</v>
      </c>
      <c r="P6268" t="s">
        <v>2646</v>
      </c>
      <c r="Q6268" t="s">
        <v>2647</v>
      </c>
      <c r="R6268">
        <v>409100</v>
      </c>
      <c r="S6268">
        <v>40910</v>
      </c>
      <c r="T6268" t="s">
        <v>1490</v>
      </c>
      <c r="U6268" t="s">
        <v>947</v>
      </c>
      <c r="V6268" t="s">
        <v>37</v>
      </c>
      <c r="W6268" t="s">
        <v>38</v>
      </c>
      <c r="X6268" t="s">
        <v>2646</v>
      </c>
      <c r="Y6268">
        <v>960</v>
      </c>
      <c r="Z6268">
        <v>134971</v>
      </c>
      <c r="AA6268">
        <v>202012</v>
      </c>
    </row>
    <row r="6269" spans="1:27" x14ac:dyDescent="0.2">
      <c r="A6269">
        <v>140</v>
      </c>
      <c r="B6269" t="s">
        <v>1553</v>
      </c>
      <c r="C6269" t="s">
        <v>27</v>
      </c>
      <c r="D6269" t="s">
        <v>2645</v>
      </c>
      <c r="E6269">
        <v>1170563.0900000001</v>
      </c>
      <c r="F6269" t="s">
        <v>29</v>
      </c>
      <c r="G6269" t="s">
        <v>39</v>
      </c>
      <c r="H6269">
        <v>0.21858626099637299</v>
      </c>
      <c r="I6269">
        <v>1025275812.71</v>
      </c>
      <c r="J6269" t="s">
        <v>1275</v>
      </c>
      <c r="K6269">
        <v>202012</v>
      </c>
      <c r="L6269">
        <v>9</v>
      </c>
      <c r="M6269" t="s">
        <v>2607</v>
      </c>
      <c r="N6269" t="s">
        <v>2608</v>
      </c>
      <c r="O6269">
        <v>8</v>
      </c>
      <c r="P6269" t="s">
        <v>2646</v>
      </c>
      <c r="Q6269" t="s">
        <v>2647</v>
      </c>
      <c r="R6269">
        <v>409100</v>
      </c>
      <c r="S6269">
        <v>40910</v>
      </c>
      <c r="T6269" t="s">
        <v>1490</v>
      </c>
      <c r="U6269" t="s">
        <v>947</v>
      </c>
      <c r="V6269" t="s">
        <v>37</v>
      </c>
      <c r="W6269" t="s">
        <v>38</v>
      </c>
      <c r="X6269" t="s">
        <v>2646</v>
      </c>
      <c r="Y6269">
        <v>960</v>
      </c>
      <c r="Z6269">
        <v>134971</v>
      </c>
      <c r="AA6269">
        <v>202012</v>
      </c>
    </row>
    <row r="6270" spans="1:27" x14ac:dyDescent="0.2">
      <c r="A6270">
        <v>140</v>
      </c>
      <c r="B6270" t="s">
        <v>1553</v>
      </c>
      <c r="C6270" t="s">
        <v>27</v>
      </c>
      <c r="D6270" t="s">
        <v>2648</v>
      </c>
      <c r="E6270">
        <v>4184528.4</v>
      </c>
      <c r="F6270" t="s">
        <v>29</v>
      </c>
      <c r="G6270" t="s">
        <v>27</v>
      </c>
      <c r="H6270">
        <v>0.78141373900362698</v>
      </c>
      <c r="I6270">
        <v>3665210259.1799998</v>
      </c>
      <c r="J6270" t="s">
        <v>1275</v>
      </c>
      <c r="K6270">
        <v>202012</v>
      </c>
      <c r="L6270">
        <v>9</v>
      </c>
      <c r="M6270" t="s">
        <v>2607</v>
      </c>
      <c r="N6270" t="s">
        <v>2608</v>
      </c>
      <c r="O6270">
        <v>8</v>
      </c>
      <c r="P6270" t="s">
        <v>2646</v>
      </c>
      <c r="Q6270" t="s">
        <v>2647</v>
      </c>
      <c r="R6270">
        <v>409100</v>
      </c>
      <c r="S6270">
        <v>40910</v>
      </c>
      <c r="T6270" t="s">
        <v>1490</v>
      </c>
      <c r="U6270" t="s">
        <v>947</v>
      </c>
      <c r="V6270" t="s">
        <v>37</v>
      </c>
      <c r="W6270" t="s">
        <v>38</v>
      </c>
      <c r="X6270" t="s">
        <v>2646</v>
      </c>
      <c r="Y6270">
        <v>960</v>
      </c>
      <c r="Z6270">
        <v>134972</v>
      </c>
      <c r="AA6270">
        <v>202012</v>
      </c>
    </row>
    <row r="6271" spans="1:27" x14ac:dyDescent="0.2">
      <c r="A6271">
        <v>140</v>
      </c>
      <c r="B6271" t="s">
        <v>1553</v>
      </c>
      <c r="C6271" t="s">
        <v>27</v>
      </c>
      <c r="D6271" t="s">
        <v>2648</v>
      </c>
      <c r="E6271">
        <v>1170545.6000000001</v>
      </c>
      <c r="F6271" t="s">
        <v>29</v>
      </c>
      <c r="G6271" t="s">
        <v>39</v>
      </c>
      <c r="H6271">
        <v>0.21858626099637299</v>
      </c>
      <c r="I6271">
        <v>1025275812.71</v>
      </c>
      <c r="J6271" t="s">
        <v>1275</v>
      </c>
      <c r="K6271">
        <v>202012</v>
      </c>
      <c r="L6271">
        <v>9</v>
      </c>
      <c r="M6271" t="s">
        <v>2607</v>
      </c>
      <c r="N6271" t="s">
        <v>2608</v>
      </c>
      <c r="O6271">
        <v>8</v>
      </c>
      <c r="P6271" t="s">
        <v>2646</v>
      </c>
      <c r="Q6271" t="s">
        <v>2647</v>
      </c>
      <c r="R6271">
        <v>409100</v>
      </c>
      <c r="S6271">
        <v>40910</v>
      </c>
      <c r="T6271" t="s">
        <v>1490</v>
      </c>
      <c r="U6271" t="s">
        <v>947</v>
      </c>
      <c r="V6271" t="s">
        <v>37</v>
      </c>
      <c r="W6271" t="s">
        <v>38</v>
      </c>
      <c r="X6271" t="s">
        <v>2646</v>
      </c>
      <c r="Y6271">
        <v>960</v>
      </c>
      <c r="Z6271">
        <v>134972</v>
      </c>
      <c r="AA6271">
        <v>202012</v>
      </c>
    </row>
    <row r="6272" spans="1:27" x14ac:dyDescent="0.2">
      <c r="A6272">
        <v>140</v>
      </c>
      <c r="B6272" t="s">
        <v>1553</v>
      </c>
      <c r="C6272" t="s">
        <v>27</v>
      </c>
      <c r="D6272" t="s">
        <v>2649</v>
      </c>
      <c r="E6272">
        <v>4184590.91</v>
      </c>
      <c r="F6272" t="s">
        <v>29</v>
      </c>
      <c r="G6272" t="s">
        <v>27</v>
      </c>
      <c r="H6272">
        <v>0.78141373900362698</v>
      </c>
      <c r="I6272">
        <v>3665210259.1799998</v>
      </c>
      <c r="J6272" t="s">
        <v>1275</v>
      </c>
      <c r="K6272">
        <v>202012</v>
      </c>
      <c r="L6272">
        <v>9</v>
      </c>
      <c r="M6272" t="s">
        <v>2607</v>
      </c>
      <c r="N6272" t="s">
        <v>2608</v>
      </c>
      <c r="O6272">
        <v>8</v>
      </c>
      <c r="P6272" t="s">
        <v>2646</v>
      </c>
      <c r="Q6272" t="s">
        <v>2647</v>
      </c>
      <c r="R6272">
        <v>409100</v>
      </c>
      <c r="S6272">
        <v>40910</v>
      </c>
      <c r="T6272" t="s">
        <v>1490</v>
      </c>
      <c r="U6272" t="s">
        <v>947</v>
      </c>
      <c r="V6272" t="s">
        <v>37</v>
      </c>
      <c r="W6272" t="s">
        <v>38</v>
      </c>
      <c r="X6272" t="s">
        <v>2646</v>
      </c>
      <c r="Y6272">
        <v>960</v>
      </c>
      <c r="Z6272">
        <v>232838</v>
      </c>
      <c r="AA6272">
        <v>202012</v>
      </c>
    </row>
    <row r="6273" spans="1:27" x14ac:dyDescent="0.2">
      <c r="A6273">
        <v>140</v>
      </c>
      <c r="B6273" t="s">
        <v>1553</v>
      </c>
      <c r="C6273" t="s">
        <v>27</v>
      </c>
      <c r="D6273" t="s">
        <v>2649</v>
      </c>
      <c r="E6273">
        <v>1170563.0900000001</v>
      </c>
      <c r="F6273" t="s">
        <v>29</v>
      </c>
      <c r="G6273" t="s">
        <v>39</v>
      </c>
      <c r="H6273">
        <v>0.21858626099637299</v>
      </c>
      <c r="I6273">
        <v>1025275812.71</v>
      </c>
      <c r="J6273" t="s">
        <v>1275</v>
      </c>
      <c r="K6273">
        <v>202012</v>
      </c>
      <c r="L6273">
        <v>9</v>
      </c>
      <c r="M6273" t="s">
        <v>2607</v>
      </c>
      <c r="N6273" t="s">
        <v>2608</v>
      </c>
      <c r="O6273">
        <v>8</v>
      </c>
      <c r="P6273" t="s">
        <v>2646</v>
      </c>
      <c r="Q6273" t="s">
        <v>2647</v>
      </c>
      <c r="R6273">
        <v>409100</v>
      </c>
      <c r="S6273">
        <v>40910</v>
      </c>
      <c r="T6273" t="s">
        <v>1490</v>
      </c>
      <c r="U6273" t="s">
        <v>947</v>
      </c>
      <c r="V6273" t="s">
        <v>37</v>
      </c>
      <c r="W6273" t="s">
        <v>38</v>
      </c>
      <c r="X6273" t="s">
        <v>2646</v>
      </c>
      <c r="Y6273">
        <v>960</v>
      </c>
      <c r="Z6273">
        <v>232838</v>
      </c>
      <c r="AA6273">
        <v>202012</v>
      </c>
    </row>
    <row r="6274" spans="1:27" x14ac:dyDescent="0.2">
      <c r="A6274">
        <v>140</v>
      </c>
      <c r="B6274" t="s">
        <v>1553</v>
      </c>
      <c r="C6274" t="s">
        <v>27</v>
      </c>
      <c r="D6274" t="s">
        <v>4253</v>
      </c>
      <c r="E6274">
        <v>0</v>
      </c>
      <c r="F6274" t="s">
        <v>29</v>
      </c>
      <c r="G6274" t="s">
        <v>27</v>
      </c>
      <c r="H6274">
        <v>0</v>
      </c>
      <c r="I6274">
        <v>0</v>
      </c>
      <c r="J6274" t="s">
        <v>2947</v>
      </c>
      <c r="K6274">
        <v>202001</v>
      </c>
      <c r="L6274">
        <v>9</v>
      </c>
      <c r="M6274" t="s">
        <v>2607</v>
      </c>
      <c r="N6274" t="s">
        <v>2608</v>
      </c>
      <c r="O6274">
        <v>8</v>
      </c>
      <c r="P6274" t="s">
        <v>2646</v>
      </c>
      <c r="Q6274" t="s">
        <v>2647</v>
      </c>
      <c r="R6274">
        <v>409100</v>
      </c>
      <c r="S6274">
        <v>40910</v>
      </c>
      <c r="T6274" t="s">
        <v>1490</v>
      </c>
      <c r="U6274" t="s">
        <v>947</v>
      </c>
      <c r="V6274" t="s">
        <v>37</v>
      </c>
      <c r="W6274" t="s">
        <v>38</v>
      </c>
      <c r="X6274" t="s">
        <v>2646</v>
      </c>
      <c r="Y6274">
        <v>960</v>
      </c>
      <c r="Z6274">
        <v>4081129</v>
      </c>
      <c r="AA6274">
        <v>202012</v>
      </c>
    </row>
    <row r="6275" spans="1:27" x14ac:dyDescent="0.2">
      <c r="A6275">
        <v>140</v>
      </c>
      <c r="B6275" t="s">
        <v>1553</v>
      </c>
      <c r="C6275" t="s">
        <v>27</v>
      </c>
      <c r="D6275" t="s">
        <v>4253</v>
      </c>
      <c r="E6275">
        <v>0</v>
      </c>
      <c r="F6275" t="s">
        <v>29</v>
      </c>
      <c r="G6275" t="s">
        <v>39</v>
      </c>
      <c r="H6275">
        <v>1</v>
      </c>
      <c r="I6275">
        <v>1</v>
      </c>
      <c r="J6275" t="s">
        <v>2947</v>
      </c>
      <c r="K6275">
        <v>202001</v>
      </c>
      <c r="L6275">
        <v>9</v>
      </c>
      <c r="M6275" t="s">
        <v>2607</v>
      </c>
      <c r="N6275" t="s">
        <v>2608</v>
      </c>
      <c r="O6275">
        <v>8</v>
      </c>
      <c r="P6275" t="s">
        <v>2646</v>
      </c>
      <c r="Q6275" t="s">
        <v>2647</v>
      </c>
      <c r="R6275">
        <v>409100</v>
      </c>
      <c r="S6275">
        <v>40910</v>
      </c>
      <c r="T6275" t="s">
        <v>1490</v>
      </c>
      <c r="U6275" t="s">
        <v>947</v>
      </c>
      <c r="V6275" t="s">
        <v>37</v>
      </c>
      <c r="W6275" t="s">
        <v>38</v>
      </c>
      <c r="X6275" t="s">
        <v>2646</v>
      </c>
      <c r="Y6275">
        <v>960</v>
      </c>
      <c r="Z6275">
        <v>4081129</v>
      </c>
      <c r="AA6275">
        <v>202012</v>
      </c>
    </row>
    <row r="6276" spans="1:27" x14ac:dyDescent="0.2">
      <c r="A6276">
        <v>140</v>
      </c>
      <c r="B6276" t="s">
        <v>1553</v>
      </c>
      <c r="C6276" t="s">
        <v>27</v>
      </c>
      <c r="D6276" t="s">
        <v>4254</v>
      </c>
      <c r="E6276">
        <v>0</v>
      </c>
      <c r="F6276" t="s">
        <v>29</v>
      </c>
      <c r="G6276" t="s">
        <v>27</v>
      </c>
      <c r="H6276">
        <v>0</v>
      </c>
      <c r="I6276">
        <v>0</v>
      </c>
      <c r="J6276" t="s">
        <v>2947</v>
      </c>
      <c r="K6276">
        <v>202001</v>
      </c>
      <c r="L6276">
        <v>9</v>
      </c>
      <c r="M6276" t="s">
        <v>2607</v>
      </c>
      <c r="N6276" t="s">
        <v>2608</v>
      </c>
      <c r="O6276">
        <v>8</v>
      </c>
      <c r="P6276" t="s">
        <v>2646</v>
      </c>
      <c r="Q6276" t="s">
        <v>2647</v>
      </c>
      <c r="R6276">
        <v>409100</v>
      </c>
      <c r="S6276">
        <v>40910</v>
      </c>
      <c r="T6276" t="s">
        <v>1490</v>
      </c>
      <c r="U6276" t="s">
        <v>947</v>
      </c>
      <c r="V6276" t="s">
        <v>37</v>
      </c>
      <c r="W6276" t="s">
        <v>38</v>
      </c>
      <c r="X6276" t="s">
        <v>2646</v>
      </c>
      <c r="Y6276">
        <v>960</v>
      </c>
      <c r="Z6276">
        <v>134974</v>
      </c>
      <c r="AA6276">
        <v>202012</v>
      </c>
    </row>
    <row r="6277" spans="1:27" x14ac:dyDescent="0.2">
      <c r="A6277">
        <v>140</v>
      </c>
      <c r="B6277" t="s">
        <v>1553</v>
      </c>
      <c r="C6277" t="s">
        <v>27</v>
      </c>
      <c r="D6277" t="s">
        <v>4254</v>
      </c>
      <c r="E6277">
        <v>0</v>
      </c>
      <c r="F6277" t="s">
        <v>29</v>
      </c>
      <c r="G6277" t="s">
        <v>39</v>
      </c>
      <c r="H6277">
        <v>1</v>
      </c>
      <c r="I6277">
        <v>1</v>
      </c>
      <c r="J6277" t="s">
        <v>2947</v>
      </c>
      <c r="K6277">
        <v>202001</v>
      </c>
      <c r="L6277">
        <v>9</v>
      </c>
      <c r="M6277" t="s">
        <v>2607</v>
      </c>
      <c r="N6277" t="s">
        <v>2608</v>
      </c>
      <c r="O6277">
        <v>8</v>
      </c>
      <c r="P6277" t="s">
        <v>2646</v>
      </c>
      <c r="Q6277" t="s">
        <v>2647</v>
      </c>
      <c r="R6277">
        <v>409100</v>
      </c>
      <c r="S6277">
        <v>40910</v>
      </c>
      <c r="T6277" t="s">
        <v>1490</v>
      </c>
      <c r="U6277" t="s">
        <v>947</v>
      </c>
      <c r="V6277" t="s">
        <v>37</v>
      </c>
      <c r="W6277" t="s">
        <v>38</v>
      </c>
      <c r="X6277" t="s">
        <v>2646</v>
      </c>
      <c r="Y6277">
        <v>960</v>
      </c>
      <c r="Z6277">
        <v>134974</v>
      </c>
      <c r="AA6277">
        <v>202012</v>
      </c>
    </row>
    <row r="6278" spans="1:27" x14ac:dyDescent="0.2">
      <c r="A6278">
        <v>140</v>
      </c>
      <c r="B6278" t="s">
        <v>1553</v>
      </c>
      <c r="C6278" t="s">
        <v>27</v>
      </c>
      <c r="D6278" t="s">
        <v>4255</v>
      </c>
      <c r="E6278">
        <v>0</v>
      </c>
      <c r="F6278" t="s">
        <v>29</v>
      </c>
      <c r="G6278" t="s">
        <v>27</v>
      </c>
      <c r="H6278">
        <v>0</v>
      </c>
      <c r="I6278">
        <v>0</v>
      </c>
      <c r="J6278" t="s">
        <v>2947</v>
      </c>
      <c r="K6278">
        <v>202001</v>
      </c>
      <c r="L6278">
        <v>9</v>
      </c>
      <c r="M6278" t="s">
        <v>2607</v>
      </c>
      <c r="N6278" t="s">
        <v>2608</v>
      </c>
      <c r="O6278">
        <v>8</v>
      </c>
      <c r="P6278" t="s">
        <v>2646</v>
      </c>
      <c r="Q6278" t="s">
        <v>2647</v>
      </c>
      <c r="R6278">
        <v>409100</v>
      </c>
      <c r="S6278">
        <v>40910</v>
      </c>
      <c r="T6278" t="s">
        <v>1490</v>
      </c>
      <c r="U6278" t="s">
        <v>947</v>
      </c>
      <c r="V6278" t="s">
        <v>37</v>
      </c>
      <c r="W6278" t="s">
        <v>38</v>
      </c>
      <c r="X6278" t="s">
        <v>2646</v>
      </c>
      <c r="Y6278">
        <v>960</v>
      </c>
      <c r="Z6278">
        <v>134975</v>
      </c>
      <c r="AA6278">
        <v>202012</v>
      </c>
    </row>
    <row r="6279" spans="1:27" x14ac:dyDescent="0.2">
      <c r="A6279">
        <v>140</v>
      </c>
      <c r="B6279" t="s">
        <v>1553</v>
      </c>
      <c r="C6279" t="s">
        <v>27</v>
      </c>
      <c r="D6279" t="s">
        <v>4255</v>
      </c>
      <c r="E6279">
        <v>0</v>
      </c>
      <c r="F6279" t="s">
        <v>29</v>
      </c>
      <c r="G6279" t="s">
        <v>39</v>
      </c>
      <c r="H6279">
        <v>1</v>
      </c>
      <c r="I6279">
        <v>1</v>
      </c>
      <c r="J6279" t="s">
        <v>2947</v>
      </c>
      <c r="K6279">
        <v>202001</v>
      </c>
      <c r="L6279">
        <v>9</v>
      </c>
      <c r="M6279" t="s">
        <v>2607</v>
      </c>
      <c r="N6279" t="s">
        <v>2608</v>
      </c>
      <c r="O6279">
        <v>8</v>
      </c>
      <c r="P6279" t="s">
        <v>2646</v>
      </c>
      <c r="Q6279" t="s">
        <v>2647</v>
      </c>
      <c r="R6279">
        <v>409100</v>
      </c>
      <c r="S6279">
        <v>40910</v>
      </c>
      <c r="T6279" t="s">
        <v>1490</v>
      </c>
      <c r="U6279" t="s">
        <v>947</v>
      </c>
      <c r="V6279" t="s">
        <v>37</v>
      </c>
      <c r="W6279" t="s">
        <v>38</v>
      </c>
      <c r="X6279" t="s">
        <v>2646</v>
      </c>
      <c r="Y6279">
        <v>960</v>
      </c>
      <c r="Z6279">
        <v>134975</v>
      </c>
      <c r="AA6279">
        <v>202012</v>
      </c>
    </row>
    <row r="6280" spans="1:27" x14ac:dyDescent="0.2">
      <c r="A6280">
        <v>140</v>
      </c>
      <c r="B6280" t="s">
        <v>1553</v>
      </c>
      <c r="C6280" t="s">
        <v>27</v>
      </c>
      <c r="D6280" t="s">
        <v>2650</v>
      </c>
      <c r="E6280">
        <v>18613.77</v>
      </c>
      <c r="F6280" t="s">
        <v>29</v>
      </c>
      <c r="G6280" t="s">
        <v>27</v>
      </c>
      <c r="H6280">
        <v>0.78944565786348098</v>
      </c>
      <c r="I6280">
        <v>40362954.960000001</v>
      </c>
      <c r="J6280" t="s">
        <v>198</v>
      </c>
      <c r="K6280">
        <v>202012</v>
      </c>
      <c r="L6280">
        <v>9</v>
      </c>
      <c r="M6280" t="s">
        <v>2607</v>
      </c>
      <c r="N6280" t="s">
        <v>2608</v>
      </c>
      <c r="O6280">
        <v>8</v>
      </c>
      <c r="P6280" t="s">
        <v>2646</v>
      </c>
      <c r="Q6280" t="s">
        <v>2647</v>
      </c>
      <c r="R6280">
        <v>409100</v>
      </c>
      <c r="S6280">
        <v>40910</v>
      </c>
      <c r="T6280" t="s">
        <v>1490</v>
      </c>
      <c r="U6280" t="s">
        <v>947</v>
      </c>
      <c r="V6280" t="s">
        <v>37</v>
      </c>
      <c r="W6280" t="s">
        <v>38</v>
      </c>
      <c r="X6280" t="s">
        <v>2646</v>
      </c>
      <c r="Y6280">
        <v>960</v>
      </c>
      <c r="Z6280">
        <v>134983</v>
      </c>
      <c r="AA6280">
        <v>202012</v>
      </c>
    </row>
    <row r="6281" spans="1:27" x14ac:dyDescent="0.2">
      <c r="A6281">
        <v>140</v>
      </c>
      <c r="B6281" t="s">
        <v>1553</v>
      </c>
      <c r="C6281" t="s">
        <v>27</v>
      </c>
      <c r="D6281" t="s">
        <v>2650</v>
      </c>
      <c r="E6281">
        <v>4964.51</v>
      </c>
      <c r="F6281" t="s">
        <v>29</v>
      </c>
      <c r="G6281" t="s">
        <v>39</v>
      </c>
      <c r="H6281">
        <v>0.210554342136519</v>
      </c>
      <c r="I6281">
        <v>10765269.710000001</v>
      </c>
      <c r="J6281" t="s">
        <v>198</v>
      </c>
      <c r="K6281">
        <v>202012</v>
      </c>
      <c r="L6281">
        <v>9</v>
      </c>
      <c r="M6281" t="s">
        <v>2607</v>
      </c>
      <c r="N6281" t="s">
        <v>2608</v>
      </c>
      <c r="O6281">
        <v>8</v>
      </c>
      <c r="P6281" t="s">
        <v>2646</v>
      </c>
      <c r="Q6281" t="s">
        <v>2647</v>
      </c>
      <c r="R6281">
        <v>409100</v>
      </c>
      <c r="S6281">
        <v>40910</v>
      </c>
      <c r="T6281" t="s">
        <v>1490</v>
      </c>
      <c r="U6281" t="s">
        <v>947</v>
      </c>
      <c r="V6281" t="s">
        <v>37</v>
      </c>
      <c r="W6281" t="s">
        <v>38</v>
      </c>
      <c r="X6281" t="s">
        <v>2646</v>
      </c>
      <c r="Y6281">
        <v>960</v>
      </c>
      <c r="Z6281">
        <v>134983</v>
      </c>
      <c r="AA6281">
        <v>202012</v>
      </c>
    </row>
    <row r="6282" spans="1:27" x14ac:dyDescent="0.2">
      <c r="A6282">
        <v>140</v>
      </c>
      <c r="B6282" t="s">
        <v>1553</v>
      </c>
      <c r="C6282" t="s">
        <v>27</v>
      </c>
      <c r="D6282" t="s">
        <v>2651</v>
      </c>
      <c r="E6282">
        <v>18613.77</v>
      </c>
      <c r="F6282" t="s">
        <v>29</v>
      </c>
      <c r="G6282" t="s">
        <v>27</v>
      </c>
      <c r="H6282">
        <v>0.78944565786348098</v>
      </c>
      <c r="I6282">
        <v>40362954.960000001</v>
      </c>
      <c r="J6282" t="s">
        <v>198</v>
      </c>
      <c r="K6282">
        <v>202012</v>
      </c>
      <c r="L6282">
        <v>9</v>
      </c>
      <c r="M6282" t="s">
        <v>2607</v>
      </c>
      <c r="N6282" t="s">
        <v>2608</v>
      </c>
      <c r="O6282">
        <v>8</v>
      </c>
      <c r="P6282" t="s">
        <v>2646</v>
      </c>
      <c r="Q6282" t="s">
        <v>2647</v>
      </c>
      <c r="R6282">
        <v>409100</v>
      </c>
      <c r="S6282">
        <v>40910</v>
      </c>
      <c r="T6282" t="s">
        <v>1490</v>
      </c>
      <c r="U6282" t="s">
        <v>947</v>
      </c>
      <c r="V6282" t="s">
        <v>37</v>
      </c>
      <c r="W6282" t="s">
        <v>38</v>
      </c>
      <c r="X6282" t="s">
        <v>2646</v>
      </c>
      <c r="Y6282">
        <v>960</v>
      </c>
      <c r="Z6282">
        <v>134984</v>
      </c>
      <c r="AA6282">
        <v>202012</v>
      </c>
    </row>
    <row r="6283" spans="1:27" x14ac:dyDescent="0.2">
      <c r="A6283">
        <v>140</v>
      </c>
      <c r="B6283" t="s">
        <v>1553</v>
      </c>
      <c r="C6283" t="s">
        <v>27</v>
      </c>
      <c r="D6283" t="s">
        <v>2651</v>
      </c>
      <c r="E6283">
        <v>4964.51</v>
      </c>
      <c r="F6283" t="s">
        <v>29</v>
      </c>
      <c r="G6283" t="s">
        <v>39</v>
      </c>
      <c r="H6283">
        <v>0.210554342136519</v>
      </c>
      <c r="I6283">
        <v>10765269.710000001</v>
      </c>
      <c r="J6283" t="s">
        <v>198</v>
      </c>
      <c r="K6283">
        <v>202012</v>
      </c>
      <c r="L6283">
        <v>9</v>
      </c>
      <c r="M6283" t="s">
        <v>2607</v>
      </c>
      <c r="N6283" t="s">
        <v>2608</v>
      </c>
      <c r="O6283">
        <v>8</v>
      </c>
      <c r="P6283" t="s">
        <v>2646</v>
      </c>
      <c r="Q6283" t="s">
        <v>2647</v>
      </c>
      <c r="R6283">
        <v>409100</v>
      </c>
      <c r="S6283">
        <v>40910</v>
      </c>
      <c r="T6283" t="s">
        <v>1490</v>
      </c>
      <c r="U6283" t="s">
        <v>947</v>
      </c>
      <c r="V6283" t="s">
        <v>37</v>
      </c>
      <c r="W6283" t="s">
        <v>38</v>
      </c>
      <c r="X6283" t="s">
        <v>2646</v>
      </c>
      <c r="Y6283">
        <v>960</v>
      </c>
      <c r="Z6283">
        <v>134984</v>
      </c>
      <c r="AA6283">
        <v>202012</v>
      </c>
    </row>
    <row r="6284" spans="1:27" x14ac:dyDescent="0.2">
      <c r="A6284">
        <v>140</v>
      </c>
      <c r="B6284" t="s">
        <v>1553</v>
      </c>
      <c r="C6284" t="s">
        <v>27</v>
      </c>
      <c r="D6284" t="s">
        <v>2652</v>
      </c>
      <c r="E6284">
        <v>18613.77</v>
      </c>
      <c r="F6284" t="s">
        <v>29</v>
      </c>
      <c r="G6284" t="s">
        <v>27</v>
      </c>
      <c r="H6284">
        <v>0.78944565786348098</v>
      </c>
      <c r="I6284">
        <v>40362954.960000001</v>
      </c>
      <c r="J6284" t="s">
        <v>198</v>
      </c>
      <c r="K6284">
        <v>202012</v>
      </c>
      <c r="L6284">
        <v>9</v>
      </c>
      <c r="M6284" t="s">
        <v>2607</v>
      </c>
      <c r="N6284" t="s">
        <v>2608</v>
      </c>
      <c r="O6284">
        <v>8</v>
      </c>
      <c r="P6284" t="s">
        <v>2646</v>
      </c>
      <c r="Q6284" t="s">
        <v>2647</v>
      </c>
      <c r="R6284">
        <v>409100</v>
      </c>
      <c r="S6284">
        <v>40910</v>
      </c>
      <c r="T6284" t="s">
        <v>1490</v>
      </c>
      <c r="U6284" t="s">
        <v>947</v>
      </c>
      <c r="V6284" t="s">
        <v>37</v>
      </c>
      <c r="W6284" t="s">
        <v>38</v>
      </c>
      <c r="X6284" t="s">
        <v>2646</v>
      </c>
      <c r="Y6284">
        <v>960</v>
      </c>
      <c r="Z6284">
        <v>829812</v>
      </c>
      <c r="AA6284">
        <v>202012</v>
      </c>
    </row>
    <row r="6285" spans="1:27" x14ac:dyDescent="0.2">
      <c r="A6285">
        <v>140</v>
      </c>
      <c r="B6285" t="s">
        <v>1553</v>
      </c>
      <c r="C6285" t="s">
        <v>27</v>
      </c>
      <c r="D6285" t="s">
        <v>2652</v>
      </c>
      <c r="E6285">
        <v>4964.51</v>
      </c>
      <c r="F6285" t="s">
        <v>29</v>
      </c>
      <c r="G6285" t="s">
        <v>39</v>
      </c>
      <c r="H6285">
        <v>0.210554342136519</v>
      </c>
      <c r="I6285">
        <v>10765269.710000001</v>
      </c>
      <c r="J6285" t="s">
        <v>198</v>
      </c>
      <c r="K6285">
        <v>202012</v>
      </c>
      <c r="L6285">
        <v>9</v>
      </c>
      <c r="M6285" t="s">
        <v>2607</v>
      </c>
      <c r="N6285" t="s">
        <v>2608</v>
      </c>
      <c r="O6285">
        <v>8</v>
      </c>
      <c r="P6285" t="s">
        <v>2646</v>
      </c>
      <c r="Q6285" t="s">
        <v>2647</v>
      </c>
      <c r="R6285">
        <v>409100</v>
      </c>
      <c r="S6285">
        <v>40910</v>
      </c>
      <c r="T6285" t="s">
        <v>1490</v>
      </c>
      <c r="U6285" t="s">
        <v>947</v>
      </c>
      <c r="V6285" t="s">
        <v>37</v>
      </c>
      <c r="W6285" t="s">
        <v>38</v>
      </c>
      <c r="X6285" t="s">
        <v>2646</v>
      </c>
      <c r="Y6285">
        <v>960</v>
      </c>
      <c r="Z6285">
        <v>829812</v>
      </c>
      <c r="AA6285">
        <v>202012</v>
      </c>
    </row>
    <row r="6286" spans="1:27" x14ac:dyDescent="0.2">
      <c r="A6286">
        <v>140</v>
      </c>
      <c r="B6286" t="s">
        <v>1553</v>
      </c>
      <c r="C6286" t="s">
        <v>27</v>
      </c>
      <c r="D6286" t="s">
        <v>4256</v>
      </c>
      <c r="E6286">
        <v>0</v>
      </c>
      <c r="F6286" t="s">
        <v>29</v>
      </c>
      <c r="G6286" t="s">
        <v>27</v>
      </c>
      <c r="H6286">
        <v>0</v>
      </c>
      <c r="I6286">
        <v>0</v>
      </c>
      <c r="J6286" t="s">
        <v>2947</v>
      </c>
      <c r="K6286">
        <v>202001</v>
      </c>
      <c r="L6286">
        <v>9</v>
      </c>
      <c r="M6286" t="s">
        <v>2607</v>
      </c>
      <c r="N6286" t="s">
        <v>2608</v>
      </c>
      <c r="O6286">
        <v>8</v>
      </c>
      <c r="P6286" t="s">
        <v>2646</v>
      </c>
      <c r="Q6286" t="s">
        <v>2647</v>
      </c>
      <c r="R6286">
        <v>409100</v>
      </c>
      <c r="S6286">
        <v>40910</v>
      </c>
      <c r="T6286" t="s">
        <v>1490</v>
      </c>
      <c r="U6286" t="s">
        <v>947</v>
      </c>
      <c r="V6286" t="s">
        <v>37</v>
      </c>
      <c r="W6286" t="s">
        <v>38</v>
      </c>
      <c r="X6286" t="s">
        <v>2646</v>
      </c>
      <c r="Y6286">
        <v>960</v>
      </c>
      <c r="Z6286">
        <v>232832</v>
      </c>
      <c r="AA6286">
        <v>202012</v>
      </c>
    </row>
    <row r="6287" spans="1:27" x14ac:dyDescent="0.2">
      <c r="A6287">
        <v>140</v>
      </c>
      <c r="B6287" t="s">
        <v>1553</v>
      </c>
      <c r="C6287" t="s">
        <v>27</v>
      </c>
      <c r="D6287" t="s">
        <v>4256</v>
      </c>
      <c r="E6287">
        <v>0</v>
      </c>
      <c r="F6287" t="s">
        <v>29</v>
      </c>
      <c r="G6287" t="s">
        <v>39</v>
      </c>
      <c r="H6287">
        <v>1</v>
      </c>
      <c r="I6287">
        <v>1</v>
      </c>
      <c r="J6287" t="s">
        <v>2947</v>
      </c>
      <c r="K6287">
        <v>202001</v>
      </c>
      <c r="L6287">
        <v>9</v>
      </c>
      <c r="M6287" t="s">
        <v>2607</v>
      </c>
      <c r="N6287" t="s">
        <v>2608</v>
      </c>
      <c r="O6287">
        <v>8</v>
      </c>
      <c r="P6287" t="s">
        <v>2646</v>
      </c>
      <c r="Q6287" t="s">
        <v>2647</v>
      </c>
      <c r="R6287">
        <v>409100</v>
      </c>
      <c r="S6287">
        <v>40910</v>
      </c>
      <c r="T6287" t="s">
        <v>1490</v>
      </c>
      <c r="U6287" t="s">
        <v>947</v>
      </c>
      <c r="V6287" t="s">
        <v>37</v>
      </c>
      <c r="W6287" t="s">
        <v>38</v>
      </c>
      <c r="X6287" t="s">
        <v>2646</v>
      </c>
      <c r="Y6287">
        <v>960</v>
      </c>
      <c r="Z6287">
        <v>232832</v>
      </c>
      <c r="AA6287">
        <v>202012</v>
      </c>
    </row>
    <row r="6288" spans="1:27" x14ac:dyDescent="0.2">
      <c r="A6288">
        <v>140</v>
      </c>
      <c r="B6288" t="s">
        <v>1553</v>
      </c>
      <c r="C6288" t="s">
        <v>27</v>
      </c>
      <c r="D6288" t="s">
        <v>4257</v>
      </c>
      <c r="E6288">
        <v>0</v>
      </c>
      <c r="F6288" t="s">
        <v>29</v>
      </c>
      <c r="G6288" t="s">
        <v>27</v>
      </c>
      <c r="H6288">
        <v>0</v>
      </c>
      <c r="I6288">
        <v>0</v>
      </c>
      <c r="J6288" t="s">
        <v>2947</v>
      </c>
      <c r="K6288">
        <v>202001</v>
      </c>
      <c r="L6288">
        <v>9</v>
      </c>
      <c r="M6288" t="s">
        <v>2607</v>
      </c>
      <c r="N6288" t="s">
        <v>2608</v>
      </c>
      <c r="O6288">
        <v>8</v>
      </c>
      <c r="P6288" t="s">
        <v>2646</v>
      </c>
      <c r="Q6288" t="s">
        <v>2647</v>
      </c>
      <c r="R6288">
        <v>409100</v>
      </c>
      <c r="S6288">
        <v>40910</v>
      </c>
      <c r="T6288" t="s">
        <v>1490</v>
      </c>
      <c r="U6288" t="s">
        <v>947</v>
      </c>
      <c r="V6288" t="s">
        <v>37</v>
      </c>
      <c r="W6288" t="s">
        <v>38</v>
      </c>
      <c r="X6288" t="s">
        <v>2646</v>
      </c>
      <c r="Y6288">
        <v>960</v>
      </c>
      <c r="Z6288">
        <v>232828</v>
      </c>
      <c r="AA6288">
        <v>202012</v>
      </c>
    </row>
    <row r="6289" spans="1:27" x14ac:dyDescent="0.2">
      <c r="A6289">
        <v>140</v>
      </c>
      <c r="B6289" t="s">
        <v>1553</v>
      </c>
      <c r="C6289" t="s">
        <v>27</v>
      </c>
      <c r="D6289" t="s">
        <v>4257</v>
      </c>
      <c r="E6289">
        <v>0</v>
      </c>
      <c r="F6289" t="s">
        <v>29</v>
      </c>
      <c r="G6289" t="s">
        <v>39</v>
      </c>
      <c r="H6289">
        <v>1</v>
      </c>
      <c r="I6289">
        <v>1</v>
      </c>
      <c r="J6289" t="s">
        <v>2947</v>
      </c>
      <c r="K6289">
        <v>202001</v>
      </c>
      <c r="L6289">
        <v>9</v>
      </c>
      <c r="M6289" t="s">
        <v>2607</v>
      </c>
      <c r="N6289" t="s">
        <v>2608</v>
      </c>
      <c r="O6289">
        <v>8</v>
      </c>
      <c r="P6289" t="s">
        <v>2646</v>
      </c>
      <c r="Q6289" t="s">
        <v>2647</v>
      </c>
      <c r="R6289">
        <v>409100</v>
      </c>
      <c r="S6289">
        <v>40910</v>
      </c>
      <c r="T6289" t="s">
        <v>1490</v>
      </c>
      <c r="U6289" t="s">
        <v>947</v>
      </c>
      <c r="V6289" t="s">
        <v>37</v>
      </c>
      <c r="W6289" t="s">
        <v>38</v>
      </c>
      <c r="X6289" t="s">
        <v>2646</v>
      </c>
      <c r="Y6289">
        <v>960</v>
      </c>
      <c r="Z6289">
        <v>232828</v>
      </c>
      <c r="AA6289">
        <v>202012</v>
      </c>
    </row>
    <row r="6290" spans="1:27" x14ac:dyDescent="0.2">
      <c r="A6290">
        <v>140</v>
      </c>
      <c r="B6290" t="s">
        <v>1553</v>
      </c>
      <c r="C6290" t="s">
        <v>27</v>
      </c>
      <c r="D6290" t="s">
        <v>4258</v>
      </c>
      <c r="E6290">
        <v>0</v>
      </c>
      <c r="F6290" t="s">
        <v>29</v>
      </c>
      <c r="G6290" t="s">
        <v>27</v>
      </c>
      <c r="H6290">
        <v>0</v>
      </c>
      <c r="I6290">
        <v>0</v>
      </c>
      <c r="J6290" t="s">
        <v>2947</v>
      </c>
      <c r="K6290">
        <v>202001</v>
      </c>
      <c r="L6290">
        <v>9</v>
      </c>
      <c r="M6290" t="s">
        <v>2607</v>
      </c>
      <c r="N6290" t="s">
        <v>2608</v>
      </c>
      <c r="O6290">
        <v>8</v>
      </c>
      <c r="P6290" t="s">
        <v>2646</v>
      </c>
      <c r="Q6290" t="s">
        <v>2647</v>
      </c>
      <c r="R6290">
        <v>409100</v>
      </c>
      <c r="S6290">
        <v>40910</v>
      </c>
      <c r="T6290" t="s">
        <v>1490</v>
      </c>
      <c r="U6290" t="s">
        <v>947</v>
      </c>
      <c r="V6290" t="s">
        <v>37</v>
      </c>
      <c r="W6290" t="s">
        <v>38</v>
      </c>
      <c r="X6290" t="s">
        <v>2646</v>
      </c>
      <c r="Y6290">
        <v>960</v>
      </c>
      <c r="Z6290">
        <v>232835</v>
      </c>
      <c r="AA6290">
        <v>202012</v>
      </c>
    </row>
    <row r="6291" spans="1:27" x14ac:dyDescent="0.2">
      <c r="A6291">
        <v>140</v>
      </c>
      <c r="B6291" t="s">
        <v>1553</v>
      </c>
      <c r="C6291" t="s">
        <v>27</v>
      </c>
      <c r="D6291" t="s">
        <v>4258</v>
      </c>
      <c r="E6291">
        <v>0</v>
      </c>
      <c r="F6291" t="s">
        <v>29</v>
      </c>
      <c r="G6291" t="s">
        <v>39</v>
      </c>
      <c r="H6291">
        <v>1</v>
      </c>
      <c r="I6291">
        <v>1</v>
      </c>
      <c r="J6291" t="s">
        <v>2947</v>
      </c>
      <c r="K6291">
        <v>202001</v>
      </c>
      <c r="L6291">
        <v>9</v>
      </c>
      <c r="M6291" t="s">
        <v>2607</v>
      </c>
      <c r="N6291" t="s">
        <v>2608</v>
      </c>
      <c r="O6291">
        <v>8</v>
      </c>
      <c r="P6291" t="s">
        <v>2646</v>
      </c>
      <c r="Q6291" t="s">
        <v>2647</v>
      </c>
      <c r="R6291">
        <v>409100</v>
      </c>
      <c r="S6291">
        <v>40910</v>
      </c>
      <c r="T6291" t="s">
        <v>1490</v>
      </c>
      <c r="U6291" t="s">
        <v>947</v>
      </c>
      <c r="V6291" t="s">
        <v>37</v>
      </c>
      <c r="W6291" t="s">
        <v>38</v>
      </c>
      <c r="X6291" t="s">
        <v>2646</v>
      </c>
      <c r="Y6291">
        <v>960</v>
      </c>
      <c r="Z6291">
        <v>232835</v>
      </c>
      <c r="AA6291">
        <v>202012</v>
      </c>
    </row>
    <row r="6292" spans="1:27" x14ac:dyDescent="0.2">
      <c r="A6292">
        <v>140</v>
      </c>
      <c r="B6292" t="s">
        <v>1553</v>
      </c>
      <c r="C6292" t="s">
        <v>27</v>
      </c>
      <c r="D6292" t="s">
        <v>2653</v>
      </c>
      <c r="E6292">
        <v>905.47</v>
      </c>
      <c r="F6292" t="s">
        <v>29</v>
      </c>
      <c r="G6292" t="s">
        <v>27</v>
      </c>
      <c r="H6292">
        <v>0.78395382164535499</v>
      </c>
      <c r="I6292">
        <v>2441444717.6199999</v>
      </c>
      <c r="J6292" t="s">
        <v>1309</v>
      </c>
      <c r="K6292">
        <v>202012</v>
      </c>
      <c r="L6292">
        <v>9</v>
      </c>
      <c r="M6292" t="s">
        <v>2607</v>
      </c>
      <c r="N6292" t="s">
        <v>2608</v>
      </c>
      <c r="O6292">
        <v>8</v>
      </c>
      <c r="P6292" t="s">
        <v>2646</v>
      </c>
      <c r="Q6292" t="s">
        <v>2647</v>
      </c>
      <c r="R6292">
        <v>409100</v>
      </c>
      <c r="S6292">
        <v>40910</v>
      </c>
      <c r="T6292" t="s">
        <v>1490</v>
      </c>
      <c r="U6292" t="s">
        <v>947</v>
      </c>
      <c r="V6292" t="s">
        <v>37</v>
      </c>
      <c r="W6292" t="s">
        <v>38</v>
      </c>
      <c r="X6292" t="s">
        <v>2646</v>
      </c>
      <c r="Y6292">
        <v>960</v>
      </c>
      <c r="Z6292">
        <v>134977</v>
      </c>
      <c r="AA6292">
        <v>202012</v>
      </c>
    </row>
    <row r="6293" spans="1:27" x14ac:dyDescent="0.2">
      <c r="A6293">
        <v>140</v>
      </c>
      <c r="B6293" t="s">
        <v>1553</v>
      </c>
      <c r="C6293" t="s">
        <v>27</v>
      </c>
      <c r="D6293" t="s">
        <v>2653</v>
      </c>
      <c r="E6293">
        <v>249.53</v>
      </c>
      <c r="F6293" t="s">
        <v>29</v>
      </c>
      <c r="G6293" t="s">
        <v>39</v>
      </c>
      <c r="H6293">
        <v>0.21604617835464501</v>
      </c>
      <c r="I6293">
        <v>672826365.97000003</v>
      </c>
      <c r="J6293" t="s">
        <v>1309</v>
      </c>
      <c r="K6293">
        <v>202012</v>
      </c>
      <c r="L6293">
        <v>9</v>
      </c>
      <c r="M6293" t="s">
        <v>2607</v>
      </c>
      <c r="N6293" t="s">
        <v>2608</v>
      </c>
      <c r="O6293">
        <v>8</v>
      </c>
      <c r="P6293" t="s">
        <v>2646</v>
      </c>
      <c r="Q6293" t="s">
        <v>2647</v>
      </c>
      <c r="R6293">
        <v>409100</v>
      </c>
      <c r="S6293">
        <v>40910</v>
      </c>
      <c r="T6293" t="s">
        <v>1490</v>
      </c>
      <c r="U6293" t="s">
        <v>947</v>
      </c>
      <c r="V6293" t="s">
        <v>37</v>
      </c>
      <c r="W6293" t="s">
        <v>38</v>
      </c>
      <c r="X6293" t="s">
        <v>2646</v>
      </c>
      <c r="Y6293">
        <v>960</v>
      </c>
      <c r="Z6293">
        <v>134977</v>
      </c>
      <c r="AA6293">
        <v>202012</v>
      </c>
    </row>
    <row r="6294" spans="1:27" x14ac:dyDescent="0.2">
      <c r="A6294">
        <v>140</v>
      </c>
      <c r="B6294" t="s">
        <v>1553</v>
      </c>
      <c r="C6294" t="s">
        <v>27</v>
      </c>
      <c r="D6294" t="s">
        <v>2654</v>
      </c>
      <c r="E6294">
        <v>905.47</v>
      </c>
      <c r="F6294" t="s">
        <v>29</v>
      </c>
      <c r="G6294" t="s">
        <v>27</v>
      </c>
      <c r="H6294">
        <v>0.78395382164535499</v>
      </c>
      <c r="I6294">
        <v>2441444717.6199999</v>
      </c>
      <c r="J6294" t="s">
        <v>1309</v>
      </c>
      <c r="K6294">
        <v>202012</v>
      </c>
      <c r="L6294">
        <v>9</v>
      </c>
      <c r="M6294" t="s">
        <v>2607</v>
      </c>
      <c r="N6294" t="s">
        <v>2608</v>
      </c>
      <c r="O6294">
        <v>8</v>
      </c>
      <c r="P6294" t="s">
        <v>2646</v>
      </c>
      <c r="Q6294" t="s">
        <v>2647</v>
      </c>
      <c r="R6294">
        <v>409100</v>
      </c>
      <c r="S6294">
        <v>40910</v>
      </c>
      <c r="T6294" t="s">
        <v>1490</v>
      </c>
      <c r="U6294" t="s">
        <v>947</v>
      </c>
      <c r="V6294" t="s">
        <v>37</v>
      </c>
      <c r="W6294" t="s">
        <v>38</v>
      </c>
      <c r="X6294" t="s">
        <v>2646</v>
      </c>
      <c r="Y6294">
        <v>960</v>
      </c>
      <c r="Z6294">
        <v>134978</v>
      </c>
      <c r="AA6294">
        <v>202012</v>
      </c>
    </row>
    <row r="6295" spans="1:27" x14ac:dyDescent="0.2">
      <c r="A6295">
        <v>140</v>
      </c>
      <c r="B6295" t="s">
        <v>1553</v>
      </c>
      <c r="C6295" t="s">
        <v>27</v>
      </c>
      <c r="D6295" t="s">
        <v>2654</v>
      </c>
      <c r="E6295">
        <v>249.53</v>
      </c>
      <c r="F6295" t="s">
        <v>29</v>
      </c>
      <c r="G6295" t="s">
        <v>39</v>
      </c>
      <c r="H6295">
        <v>0.21604617835464501</v>
      </c>
      <c r="I6295">
        <v>672826365.97000003</v>
      </c>
      <c r="J6295" t="s">
        <v>1309</v>
      </c>
      <c r="K6295">
        <v>202012</v>
      </c>
      <c r="L6295">
        <v>9</v>
      </c>
      <c r="M6295" t="s">
        <v>2607</v>
      </c>
      <c r="N6295" t="s">
        <v>2608</v>
      </c>
      <c r="O6295">
        <v>8</v>
      </c>
      <c r="P6295" t="s">
        <v>2646</v>
      </c>
      <c r="Q6295" t="s">
        <v>2647</v>
      </c>
      <c r="R6295">
        <v>409100</v>
      </c>
      <c r="S6295">
        <v>40910</v>
      </c>
      <c r="T6295" t="s">
        <v>1490</v>
      </c>
      <c r="U6295" t="s">
        <v>947</v>
      </c>
      <c r="V6295" t="s">
        <v>37</v>
      </c>
      <c r="W6295" t="s">
        <v>38</v>
      </c>
      <c r="X6295" t="s">
        <v>2646</v>
      </c>
      <c r="Y6295">
        <v>960</v>
      </c>
      <c r="Z6295">
        <v>134978</v>
      </c>
      <c r="AA6295">
        <v>202012</v>
      </c>
    </row>
    <row r="6296" spans="1:27" x14ac:dyDescent="0.2">
      <c r="A6296">
        <v>140</v>
      </c>
      <c r="B6296" t="s">
        <v>1553</v>
      </c>
      <c r="C6296" t="s">
        <v>27</v>
      </c>
      <c r="D6296" t="s">
        <v>2655</v>
      </c>
      <c r="E6296">
        <v>905.47</v>
      </c>
      <c r="F6296" t="s">
        <v>29</v>
      </c>
      <c r="G6296" t="s">
        <v>27</v>
      </c>
      <c r="H6296">
        <v>0.78395382164535499</v>
      </c>
      <c r="I6296">
        <v>2441444717.6199999</v>
      </c>
      <c r="J6296" t="s">
        <v>1309</v>
      </c>
      <c r="K6296">
        <v>202012</v>
      </c>
      <c r="L6296">
        <v>9</v>
      </c>
      <c r="M6296" t="s">
        <v>2607</v>
      </c>
      <c r="N6296" t="s">
        <v>2608</v>
      </c>
      <c r="O6296">
        <v>8</v>
      </c>
      <c r="P6296" t="s">
        <v>2646</v>
      </c>
      <c r="Q6296" t="s">
        <v>2647</v>
      </c>
      <c r="R6296">
        <v>409100</v>
      </c>
      <c r="S6296">
        <v>40910</v>
      </c>
      <c r="T6296" t="s">
        <v>1490</v>
      </c>
      <c r="U6296" t="s">
        <v>947</v>
      </c>
      <c r="V6296" t="s">
        <v>37</v>
      </c>
      <c r="W6296" t="s">
        <v>38</v>
      </c>
      <c r="X6296" t="s">
        <v>2646</v>
      </c>
      <c r="Y6296">
        <v>960</v>
      </c>
      <c r="Z6296">
        <v>232839</v>
      </c>
      <c r="AA6296">
        <v>202012</v>
      </c>
    </row>
    <row r="6297" spans="1:27" x14ac:dyDescent="0.2">
      <c r="A6297">
        <v>140</v>
      </c>
      <c r="B6297" t="s">
        <v>1553</v>
      </c>
      <c r="C6297" t="s">
        <v>27</v>
      </c>
      <c r="D6297" t="s">
        <v>2655</v>
      </c>
      <c r="E6297">
        <v>249.53</v>
      </c>
      <c r="F6297" t="s">
        <v>29</v>
      </c>
      <c r="G6297" t="s">
        <v>39</v>
      </c>
      <c r="H6297">
        <v>0.21604617835464501</v>
      </c>
      <c r="I6297">
        <v>672826365.97000003</v>
      </c>
      <c r="J6297" t="s">
        <v>1309</v>
      </c>
      <c r="K6297">
        <v>202012</v>
      </c>
      <c r="L6297">
        <v>9</v>
      </c>
      <c r="M6297" t="s">
        <v>2607</v>
      </c>
      <c r="N6297" t="s">
        <v>2608</v>
      </c>
      <c r="O6297">
        <v>8</v>
      </c>
      <c r="P6297" t="s">
        <v>2646</v>
      </c>
      <c r="Q6297" t="s">
        <v>2647</v>
      </c>
      <c r="R6297">
        <v>409100</v>
      </c>
      <c r="S6297">
        <v>40910</v>
      </c>
      <c r="T6297" t="s">
        <v>1490</v>
      </c>
      <c r="U6297" t="s">
        <v>947</v>
      </c>
      <c r="V6297" t="s">
        <v>37</v>
      </c>
      <c r="W6297" t="s">
        <v>38</v>
      </c>
      <c r="X6297" t="s">
        <v>2646</v>
      </c>
      <c r="Y6297">
        <v>960</v>
      </c>
      <c r="Z6297">
        <v>232839</v>
      </c>
      <c r="AA6297">
        <v>202012</v>
      </c>
    </row>
    <row r="6298" spans="1:27" x14ac:dyDescent="0.2">
      <c r="A6298">
        <v>140</v>
      </c>
      <c r="B6298" t="s">
        <v>1553</v>
      </c>
      <c r="C6298" t="s">
        <v>27</v>
      </c>
      <c r="D6298" t="s">
        <v>2656</v>
      </c>
      <c r="E6298">
        <v>3449110.97</v>
      </c>
      <c r="F6298" t="s">
        <v>29</v>
      </c>
      <c r="G6298" t="s">
        <v>27</v>
      </c>
      <c r="H6298">
        <v>0.78944565786348098</v>
      </c>
      <c r="I6298">
        <v>40362954.960000001</v>
      </c>
      <c r="J6298" t="s">
        <v>198</v>
      </c>
      <c r="K6298">
        <v>202012</v>
      </c>
      <c r="L6298">
        <v>9</v>
      </c>
      <c r="M6298" t="s">
        <v>2607</v>
      </c>
      <c r="N6298" t="s">
        <v>2608</v>
      </c>
      <c r="O6298">
        <v>8</v>
      </c>
      <c r="P6298" t="s">
        <v>2646</v>
      </c>
      <c r="Q6298" t="s">
        <v>2647</v>
      </c>
      <c r="R6298">
        <v>409100</v>
      </c>
      <c r="S6298">
        <v>40910</v>
      </c>
      <c r="T6298" t="s">
        <v>1490</v>
      </c>
      <c r="U6298" t="s">
        <v>947</v>
      </c>
      <c r="V6298" t="s">
        <v>37</v>
      </c>
      <c r="W6298" t="s">
        <v>38</v>
      </c>
      <c r="X6298" t="s">
        <v>2646</v>
      </c>
      <c r="Y6298">
        <v>960</v>
      </c>
      <c r="Z6298">
        <v>134962</v>
      </c>
      <c r="AA6298">
        <v>202012</v>
      </c>
    </row>
    <row r="6299" spans="1:27" x14ac:dyDescent="0.2">
      <c r="A6299">
        <v>140</v>
      </c>
      <c r="B6299" t="s">
        <v>1553</v>
      </c>
      <c r="C6299" t="s">
        <v>27</v>
      </c>
      <c r="D6299" t="s">
        <v>2656</v>
      </c>
      <c r="E6299">
        <v>919918.03</v>
      </c>
      <c r="F6299" t="s">
        <v>29</v>
      </c>
      <c r="G6299" t="s">
        <v>39</v>
      </c>
      <c r="H6299">
        <v>0.210554342136519</v>
      </c>
      <c r="I6299">
        <v>10765269.710000001</v>
      </c>
      <c r="J6299" t="s">
        <v>198</v>
      </c>
      <c r="K6299">
        <v>202012</v>
      </c>
      <c r="L6299">
        <v>9</v>
      </c>
      <c r="M6299" t="s">
        <v>2607</v>
      </c>
      <c r="N6299" t="s">
        <v>2608</v>
      </c>
      <c r="O6299">
        <v>8</v>
      </c>
      <c r="P6299" t="s">
        <v>2646</v>
      </c>
      <c r="Q6299" t="s">
        <v>2647</v>
      </c>
      <c r="R6299">
        <v>409100</v>
      </c>
      <c r="S6299">
        <v>40910</v>
      </c>
      <c r="T6299" t="s">
        <v>1490</v>
      </c>
      <c r="U6299" t="s">
        <v>947</v>
      </c>
      <c r="V6299" t="s">
        <v>37</v>
      </c>
      <c r="W6299" t="s">
        <v>38</v>
      </c>
      <c r="X6299" t="s">
        <v>2646</v>
      </c>
      <c r="Y6299">
        <v>960</v>
      </c>
      <c r="Z6299">
        <v>134962</v>
      </c>
      <c r="AA6299">
        <v>202012</v>
      </c>
    </row>
    <row r="6300" spans="1:27" x14ac:dyDescent="0.2">
      <c r="A6300">
        <v>140</v>
      </c>
      <c r="B6300" t="s">
        <v>1553</v>
      </c>
      <c r="C6300" t="s">
        <v>27</v>
      </c>
      <c r="D6300" t="s">
        <v>4259</v>
      </c>
      <c r="E6300">
        <v>0</v>
      </c>
      <c r="F6300" t="s">
        <v>29</v>
      </c>
      <c r="G6300" t="s">
        <v>27</v>
      </c>
      <c r="H6300">
        <v>0</v>
      </c>
      <c r="I6300">
        <v>0</v>
      </c>
      <c r="J6300" t="s">
        <v>2947</v>
      </c>
      <c r="K6300">
        <v>202001</v>
      </c>
      <c r="L6300">
        <v>9</v>
      </c>
      <c r="M6300" t="s">
        <v>2607</v>
      </c>
      <c r="N6300" t="s">
        <v>2608</v>
      </c>
      <c r="O6300">
        <v>8</v>
      </c>
      <c r="P6300" t="s">
        <v>2646</v>
      </c>
      <c r="Q6300" t="s">
        <v>2647</v>
      </c>
      <c r="R6300">
        <v>409100</v>
      </c>
      <c r="S6300">
        <v>40910</v>
      </c>
      <c r="T6300" t="s">
        <v>1490</v>
      </c>
      <c r="U6300" t="s">
        <v>947</v>
      </c>
      <c r="V6300" t="s">
        <v>37</v>
      </c>
      <c r="W6300" t="s">
        <v>38</v>
      </c>
      <c r="X6300" t="s">
        <v>2646</v>
      </c>
      <c r="Y6300">
        <v>960</v>
      </c>
      <c r="Z6300">
        <v>134963</v>
      </c>
      <c r="AA6300">
        <v>202012</v>
      </c>
    </row>
    <row r="6301" spans="1:27" x14ac:dyDescent="0.2">
      <c r="A6301">
        <v>140</v>
      </c>
      <c r="B6301" t="s">
        <v>1553</v>
      </c>
      <c r="C6301" t="s">
        <v>27</v>
      </c>
      <c r="D6301" t="s">
        <v>4259</v>
      </c>
      <c r="E6301">
        <v>0</v>
      </c>
      <c r="F6301" t="s">
        <v>29</v>
      </c>
      <c r="G6301" t="s">
        <v>39</v>
      </c>
      <c r="H6301">
        <v>1</v>
      </c>
      <c r="I6301">
        <v>1</v>
      </c>
      <c r="J6301" t="s">
        <v>2947</v>
      </c>
      <c r="K6301">
        <v>202001</v>
      </c>
      <c r="L6301">
        <v>9</v>
      </c>
      <c r="M6301" t="s">
        <v>2607</v>
      </c>
      <c r="N6301" t="s">
        <v>2608</v>
      </c>
      <c r="O6301">
        <v>8</v>
      </c>
      <c r="P6301" t="s">
        <v>2646</v>
      </c>
      <c r="Q6301" t="s">
        <v>2647</v>
      </c>
      <c r="R6301">
        <v>409100</v>
      </c>
      <c r="S6301">
        <v>40910</v>
      </c>
      <c r="T6301" t="s">
        <v>1490</v>
      </c>
      <c r="U6301" t="s">
        <v>947</v>
      </c>
      <c r="V6301" t="s">
        <v>37</v>
      </c>
      <c r="W6301" t="s">
        <v>38</v>
      </c>
      <c r="X6301" t="s">
        <v>2646</v>
      </c>
      <c r="Y6301">
        <v>960</v>
      </c>
      <c r="Z6301">
        <v>134963</v>
      </c>
      <c r="AA6301">
        <v>202012</v>
      </c>
    </row>
    <row r="6302" spans="1:27" x14ac:dyDescent="0.2">
      <c r="A6302">
        <v>140</v>
      </c>
      <c r="B6302" t="s">
        <v>1553</v>
      </c>
      <c r="C6302" t="s">
        <v>27</v>
      </c>
      <c r="D6302" t="s">
        <v>2657</v>
      </c>
      <c r="E6302">
        <v>1378802.41</v>
      </c>
      <c r="F6302" t="s">
        <v>29</v>
      </c>
      <c r="G6302" t="s">
        <v>27</v>
      </c>
      <c r="H6302">
        <v>0.78944565786348098</v>
      </c>
      <c r="I6302">
        <v>40362954.960000001</v>
      </c>
      <c r="J6302" t="s">
        <v>198</v>
      </c>
      <c r="K6302">
        <v>202012</v>
      </c>
      <c r="L6302">
        <v>9</v>
      </c>
      <c r="M6302" t="s">
        <v>2607</v>
      </c>
      <c r="N6302" t="s">
        <v>2608</v>
      </c>
      <c r="O6302">
        <v>8</v>
      </c>
      <c r="P6302" t="s">
        <v>2646</v>
      </c>
      <c r="Q6302" t="s">
        <v>2647</v>
      </c>
      <c r="R6302">
        <v>409100</v>
      </c>
      <c r="S6302">
        <v>40910</v>
      </c>
      <c r="T6302" t="s">
        <v>1490</v>
      </c>
      <c r="U6302" t="s">
        <v>947</v>
      </c>
      <c r="V6302" t="s">
        <v>37</v>
      </c>
      <c r="W6302" t="s">
        <v>38</v>
      </c>
      <c r="X6302" t="s">
        <v>2646</v>
      </c>
      <c r="Y6302">
        <v>960</v>
      </c>
      <c r="Z6302">
        <v>232840</v>
      </c>
      <c r="AA6302">
        <v>202012</v>
      </c>
    </row>
    <row r="6303" spans="1:27" x14ac:dyDescent="0.2">
      <c r="A6303">
        <v>140</v>
      </c>
      <c r="B6303" t="s">
        <v>1553</v>
      </c>
      <c r="C6303" t="s">
        <v>27</v>
      </c>
      <c r="D6303" t="s">
        <v>2657</v>
      </c>
      <c r="E6303">
        <v>367742.64</v>
      </c>
      <c r="F6303" t="s">
        <v>29</v>
      </c>
      <c r="G6303" t="s">
        <v>39</v>
      </c>
      <c r="H6303">
        <v>0.210554342136519</v>
      </c>
      <c r="I6303">
        <v>10765269.710000001</v>
      </c>
      <c r="J6303" t="s">
        <v>198</v>
      </c>
      <c r="K6303">
        <v>202012</v>
      </c>
      <c r="L6303">
        <v>9</v>
      </c>
      <c r="M6303" t="s">
        <v>2607</v>
      </c>
      <c r="N6303" t="s">
        <v>2608</v>
      </c>
      <c r="O6303">
        <v>8</v>
      </c>
      <c r="P6303" t="s">
        <v>2646</v>
      </c>
      <c r="Q6303" t="s">
        <v>2647</v>
      </c>
      <c r="R6303">
        <v>409100</v>
      </c>
      <c r="S6303">
        <v>40910</v>
      </c>
      <c r="T6303" t="s">
        <v>1490</v>
      </c>
      <c r="U6303" t="s">
        <v>947</v>
      </c>
      <c r="V6303" t="s">
        <v>37</v>
      </c>
      <c r="W6303" t="s">
        <v>38</v>
      </c>
      <c r="X6303" t="s">
        <v>2646</v>
      </c>
      <c r="Y6303">
        <v>960</v>
      </c>
      <c r="Z6303">
        <v>232840</v>
      </c>
      <c r="AA6303">
        <v>202012</v>
      </c>
    </row>
    <row r="6304" spans="1:27" x14ac:dyDescent="0.2">
      <c r="A6304">
        <v>140</v>
      </c>
      <c r="B6304" t="s">
        <v>1553</v>
      </c>
      <c r="C6304" t="s">
        <v>27</v>
      </c>
      <c r="D6304" t="s">
        <v>2658</v>
      </c>
      <c r="E6304">
        <v>134528.82999999999</v>
      </c>
      <c r="F6304" t="s">
        <v>29</v>
      </c>
      <c r="G6304" t="s">
        <v>27</v>
      </c>
      <c r="H6304">
        <v>0.78395382164535499</v>
      </c>
      <c r="I6304">
        <v>2441444717.6199999</v>
      </c>
      <c r="J6304" t="s">
        <v>1309</v>
      </c>
      <c r="K6304">
        <v>202012</v>
      </c>
      <c r="L6304">
        <v>9</v>
      </c>
      <c r="M6304" t="s">
        <v>2607</v>
      </c>
      <c r="N6304" t="s">
        <v>2608</v>
      </c>
      <c r="O6304">
        <v>8</v>
      </c>
      <c r="P6304" t="s">
        <v>2646</v>
      </c>
      <c r="Q6304" t="s">
        <v>2647</v>
      </c>
      <c r="R6304">
        <v>409100</v>
      </c>
      <c r="S6304">
        <v>40910</v>
      </c>
      <c r="T6304" t="s">
        <v>1490</v>
      </c>
      <c r="U6304" t="s">
        <v>947</v>
      </c>
      <c r="V6304" t="s">
        <v>37</v>
      </c>
      <c r="W6304" t="s">
        <v>38</v>
      </c>
      <c r="X6304" t="s">
        <v>2646</v>
      </c>
      <c r="Y6304">
        <v>960</v>
      </c>
      <c r="Z6304">
        <v>16580339</v>
      </c>
      <c r="AA6304">
        <v>202012</v>
      </c>
    </row>
    <row r="6305" spans="1:27" x14ac:dyDescent="0.2">
      <c r="A6305">
        <v>140</v>
      </c>
      <c r="B6305" t="s">
        <v>1553</v>
      </c>
      <c r="C6305" t="s">
        <v>27</v>
      </c>
      <c r="D6305" t="s">
        <v>2658</v>
      </c>
      <c r="E6305">
        <v>37074.17</v>
      </c>
      <c r="F6305" t="s">
        <v>29</v>
      </c>
      <c r="G6305" t="s">
        <v>39</v>
      </c>
      <c r="H6305">
        <v>0.21604617835464501</v>
      </c>
      <c r="I6305">
        <v>672826365.97000003</v>
      </c>
      <c r="J6305" t="s">
        <v>1309</v>
      </c>
      <c r="K6305">
        <v>202012</v>
      </c>
      <c r="L6305">
        <v>9</v>
      </c>
      <c r="M6305" t="s">
        <v>2607</v>
      </c>
      <c r="N6305" t="s">
        <v>2608</v>
      </c>
      <c r="O6305">
        <v>8</v>
      </c>
      <c r="P6305" t="s">
        <v>2646</v>
      </c>
      <c r="Q6305" t="s">
        <v>2647</v>
      </c>
      <c r="R6305">
        <v>409100</v>
      </c>
      <c r="S6305">
        <v>40910</v>
      </c>
      <c r="T6305" t="s">
        <v>1490</v>
      </c>
      <c r="U6305" t="s">
        <v>947</v>
      </c>
      <c r="V6305" t="s">
        <v>37</v>
      </c>
      <c r="W6305" t="s">
        <v>38</v>
      </c>
      <c r="X6305" t="s">
        <v>2646</v>
      </c>
      <c r="Y6305">
        <v>960</v>
      </c>
      <c r="Z6305">
        <v>16580339</v>
      </c>
      <c r="AA6305">
        <v>202012</v>
      </c>
    </row>
    <row r="6306" spans="1:27" x14ac:dyDescent="0.2">
      <c r="A6306">
        <v>140</v>
      </c>
      <c r="B6306" t="s">
        <v>1553</v>
      </c>
      <c r="C6306" t="s">
        <v>27</v>
      </c>
      <c r="D6306" t="s">
        <v>2659</v>
      </c>
      <c r="E6306">
        <v>3425116.98</v>
      </c>
      <c r="F6306" t="s">
        <v>29</v>
      </c>
      <c r="G6306" t="s">
        <v>27</v>
      </c>
      <c r="H6306">
        <v>0.78395382164535499</v>
      </c>
      <c r="I6306">
        <v>2441444717.6199999</v>
      </c>
      <c r="J6306" t="s">
        <v>1309</v>
      </c>
      <c r="K6306">
        <v>202012</v>
      </c>
      <c r="L6306">
        <v>9</v>
      </c>
      <c r="M6306" t="s">
        <v>2607</v>
      </c>
      <c r="N6306" t="s">
        <v>2608</v>
      </c>
      <c r="O6306">
        <v>8</v>
      </c>
      <c r="P6306" t="s">
        <v>2646</v>
      </c>
      <c r="Q6306" t="s">
        <v>2647</v>
      </c>
      <c r="R6306">
        <v>409100</v>
      </c>
      <c r="S6306">
        <v>40910</v>
      </c>
      <c r="T6306" t="s">
        <v>1490</v>
      </c>
      <c r="U6306" t="s">
        <v>947</v>
      </c>
      <c r="V6306" t="s">
        <v>37</v>
      </c>
      <c r="W6306" t="s">
        <v>38</v>
      </c>
      <c r="X6306" t="s">
        <v>2646</v>
      </c>
      <c r="Y6306">
        <v>960</v>
      </c>
      <c r="Z6306">
        <v>16580340</v>
      </c>
      <c r="AA6306">
        <v>202012</v>
      </c>
    </row>
    <row r="6307" spans="1:27" x14ac:dyDescent="0.2">
      <c r="A6307">
        <v>140</v>
      </c>
      <c r="B6307" t="s">
        <v>1553</v>
      </c>
      <c r="C6307" t="s">
        <v>27</v>
      </c>
      <c r="D6307" t="s">
        <v>2659</v>
      </c>
      <c r="E6307">
        <v>943912.02</v>
      </c>
      <c r="F6307" t="s">
        <v>29</v>
      </c>
      <c r="G6307" t="s">
        <v>39</v>
      </c>
      <c r="H6307">
        <v>0.21604617835464501</v>
      </c>
      <c r="I6307">
        <v>672826365.97000003</v>
      </c>
      <c r="J6307" t="s">
        <v>1309</v>
      </c>
      <c r="K6307">
        <v>202012</v>
      </c>
      <c r="L6307">
        <v>9</v>
      </c>
      <c r="M6307" t="s">
        <v>2607</v>
      </c>
      <c r="N6307" t="s">
        <v>2608</v>
      </c>
      <c r="O6307">
        <v>8</v>
      </c>
      <c r="P6307" t="s">
        <v>2646</v>
      </c>
      <c r="Q6307" t="s">
        <v>2647</v>
      </c>
      <c r="R6307">
        <v>409100</v>
      </c>
      <c r="S6307">
        <v>40910</v>
      </c>
      <c r="T6307" t="s">
        <v>1490</v>
      </c>
      <c r="U6307" t="s">
        <v>947</v>
      </c>
      <c r="V6307" t="s">
        <v>37</v>
      </c>
      <c r="W6307" t="s">
        <v>38</v>
      </c>
      <c r="X6307" t="s">
        <v>2646</v>
      </c>
      <c r="Y6307">
        <v>960</v>
      </c>
      <c r="Z6307">
        <v>16580340</v>
      </c>
      <c r="AA6307">
        <v>202012</v>
      </c>
    </row>
    <row r="6308" spans="1:27" x14ac:dyDescent="0.2">
      <c r="A6308">
        <v>140</v>
      </c>
      <c r="B6308" t="s">
        <v>1553</v>
      </c>
      <c r="C6308" t="s">
        <v>27</v>
      </c>
      <c r="D6308" t="s">
        <v>2660</v>
      </c>
      <c r="E6308">
        <v>3425116.98</v>
      </c>
      <c r="F6308" t="s">
        <v>29</v>
      </c>
      <c r="G6308" t="s">
        <v>27</v>
      </c>
      <c r="H6308">
        <v>0.78395382164535499</v>
      </c>
      <c r="I6308">
        <v>2441444717.6199999</v>
      </c>
      <c r="J6308" t="s">
        <v>1309</v>
      </c>
      <c r="K6308">
        <v>202012</v>
      </c>
      <c r="L6308">
        <v>9</v>
      </c>
      <c r="M6308" t="s">
        <v>2607</v>
      </c>
      <c r="N6308" t="s">
        <v>2608</v>
      </c>
      <c r="O6308">
        <v>8</v>
      </c>
      <c r="P6308" t="s">
        <v>2646</v>
      </c>
      <c r="Q6308" t="s">
        <v>2647</v>
      </c>
      <c r="R6308">
        <v>409100</v>
      </c>
      <c r="S6308">
        <v>40910</v>
      </c>
      <c r="T6308" t="s">
        <v>1490</v>
      </c>
      <c r="U6308" t="s">
        <v>947</v>
      </c>
      <c r="V6308" t="s">
        <v>37</v>
      </c>
      <c r="W6308" t="s">
        <v>38</v>
      </c>
      <c r="X6308" t="s">
        <v>2646</v>
      </c>
      <c r="Y6308">
        <v>960</v>
      </c>
      <c r="Z6308">
        <v>16580341</v>
      </c>
      <c r="AA6308">
        <v>202012</v>
      </c>
    </row>
    <row r="6309" spans="1:27" x14ac:dyDescent="0.2">
      <c r="A6309">
        <v>140</v>
      </c>
      <c r="B6309" t="s">
        <v>1553</v>
      </c>
      <c r="C6309" t="s">
        <v>27</v>
      </c>
      <c r="D6309" t="s">
        <v>2660</v>
      </c>
      <c r="E6309">
        <v>943912.02</v>
      </c>
      <c r="F6309" t="s">
        <v>29</v>
      </c>
      <c r="G6309" t="s">
        <v>39</v>
      </c>
      <c r="H6309">
        <v>0.21604617835464501</v>
      </c>
      <c r="I6309">
        <v>672826365.97000003</v>
      </c>
      <c r="J6309" t="s">
        <v>1309</v>
      </c>
      <c r="K6309">
        <v>202012</v>
      </c>
      <c r="L6309">
        <v>9</v>
      </c>
      <c r="M6309" t="s">
        <v>2607</v>
      </c>
      <c r="N6309" t="s">
        <v>2608</v>
      </c>
      <c r="O6309">
        <v>8</v>
      </c>
      <c r="P6309" t="s">
        <v>2646</v>
      </c>
      <c r="Q6309" t="s">
        <v>2647</v>
      </c>
      <c r="R6309">
        <v>409100</v>
      </c>
      <c r="S6309">
        <v>40910</v>
      </c>
      <c r="T6309" t="s">
        <v>1490</v>
      </c>
      <c r="U6309" t="s">
        <v>947</v>
      </c>
      <c r="V6309" t="s">
        <v>37</v>
      </c>
      <c r="W6309" t="s">
        <v>38</v>
      </c>
      <c r="X6309" t="s">
        <v>2646</v>
      </c>
      <c r="Y6309">
        <v>960</v>
      </c>
      <c r="Z6309">
        <v>16580341</v>
      </c>
      <c r="AA6309">
        <v>202012</v>
      </c>
    </row>
    <row r="6310" spans="1:27" x14ac:dyDescent="0.2">
      <c r="A6310">
        <v>140</v>
      </c>
      <c r="B6310" t="s">
        <v>1553</v>
      </c>
      <c r="C6310" t="s">
        <v>27</v>
      </c>
      <c r="D6310" t="s">
        <v>4260</v>
      </c>
      <c r="E6310">
        <v>0</v>
      </c>
      <c r="F6310" t="s">
        <v>29</v>
      </c>
      <c r="G6310" t="s">
        <v>27</v>
      </c>
      <c r="H6310">
        <v>0</v>
      </c>
      <c r="I6310">
        <v>0</v>
      </c>
      <c r="J6310" t="s">
        <v>2947</v>
      </c>
      <c r="K6310">
        <v>202001</v>
      </c>
      <c r="L6310">
        <v>9</v>
      </c>
      <c r="M6310" t="s">
        <v>2607</v>
      </c>
      <c r="N6310" t="s">
        <v>2608</v>
      </c>
      <c r="O6310">
        <v>8</v>
      </c>
      <c r="P6310" t="s">
        <v>2646</v>
      </c>
      <c r="Q6310" t="s">
        <v>2647</v>
      </c>
      <c r="R6310">
        <v>409100</v>
      </c>
      <c r="S6310">
        <v>40910</v>
      </c>
      <c r="T6310" t="s">
        <v>1490</v>
      </c>
      <c r="U6310" t="s">
        <v>947</v>
      </c>
      <c r="V6310" t="s">
        <v>37</v>
      </c>
      <c r="W6310" t="s">
        <v>38</v>
      </c>
      <c r="X6310" t="s">
        <v>2646</v>
      </c>
      <c r="Y6310">
        <v>960</v>
      </c>
      <c r="Z6310">
        <v>829813</v>
      </c>
      <c r="AA6310">
        <v>202012</v>
      </c>
    </row>
    <row r="6311" spans="1:27" x14ac:dyDescent="0.2">
      <c r="A6311">
        <v>140</v>
      </c>
      <c r="B6311" t="s">
        <v>1553</v>
      </c>
      <c r="C6311" t="s">
        <v>27</v>
      </c>
      <c r="D6311" t="s">
        <v>4260</v>
      </c>
      <c r="E6311">
        <v>0</v>
      </c>
      <c r="F6311" t="s">
        <v>29</v>
      </c>
      <c r="G6311" t="s">
        <v>39</v>
      </c>
      <c r="H6311">
        <v>1</v>
      </c>
      <c r="I6311">
        <v>1</v>
      </c>
      <c r="J6311" t="s">
        <v>2947</v>
      </c>
      <c r="K6311">
        <v>202001</v>
      </c>
      <c r="L6311">
        <v>9</v>
      </c>
      <c r="M6311" t="s">
        <v>2607</v>
      </c>
      <c r="N6311" t="s">
        <v>2608</v>
      </c>
      <c r="O6311">
        <v>8</v>
      </c>
      <c r="P6311" t="s">
        <v>2646</v>
      </c>
      <c r="Q6311" t="s">
        <v>2647</v>
      </c>
      <c r="R6311">
        <v>409100</v>
      </c>
      <c r="S6311">
        <v>40910</v>
      </c>
      <c r="T6311" t="s">
        <v>1490</v>
      </c>
      <c r="U6311" t="s">
        <v>947</v>
      </c>
      <c r="V6311" t="s">
        <v>37</v>
      </c>
      <c r="W6311" t="s">
        <v>38</v>
      </c>
      <c r="X6311" t="s">
        <v>2646</v>
      </c>
      <c r="Y6311">
        <v>960</v>
      </c>
      <c r="Z6311">
        <v>829813</v>
      </c>
      <c r="AA6311">
        <v>202012</v>
      </c>
    </row>
    <row r="6312" spans="1:27" x14ac:dyDescent="0.2">
      <c r="A6312">
        <v>140</v>
      </c>
      <c r="B6312" t="s">
        <v>1553</v>
      </c>
      <c r="C6312" t="s">
        <v>27</v>
      </c>
      <c r="D6312" t="s">
        <v>4261</v>
      </c>
      <c r="E6312">
        <v>0</v>
      </c>
      <c r="F6312" t="s">
        <v>29</v>
      </c>
      <c r="G6312" t="s">
        <v>27</v>
      </c>
      <c r="H6312">
        <v>0</v>
      </c>
      <c r="I6312">
        <v>0</v>
      </c>
      <c r="J6312" t="s">
        <v>2947</v>
      </c>
      <c r="K6312">
        <v>202001</v>
      </c>
      <c r="L6312">
        <v>9</v>
      </c>
      <c r="M6312" t="s">
        <v>2607</v>
      </c>
      <c r="N6312" t="s">
        <v>2608</v>
      </c>
      <c r="O6312">
        <v>8</v>
      </c>
      <c r="P6312" t="s">
        <v>2646</v>
      </c>
      <c r="Q6312" t="s">
        <v>2647</v>
      </c>
      <c r="R6312">
        <v>409100</v>
      </c>
      <c r="S6312">
        <v>40910</v>
      </c>
      <c r="T6312" t="s">
        <v>1490</v>
      </c>
      <c r="U6312" t="s">
        <v>947</v>
      </c>
      <c r="V6312" t="s">
        <v>37</v>
      </c>
      <c r="W6312" t="s">
        <v>38</v>
      </c>
      <c r="X6312" t="s">
        <v>2646</v>
      </c>
      <c r="Y6312">
        <v>960</v>
      </c>
      <c r="Z6312">
        <v>134989</v>
      </c>
      <c r="AA6312">
        <v>202012</v>
      </c>
    </row>
    <row r="6313" spans="1:27" x14ac:dyDescent="0.2">
      <c r="A6313">
        <v>140</v>
      </c>
      <c r="B6313" t="s">
        <v>1553</v>
      </c>
      <c r="C6313" t="s">
        <v>27</v>
      </c>
      <c r="D6313" t="s">
        <v>4261</v>
      </c>
      <c r="E6313">
        <v>0</v>
      </c>
      <c r="F6313" t="s">
        <v>29</v>
      </c>
      <c r="G6313" t="s">
        <v>39</v>
      </c>
      <c r="H6313">
        <v>1</v>
      </c>
      <c r="I6313">
        <v>1</v>
      </c>
      <c r="J6313" t="s">
        <v>2947</v>
      </c>
      <c r="K6313">
        <v>202001</v>
      </c>
      <c r="L6313">
        <v>9</v>
      </c>
      <c r="M6313" t="s">
        <v>2607</v>
      </c>
      <c r="N6313" t="s">
        <v>2608</v>
      </c>
      <c r="O6313">
        <v>8</v>
      </c>
      <c r="P6313" t="s">
        <v>2646</v>
      </c>
      <c r="Q6313" t="s">
        <v>2647</v>
      </c>
      <c r="R6313">
        <v>409100</v>
      </c>
      <c r="S6313">
        <v>40910</v>
      </c>
      <c r="T6313" t="s">
        <v>1490</v>
      </c>
      <c r="U6313" t="s">
        <v>947</v>
      </c>
      <c r="V6313" t="s">
        <v>37</v>
      </c>
      <c r="W6313" t="s">
        <v>38</v>
      </c>
      <c r="X6313" t="s">
        <v>2646</v>
      </c>
      <c r="Y6313">
        <v>960</v>
      </c>
      <c r="Z6313">
        <v>134989</v>
      </c>
      <c r="AA6313">
        <v>202012</v>
      </c>
    </row>
    <row r="6314" spans="1:27" x14ac:dyDescent="0.2">
      <c r="A6314">
        <v>140</v>
      </c>
      <c r="B6314" t="s">
        <v>1553</v>
      </c>
      <c r="C6314" t="s">
        <v>27</v>
      </c>
      <c r="D6314" t="s">
        <v>4262</v>
      </c>
      <c r="E6314">
        <v>0</v>
      </c>
      <c r="F6314" t="s">
        <v>29</v>
      </c>
      <c r="G6314" t="s">
        <v>27</v>
      </c>
      <c r="H6314">
        <v>0</v>
      </c>
      <c r="I6314">
        <v>0</v>
      </c>
      <c r="J6314" t="s">
        <v>2947</v>
      </c>
      <c r="K6314">
        <v>202001</v>
      </c>
      <c r="L6314">
        <v>9</v>
      </c>
      <c r="M6314" t="s">
        <v>2607</v>
      </c>
      <c r="N6314" t="s">
        <v>2608</v>
      </c>
      <c r="O6314">
        <v>8</v>
      </c>
      <c r="P6314" t="s">
        <v>2646</v>
      </c>
      <c r="Q6314" t="s">
        <v>2647</v>
      </c>
      <c r="R6314">
        <v>409100</v>
      </c>
      <c r="S6314">
        <v>40910</v>
      </c>
      <c r="T6314" t="s">
        <v>1490</v>
      </c>
      <c r="U6314" t="s">
        <v>947</v>
      </c>
      <c r="V6314" t="s">
        <v>37</v>
      </c>
      <c r="W6314" t="s">
        <v>38</v>
      </c>
      <c r="X6314" t="s">
        <v>2646</v>
      </c>
      <c r="Y6314">
        <v>960</v>
      </c>
      <c r="Z6314">
        <v>134990</v>
      </c>
      <c r="AA6314">
        <v>202012</v>
      </c>
    </row>
    <row r="6315" spans="1:27" x14ac:dyDescent="0.2">
      <c r="A6315">
        <v>140</v>
      </c>
      <c r="B6315" t="s">
        <v>1553</v>
      </c>
      <c r="C6315" t="s">
        <v>27</v>
      </c>
      <c r="D6315" t="s">
        <v>4262</v>
      </c>
      <c r="E6315">
        <v>0</v>
      </c>
      <c r="F6315" t="s">
        <v>29</v>
      </c>
      <c r="G6315" t="s">
        <v>39</v>
      </c>
      <c r="H6315">
        <v>1</v>
      </c>
      <c r="I6315">
        <v>1</v>
      </c>
      <c r="J6315" t="s">
        <v>2947</v>
      </c>
      <c r="K6315">
        <v>202001</v>
      </c>
      <c r="L6315">
        <v>9</v>
      </c>
      <c r="M6315" t="s">
        <v>2607</v>
      </c>
      <c r="N6315" t="s">
        <v>2608</v>
      </c>
      <c r="O6315">
        <v>8</v>
      </c>
      <c r="P6315" t="s">
        <v>2646</v>
      </c>
      <c r="Q6315" t="s">
        <v>2647</v>
      </c>
      <c r="R6315">
        <v>409100</v>
      </c>
      <c r="S6315">
        <v>40910</v>
      </c>
      <c r="T6315" t="s">
        <v>1490</v>
      </c>
      <c r="U6315" t="s">
        <v>947</v>
      </c>
      <c r="V6315" t="s">
        <v>37</v>
      </c>
      <c r="W6315" t="s">
        <v>38</v>
      </c>
      <c r="X6315" t="s">
        <v>2646</v>
      </c>
      <c r="Y6315">
        <v>960</v>
      </c>
      <c r="Z6315">
        <v>134990</v>
      </c>
      <c r="AA6315">
        <v>202012</v>
      </c>
    </row>
    <row r="6316" spans="1:27" x14ac:dyDescent="0.2">
      <c r="A6316">
        <v>140</v>
      </c>
      <c r="B6316" t="s">
        <v>1553</v>
      </c>
      <c r="C6316" t="s">
        <v>27</v>
      </c>
      <c r="D6316" t="s">
        <v>4263</v>
      </c>
      <c r="E6316">
        <v>0</v>
      </c>
      <c r="F6316" t="s">
        <v>29</v>
      </c>
      <c r="G6316" t="s">
        <v>27</v>
      </c>
      <c r="H6316">
        <v>0</v>
      </c>
      <c r="I6316">
        <v>0</v>
      </c>
      <c r="J6316" t="s">
        <v>2947</v>
      </c>
      <c r="K6316">
        <v>202001</v>
      </c>
      <c r="L6316">
        <v>9</v>
      </c>
      <c r="M6316" t="s">
        <v>2607</v>
      </c>
      <c r="N6316" t="s">
        <v>2608</v>
      </c>
      <c r="O6316">
        <v>8</v>
      </c>
      <c r="P6316" t="s">
        <v>2646</v>
      </c>
      <c r="Q6316" t="s">
        <v>2647</v>
      </c>
      <c r="R6316">
        <v>409100</v>
      </c>
      <c r="S6316">
        <v>40910</v>
      </c>
      <c r="T6316" t="s">
        <v>1490</v>
      </c>
      <c r="U6316" t="s">
        <v>947</v>
      </c>
      <c r="V6316" t="s">
        <v>37</v>
      </c>
      <c r="W6316" t="s">
        <v>38</v>
      </c>
      <c r="X6316" t="s">
        <v>2646</v>
      </c>
      <c r="Y6316">
        <v>960</v>
      </c>
      <c r="Z6316">
        <v>4081127</v>
      </c>
      <c r="AA6316">
        <v>202012</v>
      </c>
    </row>
    <row r="6317" spans="1:27" x14ac:dyDescent="0.2">
      <c r="A6317">
        <v>140</v>
      </c>
      <c r="B6317" t="s">
        <v>1553</v>
      </c>
      <c r="C6317" t="s">
        <v>27</v>
      </c>
      <c r="D6317" t="s">
        <v>4263</v>
      </c>
      <c r="E6317">
        <v>0</v>
      </c>
      <c r="F6317" t="s">
        <v>29</v>
      </c>
      <c r="G6317" t="s">
        <v>39</v>
      </c>
      <c r="H6317">
        <v>1</v>
      </c>
      <c r="I6317">
        <v>1</v>
      </c>
      <c r="J6317" t="s">
        <v>2947</v>
      </c>
      <c r="K6317">
        <v>202001</v>
      </c>
      <c r="L6317">
        <v>9</v>
      </c>
      <c r="M6317" t="s">
        <v>2607</v>
      </c>
      <c r="N6317" t="s">
        <v>2608</v>
      </c>
      <c r="O6317">
        <v>8</v>
      </c>
      <c r="P6317" t="s">
        <v>2646</v>
      </c>
      <c r="Q6317" t="s">
        <v>2647</v>
      </c>
      <c r="R6317">
        <v>409100</v>
      </c>
      <c r="S6317">
        <v>40910</v>
      </c>
      <c r="T6317" t="s">
        <v>1490</v>
      </c>
      <c r="U6317" t="s">
        <v>947</v>
      </c>
      <c r="V6317" t="s">
        <v>37</v>
      </c>
      <c r="W6317" t="s">
        <v>38</v>
      </c>
      <c r="X6317" t="s">
        <v>2646</v>
      </c>
      <c r="Y6317">
        <v>960</v>
      </c>
      <c r="Z6317">
        <v>4081127</v>
      </c>
      <c r="AA6317">
        <v>202012</v>
      </c>
    </row>
    <row r="6318" spans="1:27" x14ac:dyDescent="0.2">
      <c r="A6318">
        <v>140</v>
      </c>
      <c r="B6318" t="s">
        <v>1553</v>
      </c>
      <c r="C6318" t="s">
        <v>27</v>
      </c>
      <c r="D6318" t="s">
        <v>4264</v>
      </c>
      <c r="E6318">
        <v>0</v>
      </c>
      <c r="F6318" t="s">
        <v>29</v>
      </c>
      <c r="G6318" t="s">
        <v>27</v>
      </c>
      <c r="H6318">
        <v>0</v>
      </c>
      <c r="I6318">
        <v>0</v>
      </c>
      <c r="J6318" t="s">
        <v>2947</v>
      </c>
      <c r="K6318">
        <v>202001</v>
      </c>
      <c r="L6318">
        <v>9</v>
      </c>
      <c r="M6318" t="s">
        <v>2607</v>
      </c>
      <c r="N6318" t="s">
        <v>2608</v>
      </c>
      <c r="O6318">
        <v>8</v>
      </c>
      <c r="P6318" t="s">
        <v>2646</v>
      </c>
      <c r="Q6318" t="s">
        <v>2647</v>
      </c>
      <c r="R6318">
        <v>409100</v>
      </c>
      <c r="S6318">
        <v>40910</v>
      </c>
      <c r="T6318" t="s">
        <v>1490</v>
      </c>
      <c r="U6318" t="s">
        <v>947</v>
      </c>
      <c r="V6318" t="s">
        <v>37</v>
      </c>
      <c r="W6318" t="s">
        <v>38</v>
      </c>
      <c r="X6318" t="s">
        <v>2646</v>
      </c>
      <c r="Y6318">
        <v>960</v>
      </c>
      <c r="Z6318">
        <v>134986</v>
      </c>
      <c r="AA6318">
        <v>202012</v>
      </c>
    </row>
    <row r="6319" spans="1:27" x14ac:dyDescent="0.2">
      <c r="A6319">
        <v>140</v>
      </c>
      <c r="B6319" t="s">
        <v>1553</v>
      </c>
      <c r="C6319" t="s">
        <v>27</v>
      </c>
      <c r="D6319" t="s">
        <v>4264</v>
      </c>
      <c r="E6319">
        <v>0</v>
      </c>
      <c r="F6319" t="s">
        <v>29</v>
      </c>
      <c r="G6319" t="s">
        <v>39</v>
      </c>
      <c r="H6319">
        <v>1</v>
      </c>
      <c r="I6319">
        <v>1</v>
      </c>
      <c r="J6319" t="s">
        <v>2947</v>
      </c>
      <c r="K6319">
        <v>202001</v>
      </c>
      <c r="L6319">
        <v>9</v>
      </c>
      <c r="M6319" t="s">
        <v>2607</v>
      </c>
      <c r="N6319" t="s">
        <v>2608</v>
      </c>
      <c r="O6319">
        <v>8</v>
      </c>
      <c r="P6319" t="s">
        <v>2646</v>
      </c>
      <c r="Q6319" t="s">
        <v>2647</v>
      </c>
      <c r="R6319">
        <v>409100</v>
      </c>
      <c r="S6319">
        <v>40910</v>
      </c>
      <c r="T6319" t="s">
        <v>1490</v>
      </c>
      <c r="U6319" t="s">
        <v>947</v>
      </c>
      <c r="V6319" t="s">
        <v>37</v>
      </c>
      <c r="W6319" t="s">
        <v>38</v>
      </c>
      <c r="X6319" t="s">
        <v>2646</v>
      </c>
      <c r="Y6319">
        <v>960</v>
      </c>
      <c r="Z6319">
        <v>134986</v>
      </c>
      <c r="AA6319">
        <v>202012</v>
      </c>
    </row>
    <row r="6320" spans="1:27" x14ac:dyDescent="0.2">
      <c r="A6320">
        <v>140</v>
      </c>
      <c r="B6320" t="s">
        <v>1553</v>
      </c>
      <c r="C6320" t="s">
        <v>27</v>
      </c>
      <c r="D6320" t="s">
        <v>4265</v>
      </c>
      <c r="E6320">
        <v>0</v>
      </c>
      <c r="F6320" t="s">
        <v>29</v>
      </c>
      <c r="G6320" t="s">
        <v>27</v>
      </c>
      <c r="H6320">
        <v>0</v>
      </c>
      <c r="I6320">
        <v>0</v>
      </c>
      <c r="J6320" t="s">
        <v>2947</v>
      </c>
      <c r="K6320">
        <v>202001</v>
      </c>
      <c r="L6320">
        <v>9</v>
      </c>
      <c r="M6320" t="s">
        <v>2607</v>
      </c>
      <c r="N6320" t="s">
        <v>2608</v>
      </c>
      <c r="O6320">
        <v>8</v>
      </c>
      <c r="P6320" t="s">
        <v>2646</v>
      </c>
      <c r="Q6320" t="s">
        <v>2647</v>
      </c>
      <c r="R6320">
        <v>409100</v>
      </c>
      <c r="S6320">
        <v>40910</v>
      </c>
      <c r="T6320" t="s">
        <v>1490</v>
      </c>
      <c r="U6320" t="s">
        <v>947</v>
      </c>
      <c r="V6320" t="s">
        <v>37</v>
      </c>
      <c r="W6320" t="s">
        <v>38</v>
      </c>
      <c r="X6320" t="s">
        <v>2646</v>
      </c>
      <c r="Y6320">
        <v>960</v>
      </c>
      <c r="Z6320">
        <v>134987</v>
      </c>
      <c r="AA6320">
        <v>202012</v>
      </c>
    </row>
    <row r="6321" spans="1:27" x14ac:dyDescent="0.2">
      <c r="A6321">
        <v>140</v>
      </c>
      <c r="B6321" t="s">
        <v>1553</v>
      </c>
      <c r="C6321" t="s">
        <v>27</v>
      </c>
      <c r="D6321" t="s">
        <v>4265</v>
      </c>
      <c r="E6321">
        <v>0</v>
      </c>
      <c r="F6321" t="s">
        <v>29</v>
      </c>
      <c r="G6321" t="s">
        <v>39</v>
      </c>
      <c r="H6321">
        <v>1</v>
      </c>
      <c r="I6321">
        <v>1</v>
      </c>
      <c r="J6321" t="s">
        <v>2947</v>
      </c>
      <c r="K6321">
        <v>202001</v>
      </c>
      <c r="L6321">
        <v>9</v>
      </c>
      <c r="M6321" t="s">
        <v>2607</v>
      </c>
      <c r="N6321" t="s">
        <v>2608</v>
      </c>
      <c r="O6321">
        <v>8</v>
      </c>
      <c r="P6321" t="s">
        <v>2646</v>
      </c>
      <c r="Q6321" t="s">
        <v>2647</v>
      </c>
      <c r="R6321">
        <v>409100</v>
      </c>
      <c r="S6321">
        <v>40910</v>
      </c>
      <c r="T6321" t="s">
        <v>1490</v>
      </c>
      <c r="U6321" t="s">
        <v>947</v>
      </c>
      <c r="V6321" t="s">
        <v>37</v>
      </c>
      <c r="W6321" t="s">
        <v>38</v>
      </c>
      <c r="X6321" t="s">
        <v>2646</v>
      </c>
      <c r="Y6321">
        <v>960</v>
      </c>
      <c r="Z6321">
        <v>134987</v>
      </c>
      <c r="AA6321">
        <v>202012</v>
      </c>
    </row>
    <row r="6322" spans="1:27" x14ac:dyDescent="0.2">
      <c r="A6322">
        <v>140</v>
      </c>
      <c r="B6322" t="s">
        <v>1553</v>
      </c>
      <c r="C6322" t="s">
        <v>27</v>
      </c>
      <c r="D6322" t="s">
        <v>4266</v>
      </c>
      <c r="E6322">
        <v>0</v>
      </c>
      <c r="F6322" t="s">
        <v>29</v>
      </c>
      <c r="G6322" t="s">
        <v>27</v>
      </c>
      <c r="H6322">
        <v>0</v>
      </c>
      <c r="I6322">
        <v>0</v>
      </c>
      <c r="J6322" t="s">
        <v>2947</v>
      </c>
      <c r="K6322">
        <v>202001</v>
      </c>
      <c r="L6322">
        <v>9</v>
      </c>
      <c r="M6322" t="s">
        <v>2607</v>
      </c>
      <c r="N6322" t="s">
        <v>2608</v>
      </c>
      <c r="O6322">
        <v>8</v>
      </c>
      <c r="P6322" t="s">
        <v>2646</v>
      </c>
      <c r="Q6322" t="s">
        <v>2647</v>
      </c>
      <c r="R6322">
        <v>409100</v>
      </c>
      <c r="S6322">
        <v>40910</v>
      </c>
      <c r="T6322" t="s">
        <v>1490</v>
      </c>
      <c r="U6322" t="s">
        <v>947</v>
      </c>
      <c r="V6322" t="s">
        <v>37</v>
      </c>
      <c r="W6322" t="s">
        <v>38</v>
      </c>
      <c r="X6322" t="s">
        <v>2646</v>
      </c>
      <c r="Y6322">
        <v>960</v>
      </c>
      <c r="Z6322">
        <v>232841</v>
      </c>
      <c r="AA6322">
        <v>202012</v>
      </c>
    </row>
    <row r="6323" spans="1:27" x14ac:dyDescent="0.2">
      <c r="A6323">
        <v>140</v>
      </c>
      <c r="B6323" t="s">
        <v>1553</v>
      </c>
      <c r="C6323" t="s">
        <v>27</v>
      </c>
      <c r="D6323" t="s">
        <v>4266</v>
      </c>
      <c r="E6323">
        <v>0</v>
      </c>
      <c r="F6323" t="s">
        <v>29</v>
      </c>
      <c r="G6323" t="s">
        <v>39</v>
      </c>
      <c r="H6323">
        <v>1</v>
      </c>
      <c r="I6323">
        <v>1</v>
      </c>
      <c r="J6323" t="s">
        <v>2947</v>
      </c>
      <c r="K6323">
        <v>202001</v>
      </c>
      <c r="L6323">
        <v>9</v>
      </c>
      <c r="M6323" t="s">
        <v>2607</v>
      </c>
      <c r="N6323" t="s">
        <v>2608</v>
      </c>
      <c r="O6323">
        <v>8</v>
      </c>
      <c r="P6323" t="s">
        <v>2646</v>
      </c>
      <c r="Q6323" t="s">
        <v>2647</v>
      </c>
      <c r="R6323">
        <v>409100</v>
      </c>
      <c r="S6323">
        <v>40910</v>
      </c>
      <c r="T6323" t="s">
        <v>1490</v>
      </c>
      <c r="U6323" t="s">
        <v>947</v>
      </c>
      <c r="V6323" t="s">
        <v>37</v>
      </c>
      <c r="W6323" t="s">
        <v>38</v>
      </c>
      <c r="X6323" t="s">
        <v>2646</v>
      </c>
      <c r="Y6323">
        <v>960</v>
      </c>
      <c r="Z6323">
        <v>232841</v>
      </c>
      <c r="AA6323">
        <v>202012</v>
      </c>
    </row>
    <row r="6324" spans="1:27" x14ac:dyDescent="0.2">
      <c r="A6324">
        <v>140</v>
      </c>
      <c r="B6324" t="s">
        <v>1553</v>
      </c>
      <c r="C6324" t="s">
        <v>27</v>
      </c>
      <c r="D6324" t="s">
        <v>4267</v>
      </c>
      <c r="E6324">
        <v>0</v>
      </c>
      <c r="F6324" t="s">
        <v>29</v>
      </c>
      <c r="G6324" t="s">
        <v>27</v>
      </c>
      <c r="H6324">
        <v>0</v>
      </c>
      <c r="I6324">
        <v>0</v>
      </c>
      <c r="J6324" t="s">
        <v>2947</v>
      </c>
      <c r="K6324">
        <v>202001</v>
      </c>
      <c r="L6324">
        <v>9</v>
      </c>
      <c r="M6324" t="s">
        <v>2607</v>
      </c>
      <c r="N6324" t="s">
        <v>2608</v>
      </c>
      <c r="O6324">
        <v>8</v>
      </c>
      <c r="P6324" t="s">
        <v>2646</v>
      </c>
      <c r="Q6324" t="s">
        <v>2647</v>
      </c>
      <c r="R6324">
        <v>409100</v>
      </c>
      <c r="S6324">
        <v>40910</v>
      </c>
      <c r="T6324" t="s">
        <v>1490</v>
      </c>
      <c r="U6324" t="s">
        <v>947</v>
      </c>
      <c r="V6324" t="s">
        <v>37</v>
      </c>
      <c r="W6324" t="s">
        <v>38</v>
      </c>
      <c r="X6324" t="s">
        <v>2646</v>
      </c>
      <c r="Y6324">
        <v>960</v>
      </c>
      <c r="Z6324">
        <v>232831</v>
      </c>
      <c r="AA6324">
        <v>202012</v>
      </c>
    </row>
    <row r="6325" spans="1:27" x14ac:dyDescent="0.2">
      <c r="A6325">
        <v>140</v>
      </c>
      <c r="B6325" t="s">
        <v>1553</v>
      </c>
      <c r="C6325" t="s">
        <v>27</v>
      </c>
      <c r="D6325" t="s">
        <v>4267</v>
      </c>
      <c r="E6325">
        <v>0</v>
      </c>
      <c r="F6325" t="s">
        <v>29</v>
      </c>
      <c r="G6325" t="s">
        <v>39</v>
      </c>
      <c r="H6325">
        <v>1</v>
      </c>
      <c r="I6325">
        <v>1</v>
      </c>
      <c r="J6325" t="s">
        <v>2947</v>
      </c>
      <c r="K6325">
        <v>202001</v>
      </c>
      <c r="L6325">
        <v>9</v>
      </c>
      <c r="M6325" t="s">
        <v>2607</v>
      </c>
      <c r="N6325" t="s">
        <v>2608</v>
      </c>
      <c r="O6325">
        <v>8</v>
      </c>
      <c r="P6325" t="s">
        <v>2646</v>
      </c>
      <c r="Q6325" t="s">
        <v>2647</v>
      </c>
      <c r="R6325">
        <v>409100</v>
      </c>
      <c r="S6325">
        <v>40910</v>
      </c>
      <c r="T6325" t="s">
        <v>1490</v>
      </c>
      <c r="U6325" t="s">
        <v>947</v>
      </c>
      <c r="V6325" t="s">
        <v>37</v>
      </c>
      <c r="W6325" t="s">
        <v>38</v>
      </c>
      <c r="X6325" t="s">
        <v>2646</v>
      </c>
      <c r="Y6325">
        <v>960</v>
      </c>
      <c r="Z6325">
        <v>232831</v>
      </c>
      <c r="AA6325">
        <v>202012</v>
      </c>
    </row>
    <row r="6326" spans="1:27" x14ac:dyDescent="0.2">
      <c r="A6326">
        <v>140</v>
      </c>
      <c r="B6326" t="s">
        <v>1553</v>
      </c>
      <c r="C6326" t="s">
        <v>27</v>
      </c>
      <c r="D6326" t="s">
        <v>4268</v>
      </c>
      <c r="E6326">
        <v>0</v>
      </c>
      <c r="F6326" t="s">
        <v>29</v>
      </c>
      <c r="G6326" t="s">
        <v>27</v>
      </c>
      <c r="H6326">
        <v>0</v>
      </c>
      <c r="I6326">
        <v>0</v>
      </c>
      <c r="J6326" t="s">
        <v>2947</v>
      </c>
      <c r="K6326">
        <v>202001</v>
      </c>
      <c r="L6326">
        <v>9</v>
      </c>
      <c r="M6326" t="s">
        <v>2607</v>
      </c>
      <c r="N6326" t="s">
        <v>2608</v>
      </c>
      <c r="O6326">
        <v>8</v>
      </c>
      <c r="P6326" t="s">
        <v>2646</v>
      </c>
      <c r="Q6326" t="s">
        <v>2647</v>
      </c>
      <c r="R6326">
        <v>409100</v>
      </c>
      <c r="S6326">
        <v>40910</v>
      </c>
      <c r="T6326" t="s">
        <v>1490</v>
      </c>
      <c r="U6326" t="s">
        <v>947</v>
      </c>
      <c r="V6326" t="s">
        <v>37</v>
      </c>
      <c r="W6326" t="s">
        <v>38</v>
      </c>
      <c r="X6326" t="s">
        <v>2646</v>
      </c>
      <c r="Y6326">
        <v>960</v>
      </c>
      <c r="Z6326">
        <v>232829</v>
      </c>
      <c r="AA6326">
        <v>202012</v>
      </c>
    </row>
    <row r="6327" spans="1:27" x14ac:dyDescent="0.2">
      <c r="A6327">
        <v>140</v>
      </c>
      <c r="B6327" t="s">
        <v>1553</v>
      </c>
      <c r="C6327" t="s">
        <v>27</v>
      </c>
      <c r="D6327" t="s">
        <v>4268</v>
      </c>
      <c r="E6327">
        <v>0</v>
      </c>
      <c r="F6327" t="s">
        <v>29</v>
      </c>
      <c r="G6327" t="s">
        <v>39</v>
      </c>
      <c r="H6327">
        <v>1</v>
      </c>
      <c r="I6327">
        <v>1</v>
      </c>
      <c r="J6327" t="s">
        <v>2947</v>
      </c>
      <c r="K6327">
        <v>202001</v>
      </c>
      <c r="L6327">
        <v>9</v>
      </c>
      <c r="M6327" t="s">
        <v>2607</v>
      </c>
      <c r="N6327" t="s">
        <v>2608</v>
      </c>
      <c r="O6327">
        <v>8</v>
      </c>
      <c r="P6327" t="s">
        <v>2646</v>
      </c>
      <c r="Q6327" t="s">
        <v>2647</v>
      </c>
      <c r="R6327">
        <v>409100</v>
      </c>
      <c r="S6327">
        <v>40910</v>
      </c>
      <c r="T6327" t="s">
        <v>1490</v>
      </c>
      <c r="U6327" t="s">
        <v>947</v>
      </c>
      <c r="V6327" t="s">
        <v>37</v>
      </c>
      <c r="W6327" t="s">
        <v>38</v>
      </c>
      <c r="X6327" t="s">
        <v>2646</v>
      </c>
      <c r="Y6327">
        <v>960</v>
      </c>
      <c r="Z6327">
        <v>232829</v>
      </c>
      <c r="AA6327">
        <v>202012</v>
      </c>
    </row>
    <row r="6328" spans="1:27" x14ac:dyDescent="0.2">
      <c r="A6328">
        <v>140</v>
      </c>
      <c r="B6328" t="s">
        <v>1553</v>
      </c>
      <c r="C6328" t="s">
        <v>27</v>
      </c>
      <c r="D6328" t="s">
        <v>2661</v>
      </c>
      <c r="E6328">
        <v>88128410.840000004</v>
      </c>
      <c r="F6328" t="s">
        <v>29</v>
      </c>
      <c r="G6328" t="s">
        <v>27</v>
      </c>
      <c r="H6328">
        <v>0.78395382164535499</v>
      </c>
      <c r="I6328">
        <v>2441444717.6199999</v>
      </c>
      <c r="J6328" t="s">
        <v>1309</v>
      </c>
      <c r="K6328">
        <v>202012</v>
      </c>
      <c r="L6328">
        <v>9</v>
      </c>
      <c r="M6328" t="s">
        <v>2607</v>
      </c>
      <c r="N6328" t="s">
        <v>2608</v>
      </c>
      <c r="O6328">
        <v>8</v>
      </c>
      <c r="P6328" t="s">
        <v>2646</v>
      </c>
      <c r="Q6328" t="s">
        <v>2647</v>
      </c>
      <c r="R6328">
        <v>409100</v>
      </c>
      <c r="S6328">
        <v>40910</v>
      </c>
      <c r="T6328" t="s">
        <v>1490</v>
      </c>
      <c r="U6328" t="s">
        <v>947</v>
      </c>
      <c r="V6328" t="s">
        <v>37</v>
      </c>
      <c r="W6328" t="s">
        <v>38</v>
      </c>
      <c r="X6328" t="s">
        <v>2646</v>
      </c>
      <c r="Y6328">
        <v>960</v>
      </c>
      <c r="Z6328">
        <v>232830</v>
      </c>
      <c r="AA6328">
        <v>202012</v>
      </c>
    </row>
    <row r="6329" spans="1:27" x14ac:dyDescent="0.2">
      <c r="A6329">
        <v>140</v>
      </c>
      <c r="B6329" t="s">
        <v>1553</v>
      </c>
      <c r="C6329" t="s">
        <v>27</v>
      </c>
      <c r="D6329" t="s">
        <v>2661</v>
      </c>
      <c r="E6329">
        <v>24286897.82</v>
      </c>
      <c r="F6329" t="s">
        <v>29</v>
      </c>
      <c r="G6329" t="s">
        <v>39</v>
      </c>
      <c r="H6329">
        <v>0.21604617835464501</v>
      </c>
      <c r="I6329">
        <v>672826365.97000003</v>
      </c>
      <c r="J6329" t="s">
        <v>1309</v>
      </c>
      <c r="K6329">
        <v>202012</v>
      </c>
      <c r="L6329">
        <v>9</v>
      </c>
      <c r="M6329" t="s">
        <v>2607</v>
      </c>
      <c r="N6329" t="s">
        <v>2608</v>
      </c>
      <c r="O6329">
        <v>8</v>
      </c>
      <c r="P6329" t="s">
        <v>2646</v>
      </c>
      <c r="Q6329" t="s">
        <v>2647</v>
      </c>
      <c r="R6329">
        <v>409100</v>
      </c>
      <c r="S6329">
        <v>40910</v>
      </c>
      <c r="T6329" t="s">
        <v>1490</v>
      </c>
      <c r="U6329" t="s">
        <v>947</v>
      </c>
      <c r="V6329" t="s">
        <v>37</v>
      </c>
      <c r="W6329" t="s">
        <v>38</v>
      </c>
      <c r="X6329" t="s">
        <v>2646</v>
      </c>
      <c r="Y6329">
        <v>960</v>
      </c>
      <c r="Z6329">
        <v>232830</v>
      </c>
      <c r="AA6329">
        <v>202012</v>
      </c>
    </row>
    <row r="6330" spans="1:27" x14ac:dyDescent="0.2">
      <c r="A6330">
        <v>140</v>
      </c>
      <c r="B6330" t="s">
        <v>1553</v>
      </c>
      <c r="C6330" t="s">
        <v>27</v>
      </c>
      <c r="D6330" t="s">
        <v>4269</v>
      </c>
      <c r="E6330">
        <v>0</v>
      </c>
      <c r="F6330" t="s">
        <v>29</v>
      </c>
      <c r="G6330" t="s">
        <v>27</v>
      </c>
      <c r="H6330">
        <v>0</v>
      </c>
      <c r="I6330">
        <v>0</v>
      </c>
      <c r="J6330" t="s">
        <v>2947</v>
      </c>
      <c r="K6330">
        <v>202001</v>
      </c>
      <c r="L6330">
        <v>9</v>
      </c>
      <c r="M6330" t="s">
        <v>2607</v>
      </c>
      <c r="N6330" t="s">
        <v>2608</v>
      </c>
      <c r="O6330">
        <v>8</v>
      </c>
      <c r="P6330" t="s">
        <v>2646</v>
      </c>
      <c r="Q6330" t="s">
        <v>2647</v>
      </c>
      <c r="R6330">
        <v>409100</v>
      </c>
      <c r="S6330">
        <v>40910</v>
      </c>
      <c r="T6330" t="s">
        <v>1490</v>
      </c>
      <c r="U6330" t="s">
        <v>947</v>
      </c>
      <c r="V6330" t="s">
        <v>37</v>
      </c>
      <c r="W6330" t="s">
        <v>38</v>
      </c>
      <c r="X6330" t="s">
        <v>2646</v>
      </c>
      <c r="Y6330">
        <v>960</v>
      </c>
      <c r="Z6330">
        <v>232834</v>
      </c>
      <c r="AA6330">
        <v>202012</v>
      </c>
    </row>
    <row r="6331" spans="1:27" x14ac:dyDescent="0.2">
      <c r="A6331">
        <v>140</v>
      </c>
      <c r="B6331" t="s">
        <v>1553</v>
      </c>
      <c r="C6331" t="s">
        <v>27</v>
      </c>
      <c r="D6331" t="s">
        <v>4269</v>
      </c>
      <c r="E6331">
        <v>0</v>
      </c>
      <c r="F6331" t="s">
        <v>29</v>
      </c>
      <c r="G6331" t="s">
        <v>39</v>
      </c>
      <c r="H6331">
        <v>1</v>
      </c>
      <c r="I6331">
        <v>1</v>
      </c>
      <c r="J6331" t="s">
        <v>2947</v>
      </c>
      <c r="K6331">
        <v>202001</v>
      </c>
      <c r="L6331">
        <v>9</v>
      </c>
      <c r="M6331" t="s">
        <v>2607</v>
      </c>
      <c r="N6331" t="s">
        <v>2608</v>
      </c>
      <c r="O6331">
        <v>8</v>
      </c>
      <c r="P6331" t="s">
        <v>2646</v>
      </c>
      <c r="Q6331" t="s">
        <v>2647</v>
      </c>
      <c r="R6331">
        <v>409100</v>
      </c>
      <c r="S6331">
        <v>40910</v>
      </c>
      <c r="T6331" t="s">
        <v>1490</v>
      </c>
      <c r="U6331" t="s">
        <v>947</v>
      </c>
      <c r="V6331" t="s">
        <v>37</v>
      </c>
      <c r="W6331" t="s">
        <v>38</v>
      </c>
      <c r="X6331" t="s">
        <v>2646</v>
      </c>
      <c r="Y6331">
        <v>960</v>
      </c>
      <c r="Z6331">
        <v>232834</v>
      </c>
      <c r="AA6331">
        <v>202012</v>
      </c>
    </row>
    <row r="6332" spans="1:27" x14ac:dyDescent="0.2">
      <c r="A6332">
        <v>140</v>
      </c>
      <c r="B6332" t="s">
        <v>1553</v>
      </c>
      <c r="C6332" t="s">
        <v>27</v>
      </c>
      <c r="D6332" t="s">
        <v>4270</v>
      </c>
      <c r="E6332">
        <v>0</v>
      </c>
      <c r="F6332" t="s">
        <v>29</v>
      </c>
      <c r="G6332" t="s">
        <v>27</v>
      </c>
      <c r="H6332">
        <v>0</v>
      </c>
      <c r="I6332">
        <v>0</v>
      </c>
      <c r="J6332" t="s">
        <v>2947</v>
      </c>
      <c r="K6332">
        <v>202001</v>
      </c>
      <c r="L6332">
        <v>9</v>
      </c>
      <c r="M6332" t="s">
        <v>2607</v>
      </c>
      <c r="N6332" t="s">
        <v>2608</v>
      </c>
      <c r="O6332">
        <v>8</v>
      </c>
      <c r="P6332" t="s">
        <v>2646</v>
      </c>
      <c r="Q6332" t="s">
        <v>2647</v>
      </c>
      <c r="R6332">
        <v>409100</v>
      </c>
      <c r="S6332">
        <v>40910</v>
      </c>
      <c r="T6332" t="s">
        <v>1490</v>
      </c>
      <c r="U6332" t="s">
        <v>947</v>
      </c>
      <c r="V6332" t="s">
        <v>37</v>
      </c>
      <c r="W6332" t="s">
        <v>38</v>
      </c>
      <c r="X6332" t="s">
        <v>2646</v>
      </c>
      <c r="Y6332">
        <v>960</v>
      </c>
      <c r="Z6332">
        <v>134992</v>
      </c>
      <c r="AA6332">
        <v>202012</v>
      </c>
    </row>
    <row r="6333" spans="1:27" x14ac:dyDescent="0.2">
      <c r="A6333">
        <v>140</v>
      </c>
      <c r="B6333" t="s">
        <v>1553</v>
      </c>
      <c r="C6333" t="s">
        <v>27</v>
      </c>
      <c r="D6333" t="s">
        <v>4270</v>
      </c>
      <c r="E6333">
        <v>0</v>
      </c>
      <c r="F6333" t="s">
        <v>29</v>
      </c>
      <c r="G6333" t="s">
        <v>39</v>
      </c>
      <c r="H6333">
        <v>1</v>
      </c>
      <c r="I6333">
        <v>1</v>
      </c>
      <c r="J6333" t="s">
        <v>2947</v>
      </c>
      <c r="K6333">
        <v>202001</v>
      </c>
      <c r="L6333">
        <v>9</v>
      </c>
      <c r="M6333" t="s">
        <v>2607</v>
      </c>
      <c r="N6333" t="s">
        <v>2608</v>
      </c>
      <c r="O6333">
        <v>8</v>
      </c>
      <c r="P6333" t="s">
        <v>2646</v>
      </c>
      <c r="Q6333" t="s">
        <v>2647</v>
      </c>
      <c r="R6333">
        <v>409100</v>
      </c>
      <c r="S6333">
        <v>40910</v>
      </c>
      <c r="T6333" t="s">
        <v>1490</v>
      </c>
      <c r="U6333" t="s">
        <v>947</v>
      </c>
      <c r="V6333" t="s">
        <v>37</v>
      </c>
      <c r="W6333" t="s">
        <v>38</v>
      </c>
      <c r="X6333" t="s">
        <v>2646</v>
      </c>
      <c r="Y6333">
        <v>960</v>
      </c>
      <c r="Z6333">
        <v>134992</v>
      </c>
      <c r="AA6333">
        <v>202012</v>
      </c>
    </row>
    <row r="6334" spans="1:27" x14ac:dyDescent="0.2">
      <c r="A6334">
        <v>140</v>
      </c>
      <c r="B6334" t="s">
        <v>1553</v>
      </c>
      <c r="C6334" t="s">
        <v>27</v>
      </c>
      <c r="D6334" t="s">
        <v>4271</v>
      </c>
      <c r="E6334">
        <v>0</v>
      </c>
      <c r="F6334" t="s">
        <v>29</v>
      </c>
      <c r="G6334" t="s">
        <v>27</v>
      </c>
      <c r="H6334">
        <v>0</v>
      </c>
      <c r="I6334">
        <v>0</v>
      </c>
      <c r="J6334" t="s">
        <v>2947</v>
      </c>
      <c r="K6334">
        <v>202001</v>
      </c>
      <c r="L6334">
        <v>9</v>
      </c>
      <c r="M6334" t="s">
        <v>2607</v>
      </c>
      <c r="N6334" t="s">
        <v>2608</v>
      </c>
      <c r="O6334">
        <v>8</v>
      </c>
      <c r="P6334" t="s">
        <v>2646</v>
      </c>
      <c r="Q6334" t="s">
        <v>2647</v>
      </c>
      <c r="R6334">
        <v>409100</v>
      </c>
      <c r="S6334">
        <v>40910</v>
      </c>
      <c r="T6334" t="s">
        <v>1490</v>
      </c>
      <c r="U6334" t="s">
        <v>947</v>
      </c>
      <c r="V6334" t="s">
        <v>37</v>
      </c>
      <c r="W6334" t="s">
        <v>38</v>
      </c>
      <c r="X6334" t="s">
        <v>2646</v>
      </c>
      <c r="Y6334">
        <v>960</v>
      </c>
      <c r="Z6334">
        <v>134994</v>
      </c>
      <c r="AA6334">
        <v>202012</v>
      </c>
    </row>
    <row r="6335" spans="1:27" x14ac:dyDescent="0.2">
      <c r="A6335">
        <v>140</v>
      </c>
      <c r="B6335" t="s">
        <v>1553</v>
      </c>
      <c r="C6335" t="s">
        <v>27</v>
      </c>
      <c r="D6335" t="s">
        <v>4271</v>
      </c>
      <c r="E6335">
        <v>0</v>
      </c>
      <c r="F6335" t="s">
        <v>29</v>
      </c>
      <c r="G6335" t="s">
        <v>39</v>
      </c>
      <c r="H6335">
        <v>1</v>
      </c>
      <c r="I6335">
        <v>1</v>
      </c>
      <c r="J6335" t="s">
        <v>2947</v>
      </c>
      <c r="K6335">
        <v>202001</v>
      </c>
      <c r="L6335">
        <v>9</v>
      </c>
      <c r="M6335" t="s">
        <v>2607</v>
      </c>
      <c r="N6335" t="s">
        <v>2608</v>
      </c>
      <c r="O6335">
        <v>8</v>
      </c>
      <c r="P6335" t="s">
        <v>2646</v>
      </c>
      <c r="Q6335" t="s">
        <v>2647</v>
      </c>
      <c r="R6335">
        <v>409100</v>
      </c>
      <c r="S6335">
        <v>40910</v>
      </c>
      <c r="T6335" t="s">
        <v>1490</v>
      </c>
      <c r="U6335" t="s">
        <v>947</v>
      </c>
      <c r="V6335" t="s">
        <v>37</v>
      </c>
      <c r="W6335" t="s">
        <v>38</v>
      </c>
      <c r="X6335" t="s">
        <v>2646</v>
      </c>
      <c r="Y6335">
        <v>960</v>
      </c>
      <c r="Z6335">
        <v>134994</v>
      </c>
      <c r="AA6335">
        <v>202012</v>
      </c>
    </row>
    <row r="6336" spans="1:27" x14ac:dyDescent="0.2">
      <c r="A6336">
        <v>140</v>
      </c>
      <c r="B6336" t="s">
        <v>1553</v>
      </c>
      <c r="C6336" t="s">
        <v>27</v>
      </c>
      <c r="D6336" t="s">
        <v>4272</v>
      </c>
      <c r="E6336">
        <v>0</v>
      </c>
      <c r="F6336" t="s">
        <v>29</v>
      </c>
      <c r="G6336" t="s">
        <v>27</v>
      </c>
      <c r="H6336">
        <v>0</v>
      </c>
      <c r="I6336">
        <v>0</v>
      </c>
      <c r="J6336" t="s">
        <v>2947</v>
      </c>
      <c r="K6336">
        <v>202001</v>
      </c>
      <c r="L6336">
        <v>9</v>
      </c>
      <c r="M6336" t="s">
        <v>2607</v>
      </c>
      <c r="N6336" t="s">
        <v>2608</v>
      </c>
      <c r="O6336">
        <v>8</v>
      </c>
      <c r="P6336" t="s">
        <v>2646</v>
      </c>
      <c r="Q6336" t="s">
        <v>2647</v>
      </c>
      <c r="R6336">
        <v>409100</v>
      </c>
      <c r="S6336">
        <v>40910</v>
      </c>
      <c r="T6336" t="s">
        <v>1490</v>
      </c>
      <c r="U6336" t="s">
        <v>947</v>
      </c>
      <c r="V6336" t="s">
        <v>37</v>
      </c>
      <c r="W6336" t="s">
        <v>38</v>
      </c>
      <c r="X6336" t="s">
        <v>2646</v>
      </c>
      <c r="Y6336">
        <v>960</v>
      </c>
      <c r="Z6336">
        <v>4081130</v>
      </c>
      <c r="AA6336">
        <v>202012</v>
      </c>
    </row>
    <row r="6337" spans="1:27" x14ac:dyDescent="0.2">
      <c r="A6337">
        <v>140</v>
      </c>
      <c r="B6337" t="s">
        <v>1553</v>
      </c>
      <c r="C6337" t="s">
        <v>27</v>
      </c>
      <c r="D6337" t="s">
        <v>4272</v>
      </c>
      <c r="E6337">
        <v>0</v>
      </c>
      <c r="F6337" t="s">
        <v>29</v>
      </c>
      <c r="G6337" t="s">
        <v>39</v>
      </c>
      <c r="H6337">
        <v>1</v>
      </c>
      <c r="I6337">
        <v>1</v>
      </c>
      <c r="J6337" t="s">
        <v>2947</v>
      </c>
      <c r="K6337">
        <v>202001</v>
      </c>
      <c r="L6337">
        <v>9</v>
      </c>
      <c r="M6337" t="s">
        <v>2607</v>
      </c>
      <c r="N6337" t="s">
        <v>2608</v>
      </c>
      <c r="O6337">
        <v>8</v>
      </c>
      <c r="P6337" t="s">
        <v>2646</v>
      </c>
      <c r="Q6337" t="s">
        <v>2647</v>
      </c>
      <c r="R6337">
        <v>409100</v>
      </c>
      <c r="S6337">
        <v>40910</v>
      </c>
      <c r="T6337" t="s">
        <v>1490</v>
      </c>
      <c r="U6337" t="s">
        <v>947</v>
      </c>
      <c r="V6337" t="s">
        <v>37</v>
      </c>
      <c r="W6337" t="s">
        <v>38</v>
      </c>
      <c r="X6337" t="s">
        <v>2646</v>
      </c>
      <c r="Y6337">
        <v>960</v>
      </c>
      <c r="Z6337">
        <v>4081130</v>
      </c>
      <c r="AA6337">
        <v>202012</v>
      </c>
    </row>
    <row r="6338" spans="1:27" x14ac:dyDescent="0.2">
      <c r="A6338">
        <v>140</v>
      </c>
      <c r="B6338" t="s">
        <v>1553</v>
      </c>
      <c r="C6338" t="s">
        <v>27</v>
      </c>
      <c r="D6338" t="s">
        <v>4273</v>
      </c>
      <c r="E6338">
        <v>0</v>
      </c>
      <c r="F6338" t="s">
        <v>29</v>
      </c>
      <c r="G6338" t="s">
        <v>27</v>
      </c>
      <c r="H6338">
        <v>0</v>
      </c>
      <c r="I6338">
        <v>0</v>
      </c>
      <c r="J6338" t="s">
        <v>2947</v>
      </c>
      <c r="K6338">
        <v>202001</v>
      </c>
      <c r="L6338">
        <v>9</v>
      </c>
      <c r="M6338" t="s">
        <v>2607</v>
      </c>
      <c r="N6338" t="s">
        <v>2608</v>
      </c>
      <c r="O6338">
        <v>8</v>
      </c>
      <c r="P6338" t="s">
        <v>2646</v>
      </c>
      <c r="Q6338" t="s">
        <v>2647</v>
      </c>
      <c r="R6338">
        <v>409100</v>
      </c>
      <c r="S6338">
        <v>40910</v>
      </c>
      <c r="T6338" t="s">
        <v>1490</v>
      </c>
      <c r="U6338" t="s">
        <v>947</v>
      </c>
      <c r="V6338" t="s">
        <v>37</v>
      </c>
      <c r="W6338" t="s">
        <v>38</v>
      </c>
      <c r="X6338" t="s">
        <v>2646</v>
      </c>
      <c r="Y6338">
        <v>960</v>
      </c>
      <c r="Z6338">
        <v>134996</v>
      </c>
      <c r="AA6338">
        <v>202012</v>
      </c>
    </row>
    <row r="6339" spans="1:27" x14ac:dyDescent="0.2">
      <c r="A6339">
        <v>140</v>
      </c>
      <c r="B6339" t="s">
        <v>1553</v>
      </c>
      <c r="C6339" t="s">
        <v>27</v>
      </c>
      <c r="D6339" t="s">
        <v>4273</v>
      </c>
      <c r="E6339">
        <v>0</v>
      </c>
      <c r="F6339" t="s">
        <v>29</v>
      </c>
      <c r="G6339" t="s">
        <v>39</v>
      </c>
      <c r="H6339">
        <v>1</v>
      </c>
      <c r="I6339">
        <v>1</v>
      </c>
      <c r="J6339" t="s">
        <v>2947</v>
      </c>
      <c r="K6339">
        <v>202001</v>
      </c>
      <c r="L6339">
        <v>9</v>
      </c>
      <c r="M6339" t="s">
        <v>2607</v>
      </c>
      <c r="N6339" t="s">
        <v>2608</v>
      </c>
      <c r="O6339">
        <v>8</v>
      </c>
      <c r="P6339" t="s">
        <v>2646</v>
      </c>
      <c r="Q6339" t="s">
        <v>2647</v>
      </c>
      <c r="R6339">
        <v>409100</v>
      </c>
      <c r="S6339">
        <v>40910</v>
      </c>
      <c r="T6339" t="s">
        <v>1490</v>
      </c>
      <c r="U6339" t="s">
        <v>947</v>
      </c>
      <c r="V6339" t="s">
        <v>37</v>
      </c>
      <c r="W6339" t="s">
        <v>38</v>
      </c>
      <c r="X6339" t="s">
        <v>2646</v>
      </c>
      <c r="Y6339">
        <v>960</v>
      </c>
      <c r="Z6339">
        <v>134996</v>
      </c>
      <c r="AA6339">
        <v>202012</v>
      </c>
    </row>
    <row r="6340" spans="1:27" x14ac:dyDescent="0.2">
      <c r="A6340">
        <v>140</v>
      </c>
      <c r="B6340" t="s">
        <v>1553</v>
      </c>
      <c r="C6340" t="s">
        <v>27</v>
      </c>
      <c r="D6340" t="s">
        <v>4274</v>
      </c>
      <c r="E6340">
        <v>0</v>
      </c>
      <c r="F6340" t="s">
        <v>29</v>
      </c>
      <c r="G6340" t="s">
        <v>27</v>
      </c>
      <c r="H6340">
        <v>0</v>
      </c>
      <c r="I6340">
        <v>0</v>
      </c>
      <c r="J6340" t="s">
        <v>2947</v>
      </c>
      <c r="K6340">
        <v>202001</v>
      </c>
      <c r="L6340">
        <v>9</v>
      </c>
      <c r="M6340" t="s">
        <v>2607</v>
      </c>
      <c r="N6340" t="s">
        <v>2608</v>
      </c>
      <c r="O6340">
        <v>8</v>
      </c>
      <c r="P6340" t="s">
        <v>2646</v>
      </c>
      <c r="Q6340" t="s">
        <v>2647</v>
      </c>
      <c r="R6340">
        <v>409100</v>
      </c>
      <c r="S6340">
        <v>40910</v>
      </c>
      <c r="T6340" t="s">
        <v>1490</v>
      </c>
      <c r="U6340" t="s">
        <v>947</v>
      </c>
      <c r="V6340" t="s">
        <v>37</v>
      </c>
      <c r="W6340" t="s">
        <v>38</v>
      </c>
      <c r="X6340" t="s">
        <v>2646</v>
      </c>
      <c r="Y6340">
        <v>960</v>
      </c>
      <c r="Z6340">
        <v>134997</v>
      </c>
      <c r="AA6340">
        <v>202012</v>
      </c>
    </row>
    <row r="6341" spans="1:27" x14ac:dyDescent="0.2">
      <c r="A6341">
        <v>140</v>
      </c>
      <c r="B6341" t="s">
        <v>1553</v>
      </c>
      <c r="C6341" t="s">
        <v>27</v>
      </c>
      <c r="D6341" t="s">
        <v>4274</v>
      </c>
      <c r="E6341">
        <v>0</v>
      </c>
      <c r="F6341" t="s">
        <v>29</v>
      </c>
      <c r="G6341" t="s">
        <v>39</v>
      </c>
      <c r="H6341">
        <v>1</v>
      </c>
      <c r="I6341">
        <v>1</v>
      </c>
      <c r="J6341" t="s">
        <v>2947</v>
      </c>
      <c r="K6341">
        <v>202001</v>
      </c>
      <c r="L6341">
        <v>9</v>
      </c>
      <c r="M6341" t="s">
        <v>2607</v>
      </c>
      <c r="N6341" t="s">
        <v>2608</v>
      </c>
      <c r="O6341">
        <v>8</v>
      </c>
      <c r="P6341" t="s">
        <v>2646</v>
      </c>
      <c r="Q6341" t="s">
        <v>2647</v>
      </c>
      <c r="R6341">
        <v>409100</v>
      </c>
      <c r="S6341">
        <v>40910</v>
      </c>
      <c r="T6341" t="s">
        <v>1490</v>
      </c>
      <c r="U6341" t="s">
        <v>947</v>
      </c>
      <c r="V6341" t="s">
        <v>37</v>
      </c>
      <c r="W6341" t="s">
        <v>38</v>
      </c>
      <c r="X6341" t="s">
        <v>2646</v>
      </c>
      <c r="Y6341">
        <v>960</v>
      </c>
      <c r="Z6341">
        <v>134997</v>
      </c>
      <c r="AA6341">
        <v>202012</v>
      </c>
    </row>
    <row r="6342" spans="1:27" x14ac:dyDescent="0.2">
      <c r="A6342">
        <v>140</v>
      </c>
      <c r="B6342" t="s">
        <v>1553</v>
      </c>
      <c r="C6342" t="s">
        <v>27</v>
      </c>
      <c r="D6342" t="s">
        <v>4275</v>
      </c>
      <c r="E6342">
        <v>0</v>
      </c>
      <c r="F6342" t="s">
        <v>29</v>
      </c>
      <c r="G6342" t="s">
        <v>27</v>
      </c>
      <c r="H6342">
        <v>0</v>
      </c>
      <c r="I6342">
        <v>0</v>
      </c>
      <c r="J6342" t="s">
        <v>2947</v>
      </c>
      <c r="K6342">
        <v>202001</v>
      </c>
      <c r="L6342">
        <v>9</v>
      </c>
      <c r="M6342" t="s">
        <v>2607</v>
      </c>
      <c r="N6342" t="s">
        <v>2608</v>
      </c>
      <c r="O6342">
        <v>8</v>
      </c>
      <c r="P6342" t="s">
        <v>2646</v>
      </c>
      <c r="Q6342" t="s">
        <v>4276</v>
      </c>
      <c r="R6342">
        <v>411100</v>
      </c>
      <c r="S6342">
        <v>41110</v>
      </c>
      <c r="T6342" t="s">
        <v>1340</v>
      </c>
      <c r="U6342" t="s">
        <v>947</v>
      </c>
      <c r="V6342" t="s">
        <v>37</v>
      </c>
      <c r="W6342" t="s">
        <v>38</v>
      </c>
      <c r="X6342" t="s">
        <v>2646</v>
      </c>
      <c r="Y6342">
        <v>960</v>
      </c>
      <c r="Z6342">
        <v>135007</v>
      </c>
      <c r="AA6342">
        <v>202012</v>
      </c>
    </row>
    <row r="6343" spans="1:27" x14ac:dyDescent="0.2">
      <c r="A6343">
        <v>140</v>
      </c>
      <c r="B6343" t="s">
        <v>1553</v>
      </c>
      <c r="C6343" t="s">
        <v>27</v>
      </c>
      <c r="D6343" t="s">
        <v>4275</v>
      </c>
      <c r="E6343">
        <v>0</v>
      </c>
      <c r="F6343" t="s">
        <v>29</v>
      </c>
      <c r="G6343" t="s">
        <v>39</v>
      </c>
      <c r="H6343">
        <v>1</v>
      </c>
      <c r="I6343">
        <v>1</v>
      </c>
      <c r="J6343" t="s">
        <v>2947</v>
      </c>
      <c r="K6343">
        <v>202001</v>
      </c>
      <c r="L6343">
        <v>9</v>
      </c>
      <c r="M6343" t="s">
        <v>2607</v>
      </c>
      <c r="N6343" t="s">
        <v>2608</v>
      </c>
      <c r="O6343">
        <v>8</v>
      </c>
      <c r="P6343" t="s">
        <v>2646</v>
      </c>
      <c r="Q6343" t="s">
        <v>4276</v>
      </c>
      <c r="R6343">
        <v>411100</v>
      </c>
      <c r="S6343">
        <v>41110</v>
      </c>
      <c r="T6343" t="s">
        <v>1340</v>
      </c>
      <c r="U6343" t="s">
        <v>947</v>
      </c>
      <c r="V6343" t="s">
        <v>37</v>
      </c>
      <c r="W6343" t="s">
        <v>38</v>
      </c>
      <c r="X6343" t="s">
        <v>2646</v>
      </c>
      <c r="Y6343">
        <v>960</v>
      </c>
      <c r="Z6343">
        <v>135007</v>
      </c>
      <c r="AA6343">
        <v>202012</v>
      </c>
    </row>
    <row r="6344" spans="1:27" x14ac:dyDescent="0.2">
      <c r="A6344">
        <v>140</v>
      </c>
      <c r="B6344" t="s">
        <v>1553</v>
      </c>
      <c r="C6344" t="s">
        <v>27</v>
      </c>
      <c r="D6344" t="s">
        <v>4277</v>
      </c>
      <c r="E6344">
        <v>0</v>
      </c>
      <c r="F6344" t="s">
        <v>29</v>
      </c>
      <c r="G6344" t="s">
        <v>27</v>
      </c>
      <c r="H6344">
        <v>0</v>
      </c>
      <c r="I6344">
        <v>0</v>
      </c>
      <c r="J6344" t="s">
        <v>2947</v>
      </c>
      <c r="K6344">
        <v>202001</v>
      </c>
      <c r="L6344">
        <v>9</v>
      </c>
      <c r="M6344" t="s">
        <v>2607</v>
      </c>
      <c r="N6344" t="s">
        <v>2608</v>
      </c>
      <c r="O6344">
        <v>8</v>
      </c>
      <c r="P6344" t="s">
        <v>2646</v>
      </c>
      <c r="Q6344" t="s">
        <v>4276</v>
      </c>
      <c r="R6344">
        <v>411100</v>
      </c>
      <c r="S6344">
        <v>41110</v>
      </c>
      <c r="T6344" t="s">
        <v>1340</v>
      </c>
      <c r="U6344" t="s">
        <v>947</v>
      </c>
      <c r="V6344" t="s">
        <v>37</v>
      </c>
      <c r="W6344" t="s">
        <v>38</v>
      </c>
      <c r="X6344" t="s">
        <v>2646</v>
      </c>
      <c r="Y6344">
        <v>960</v>
      </c>
      <c r="Z6344">
        <v>135006</v>
      </c>
      <c r="AA6344">
        <v>202012</v>
      </c>
    </row>
    <row r="6345" spans="1:27" x14ac:dyDescent="0.2">
      <c r="A6345">
        <v>140</v>
      </c>
      <c r="B6345" t="s">
        <v>1553</v>
      </c>
      <c r="C6345" t="s">
        <v>27</v>
      </c>
      <c r="D6345" t="s">
        <v>4277</v>
      </c>
      <c r="E6345">
        <v>0</v>
      </c>
      <c r="F6345" t="s">
        <v>29</v>
      </c>
      <c r="G6345" t="s">
        <v>39</v>
      </c>
      <c r="H6345">
        <v>1</v>
      </c>
      <c r="I6345">
        <v>1</v>
      </c>
      <c r="J6345" t="s">
        <v>2947</v>
      </c>
      <c r="K6345">
        <v>202001</v>
      </c>
      <c r="L6345">
        <v>9</v>
      </c>
      <c r="M6345" t="s">
        <v>2607</v>
      </c>
      <c r="N6345" t="s">
        <v>2608</v>
      </c>
      <c r="O6345">
        <v>8</v>
      </c>
      <c r="P6345" t="s">
        <v>2646</v>
      </c>
      <c r="Q6345" t="s">
        <v>4276</v>
      </c>
      <c r="R6345">
        <v>411100</v>
      </c>
      <c r="S6345">
        <v>41110</v>
      </c>
      <c r="T6345" t="s">
        <v>1340</v>
      </c>
      <c r="U6345" t="s">
        <v>947</v>
      </c>
      <c r="V6345" t="s">
        <v>37</v>
      </c>
      <c r="W6345" t="s">
        <v>38</v>
      </c>
      <c r="X6345" t="s">
        <v>2646</v>
      </c>
      <c r="Y6345">
        <v>960</v>
      </c>
      <c r="Z6345">
        <v>135006</v>
      </c>
      <c r="AA6345">
        <v>202012</v>
      </c>
    </row>
    <row r="6346" spans="1:27" x14ac:dyDescent="0.2">
      <c r="A6346">
        <v>140</v>
      </c>
      <c r="B6346" t="s">
        <v>1553</v>
      </c>
      <c r="C6346" t="s">
        <v>27</v>
      </c>
      <c r="D6346" t="s">
        <v>2662</v>
      </c>
      <c r="E6346">
        <v>-106534.62</v>
      </c>
      <c r="F6346" t="s">
        <v>29</v>
      </c>
      <c r="G6346" t="s">
        <v>27</v>
      </c>
      <c r="H6346">
        <v>0.78395382164535499</v>
      </c>
      <c r="I6346">
        <v>2441444717.6199999</v>
      </c>
      <c r="J6346" t="s">
        <v>1309</v>
      </c>
      <c r="K6346">
        <v>202012</v>
      </c>
      <c r="L6346">
        <v>9</v>
      </c>
      <c r="M6346" t="s">
        <v>2607</v>
      </c>
      <c r="N6346" t="s">
        <v>2608</v>
      </c>
      <c r="O6346">
        <v>9</v>
      </c>
      <c r="P6346" t="s">
        <v>2663</v>
      </c>
      <c r="Q6346" t="s">
        <v>2664</v>
      </c>
      <c r="R6346">
        <v>409100</v>
      </c>
      <c r="S6346">
        <v>40910</v>
      </c>
      <c r="T6346" t="s">
        <v>1490</v>
      </c>
      <c r="U6346" t="s">
        <v>947</v>
      </c>
      <c r="V6346" t="s">
        <v>37</v>
      </c>
      <c r="W6346" t="s">
        <v>38</v>
      </c>
      <c r="X6346" t="s">
        <v>2663</v>
      </c>
      <c r="Y6346">
        <v>960</v>
      </c>
      <c r="Z6346">
        <v>1801036</v>
      </c>
      <c r="AA6346">
        <v>202012</v>
      </c>
    </row>
    <row r="6347" spans="1:27" x14ac:dyDescent="0.2">
      <c r="A6347">
        <v>140</v>
      </c>
      <c r="B6347" t="s">
        <v>1553</v>
      </c>
      <c r="C6347" t="s">
        <v>27</v>
      </c>
      <c r="D6347" t="s">
        <v>2662</v>
      </c>
      <c r="E6347">
        <v>-29359.38</v>
      </c>
      <c r="F6347" t="s">
        <v>29</v>
      </c>
      <c r="G6347" t="s">
        <v>39</v>
      </c>
      <c r="H6347">
        <v>0.21604617835464501</v>
      </c>
      <c r="I6347">
        <v>672826365.97000003</v>
      </c>
      <c r="J6347" t="s">
        <v>1309</v>
      </c>
      <c r="K6347">
        <v>202012</v>
      </c>
      <c r="L6347">
        <v>9</v>
      </c>
      <c r="M6347" t="s">
        <v>2607</v>
      </c>
      <c r="N6347" t="s">
        <v>2608</v>
      </c>
      <c r="O6347">
        <v>9</v>
      </c>
      <c r="P6347" t="s">
        <v>2663</v>
      </c>
      <c r="Q6347" t="s">
        <v>2664</v>
      </c>
      <c r="R6347">
        <v>409100</v>
      </c>
      <c r="S6347">
        <v>40910</v>
      </c>
      <c r="T6347" t="s">
        <v>1490</v>
      </c>
      <c r="U6347" t="s">
        <v>947</v>
      </c>
      <c r="V6347" t="s">
        <v>37</v>
      </c>
      <c r="W6347" t="s">
        <v>38</v>
      </c>
      <c r="X6347" t="s">
        <v>2663</v>
      </c>
      <c r="Y6347">
        <v>960</v>
      </c>
      <c r="Z6347">
        <v>1801036</v>
      </c>
      <c r="AA6347">
        <v>202012</v>
      </c>
    </row>
    <row r="6348" spans="1:27" x14ac:dyDescent="0.2">
      <c r="A6348">
        <v>140</v>
      </c>
      <c r="B6348" t="s">
        <v>1553</v>
      </c>
      <c r="C6348" t="s">
        <v>27</v>
      </c>
      <c r="D6348" t="s">
        <v>2665</v>
      </c>
      <c r="E6348">
        <v>-228040.41</v>
      </c>
      <c r="F6348" t="s">
        <v>29</v>
      </c>
      <c r="G6348" t="s">
        <v>27</v>
      </c>
      <c r="H6348">
        <v>0.78395382164535499</v>
      </c>
      <c r="I6348">
        <v>2441444717.6199999</v>
      </c>
      <c r="J6348" t="s">
        <v>1309</v>
      </c>
      <c r="K6348">
        <v>202012</v>
      </c>
      <c r="L6348">
        <v>9</v>
      </c>
      <c r="M6348" t="s">
        <v>2607</v>
      </c>
      <c r="N6348" t="s">
        <v>2608</v>
      </c>
      <c r="O6348">
        <v>9</v>
      </c>
      <c r="P6348" t="s">
        <v>2663</v>
      </c>
      <c r="Q6348" t="s">
        <v>2664</v>
      </c>
      <c r="R6348">
        <v>409100</v>
      </c>
      <c r="S6348">
        <v>40910</v>
      </c>
      <c r="T6348" t="s">
        <v>1490</v>
      </c>
      <c r="U6348" t="s">
        <v>947</v>
      </c>
      <c r="V6348" t="s">
        <v>37</v>
      </c>
      <c r="W6348" t="s">
        <v>38</v>
      </c>
      <c r="X6348" t="s">
        <v>2663</v>
      </c>
      <c r="Y6348">
        <v>960</v>
      </c>
      <c r="Z6348">
        <v>1801035</v>
      </c>
      <c r="AA6348">
        <v>202012</v>
      </c>
    </row>
    <row r="6349" spans="1:27" x14ac:dyDescent="0.2">
      <c r="A6349">
        <v>140</v>
      </c>
      <c r="B6349" t="s">
        <v>1553</v>
      </c>
      <c r="C6349" t="s">
        <v>27</v>
      </c>
      <c r="D6349" t="s">
        <v>2665</v>
      </c>
      <c r="E6349">
        <v>-62844.59</v>
      </c>
      <c r="F6349" t="s">
        <v>29</v>
      </c>
      <c r="G6349" t="s">
        <v>39</v>
      </c>
      <c r="H6349">
        <v>0.21604617835464501</v>
      </c>
      <c r="I6349">
        <v>672826365.97000003</v>
      </c>
      <c r="J6349" t="s">
        <v>1309</v>
      </c>
      <c r="K6349">
        <v>202012</v>
      </c>
      <c r="L6349">
        <v>9</v>
      </c>
      <c r="M6349" t="s">
        <v>2607</v>
      </c>
      <c r="N6349" t="s">
        <v>2608</v>
      </c>
      <c r="O6349">
        <v>9</v>
      </c>
      <c r="P6349" t="s">
        <v>2663</v>
      </c>
      <c r="Q6349" t="s">
        <v>2664</v>
      </c>
      <c r="R6349">
        <v>409100</v>
      </c>
      <c r="S6349">
        <v>40910</v>
      </c>
      <c r="T6349" t="s">
        <v>1490</v>
      </c>
      <c r="U6349" t="s">
        <v>947</v>
      </c>
      <c r="V6349" t="s">
        <v>37</v>
      </c>
      <c r="W6349" t="s">
        <v>38</v>
      </c>
      <c r="X6349" t="s">
        <v>2663</v>
      </c>
      <c r="Y6349">
        <v>960</v>
      </c>
      <c r="Z6349">
        <v>1801035</v>
      </c>
      <c r="AA6349">
        <v>202012</v>
      </c>
    </row>
    <row r="6350" spans="1:27" x14ac:dyDescent="0.2">
      <c r="A6350">
        <v>140</v>
      </c>
      <c r="B6350" t="s">
        <v>1553</v>
      </c>
      <c r="C6350" t="s">
        <v>27</v>
      </c>
      <c r="D6350" t="s">
        <v>2666</v>
      </c>
      <c r="E6350">
        <v>-52978.82</v>
      </c>
      <c r="F6350" t="s">
        <v>29</v>
      </c>
      <c r="G6350" t="s">
        <v>27</v>
      </c>
      <c r="H6350">
        <v>0.78395382164535499</v>
      </c>
      <c r="I6350">
        <v>2441444717.6199999</v>
      </c>
      <c r="J6350" t="s">
        <v>1309</v>
      </c>
      <c r="K6350">
        <v>202012</v>
      </c>
      <c r="L6350">
        <v>9</v>
      </c>
      <c r="M6350" t="s">
        <v>2607</v>
      </c>
      <c r="N6350" t="s">
        <v>2608</v>
      </c>
      <c r="O6350">
        <v>9</v>
      </c>
      <c r="P6350" t="s">
        <v>2663</v>
      </c>
      <c r="Q6350" t="s">
        <v>2664</v>
      </c>
      <c r="R6350">
        <v>409100</v>
      </c>
      <c r="S6350">
        <v>40910</v>
      </c>
      <c r="T6350" t="s">
        <v>1490</v>
      </c>
      <c r="U6350" t="s">
        <v>947</v>
      </c>
      <c r="V6350" t="s">
        <v>37</v>
      </c>
      <c r="W6350" t="s">
        <v>38</v>
      </c>
      <c r="X6350" t="s">
        <v>2663</v>
      </c>
      <c r="Y6350">
        <v>960</v>
      </c>
      <c r="Z6350">
        <v>1800956</v>
      </c>
      <c r="AA6350">
        <v>202012</v>
      </c>
    </row>
    <row r="6351" spans="1:27" x14ac:dyDescent="0.2">
      <c r="A6351">
        <v>140</v>
      </c>
      <c r="B6351" t="s">
        <v>1553</v>
      </c>
      <c r="C6351" t="s">
        <v>27</v>
      </c>
      <c r="D6351" t="s">
        <v>2666</v>
      </c>
      <c r="E6351">
        <v>-14600.18</v>
      </c>
      <c r="F6351" t="s">
        <v>29</v>
      </c>
      <c r="G6351" t="s">
        <v>39</v>
      </c>
      <c r="H6351">
        <v>0.21604617835464501</v>
      </c>
      <c r="I6351">
        <v>672826365.97000003</v>
      </c>
      <c r="J6351" t="s">
        <v>1309</v>
      </c>
      <c r="K6351">
        <v>202012</v>
      </c>
      <c r="L6351">
        <v>9</v>
      </c>
      <c r="M6351" t="s">
        <v>2607</v>
      </c>
      <c r="N6351" t="s">
        <v>2608</v>
      </c>
      <c r="O6351">
        <v>9</v>
      </c>
      <c r="P6351" t="s">
        <v>2663</v>
      </c>
      <c r="Q6351" t="s">
        <v>2664</v>
      </c>
      <c r="R6351">
        <v>409100</v>
      </c>
      <c r="S6351">
        <v>40910</v>
      </c>
      <c r="T6351" t="s">
        <v>1490</v>
      </c>
      <c r="U6351" t="s">
        <v>947</v>
      </c>
      <c r="V6351" t="s">
        <v>37</v>
      </c>
      <c r="W6351" t="s">
        <v>38</v>
      </c>
      <c r="X6351" t="s">
        <v>2663</v>
      </c>
      <c r="Y6351">
        <v>960</v>
      </c>
      <c r="Z6351">
        <v>1800956</v>
      </c>
      <c r="AA6351">
        <v>202012</v>
      </c>
    </row>
    <row r="6352" spans="1:27" x14ac:dyDescent="0.2">
      <c r="A6352">
        <v>140</v>
      </c>
      <c r="B6352" t="s">
        <v>1553</v>
      </c>
      <c r="C6352" t="s">
        <v>27</v>
      </c>
      <c r="D6352" t="s">
        <v>2667</v>
      </c>
      <c r="E6352">
        <v>441635.68</v>
      </c>
      <c r="F6352" t="s">
        <v>29</v>
      </c>
      <c r="G6352" t="s">
        <v>27</v>
      </c>
      <c r="H6352">
        <v>0.78395382164535499</v>
      </c>
      <c r="I6352">
        <v>2441444717.6199999</v>
      </c>
      <c r="J6352" t="s">
        <v>1309</v>
      </c>
      <c r="K6352">
        <v>202012</v>
      </c>
      <c r="L6352">
        <v>9</v>
      </c>
      <c r="M6352" t="s">
        <v>2607</v>
      </c>
      <c r="N6352" t="s">
        <v>2608</v>
      </c>
      <c r="O6352">
        <v>9</v>
      </c>
      <c r="P6352" t="s">
        <v>2663</v>
      </c>
      <c r="Q6352" t="s">
        <v>2664</v>
      </c>
      <c r="R6352">
        <v>409100</v>
      </c>
      <c r="S6352">
        <v>40910</v>
      </c>
      <c r="T6352" t="s">
        <v>1490</v>
      </c>
      <c r="U6352" t="s">
        <v>947</v>
      </c>
      <c r="V6352" t="s">
        <v>37</v>
      </c>
      <c r="W6352" t="s">
        <v>38</v>
      </c>
      <c r="X6352" t="s">
        <v>2663</v>
      </c>
      <c r="Y6352">
        <v>960</v>
      </c>
      <c r="Z6352">
        <v>135014</v>
      </c>
      <c r="AA6352">
        <v>202012</v>
      </c>
    </row>
    <row r="6353" spans="1:27" x14ac:dyDescent="0.2">
      <c r="A6353">
        <v>140</v>
      </c>
      <c r="B6353" t="s">
        <v>1553</v>
      </c>
      <c r="C6353" t="s">
        <v>27</v>
      </c>
      <c r="D6353" t="s">
        <v>2667</v>
      </c>
      <c r="E6353">
        <v>121708.32</v>
      </c>
      <c r="F6353" t="s">
        <v>29</v>
      </c>
      <c r="G6353" t="s">
        <v>39</v>
      </c>
      <c r="H6353">
        <v>0.21604617835464501</v>
      </c>
      <c r="I6353">
        <v>672826365.97000003</v>
      </c>
      <c r="J6353" t="s">
        <v>1309</v>
      </c>
      <c r="K6353">
        <v>202012</v>
      </c>
      <c r="L6353">
        <v>9</v>
      </c>
      <c r="M6353" t="s">
        <v>2607</v>
      </c>
      <c r="N6353" t="s">
        <v>2608</v>
      </c>
      <c r="O6353">
        <v>9</v>
      </c>
      <c r="P6353" t="s">
        <v>2663</v>
      </c>
      <c r="Q6353" t="s">
        <v>2664</v>
      </c>
      <c r="R6353">
        <v>409100</v>
      </c>
      <c r="S6353">
        <v>40910</v>
      </c>
      <c r="T6353" t="s">
        <v>1490</v>
      </c>
      <c r="U6353" t="s">
        <v>947</v>
      </c>
      <c r="V6353" t="s">
        <v>37</v>
      </c>
      <c r="W6353" t="s">
        <v>38</v>
      </c>
      <c r="X6353" t="s">
        <v>2663</v>
      </c>
      <c r="Y6353">
        <v>960</v>
      </c>
      <c r="Z6353">
        <v>135014</v>
      </c>
      <c r="AA6353">
        <v>202012</v>
      </c>
    </row>
    <row r="6354" spans="1:27" x14ac:dyDescent="0.2">
      <c r="A6354">
        <v>140</v>
      </c>
      <c r="B6354" t="s">
        <v>1553</v>
      </c>
      <c r="C6354" t="s">
        <v>27</v>
      </c>
      <c r="D6354" t="s">
        <v>2668</v>
      </c>
      <c r="E6354">
        <v>-5072.18</v>
      </c>
      <c r="F6354" t="s">
        <v>29</v>
      </c>
      <c r="G6354" t="s">
        <v>27</v>
      </c>
      <c r="H6354">
        <v>0.78395382164535499</v>
      </c>
      <c r="I6354">
        <v>2441444717.6199999</v>
      </c>
      <c r="J6354" t="s">
        <v>1309</v>
      </c>
      <c r="K6354">
        <v>202012</v>
      </c>
      <c r="L6354">
        <v>9</v>
      </c>
      <c r="M6354" t="s">
        <v>2607</v>
      </c>
      <c r="N6354" t="s">
        <v>2608</v>
      </c>
      <c r="O6354">
        <v>9</v>
      </c>
      <c r="P6354" t="s">
        <v>2663</v>
      </c>
      <c r="Q6354" t="s">
        <v>2664</v>
      </c>
      <c r="R6354">
        <v>409100</v>
      </c>
      <c r="S6354">
        <v>40910</v>
      </c>
      <c r="T6354" t="s">
        <v>1490</v>
      </c>
      <c r="U6354" t="s">
        <v>947</v>
      </c>
      <c r="V6354" t="s">
        <v>37</v>
      </c>
      <c r="W6354" t="s">
        <v>38</v>
      </c>
      <c r="X6354" t="s">
        <v>2663</v>
      </c>
      <c r="Y6354">
        <v>960</v>
      </c>
      <c r="Z6354">
        <v>135015</v>
      </c>
      <c r="AA6354">
        <v>202012</v>
      </c>
    </row>
    <row r="6355" spans="1:27" x14ac:dyDescent="0.2">
      <c r="A6355">
        <v>140</v>
      </c>
      <c r="B6355" t="s">
        <v>1553</v>
      </c>
      <c r="C6355" t="s">
        <v>27</v>
      </c>
      <c r="D6355" t="s">
        <v>2668</v>
      </c>
      <c r="E6355">
        <v>-1397.82</v>
      </c>
      <c r="F6355" t="s">
        <v>29</v>
      </c>
      <c r="G6355" t="s">
        <v>39</v>
      </c>
      <c r="H6355">
        <v>0.21604617835464501</v>
      </c>
      <c r="I6355">
        <v>672826365.97000003</v>
      </c>
      <c r="J6355" t="s">
        <v>1309</v>
      </c>
      <c r="K6355">
        <v>202012</v>
      </c>
      <c r="L6355">
        <v>9</v>
      </c>
      <c r="M6355" t="s">
        <v>2607</v>
      </c>
      <c r="N6355" t="s">
        <v>2608</v>
      </c>
      <c r="O6355">
        <v>9</v>
      </c>
      <c r="P6355" t="s">
        <v>2663</v>
      </c>
      <c r="Q6355" t="s">
        <v>2664</v>
      </c>
      <c r="R6355">
        <v>409100</v>
      </c>
      <c r="S6355">
        <v>40910</v>
      </c>
      <c r="T6355" t="s">
        <v>1490</v>
      </c>
      <c r="U6355" t="s">
        <v>947</v>
      </c>
      <c r="V6355" t="s">
        <v>37</v>
      </c>
      <c r="W6355" t="s">
        <v>38</v>
      </c>
      <c r="X6355" t="s">
        <v>2663</v>
      </c>
      <c r="Y6355">
        <v>960</v>
      </c>
      <c r="Z6355">
        <v>135015</v>
      </c>
      <c r="AA6355">
        <v>202012</v>
      </c>
    </row>
    <row r="6356" spans="1:27" x14ac:dyDescent="0.2">
      <c r="A6356">
        <v>140</v>
      </c>
      <c r="B6356" t="s">
        <v>1553</v>
      </c>
      <c r="C6356" t="s">
        <v>27</v>
      </c>
      <c r="D6356" t="s">
        <v>2669</v>
      </c>
      <c r="E6356">
        <v>-510916.82</v>
      </c>
      <c r="F6356" t="s">
        <v>29</v>
      </c>
      <c r="G6356" t="s">
        <v>27</v>
      </c>
      <c r="H6356">
        <v>0.78395382164535499</v>
      </c>
      <c r="I6356">
        <v>2441444717.6199999</v>
      </c>
      <c r="J6356" t="s">
        <v>1309</v>
      </c>
      <c r="K6356">
        <v>202012</v>
      </c>
      <c r="L6356">
        <v>9</v>
      </c>
      <c r="M6356" t="s">
        <v>2607</v>
      </c>
      <c r="N6356" t="s">
        <v>2608</v>
      </c>
      <c r="O6356">
        <v>9</v>
      </c>
      <c r="P6356" t="s">
        <v>2663</v>
      </c>
      <c r="Q6356" t="s">
        <v>2664</v>
      </c>
      <c r="R6356">
        <v>409100</v>
      </c>
      <c r="S6356">
        <v>40910</v>
      </c>
      <c r="T6356" t="s">
        <v>1490</v>
      </c>
      <c r="U6356" t="s">
        <v>947</v>
      </c>
      <c r="V6356" t="s">
        <v>37</v>
      </c>
      <c r="W6356" t="s">
        <v>38</v>
      </c>
      <c r="X6356" t="s">
        <v>2663</v>
      </c>
      <c r="Y6356">
        <v>960</v>
      </c>
      <c r="Z6356">
        <v>135016</v>
      </c>
      <c r="AA6356">
        <v>202012</v>
      </c>
    </row>
    <row r="6357" spans="1:27" x14ac:dyDescent="0.2">
      <c r="A6357">
        <v>140</v>
      </c>
      <c r="B6357" t="s">
        <v>1553</v>
      </c>
      <c r="C6357" t="s">
        <v>27</v>
      </c>
      <c r="D6357" t="s">
        <v>2669</v>
      </c>
      <c r="E6357">
        <v>-140801.18</v>
      </c>
      <c r="F6357" t="s">
        <v>29</v>
      </c>
      <c r="G6357" t="s">
        <v>39</v>
      </c>
      <c r="H6357">
        <v>0.21604617835464501</v>
      </c>
      <c r="I6357">
        <v>672826365.97000003</v>
      </c>
      <c r="J6357" t="s">
        <v>1309</v>
      </c>
      <c r="K6357">
        <v>202012</v>
      </c>
      <c r="L6357">
        <v>9</v>
      </c>
      <c r="M6357" t="s">
        <v>2607</v>
      </c>
      <c r="N6357" t="s">
        <v>2608</v>
      </c>
      <c r="O6357">
        <v>9</v>
      </c>
      <c r="P6357" t="s">
        <v>2663</v>
      </c>
      <c r="Q6357" t="s">
        <v>2664</v>
      </c>
      <c r="R6357">
        <v>409100</v>
      </c>
      <c r="S6357">
        <v>40910</v>
      </c>
      <c r="T6357" t="s">
        <v>1490</v>
      </c>
      <c r="U6357" t="s">
        <v>947</v>
      </c>
      <c r="V6357" t="s">
        <v>37</v>
      </c>
      <c r="W6357" t="s">
        <v>38</v>
      </c>
      <c r="X6357" t="s">
        <v>2663</v>
      </c>
      <c r="Y6357">
        <v>960</v>
      </c>
      <c r="Z6357">
        <v>135016</v>
      </c>
      <c r="AA6357">
        <v>202012</v>
      </c>
    </row>
    <row r="6358" spans="1:27" x14ac:dyDescent="0.2">
      <c r="A6358">
        <v>140</v>
      </c>
      <c r="B6358" t="s">
        <v>1553</v>
      </c>
      <c r="C6358" t="s">
        <v>27</v>
      </c>
      <c r="D6358" t="s">
        <v>4278</v>
      </c>
      <c r="E6358">
        <v>0</v>
      </c>
      <c r="F6358" t="s">
        <v>29</v>
      </c>
      <c r="G6358" t="s">
        <v>27</v>
      </c>
      <c r="H6358">
        <v>0</v>
      </c>
      <c r="I6358">
        <v>0</v>
      </c>
      <c r="J6358" t="s">
        <v>2947</v>
      </c>
      <c r="K6358">
        <v>202001</v>
      </c>
      <c r="L6358">
        <v>9</v>
      </c>
      <c r="M6358" t="s">
        <v>2607</v>
      </c>
      <c r="N6358" t="s">
        <v>2608</v>
      </c>
      <c r="O6358">
        <v>9</v>
      </c>
      <c r="P6358" t="s">
        <v>2663</v>
      </c>
      <c r="Q6358" t="s">
        <v>2664</v>
      </c>
      <c r="R6358">
        <v>409100</v>
      </c>
      <c r="S6358">
        <v>40910</v>
      </c>
      <c r="T6358" t="s">
        <v>1490</v>
      </c>
      <c r="U6358" t="s">
        <v>947</v>
      </c>
      <c r="V6358" t="s">
        <v>37</v>
      </c>
      <c r="W6358" t="s">
        <v>38</v>
      </c>
      <c r="X6358" t="s">
        <v>2663</v>
      </c>
      <c r="Y6358">
        <v>960</v>
      </c>
      <c r="Z6358">
        <v>135011</v>
      </c>
      <c r="AA6358">
        <v>202012</v>
      </c>
    </row>
    <row r="6359" spans="1:27" x14ac:dyDescent="0.2">
      <c r="A6359">
        <v>140</v>
      </c>
      <c r="B6359" t="s">
        <v>1553</v>
      </c>
      <c r="C6359" t="s">
        <v>27</v>
      </c>
      <c r="D6359" t="s">
        <v>4278</v>
      </c>
      <c r="E6359">
        <v>0</v>
      </c>
      <c r="F6359" t="s">
        <v>29</v>
      </c>
      <c r="G6359" t="s">
        <v>39</v>
      </c>
      <c r="H6359">
        <v>1</v>
      </c>
      <c r="I6359">
        <v>1</v>
      </c>
      <c r="J6359" t="s">
        <v>2947</v>
      </c>
      <c r="K6359">
        <v>202001</v>
      </c>
      <c r="L6359">
        <v>9</v>
      </c>
      <c r="M6359" t="s">
        <v>2607</v>
      </c>
      <c r="N6359" t="s">
        <v>2608</v>
      </c>
      <c r="O6359">
        <v>9</v>
      </c>
      <c r="P6359" t="s">
        <v>2663</v>
      </c>
      <c r="Q6359" t="s">
        <v>2664</v>
      </c>
      <c r="R6359">
        <v>409100</v>
      </c>
      <c r="S6359">
        <v>40910</v>
      </c>
      <c r="T6359" t="s">
        <v>1490</v>
      </c>
      <c r="U6359" t="s">
        <v>947</v>
      </c>
      <c r="V6359" t="s">
        <v>37</v>
      </c>
      <c r="W6359" t="s">
        <v>38</v>
      </c>
      <c r="X6359" t="s">
        <v>2663</v>
      </c>
      <c r="Y6359">
        <v>960</v>
      </c>
      <c r="Z6359">
        <v>135011</v>
      </c>
      <c r="AA6359">
        <v>202012</v>
      </c>
    </row>
    <row r="6360" spans="1:27" x14ac:dyDescent="0.2">
      <c r="A6360">
        <v>140</v>
      </c>
      <c r="B6360" t="s">
        <v>1553</v>
      </c>
      <c r="C6360" t="s">
        <v>27</v>
      </c>
      <c r="D6360" t="s">
        <v>4279</v>
      </c>
      <c r="E6360">
        <v>0</v>
      </c>
      <c r="F6360" t="s">
        <v>29</v>
      </c>
      <c r="G6360" t="s">
        <v>27</v>
      </c>
      <c r="H6360">
        <v>0</v>
      </c>
      <c r="I6360">
        <v>0</v>
      </c>
      <c r="J6360" t="s">
        <v>2947</v>
      </c>
      <c r="K6360">
        <v>202001</v>
      </c>
      <c r="L6360">
        <v>9</v>
      </c>
      <c r="M6360" t="s">
        <v>2607</v>
      </c>
      <c r="N6360" t="s">
        <v>2608</v>
      </c>
      <c r="O6360">
        <v>9</v>
      </c>
      <c r="P6360" t="s">
        <v>2663</v>
      </c>
      <c r="Q6360" t="s">
        <v>2664</v>
      </c>
      <c r="R6360">
        <v>409100</v>
      </c>
      <c r="S6360">
        <v>40910</v>
      </c>
      <c r="T6360" t="s">
        <v>1490</v>
      </c>
      <c r="U6360" t="s">
        <v>947</v>
      </c>
      <c r="V6360" t="s">
        <v>37</v>
      </c>
      <c r="W6360" t="s">
        <v>38</v>
      </c>
      <c r="X6360" t="s">
        <v>2663</v>
      </c>
      <c r="Y6360">
        <v>960</v>
      </c>
      <c r="Z6360">
        <v>232842</v>
      </c>
      <c r="AA6360">
        <v>202012</v>
      </c>
    </row>
    <row r="6361" spans="1:27" x14ac:dyDescent="0.2">
      <c r="A6361">
        <v>140</v>
      </c>
      <c r="B6361" t="s">
        <v>1553</v>
      </c>
      <c r="C6361" t="s">
        <v>27</v>
      </c>
      <c r="D6361" t="s">
        <v>4279</v>
      </c>
      <c r="E6361">
        <v>0</v>
      </c>
      <c r="F6361" t="s">
        <v>29</v>
      </c>
      <c r="G6361" t="s">
        <v>39</v>
      </c>
      <c r="H6361">
        <v>1</v>
      </c>
      <c r="I6361">
        <v>1</v>
      </c>
      <c r="J6361" t="s">
        <v>2947</v>
      </c>
      <c r="K6361">
        <v>202001</v>
      </c>
      <c r="L6361">
        <v>9</v>
      </c>
      <c r="M6361" t="s">
        <v>2607</v>
      </c>
      <c r="N6361" t="s">
        <v>2608</v>
      </c>
      <c r="O6361">
        <v>9</v>
      </c>
      <c r="P6361" t="s">
        <v>2663</v>
      </c>
      <c r="Q6361" t="s">
        <v>2664</v>
      </c>
      <c r="R6361">
        <v>409100</v>
      </c>
      <c r="S6361">
        <v>40910</v>
      </c>
      <c r="T6361" t="s">
        <v>1490</v>
      </c>
      <c r="U6361" t="s">
        <v>947</v>
      </c>
      <c r="V6361" t="s">
        <v>37</v>
      </c>
      <c r="W6361" t="s">
        <v>38</v>
      </c>
      <c r="X6361" t="s">
        <v>2663</v>
      </c>
      <c r="Y6361">
        <v>960</v>
      </c>
      <c r="Z6361">
        <v>232842</v>
      </c>
      <c r="AA6361">
        <v>202012</v>
      </c>
    </row>
    <row r="6362" spans="1:27" x14ac:dyDescent="0.2">
      <c r="A6362">
        <v>140</v>
      </c>
      <c r="B6362" t="s">
        <v>1553</v>
      </c>
      <c r="C6362" t="s">
        <v>27</v>
      </c>
      <c r="D6362" t="s">
        <v>4280</v>
      </c>
      <c r="E6362">
        <v>0</v>
      </c>
      <c r="F6362" t="s">
        <v>29</v>
      </c>
      <c r="G6362" t="s">
        <v>27</v>
      </c>
      <c r="H6362">
        <v>0</v>
      </c>
      <c r="I6362">
        <v>0</v>
      </c>
      <c r="J6362" t="s">
        <v>2947</v>
      </c>
      <c r="K6362">
        <v>202001</v>
      </c>
      <c r="L6362">
        <v>9</v>
      </c>
      <c r="M6362" t="s">
        <v>2607</v>
      </c>
      <c r="N6362" t="s">
        <v>2608</v>
      </c>
      <c r="O6362">
        <v>9</v>
      </c>
      <c r="P6362" t="s">
        <v>2663</v>
      </c>
      <c r="Q6362" t="s">
        <v>2664</v>
      </c>
      <c r="R6362">
        <v>409100</v>
      </c>
      <c r="S6362">
        <v>40910</v>
      </c>
      <c r="T6362" t="s">
        <v>1490</v>
      </c>
      <c r="U6362" t="s">
        <v>947</v>
      </c>
      <c r="V6362" t="s">
        <v>37</v>
      </c>
      <c r="W6362" t="s">
        <v>38</v>
      </c>
      <c r="X6362" t="s">
        <v>2663</v>
      </c>
      <c r="Y6362">
        <v>960</v>
      </c>
      <c r="Z6362">
        <v>134998</v>
      </c>
      <c r="AA6362">
        <v>202012</v>
      </c>
    </row>
    <row r="6363" spans="1:27" x14ac:dyDescent="0.2">
      <c r="A6363">
        <v>140</v>
      </c>
      <c r="B6363" t="s">
        <v>1553</v>
      </c>
      <c r="C6363" t="s">
        <v>27</v>
      </c>
      <c r="D6363" t="s">
        <v>4280</v>
      </c>
      <c r="E6363">
        <v>0</v>
      </c>
      <c r="F6363" t="s">
        <v>29</v>
      </c>
      <c r="G6363" t="s">
        <v>39</v>
      </c>
      <c r="H6363">
        <v>1</v>
      </c>
      <c r="I6363">
        <v>1</v>
      </c>
      <c r="J6363" t="s">
        <v>2947</v>
      </c>
      <c r="K6363">
        <v>202001</v>
      </c>
      <c r="L6363">
        <v>9</v>
      </c>
      <c r="M6363" t="s">
        <v>2607</v>
      </c>
      <c r="N6363" t="s">
        <v>2608</v>
      </c>
      <c r="O6363">
        <v>9</v>
      </c>
      <c r="P6363" t="s">
        <v>2663</v>
      </c>
      <c r="Q6363" t="s">
        <v>2664</v>
      </c>
      <c r="R6363">
        <v>409100</v>
      </c>
      <c r="S6363">
        <v>40910</v>
      </c>
      <c r="T6363" t="s">
        <v>1490</v>
      </c>
      <c r="U6363" t="s">
        <v>947</v>
      </c>
      <c r="V6363" t="s">
        <v>37</v>
      </c>
      <c r="W6363" t="s">
        <v>38</v>
      </c>
      <c r="X6363" t="s">
        <v>2663</v>
      </c>
      <c r="Y6363">
        <v>960</v>
      </c>
      <c r="Z6363">
        <v>134998</v>
      </c>
      <c r="AA6363">
        <v>202012</v>
      </c>
    </row>
    <row r="6364" spans="1:27" x14ac:dyDescent="0.2">
      <c r="A6364">
        <v>140</v>
      </c>
      <c r="B6364" t="s">
        <v>1553</v>
      </c>
      <c r="C6364" t="s">
        <v>27</v>
      </c>
      <c r="D6364" t="s">
        <v>4281</v>
      </c>
      <c r="E6364">
        <v>0</v>
      </c>
      <c r="F6364" t="s">
        <v>29</v>
      </c>
      <c r="G6364" t="s">
        <v>27</v>
      </c>
      <c r="H6364">
        <v>0</v>
      </c>
      <c r="I6364">
        <v>0</v>
      </c>
      <c r="J6364" t="s">
        <v>2947</v>
      </c>
      <c r="K6364">
        <v>202001</v>
      </c>
      <c r="L6364">
        <v>9</v>
      </c>
      <c r="M6364" t="s">
        <v>2607</v>
      </c>
      <c r="N6364" t="s">
        <v>2608</v>
      </c>
      <c r="O6364">
        <v>9</v>
      </c>
      <c r="P6364" t="s">
        <v>2663</v>
      </c>
      <c r="Q6364" t="s">
        <v>4282</v>
      </c>
      <c r="R6364">
        <v>410100</v>
      </c>
      <c r="S6364">
        <v>41010</v>
      </c>
      <c r="T6364" t="s">
        <v>1314</v>
      </c>
      <c r="U6364" t="s">
        <v>947</v>
      </c>
      <c r="V6364" t="s">
        <v>37</v>
      </c>
      <c r="W6364" t="s">
        <v>38</v>
      </c>
      <c r="X6364" t="s">
        <v>2663</v>
      </c>
      <c r="Y6364">
        <v>960</v>
      </c>
      <c r="Z6364">
        <v>2275339</v>
      </c>
      <c r="AA6364">
        <v>202012</v>
      </c>
    </row>
    <row r="6365" spans="1:27" x14ac:dyDescent="0.2">
      <c r="A6365">
        <v>140</v>
      </c>
      <c r="B6365" t="s">
        <v>1553</v>
      </c>
      <c r="C6365" t="s">
        <v>27</v>
      </c>
      <c r="D6365" t="s">
        <v>4281</v>
      </c>
      <c r="E6365">
        <v>0</v>
      </c>
      <c r="F6365" t="s">
        <v>29</v>
      </c>
      <c r="G6365" t="s">
        <v>39</v>
      </c>
      <c r="H6365">
        <v>1</v>
      </c>
      <c r="I6365">
        <v>1</v>
      </c>
      <c r="J6365" t="s">
        <v>2947</v>
      </c>
      <c r="K6365">
        <v>202001</v>
      </c>
      <c r="L6365">
        <v>9</v>
      </c>
      <c r="M6365" t="s">
        <v>2607</v>
      </c>
      <c r="N6365" t="s">
        <v>2608</v>
      </c>
      <c r="O6365">
        <v>9</v>
      </c>
      <c r="P6365" t="s">
        <v>2663</v>
      </c>
      <c r="Q6365" t="s">
        <v>4282</v>
      </c>
      <c r="R6365">
        <v>410100</v>
      </c>
      <c r="S6365">
        <v>41010</v>
      </c>
      <c r="T6365" t="s">
        <v>1314</v>
      </c>
      <c r="U6365" t="s">
        <v>947</v>
      </c>
      <c r="V6365" t="s">
        <v>37</v>
      </c>
      <c r="W6365" t="s">
        <v>38</v>
      </c>
      <c r="X6365" t="s">
        <v>2663</v>
      </c>
      <c r="Y6365">
        <v>960</v>
      </c>
      <c r="Z6365">
        <v>2275339</v>
      </c>
      <c r="AA6365">
        <v>202012</v>
      </c>
    </row>
    <row r="6366" spans="1:27" x14ac:dyDescent="0.2">
      <c r="A6366">
        <v>140</v>
      </c>
      <c r="B6366" t="s">
        <v>1553</v>
      </c>
      <c r="C6366" t="s">
        <v>27</v>
      </c>
      <c r="D6366" t="s">
        <v>4283</v>
      </c>
      <c r="E6366">
        <v>0</v>
      </c>
      <c r="F6366" t="s">
        <v>29</v>
      </c>
      <c r="G6366" t="s">
        <v>27</v>
      </c>
      <c r="H6366">
        <v>0</v>
      </c>
      <c r="I6366">
        <v>0</v>
      </c>
      <c r="J6366" t="s">
        <v>2947</v>
      </c>
      <c r="K6366">
        <v>202001</v>
      </c>
      <c r="L6366">
        <v>9</v>
      </c>
      <c r="M6366" t="s">
        <v>2607</v>
      </c>
      <c r="N6366" t="s">
        <v>2608</v>
      </c>
      <c r="O6366">
        <v>9</v>
      </c>
      <c r="P6366" t="s">
        <v>2663</v>
      </c>
      <c r="Q6366" t="s">
        <v>4282</v>
      </c>
      <c r="R6366">
        <v>410100</v>
      </c>
      <c r="S6366">
        <v>41010</v>
      </c>
      <c r="T6366" t="s">
        <v>1314</v>
      </c>
      <c r="U6366" t="s">
        <v>947</v>
      </c>
      <c r="V6366" t="s">
        <v>37</v>
      </c>
      <c r="W6366" t="s">
        <v>38</v>
      </c>
      <c r="X6366" t="s">
        <v>2663</v>
      </c>
      <c r="Y6366">
        <v>960</v>
      </c>
      <c r="Z6366">
        <v>2275340</v>
      </c>
      <c r="AA6366">
        <v>202012</v>
      </c>
    </row>
    <row r="6367" spans="1:27" x14ac:dyDescent="0.2">
      <c r="A6367">
        <v>140</v>
      </c>
      <c r="B6367" t="s">
        <v>1553</v>
      </c>
      <c r="C6367" t="s">
        <v>27</v>
      </c>
      <c r="D6367" t="s">
        <v>4283</v>
      </c>
      <c r="E6367">
        <v>0</v>
      </c>
      <c r="F6367" t="s">
        <v>29</v>
      </c>
      <c r="G6367" t="s">
        <v>39</v>
      </c>
      <c r="H6367">
        <v>1</v>
      </c>
      <c r="I6367">
        <v>1</v>
      </c>
      <c r="J6367" t="s">
        <v>2947</v>
      </c>
      <c r="K6367">
        <v>202001</v>
      </c>
      <c r="L6367">
        <v>9</v>
      </c>
      <c r="M6367" t="s">
        <v>2607</v>
      </c>
      <c r="N6367" t="s">
        <v>2608</v>
      </c>
      <c r="O6367">
        <v>9</v>
      </c>
      <c r="P6367" t="s">
        <v>2663</v>
      </c>
      <c r="Q6367" t="s">
        <v>4282</v>
      </c>
      <c r="R6367">
        <v>410100</v>
      </c>
      <c r="S6367">
        <v>41010</v>
      </c>
      <c r="T6367" t="s">
        <v>1314</v>
      </c>
      <c r="U6367" t="s">
        <v>947</v>
      </c>
      <c r="V6367" t="s">
        <v>37</v>
      </c>
      <c r="W6367" t="s">
        <v>38</v>
      </c>
      <c r="X6367" t="s">
        <v>2663</v>
      </c>
      <c r="Y6367">
        <v>960</v>
      </c>
      <c r="Z6367">
        <v>2275340</v>
      </c>
      <c r="AA6367">
        <v>202012</v>
      </c>
    </row>
    <row r="6368" spans="1:27" x14ac:dyDescent="0.2">
      <c r="A6368">
        <v>140</v>
      </c>
      <c r="B6368" t="s">
        <v>1553</v>
      </c>
      <c r="C6368" t="s">
        <v>27</v>
      </c>
      <c r="D6368" t="s">
        <v>4284</v>
      </c>
      <c r="E6368">
        <v>0</v>
      </c>
      <c r="F6368" t="s">
        <v>29</v>
      </c>
      <c r="G6368" t="s">
        <v>27</v>
      </c>
      <c r="H6368">
        <v>0</v>
      </c>
      <c r="I6368">
        <v>0</v>
      </c>
      <c r="J6368" t="s">
        <v>2947</v>
      </c>
      <c r="K6368">
        <v>202001</v>
      </c>
      <c r="L6368">
        <v>9</v>
      </c>
      <c r="M6368" t="s">
        <v>2607</v>
      </c>
      <c r="N6368" t="s">
        <v>2608</v>
      </c>
      <c r="O6368">
        <v>9</v>
      </c>
      <c r="P6368" t="s">
        <v>2663</v>
      </c>
      <c r="Q6368" t="s">
        <v>4282</v>
      </c>
      <c r="R6368">
        <v>410100</v>
      </c>
      <c r="S6368">
        <v>41010</v>
      </c>
      <c r="T6368" t="s">
        <v>1314</v>
      </c>
      <c r="U6368" t="s">
        <v>947</v>
      </c>
      <c r="V6368" t="s">
        <v>37</v>
      </c>
      <c r="W6368" t="s">
        <v>38</v>
      </c>
      <c r="X6368" t="s">
        <v>2663</v>
      </c>
      <c r="Y6368">
        <v>960</v>
      </c>
      <c r="Z6368">
        <v>2275341</v>
      </c>
      <c r="AA6368">
        <v>202012</v>
      </c>
    </row>
    <row r="6369" spans="1:27" x14ac:dyDescent="0.2">
      <c r="A6369">
        <v>140</v>
      </c>
      <c r="B6369" t="s">
        <v>1553</v>
      </c>
      <c r="C6369" t="s">
        <v>27</v>
      </c>
      <c r="D6369" t="s">
        <v>4284</v>
      </c>
      <c r="E6369">
        <v>0</v>
      </c>
      <c r="F6369" t="s">
        <v>29</v>
      </c>
      <c r="G6369" t="s">
        <v>39</v>
      </c>
      <c r="H6369">
        <v>1</v>
      </c>
      <c r="I6369">
        <v>1</v>
      </c>
      <c r="J6369" t="s">
        <v>2947</v>
      </c>
      <c r="K6369">
        <v>202001</v>
      </c>
      <c r="L6369">
        <v>9</v>
      </c>
      <c r="M6369" t="s">
        <v>2607</v>
      </c>
      <c r="N6369" t="s">
        <v>2608</v>
      </c>
      <c r="O6369">
        <v>9</v>
      </c>
      <c r="P6369" t="s">
        <v>2663</v>
      </c>
      <c r="Q6369" t="s">
        <v>4282</v>
      </c>
      <c r="R6369">
        <v>410100</v>
      </c>
      <c r="S6369">
        <v>41010</v>
      </c>
      <c r="T6369" t="s">
        <v>1314</v>
      </c>
      <c r="U6369" t="s">
        <v>947</v>
      </c>
      <c r="V6369" t="s">
        <v>37</v>
      </c>
      <c r="W6369" t="s">
        <v>38</v>
      </c>
      <c r="X6369" t="s">
        <v>2663</v>
      </c>
      <c r="Y6369">
        <v>960</v>
      </c>
      <c r="Z6369">
        <v>2275341</v>
      </c>
      <c r="AA6369">
        <v>202012</v>
      </c>
    </row>
    <row r="6370" spans="1:27" x14ac:dyDescent="0.2">
      <c r="A6370">
        <v>140</v>
      </c>
      <c r="B6370" t="s">
        <v>1553</v>
      </c>
      <c r="C6370" t="s">
        <v>27</v>
      </c>
      <c r="D6370" t="s">
        <v>4285</v>
      </c>
      <c r="E6370">
        <v>0</v>
      </c>
      <c r="F6370" t="s">
        <v>29</v>
      </c>
      <c r="G6370" t="s">
        <v>27</v>
      </c>
      <c r="H6370">
        <v>0</v>
      </c>
      <c r="I6370">
        <v>0</v>
      </c>
      <c r="J6370" t="s">
        <v>2947</v>
      </c>
      <c r="K6370">
        <v>202001</v>
      </c>
      <c r="L6370">
        <v>9</v>
      </c>
      <c r="M6370" t="s">
        <v>2607</v>
      </c>
      <c r="N6370" t="s">
        <v>2608</v>
      </c>
      <c r="O6370">
        <v>10</v>
      </c>
      <c r="P6370" t="s">
        <v>1493</v>
      </c>
      <c r="Q6370" t="s">
        <v>4286</v>
      </c>
      <c r="R6370">
        <v>410100</v>
      </c>
      <c r="S6370">
        <v>41010</v>
      </c>
      <c r="T6370" t="s">
        <v>1314</v>
      </c>
      <c r="U6370" t="s">
        <v>947</v>
      </c>
      <c r="V6370" t="s">
        <v>37</v>
      </c>
      <c r="W6370" t="s">
        <v>38</v>
      </c>
      <c r="X6370" t="s">
        <v>1494</v>
      </c>
      <c r="Y6370">
        <v>960</v>
      </c>
      <c r="Z6370">
        <v>4000343</v>
      </c>
      <c r="AA6370">
        <v>202012</v>
      </c>
    </row>
    <row r="6371" spans="1:27" x14ac:dyDescent="0.2">
      <c r="A6371">
        <v>140</v>
      </c>
      <c r="B6371" t="s">
        <v>1553</v>
      </c>
      <c r="C6371" t="s">
        <v>27</v>
      </c>
      <c r="D6371" t="s">
        <v>4285</v>
      </c>
      <c r="E6371">
        <v>0</v>
      </c>
      <c r="F6371" t="s">
        <v>29</v>
      </c>
      <c r="G6371" t="s">
        <v>39</v>
      </c>
      <c r="H6371">
        <v>1</v>
      </c>
      <c r="I6371">
        <v>1</v>
      </c>
      <c r="J6371" t="s">
        <v>2947</v>
      </c>
      <c r="K6371">
        <v>202001</v>
      </c>
      <c r="L6371">
        <v>9</v>
      </c>
      <c r="M6371" t="s">
        <v>2607</v>
      </c>
      <c r="N6371" t="s">
        <v>2608</v>
      </c>
      <c r="O6371">
        <v>10</v>
      </c>
      <c r="P6371" t="s">
        <v>1493</v>
      </c>
      <c r="Q6371" t="s">
        <v>4286</v>
      </c>
      <c r="R6371">
        <v>410100</v>
      </c>
      <c r="S6371">
        <v>41010</v>
      </c>
      <c r="T6371" t="s">
        <v>1314</v>
      </c>
      <c r="U6371" t="s">
        <v>947</v>
      </c>
      <c r="V6371" t="s">
        <v>37</v>
      </c>
      <c r="W6371" t="s">
        <v>38</v>
      </c>
      <c r="X6371" t="s">
        <v>1494</v>
      </c>
      <c r="Y6371">
        <v>960</v>
      </c>
      <c r="Z6371">
        <v>4000343</v>
      </c>
      <c r="AA6371">
        <v>202012</v>
      </c>
    </row>
    <row r="6372" spans="1:27" x14ac:dyDescent="0.2">
      <c r="A6372">
        <v>140</v>
      </c>
      <c r="B6372" t="s">
        <v>1553</v>
      </c>
      <c r="C6372" t="s">
        <v>27</v>
      </c>
      <c r="D6372" t="s">
        <v>4287</v>
      </c>
      <c r="E6372">
        <v>0</v>
      </c>
      <c r="F6372" t="s">
        <v>29</v>
      </c>
      <c r="G6372" t="s">
        <v>27</v>
      </c>
      <c r="H6372">
        <v>0</v>
      </c>
      <c r="I6372">
        <v>0</v>
      </c>
      <c r="J6372" t="s">
        <v>2947</v>
      </c>
      <c r="K6372">
        <v>202001</v>
      </c>
      <c r="L6372">
        <v>9</v>
      </c>
      <c r="M6372" t="s">
        <v>2607</v>
      </c>
      <c r="N6372" t="s">
        <v>2608</v>
      </c>
      <c r="O6372">
        <v>10</v>
      </c>
      <c r="P6372" t="s">
        <v>1493</v>
      </c>
      <c r="Q6372" t="s">
        <v>4286</v>
      </c>
      <c r="R6372">
        <v>410100</v>
      </c>
      <c r="S6372">
        <v>41010</v>
      </c>
      <c r="T6372" t="s">
        <v>1314</v>
      </c>
      <c r="U6372" t="s">
        <v>947</v>
      </c>
      <c r="V6372" t="s">
        <v>37</v>
      </c>
      <c r="W6372" t="s">
        <v>38</v>
      </c>
      <c r="X6372" t="s">
        <v>1494</v>
      </c>
      <c r="Y6372">
        <v>960</v>
      </c>
      <c r="Z6372">
        <v>4000327</v>
      </c>
      <c r="AA6372">
        <v>202012</v>
      </c>
    </row>
    <row r="6373" spans="1:27" x14ac:dyDescent="0.2">
      <c r="A6373">
        <v>140</v>
      </c>
      <c r="B6373" t="s">
        <v>1553</v>
      </c>
      <c r="C6373" t="s">
        <v>27</v>
      </c>
      <c r="D6373" t="s">
        <v>4287</v>
      </c>
      <c r="E6373">
        <v>0</v>
      </c>
      <c r="F6373" t="s">
        <v>29</v>
      </c>
      <c r="G6373" t="s">
        <v>39</v>
      </c>
      <c r="H6373">
        <v>1</v>
      </c>
      <c r="I6373">
        <v>1</v>
      </c>
      <c r="J6373" t="s">
        <v>2947</v>
      </c>
      <c r="K6373">
        <v>202001</v>
      </c>
      <c r="L6373">
        <v>9</v>
      </c>
      <c r="M6373" t="s">
        <v>2607</v>
      </c>
      <c r="N6373" t="s">
        <v>2608</v>
      </c>
      <c r="O6373">
        <v>10</v>
      </c>
      <c r="P6373" t="s">
        <v>1493</v>
      </c>
      <c r="Q6373" t="s">
        <v>4286</v>
      </c>
      <c r="R6373">
        <v>410100</v>
      </c>
      <c r="S6373">
        <v>41010</v>
      </c>
      <c r="T6373" t="s">
        <v>1314</v>
      </c>
      <c r="U6373" t="s">
        <v>947</v>
      </c>
      <c r="V6373" t="s">
        <v>37</v>
      </c>
      <c r="W6373" t="s">
        <v>38</v>
      </c>
      <c r="X6373" t="s">
        <v>1494</v>
      </c>
      <c r="Y6373">
        <v>960</v>
      </c>
      <c r="Z6373">
        <v>4000327</v>
      </c>
      <c r="AA6373">
        <v>202012</v>
      </c>
    </row>
    <row r="6374" spans="1:27" x14ac:dyDescent="0.2">
      <c r="A6374">
        <v>140</v>
      </c>
      <c r="B6374" t="s">
        <v>1553</v>
      </c>
      <c r="C6374" t="s">
        <v>27</v>
      </c>
      <c r="D6374" t="s">
        <v>4288</v>
      </c>
      <c r="E6374">
        <v>0</v>
      </c>
      <c r="F6374" t="s">
        <v>29</v>
      </c>
      <c r="G6374" t="s">
        <v>27</v>
      </c>
      <c r="H6374">
        <v>0</v>
      </c>
      <c r="I6374">
        <v>0</v>
      </c>
      <c r="J6374" t="s">
        <v>2947</v>
      </c>
      <c r="K6374">
        <v>202001</v>
      </c>
      <c r="L6374">
        <v>9</v>
      </c>
      <c r="M6374" t="s">
        <v>2607</v>
      </c>
      <c r="N6374" t="s">
        <v>2608</v>
      </c>
      <c r="O6374">
        <v>10</v>
      </c>
      <c r="P6374" t="s">
        <v>1493</v>
      </c>
      <c r="Q6374" t="s">
        <v>4286</v>
      </c>
      <c r="R6374">
        <v>410100</v>
      </c>
      <c r="S6374">
        <v>41010</v>
      </c>
      <c r="T6374" t="s">
        <v>1314</v>
      </c>
      <c r="U6374" t="s">
        <v>947</v>
      </c>
      <c r="V6374" t="s">
        <v>37</v>
      </c>
      <c r="W6374" t="s">
        <v>38</v>
      </c>
      <c r="X6374" t="s">
        <v>1494</v>
      </c>
      <c r="Y6374">
        <v>960</v>
      </c>
      <c r="Z6374">
        <v>4000254</v>
      </c>
      <c r="AA6374">
        <v>202012</v>
      </c>
    </row>
    <row r="6375" spans="1:27" x14ac:dyDescent="0.2">
      <c r="A6375">
        <v>140</v>
      </c>
      <c r="B6375" t="s">
        <v>1553</v>
      </c>
      <c r="C6375" t="s">
        <v>27</v>
      </c>
      <c r="D6375" t="s">
        <v>4288</v>
      </c>
      <c r="E6375">
        <v>0</v>
      </c>
      <c r="F6375" t="s">
        <v>29</v>
      </c>
      <c r="G6375" t="s">
        <v>39</v>
      </c>
      <c r="H6375">
        <v>1</v>
      </c>
      <c r="I6375">
        <v>1</v>
      </c>
      <c r="J6375" t="s">
        <v>2947</v>
      </c>
      <c r="K6375">
        <v>202001</v>
      </c>
      <c r="L6375">
        <v>9</v>
      </c>
      <c r="M6375" t="s">
        <v>2607</v>
      </c>
      <c r="N6375" t="s">
        <v>2608</v>
      </c>
      <c r="O6375">
        <v>10</v>
      </c>
      <c r="P6375" t="s">
        <v>1493</v>
      </c>
      <c r="Q6375" t="s">
        <v>4286</v>
      </c>
      <c r="R6375">
        <v>410100</v>
      </c>
      <c r="S6375">
        <v>41010</v>
      </c>
      <c r="T6375" t="s">
        <v>1314</v>
      </c>
      <c r="U6375" t="s">
        <v>947</v>
      </c>
      <c r="V6375" t="s">
        <v>37</v>
      </c>
      <c r="W6375" t="s">
        <v>38</v>
      </c>
      <c r="X6375" t="s">
        <v>1494</v>
      </c>
      <c r="Y6375">
        <v>960</v>
      </c>
      <c r="Z6375">
        <v>4000254</v>
      </c>
      <c r="AA6375">
        <v>202012</v>
      </c>
    </row>
    <row r="6376" spans="1:27" x14ac:dyDescent="0.2">
      <c r="A6376">
        <v>140</v>
      </c>
      <c r="B6376" t="s">
        <v>1553</v>
      </c>
      <c r="C6376" t="s">
        <v>27</v>
      </c>
      <c r="D6376" t="s">
        <v>4289</v>
      </c>
      <c r="E6376">
        <v>0</v>
      </c>
      <c r="F6376" t="s">
        <v>29</v>
      </c>
      <c r="G6376" t="s">
        <v>27</v>
      </c>
      <c r="H6376">
        <v>0</v>
      </c>
      <c r="I6376">
        <v>0</v>
      </c>
      <c r="J6376" t="s">
        <v>2947</v>
      </c>
      <c r="K6376">
        <v>202001</v>
      </c>
      <c r="L6376">
        <v>9</v>
      </c>
      <c r="M6376" t="s">
        <v>2607</v>
      </c>
      <c r="N6376" t="s">
        <v>2608</v>
      </c>
      <c r="O6376">
        <v>10</v>
      </c>
      <c r="P6376" t="s">
        <v>1493</v>
      </c>
      <c r="Q6376" t="s">
        <v>4286</v>
      </c>
      <c r="R6376">
        <v>410100</v>
      </c>
      <c r="S6376">
        <v>41010</v>
      </c>
      <c r="T6376" t="s">
        <v>1314</v>
      </c>
      <c r="U6376" t="s">
        <v>947</v>
      </c>
      <c r="V6376" t="s">
        <v>37</v>
      </c>
      <c r="W6376" t="s">
        <v>38</v>
      </c>
      <c r="X6376" t="s">
        <v>1494</v>
      </c>
      <c r="Y6376">
        <v>960</v>
      </c>
      <c r="Z6376">
        <v>4000299</v>
      </c>
      <c r="AA6376">
        <v>202012</v>
      </c>
    </row>
    <row r="6377" spans="1:27" x14ac:dyDescent="0.2">
      <c r="A6377">
        <v>140</v>
      </c>
      <c r="B6377" t="s">
        <v>1553</v>
      </c>
      <c r="C6377" t="s">
        <v>27</v>
      </c>
      <c r="D6377" t="s">
        <v>4289</v>
      </c>
      <c r="E6377">
        <v>0</v>
      </c>
      <c r="F6377" t="s">
        <v>29</v>
      </c>
      <c r="G6377" t="s">
        <v>39</v>
      </c>
      <c r="H6377">
        <v>1</v>
      </c>
      <c r="I6377">
        <v>1</v>
      </c>
      <c r="J6377" t="s">
        <v>2947</v>
      </c>
      <c r="K6377">
        <v>202001</v>
      </c>
      <c r="L6377">
        <v>9</v>
      </c>
      <c r="M6377" t="s">
        <v>2607</v>
      </c>
      <c r="N6377" t="s">
        <v>2608</v>
      </c>
      <c r="O6377">
        <v>10</v>
      </c>
      <c r="P6377" t="s">
        <v>1493</v>
      </c>
      <c r="Q6377" t="s">
        <v>4286</v>
      </c>
      <c r="R6377">
        <v>410100</v>
      </c>
      <c r="S6377">
        <v>41010</v>
      </c>
      <c r="T6377" t="s">
        <v>1314</v>
      </c>
      <c r="U6377" t="s">
        <v>947</v>
      </c>
      <c r="V6377" t="s">
        <v>37</v>
      </c>
      <c r="W6377" t="s">
        <v>38</v>
      </c>
      <c r="X6377" t="s">
        <v>1494</v>
      </c>
      <c r="Y6377">
        <v>960</v>
      </c>
      <c r="Z6377">
        <v>4000299</v>
      </c>
      <c r="AA6377">
        <v>202012</v>
      </c>
    </row>
    <row r="6378" spans="1:27" x14ac:dyDescent="0.2">
      <c r="A6378">
        <v>140</v>
      </c>
      <c r="B6378" t="s">
        <v>1553</v>
      </c>
      <c r="C6378" t="s">
        <v>27</v>
      </c>
      <c r="D6378" t="s">
        <v>4290</v>
      </c>
      <c r="E6378">
        <v>0</v>
      </c>
      <c r="F6378" t="s">
        <v>29</v>
      </c>
      <c r="G6378" t="s">
        <v>27</v>
      </c>
      <c r="H6378">
        <v>0</v>
      </c>
      <c r="I6378">
        <v>0</v>
      </c>
      <c r="J6378" t="s">
        <v>2947</v>
      </c>
      <c r="K6378">
        <v>202001</v>
      </c>
      <c r="L6378">
        <v>9</v>
      </c>
      <c r="M6378" t="s">
        <v>2607</v>
      </c>
      <c r="N6378" t="s">
        <v>2608</v>
      </c>
      <c r="O6378">
        <v>10</v>
      </c>
      <c r="P6378" t="s">
        <v>1493</v>
      </c>
      <c r="Q6378" t="s">
        <v>4286</v>
      </c>
      <c r="R6378">
        <v>410100</v>
      </c>
      <c r="S6378">
        <v>41010</v>
      </c>
      <c r="T6378" t="s">
        <v>1314</v>
      </c>
      <c r="U6378" t="s">
        <v>947</v>
      </c>
      <c r="V6378" t="s">
        <v>37</v>
      </c>
      <c r="W6378" t="s">
        <v>38</v>
      </c>
      <c r="X6378" t="s">
        <v>1494</v>
      </c>
      <c r="Y6378">
        <v>960</v>
      </c>
      <c r="Z6378">
        <v>4000332</v>
      </c>
      <c r="AA6378">
        <v>202012</v>
      </c>
    </row>
    <row r="6379" spans="1:27" x14ac:dyDescent="0.2">
      <c r="A6379">
        <v>140</v>
      </c>
      <c r="B6379" t="s">
        <v>1553</v>
      </c>
      <c r="C6379" t="s">
        <v>27</v>
      </c>
      <c r="D6379" t="s">
        <v>4290</v>
      </c>
      <c r="E6379">
        <v>0</v>
      </c>
      <c r="F6379" t="s">
        <v>29</v>
      </c>
      <c r="G6379" t="s">
        <v>39</v>
      </c>
      <c r="H6379">
        <v>1</v>
      </c>
      <c r="I6379">
        <v>1</v>
      </c>
      <c r="J6379" t="s">
        <v>2947</v>
      </c>
      <c r="K6379">
        <v>202001</v>
      </c>
      <c r="L6379">
        <v>9</v>
      </c>
      <c r="M6379" t="s">
        <v>2607</v>
      </c>
      <c r="N6379" t="s">
        <v>2608</v>
      </c>
      <c r="O6379">
        <v>10</v>
      </c>
      <c r="P6379" t="s">
        <v>1493</v>
      </c>
      <c r="Q6379" t="s">
        <v>4286</v>
      </c>
      <c r="R6379">
        <v>410100</v>
      </c>
      <c r="S6379">
        <v>41010</v>
      </c>
      <c r="T6379" t="s">
        <v>1314</v>
      </c>
      <c r="U6379" t="s">
        <v>947</v>
      </c>
      <c r="V6379" t="s">
        <v>37</v>
      </c>
      <c r="W6379" t="s">
        <v>38</v>
      </c>
      <c r="X6379" t="s">
        <v>1494</v>
      </c>
      <c r="Y6379">
        <v>960</v>
      </c>
      <c r="Z6379">
        <v>4000332</v>
      </c>
      <c r="AA6379">
        <v>202012</v>
      </c>
    </row>
    <row r="6380" spans="1:27" x14ac:dyDescent="0.2">
      <c r="A6380">
        <v>140</v>
      </c>
      <c r="B6380" t="s">
        <v>1553</v>
      </c>
      <c r="C6380" t="s">
        <v>27</v>
      </c>
      <c r="D6380" t="s">
        <v>4291</v>
      </c>
      <c r="E6380">
        <v>0</v>
      </c>
      <c r="F6380" t="s">
        <v>29</v>
      </c>
      <c r="G6380" t="s">
        <v>27</v>
      </c>
      <c r="H6380">
        <v>0</v>
      </c>
      <c r="I6380">
        <v>0</v>
      </c>
      <c r="J6380" t="s">
        <v>2947</v>
      </c>
      <c r="K6380">
        <v>202001</v>
      </c>
      <c r="L6380">
        <v>9</v>
      </c>
      <c r="M6380" t="s">
        <v>2607</v>
      </c>
      <c r="N6380" t="s">
        <v>2608</v>
      </c>
      <c r="O6380">
        <v>10</v>
      </c>
      <c r="P6380" t="s">
        <v>1493</v>
      </c>
      <c r="Q6380" t="s">
        <v>4286</v>
      </c>
      <c r="R6380">
        <v>410100</v>
      </c>
      <c r="S6380">
        <v>41010</v>
      </c>
      <c r="T6380" t="s">
        <v>1314</v>
      </c>
      <c r="U6380" t="s">
        <v>947</v>
      </c>
      <c r="V6380" t="s">
        <v>37</v>
      </c>
      <c r="W6380" t="s">
        <v>38</v>
      </c>
      <c r="X6380" t="s">
        <v>1494</v>
      </c>
      <c r="Y6380">
        <v>960</v>
      </c>
      <c r="Z6380">
        <v>4000410</v>
      </c>
      <c r="AA6380">
        <v>202012</v>
      </c>
    </row>
    <row r="6381" spans="1:27" x14ac:dyDescent="0.2">
      <c r="A6381">
        <v>140</v>
      </c>
      <c r="B6381" t="s">
        <v>1553</v>
      </c>
      <c r="C6381" t="s">
        <v>27</v>
      </c>
      <c r="D6381" t="s">
        <v>4291</v>
      </c>
      <c r="E6381">
        <v>0</v>
      </c>
      <c r="F6381" t="s">
        <v>29</v>
      </c>
      <c r="G6381" t="s">
        <v>39</v>
      </c>
      <c r="H6381">
        <v>1</v>
      </c>
      <c r="I6381">
        <v>1</v>
      </c>
      <c r="J6381" t="s">
        <v>2947</v>
      </c>
      <c r="K6381">
        <v>202001</v>
      </c>
      <c r="L6381">
        <v>9</v>
      </c>
      <c r="M6381" t="s">
        <v>2607</v>
      </c>
      <c r="N6381" t="s">
        <v>2608</v>
      </c>
      <c r="O6381">
        <v>10</v>
      </c>
      <c r="P6381" t="s">
        <v>1493</v>
      </c>
      <c r="Q6381" t="s">
        <v>4286</v>
      </c>
      <c r="R6381">
        <v>410100</v>
      </c>
      <c r="S6381">
        <v>41010</v>
      </c>
      <c r="T6381" t="s">
        <v>1314</v>
      </c>
      <c r="U6381" t="s">
        <v>947</v>
      </c>
      <c r="V6381" t="s">
        <v>37</v>
      </c>
      <c r="W6381" t="s">
        <v>38</v>
      </c>
      <c r="X6381" t="s">
        <v>1494</v>
      </c>
      <c r="Y6381">
        <v>960</v>
      </c>
      <c r="Z6381">
        <v>4000410</v>
      </c>
      <c r="AA6381">
        <v>202012</v>
      </c>
    </row>
    <row r="6382" spans="1:27" x14ac:dyDescent="0.2">
      <c r="A6382">
        <v>140</v>
      </c>
      <c r="B6382" t="s">
        <v>1553</v>
      </c>
      <c r="C6382" t="s">
        <v>27</v>
      </c>
      <c r="D6382" t="s">
        <v>4292</v>
      </c>
      <c r="E6382">
        <v>0</v>
      </c>
      <c r="F6382" t="s">
        <v>29</v>
      </c>
      <c r="G6382" t="s">
        <v>27</v>
      </c>
      <c r="H6382">
        <v>0</v>
      </c>
      <c r="I6382">
        <v>0</v>
      </c>
      <c r="J6382" t="s">
        <v>2947</v>
      </c>
      <c r="K6382">
        <v>202001</v>
      </c>
      <c r="L6382">
        <v>9</v>
      </c>
      <c r="M6382" t="s">
        <v>2607</v>
      </c>
      <c r="N6382" t="s">
        <v>2608</v>
      </c>
      <c r="O6382">
        <v>10</v>
      </c>
      <c r="P6382" t="s">
        <v>1493</v>
      </c>
      <c r="Q6382" t="s">
        <v>4286</v>
      </c>
      <c r="R6382">
        <v>410100</v>
      </c>
      <c r="S6382">
        <v>41010</v>
      </c>
      <c r="T6382" t="s">
        <v>1314</v>
      </c>
      <c r="U6382" t="s">
        <v>947</v>
      </c>
      <c r="V6382" t="s">
        <v>37</v>
      </c>
      <c r="W6382" t="s">
        <v>38</v>
      </c>
      <c r="X6382" t="s">
        <v>1494</v>
      </c>
      <c r="Y6382">
        <v>960</v>
      </c>
      <c r="Z6382">
        <v>134657</v>
      </c>
      <c r="AA6382">
        <v>202012</v>
      </c>
    </row>
    <row r="6383" spans="1:27" x14ac:dyDescent="0.2">
      <c r="A6383">
        <v>140</v>
      </c>
      <c r="B6383" t="s">
        <v>1553</v>
      </c>
      <c r="C6383" t="s">
        <v>27</v>
      </c>
      <c r="D6383" t="s">
        <v>4292</v>
      </c>
      <c r="E6383">
        <v>0</v>
      </c>
      <c r="F6383" t="s">
        <v>29</v>
      </c>
      <c r="G6383" t="s">
        <v>39</v>
      </c>
      <c r="H6383">
        <v>1</v>
      </c>
      <c r="I6383">
        <v>1</v>
      </c>
      <c r="J6383" t="s">
        <v>2947</v>
      </c>
      <c r="K6383">
        <v>202001</v>
      </c>
      <c r="L6383">
        <v>9</v>
      </c>
      <c r="M6383" t="s">
        <v>2607</v>
      </c>
      <c r="N6383" t="s">
        <v>2608</v>
      </c>
      <c r="O6383">
        <v>10</v>
      </c>
      <c r="P6383" t="s">
        <v>1493</v>
      </c>
      <c r="Q6383" t="s">
        <v>4286</v>
      </c>
      <c r="R6383">
        <v>410100</v>
      </c>
      <c r="S6383">
        <v>41010</v>
      </c>
      <c r="T6383" t="s">
        <v>1314</v>
      </c>
      <c r="U6383" t="s">
        <v>947</v>
      </c>
      <c r="V6383" t="s">
        <v>37</v>
      </c>
      <c r="W6383" t="s">
        <v>38</v>
      </c>
      <c r="X6383" t="s">
        <v>1494</v>
      </c>
      <c r="Y6383">
        <v>960</v>
      </c>
      <c r="Z6383">
        <v>134657</v>
      </c>
      <c r="AA6383">
        <v>202012</v>
      </c>
    </row>
    <row r="6384" spans="1:27" x14ac:dyDescent="0.2">
      <c r="A6384">
        <v>140</v>
      </c>
      <c r="B6384" t="s">
        <v>1553</v>
      </c>
      <c r="C6384" t="s">
        <v>27</v>
      </c>
      <c r="D6384" t="s">
        <v>4293</v>
      </c>
      <c r="E6384">
        <v>0</v>
      </c>
      <c r="F6384" t="s">
        <v>29</v>
      </c>
      <c r="G6384" t="s">
        <v>27</v>
      </c>
      <c r="H6384">
        <v>0</v>
      </c>
      <c r="I6384">
        <v>0</v>
      </c>
      <c r="J6384" t="s">
        <v>2947</v>
      </c>
      <c r="K6384">
        <v>202001</v>
      </c>
      <c r="L6384">
        <v>9</v>
      </c>
      <c r="M6384" t="s">
        <v>2607</v>
      </c>
      <c r="N6384" t="s">
        <v>2608</v>
      </c>
      <c r="O6384">
        <v>10</v>
      </c>
      <c r="P6384" t="s">
        <v>1493</v>
      </c>
      <c r="Q6384" t="s">
        <v>4286</v>
      </c>
      <c r="R6384">
        <v>410100</v>
      </c>
      <c r="S6384">
        <v>41010</v>
      </c>
      <c r="T6384" t="s">
        <v>1314</v>
      </c>
      <c r="U6384" t="s">
        <v>947</v>
      </c>
      <c r="V6384" t="s">
        <v>37</v>
      </c>
      <c r="W6384" t="s">
        <v>38</v>
      </c>
      <c r="X6384" t="s">
        <v>1494</v>
      </c>
      <c r="Y6384">
        <v>960</v>
      </c>
      <c r="Z6384">
        <v>3800858</v>
      </c>
      <c r="AA6384">
        <v>202012</v>
      </c>
    </row>
    <row r="6385" spans="1:27" x14ac:dyDescent="0.2">
      <c r="A6385">
        <v>140</v>
      </c>
      <c r="B6385" t="s">
        <v>1553</v>
      </c>
      <c r="C6385" t="s">
        <v>27</v>
      </c>
      <c r="D6385" t="s">
        <v>4293</v>
      </c>
      <c r="E6385">
        <v>0</v>
      </c>
      <c r="F6385" t="s">
        <v>29</v>
      </c>
      <c r="G6385" t="s">
        <v>39</v>
      </c>
      <c r="H6385">
        <v>1</v>
      </c>
      <c r="I6385">
        <v>1</v>
      </c>
      <c r="J6385" t="s">
        <v>2947</v>
      </c>
      <c r="K6385">
        <v>202001</v>
      </c>
      <c r="L6385">
        <v>9</v>
      </c>
      <c r="M6385" t="s">
        <v>2607</v>
      </c>
      <c r="N6385" t="s">
        <v>2608</v>
      </c>
      <c r="O6385">
        <v>10</v>
      </c>
      <c r="P6385" t="s">
        <v>1493</v>
      </c>
      <c r="Q6385" t="s">
        <v>4286</v>
      </c>
      <c r="R6385">
        <v>410100</v>
      </c>
      <c r="S6385">
        <v>41010</v>
      </c>
      <c r="T6385" t="s">
        <v>1314</v>
      </c>
      <c r="U6385" t="s">
        <v>947</v>
      </c>
      <c r="V6385" t="s">
        <v>37</v>
      </c>
      <c r="W6385" t="s">
        <v>38</v>
      </c>
      <c r="X6385" t="s">
        <v>1494</v>
      </c>
      <c r="Y6385">
        <v>960</v>
      </c>
      <c r="Z6385">
        <v>3800858</v>
      </c>
      <c r="AA6385">
        <v>202012</v>
      </c>
    </row>
    <row r="6386" spans="1:27" x14ac:dyDescent="0.2">
      <c r="A6386">
        <v>140</v>
      </c>
      <c r="B6386" t="s">
        <v>1553</v>
      </c>
      <c r="C6386" t="s">
        <v>27</v>
      </c>
      <c r="D6386" t="s">
        <v>4294</v>
      </c>
      <c r="E6386">
        <v>0</v>
      </c>
      <c r="F6386" t="s">
        <v>29</v>
      </c>
      <c r="G6386" t="s">
        <v>27</v>
      </c>
      <c r="H6386">
        <v>0</v>
      </c>
      <c r="I6386">
        <v>0</v>
      </c>
      <c r="J6386" t="s">
        <v>2947</v>
      </c>
      <c r="K6386">
        <v>202001</v>
      </c>
      <c r="L6386">
        <v>9</v>
      </c>
      <c r="M6386" t="s">
        <v>2607</v>
      </c>
      <c r="N6386" t="s">
        <v>2608</v>
      </c>
      <c r="O6386">
        <v>10</v>
      </c>
      <c r="P6386" t="s">
        <v>1493</v>
      </c>
      <c r="Q6386" t="s">
        <v>4286</v>
      </c>
      <c r="R6386">
        <v>410100</v>
      </c>
      <c r="S6386">
        <v>41010</v>
      </c>
      <c r="T6386" t="s">
        <v>1314</v>
      </c>
      <c r="U6386" t="s">
        <v>947</v>
      </c>
      <c r="V6386" t="s">
        <v>37</v>
      </c>
      <c r="W6386" t="s">
        <v>38</v>
      </c>
      <c r="X6386" t="s">
        <v>1494</v>
      </c>
      <c r="Y6386">
        <v>960</v>
      </c>
      <c r="Z6386">
        <v>16580316</v>
      </c>
      <c r="AA6386">
        <v>202012</v>
      </c>
    </row>
    <row r="6387" spans="1:27" x14ac:dyDescent="0.2">
      <c r="A6387">
        <v>140</v>
      </c>
      <c r="B6387" t="s">
        <v>1553</v>
      </c>
      <c r="C6387" t="s">
        <v>27</v>
      </c>
      <c r="D6387" t="s">
        <v>4294</v>
      </c>
      <c r="E6387">
        <v>0</v>
      </c>
      <c r="F6387" t="s">
        <v>29</v>
      </c>
      <c r="G6387" t="s">
        <v>39</v>
      </c>
      <c r="H6387">
        <v>1</v>
      </c>
      <c r="I6387">
        <v>1</v>
      </c>
      <c r="J6387" t="s">
        <v>2947</v>
      </c>
      <c r="K6387">
        <v>202001</v>
      </c>
      <c r="L6387">
        <v>9</v>
      </c>
      <c r="M6387" t="s">
        <v>2607</v>
      </c>
      <c r="N6387" t="s">
        <v>2608</v>
      </c>
      <c r="O6387">
        <v>10</v>
      </c>
      <c r="P6387" t="s">
        <v>1493</v>
      </c>
      <c r="Q6387" t="s">
        <v>4286</v>
      </c>
      <c r="R6387">
        <v>410100</v>
      </c>
      <c r="S6387">
        <v>41010</v>
      </c>
      <c r="T6387" t="s">
        <v>1314</v>
      </c>
      <c r="U6387" t="s">
        <v>947</v>
      </c>
      <c r="V6387" t="s">
        <v>37</v>
      </c>
      <c r="W6387" t="s">
        <v>38</v>
      </c>
      <c r="X6387" t="s">
        <v>1494</v>
      </c>
      <c r="Y6387">
        <v>960</v>
      </c>
      <c r="Z6387">
        <v>16580316</v>
      </c>
      <c r="AA6387">
        <v>202012</v>
      </c>
    </row>
    <row r="6388" spans="1:27" x14ac:dyDescent="0.2">
      <c r="A6388">
        <v>140</v>
      </c>
      <c r="B6388" t="s">
        <v>1553</v>
      </c>
      <c r="C6388" t="s">
        <v>27</v>
      </c>
      <c r="D6388" t="s">
        <v>4295</v>
      </c>
      <c r="E6388">
        <v>0</v>
      </c>
      <c r="F6388" t="s">
        <v>29</v>
      </c>
      <c r="G6388" t="s">
        <v>27</v>
      </c>
      <c r="H6388">
        <v>0</v>
      </c>
      <c r="I6388">
        <v>0</v>
      </c>
      <c r="J6388" t="s">
        <v>2947</v>
      </c>
      <c r="K6388">
        <v>202001</v>
      </c>
      <c r="L6388">
        <v>9</v>
      </c>
      <c r="M6388" t="s">
        <v>2607</v>
      </c>
      <c r="N6388" t="s">
        <v>2608</v>
      </c>
      <c r="O6388">
        <v>10</v>
      </c>
      <c r="P6388" t="s">
        <v>1493</v>
      </c>
      <c r="Q6388" t="s">
        <v>4286</v>
      </c>
      <c r="R6388">
        <v>410100</v>
      </c>
      <c r="S6388">
        <v>41010</v>
      </c>
      <c r="T6388" t="s">
        <v>1314</v>
      </c>
      <c r="U6388" t="s">
        <v>947</v>
      </c>
      <c r="V6388" t="s">
        <v>37</v>
      </c>
      <c r="W6388" t="s">
        <v>38</v>
      </c>
      <c r="X6388" t="s">
        <v>1494</v>
      </c>
      <c r="Y6388">
        <v>960</v>
      </c>
      <c r="Z6388">
        <v>16580317</v>
      </c>
      <c r="AA6388">
        <v>202012</v>
      </c>
    </row>
    <row r="6389" spans="1:27" x14ac:dyDescent="0.2">
      <c r="A6389">
        <v>140</v>
      </c>
      <c r="B6389" t="s">
        <v>1553</v>
      </c>
      <c r="C6389" t="s">
        <v>27</v>
      </c>
      <c r="D6389" t="s">
        <v>4295</v>
      </c>
      <c r="E6389">
        <v>0</v>
      </c>
      <c r="F6389" t="s">
        <v>29</v>
      </c>
      <c r="G6389" t="s">
        <v>39</v>
      </c>
      <c r="H6389">
        <v>1</v>
      </c>
      <c r="I6389">
        <v>1</v>
      </c>
      <c r="J6389" t="s">
        <v>2947</v>
      </c>
      <c r="K6389">
        <v>202001</v>
      </c>
      <c r="L6389">
        <v>9</v>
      </c>
      <c r="M6389" t="s">
        <v>2607</v>
      </c>
      <c r="N6389" t="s">
        <v>2608</v>
      </c>
      <c r="O6389">
        <v>10</v>
      </c>
      <c r="P6389" t="s">
        <v>1493</v>
      </c>
      <c r="Q6389" t="s">
        <v>4286</v>
      </c>
      <c r="R6389">
        <v>410100</v>
      </c>
      <c r="S6389">
        <v>41010</v>
      </c>
      <c r="T6389" t="s">
        <v>1314</v>
      </c>
      <c r="U6389" t="s">
        <v>947</v>
      </c>
      <c r="V6389" t="s">
        <v>37</v>
      </c>
      <c r="W6389" t="s">
        <v>38</v>
      </c>
      <c r="X6389" t="s">
        <v>1494</v>
      </c>
      <c r="Y6389">
        <v>960</v>
      </c>
      <c r="Z6389">
        <v>16580317</v>
      </c>
      <c r="AA6389">
        <v>202012</v>
      </c>
    </row>
    <row r="6390" spans="1:27" x14ac:dyDescent="0.2">
      <c r="A6390">
        <v>140</v>
      </c>
      <c r="B6390" t="s">
        <v>1553</v>
      </c>
      <c r="C6390" t="s">
        <v>27</v>
      </c>
      <c r="D6390" t="s">
        <v>4296</v>
      </c>
      <c r="E6390">
        <v>0</v>
      </c>
      <c r="F6390" t="s">
        <v>29</v>
      </c>
      <c r="G6390" t="s">
        <v>27</v>
      </c>
      <c r="H6390">
        <v>0</v>
      </c>
      <c r="I6390">
        <v>0</v>
      </c>
      <c r="J6390" t="s">
        <v>2947</v>
      </c>
      <c r="K6390">
        <v>202001</v>
      </c>
      <c r="L6390">
        <v>9</v>
      </c>
      <c r="M6390" t="s">
        <v>2607</v>
      </c>
      <c r="N6390" t="s">
        <v>2608</v>
      </c>
      <c r="O6390">
        <v>10</v>
      </c>
      <c r="P6390" t="s">
        <v>1493</v>
      </c>
      <c r="Q6390" t="s">
        <v>4286</v>
      </c>
      <c r="R6390">
        <v>410100</v>
      </c>
      <c r="S6390">
        <v>41010</v>
      </c>
      <c r="T6390" t="s">
        <v>1314</v>
      </c>
      <c r="U6390" t="s">
        <v>947</v>
      </c>
      <c r="V6390" t="s">
        <v>37</v>
      </c>
      <c r="W6390" t="s">
        <v>38</v>
      </c>
      <c r="X6390" t="s">
        <v>1494</v>
      </c>
      <c r="Y6390">
        <v>960</v>
      </c>
      <c r="Z6390">
        <v>20673157</v>
      </c>
      <c r="AA6390">
        <v>202012</v>
      </c>
    </row>
    <row r="6391" spans="1:27" x14ac:dyDescent="0.2">
      <c r="A6391">
        <v>140</v>
      </c>
      <c r="B6391" t="s">
        <v>1553</v>
      </c>
      <c r="C6391" t="s">
        <v>27</v>
      </c>
      <c r="D6391" t="s">
        <v>4296</v>
      </c>
      <c r="E6391">
        <v>0</v>
      </c>
      <c r="F6391" t="s">
        <v>29</v>
      </c>
      <c r="G6391" t="s">
        <v>39</v>
      </c>
      <c r="H6391">
        <v>1</v>
      </c>
      <c r="I6391">
        <v>1</v>
      </c>
      <c r="J6391" t="s">
        <v>2947</v>
      </c>
      <c r="K6391">
        <v>202001</v>
      </c>
      <c r="L6391">
        <v>9</v>
      </c>
      <c r="M6391" t="s">
        <v>2607</v>
      </c>
      <c r="N6391" t="s">
        <v>2608</v>
      </c>
      <c r="O6391">
        <v>10</v>
      </c>
      <c r="P6391" t="s">
        <v>1493</v>
      </c>
      <c r="Q6391" t="s">
        <v>4286</v>
      </c>
      <c r="R6391">
        <v>410100</v>
      </c>
      <c r="S6391">
        <v>41010</v>
      </c>
      <c r="T6391" t="s">
        <v>1314</v>
      </c>
      <c r="U6391" t="s">
        <v>947</v>
      </c>
      <c r="V6391" t="s">
        <v>37</v>
      </c>
      <c r="W6391" t="s">
        <v>38</v>
      </c>
      <c r="X6391" t="s">
        <v>1494</v>
      </c>
      <c r="Y6391">
        <v>960</v>
      </c>
      <c r="Z6391">
        <v>20673157</v>
      </c>
      <c r="AA6391">
        <v>202012</v>
      </c>
    </row>
    <row r="6392" spans="1:27" x14ac:dyDescent="0.2">
      <c r="A6392">
        <v>140</v>
      </c>
      <c r="B6392" t="s">
        <v>1553</v>
      </c>
      <c r="C6392" t="s">
        <v>27</v>
      </c>
      <c r="D6392" t="s">
        <v>2670</v>
      </c>
      <c r="E6392">
        <v>-46700683.409999996</v>
      </c>
      <c r="F6392" t="s">
        <v>29</v>
      </c>
      <c r="G6392" t="s">
        <v>27</v>
      </c>
      <c r="H6392">
        <v>0.78141373900362698</v>
      </c>
      <c r="I6392">
        <v>3665210259.1799998</v>
      </c>
      <c r="J6392" t="s">
        <v>1275</v>
      </c>
      <c r="K6392">
        <v>202012</v>
      </c>
      <c r="L6392">
        <v>9</v>
      </c>
      <c r="M6392" t="s">
        <v>2607</v>
      </c>
      <c r="N6392" t="s">
        <v>2608</v>
      </c>
      <c r="O6392">
        <v>10</v>
      </c>
      <c r="P6392" t="s">
        <v>1493</v>
      </c>
      <c r="Q6392" t="s">
        <v>2671</v>
      </c>
      <c r="R6392">
        <v>411100</v>
      </c>
      <c r="S6392">
        <v>41110</v>
      </c>
      <c r="T6392" t="s">
        <v>1340</v>
      </c>
      <c r="U6392" t="s">
        <v>947</v>
      </c>
      <c r="V6392" t="s">
        <v>37</v>
      </c>
      <c r="W6392" t="s">
        <v>38</v>
      </c>
      <c r="X6392" t="s">
        <v>1494</v>
      </c>
      <c r="Y6392">
        <v>960</v>
      </c>
      <c r="Z6392">
        <v>4082054</v>
      </c>
      <c r="AA6392">
        <v>202012</v>
      </c>
    </row>
    <row r="6393" spans="1:27" x14ac:dyDescent="0.2">
      <c r="A6393">
        <v>140</v>
      </c>
      <c r="B6393" t="s">
        <v>1553</v>
      </c>
      <c r="C6393" t="s">
        <v>27</v>
      </c>
      <c r="D6393" t="s">
        <v>2670</v>
      </c>
      <c r="E6393">
        <v>-13063665.59</v>
      </c>
      <c r="F6393" t="s">
        <v>29</v>
      </c>
      <c r="G6393" t="s">
        <v>39</v>
      </c>
      <c r="H6393">
        <v>0.21858626099637299</v>
      </c>
      <c r="I6393">
        <v>1025275812.71</v>
      </c>
      <c r="J6393" t="s">
        <v>1275</v>
      </c>
      <c r="K6393">
        <v>202012</v>
      </c>
      <c r="L6393">
        <v>9</v>
      </c>
      <c r="M6393" t="s">
        <v>2607</v>
      </c>
      <c r="N6393" t="s">
        <v>2608</v>
      </c>
      <c r="O6393">
        <v>10</v>
      </c>
      <c r="P6393" t="s">
        <v>1493</v>
      </c>
      <c r="Q6393" t="s">
        <v>2671</v>
      </c>
      <c r="R6393">
        <v>411100</v>
      </c>
      <c r="S6393">
        <v>41110</v>
      </c>
      <c r="T6393" t="s">
        <v>1340</v>
      </c>
      <c r="U6393" t="s">
        <v>947</v>
      </c>
      <c r="V6393" t="s">
        <v>37</v>
      </c>
      <c r="W6393" t="s">
        <v>38</v>
      </c>
      <c r="X6393" t="s">
        <v>1494</v>
      </c>
      <c r="Y6393">
        <v>960</v>
      </c>
      <c r="Z6393">
        <v>4082054</v>
      </c>
      <c r="AA6393">
        <v>202012</v>
      </c>
    </row>
    <row r="6394" spans="1:27" x14ac:dyDescent="0.2">
      <c r="A6394">
        <v>140</v>
      </c>
      <c r="B6394" t="s">
        <v>1553</v>
      </c>
      <c r="C6394" t="s">
        <v>27</v>
      </c>
      <c r="D6394" t="s">
        <v>4297</v>
      </c>
      <c r="E6394">
        <v>0</v>
      </c>
      <c r="F6394" t="s">
        <v>29</v>
      </c>
      <c r="G6394" t="s">
        <v>27</v>
      </c>
      <c r="H6394">
        <v>0</v>
      </c>
      <c r="I6394">
        <v>0</v>
      </c>
      <c r="J6394" t="s">
        <v>2947</v>
      </c>
      <c r="K6394">
        <v>202001</v>
      </c>
      <c r="L6394">
        <v>9</v>
      </c>
      <c r="M6394" t="s">
        <v>2607</v>
      </c>
      <c r="N6394" t="s">
        <v>2608</v>
      </c>
      <c r="O6394">
        <v>10</v>
      </c>
      <c r="P6394" t="s">
        <v>1493</v>
      </c>
      <c r="Q6394" t="s">
        <v>2671</v>
      </c>
      <c r="R6394">
        <v>411100</v>
      </c>
      <c r="S6394">
        <v>41110</v>
      </c>
      <c r="T6394" t="s">
        <v>1340</v>
      </c>
      <c r="U6394" t="s">
        <v>947</v>
      </c>
      <c r="V6394" t="s">
        <v>37</v>
      </c>
      <c r="W6394" t="s">
        <v>38</v>
      </c>
      <c r="X6394" t="s">
        <v>1494</v>
      </c>
      <c r="Y6394">
        <v>960</v>
      </c>
      <c r="Z6394">
        <v>13504540</v>
      </c>
      <c r="AA6394">
        <v>202012</v>
      </c>
    </row>
    <row r="6395" spans="1:27" x14ac:dyDescent="0.2">
      <c r="A6395">
        <v>140</v>
      </c>
      <c r="B6395" t="s">
        <v>1553</v>
      </c>
      <c r="C6395" t="s">
        <v>27</v>
      </c>
      <c r="D6395" t="s">
        <v>4297</v>
      </c>
      <c r="E6395">
        <v>0</v>
      </c>
      <c r="F6395" t="s">
        <v>29</v>
      </c>
      <c r="G6395" t="s">
        <v>39</v>
      </c>
      <c r="H6395">
        <v>1</v>
      </c>
      <c r="I6395">
        <v>1</v>
      </c>
      <c r="J6395" t="s">
        <v>2947</v>
      </c>
      <c r="K6395">
        <v>202001</v>
      </c>
      <c r="L6395">
        <v>9</v>
      </c>
      <c r="M6395" t="s">
        <v>2607</v>
      </c>
      <c r="N6395" t="s">
        <v>2608</v>
      </c>
      <c r="O6395">
        <v>10</v>
      </c>
      <c r="P6395" t="s">
        <v>1493</v>
      </c>
      <c r="Q6395" t="s">
        <v>2671</v>
      </c>
      <c r="R6395">
        <v>411100</v>
      </c>
      <c r="S6395">
        <v>41110</v>
      </c>
      <c r="T6395" t="s">
        <v>1340</v>
      </c>
      <c r="U6395" t="s">
        <v>947</v>
      </c>
      <c r="V6395" t="s">
        <v>37</v>
      </c>
      <c r="W6395" t="s">
        <v>38</v>
      </c>
      <c r="X6395" t="s">
        <v>1494</v>
      </c>
      <c r="Y6395">
        <v>960</v>
      </c>
      <c r="Z6395">
        <v>13504540</v>
      </c>
      <c r="AA6395">
        <v>202012</v>
      </c>
    </row>
    <row r="6396" spans="1:27" x14ac:dyDescent="0.2">
      <c r="A6396">
        <v>140</v>
      </c>
      <c r="B6396" t="s">
        <v>1553</v>
      </c>
      <c r="C6396" t="s">
        <v>27</v>
      </c>
      <c r="D6396" t="s">
        <v>4298</v>
      </c>
      <c r="E6396">
        <v>0</v>
      </c>
      <c r="F6396" t="s">
        <v>29</v>
      </c>
      <c r="G6396" t="s">
        <v>27</v>
      </c>
      <c r="H6396">
        <v>0</v>
      </c>
      <c r="I6396">
        <v>0</v>
      </c>
      <c r="J6396" t="s">
        <v>2947</v>
      </c>
      <c r="K6396">
        <v>202001</v>
      </c>
      <c r="L6396">
        <v>9</v>
      </c>
      <c r="M6396" t="s">
        <v>2607</v>
      </c>
      <c r="N6396" t="s">
        <v>2608</v>
      </c>
      <c r="O6396">
        <v>10</v>
      </c>
      <c r="P6396" t="s">
        <v>1493</v>
      </c>
      <c r="Q6396" t="s">
        <v>2671</v>
      </c>
      <c r="R6396">
        <v>411100</v>
      </c>
      <c r="S6396">
        <v>41110</v>
      </c>
      <c r="T6396" t="s">
        <v>1340</v>
      </c>
      <c r="U6396" t="s">
        <v>947</v>
      </c>
      <c r="V6396" t="s">
        <v>37</v>
      </c>
      <c r="W6396" t="s">
        <v>38</v>
      </c>
      <c r="X6396" t="s">
        <v>1494</v>
      </c>
      <c r="Y6396">
        <v>960</v>
      </c>
      <c r="Z6396">
        <v>13504538</v>
      </c>
      <c r="AA6396">
        <v>202012</v>
      </c>
    </row>
    <row r="6397" spans="1:27" x14ac:dyDescent="0.2">
      <c r="A6397">
        <v>140</v>
      </c>
      <c r="B6397" t="s">
        <v>1553</v>
      </c>
      <c r="C6397" t="s">
        <v>27</v>
      </c>
      <c r="D6397" t="s">
        <v>4298</v>
      </c>
      <c r="E6397">
        <v>0</v>
      </c>
      <c r="F6397" t="s">
        <v>29</v>
      </c>
      <c r="G6397" t="s">
        <v>39</v>
      </c>
      <c r="H6397">
        <v>1</v>
      </c>
      <c r="I6397">
        <v>1</v>
      </c>
      <c r="J6397" t="s">
        <v>2947</v>
      </c>
      <c r="K6397">
        <v>202001</v>
      </c>
      <c r="L6397">
        <v>9</v>
      </c>
      <c r="M6397" t="s">
        <v>2607</v>
      </c>
      <c r="N6397" t="s">
        <v>2608</v>
      </c>
      <c r="O6397">
        <v>10</v>
      </c>
      <c r="P6397" t="s">
        <v>1493</v>
      </c>
      <c r="Q6397" t="s">
        <v>2671</v>
      </c>
      <c r="R6397">
        <v>411100</v>
      </c>
      <c r="S6397">
        <v>41110</v>
      </c>
      <c r="T6397" t="s">
        <v>1340</v>
      </c>
      <c r="U6397" t="s">
        <v>947</v>
      </c>
      <c r="V6397" t="s">
        <v>37</v>
      </c>
      <c r="W6397" t="s">
        <v>38</v>
      </c>
      <c r="X6397" t="s">
        <v>1494</v>
      </c>
      <c r="Y6397">
        <v>960</v>
      </c>
      <c r="Z6397">
        <v>13504538</v>
      </c>
      <c r="AA6397">
        <v>202012</v>
      </c>
    </row>
    <row r="6398" spans="1:27" x14ac:dyDescent="0.2">
      <c r="A6398">
        <v>140</v>
      </c>
      <c r="B6398" t="s">
        <v>1553</v>
      </c>
      <c r="C6398" t="s">
        <v>27</v>
      </c>
      <c r="D6398" t="s">
        <v>4299</v>
      </c>
      <c r="E6398">
        <v>0</v>
      </c>
      <c r="F6398" t="s">
        <v>29</v>
      </c>
      <c r="G6398" t="s">
        <v>27</v>
      </c>
      <c r="H6398">
        <v>0</v>
      </c>
      <c r="I6398">
        <v>0</v>
      </c>
      <c r="J6398" t="s">
        <v>2947</v>
      </c>
      <c r="K6398">
        <v>202001</v>
      </c>
      <c r="L6398">
        <v>9</v>
      </c>
      <c r="M6398" t="s">
        <v>2607</v>
      </c>
      <c r="N6398" t="s">
        <v>2608</v>
      </c>
      <c r="O6398">
        <v>10</v>
      </c>
      <c r="P6398" t="s">
        <v>1493</v>
      </c>
      <c r="Q6398" t="s">
        <v>2671</v>
      </c>
      <c r="R6398">
        <v>411100</v>
      </c>
      <c r="S6398">
        <v>41110</v>
      </c>
      <c r="T6398" t="s">
        <v>1340</v>
      </c>
      <c r="U6398" t="s">
        <v>947</v>
      </c>
      <c r="V6398" t="s">
        <v>37</v>
      </c>
      <c r="W6398" t="s">
        <v>38</v>
      </c>
      <c r="X6398" t="s">
        <v>1494</v>
      </c>
      <c r="Y6398">
        <v>960</v>
      </c>
      <c r="Z6398">
        <v>13504539</v>
      </c>
      <c r="AA6398">
        <v>202012</v>
      </c>
    </row>
    <row r="6399" spans="1:27" x14ac:dyDescent="0.2">
      <c r="A6399">
        <v>140</v>
      </c>
      <c r="B6399" t="s">
        <v>1553</v>
      </c>
      <c r="C6399" t="s">
        <v>27</v>
      </c>
      <c r="D6399" t="s">
        <v>4299</v>
      </c>
      <c r="E6399">
        <v>0</v>
      </c>
      <c r="F6399" t="s">
        <v>29</v>
      </c>
      <c r="G6399" t="s">
        <v>39</v>
      </c>
      <c r="H6399">
        <v>1</v>
      </c>
      <c r="I6399">
        <v>1</v>
      </c>
      <c r="J6399" t="s">
        <v>2947</v>
      </c>
      <c r="K6399">
        <v>202001</v>
      </c>
      <c r="L6399">
        <v>9</v>
      </c>
      <c r="M6399" t="s">
        <v>2607</v>
      </c>
      <c r="N6399" t="s">
        <v>2608</v>
      </c>
      <c r="O6399">
        <v>10</v>
      </c>
      <c r="P6399" t="s">
        <v>1493</v>
      </c>
      <c r="Q6399" t="s">
        <v>2671</v>
      </c>
      <c r="R6399">
        <v>411100</v>
      </c>
      <c r="S6399">
        <v>41110</v>
      </c>
      <c r="T6399" t="s">
        <v>1340</v>
      </c>
      <c r="U6399" t="s">
        <v>947</v>
      </c>
      <c r="V6399" t="s">
        <v>37</v>
      </c>
      <c r="W6399" t="s">
        <v>38</v>
      </c>
      <c r="X6399" t="s">
        <v>1494</v>
      </c>
      <c r="Y6399">
        <v>960</v>
      </c>
      <c r="Z6399">
        <v>13504539</v>
      </c>
      <c r="AA6399">
        <v>202012</v>
      </c>
    </row>
    <row r="6400" spans="1:27" x14ac:dyDescent="0.2">
      <c r="A6400">
        <v>140</v>
      </c>
      <c r="B6400" t="s">
        <v>1553</v>
      </c>
      <c r="C6400" t="s">
        <v>27</v>
      </c>
      <c r="D6400" t="s">
        <v>4300</v>
      </c>
      <c r="E6400">
        <v>0</v>
      </c>
      <c r="F6400" t="s">
        <v>29</v>
      </c>
      <c r="G6400" t="s">
        <v>27</v>
      </c>
      <c r="H6400">
        <v>0</v>
      </c>
      <c r="I6400">
        <v>0</v>
      </c>
      <c r="J6400" t="s">
        <v>2947</v>
      </c>
      <c r="K6400">
        <v>202001</v>
      </c>
      <c r="L6400">
        <v>9</v>
      </c>
      <c r="M6400" t="s">
        <v>2607</v>
      </c>
      <c r="N6400" t="s">
        <v>2608</v>
      </c>
      <c r="O6400">
        <v>10</v>
      </c>
      <c r="P6400" t="s">
        <v>1493</v>
      </c>
      <c r="Q6400" t="s">
        <v>2671</v>
      </c>
      <c r="R6400">
        <v>411100</v>
      </c>
      <c r="S6400">
        <v>41110</v>
      </c>
      <c r="T6400" t="s">
        <v>1340</v>
      </c>
      <c r="U6400" t="s">
        <v>947</v>
      </c>
      <c r="V6400" t="s">
        <v>37</v>
      </c>
      <c r="W6400" t="s">
        <v>38</v>
      </c>
      <c r="X6400" t="s">
        <v>1494</v>
      </c>
      <c r="Y6400">
        <v>960</v>
      </c>
      <c r="Z6400">
        <v>16580326</v>
      </c>
      <c r="AA6400">
        <v>202012</v>
      </c>
    </row>
    <row r="6401" spans="1:27" x14ac:dyDescent="0.2">
      <c r="A6401">
        <v>140</v>
      </c>
      <c r="B6401" t="s">
        <v>1553</v>
      </c>
      <c r="C6401" t="s">
        <v>27</v>
      </c>
      <c r="D6401" t="s">
        <v>4300</v>
      </c>
      <c r="E6401">
        <v>0</v>
      </c>
      <c r="F6401" t="s">
        <v>29</v>
      </c>
      <c r="G6401" t="s">
        <v>39</v>
      </c>
      <c r="H6401">
        <v>1</v>
      </c>
      <c r="I6401">
        <v>1</v>
      </c>
      <c r="J6401" t="s">
        <v>2947</v>
      </c>
      <c r="K6401">
        <v>202001</v>
      </c>
      <c r="L6401">
        <v>9</v>
      </c>
      <c r="M6401" t="s">
        <v>2607</v>
      </c>
      <c r="N6401" t="s">
        <v>2608</v>
      </c>
      <c r="O6401">
        <v>10</v>
      </c>
      <c r="P6401" t="s">
        <v>1493</v>
      </c>
      <c r="Q6401" t="s">
        <v>2671</v>
      </c>
      <c r="R6401">
        <v>411100</v>
      </c>
      <c r="S6401">
        <v>41110</v>
      </c>
      <c r="T6401" t="s">
        <v>1340</v>
      </c>
      <c r="U6401" t="s">
        <v>947</v>
      </c>
      <c r="V6401" t="s">
        <v>37</v>
      </c>
      <c r="W6401" t="s">
        <v>38</v>
      </c>
      <c r="X6401" t="s">
        <v>1494</v>
      </c>
      <c r="Y6401">
        <v>960</v>
      </c>
      <c r="Z6401">
        <v>16580326</v>
      </c>
      <c r="AA6401">
        <v>202012</v>
      </c>
    </row>
    <row r="6402" spans="1:27" x14ac:dyDescent="0.2">
      <c r="A6402">
        <v>140</v>
      </c>
      <c r="B6402" t="s">
        <v>1553</v>
      </c>
      <c r="C6402" t="s">
        <v>27</v>
      </c>
      <c r="D6402" t="s">
        <v>4301</v>
      </c>
      <c r="E6402">
        <v>0</v>
      </c>
      <c r="F6402" t="s">
        <v>29</v>
      </c>
      <c r="G6402" t="s">
        <v>27</v>
      </c>
      <c r="H6402">
        <v>0</v>
      </c>
      <c r="I6402">
        <v>0</v>
      </c>
      <c r="J6402" t="s">
        <v>2947</v>
      </c>
      <c r="K6402">
        <v>202001</v>
      </c>
      <c r="L6402">
        <v>9</v>
      </c>
      <c r="M6402" t="s">
        <v>2607</v>
      </c>
      <c r="N6402" t="s">
        <v>2608</v>
      </c>
      <c r="O6402">
        <v>10</v>
      </c>
      <c r="P6402" t="s">
        <v>1493</v>
      </c>
      <c r="Q6402" t="s">
        <v>2671</v>
      </c>
      <c r="R6402">
        <v>411100</v>
      </c>
      <c r="S6402">
        <v>41110</v>
      </c>
      <c r="T6402" t="s">
        <v>1340</v>
      </c>
      <c r="U6402" t="s">
        <v>947</v>
      </c>
      <c r="V6402" t="s">
        <v>37</v>
      </c>
      <c r="W6402" t="s">
        <v>38</v>
      </c>
      <c r="X6402" t="s">
        <v>1494</v>
      </c>
      <c r="Y6402">
        <v>960</v>
      </c>
      <c r="Z6402">
        <v>16580327</v>
      </c>
      <c r="AA6402">
        <v>202012</v>
      </c>
    </row>
    <row r="6403" spans="1:27" x14ac:dyDescent="0.2">
      <c r="A6403">
        <v>140</v>
      </c>
      <c r="B6403" t="s">
        <v>1553</v>
      </c>
      <c r="C6403" t="s">
        <v>27</v>
      </c>
      <c r="D6403" t="s">
        <v>4301</v>
      </c>
      <c r="E6403">
        <v>0</v>
      </c>
      <c r="F6403" t="s">
        <v>29</v>
      </c>
      <c r="G6403" t="s">
        <v>39</v>
      </c>
      <c r="H6403">
        <v>1</v>
      </c>
      <c r="I6403">
        <v>1</v>
      </c>
      <c r="J6403" t="s">
        <v>2947</v>
      </c>
      <c r="K6403">
        <v>202001</v>
      </c>
      <c r="L6403">
        <v>9</v>
      </c>
      <c r="M6403" t="s">
        <v>2607</v>
      </c>
      <c r="N6403" t="s">
        <v>2608</v>
      </c>
      <c r="O6403">
        <v>10</v>
      </c>
      <c r="P6403" t="s">
        <v>1493</v>
      </c>
      <c r="Q6403" t="s">
        <v>2671</v>
      </c>
      <c r="R6403">
        <v>411100</v>
      </c>
      <c r="S6403">
        <v>41110</v>
      </c>
      <c r="T6403" t="s">
        <v>1340</v>
      </c>
      <c r="U6403" t="s">
        <v>947</v>
      </c>
      <c r="V6403" t="s">
        <v>37</v>
      </c>
      <c r="W6403" t="s">
        <v>38</v>
      </c>
      <c r="X6403" t="s">
        <v>1494</v>
      </c>
      <c r="Y6403">
        <v>960</v>
      </c>
      <c r="Z6403">
        <v>16580327</v>
      </c>
      <c r="AA6403">
        <v>202012</v>
      </c>
    </row>
    <row r="6404" spans="1:27" x14ac:dyDescent="0.2">
      <c r="A6404">
        <v>140</v>
      </c>
      <c r="B6404" t="s">
        <v>1553</v>
      </c>
      <c r="C6404" t="s">
        <v>27</v>
      </c>
      <c r="D6404" t="s">
        <v>4302</v>
      </c>
      <c r="E6404">
        <v>0</v>
      </c>
      <c r="F6404" t="s">
        <v>29</v>
      </c>
      <c r="G6404" t="s">
        <v>27</v>
      </c>
      <c r="H6404">
        <v>0</v>
      </c>
      <c r="I6404">
        <v>0</v>
      </c>
      <c r="J6404" t="s">
        <v>2947</v>
      </c>
      <c r="K6404">
        <v>202001</v>
      </c>
      <c r="L6404">
        <v>9</v>
      </c>
      <c r="M6404" t="s">
        <v>2607</v>
      </c>
      <c r="N6404" t="s">
        <v>2608</v>
      </c>
      <c r="O6404">
        <v>10</v>
      </c>
      <c r="P6404" t="s">
        <v>1493</v>
      </c>
      <c r="Q6404" t="s">
        <v>2671</v>
      </c>
      <c r="R6404">
        <v>411100</v>
      </c>
      <c r="S6404">
        <v>41110</v>
      </c>
      <c r="T6404" t="s">
        <v>1340</v>
      </c>
      <c r="U6404" t="s">
        <v>947</v>
      </c>
      <c r="V6404" t="s">
        <v>37</v>
      </c>
      <c r="W6404" t="s">
        <v>38</v>
      </c>
      <c r="X6404" t="s">
        <v>1494</v>
      </c>
      <c r="Y6404">
        <v>960</v>
      </c>
      <c r="Z6404">
        <v>16580328</v>
      </c>
      <c r="AA6404">
        <v>202012</v>
      </c>
    </row>
    <row r="6405" spans="1:27" x14ac:dyDescent="0.2">
      <c r="A6405">
        <v>140</v>
      </c>
      <c r="B6405" t="s">
        <v>1553</v>
      </c>
      <c r="C6405" t="s">
        <v>27</v>
      </c>
      <c r="D6405" t="s">
        <v>4302</v>
      </c>
      <c r="E6405">
        <v>0</v>
      </c>
      <c r="F6405" t="s">
        <v>29</v>
      </c>
      <c r="G6405" t="s">
        <v>39</v>
      </c>
      <c r="H6405">
        <v>1</v>
      </c>
      <c r="I6405">
        <v>1</v>
      </c>
      <c r="J6405" t="s">
        <v>2947</v>
      </c>
      <c r="K6405">
        <v>202001</v>
      </c>
      <c r="L6405">
        <v>9</v>
      </c>
      <c r="M6405" t="s">
        <v>2607</v>
      </c>
      <c r="N6405" t="s">
        <v>2608</v>
      </c>
      <c r="O6405">
        <v>10</v>
      </c>
      <c r="P6405" t="s">
        <v>1493</v>
      </c>
      <c r="Q6405" t="s">
        <v>2671</v>
      </c>
      <c r="R6405">
        <v>411100</v>
      </c>
      <c r="S6405">
        <v>41110</v>
      </c>
      <c r="T6405" t="s">
        <v>1340</v>
      </c>
      <c r="U6405" t="s">
        <v>947</v>
      </c>
      <c r="V6405" t="s">
        <v>37</v>
      </c>
      <c r="W6405" t="s">
        <v>38</v>
      </c>
      <c r="X6405" t="s">
        <v>1494</v>
      </c>
      <c r="Y6405">
        <v>960</v>
      </c>
      <c r="Z6405">
        <v>16580328</v>
      </c>
      <c r="AA6405">
        <v>202012</v>
      </c>
    </row>
    <row r="6406" spans="1:27" x14ac:dyDescent="0.2">
      <c r="A6406">
        <v>140</v>
      </c>
      <c r="B6406" t="s">
        <v>1553</v>
      </c>
      <c r="C6406" t="s">
        <v>27</v>
      </c>
      <c r="D6406" t="s">
        <v>4303</v>
      </c>
      <c r="E6406">
        <v>0</v>
      </c>
      <c r="F6406" t="s">
        <v>29</v>
      </c>
      <c r="G6406" t="s">
        <v>27</v>
      </c>
      <c r="H6406">
        <v>0</v>
      </c>
      <c r="I6406">
        <v>0</v>
      </c>
      <c r="J6406" t="s">
        <v>2947</v>
      </c>
      <c r="K6406">
        <v>202001</v>
      </c>
      <c r="L6406">
        <v>9</v>
      </c>
      <c r="M6406" t="s">
        <v>2607</v>
      </c>
      <c r="N6406" t="s">
        <v>2608</v>
      </c>
      <c r="O6406">
        <v>12</v>
      </c>
      <c r="P6406" t="s">
        <v>2673</v>
      </c>
      <c r="Q6406" t="s">
        <v>2674</v>
      </c>
      <c r="R6406">
        <v>182300</v>
      </c>
      <c r="S6406">
        <v>18230</v>
      </c>
      <c r="T6406" t="s">
        <v>2495</v>
      </c>
      <c r="U6406" t="s">
        <v>2491</v>
      </c>
      <c r="V6406" t="s">
        <v>1719</v>
      </c>
      <c r="W6406" t="s">
        <v>38</v>
      </c>
      <c r="Y6406">
        <v>960</v>
      </c>
      <c r="Z6406">
        <v>134766</v>
      </c>
      <c r="AA6406">
        <v>202012</v>
      </c>
    </row>
    <row r="6407" spans="1:27" x14ac:dyDescent="0.2">
      <c r="A6407">
        <v>140</v>
      </c>
      <c r="B6407" t="s">
        <v>1553</v>
      </c>
      <c r="C6407" t="s">
        <v>27</v>
      </c>
      <c r="D6407" t="s">
        <v>4303</v>
      </c>
      <c r="E6407">
        <v>0</v>
      </c>
      <c r="F6407" t="s">
        <v>29</v>
      </c>
      <c r="G6407" t="s">
        <v>39</v>
      </c>
      <c r="H6407">
        <v>1</v>
      </c>
      <c r="I6407">
        <v>1</v>
      </c>
      <c r="J6407" t="s">
        <v>2947</v>
      </c>
      <c r="K6407">
        <v>202001</v>
      </c>
      <c r="L6407">
        <v>9</v>
      </c>
      <c r="M6407" t="s">
        <v>2607</v>
      </c>
      <c r="N6407" t="s">
        <v>2608</v>
      </c>
      <c r="O6407">
        <v>12</v>
      </c>
      <c r="P6407" t="s">
        <v>2673</v>
      </c>
      <c r="Q6407" t="s">
        <v>2674</v>
      </c>
      <c r="R6407">
        <v>182300</v>
      </c>
      <c r="S6407">
        <v>18230</v>
      </c>
      <c r="T6407" t="s">
        <v>2495</v>
      </c>
      <c r="U6407" t="s">
        <v>2491</v>
      </c>
      <c r="V6407" t="s">
        <v>1719</v>
      </c>
      <c r="W6407" t="s">
        <v>38</v>
      </c>
      <c r="Y6407">
        <v>960</v>
      </c>
      <c r="Z6407">
        <v>134766</v>
      </c>
      <c r="AA6407">
        <v>202012</v>
      </c>
    </row>
    <row r="6408" spans="1:27" x14ac:dyDescent="0.2">
      <c r="A6408">
        <v>140</v>
      </c>
      <c r="B6408" t="s">
        <v>1553</v>
      </c>
      <c r="C6408" t="s">
        <v>27</v>
      </c>
      <c r="D6408" t="s">
        <v>2672</v>
      </c>
      <c r="E6408">
        <v>-157705.95000000001</v>
      </c>
      <c r="F6408" t="s">
        <v>29</v>
      </c>
      <c r="G6408" t="s">
        <v>27</v>
      </c>
      <c r="H6408">
        <v>0.78141373900362698</v>
      </c>
      <c r="I6408">
        <v>3665210259.1799998</v>
      </c>
      <c r="J6408" t="s">
        <v>1275</v>
      </c>
      <c r="K6408">
        <v>202012</v>
      </c>
      <c r="L6408">
        <v>9</v>
      </c>
      <c r="M6408" t="s">
        <v>2607</v>
      </c>
      <c r="N6408" t="s">
        <v>2608</v>
      </c>
      <c r="O6408">
        <v>12</v>
      </c>
      <c r="P6408" t="s">
        <v>2673</v>
      </c>
      <c r="Q6408" t="s">
        <v>2674</v>
      </c>
      <c r="R6408">
        <v>182300</v>
      </c>
      <c r="S6408">
        <v>18230</v>
      </c>
      <c r="T6408" t="s">
        <v>2495</v>
      </c>
      <c r="U6408" t="s">
        <v>2491</v>
      </c>
      <c r="V6408" t="s">
        <v>1719</v>
      </c>
      <c r="W6408" t="s">
        <v>38</v>
      </c>
      <c r="Y6408">
        <v>960</v>
      </c>
      <c r="Z6408">
        <v>137686</v>
      </c>
      <c r="AA6408">
        <v>202012</v>
      </c>
    </row>
    <row r="6409" spans="1:27" x14ac:dyDescent="0.2">
      <c r="A6409">
        <v>140</v>
      </c>
      <c r="B6409" t="s">
        <v>1553</v>
      </c>
      <c r="C6409" t="s">
        <v>27</v>
      </c>
      <c r="D6409" t="s">
        <v>2672</v>
      </c>
      <c r="E6409">
        <v>-44115.37</v>
      </c>
      <c r="F6409" t="s">
        <v>29</v>
      </c>
      <c r="G6409" t="s">
        <v>39</v>
      </c>
      <c r="H6409">
        <v>0.21858626099637299</v>
      </c>
      <c r="I6409">
        <v>1025275812.71</v>
      </c>
      <c r="J6409" t="s">
        <v>1275</v>
      </c>
      <c r="K6409">
        <v>202012</v>
      </c>
      <c r="L6409">
        <v>9</v>
      </c>
      <c r="M6409" t="s">
        <v>2607</v>
      </c>
      <c r="N6409" t="s">
        <v>2608</v>
      </c>
      <c r="O6409">
        <v>12</v>
      </c>
      <c r="P6409" t="s">
        <v>2673</v>
      </c>
      <c r="Q6409" t="s">
        <v>2674</v>
      </c>
      <c r="R6409">
        <v>182300</v>
      </c>
      <c r="S6409">
        <v>18230</v>
      </c>
      <c r="T6409" t="s">
        <v>2495</v>
      </c>
      <c r="U6409" t="s">
        <v>2491</v>
      </c>
      <c r="V6409" t="s">
        <v>1719</v>
      </c>
      <c r="W6409" t="s">
        <v>38</v>
      </c>
      <c r="Y6409">
        <v>960</v>
      </c>
      <c r="Z6409">
        <v>137686</v>
      </c>
      <c r="AA6409">
        <v>202012</v>
      </c>
    </row>
    <row r="6410" spans="1:27" x14ac:dyDescent="0.2">
      <c r="A6410">
        <v>140</v>
      </c>
      <c r="B6410" t="s">
        <v>1553</v>
      </c>
      <c r="C6410" t="s">
        <v>27</v>
      </c>
      <c r="D6410" t="s">
        <v>2675</v>
      </c>
      <c r="E6410">
        <v>-16622.37</v>
      </c>
      <c r="F6410" t="s">
        <v>29</v>
      </c>
      <c r="G6410" t="s">
        <v>27</v>
      </c>
      <c r="H6410">
        <v>0.78141373900362698</v>
      </c>
      <c r="I6410">
        <v>3665210259.1799998</v>
      </c>
      <c r="J6410" t="s">
        <v>1275</v>
      </c>
      <c r="K6410">
        <v>202012</v>
      </c>
      <c r="L6410">
        <v>9</v>
      </c>
      <c r="M6410" t="s">
        <v>2607</v>
      </c>
      <c r="N6410" t="s">
        <v>2608</v>
      </c>
      <c r="O6410">
        <v>12</v>
      </c>
      <c r="P6410" t="s">
        <v>2673</v>
      </c>
      <c r="Q6410" t="s">
        <v>2674</v>
      </c>
      <c r="R6410">
        <v>182300</v>
      </c>
      <c r="S6410">
        <v>18230</v>
      </c>
      <c r="T6410" t="s">
        <v>2495</v>
      </c>
      <c r="U6410" t="s">
        <v>2491</v>
      </c>
      <c r="V6410" t="s">
        <v>1719</v>
      </c>
      <c r="W6410" t="s">
        <v>38</v>
      </c>
      <c r="Y6410">
        <v>960</v>
      </c>
      <c r="Z6410">
        <v>137695</v>
      </c>
      <c r="AA6410">
        <v>202012</v>
      </c>
    </row>
    <row r="6411" spans="1:27" x14ac:dyDescent="0.2">
      <c r="A6411">
        <v>140</v>
      </c>
      <c r="B6411" t="s">
        <v>1553</v>
      </c>
      <c r="C6411" t="s">
        <v>27</v>
      </c>
      <c r="D6411" t="s">
        <v>2675</v>
      </c>
      <c r="E6411">
        <v>-4649.8</v>
      </c>
      <c r="F6411" t="s">
        <v>29</v>
      </c>
      <c r="G6411" t="s">
        <v>39</v>
      </c>
      <c r="H6411">
        <v>0.21858626099637299</v>
      </c>
      <c r="I6411">
        <v>1025275812.71</v>
      </c>
      <c r="J6411" t="s">
        <v>1275</v>
      </c>
      <c r="K6411">
        <v>202012</v>
      </c>
      <c r="L6411">
        <v>9</v>
      </c>
      <c r="M6411" t="s">
        <v>2607</v>
      </c>
      <c r="N6411" t="s">
        <v>2608</v>
      </c>
      <c r="O6411">
        <v>12</v>
      </c>
      <c r="P6411" t="s">
        <v>2673</v>
      </c>
      <c r="Q6411" t="s">
        <v>2674</v>
      </c>
      <c r="R6411">
        <v>182300</v>
      </c>
      <c r="S6411">
        <v>18230</v>
      </c>
      <c r="T6411" t="s">
        <v>2495</v>
      </c>
      <c r="U6411" t="s">
        <v>2491</v>
      </c>
      <c r="V6411" t="s">
        <v>1719</v>
      </c>
      <c r="W6411" t="s">
        <v>38</v>
      </c>
      <c r="Y6411">
        <v>960</v>
      </c>
      <c r="Z6411">
        <v>137695</v>
      </c>
      <c r="AA6411">
        <v>202012</v>
      </c>
    </row>
    <row r="6412" spans="1:27" x14ac:dyDescent="0.2">
      <c r="A6412">
        <v>140</v>
      </c>
      <c r="B6412" t="s">
        <v>1553</v>
      </c>
      <c r="C6412" t="s">
        <v>27</v>
      </c>
      <c r="D6412" t="s">
        <v>2676</v>
      </c>
      <c r="E6412">
        <v>-271838.23</v>
      </c>
      <c r="F6412" t="s">
        <v>29</v>
      </c>
      <c r="G6412" t="s">
        <v>27</v>
      </c>
      <c r="H6412">
        <v>0.78141373900362698</v>
      </c>
      <c r="I6412">
        <v>3665210259.1799998</v>
      </c>
      <c r="J6412" t="s">
        <v>1275</v>
      </c>
      <c r="K6412">
        <v>202012</v>
      </c>
      <c r="L6412">
        <v>9</v>
      </c>
      <c r="M6412" t="s">
        <v>2607</v>
      </c>
      <c r="N6412" t="s">
        <v>2608</v>
      </c>
      <c r="O6412">
        <v>12</v>
      </c>
      <c r="P6412" t="s">
        <v>2673</v>
      </c>
      <c r="Q6412" t="s">
        <v>2674</v>
      </c>
      <c r="R6412">
        <v>182300</v>
      </c>
      <c r="S6412">
        <v>18230</v>
      </c>
      <c r="T6412" t="s">
        <v>2495</v>
      </c>
      <c r="U6412" t="s">
        <v>2491</v>
      </c>
      <c r="V6412" t="s">
        <v>1719</v>
      </c>
      <c r="W6412" t="s">
        <v>38</v>
      </c>
      <c r="Y6412">
        <v>960</v>
      </c>
      <c r="Z6412">
        <v>137682</v>
      </c>
      <c r="AA6412">
        <v>202012</v>
      </c>
    </row>
    <row r="6413" spans="1:27" x14ac:dyDescent="0.2">
      <c r="A6413">
        <v>140</v>
      </c>
      <c r="B6413" t="s">
        <v>1553</v>
      </c>
      <c r="C6413" t="s">
        <v>27</v>
      </c>
      <c r="D6413" t="s">
        <v>2676</v>
      </c>
      <c r="E6413">
        <v>-76041.789999999994</v>
      </c>
      <c r="F6413" t="s">
        <v>29</v>
      </c>
      <c r="G6413" t="s">
        <v>39</v>
      </c>
      <c r="H6413">
        <v>0.21858626099637299</v>
      </c>
      <c r="I6413">
        <v>1025275812.71</v>
      </c>
      <c r="J6413" t="s">
        <v>1275</v>
      </c>
      <c r="K6413">
        <v>202012</v>
      </c>
      <c r="L6413">
        <v>9</v>
      </c>
      <c r="M6413" t="s">
        <v>2607</v>
      </c>
      <c r="N6413" t="s">
        <v>2608</v>
      </c>
      <c r="O6413">
        <v>12</v>
      </c>
      <c r="P6413" t="s">
        <v>2673</v>
      </c>
      <c r="Q6413" t="s">
        <v>2674</v>
      </c>
      <c r="R6413">
        <v>182300</v>
      </c>
      <c r="S6413">
        <v>18230</v>
      </c>
      <c r="T6413" t="s">
        <v>2495</v>
      </c>
      <c r="U6413" t="s">
        <v>2491</v>
      </c>
      <c r="V6413" t="s">
        <v>1719</v>
      </c>
      <c r="W6413" t="s">
        <v>38</v>
      </c>
      <c r="Y6413">
        <v>960</v>
      </c>
      <c r="Z6413">
        <v>137682</v>
      </c>
      <c r="AA6413">
        <v>202012</v>
      </c>
    </row>
    <row r="6414" spans="1:27" x14ac:dyDescent="0.2">
      <c r="A6414">
        <v>140</v>
      </c>
      <c r="B6414" t="s">
        <v>1553</v>
      </c>
      <c r="C6414" t="s">
        <v>27</v>
      </c>
      <c r="D6414" t="s">
        <v>2677</v>
      </c>
      <c r="E6414">
        <v>24735.52</v>
      </c>
      <c r="F6414" t="s">
        <v>29</v>
      </c>
      <c r="G6414" t="s">
        <v>27</v>
      </c>
      <c r="H6414">
        <v>0.78141373900362698</v>
      </c>
      <c r="I6414">
        <v>3665210259.1799998</v>
      </c>
      <c r="J6414" t="s">
        <v>1275</v>
      </c>
      <c r="K6414">
        <v>202012</v>
      </c>
      <c r="L6414">
        <v>9</v>
      </c>
      <c r="M6414" t="s">
        <v>2607</v>
      </c>
      <c r="N6414" t="s">
        <v>2608</v>
      </c>
      <c r="O6414">
        <v>12</v>
      </c>
      <c r="P6414" t="s">
        <v>2673</v>
      </c>
      <c r="Q6414" t="s">
        <v>2674</v>
      </c>
      <c r="R6414">
        <v>182300</v>
      </c>
      <c r="S6414">
        <v>18230</v>
      </c>
      <c r="T6414" t="s">
        <v>2495</v>
      </c>
      <c r="U6414" t="s">
        <v>2491</v>
      </c>
      <c r="V6414" t="s">
        <v>1719</v>
      </c>
      <c r="W6414" t="s">
        <v>38</v>
      </c>
      <c r="Y6414">
        <v>960</v>
      </c>
      <c r="Z6414">
        <v>137694</v>
      </c>
      <c r="AA6414">
        <v>202012</v>
      </c>
    </row>
    <row r="6415" spans="1:27" x14ac:dyDescent="0.2">
      <c r="A6415">
        <v>140</v>
      </c>
      <c r="B6415" t="s">
        <v>1553</v>
      </c>
      <c r="C6415" t="s">
        <v>27</v>
      </c>
      <c r="D6415" t="s">
        <v>2677</v>
      </c>
      <c r="E6415">
        <v>6919.31</v>
      </c>
      <c r="F6415" t="s">
        <v>29</v>
      </c>
      <c r="G6415" t="s">
        <v>39</v>
      </c>
      <c r="H6415">
        <v>0.21858626099637299</v>
      </c>
      <c r="I6415">
        <v>1025275812.71</v>
      </c>
      <c r="J6415" t="s">
        <v>1275</v>
      </c>
      <c r="K6415">
        <v>202012</v>
      </c>
      <c r="L6415">
        <v>9</v>
      </c>
      <c r="M6415" t="s">
        <v>2607</v>
      </c>
      <c r="N6415" t="s">
        <v>2608</v>
      </c>
      <c r="O6415">
        <v>12</v>
      </c>
      <c r="P6415" t="s">
        <v>2673</v>
      </c>
      <c r="Q6415" t="s">
        <v>2674</v>
      </c>
      <c r="R6415">
        <v>182300</v>
      </c>
      <c r="S6415">
        <v>18230</v>
      </c>
      <c r="T6415" t="s">
        <v>2495</v>
      </c>
      <c r="U6415" t="s">
        <v>2491</v>
      </c>
      <c r="V6415" t="s">
        <v>1719</v>
      </c>
      <c r="W6415" t="s">
        <v>38</v>
      </c>
      <c r="Y6415">
        <v>960</v>
      </c>
      <c r="Z6415">
        <v>137694</v>
      </c>
      <c r="AA6415">
        <v>202012</v>
      </c>
    </row>
    <row r="6416" spans="1:27" x14ac:dyDescent="0.2">
      <c r="A6416">
        <v>140</v>
      </c>
      <c r="B6416" t="s">
        <v>1553</v>
      </c>
      <c r="C6416" t="s">
        <v>27</v>
      </c>
      <c r="D6416" t="s">
        <v>4304</v>
      </c>
      <c r="E6416">
        <v>0</v>
      </c>
      <c r="F6416" t="s">
        <v>29</v>
      </c>
      <c r="G6416" t="s">
        <v>27</v>
      </c>
      <c r="H6416">
        <v>0</v>
      </c>
      <c r="I6416">
        <v>0</v>
      </c>
      <c r="J6416" t="s">
        <v>2947</v>
      </c>
      <c r="K6416">
        <v>202001</v>
      </c>
      <c r="L6416">
        <v>9</v>
      </c>
      <c r="M6416" t="s">
        <v>2607</v>
      </c>
      <c r="N6416" t="s">
        <v>2608</v>
      </c>
      <c r="O6416">
        <v>12</v>
      </c>
      <c r="P6416" t="s">
        <v>2673</v>
      </c>
      <c r="Q6416" t="s">
        <v>2674</v>
      </c>
      <c r="R6416">
        <v>182300</v>
      </c>
      <c r="S6416">
        <v>18230</v>
      </c>
      <c r="T6416" t="s">
        <v>2495</v>
      </c>
      <c r="U6416" t="s">
        <v>2491</v>
      </c>
      <c r="V6416" t="s">
        <v>1719</v>
      </c>
      <c r="W6416" t="s">
        <v>38</v>
      </c>
      <c r="Y6416">
        <v>960</v>
      </c>
      <c r="Z6416">
        <v>134702</v>
      </c>
      <c r="AA6416">
        <v>202012</v>
      </c>
    </row>
    <row r="6417" spans="1:27" x14ac:dyDescent="0.2">
      <c r="A6417">
        <v>140</v>
      </c>
      <c r="B6417" t="s">
        <v>1553</v>
      </c>
      <c r="C6417" t="s">
        <v>27</v>
      </c>
      <c r="D6417" t="s">
        <v>4304</v>
      </c>
      <c r="E6417">
        <v>0</v>
      </c>
      <c r="F6417" t="s">
        <v>29</v>
      </c>
      <c r="G6417" t="s">
        <v>39</v>
      </c>
      <c r="H6417">
        <v>1</v>
      </c>
      <c r="I6417">
        <v>1</v>
      </c>
      <c r="J6417" t="s">
        <v>2947</v>
      </c>
      <c r="K6417">
        <v>202001</v>
      </c>
      <c r="L6417">
        <v>9</v>
      </c>
      <c r="M6417" t="s">
        <v>2607</v>
      </c>
      <c r="N6417" t="s">
        <v>2608</v>
      </c>
      <c r="O6417">
        <v>12</v>
      </c>
      <c r="P6417" t="s">
        <v>2673</v>
      </c>
      <c r="Q6417" t="s">
        <v>2674</v>
      </c>
      <c r="R6417">
        <v>182300</v>
      </c>
      <c r="S6417">
        <v>18230</v>
      </c>
      <c r="T6417" t="s">
        <v>2495</v>
      </c>
      <c r="U6417" t="s">
        <v>2491</v>
      </c>
      <c r="V6417" t="s">
        <v>1719</v>
      </c>
      <c r="W6417" t="s">
        <v>38</v>
      </c>
      <c r="Y6417">
        <v>960</v>
      </c>
      <c r="Z6417">
        <v>134702</v>
      </c>
      <c r="AA6417">
        <v>202012</v>
      </c>
    </row>
    <row r="6418" spans="1:27" x14ac:dyDescent="0.2">
      <c r="A6418">
        <v>140</v>
      </c>
      <c r="B6418" t="s">
        <v>1553</v>
      </c>
      <c r="C6418" t="s">
        <v>27</v>
      </c>
      <c r="D6418" t="s">
        <v>4305</v>
      </c>
      <c r="E6418">
        <v>0</v>
      </c>
      <c r="F6418" t="s">
        <v>29</v>
      </c>
      <c r="G6418" t="s">
        <v>27</v>
      </c>
      <c r="H6418">
        <v>0</v>
      </c>
      <c r="I6418">
        <v>0</v>
      </c>
      <c r="J6418" t="s">
        <v>2947</v>
      </c>
      <c r="K6418">
        <v>202001</v>
      </c>
      <c r="L6418">
        <v>9</v>
      </c>
      <c r="M6418" t="s">
        <v>2607</v>
      </c>
      <c r="N6418" t="s">
        <v>2608</v>
      </c>
      <c r="O6418">
        <v>12</v>
      </c>
      <c r="P6418" t="s">
        <v>2673</v>
      </c>
      <c r="Q6418" t="s">
        <v>2674</v>
      </c>
      <c r="R6418">
        <v>182300</v>
      </c>
      <c r="S6418">
        <v>18230</v>
      </c>
      <c r="T6418" t="s">
        <v>2495</v>
      </c>
      <c r="U6418" t="s">
        <v>2491</v>
      </c>
      <c r="V6418" t="s">
        <v>1719</v>
      </c>
      <c r="W6418" t="s">
        <v>38</v>
      </c>
      <c r="Y6418">
        <v>960</v>
      </c>
      <c r="Z6418">
        <v>134778</v>
      </c>
      <c r="AA6418">
        <v>202012</v>
      </c>
    </row>
    <row r="6419" spans="1:27" x14ac:dyDescent="0.2">
      <c r="A6419">
        <v>140</v>
      </c>
      <c r="B6419" t="s">
        <v>1553</v>
      </c>
      <c r="C6419" t="s">
        <v>27</v>
      </c>
      <c r="D6419" t="s">
        <v>4305</v>
      </c>
      <c r="E6419">
        <v>0</v>
      </c>
      <c r="F6419" t="s">
        <v>29</v>
      </c>
      <c r="G6419" t="s">
        <v>39</v>
      </c>
      <c r="H6419">
        <v>1</v>
      </c>
      <c r="I6419">
        <v>1</v>
      </c>
      <c r="J6419" t="s">
        <v>2947</v>
      </c>
      <c r="K6419">
        <v>202001</v>
      </c>
      <c r="L6419">
        <v>9</v>
      </c>
      <c r="M6419" t="s">
        <v>2607</v>
      </c>
      <c r="N6419" t="s">
        <v>2608</v>
      </c>
      <c r="O6419">
        <v>12</v>
      </c>
      <c r="P6419" t="s">
        <v>2673</v>
      </c>
      <c r="Q6419" t="s">
        <v>2674</v>
      </c>
      <c r="R6419">
        <v>182300</v>
      </c>
      <c r="S6419">
        <v>18230</v>
      </c>
      <c r="T6419" t="s">
        <v>2495</v>
      </c>
      <c r="U6419" t="s">
        <v>2491</v>
      </c>
      <c r="V6419" t="s">
        <v>1719</v>
      </c>
      <c r="W6419" t="s">
        <v>38</v>
      </c>
      <c r="Y6419">
        <v>960</v>
      </c>
      <c r="Z6419">
        <v>134778</v>
      </c>
      <c r="AA6419">
        <v>202012</v>
      </c>
    </row>
    <row r="6420" spans="1:27" x14ac:dyDescent="0.2">
      <c r="A6420">
        <v>140</v>
      </c>
      <c r="B6420" t="s">
        <v>1553</v>
      </c>
      <c r="C6420" t="s">
        <v>27</v>
      </c>
      <c r="D6420" t="s">
        <v>4306</v>
      </c>
      <c r="E6420">
        <v>0</v>
      </c>
      <c r="F6420" t="s">
        <v>29</v>
      </c>
      <c r="G6420" t="s">
        <v>27</v>
      </c>
      <c r="H6420">
        <v>0</v>
      </c>
      <c r="I6420">
        <v>0</v>
      </c>
      <c r="J6420" t="s">
        <v>2947</v>
      </c>
      <c r="K6420">
        <v>202001</v>
      </c>
      <c r="L6420">
        <v>9</v>
      </c>
      <c r="M6420" t="s">
        <v>2607</v>
      </c>
      <c r="N6420" t="s">
        <v>2608</v>
      </c>
      <c r="O6420">
        <v>12</v>
      </c>
      <c r="P6420" t="s">
        <v>2673</v>
      </c>
      <c r="Q6420" t="s">
        <v>2674</v>
      </c>
      <c r="R6420">
        <v>182300</v>
      </c>
      <c r="S6420">
        <v>18230</v>
      </c>
      <c r="T6420" t="s">
        <v>2495</v>
      </c>
      <c r="U6420" t="s">
        <v>2491</v>
      </c>
      <c r="V6420" t="s">
        <v>1719</v>
      </c>
      <c r="W6420" t="s">
        <v>38</v>
      </c>
      <c r="Y6420">
        <v>960</v>
      </c>
      <c r="Z6420">
        <v>134700</v>
      </c>
      <c r="AA6420">
        <v>202012</v>
      </c>
    </row>
    <row r="6421" spans="1:27" x14ac:dyDescent="0.2">
      <c r="A6421">
        <v>140</v>
      </c>
      <c r="B6421" t="s">
        <v>1553</v>
      </c>
      <c r="C6421" t="s">
        <v>27</v>
      </c>
      <c r="D6421" t="s">
        <v>4306</v>
      </c>
      <c r="E6421">
        <v>0</v>
      </c>
      <c r="F6421" t="s">
        <v>29</v>
      </c>
      <c r="G6421" t="s">
        <v>39</v>
      </c>
      <c r="H6421">
        <v>1</v>
      </c>
      <c r="I6421">
        <v>1</v>
      </c>
      <c r="J6421" t="s">
        <v>2947</v>
      </c>
      <c r="K6421">
        <v>202001</v>
      </c>
      <c r="L6421">
        <v>9</v>
      </c>
      <c r="M6421" t="s">
        <v>2607</v>
      </c>
      <c r="N6421" t="s">
        <v>2608</v>
      </c>
      <c r="O6421">
        <v>12</v>
      </c>
      <c r="P6421" t="s">
        <v>2673</v>
      </c>
      <c r="Q6421" t="s">
        <v>2674</v>
      </c>
      <c r="R6421">
        <v>182300</v>
      </c>
      <c r="S6421">
        <v>18230</v>
      </c>
      <c r="T6421" t="s">
        <v>2495</v>
      </c>
      <c r="U6421" t="s">
        <v>2491</v>
      </c>
      <c r="V6421" t="s">
        <v>1719</v>
      </c>
      <c r="W6421" t="s">
        <v>38</v>
      </c>
      <c r="Y6421">
        <v>960</v>
      </c>
      <c r="Z6421">
        <v>134700</v>
      </c>
      <c r="AA6421">
        <v>202012</v>
      </c>
    </row>
    <row r="6422" spans="1:27" x14ac:dyDescent="0.2">
      <c r="A6422">
        <v>140</v>
      </c>
      <c r="B6422" t="s">
        <v>1553</v>
      </c>
      <c r="C6422" t="s">
        <v>27</v>
      </c>
      <c r="D6422" t="s">
        <v>4307</v>
      </c>
      <c r="E6422">
        <v>0</v>
      </c>
      <c r="F6422" t="s">
        <v>29</v>
      </c>
      <c r="G6422" t="s">
        <v>27</v>
      </c>
      <c r="H6422">
        <v>0</v>
      </c>
      <c r="I6422">
        <v>0</v>
      </c>
      <c r="J6422" t="s">
        <v>2947</v>
      </c>
      <c r="K6422">
        <v>202001</v>
      </c>
      <c r="L6422">
        <v>9</v>
      </c>
      <c r="M6422" t="s">
        <v>2607</v>
      </c>
      <c r="N6422" t="s">
        <v>2608</v>
      </c>
      <c r="O6422">
        <v>12</v>
      </c>
      <c r="P6422" t="s">
        <v>2673</v>
      </c>
      <c r="Q6422" t="s">
        <v>2674</v>
      </c>
      <c r="R6422">
        <v>182300</v>
      </c>
      <c r="S6422">
        <v>18230</v>
      </c>
      <c r="T6422" t="s">
        <v>2495</v>
      </c>
      <c r="U6422" t="s">
        <v>2491</v>
      </c>
      <c r="V6422" t="s">
        <v>1719</v>
      </c>
      <c r="W6422" t="s">
        <v>38</v>
      </c>
      <c r="Y6422">
        <v>960</v>
      </c>
      <c r="Z6422">
        <v>134776</v>
      </c>
      <c r="AA6422">
        <v>202012</v>
      </c>
    </row>
    <row r="6423" spans="1:27" x14ac:dyDescent="0.2">
      <c r="A6423">
        <v>140</v>
      </c>
      <c r="B6423" t="s">
        <v>1553</v>
      </c>
      <c r="C6423" t="s">
        <v>27</v>
      </c>
      <c r="D6423" t="s">
        <v>4307</v>
      </c>
      <c r="E6423">
        <v>0</v>
      </c>
      <c r="F6423" t="s">
        <v>29</v>
      </c>
      <c r="G6423" t="s">
        <v>39</v>
      </c>
      <c r="H6423">
        <v>1</v>
      </c>
      <c r="I6423">
        <v>1</v>
      </c>
      <c r="J6423" t="s">
        <v>2947</v>
      </c>
      <c r="K6423">
        <v>202001</v>
      </c>
      <c r="L6423">
        <v>9</v>
      </c>
      <c r="M6423" t="s">
        <v>2607</v>
      </c>
      <c r="N6423" t="s">
        <v>2608</v>
      </c>
      <c r="O6423">
        <v>12</v>
      </c>
      <c r="P6423" t="s">
        <v>2673</v>
      </c>
      <c r="Q6423" t="s">
        <v>2674</v>
      </c>
      <c r="R6423">
        <v>182300</v>
      </c>
      <c r="S6423">
        <v>18230</v>
      </c>
      <c r="T6423" t="s">
        <v>2495</v>
      </c>
      <c r="U6423" t="s">
        <v>2491</v>
      </c>
      <c r="V6423" t="s">
        <v>1719</v>
      </c>
      <c r="W6423" t="s">
        <v>38</v>
      </c>
      <c r="Y6423">
        <v>960</v>
      </c>
      <c r="Z6423">
        <v>134776</v>
      </c>
      <c r="AA6423">
        <v>202012</v>
      </c>
    </row>
    <row r="6424" spans="1:27" x14ac:dyDescent="0.2">
      <c r="A6424">
        <v>140</v>
      </c>
      <c r="B6424" t="s">
        <v>1553</v>
      </c>
      <c r="C6424" t="s">
        <v>27</v>
      </c>
      <c r="D6424" t="s">
        <v>4308</v>
      </c>
      <c r="E6424">
        <v>0</v>
      </c>
      <c r="F6424" t="s">
        <v>29</v>
      </c>
      <c r="G6424" t="s">
        <v>27</v>
      </c>
      <c r="H6424">
        <v>0</v>
      </c>
      <c r="I6424">
        <v>0</v>
      </c>
      <c r="J6424" t="s">
        <v>2947</v>
      </c>
      <c r="K6424">
        <v>202001</v>
      </c>
      <c r="L6424">
        <v>9</v>
      </c>
      <c r="M6424" t="s">
        <v>2607</v>
      </c>
      <c r="N6424" t="s">
        <v>2608</v>
      </c>
      <c r="O6424">
        <v>12</v>
      </c>
      <c r="P6424" t="s">
        <v>2673</v>
      </c>
      <c r="Q6424" t="s">
        <v>2674</v>
      </c>
      <c r="R6424">
        <v>182300</v>
      </c>
      <c r="S6424">
        <v>18230</v>
      </c>
      <c r="T6424" t="s">
        <v>2495</v>
      </c>
      <c r="U6424" t="s">
        <v>2491</v>
      </c>
      <c r="V6424" t="s">
        <v>1719</v>
      </c>
      <c r="W6424" t="s">
        <v>38</v>
      </c>
      <c r="Y6424">
        <v>960</v>
      </c>
      <c r="Z6424">
        <v>134701</v>
      </c>
      <c r="AA6424">
        <v>202012</v>
      </c>
    </row>
    <row r="6425" spans="1:27" x14ac:dyDescent="0.2">
      <c r="A6425">
        <v>140</v>
      </c>
      <c r="B6425" t="s">
        <v>1553</v>
      </c>
      <c r="C6425" t="s">
        <v>27</v>
      </c>
      <c r="D6425" t="s">
        <v>4308</v>
      </c>
      <c r="E6425">
        <v>0</v>
      </c>
      <c r="F6425" t="s">
        <v>29</v>
      </c>
      <c r="G6425" t="s">
        <v>39</v>
      </c>
      <c r="H6425">
        <v>1</v>
      </c>
      <c r="I6425">
        <v>1</v>
      </c>
      <c r="J6425" t="s">
        <v>2947</v>
      </c>
      <c r="K6425">
        <v>202001</v>
      </c>
      <c r="L6425">
        <v>9</v>
      </c>
      <c r="M6425" t="s">
        <v>2607</v>
      </c>
      <c r="N6425" t="s">
        <v>2608</v>
      </c>
      <c r="O6425">
        <v>12</v>
      </c>
      <c r="P6425" t="s">
        <v>2673</v>
      </c>
      <c r="Q6425" t="s">
        <v>2674</v>
      </c>
      <c r="R6425">
        <v>182300</v>
      </c>
      <c r="S6425">
        <v>18230</v>
      </c>
      <c r="T6425" t="s">
        <v>2495</v>
      </c>
      <c r="U6425" t="s">
        <v>2491</v>
      </c>
      <c r="V6425" t="s">
        <v>1719</v>
      </c>
      <c r="W6425" t="s">
        <v>38</v>
      </c>
      <c r="Y6425">
        <v>960</v>
      </c>
      <c r="Z6425">
        <v>134701</v>
      </c>
      <c r="AA6425">
        <v>202012</v>
      </c>
    </row>
    <row r="6426" spans="1:27" x14ac:dyDescent="0.2">
      <c r="A6426">
        <v>140</v>
      </c>
      <c r="B6426" t="s">
        <v>1553</v>
      </c>
      <c r="C6426" t="s">
        <v>27</v>
      </c>
      <c r="D6426" t="s">
        <v>4309</v>
      </c>
      <c r="E6426">
        <v>0</v>
      </c>
      <c r="F6426" t="s">
        <v>29</v>
      </c>
      <c r="G6426" t="s">
        <v>27</v>
      </c>
      <c r="H6426">
        <v>0</v>
      </c>
      <c r="I6426">
        <v>0</v>
      </c>
      <c r="J6426" t="s">
        <v>2947</v>
      </c>
      <c r="K6426">
        <v>202001</v>
      </c>
      <c r="L6426">
        <v>9</v>
      </c>
      <c r="M6426" t="s">
        <v>2607</v>
      </c>
      <c r="N6426" t="s">
        <v>2608</v>
      </c>
      <c r="O6426">
        <v>12</v>
      </c>
      <c r="P6426" t="s">
        <v>2673</v>
      </c>
      <c r="Q6426" t="s">
        <v>2674</v>
      </c>
      <c r="R6426">
        <v>182300</v>
      </c>
      <c r="S6426">
        <v>18230</v>
      </c>
      <c r="T6426" t="s">
        <v>2495</v>
      </c>
      <c r="U6426" t="s">
        <v>2491</v>
      </c>
      <c r="V6426" t="s">
        <v>1719</v>
      </c>
      <c r="W6426" t="s">
        <v>38</v>
      </c>
      <c r="Y6426">
        <v>960</v>
      </c>
      <c r="Z6426">
        <v>134777</v>
      </c>
      <c r="AA6426">
        <v>202012</v>
      </c>
    </row>
    <row r="6427" spans="1:27" x14ac:dyDescent="0.2">
      <c r="A6427">
        <v>140</v>
      </c>
      <c r="B6427" t="s">
        <v>1553</v>
      </c>
      <c r="C6427" t="s">
        <v>27</v>
      </c>
      <c r="D6427" t="s">
        <v>4309</v>
      </c>
      <c r="E6427">
        <v>0</v>
      </c>
      <c r="F6427" t="s">
        <v>29</v>
      </c>
      <c r="G6427" t="s">
        <v>39</v>
      </c>
      <c r="H6427">
        <v>1</v>
      </c>
      <c r="I6427">
        <v>1</v>
      </c>
      <c r="J6427" t="s">
        <v>2947</v>
      </c>
      <c r="K6427">
        <v>202001</v>
      </c>
      <c r="L6427">
        <v>9</v>
      </c>
      <c r="M6427" t="s">
        <v>2607</v>
      </c>
      <c r="N6427" t="s">
        <v>2608</v>
      </c>
      <c r="O6427">
        <v>12</v>
      </c>
      <c r="P6427" t="s">
        <v>2673</v>
      </c>
      <c r="Q6427" t="s">
        <v>2674</v>
      </c>
      <c r="R6427">
        <v>182300</v>
      </c>
      <c r="S6427">
        <v>18230</v>
      </c>
      <c r="T6427" t="s">
        <v>2495</v>
      </c>
      <c r="U6427" t="s">
        <v>2491</v>
      </c>
      <c r="V6427" t="s">
        <v>1719</v>
      </c>
      <c r="W6427" t="s">
        <v>38</v>
      </c>
      <c r="Y6427">
        <v>960</v>
      </c>
      <c r="Z6427">
        <v>134777</v>
      </c>
      <c r="AA6427">
        <v>202012</v>
      </c>
    </row>
    <row r="6428" spans="1:27" x14ac:dyDescent="0.2">
      <c r="A6428">
        <v>140</v>
      </c>
      <c r="B6428" t="s">
        <v>1553</v>
      </c>
      <c r="C6428" t="s">
        <v>27</v>
      </c>
      <c r="D6428" t="s">
        <v>4310</v>
      </c>
      <c r="E6428">
        <v>0</v>
      </c>
      <c r="F6428" t="s">
        <v>29</v>
      </c>
      <c r="G6428" t="s">
        <v>27</v>
      </c>
      <c r="H6428">
        <v>0</v>
      </c>
      <c r="I6428">
        <v>0</v>
      </c>
      <c r="J6428" t="s">
        <v>2947</v>
      </c>
      <c r="K6428">
        <v>202001</v>
      </c>
      <c r="L6428">
        <v>9</v>
      </c>
      <c r="M6428" t="s">
        <v>2607</v>
      </c>
      <c r="N6428" t="s">
        <v>2608</v>
      </c>
      <c r="O6428">
        <v>12</v>
      </c>
      <c r="P6428" t="s">
        <v>2673</v>
      </c>
      <c r="Q6428" t="s">
        <v>2674</v>
      </c>
      <c r="R6428">
        <v>182300</v>
      </c>
      <c r="S6428">
        <v>18230</v>
      </c>
      <c r="T6428" t="s">
        <v>2495</v>
      </c>
      <c r="U6428" t="s">
        <v>2491</v>
      </c>
      <c r="V6428" t="s">
        <v>1719</v>
      </c>
      <c r="W6428" t="s">
        <v>38</v>
      </c>
      <c r="Y6428">
        <v>960</v>
      </c>
      <c r="Z6428">
        <v>134703</v>
      </c>
      <c r="AA6428">
        <v>202012</v>
      </c>
    </row>
    <row r="6429" spans="1:27" x14ac:dyDescent="0.2">
      <c r="A6429">
        <v>140</v>
      </c>
      <c r="B6429" t="s">
        <v>1553</v>
      </c>
      <c r="C6429" t="s">
        <v>27</v>
      </c>
      <c r="D6429" t="s">
        <v>4310</v>
      </c>
      <c r="E6429">
        <v>0</v>
      </c>
      <c r="F6429" t="s">
        <v>29</v>
      </c>
      <c r="G6429" t="s">
        <v>39</v>
      </c>
      <c r="H6429">
        <v>1</v>
      </c>
      <c r="I6429">
        <v>1</v>
      </c>
      <c r="J6429" t="s">
        <v>2947</v>
      </c>
      <c r="K6429">
        <v>202001</v>
      </c>
      <c r="L6429">
        <v>9</v>
      </c>
      <c r="M6429" t="s">
        <v>2607</v>
      </c>
      <c r="N6429" t="s">
        <v>2608</v>
      </c>
      <c r="O6429">
        <v>12</v>
      </c>
      <c r="P6429" t="s">
        <v>2673</v>
      </c>
      <c r="Q6429" t="s">
        <v>2674</v>
      </c>
      <c r="R6429">
        <v>182300</v>
      </c>
      <c r="S6429">
        <v>18230</v>
      </c>
      <c r="T6429" t="s">
        <v>2495</v>
      </c>
      <c r="U6429" t="s">
        <v>2491</v>
      </c>
      <c r="V6429" t="s">
        <v>1719</v>
      </c>
      <c r="W6429" t="s">
        <v>38</v>
      </c>
      <c r="Y6429">
        <v>960</v>
      </c>
      <c r="Z6429">
        <v>134703</v>
      </c>
      <c r="AA6429">
        <v>202012</v>
      </c>
    </row>
    <row r="6430" spans="1:27" x14ac:dyDescent="0.2">
      <c r="A6430">
        <v>140</v>
      </c>
      <c r="B6430" t="s">
        <v>1553</v>
      </c>
      <c r="C6430" t="s">
        <v>27</v>
      </c>
      <c r="D6430" t="s">
        <v>4311</v>
      </c>
      <c r="E6430">
        <v>0</v>
      </c>
      <c r="F6430" t="s">
        <v>29</v>
      </c>
      <c r="G6430" t="s">
        <v>27</v>
      </c>
      <c r="H6430">
        <v>0</v>
      </c>
      <c r="I6430">
        <v>0</v>
      </c>
      <c r="J6430" t="s">
        <v>2947</v>
      </c>
      <c r="K6430">
        <v>202001</v>
      </c>
      <c r="L6430">
        <v>9</v>
      </c>
      <c r="M6430" t="s">
        <v>2607</v>
      </c>
      <c r="N6430" t="s">
        <v>2608</v>
      </c>
      <c r="O6430">
        <v>12</v>
      </c>
      <c r="P6430" t="s">
        <v>2673</v>
      </c>
      <c r="Q6430" t="s">
        <v>2674</v>
      </c>
      <c r="R6430">
        <v>182300</v>
      </c>
      <c r="S6430">
        <v>18230</v>
      </c>
      <c r="T6430" t="s">
        <v>2495</v>
      </c>
      <c r="U6430" t="s">
        <v>2491</v>
      </c>
      <c r="V6430" t="s">
        <v>1719</v>
      </c>
      <c r="W6430" t="s">
        <v>38</v>
      </c>
      <c r="Y6430">
        <v>960</v>
      </c>
      <c r="Z6430">
        <v>134779</v>
      </c>
      <c r="AA6430">
        <v>202012</v>
      </c>
    </row>
    <row r="6431" spans="1:27" x14ac:dyDescent="0.2">
      <c r="A6431">
        <v>140</v>
      </c>
      <c r="B6431" t="s">
        <v>1553</v>
      </c>
      <c r="C6431" t="s">
        <v>27</v>
      </c>
      <c r="D6431" t="s">
        <v>4311</v>
      </c>
      <c r="E6431">
        <v>0</v>
      </c>
      <c r="F6431" t="s">
        <v>29</v>
      </c>
      <c r="G6431" t="s">
        <v>39</v>
      </c>
      <c r="H6431">
        <v>1</v>
      </c>
      <c r="I6431">
        <v>1</v>
      </c>
      <c r="J6431" t="s">
        <v>2947</v>
      </c>
      <c r="K6431">
        <v>202001</v>
      </c>
      <c r="L6431">
        <v>9</v>
      </c>
      <c r="M6431" t="s">
        <v>2607</v>
      </c>
      <c r="N6431" t="s">
        <v>2608</v>
      </c>
      <c r="O6431">
        <v>12</v>
      </c>
      <c r="P6431" t="s">
        <v>2673</v>
      </c>
      <c r="Q6431" t="s">
        <v>2674</v>
      </c>
      <c r="R6431">
        <v>182300</v>
      </c>
      <c r="S6431">
        <v>18230</v>
      </c>
      <c r="T6431" t="s">
        <v>2495</v>
      </c>
      <c r="U6431" t="s">
        <v>2491</v>
      </c>
      <c r="V6431" t="s">
        <v>1719</v>
      </c>
      <c r="W6431" t="s">
        <v>38</v>
      </c>
      <c r="Y6431">
        <v>960</v>
      </c>
      <c r="Z6431">
        <v>134779</v>
      </c>
      <c r="AA6431">
        <v>202012</v>
      </c>
    </row>
    <row r="6432" spans="1:27" x14ac:dyDescent="0.2">
      <c r="A6432">
        <v>140</v>
      </c>
      <c r="B6432" t="s">
        <v>1553</v>
      </c>
      <c r="C6432" t="s">
        <v>27</v>
      </c>
      <c r="D6432" t="s">
        <v>4312</v>
      </c>
      <c r="E6432">
        <v>0</v>
      </c>
      <c r="F6432" t="s">
        <v>29</v>
      </c>
      <c r="G6432" t="s">
        <v>27</v>
      </c>
      <c r="H6432">
        <v>0</v>
      </c>
      <c r="I6432">
        <v>0</v>
      </c>
      <c r="J6432" t="s">
        <v>2947</v>
      </c>
      <c r="K6432">
        <v>202001</v>
      </c>
      <c r="L6432">
        <v>9</v>
      </c>
      <c r="M6432" t="s">
        <v>2607</v>
      </c>
      <c r="N6432" t="s">
        <v>2608</v>
      </c>
      <c r="O6432">
        <v>12</v>
      </c>
      <c r="P6432" t="s">
        <v>2673</v>
      </c>
      <c r="Q6432" t="s">
        <v>2674</v>
      </c>
      <c r="R6432">
        <v>182300</v>
      </c>
      <c r="S6432">
        <v>18230</v>
      </c>
      <c r="T6432" t="s">
        <v>2495</v>
      </c>
      <c r="U6432" t="s">
        <v>2491</v>
      </c>
      <c r="V6432" t="s">
        <v>1719</v>
      </c>
      <c r="W6432" t="s">
        <v>38</v>
      </c>
      <c r="Y6432">
        <v>960</v>
      </c>
      <c r="Z6432">
        <v>134692</v>
      </c>
      <c r="AA6432">
        <v>202012</v>
      </c>
    </row>
    <row r="6433" spans="1:27" x14ac:dyDescent="0.2">
      <c r="A6433">
        <v>140</v>
      </c>
      <c r="B6433" t="s">
        <v>1553</v>
      </c>
      <c r="C6433" t="s">
        <v>27</v>
      </c>
      <c r="D6433" t="s">
        <v>4312</v>
      </c>
      <c r="E6433">
        <v>0</v>
      </c>
      <c r="F6433" t="s">
        <v>29</v>
      </c>
      <c r="G6433" t="s">
        <v>39</v>
      </c>
      <c r="H6433">
        <v>1</v>
      </c>
      <c r="I6433">
        <v>1</v>
      </c>
      <c r="J6433" t="s">
        <v>2947</v>
      </c>
      <c r="K6433">
        <v>202001</v>
      </c>
      <c r="L6433">
        <v>9</v>
      </c>
      <c r="M6433" t="s">
        <v>2607</v>
      </c>
      <c r="N6433" t="s">
        <v>2608</v>
      </c>
      <c r="O6433">
        <v>12</v>
      </c>
      <c r="P6433" t="s">
        <v>2673</v>
      </c>
      <c r="Q6433" t="s">
        <v>2674</v>
      </c>
      <c r="R6433">
        <v>182300</v>
      </c>
      <c r="S6433">
        <v>18230</v>
      </c>
      <c r="T6433" t="s">
        <v>2495</v>
      </c>
      <c r="U6433" t="s">
        <v>2491</v>
      </c>
      <c r="V6433" t="s">
        <v>1719</v>
      </c>
      <c r="W6433" t="s">
        <v>38</v>
      </c>
      <c r="Y6433">
        <v>960</v>
      </c>
      <c r="Z6433">
        <v>134692</v>
      </c>
      <c r="AA6433">
        <v>202012</v>
      </c>
    </row>
    <row r="6434" spans="1:27" x14ac:dyDescent="0.2">
      <c r="A6434">
        <v>140</v>
      </c>
      <c r="B6434" t="s">
        <v>1553</v>
      </c>
      <c r="C6434" t="s">
        <v>27</v>
      </c>
      <c r="D6434" t="s">
        <v>4313</v>
      </c>
      <c r="E6434">
        <v>0</v>
      </c>
      <c r="F6434" t="s">
        <v>29</v>
      </c>
      <c r="G6434" t="s">
        <v>27</v>
      </c>
      <c r="H6434">
        <v>0</v>
      </c>
      <c r="I6434">
        <v>0</v>
      </c>
      <c r="J6434" t="s">
        <v>2947</v>
      </c>
      <c r="K6434">
        <v>202001</v>
      </c>
      <c r="L6434">
        <v>9</v>
      </c>
      <c r="M6434" t="s">
        <v>2607</v>
      </c>
      <c r="N6434" t="s">
        <v>2608</v>
      </c>
      <c r="O6434">
        <v>12</v>
      </c>
      <c r="P6434" t="s">
        <v>2673</v>
      </c>
      <c r="Q6434" t="s">
        <v>2674</v>
      </c>
      <c r="R6434">
        <v>182300</v>
      </c>
      <c r="S6434">
        <v>18230</v>
      </c>
      <c r="T6434" t="s">
        <v>2495</v>
      </c>
      <c r="U6434" t="s">
        <v>2491</v>
      </c>
      <c r="V6434" t="s">
        <v>1719</v>
      </c>
      <c r="W6434" t="s">
        <v>38</v>
      </c>
      <c r="Y6434">
        <v>960</v>
      </c>
      <c r="Z6434">
        <v>134772</v>
      </c>
      <c r="AA6434">
        <v>202012</v>
      </c>
    </row>
    <row r="6435" spans="1:27" x14ac:dyDescent="0.2">
      <c r="A6435">
        <v>140</v>
      </c>
      <c r="B6435" t="s">
        <v>1553</v>
      </c>
      <c r="C6435" t="s">
        <v>27</v>
      </c>
      <c r="D6435" t="s">
        <v>4313</v>
      </c>
      <c r="E6435">
        <v>0</v>
      </c>
      <c r="F6435" t="s">
        <v>29</v>
      </c>
      <c r="G6435" t="s">
        <v>39</v>
      </c>
      <c r="H6435">
        <v>1</v>
      </c>
      <c r="I6435">
        <v>1</v>
      </c>
      <c r="J6435" t="s">
        <v>2947</v>
      </c>
      <c r="K6435">
        <v>202001</v>
      </c>
      <c r="L6435">
        <v>9</v>
      </c>
      <c r="M6435" t="s">
        <v>2607</v>
      </c>
      <c r="N6435" t="s">
        <v>2608</v>
      </c>
      <c r="O6435">
        <v>12</v>
      </c>
      <c r="P6435" t="s">
        <v>2673</v>
      </c>
      <c r="Q6435" t="s">
        <v>2674</v>
      </c>
      <c r="R6435">
        <v>182300</v>
      </c>
      <c r="S6435">
        <v>18230</v>
      </c>
      <c r="T6435" t="s">
        <v>2495</v>
      </c>
      <c r="U6435" t="s">
        <v>2491</v>
      </c>
      <c r="V6435" t="s">
        <v>1719</v>
      </c>
      <c r="W6435" t="s">
        <v>38</v>
      </c>
      <c r="Y6435">
        <v>960</v>
      </c>
      <c r="Z6435">
        <v>134772</v>
      </c>
      <c r="AA6435">
        <v>202012</v>
      </c>
    </row>
    <row r="6436" spans="1:27" x14ac:dyDescent="0.2">
      <c r="A6436">
        <v>140</v>
      </c>
      <c r="B6436" t="s">
        <v>1553</v>
      </c>
      <c r="C6436" t="s">
        <v>27</v>
      </c>
      <c r="D6436" t="s">
        <v>4314</v>
      </c>
      <c r="E6436">
        <v>0</v>
      </c>
      <c r="F6436" t="s">
        <v>29</v>
      </c>
      <c r="G6436" t="s">
        <v>27</v>
      </c>
      <c r="H6436">
        <v>0</v>
      </c>
      <c r="I6436">
        <v>0</v>
      </c>
      <c r="J6436" t="s">
        <v>2947</v>
      </c>
      <c r="K6436">
        <v>202001</v>
      </c>
      <c r="L6436">
        <v>9</v>
      </c>
      <c r="M6436" t="s">
        <v>2607</v>
      </c>
      <c r="N6436" t="s">
        <v>2608</v>
      </c>
      <c r="O6436">
        <v>12</v>
      </c>
      <c r="P6436" t="s">
        <v>2673</v>
      </c>
      <c r="Q6436" t="s">
        <v>2674</v>
      </c>
      <c r="R6436">
        <v>182300</v>
      </c>
      <c r="S6436">
        <v>18230</v>
      </c>
      <c r="T6436" t="s">
        <v>2495</v>
      </c>
      <c r="U6436" t="s">
        <v>2491</v>
      </c>
      <c r="V6436" t="s">
        <v>1719</v>
      </c>
      <c r="W6436" t="s">
        <v>38</v>
      </c>
      <c r="Y6436">
        <v>960</v>
      </c>
      <c r="Z6436">
        <v>134688</v>
      </c>
      <c r="AA6436">
        <v>202012</v>
      </c>
    </row>
    <row r="6437" spans="1:27" x14ac:dyDescent="0.2">
      <c r="A6437">
        <v>140</v>
      </c>
      <c r="B6437" t="s">
        <v>1553</v>
      </c>
      <c r="C6437" t="s">
        <v>27</v>
      </c>
      <c r="D6437" t="s">
        <v>4314</v>
      </c>
      <c r="E6437">
        <v>0</v>
      </c>
      <c r="F6437" t="s">
        <v>29</v>
      </c>
      <c r="G6437" t="s">
        <v>39</v>
      </c>
      <c r="H6437">
        <v>1</v>
      </c>
      <c r="I6437">
        <v>1</v>
      </c>
      <c r="J6437" t="s">
        <v>2947</v>
      </c>
      <c r="K6437">
        <v>202001</v>
      </c>
      <c r="L6437">
        <v>9</v>
      </c>
      <c r="M6437" t="s">
        <v>2607</v>
      </c>
      <c r="N6437" t="s">
        <v>2608</v>
      </c>
      <c r="O6437">
        <v>12</v>
      </c>
      <c r="P6437" t="s">
        <v>2673</v>
      </c>
      <c r="Q6437" t="s">
        <v>2674</v>
      </c>
      <c r="R6437">
        <v>182300</v>
      </c>
      <c r="S6437">
        <v>18230</v>
      </c>
      <c r="T6437" t="s">
        <v>2495</v>
      </c>
      <c r="U6437" t="s">
        <v>2491</v>
      </c>
      <c r="V6437" t="s">
        <v>1719</v>
      </c>
      <c r="W6437" t="s">
        <v>38</v>
      </c>
      <c r="Y6437">
        <v>960</v>
      </c>
      <c r="Z6437">
        <v>134688</v>
      </c>
      <c r="AA6437">
        <v>202012</v>
      </c>
    </row>
    <row r="6438" spans="1:27" x14ac:dyDescent="0.2">
      <c r="A6438">
        <v>140</v>
      </c>
      <c r="B6438" t="s">
        <v>1553</v>
      </c>
      <c r="C6438" t="s">
        <v>27</v>
      </c>
      <c r="D6438" t="s">
        <v>4315</v>
      </c>
      <c r="E6438">
        <v>0</v>
      </c>
      <c r="F6438" t="s">
        <v>29</v>
      </c>
      <c r="G6438" t="s">
        <v>27</v>
      </c>
      <c r="H6438">
        <v>0</v>
      </c>
      <c r="I6438">
        <v>0</v>
      </c>
      <c r="J6438" t="s">
        <v>2947</v>
      </c>
      <c r="K6438">
        <v>202001</v>
      </c>
      <c r="L6438">
        <v>9</v>
      </c>
      <c r="M6438" t="s">
        <v>2607</v>
      </c>
      <c r="N6438" t="s">
        <v>2608</v>
      </c>
      <c r="O6438">
        <v>12</v>
      </c>
      <c r="P6438" t="s">
        <v>2673</v>
      </c>
      <c r="Q6438" t="s">
        <v>2674</v>
      </c>
      <c r="R6438">
        <v>182300</v>
      </c>
      <c r="S6438">
        <v>18230</v>
      </c>
      <c r="T6438" t="s">
        <v>2495</v>
      </c>
      <c r="U6438" t="s">
        <v>2491</v>
      </c>
      <c r="V6438" t="s">
        <v>1719</v>
      </c>
      <c r="W6438" t="s">
        <v>38</v>
      </c>
      <c r="Y6438">
        <v>960</v>
      </c>
      <c r="Z6438">
        <v>134770</v>
      </c>
      <c r="AA6438">
        <v>202012</v>
      </c>
    </row>
    <row r="6439" spans="1:27" x14ac:dyDescent="0.2">
      <c r="A6439">
        <v>140</v>
      </c>
      <c r="B6439" t="s">
        <v>1553</v>
      </c>
      <c r="C6439" t="s">
        <v>27</v>
      </c>
      <c r="D6439" t="s">
        <v>4315</v>
      </c>
      <c r="E6439">
        <v>0</v>
      </c>
      <c r="F6439" t="s">
        <v>29</v>
      </c>
      <c r="G6439" t="s">
        <v>39</v>
      </c>
      <c r="H6439">
        <v>1</v>
      </c>
      <c r="I6439">
        <v>1</v>
      </c>
      <c r="J6439" t="s">
        <v>2947</v>
      </c>
      <c r="K6439">
        <v>202001</v>
      </c>
      <c r="L6439">
        <v>9</v>
      </c>
      <c r="M6439" t="s">
        <v>2607</v>
      </c>
      <c r="N6439" t="s">
        <v>2608</v>
      </c>
      <c r="O6439">
        <v>12</v>
      </c>
      <c r="P6439" t="s">
        <v>2673</v>
      </c>
      <c r="Q6439" t="s">
        <v>2674</v>
      </c>
      <c r="R6439">
        <v>182300</v>
      </c>
      <c r="S6439">
        <v>18230</v>
      </c>
      <c r="T6439" t="s">
        <v>2495</v>
      </c>
      <c r="U6439" t="s">
        <v>2491</v>
      </c>
      <c r="V6439" t="s">
        <v>1719</v>
      </c>
      <c r="W6439" t="s">
        <v>38</v>
      </c>
      <c r="Y6439">
        <v>960</v>
      </c>
      <c r="Z6439">
        <v>134770</v>
      </c>
      <c r="AA6439">
        <v>202012</v>
      </c>
    </row>
    <row r="6440" spans="1:27" x14ac:dyDescent="0.2">
      <c r="A6440">
        <v>140</v>
      </c>
      <c r="B6440" t="s">
        <v>1553</v>
      </c>
      <c r="C6440" t="s">
        <v>27</v>
      </c>
      <c r="D6440" t="s">
        <v>4316</v>
      </c>
      <c r="E6440">
        <v>0</v>
      </c>
      <c r="F6440" t="s">
        <v>29</v>
      </c>
      <c r="G6440" t="s">
        <v>27</v>
      </c>
      <c r="H6440">
        <v>0</v>
      </c>
      <c r="I6440">
        <v>0</v>
      </c>
      <c r="J6440" t="s">
        <v>2947</v>
      </c>
      <c r="K6440">
        <v>202001</v>
      </c>
      <c r="L6440">
        <v>9</v>
      </c>
      <c r="M6440" t="s">
        <v>2607</v>
      </c>
      <c r="N6440" t="s">
        <v>2608</v>
      </c>
      <c r="O6440">
        <v>12</v>
      </c>
      <c r="P6440" t="s">
        <v>2673</v>
      </c>
      <c r="Q6440" t="s">
        <v>2674</v>
      </c>
      <c r="R6440">
        <v>182300</v>
      </c>
      <c r="S6440">
        <v>18230</v>
      </c>
      <c r="T6440" t="s">
        <v>2495</v>
      </c>
      <c r="U6440" t="s">
        <v>2491</v>
      </c>
      <c r="V6440" t="s">
        <v>1719</v>
      </c>
      <c r="W6440" t="s">
        <v>38</v>
      </c>
      <c r="Y6440">
        <v>960</v>
      </c>
      <c r="Z6440">
        <v>134696</v>
      </c>
      <c r="AA6440">
        <v>202012</v>
      </c>
    </row>
    <row r="6441" spans="1:27" x14ac:dyDescent="0.2">
      <c r="A6441">
        <v>140</v>
      </c>
      <c r="B6441" t="s">
        <v>1553</v>
      </c>
      <c r="C6441" t="s">
        <v>27</v>
      </c>
      <c r="D6441" t="s">
        <v>4316</v>
      </c>
      <c r="E6441">
        <v>0</v>
      </c>
      <c r="F6441" t="s">
        <v>29</v>
      </c>
      <c r="G6441" t="s">
        <v>39</v>
      </c>
      <c r="H6441">
        <v>1</v>
      </c>
      <c r="I6441">
        <v>1</v>
      </c>
      <c r="J6441" t="s">
        <v>2947</v>
      </c>
      <c r="K6441">
        <v>202001</v>
      </c>
      <c r="L6441">
        <v>9</v>
      </c>
      <c r="M6441" t="s">
        <v>2607</v>
      </c>
      <c r="N6441" t="s">
        <v>2608</v>
      </c>
      <c r="O6441">
        <v>12</v>
      </c>
      <c r="P6441" t="s">
        <v>2673</v>
      </c>
      <c r="Q6441" t="s">
        <v>2674</v>
      </c>
      <c r="R6441">
        <v>182300</v>
      </c>
      <c r="S6441">
        <v>18230</v>
      </c>
      <c r="T6441" t="s">
        <v>2495</v>
      </c>
      <c r="U6441" t="s">
        <v>2491</v>
      </c>
      <c r="V6441" t="s">
        <v>1719</v>
      </c>
      <c r="W6441" t="s">
        <v>38</v>
      </c>
      <c r="Y6441">
        <v>960</v>
      </c>
      <c r="Z6441">
        <v>134696</v>
      </c>
      <c r="AA6441">
        <v>202012</v>
      </c>
    </row>
    <row r="6442" spans="1:27" x14ac:dyDescent="0.2">
      <c r="A6442">
        <v>140</v>
      </c>
      <c r="B6442" t="s">
        <v>1553</v>
      </c>
      <c r="C6442" t="s">
        <v>27</v>
      </c>
      <c r="D6442" t="s">
        <v>4317</v>
      </c>
      <c r="E6442">
        <v>0</v>
      </c>
      <c r="F6442" t="s">
        <v>29</v>
      </c>
      <c r="G6442" t="s">
        <v>27</v>
      </c>
      <c r="H6442">
        <v>0</v>
      </c>
      <c r="I6442">
        <v>0</v>
      </c>
      <c r="J6442" t="s">
        <v>2947</v>
      </c>
      <c r="K6442">
        <v>202001</v>
      </c>
      <c r="L6442">
        <v>9</v>
      </c>
      <c r="M6442" t="s">
        <v>2607</v>
      </c>
      <c r="N6442" t="s">
        <v>2608</v>
      </c>
      <c r="O6442">
        <v>12</v>
      </c>
      <c r="P6442" t="s">
        <v>2673</v>
      </c>
      <c r="Q6442" t="s">
        <v>2674</v>
      </c>
      <c r="R6442">
        <v>182300</v>
      </c>
      <c r="S6442">
        <v>18230</v>
      </c>
      <c r="T6442" t="s">
        <v>2495</v>
      </c>
      <c r="U6442" t="s">
        <v>2491</v>
      </c>
      <c r="V6442" t="s">
        <v>1719</v>
      </c>
      <c r="W6442" t="s">
        <v>38</v>
      </c>
      <c r="Y6442">
        <v>960</v>
      </c>
      <c r="Z6442">
        <v>134774</v>
      </c>
      <c r="AA6442">
        <v>202012</v>
      </c>
    </row>
    <row r="6443" spans="1:27" x14ac:dyDescent="0.2">
      <c r="A6443">
        <v>140</v>
      </c>
      <c r="B6443" t="s">
        <v>1553</v>
      </c>
      <c r="C6443" t="s">
        <v>27</v>
      </c>
      <c r="D6443" t="s">
        <v>4317</v>
      </c>
      <c r="E6443">
        <v>0</v>
      </c>
      <c r="F6443" t="s">
        <v>29</v>
      </c>
      <c r="G6443" t="s">
        <v>39</v>
      </c>
      <c r="H6443">
        <v>1</v>
      </c>
      <c r="I6443">
        <v>1</v>
      </c>
      <c r="J6443" t="s">
        <v>2947</v>
      </c>
      <c r="K6443">
        <v>202001</v>
      </c>
      <c r="L6443">
        <v>9</v>
      </c>
      <c r="M6443" t="s">
        <v>2607</v>
      </c>
      <c r="N6443" t="s">
        <v>2608</v>
      </c>
      <c r="O6443">
        <v>12</v>
      </c>
      <c r="P6443" t="s">
        <v>2673</v>
      </c>
      <c r="Q6443" t="s">
        <v>2674</v>
      </c>
      <c r="R6443">
        <v>182300</v>
      </c>
      <c r="S6443">
        <v>18230</v>
      </c>
      <c r="T6443" t="s">
        <v>2495</v>
      </c>
      <c r="U6443" t="s">
        <v>2491</v>
      </c>
      <c r="V6443" t="s">
        <v>1719</v>
      </c>
      <c r="W6443" t="s">
        <v>38</v>
      </c>
      <c r="Y6443">
        <v>960</v>
      </c>
      <c r="Z6443">
        <v>134774</v>
      </c>
      <c r="AA6443">
        <v>202012</v>
      </c>
    </row>
    <row r="6444" spans="1:27" x14ac:dyDescent="0.2">
      <c r="A6444">
        <v>140</v>
      </c>
      <c r="B6444" t="s">
        <v>1553</v>
      </c>
      <c r="C6444" t="s">
        <v>27</v>
      </c>
      <c r="D6444" t="s">
        <v>4318</v>
      </c>
      <c r="E6444">
        <v>0</v>
      </c>
      <c r="F6444" t="s">
        <v>29</v>
      </c>
      <c r="G6444" t="s">
        <v>27</v>
      </c>
      <c r="H6444">
        <v>0</v>
      </c>
      <c r="I6444">
        <v>0</v>
      </c>
      <c r="J6444" t="s">
        <v>2947</v>
      </c>
      <c r="K6444">
        <v>202001</v>
      </c>
      <c r="L6444">
        <v>9</v>
      </c>
      <c r="M6444" t="s">
        <v>2607</v>
      </c>
      <c r="N6444" t="s">
        <v>2608</v>
      </c>
      <c r="O6444">
        <v>12</v>
      </c>
      <c r="P6444" t="s">
        <v>2673</v>
      </c>
      <c r="Q6444" t="s">
        <v>2674</v>
      </c>
      <c r="R6444">
        <v>182300</v>
      </c>
      <c r="S6444">
        <v>18230</v>
      </c>
      <c r="T6444" t="s">
        <v>2495</v>
      </c>
      <c r="U6444" t="s">
        <v>2491</v>
      </c>
      <c r="V6444" t="s">
        <v>1719</v>
      </c>
      <c r="W6444" t="s">
        <v>38</v>
      </c>
      <c r="Y6444">
        <v>960</v>
      </c>
      <c r="Z6444">
        <v>134709</v>
      </c>
      <c r="AA6444">
        <v>202012</v>
      </c>
    </row>
    <row r="6445" spans="1:27" x14ac:dyDescent="0.2">
      <c r="A6445">
        <v>140</v>
      </c>
      <c r="B6445" t="s">
        <v>1553</v>
      </c>
      <c r="C6445" t="s">
        <v>27</v>
      </c>
      <c r="D6445" t="s">
        <v>4318</v>
      </c>
      <c r="E6445">
        <v>0</v>
      </c>
      <c r="F6445" t="s">
        <v>29</v>
      </c>
      <c r="G6445" t="s">
        <v>39</v>
      </c>
      <c r="H6445">
        <v>1</v>
      </c>
      <c r="I6445">
        <v>1</v>
      </c>
      <c r="J6445" t="s">
        <v>2947</v>
      </c>
      <c r="K6445">
        <v>202001</v>
      </c>
      <c r="L6445">
        <v>9</v>
      </c>
      <c r="M6445" t="s">
        <v>2607</v>
      </c>
      <c r="N6445" t="s">
        <v>2608</v>
      </c>
      <c r="O6445">
        <v>12</v>
      </c>
      <c r="P6445" t="s">
        <v>2673</v>
      </c>
      <c r="Q6445" t="s">
        <v>2674</v>
      </c>
      <c r="R6445">
        <v>182300</v>
      </c>
      <c r="S6445">
        <v>18230</v>
      </c>
      <c r="T6445" t="s">
        <v>2495</v>
      </c>
      <c r="U6445" t="s">
        <v>2491</v>
      </c>
      <c r="V6445" t="s">
        <v>1719</v>
      </c>
      <c r="W6445" t="s">
        <v>38</v>
      </c>
      <c r="Y6445">
        <v>960</v>
      </c>
      <c r="Z6445">
        <v>134709</v>
      </c>
      <c r="AA6445">
        <v>202012</v>
      </c>
    </row>
    <row r="6446" spans="1:27" x14ac:dyDescent="0.2">
      <c r="A6446">
        <v>140</v>
      </c>
      <c r="B6446" t="s">
        <v>1553</v>
      </c>
      <c r="C6446" t="s">
        <v>27</v>
      </c>
      <c r="D6446" t="s">
        <v>4319</v>
      </c>
      <c r="E6446">
        <v>0</v>
      </c>
      <c r="F6446" t="s">
        <v>29</v>
      </c>
      <c r="G6446" t="s">
        <v>27</v>
      </c>
      <c r="H6446">
        <v>0</v>
      </c>
      <c r="I6446">
        <v>0</v>
      </c>
      <c r="J6446" t="s">
        <v>2947</v>
      </c>
      <c r="K6446">
        <v>202001</v>
      </c>
      <c r="L6446">
        <v>9</v>
      </c>
      <c r="M6446" t="s">
        <v>2607</v>
      </c>
      <c r="N6446" t="s">
        <v>2608</v>
      </c>
      <c r="O6446">
        <v>12</v>
      </c>
      <c r="P6446" t="s">
        <v>2673</v>
      </c>
      <c r="Q6446" t="s">
        <v>2674</v>
      </c>
      <c r="R6446">
        <v>182300</v>
      </c>
      <c r="S6446">
        <v>18230</v>
      </c>
      <c r="T6446" t="s">
        <v>2495</v>
      </c>
      <c r="U6446" t="s">
        <v>2491</v>
      </c>
      <c r="V6446" t="s">
        <v>1719</v>
      </c>
      <c r="W6446" t="s">
        <v>38</v>
      </c>
      <c r="Y6446">
        <v>960</v>
      </c>
      <c r="Z6446">
        <v>134781</v>
      </c>
      <c r="AA6446">
        <v>202012</v>
      </c>
    </row>
    <row r="6447" spans="1:27" x14ac:dyDescent="0.2">
      <c r="A6447">
        <v>140</v>
      </c>
      <c r="B6447" t="s">
        <v>1553</v>
      </c>
      <c r="C6447" t="s">
        <v>27</v>
      </c>
      <c r="D6447" t="s">
        <v>4319</v>
      </c>
      <c r="E6447">
        <v>0</v>
      </c>
      <c r="F6447" t="s">
        <v>29</v>
      </c>
      <c r="G6447" t="s">
        <v>39</v>
      </c>
      <c r="H6447">
        <v>1</v>
      </c>
      <c r="I6447">
        <v>1</v>
      </c>
      <c r="J6447" t="s">
        <v>2947</v>
      </c>
      <c r="K6447">
        <v>202001</v>
      </c>
      <c r="L6447">
        <v>9</v>
      </c>
      <c r="M6447" t="s">
        <v>2607</v>
      </c>
      <c r="N6447" t="s">
        <v>2608</v>
      </c>
      <c r="O6447">
        <v>12</v>
      </c>
      <c r="P6447" t="s">
        <v>2673</v>
      </c>
      <c r="Q6447" t="s">
        <v>2674</v>
      </c>
      <c r="R6447">
        <v>182300</v>
      </c>
      <c r="S6447">
        <v>18230</v>
      </c>
      <c r="T6447" t="s">
        <v>2495</v>
      </c>
      <c r="U6447" t="s">
        <v>2491</v>
      </c>
      <c r="V6447" t="s">
        <v>1719</v>
      </c>
      <c r="W6447" t="s">
        <v>38</v>
      </c>
      <c r="Y6447">
        <v>960</v>
      </c>
      <c r="Z6447">
        <v>134781</v>
      </c>
      <c r="AA6447">
        <v>202012</v>
      </c>
    </row>
    <row r="6448" spans="1:27" x14ac:dyDescent="0.2">
      <c r="A6448">
        <v>140</v>
      </c>
      <c r="B6448" t="s">
        <v>1553</v>
      </c>
      <c r="C6448" t="s">
        <v>27</v>
      </c>
      <c r="D6448" t="s">
        <v>4320</v>
      </c>
      <c r="E6448">
        <v>0</v>
      </c>
      <c r="F6448" t="s">
        <v>29</v>
      </c>
      <c r="G6448" t="s">
        <v>27</v>
      </c>
      <c r="H6448">
        <v>0</v>
      </c>
      <c r="I6448">
        <v>0</v>
      </c>
      <c r="J6448" t="s">
        <v>2947</v>
      </c>
      <c r="K6448">
        <v>202001</v>
      </c>
      <c r="L6448">
        <v>9</v>
      </c>
      <c r="M6448" t="s">
        <v>2607</v>
      </c>
      <c r="N6448" t="s">
        <v>2608</v>
      </c>
      <c r="O6448">
        <v>12</v>
      </c>
      <c r="P6448" t="s">
        <v>2673</v>
      </c>
      <c r="Q6448" t="s">
        <v>2674</v>
      </c>
      <c r="R6448">
        <v>182300</v>
      </c>
      <c r="S6448">
        <v>18230</v>
      </c>
      <c r="T6448" t="s">
        <v>2495</v>
      </c>
      <c r="U6448" t="s">
        <v>2491</v>
      </c>
      <c r="V6448" t="s">
        <v>1719</v>
      </c>
      <c r="W6448" t="s">
        <v>38</v>
      </c>
      <c r="Y6448">
        <v>960</v>
      </c>
      <c r="Z6448">
        <v>134711</v>
      </c>
      <c r="AA6448">
        <v>202012</v>
      </c>
    </row>
    <row r="6449" spans="1:27" x14ac:dyDescent="0.2">
      <c r="A6449">
        <v>140</v>
      </c>
      <c r="B6449" t="s">
        <v>1553</v>
      </c>
      <c r="C6449" t="s">
        <v>27</v>
      </c>
      <c r="D6449" t="s">
        <v>4320</v>
      </c>
      <c r="E6449">
        <v>0</v>
      </c>
      <c r="F6449" t="s">
        <v>29</v>
      </c>
      <c r="G6449" t="s">
        <v>39</v>
      </c>
      <c r="H6449">
        <v>1</v>
      </c>
      <c r="I6449">
        <v>1</v>
      </c>
      <c r="J6449" t="s">
        <v>2947</v>
      </c>
      <c r="K6449">
        <v>202001</v>
      </c>
      <c r="L6449">
        <v>9</v>
      </c>
      <c r="M6449" t="s">
        <v>2607</v>
      </c>
      <c r="N6449" t="s">
        <v>2608</v>
      </c>
      <c r="O6449">
        <v>12</v>
      </c>
      <c r="P6449" t="s">
        <v>2673</v>
      </c>
      <c r="Q6449" t="s">
        <v>2674</v>
      </c>
      <c r="R6449">
        <v>182300</v>
      </c>
      <c r="S6449">
        <v>18230</v>
      </c>
      <c r="T6449" t="s">
        <v>2495</v>
      </c>
      <c r="U6449" t="s">
        <v>2491</v>
      </c>
      <c r="V6449" t="s">
        <v>1719</v>
      </c>
      <c r="W6449" t="s">
        <v>38</v>
      </c>
      <c r="Y6449">
        <v>960</v>
      </c>
      <c r="Z6449">
        <v>134711</v>
      </c>
      <c r="AA6449">
        <v>202012</v>
      </c>
    </row>
    <row r="6450" spans="1:27" x14ac:dyDescent="0.2">
      <c r="A6450">
        <v>140</v>
      </c>
      <c r="B6450" t="s">
        <v>1553</v>
      </c>
      <c r="C6450" t="s">
        <v>27</v>
      </c>
      <c r="D6450" t="s">
        <v>4321</v>
      </c>
      <c r="E6450">
        <v>0</v>
      </c>
      <c r="F6450" t="s">
        <v>29</v>
      </c>
      <c r="G6450" t="s">
        <v>27</v>
      </c>
      <c r="H6450">
        <v>0</v>
      </c>
      <c r="I6450">
        <v>0</v>
      </c>
      <c r="J6450" t="s">
        <v>2947</v>
      </c>
      <c r="K6450">
        <v>202001</v>
      </c>
      <c r="L6450">
        <v>9</v>
      </c>
      <c r="M6450" t="s">
        <v>2607</v>
      </c>
      <c r="N6450" t="s">
        <v>2608</v>
      </c>
      <c r="O6450">
        <v>12</v>
      </c>
      <c r="P6450" t="s">
        <v>2673</v>
      </c>
      <c r="Q6450" t="s">
        <v>2674</v>
      </c>
      <c r="R6450">
        <v>182300</v>
      </c>
      <c r="S6450">
        <v>18230</v>
      </c>
      <c r="T6450" t="s">
        <v>2495</v>
      </c>
      <c r="U6450" t="s">
        <v>2491</v>
      </c>
      <c r="V6450" t="s">
        <v>1719</v>
      </c>
      <c r="W6450" t="s">
        <v>38</v>
      </c>
      <c r="Y6450">
        <v>960</v>
      </c>
      <c r="Z6450">
        <v>134783</v>
      </c>
      <c r="AA6450">
        <v>202012</v>
      </c>
    </row>
    <row r="6451" spans="1:27" x14ac:dyDescent="0.2">
      <c r="A6451">
        <v>140</v>
      </c>
      <c r="B6451" t="s">
        <v>1553</v>
      </c>
      <c r="C6451" t="s">
        <v>27</v>
      </c>
      <c r="D6451" t="s">
        <v>4321</v>
      </c>
      <c r="E6451">
        <v>0</v>
      </c>
      <c r="F6451" t="s">
        <v>29</v>
      </c>
      <c r="G6451" t="s">
        <v>39</v>
      </c>
      <c r="H6451">
        <v>1</v>
      </c>
      <c r="I6451">
        <v>1</v>
      </c>
      <c r="J6451" t="s">
        <v>2947</v>
      </c>
      <c r="K6451">
        <v>202001</v>
      </c>
      <c r="L6451">
        <v>9</v>
      </c>
      <c r="M6451" t="s">
        <v>2607</v>
      </c>
      <c r="N6451" t="s">
        <v>2608</v>
      </c>
      <c r="O6451">
        <v>12</v>
      </c>
      <c r="P6451" t="s">
        <v>2673</v>
      </c>
      <c r="Q6451" t="s">
        <v>2674</v>
      </c>
      <c r="R6451">
        <v>182300</v>
      </c>
      <c r="S6451">
        <v>18230</v>
      </c>
      <c r="T6451" t="s">
        <v>2495</v>
      </c>
      <c r="U6451" t="s">
        <v>2491</v>
      </c>
      <c r="V6451" t="s">
        <v>1719</v>
      </c>
      <c r="W6451" t="s">
        <v>38</v>
      </c>
      <c r="Y6451">
        <v>960</v>
      </c>
      <c r="Z6451">
        <v>134783</v>
      </c>
      <c r="AA6451">
        <v>202012</v>
      </c>
    </row>
    <row r="6452" spans="1:27" x14ac:dyDescent="0.2">
      <c r="A6452">
        <v>140</v>
      </c>
      <c r="B6452" t="s">
        <v>1553</v>
      </c>
      <c r="C6452" t="s">
        <v>27</v>
      </c>
      <c r="D6452" t="s">
        <v>4322</v>
      </c>
      <c r="E6452">
        <v>0</v>
      </c>
      <c r="F6452" t="s">
        <v>29</v>
      </c>
      <c r="G6452" t="s">
        <v>27</v>
      </c>
      <c r="H6452">
        <v>0</v>
      </c>
      <c r="I6452">
        <v>0</v>
      </c>
      <c r="J6452" t="s">
        <v>2947</v>
      </c>
      <c r="K6452">
        <v>202001</v>
      </c>
      <c r="L6452">
        <v>9</v>
      </c>
      <c r="M6452" t="s">
        <v>2607</v>
      </c>
      <c r="N6452" t="s">
        <v>2608</v>
      </c>
      <c r="O6452">
        <v>12</v>
      </c>
      <c r="P6452" t="s">
        <v>2673</v>
      </c>
      <c r="Q6452" t="s">
        <v>2674</v>
      </c>
      <c r="R6452">
        <v>182300</v>
      </c>
      <c r="S6452">
        <v>18230</v>
      </c>
      <c r="T6452" t="s">
        <v>2495</v>
      </c>
      <c r="U6452" t="s">
        <v>2491</v>
      </c>
      <c r="V6452" t="s">
        <v>1719</v>
      </c>
      <c r="W6452" t="s">
        <v>38</v>
      </c>
      <c r="Y6452">
        <v>960</v>
      </c>
      <c r="Z6452">
        <v>134715</v>
      </c>
      <c r="AA6452">
        <v>202012</v>
      </c>
    </row>
    <row r="6453" spans="1:27" x14ac:dyDescent="0.2">
      <c r="A6453">
        <v>140</v>
      </c>
      <c r="B6453" t="s">
        <v>1553</v>
      </c>
      <c r="C6453" t="s">
        <v>27</v>
      </c>
      <c r="D6453" t="s">
        <v>4322</v>
      </c>
      <c r="E6453">
        <v>0</v>
      </c>
      <c r="F6453" t="s">
        <v>29</v>
      </c>
      <c r="G6453" t="s">
        <v>39</v>
      </c>
      <c r="H6453">
        <v>1</v>
      </c>
      <c r="I6453">
        <v>1</v>
      </c>
      <c r="J6453" t="s">
        <v>2947</v>
      </c>
      <c r="K6453">
        <v>202001</v>
      </c>
      <c r="L6453">
        <v>9</v>
      </c>
      <c r="M6453" t="s">
        <v>2607</v>
      </c>
      <c r="N6453" t="s">
        <v>2608</v>
      </c>
      <c r="O6453">
        <v>12</v>
      </c>
      <c r="P6453" t="s">
        <v>2673</v>
      </c>
      <c r="Q6453" t="s">
        <v>2674</v>
      </c>
      <c r="R6453">
        <v>182300</v>
      </c>
      <c r="S6453">
        <v>18230</v>
      </c>
      <c r="T6453" t="s">
        <v>2495</v>
      </c>
      <c r="U6453" t="s">
        <v>2491</v>
      </c>
      <c r="V6453" t="s">
        <v>1719</v>
      </c>
      <c r="W6453" t="s">
        <v>38</v>
      </c>
      <c r="Y6453">
        <v>960</v>
      </c>
      <c r="Z6453">
        <v>134715</v>
      </c>
      <c r="AA6453">
        <v>202012</v>
      </c>
    </row>
    <row r="6454" spans="1:27" x14ac:dyDescent="0.2">
      <c r="A6454">
        <v>140</v>
      </c>
      <c r="B6454" t="s">
        <v>1553</v>
      </c>
      <c r="C6454" t="s">
        <v>27</v>
      </c>
      <c r="D6454" t="s">
        <v>4323</v>
      </c>
      <c r="E6454">
        <v>0</v>
      </c>
      <c r="F6454" t="s">
        <v>29</v>
      </c>
      <c r="G6454" t="s">
        <v>27</v>
      </c>
      <c r="H6454">
        <v>0</v>
      </c>
      <c r="I6454">
        <v>0</v>
      </c>
      <c r="J6454" t="s">
        <v>2947</v>
      </c>
      <c r="K6454">
        <v>202001</v>
      </c>
      <c r="L6454">
        <v>9</v>
      </c>
      <c r="M6454" t="s">
        <v>2607</v>
      </c>
      <c r="N6454" t="s">
        <v>2608</v>
      </c>
      <c r="O6454">
        <v>12</v>
      </c>
      <c r="P6454" t="s">
        <v>2673</v>
      </c>
      <c r="Q6454" t="s">
        <v>2674</v>
      </c>
      <c r="R6454">
        <v>182300</v>
      </c>
      <c r="S6454">
        <v>18230</v>
      </c>
      <c r="T6454" t="s">
        <v>2495</v>
      </c>
      <c r="U6454" t="s">
        <v>2491</v>
      </c>
      <c r="V6454" t="s">
        <v>1719</v>
      </c>
      <c r="W6454" t="s">
        <v>38</v>
      </c>
      <c r="Y6454">
        <v>960</v>
      </c>
      <c r="Z6454">
        <v>134786</v>
      </c>
      <c r="AA6454">
        <v>202012</v>
      </c>
    </row>
    <row r="6455" spans="1:27" x14ac:dyDescent="0.2">
      <c r="A6455">
        <v>140</v>
      </c>
      <c r="B6455" t="s">
        <v>1553</v>
      </c>
      <c r="C6455" t="s">
        <v>27</v>
      </c>
      <c r="D6455" t="s">
        <v>4323</v>
      </c>
      <c r="E6455">
        <v>0</v>
      </c>
      <c r="F6455" t="s">
        <v>29</v>
      </c>
      <c r="G6455" t="s">
        <v>39</v>
      </c>
      <c r="H6455">
        <v>1</v>
      </c>
      <c r="I6455">
        <v>1</v>
      </c>
      <c r="J6455" t="s">
        <v>2947</v>
      </c>
      <c r="K6455">
        <v>202001</v>
      </c>
      <c r="L6455">
        <v>9</v>
      </c>
      <c r="M6455" t="s">
        <v>2607</v>
      </c>
      <c r="N6455" t="s">
        <v>2608</v>
      </c>
      <c r="O6455">
        <v>12</v>
      </c>
      <c r="P6455" t="s">
        <v>2673</v>
      </c>
      <c r="Q6455" t="s">
        <v>2674</v>
      </c>
      <c r="R6455">
        <v>182300</v>
      </c>
      <c r="S6455">
        <v>18230</v>
      </c>
      <c r="T6455" t="s">
        <v>2495</v>
      </c>
      <c r="U6455" t="s">
        <v>2491</v>
      </c>
      <c r="V6455" t="s">
        <v>1719</v>
      </c>
      <c r="W6455" t="s">
        <v>38</v>
      </c>
      <c r="Y6455">
        <v>960</v>
      </c>
      <c r="Z6455">
        <v>134786</v>
      </c>
      <c r="AA6455">
        <v>202012</v>
      </c>
    </row>
    <row r="6456" spans="1:27" x14ac:dyDescent="0.2">
      <c r="A6456">
        <v>140</v>
      </c>
      <c r="B6456" t="s">
        <v>1553</v>
      </c>
      <c r="C6456" t="s">
        <v>27</v>
      </c>
      <c r="D6456" t="s">
        <v>4324</v>
      </c>
      <c r="E6456">
        <v>0</v>
      </c>
      <c r="F6456" t="s">
        <v>29</v>
      </c>
      <c r="G6456" t="s">
        <v>27</v>
      </c>
      <c r="H6456">
        <v>0</v>
      </c>
      <c r="I6456">
        <v>0</v>
      </c>
      <c r="J6456" t="s">
        <v>2947</v>
      </c>
      <c r="K6456">
        <v>202001</v>
      </c>
      <c r="L6456">
        <v>9</v>
      </c>
      <c r="M6456" t="s">
        <v>2607</v>
      </c>
      <c r="N6456" t="s">
        <v>2608</v>
      </c>
      <c r="O6456">
        <v>12</v>
      </c>
      <c r="P6456" t="s">
        <v>2673</v>
      </c>
      <c r="Q6456" t="s">
        <v>2674</v>
      </c>
      <c r="R6456">
        <v>182300</v>
      </c>
      <c r="S6456">
        <v>18230</v>
      </c>
      <c r="T6456" t="s">
        <v>2495</v>
      </c>
      <c r="U6456" t="s">
        <v>2491</v>
      </c>
      <c r="V6456" t="s">
        <v>1719</v>
      </c>
      <c r="W6456" t="s">
        <v>38</v>
      </c>
      <c r="Y6456">
        <v>960</v>
      </c>
      <c r="Z6456">
        <v>134719</v>
      </c>
      <c r="AA6456">
        <v>202012</v>
      </c>
    </row>
    <row r="6457" spans="1:27" x14ac:dyDescent="0.2">
      <c r="A6457">
        <v>140</v>
      </c>
      <c r="B6457" t="s">
        <v>1553</v>
      </c>
      <c r="C6457" t="s">
        <v>27</v>
      </c>
      <c r="D6457" t="s">
        <v>4324</v>
      </c>
      <c r="E6457">
        <v>0</v>
      </c>
      <c r="F6457" t="s">
        <v>29</v>
      </c>
      <c r="G6457" t="s">
        <v>39</v>
      </c>
      <c r="H6457">
        <v>1</v>
      </c>
      <c r="I6457">
        <v>1</v>
      </c>
      <c r="J6457" t="s">
        <v>2947</v>
      </c>
      <c r="K6457">
        <v>202001</v>
      </c>
      <c r="L6457">
        <v>9</v>
      </c>
      <c r="M6457" t="s">
        <v>2607</v>
      </c>
      <c r="N6457" t="s">
        <v>2608</v>
      </c>
      <c r="O6457">
        <v>12</v>
      </c>
      <c r="P6457" t="s">
        <v>2673</v>
      </c>
      <c r="Q6457" t="s">
        <v>2674</v>
      </c>
      <c r="R6457">
        <v>182300</v>
      </c>
      <c r="S6457">
        <v>18230</v>
      </c>
      <c r="T6457" t="s">
        <v>2495</v>
      </c>
      <c r="U6457" t="s">
        <v>2491</v>
      </c>
      <c r="V6457" t="s">
        <v>1719</v>
      </c>
      <c r="W6457" t="s">
        <v>38</v>
      </c>
      <c r="Y6457">
        <v>960</v>
      </c>
      <c r="Z6457">
        <v>134719</v>
      </c>
      <c r="AA6457">
        <v>202012</v>
      </c>
    </row>
    <row r="6458" spans="1:27" x14ac:dyDescent="0.2">
      <c r="A6458">
        <v>140</v>
      </c>
      <c r="B6458" t="s">
        <v>1553</v>
      </c>
      <c r="C6458" t="s">
        <v>27</v>
      </c>
      <c r="D6458" t="s">
        <v>4325</v>
      </c>
      <c r="E6458">
        <v>0</v>
      </c>
      <c r="F6458" t="s">
        <v>29</v>
      </c>
      <c r="G6458" t="s">
        <v>27</v>
      </c>
      <c r="H6458">
        <v>0</v>
      </c>
      <c r="I6458">
        <v>0</v>
      </c>
      <c r="J6458" t="s">
        <v>2947</v>
      </c>
      <c r="K6458">
        <v>202001</v>
      </c>
      <c r="L6458">
        <v>9</v>
      </c>
      <c r="M6458" t="s">
        <v>2607</v>
      </c>
      <c r="N6458" t="s">
        <v>2608</v>
      </c>
      <c r="O6458">
        <v>12</v>
      </c>
      <c r="P6458" t="s">
        <v>2673</v>
      </c>
      <c r="Q6458" t="s">
        <v>2674</v>
      </c>
      <c r="R6458">
        <v>182300</v>
      </c>
      <c r="S6458">
        <v>18230</v>
      </c>
      <c r="T6458" t="s">
        <v>2495</v>
      </c>
      <c r="U6458" t="s">
        <v>2491</v>
      </c>
      <c r="V6458" t="s">
        <v>1719</v>
      </c>
      <c r="W6458" t="s">
        <v>38</v>
      </c>
      <c r="Y6458">
        <v>960</v>
      </c>
      <c r="Z6458">
        <v>134789</v>
      </c>
      <c r="AA6458">
        <v>202012</v>
      </c>
    </row>
    <row r="6459" spans="1:27" x14ac:dyDescent="0.2">
      <c r="A6459">
        <v>140</v>
      </c>
      <c r="B6459" t="s">
        <v>1553</v>
      </c>
      <c r="C6459" t="s">
        <v>27</v>
      </c>
      <c r="D6459" t="s">
        <v>4325</v>
      </c>
      <c r="E6459">
        <v>0</v>
      </c>
      <c r="F6459" t="s">
        <v>29</v>
      </c>
      <c r="G6459" t="s">
        <v>39</v>
      </c>
      <c r="H6459">
        <v>1</v>
      </c>
      <c r="I6459">
        <v>1</v>
      </c>
      <c r="J6459" t="s">
        <v>2947</v>
      </c>
      <c r="K6459">
        <v>202001</v>
      </c>
      <c r="L6459">
        <v>9</v>
      </c>
      <c r="M6459" t="s">
        <v>2607</v>
      </c>
      <c r="N6459" t="s">
        <v>2608</v>
      </c>
      <c r="O6459">
        <v>12</v>
      </c>
      <c r="P6459" t="s">
        <v>2673</v>
      </c>
      <c r="Q6459" t="s">
        <v>2674</v>
      </c>
      <c r="R6459">
        <v>182300</v>
      </c>
      <c r="S6459">
        <v>18230</v>
      </c>
      <c r="T6459" t="s">
        <v>2495</v>
      </c>
      <c r="U6459" t="s">
        <v>2491</v>
      </c>
      <c r="V6459" t="s">
        <v>1719</v>
      </c>
      <c r="W6459" t="s">
        <v>38</v>
      </c>
      <c r="Y6459">
        <v>960</v>
      </c>
      <c r="Z6459">
        <v>134789</v>
      </c>
      <c r="AA6459">
        <v>202012</v>
      </c>
    </row>
    <row r="6460" spans="1:27" x14ac:dyDescent="0.2">
      <c r="A6460">
        <v>140</v>
      </c>
      <c r="B6460" t="s">
        <v>1553</v>
      </c>
      <c r="C6460" t="s">
        <v>27</v>
      </c>
      <c r="D6460" t="s">
        <v>4326</v>
      </c>
      <c r="E6460">
        <v>0</v>
      </c>
      <c r="F6460" t="s">
        <v>29</v>
      </c>
      <c r="G6460" t="s">
        <v>27</v>
      </c>
      <c r="H6460">
        <v>0</v>
      </c>
      <c r="I6460">
        <v>0</v>
      </c>
      <c r="J6460" t="s">
        <v>2947</v>
      </c>
      <c r="K6460">
        <v>202001</v>
      </c>
      <c r="L6460">
        <v>9</v>
      </c>
      <c r="M6460" t="s">
        <v>2607</v>
      </c>
      <c r="N6460" t="s">
        <v>2608</v>
      </c>
      <c r="O6460">
        <v>12</v>
      </c>
      <c r="P6460" t="s">
        <v>2673</v>
      </c>
      <c r="Q6460" t="s">
        <v>2674</v>
      </c>
      <c r="R6460">
        <v>182300</v>
      </c>
      <c r="S6460">
        <v>18230</v>
      </c>
      <c r="T6460" t="s">
        <v>2495</v>
      </c>
      <c r="U6460" t="s">
        <v>2491</v>
      </c>
      <c r="V6460" t="s">
        <v>1719</v>
      </c>
      <c r="W6460" t="s">
        <v>38</v>
      </c>
      <c r="Y6460">
        <v>960</v>
      </c>
      <c r="Z6460">
        <v>134723</v>
      </c>
      <c r="AA6460">
        <v>202012</v>
      </c>
    </row>
    <row r="6461" spans="1:27" x14ac:dyDescent="0.2">
      <c r="A6461">
        <v>140</v>
      </c>
      <c r="B6461" t="s">
        <v>1553</v>
      </c>
      <c r="C6461" t="s">
        <v>27</v>
      </c>
      <c r="D6461" t="s">
        <v>4326</v>
      </c>
      <c r="E6461">
        <v>0</v>
      </c>
      <c r="F6461" t="s">
        <v>29</v>
      </c>
      <c r="G6461" t="s">
        <v>39</v>
      </c>
      <c r="H6461">
        <v>1</v>
      </c>
      <c r="I6461">
        <v>1</v>
      </c>
      <c r="J6461" t="s">
        <v>2947</v>
      </c>
      <c r="K6461">
        <v>202001</v>
      </c>
      <c r="L6461">
        <v>9</v>
      </c>
      <c r="M6461" t="s">
        <v>2607</v>
      </c>
      <c r="N6461" t="s">
        <v>2608</v>
      </c>
      <c r="O6461">
        <v>12</v>
      </c>
      <c r="P6461" t="s">
        <v>2673</v>
      </c>
      <c r="Q6461" t="s">
        <v>2674</v>
      </c>
      <c r="R6461">
        <v>182300</v>
      </c>
      <c r="S6461">
        <v>18230</v>
      </c>
      <c r="T6461" t="s">
        <v>2495</v>
      </c>
      <c r="U6461" t="s">
        <v>2491</v>
      </c>
      <c r="V6461" t="s">
        <v>1719</v>
      </c>
      <c r="W6461" t="s">
        <v>38</v>
      </c>
      <c r="Y6461">
        <v>960</v>
      </c>
      <c r="Z6461">
        <v>134723</v>
      </c>
      <c r="AA6461">
        <v>202012</v>
      </c>
    </row>
    <row r="6462" spans="1:27" x14ac:dyDescent="0.2">
      <c r="A6462">
        <v>140</v>
      </c>
      <c r="B6462" t="s">
        <v>1553</v>
      </c>
      <c r="C6462" t="s">
        <v>27</v>
      </c>
      <c r="D6462" t="s">
        <v>4327</v>
      </c>
      <c r="E6462">
        <v>0</v>
      </c>
      <c r="F6462" t="s">
        <v>29</v>
      </c>
      <c r="G6462" t="s">
        <v>27</v>
      </c>
      <c r="H6462">
        <v>0</v>
      </c>
      <c r="I6462">
        <v>0</v>
      </c>
      <c r="J6462" t="s">
        <v>2947</v>
      </c>
      <c r="K6462">
        <v>202001</v>
      </c>
      <c r="L6462">
        <v>9</v>
      </c>
      <c r="M6462" t="s">
        <v>2607</v>
      </c>
      <c r="N6462" t="s">
        <v>2608</v>
      </c>
      <c r="O6462">
        <v>12</v>
      </c>
      <c r="P6462" t="s">
        <v>2673</v>
      </c>
      <c r="Q6462" t="s">
        <v>2674</v>
      </c>
      <c r="R6462">
        <v>182300</v>
      </c>
      <c r="S6462">
        <v>18230</v>
      </c>
      <c r="T6462" t="s">
        <v>2495</v>
      </c>
      <c r="U6462" t="s">
        <v>2491</v>
      </c>
      <c r="V6462" t="s">
        <v>1719</v>
      </c>
      <c r="W6462" t="s">
        <v>38</v>
      </c>
      <c r="Y6462">
        <v>960</v>
      </c>
      <c r="Z6462">
        <v>134792</v>
      </c>
      <c r="AA6462">
        <v>202012</v>
      </c>
    </row>
    <row r="6463" spans="1:27" x14ac:dyDescent="0.2">
      <c r="A6463">
        <v>140</v>
      </c>
      <c r="B6463" t="s">
        <v>1553</v>
      </c>
      <c r="C6463" t="s">
        <v>27</v>
      </c>
      <c r="D6463" t="s">
        <v>4327</v>
      </c>
      <c r="E6463">
        <v>0</v>
      </c>
      <c r="F6463" t="s">
        <v>29</v>
      </c>
      <c r="G6463" t="s">
        <v>39</v>
      </c>
      <c r="H6463">
        <v>1</v>
      </c>
      <c r="I6463">
        <v>1</v>
      </c>
      <c r="J6463" t="s">
        <v>2947</v>
      </c>
      <c r="K6463">
        <v>202001</v>
      </c>
      <c r="L6463">
        <v>9</v>
      </c>
      <c r="M6463" t="s">
        <v>2607</v>
      </c>
      <c r="N6463" t="s">
        <v>2608</v>
      </c>
      <c r="O6463">
        <v>12</v>
      </c>
      <c r="P6463" t="s">
        <v>2673</v>
      </c>
      <c r="Q6463" t="s">
        <v>2674</v>
      </c>
      <c r="R6463">
        <v>182300</v>
      </c>
      <c r="S6463">
        <v>18230</v>
      </c>
      <c r="T6463" t="s">
        <v>2495</v>
      </c>
      <c r="U6463" t="s">
        <v>2491</v>
      </c>
      <c r="V6463" t="s">
        <v>1719</v>
      </c>
      <c r="W6463" t="s">
        <v>38</v>
      </c>
      <c r="Y6463">
        <v>960</v>
      </c>
      <c r="Z6463">
        <v>134792</v>
      </c>
      <c r="AA6463">
        <v>202012</v>
      </c>
    </row>
    <row r="6464" spans="1:27" x14ac:dyDescent="0.2">
      <c r="A6464">
        <v>140</v>
      </c>
      <c r="B6464" t="s">
        <v>1553</v>
      </c>
      <c r="C6464" t="s">
        <v>27</v>
      </c>
      <c r="D6464" t="s">
        <v>4328</v>
      </c>
      <c r="E6464">
        <v>0</v>
      </c>
      <c r="F6464" t="s">
        <v>29</v>
      </c>
      <c r="G6464" t="s">
        <v>27</v>
      </c>
      <c r="H6464">
        <v>0</v>
      </c>
      <c r="I6464">
        <v>0</v>
      </c>
      <c r="J6464" t="s">
        <v>2947</v>
      </c>
      <c r="K6464">
        <v>202001</v>
      </c>
      <c r="L6464">
        <v>9</v>
      </c>
      <c r="M6464" t="s">
        <v>2607</v>
      </c>
      <c r="N6464" t="s">
        <v>2608</v>
      </c>
      <c r="O6464">
        <v>12</v>
      </c>
      <c r="P6464" t="s">
        <v>2673</v>
      </c>
      <c r="Q6464" t="s">
        <v>2674</v>
      </c>
      <c r="R6464">
        <v>182300</v>
      </c>
      <c r="S6464">
        <v>18230</v>
      </c>
      <c r="T6464" t="s">
        <v>2495</v>
      </c>
      <c r="U6464" t="s">
        <v>2491</v>
      </c>
      <c r="V6464" t="s">
        <v>1719</v>
      </c>
      <c r="W6464" t="s">
        <v>38</v>
      </c>
      <c r="Y6464">
        <v>960</v>
      </c>
      <c r="Z6464">
        <v>134740</v>
      </c>
      <c r="AA6464">
        <v>202012</v>
      </c>
    </row>
    <row r="6465" spans="1:27" x14ac:dyDescent="0.2">
      <c r="A6465">
        <v>140</v>
      </c>
      <c r="B6465" t="s">
        <v>1553</v>
      </c>
      <c r="C6465" t="s">
        <v>27</v>
      </c>
      <c r="D6465" t="s">
        <v>4328</v>
      </c>
      <c r="E6465">
        <v>0</v>
      </c>
      <c r="F6465" t="s">
        <v>29</v>
      </c>
      <c r="G6465" t="s">
        <v>39</v>
      </c>
      <c r="H6465">
        <v>1</v>
      </c>
      <c r="I6465">
        <v>1</v>
      </c>
      <c r="J6465" t="s">
        <v>2947</v>
      </c>
      <c r="K6465">
        <v>202001</v>
      </c>
      <c r="L6465">
        <v>9</v>
      </c>
      <c r="M6465" t="s">
        <v>2607</v>
      </c>
      <c r="N6465" t="s">
        <v>2608</v>
      </c>
      <c r="O6465">
        <v>12</v>
      </c>
      <c r="P6465" t="s">
        <v>2673</v>
      </c>
      <c r="Q6465" t="s">
        <v>2674</v>
      </c>
      <c r="R6465">
        <v>182300</v>
      </c>
      <c r="S6465">
        <v>18230</v>
      </c>
      <c r="T6465" t="s">
        <v>2495</v>
      </c>
      <c r="U6465" t="s">
        <v>2491</v>
      </c>
      <c r="V6465" t="s">
        <v>1719</v>
      </c>
      <c r="W6465" t="s">
        <v>38</v>
      </c>
      <c r="Y6465">
        <v>960</v>
      </c>
      <c r="Z6465">
        <v>134740</v>
      </c>
      <c r="AA6465">
        <v>202012</v>
      </c>
    </row>
    <row r="6466" spans="1:27" x14ac:dyDescent="0.2">
      <c r="A6466">
        <v>140</v>
      </c>
      <c r="B6466" t="s">
        <v>1553</v>
      </c>
      <c r="C6466" t="s">
        <v>27</v>
      </c>
      <c r="D6466" t="s">
        <v>4329</v>
      </c>
      <c r="E6466">
        <v>0</v>
      </c>
      <c r="F6466" t="s">
        <v>29</v>
      </c>
      <c r="G6466" t="s">
        <v>27</v>
      </c>
      <c r="H6466">
        <v>0</v>
      </c>
      <c r="I6466">
        <v>0</v>
      </c>
      <c r="J6466" t="s">
        <v>2947</v>
      </c>
      <c r="K6466">
        <v>202001</v>
      </c>
      <c r="L6466">
        <v>9</v>
      </c>
      <c r="M6466" t="s">
        <v>2607</v>
      </c>
      <c r="N6466" t="s">
        <v>2608</v>
      </c>
      <c r="O6466">
        <v>12</v>
      </c>
      <c r="P6466" t="s">
        <v>2673</v>
      </c>
      <c r="Q6466" t="s">
        <v>2674</v>
      </c>
      <c r="R6466">
        <v>182300</v>
      </c>
      <c r="S6466">
        <v>18230</v>
      </c>
      <c r="T6466" t="s">
        <v>2495</v>
      </c>
      <c r="U6466" t="s">
        <v>2491</v>
      </c>
      <c r="V6466" t="s">
        <v>1719</v>
      </c>
      <c r="W6466" t="s">
        <v>38</v>
      </c>
      <c r="Y6466">
        <v>960</v>
      </c>
      <c r="Z6466">
        <v>134800</v>
      </c>
      <c r="AA6466">
        <v>202012</v>
      </c>
    </row>
    <row r="6467" spans="1:27" x14ac:dyDescent="0.2">
      <c r="A6467">
        <v>140</v>
      </c>
      <c r="B6467" t="s">
        <v>1553</v>
      </c>
      <c r="C6467" t="s">
        <v>27</v>
      </c>
      <c r="D6467" t="s">
        <v>4329</v>
      </c>
      <c r="E6467">
        <v>0</v>
      </c>
      <c r="F6467" t="s">
        <v>29</v>
      </c>
      <c r="G6467" t="s">
        <v>39</v>
      </c>
      <c r="H6467">
        <v>1</v>
      </c>
      <c r="I6467">
        <v>1</v>
      </c>
      <c r="J6467" t="s">
        <v>2947</v>
      </c>
      <c r="K6467">
        <v>202001</v>
      </c>
      <c r="L6467">
        <v>9</v>
      </c>
      <c r="M6467" t="s">
        <v>2607</v>
      </c>
      <c r="N6467" t="s">
        <v>2608</v>
      </c>
      <c r="O6467">
        <v>12</v>
      </c>
      <c r="P6467" t="s">
        <v>2673</v>
      </c>
      <c r="Q6467" t="s">
        <v>2674</v>
      </c>
      <c r="R6467">
        <v>182300</v>
      </c>
      <c r="S6467">
        <v>18230</v>
      </c>
      <c r="T6467" t="s">
        <v>2495</v>
      </c>
      <c r="U6467" t="s">
        <v>2491</v>
      </c>
      <c r="V6467" t="s">
        <v>1719</v>
      </c>
      <c r="W6467" t="s">
        <v>38</v>
      </c>
      <c r="Y6467">
        <v>960</v>
      </c>
      <c r="Z6467">
        <v>134800</v>
      </c>
      <c r="AA6467">
        <v>202012</v>
      </c>
    </row>
    <row r="6468" spans="1:27" x14ac:dyDescent="0.2">
      <c r="A6468">
        <v>140</v>
      </c>
      <c r="B6468" t="s">
        <v>1553</v>
      </c>
      <c r="C6468" t="s">
        <v>27</v>
      </c>
      <c r="D6468" t="s">
        <v>4330</v>
      </c>
      <c r="E6468">
        <v>0</v>
      </c>
      <c r="F6468" t="s">
        <v>29</v>
      </c>
      <c r="G6468" t="s">
        <v>27</v>
      </c>
      <c r="H6468">
        <v>0</v>
      </c>
      <c r="I6468">
        <v>0</v>
      </c>
      <c r="J6468" t="s">
        <v>2947</v>
      </c>
      <c r="K6468">
        <v>202001</v>
      </c>
      <c r="L6468">
        <v>9</v>
      </c>
      <c r="M6468" t="s">
        <v>2607</v>
      </c>
      <c r="N6468" t="s">
        <v>2608</v>
      </c>
      <c r="O6468">
        <v>12</v>
      </c>
      <c r="P6468" t="s">
        <v>2673</v>
      </c>
      <c r="Q6468" t="s">
        <v>2674</v>
      </c>
      <c r="R6468">
        <v>182300</v>
      </c>
      <c r="S6468">
        <v>18230</v>
      </c>
      <c r="T6468" t="s">
        <v>2495</v>
      </c>
      <c r="U6468" t="s">
        <v>2491</v>
      </c>
      <c r="V6468" t="s">
        <v>1719</v>
      </c>
      <c r="W6468" t="s">
        <v>38</v>
      </c>
      <c r="Y6468">
        <v>960</v>
      </c>
      <c r="Z6468">
        <v>134674</v>
      </c>
      <c r="AA6468">
        <v>202012</v>
      </c>
    </row>
    <row r="6469" spans="1:27" x14ac:dyDescent="0.2">
      <c r="A6469">
        <v>140</v>
      </c>
      <c r="B6469" t="s">
        <v>1553</v>
      </c>
      <c r="C6469" t="s">
        <v>27</v>
      </c>
      <c r="D6469" t="s">
        <v>4330</v>
      </c>
      <c r="E6469">
        <v>0</v>
      </c>
      <c r="F6469" t="s">
        <v>29</v>
      </c>
      <c r="G6469" t="s">
        <v>39</v>
      </c>
      <c r="H6469">
        <v>1</v>
      </c>
      <c r="I6469">
        <v>1</v>
      </c>
      <c r="J6469" t="s">
        <v>2947</v>
      </c>
      <c r="K6469">
        <v>202001</v>
      </c>
      <c r="L6469">
        <v>9</v>
      </c>
      <c r="M6469" t="s">
        <v>2607</v>
      </c>
      <c r="N6469" t="s">
        <v>2608</v>
      </c>
      <c r="O6469">
        <v>12</v>
      </c>
      <c r="P6469" t="s">
        <v>2673</v>
      </c>
      <c r="Q6469" t="s">
        <v>2674</v>
      </c>
      <c r="R6469">
        <v>182300</v>
      </c>
      <c r="S6469">
        <v>18230</v>
      </c>
      <c r="T6469" t="s">
        <v>2495</v>
      </c>
      <c r="U6469" t="s">
        <v>2491</v>
      </c>
      <c r="V6469" t="s">
        <v>1719</v>
      </c>
      <c r="W6469" t="s">
        <v>38</v>
      </c>
      <c r="Y6469">
        <v>960</v>
      </c>
      <c r="Z6469">
        <v>134674</v>
      </c>
      <c r="AA6469">
        <v>202012</v>
      </c>
    </row>
    <row r="6470" spans="1:27" x14ac:dyDescent="0.2">
      <c r="A6470">
        <v>140</v>
      </c>
      <c r="B6470" t="s">
        <v>1553</v>
      </c>
      <c r="C6470" t="s">
        <v>27</v>
      </c>
      <c r="D6470" t="s">
        <v>4331</v>
      </c>
      <c r="E6470">
        <v>0</v>
      </c>
      <c r="F6470" t="s">
        <v>29</v>
      </c>
      <c r="G6470" t="s">
        <v>27</v>
      </c>
      <c r="H6470">
        <v>0</v>
      </c>
      <c r="I6470">
        <v>0</v>
      </c>
      <c r="J6470" t="s">
        <v>2947</v>
      </c>
      <c r="K6470">
        <v>202001</v>
      </c>
      <c r="L6470">
        <v>9</v>
      </c>
      <c r="M6470" t="s">
        <v>2607</v>
      </c>
      <c r="N6470" t="s">
        <v>2608</v>
      </c>
      <c r="O6470">
        <v>12</v>
      </c>
      <c r="P6470" t="s">
        <v>2673</v>
      </c>
      <c r="Q6470" t="s">
        <v>2674</v>
      </c>
      <c r="R6470">
        <v>182300</v>
      </c>
      <c r="S6470">
        <v>18230</v>
      </c>
      <c r="T6470" t="s">
        <v>2495</v>
      </c>
      <c r="U6470" t="s">
        <v>2491</v>
      </c>
      <c r="V6470" t="s">
        <v>1719</v>
      </c>
      <c r="W6470" t="s">
        <v>38</v>
      </c>
      <c r="Y6470">
        <v>960</v>
      </c>
      <c r="Z6470">
        <v>134764</v>
      </c>
      <c r="AA6470">
        <v>202012</v>
      </c>
    </row>
    <row r="6471" spans="1:27" x14ac:dyDescent="0.2">
      <c r="A6471">
        <v>140</v>
      </c>
      <c r="B6471" t="s">
        <v>1553</v>
      </c>
      <c r="C6471" t="s">
        <v>27</v>
      </c>
      <c r="D6471" t="s">
        <v>4331</v>
      </c>
      <c r="E6471">
        <v>0</v>
      </c>
      <c r="F6471" t="s">
        <v>29</v>
      </c>
      <c r="G6471" t="s">
        <v>39</v>
      </c>
      <c r="H6471">
        <v>1</v>
      </c>
      <c r="I6471">
        <v>1</v>
      </c>
      <c r="J6471" t="s">
        <v>2947</v>
      </c>
      <c r="K6471">
        <v>202001</v>
      </c>
      <c r="L6471">
        <v>9</v>
      </c>
      <c r="M6471" t="s">
        <v>2607</v>
      </c>
      <c r="N6471" t="s">
        <v>2608</v>
      </c>
      <c r="O6471">
        <v>12</v>
      </c>
      <c r="P6471" t="s">
        <v>2673</v>
      </c>
      <c r="Q6471" t="s">
        <v>2674</v>
      </c>
      <c r="R6471">
        <v>182300</v>
      </c>
      <c r="S6471">
        <v>18230</v>
      </c>
      <c r="T6471" t="s">
        <v>2495</v>
      </c>
      <c r="U6471" t="s">
        <v>2491</v>
      </c>
      <c r="V6471" t="s">
        <v>1719</v>
      </c>
      <c r="W6471" t="s">
        <v>38</v>
      </c>
      <c r="Y6471">
        <v>960</v>
      </c>
      <c r="Z6471">
        <v>134764</v>
      </c>
      <c r="AA6471">
        <v>202012</v>
      </c>
    </row>
    <row r="6472" spans="1:27" x14ac:dyDescent="0.2">
      <c r="A6472">
        <v>140</v>
      </c>
      <c r="B6472" t="s">
        <v>1553</v>
      </c>
      <c r="C6472" t="s">
        <v>27</v>
      </c>
      <c r="D6472" t="s">
        <v>4332</v>
      </c>
      <c r="E6472">
        <v>0</v>
      </c>
      <c r="F6472" t="s">
        <v>29</v>
      </c>
      <c r="G6472" t="s">
        <v>27</v>
      </c>
      <c r="H6472">
        <v>0</v>
      </c>
      <c r="I6472">
        <v>0</v>
      </c>
      <c r="J6472" t="s">
        <v>2947</v>
      </c>
      <c r="K6472">
        <v>202001</v>
      </c>
      <c r="L6472">
        <v>9</v>
      </c>
      <c r="M6472" t="s">
        <v>2607</v>
      </c>
      <c r="N6472" t="s">
        <v>2608</v>
      </c>
      <c r="O6472">
        <v>12</v>
      </c>
      <c r="P6472" t="s">
        <v>2673</v>
      </c>
      <c r="Q6472" t="s">
        <v>2674</v>
      </c>
      <c r="R6472">
        <v>182300</v>
      </c>
      <c r="S6472">
        <v>18230</v>
      </c>
      <c r="T6472" t="s">
        <v>2495</v>
      </c>
      <c r="U6472" t="s">
        <v>2491</v>
      </c>
      <c r="V6472" t="s">
        <v>1719</v>
      </c>
      <c r="W6472" t="s">
        <v>38</v>
      </c>
      <c r="Y6472">
        <v>960</v>
      </c>
      <c r="Z6472">
        <v>134727</v>
      </c>
      <c r="AA6472">
        <v>202012</v>
      </c>
    </row>
    <row r="6473" spans="1:27" x14ac:dyDescent="0.2">
      <c r="A6473">
        <v>140</v>
      </c>
      <c r="B6473" t="s">
        <v>1553</v>
      </c>
      <c r="C6473" t="s">
        <v>27</v>
      </c>
      <c r="D6473" t="s">
        <v>4332</v>
      </c>
      <c r="E6473">
        <v>0</v>
      </c>
      <c r="F6473" t="s">
        <v>29</v>
      </c>
      <c r="G6473" t="s">
        <v>39</v>
      </c>
      <c r="H6473">
        <v>1</v>
      </c>
      <c r="I6473">
        <v>1</v>
      </c>
      <c r="J6473" t="s">
        <v>2947</v>
      </c>
      <c r="K6473">
        <v>202001</v>
      </c>
      <c r="L6473">
        <v>9</v>
      </c>
      <c r="M6473" t="s">
        <v>2607</v>
      </c>
      <c r="N6473" t="s">
        <v>2608</v>
      </c>
      <c r="O6473">
        <v>12</v>
      </c>
      <c r="P6473" t="s">
        <v>2673</v>
      </c>
      <c r="Q6473" t="s">
        <v>2674</v>
      </c>
      <c r="R6473">
        <v>182300</v>
      </c>
      <c r="S6473">
        <v>18230</v>
      </c>
      <c r="T6473" t="s">
        <v>2495</v>
      </c>
      <c r="U6473" t="s">
        <v>2491</v>
      </c>
      <c r="V6473" t="s">
        <v>1719</v>
      </c>
      <c r="W6473" t="s">
        <v>38</v>
      </c>
      <c r="Y6473">
        <v>960</v>
      </c>
      <c r="Z6473">
        <v>134727</v>
      </c>
      <c r="AA6473">
        <v>202012</v>
      </c>
    </row>
    <row r="6474" spans="1:27" x14ac:dyDescent="0.2">
      <c r="A6474">
        <v>140</v>
      </c>
      <c r="B6474" t="s">
        <v>1553</v>
      </c>
      <c r="C6474" t="s">
        <v>27</v>
      </c>
      <c r="D6474" t="s">
        <v>4333</v>
      </c>
      <c r="E6474">
        <v>0</v>
      </c>
      <c r="F6474" t="s">
        <v>29</v>
      </c>
      <c r="G6474" t="s">
        <v>27</v>
      </c>
      <c r="H6474">
        <v>0</v>
      </c>
      <c r="I6474">
        <v>0</v>
      </c>
      <c r="J6474" t="s">
        <v>2947</v>
      </c>
      <c r="K6474">
        <v>202001</v>
      </c>
      <c r="L6474">
        <v>9</v>
      </c>
      <c r="M6474" t="s">
        <v>2607</v>
      </c>
      <c r="N6474" t="s">
        <v>2608</v>
      </c>
      <c r="O6474">
        <v>12</v>
      </c>
      <c r="P6474" t="s">
        <v>2673</v>
      </c>
      <c r="Q6474" t="s">
        <v>2674</v>
      </c>
      <c r="R6474">
        <v>182300</v>
      </c>
      <c r="S6474">
        <v>18230</v>
      </c>
      <c r="T6474" t="s">
        <v>2495</v>
      </c>
      <c r="U6474" t="s">
        <v>2491</v>
      </c>
      <c r="V6474" t="s">
        <v>1719</v>
      </c>
      <c r="W6474" t="s">
        <v>38</v>
      </c>
      <c r="Y6474">
        <v>960</v>
      </c>
      <c r="Z6474">
        <v>134794</v>
      </c>
      <c r="AA6474">
        <v>202012</v>
      </c>
    </row>
    <row r="6475" spans="1:27" x14ac:dyDescent="0.2">
      <c r="A6475">
        <v>140</v>
      </c>
      <c r="B6475" t="s">
        <v>1553</v>
      </c>
      <c r="C6475" t="s">
        <v>27</v>
      </c>
      <c r="D6475" t="s">
        <v>4333</v>
      </c>
      <c r="E6475">
        <v>0</v>
      </c>
      <c r="F6475" t="s">
        <v>29</v>
      </c>
      <c r="G6475" t="s">
        <v>39</v>
      </c>
      <c r="H6475">
        <v>1</v>
      </c>
      <c r="I6475">
        <v>1</v>
      </c>
      <c r="J6475" t="s">
        <v>2947</v>
      </c>
      <c r="K6475">
        <v>202001</v>
      </c>
      <c r="L6475">
        <v>9</v>
      </c>
      <c r="M6475" t="s">
        <v>2607</v>
      </c>
      <c r="N6475" t="s">
        <v>2608</v>
      </c>
      <c r="O6475">
        <v>12</v>
      </c>
      <c r="P6475" t="s">
        <v>2673</v>
      </c>
      <c r="Q6475" t="s">
        <v>2674</v>
      </c>
      <c r="R6475">
        <v>182300</v>
      </c>
      <c r="S6475">
        <v>18230</v>
      </c>
      <c r="T6475" t="s">
        <v>2495</v>
      </c>
      <c r="U6475" t="s">
        <v>2491</v>
      </c>
      <c r="V6475" t="s">
        <v>1719</v>
      </c>
      <c r="W6475" t="s">
        <v>38</v>
      </c>
      <c r="Y6475">
        <v>960</v>
      </c>
      <c r="Z6475">
        <v>134794</v>
      </c>
      <c r="AA6475">
        <v>202012</v>
      </c>
    </row>
    <row r="6476" spans="1:27" x14ac:dyDescent="0.2">
      <c r="A6476">
        <v>140</v>
      </c>
      <c r="B6476" t="s">
        <v>1553</v>
      </c>
      <c r="C6476" t="s">
        <v>27</v>
      </c>
      <c r="D6476" t="s">
        <v>4334</v>
      </c>
      <c r="E6476">
        <v>0</v>
      </c>
      <c r="F6476" t="s">
        <v>29</v>
      </c>
      <c r="G6476" t="s">
        <v>27</v>
      </c>
      <c r="H6476">
        <v>0</v>
      </c>
      <c r="I6476">
        <v>0</v>
      </c>
      <c r="J6476" t="s">
        <v>2947</v>
      </c>
      <c r="K6476">
        <v>202001</v>
      </c>
      <c r="L6476">
        <v>9</v>
      </c>
      <c r="M6476" t="s">
        <v>2607</v>
      </c>
      <c r="N6476" t="s">
        <v>2608</v>
      </c>
      <c r="O6476">
        <v>12</v>
      </c>
      <c r="P6476" t="s">
        <v>2673</v>
      </c>
      <c r="Q6476" t="s">
        <v>2674</v>
      </c>
      <c r="R6476">
        <v>182300</v>
      </c>
      <c r="S6476">
        <v>18230</v>
      </c>
      <c r="T6476" t="s">
        <v>2495</v>
      </c>
      <c r="U6476" t="s">
        <v>2491</v>
      </c>
      <c r="V6476" t="s">
        <v>1719</v>
      </c>
      <c r="W6476" t="s">
        <v>38</v>
      </c>
      <c r="Y6476">
        <v>960</v>
      </c>
      <c r="Z6476">
        <v>134744</v>
      </c>
      <c r="AA6476">
        <v>202012</v>
      </c>
    </row>
    <row r="6477" spans="1:27" x14ac:dyDescent="0.2">
      <c r="A6477">
        <v>140</v>
      </c>
      <c r="B6477" t="s">
        <v>1553</v>
      </c>
      <c r="C6477" t="s">
        <v>27</v>
      </c>
      <c r="D6477" t="s">
        <v>4334</v>
      </c>
      <c r="E6477">
        <v>0</v>
      </c>
      <c r="F6477" t="s">
        <v>29</v>
      </c>
      <c r="G6477" t="s">
        <v>39</v>
      </c>
      <c r="H6477">
        <v>1</v>
      </c>
      <c r="I6477">
        <v>1</v>
      </c>
      <c r="J6477" t="s">
        <v>2947</v>
      </c>
      <c r="K6477">
        <v>202001</v>
      </c>
      <c r="L6477">
        <v>9</v>
      </c>
      <c r="M6477" t="s">
        <v>2607</v>
      </c>
      <c r="N6477" t="s">
        <v>2608</v>
      </c>
      <c r="O6477">
        <v>12</v>
      </c>
      <c r="P6477" t="s">
        <v>2673</v>
      </c>
      <c r="Q6477" t="s">
        <v>2674</v>
      </c>
      <c r="R6477">
        <v>182300</v>
      </c>
      <c r="S6477">
        <v>18230</v>
      </c>
      <c r="T6477" t="s">
        <v>2495</v>
      </c>
      <c r="U6477" t="s">
        <v>2491</v>
      </c>
      <c r="V6477" t="s">
        <v>1719</v>
      </c>
      <c r="W6477" t="s">
        <v>38</v>
      </c>
      <c r="Y6477">
        <v>960</v>
      </c>
      <c r="Z6477">
        <v>134744</v>
      </c>
      <c r="AA6477">
        <v>202012</v>
      </c>
    </row>
    <row r="6478" spans="1:27" x14ac:dyDescent="0.2">
      <c r="A6478">
        <v>140</v>
      </c>
      <c r="B6478" t="s">
        <v>1553</v>
      </c>
      <c r="C6478" t="s">
        <v>27</v>
      </c>
      <c r="D6478" t="s">
        <v>4335</v>
      </c>
      <c r="E6478">
        <v>0</v>
      </c>
      <c r="F6478" t="s">
        <v>29</v>
      </c>
      <c r="G6478" t="s">
        <v>27</v>
      </c>
      <c r="H6478">
        <v>0</v>
      </c>
      <c r="I6478">
        <v>0</v>
      </c>
      <c r="J6478" t="s">
        <v>2947</v>
      </c>
      <c r="K6478">
        <v>202001</v>
      </c>
      <c r="L6478">
        <v>9</v>
      </c>
      <c r="M6478" t="s">
        <v>2607</v>
      </c>
      <c r="N6478" t="s">
        <v>2608</v>
      </c>
      <c r="O6478">
        <v>12</v>
      </c>
      <c r="P6478" t="s">
        <v>2673</v>
      </c>
      <c r="Q6478" t="s">
        <v>2674</v>
      </c>
      <c r="R6478">
        <v>182300</v>
      </c>
      <c r="S6478">
        <v>18230</v>
      </c>
      <c r="T6478" t="s">
        <v>2495</v>
      </c>
      <c r="U6478" t="s">
        <v>2491</v>
      </c>
      <c r="V6478" t="s">
        <v>1719</v>
      </c>
      <c r="W6478" t="s">
        <v>38</v>
      </c>
      <c r="Y6478">
        <v>960</v>
      </c>
      <c r="Z6478">
        <v>134802</v>
      </c>
      <c r="AA6478">
        <v>202012</v>
      </c>
    </row>
    <row r="6479" spans="1:27" x14ac:dyDescent="0.2">
      <c r="A6479">
        <v>140</v>
      </c>
      <c r="B6479" t="s">
        <v>1553</v>
      </c>
      <c r="C6479" t="s">
        <v>27</v>
      </c>
      <c r="D6479" t="s">
        <v>4335</v>
      </c>
      <c r="E6479">
        <v>0</v>
      </c>
      <c r="F6479" t="s">
        <v>29</v>
      </c>
      <c r="G6479" t="s">
        <v>39</v>
      </c>
      <c r="H6479">
        <v>1</v>
      </c>
      <c r="I6479">
        <v>1</v>
      </c>
      <c r="J6479" t="s">
        <v>2947</v>
      </c>
      <c r="K6479">
        <v>202001</v>
      </c>
      <c r="L6479">
        <v>9</v>
      </c>
      <c r="M6479" t="s">
        <v>2607</v>
      </c>
      <c r="N6479" t="s">
        <v>2608</v>
      </c>
      <c r="O6479">
        <v>12</v>
      </c>
      <c r="P6479" t="s">
        <v>2673</v>
      </c>
      <c r="Q6479" t="s">
        <v>2674</v>
      </c>
      <c r="R6479">
        <v>182300</v>
      </c>
      <c r="S6479">
        <v>18230</v>
      </c>
      <c r="T6479" t="s">
        <v>2495</v>
      </c>
      <c r="U6479" t="s">
        <v>2491</v>
      </c>
      <c r="V6479" t="s">
        <v>1719</v>
      </c>
      <c r="W6479" t="s">
        <v>38</v>
      </c>
      <c r="Y6479">
        <v>960</v>
      </c>
      <c r="Z6479">
        <v>134802</v>
      </c>
      <c r="AA6479">
        <v>202012</v>
      </c>
    </row>
    <row r="6480" spans="1:27" x14ac:dyDescent="0.2">
      <c r="A6480">
        <v>140</v>
      </c>
      <c r="B6480" t="s">
        <v>1553</v>
      </c>
      <c r="C6480" t="s">
        <v>27</v>
      </c>
      <c r="D6480" t="s">
        <v>4336</v>
      </c>
      <c r="E6480">
        <v>0</v>
      </c>
      <c r="F6480" t="s">
        <v>29</v>
      </c>
      <c r="G6480" t="s">
        <v>27</v>
      </c>
      <c r="H6480">
        <v>0</v>
      </c>
      <c r="I6480">
        <v>0</v>
      </c>
      <c r="J6480" t="s">
        <v>2947</v>
      </c>
      <c r="K6480">
        <v>202001</v>
      </c>
      <c r="L6480">
        <v>9</v>
      </c>
      <c r="M6480" t="s">
        <v>2607</v>
      </c>
      <c r="N6480" t="s">
        <v>2608</v>
      </c>
      <c r="O6480">
        <v>12</v>
      </c>
      <c r="P6480" t="s">
        <v>2673</v>
      </c>
      <c r="Q6480" t="s">
        <v>2674</v>
      </c>
      <c r="R6480">
        <v>182300</v>
      </c>
      <c r="S6480">
        <v>18230</v>
      </c>
      <c r="T6480" t="s">
        <v>2495</v>
      </c>
      <c r="U6480" t="s">
        <v>2491</v>
      </c>
      <c r="V6480" t="s">
        <v>1719</v>
      </c>
      <c r="W6480" t="s">
        <v>38</v>
      </c>
      <c r="Y6480">
        <v>960</v>
      </c>
      <c r="Z6480">
        <v>134748</v>
      </c>
      <c r="AA6480">
        <v>202012</v>
      </c>
    </row>
    <row r="6481" spans="1:27" x14ac:dyDescent="0.2">
      <c r="A6481">
        <v>140</v>
      </c>
      <c r="B6481" t="s">
        <v>1553</v>
      </c>
      <c r="C6481" t="s">
        <v>27</v>
      </c>
      <c r="D6481" t="s">
        <v>4336</v>
      </c>
      <c r="E6481">
        <v>0</v>
      </c>
      <c r="F6481" t="s">
        <v>29</v>
      </c>
      <c r="G6481" t="s">
        <v>39</v>
      </c>
      <c r="H6481">
        <v>1</v>
      </c>
      <c r="I6481">
        <v>1</v>
      </c>
      <c r="J6481" t="s">
        <v>2947</v>
      </c>
      <c r="K6481">
        <v>202001</v>
      </c>
      <c r="L6481">
        <v>9</v>
      </c>
      <c r="M6481" t="s">
        <v>2607</v>
      </c>
      <c r="N6481" t="s">
        <v>2608</v>
      </c>
      <c r="O6481">
        <v>12</v>
      </c>
      <c r="P6481" t="s">
        <v>2673</v>
      </c>
      <c r="Q6481" t="s">
        <v>2674</v>
      </c>
      <c r="R6481">
        <v>182300</v>
      </c>
      <c r="S6481">
        <v>18230</v>
      </c>
      <c r="T6481" t="s">
        <v>2495</v>
      </c>
      <c r="U6481" t="s">
        <v>2491</v>
      </c>
      <c r="V6481" t="s">
        <v>1719</v>
      </c>
      <c r="W6481" t="s">
        <v>38</v>
      </c>
      <c r="Y6481">
        <v>960</v>
      </c>
      <c r="Z6481">
        <v>134748</v>
      </c>
      <c r="AA6481">
        <v>202012</v>
      </c>
    </row>
    <row r="6482" spans="1:27" x14ac:dyDescent="0.2">
      <c r="A6482">
        <v>140</v>
      </c>
      <c r="B6482" t="s">
        <v>1553</v>
      </c>
      <c r="C6482" t="s">
        <v>27</v>
      </c>
      <c r="D6482" t="s">
        <v>4337</v>
      </c>
      <c r="E6482">
        <v>0</v>
      </c>
      <c r="F6482" t="s">
        <v>29</v>
      </c>
      <c r="G6482" t="s">
        <v>27</v>
      </c>
      <c r="H6482">
        <v>0</v>
      </c>
      <c r="I6482">
        <v>0</v>
      </c>
      <c r="J6482" t="s">
        <v>2947</v>
      </c>
      <c r="K6482">
        <v>202001</v>
      </c>
      <c r="L6482">
        <v>9</v>
      </c>
      <c r="M6482" t="s">
        <v>2607</v>
      </c>
      <c r="N6482" t="s">
        <v>2608</v>
      </c>
      <c r="O6482">
        <v>12</v>
      </c>
      <c r="P6482" t="s">
        <v>2673</v>
      </c>
      <c r="Q6482" t="s">
        <v>2674</v>
      </c>
      <c r="R6482">
        <v>182300</v>
      </c>
      <c r="S6482">
        <v>18230</v>
      </c>
      <c r="T6482" t="s">
        <v>2495</v>
      </c>
      <c r="U6482" t="s">
        <v>2491</v>
      </c>
      <c r="V6482" t="s">
        <v>1719</v>
      </c>
      <c r="W6482" t="s">
        <v>38</v>
      </c>
      <c r="Y6482">
        <v>960</v>
      </c>
      <c r="Z6482">
        <v>134804</v>
      </c>
      <c r="AA6482">
        <v>202012</v>
      </c>
    </row>
    <row r="6483" spans="1:27" x14ac:dyDescent="0.2">
      <c r="A6483">
        <v>140</v>
      </c>
      <c r="B6483" t="s">
        <v>1553</v>
      </c>
      <c r="C6483" t="s">
        <v>27</v>
      </c>
      <c r="D6483" t="s">
        <v>4337</v>
      </c>
      <c r="E6483">
        <v>0</v>
      </c>
      <c r="F6483" t="s">
        <v>29</v>
      </c>
      <c r="G6483" t="s">
        <v>39</v>
      </c>
      <c r="H6483">
        <v>1</v>
      </c>
      <c r="I6483">
        <v>1</v>
      </c>
      <c r="J6483" t="s">
        <v>2947</v>
      </c>
      <c r="K6483">
        <v>202001</v>
      </c>
      <c r="L6483">
        <v>9</v>
      </c>
      <c r="M6483" t="s">
        <v>2607</v>
      </c>
      <c r="N6483" t="s">
        <v>2608</v>
      </c>
      <c r="O6483">
        <v>12</v>
      </c>
      <c r="P6483" t="s">
        <v>2673</v>
      </c>
      <c r="Q6483" t="s">
        <v>2674</v>
      </c>
      <c r="R6483">
        <v>182300</v>
      </c>
      <c r="S6483">
        <v>18230</v>
      </c>
      <c r="T6483" t="s">
        <v>2495</v>
      </c>
      <c r="U6483" t="s">
        <v>2491</v>
      </c>
      <c r="V6483" t="s">
        <v>1719</v>
      </c>
      <c r="W6483" t="s">
        <v>38</v>
      </c>
      <c r="Y6483">
        <v>960</v>
      </c>
      <c r="Z6483">
        <v>134804</v>
      </c>
      <c r="AA6483">
        <v>202012</v>
      </c>
    </row>
    <row r="6484" spans="1:27" x14ac:dyDescent="0.2">
      <c r="A6484">
        <v>140</v>
      </c>
      <c r="B6484" t="s">
        <v>1553</v>
      </c>
      <c r="C6484" t="s">
        <v>27</v>
      </c>
      <c r="D6484" t="s">
        <v>4338</v>
      </c>
      <c r="E6484">
        <v>0</v>
      </c>
      <c r="F6484" t="s">
        <v>29</v>
      </c>
      <c r="G6484" t="s">
        <v>27</v>
      </c>
      <c r="H6484">
        <v>0</v>
      </c>
      <c r="I6484">
        <v>0</v>
      </c>
      <c r="J6484" t="s">
        <v>2947</v>
      </c>
      <c r="K6484">
        <v>202001</v>
      </c>
      <c r="L6484">
        <v>9</v>
      </c>
      <c r="M6484" t="s">
        <v>2607</v>
      </c>
      <c r="N6484" t="s">
        <v>2608</v>
      </c>
      <c r="O6484">
        <v>12</v>
      </c>
      <c r="P6484" t="s">
        <v>2673</v>
      </c>
      <c r="Q6484" t="s">
        <v>2674</v>
      </c>
      <c r="R6484">
        <v>182300</v>
      </c>
      <c r="S6484">
        <v>18230</v>
      </c>
      <c r="T6484" t="s">
        <v>2495</v>
      </c>
      <c r="U6484" t="s">
        <v>2491</v>
      </c>
      <c r="V6484" t="s">
        <v>1719</v>
      </c>
      <c r="W6484" t="s">
        <v>38</v>
      </c>
      <c r="Y6484">
        <v>960</v>
      </c>
      <c r="Z6484">
        <v>134729</v>
      </c>
      <c r="AA6484">
        <v>202012</v>
      </c>
    </row>
    <row r="6485" spans="1:27" x14ac:dyDescent="0.2">
      <c r="A6485">
        <v>140</v>
      </c>
      <c r="B6485" t="s">
        <v>1553</v>
      </c>
      <c r="C6485" t="s">
        <v>27</v>
      </c>
      <c r="D6485" t="s">
        <v>4338</v>
      </c>
      <c r="E6485">
        <v>0</v>
      </c>
      <c r="F6485" t="s">
        <v>29</v>
      </c>
      <c r="G6485" t="s">
        <v>39</v>
      </c>
      <c r="H6485">
        <v>1</v>
      </c>
      <c r="I6485">
        <v>1</v>
      </c>
      <c r="J6485" t="s">
        <v>2947</v>
      </c>
      <c r="K6485">
        <v>202001</v>
      </c>
      <c r="L6485">
        <v>9</v>
      </c>
      <c r="M6485" t="s">
        <v>2607</v>
      </c>
      <c r="N6485" t="s">
        <v>2608</v>
      </c>
      <c r="O6485">
        <v>12</v>
      </c>
      <c r="P6485" t="s">
        <v>2673</v>
      </c>
      <c r="Q6485" t="s">
        <v>2674</v>
      </c>
      <c r="R6485">
        <v>182300</v>
      </c>
      <c r="S6485">
        <v>18230</v>
      </c>
      <c r="T6485" t="s">
        <v>2495</v>
      </c>
      <c r="U6485" t="s">
        <v>2491</v>
      </c>
      <c r="V6485" t="s">
        <v>1719</v>
      </c>
      <c r="W6485" t="s">
        <v>38</v>
      </c>
      <c r="Y6485">
        <v>960</v>
      </c>
      <c r="Z6485">
        <v>134729</v>
      </c>
      <c r="AA6485">
        <v>202012</v>
      </c>
    </row>
    <row r="6486" spans="1:27" x14ac:dyDescent="0.2">
      <c r="A6486">
        <v>140</v>
      </c>
      <c r="B6486" t="s">
        <v>1553</v>
      </c>
      <c r="C6486" t="s">
        <v>27</v>
      </c>
      <c r="D6486" t="s">
        <v>4339</v>
      </c>
      <c r="E6486">
        <v>0</v>
      </c>
      <c r="F6486" t="s">
        <v>29</v>
      </c>
      <c r="G6486" t="s">
        <v>27</v>
      </c>
      <c r="H6486">
        <v>0</v>
      </c>
      <c r="I6486">
        <v>0</v>
      </c>
      <c r="J6486" t="s">
        <v>2947</v>
      </c>
      <c r="K6486">
        <v>202001</v>
      </c>
      <c r="L6486">
        <v>9</v>
      </c>
      <c r="M6486" t="s">
        <v>2607</v>
      </c>
      <c r="N6486" t="s">
        <v>2608</v>
      </c>
      <c r="O6486">
        <v>12</v>
      </c>
      <c r="P6486" t="s">
        <v>2673</v>
      </c>
      <c r="Q6486" t="s">
        <v>2674</v>
      </c>
      <c r="R6486">
        <v>182300</v>
      </c>
      <c r="S6486">
        <v>18230</v>
      </c>
      <c r="T6486" t="s">
        <v>2495</v>
      </c>
      <c r="U6486" t="s">
        <v>2491</v>
      </c>
      <c r="V6486" t="s">
        <v>1719</v>
      </c>
      <c r="W6486" t="s">
        <v>38</v>
      </c>
      <c r="Y6486">
        <v>960</v>
      </c>
      <c r="Z6486">
        <v>134796</v>
      </c>
      <c r="AA6486">
        <v>202012</v>
      </c>
    </row>
    <row r="6487" spans="1:27" x14ac:dyDescent="0.2">
      <c r="A6487">
        <v>140</v>
      </c>
      <c r="B6487" t="s">
        <v>1553</v>
      </c>
      <c r="C6487" t="s">
        <v>27</v>
      </c>
      <c r="D6487" t="s">
        <v>4339</v>
      </c>
      <c r="E6487">
        <v>0</v>
      </c>
      <c r="F6487" t="s">
        <v>29</v>
      </c>
      <c r="G6487" t="s">
        <v>39</v>
      </c>
      <c r="H6487">
        <v>1</v>
      </c>
      <c r="I6487">
        <v>1</v>
      </c>
      <c r="J6487" t="s">
        <v>2947</v>
      </c>
      <c r="K6487">
        <v>202001</v>
      </c>
      <c r="L6487">
        <v>9</v>
      </c>
      <c r="M6487" t="s">
        <v>2607</v>
      </c>
      <c r="N6487" t="s">
        <v>2608</v>
      </c>
      <c r="O6487">
        <v>12</v>
      </c>
      <c r="P6487" t="s">
        <v>2673</v>
      </c>
      <c r="Q6487" t="s">
        <v>2674</v>
      </c>
      <c r="R6487">
        <v>182300</v>
      </c>
      <c r="S6487">
        <v>18230</v>
      </c>
      <c r="T6487" t="s">
        <v>2495</v>
      </c>
      <c r="U6487" t="s">
        <v>2491</v>
      </c>
      <c r="V6487" t="s">
        <v>1719</v>
      </c>
      <c r="W6487" t="s">
        <v>38</v>
      </c>
      <c r="Y6487">
        <v>960</v>
      </c>
      <c r="Z6487">
        <v>134796</v>
      </c>
      <c r="AA6487">
        <v>202012</v>
      </c>
    </row>
    <row r="6488" spans="1:27" x14ac:dyDescent="0.2">
      <c r="A6488">
        <v>140</v>
      </c>
      <c r="B6488" t="s">
        <v>1553</v>
      </c>
      <c r="C6488" t="s">
        <v>27</v>
      </c>
      <c r="D6488" t="s">
        <v>4340</v>
      </c>
      <c r="E6488">
        <v>0</v>
      </c>
      <c r="F6488" t="s">
        <v>29</v>
      </c>
      <c r="G6488" t="s">
        <v>27</v>
      </c>
      <c r="H6488">
        <v>0</v>
      </c>
      <c r="I6488">
        <v>0</v>
      </c>
      <c r="J6488" t="s">
        <v>2947</v>
      </c>
      <c r="K6488">
        <v>202001</v>
      </c>
      <c r="L6488">
        <v>9</v>
      </c>
      <c r="M6488" t="s">
        <v>2607</v>
      </c>
      <c r="N6488" t="s">
        <v>2608</v>
      </c>
      <c r="O6488">
        <v>12</v>
      </c>
      <c r="P6488" t="s">
        <v>2673</v>
      </c>
      <c r="Q6488" t="s">
        <v>2674</v>
      </c>
      <c r="R6488">
        <v>182300</v>
      </c>
      <c r="S6488">
        <v>18230</v>
      </c>
      <c r="T6488" t="s">
        <v>2495</v>
      </c>
      <c r="U6488" t="s">
        <v>2491</v>
      </c>
      <c r="V6488" t="s">
        <v>1719</v>
      </c>
      <c r="W6488" t="s">
        <v>38</v>
      </c>
      <c r="Y6488">
        <v>960</v>
      </c>
      <c r="Z6488">
        <v>134735</v>
      </c>
      <c r="AA6488">
        <v>202012</v>
      </c>
    </row>
    <row r="6489" spans="1:27" x14ac:dyDescent="0.2">
      <c r="A6489">
        <v>140</v>
      </c>
      <c r="B6489" t="s">
        <v>1553</v>
      </c>
      <c r="C6489" t="s">
        <v>27</v>
      </c>
      <c r="D6489" t="s">
        <v>4340</v>
      </c>
      <c r="E6489">
        <v>0</v>
      </c>
      <c r="F6489" t="s">
        <v>29</v>
      </c>
      <c r="G6489" t="s">
        <v>39</v>
      </c>
      <c r="H6489">
        <v>1</v>
      </c>
      <c r="I6489">
        <v>1</v>
      </c>
      <c r="J6489" t="s">
        <v>2947</v>
      </c>
      <c r="K6489">
        <v>202001</v>
      </c>
      <c r="L6489">
        <v>9</v>
      </c>
      <c r="M6489" t="s">
        <v>2607</v>
      </c>
      <c r="N6489" t="s">
        <v>2608</v>
      </c>
      <c r="O6489">
        <v>12</v>
      </c>
      <c r="P6489" t="s">
        <v>2673</v>
      </c>
      <c r="Q6489" t="s">
        <v>2674</v>
      </c>
      <c r="R6489">
        <v>182300</v>
      </c>
      <c r="S6489">
        <v>18230</v>
      </c>
      <c r="T6489" t="s">
        <v>2495</v>
      </c>
      <c r="U6489" t="s">
        <v>2491</v>
      </c>
      <c r="V6489" t="s">
        <v>1719</v>
      </c>
      <c r="W6489" t="s">
        <v>38</v>
      </c>
      <c r="Y6489">
        <v>960</v>
      </c>
      <c r="Z6489">
        <v>134735</v>
      </c>
      <c r="AA6489">
        <v>202012</v>
      </c>
    </row>
    <row r="6490" spans="1:27" x14ac:dyDescent="0.2">
      <c r="A6490">
        <v>140</v>
      </c>
      <c r="B6490" t="s">
        <v>1553</v>
      </c>
      <c r="C6490" t="s">
        <v>27</v>
      </c>
      <c r="D6490" t="s">
        <v>4341</v>
      </c>
      <c r="E6490">
        <v>0</v>
      </c>
      <c r="F6490" t="s">
        <v>29</v>
      </c>
      <c r="G6490" t="s">
        <v>27</v>
      </c>
      <c r="H6490">
        <v>0</v>
      </c>
      <c r="I6490">
        <v>0</v>
      </c>
      <c r="J6490" t="s">
        <v>2947</v>
      </c>
      <c r="K6490">
        <v>202001</v>
      </c>
      <c r="L6490">
        <v>9</v>
      </c>
      <c r="M6490" t="s">
        <v>2607</v>
      </c>
      <c r="N6490" t="s">
        <v>2608</v>
      </c>
      <c r="O6490">
        <v>12</v>
      </c>
      <c r="P6490" t="s">
        <v>2673</v>
      </c>
      <c r="Q6490" t="s">
        <v>2674</v>
      </c>
      <c r="R6490">
        <v>182300</v>
      </c>
      <c r="S6490">
        <v>18230</v>
      </c>
      <c r="T6490" t="s">
        <v>2495</v>
      </c>
      <c r="U6490" t="s">
        <v>2491</v>
      </c>
      <c r="V6490" t="s">
        <v>1719</v>
      </c>
      <c r="W6490" t="s">
        <v>38</v>
      </c>
      <c r="Y6490">
        <v>960</v>
      </c>
      <c r="Z6490">
        <v>134798</v>
      </c>
      <c r="AA6490">
        <v>202012</v>
      </c>
    </row>
    <row r="6491" spans="1:27" x14ac:dyDescent="0.2">
      <c r="A6491">
        <v>140</v>
      </c>
      <c r="B6491" t="s">
        <v>1553</v>
      </c>
      <c r="C6491" t="s">
        <v>27</v>
      </c>
      <c r="D6491" t="s">
        <v>4341</v>
      </c>
      <c r="E6491">
        <v>0</v>
      </c>
      <c r="F6491" t="s">
        <v>29</v>
      </c>
      <c r="G6491" t="s">
        <v>39</v>
      </c>
      <c r="H6491">
        <v>1</v>
      </c>
      <c r="I6491">
        <v>1</v>
      </c>
      <c r="J6491" t="s">
        <v>2947</v>
      </c>
      <c r="K6491">
        <v>202001</v>
      </c>
      <c r="L6491">
        <v>9</v>
      </c>
      <c r="M6491" t="s">
        <v>2607</v>
      </c>
      <c r="N6491" t="s">
        <v>2608</v>
      </c>
      <c r="O6491">
        <v>12</v>
      </c>
      <c r="P6491" t="s">
        <v>2673</v>
      </c>
      <c r="Q6491" t="s">
        <v>2674</v>
      </c>
      <c r="R6491">
        <v>182300</v>
      </c>
      <c r="S6491">
        <v>18230</v>
      </c>
      <c r="T6491" t="s">
        <v>2495</v>
      </c>
      <c r="U6491" t="s">
        <v>2491</v>
      </c>
      <c r="V6491" t="s">
        <v>1719</v>
      </c>
      <c r="W6491" t="s">
        <v>38</v>
      </c>
      <c r="Y6491">
        <v>960</v>
      </c>
      <c r="Z6491">
        <v>134798</v>
      </c>
      <c r="AA6491">
        <v>202012</v>
      </c>
    </row>
    <row r="6492" spans="1:27" x14ac:dyDescent="0.2">
      <c r="A6492">
        <v>140</v>
      </c>
      <c r="B6492" t="s">
        <v>1553</v>
      </c>
      <c r="C6492" t="s">
        <v>27</v>
      </c>
      <c r="D6492" t="s">
        <v>4342</v>
      </c>
      <c r="E6492">
        <v>0</v>
      </c>
      <c r="F6492" t="s">
        <v>29</v>
      </c>
      <c r="G6492" t="s">
        <v>27</v>
      </c>
      <c r="H6492">
        <v>0</v>
      </c>
      <c r="I6492">
        <v>0</v>
      </c>
      <c r="J6492" t="s">
        <v>2947</v>
      </c>
      <c r="K6492">
        <v>202001</v>
      </c>
      <c r="L6492">
        <v>9</v>
      </c>
      <c r="M6492" t="s">
        <v>2607</v>
      </c>
      <c r="N6492" t="s">
        <v>2608</v>
      </c>
      <c r="O6492">
        <v>12</v>
      </c>
      <c r="P6492" t="s">
        <v>2673</v>
      </c>
      <c r="Q6492" t="s">
        <v>2674</v>
      </c>
      <c r="R6492">
        <v>182300</v>
      </c>
      <c r="S6492">
        <v>18230</v>
      </c>
      <c r="T6492" t="s">
        <v>2495</v>
      </c>
      <c r="U6492" t="s">
        <v>2491</v>
      </c>
      <c r="V6492" t="s">
        <v>1719</v>
      </c>
      <c r="W6492" t="s">
        <v>38</v>
      </c>
      <c r="Y6492">
        <v>960</v>
      </c>
      <c r="Z6492">
        <v>134752</v>
      </c>
      <c r="AA6492">
        <v>202012</v>
      </c>
    </row>
    <row r="6493" spans="1:27" x14ac:dyDescent="0.2">
      <c r="A6493">
        <v>140</v>
      </c>
      <c r="B6493" t="s">
        <v>1553</v>
      </c>
      <c r="C6493" t="s">
        <v>27</v>
      </c>
      <c r="D6493" t="s">
        <v>4342</v>
      </c>
      <c r="E6493">
        <v>0</v>
      </c>
      <c r="F6493" t="s">
        <v>29</v>
      </c>
      <c r="G6493" t="s">
        <v>39</v>
      </c>
      <c r="H6493">
        <v>1</v>
      </c>
      <c r="I6493">
        <v>1</v>
      </c>
      <c r="J6493" t="s">
        <v>2947</v>
      </c>
      <c r="K6493">
        <v>202001</v>
      </c>
      <c r="L6493">
        <v>9</v>
      </c>
      <c r="M6493" t="s">
        <v>2607</v>
      </c>
      <c r="N6493" t="s">
        <v>2608</v>
      </c>
      <c r="O6493">
        <v>12</v>
      </c>
      <c r="P6493" t="s">
        <v>2673</v>
      </c>
      <c r="Q6493" t="s">
        <v>2674</v>
      </c>
      <c r="R6493">
        <v>182300</v>
      </c>
      <c r="S6493">
        <v>18230</v>
      </c>
      <c r="T6493" t="s">
        <v>2495</v>
      </c>
      <c r="U6493" t="s">
        <v>2491</v>
      </c>
      <c r="V6493" t="s">
        <v>1719</v>
      </c>
      <c r="W6493" t="s">
        <v>38</v>
      </c>
      <c r="Y6493">
        <v>960</v>
      </c>
      <c r="Z6493">
        <v>134752</v>
      </c>
      <c r="AA6493">
        <v>202012</v>
      </c>
    </row>
    <row r="6494" spans="1:27" x14ac:dyDescent="0.2">
      <c r="A6494">
        <v>140</v>
      </c>
      <c r="B6494" t="s">
        <v>1553</v>
      </c>
      <c r="C6494" t="s">
        <v>27</v>
      </c>
      <c r="D6494" t="s">
        <v>4343</v>
      </c>
      <c r="E6494">
        <v>0</v>
      </c>
      <c r="F6494" t="s">
        <v>29</v>
      </c>
      <c r="G6494" t="s">
        <v>27</v>
      </c>
      <c r="H6494">
        <v>0</v>
      </c>
      <c r="I6494">
        <v>0</v>
      </c>
      <c r="J6494" t="s">
        <v>2947</v>
      </c>
      <c r="K6494">
        <v>202001</v>
      </c>
      <c r="L6494">
        <v>9</v>
      </c>
      <c r="M6494" t="s">
        <v>2607</v>
      </c>
      <c r="N6494" t="s">
        <v>2608</v>
      </c>
      <c r="O6494">
        <v>12</v>
      </c>
      <c r="P6494" t="s">
        <v>2673</v>
      </c>
      <c r="Q6494" t="s">
        <v>2674</v>
      </c>
      <c r="R6494">
        <v>182300</v>
      </c>
      <c r="S6494">
        <v>18230</v>
      </c>
      <c r="T6494" t="s">
        <v>2495</v>
      </c>
      <c r="U6494" t="s">
        <v>2491</v>
      </c>
      <c r="V6494" t="s">
        <v>1719</v>
      </c>
      <c r="W6494" t="s">
        <v>38</v>
      </c>
      <c r="Y6494">
        <v>960</v>
      </c>
      <c r="Z6494">
        <v>134806</v>
      </c>
      <c r="AA6494">
        <v>202012</v>
      </c>
    </row>
    <row r="6495" spans="1:27" x14ac:dyDescent="0.2">
      <c r="A6495">
        <v>140</v>
      </c>
      <c r="B6495" t="s">
        <v>1553</v>
      </c>
      <c r="C6495" t="s">
        <v>27</v>
      </c>
      <c r="D6495" t="s">
        <v>4343</v>
      </c>
      <c r="E6495">
        <v>0</v>
      </c>
      <c r="F6495" t="s">
        <v>29</v>
      </c>
      <c r="G6495" t="s">
        <v>39</v>
      </c>
      <c r="H6495">
        <v>1</v>
      </c>
      <c r="I6495">
        <v>1</v>
      </c>
      <c r="J6495" t="s">
        <v>2947</v>
      </c>
      <c r="K6495">
        <v>202001</v>
      </c>
      <c r="L6495">
        <v>9</v>
      </c>
      <c r="M6495" t="s">
        <v>2607</v>
      </c>
      <c r="N6495" t="s">
        <v>2608</v>
      </c>
      <c r="O6495">
        <v>12</v>
      </c>
      <c r="P6495" t="s">
        <v>2673</v>
      </c>
      <c r="Q6495" t="s">
        <v>2674</v>
      </c>
      <c r="R6495">
        <v>182300</v>
      </c>
      <c r="S6495">
        <v>18230</v>
      </c>
      <c r="T6495" t="s">
        <v>2495</v>
      </c>
      <c r="U6495" t="s">
        <v>2491</v>
      </c>
      <c r="V6495" t="s">
        <v>1719</v>
      </c>
      <c r="W6495" t="s">
        <v>38</v>
      </c>
      <c r="Y6495">
        <v>960</v>
      </c>
      <c r="Z6495">
        <v>134806</v>
      </c>
      <c r="AA6495">
        <v>202012</v>
      </c>
    </row>
    <row r="6496" spans="1:27" x14ac:dyDescent="0.2">
      <c r="A6496">
        <v>140</v>
      </c>
      <c r="B6496" t="s">
        <v>1553</v>
      </c>
      <c r="C6496" t="s">
        <v>27</v>
      </c>
      <c r="D6496" t="s">
        <v>4344</v>
      </c>
      <c r="E6496">
        <v>0</v>
      </c>
      <c r="F6496" t="s">
        <v>29</v>
      </c>
      <c r="G6496" t="s">
        <v>27</v>
      </c>
      <c r="H6496">
        <v>0</v>
      </c>
      <c r="I6496">
        <v>0</v>
      </c>
      <c r="J6496" t="s">
        <v>2947</v>
      </c>
      <c r="K6496">
        <v>202001</v>
      </c>
      <c r="L6496">
        <v>9</v>
      </c>
      <c r="M6496" t="s">
        <v>2607</v>
      </c>
      <c r="N6496" t="s">
        <v>2608</v>
      </c>
      <c r="O6496">
        <v>12</v>
      </c>
      <c r="P6496" t="s">
        <v>2673</v>
      </c>
      <c r="Q6496" t="s">
        <v>2674</v>
      </c>
      <c r="R6496">
        <v>182300</v>
      </c>
      <c r="S6496">
        <v>18230</v>
      </c>
      <c r="T6496" t="s">
        <v>2495</v>
      </c>
      <c r="U6496" t="s">
        <v>2491</v>
      </c>
      <c r="V6496" t="s">
        <v>1719</v>
      </c>
      <c r="W6496" t="s">
        <v>38</v>
      </c>
      <c r="Y6496">
        <v>960</v>
      </c>
      <c r="Z6496">
        <v>134756</v>
      </c>
      <c r="AA6496">
        <v>202012</v>
      </c>
    </row>
    <row r="6497" spans="1:27" x14ac:dyDescent="0.2">
      <c r="A6497">
        <v>140</v>
      </c>
      <c r="B6497" t="s">
        <v>1553</v>
      </c>
      <c r="C6497" t="s">
        <v>27</v>
      </c>
      <c r="D6497" t="s">
        <v>4344</v>
      </c>
      <c r="E6497">
        <v>0</v>
      </c>
      <c r="F6497" t="s">
        <v>29</v>
      </c>
      <c r="G6497" t="s">
        <v>39</v>
      </c>
      <c r="H6497">
        <v>1</v>
      </c>
      <c r="I6497">
        <v>1</v>
      </c>
      <c r="J6497" t="s">
        <v>2947</v>
      </c>
      <c r="K6497">
        <v>202001</v>
      </c>
      <c r="L6497">
        <v>9</v>
      </c>
      <c r="M6497" t="s">
        <v>2607</v>
      </c>
      <c r="N6497" t="s">
        <v>2608</v>
      </c>
      <c r="O6497">
        <v>12</v>
      </c>
      <c r="P6497" t="s">
        <v>2673</v>
      </c>
      <c r="Q6497" t="s">
        <v>2674</v>
      </c>
      <c r="R6497">
        <v>182300</v>
      </c>
      <c r="S6497">
        <v>18230</v>
      </c>
      <c r="T6497" t="s">
        <v>2495</v>
      </c>
      <c r="U6497" t="s">
        <v>2491</v>
      </c>
      <c r="V6497" t="s">
        <v>1719</v>
      </c>
      <c r="W6497" t="s">
        <v>38</v>
      </c>
      <c r="Y6497">
        <v>960</v>
      </c>
      <c r="Z6497">
        <v>134756</v>
      </c>
      <c r="AA6497">
        <v>202012</v>
      </c>
    </row>
    <row r="6498" spans="1:27" x14ac:dyDescent="0.2">
      <c r="A6498">
        <v>140</v>
      </c>
      <c r="B6498" t="s">
        <v>1553</v>
      </c>
      <c r="C6498" t="s">
        <v>27</v>
      </c>
      <c r="D6498" t="s">
        <v>4345</v>
      </c>
      <c r="E6498">
        <v>0</v>
      </c>
      <c r="F6498" t="s">
        <v>29</v>
      </c>
      <c r="G6498" t="s">
        <v>27</v>
      </c>
      <c r="H6498">
        <v>0</v>
      </c>
      <c r="I6498">
        <v>0</v>
      </c>
      <c r="J6498" t="s">
        <v>2947</v>
      </c>
      <c r="K6498">
        <v>202001</v>
      </c>
      <c r="L6498">
        <v>9</v>
      </c>
      <c r="M6498" t="s">
        <v>2607</v>
      </c>
      <c r="N6498" t="s">
        <v>2608</v>
      </c>
      <c r="O6498">
        <v>12</v>
      </c>
      <c r="P6498" t="s">
        <v>2673</v>
      </c>
      <c r="Q6498" t="s">
        <v>2674</v>
      </c>
      <c r="R6498">
        <v>182300</v>
      </c>
      <c r="S6498">
        <v>18230</v>
      </c>
      <c r="T6498" t="s">
        <v>2495</v>
      </c>
      <c r="U6498" t="s">
        <v>2491</v>
      </c>
      <c r="V6498" t="s">
        <v>1719</v>
      </c>
      <c r="W6498" t="s">
        <v>38</v>
      </c>
      <c r="Y6498">
        <v>960</v>
      </c>
      <c r="Z6498">
        <v>134808</v>
      </c>
      <c r="AA6498">
        <v>202012</v>
      </c>
    </row>
    <row r="6499" spans="1:27" x14ac:dyDescent="0.2">
      <c r="A6499">
        <v>140</v>
      </c>
      <c r="B6499" t="s">
        <v>1553</v>
      </c>
      <c r="C6499" t="s">
        <v>27</v>
      </c>
      <c r="D6499" t="s">
        <v>4345</v>
      </c>
      <c r="E6499">
        <v>0</v>
      </c>
      <c r="F6499" t="s">
        <v>29</v>
      </c>
      <c r="G6499" t="s">
        <v>39</v>
      </c>
      <c r="H6499">
        <v>1</v>
      </c>
      <c r="I6499">
        <v>1</v>
      </c>
      <c r="J6499" t="s">
        <v>2947</v>
      </c>
      <c r="K6499">
        <v>202001</v>
      </c>
      <c r="L6499">
        <v>9</v>
      </c>
      <c r="M6499" t="s">
        <v>2607</v>
      </c>
      <c r="N6499" t="s">
        <v>2608</v>
      </c>
      <c r="O6499">
        <v>12</v>
      </c>
      <c r="P6499" t="s">
        <v>2673</v>
      </c>
      <c r="Q6499" t="s">
        <v>2674</v>
      </c>
      <c r="R6499">
        <v>182300</v>
      </c>
      <c r="S6499">
        <v>18230</v>
      </c>
      <c r="T6499" t="s">
        <v>2495</v>
      </c>
      <c r="U6499" t="s">
        <v>2491</v>
      </c>
      <c r="V6499" t="s">
        <v>1719</v>
      </c>
      <c r="W6499" t="s">
        <v>38</v>
      </c>
      <c r="Y6499">
        <v>960</v>
      </c>
      <c r="Z6499">
        <v>134808</v>
      </c>
      <c r="AA6499">
        <v>202012</v>
      </c>
    </row>
    <row r="6500" spans="1:27" x14ac:dyDescent="0.2">
      <c r="A6500">
        <v>140</v>
      </c>
      <c r="B6500" t="s">
        <v>1553</v>
      </c>
      <c r="C6500" t="s">
        <v>27</v>
      </c>
      <c r="D6500" t="s">
        <v>4346</v>
      </c>
      <c r="E6500">
        <v>0</v>
      </c>
      <c r="F6500" t="s">
        <v>29</v>
      </c>
      <c r="G6500" t="s">
        <v>27</v>
      </c>
      <c r="H6500">
        <v>0</v>
      </c>
      <c r="I6500">
        <v>0</v>
      </c>
      <c r="J6500" t="s">
        <v>2947</v>
      </c>
      <c r="K6500">
        <v>202001</v>
      </c>
      <c r="L6500">
        <v>9</v>
      </c>
      <c r="M6500" t="s">
        <v>2607</v>
      </c>
      <c r="N6500" t="s">
        <v>2608</v>
      </c>
      <c r="O6500">
        <v>12</v>
      </c>
      <c r="P6500" t="s">
        <v>2673</v>
      </c>
      <c r="Q6500" t="s">
        <v>2674</v>
      </c>
      <c r="R6500">
        <v>182300</v>
      </c>
      <c r="S6500">
        <v>18230</v>
      </c>
      <c r="T6500" t="s">
        <v>2495</v>
      </c>
      <c r="U6500" t="s">
        <v>2491</v>
      </c>
      <c r="V6500" t="s">
        <v>1719</v>
      </c>
      <c r="W6500" t="s">
        <v>38</v>
      </c>
      <c r="Y6500">
        <v>960</v>
      </c>
      <c r="Z6500">
        <v>134760</v>
      </c>
      <c r="AA6500">
        <v>202012</v>
      </c>
    </row>
    <row r="6501" spans="1:27" x14ac:dyDescent="0.2">
      <c r="A6501">
        <v>140</v>
      </c>
      <c r="B6501" t="s">
        <v>1553</v>
      </c>
      <c r="C6501" t="s">
        <v>27</v>
      </c>
      <c r="D6501" t="s">
        <v>4346</v>
      </c>
      <c r="E6501">
        <v>0</v>
      </c>
      <c r="F6501" t="s">
        <v>29</v>
      </c>
      <c r="G6501" t="s">
        <v>39</v>
      </c>
      <c r="H6501">
        <v>1</v>
      </c>
      <c r="I6501">
        <v>1</v>
      </c>
      <c r="J6501" t="s">
        <v>2947</v>
      </c>
      <c r="K6501">
        <v>202001</v>
      </c>
      <c r="L6501">
        <v>9</v>
      </c>
      <c r="M6501" t="s">
        <v>2607</v>
      </c>
      <c r="N6501" t="s">
        <v>2608</v>
      </c>
      <c r="O6501">
        <v>12</v>
      </c>
      <c r="P6501" t="s">
        <v>2673</v>
      </c>
      <c r="Q6501" t="s">
        <v>2674</v>
      </c>
      <c r="R6501">
        <v>182300</v>
      </c>
      <c r="S6501">
        <v>18230</v>
      </c>
      <c r="T6501" t="s">
        <v>2495</v>
      </c>
      <c r="U6501" t="s">
        <v>2491</v>
      </c>
      <c r="V6501" t="s">
        <v>1719</v>
      </c>
      <c r="W6501" t="s">
        <v>38</v>
      </c>
      <c r="Y6501">
        <v>960</v>
      </c>
      <c r="Z6501">
        <v>134760</v>
      </c>
      <c r="AA6501">
        <v>202012</v>
      </c>
    </row>
    <row r="6502" spans="1:27" x14ac:dyDescent="0.2">
      <c r="A6502">
        <v>140</v>
      </c>
      <c r="B6502" t="s">
        <v>1553</v>
      </c>
      <c r="C6502" t="s">
        <v>27</v>
      </c>
      <c r="D6502" t="s">
        <v>4347</v>
      </c>
      <c r="E6502">
        <v>0</v>
      </c>
      <c r="F6502" t="s">
        <v>29</v>
      </c>
      <c r="G6502" t="s">
        <v>27</v>
      </c>
      <c r="H6502">
        <v>0</v>
      </c>
      <c r="I6502">
        <v>0</v>
      </c>
      <c r="J6502" t="s">
        <v>2947</v>
      </c>
      <c r="K6502">
        <v>202001</v>
      </c>
      <c r="L6502">
        <v>9</v>
      </c>
      <c r="M6502" t="s">
        <v>2607</v>
      </c>
      <c r="N6502" t="s">
        <v>2608</v>
      </c>
      <c r="O6502">
        <v>12</v>
      </c>
      <c r="P6502" t="s">
        <v>2673</v>
      </c>
      <c r="Q6502" t="s">
        <v>2674</v>
      </c>
      <c r="R6502">
        <v>182300</v>
      </c>
      <c r="S6502">
        <v>18230</v>
      </c>
      <c r="T6502" t="s">
        <v>2495</v>
      </c>
      <c r="U6502" t="s">
        <v>2491</v>
      </c>
      <c r="V6502" t="s">
        <v>1719</v>
      </c>
      <c r="W6502" t="s">
        <v>38</v>
      </c>
      <c r="Y6502">
        <v>960</v>
      </c>
      <c r="Z6502">
        <v>134810</v>
      </c>
      <c r="AA6502">
        <v>202012</v>
      </c>
    </row>
    <row r="6503" spans="1:27" x14ac:dyDescent="0.2">
      <c r="A6503">
        <v>140</v>
      </c>
      <c r="B6503" t="s">
        <v>1553</v>
      </c>
      <c r="C6503" t="s">
        <v>27</v>
      </c>
      <c r="D6503" t="s">
        <v>4347</v>
      </c>
      <c r="E6503">
        <v>0</v>
      </c>
      <c r="F6503" t="s">
        <v>29</v>
      </c>
      <c r="G6503" t="s">
        <v>39</v>
      </c>
      <c r="H6503">
        <v>1</v>
      </c>
      <c r="I6503">
        <v>1</v>
      </c>
      <c r="J6503" t="s">
        <v>2947</v>
      </c>
      <c r="K6503">
        <v>202001</v>
      </c>
      <c r="L6503">
        <v>9</v>
      </c>
      <c r="M6503" t="s">
        <v>2607</v>
      </c>
      <c r="N6503" t="s">
        <v>2608</v>
      </c>
      <c r="O6503">
        <v>12</v>
      </c>
      <c r="P6503" t="s">
        <v>2673</v>
      </c>
      <c r="Q6503" t="s">
        <v>2674</v>
      </c>
      <c r="R6503">
        <v>182300</v>
      </c>
      <c r="S6503">
        <v>18230</v>
      </c>
      <c r="T6503" t="s">
        <v>2495</v>
      </c>
      <c r="U6503" t="s">
        <v>2491</v>
      </c>
      <c r="V6503" t="s">
        <v>1719</v>
      </c>
      <c r="W6503" t="s">
        <v>38</v>
      </c>
      <c r="Y6503">
        <v>960</v>
      </c>
      <c r="Z6503">
        <v>134810</v>
      </c>
      <c r="AA6503">
        <v>202012</v>
      </c>
    </row>
    <row r="6504" spans="1:27" x14ac:dyDescent="0.2">
      <c r="A6504">
        <v>140</v>
      </c>
      <c r="B6504" t="s">
        <v>1553</v>
      </c>
      <c r="C6504" t="s">
        <v>27</v>
      </c>
      <c r="D6504" t="s">
        <v>4348</v>
      </c>
      <c r="E6504">
        <v>0</v>
      </c>
      <c r="F6504" t="s">
        <v>29</v>
      </c>
      <c r="G6504" t="s">
        <v>27</v>
      </c>
      <c r="H6504">
        <v>0</v>
      </c>
      <c r="I6504">
        <v>0</v>
      </c>
      <c r="J6504" t="s">
        <v>2947</v>
      </c>
      <c r="K6504">
        <v>202001</v>
      </c>
      <c r="L6504">
        <v>9</v>
      </c>
      <c r="M6504" t="s">
        <v>2607</v>
      </c>
      <c r="N6504" t="s">
        <v>2608</v>
      </c>
      <c r="O6504">
        <v>12</v>
      </c>
      <c r="P6504" t="s">
        <v>2673</v>
      </c>
      <c r="Q6504" t="s">
        <v>2679</v>
      </c>
      <c r="R6504">
        <v>190000</v>
      </c>
      <c r="S6504">
        <v>19000</v>
      </c>
      <c r="T6504" t="s">
        <v>2512</v>
      </c>
      <c r="U6504" t="s">
        <v>2491</v>
      </c>
      <c r="V6504" t="s">
        <v>1719</v>
      </c>
      <c r="W6504" t="s">
        <v>38</v>
      </c>
      <c r="Y6504">
        <v>960</v>
      </c>
      <c r="Z6504">
        <v>134683</v>
      </c>
      <c r="AA6504">
        <v>202012</v>
      </c>
    </row>
    <row r="6505" spans="1:27" x14ac:dyDescent="0.2">
      <c r="A6505">
        <v>140</v>
      </c>
      <c r="B6505" t="s">
        <v>1553</v>
      </c>
      <c r="C6505" t="s">
        <v>27</v>
      </c>
      <c r="D6505" t="s">
        <v>4348</v>
      </c>
      <c r="E6505">
        <v>0</v>
      </c>
      <c r="F6505" t="s">
        <v>29</v>
      </c>
      <c r="G6505" t="s">
        <v>39</v>
      </c>
      <c r="H6505">
        <v>1</v>
      </c>
      <c r="I6505">
        <v>1</v>
      </c>
      <c r="J6505" t="s">
        <v>2947</v>
      </c>
      <c r="K6505">
        <v>202001</v>
      </c>
      <c r="L6505">
        <v>9</v>
      </c>
      <c r="M6505" t="s">
        <v>2607</v>
      </c>
      <c r="N6505" t="s">
        <v>2608</v>
      </c>
      <c r="O6505">
        <v>12</v>
      </c>
      <c r="P6505" t="s">
        <v>2673</v>
      </c>
      <c r="Q6505" t="s">
        <v>2679</v>
      </c>
      <c r="R6505">
        <v>190000</v>
      </c>
      <c r="S6505">
        <v>19000</v>
      </c>
      <c r="T6505" t="s">
        <v>2512</v>
      </c>
      <c r="U6505" t="s">
        <v>2491</v>
      </c>
      <c r="V6505" t="s">
        <v>1719</v>
      </c>
      <c r="W6505" t="s">
        <v>38</v>
      </c>
      <c r="Y6505">
        <v>960</v>
      </c>
      <c r="Z6505">
        <v>134683</v>
      </c>
      <c r="AA6505">
        <v>202012</v>
      </c>
    </row>
    <row r="6506" spans="1:27" x14ac:dyDescent="0.2">
      <c r="A6506">
        <v>140</v>
      </c>
      <c r="B6506" t="s">
        <v>1553</v>
      </c>
      <c r="C6506" t="s">
        <v>27</v>
      </c>
      <c r="D6506" t="s">
        <v>4349</v>
      </c>
      <c r="E6506">
        <v>0</v>
      </c>
      <c r="F6506" t="s">
        <v>29</v>
      </c>
      <c r="G6506" t="s">
        <v>27</v>
      </c>
      <c r="H6506">
        <v>0</v>
      </c>
      <c r="I6506">
        <v>0</v>
      </c>
      <c r="J6506" t="s">
        <v>2947</v>
      </c>
      <c r="K6506">
        <v>202001</v>
      </c>
      <c r="L6506">
        <v>9</v>
      </c>
      <c r="M6506" t="s">
        <v>2607</v>
      </c>
      <c r="N6506" t="s">
        <v>2608</v>
      </c>
      <c r="O6506">
        <v>12</v>
      </c>
      <c r="P6506" t="s">
        <v>2673</v>
      </c>
      <c r="Q6506" t="s">
        <v>2679</v>
      </c>
      <c r="R6506">
        <v>190000</v>
      </c>
      <c r="S6506">
        <v>19000</v>
      </c>
      <c r="T6506" t="s">
        <v>2512</v>
      </c>
      <c r="U6506" t="s">
        <v>2491</v>
      </c>
      <c r="V6506" t="s">
        <v>1719</v>
      </c>
      <c r="W6506" t="s">
        <v>38</v>
      </c>
      <c r="Y6506">
        <v>960</v>
      </c>
      <c r="Z6506">
        <v>134679</v>
      </c>
      <c r="AA6506">
        <v>202012</v>
      </c>
    </row>
    <row r="6507" spans="1:27" x14ac:dyDescent="0.2">
      <c r="A6507">
        <v>140</v>
      </c>
      <c r="B6507" t="s">
        <v>1553</v>
      </c>
      <c r="C6507" t="s">
        <v>27</v>
      </c>
      <c r="D6507" t="s">
        <v>4349</v>
      </c>
      <c r="E6507">
        <v>0</v>
      </c>
      <c r="F6507" t="s">
        <v>29</v>
      </c>
      <c r="G6507" t="s">
        <v>39</v>
      </c>
      <c r="H6507">
        <v>1</v>
      </c>
      <c r="I6507">
        <v>1</v>
      </c>
      <c r="J6507" t="s">
        <v>2947</v>
      </c>
      <c r="K6507">
        <v>202001</v>
      </c>
      <c r="L6507">
        <v>9</v>
      </c>
      <c r="M6507" t="s">
        <v>2607</v>
      </c>
      <c r="N6507" t="s">
        <v>2608</v>
      </c>
      <c r="O6507">
        <v>12</v>
      </c>
      <c r="P6507" t="s">
        <v>2673</v>
      </c>
      <c r="Q6507" t="s">
        <v>2679</v>
      </c>
      <c r="R6507">
        <v>190000</v>
      </c>
      <c r="S6507">
        <v>19000</v>
      </c>
      <c r="T6507" t="s">
        <v>2512</v>
      </c>
      <c r="U6507" t="s">
        <v>2491</v>
      </c>
      <c r="V6507" t="s">
        <v>1719</v>
      </c>
      <c r="W6507" t="s">
        <v>38</v>
      </c>
      <c r="Y6507">
        <v>960</v>
      </c>
      <c r="Z6507">
        <v>134679</v>
      </c>
      <c r="AA6507">
        <v>202012</v>
      </c>
    </row>
    <row r="6508" spans="1:27" x14ac:dyDescent="0.2">
      <c r="A6508">
        <v>140</v>
      </c>
      <c r="B6508" t="s">
        <v>1553</v>
      </c>
      <c r="C6508" t="s">
        <v>27</v>
      </c>
      <c r="D6508" t="s">
        <v>4350</v>
      </c>
      <c r="E6508">
        <v>0</v>
      </c>
      <c r="F6508" t="s">
        <v>29</v>
      </c>
      <c r="G6508" t="s">
        <v>27</v>
      </c>
      <c r="H6508">
        <v>0</v>
      </c>
      <c r="I6508">
        <v>0</v>
      </c>
      <c r="J6508" t="s">
        <v>2947</v>
      </c>
      <c r="K6508">
        <v>202001</v>
      </c>
      <c r="L6508">
        <v>9</v>
      </c>
      <c r="M6508" t="s">
        <v>2607</v>
      </c>
      <c r="N6508" t="s">
        <v>2608</v>
      </c>
      <c r="O6508">
        <v>12</v>
      </c>
      <c r="P6508" t="s">
        <v>2673</v>
      </c>
      <c r="Q6508" t="s">
        <v>2679</v>
      </c>
      <c r="R6508">
        <v>190000</v>
      </c>
      <c r="S6508">
        <v>19000</v>
      </c>
      <c r="T6508" t="s">
        <v>2512</v>
      </c>
      <c r="U6508" t="s">
        <v>2491</v>
      </c>
      <c r="V6508" t="s">
        <v>1719</v>
      </c>
      <c r="W6508" t="s">
        <v>38</v>
      </c>
      <c r="Y6508">
        <v>960</v>
      </c>
      <c r="Z6508">
        <v>137687</v>
      </c>
      <c r="AA6508">
        <v>202012</v>
      </c>
    </row>
    <row r="6509" spans="1:27" x14ac:dyDescent="0.2">
      <c r="A6509">
        <v>140</v>
      </c>
      <c r="B6509" t="s">
        <v>1553</v>
      </c>
      <c r="C6509" t="s">
        <v>27</v>
      </c>
      <c r="D6509" t="s">
        <v>4350</v>
      </c>
      <c r="E6509">
        <v>0</v>
      </c>
      <c r="F6509" t="s">
        <v>29</v>
      </c>
      <c r="G6509" t="s">
        <v>39</v>
      </c>
      <c r="H6509">
        <v>1</v>
      </c>
      <c r="I6509">
        <v>1</v>
      </c>
      <c r="J6509" t="s">
        <v>2947</v>
      </c>
      <c r="K6509">
        <v>202001</v>
      </c>
      <c r="L6509">
        <v>9</v>
      </c>
      <c r="M6509" t="s">
        <v>2607</v>
      </c>
      <c r="N6509" t="s">
        <v>2608</v>
      </c>
      <c r="O6509">
        <v>12</v>
      </c>
      <c r="P6509" t="s">
        <v>2673</v>
      </c>
      <c r="Q6509" t="s">
        <v>2679</v>
      </c>
      <c r="R6509">
        <v>190000</v>
      </c>
      <c r="S6509">
        <v>19000</v>
      </c>
      <c r="T6509" t="s">
        <v>2512</v>
      </c>
      <c r="U6509" t="s">
        <v>2491</v>
      </c>
      <c r="V6509" t="s">
        <v>1719</v>
      </c>
      <c r="W6509" t="s">
        <v>38</v>
      </c>
      <c r="Y6509">
        <v>960</v>
      </c>
      <c r="Z6509">
        <v>137687</v>
      </c>
      <c r="AA6509">
        <v>202012</v>
      </c>
    </row>
    <row r="6510" spans="1:27" x14ac:dyDescent="0.2">
      <c r="A6510">
        <v>140</v>
      </c>
      <c r="B6510" t="s">
        <v>1553</v>
      </c>
      <c r="C6510" t="s">
        <v>27</v>
      </c>
      <c r="D6510" t="s">
        <v>4351</v>
      </c>
      <c r="E6510">
        <v>0</v>
      </c>
      <c r="F6510" t="s">
        <v>29</v>
      </c>
      <c r="G6510" t="s">
        <v>27</v>
      </c>
      <c r="H6510">
        <v>0</v>
      </c>
      <c r="I6510">
        <v>0</v>
      </c>
      <c r="J6510" t="s">
        <v>2947</v>
      </c>
      <c r="K6510">
        <v>202001</v>
      </c>
      <c r="L6510">
        <v>9</v>
      </c>
      <c r="M6510" t="s">
        <v>2607</v>
      </c>
      <c r="N6510" t="s">
        <v>2608</v>
      </c>
      <c r="O6510">
        <v>12</v>
      </c>
      <c r="P6510" t="s">
        <v>2673</v>
      </c>
      <c r="Q6510" t="s">
        <v>2679</v>
      </c>
      <c r="R6510">
        <v>190000</v>
      </c>
      <c r="S6510">
        <v>19000</v>
      </c>
      <c r="T6510" t="s">
        <v>2512</v>
      </c>
      <c r="U6510" t="s">
        <v>2491</v>
      </c>
      <c r="V6510" t="s">
        <v>1719</v>
      </c>
      <c r="W6510" t="s">
        <v>38</v>
      </c>
      <c r="Y6510">
        <v>960</v>
      </c>
      <c r="Z6510">
        <v>137683</v>
      </c>
      <c r="AA6510">
        <v>202012</v>
      </c>
    </row>
    <row r="6511" spans="1:27" x14ac:dyDescent="0.2">
      <c r="A6511">
        <v>140</v>
      </c>
      <c r="B6511" t="s">
        <v>1553</v>
      </c>
      <c r="C6511" t="s">
        <v>27</v>
      </c>
      <c r="D6511" t="s">
        <v>4351</v>
      </c>
      <c r="E6511">
        <v>0</v>
      </c>
      <c r="F6511" t="s">
        <v>29</v>
      </c>
      <c r="G6511" t="s">
        <v>39</v>
      </c>
      <c r="H6511">
        <v>1</v>
      </c>
      <c r="I6511">
        <v>1</v>
      </c>
      <c r="J6511" t="s">
        <v>2947</v>
      </c>
      <c r="K6511">
        <v>202001</v>
      </c>
      <c r="L6511">
        <v>9</v>
      </c>
      <c r="M6511" t="s">
        <v>2607</v>
      </c>
      <c r="N6511" t="s">
        <v>2608</v>
      </c>
      <c r="O6511">
        <v>12</v>
      </c>
      <c r="P6511" t="s">
        <v>2673</v>
      </c>
      <c r="Q6511" t="s">
        <v>2679</v>
      </c>
      <c r="R6511">
        <v>190000</v>
      </c>
      <c r="S6511">
        <v>19000</v>
      </c>
      <c r="T6511" t="s">
        <v>2512</v>
      </c>
      <c r="U6511" t="s">
        <v>2491</v>
      </c>
      <c r="V6511" t="s">
        <v>1719</v>
      </c>
      <c r="W6511" t="s">
        <v>38</v>
      </c>
      <c r="Y6511">
        <v>960</v>
      </c>
      <c r="Z6511">
        <v>137683</v>
      </c>
      <c r="AA6511">
        <v>202012</v>
      </c>
    </row>
    <row r="6512" spans="1:27" x14ac:dyDescent="0.2">
      <c r="A6512">
        <v>140</v>
      </c>
      <c r="B6512" t="s">
        <v>1553</v>
      </c>
      <c r="C6512" t="s">
        <v>27</v>
      </c>
      <c r="D6512" t="s">
        <v>4352</v>
      </c>
      <c r="E6512">
        <v>0</v>
      </c>
      <c r="F6512" t="s">
        <v>29</v>
      </c>
      <c r="G6512" t="s">
        <v>27</v>
      </c>
      <c r="H6512">
        <v>0</v>
      </c>
      <c r="I6512">
        <v>0</v>
      </c>
      <c r="J6512" t="s">
        <v>2947</v>
      </c>
      <c r="K6512">
        <v>202001</v>
      </c>
      <c r="L6512">
        <v>9</v>
      </c>
      <c r="M6512" t="s">
        <v>2607</v>
      </c>
      <c r="N6512" t="s">
        <v>2608</v>
      </c>
      <c r="O6512">
        <v>12</v>
      </c>
      <c r="P6512" t="s">
        <v>2673</v>
      </c>
      <c r="Q6512" t="s">
        <v>2679</v>
      </c>
      <c r="R6512">
        <v>190000</v>
      </c>
      <c r="S6512">
        <v>19000</v>
      </c>
      <c r="T6512" t="s">
        <v>2512</v>
      </c>
      <c r="U6512" t="s">
        <v>2491</v>
      </c>
      <c r="V6512" t="s">
        <v>1719</v>
      </c>
      <c r="W6512" t="s">
        <v>38</v>
      </c>
      <c r="Y6512">
        <v>960</v>
      </c>
      <c r="Z6512">
        <v>135025</v>
      </c>
      <c r="AA6512">
        <v>202012</v>
      </c>
    </row>
    <row r="6513" spans="1:27" x14ac:dyDescent="0.2">
      <c r="A6513">
        <v>140</v>
      </c>
      <c r="B6513" t="s">
        <v>1553</v>
      </c>
      <c r="C6513" t="s">
        <v>27</v>
      </c>
      <c r="D6513" t="s">
        <v>4352</v>
      </c>
      <c r="E6513">
        <v>0</v>
      </c>
      <c r="F6513" t="s">
        <v>29</v>
      </c>
      <c r="G6513" t="s">
        <v>39</v>
      </c>
      <c r="H6513">
        <v>1</v>
      </c>
      <c r="I6513">
        <v>1</v>
      </c>
      <c r="J6513" t="s">
        <v>2947</v>
      </c>
      <c r="K6513">
        <v>202001</v>
      </c>
      <c r="L6513">
        <v>9</v>
      </c>
      <c r="M6513" t="s">
        <v>2607</v>
      </c>
      <c r="N6513" t="s">
        <v>2608</v>
      </c>
      <c r="O6513">
        <v>12</v>
      </c>
      <c r="P6513" t="s">
        <v>2673</v>
      </c>
      <c r="Q6513" t="s">
        <v>2679</v>
      </c>
      <c r="R6513">
        <v>190000</v>
      </c>
      <c r="S6513">
        <v>19000</v>
      </c>
      <c r="T6513" t="s">
        <v>2512</v>
      </c>
      <c r="U6513" t="s">
        <v>2491</v>
      </c>
      <c r="V6513" t="s">
        <v>1719</v>
      </c>
      <c r="W6513" t="s">
        <v>38</v>
      </c>
      <c r="Y6513">
        <v>960</v>
      </c>
      <c r="Z6513">
        <v>135025</v>
      </c>
      <c r="AA6513">
        <v>202012</v>
      </c>
    </row>
    <row r="6514" spans="1:27" x14ac:dyDescent="0.2">
      <c r="A6514">
        <v>140</v>
      </c>
      <c r="B6514" t="s">
        <v>1553</v>
      </c>
      <c r="C6514" t="s">
        <v>27</v>
      </c>
      <c r="D6514" t="s">
        <v>4353</v>
      </c>
      <c r="E6514">
        <v>0</v>
      </c>
      <c r="F6514" t="s">
        <v>29</v>
      </c>
      <c r="G6514" t="s">
        <v>27</v>
      </c>
      <c r="H6514">
        <v>0</v>
      </c>
      <c r="I6514">
        <v>0</v>
      </c>
      <c r="J6514" t="s">
        <v>2947</v>
      </c>
      <c r="K6514">
        <v>202001</v>
      </c>
      <c r="L6514">
        <v>9</v>
      </c>
      <c r="M6514" t="s">
        <v>2607</v>
      </c>
      <c r="N6514" t="s">
        <v>2608</v>
      </c>
      <c r="O6514">
        <v>12</v>
      </c>
      <c r="P6514" t="s">
        <v>2673</v>
      </c>
      <c r="Q6514" t="s">
        <v>2679</v>
      </c>
      <c r="R6514">
        <v>190000</v>
      </c>
      <c r="S6514">
        <v>19000</v>
      </c>
      <c r="T6514" t="s">
        <v>2512</v>
      </c>
      <c r="U6514" t="s">
        <v>2491</v>
      </c>
      <c r="V6514" t="s">
        <v>1719</v>
      </c>
      <c r="W6514" t="s">
        <v>38</v>
      </c>
      <c r="Y6514">
        <v>960</v>
      </c>
      <c r="Z6514">
        <v>177794</v>
      </c>
      <c r="AA6514">
        <v>202012</v>
      </c>
    </row>
    <row r="6515" spans="1:27" x14ac:dyDescent="0.2">
      <c r="A6515">
        <v>140</v>
      </c>
      <c r="B6515" t="s">
        <v>1553</v>
      </c>
      <c r="C6515" t="s">
        <v>27</v>
      </c>
      <c r="D6515" t="s">
        <v>4353</v>
      </c>
      <c r="E6515">
        <v>0</v>
      </c>
      <c r="F6515" t="s">
        <v>29</v>
      </c>
      <c r="G6515" t="s">
        <v>39</v>
      </c>
      <c r="H6515">
        <v>1</v>
      </c>
      <c r="I6515">
        <v>1</v>
      </c>
      <c r="J6515" t="s">
        <v>2947</v>
      </c>
      <c r="K6515">
        <v>202001</v>
      </c>
      <c r="L6515">
        <v>9</v>
      </c>
      <c r="M6515" t="s">
        <v>2607</v>
      </c>
      <c r="N6515" t="s">
        <v>2608</v>
      </c>
      <c r="O6515">
        <v>12</v>
      </c>
      <c r="P6515" t="s">
        <v>2673</v>
      </c>
      <c r="Q6515" t="s">
        <v>2679</v>
      </c>
      <c r="R6515">
        <v>190000</v>
      </c>
      <c r="S6515">
        <v>19000</v>
      </c>
      <c r="T6515" t="s">
        <v>2512</v>
      </c>
      <c r="U6515" t="s">
        <v>2491</v>
      </c>
      <c r="V6515" t="s">
        <v>1719</v>
      </c>
      <c r="W6515" t="s">
        <v>38</v>
      </c>
      <c r="Y6515">
        <v>960</v>
      </c>
      <c r="Z6515">
        <v>177794</v>
      </c>
      <c r="AA6515">
        <v>202012</v>
      </c>
    </row>
    <row r="6516" spans="1:27" x14ac:dyDescent="0.2">
      <c r="A6516">
        <v>140</v>
      </c>
      <c r="B6516" t="s">
        <v>1553</v>
      </c>
      <c r="C6516" t="s">
        <v>27</v>
      </c>
      <c r="D6516" t="s">
        <v>4354</v>
      </c>
      <c r="E6516">
        <v>0</v>
      </c>
      <c r="F6516" t="s">
        <v>29</v>
      </c>
      <c r="G6516" t="s">
        <v>27</v>
      </c>
      <c r="H6516">
        <v>0</v>
      </c>
      <c r="I6516">
        <v>0</v>
      </c>
      <c r="J6516" t="s">
        <v>2947</v>
      </c>
      <c r="K6516">
        <v>202001</v>
      </c>
      <c r="L6516">
        <v>9</v>
      </c>
      <c r="M6516" t="s">
        <v>2607</v>
      </c>
      <c r="N6516" t="s">
        <v>2608</v>
      </c>
      <c r="O6516">
        <v>12</v>
      </c>
      <c r="P6516" t="s">
        <v>2673</v>
      </c>
      <c r="Q6516" t="s">
        <v>2679</v>
      </c>
      <c r="R6516">
        <v>190000</v>
      </c>
      <c r="S6516">
        <v>19000</v>
      </c>
      <c r="T6516" t="s">
        <v>2512</v>
      </c>
      <c r="U6516" t="s">
        <v>2491</v>
      </c>
      <c r="V6516" t="s">
        <v>1719</v>
      </c>
      <c r="W6516" t="s">
        <v>38</v>
      </c>
      <c r="Y6516">
        <v>960</v>
      </c>
      <c r="Z6516">
        <v>134704</v>
      </c>
      <c r="AA6516">
        <v>202012</v>
      </c>
    </row>
    <row r="6517" spans="1:27" x14ac:dyDescent="0.2">
      <c r="A6517">
        <v>140</v>
      </c>
      <c r="B6517" t="s">
        <v>1553</v>
      </c>
      <c r="C6517" t="s">
        <v>27</v>
      </c>
      <c r="D6517" t="s">
        <v>4354</v>
      </c>
      <c r="E6517">
        <v>0</v>
      </c>
      <c r="F6517" t="s">
        <v>29</v>
      </c>
      <c r="G6517" t="s">
        <v>39</v>
      </c>
      <c r="H6517">
        <v>1</v>
      </c>
      <c r="I6517">
        <v>1</v>
      </c>
      <c r="J6517" t="s">
        <v>2947</v>
      </c>
      <c r="K6517">
        <v>202001</v>
      </c>
      <c r="L6517">
        <v>9</v>
      </c>
      <c r="M6517" t="s">
        <v>2607</v>
      </c>
      <c r="N6517" t="s">
        <v>2608</v>
      </c>
      <c r="O6517">
        <v>12</v>
      </c>
      <c r="P6517" t="s">
        <v>2673</v>
      </c>
      <c r="Q6517" t="s">
        <v>2679</v>
      </c>
      <c r="R6517">
        <v>190000</v>
      </c>
      <c r="S6517">
        <v>19000</v>
      </c>
      <c r="T6517" t="s">
        <v>2512</v>
      </c>
      <c r="U6517" t="s">
        <v>2491</v>
      </c>
      <c r="V6517" t="s">
        <v>1719</v>
      </c>
      <c r="W6517" t="s">
        <v>38</v>
      </c>
      <c r="Y6517">
        <v>960</v>
      </c>
      <c r="Z6517">
        <v>134704</v>
      </c>
      <c r="AA6517">
        <v>202012</v>
      </c>
    </row>
    <row r="6518" spans="1:27" x14ac:dyDescent="0.2">
      <c r="A6518">
        <v>140</v>
      </c>
      <c r="B6518" t="s">
        <v>1553</v>
      </c>
      <c r="C6518" t="s">
        <v>27</v>
      </c>
      <c r="D6518" t="s">
        <v>4355</v>
      </c>
      <c r="E6518">
        <v>0</v>
      </c>
      <c r="F6518" t="s">
        <v>29</v>
      </c>
      <c r="G6518" t="s">
        <v>27</v>
      </c>
      <c r="H6518">
        <v>0</v>
      </c>
      <c r="I6518">
        <v>0</v>
      </c>
      <c r="J6518" t="s">
        <v>2947</v>
      </c>
      <c r="K6518">
        <v>202001</v>
      </c>
      <c r="L6518">
        <v>9</v>
      </c>
      <c r="M6518" t="s">
        <v>2607</v>
      </c>
      <c r="N6518" t="s">
        <v>2608</v>
      </c>
      <c r="O6518">
        <v>12</v>
      </c>
      <c r="P6518" t="s">
        <v>2673</v>
      </c>
      <c r="Q6518" t="s">
        <v>2679</v>
      </c>
      <c r="R6518">
        <v>190000</v>
      </c>
      <c r="S6518">
        <v>19000</v>
      </c>
      <c r="T6518" t="s">
        <v>2512</v>
      </c>
      <c r="U6518" t="s">
        <v>2491</v>
      </c>
      <c r="V6518" t="s">
        <v>1719</v>
      </c>
      <c r="W6518" t="s">
        <v>38</v>
      </c>
      <c r="Y6518">
        <v>960</v>
      </c>
      <c r="Z6518">
        <v>134693</v>
      </c>
      <c r="AA6518">
        <v>202012</v>
      </c>
    </row>
    <row r="6519" spans="1:27" x14ac:dyDescent="0.2">
      <c r="A6519">
        <v>140</v>
      </c>
      <c r="B6519" t="s">
        <v>1553</v>
      </c>
      <c r="C6519" t="s">
        <v>27</v>
      </c>
      <c r="D6519" t="s">
        <v>4355</v>
      </c>
      <c r="E6519">
        <v>0</v>
      </c>
      <c r="F6519" t="s">
        <v>29</v>
      </c>
      <c r="G6519" t="s">
        <v>39</v>
      </c>
      <c r="H6519">
        <v>1</v>
      </c>
      <c r="I6519">
        <v>1</v>
      </c>
      <c r="J6519" t="s">
        <v>2947</v>
      </c>
      <c r="K6519">
        <v>202001</v>
      </c>
      <c r="L6519">
        <v>9</v>
      </c>
      <c r="M6519" t="s">
        <v>2607</v>
      </c>
      <c r="N6519" t="s">
        <v>2608</v>
      </c>
      <c r="O6519">
        <v>12</v>
      </c>
      <c r="P6519" t="s">
        <v>2673</v>
      </c>
      <c r="Q6519" t="s">
        <v>2679</v>
      </c>
      <c r="R6519">
        <v>190000</v>
      </c>
      <c r="S6519">
        <v>19000</v>
      </c>
      <c r="T6519" t="s">
        <v>2512</v>
      </c>
      <c r="U6519" t="s">
        <v>2491</v>
      </c>
      <c r="V6519" t="s">
        <v>1719</v>
      </c>
      <c r="W6519" t="s">
        <v>38</v>
      </c>
      <c r="Y6519">
        <v>960</v>
      </c>
      <c r="Z6519">
        <v>134693</v>
      </c>
      <c r="AA6519">
        <v>202012</v>
      </c>
    </row>
    <row r="6520" spans="1:27" x14ac:dyDescent="0.2">
      <c r="A6520">
        <v>140</v>
      </c>
      <c r="B6520" t="s">
        <v>1553</v>
      </c>
      <c r="C6520" t="s">
        <v>27</v>
      </c>
      <c r="D6520" t="s">
        <v>4356</v>
      </c>
      <c r="E6520">
        <v>0</v>
      </c>
      <c r="F6520" t="s">
        <v>29</v>
      </c>
      <c r="G6520" t="s">
        <v>27</v>
      </c>
      <c r="H6520">
        <v>0</v>
      </c>
      <c r="I6520">
        <v>0</v>
      </c>
      <c r="J6520" t="s">
        <v>2947</v>
      </c>
      <c r="K6520">
        <v>202001</v>
      </c>
      <c r="L6520">
        <v>9</v>
      </c>
      <c r="M6520" t="s">
        <v>2607</v>
      </c>
      <c r="N6520" t="s">
        <v>2608</v>
      </c>
      <c r="O6520">
        <v>12</v>
      </c>
      <c r="P6520" t="s">
        <v>2673</v>
      </c>
      <c r="Q6520" t="s">
        <v>2679</v>
      </c>
      <c r="R6520">
        <v>190000</v>
      </c>
      <c r="S6520">
        <v>19000</v>
      </c>
      <c r="T6520" t="s">
        <v>2512</v>
      </c>
      <c r="U6520" t="s">
        <v>2491</v>
      </c>
      <c r="V6520" t="s">
        <v>1719</v>
      </c>
      <c r="W6520" t="s">
        <v>38</v>
      </c>
      <c r="Y6520">
        <v>960</v>
      </c>
      <c r="Z6520">
        <v>134689</v>
      </c>
      <c r="AA6520">
        <v>202012</v>
      </c>
    </row>
    <row r="6521" spans="1:27" x14ac:dyDescent="0.2">
      <c r="A6521">
        <v>140</v>
      </c>
      <c r="B6521" t="s">
        <v>1553</v>
      </c>
      <c r="C6521" t="s">
        <v>27</v>
      </c>
      <c r="D6521" t="s">
        <v>4356</v>
      </c>
      <c r="E6521">
        <v>0</v>
      </c>
      <c r="F6521" t="s">
        <v>29</v>
      </c>
      <c r="G6521" t="s">
        <v>39</v>
      </c>
      <c r="H6521">
        <v>1</v>
      </c>
      <c r="I6521">
        <v>1</v>
      </c>
      <c r="J6521" t="s">
        <v>2947</v>
      </c>
      <c r="K6521">
        <v>202001</v>
      </c>
      <c r="L6521">
        <v>9</v>
      </c>
      <c r="M6521" t="s">
        <v>2607</v>
      </c>
      <c r="N6521" t="s">
        <v>2608</v>
      </c>
      <c r="O6521">
        <v>12</v>
      </c>
      <c r="P6521" t="s">
        <v>2673</v>
      </c>
      <c r="Q6521" t="s">
        <v>2679</v>
      </c>
      <c r="R6521">
        <v>190000</v>
      </c>
      <c r="S6521">
        <v>19000</v>
      </c>
      <c r="T6521" t="s">
        <v>2512</v>
      </c>
      <c r="U6521" t="s">
        <v>2491</v>
      </c>
      <c r="V6521" t="s">
        <v>1719</v>
      </c>
      <c r="W6521" t="s">
        <v>38</v>
      </c>
      <c r="Y6521">
        <v>960</v>
      </c>
      <c r="Z6521">
        <v>134689</v>
      </c>
      <c r="AA6521">
        <v>202012</v>
      </c>
    </row>
    <row r="6522" spans="1:27" x14ac:dyDescent="0.2">
      <c r="A6522">
        <v>140</v>
      </c>
      <c r="B6522" t="s">
        <v>1553</v>
      </c>
      <c r="C6522" t="s">
        <v>27</v>
      </c>
      <c r="D6522" t="s">
        <v>4357</v>
      </c>
      <c r="E6522">
        <v>0</v>
      </c>
      <c r="F6522" t="s">
        <v>29</v>
      </c>
      <c r="G6522" t="s">
        <v>27</v>
      </c>
      <c r="H6522">
        <v>0</v>
      </c>
      <c r="I6522">
        <v>0</v>
      </c>
      <c r="J6522" t="s">
        <v>2947</v>
      </c>
      <c r="K6522">
        <v>202001</v>
      </c>
      <c r="L6522">
        <v>9</v>
      </c>
      <c r="M6522" t="s">
        <v>2607</v>
      </c>
      <c r="N6522" t="s">
        <v>2608</v>
      </c>
      <c r="O6522">
        <v>12</v>
      </c>
      <c r="P6522" t="s">
        <v>2673</v>
      </c>
      <c r="Q6522" t="s">
        <v>2679</v>
      </c>
      <c r="R6522">
        <v>190000</v>
      </c>
      <c r="S6522">
        <v>19000</v>
      </c>
      <c r="T6522" t="s">
        <v>2512</v>
      </c>
      <c r="U6522" t="s">
        <v>2491</v>
      </c>
      <c r="V6522" t="s">
        <v>1719</v>
      </c>
      <c r="W6522" t="s">
        <v>38</v>
      </c>
      <c r="Y6522">
        <v>960</v>
      </c>
      <c r="Z6522">
        <v>134697</v>
      </c>
      <c r="AA6522">
        <v>202012</v>
      </c>
    </row>
    <row r="6523" spans="1:27" x14ac:dyDescent="0.2">
      <c r="A6523">
        <v>140</v>
      </c>
      <c r="B6523" t="s">
        <v>1553</v>
      </c>
      <c r="C6523" t="s">
        <v>27</v>
      </c>
      <c r="D6523" t="s">
        <v>4357</v>
      </c>
      <c r="E6523">
        <v>0</v>
      </c>
      <c r="F6523" t="s">
        <v>29</v>
      </c>
      <c r="G6523" t="s">
        <v>39</v>
      </c>
      <c r="H6523">
        <v>1</v>
      </c>
      <c r="I6523">
        <v>1</v>
      </c>
      <c r="J6523" t="s">
        <v>2947</v>
      </c>
      <c r="K6523">
        <v>202001</v>
      </c>
      <c r="L6523">
        <v>9</v>
      </c>
      <c r="M6523" t="s">
        <v>2607</v>
      </c>
      <c r="N6523" t="s">
        <v>2608</v>
      </c>
      <c r="O6523">
        <v>12</v>
      </c>
      <c r="P6523" t="s">
        <v>2673</v>
      </c>
      <c r="Q6523" t="s">
        <v>2679</v>
      </c>
      <c r="R6523">
        <v>190000</v>
      </c>
      <c r="S6523">
        <v>19000</v>
      </c>
      <c r="T6523" t="s">
        <v>2512</v>
      </c>
      <c r="U6523" t="s">
        <v>2491</v>
      </c>
      <c r="V6523" t="s">
        <v>1719</v>
      </c>
      <c r="W6523" t="s">
        <v>38</v>
      </c>
      <c r="Y6523">
        <v>960</v>
      </c>
      <c r="Z6523">
        <v>134697</v>
      </c>
      <c r="AA6523">
        <v>202012</v>
      </c>
    </row>
    <row r="6524" spans="1:27" x14ac:dyDescent="0.2">
      <c r="A6524">
        <v>140</v>
      </c>
      <c r="B6524" t="s">
        <v>1553</v>
      </c>
      <c r="C6524" t="s">
        <v>27</v>
      </c>
      <c r="D6524" t="s">
        <v>4358</v>
      </c>
      <c r="E6524">
        <v>0</v>
      </c>
      <c r="F6524" t="s">
        <v>29</v>
      </c>
      <c r="G6524" t="s">
        <v>27</v>
      </c>
      <c r="H6524">
        <v>0</v>
      </c>
      <c r="I6524">
        <v>0</v>
      </c>
      <c r="J6524" t="s">
        <v>2947</v>
      </c>
      <c r="K6524">
        <v>202001</v>
      </c>
      <c r="L6524">
        <v>9</v>
      </c>
      <c r="M6524" t="s">
        <v>2607</v>
      </c>
      <c r="N6524" t="s">
        <v>2608</v>
      </c>
      <c r="O6524">
        <v>12</v>
      </c>
      <c r="P6524" t="s">
        <v>2673</v>
      </c>
      <c r="Q6524" t="s">
        <v>2679</v>
      </c>
      <c r="R6524">
        <v>190000</v>
      </c>
      <c r="S6524">
        <v>19000</v>
      </c>
      <c r="T6524" t="s">
        <v>2512</v>
      </c>
      <c r="U6524" t="s">
        <v>2491</v>
      </c>
      <c r="V6524" t="s">
        <v>1719</v>
      </c>
      <c r="W6524" t="s">
        <v>38</v>
      </c>
      <c r="Y6524">
        <v>960</v>
      </c>
      <c r="Z6524">
        <v>134707</v>
      </c>
      <c r="AA6524">
        <v>202012</v>
      </c>
    </row>
    <row r="6525" spans="1:27" x14ac:dyDescent="0.2">
      <c r="A6525">
        <v>140</v>
      </c>
      <c r="B6525" t="s">
        <v>1553</v>
      </c>
      <c r="C6525" t="s">
        <v>27</v>
      </c>
      <c r="D6525" t="s">
        <v>4358</v>
      </c>
      <c r="E6525">
        <v>0</v>
      </c>
      <c r="F6525" t="s">
        <v>29</v>
      </c>
      <c r="G6525" t="s">
        <v>39</v>
      </c>
      <c r="H6525">
        <v>1</v>
      </c>
      <c r="I6525">
        <v>1</v>
      </c>
      <c r="J6525" t="s">
        <v>2947</v>
      </c>
      <c r="K6525">
        <v>202001</v>
      </c>
      <c r="L6525">
        <v>9</v>
      </c>
      <c r="M6525" t="s">
        <v>2607</v>
      </c>
      <c r="N6525" t="s">
        <v>2608</v>
      </c>
      <c r="O6525">
        <v>12</v>
      </c>
      <c r="P6525" t="s">
        <v>2673</v>
      </c>
      <c r="Q6525" t="s">
        <v>2679</v>
      </c>
      <c r="R6525">
        <v>190000</v>
      </c>
      <c r="S6525">
        <v>19000</v>
      </c>
      <c r="T6525" t="s">
        <v>2512</v>
      </c>
      <c r="U6525" t="s">
        <v>2491</v>
      </c>
      <c r="V6525" t="s">
        <v>1719</v>
      </c>
      <c r="W6525" t="s">
        <v>38</v>
      </c>
      <c r="Y6525">
        <v>960</v>
      </c>
      <c r="Z6525">
        <v>134707</v>
      </c>
      <c r="AA6525">
        <v>202012</v>
      </c>
    </row>
    <row r="6526" spans="1:27" x14ac:dyDescent="0.2">
      <c r="A6526">
        <v>140</v>
      </c>
      <c r="B6526" t="s">
        <v>1553</v>
      </c>
      <c r="C6526" t="s">
        <v>27</v>
      </c>
      <c r="D6526" t="s">
        <v>4359</v>
      </c>
      <c r="E6526">
        <v>0</v>
      </c>
      <c r="F6526" t="s">
        <v>29</v>
      </c>
      <c r="G6526" t="s">
        <v>27</v>
      </c>
      <c r="H6526">
        <v>0</v>
      </c>
      <c r="I6526">
        <v>0</v>
      </c>
      <c r="J6526" t="s">
        <v>2947</v>
      </c>
      <c r="K6526">
        <v>202001</v>
      </c>
      <c r="L6526">
        <v>9</v>
      </c>
      <c r="M6526" t="s">
        <v>2607</v>
      </c>
      <c r="N6526" t="s">
        <v>2608</v>
      </c>
      <c r="O6526">
        <v>12</v>
      </c>
      <c r="P6526" t="s">
        <v>2673</v>
      </c>
      <c r="Q6526" t="s">
        <v>2679</v>
      </c>
      <c r="R6526">
        <v>190000</v>
      </c>
      <c r="S6526">
        <v>19000</v>
      </c>
      <c r="T6526" t="s">
        <v>2512</v>
      </c>
      <c r="U6526" t="s">
        <v>2491</v>
      </c>
      <c r="V6526" t="s">
        <v>1719</v>
      </c>
      <c r="W6526" t="s">
        <v>38</v>
      </c>
      <c r="Y6526">
        <v>960</v>
      </c>
      <c r="Z6526">
        <v>134712</v>
      </c>
      <c r="AA6526">
        <v>202012</v>
      </c>
    </row>
    <row r="6527" spans="1:27" x14ac:dyDescent="0.2">
      <c r="A6527">
        <v>140</v>
      </c>
      <c r="B6527" t="s">
        <v>1553</v>
      </c>
      <c r="C6527" t="s">
        <v>27</v>
      </c>
      <c r="D6527" t="s">
        <v>4359</v>
      </c>
      <c r="E6527">
        <v>0</v>
      </c>
      <c r="F6527" t="s">
        <v>29</v>
      </c>
      <c r="G6527" t="s">
        <v>39</v>
      </c>
      <c r="H6527">
        <v>1</v>
      </c>
      <c r="I6527">
        <v>1</v>
      </c>
      <c r="J6527" t="s">
        <v>2947</v>
      </c>
      <c r="K6527">
        <v>202001</v>
      </c>
      <c r="L6527">
        <v>9</v>
      </c>
      <c r="M6527" t="s">
        <v>2607</v>
      </c>
      <c r="N6527" t="s">
        <v>2608</v>
      </c>
      <c r="O6527">
        <v>12</v>
      </c>
      <c r="P6527" t="s">
        <v>2673</v>
      </c>
      <c r="Q6527" t="s">
        <v>2679</v>
      </c>
      <c r="R6527">
        <v>190000</v>
      </c>
      <c r="S6527">
        <v>19000</v>
      </c>
      <c r="T6527" t="s">
        <v>2512</v>
      </c>
      <c r="U6527" t="s">
        <v>2491</v>
      </c>
      <c r="V6527" t="s">
        <v>1719</v>
      </c>
      <c r="W6527" t="s">
        <v>38</v>
      </c>
      <c r="Y6527">
        <v>960</v>
      </c>
      <c r="Z6527">
        <v>134712</v>
      </c>
      <c r="AA6527">
        <v>202012</v>
      </c>
    </row>
    <row r="6528" spans="1:27" x14ac:dyDescent="0.2">
      <c r="A6528">
        <v>140</v>
      </c>
      <c r="B6528" t="s">
        <v>1553</v>
      </c>
      <c r="C6528" t="s">
        <v>27</v>
      </c>
      <c r="D6528" t="s">
        <v>4360</v>
      </c>
      <c r="E6528">
        <v>0</v>
      </c>
      <c r="F6528" t="s">
        <v>29</v>
      </c>
      <c r="G6528" t="s">
        <v>27</v>
      </c>
      <c r="H6528">
        <v>0</v>
      </c>
      <c r="I6528">
        <v>0</v>
      </c>
      <c r="J6528" t="s">
        <v>2947</v>
      </c>
      <c r="K6528">
        <v>202001</v>
      </c>
      <c r="L6528">
        <v>9</v>
      </c>
      <c r="M6528" t="s">
        <v>2607</v>
      </c>
      <c r="N6528" t="s">
        <v>2608</v>
      </c>
      <c r="O6528">
        <v>12</v>
      </c>
      <c r="P6528" t="s">
        <v>2673</v>
      </c>
      <c r="Q6528" t="s">
        <v>2679</v>
      </c>
      <c r="R6528">
        <v>190000</v>
      </c>
      <c r="S6528">
        <v>19000</v>
      </c>
      <c r="T6528" t="s">
        <v>2512</v>
      </c>
      <c r="U6528" t="s">
        <v>2491</v>
      </c>
      <c r="V6528" t="s">
        <v>1719</v>
      </c>
      <c r="W6528" t="s">
        <v>38</v>
      </c>
      <c r="Y6528">
        <v>960</v>
      </c>
      <c r="Z6528">
        <v>134785</v>
      </c>
      <c r="AA6528">
        <v>202012</v>
      </c>
    </row>
    <row r="6529" spans="1:27" x14ac:dyDescent="0.2">
      <c r="A6529">
        <v>140</v>
      </c>
      <c r="B6529" t="s">
        <v>1553</v>
      </c>
      <c r="C6529" t="s">
        <v>27</v>
      </c>
      <c r="D6529" t="s">
        <v>4360</v>
      </c>
      <c r="E6529">
        <v>0</v>
      </c>
      <c r="F6529" t="s">
        <v>29</v>
      </c>
      <c r="G6529" t="s">
        <v>39</v>
      </c>
      <c r="H6529">
        <v>1</v>
      </c>
      <c r="I6529">
        <v>1</v>
      </c>
      <c r="J6529" t="s">
        <v>2947</v>
      </c>
      <c r="K6529">
        <v>202001</v>
      </c>
      <c r="L6529">
        <v>9</v>
      </c>
      <c r="M6529" t="s">
        <v>2607</v>
      </c>
      <c r="N6529" t="s">
        <v>2608</v>
      </c>
      <c r="O6529">
        <v>12</v>
      </c>
      <c r="P6529" t="s">
        <v>2673</v>
      </c>
      <c r="Q6529" t="s">
        <v>2679</v>
      </c>
      <c r="R6529">
        <v>190000</v>
      </c>
      <c r="S6529">
        <v>19000</v>
      </c>
      <c r="T6529" t="s">
        <v>2512</v>
      </c>
      <c r="U6529" t="s">
        <v>2491</v>
      </c>
      <c r="V6529" t="s">
        <v>1719</v>
      </c>
      <c r="W6529" t="s">
        <v>38</v>
      </c>
      <c r="Y6529">
        <v>960</v>
      </c>
      <c r="Z6529">
        <v>134785</v>
      </c>
      <c r="AA6529">
        <v>202012</v>
      </c>
    </row>
    <row r="6530" spans="1:27" x14ac:dyDescent="0.2">
      <c r="A6530">
        <v>140</v>
      </c>
      <c r="B6530" t="s">
        <v>1553</v>
      </c>
      <c r="C6530" t="s">
        <v>27</v>
      </c>
      <c r="D6530" t="s">
        <v>4361</v>
      </c>
      <c r="E6530">
        <v>0</v>
      </c>
      <c r="F6530" t="s">
        <v>29</v>
      </c>
      <c r="G6530" t="s">
        <v>27</v>
      </c>
      <c r="H6530">
        <v>0</v>
      </c>
      <c r="I6530">
        <v>0</v>
      </c>
      <c r="J6530" t="s">
        <v>2947</v>
      </c>
      <c r="K6530">
        <v>202001</v>
      </c>
      <c r="L6530">
        <v>9</v>
      </c>
      <c r="M6530" t="s">
        <v>2607</v>
      </c>
      <c r="N6530" t="s">
        <v>2608</v>
      </c>
      <c r="O6530">
        <v>12</v>
      </c>
      <c r="P6530" t="s">
        <v>2673</v>
      </c>
      <c r="Q6530" t="s">
        <v>2679</v>
      </c>
      <c r="R6530">
        <v>190000</v>
      </c>
      <c r="S6530">
        <v>19000</v>
      </c>
      <c r="T6530" t="s">
        <v>2512</v>
      </c>
      <c r="U6530" t="s">
        <v>2491</v>
      </c>
      <c r="V6530" t="s">
        <v>1719</v>
      </c>
      <c r="W6530" t="s">
        <v>38</v>
      </c>
      <c r="Y6530">
        <v>960</v>
      </c>
      <c r="Z6530">
        <v>134716</v>
      </c>
      <c r="AA6530">
        <v>202012</v>
      </c>
    </row>
    <row r="6531" spans="1:27" x14ac:dyDescent="0.2">
      <c r="A6531">
        <v>140</v>
      </c>
      <c r="B6531" t="s">
        <v>1553</v>
      </c>
      <c r="C6531" t="s">
        <v>27</v>
      </c>
      <c r="D6531" t="s">
        <v>4361</v>
      </c>
      <c r="E6531">
        <v>0</v>
      </c>
      <c r="F6531" t="s">
        <v>29</v>
      </c>
      <c r="G6531" t="s">
        <v>39</v>
      </c>
      <c r="H6531">
        <v>1</v>
      </c>
      <c r="I6531">
        <v>1</v>
      </c>
      <c r="J6531" t="s">
        <v>2947</v>
      </c>
      <c r="K6531">
        <v>202001</v>
      </c>
      <c r="L6531">
        <v>9</v>
      </c>
      <c r="M6531" t="s">
        <v>2607</v>
      </c>
      <c r="N6531" t="s">
        <v>2608</v>
      </c>
      <c r="O6531">
        <v>12</v>
      </c>
      <c r="P6531" t="s">
        <v>2673</v>
      </c>
      <c r="Q6531" t="s">
        <v>2679</v>
      </c>
      <c r="R6531">
        <v>190000</v>
      </c>
      <c r="S6531">
        <v>19000</v>
      </c>
      <c r="T6531" t="s">
        <v>2512</v>
      </c>
      <c r="U6531" t="s">
        <v>2491</v>
      </c>
      <c r="V6531" t="s">
        <v>1719</v>
      </c>
      <c r="W6531" t="s">
        <v>38</v>
      </c>
      <c r="Y6531">
        <v>960</v>
      </c>
      <c r="Z6531">
        <v>134716</v>
      </c>
      <c r="AA6531">
        <v>202012</v>
      </c>
    </row>
    <row r="6532" spans="1:27" x14ac:dyDescent="0.2">
      <c r="A6532">
        <v>140</v>
      </c>
      <c r="B6532" t="s">
        <v>1553</v>
      </c>
      <c r="C6532" t="s">
        <v>27</v>
      </c>
      <c r="D6532" t="s">
        <v>4362</v>
      </c>
      <c r="E6532">
        <v>0</v>
      </c>
      <c r="F6532" t="s">
        <v>29</v>
      </c>
      <c r="G6532" t="s">
        <v>27</v>
      </c>
      <c r="H6532">
        <v>0</v>
      </c>
      <c r="I6532">
        <v>0</v>
      </c>
      <c r="J6532" t="s">
        <v>2947</v>
      </c>
      <c r="K6532">
        <v>202001</v>
      </c>
      <c r="L6532">
        <v>9</v>
      </c>
      <c r="M6532" t="s">
        <v>2607</v>
      </c>
      <c r="N6532" t="s">
        <v>2608</v>
      </c>
      <c r="O6532">
        <v>12</v>
      </c>
      <c r="P6532" t="s">
        <v>2673</v>
      </c>
      <c r="Q6532" t="s">
        <v>2679</v>
      </c>
      <c r="R6532">
        <v>190000</v>
      </c>
      <c r="S6532">
        <v>19000</v>
      </c>
      <c r="T6532" t="s">
        <v>2512</v>
      </c>
      <c r="U6532" t="s">
        <v>2491</v>
      </c>
      <c r="V6532" t="s">
        <v>1719</v>
      </c>
      <c r="W6532" t="s">
        <v>38</v>
      </c>
      <c r="Y6532">
        <v>960</v>
      </c>
      <c r="Z6532">
        <v>134788</v>
      </c>
      <c r="AA6532">
        <v>202012</v>
      </c>
    </row>
    <row r="6533" spans="1:27" x14ac:dyDescent="0.2">
      <c r="A6533">
        <v>140</v>
      </c>
      <c r="B6533" t="s">
        <v>1553</v>
      </c>
      <c r="C6533" t="s">
        <v>27</v>
      </c>
      <c r="D6533" t="s">
        <v>4362</v>
      </c>
      <c r="E6533">
        <v>0</v>
      </c>
      <c r="F6533" t="s">
        <v>29</v>
      </c>
      <c r="G6533" t="s">
        <v>39</v>
      </c>
      <c r="H6533">
        <v>1</v>
      </c>
      <c r="I6533">
        <v>1</v>
      </c>
      <c r="J6533" t="s">
        <v>2947</v>
      </c>
      <c r="K6533">
        <v>202001</v>
      </c>
      <c r="L6533">
        <v>9</v>
      </c>
      <c r="M6533" t="s">
        <v>2607</v>
      </c>
      <c r="N6533" t="s">
        <v>2608</v>
      </c>
      <c r="O6533">
        <v>12</v>
      </c>
      <c r="P6533" t="s">
        <v>2673</v>
      </c>
      <c r="Q6533" t="s">
        <v>2679</v>
      </c>
      <c r="R6533">
        <v>190000</v>
      </c>
      <c r="S6533">
        <v>19000</v>
      </c>
      <c r="T6533" t="s">
        <v>2512</v>
      </c>
      <c r="U6533" t="s">
        <v>2491</v>
      </c>
      <c r="V6533" t="s">
        <v>1719</v>
      </c>
      <c r="W6533" t="s">
        <v>38</v>
      </c>
      <c r="Y6533">
        <v>960</v>
      </c>
      <c r="Z6533">
        <v>134788</v>
      </c>
      <c r="AA6533">
        <v>202012</v>
      </c>
    </row>
    <row r="6534" spans="1:27" x14ac:dyDescent="0.2">
      <c r="A6534">
        <v>140</v>
      </c>
      <c r="B6534" t="s">
        <v>1553</v>
      </c>
      <c r="C6534" t="s">
        <v>27</v>
      </c>
      <c r="D6534" t="s">
        <v>4363</v>
      </c>
      <c r="E6534">
        <v>0</v>
      </c>
      <c r="F6534" t="s">
        <v>29</v>
      </c>
      <c r="G6534" t="s">
        <v>27</v>
      </c>
      <c r="H6534">
        <v>0</v>
      </c>
      <c r="I6534">
        <v>0</v>
      </c>
      <c r="J6534" t="s">
        <v>2947</v>
      </c>
      <c r="K6534">
        <v>202001</v>
      </c>
      <c r="L6534">
        <v>9</v>
      </c>
      <c r="M6534" t="s">
        <v>2607</v>
      </c>
      <c r="N6534" t="s">
        <v>2608</v>
      </c>
      <c r="O6534">
        <v>12</v>
      </c>
      <c r="P6534" t="s">
        <v>2673</v>
      </c>
      <c r="Q6534" t="s">
        <v>2679</v>
      </c>
      <c r="R6534">
        <v>190000</v>
      </c>
      <c r="S6534">
        <v>19000</v>
      </c>
      <c r="T6534" t="s">
        <v>2512</v>
      </c>
      <c r="U6534" t="s">
        <v>2491</v>
      </c>
      <c r="V6534" t="s">
        <v>1719</v>
      </c>
      <c r="W6534" t="s">
        <v>38</v>
      </c>
      <c r="Y6534">
        <v>960</v>
      </c>
      <c r="Z6534">
        <v>134720</v>
      </c>
      <c r="AA6534">
        <v>202012</v>
      </c>
    </row>
    <row r="6535" spans="1:27" x14ac:dyDescent="0.2">
      <c r="A6535">
        <v>140</v>
      </c>
      <c r="B6535" t="s">
        <v>1553</v>
      </c>
      <c r="C6535" t="s">
        <v>27</v>
      </c>
      <c r="D6535" t="s">
        <v>4363</v>
      </c>
      <c r="E6535">
        <v>0</v>
      </c>
      <c r="F6535" t="s">
        <v>29</v>
      </c>
      <c r="G6535" t="s">
        <v>39</v>
      </c>
      <c r="H6535">
        <v>1</v>
      </c>
      <c r="I6535">
        <v>1</v>
      </c>
      <c r="J6535" t="s">
        <v>2947</v>
      </c>
      <c r="K6535">
        <v>202001</v>
      </c>
      <c r="L6535">
        <v>9</v>
      </c>
      <c r="M6535" t="s">
        <v>2607</v>
      </c>
      <c r="N6535" t="s">
        <v>2608</v>
      </c>
      <c r="O6535">
        <v>12</v>
      </c>
      <c r="P6535" t="s">
        <v>2673</v>
      </c>
      <c r="Q6535" t="s">
        <v>2679</v>
      </c>
      <c r="R6535">
        <v>190000</v>
      </c>
      <c r="S6535">
        <v>19000</v>
      </c>
      <c r="T6535" t="s">
        <v>2512</v>
      </c>
      <c r="U6535" t="s">
        <v>2491</v>
      </c>
      <c r="V6535" t="s">
        <v>1719</v>
      </c>
      <c r="W6535" t="s">
        <v>38</v>
      </c>
      <c r="Y6535">
        <v>960</v>
      </c>
      <c r="Z6535">
        <v>134720</v>
      </c>
      <c r="AA6535">
        <v>202012</v>
      </c>
    </row>
    <row r="6536" spans="1:27" x14ac:dyDescent="0.2">
      <c r="A6536">
        <v>140</v>
      </c>
      <c r="B6536" t="s">
        <v>1553</v>
      </c>
      <c r="C6536" t="s">
        <v>27</v>
      </c>
      <c r="D6536" t="s">
        <v>4364</v>
      </c>
      <c r="E6536">
        <v>0</v>
      </c>
      <c r="F6536" t="s">
        <v>29</v>
      </c>
      <c r="G6536" t="s">
        <v>27</v>
      </c>
      <c r="H6536">
        <v>0</v>
      </c>
      <c r="I6536">
        <v>0</v>
      </c>
      <c r="J6536" t="s">
        <v>2947</v>
      </c>
      <c r="K6536">
        <v>202001</v>
      </c>
      <c r="L6536">
        <v>9</v>
      </c>
      <c r="M6536" t="s">
        <v>2607</v>
      </c>
      <c r="N6536" t="s">
        <v>2608</v>
      </c>
      <c r="O6536">
        <v>12</v>
      </c>
      <c r="P6536" t="s">
        <v>2673</v>
      </c>
      <c r="Q6536" t="s">
        <v>2679</v>
      </c>
      <c r="R6536">
        <v>190000</v>
      </c>
      <c r="S6536">
        <v>19000</v>
      </c>
      <c r="T6536" t="s">
        <v>2512</v>
      </c>
      <c r="U6536" t="s">
        <v>2491</v>
      </c>
      <c r="V6536" t="s">
        <v>1719</v>
      </c>
      <c r="W6536" t="s">
        <v>38</v>
      </c>
      <c r="Y6536">
        <v>960</v>
      </c>
      <c r="Z6536">
        <v>134791</v>
      </c>
      <c r="AA6536">
        <v>202012</v>
      </c>
    </row>
    <row r="6537" spans="1:27" x14ac:dyDescent="0.2">
      <c r="A6537">
        <v>140</v>
      </c>
      <c r="B6537" t="s">
        <v>1553</v>
      </c>
      <c r="C6537" t="s">
        <v>27</v>
      </c>
      <c r="D6537" t="s">
        <v>4364</v>
      </c>
      <c r="E6537">
        <v>0</v>
      </c>
      <c r="F6537" t="s">
        <v>29</v>
      </c>
      <c r="G6537" t="s">
        <v>39</v>
      </c>
      <c r="H6537">
        <v>1</v>
      </c>
      <c r="I6537">
        <v>1</v>
      </c>
      <c r="J6537" t="s">
        <v>2947</v>
      </c>
      <c r="K6537">
        <v>202001</v>
      </c>
      <c r="L6537">
        <v>9</v>
      </c>
      <c r="M6537" t="s">
        <v>2607</v>
      </c>
      <c r="N6537" t="s">
        <v>2608</v>
      </c>
      <c r="O6537">
        <v>12</v>
      </c>
      <c r="P6537" t="s">
        <v>2673</v>
      </c>
      <c r="Q6537" t="s">
        <v>2679</v>
      </c>
      <c r="R6537">
        <v>190000</v>
      </c>
      <c r="S6537">
        <v>19000</v>
      </c>
      <c r="T6537" t="s">
        <v>2512</v>
      </c>
      <c r="U6537" t="s">
        <v>2491</v>
      </c>
      <c r="V6537" t="s">
        <v>1719</v>
      </c>
      <c r="W6537" t="s">
        <v>38</v>
      </c>
      <c r="Y6537">
        <v>960</v>
      </c>
      <c r="Z6537">
        <v>134791</v>
      </c>
      <c r="AA6537">
        <v>202012</v>
      </c>
    </row>
    <row r="6538" spans="1:27" x14ac:dyDescent="0.2">
      <c r="A6538">
        <v>140</v>
      </c>
      <c r="B6538" t="s">
        <v>1553</v>
      </c>
      <c r="C6538" t="s">
        <v>27</v>
      </c>
      <c r="D6538" t="s">
        <v>4365</v>
      </c>
      <c r="E6538">
        <v>0</v>
      </c>
      <c r="F6538" t="s">
        <v>29</v>
      </c>
      <c r="G6538" t="s">
        <v>27</v>
      </c>
      <c r="H6538">
        <v>0</v>
      </c>
      <c r="I6538">
        <v>0</v>
      </c>
      <c r="J6538" t="s">
        <v>2947</v>
      </c>
      <c r="K6538">
        <v>202001</v>
      </c>
      <c r="L6538">
        <v>9</v>
      </c>
      <c r="M6538" t="s">
        <v>2607</v>
      </c>
      <c r="N6538" t="s">
        <v>2608</v>
      </c>
      <c r="O6538">
        <v>12</v>
      </c>
      <c r="P6538" t="s">
        <v>2673</v>
      </c>
      <c r="Q6538" t="s">
        <v>2679</v>
      </c>
      <c r="R6538">
        <v>190000</v>
      </c>
      <c r="S6538">
        <v>19000</v>
      </c>
      <c r="T6538" t="s">
        <v>2512</v>
      </c>
      <c r="U6538" t="s">
        <v>2491</v>
      </c>
      <c r="V6538" t="s">
        <v>1719</v>
      </c>
      <c r="W6538" t="s">
        <v>38</v>
      </c>
      <c r="Y6538">
        <v>960</v>
      </c>
      <c r="Z6538">
        <v>134724</v>
      </c>
      <c r="AA6538">
        <v>202012</v>
      </c>
    </row>
    <row r="6539" spans="1:27" x14ac:dyDescent="0.2">
      <c r="A6539">
        <v>140</v>
      </c>
      <c r="B6539" t="s">
        <v>1553</v>
      </c>
      <c r="C6539" t="s">
        <v>27</v>
      </c>
      <c r="D6539" t="s">
        <v>4365</v>
      </c>
      <c r="E6539">
        <v>0</v>
      </c>
      <c r="F6539" t="s">
        <v>29</v>
      </c>
      <c r="G6539" t="s">
        <v>39</v>
      </c>
      <c r="H6539">
        <v>1</v>
      </c>
      <c r="I6539">
        <v>1</v>
      </c>
      <c r="J6539" t="s">
        <v>2947</v>
      </c>
      <c r="K6539">
        <v>202001</v>
      </c>
      <c r="L6539">
        <v>9</v>
      </c>
      <c r="M6539" t="s">
        <v>2607</v>
      </c>
      <c r="N6539" t="s">
        <v>2608</v>
      </c>
      <c r="O6539">
        <v>12</v>
      </c>
      <c r="P6539" t="s">
        <v>2673</v>
      </c>
      <c r="Q6539" t="s">
        <v>2679</v>
      </c>
      <c r="R6539">
        <v>190000</v>
      </c>
      <c r="S6539">
        <v>19000</v>
      </c>
      <c r="T6539" t="s">
        <v>2512</v>
      </c>
      <c r="U6539" t="s">
        <v>2491</v>
      </c>
      <c r="V6539" t="s">
        <v>1719</v>
      </c>
      <c r="W6539" t="s">
        <v>38</v>
      </c>
      <c r="Y6539">
        <v>960</v>
      </c>
      <c r="Z6539">
        <v>134724</v>
      </c>
      <c r="AA6539">
        <v>202012</v>
      </c>
    </row>
    <row r="6540" spans="1:27" x14ac:dyDescent="0.2">
      <c r="A6540">
        <v>140</v>
      </c>
      <c r="B6540" t="s">
        <v>1553</v>
      </c>
      <c r="C6540" t="s">
        <v>27</v>
      </c>
      <c r="D6540" t="s">
        <v>2678</v>
      </c>
      <c r="E6540">
        <v>-314701.59000000003</v>
      </c>
      <c r="F6540" t="s">
        <v>29</v>
      </c>
      <c r="G6540" t="s">
        <v>27</v>
      </c>
      <c r="H6540">
        <v>0.78395382164535499</v>
      </c>
      <c r="I6540">
        <v>2441444717.6199999</v>
      </c>
      <c r="J6540" t="s">
        <v>1309</v>
      </c>
      <c r="K6540">
        <v>202012</v>
      </c>
      <c r="L6540">
        <v>9</v>
      </c>
      <c r="M6540" t="s">
        <v>2607</v>
      </c>
      <c r="N6540" t="s">
        <v>2608</v>
      </c>
      <c r="O6540">
        <v>12</v>
      </c>
      <c r="P6540" t="s">
        <v>2673</v>
      </c>
      <c r="Q6540" t="s">
        <v>2679</v>
      </c>
      <c r="R6540">
        <v>190000</v>
      </c>
      <c r="S6540">
        <v>19000</v>
      </c>
      <c r="T6540" t="s">
        <v>2512</v>
      </c>
      <c r="U6540" t="s">
        <v>2491</v>
      </c>
      <c r="V6540" t="s">
        <v>1719</v>
      </c>
      <c r="W6540" t="s">
        <v>38</v>
      </c>
      <c r="Y6540">
        <v>960</v>
      </c>
      <c r="Z6540">
        <v>134733</v>
      </c>
      <c r="AA6540">
        <v>202012</v>
      </c>
    </row>
    <row r="6541" spans="1:27" x14ac:dyDescent="0.2">
      <c r="A6541">
        <v>140</v>
      </c>
      <c r="B6541" t="s">
        <v>1553</v>
      </c>
      <c r="C6541" t="s">
        <v>27</v>
      </c>
      <c r="D6541" t="s">
        <v>2678</v>
      </c>
      <c r="E6541">
        <v>-86727.14</v>
      </c>
      <c r="F6541" t="s">
        <v>29</v>
      </c>
      <c r="G6541" t="s">
        <v>39</v>
      </c>
      <c r="H6541">
        <v>0.21604617835464501</v>
      </c>
      <c r="I6541">
        <v>672826365.97000003</v>
      </c>
      <c r="J6541" t="s">
        <v>1309</v>
      </c>
      <c r="K6541">
        <v>202012</v>
      </c>
      <c r="L6541">
        <v>9</v>
      </c>
      <c r="M6541" t="s">
        <v>2607</v>
      </c>
      <c r="N6541" t="s">
        <v>2608</v>
      </c>
      <c r="O6541">
        <v>12</v>
      </c>
      <c r="P6541" t="s">
        <v>2673</v>
      </c>
      <c r="Q6541" t="s">
        <v>2679</v>
      </c>
      <c r="R6541">
        <v>190000</v>
      </c>
      <c r="S6541">
        <v>19000</v>
      </c>
      <c r="T6541" t="s">
        <v>2512</v>
      </c>
      <c r="U6541" t="s">
        <v>2491</v>
      </c>
      <c r="V6541" t="s">
        <v>1719</v>
      </c>
      <c r="W6541" t="s">
        <v>38</v>
      </c>
      <c r="Y6541">
        <v>960</v>
      </c>
      <c r="Z6541">
        <v>134733</v>
      </c>
      <c r="AA6541">
        <v>202012</v>
      </c>
    </row>
    <row r="6542" spans="1:27" x14ac:dyDescent="0.2">
      <c r="A6542">
        <v>140</v>
      </c>
      <c r="B6542" t="s">
        <v>1553</v>
      </c>
      <c r="C6542" t="s">
        <v>27</v>
      </c>
      <c r="D6542" t="s">
        <v>2680</v>
      </c>
      <c r="E6542">
        <v>-349428.31</v>
      </c>
      <c r="F6542" t="s">
        <v>29</v>
      </c>
      <c r="G6542" t="s">
        <v>27</v>
      </c>
      <c r="H6542">
        <v>0.81161000000000005</v>
      </c>
      <c r="I6542">
        <v>0.81161000000000005</v>
      </c>
      <c r="J6542" t="s">
        <v>258</v>
      </c>
      <c r="K6542">
        <v>202001</v>
      </c>
      <c r="L6542">
        <v>9</v>
      </c>
      <c r="M6542" t="s">
        <v>2607</v>
      </c>
      <c r="N6542" t="s">
        <v>2608</v>
      </c>
      <c r="O6542">
        <v>12</v>
      </c>
      <c r="P6542" t="s">
        <v>2673</v>
      </c>
      <c r="Q6542" t="s">
        <v>2679</v>
      </c>
      <c r="R6542">
        <v>190000</v>
      </c>
      <c r="S6542">
        <v>19000</v>
      </c>
      <c r="T6542" t="s">
        <v>2512</v>
      </c>
      <c r="U6542" t="s">
        <v>2491</v>
      </c>
      <c r="V6542" t="s">
        <v>1719</v>
      </c>
      <c r="W6542" t="s">
        <v>38</v>
      </c>
      <c r="Y6542">
        <v>960</v>
      </c>
      <c r="Z6542">
        <v>137690</v>
      </c>
      <c r="AA6542">
        <v>202012</v>
      </c>
    </row>
    <row r="6543" spans="1:27" x14ac:dyDescent="0.2">
      <c r="A6543">
        <v>140</v>
      </c>
      <c r="B6543" t="s">
        <v>1553</v>
      </c>
      <c r="C6543" t="s">
        <v>27</v>
      </c>
      <c r="D6543" t="s">
        <v>2680</v>
      </c>
      <c r="E6543">
        <v>-81108.899999999994</v>
      </c>
      <c r="F6543" t="s">
        <v>29</v>
      </c>
      <c r="G6543" t="s">
        <v>39</v>
      </c>
      <c r="H6543">
        <v>0.18839</v>
      </c>
      <c r="I6543">
        <v>0.18839</v>
      </c>
      <c r="J6543" t="s">
        <v>258</v>
      </c>
      <c r="K6543">
        <v>202001</v>
      </c>
      <c r="L6543">
        <v>9</v>
      </c>
      <c r="M6543" t="s">
        <v>2607</v>
      </c>
      <c r="N6543" t="s">
        <v>2608</v>
      </c>
      <c r="O6543">
        <v>12</v>
      </c>
      <c r="P6543" t="s">
        <v>2673</v>
      </c>
      <c r="Q6543" t="s">
        <v>2679</v>
      </c>
      <c r="R6543">
        <v>190000</v>
      </c>
      <c r="S6543">
        <v>19000</v>
      </c>
      <c r="T6543" t="s">
        <v>2512</v>
      </c>
      <c r="U6543" t="s">
        <v>2491</v>
      </c>
      <c r="V6543" t="s">
        <v>1719</v>
      </c>
      <c r="W6543" t="s">
        <v>38</v>
      </c>
      <c r="Y6543">
        <v>960</v>
      </c>
      <c r="Z6543">
        <v>137690</v>
      </c>
      <c r="AA6543">
        <v>202012</v>
      </c>
    </row>
    <row r="6544" spans="1:27" x14ac:dyDescent="0.2">
      <c r="A6544">
        <v>140</v>
      </c>
      <c r="B6544" t="s">
        <v>1553</v>
      </c>
      <c r="C6544" t="s">
        <v>27</v>
      </c>
      <c r="D6544" t="s">
        <v>4366</v>
      </c>
      <c r="E6544">
        <v>0</v>
      </c>
      <c r="F6544" t="s">
        <v>29</v>
      </c>
      <c r="G6544" t="s">
        <v>27</v>
      </c>
      <c r="H6544">
        <v>0</v>
      </c>
      <c r="I6544">
        <v>0</v>
      </c>
      <c r="J6544" t="s">
        <v>2947</v>
      </c>
      <c r="K6544">
        <v>202001</v>
      </c>
      <c r="L6544">
        <v>9</v>
      </c>
      <c r="M6544" t="s">
        <v>2607</v>
      </c>
      <c r="N6544" t="s">
        <v>2608</v>
      </c>
      <c r="O6544">
        <v>12</v>
      </c>
      <c r="P6544" t="s">
        <v>2673</v>
      </c>
      <c r="Q6544" t="s">
        <v>2679</v>
      </c>
      <c r="R6544">
        <v>190000</v>
      </c>
      <c r="S6544">
        <v>19000</v>
      </c>
      <c r="T6544" t="s">
        <v>2512</v>
      </c>
      <c r="U6544" t="s">
        <v>2491</v>
      </c>
      <c r="V6544" t="s">
        <v>1719</v>
      </c>
      <c r="W6544" t="s">
        <v>38</v>
      </c>
      <c r="Y6544">
        <v>960</v>
      </c>
      <c r="Z6544">
        <v>134741</v>
      </c>
      <c r="AA6544">
        <v>202012</v>
      </c>
    </row>
    <row r="6545" spans="1:27" x14ac:dyDescent="0.2">
      <c r="A6545">
        <v>140</v>
      </c>
      <c r="B6545" t="s">
        <v>1553</v>
      </c>
      <c r="C6545" t="s">
        <v>27</v>
      </c>
      <c r="D6545" t="s">
        <v>4366</v>
      </c>
      <c r="E6545">
        <v>0</v>
      </c>
      <c r="F6545" t="s">
        <v>29</v>
      </c>
      <c r="G6545" t="s">
        <v>39</v>
      </c>
      <c r="H6545">
        <v>1</v>
      </c>
      <c r="I6545">
        <v>1</v>
      </c>
      <c r="J6545" t="s">
        <v>2947</v>
      </c>
      <c r="K6545">
        <v>202001</v>
      </c>
      <c r="L6545">
        <v>9</v>
      </c>
      <c r="M6545" t="s">
        <v>2607</v>
      </c>
      <c r="N6545" t="s">
        <v>2608</v>
      </c>
      <c r="O6545">
        <v>12</v>
      </c>
      <c r="P6545" t="s">
        <v>2673</v>
      </c>
      <c r="Q6545" t="s">
        <v>2679</v>
      </c>
      <c r="R6545">
        <v>190000</v>
      </c>
      <c r="S6545">
        <v>19000</v>
      </c>
      <c r="T6545" t="s">
        <v>2512</v>
      </c>
      <c r="U6545" t="s">
        <v>2491</v>
      </c>
      <c r="V6545" t="s">
        <v>1719</v>
      </c>
      <c r="W6545" t="s">
        <v>38</v>
      </c>
      <c r="Y6545">
        <v>960</v>
      </c>
      <c r="Z6545">
        <v>134741</v>
      </c>
      <c r="AA6545">
        <v>202012</v>
      </c>
    </row>
    <row r="6546" spans="1:27" x14ac:dyDescent="0.2">
      <c r="A6546">
        <v>140</v>
      </c>
      <c r="B6546" t="s">
        <v>1553</v>
      </c>
      <c r="C6546" t="s">
        <v>27</v>
      </c>
      <c r="D6546" t="s">
        <v>4367</v>
      </c>
      <c r="E6546">
        <v>0</v>
      </c>
      <c r="F6546" t="s">
        <v>29</v>
      </c>
      <c r="G6546" t="s">
        <v>27</v>
      </c>
      <c r="H6546">
        <v>0</v>
      </c>
      <c r="I6546">
        <v>0</v>
      </c>
      <c r="J6546" t="s">
        <v>2947</v>
      </c>
      <c r="K6546">
        <v>202001</v>
      </c>
      <c r="L6546">
        <v>9</v>
      </c>
      <c r="M6546" t="s">
        <v>2607</v>
      </c>
      <c r="N6546" t="s">
        <v>2608</v>
      </c>
      <c r="O6546">
        <v>12</v>
      </c>
      <c r="P6546" t="s">
        <v>2673</v>
      </c>
      <c r="Q6546" t="s">
        <v>2679</v>
      </c>
      <c r="R6546">
        <v>190000</v>
      </c>
      <c r="S6546">
        <v>19000</v>
      </c>
      <c r="T6546" t="s">
        <v>2512</v>
      </c>
      <c r="U6546" t="s">
        <v>2491</v>
      </c>
      <c r="V6546" t="s">
        <v>1719</v>
      </c>
      <c r="W6546" t="s">
        <v>38</v>
      </c>
      <c r="Y6546">
        <v>960</v>
      </c>
      <c r="Z6546">
        <v>134675</v>
      </c>
      <c r="AA6546">
        <v>202012</v>
      </c>
    </row>
    <row r="6547" spans="1:27" x14ac:dyDescent="0.2">
      <c r="A6547">
        <v>140</v>
      </c>
      <c r="B6547" t="s">
        <v>1553</v>
      </c>
      <c r="C6547" t="s">
        <v>27</v>
      </c>
      <c r="D6547" t="s">
        <v>4367</v>
      </c>
      <c r="E6547">
        <v>0</v>
      </c>
      <c r="F6547" t="s">
        <v>29</v>
      </c>
      <c r="G6547" t="s">
        <v>39</v>
      </c>
      <c r="H6547">
        <v>1</v>
      </c>
      <c r="I6547">
        <v>1</v>
      </c>
      <c r="J6547" t="s">
        <v>2947</v>
      </c>
      <c r="K6547">
        <v>202001</v>
      </c>
      <c r="L6547">
        <v>9</v>
      </c>
      <c r="M6547" t="s">
        <v>2607</v>
      </c>
      <c r="N6547" t="s">
        <v>2608</v>
      </c>
      <c r="O6547">
        <v>12</v>
      </c>
      <c r="P6547" t="s">
        <v>2673</v>
      </c>
      <c r="Q6547" t="s">
        <v>2679</v>
      </c>
      <c r="R6547">
        <v>190000</v>
      </c>
      <c r="S6547">
        <v>19000</v>
      </c>
      <c r="T6547" t="s">
        <v>2512</v>
      </c>
      <c r="U6547" t="s">
        <v>2491</v>
      </c>
      <c r="V6547" t="s">
        <v>1719</v>
      </c>
      <c r="W6547" t="s">
        <v>38</v>
      </c>
      <c r="Y6547">
        <v>960</v>
      </c>
      <c r="Z6547">
        <v>134675</v>
      </c>
      <c r="AA6547">
        <v>202012</v>
      </c>
    </row>
    <row r="6548" spans="1:27" x14ac:dyDescent="0.2">
      <c r="A6548">
        <v>140</v>
      </c>
      <c r="B6548" t="s">
        <v>1553</v>
      </c>
      <c r="C6548" t="s">
        <v>27</v>
      </c>
      <c r="D6548" t="s">
        <v>4368</v>
      </c>
      <c r="E6548">
        <v>0</v>
      </c>
      <c r="F6548" t="s">
        <v>29</v>
      </c>
      <c r="G6548" t="s">
        <v>27</v>
      </c>
      <c r="H6548">
        <v>0</v>
      </c>
      <c r="I6548">
        <v>0</v>
      </c>
      <c r="J6548" t="s">
        <v>2947</v>
      </c>
      <c r="K6548">
        <v>202001</v>
      </c>
      <c r="L6548">
        <v>9</v>
      </c>
      <c r="M6548" t="s">
        <v>2607</v>
      </c>
      <c r="N6548" t="s">
        <v>2608</v>
      </c>
      <c r="O6548">
        <v>12</v>
      </c>
      <c r="P6548" t="s">
        <v>2673</v>
      </c>
      <c r="Q6548" t="s">
        <v>2679</v>
      </c>
      <c r="R6548">
        <v>190000</v>
      </c>
      <c r="S6548">
        <v>19000</v>
      </c>
      <c r="T6548" t="s">
        <v>2512</v>
      </c>
      <c r="U6548" t="s">
        <v>2491</v>
      </c>
      <c r="V6548" t="s">
        <v>1719</v>
      </c>
      <c r="W6548" t="s">
        <v>38</v>
      </c>
      <c r="Y6548">
        <v>960</v>
      </c>
      <c r="Z6548">
        <v>134687</v>
      </c>
      <c r="AA6548">
        <v>202012</v>
      </c>
    </row>
    <row r="6549" spans="1:27" x14ac:dyDescent="0.2">
      <c r="A6549">
        <v>140</v>
      </c>
      <c r="B6549" t="s">
        <v>1553</v>
      </c>
      <c r="C6549" t="s">
        <v>27</v>
      </c>
      <c r="D6549" t="s">
        <v>4368</v>
      </c>
      <c r="E6549">
        <v>0</v>
      </c>
      <c r="F6549" t="s">
        <v>29</v>
      </c>
      <c r="G6549" t="s">
        <v>39</v>
      </c>
      <c r="H6549">
        <v>1</v>
      </c>
      <c r="I6549">
        <v>1</v>
      </c>
      <c r="J6549" t="s">
        <v>2947</v>
      </c>
      <c r="K6549">
        <v>202001</v>
      </c>
      <c r="L6549">
        <v>9</v>
      </c>
      <c r="M6549" t="s">
        <v>2607</v>
      </c>
      <c r="N6549" t="s">
        <v>2608</v>
      </c>
      <c r="O6549">
        <v>12</v>
      </c>
      <c r="P6549" t="s">
        <v>2673</v>
      </c>
      <c r="Q6549" t="s">
        <v>2679</v>
      </c>
      <c r="R6549">
        <v>190000</v>
      </c>
      <c r="S6549">
        <v>19000</v>
      </c>
      <c r="T6549" t="s">
        <v>2512</v>
      </c>
      <c r="U6549" t="s">
        <v>2491</v>
      </c>
      <c r="V6549" t="s">
        <v>1719</v>
      </c>
      <c r="W6549" t="s">
        <v>38</v>
      </c>
      <c r="Y6549">
        <v>960</v>
      </c>
      <c r="Z6549">
        <v>134687</v>
      </c>
      <c r="AA6549">
        <v>202012</v>
      </c>
    </row>
    <row r="6550" spans="1:27" x14ac:dyDescent="0.2">
      <c r="A6550">
        <v>140</v>
      </c>
      <c r="B6550" t="s">
        <v>1553</v>
      </c>
      <c r="C6550" t="s">
        <v>27</v>
      </c>
      <c r="D6550" t="s">
        <v>4369</v>
      </c>
      <c r="E6550">
        <v>0</v>
      </c>
      <c r="F6550" t="s">
        <v>29</v>
      </c>
      <c r="G6550" t="s">
        <v>27</v>
      </c>
      <c r="H6550">
        <v>0</v>
      </c>
      <c r="I6550">
        <v>0</v>
      </c>
      <c r="J6550" t="s">
        <v>2947</v>
      </c>
      <c r="K6550">
        <v>202001</v>
      </c>
      <c r="L6550">
        <v>9</v>
      </c>
      <c r="M6550" t="s">
        <v>2607</v>
      </c>
      <c r="N6550" t="s">
        <v>2608</v>
      </c>
      <c r="O6550">
        <v>12</v>
      </c>
      <c r="P6550" t="s">
        <v>2673</v>
      </c>
      <c r="Q6550" t="s">
        <v>2679</v>
      </c>
      <c r="R6550">
        <v>190000</v>
      </c>
      <c r="S6550">
        <v>19000</v>
      </c>
      <c r="T6550" t="s">
        <v>2512</v>
      </c>
      <c r="U6550" t="s">
        <v>2491</v>
      </c>
      <c r="V6550" t="s">
        <v>1719</v>
      </c>
      <c r="W6550" t="s">
        <v>38</v>
      </c>
      <c r="Y6550">
        <v>960</v>
      </c>
      <c r="Z6550">
        <v>177797</v>
      </c>
      <c r="AA6550">
        <v>202012</v>
      </c>
    </row>
    <row r="6551" spans="1:27" x14ac:dyDescent="0.2">
      <c r="A6551">
        <v>140</v>
      </c>
      <c r="B6551" t="s">
        <v>1553</v>
      </c>
      <c r="C6551" t="s">
        <v>27</v>
      </c>
      <c r="D6551" t="s">
        <v>4369</v>
      </c>
      <c r="E6551">
        <v>0</v>
      </c>
      <c r="F6551" t="s">
        <v>29</v>
      </c>
      <c r="G6551" t="s">
        <v>39</v>
      </c>
      <c r="H6551">
        <v>1</v>
      </c>
      <c r="I6551">
        <v>1</v>
      </c>
      <c r="J6551" t="s">
        <v>2947</v>
      </c>
      <c r="K6551">
        <v>202001</v>
      </c>
      <c r="L6551">
        <v>9</v>
      </c>
      <c r="M6551" t="s">
        <v>2607</v>
      </c>
      <c r="N6551" t="s">
        <v>2608</v>
      </c>
      <c r="O6551">
        <v>12</v>
      </c>
      <c r="P6551" t="s">
        <v>2673</v>
      </c>
      <c r="Q6551" t="s">
        <v>2679</v>
      </c>
      <c r="R6551">
        <v>190000</v>
      </c>
      <c r="S6551">
        <v>19000</v>
      </c>
      <c r="T6551" t="s">
        <v>2512</v>
      </c>
      <c r="U6551" t="s">
        <v>2491</v>
      </c>
      <c r="V6551" t="s">
        <v>1719</v>
      </c>
      <c r="W6551" t="s">
        <v>38</v>
      </c>
      <c r="Y6551">
        <v>960</v>
      </c>
      <c r="Z6551">
        <v>177797</v>
      </c>
      <c r="AA6551">
        <v>202012</v>
      </c>
    </row>
    <row r="6552" spans="1:27" x14ac:dyDescent="0.2">
      <c r="A6552">
        <v>140</v>
      </c>
      <c r="B6552" t="s">
        <v>1553</v>
      </c>
      <c r="C6552" t="s">
        <v>27</v>
      </c>
      <c r="D6552" t="s">
        <v>4370</v>
      </c>
      <c r="E6552">
        <v>0</v>
      </c>
      <c r="F6552" t="s">
        <v>29</v>
      </c>
      <c r="G6552" t="s">
        <v>27</v>
      </c>
      <c r="H6552">
        <v>0</v>
      </c>
      <c r="I6552">
        <v>0</v>
      </c>
      <c r="J6552" t="s">
        <v>2947</v>
      </c>
      <c r="K6552">
        <v>202001</v>
      </c>
      <c r="L6552">
        <v>9</v>
      </c>
      <c r="M6552" t="s">
        <v>2607</v>
      </c>
      <c r="N6552" t="s">
        <v>2608</v>
      </c>
      <c r="O6552">
        <v>12</v>
      </c>
      <c r="P6552" t="s">
        <v>2673</v>
      </c>
      <c r="Q6552" t="s">
        <v>2679</v>
      </c>
      <c r="R6552">
        <v>190000</v>
      </c>
      <c r="S6552">
        <v>19000</v>
      </c>
      <c r="T6552" t="s">
        <v>2512</v>
      </c>
      <c r="U6552" t="s">
        <v>2491</v>
      </c>
      <c r="V6552" t="s">
        <v>1719</v>
      </c>
      <c r="W6552" t="s">
        <v>38</v>
      </c>
      <c r="Y6552">
        <v>960</v>
      </c>
      <c r="Z6552">
        <v>134745</v>
      </c>
      <c r="AA6552">
        <v>202012</v>
      </c>
    </row>
    <row r="6553" spans="1:27" x14ac:dyDescent="0.2">
      <c r="A6553">
        <v>140</v>
      </c>
      <c r="B6553" t="s">
        <v>1553</v>
      </c>
      <c r="C6553" t="s">
        <v>27</v>
      </c>
      <c r="D6553" t="s">
        <v>4370</v>
      </c>
      <c r="E6553">
        <v>0</v>
      </c>
      <c r="F6553" t="s">
        <v>29</v>
      </c>
      <c r="G6553" t="s">
        <v>39</v>
      </c>
      <c r="H6553">
        <v>1</v>
      </c>
      <c r="I6553">
        <v>1</v>
      </c>
      <c r="J6553" t="s">
        <v>2947</v>
      </c>
      <c r="K6553">
        <v>202001</v>
      </c>
      <c r="L6553">
        <v>9</v>
      </c>
      <c r="M6553" t="s">
        <v>2607</v>
      </c>
      <c r="N6553" t="s">
        <v>2608</v>
      </c>
      <c r="O6553">
        <v>12</v>
      </c>
      <c r="P6553" t="s">
        <v>2673</v>
      </c>
      <c r="Q6553" t="s">
        <v>2679</v>
      </c>
      <c r="R6553">
        <v>190000</v>
      </c>
      <c r="S6553">
        <v>19000</v>
      </c>
      <c r="T6553" t="s">
        <v>2512</v>
      </c>
      <c r="U6553" t="s">
        <v>2491</v>
      </c>
      <c r="V6553" t="s">
        <v>1719</v>
      </c>
      <c r="W6553" t="s">
        <v>38</v>
      </c>
      <c r="Y6553">
        <v>960</v>
      </c>
      <c r="Z6553">
        <v>134745</v>
      </c>
      <c r="AA6553">
        <v>202012</v>
      </c>
    </row>
    <row r="6554" spans="1:27" x14ac:dyDescent="0.2">
      <c r="A6554">
        <v>140</v>
      </c>
      <c r="B6554" t="s">
        <v>1553</v>
      </c>
      <c r="C6554" t="s">
        <v>27</v>
      </c>
      <c r="D6554" t="s">
        <v>4371</v>
      </c>
      <c r="E6554">
        <v>0</v>
      </c>
      <c r="F6554" t="s">
        <v>29</v>
      </c>
      <c r="G6554" t="s">
        <v>27</v>
      </c>
      <c r="H6554">
        <v>0</v>
      </c>
      <c r="I6554">
        <v>0</v>
      </c>
      <c r="J6554" t="s">
        <v>2947</v>
      </c>
      <c r="K6554">
        <v>202001</v>
      </c>
      <c r="L6554">
        <v>9</v>
      </c>
      <c r="M6554" t="s">
        <v>2607</v>
      </c>
      <c r="N6554" t="s">
        <v>2608</v>
      </c>
      <c r="O6554">
        <v>12</v>
      </c>
      <c r="P6554" t="s">
        <v>2673</v>
      </c>
      <c r="Q6554" t="s">
        <v>2679</v>
      </c>
      <c r="R6554">
        <v>190000</v>
      </c>
      <c r="S6554">
        <v>19000</v>
      </c>
      <c r="T6554" t="s">
        <v>2512</v>
      </c>
      <c r="U6554" t="s">
        <v>2491</v>
      </c>
      <c r="V6554" t="s">
        <v>1719</v>
      </c>
      <c r="W6554" t="s">
        <v>38</v>
      </c>
      <c r="Y6554">
        <v>960</v>
      </c>
      <c r="Z6554">
        <v>134749</v>
      </c>
      <c r="AA6554">
        <v>202012</v>
      </c>
    </row>
    <row r="6555" spans="1:27" x14ac:dyDescent="0.2">
      <c r="A6555">
        <v>140</v>
      </c>
      <c r="B6555" t="s">
        <v>1553</v>
      </c>
      <c r="C6555" t="s">
        <v>27</v>
      </c>
      <c r="D6555" t="s">
        <v>4371</v>
      </c>
      <c r="E6555">
        <v>0</v>
      </c>
      <c r="F6555" t="s">
        <v>29</v>
      </c>
      <c r="G6555" t="s">
        <v>39</v>
      </c>
      <c r="H6555">
        <v>1</v>
      </c>
      <c r="I6555">
        <v>1</v>
      </c>
      <c r="J6555" t="s">
        <v>2947</v>
      </c>
      <c r="K6555">
        <v>202001</v>
      </c>
      <c r="L6555">
        <v>9</v>
      </c>
      <c r="M6555" t="s">
        <v>2607</v>
      </c>
      <c r="N6555" t="s">
        <v>2608</v>
      </c>
      <c r="O6555">
        <v>12</v>
      </c>
      <c r="P6555" t="s">
        <v>2673</v>
      </c>
      <c r="Q6555" t="s">
        <v>2679</v>
      </c>
      <c r="R6555">
        <v>190000</v>
      </c>
      <c r="S6555">
        <v>19000</v>
      </c>
      <c r="T6555" t="s">
        <v>2512</v>
      </c>
      <c r="U6555" t="s">
        <v>2491</v>
      </c>
      <c r="V6555" t="s">
        <v>1719</v>
      </c>
      <c r="W6555" t="s">
        <v>38</v>
      </c>
      <c r="Y6555">
        <v>960</v>
      </c>
      <c r="Z6555">
        <v>134749</v>
      </c>
      <c r="AA6555">
        <v>202012</v>
      </c>
    </row>
    <row r="6556" spans="1:27" x14ac:dyDescent="0.2">
      <c r="A6556">
        <v>140</v>
      </c>
      <c r="B6556" t="s">
        <v>1553</v>
      </c>
      <c r="C6556" t="s">
        <v>27</v>
      </c>
      <c r="D6556" t="s">
        <v>4372</v>
      </c>
      <c r="E6556">
        <v>0</v>
      </c>
      <c r="F6556" t="s">
        <v>29</v>
      </c>
      <c r="G6556" t="s">
        <v>27</v>
      </c>
      <c r="H6556">
        <v>0</v>
      </c>
      <c r="I6556">
        <v>0</v>
      </c>
      <c r="J6556" t="s">
        <v>2947</v>
      </c>
      <c r="K6556">
        <v>202001</v>
      </c>
      <c r="L6556">
        <v>9</v>
      </c>
      <c r="M6556" t="s">
        <v>2607</v>
      </c>
      <c r="N6556" t="s">
        <v>2608</v>
      </c>
      <c r="O6556">
        <v>12</v>
      </c>
      <c r="P6556" t="s">
        <v>2673</v>
      </c>
      <c r="Q6556" t="s">
        <v>2679</v>
      </c>
      <c r="R6556">
        <v>190000</v>
      </c>
      <c r="S6556">
        <v>19000</v>
      </c>
      <c r="T6556" t="s">
        <v>2512</v>
      </c>
      <c r="U6556" t="s">
        <v>2491</v>
      </c>
      <c r="V6556" t="s">
        <v>1719</v>
      </c>
      <c r="W6556" t="s">
        <v>38</v>
      </c>
      <c r="Y6556">
        <v>960</v>
      </c>
      <c r="Z6556">
        <v>134730</v>
      </c>
      <c r="AA6556">
        <v>202012</v>
      </c>
    </row>
    <row r="6557" spans="1:27" x14ac:dyDescent="0.2">
      <c r="A6557">
        <v>140</v>
      </c>
      <c r="B6557" t="s">
        <v>1553</v>
      </c>
      <c r="C6557" t="s">
        <v>27</v>
      </c>
      <c r="D6557" t="s">
        <v>4372</v>
      </c>
      <c r="E6557">
        <v>0</v>
      </c>
      <c r="F6557" t="s">
        <v>29</v>
      </c>
      <c r="G6557" t="s">
        <v>39</v>
      </c>
      <c r="H6557">
        <v>1</v>
      </c>
      <c r="I6557">
        <v>1</v>
      </c>
      <c r="J6557" t="s">
        <v>2947</v>
      </c>
      <c r="K6557">
        <v>202001</v>
      </c>
      <c r="L6557">
        <v>9</v>
      </c>
      <c r="M6557" t="s">
        <v>2607</v>
      </c>
      <c r="N6557" t="s">
        <v>2608</v>
      </c>
      <c r="O6557">
        <v>12</v>
      </c>
      <c r="P6557" t="s">
        <v>2673</v>
      </c>
      <c r="Q6557" t="s">
        <v>2679</v>
      </c>
      <c r="R6557">
        <v>190000</v>
      </c>
      <c r="S6557">
        <v>19000</v>
      </c>
      <c r="T6557" t="s">
        <v>2512</v>
      </c>
      <c r="U6557" t="s">
        <v>2491</v>
      </c>
      <c r="V6557" t="s">
        <v>1719</v>
      </c>
      <c r="W6557" t="s">
        <v>38</v>
      </c>
      <c r="Y6557">
        <v>960</v>
      </c>
      <c r="Z6557">
        <v>134730</v>
      </c>
      <c r="AA6557">
        <v>202012</v>
      </c>
    </row>
    <row r="6558" spans="1:27" x14ac:dyDescent="0.2">
      <c r="A6558">
        <v>140</v>
      </c>
      <c r="B6558" t="s">
        <v>1553</v>
      </c>
      <c r="C6558" t="s">
        <v>27</v>
      </c>
      <c r="D6558" t="s">
        <v>4373</v>
      </c>
      <c r="E6558">
        <v>0</v>
      </c>
      <c r="F6558" t="s">
        <v>29</v>
      </c>
      <c r="G6558" t="s">
        <v>27</v>
      </c>
      <c r="H6558">
        <v>0</v>
      </c>
      <c r="I6558">
        <v>0</v>
      </c>
      <c r="J6558" t="s">
        <v>2947</v>
      </c>
      <c r="K6558">
        <v>202001</v>
      </c>
      <c r="L6558">
        <v>9</v>
      </c>
      <c r="M6558" t="s">
        <v>2607</v>
      </c>
      <c r="N6558" t="s">
        <v>2608</v>
      </c>
      <c r="O6558">
        <v>12</v>
      </c>
      <c r="P6558" t="s">
        <v>2673</v>
      </c>
      <c r="Q6558" t="s">
        <v>2679</v>
      </c>
      <c r="R6558">
        <v>190000</v>
      </c>
      <c r="S6558">
        <v>19000</v>
      </c>
      <c r="T6558" t="s">
        <v>2512</v>
      </c>
      <c r="U6558" t="s">
        <v>2491</v>
      </c>
      <c r="V6558" t="s">
        <v>1719</v>
      </c>
      <c r="W6558" t="s">
        <v>38</v>
      </c>
      <c r="Y6558">
        <v>960</v>
      </c>
      <c r="Z6558">
        <v>134736</v>
      </c>
      <c r="AA6558">
        <v>202012</v>
      </c>
    </row>
    <row r="6559" spans="1:27" x14ac:dyDescent="0.2">
      <c r="A6559">
        <v>140</v>
      </c>
      <c r="B6559" t="s">
        <v>1553</v>
      </c>
      <c r="C6559" t="s">
        <v>27</v>
      </c>
      <c r="D6559" t="s">
        <v>4373</v>
      </c>
      <c r="E6559">
        <v>0</v>
      </c>
      <c r="F6559" t="s">
        <v>29</v>
      </c>
      <c r="G6559" t="s">
        <v>39</v>
      </c>
      <c r="H6559">
        <v>1</v>
      </c>
      <c r="I6559">
        <v>1</v>
      </c>
      <c r="J6559" t="s">
        <v>2947</v>
      </c>
      <c r="K6559">
        <v>202001</v>
      </c>
      <c r="L6559">
        <v>9</v>
      </c>
      <c r="M6559" t="s">
        <v>2607</v>
      </c>
      <c r="N6559" t="s">
        <v>2608</v>
      </c>
      <c r="O6559">
        <v>12</v>
      </c>
      <c r="P6559" t="s">
        <v>2673</v>
      </c>
      <c r="Q6559" t="s">
        <v>2679</v>
      </c>
      <c r="R6559">
        <v>190000</v>
      </c>
      <c r="S6559">
        <v>19000</v>
      </c>
      <c r="T6559" t="s">
        <v>2512</v>
      </c>
      <c r="U6559" t="s">
        <v>2491</v>
      </c>
      <c r="V6559" t="s">
        <v>1719</v>
      </c>
      <c r="W6559" t="s">
        <v>38</v>
      </c>
      <c r="Y6559">
        <v>960</v>
      </c>
      <c r="Z6559">
        <v>134736</v>
      </c>
      <c r="AA6559">
        <v>202012</v>
      </c>
    </row>
    <row r="6560" spans="1:27" x14ac:dyDescent="0.2">
      <c r="A6560">
        <v>140</v>
      </c>
      <c r="B6560" t="s">
        <v>1553</v>
      </c>
      <c r="C6560" t="s">
        <v>27</v>
      </c>
      <c r="D6560" t="s">
        <v>4374</v>
      </c>
      <c r="E6560">
        <v>0</v>
      </c>
      <c r="F6560" t="s">
        <v>29</v>
      </c>
      <c r="G6560" t="s">
        <v>27</v>
      </c>
      <c r="H6560">
        <v>0</v>
      </c>
      <c r="I6560">
        <v>0</v>
      </c>
      <c r="J6560" t="s">
        <v>2947</v>
      </c>
      <c r="K6560">
        <v>202001</v>
      </c>
      <c r="L6560">
        <v>9</v>
      </c>
      <c r="M6560" t="s">
        <v>2607</v>
      </c>
      <c r="N6560" t="s">
        <v>2608</v>
      </c>
      <c r="O6560">
        <v>12</v>
      </c>
      <c r="P6560" t="s">
        <v>2673</v>
      </c>
      <c r="Q6560" t="s">
        <v>2679</v>
      </c>
      <c r="R6560">
        <v>190000</v>
      </c>
      <c r="S6560">
        <v>19000</v>
      </c>
      <c r="T6560" t="s">
        <v>2512</v>
      </c>
      <c r="U6560" t="s">
        <v>2491</v>
      </c>
      <c r="V6560" t="s">
        <v>1719</v>
      </c>
      <c r="W6560" t="s">
        <v>38</v>
      </c>
      <c r="Y6560">
        <v>960</v>
      </c>
      <c r="Z6560">
        <v>134753</v>
      </c>
      <c r="AA6560">
        <v>202012</v>
      </c>
    </row>
    <row r="6561" spans="1:27" x14ac:dyDescent="0.2">
      <c r="A6561">
        <v>140</v>
      </c>
      <c r="B6561" t="s">
        <v>1553</v>
      </c>
      <c r="C6561" t="s">
        <v>27</v>
      </c>
      <c r="D6561" t="s">
        <v>4374</v>
      </c>
      <c r="E6561">
        <v>0</v>
      </c>
      <c r="F6561" t="s">
        <v>29</v>
      </c>
      <c r="G6561" t="s">
        <v>39</v>
      </c>
      <c r="H6561">
        <v>1</v>
      </c>
      <c r="I6561">
        <v>1</v>
      </c>
      <c r="J6561" t="s">
        <v>2947</v>
      </c>
      <c r="K6561">
        <v>202001</v>
      </c>
      <c r="L6561">
        <v>9</v>
      </c>
      <c r="M6561" t="s">
        <v>2607</v>
      </c>
      <c r="N6561" t="s">
        <v>2608</v>
      </c>
      <c r="O6561">
        <v>12</v>
      </c>
      <c r="P6561" t="s">
        <v>2673</v>
      </c>
      <c r="Q6561" t="s">
        <v>2679</v>
      </c>
      <c r="R6561">
        <v>190000</v>
      </c>
      <c r="S6561">
        <v>19000</v>
      </c>
      <c r="T6561" t="s">
        <v>2512</v>
      </c>
      <c r="U6561" t="s">
        <v>2491</v>
      </c>
      <c r="V6561" t="s">
        <v>1719</v>
      </c>
      <c r="W6561" t="s">
        <v>38</v>
      </c>
      <c r="Y6561">
        <v>960</v>
      </c>
      <c r="Z6561">
        <v>134753</v>
      </c>
      <c r="AA6561">
        <v>202012</v>
      </c>
    </row>
    <row r="6562" spans="1:27" x14ac:dyDescent="0.2">
      <c r="A6562">
        <v>140</v>
      </c>
      <c r="B6562" t="s">
        <v>1553</v>
      </c>
      <c r="C6562" t="s">
        <v>27</v>
      </c>
      <c r="D6562" t="s">
        <v>4375</v>
      </c>
      <c r="E6562">
        <v>0</v>
      </c>
      <c r="F6562" t="s">
        <v>29</v>
      </c>
      <c r="G6562" t="s">
        <v>27</v>
      </c>
      <c r="H6562">
        <v>0</v>
      </c>
      <c r="I6562">
        <v>0</v>
      </c>
      <c r="J6562" t="s">
        <v>2947</v>
      </c>
      <c r="K6562">
        <v>202001</v>
      </c>
      <c r="L6562">
        <v>9</v>
      </c>
      <c r="M6562" t="s">
        <v>2607</v>
      </c>
      <c r="N6562" t="s">
        <v>2608</v>
      </c>
      <c r="O6562">
        <v>12</v>
      </c>
      <c r="P6562" t="s">
        <v>2673</v>
      </c>
      <c r="Q6562" t="s">
        <v>2679</v>
      </c>
      <c r="R6562">
        <v>190000</v>
      </c>
      <c r="S6562">
        <v>19000</v>
      </c>
      <c r="T6562" t="s">
        <v>2512</v>
      </c>
      <c r="U6562" t="s">
        <v>2491</v>
      </c>
      <c r="V6562" t="s">
        <v>1719</v>
      </c>
      <c r="W6562" t="s">
        <v>38</v>
      </c>
      <c r="Y6562">
        <v>960</v>
      </c>
      <c r="Z6562">
        <v>134757</v>
      </c>
      <c r="AA6562">
        <v>202012</v>
      </c>
    </row>
    <row r="6563" spans="1:27" x14ac:dyDescent="0.2">
      <c r="A6563">
        <v>140</v>
      </c>
      <c r="B6563" t="s">
        <v>1553</v>
      </c>
      <c r="C6563" t="s">
        <v>27</v>
      </c>
      <c r="D6563" t="s">
        <v>4375</v>
      </c>
      <c r="E6563">
        <v>0</v>
      </c>
      <c r="F6563" t="s">
        <v>29</v>
      </c>
      <c r="G6563" t="s">
        <v>39</v>
      </c>
      <c r="H6563">
        <v>1</v>
      </c>
      <c r="I6563">
        <v>1</v>
      </c>
      <c r="J6563" t="s">
        <v>2947</v>
      </c>
      <c r="K6563">
        <v>202001</v>
      </c>
      <c r="L6563">
        <v>9</v>
      </c>
      <c r="M6563" t="s">
        <v>2607</v>
      </c>
      <c r="N6563" t="s">
        <v>2608</v>
      </c>
      <c r="O6563">
        <v>12</v>
      </c>
      <c r="P6563" t="s">
        <v>2673</v>
      </c>
      <c r="Q6563" t="s">
        <v>2679</v>
      </c>
      <c r="R6563">
        <v>190000</v>
      </c>
      <c r="S6563">
        <v>19000</v>
      </c>
      <c r="T6563" t="s">
        <v>2512</v>
      </c>
      <c r="U6563" t="s">
        <v>2491</v>
      </c>
      <c r="V6563" t="s">
        <v>1719</v>
      </c>
      <c r="W6563" t="s">
        <v>38</v>
      </c>
      <c r="Y6563">
        <v>960</v>
      </c>
      <c r="Z6563">
        <v>134757</v>
      </c>
      <c r="AA6563">
        <v>202012</v>
      </c>
    </row>
    <row r="6564" spans="1:27" x14ac:dyDescent="0.2">
      <c r="A6564">
        <v>140</v>
      </c>
      <c r="B6564" t="s">
        <v>1553</v>
      </c>
      <c r="C6564" t="s">
        <v>27</v>
      </c>
      <c r="D6564" t="s">
        <v>4376</v>
      </c>
      <c r="E6564">
        <v>0</v>
      </c>
      <c r="F6564" t="s">
        <v>29</v>
      </c>
      <c r="G6564" t="s">
        <v>27</v>
      </c>
      <c r="H6564">
        <v>0</v>
      </c>
      <c r="I6564">
        <v>0</v>
      </c>
      <c r="J6564" t="s">
        <v>2947</v>
      </c>
      <c r="K6564">
        <v>202001</v>
      </c>
      <c r="L6564">
        <v>9</v>
      </c>
      <c r="M6564" t="s">
        <v>2607</v>
      </c>
      <c r="N6564" t="s">
        <v>2608</v>
      </c>
      <c r="O6564">
        <v>12</v>
      </c>
      <c r="P6564" t="s">
        <v>2673</v>
      </c>
      <c r="Q6564" t="s">
        <v>2679</v>
      </c>
      <c r="R6564">
        <v>190000</v>
      </c>
      <c r="S6564">
        <v>19000</v>
      </c>
      <c r="T6564" t="s">
        <v>2512</v>
      </c>
      <c r="U6564" t="s">
        <v>2491</v>
      </c>
      <c r="V6564" t="s">
        <v>1719</v>
      </c>
      <c r="W6564" t="s">
        <v>38</v>
      </c>
      <c r="Y6564">
        <v>960</v>
      </c>
      <c r="Z6564">
        <v>134761</v>
      </c>
      <c r="AA6564">
        <v>202012</v>
      </c>
    </row>
    <row r="6565" spans="1:27" x14ac:dyDescent="0.2">
      <c r="A6565">
        <v>140</v>
      </c>
      <c r="B6565" t="s">
        <v>1553</v>
      </c>
      <c r="C6565" t="s">
        <v>27</v>
      </c>
      <c r="D6565" t="s">
        <v>4376</v>
      </c>
      <c r="E6565">
        <v>0</v>
      </c>
      <c r="F6565" t="s">
        <v>29</v>
      </c>
      <c r="G6565" t="s">
        <v>39</v>
      </c>
      <c r="H6565">
        <v>1</v>
      </c>
      <c r="I6565">
        <v>1</v>
      </c>
      <c r="J6565" t="s">
        <v>2947</v>
      </c>
      <c r="K6565">
        <v>202001</v>
      </c>
      <c r="L6565">
        <v>9</v>
      </c>
      <c r="M6565" t="s">
        <v>2607</v>
      </c>
      <c r="N6565" t="s">
        <v>2608</v>
      </c>
      <c r="O6565">
        <v>12</v>
      </c>
      <c r="P6565" t="s">
        <v>2673</v>
      </c>
      <c r="Q6565" t="s">
        <v>2679</v>
      </c>
      <c r="R6565">
        <v>190000</v>
      </c>
      <c r="S6565">
        <v>19000</v>
      </c>
      <c r="T6565" t="s">
        <v>2512</v>
      </c>
      <c r="U6565" t="s">
        <v>2491</v>
      </c>
      <c r="V6565" t="s">
        <v>1719</v>
      </c>
      <c r="W6565" t="s">
        <v>38</v>
      </c>
      <c r="Y6565">
        <v>960</v>
      </c>
      <c r="Z6565">
        <v>134761</v>
      </c>
      <c r="AA6565">
        <v>202012</v>
      </c>
    </row>
    <row r="6566" spans="1:27" x14ac:dyDescent="0.2">
      <c r="A6566">
        <v>140</v>
      </c>
      <c r="B6566" t="s">
        <v>1553</v>
      </c>
      <c r="C6566" t="s">
        <v>27</v>
      </c>
      <c r="D6566" t="s">
        <v>4377</v>
      </c>
      <c r="E6566">
        <v>0</v>
      </c>
      <c r="F6566" t="s">
        <v>29</v>
      </c>
      <c r="G6566" t="s">
        <v>27</v>
      </c>
      <c r="H6566">
        <v>0</v>
      </c>
      <c r="I6566">
        <v>0</v>
      </c>
      <c r="J6566" t="s">
        <v>2947</v>
      </c>
      <c r="K6566">
        <v>202001</v>
      </c>
      <c r="L6566">
        <v>9</v>
      </c>
      <c r="M6566" t="s">
        <v>2607</v>
      </c>
      <c r="N6566" t="s">
        <v>2608</v>
      </c>
      <c r="O6566">
        <v>12</v>
      </c>
      <c r="P6566" t="s">
        <v>2673</v>
      </c>
      <c r="Q6566" t="s">
        <v>2682</v>
      </c>
      <c r="R6566">
        <v>254300</v>
      </c>
      <c r="S6566">
        <v>25400</v>
      </c>
      <c r="T6566" t="s">
        <v>2581</v>
      </c>
      <c r="U6566" t="s">
        <v>2535</v>
      </c>
      <c r="V6566" t="s">
        <v>1719</v>
      </c>
      <c r="W6566" t="s">
        <v>38</v>
      </c>
      <c r="Y6566">
        <v>960</v>
      </c>
      <c r="Z6566">
        <v>134739</v>
      </c>
      <c r="AA6566">
        <v>202012</v>
      </c>
    </row>
    <row r="6567" spans="1:27" x14ac:dyDescent="0.2">
      <c r="A6567">
        <v>140</v>
      </c>
      <c r="B6567" t="s">
        <v>1553</v>
      </c>
      <c r="C6567" t="s">
        <v>27</v>
      </c>
      <c r="D6567" t="s">
        <v>4377</v>
      </c>
      <c r="E6567">
        <v>0</v>
      </c>
      <c r="F6567" t="s">
        <v>29</v>
      </c>
      <c r="G6567" t="s">
        <v>39</v>
      </c>
      <c r="H6567">
        <v>1</v>
      </c>
      <c r="I6567">
        <v>1</v>
      </c>
      <c r="J6567" t="s">
        <v>2947</v>
      </c>
      <c r="K6567">
        <v>202001</v>
      </c>
      <c r="L6567">
        <v>9</v>
      </c>
      <c r="M6567" t="s">
        <v>2607</v>
      </c>
      <c r="N6567" t="s">
        <v>2608</v>
      </c>
      <c r="O6567">
        <v>12</v>
      </c>
      <c r="P6567" t="s">
        <v>2673</v>
      </c>
      <c r="Q6567" t="s">
        <v>2682</v>
      </c>
      <c r="R6567">
        <v>254300</v>
      </c>
      <c r="S6567">
        <v>25400</v>
      </c>
      <c r="T6567" t="s">
        <v>2581</v>
      </c>
      <c r="U6567" t="s">
        <v>2535</v>
      </c>
      <c r="V6567" t="s">
        <v>1719</v>
      </c>
      <c r="W6567" t="s">
        <v>38</v>
      </c>
      <c r="Y6567">
        <v>960</v>
      </c>
      <c r="Z6567">
        <v>134739</v>
      </c>
      <c r="AA6567">
        <v>202012</v>
      </c>
    </row>
    <row r="6568" spans="1:27" x14ac:dyDescent="0.2">
      <c r="A6568">
        <v>140</v>
      </c>
      <c r="B6568" t="s">
        <v>1553</v>
      </c>
      <c r="C6568" t="s">
        <v>27</v>
      </c>
      <c r="D6568" t="s">
        <v>4378</v>
      </c>
      <c r="E6568">
        <v>0</v>
      </c>
      <c r="F6568" t="s">
        <v>29</v>
      </c>
      <c r="G6568" t="s">
        <v>27</v>
      </c>
      <c r="H6568">
        <v>0</v>
      </c>
      <c r="I6568">
        <v>0</v>
      </c>
      <c r="J6568" t="s">
        <v>2947</v>
      </c>
      <c r="K6568">
        <v>202001</v>
      </c>
      <c r="L6568">
        <v>9</v>
      </c>
      <c r="M6568" t="s">
        <v>2607</v>
      </c>
      <c r="N6568" t="s">
        <v>2608</v>
      </c>
      <c r="O6568">
        <v>12</v>
      </c>
      <c r="P6568" t="s">
        <v>2673</v>
      </c>
      <c r="Q6568" t="s">
        <v>2682</v>
      </c>
      <c r="R6568">
        <v>254300</v>
      </c>
      <c r="S6568">
        <v>25400</v>
      </c>
      <c r="T6568" t="s">
        <v>2581</v>
      </c>
      <c r="U6568" t="s">
        <v>2535</v>
      </c>
      <c r="V6568" t="s">
        <v>1719</v>
      </c>
      <c r="W6568" t="s">
        <v>38</v>
      </c>
      <c r="Y6568">
        <v>960</v>
      </c>
      <c r="Z6568">
        <v>134684</v>
      </c>
      <c r="AA6568">
        <v>202012</v>
      </c>
    </row>
    <row r="6569" spans="1:27" x14ac:dyDescent="0.2">
      <c r="A6569">
        <v>140</v>
      </c>
      <c r="B6569" t="s">
        <v>1553</v>
      </c>
      <c r="C6569" t="s">
        <v>27</v>
      </c>
      <c r="D6569" t="s">
        <v>4378</v>
      </c>
      <c r="E6569">
        <v>0</v>
      </c>
      <c r="F6569" t="s">
        <v>29</v>
      </c>
      <c r="G6569" t="s">
        <v>39</v>
      </c>
      <c r="H6569">
        <v>1</v>
      </c>
      <c r="I6569">
        <v>1</v>
      </c>
      <c r="J6569" t="s">
        <v>2947</v>
      </c>
      <c r="K6569">
        <v>202001</v>
      </c>
      <c r="L6569">
        <v>9</v>
      </c>
      <c r="M6569" t="s">
        <v>2607</v>
      </c>
      <c r="N6569" t="s">
        <v>2608</v>
      </c>
      <c r="O6569">
        <v>12</v>
      </c>
      <c r="P6569" t="s">
        <v>2673</v>
      </c>
      <c r="Q6569" t="s">
        <v>2682</v>
      </c>
      <c r="R6569">
        <v>254300</v>
      </c>
      <c r="S6569">
        <v>25400</v>
      </c>
      <c r="T6569" t="s">
        <v>2581</v>
      </c>
      <c r="U6569" t="s">
        <v>2535</v>
      </c>
      <c r="V6569" t="s">
        <v>1719</v>
      </c>
      <c r="W6569" t="s">
        <v>38</v>
      </c>
      <c r="Y6569">
        <v>960</v>
      </c>
      <c r="Z6569">
        <v>134684</v>
      </c>
      <c r="AA6569">
        <v>202012</v>
      </c>
    </row>
    <row r="6570" spans="1:27" x14ac:dyDescent="0.2">
      <c r="A6570">
        <v>140</v>
      </c>
      <c r="B6570" t="s">
        <v>1553</v>
      </c>
      <c r="C6570" t="s">
        <v>27</v>
      </c>
      <c r="D6570" t="s">
        <v>4379</v>
      </c>
      <c r="E6570">
        <v>0</v>
      </c>
      <c r="F6570" t="s">
        <v>29</v>
      </c>
      <c r="G6570" t="s">
        <v>27</v>
      </c>
      <c r="H6570">
        <v>0</v>
      </c>
      <c r="I6570">
        <v>0</v>
      </c>
      <c r="J6570" t="s">
        <v>2947</v>
      </c>
      <c r="K6570">
        <v>202001</v>
      </c>
      <c r="L6570">
        <v>9</v>
      </c>
      <c r="M6570" t="s">
        <v>2607</v>
      </c>
      <c r="N6570" t="s">
        <v>2608</v>
      </c>
      <c r="O6570">
        <v>12</v>
      </c>
      <c r="P6570" t="s">
        <v>2673</v>
      </c>
      <c r="Q6570" t="s">
        <v>2682</v>
      </c>
      <c r="R6570">
        <v>254300</v>
      </c>
      <c r="S6570">
        <v>25400</v>
      </c>
      <c r="T6570" t="s">
        <v>2581</v>
      </c>
      <c r="U6570" t="s">
        <v>2535</v>
      </c>
      <c r="V6570" t="s">
        <v>1719</v>
      </c>
      <c r="W6570" t="s">
        <v>38</v>
      </c>
      <c r="Y6570">
        <v>960</v>
      </c>
      <c r="Z6570">
        <v>134680</v>
      </c>
      <c r="AA6570">
        <v>202012</v>
      </c>
    </row>
    <row r="6571" spans="1:27" x14ac:dyDescent="0.2">
      <c r="A6571">
        <v>140</v>
      </c>
      <c r="B6571" t="s">
        <v>1553</v>
      </c>
      <c r="C6571" t="s">
        <v>27</v>
      </c>
      <c r="D6571" t="s">
        <v>4379</v>
      </c>
      <c r="E6571">
        <v>0</v>
      </c>
      <c r="F6571" t="s">
        <v>29</v>
      </c>
      <c r="G6571" t="s">
        <v>39</v>
      </c>
      <c r="H6571">
        <v>1</v>
      </c>
      <c r="I6571">
        <v>1</v>
      </c>
      <c r="J6571" t="s">
        <v>2947</v>
      </c>
      <c r="K6571">
        <v>202001</v>
      </c>
      <c r="L6571">
        <v>9</v>
      </c>
      <c r="M6571" t="s">
        <v>2607</v>
      </c>
      <c r="N6571" t="s">
        <v>2608</v>
      </c>
      <c r="O6571">
        <v>12</v>
      </c>
      <c r="P6571" t="s">
        <v>2673</v>
      </c>
      <c r="Q6571" t="s">
        <v>2682</v>
      </c>
      <c r="R6571">
        <v>254300</v>
      </c>
      <c r="S6571">
        <v>25400</v>
      </c>
      <c r="T6571" t="s">
        <v>2581</v>
      </c>
      <c r="U6571" t="s">
        <v>2535</v>
      </c>
      <c r="V6571" t="s">
        <v>1719</v>
      </c>
      <c r="W6571" t="s">
        <v>38</v>
      </c>
      <c r="Y6571">
        <v>960</v>
      </c>
      <c r="Z6571">
        <v>134680</v>
      </c>
      <c r="AA6571">
        <v>202012</v>
      </c>
    </row>
    <row r="6572" spans="1:27" x14ac:dyDescent="0.2">
      <c r="A6572">
        <v>140</v>
      </c>
      <c r="B6572" t="s">
        <v>1553</v>
      </c>
      <c r="C6572" t="s">
        <v>27</v>
      </c>
      <c r="D6572" t="s">
        <v>4380</v>
      </c>
      <c r="E6572">
        <v>0</v>
      </c>
      <c r="F6572" t="s">
        <v>29</v>
      </c>
      <c r="G6572" t="s">
        <v>27</v>
      </c>
      <c r="H6572">
        <v>0</v>
      </c>
      <c r="I6572">
        <v>0</v>
      </c>
      <c r="J6572" t="s">
        <v>2947</v>
      </c>
      <c r="K6572">
        <v>202001</v>
      </c>
      <c r="L6572">
        <v>9</v>
      </c>
      <c r="M6572" t="s">
        <v>2607</v>
      </c>
      <c r="N6572" t="s">
        <v>2608</v>
      </c>
      <c r="O6572">
        <v>12</v>
      </c>
      <c r="P6572" t="s">
        <v>2673</v>
      </c>
      <c r="Q6572" t="s">
        <v>2682</v>
      </c>
      <c r="R6572">
        <v>254300</v>
      </c>
      <c r="S6572">
        <v>25400</v>
      </c>
      <c r="T6572" t="s">
        <v>2581</v>
      </c>
      <c r="U6572" t="s">
        <v>2535</v>
      </c>
      <c r="V6572" t="s">
        <v>1719</v>
      </c>
      <c r="W6572" t="s">
        <v>38</v>
      </c>
      <c r="Y6572">
        <v>960</v>
      </c>
      <c r="Z6572">
        <v>137688</v>
      </c>
      <c r="AA6572">
        <v>202012</v>
      </c>
    </row>
    <row r="6573" spans="1:27" x14ac:dyDescent="0.2">
      <c r="A6573">
        <v>140</v>
      </c>
      <c r="B6573" t="s">
        <v>1553</v>
      </c>
      <c r="C6573" t="s">
        <v>27</v>
      </c>
      <c r="D6573" t="s">
        <v>4380</v>
      </c>
      <c r="E6573">
        <v>0</v>
      </c>
      <c r="F6573" t="s">
        <v>29</v>
      </c>
      <c r="G6573" t="s">
        <v>39</v>
      </c>
      <c r="H6573">
        <v>1</v>
      </c>
      <c r="I6573">
        <v>1</v>
      </c>
      <c r="J6573" t="s">
        <v>2947</v>
      </c>
      <c r="K6573">
        <v>202001</v>
      </c>
      <c r="L6573">
        <v>9</v>
      </c>
      <c r="M6573" t="s">
        <v>2607</v>
      </c>
      <c r="N6573" t="s">
        <v>2608</v>
      </c>
      <c r="O6573">
        <v>12</v>
      </c>
      <c r="P6573" t="s">
        <v>2673</v>
      </c>
      <c r="Q6573" t="s">
        <v>2682</v>
      </c>
      <c r="R6573">
        <v>254300</v>
      </c>
      <c r="S6573">
        <v>25400</v>
      </c>
      <c r="T6573" t="s">
        <v>2581</v>
      </c>
      <c r="U6573" t="s">
        <v>2535</v>
      </c>
      <c r="V6573" t="s">
        <v>1719</v>
      </c>
      <c r="W6573" t="s">
        <v>38</v>
      </c>
      <c r="Y6573">
        <v>960</v>
      </c>
      <c r="Z6573">
        <v>137688</v>
      </c>
      <c r="AA6573">
        <v>202012</v>
      </c>
    </row>
    <row r="6574" spans="1:27" x14ac:dyDescent="0.2">
      <c r="A6574">
        <v>140</v>
      </c>
      <c r="B6574" t="s">
        <v>1553</v>
      </c>
      <c r="C6574" t="s">
        <v>27</v>
      </c>
      <c r="D6574" t="s">
        <v>4381</v>
      </c>
      <c r="E6574">
        <v>0</v>
      </c>
      <c r="F6574" t="s">
        <v>29</v>
      </c>
      <c r="G6574" t="s">
        <v>27</v>
      </c>
      <c r="H6574">
        <v>0</v>
      </c>
      <c r="I6574">
        <v>0</v>
      </c>
      <c r="J6574" t="s">
        <v>2947</v>
      </c>
      <c r="K6574">
        <v>202001</v>
      </c>
      <c r="L6574">
        <v>9</v>
      </c>
      <c r="M6574" t="s">
        <v>2607</v>
      </c>
      <c r="N6574" t="s">
        <v>2608</v>
      </c>
      <c r="O6574">
        <v>12</v>
      </c>
      <c r="P6574" t="s">
        <v>2673</v>
      </c>
      <c r="Q6574" t="s">
        <v>2682</v>
      </c>
      <c r="R6574">
        <v>254300</v>
      </c>
      <c r="S6574">
        <v>25400</v>
      </c>
      <c r="T6574" t="s">
        <v>2581</v>
      </c>
      <c r="U6574" t="s">
        <v>2535</v>
      </c>
      <c r="V6574" t="s">
        <v>1719</v>
      </c>
      <c r="W6574" t="s">
        <v>38</v>
      </c>
      <c r="Y6574">
        <v>960</v>
      </c>
      <c r="Z6574">
        <v>137684</v>
      </c>
      <c r="AA6574">
        <v>202012</v>
      </c>
    </row>
    <row r="6575" spans="1:27" x14ac:dyDescent="0.2">
      <c r="A6575">
        <v>140</v>
      </c>
      <c r="B6575" t="s">
        <v>1553</v>
      </c>
      <c r="C6575" t="s">
        <v>27</v>
      </c>
      <c r="D6575" t="s">
        <v>4381</v>
      </c>
      <c r="E6575">
        <v>0</v>
      </c>
      <c r="F6575" t="s">
        <v>29</v>
      </c>
      <c r="G6575" t="s">
        <v>39</v>
      </c>
      <c r="H6575">
        <v>1</v>
      </c>
      <c r="I6575">
        <v>1</v>
      </c>
      <c r="J6575" t="s">
        <v>2947</v>
      </c>
      <c r="K6575">
        <v>202001</v>
      </c>
      <c r="L6575">
        <v>9</v>
      </c>
      <c r="M6575" t="s">
        <v>2607</v>
      </c>
      <c r="N6575" t="s">
        <v>2608</v>
      </c>
      <c r="O6575">
        <v>12</v>
      </c>
      <c r="P6575" t="s">
        <v>2673</v>
      </c>
      <c r="Q6575" t="s">
        <v>2682</v>
      </c>
      <c r="R6575">
        <v>254300</v>
      </c>
      <c r="S6575">
        <v>25400</v>
      </c>
      <c r="T6575" t="s">
        <v>2581</v>
      </c>
      <c r="U6575" t="s">
        <v>2535</v>
      </c>
      <c r="V6575" t="s">
        <v>1719</v>
      </c>
      <c r="W6575" t="s">
        <v>38</v>
      </c>
      <c r="Y6575">
        <v>960</v>
      </c>
      <c r="Z6575">
        <v>137684</v>
      </c>
      <c r="AA6575">
        <v>202012</v>
      </c>
    </row>
    <row r="6576" spans="1:27" x14ac:dyDescent="0.2">
      <c r="A6576">
        <v>140</v>
      </c>
      <c r="B6576" t="s">
        <v>1553</v>
      </c>
      <c r="C6576" t="s">
        <v>27</v>
      </c>
      <c r="D6576" t="s">
        <v>4382</v>
      </c>
      <c r="E6576">
        <v>0</v>
      </c>
      <c r="F6576" t="s">
        <v>29</v>
      </c>
      <c r="G6576" t="s">
        <v>27</v>
      </c>
      <c r="H6576">
        <v>0</v>
      </c>
      <c r="I6576">
        <v>0</v>
      </c>
      <c r="J6576" t="s">
        <v>2947</v>
      </c>
      <c r="K6576">
        <v>202001</v>
      </c>
      <c r="L6576">
        <v>9</v>
      </c>
      <c r="M6576" t="s">
        <v>2607</v>
      </c>
      <c r="N6576" t="s">
        <v>2608</v>
      </c>
      <c r="O6576">
        <v>12</v>
      </c>
      <c r="P6576" t="s">
        <v>2673</v>
      </c>
      <c r="Q6576" t="s">
        <v>2682</v>
      </c>
      <c r="R6576">
        <v>254300</v>
      </c>
      <c r="S6576">
        <v>25400</v>
      </c>
      <c r="T6576" t="s">
        <v>2581</v>
      </c>
      <c r="U6576" t="s">
        <v>2535</v>
      </c>
      <c r="V6576" t="s">
        <v>1719</v>
      </c>
      <c r="W6576" t="s">
        <v>38</v>
      </c>
      <c r="Y6576">
        <v>960</v>
      </c>
      <c r="Z6576">
        <v>134705</v>
      </c>
      <c r="AA6576">
        <v>202012</v>
      </c>
    </row>
    <row r="6577" spans="1:27" x14ac:dyDescent="0.2">
      <c r="A6577">
        <v>140</v>
      </c>
      <c r="B6577" t="s">
        <v>1553</v>
      </c>
      <c r="C6577" t="s">
        <v>27</v>
      </c>
      <c r="D6577" t="s">
        <v>4382</v>
      </c>
      <c r="E6577">
        <v>0</v>
      </c>
      <c r="F6577" t="s">
        <v>29</v>
      </c>
      <c r="G6577" t="s">
        <v>39</v>
      </c>
      <c r="H6577">
        <v>1</v>
      </c>
      <c r="I6577">
        <v>1</v>
      </c>
      <c r="J6577" t="s">
        <v>2947</v>
      </c>
      <c r="K6577">
        <v>202001</v>
      </c>
      <c r="L6577">
        <v>9</v>
      </c>
      <c r="M6577" t="s">
        <v>2607</v>
      </c>
      <c r="N6577" t="s">
        <v>2608</v>
      </c>
      <c r="O6577">
        <v>12</v>
      </c>
      <c r="P6577" t="s">
        <v>2673</v>
      </c>
      <c r="Q6577" t="s">
        <v>2682</v>
      </c>
      <c r="R6577">
        <v>254300</v>
      </c>
      <c r="S6577">
        <v>25400</v>
      </c>
      <c r="T6577" t="s">
        <v>2581</v>
      </c>
      <c r="U6577" t="s">
        <v>2535</v>
      </c>
      <c r="V6577" t="s">
        <v>1719</v>
      </c>
      <c r="W6577" t="s">
        <v>38</v>
      </c>
      <c r="Y6577">
        <v>960</v>
      </c>
      <c r="Z6577">
        <v>134705</v>
      </c>
      <c r="AA6577">
        <v>202012</v>
      </c>
    </row>
    <row r="6578" spans="1:27" x14ac:dyDescent="0.2">
      <c r="A6578">
        <v>140</v>
      </c>
      <c r="B6578" t="s">
        <v>1553</v>
      </c>
      <c r="C6578" t="s">
        <v>27</v>
      </c>
      <c r="D6578" t="s">
        <v>4383</v>
      </c>
      <c r="E6578">
        <v>0</v>
      </c>
      <c r="F6578" t="s">
        <v>29</v>
      </c>
      <c r="G6578" t="s">
        <v>27</v>
      </c>
      <c r="H6578">
        <v>0</v>
      </c>
      <c r="I6578">
        <v>0</v>
      </c>
      <c r="J6578" t="s">
        <v>2947</v>
      </c>
      <c r="K6578">
        <v>202001</v>
      </c>
      <c r="L6578">
        <v>9</v>
      </c>
      <c r="M6578" t="s">
        <v>2607</v>
      </c>
      <c r="N6578" t="s">
        <v>2608</v>
      </c>
      <c r="O6578">
        <v>12</v>
      </c>
      <c r="P6578" t="s">
        <v>2673</v>
      </c>
      <c r="Q6578" t="s">
        <v>2682</v>
      </c>
      <c r="R6578">
        <v>254300</v>
      </c>
      <c r="S6578">
        <v>25400</v>
      </c>
      <c r="T6578" t="s">
        <v>2581</v>
      </c>
      <c r="U6578" t="s">
        <v>2535</v>
      </c>
      <c r="V6578" t="s">
        <v>1719</v>
      </c>
      <c r="W6578" t="s">
        <v>38</v>
      </c>
      <c r="Y6578">
        <v>960</v>
      </c>
      <c r="Z6578">
        <v>134694</v>
      </c>
      <c r="AA6578">
        <v>202012</v>
      </c>
    </row>
    <row r="6579" spans="1:27" x14ac:dyDescent="0.2">
      <c r="A6579">
        <v>140</v>
      </c>
      <c r="B6579" t="s">
        <v>1553</v>
      </c>
      <c r="C6579" t="s">
        <v>27</v>
      </c>
      <c r="D6579" t="s">
        <v>4383</v>
      </c>
      <c r="E6579">
        <v>0</v>
      </c>
      <c r="F6579" t="s">
        <v>29</v>
      </c>
      <c r="G6579" t="s">
        <v>39</v>
      </c>
      <c r="H6579">
        <v>1</v>
      </c>
      <c r="I6579">
        <v>1</v>
      </c>
      <c r="J6579" t="s">
        <v>2947</v>
      </c>
      <c r="K6579">
        <v>202001</v>
      </c>
      <c r="L6579">
        <v>9</v>
      </c>
      <c r="M6579" t="s">
        <v>2607</v>
      </c>
      <c r="N6579" t="s">
        <v>2608</v>
      </c>
      <c r="O6579">
        <v>12</v>
      </c>
      <c r="P6579" t="s">
        <v>2673</v>
      </c>
      <c r="Q6579" t="s">
        <v>2682</v>
      </c>
      <c r="R6579">
        <v>254300</v>
      </c>
      <c r="S6579">
        <v>25400</v>
      </c>
      <c r="T6579" t="s">
        <v>2581</v>
      </c>
      <c r="U6579" t="s">
        <v>2535</v>
      </c>
      <c r="V6579" t="s">
        <v>1719</v>
      </c>
      <c r="W6579" t="s">
        <v>38</v>
      </c>
      <c r="Y6579">
        <v>960</v>
      </c>
      <c r="Z6579">
        <v>134694</v>
      </c>
      <c r="AA6579">
        <v>202012</v>
      </c>
    </row>
    <row r="6580" spans="1:27" x14ac:dyDescent="0.2">
      <c r="A6580">
        <v>140</v>
      </c>
      <c r="B6580" t="s">
        <v>1553</v>
      </c>
      <c r="C6580" t="s">
        <v>27</v>
      </c>
      <c r="D6580" t="s">
        <v>4384</v>
      </c>
      <c r="E6580">
        <v>0</v>
      </c>
      <c r="F6580" t="s">
        <v>29</v>
      </c>
      <c r="G6580" t="s">
        <v>27</v>
      </c>
      <c r="H6580">
        <v>0</v>
      </c>
      <c r="I6580">
        <v>0</v>
      </c>
      <c r="J6580" t="s">
        <v>2947</v>
      </c>
      <c r="K6580">
        <v>202001</v>
      </c>
      <c r="L6580">
        <v>9</v>
      </c>
      <c r="M6580" t="s">
        <v>2607</v>
      </c>
      <c r="N6580" t="s">
        <v>2608</v>
      </c>
      <c r="O6580">
        <v>12</v>
      </c>
      <c r="P6580" t="s">
        <v>2673</v>
      </c>
      <c r="Q6580" t="s">
        <v>2682</v>
      </c>
      <c r="R6580">
        <v>254300</v>
      </c>
      <c r="S6580">
        <v>25400</v>
      </c>
      <c r="T6580" t="s">
        <v>2581</v>
      </c>
      <c r="U6580" t="s">
        <v>2535</v>
      </c>
      <c r="V6580" t="s">
        <v>1719</v>
      </c>
      <c r="W6580" t="s">
        <v>38</v>
      </c>
      <c r="Y6580">
        <v>960</v>
      </c>
      <c r="Z6580">
        <v>134690</v>
      </c>
      <c r="AA6580">
        <v>202012</v>
      </c>
    </row>
    <row r="6581" spans="1:27" x14ac:dyDescent="0.2">
      <c r="A6581">
        <v>140</v>
      </c>
      <c r="B6581" t="s">
        <v>1553</v>
      </c>
      <c r="C6581" t="s">
        <v>27</v>
      </c>
      <c r="D6581" t="s">
        <v>4384</v>
      </c>
      <c r="E6581">
        <v>0</v>
      </c>
      <c r="F6581" t="s">
        <v>29</v>
      </c>
      <c r="G6581" t="s">
        <v>39</v>
      </c>
      <c r="H6581">
        <v>1</v>
      </c>
      <c r="I6581">
        <v>1</v>
      </c>
      <c r="J6581" t="s">
        <v>2947</v>
      </c>
      <c r="K6581">
        <v>202001</v>
      </c>
      <c r="L6581">
        <v>9</v>
      </c>
      <c r="M6581" t="s">
        <v>2607</v>
      </c>
      <c r="N6581" t="s">
        <v>2608</v>
      </c>
      <c r="O6581">
        <v>12</v>
      </c>
      <c r="P6581" t="s">
        <v>2673</v>
      </c>
      <c r="Q6581" t="s">
        <v>2682</v>
      </c>
      <c r="R6581">
        <v>254300</v>
      </c>
      <c r="S6581">
        <v>25400</v>
      </c>
      <c r="T6581" t="s">
        <v>2581</v>
      </c>
      <c r="U6581" t="s">
        <v>2535</v>
      </c>
      <c r="V6581" t="s">
        <v>1719</v>
      </c>
      <c r="W6581" t="s">
        <v>38</v>
      </c>
      <c r="Y6581">
        <v>960</v>
      </c>
      <c r="Z6581">
        <v>134690</v>
      </c>
      <c r="AA6581">
        <v>202012</v>
      </c>
    </row>
    <row r="6582" spans="1:27" x14ac:dyDescent="0.2">
      <c r="A6582">
        <v>140</v>
      </c>
      <c r="B6582" t="s">
        <v>1553</v>
      </c>
      <c r="C6582" t="s">
        <v>27</v>
      </c>
      <c r="D6582" t="s">
        <v>4385</v>
      </c>
      <c r="E6582">
        <v>0</v>
      </c>
      <c r="F6582" t="s">
        <v>29</v>
      </c>
      <c r="G6582" t="s">
        <v>27</v>
      </c>
      <c r="H6582">
        <v>0</v>
      </c>
      <c r="I6582">
        <v>0</v>
      </c>
      <c r="J6582" t="s">
        <v>2947</v>
      </c>
      <c r="K6582">
        <v>202001</v>
      </c>
      <c r="L6582">
        <v>9</v>
      </c>
      <c r="M6582" t="s">
        <v>2607</v>
      </c>
      <c r="N6582" t="s">
        <v>2608</v>
      </c>
      <c r="O6582">
        <v>12</v>
      </c>
      <c r="P6582" t="s">
        <v>2673</v>
      </c>
      <c r="Q6582" t="s">
        <v>2682</v>
      </c>
      <c r="R6582">
        <v>254300</v>
      </c>
      <c r="S6582">
        <v>25400</v>
      </c>
      <c r="T6582" t="s">
        <v>2581</v>
      </c>
      <c r="U6582" t="s">
        <v>2535</v>
      </c>
      <c r="V6582" t="s">
        <v>1719</v>
      </c>
      <c r="W6582" t="s">
        <v>38</v>
      </c>
      <c r="Y6582">
        <v>960</v>
      </c>
      <c r="Z6582">
        <v>134698</v>
      </c>
      <c r="AA6582">
        <v>202012</v>
      </c>
    </row>
    <row r="6583" spans="1:27" x14ac:dyDescent="0.2">
      <c r="A6583">
        <v>140</v>
      </c>
      <c r="B6583" t="s">
        <v>1553</v>
      </c>
      <c r="C6583" t="s">
        <v>27</v>
      </c>
      <c r="D6583" t="s">
        <v>4385</v>
      </c>
      <c r="E6583">
        <v>0</v>
      </c>
      <c r="F6583" t="s">
        <v>29</v>
      </c>
      <c r="G6583" t="s">
        <v>39</v>
      </c>
      <c r="H6583">
        <v>1</v>
      </c>
      <c r="I6583">
        <v>1</v>
      </c>
      <c r="J6583" t="s">
        <v>2947</v>
      </c>
      <c r="K6583">
        <v>202001</v>
      </c>
      <c r="L6583">
        <v>9</v>
      </c>
      <c r="M6583" t="s">
        <v>2607</v>
      </c>
      <c r="N6583" t="s">
        <v>2608</v>
      </c>
      <c r="O6583">
        <v>12</v>
      </c>
      <c r="P6583" t="s">
        <v>2673</v>
      </c>
      <c r="Q6583" t="s">
        <v>2682</v>
      </c>
      <c r="R6583">
        <v>254300</v>
      </c>
      <c r="S6583">
        <v>25400</v>
      </c>
      <c r="T6583" t="s">
        <v>2581</v>
      </c>
      <c r="U6583" t="s">
        <v>2535</v>
      </c>
      <c r="V6583" t="s">
        <v>1719</v>
      </c>
      <c r="W6583" t="s">
        <v>38</v>
      </c>
      <c r="Y6583">
        <v>960</v>
      </c>
      <c r="Z6583">
        <v>134698</v>
      </c>
      <c r="AA6583">
        <v>202012</v>
      </c>
    </row>
    <row r="6584" spans="1:27" x14ac:dyDescent="0.2">
      <c r="A6584">
        <v>140</v>
      </c>
      <c r="B6584" t="s">
        <v>1553</v>
      </c>
      <c r="C6584" t="s">
        <v>27</v>
      </c>
      <c r="D6584" t="s">
        <v>4386</v>
      </c>
      <c r="E6584">
        <v>0</v>
      </c>
      <c r="F6584" t="s">
        <v>29</v>
      </c>
      <c r="G6584" t="s">
        <v>27</v>
      </c>
      <c r="H6584">
        <v>0</v>
      </c>
      <c r="I6584">
        <v>0</v>
      </c>
      <c r="J6584" t="s">
        <v>2947</v>
      </c>
      <c r="K6584">
        <v>202001</v>
      </c>
      <c r="L6584">
        <v>9</v>
      </c>
      <c r="M6584" t="s">
        <v>2607</v>
      </c>
      <c r="N6584" t="s">
        <v>2608</v>
      </c>
      <c r="O6584">
        <v>12</v>
      </c>
      <c r="P6584" t="s">
        <v>2673</v>
      </c>
      <c r="Q6584" t="s">
        <v>2682</v>
      </c>
      <c r="R6584">
        <v>254300</v>
      </c>
      <c r="S6584">
        <v>25400</v>
      </c>
      <c r="T6584" t="s">
        <v>2581</v>
      </c>
      <c r="U6584" t="s">
        <v>2535</v>
      </c>
      <c r="V6584" t="s">
        <v>1719</v>
      </c>
      <c r="W6584" t="s">
        <v>38</v>
      </c>
      <c r="Y6584">
        <v>960</v>
      </c>
      <c r="Z6584">
        <v>134708</v>
      </c>
      <c r="AA6584">
        <v>202012</v>
      </c>
    </row>
    <row r="6585" spans="1:27" x14ac:dyDescent="0.2">
      <c r="A6585">
        <v>140</v>
      </c>
      <c r="B6585" t="s">
        <v>1553</v>
      </c>
      <c r="C6585" t="s">
        <v>27</v>
      </c>
      <c r="D6585" t="s">
        <v>4386</v>
      </c>
      <c r="E6585">
        <v>0</v>
      </c>
      <c r="F6585" t="s">
        <v>29</v>
      </c>
      <c r="G6585" t="s">
        <v>39</v>
      </c>
      <c r="H6585">
        <v>1</v>
      </c>
      <c r="I6585">
        <v>1</v>
      </c>
      <c r="J6585" t="s">
        <v>2947</v>
      </c>
      <c r="K6585">
        <v>202001</v>
      </c>
      <c r="L6585">
        <v>9</v>
      </c>
      <c r="M6585" t="s">
        <v>2607</v>
      </c>
      <c r="N6585" t="s">
        <v>2608</v>
      </c>
      <c r="O6585">
        <v>12</v>
      </c>
      <c r="P6585" t="s">
        <v>2673</v>
      </c>
      <c r="Q6585" t="s">
        <v>2682</v>
      </c>
      <c r="R6585">
        <v>254300</v>
      </c>
      <c r="S6585">
        <v>25400</v>
      </c>
      <c r="T6585" t="s">
        <v>2581</v>
      </c>
      <c r="U6585" t="s">
        <v>2535</v>
      </c>
      <c r="V6585" t="s">
        <v>1719</v>
      </c>
      <c r="W6585" t="s">
        <v>38</v>
      </c>
      <c r="Y6585">
        <v>960</v>
      </c>
      <c r="Z6585">
        <v>134708</v>
      </c>
      <c r="AA6585">
        <v>202012</v>
      </c>
    </row>
    <row r="6586" spans="1:27" x14ac:dyDescent="0.2">
      <c r="A6586">
        <v>140</v>
      </c>
      <c r="B6586" t="s">
        <v>1553</v>
      </c>
      <c r="C6586" t="s">
        <v>27</v>
      </c>
      <c r="D6586" t="s">
        <v>4387</v>
      </c>
      <c r="E6586">
        <v>0</v>
      </c>
      <c r="F6586" t="s">
        <v>29</v>
      </c>
      <c r="G6586" t="s">
        <v>27</v>
      </c>
      <c r="H6586">
        <v>0</v>
      </c>
      <c r="I6586">
        <v>0</v>
      </c>
      <c r="J6586" t="s">
        <v>2947</v>
      </c>
      <c r="K6586">
        <v>202001</v>
      </c>
      <c r="L6586">
        <v>9</v>
      </c>
      <c r="M6586" t="s">
        <v>2607</v>
      </c>
      <c r="N6586" t="s">
        <v>2608</v>
      </c>
      <c r="O6586">
        <v>12</v>
      </c>
      <c r="P6586" t="s">
        <v>2673</v>
      </c>
      <c r="Q6586" t="s">
        <v>2682</v>
      </c>
      <c r="R6586">
        <v>254300</v>
      </c>
      <c r="S6586">
        <v>25400</v>
      </c>
      <c r="T6586" t="s">
        <v>2581</v>
      </c>
      <c r="U6586" t="s">
        <v>2535</v>
      </c>
      <c r="V6586" t="s">
        <v>1719</v>
      </c>
      <c r="W6586" t="s">
        <v>38</v>
      </c>
      <c r="Y6586">
        <v>960</v>
      </c>
      <c r="Z6586">
        <v>134713</v>
      </c>
      <c r="AA6586">
        <v>202012</v>
      </c>
    </row>
    <row r="6587" spans="1:27" x14ac:dyDescent="0.2">
      <c r="A6587">
        <v>140</v>
      </c>
      <c r="B6587" t="s">
        <v>1553</v>
      </c>
      <c r="C6587" t="s">
        <v>27</v>
      </c>
      <c r="D6587" t="s">
        <v>4387</v>
      </c>
      <c r="E6587">
        <v>0</v>
      </c>
      <c r="F6587" t="s">
        <v>29</v>
      </c>
      <c r="G6587" t="s">
        <v>39</v>
      </c>
      <c r="H6587">
        <v>1</v>
      </c>
      <c r="I6587">
        <v>1</v>
      </c>
      <c r="J6587" t="s">
        <v>2947</v>
      </c>
      <c r="K6587">
        <v>202001</v>
      </c>
      <c r="L6587">
        <v>9</v>
      </c>
      <c r="M6587" t="s">
        <v>2607</v>
      </c>
      <c r="N6587" t="s">
        <v>2608</v>
      </c>
      <c r="O6587">
        <v>12</v>
      </c>
      <c r="P6587" t="s">
        <v>2673</v>
      </c>
      <c r="Q6587" t="s">
        <v>2682</v>
      </c>
      <c r="R6587">
        <v>254300</v>
      </c>
      <c r="S6587">
        <v>25400</v>
      </c>
      <c r="T6587" t="s">
        <v>2581</v>
      </c>
      <c r="U6587" t="s">
        <v>2535</v>
      </c>
      <c r="V6587" t="s">
        <v>1719</v>
      </c>
      <c r="W6587" t="s">
        <v>38</v>
      </c>
      <c r="Y6587">
        <v>960</v>
      </c>
      <c r="Z6587">
        <v>134713</v>
      </c>
      <c r="AA6587">
        <v>202012</v>
      </c>
    </row>
    <row r="6588" spans="1:27" x14ac:dyDescent="0.2">
      <c r="A6588">
        <v>140</v>
      </c>
      <c r="B6588" t="s">
        <v>1553</v>
      </c>
      <c r="C6588" t="s">
        <v>27</v>
      </c>
      <c r="D6588" t="s">
        <v>4388</v>
      </c>
      <c r="E6588">
        <v>0</v>
      </c>
      <c r="F6588" t="s">
        <v>29</v>
      </c>
      <c r="G6588" t="s">
        <v>27</v>
      </c>
      <c r="H6588">
        <v>0</v>
      </c>
      <c r="I6588">
        <v>0</v>
      </c>
      <c r="J6588" t="s">
        <v>2947</v>
      </c>
      <c r="K6588">
        <v>202001</v>
      </c>
      <c r="L6588">
        <v>9</v>
      </c>
      <c r="M6588" t="s">
        <v>2607</v>
      </c>
      <c r="N6588" t="s">
        <v>2608</v>
      </c>
      <c r="O6588">
        <v>12</v>
      </c>
      <c r="P6588" t="s">
        <v>2673</v>
      </c>
      <c r="Q6588" t="s">
        <v>2682</v>
      </c>
      <c r="R6588">
        <v>254300</v>
      </c>
      <c r="S6588">
        <v>25400</v>
      </c>
      <c r="T6588" t="s">
        <v>2581</v>
      </c>
      <c r="U6588" t="s">
        <v>2535</v>
      </c>
      <c r="V6588" t="s">
        <v>1719</v>
      </c>
      <c r="W6588" t="s">
        <v>38</v>
      </c>
      <c r="Y6588">
        <v>960</v>
      </c>
      <c r="Z6588">
        <v>134717</v>
      </c>
      <c r="AA6588">
        <v>202012</v>
      </c>
    </row>
    <row r="6589" spans="1:27" x14ac:dyDescent="0.2">
      <c r="A6589">
        <v>140</v>
      </c>
      <c r="B6589" t="s">
        <v>1553</v>
      </c>
      <c r="C6589" t="s">
        <v>27</v>
      </c>
      <c r="D6589" t="s">
        <v>4388</v>
      </c>
      <c r="E6589">
        <v>0</v>
      </c>
      <c r="F6589" t="s">
        <v>29</v>
      </c>
      <c r="G6589" t="s">
        <v>39</v>
      </c>
      <c r="H6589">
        <v>1</v>
      </c>
      <c r="I6589">
        <v>1</v>
      </c>
      <c r="J6589" t="s">
        <v>2947</v>
      </c>
      <c r="K6589">
        <v>202001</v>
      </c>
      <c r="L6589">
        <v>9</v>
      </c>
      <c r="M6589" t="s">
        <v>2607</v>
      </c>
      <c r="N6589" t="s">
        <v>2608</v>
      </c>
      <c r="O6589">
        <v>12</v>
      </c>
      <c r="P6589" t="s">
        <v>2673</v>
      </c>
      <c r="Q6589" t="s">
        <v>2682</v>
      </c>
      <c r="R6589">
        <v>254300</v>
      </c>
      <c r="S6589">
        <v>25400</v>
      </c>
      <c r="T6589" t="s">
        <v>2581</v>
      </c>
      <c r="U6589" t="s">
        <v>2535</v>
      </c>
      <c r="V6589" t="s">
        <v>1719</v>
      </c>
      <c r="W6589" t="s">
        <v>38</v>
      </c>
      <c r="Y6589">
        <v>960</v>
      </c>
      <c r="Z6589">
        <v>134717</v>
      </c>
      <c r="AA6589">
        <v>202012</v>
      </c>
    </row>
    <row r="6590" spans="1:27" x14ac:dyDescent="0.2">
      <c r="A6590">
        <v>140</v>
      </c>
      <c r="B6590" t="s">
        <v>1553</v>
      </c>
      <c r="C6590" t="s">
        <v>27</v>
      </c>
      <c r="D6590" t="s">
        <v>4389</v>
      </c>
      <c r="E6590">
        <v>0</v>
      </c>
      <c r="F6590" t="s">
        <v>29</v>
      </c>
      <c r="G6590" t="s">
        <v>27</v>
      </c>
      <c r="H6590">
        <v>0</v>
      </c>
      <c r="I6590">
        <v>0</v>
      </c>
      <c r="J6590" t="s">
        <v>2947</v>
      </c>
      <c r="K6590">
        <v>202001</v>
      </c>
      <c r="L6590">
        <v>9</v>
      </c>
      <c r="M6590" t="s">
        <v>2607</v>
      </c>
      <c r="N6590" t="s">
        <v>2608</v>
      </c>
      <c r="O6590">
        <v>12</v>
      </c>
      <c r="P6590" t="s">
        <v>2673</v>
      </c>
      <c r="Q6590" t="s">
        <v>2682</v>
      </c>
      <c r="R6590">
        <v>254300</v>
      </c>
      <c r="S6590">
        <v>25400</v>
      </c>
      <c r="T6590" t="s">
        <v>2581</v>
      </c>
      <c r="U6590" t="s">
        <v>2535</v>
      </c>
      <c r="V6590" t="s">
        <v>1719</v>
      </c>
      <c r="W6590" t="s">
        <v>38</v>
      </c>
      <c r="Y6590">
        <v>960</v>
      </c>
      <c r="Z6590">
        <v>134721</v>
      </c>
      <c r="AA6590">
        <v>202012</v>
      </c>
    </row>
    <row r="6591" spans="1:27" x14ac:dyDescent="0.2">
      <c r="A6591">
        <v>140</v>
      </c>
      <c r="B6591" t="s">
        <v>1553</v>
      </c>
      <c r="C6591" t="s">
        <v>27</v>
      </c>
      <c r="D6591" t="s">
        <v>4389</v>
      </c>
      <c r="E6591">
        <v>0</v>
      </c>
      <c r="F6591" t="s">
        <v>29</v>
      </c>
      <c r="G6591" t="s">
        <v>39</v>
      </c>
      <c r="H6591">
        <v>1</v>
      </c>
      <c r="I6591">
        <v>1</v>
      </c>
      <c r="J6591" t="s">
        <v>2947</v>
      </c>
      <c r="K6591">
        <v>202001</v>
      </c>
      <c r="L6591">
        <v>9</v>
      </c>
      <c r="M6591" t="s">
        <v>2607</v>
      </c>
      <c r="N6591" t="s">
        <v>2608</v>
      </c>
      <c r="O6591">
        <v>12</v>
      </c>
      <c r="P6591" t="s">
        <v>2673</v>
      </c>
      <c r="Q6591" t="s">
        <v>2682</v>
      </c>
      <c r="R6591">
        <v>254300</v>
      </c>
      <c r="S6591">
        <v>25400</v>
      </c>
      <c r="T6591" t="s">
        <v>2581</v>
      </c>
      <c r="U6591" t="s">
        <v>2535</v>
      </c>
      <c r="V6591" t="s">
        <v>1719</v>
      </c>
      <c r="W6591" t="s">
        <v>38</v>
      </c>
      <c r="Y6591">
        <v>960</v>
      </c>
      <c r="Z6591">
        <v>134721</v>
      </c>
      <c r="AA6591">
        <v>202012</v>
      </c>
    </row>
    <row r="6592" spans="1:27" x14ac:dyDescent="0.2">
      <c r="A6592">
        <v>140</v>
      </c>
      <c r="B6592" t="s">
        <v>1553</v>
      </c>
      <c r="C6592" t="s">
        <v>27</v>
      </c>
      <c r="D6592" t="s">
        <v>4390</v>
      </c>
      <c r="E6592">
        <v>0</v>
      </c>
      <c r="F6592" t="s">
        <v>29</v>
      </c>
      <c r="G6592" t="s">
        <v>27</v>
      </c>
      <c r="H6592">
        <v>0</v>
      </c>
      <c r="I6592">
        <v>0</v>
      </c>
      <c r="J6592" t="s">
        <v>2947</v>
      </c>
      <c r="K6592">
        <v>202001</v>
      </c>
      <c r="L6592">
        <v>9</v>
      </c>
      <c r="M6592" t="s">
        <v>2607</v>
      </c>
      <c r="N6592" t="s">
        <v>2608</v>
      </c>
      <c r="O6592">
        <v>12</v>
      </c>
      <c r="P6592" t="s">
        <v>2673</v>
      </c>
      <c r="Q6592" t="s">
        <v>2682</v>
      </c>
      <c r="R6592">
        <v>254300</v>
      </c>
      <c r="S6592">
        <v>25400</v>
      </c>
      <c r="T6592" t="s">
        <v>2581</v>
      </c>
      <c r="U6592" t="s">
        <v>2535</v>
      </c>
      <c r="V6592" t="s">
        <v>1719</v>
      </c>
      <c r="W6592" t="s">
        <v>38</v>
      </c>
      <c r="Y6592">
        <v>960</v>
      </c>
      <c r="Z6592">
        <v>134725</v>
      </c>
      <c r="AA6592">
        <v>202012</v>
      </c>
    </row>
    <row r="6593" spans="1:27" x14ac:dyDescent="0.2">
      <c r="A6593">
        <v>140</v>
      </c>
      <c r="B6593" t="s">
        <v>1553</v>
      </c>
      <c r="C6593" t="s">
        <v>27</v>
      </c>
      <c r="D6593" t="s">
        <v>4390</v>
      </c>
      <c r="E6593">
        <v>0</v>
      </c>
      <c r="F6593" t="s">
        <v>29</v>
      </c>
      <c r="G6593" t="s">
        <v>39</v>
      </c>
      <c r="H6593">
        <v>1</v>
      </c>
      <c r="I6593">
        <v>1</v>
      </c>
      <c r="J6593" t="s">
        <v>2947</v>
      </c>
      <c r="K6593">
        <v>202001</v>
      </c>
      <c r="L6593">
        <v>9</v>
      </c>
      <c r="M6593" t="s">
        <v>2607</v>
      </c>
      <c r="N6593" t="s">
        <v>2608</v>
      </c>
      <c r="O6593">
        <v>12</v>
      </c>
      <c r="P6593" t="s">
        <v>2673</v>
      </c>
      <c r="Q6593" t="s">
        <v>2682</v>
      </c>
      <c r="R6593">
        <v>254300</v>
      </c>
      <c r="S6593">
        <v>25400</v>
      </c>
      <c r="T6593" t="s">
        <v>2581</v>
      </c>
      <c r="U6593" t="s">
        <v>2535</v>
      </c>
      <c r="V6593" t="s">
        <v>1719</v>
      </c>
      <c r="W6593" t="s">
        <v>38</v>
      </c>
      <c r="Y6593">
        <v>960</v>
      </c>
      <c r="Z6593">
        <v>134725</v>
      </c>
      <c r="AA6593">
        <v>202012</v>
      </c>
    </row>
    <row r="6594" spans="1:27" x14ac:dyDescent="0.2">
      <c r="A6594">
        <v>140</v>
      </c>
      <c r="B6594" t="s">
        <v>1553</v>
      </c>
      <c r="C6594" t="s">
        <v>27</v>
      </c>
      <c r="D6594" t="s">
        <v>2681</v>
      </c>
      <c r="E6594">
        <v>314701.59000000003</v>
      </c>
      <c r="F6594" t="s">
        <v>29</v>
      </c>
      <c r="G6594" t="s">
        <v>27</v>
      </c>
      <c r="H6594">
        <v>0.78395382164535499</v>
      </c>
      <c r="I6594">
        <v>2441444717.6199999</v>
      </c>
      <c r="J6594" t="s">
        <v>1309</v>
      </c>
      <c r="K6594">
        <v>202012</v>
      </c>
      <c r="L6594">
        <v>9</v>
      </c>
      <c r="M6594" t="s">
        <v>2607</v>
      </c>
      <c r="N6594" t="s">
        <v>2608</v>
      </c>
      <c r="O6594">
        <v>12</v>
      </c>
      <c r="P6594" t="s">
        <v>2673</v>
      </c>
      <c r="Q6594" t="s">
        <v>2682</v>
      </c>
      <c r="R6594">
        <v>254300</v>
      </c>
      <c r="S6594">
        <v>25400</v>
      </c>
      <c r="T6594" t="s">
        <v>2581</v>
      </c>
      <c r="U6594" t="s">
        <v>2535</v>
      </c>
      <c r="V6594" t="s">
        <v>1719</v>
      </c>
      <c r="W6594" t="s">
        <v>38</v>
      </c>
      <c r="Y6594">
        <v>960</v>
      </c>
      <c r="Z6594">
        <v>134734</v>
      </c>
      <c r="AA6594">
        <v>202012</v>
      </c>
    </row>
    <row r="6595" spans="1:27" x14ac:dyDescent="0.2">
      <c r="A6595">
        <v>140</v>
      </c>
      <c r="B6595" t="s">
        <v>1553</v>
      </c>
      <c r="C6595" t="s">
        <v>27</v>
      </c>
      <c r="D6595" t="s">
        <v>2681</v>
      </c>
      <c r="E6595">
        <v>86727.14</v>
      </c>
      <c r="F6595" t="s">
        <v>29</v>
      </c>
      <c r="G6595" t="s">
        <v>39</v>
      </c>
      <c r="H6595">
        <v>0.21604617835464501</v>
      </c>
      <c r="I6595">
        <v>672826365.97000003</v>
      </c>
      <c r="J6595" t="s">
        <v>1309</v>
      </c>
      <c r="K6595">
        <v>202012</v>
      </c>
      <c r="L6595">
        <v>9</v>
      </c>
      <c r="M6595" t="s">
        <v>2607</v>
      </c>
      <c r="N6595" t="s">
        <v>2608</v>
      </c>
      <c r="O6595">
        <v>12</v>
      </c>
      <c r="P6595" t="s">
        <v>2673</v>
      </c>
      <c r="Q6595" t="s">
        <v>2682</v>
      </c>
      <c r="R6595">
        <v>254300</v>
      </c>
      <c r="S6595">
        <v>25400</v>
      </c>
      <c r="T6595" t="s">
        <v>2581</v>
      </c>
      <c r="U6595" t="s">
        <v>2535</v>
      </c>
      <c r="V6595" t="s">
        <v>1719</v>
      </c>
      <c r="W6595" t="s">
        <v>38</v>
      </c>
      <c r="Y6595">
        <v>960</v>
      </c>
      <c r="Z6595">
        <v>134734</v>
      </c>
      <c r="AA6595">
        <v>202012</v>
      </c>
    </row>
    <row r="6596" spans="1:27" x14ac:dyDescent="0.2">
      <c r="A6596">
        <v>140</v>
      </c>
      <c r="B6596" t="s">
        <v>1553</v>
      </c>
      <c r="C6596" t="s">
        <v>27</v>
      </c>
      <c r="D6596" t="s">
        <v>2683</v>
      </c>
      <c r="E6596">
        <v>349428.31</v>
      </c>
      <c r="F6596" t="s">
        <v>29</v>
      </c>
      <c r="G6596" t="s">
        <v>27</v>
      </c>
      <c r="H6596">
        <v>0.81161000000000005</v>
      </c>
      <c r="I6596">
        <v>0.81161000000000005</v>
      </c>
      <c r="J6596" t="s">
        <v>258</v>
      </c>
      <c r="K6596">
        <v>202001</v>
      </c>
      <c r="L6596">
        <v>9</v>
      </c>
      <c r="M6596" t="s">
        <v>2607</v>
      </c>
      <c r="N6596" t="s">
        <v>2608</v>
      </c>
      <c r="O6596">
        <v>12</v>
      </c>
      <c r="P6596" t="s">
        <v>2673</v>
      </c>
      <c r="Q6596" t="s">
        <v>2682</v>
      </c>
      <c r="R6596">
        <v>254300</v>
      </c>
      <c r="S6596">
        <v>25400</v>
      </c>
      <c r="T6596" t="s">
        <v>2581</v>
      </c>
      <c r="U6596" t="s">
        <v>2535</v>
      </c>
      <c r="V6596" t="s">
        <v>1719</v>
      </c>
      <c r="W6596" t="s">
        <v>38</v>
      </c>
      <c r="Y6596">
        <v>960</v>
      </c>
      <c r="Z6596">
        <v>137691</v>
      </c>
      <c r="AA6596">
        <v>202012</v>
      </c>
    </row>
    <row r="6597" spans="1:27" x14ac:dyDescent="0.2">
      <c r="A6597">
        <v>140</v>
      </c>
      <c r="B6597" t="s">
        <v>1553</v>
      </c>
      <c r="C6597" t="s">
        <v>27</v>
      </c>
      <c r="D6597" t="s">
        <v>2683</v>
      </c>
      <c r="E6597">
        <v>81108.899999999994</v>
      </c>
      <c r="F6597" t="s">
        <v>29</v>
      </c>
      <c r="G6597" t="s">
        <v>39</v>
      </c>
      <c r="H6597">
        <v>0.18839</v>
      </c>
      <c r="I6597">
        <v>0.18839</v>
      </c>
      <c r="J6597" t="s">
        <v>258</v>
      </c>
      <c r="K6597">
        <v>202001</v>
      </c>
      <c r="L6597">
        <v>9</v>
      </c>
      <c r="M6597" t="s">
        <v>2607</v>
      </c>
      <c r="N6597" t="s">
        <v>2608</v>
      </c>
      <c r="O6597">
        <v>12</v>
      </c>
      <c r="P6597" t="s">
        <v>2673</v>
      </c>
      <c r="Q6597" t="s">
        <v>2682</v>
      </c>
      <c r="R6597">
        <v>254300</v>
      </c>
      <c r="S6597">
        <v>25400</v>
      </c>
      <c r="T6597" t="s">
        <v>2581</v>
      </c>
      <c r="U6597" t="s">
        <v>2535</v>
      </c>
      <c r="V6597" t="s">
        <v>1719</v>
      </c>
      <c r="W6597" t="s">
        <v>38</v>
      </c>
      <c r="Y6597">
        <v>960</v>
      </c>
      <c r="Z6597">
        <v>137691</v>
      </c>
      <c r="AA6597">
        <v>202012</v>
      </c>
    </row>
    <row r="6598" spans="1:27" x14ac:dyDescent="0.2">
      <c r="A6598">
        <v>140</v>
      </c>
      <c r="B6598" t="s">
        <v>1553</v>
      </c>
      <c r="C6598" t="s">
        <v>27</v>
      </c>
      <c r="D6598" t="s">
        <v>4391</v>
      </c>
      <c r="E6598">
        <v>0</v>
      </c>
      <c r="F6598" t="s">
        <v>29</v>
      </c>
      <c r="G6598" t="s">
        <v>27</v>
      </c>
      <c r="H6598">
        <v>0</v>
      </c>
      <c r="I6598">
        <v>0</v>
      </c>
      <c r="J6598" t="s">
        <v>2947</v>
      </c>
      <c r="K6598">
        <v>202001</v>
      </c>
      <c r="L6598">
        <v>9</v>
      </c>
      <c r="M6598" t="s">
        <v>2607</v>
      </c>
      <c r="N6598" t="s">
        <v>2608</v>
      </c>
      <c r="O6598">
        <v>12</v>
      </c>
      <c r="P6598" t="s">
        <v>2673</v>
      </c>
      <c r="Q6598" t="s">
        <v>2682</v>
      </c>
      <c r="R6598">
        <v>254300</v>
      </c>
      <c r="S6598">
        <v>25400</v>
      </c>
      <c r="T6598" t="s">
        <v>2581</v>
      </c>
      <c r="U6598" t="s">
        <v>2535</v>
      </c>
      <c r="V6598" t="s">
        <v>1719</v>
      </c>
      <c r="W6598" t="s">
        <v>38</v>
      </c>
      <c r="Y6598">
        <v>960</v>
      </c>
      <c r="Z6598">
        <v>134742</v>
      </c>
      <c r="AA6598">
        <v>202012</v>
      </c>
    </row>
    <row r="6599" spans="1:27" x14ac:dyDescent="0.2">
      <c r="A6599">
        <v>140</v>
      </c>
      <c r="B6599" t="s">
        <v>1553</v>
      </c>
      <c r="C6599" t="s">
        <v>27</v>
      </c>
      <c r="D6599" t="s">
        <v>4391</v>
      </c>
      <c r="E6599">
        <v>0</v>
      </c>
      <c r="F6599" t="s">
        <v>29</v>
      </c>
      <c r="G6599" t="s">
        <v>39</v>
      </c>
      <c r="H6599">
        <v>1</v>
      </c>
      <c r="I6599">
        <v>1</v>
      </c>
      <c r="J6599" t="s">
        <v>2947</v>
      </c>
      <c r="K6599">
        <v>202001</v>
      </c>
      <c r="L6599">
        <v>9</v>
      </c>
      <c r="M6599" t="s">
        <v>2607</v>
      </c>
      <c r="N6599" t="s">
        <v>2608</v>
      </c>
      <c r="O6599">
        <v>12</v>
      </c>
      <c r="P6599" t="s">
        <v>2673</v>
      </c>
      <c r="Q6599" t="s">
        <v>2682</v>
      </c>
      <c r="R6599">
        <v>254300</v>
      </c>
      <c r="S6599">
        <v>25400</v>
      </c>
      <c r="T6599" t="s">
        <v>2581</v>
      </c>
      <c r="U6599" t="s">
        <v>2535</v>
      </c>
      <c r="V6599" t="s">
        <v>1719</v>
      </c>
      <c r="W6599" t="s">
        <v>38</v>
      </c>
      <c r="Y6599">
        <v>960</v>
      </c>
      <c r="Z6599">
        <v>134742</v>
      </c>
      <c r="AA6599">
        <v>202012</v>
      </c>
    </row>
    <row r="6600" spans="1:27" x14ac:dyDescent="0.2">
      <c r="A6600">
        <v>140</v>
      </c>
      <c r="B6600" t="s">
        <v>1553</v>
      </c>
      <c r="C6600" t="s">
        <v>27</v>
      </c>
      <c r="D6600" t="s">
        <v>4392</v>
      </c>
      <c r="E6600">
        <v>0</v>
      </c>
      <c r="F6600" t="s">
        <v>29</v>
      </c>
      <c r="G6600" t="s">
        <v>27</v>
      </c>
      <c r="H6600">
        <v>0</v>
      </c>
      <c r="I6600">
        <v>0</v>
      </c>
      <c r="J6600" t="s">
        <v>2947</v>
      </c>
      <c r="K6600">
        <v>202001</v>
      </c>
      <c r="L6600">
        <v>9</v>
      </c>
      <c r="M6600" t="s">
        <v>2607</v>
      </c>
      <c r="N6600" t="s">
        <v>2608</v>
      </c>
      <c r="O6600">
        <v>12</v>
      </c>
      <c r="P6600" t="s">
        <v>2673</v>
      </c>
      <c r="Q6600" t="s">
        <v>2682</v>
      </c>
      <c r="R6600">
        <v>254300</v>
      </c>
      <c r="S6600">
        <v>25400</v>
      </c>
      <c r="T6600" t="s">
        <v>2581</v>
      </c>
      <c r="U6600" t="s">
        <v>2535</v>
      </c>
      <c r="V6600" t="s">
        <v>1719</v>
      </c>
      <c r="W6600" t="s">
        <v>38</v>
      </c>
      <c r="Y6600">
        <v>960</v>
      </c>
      <c r="Z6600">
        <v>134676</v>
      </c>
      <c r="AA6600">
        <v>202012</v>
      </c>
    </row>
    <row r="6601" spans="1:27" x14ac:dyDescent="0.2">
      <c r="A6601">
        <v>140</v>
      </c>
      <c r="B6601" t="s">
        <v>1553</v>
      </c>
      <c r="C6601" t="s">
        <v>27</v>
      </c>
      <c r="D6601" t="s">
        <v>4392</v>
      </c>
      <c r="E6601">
        <v>0</v>
      </c>
      <c r="F6601" t="s">
        <v>29</v>
      </c>
      <c r="G6601" t="s">
        <v>39</v>
      </c>
      <c r="H6601">
        <v>1</v>
      </c>
      <c r="I6601">
        <v>1</v>
      </c>
      <c r="J6601" t="s">
        <v>2947</v>
      </c>
      <c r="K6601">
        <v>202001</v>
      </c>
      <c r="L6601">
        <v>9</v>
      </c>
      <c r="M6601" t="s">
        <v>2607</v>
      </c>
      <c r="N6601" t="s">
        <v>2608</v>
      </c>
      <c r="O6601">
        <v>12</v>
      </c>
      <c r="P6601" t="s">
        <v>2673</v>
      </c>
      <c r="Q6601" t="s">
        <v>2682</v>
      </c>
      <c r="R6601">
        <v>254300</v>
      </c>
      <c r="S6601">
        <v>25400</v>
      </c>
      <c r="T6601" t="s">
        <v>2581</v>
      </c>
      <c r="U6601" t="s">
        <v>2535</v>
      </c>
      <c r="V6601" t="s">
        <v>1719</v>
      </c>
      <c r="W6601" t="s">
        <v>38</v>
      </c>
      <c r="Y6601">
        <v>960</v>
      </c>
      <c r="Z6601">
        <v>134676</v>
      </c>
      <c r="AA6601">
        <v>202012</v>
      </c>
    </row>
    <row r="6602" spans="1:27" x14ac:dyDescent="0.2">
      <c r="A6602">
        <v>140</v>
      </c>
      <c r="B6602" t="s">
        <v>1553</v>
      </c>
      <c r="C6602" t="s">
        <v>27</v>
      </c>
      <c r="D6602" t="s">
        <v>4393</v>
      </c>
      <c r="E6602">
        <v>0</v>
      </c>
      <c r="F6602" t="s">
        <v>29</v>
      </c>
      <c r="G6602" t="s">
        <v>27</v>
      </c>
      <c r="H6602">
        <v>0</v>
      </c>
      <c r="I6602">
        <v>0</v>
      </c>
      <c r="J6602" t="s">
        <v>2947</v>
      </c>
      <c r="K6602">
        <v>202001</v>
      </c>
      <c r="L6602">
        <v>9</v>
      </c>
      <c r="M6602" t="s">
        <v>2607</v>
      </c>
      <c r="N6602" t="s">
        <v>2608</v>
      </c>
      <c r="O6602">
        <v>12</v>
      </c>
      <c r="P6602" t="s">
        <v>2673</v>
      </c>
      <c r="Q6602" t="s">
        <v>2682</v>
      </c>
      <c r="R6602">
        <v>254300</v>
      </c>
      <c r="S6602">
        <v>25400</v>
      </c>
      <c r="T6602" t="s">
        <v>2581</v>
      </c>
      <c r="U6602" t="s">
        <v>2535</v>
      </c>
      <c r="V6602" t="s">
        <v>1719</v>
      </c>
      <c r="W6602" t="s">
        <v>38</v>
      </c>
      <c r="Y6602">
        <v>960</v>
      </c>
      <c r="Z6602">
        <v>134728</v>
      </c>
      <c r="AA6602">
        <v>202012</v>
      </c>
    </row>
    <row r="6603" spans="1:27" x14ac:dyDescent="0.2">
      <c r="A6603">
        <v>140</v>
      </c>
      <c r="B6603" t="s">
        <v>1553</v>
      </c>
      <c r="C6603" t="s">
        <v>27</v>
      </c>
      <c r="D6603" t="s">
        <v>4393</v>
      </c>
      <c r="E6603">
        <v>0</v>
      </c>
      <c r="F6603" t="s">
        <v>29</v>
      </c>
      <c r="G6603" t="s">
        <v>39</v>
      </c>
      <c r="H6603">
        <v>1</v>
      </c>
      <c r="I6603">
        <v>1</v>
      </c>
      <c r="J6603" t="s">
        <v>2947</v>
      </c>
      <c r="K6603">
        <v>202001</v>
      </c>
      <c r="L6603">
        <v>9</v>
      </c>
      <c r="M6603" t="s">
        <v>2607</v>
      </c>
      <c r="N6603" t="s">
        <v>2608</v>
      </c>
      <c r="O6603">
        <v>12</v>
      </c>
      <c r="P6603" t="s">
        <v>2673</v>
      </c>
      <c r="Q6603" t="s">
        <v>2682</v>
      </c>
      <c r="R6603">
        <v>254300</v>
      </c>
      <c r="S6603">
        <v>25400</v>
      </c>
      <c r="T6603" t="s">
        <v>2581</v>
      </c>
      <c r="U6603" t="s">
        <v>2535</v>
      </c>
      <c r="V6603" t="s">
        <v>1719</v>
      </c>
      <c r="W6603" t="s">
        <v>38</v>
      </c>
      <c r="Y6603">
        <v>960</v>
      </c>
      <c r="Z6603">
        <v>134728</v>
      </c>
      <c r="AA6603">
        <v>202012</v>
      </c>
    </row>
    <row r="6604" spans="1:27" x14ac:dyDescent="0.2">
      <c r="A6604">
        <v>140</v>
      </c>
      <c r="B6604" t="s">
        <v>1553</v>
      </c>
      <c r="C6604" t="s">
        <v>27</v>
      </c>
      <c r="D6604" t="s">
        <v>4394</v>
      </c>
      <c r="E6604">
        <v>0</v>
      </c>
      <c r="F6604" t="s">
        <v>29</v>
      </c>
      <c r="G6604" t="s">
        <v>27</v>
      </c>
      <c r="H6604">
        <v>0</v>
      </c>
      <c r="I6604">
        <v>0</v>
      </c>
      <c r="J6604" t="s">
        <v>2947</v>
      </c>
      <c r="K6604">
        <v>202001</v>
      </c>
      <c r="L6604">
        <v>9</v>
      </c>
      <c r="M6604" t="s">
        <v>2607</v>
      </c>
      <c r="N6604" t="s">
        <v>2608</v>
      </c>
      <c r="O6604">
        <v>12</v>
      </c>
      <c r="P6604" t="s">
        <v>2673</v>
      </c>
      <c r="Q6604" t="s">
        <v>2682</v>
      </c>
      <c r="R6604">
        <v>254300</v>
      </c>
      <c r="S6604">
        <v>25400</v>
      </c>
      <c r="T6604" t="s">
        <v>2581</v>
      </c>
      <c r="U6604" t="s">
        <v>2535</v>
      </c>
      <c r="V6604" t="s">
        <v>1719</v>
      </c>
      <c r="W6604" t="s">
        <v>38</v>
      </c>
      <c r="Y6604">
        <v>960</v>
      </c>
      <c r="Z6604">
        <v>20673268</v>
      </c>
      <c r="AA6604">
        <v>202012</v>
      </c>
    </row>
    <row r="6605" spans="1:27" x14ac:dyDescent="0.2">
      <c r="A6605">
        <v>140</v>
      </c>
      <c r="B6605" t="s">
        <v>1553</v>
      </c>
      <c r="C6605" t="s">
        <v>27</v>
      </c>
      <c r="D6605" t="s">
        <v>4394</v>
      </c>
      <c r="E6605">
        <v>0</v>
      </c>
      <c r="F6605" t="s">
        <v>29</v>
      </c>
      <c r="G6605" t="s">
        <v>39</v>
      </c>
      <c r="H6605">
        <v>1</v>
      </c>
      <c r="I6605">
        <v>1</v>
      </c>
      <c r="J6605" t="s">
        <v>2947</v>
      </c>
      <c r="K6605">
        <v>202001</v>
      </c>
      <c r="L6605">
        <v>9</v>
      </c>
      <c r="M6605" t="s">
        <v>2607</v>
      </c>
      <c r="N6605" t="s">
        <v>2608</v>
      </c>
      <c r="O6605">
        <v>12</v>
      </c>
      <c r="P6605" t="s">
        <v>2673</v>
      </c>
      <c r="Q6605" t="s">
        <v>2682</v>
      </c>
      <c r="R6605">
        <v>254300</v>
      </c>
      <c r="S6605">
        <v>25400</v>
      </c>
      <c r="T6605" t="s">
        <v>2581</v>
      </c>
      <c r="U6605" t="s">
        <v>2535</v>
      </c>
      <c r="V6605" t="s">
        <v>1719</v>
      </c>
      <c r="W6605" t="s">
        <v>38</v>
      </c>
      <c r="Y6605">
        <v>960</v>
      </c>
      <c r="Z6605">
        <v>20673268</v>
      </c>
      <c r="AA6605">
        <v>202012</v>
      </c>
    </row>
    <row r="6606" spans="1:27" x14ac:dyDescent="0.2">
      <c r="A6606">
        <v>140</v>
      </c>
      <c r="B6606" t="s">
        <v>1553</v>
      </c>
      <c r="C6606" t="s">
        <v>27</v>
      </c>
      <c r="D6606" t="s">
        <v>4395</v>
      </c>
      <c r="E6606">
        <v>0</v>
      </c>
      <c r="F6606" t="s">
        <v>29</v>
      </c>
      <c r="G6606" t="s">
        <v>27</v>
      </c>
      <c r="H6606">
        <v>0</v>
      </c>
      <c r="I6606">
        <v>0</v>
      </c>
      <c r="J6606" t="s">
        <v>2947</v>
      </c>
      <c r="K6606">
        <v>202001</v>
      </c>
      <c r="L6606">
        <v>9</v>
      </c>
      <c r="M6606" t="s">
        <v>2607</v>
      </c>
      <c r="N6606" t="s">
        <v>2608</v>
      </c>
      <c r="O6606">
        <v>12</v>
      </c>
      <c r="P6606" t="s">
        <v>2673</v>
      </c>
      <c r="Q6606" t="s">
        <v>2682</v>
      </c>
      <c r="R6606">
        <v>254300</v>
      </c>
      <c r="S6606">
        <v>25400</v>
      </c>
      <c r="T6606" t="s">
        <v>2581</v>
      </c>
      <c r="U6606" t="s">
        <v>2535</v>
      </c>
      <c r="V6606" t="s">
        <v>1719</v>
      </c>
      <c r="W6606" t="s">
        <v>38</v>
      </c>
      <c r="Y6606">
        <v>960</v>
      </c>
      <c r="Z6606">
        <v>134746</v>
      </c>
      <c r="AA6606">
        <v>202012</v>
      </c>
    </row>
    <row r="6607" spans="1:27" x14ac:dyDescent="0.2">
      <c r="A6607">
        <v>140</v>
      </c>
      <c r="B6607" t="s">
        <v>1553</v>
      </c>
      <c r="C6607" t="s">
        <v>27</v>
      </c>
      <c r="D6607" t="s">
        <v>4395</v>
      </c>
      <c r="E6607">
        <v>0</v>
      </c>
      <c r="F6607" t="s">
        <v>29</v>
      </c>
      <c r="G6607" t="s">
        <v>39</v>
      </c>
      <c r="H6607">
        <v>1</v>
      </c>
      <c r="I6607">
        <v>1</v>
      </c>
      <c r="J6607" t="s">
        <v>2947</v>
      </c>
      <c r="K6607">
        <v>202001</v>
      </c>
      <c r="L6607">
        <v>9</v>
      </c>
      <c r="M6607" t="s">
        <v>2607</v>
      </c>
      <c r="N6607" t="s">
        <v>2608</v>
      </c>
      <c r="O6607">
        <v>12</v>
      </c>
      <c r="P6607" t="s">
        <v>2673</v>
      </c>
      <c r="Q6607" t="s">
        <v>2682</v>
      </c>
      <c r="R6607">
        <v>254300</v>
      </c>
      <c r="S6607">
        <v>25400</v>
      </c>
      <c r="T6607" t="s">
        <v>2581</v>
      </c>
      <c r="U6607" t="s">
        <v>2535</v>
      </c>
      <c r="V6607" t="s">
        <v>1719</v>
      </c>
      <c r="W6607" t="s">
        <v>38</v>
      </c>
      <c r="Y6607">
        <v>960</v>
      </c>
      <c r="Z6607">
        <v>134746</v>
      </c>
      <c r="AA6607">
        <v>202012</v>
      </c>
    </row>
    <row r="6608" spans="1:27" x14ac:dyDescent="0.2">
      <c r="A6608">
        <v>140</v>
      </c>
      <c r="B6608" t="s">
        <v>1553</v>
      </c>
      <c r="C6608" t="s">
        <v>27</v>
      </c>
      <c r="D6608" t="s">
        <v>4396</v>
      </c>
      <c r="E6608">
        <v>0</v>
      </c>
      <c r="F6608" t="s">
        <v>29</v>
      </c>
      <c r="G6608" t="s">
        <v>27</v>
      </c>
      <c r="H6608">
        <v>0</v>
      </c>
      <c r="I6608">
        <v>0</v>
      </c>
      <c r="J6608" t="s">
        <v>2947</v>
      </c>
      <c r="K6608">
        <v>202001</v>
      </c>
      <c r="L6608">
        <v>9</v>
      </c>
      <c r="M6608" t="s">
        <v>2607</v>
      </c>
      <c r="N6608" t="s">
        <v>2608</v>
      </c>
      <c r="O6608">
        <v>12</v>
      </c>
      <c r="P6608" t="s">
        <v>2673</v>
      </c>
      <c r="Q6608" t="s">
        <v>2682</v>
      </c>
      <c r="R6608">
        <v>254300</v>
      </c>
      <c r="S6608">
        <v>25400</v>
      </c>
      <c r="T6608" t="s">
        <v>2581</v>
      </c>
      <c r="U6608" t="s">
        <v>2535</v>
      </c>
      <c r="V6608" t="s">
        <v>1719</v>
      </c>
      <c r="W6608" t="s">
        <v>38</v>
      </c>
      <c r="Y6608">
        <v>960</v>
      </c>
      <c r="Z6608">
        <v>134750</v>
      </c>
      <c r="AA6608">
        <v>202012</v>
      </c>
    </row>
    <row r="6609" spans="1:27" x14ac:dyDescent="0.2">
      <c r="A6609">
        <v>140</v>
      </c>
      <c r="B6609" t="s">
        <v>1553</v>
      </c>
      <c r="C6609" t="s">
        <v>27</v>
      </c>
      <c r="D6609" t="s">
        <v>4396</v>
      </c>
      <c r="E6609">
        <v>0</v>
      </c>
      <c r="F6609" t="s">
        <v>29</v>
      </c>
      <c r="G6609" t="s">
        <v>39</v>
      </c>
      <c r="H6609">
        <v>1</v>
      </c>
      <c r="I6609">
        <v>1</v>
      </c>
      <c r="J6609" t="s">
        <v>2947</v>
      </c>
      <c r="K6609">
        <v>202001</v>
      </c>
      <c r="L6609">
        <v>9</v>
      </c>
      <c r="M6609" t="s">
        <v>2607</v>
      </c>
      <c r="N6609" t="s">
        <v>2608</v>
      </c>
      <c r="O6609">
        <v>12</v>
      </c>
      <c r="P6609" t="s">
        <v>2673</v>
      </c>
      <c r="Q6609" t="s">
        <v>2682</v>
      </c>
      <c r="R6609">
        <v>254300</v>
      </c>
      <c r="S6609">
        <v>25400</v>
      </c>
      <c r="T6609" t="s">
        <v>2581</v>
      </c>
      <c r="U6609" t="s">
        <v>2535</v>
      </c>
      <c r="V6609" t="s">
        <v>1719</v>
      </c>
      <c r="W6609" t="s">
        <v>38</v>
      </c>
      <c r="Y6609">
        <v>960</v>
      </c>
      <c r="Z6609">
        <v>134750</v>
      </c>
      <c r="AA6609">
        <v>202012</v>
      </c>
    </row>
    <row r="6610" spans="1:27" x14ac:dyDescent="0.2">
      <c r="A6610">
        <v>140</v>
      </c>
      <c r="B6610" t="s">
        <v>1553</v>
      </c>
      <c r="C6610" t="s">
        <v>27</v>
      </c>
      <c r="D6610" t="s">
        <v>4397</v>
      </c>
      <c r="E6610">
        <v>0</v>
      </c>
      <c r="F6610" t="s">
        <v>29</v>
      </c>
      <c r="G6610" t="s">
        <v>27</v>
      </c>
      <c r="H6610">
        <v>0</v>
      </c>
      <c r="I6610">
        <v>0</v>
      </c>
      <c r="J6610" t="s">
        <v>2947</v>
      </c>
      <c r="K6610">
        <v>202001</v>
      </c>
      <c r="L6610">
        <v>9</v>
      </c>
      <c r="M6610" t="s">
        <v>2607</v>
      </c>
      <c r="N6610" t="s">
        <v>2608</v>
      </c>
      <c r="O6610">
        <v>12</v>
      </c>
      <c r="P6610" t="s">
        <v>2673</v>
      </c>
      <c r="Q6610" t="s">
        <v>2682</v>
      </c>
      <c r="R6610">
        <v>254300</v>
      </c>
      <c r="S6610">
        <v>25400</v>
      </c>
      <c r="T6610" t="s">
        <v>2581</v>
      </c>
      <c r="U6610" t="s">
        <v>2535</v>
      </c>
      <c r="V6610" t="s">
        <v>1719</v>
      </c>
      <c r="W6610" t="s">
        <v>38</v>
      </c>
      <c r="Y6610">
        <v>960</v>
      </c>
      <c r="Z6610">
        <v>134731</v>
      </c>
      <c r="AA6610">
        <v>202012</v>
      </c>
    </row>
    <row r="6611" spans="1:27" x14ac:dyDescent="0.2">
      <c r="A6611">
        <v>140</v>
      </c>
      <c r="B6611" t="s">
        <v>1553</v>
      </c>
      <c r="C6611" t="s">
        <v>27</v>
      </c>
      <c r="D6611" t="s">
        <v>4397</v>
      </c>
      <c r="E6611">
        <v>0</v>
      </c>
      <c r="F6611" t="s">
        <v>29</v>
      </c>
      <c r="G6611" t="s">
        <v>39</v>
      </c>
      <c r="H6611">
        <v>1</v>
      </c>
      <c r="I6611">
        <v>1</v>
      </c>
      <c r="J6611" t="s">
        <v>2947</v>
      </c>
      <c r="K6611">
        <v>202001</v>
      </c>
      <c r="L6611">
        <v>9</v>
      </c>
      <c r="M6611" t="s">
        <v>2607</v>
      </c>
      <c r="N6611" t="s">
        <v>2608</v>
      </c>
      <c r="O6611">
        <v>12</v>
      </c>
      <c r="P6611" t="s">
        <v>2673</v>
      </c>
      <c r="Q6611" t="s">
        <v>2682</v>
      </c>
      <c r="R6611">
        <v>254300</v>
      </c>
      <c r="S6611">
        <v>25400</v>
      </c>
      <c r="T6611" t="s">
        <v>2581</v>
      </c>
      <c r="U6611" t="s">
        <v>2535</v>
      </c>
      <c r="V6611" t="s">
        <v>1719</v>
      </c>
      <c r="W6611" t="s">
        <v>38</v>
      </c>
      <c r="Y6611">
        <v>960</v>
      </c>
      <c r="Z6611">
        <v>134731</v>
      </c>
      <c r="AA6611">
        <v>202012</v>
      </c>
    </row>
    <row r="6612" spans="1:27" x14ac:dyDescent="0.2">
      <c r="A6612">
        <v>140</v>
      </c>
      <c r="B6612" t="s">
        <v>1553</v>
      </c>
      <c r="C6612" t="s">
        <v>27</v>
      </c>
      <c r="D6612" t="s">
        <v>4398</v>
      </c>
      <c r="E6612">
        <v>0</v>
      </c>
      <c r="F6612" t="s">
        <v>29</v>
      </c>
      <c r="G6612" t="s">
        <v>27</v>
      </c>
      <c r="H6612">
        <v>0</v>
      </c>
      <c r="I6612">
        <v>0</v>
      </c>
      <c r="J6612" t="s">
        <v>2947</v>
      </c>
      <c r="K6612">
        <v>202001</v>
      </c>
      <c r="L6612">
        <v>9</v>
      </c>
      <c r="M6612" t="s">
        <v>2607</v>
      </c>
      <c r="N6612" t="s">
        <v>2608</v>
      </c>
      <c r="O6612">
        <v>12</v>
      </c>
      <c r="P6612" t="s">
        <v>2673</v>
      </c>
      <c r="Q6612" t="s">
        <v>2682</v>
      </c>
      <c r="R6612">
        <v>254300</v>
      </c>
      <c r="S6612">
        <v>25400</v>
      </c>
      <c r="T6612" t="s">
        <v>2581</v>
      </c>
      <c r="U6612" t="s">
        <v>2535</v>
      </c>
      <c r="V6612" t="s">
        <v>1719</v>
      </c>
      <c r="W6612" t="s">
        <v>38</v>
      </c>
      <c r="Y6612">
        <v>960</v>
      </c>
      <c r="Z6612">
        <v>134737</v>
      </c>
      <c r="AA6612">
        <v>202012</v>
      </c>
    </row>
    <row r="6613" spans="1:27" x14ac:dyDescent="0.2">
      <c r="A6613">
        <v>140</v>
      </c>
      <c r="B6613" t="s">
        <v>1553</v>
      </c>
      <c r="C6613" t="s">
        <v>27</v>
      </c>
      <c r="D6613" t="s">
        <v>4398</v>
      </c>
      <c r="E6613">
        <v>0</v>
      </c>
      <c r="F6613" t="s">
        <v>29</v>
      </c>
      <c r="G6613" t="s">
        <v>39</v>
      </c>
      <c r="H6613">
        <v>1</v>
      </c>
      <c r="I6613">
        <v>1</v>
      </c>
      <c r="J6613" t="s">
        <v>2947</v>
      </c>
      <c r="K6613">
        <v>202001</v>
      </c>
      <c r="L6613">
        <v>9</v>
      </c>
      <c r="M6613" t="s">
        <v>2607</v>
      </c>
      <c r="N6613" t="s">
        <v>2608</v>
      </c>
      <c r="O6613">
        <v>12</v>
      </c>
      <c r="P6613" t="s">
        <v>2673</v>
      </c>
      <c r="Q6613" t="s">
        <v>2682</v>
      </c>
      <c r="R6613">
        <v>254300</v>
      </c>
      <c r="S6613">
        <v>25400</v>
      </c>
      <c r="T6613" t="s">
        <v>2581</v>
      </c>
      <c r="U6613" t="s">
        <v>2535</v>
      </c>
      <c r="V6613" t="s">
        <v>1719</v>
      </c>
      <c r="W6613" t="s">
        <v>38</v>
      </c>
      <c r="Y6613">
        <v>960</v>
      </c>
      <c r="Z6613">
        <v>134737</v>
      </c>
      <c r="AA6613">
        <v>202012</v>
      </c>
    </row>
    <row r="6614" spans="1:27" x14ac:dyDescent="0.2">
      <c r="A6614">
        <v>140</v>
      </c>
      <c r="B6614" t="s">
        <v>1553</v>
      </c>
      <c r="C6614" t="s">
        <v>27</v>
      </c>
      <c r="D6614" t="s">
        <v>4399</v>
      </c>
      <c r="E6614">
        <v>0</v>
      </c>
      <c r="F6614" t="s">
        <v>29</v>
      </c>
      <c r="G6614" t="s">
        <v>27</v>
      </c>
      <c r="H6614">
        <v>0</v>
      </c>
      <c r="I6614">
        <v>0</v>
      </c>
      <c r="J6614" t="s">
        <v>2947</v>
      </c>
      <c r="K6614">
        <v>202001</v>
      </c>
      <c r="L6614">
        <v>9</v>
      </c>
      <c r="M6614" t="s">
        <v>2607</v>
      </c>
      <c r="N6614" t="s">
        <v>2608</v>
      </c>
      <c r="O6614">
        <v>12</v>
      </c>
      <c r="P6614" t="s">
        <v>2673</v>
      </c>
      <c r="Q6614" t="s">
        <v>2682</v>
      </c>
      <c r="R6614">
        <v>254300</v>
      </c>
      <c r="S6614">
        <v>25400</v>
      </c>
      <c r="T6614" t="s">
        <v>2581</v>
      </c>
      <c r="U6614" t="s">
        <v>2535</v>
      </c>
      <c r="V6614" t="s">
        <v>1719</v>
      </c>
      <c r="W6614" t="s">
        <v>38</v>
      </c>
      <c r="Y6614">
        <v>960</v>
      </c>
      <c r="Z6614">
        <v>134754</v>
      </c>
      <c r="AA6614">
        <v>202012</v>
      </c>
    </row>
    <row r="6615" spans="1:27" x14ac:dyDescent="0.2">
      <c r="A6615">
        <v>140</v>
      </c>
      <c r="B6615" t="s">
        <v>1553</v>
      </c>
      <c r="C6615" t="s">
        <v>27</v>
      </c>
      <c r="D6615" t="s">
        <v>4399</v>
      </c>
      <c r="E6615">
        <v>0</v>
      </c>
      <c r="F6615" t="s">
        <v>29</v>
      </c>
      <c r="G6615" t="s">
        <v>39</v>
      </c>
      <c r="H6615">
        <v>1</v>
      </c>
      <c r="I6615">
        <v>1</v>
      </c>
      <c r="J6615" t="s">
        <v>2947</v>
      </c>
      <c r="K6615">
        <v>202001</v>
      </c>
      <c r="L6615">
        <v>9</v>
      </c>
      <c r="M6615" t="s">
        <v>2607</v>
      </c>
      <c r="N6615" t="s">
        <v>2608</v>
      </c>
      <c r="O6615">
        <v>12</v>
      </c>
      <c r="P6615" t="s">
        <v>2673</v>
      </c>
      <c r="Q6615" t="s">
        <v>2682</v>
      </c>
      <c r="R6615">
        <v>254300</v>
      </c>
      <c r="S6615">
        <v>25400</v>
      </c>
      <c r="T6615" t="s">
        <v>2581</v>
      </c>
      <c r="U6615" t="s">
        <v>2535</v>
      </c>
      <c r="V6615" t="s">
        <v>1719</v>
      </c>
      <c r="W6615" t="s">
        <v>38</v>
      </c>
      <c r="Y6615">
        <v>960</v>
      </c>
      <c r="Z6615">
        <v>134754</v>
      </c>
      <c r="AA6615">
        <v>202012</v>
      </c>
    </row>
    <row r="6616" spans="1:27" x14ac:dyDescent="0.2">
      <c r="A6616">
        <v>140</v>
      </c>
      <c r="B6616" t="s">
        <v>1553</v>
      </c>
      <c r="C6616" t="s">
        <v>27</v>
      </c>
      <c r="D6616" t="s">
        <v>4400</v>
      </c>
      <c r="E6616">
        <v>0</v>
      </c>
      <c r="F6616" t="s">
        <v>29</v>
      </c>
      <c r="G6616" t="s">
        <v>27</v>
      </c>
      <c r="H6616">
        <v>0</v>
      </c>
      <c r="I6616">
        <v>0</v>
      </c>
      <c r="J6616" t="s">
        <v>2947</v>
      </c>
      <c r="K6616">
        <v>202001</v>
      </c>
      <c r="L6616">
        <v>9</v>
      </c>
      <c r="M6616" t="s">
        <v>2607</v>
      </c>
      <c r="N6616" t="s">
        <v>2608</v>
      </c>
      <c r="O6616">
        <v>12</v>
      </c>
      <c r="P6616" t="s">
        <v>2673</v>
      </c>
      <c r="Q6616" t="s">
        <v>2682</v>
      </c>
      <c r="R6616">
        <v>254300</v>
      </c>
      <c r="S6616">
        <v>25400</v>
      </c>
      <c r="T6616" t="s">
        <v>2581</v>
      </c>
      <c r="U6616" t="s">
        <v>2535</v>
      </c>
      <c r="V6616" t="s">
        <v>1719</v>
      </c>
      <c r="W6616" t="s">
        <v>38</v>
      </c>
      <c r="Y6616">
        <v>960</v>
      </c>
      <c r="Z6616">
        <v>134758</v>
      </c>
      <c r="AA6616">
        <v>202012</v>
      </c>
    </row>
    <row r="6617" spans="1:27" x14ac:dyDescent="0.2">
      <c r="A6617">
        <v>140</v>
      </c>
      <c r="B6617" t="s">
        <v>1553</v>
      </c>
      <c r="C6617" t="s">
        <v>27</v>
      </c>
      <c r="D6617" t="s">
        <v>4400</v>
      </c>
      <c r="E6617">
        <v>0</v>
      </c>
      <c r="F6617" t="s">
        <v>29</v>
      </c>
      <c r="G6617" t="s">
        <v>39</v>
      </c>
      <c r="H6617">
        <v>1</v>
      </c>
      <c r="I6617">
        <v>1</v>
      </c>
      <c r="J6617" t="s">
        <v>2947</v>
      </c>
      <c r="K6617">
        <v>202001</v>
      </c>
      <c r="L6617">
        <v>9</v>
      </c>
      <c r="M6617" t="s">
        <v>2607</v>
      </c>
      <c r="N6617" t="s">
        <v>2608</v>
      </c>
      <c r="O6617">
        <v>12</v>
      </c>
      <c r="P6617" t="s">
        <v>2673</v>
      </c>
      <c r="Q6617" t="s">
        <v>2682</v>
      </c>
      <c r="R6617">
        <v>254300</v>
      </c>
      <c r="S6617">
        <v>25400</v>
      </c>
      <c r="T6617" t="s">
        <v>2581</v>
      </c>
      <c r="U6617" t="s">
        <v>2535</v>
      </c>
      <c r="V6617" t="s">
        <v>1719</v>
      </c>
      <c r="W6617" t="s">
        <v>38</v>
      </c>
      <c r="Y6617">
        <v>960</v>
      </c>
      <c r="Z6617">
        <v>134758</v>
      </c>
      <c r="AA6617">
        <v>202012</v>
      </c>
    </row>
    <row r="6618" spans="1:27" x14ac:dyDescent="0.2">
      <c r="A6618">
        <v>140</v>
      </c>
      <c r="B6618" t="s">
        <v>1553</v>
      </c>
      <c r="C6618" t="s">
        <v>27</v>
      </c>
      <c r="D6618" t="s">
        <v>4401</v>
      </c>
      <c r="E6618">
        <v>0</v>
      </c>
      <c r="F6618" t="s">
        <v>29</v>
      </c>
      <c r="G6618" t="s">
        <v>27</v>
      </c>
      <c r="H6618">
        <v>0</v>
      </c>
      <c r="I6618">
        <v>0</v>
      </c>
      <c r="J6618" t="s">
        <v>2947</v>
      </c>
      <c r="K6618">
        <v>202001</v>
      </c>
      <c r="L6618">
        <v>9</v>
      </c>
      <c r="M6618" t="s">
        <v>2607</v>
      </c>
      <c r="N6618" t="s">
        <v>2608</v>
      </c>
      <c r="O6618">
        <v>12</v>
      </c>
      <c r="P6618" t="s">
        <v>2673</v>
      </c>
      <c r="Q6618" t="s">
        <v>2682</v>
      </c>
      <c r="R6618">
        <v>254300</v>
      </c>
      <c r="S6618">
        <v>25400</v>
      </c>
      <c r="T6618" t="s">
        <v>2581</v>
      </c>
      <c r="U6618" t="s">
        <v>2535</v>
      </c>
      <c r="V6618" t="s">
        <v>1719</v>
      </c>
      <c r="W6618" t="s">
        <v>38</v>
      </c>
      <c r="Y6618">
        <v>960</v>
      </c>
      <c r="Z6618">
        <v>134762</v>
      </c>
      <c r="AA6618">
        <v>202012</v>
      </c>
    </row>
    <row r="6619" spans="1:27" x14ac:dyDescent="0.2">
      <c r="A6619">
        <v>140</v>
      </c>
      <c r="B6619" t="s">
        <v>1553</v>
      </c>
      <c r="C6619" t="s">
        <v>27</v>
      </c>
      <c r="D6619" t="s">
        <v>4401</v>
      </c>
      <c r="E6619">
        <v>0</v>
      </c>
      <c r="F6619" t="s">
        <v>29</v>
      </c>
      <c r="G6619" t="s">
        <v>39</v>
      </c>
      <c r="H6619">
        <v>1</v>
      </c>
      <c r="I6619">
        <v>1</v>
      </c>
      <c r="J6619" t="s">
        <v>2947</v>
      </c>
      <c r="K6619">
        <v>202001</v>
      </c>
      <c r="L6619">
        <v>9</v>
      </c>
      <c r="M6619" t="s">
        <v>2607</v>
      </c>
      <c r="N6619" t="s">
        <v>2608</v>
      </c>
      <c r="O6619">
        <v>12</v>
      </c>
      <c r="P6619" t="s">
        <v>2673</v>
      </c>
      <c r="Q6619" t="s">
        <v>2682</v>
      </c>
      <c r="R6619">
        <v>254300</v>
      </c>
      <c r="S6619">
        <v>25400</v>
      </c>
      <c r="T6619" t="s">
        <v>2581</v>
      </c>
      <c r="U6619" t="s">
        <v>2535</v>
      </c>
      <c r="V6619" t="s">
        <v>1719</v>
      </c>
      <c r="W6619" t="s">
        <v>38</v>
      </c>
      <c r="Y6619">
        <v>960</v>
      </c>
      <c r="Z6619">
        <v>134762</v>
      </c>
      <c r="AA6619">
        <v>202012</v>
      </c>
    </row>
    <row r="6620" spans="1:27" x14ac:dyDescent="0.2">
      <c r="A6620">
        <v>140</v>
      </c>
      <c r="B6620" t="s">
        <v>1553</v>
      </c>
      <c r="C6620" t="s">
        <v>27</v>
      </c>
      <c r="D6620" t="s">
        <v>4402</v>
      </c>
      <c r="E6620">
        <v>0</v>
      </c>
      <c r="F6620" t="s">
        <v>29</v>
      </c>
      <c r="G6620" t="s">
        <v>27</v>
      </c>
      <c r="H6620">
        <v>0</v>
      </c>
      <c r="I6620">
        <v>0</v>
      </c>
      <c r="J6620" t="s">
        <v>2947</v>
      </c>
      <c r="K6620">
        <v>202001</v>
      </c>
      <c r="L6620">
        <v>9</v>
      </c>
      <c r="M6620" t="s">
        <v>2607</v>
      </c>
      <c r="N6620" t="s">
        <v>2608</v>
      </c>
      <c r="O6620">
        <v>12</v>
      </c>
      <c r="P6620" t="s">
        <v>2673</v>
      </c>
      <c r="Q6620" t="s">
        <v>4403</v>
      </c>
      <c r="R6620">
        <v>255000</v>
      </c>
      <c r="S6620">
        <v>25500</v>
      </c>
      <c r="T6620" t="s">
        <v>4404</v>
      </c>
      <c r="U6620" t="s">
        <v>2535</v>
      </c>
      <c r="V6620" t="s">
        <v>1719</v>
      </c>
      <c r="W6620" t="s">
        <v>38</v>
      </c>
      <c r="Y6620">
        <v>960</v>
      </c>
      <c r="Z6620">
        <v>137692</v>
      </c>
      <c r="AA6620">
        <v>202012</v>
      </c>
    </row>
    <row r="6621" spans="1:27" x14ac:dyDescent="0.2">
      <c r="A6621">
        <v>140</v>
      </c>
      <c r="B6621" t="s">
        <v>1553</v>
      </c>
      <c r="C6621" t="s">
        <v>27</v>
      </c>
      <c r="D6621" t="s">
        <v>4402</v>
      </c>
      <c r="E6621">
        <v>0</v>
      </c>
      <c r="F6621" t="s">
        <v>29</v>
      </c>
      <c r="G6621" t="s">
        <v>39</v>
      </c>
      <c r="H6621">
        <v>1</v>
      </c>
      <c r="I6621">
        <v>1</v>
      </c>
      <c r="J6621" t="s">
        <v>2947</v>
      </c>
      <c r="K6621">
        <v>202001</v>
      </c>
      <c r="L6621">
        <v>9</v>
      </c>
      <c r="M6621" t="s">
        <v>2607</v>
      </c>
      <c r="N6621" t="s">
        <v>2608</v>
      </c>
      <c r="O6621">
        <v>12</v>
      </c>
      <c r="P6621" t="s">
        <v>2673</v>
      </c>
      <c r="Q6621" t="s">
        <v>4403</v>
      </c>
      <c r="R6621">
        <v>255000</v>
      </c>
      <c r="S6621">
        <v>25500</v>
      </c>
      <c r="T6621" t="s">
        <v>4404</v>
      </c>
      <c r="U6621" t="s">
        <v>2535</v>
      </c>
      <c r="V6621" t="s">
        <v>1719</v>
      </c>
      <c r="W6621" t="s">
        <v>38</v>
      </c>
      <c r="Y6621">
        <v>960</v>
      </c>
      <c r="Z6621">
        <v>137692</v>
      </c>
      <c r="AA6621">
        <v>202012</v>
      </c>
    </row>
    <row r="6622" spans="1:27" x14ac:dyDescent="0.2">
      <c r="A6622">
        <v>140</v>
      </c>
      <c r="B6622" t="s">
        <v>1553</v>
      </c>
      <c r="C6622" t="s">
        <v>27</v>
      </c>
      <c r="D6622" t="s">
        <v>2684</v>
      </c>
      <c r="E6622">
        <v>123656.22</v>
      </c>
      <c r="F6622" t="s">
        <v>29</v>
      </c>
      <c r="G6622" t="s">
        <v>27</v>
      </c>
      <c r="H6622">
        <v>0.78141373900362698</v>
      </c>
      <c r="I6622">
        <v>3665210259.1799998</v>
      </c>
      <c r="J6622" t="s">
        <v>1275</v>
      </c>
      <c r="K6622">
        <v>202012</v>
      </c>
      <c r="L6622">
        <v>9</v>
      </c>
      <c r="M6622" t="s">
        <v>2607</v>
      </c>
      <c r="N6622" t="s">
        <v>2608</v>
      </c>
      <c r="O6622">
        <v>12</v>
      </c>
      <c r="P6622" t="s">
        <v>2673</v>
      </c>
      <c r="Q6622" t="s">
        <v>2685</v>
      </c>
      <c r="R6622">
        <v>282000</v>
      </c>
      <c r="S6622">
        <v>28200</v>
      </c>
      <c r="T6622" t="s">
        <v>2534</v>
      </c>
      <c r="U6622" t="s">
        <v>2535</v>
      </c>
      <c r="V6622" t="s">
        <v>1719</v>
      </c>
      <c r="W6622" t="s">
        <v>38</v>
      </c>
      <c r="Y6622">
        <v>960</v>
      </c>
      <c r="Z6622">
        <v>137689</v>
      </c>
      <c r="AA6622">
        <v>202012</v>
      </c>
    </row>
    <row r="6623" spans="1:27" x14ac:dyDescent="0.2">
      <c r="A6623">
        <v>140</v>
      </c>
      <c r="B6623" t="s">
        <v>1553</v>
      </c>
      <c r="C6623" t="s">
        <v>27</v>
      </c>
      <c r="D6623" t="s">
        <v>2684</v>
      </c>
      <c r="E6623">
        <v>34590.57</v>
      </c>
      <c r="F6623" t="s">
        <v>29</v>
      </c>
      <c r="G6623" t="s">
        <v>39</v>
      </c>
      <c r="H6623">
        <v>0.21858626099637299</v>
      </c>
      <c r="I6623">
        <v>1025275812.71</v>
      </c>
      <c r="J6623" t="s">
        <v>1275</v>
      </c>
      <c r="K6623">
        <v>202012</v>
      </c>
      <c r="L6623">
        <v>9</v>
      </c>
      <c r="M6623" t="s">
        <v>2607</v>
      </c>
      <c r="N6623" t="s">
        <v>2608</v>
      </c>
      <c r="O6623">
        <v>12</v>
      </c>
      <c r="P6623" t="s">
        <v>2673</v>
      </c>
      <c r="Q6623" t="s">
        <v>2685</v>
      </c>
      <c r="R6623">
        <v>282000</v>
      </c>
      <c r="S6623">
        <v>28200</v>
      </c>
      <c r="T6623" t="s">
        <v>2534</v>
      </c>
      <c r="U6623" t="s">
        <v>2535</v>
      </c>
      <c r="V6623" t="s">
        <v>1719</v>
      </c>
      <c r="W6623" t="s">
        <v>38</v>
      </c>
      <c r="Y6623">
        <v>960</v>
      </c>
      <c r="Z6623">
        <v>137689</v>
      </c>
      <c r="AA6623">
        <v>202012</v>
      </c>
    </row>
    <row r="6624" spans="1:27" x14ac:dyDescent="0.2">
      <c r="A6624">
        <v>140</v>
      </c>
      <c r="B6624" t="s">
        <v>1553</v>
      </c>
      <c r="C6624" t="s">
        <v>27</v>
      </c>
      <c r="D6624" t="s">
        <v>4405</v>
      </c>
      <c r="E6624">
        <v>0</v>
      </c>
      <c r="F6624" t="s">
        <v>29</v>
      </c>
      <c r="G6624" t="s">
        <v>27</v>
      </c>
      <c r="H6624">
        <v>0</v>
      </c>
      <c r="I6624">
        <v>0</v>
      </c>
      <c r="J6624" t="s">
        <v>2947</v>
      </c>
      <c r="K6624">
        <v>202001</v>
      </c>
      <c r="L6624">
        <v>9</v>
      </c>
      <c r="M6624" t="s">
        <v>2607</v>
      </c>
      <c r="N6624" t="s">
        <v>2608</v>
      </c>
      <c r="O6624">
        <v>12</v>
      </c>
      <c r="P6624" t="s">
        <v>2673</v>
      </c>
      <c r="Q6624" t="s">
        <v>2687</v>
      </c>
      <c r="R6624">
        <v>283000</v>
      </c>
      <c r="S6624">
        <v>28300</v>
      </c>
      <c r="T6624" t="s">
        <v>2541</v>
      </c>
      <c r="U6624" t="s">
        <v>2535</v>
      </c>
      <c r="V6624" t="s">
        <v>1719</v>
      </c>
      <c r="W6624" t="s">
        <v>38</v>
      </c>
      <c r="Y6624">
        <v>960</v>
      </c>
      <c r="Z6624">
        <v>134685</v>
      </c>
      <c r="AA6624">
        <v>202012</v>
      </c>
    </row>
    <row r="6625" spans="1:27" x14ac:dyDescent="0.2">
      <c r="A6625">
        <v>140</v>
      </c>
      <c r="B6625" t="s">
        <v>1553</v>
      </c>
      <c r="C6625" t="s">
        <v>27</v>
      </c>
      <c r="D6625" t="s">
        <v>4405</v>
      </c>
      <c r="E6625">
        <v>0</v>
      </c>
      <c r="F6625" t="s">
        <v>29</v>
      </c>
      <c r="G6625" t="s">
        <v>39</v>
      </c>
      <c r="H6625">
        <v>1</v>
      </c>
      <c r="I6625">
        <v>1</v>
      </c>
      <c r="J6625" t="s">
        <v>2947</v>
      </c>
      <c r="K6625">
        <v>202001</v>
      </c>
      <c r="L6625">
        <v>9</v>
      </c>
      <c r="M6625" t="s">
        <v>2607</v>
      </c>
      <c r="N6625" t="s">
        <v>2608</v>
      </c>
      <c r="O6625">
        <v>12</v>
      </c>
      <c r="P6625" t="s">
        <v>2673</v>
      </c>
      <c r="Q6625" t="s">
        <v>2687</v>
      </c>
      <c r="R6625">
        <v>283000</v>
      </c>
      <c r="S6625">
        <v>28300</v>
      </c>
      <c r="T6625" t="s">
        <v>2541</v>
      </c>
      <c r="U6625" t="s">
        <v>2535</v>
      </c>
      <c r="V6625" t="s">
        <v>1719</v>
      </c>
      <c r="W6625" t="s">
        <v>38</v>
      </c>
      <c r="Y6625">
        <v>960</v>
      </c>
      <c r="Z6625">
        <v>134685</v>
      </c>
      <c r="AA6625">
        <v>202012</v>
      </c>
    </row>
    <row r="6626" spans="1:27" x14ac:dyDescent="0.2">
      <c r="A6626">
        <v>140</v>
      </c>
      <c r="B6626" t="s">
        <v>1553</v>
      </c>
      <c r="C6626" t="s">
        <v>27</v>
      </c>
      <c r="D6626" t="s">
        <v>4406</v>
      </c>
      <c r="E6626">
        <v>0</v>
      </c>
      <c r="F6626" t="s">
        <v>29</v>
      </c>
      <c r="G6626" t="s">
        <v>27</v>
      </c>
      <c r="H6626">
        <v>0</v>
      </c>
      <c r="I6626">
        <v>0</v>
      </c>
      <c r="J6626" t="s">
        <v>2947</v>
      </c>
      <c r="K6626">
        <v>202001</v>
      </c>
      <c r="L6626">
        <v>9</v>
      </c>
      <c r="M6626" t="s">
        <v>2607</v>
      </c>
      <c r="N6626" t="s">
        <v>2608</v>
      </c>
      <c r="O6626">
        <v>12</v>
      </c>
      <c r="P6626" t="s">
        <v>2673</v>
      </c>
      <c r="Q6626" t="s">
        <v>2687</v>
      </c>
      <c r="R6626">
        <v>283000</v>
      </c>
      <c r="S6626">
        <v>28300</v>
      </c>
      <c r="T6626" t="s">
        <v>2541</v>
      </c>
      <c r="U6626" t="s">
        <v>2535</v>
      </c>
      <c r="V6626" t="s">
        <v>1719</v>
      </c>
      <c r="W6626" t="s">
        <v>38</v>
      </c>
      <c r="Y6626">
        <v>960</v>
      </c>
      <c r="Z6626">
        <v>134769</v>
      </c>
      <c r="AA6626">
        <v>202012</v>
      </c>
    </row>
    <row r="6627" spans="1:27" x14ac:dyDescent="0.2">
      <c r="A6627">
        <v>140</v>
      </c>
      <c r="B6627" t="s">
        <v>1553</v>
      </c>
      <c r="C6627" t="s">
        <v>27</v>
      </c>
      <c r="D6627" t="s">
        <v>4406</v>
      </c>
      <c r="E6627">
        <v>0</v>
      </c>
      <c r="F6627" t="s">
        <v>29</v>
      </c>
      <c r="G6627" t="s">
        <v>39</v>
      </c>
      <c r="H6627">
        <v>1</v>
      </c>
      <c r="I6627">
        <v>1</v>
      </c>
      <c r="J6627" t="s">
        <v>2947</v>
      </c>
      <c r="K6627">
        <v>202001</v>
      </c>
      <c r="L6627">
        <v>9</v>
      </c>
      <c r="M6627" t="s">
        <v>2607</v>
      </c>
      <c r="N6627" t="s">
        <v>2608</v>
      </c>
      <c r="O6627">
        <v>12</v>
      </c>
      <c r="P6627" t="s">
        <v>2673</v>
      </c>
      <c r="Q6627" t="s">
        <v>2687</v>
      </c>
      <c r="R6627">
        <v>283000</v>
      </c>
      <c r="S6627">
        <v>28300</v>
      </c>
      <c r="T6627" t="s">
        <v>2541</v>
      </c>
      <c r="U6627" t="s">
        <v>2535</v>
      </c>
      <c r="V6627" t="s">
        <v>1719</v>
      </c>
      <c r="W6627" t="s">
        <v>38</v>
      </c>
      <c r="Y6627">
        <v>960</v>
      </c>
      <c r="Z6627">
        <v>134769</v>
      </c>
      <c r="AA6627">
        <v>202012</v>
      </c>
    </row>
    <row r="6628" spans="1:27" x14ac:dyDescent="0.2">
      <c r="A6628">
        <v>140</v>
      </c>
      <c r="B6628" t="s">
        <v>1553</v>
      </c>
      <c r="C6628" t="s">
        <v>27</v>
      </c>
      <c r="D6628" t="s">
        <v>4407</v>
      </c>
      <c r="E6628">
        <v>0</v>
      </c>
      <c r="F6628" t="s">
        <v>29</v>
      </c>
      <c r="G6628" t="s">
        <v>27</v>
      </c>
      <c r="H6628">
        <v>0</v>
      </c>
      <c r="I6628">
        <v>0</v>
      </c>
      <c r="J6628" t="s">
        <v>2947</v>
      </c>
      <c r="K6628">
        <v>202001</v>
      </c>
      <c r="L6628">
        <v>9</v>
      </c>
      <c r="M6628" t="s">
        <v>2607</v>
      </c>
      <c r="N6628" t="s">
        <v>2608</v>
      </c>
      <c r="O6628">
        <v>12</v>
      </c>
      <c r="P6628" t="s">
        <v>2673</v>
      </c>
      <c r="Q6628" t="s">
        <v>2687</v>
      </c>
      <c r="R6628">
        <v>283000</v>
      </c>
      <c r="S6628">
        <v>28300</v>
      </c>
      <c r="T6628" t="s">
        <v>2541</v>
      </c>
      <c r="U6628" t="s">
        <v>2535</v>
      </c>
      <c r="V6628" t="s">
        <v>1719</v>
      </c>
      <c r="W6628" t="s">
        <v>38</v>
      </c>
      <c r="Y6628">
        <v>960</v>
      </c>
      <c r="Z6628">
        <v>134681</v>
      </c>
      <c r="AA6628">
        <v>202012</v>
      </c>
    </row>
    <row r="6629" spans="1:27" x14ac:dyDescent="0.2">
      <c r="A6629">
        <v>140</v>
      </c>
      <c r="B6629" t="s">
        <v>1553</v>
      </c>
      <c r="C6629" t="s">
        <v>27</v>
      </c>
      <c r="D6629" t="s">
        <v>4407</v>
      </c>
      <c r="E6629">
        <v>0</v>
      </c>
      <c r="F6629" t="s">
        <v>29</v>
      </c>
      <c r="G6629" t="s">
        <v>39</v>
      </c>
      <c r="H6629">
        <v>1</v>
      </c>
      <c r="I6629">
        <v>1</v>
      </c>
      <c r="J6629" t="s">
        <v>2947</v>
      </c>
      <c r="K6629">
        <v>202001</v>
      </c>
      <c r="L6629">
        <v>9</v>
      </c>
      <c r="M6629" t="s">
        <v>2607</v>
      </c>
      <c r="N6629" t="s">
        <v>2608</v>
      </c>
      <c r="O6629">
        <v>12</v>
      </c>
      <c r="P6629" t="s">
        <v>2673</v>
      </c>
      <c r="Q6629" t="s">
        <v>2687</v>
      </c>
      <c r="R6629">
        <v>283000</v>
      </c>
      <c r="S6629">
        <v>28300</v>
      </c>
      <c r="T6629" t="s">
        <v>2541</v>
      </c>
      <c r="U6629" t="s">
        <v>2535</v>
      </c>
      <c r="V6629" t="s">
        <v>1719</v>
      </c>
      <c r="W6629" t="s">
        <v>38</v>
      </c>
      <c r="Y6629">
        <v>960</v>
      </c>
      <c r="Z6629">
        <v>134681</v>
      </c>
      <c r="AA6629">
        <v>202012</v>
      </c>
    </row>
    <row r="6630" spans="1:27" x14ac:dyDescent="0.2">
      <c r="A6630">
        <v>140</v>
      </c>
      <c r="B6630" t="s">
        <v>1553</v>
      </c>
      <c r="C6630" t="s">
        <v>27</v>
      </c>
      <c r="D6630" t="s">
        <v>4408</v>
      </c>
      <c r="E6630">
        <v>0</v>
      </c>
      <c r="F6630" t="s">
        <v>29</v>
      </c>
      <c r="G6630" t="s">
        <v>27</v>
      </c>
      <c r="H6630">
        <v>0</v>
      </c>
      <c r="I6630">
        <v>0</v>
      </c>
      <c r="J6630" t="s">
        <v>2947</v>
      </c>
      <c r="K6630">
        <v>202001</v>
      </c>
      <c r="L6630">
        <v>9</v>
      </c>
      <c r="M6630" t="s">
        <v>2607</v>
      </c>
      <c r="N6630" t="s">
        <v>2608</v>
      </c>
      <c r="O6630">
        <v>12</v>
      </c>
      <c r="P6630" t="s">
        <v>2673</v>
      </c>
      <c r="Q6630" t="s">
        <v>2687</v>
      </c>
      <c r="R6630">
        <v>283000</v>
      </c>
      <c r="S6630">
        <v>28300</v>
      </c>
      <c r="T6630" t="s">
        <v>2541</v>
      </c>
      <c r="U6630" t="s">
        <v>2535</v>
      </c>
      <c r="V6630" t="s">
        <v>1719</v>
      </c>
      <c r="W6630" t="s">
        <v>38</v>
      </c>
      <c r="Y6630">
        <v>960</v>
      </c>
      <c r="Z6630">
        <v>134767</v>
      </c>
      <c r="AA6630">
        <v>202012</v>
      </c>
    </row>
    <row r="6631" spans="1:27" x14ac:dyDescent="0.2">
      <c r="A6631">
        <v>140</v>
      </c>
      <c r="B6631" t="s">
        <v>1553</v>
      </c>
      <c r="C6631" t="s">
        <v>27</v>
      </c>
      <c r="D6631" t="s">
        <v>4408</v>
      </c>
      <c r="E6631">
        <v>0</v>
      </c>
      <c r="F6631" t="s">
        <v>29</v>
      </c>
      <c r="G6631" t="s">
        <v>39</v>
      </c>
      <c r="H6631">
        <v>1</v>
      </c>
      <c r="I6631">
        <v>1</v>
      </c>
      <c r="J6631" t="s">
        <v>2947</v>
      </c>
      <c r="K6631">
        <v>202001</v>
      </c>
      <c r="L6631">
        <v>9</v>
      </c>
      <c r="M6631" t="s">
        <v>2607</v>
      </c>
      <c r="N6631" t="s">
        <v>2608</v>
      </c>
      <c r="O6631">
        <v>12</v>
      </c>
      <c r="P6631" t="s">
        <v>2673</v>
      </c>
      <c r="Q6631" t="s">
        <v>2687</v>
      </c>
      <c r="R6631">
        <v>283000</v>
      </c>
      <c r="S6631">
        <v>28300</v>
      </c>
      <c r="T6631" t="s">
        <v>2541</v>
      </c>
      <c r="U6631" t="s">
        <v>2535</v>
      </c>
      <c r="V6631" t="s">
        <v>1719</v>
      </c>
      <c r="W6631" t="s">
        <v>38</v>
      </c>
      <c r="Y6631">
        <v>960</v>
      </c>
      <c r="Z6631">
        <v>134767</v>
      </c>
      <c r="AA6631">
        <v>202012</v>
      </c>
    </row>
    <row r="6632" spans="1:27" x14ac:dyDescent="0.2">
      <c r="A6632">
        <v>140</v>
      </c>
      <c r="B6632" t="s">
        <v>1553</v>
      </c>
      <c r="C6632" t="s">
        <v>27</v>
      </c>
      <c r="D6632" t="s">
        <v>2686</v>
      </c>
      <c r="E6632">
        <v>36213.69</v>
      </c>
      <c r="F6632" t="s">
        <v>29</v>
      </c>
      <c r="G6632" t="s">
        <v>27</v>
      </c>
      <c r="H6632">
        <v>0.78141373900362698</v>
      </c>
      <c r="I6632">
        <v>3665210259.1799998</v>
      </c>
      <c r="J6632" t="s">
        <v>1275</v>
      </c>
      <c r="K6632">
        <v>202012</v>
      </c>
      <c r="L6632">
        <v>9</v>
      </c>
      <c r="M6632" t="s">
        <v>2607</v>
      </c>
      <c r="N6632" t="s">
        <v>2608</v>
      </c>
      <c r="O6632">
        <v>12</v>
      </c>
      <c r="P6632" t="s">
        <v>2673</v>
      </c>
      <c r="Q6632" t="s">
        <v>2687</v>
      </c>
      <c r="R6632">
        <v>283000</v>
      </c>
      <c r="S6632">
        <v>28300</v>
      </c>
      <c r="T6632" t="s">
        <v>2541</v>
      </c>
      <c r="U6632" t="s">
        <v>2535</v>
      </c>
      <c r="V6632" t="s">
        <v>1719</v>
      </c>
      <c r="W6632" t="s">
        <v>38</v>
      </c>
      <c r="Y6632">
        <v>960</v>
      </c>
      <c r="Z6632">
        <v>137721</v>
      </c>
      <c r="AA6632">
        <v>202012</v>
      </c>
    </row>
    <row r="6633" spans="1:27" x14ac:dyDescent="0.2">
      <c r="A6633">
        <v>140</v>
      </c>
      <c r="B6633" t="s">
        <v>1553</v>
      </c>
      <c r="C6633" t="s">
        <v>27</v>
      </c>
      <c r="D6633" t="s">
        <v>2686</v>
      </c>
      <c r="E6633">
        <v>10130.120000000001</v>
      </c>
      <c r="F6633" t="s">
        <v>29</v>
      </c>
      <c r="G6633" t="s">
        <v>39</v>
      </c>
      <c r="H6633">
        <v>0.21858626099637299</v>
      </c>
      <c r="I6633">
        <v>1025275812.71</v>
      </c>
      <c r="J6633" t="s">
        <v>1275</v>
      </c>
      <c r="K6633">
        <v>202012</v>
      </c>
      <c r="L6633">
        <v>9</v>
      </c>
      <c r="M6633" t="s">
        <v>2607</v>
      </c>
      <c r="N6633" t="s">
        <v>2608</v>
      </c>
      <c r="O6633">
        <v>12</v>
      </c>
      <c r="P6633" t="s">
        <v>2673</v>
      </c>
      <c r="Q6633" t="s">
        <v>2687</v>
      </c>
      <c r="R6633">
        <v>283000</v>
      </c>
      <c r="S6633">
        <v>28300</v>
      </c>
      <c r="T6633" t="s">
        <v>2541</v>
      </c>
      <c r="U6633" t="s">
        <v>2535</v>
      </c>
      <c r="V6633" t="s">
        <v>1719</v>
      </c>
      <c r="W6633" t="s">
        <v>38</v>
      </c>
      <c r="Y6633">
        <v>960</v>
      </c>
      <c r="Z6633">
        <v>137721</v>
      </c>
      <c r="AA6633">
        <v>202012</v>
      </c>
    </row>
    <row r="6634" spans="1:27" x14ac:dyDescent="0.2">
      <c r="A6634">
        <v>140</v>
      </c>
      <c r="B6634" t="s">
        <v>1553</v>
      </c>
      <c r="C6634" t="s">
        <v>27</v>
      </c>
      <c r="D6634" t="s">
        <v>2688</v>
      </c>
      <c r="E6634">
        <v>1882.42</v>
      </c>
      <c r="F6634" t="s">
        <v>29</v>
      </c>
      <c r="G6634" t="s">
        <v>27</v>
      </c>
      <c r="H6634">
        <v>0.78141373900362698</v>
      </c>
      <c r="I6634">
        <v>3665210259.1799998</v>
      </c>
      <c r="J6634" t="s">
        <v>1275</v>
      </c>
      <c r="K6634">
        <v>202012</v>
      </c>
      <c r="L6634">
        <v>9</v>
      </c>
      <c r="M6634" t="s">
        <v>2607</v>
      </c>
      <c r="N6634" t="s">
        <v>2608</v>
      </c>
      <c r="O6634">
        <v>12</v>
      </c>
      <c r="P6634" t="s">
        <v>2673</v>
      </c>
      <c r="Q6634" t="s">
        <v>2687</v>
      </c>
      <c r="R6634">
        <v>283000</v>
      </c>
      <c r="S6634">
        <v>28300</v>
      </c>
      <c r="T6634" t="s">
        <v>2541</v>
      </c>
      <c r="U6634" t="s">
        <v>2535</v>
      </c>
      <c r="V6634" t="s">
        <v>1719</v>
      </c>
      <c r="W6634" t="s">
        <v>38</v>
      </c>
      <c r="Y6634">
        <v>960</v>
      </c>
      <c r="Z6634">
        <v>137723</v>
      </c>
      <c r="AA6634">
        <v>202012</v>
      </c>
    </row>
    <row r="6635" spans="1:27" x14ac:dyDescent="0.2">
      <c r="A6635">
        <v>140</v>
      </c>
      <c r="B6635" t="s">
        <v>1553</v>
      </c>
      <c r="C6635" t="s">
        <v>27</v>
      </c>
      <c r="D6635" t="s">
        <v>2688</v>
      </c>
      <c r="E6635">
        <v>526.57000000000005</v>
      </c>
      <c r="F6635" t="s">
        <v>29</v>
      </c>
      <c r="G6635" t="s">
        <v>39</v>
      </c>
      <c r="H6635">
        <v>0.21858626099637299</v>
      </c>
      <c r="I6635">
        <v>1025275812.71</v>
      </c>
      <c r="J6635" t="s">
        <v>1275</v>
      </c>
      <c r="K6635">
        <v>202012</v>
      </c>
      <c r="L6635">
        <v>9</v>
      </c>
      <c r="M6635" t="s">
        <v>2607</v>
      </c>
      <c r="N6635" t="s">
        <v>2608</v>
      </c>
      <c r="O6635">
        <v>12</v>
      </c>
      <c r="P6635" t="s">
        <v>2673</v>
      </c>
      <c r="Q6635" t="s">
        <v>2687</v>
      </c>
      <c r="R6635">
        <v>283000</v>
      </c>
      <c r="S6635">
        <v>28300</v>
      </c>
      <c r="T6635" t="s">
        <v>2541</v>
      </c>
      <c r="U6635" t="s">
        <v>2535</v>
      </c>
      <c r="V6635" t="s">
        <v>1719</v>
      </c>
      <c r="W6635" t="s">
        <v>38</v>
      </c>
      <c r="Y6635">
        <v>960</v>
      </c>
      <c r="Z6635">
        <v>137723</v>
      </c>
      <c r="AA6635">
        <v>202012</v>
      </c>
    </row>
    <row r="6636" spans="1:27" x14ac:dyDescent="0.2">
      <c r="A6636">
        <v>140</v>
      </c>
      <c r="B6636" t="s">
        <v>1553</v>
      </c>
      <c r="C6636" t="s">
        <v>27</v>
      </c>
      <c r="D6636" t="s">
        <v>2689</v>
      </c>
      <c r="E6636">
        <v>51205.82</v>
      </c>
      <c r="F6636" t="s">
        <v>29</v>
      </c>
      <c r="G6636" t="s">
        <v>27</v>
      </c>
      <c r="H6636">
        <v>0.78141373900362698</v>
      </c>
      <c r="I6636">
        <v>3665210259.1799998</v>
      </c>
      <c r="J6636" t="s">
        <v>1275</v>
      </c>
      <c r="K6636">
        <v>202012</v>
      </c>
      <c r="L6636">
        <v>9</v>
      </c>
      <c r="M6636" t="s">
        <v>2607</v>
      </c>
      <c r="N6636" t="s">
        <v>2608</v>
      </c>
      <c r="O6636">
        <v>12</v>
      </c>
      <c r="P6636" t="s">
        <v>2673</v>
      </c>
      <c r="Q6636" t="s">
        <v>2687</v>
      </c>
      <c r="R6636">
        <v>283000</v>
      </c>
      <c r="S6636">
        <v>28300</v>
      </c>
      <c r="T6636" t="s">
        <v>2541</v>
      </c>
      <c r="U6636" t="s">
        <v>2535</v>
      </c>
      <c r="V6636" t="s">
        <v>1719</v>
      </c>
      <c r="W6636" t="s">
        <v>38</v>
      </c>
      <c r="Y6636">
        <v>960</v>
      </c>
      <c r="Z6636">
        <v>137720</v>
      </c>
      <c r="AA6636">
        <v>202012</v>
      </c>
    </row>
    <row r="6637" spans="1:27" x14ac:dyDescent="0.2">
      <c r="A6637">
        <v>140</v>
      </c>
      <c r="B6637" t="s">
        <v>1553</v>
      </c>
      <c r="C6637" t="s">
        <v>27</v>
      </c>
      <c r="D6637" t="s">
        <v>2689</v>
      </c>
      <c r="E6637">
        <v>14323.9</v>
      </c>
      <c r="F6637" t="s">
        <v>29</v>
      </c>
      <c r="G6637" t="s">
        <v>39</v>
      </c>
      <c r="H6637">
        <v>0.21858626099637299</v>
      </c>
      <c r="I6637">
        <v>1025275812.71</v>
      </c>
      <c r="J6637" t="s">
        <v>1275</v>
      </c>
      <c r="K6637">
        <v>202012</v>
      </c>
      <c r="L6637">
        <v>9</v>
      </c>
      <c r="M6637" t="s">
        <v>2607</v>
      </c>
      <c r="N6637" t="s">
        <v>2608</v>
      </c>
      <c r="O6637">
        <v>12</v>
      </c>
      <c r="P6637" t="s">
        <v>2673</v>
      </c>
      <c r="Q6637" t="s">
        <v>2687</v>
      </c>
      <c r="R6637">
        <v>283000</v>
      </c>
      <c r="S6637">
        <v>28300</v>
      </c>
      <c r="T6637" t="s">
        <v>2541</v>
      </c>
      <c r="U6637" t="s">
        <v>2535</v>
      </c>
      <c r="V6637" t="s">
        <v>1719</v>
      </c>
      <c r="W6637" t="s">
        <v>38</v>
      </c>
      <c r="Y6637">
        <v>960</v>
      </c>
      <c r="Z6637">
        <v>137720</v>
      </c>
      <c r="AA6637">
        <v>202012</v>
      </c>
    </row>
    <row r="6638" spans="1:27" x14ac:dyDescent="0.2">
      <c r="A6638">
        <v>140</v>
      </c>
      <c r="B6638" t="s">
        <v>1553</v>
      </c>
      <c r="C6638" t="s">
        <v>27</v>
      </c>
      <c r="D6638" t="s">
        <v>2690</v>
      </c>
      <c r="E6638">
        <v>3266.04</v>
      </c>
      <c r="F6638" t="s">
        <v>29</v>
      </c>
      <c r="G6638" t="s">
        <v>27</v>
      </c>
      <c r="H6638">
        <v>0.78141373900362698</v>
      </c>
      <c r="I6638">
        <v>3665210259.1799998</v>
      </c>
      <c r="J6638" t="s">
        <v>1275</v>
      </c>
      <c r="K6638">
        <v>202012</v>
      </c>
      <c r="L6638">
        <v>9</v>
      </c>
      <c r="M6638" t="s">
        <v>2607</v>
      </c>
      <c r="N6638" t="s">
        <v>2608</v>
      </c>
      <c r="O6638">
        <v>12</v>
      </c>
      <c r="P6638" t="s">
        <v>2673</v>
      </c>
      <c r="Q6638" t="s">
        <v>2687</v>
      </c>
      <c r="R6638">
        <v>283000</v>
      </c>
      <c r="S6638">
        <v>28300</v>
      </c>
      <c r="T6638" t="s">
        <v>2541</v>
      </c>
      <c r="U6638" t="s">
        <v>2535</v>
      </c>
      <c r="V6638" t="s">
        <v>1719</v>
      </c>
      <c r="W6638" t="s">
        <v>38</v>
      </c>
      <c r="Y6638">
        <v>960</v>
      </c>
      <c r="Z6638">
        <v>137722</v>
      </c>
      <c r="AA6638">
        <v>202012</v>
      </c>
    </row>
    <row r="6639" spans="1:27" x14ac:dyDescent="0.2">
      <c r="A6639">
        <v>140</v>
      </c>
      <c r="B6639" t="s">
        <v>1553</v>
      </c>
      <c r="C6639" t="s">
        <v>27</v>
      </c>
      <c r="D6639" t="s">
        <v>2690</v>
      </c>
      <c r="E6639">
        <v>913.62</v>
      </c>
      <c r="F6639" t="s">
        <v>29</v>
      </c>
      <c r="G6639" t="s">
        <v>39</v>
      </c>
      <c r="H6639">
        <v>0.21858626099637299</v>
      </c>
      <c r="I6639">
        <v>1025275812.71</v>
      </c>
      <c r="J6639" t="s">
        <v>1275</v>
      </c>
      <c r="K6639">
        <v>202012</v>
      </c>
      <c r="L6639">
        <v>9</v>
      </c>
      <c r="M6639" t="s">
        <v>2607</v>
      </c>
      <c r="N6639" t="s">
        <v>2608</v>
      </c>
      <c r="O6639">
        <v>12</v>
      </c>
      <c r="P6639" t="s">
        <v>2673</v>
      </c>
      <c r="Q6639" t="s">
        <v>2687</v>
      </c>
      <c r="R6639">
        <v>283000</v>
      </c>
      <c r="S6639">
        <v>28300</v>
      </c>
      <c r="T6639" t="s">
        <v>2541</v>
      </c>
      <c r="U6639" t="s">
        <v>2535</v>
      </c>
      <c r="V6639" t="s">
        <v>1719</v>
      </c>
      <c r="W6639" t="s">
        <v>38</v>
      </c>
      <c r="Y6639">
        <v>960</v>
      </c>
      <c r="Z6639">
        <v>137722</v>
      </c>
      <c r="AA6639">
        <v>202012</v>
      </c>
    </row>
    <row r="6640" spans="1:27" x14ac:dyDescent="0.2">
      <c r="A6640">
        <v>140</v>
      </c>
      <c r="B6640" t="s">
        <v>1553</v>
      </c>
      <c r="C6640" t="s">
        <v>27</v>
      </c>
      <c r="D6640" t="s">
        <v>4409</v>
      </c>
      <c r="E6640">
        <v>0</v>
      </c>
      <c r="F6640" t="s">
        <v>29</v>
      </c>
      <c r="G6640" t="s">
        <v>27</v>
      </c>
      <c r="H6640">
        <v>0</v>
      </c>
      <c r="I6640">
        <v>0</v>
      </c>
      <c r="J6640" t="s">
        <v>2947</v>
      </c>
      <c r="K6640">
        <v>202001</v>
      </c>
      <c r="L6640">
        <v>9</v>
      </c>
      <c r="M6640" t="s">
        <v>2607</v>
      </c>
      <c r="N6640" t="s">
        <v>2608</v>
      </c>
      <c r="O6640">
        <v>12</v>
      </c>
      <c r="P6640" t="s">
        <v>2673</v>
      </c>
      <c r="Q6640" t="s">
        <v>2687</v>
      </c>
      <c r="R6640">
        <v>283000</v>
      </c>
      <c r="S6640">
        <v>28300</v>
      </c>
      <c r="T6640" t="s">
        <v>2541</v>
      </c>
      <c r="U6640" t="s">
        <v>2535</v>
      </c>
      <c r="V6640" t="s">
        <v>1719</v>
      </c>
      <c r="W6640" t="s">
        <v>38</v>
      </c>
      <c r="Y6640">
        <v>960</v>
      </c>
      <c r="Z6640">
        <v>134706</v>
      </c>
      <c r="AA6640">
        <v>202012</v>
      </c>
    </row>
    <row r="6641" spans="1:27" x14ac:dyDescent="0.2">
      <c r="A6641">
        <v>140</v>
      </c>
      <c r="B6641" t="s">
        <v>1553</v>
      </c>
      <c r="C6641" t="s">
        <v>27</v>
      </c>
      <c r="D6641" t="s">
        <v>4409</v>
      </c>
      <c r="E6641">
        <v>0</v>
      </c>
      <c r="F6641" t="s">
        <v>29</v>
      </c>
      <c r="G6641" t="s">
        <v>39</v>
      </c>
      <c r="H6641">
        <v>1</v>
      </c>
      <c r="I6641">
        <v>1</v>
      </c>
      <c r="J6641" t="s">
        <v>2947</v>
      </c>
      <c r="K6641">
        <v>202001</v>
      </c>
      <c r="L6641">
        <v>9</v>
      </c>
      <c r="M6641" t="s">
        <v>2607</v>
      </c>
      <c r="N6641" t="s">
        <v>2608</v>
      </c>
      <c r="O6641">
        <v>12</v>
      </c>
      <c r="P6641" t="s">
        <v>2673</v>
      </c>
      <c r="Q6641" t="s">
        <v>2687</v>
      </c>
      <c r="R6641">
        <v>283000</v>
      </c>
      <c r="S6641">
        <v>28300</v>
      </c>
      <c r="T6641" t="s">
        <v>2541</v>
      </c>
      <c r="U6641" t="s">
        <v>2535</v>
      </c>
      <c r="V6641" t="s">
        <v>1719</v>
      </c>
      <c r="W6641" t="s">
        <v>38</v>
      </c>
      <c r="Y6641">
        <v>960</v>
      </c>
      <c r="Z6641">
        <v>134706</v>
      </c>
      <c r="AA6641">
        <v>202012</v>
      </c>
    </row>
    <row r="6642" spans="1:27" x14ac:dyDescent="0.2">
      <c r="A6642">
        <v>140</v>
      </c>
      <c r="B6642" t="s">
        <v>1553</v>
      </c>
      <c r="C6642" t="s">
        <v>27</v>
      </c>
      <c r="D6642" t="s">
        <v>4410</v>
      </c>
      <c r="E6642">
        <v>0</v>
      </c>
      <c r="F6642" t="s">
        <v>29</v>
      </c>
      <c r="G6642" t="s">
        <v>27</v>
      </c>
      <c r="H6642">
        <v>0</v>
      </c>
      <c r="I6642">
        <v>0</v>
      </c>
      <c r="J6642" t="s">
        <v>2947</v>
      </c>
      <c r="K6642">
        <v>202001</v>
      </c>
      <c r="L6642">
        <v>9</v>
      </c>
      <c r="M6642" t="s">
        <v>2607</v>
      </c>
      <c r="N6642" t="s">
        <v>2608</v>
      </c>
      <c r="O6642">
        <v>12</v>
      </c>
      <c r="P6642" t="s">
        <v>2673</v>
      </c>
      <c r="Q6642" t="s">
        <v>2687</v>
      </c>
      <c r="R6642">
        <v>283000</v>
      </c>
      <c r="S6642">
        <v>28300</v>
      </c>
      <c r="T6642" t="s">
        <v>2541</v>
      </c>
      <c r="U6642" t="s">
        <v>2535</v>
      </c>
      <c r="V6642" t="s">
        <v>1719</v>
      </c>
      <c r="W6642" t="s">
        <v>38</v>
      </c>
      <c r="Y6642">
        <v>960</v>
      </c>
      <c r="Z6642">
        <v>134780</v>
      </c>
      <c r="AA6642">
        <v>202012</v>
      </c>
    </row>
    <row r="6643" spans="1:27" x14ac:dyDescent="0.2">
      <c r="A6643">
        <v>140</v>
      </c>
      <c r="B6643" t="s">
        <v>1553</v>
      </c>
      <c r="C6643" t="s">
        <v>27</v>
      </c>
      <c r="D6643" t="s">
        <v>4410</v>
      </c>
      <c r="E6643">
        <v>0</v>
      </c>
      <c r="F6643" t="s">
        <v>29</v>
      </c>
      <c r="G6643" t="s">
        <v>39</v>
      </c>
      <c r="H6643">
        <v>1</v>
      </c>
      <c r="I6643">
        <v>1</v>
      </c>
      <c r="J6643" t="s">
        <v>2947</v>
      </c>
      <c r="K6643">
        <v>202001</v>
      </c>
      <c r="L6643">
        <v>9</v>
      </c>
      <c r="M6643" t="s">
        <v>2607</v>
      </c>
      <c r="N6643" t="s">
        <v>2608</v>
      </c>
      <c r="O6643">
        <v>12</v>
      </c>
      <c r="P6643" t="s">
        <v>2673</v>
      </c>
      <c r="Q6643" t="s">
        <v>2687</v>
      </c>
      <c r="R6643">
        <v>283000</v>
      </c>
      <c r="S6643">
        <v>28300</v>
      </c>
      <c r="T6643" t="s">
        <v>2541</v>
      </c>
      <c r="U6643" t="s">
        <v>2535</v>
      </c>
      <c r="V6643" t="s">
        <v>1719</v>
      </c>
      <c r="W6643" t="s">
        <v>38</v>
      </c>
      <c r="Y6643">
        <v>960</v>
      </c>
      <c r="Z6643">
        <v>134780</v>
      </c>
      <c r="AA6643">
        <v>202012</v>
      </c>
    </row>
    <row r="6644" spans="1:27" x14ac:dyDescent="0.2">
      <c r="A6644">
        <v>140</v>
      </c>
      <c r="B6644" t="s">
        <v>1553</v>
      </c>
      <c r="C6644" t="s">
        <v>27</v>
      </c>
      <c r="D6644" t="s">
        <v>4411</v>
      </c>
      <c r="E6644">
        <v>0</v>
      </c>
      <c r="F6644" t="s">
        <v>29</v>
      </c>
      <c r="G6644" t="s">
        <v>27</v>
      </c>
      <c r="H6644">
        <v>0</v>
      </c>
      <c r="I6644">
        <v>0</v>
      </c>
      <c r="J6644" t="s">
        <v>2947</v>
      </c>
      <c r="K6644">
        <v>202001</v>
      </c>
      <c r="L6644">
        <v>9</v>
      </c>
      <c r="M6644" t="s">
        <v>2607</v>
      </c>
      <c r="N6644" t="s">
        <v>2608</v>
      </c>
      <c r="O6644">
        <v>12</v>
      </c>
      <c r="P6644" t="s">
        <v>2673</v>
      </c>
      <c r="Q6644" t="s">
        <v>2687</v>
      </c>
      <c r="R6644">
        <v>283000</v>
      </c>
      <c r="S6644">
        <v>28300</v>
      </c>
      <c r="T6644" t="s">
        <v>2541</v>
      </c>
      <c r="U6644" t="s">
        <v>2535</v>
      </c>
      <c r="V6644" t="s">
        <v>1719</v>
      </c>
      <c r="W6644" t="s">
        <v>38</v>
      </c>
      <c r="Y6644">
        <v>960</v>
      </c>
      <c r="Z6644">
        <v>134695</v>
      </c>
      <c r="AA6644">
        <v>202012</v>
      </c>
    </row>
    <row r="6645" spans="1:27" x14ac:dyDescent="0.2">
      <c r="A6645">
        <v>140</v>
      </c>
      <c r="B6645" t="s">
        <v>1553</v>
      </c>
      <c r="C6645" t="s">
        <v>27</v>
      </c>
      <c r="D6645" t="s">
        <v>4411</v>
      </c>
      <c r="E6645">
        <v>0</v>
      </c>
      <c r="F6645" t="s">
        <v>29</v>
      </c>
      <c r="G6645" t="s">
        <v>39</v>
      </c>
      <c r="H6645">
        <v>1</v>
      </c>
      <c r="I6645">
        <v>1</v>
      </c>
      <c r="J6645" t="s">
        <v>2947</v>
      </c>
      <c r="K6645">
        <v>202001</v>
      </c>
      <c r="L6645">
        <v>9</v>
      </c>
      <c r="M6645" t="s">
        <v>2607</v>
      </c>
      <c r="N6645" t="s">
        <v>2608</v>
      </c>
      <c r="O6645">
        <v>12</v>
      </c>
      <c r="P6645" t="s">
        <v>2673</v>
      </c>
      <c r="Q6645" t="s">
        <v>2687</v>
      </c>
      <c r="R6645">
        <v>283000</v>
      </c>
      <c r="S6645">
        <v>28300</v>
      </c>
      <c r="T6645" t="s">
        <v>2541</v>
      </c>
      <c r="U6645" t="s">
        <v>2535</v>
      </c>
      <c r="V6645" t="s">
        <v>1719</v>
      </c>
      <c r="W6645" t="s">
        <v>38</v>
      </c>
      <c r="Y6645">
        <v>960</v>
      </c>
      <c r="Z6645">
        <v>134695</v>
      </c>
      <c r="AA6645">
        <v>202012</v>
      </c>
    </row>
    <row r="6646" spans="1:27" x14ac:dyDescent="0.2">
      <c r="A6646">
        <v>140</v>
      </c>
      <c r="B6646" t="s">
        <v>1553</v>
      </c>
      <c r="C6646" t="s">
        <v>27</v>
      </c>
      <c r="D6646" t="s">
        <v>4412</v>
      </c>
      <c r="E6646">
        <v>0</v>
      </c>
      <c r="F6646" t="s">
        <v>29</v>
      </c>
      <c r="G6646" t="s">
        <v>27</v>
      </c>
      <c r="H6646">
        <v>0</v>
      </c>
      <c r="I6646">
        <v>0</v>
      </c>
      <c r="J6646" t="s">
        <v>2947</v>
      </c>
      <c r="K6646">
        <v>202001</v>
      </c>
      <c r="L6646">
        <v>9</v>
      </c>
      <c r="M6646" t="s">
        <v>2607</v>
      </c>
      <c r="N6646" t="s">
        <v>2608</v>
      </c>
      <c r="O6646">
        <v>12</v>
      </c>
      <c r="P6646" t="s">
        <v>2673</v>
      </c>
      <c r="Q6646" t="s">
        <v>2687</v>
      </c>
      <c r="R6646">
        <v>283000</v>
      </c>
      <c r="S6646">
        <v>28300</v>
      </c>
      <c r="T6646" t="s">
        <v>2541</v>
      </c>
      <c r="U6646" t="s">
        <v>2535</v>
      </c>
      <c r="V6646" t="s">
        <v>1719</v>
      </c>
      <c r="W6646" t="s">
        <v>38</v>
      </c>
      <c r="Y6646">
        <v>960</v>
      </c>
      <c r="Z6646">
        <v>134773</v>
      </c>
      <c r="AA6646">
        <v>202012</v>
      </c>
    </row>
    <row r="6647" spans="1:27" x14ac:dyDescent="0.2">
      <c r="A6647">
        <v>140</v>
      </c>
      <c r="B6647" t="s">
        <v>1553</v>
      </c>
      <c r="C6647" t="s">
        <v>27</v>
      </c>
      <c r="D6647" t="s">
        <v>4412</v>
      </c>
      <c r="E6647">
        <v>0</v>
      </c>
      <c r="F6647" t="s">
        <v>29</v>
      </c>
      <c r="G6647" t="s">
        <v>39</v>
      </c>
      <c r="H6647">
        <v>1</v>
      </c>
      <c r="I6647">
        <v>1</v>
      </c>
      <c r="J6647" t="s">
        <v>2947</v>
      </c>
      <c r="K6647">
        <v>202001</v>
      </c>
      <c r="L6647">
        <v>9</v>
      </c>
      <c r="M6647" t="s">
        <v>2607</v>
      </c>
      <c r="N6647" t="s">
        <v>2608</v>
      </c>
      <c r="O6647">
        <v>12</v>
      </c>
      <c r="P6647" t="s">
        <v>2673</v>
      </c>
      <c r="Q6647" t="s">
        <v>2687</v>
      </c>
      <c r="R6647">
        <v>283000</v>
      </c>
      <c r="S6647">
        <v>28300</v>
      </c>
      <c r="T6647" t="s">
        <v>2541</v>
      </c>
      <c r="U6647" t="s">
        <v>2535</v>
      </c>
      <c r="V6647" t="s">
        <v>1719</v>
      </c>
      <c r="W6647" t="s">
        <v>38</v>
      </c>
      <c r="Y6647">
        <v>960</v>
      </c>
      <c r="Z6647">
        <v>134773</v>
      </c>
      <c r="AA6647">
        <v>202012</v>
      </c>
    </row>
    <row r="6648" spans="1:27" x14ac:dyDescent="0.2">
      <c r="A6648">
        <v>140</v>
      </c>
      <c r="B6648" t="s">
        <v>1553</v>
      </c>
      <c r="C6648" t="s">
        <v>27</v>
      </c>
      <c r="D6648" t="s">
        <v>4413</v>
      </c>
      <c r="E6648">
        <v>0</v>
      </c>
      <c r="F6648" t="s">
        <v>29</v>
      </c>
      <c r="G6648" t="s">
        <v>27</v>
      </c>
      <c r="H6648">
        <v>0</v>
      </c>
      <c r="I6648">
        <v>0</v>
      </c>
      <c r="J6648" t="s">
        <v>2947</v>
      </c>
      <c r="K6648">
        <v>202001</v>
      </c>
      <c r="L6648">
        <v>9</v>
      </c>
      <c r="M6648" t="s">
        <v>2607</v>
      </c>
      <c r="N6648" t="s">
        <v>2608</v>
      </c>
      <c r="O6648">
        <v>12</v>
      </c>
      <c r="P6648" t="s">
        <v>2673</v>
      </c>
      <c r="Q6648" t="s">
        <v>2687</v>
      </c>
      <c r="R6648">
        <v>283000</v>
      </c>
      <c r="S6648">
        <v>28300</v>
      </c>
      <c r="T6648" t="s">
        <v>2541</v>
      </c>
      <c r="U6648" t="s">
        <v>2535</v>
      </c>
      <c r="V6648" t="s">
        <v>1719</v>
      </c>
      <c r="W6648" t="s">
        <v>38</v>
      </c>
      <c r="Y6648">
        <v>960</v>
      </c>
      <c r="Z6648">
        <v>134691</v>
      </c>
      <c r="AA6648">
        <v>202012</v>
      </c>
    </row>
    <row r="6649" spans="1:27" x14ac:dyDescent="0.2">
      <c r="A6649">
        <v>140</v>
      </c>
      <c r="B6649" t="s">
        <v>1553</v>
      </c>
      <c r="C6649" t="s">
        <v>27</v>
      </c>
      <c r="D6649" t="s">
        <v>4413</v>
      </c>
      <c r="E6649">
        <v>0</v>
      </c>
      <c r="F6649" t="s">
        <v>29</v>
      </c>
      <c r="G6649" t="s">
        <v>39</v>
      </c>
      <c r="H6649">
        <v>1</v>
      </c>
      <c r="I6649">
        <v>1</v>
      </c>
      <c r="J6649" t="s">
        <v>2947</v>
      </c>
      <c r="K6649">
        <v>202001</v>
      </c>
      <c r="L6649">
        <v>9</v>
      </c>
      <c r="M6649" t="s">
        <v>2607</v>
      </c>
      <c r="N6649" t="s">
        <v>2608</v>
      </c>
      <c r="O6649">
        <v>12</v>
      </c>
      <c r="P6649" t="s">
        <v>2673</v>
      </c>
      <c r="Q6649" t="s">
        <v>2687</v>
      </c>
      <c r="R6649">
        <v>283000</v>
      </c>
      <c r="S6649">
        <v>28300</v>
      </c>
      <c r="T6649" t="s">
        <v>2541</v>
      </c>
      <c r="U6649" t="s">
        <v>2535</v>
      </c>
      <c r="V6649" t="s">
        <v>1719</v>
      </c>
      <c r="W6649" t="s">
        <v>38</v>
      </c>
      <c r="Y6649">
        <v>960</v>
      </c>
      <c r="Z6649">
        <v>134691</v>
      </c>
      <c r="AA6649">
        <v>202012</v>
      </c>
    </row>
    <row r="6650" spans="1:27" x14ac:dyDescent="0.2">
      <c r="A6650">
        <v>140</v>
      </c>
      <c r="B6650" t="s">
        <v>1553</v>
      </c>
      <c r="C6650" t="s">
        <v>27</v>
      </c>
      <c r="D6650" t="s">
        <v>4414</v>
      </c>
      <c r="E6650">
        <v>0</v>
      </c>
      <c r="F6650" t="s">
        <v>29</v>
      </c>
      <c r="G6650" t="s">
        <v>27</v>
      </c>
      <c r="H6650">
        <v>0</v>
      </c>
      <c r="I6650">
        <v>0</v>
      </c>
      <c r="J6650" t="s">
        <v>2947</v>
      </c>
      <c r="K6650">
        <v>202001</v>
      </c>
      <c r="L6650">
        <v>9</v>
      </c>
      <c r="M6650" t="s">
        <v>2607</v>
      </c>
      <c r="N6650" t="s">
        <v>2608</v>
      </c>
      <c r="O6650">
        <v>12</v>
      </c>
      <c r="P6650" t="s">
        <v>2673</v>
      </c>
      <c r="Q6650" t="s">
        <v>2687</v>
      </c>
      <c r="R6650">
        <v>283000</v>
      </c>
      <c r="S6650">
        <v>28300</v>
      </c>
      <c r="T6650" t="s">
        <v>2541</v>
      </c>
      <c r="U6650" t="s">
        <v>2535</v>
      </c>
      <c r="V6650" t="s">
        <v>1719</v>
      </c>
      <c r="W6650" t="s">
        <v>38</v>
      </c>
      <c r="Y6650">
        <v>960</v>
      </c>
      <c r="Z6650">
        <v>134771</v>
      </c>
      <c r="AA6650">
        <v>202012</v>
      </c>
    </row>
    <row r="6651" spans="1:27" x14ac:dyDescent="0.2">
      <c r="A6651">
        <v>140</v>
      </c>
      <c r="B6651" t="s">
        <v>1553</v>
      </c>
      <c r="C6651" t="s">
        <v>27</v>
      </c>
      <c r="D6651" t="s">
        <v>4414</v>
      </c>
      <c r="E6651">
        <v>0</v>
      </c>
      <c r="F6651" t="s">
        <v>29</v>
      </c>
      <c r="G6651" t="s">
        <v>39</v>
      </c>
      <c r="H6651">
        <v>1</v>
      </c>
      <c r="I6651">
        <v>1</v>
      </c>
      <c r="J6651" t="s">
        <v>2947</v>
      </c>
      <c r="K6651">
        <v>202001</v>
      </c>
      <c r="L6651">
        <v>9</v>
      </c>
      <c r="M6651" t="s">
        <v>2607</v>
      </c>
      <c r="N6651" t="s">
        <v>2608</v>
      </c>
      <c r="O6651">
        <v>12</v>
      </c>
      <c r="P6651" t="s">
        <v>2673</v>
      </c>
      <c r="Q6651" t="s">
        <v>2687</v>
      </c>
      <c r="R6651">
        <v>283000</v>
      </c>
      <c r="S6651">
        <v>28300</v>
      </c>
      <c r="T6651" t="s">
        <v>2541</v>
      </c>
      <c r="U6651" t="s">
        <v>2535</v>
      </c>
      <c r="V6651" t="s">
        <v>1719</v>
      </c>
      <c r="W6651" t="s">
        <v>38</v>
      </c>
      <c r="Y6651">
        <v>960</v>
      </c>
      <c r="Z6651">
        <v>134771</v>
      </c>
      <c r="AA6651">
        <v>202012</v>
      </c>
    </row>
    <row r="6652" spans="1:27" x14ac:dyDescent="0.2">
      <c r="A6652">
        <v>140</v>
      </c>
      <c r="B6652" t="s">
        <v>1553</v>
      </c>
      <c r="C6652" t="s">
        <v>27</v>
      </c>
      <c r="D6652" t="s">
        <v>4415</v>
      </c>
      <c r="E6652">
        <v>0</v>
      </c>
      <c r="F6652" t="s">
        <v>29</v>
      </c>
      <c r="G6652" t="s">
        <v>27</v>
      </c>
      <c r="H6652">
        <v>0</v>
      </c>
      <c r="I6652">
        <v>0</v>
      </c>
      <c r="J6652" t="s">
        <v>2947</v>
      </c>
      <c r="K6652">
        <v>202001</v>
      </c>
      <c r="L6652">
        <v>9</v>
      </c>
      <c r="M6652" t="s">
        <v>2607</v>
      </c>
      <c r="N6652" t="s">
        <v>2608</v>
      </c>
      <c r="O6652">
        <v>12</v>
      </c>
      <c r="P6652" t="s">
        <v>2673</v>
      </c>
      <c r="Q6652" t="s">
        <v>2687</v>
      </c>
      <c r="R6652">
        <v>283000</v>
      </c>
      <c r="S6652">
        <v>28300</v>
      </c>
      <c r="T6652" t="s">
        <v>2541</v>
      </c>
      <c r="U6652" t="s">
        <v>2535</v>
      </c>
      <c r="V6652" t="s">
        <v>1719</v>
      </c>
      <c r="W6652" t="s">
        <v>38</v>
      </c>
      <c r="Y6652">
        <v>960</v>
      </c>
      <c r="Z6652">
        <v>134699</v>
      </c>
      <c r="AA6652">
        <v>202012</v>
      </c>
    </row>
    <row r="6653" spans="1:27" x14ac:dyDescent="0.2">
      <c r="A6653">
        <v>140</v>
      </c>
      <c r="B6653" t="s">
        <v>1553</v>
      </c>
      <c r="C6653" t="s">
        <v>27</v>
      </c>
      <c r="D6653" t="s">
        <v>4415</v>
      </c>
      <c r="E6653">
        <v>0</v>
      </c>
      <c r="F6653" t="s">
        <v>29</v>
      </c>
      <c r="G6653" t="s">
        <v>39</v>
      </c>
      <c r="H6653">
        <v>1</v>
      </c>
      <c r="I6653">
        <v>1</v>
      </c>
      <c r="J6653" t="s">
        <v>2947</v>
      </c>
      <c r="K6653">
        <v>202001</v>
      </c>
      <c r="L6653">
        <v>9</v>
      </c>
      <c r="M6653" t="s">
        <v>2607</v>
      </c>
      <c r="N6653" t="s">
        <v>2608</v>
      </c>
      <c r="O6653">
        <v>12</v>
      </c>
      <c r="P6653" t="s">
        <v>2673</v>
      </c>
      <c r="Q6653" t="s">
        <v>2687</v>
      </c>
      <c r="R6653">
        <v>283000</v>
      </c>
      <c r="S6653">
        <v>28300</v>
      </c>
      <c r="T6653" t="s">
        <v>2541</v>
      </c>
      <c r="U6653" t="s">
        <v>2535</v>
      </c>
      <c r="V6653" t="s">
        <v>1719</v>
      </c>
      <c r="W6653" t="s">
        <v>38</v>
      </c>
      <c r="Y6653">
        <v>960</v>
      </c>
      <c r="Z6653">
        <v>134699</v>
      </c>
      <c r="AA6653">
        <v>202012</v>
      </c>
    </row>
    <row r="6654" spans="1:27" x14ac:dyDescent="0.2">
      <c r="A6654">
        <v>140</v>
      </c>
      <c r="B6654" t="s">
        <v>1553</v>
      </c>
      <c r="C6654" t="s">
        <v>27</v>
      </c>
      <c r="D6654" t="s">
        <v>4416</v>
      </c>
      <c r="E6654">
        <v>0</v>
      </c>
      <c r="F6654" t="s">
        <v>29</v>
      </c>
      <c r="G6654" t="s">
        <v>27</v>
      </c>
      <c r="H6654">
        <v>0</v>
      </c>
      <c r="I6654">
        <v>0</v>
      </c>
      <c r="J6654" t="s">
        <v>2947</v>
      </c>
      <c r="K6654">
        <v>202001</v>
      </c>
      <c r="L6654">
        <v>9</v>
      </c>
      <c r="M6654" t="s">
        <v>2607</v>
      </c>
      <c r="N6654" t="s">
        <v>2608</v>
      </c>
      <c r="O6654">
        <v>12</v>
      </c>
      <c r="P6654" t="s">
        <v>2673</v>
      </c>
      <c r="Q6654" t="s">
        <v>2687</v>
      </c>
      <c r="R6654">
        <v>283000</v>
      </c>
      <c r="S6654">
        <v>28300</v>
      </c>
      <c r="T6654" t="s">
        <v>2541</v>
      </c>
      <c r="U6654" t="s">
        <v>2535</v>
      </c>
      <c r="V6654" t="s">
        <v>1719</v>
      </c>
      <c r="W6654" t="s">
        <v>38</v>
      </c>
      <c r="Y6654">
        <v>960</v>
      </c>
      <c r="Z6654">
        <v>134775</v>
      </c>
      <c r="AA6654">
        <v>202012</v>
      </c>
    </row>
    <row r="6655" spans="1:27" x14ac:dyDescent="0.2">
      <c r="A6655">
        <v>140</v>
      </c>
      <c r="B6655" t="s">
        <v>1553</v>
      </c>
      <c r="C6655" t="s">
        <v>27</v>
      </c>
      <c r="D6655" t="s">
        <v>4416</v>
      </c>
      <c r="E6655">
        <v>0</v>
      </c>
      <c r="F6655" t="s">
        <v>29</v>
      </c>
      <c r="G6655" t="s">
        <v>39</v>
      </c>
      <c r="H6655">
        <v>1</v>
      </c>
      <c r="I6655">
        <v>1</v>
      </c>
      <c r="J6655" t="s">
        <v>2947</v>
      </c>
      <c r="K6655">
        <v>202001</v>
      </c>
      <c r="L6655">
        <v>9</v>
      </c>
      <c r="M6655" t="s">
        <v>2607</v>
      </c>
      <c r="N6655" t="s">
        <v>2608</v>
      </c>
      <c r="O6655">
        <v>12</v>
      </c>
      <c r="P6655" t="s">
        <v>2673</v>
      </c>
      <c r="Q6655" t="s">
        <v>2687</v>
      </c>
      <c r="R6655">
        <v>283000</v>
      </c>
      <c r="S6655">
        <v>28300</v>
      </c>
      <c r="T6655" t="s">
        <v>2541</v>
      </c>
      <c r="U6655" t="s">
        <v>2535</v>
      </c>
      <c r="V6655" t="s">
        <v>1719</v>
      </c>
      <c r="W6655" t="s">
        <v>38</v>
      </c>
      <c r="Y6655">
        <v>960</v>
      </c>
      <c r="Z6655">
        <v>134775</v>
      </c>
      <c r="AA6655">
        <v>202012</v>
      </c>
    </row>
    <row r="6656" spans="1:27" x14ac:dyDescent="0.2">
      <c r="A6656">
        <v>140</v>
      </c>
      <c r="B6656" t="s">
        <v>1553</v>
      </c>
      <c r="C6656" t="s">
        <v>27</v>
      </c>
      <c r="D6656" t="s">
        <v>4417</v>
      </c>
      <c r="E6656">
        <v>0</v>
      </c>
      <c r="F6656" t="s">
        <v>29</v>
      </c>
      <c r="G6656" t="s">
        <v>27</v>
      </c>
      <c r="H6656">
        <v>0</v>
      </c>
      <c r="I6656">
        <v>0</v>
      </c>
      <c r="J6656" t="s">
        <v>2947</v>
      </c>
      <c r="K6656">
        <v>202001</v>
      </c>
      <c r="L6656">
        <v>9</v>
      </c>
      <c r="M6656" t="s">
        <v>2607</v>
      </c>
      <c r="N6656" t="s">
        <v>2608</v>
      </c>
      <c r="O6656">
        <v>12</v>
      </c>
      <c r="P6656" t="s">
        <v>2673</v>
      </c>
      <c r="Q6656" t="s">
        <v>2687</v>
      </c>
      <c r="R6656">
        <v>283000</v>
      </c>
      <c r="S6656">
        <v>28300</v>
      </c>
      <c r="T6656" t="s">
        <v>2541</v>
      </c>
      <c r="U6656" t="s">
        <v>2535</v>
      </c>
      <c r="V6656" t="s">
        <v>1719</v>
      </c>
      <c r="W6656" t="s">
        <v>38</v>
      </c>
      <c r="Y6656">
        <v>960</v>
      </c>
      <c r="Z6656">
        <v>134710</v>
      </c>
      <c r="AA6656">
        <v>202012</v>
      </c>
    </row>
    <row r="6657" spans="1:27" x14ac:dyDescent="0.2">
      <c r="A6657">
        <v>140</v>
      </c>
      <c r="B6657" t="s">
        <v>1553</v>
      </c>
      <c r="C6657" t="s">
        <v>27</v>
      </c>
      <c r="D6657" t="s">
        <v>4417</v>
      </c>
      <c r="E6657">
        <v>0</v>
      </c>
      <c r="F6657" t="s">
        <v>29</v>
      </c>
      <c r="G6657" t="s">
        <v>39</v>
      </c>
      <c r="H6657">
        <v>1</v>
      </c>
      <c r="I6657">
        <v>1</v>
      </c>
      <c r="J6657" t="s">
        <v>2947</v>
      </c>
      <c r="K6657">
        <v>202001</v>
      </c>
      <c r="L6657">
        <v>9</v>
      </c>
      <c r="M6657" t="s">
        <v>2607</v>
      </c>
      <c r="N6657" t="s">
        <v>2608</v>
      </c>
      <c r="O6657">
        <v>12</v>
      </c>
      <c r="P6657" t="s">
        <v>2673</v>
      </c>
      <c r="Q6657" t="s">
        <v>2687</v>
      </c>
      <c r="R6657">
        <v>283000</v>
      </c>
      <c r="S6657">
        <v>28300</v>
      </c>
      <c r="T6657" t="s">
        <v>2541</v>
      </c>
      <c r="U6657" t="s">
        <v>2535</v>
      </c>
      <c r="V6657" t="s">
        <v>1719</v>
      </c>
      <c r="W6657" t="s">
        <v>38</v>
      </c>
      <c r="Y6657">
        <v>960</v>
      </c>
      <c r="Z6657">
        <v>134710</v>
      </c>
      <c r="AA6657">
        <v>202012</v>
      </c>
    </row>
    <row r="6658" spans="1:27" x14ac:dyDescent="0.2">
      <c r="A6658">
        <v>140</v>
      </c>
      <c r="B6658" t="s">
        <v>1553</v>
      </c>
      <c r="C6658" t="s">
        <v>27</v>
      </c>
      <c r="D6658" t="s">
        <v>4418</v>
      </c>
      <c r="E6658">
        <v>0</v>
      </c>
      <c r="F6658" t="s">
        <v>29</v>
      </c>
      <c r="G6658" t="s">
        <v>27</v>
      </c>
      <c r="H6658">
        <v>0</v>
      </c>
      <c r="I6658">
        <v>0</v>
      </c>
      <c r="J6658" t="s">
        <v>2947</v>
      </c>
      <c r="K6658">
        <v>202001</v>
      </c>
      <c r="L6658">
        <v>9</v>
      </c>
      <c r="M6658" t="s">
        <v>2607</v>
      </c>
      <c r="N6658" t="s">
        <v>2608</v>
      </c>
      <c r="O6658">
        <v>12</v>
      </c>
      <c r="P6658" t="s">
        <v>2673</v>
      </c>
      <c r="Q6658" t="s">
        <v>2687</v>
      </c>
      <c r="R6658">
        <v>283000</v>
      </c>
      <c r="S6658">
        <v>28300</v>
      </c>
      <c r="T6658" t="s">
        <v>2541</v>
      </c>
      <c r="U6658" t="s">
        <v>2535</v>
      </c>
      <c r="V6658" t="s">
        <v>1719</v>
      </c>
      <c r="W6658" t="s">
        <v>38</v>
      </c>
      <c r="Y6658">
        <v>960</v>
      </c>
      <c r="Z6658">
        <v>134782</v>
      </c>
      <c r="AA6658">
        <v>202012</v>
      </c>
    </row>
    <row r="6659" spans="1:27" x14ac:dyDescent="0.2">
      <c r="A6659">
        <v>140</v>
      </c>
      <c r="B6659" t="s">
        <v>1553</v>
      </c>
      <c r="C6659" t="s">
        <v>27</v>
      </c>
      <c r="D6659" t="s">
        <v>4418</v>
      </c>
      <c r="E6659">
        <v>0</v>
      </c>
      <c r="F6659" t="s">
        <v>29</v>
      </c>
      <c r="G6659" t="s">
        <v>39</v>
      </c>
      <c r="H6659">
        <v>1</v>
      </c>
      <c r="I6659">
        <v>1</v>
      </c>
      <c r="J6659" t="s">
        <v>2947</v>
      </c>
      <c r="K6659">
        <v>202001</v>
      </c>
      <c r="L6659">
        <v>9</v>
      </c>
      <c r="M6659" t="s">
        <v>2607</v>
      </c>
      <c r="N6659" t="s">
        <v>2608</v>
      </c>
      <c r="O6659">
        <v>12</v>
      </c>
      <c r="P6659" t="s">
        <v>2673</v>
      </c>
      <c r="Q6659" t="s">
        <v>2687</v>
      </c>
      <c r="R6659">
        <v>283000</v>
      </c>
      <c r="S6659">
        <v>28300</v>
      </c>
      <c r="T6659" t="s">
        <v>2541</v>
      </c>
      <c r="U6659" t="s">
        <v>2535</v>
      </c>
      <c r="V6659" t="s">
        <v>1719</v>
      </c>
      <c r="W6659" t="s">
        <v>38</v>
      </c>
      <c r="Y6659">
        <v>960</v>
      </c>
      <c r="Z6659">
        <v>134782</v>
      </c>
      <c r="AA6659">
        <v>202012</v>
      </c>
    </row>
    <row r="6660" spans="1:27" x14ac:dyDescent="0.2">
      <c r="A6660">
        <v>140</v>
      </c>
      <c r="B6660" t="s">
        <v>1553</v>
      </c>
      <c r="C6660" t="s">
        <v>27</v>
      </c>
      <c r="D6660" t="s">
        <v>4419</v>
      </c>
      <c r="E6660">
        <v>0</v>
      </c>
      <c r="F6660" t="s">
        <v>29</v>
      </c>
      <c r="G6660" t="s">
        <v>27</v>
      </c>
      <c r="H6660">
        <v>0</v>
      </c>
      <c r="I6660">
        <v>0</v>
      </c>
      <c r="J6660" t="s">
        <v>2947</v>
      </c>
      <c r="K6660">
        <v>202001</v>
      </c>
      <c r="L6660">
        <v>9</v>
      </c>
      <c r="M6660" t="s">
        <v>2607</v>
      </c>
      <c r="N6660" t="s">
        <v>2608</v>
      </c>
      <c r="O6660">
        <v>12</v>
      </c>
      <c r="P6660" t="s">
        <v>2673</v>
      </c>
      <c r="Q6660" t="s">
        <v>2687</v>
      </c>
      <c r="R6660">
        <v>283000</v>
      </c>
      <c r="S6660">
        <v>28300</v>
      </c>
      <c r="T6660" t="s">
        <v>2541</v>
      </c>
      <c r="U6660" t="s">
        <v>2535</v>
      </c>
      <c r="V6660" t="s">
        <v>1719</v>
      </c>
      <c r="W6660" t="s">
        <v>38</v>
      </c>
      <c r="Y6660">
        <v>960</v>
      </c>
      <c r="Z6660">
        <v>134714</v>
      </c>
      <c r="AA6660">
        <v>202012</v>
      </c>
    </row>
    <row r="6661" spans="1:27" x14ac:dyDescent="0.2">
      <c r="A6661">
        <v>140</v>
      </c>
      <c r="B6661" t="s">
        <v>1553</v>
      </c>
      <c r="C6661" t="s">
        <v>27</v>
      </c>
      <c r="D6661" t="s">
        <v>4419</v>
      </c>
      <c r="E6661">
        <v>0</v>
      </c>
      <c r="F6661" t="s">
        <v>29</v>
      </c>
      <c r="G6661" t="s">
        <v>39</v>
      </c>
      <c r="H6661">
        <v>1</v>
      </c>
      <c r="I6661">
        <v>1</v>
      </c>
      <c r="J6661" t="s">
        <v>2947</v>
      </c>
      <c r="K6661">
        <v>202001</v>
      </c>
      <c r="L6661">
        <v>9</v>
      </c>
      <c r="M6661" t="s">
        <v>2607</v>
      </c>
      <c r="N6661" t="s">
        <v>2608</v>
      </c>
      <c r="O6661">
        <v>12</v>
      </c>
      <c r="P6661" t="s">
        <v>2673</v>
      </c>
      <c r="Q6661" t="s">
        <v>2687</v>
      </c>
      <c r="R6661">
        <v>283000</v>
      </c>
      <c r="S6661">
        <v>28300</v>
      </c>
      <c r="T6661" t="s">
        <v>2541</v>
      </c>
      <c r="U6661" t="s">
        <v>2535</v>
      </c>
      <c r="V6661" t="s">
        <v>1719</v>
      </c>
      <c r="W6661" t="s">
        <v>38</v>
      </c>
      <c r="Y6661">
        <v>960</v>
      </c>
      <c r="Z6661">
        <v>134714</v>
      </c>
      <c r="AA6661">
        <v>202012</v>
      </c>
    </row>
    <row r="6662" spans="1:27" x14ac:dyDescent="0.2">
      <c r="A6662">
        <v>140</v>
      </c>
      <c r="B6662" t="s">
        <v>1553</v>
      </c>
      <c r="C6662" t="s">
        <v>27</v>
      </c>
      <c r="D6662" t="s">
        <v>4420</v>
      </c>
      <c r="E6662">
        <v>0</v>
      </c>
      <c r="F6662" t="s">
        <v>29</v>
      </c>
      <c r="G6662" t="s">
        <v>27</v>
      </c>
      <c r="H6662">
        <v>0</v>
      </c>
      <c r="I6662">
        <v>0</v>
      </c>
      <c r="J6662" t="s">
        <v>2947</v>
      </c>
      <c r="K6662">
        <v>202001</v>
      </c>
      <c r="L6662">
        <v>9</v>
      </c>
      <c r="M6662" t="s">
        <v>2607</v>
      </c>
      <c r="N6662" t="s">
        <v>2608</v>
      </c>
      <c r="O6662">
        <v>12</v>
      </c>
      <c r="P6662" t="s">
        <v>2673</v>
      </c>
      <c r="Q6662" t="s">
        <v>2687</v>
      </c>
      <c r="R6662">
        <v>283000</v>
      </c>
      <c r="S6662">
        <v>28300</v>
      </c>
      <c r="T6662" t="s">
        <v>2541</v>
      </c>
      <c r="U6662" t="s">
        <v>2535</v>
      </c>
      <c r="V6662" t="s">
        <v>1719</v>
      </c>
      <c r="W6662" t="s">
        <v>38</v>
      </c>
      <c r="Y6662">
        <v>960</v>
      </c>
      <c r="Z6662">
        <v>134784</v>
      </c>
      <c r="AA6662">
        <v>202012</v>
      </c>
    </row>
    <row r="6663" spans="1:27" x14ac:dyDescent="0.2">
      <c r="A6663">
        <v>140</v>
      </c>
      <c r="B6663" t="s">
        <v>1553</v>
      </c>
      <c r="C6663" t="s">
        <v>27</v>
      </c>
      <c r="D6663" t="s">
        <v>4420</v>
      </c>
      <c r="E6663">
        <v>0</v>
      </c>
      <c r="F6663" t="s">
        <v>29</v>
      </c>
      <c r="G6663" t="s">
        <v>39</v>
      </c>
      <c r="H6663">
        <v>1</v>
      </c>
      <c r="I6663">
        <v>1</v>
      </c>
      <c r="J6663" t="s">
        <v>2947</v>
      </c>
      <c r="K6663">
        <v>202001</v>
      </c>
      <c r="L6663">
        <v>9</v>
      </c>
      <c r="M6663" t="s">
        <v>2607</v>
      </c>
      <c r="N6663" t="s">
        <v>2608</v>
      </c>
      <c r="O6663">
        <v>12</v>
      </c>
      <c r="P6663" t="s">
        <v>2673</v>
      </c>
      <c r="Q6663" t="s">
        <v>2687</v>
      </c>
      <c r="R6663">
        <v>283000</v>
      </c>
      <c r="S6663">
        <v>28300</v>
      </c>
      <c r="T6663" t="s">
        <v>2541</v>
      </c>
      <c r="U6663" t="s">
        <v>2535</v>
      </c>
      <c r="V6663" t="s">
        <v>1719</v>
      </c>
      <c r="W6663" t="s">
        <v>38</v>
      </c>
      <c r="Y6663">
        <v>960</v>
      </c>
      <c r="Z6663">
        <v>134784</v>
      </c>
      <c r="AA6663">
        <v>202012</v>
      </c>
    </row>
    <row r="6664" spans="1:27" x14ac:dyDescent="0.2">
      <c r="A6664">
        <v>140</v>
      </c>
      <c r="B6664" t="s">
        <v>1553</v>
      </c>
      <c r="C6664" t="s">
        <v>27</v>
      </c>
      <c r="D6664" t="s">
        <v>4421</v>
      </c>
      <c r="E6664">
        <v>0</v>
      </c>
      <c r="F6664" t="s">
        <v>29</v>
      </c>
      <c r="G6664" t="s">
        <v>27</v>
      </c>
      <c r="H6664">
        <v>0</v>
      </c>
      <c r="I6664">
        <v>0</v>
      </c>
      <c r="J6664" t="s">
        <v>2947</v>
      </c>
      <c r="K6664">
        <v>202001</v>
      </c>
      <c r="L6664">
        <v>9</v>
      </c>
      <c r="M6664" t="s">
        <v>2607</v>
      </c>
      <c r="N6664" t="s">
        <v>2608</v>
      </c>
      <c r="O6664">
        <v>12</v>
      </c>
      <c r="P6664" t="s">
        <v>2673</v>
      </c>
      <c r="Q6664" t="s">
        <v>2687</v>
      </c>
      <c r="R6664">
        <v>283000</v>
      </c>
      <c r="S6664">
        <v>28300</v>
      </c>
      <c r="T6664" t="s">
        <v>2541</v>
      </c>
      <c r="U6664" t="s">
        <v>2535</v>
      </c>
      <c r="V6664" t="s">
        <v>1719</v>
      </c>
      <c r="W6664" t="s">
        <v>38</v>
      </c>
      <c r="Y6664">
        <v>960</v>
      </c>
      <c r="Z6664">
        <v>134718</v>
      </c>
      <c r="AA6664">
        <v>202012</v>
      </c>
    </row>
    <row r="6665" spans="1:27" x14ac:dyDescent="0.2">
      <c r="A6665">
        <v>140</v>
      </c>
      <c r="B6665" t="s">
        <v>1553</v>
      </c>
      <c r="C6665" t="s">
        <v>27</v>
      </c>
      <c r="D6665" t="s">
        <v>4421</v>
      </c>
      <c r="E6665">
        <v>0</v>
      </c>
      <c r="F6665" t="s">
        <v>29</v>
      </c>
      <c r="G6665" t="s">
        <v>39</v>
      </c>
      <c r="H6665">
        <v>1</v>
      </c>
      <c r="I6665">
        <v>1</v>
      </c>
      <c r="J6665" t="s">
        <v>2947</v>
      </c>
      <c r="K6665">
        <v>202001</v>
      </c>
      <c r="L6665">
        <v>9</v>
      </c>
      <c r="M6665" t="s">
        <v>2607</v>
      </c>
      <c r="N6665" t="s">
        <v>2608</v>
      </c>
      <c r="O6665">
        <v>12</v>
      </c>
      <c r="P6665" t="s">
        <v>2673</v>
      </c>
      <c r="Q6665" t="s">
        <v>2687</v>
      </c>
      <c r="R6665">
        <v>283000</v>
      </c>
      <c r="S6665">
        <v>28300</v>
      </c>
      <c r="T6665" t="s">
        <v>2541</v>
      </c>
      <c r="U6665" t="s">
        <v>2535</v>
      </c>
      <c r="V6665" t="s">
        <v>1719</v>
      </c>
      <c r="W6665" t="s">
        <v>38</v>
      </c>
      <c r="Y6665">
        <v>960</v>
      </c>
      <c r="Z6665">
        <v>134718</v>
      </c>
      <c r="AA6665">
        <v>202012</v>
      </c>
    </row>
    <row r="6666" spans="1:27" x14ac:dyDescent="0.2">
      <c r="A6666">
        <v>140</v>
      </c>
      <c r="B6666" t="s">
        <v>1553</v>
      </c>
      <c r="C6666" t="s">
        <v>27</v>
      </c>
      <c r="D6666" t="s">
        <v>4422</v>
      </c>
      <c r="E6666">
        <v>0</v>
      </c>
      <c r="F6666" t="s">
        <v>29</v>
      </c>
      <c r="G6666" t="s">
        <v>27</v>
      </c>
      <c r="H6666">
        <v>0</v>
      </c>
      <c r="I6666">
        <v>0</v>
      </c>
      <c r="J6666" t="s">
        <v>2947</v>
      </c>
      <c r="K6666">
        <v>202001</v>
      </c>
      <c r="L6666">
        <v>9</v>
      </c>
      <c r="M6666" t="s">
        <v>2607</v>
      </c>
      <c r="N6666" t="s">
        <v>2608</v>
      </c>
      <c r="O6666">
        <v>12</v>
      </c>
      <c r="P6666" t="s">
        <v>2673</v>
      </c>
      <c r="Q6666" t="s">
        <v>2687</v>
      </c>
      <c r="R6666">
        <v>283000</v>
      </c>
      <c r="S6666">
        <v>28300</v>
      </c>
      <c r="T6666" t="s">
        <v>2541</v>
      </c>
      <c r="U6666" t="s">
        <v>2535</v>
      </c>
      <c r="V6666" t="s">
        <v>1719</v>
      </c>
      <c r="W6666" t="s">
        <v>38</v>
      </c>
      <c r="Y6666">
        <v>960</v>
      </c>
      <c r="Z6666">
        <v>134787</v>
      </c>
      <c r="AA6666">
        <v>202012</v>
      </c>
    </row>
    <row r="6667" spans="1:27" x14ac:dyDescent="0.2">
      <c r="A6667">
        <v>140</v>
      </c>
      <c r="B6667" t="s">
        <v>1553</v>
      </c>
      <c r="C6667" t="s">
        <v>27</v>
      </c>
      <c r="D6667" t="s">
        <v>4422</v>
      </c>
      <c r="E6667">
        <v>0</v>
      </c>
      <c r="F6667" t="s">
        <v>29</v>
      </c>
      <c r="G6667" t="s">
        <v>39</v>
      </c>
      <c r="H6667">
        <v>1</v>
      </c>
      <c r="I6667">
        <v>1</v>
      </c>
      <c r="J6667" t="s">
        <v>2947</v>
      </c>
      <c r="K6667">
        <v>202001</v>
      </c>
      <c r="L6667">
        <v>9</v>
      </c>
      <c r="M6667" t="s">
        <v>2607</v>
      </c>
      <c r="N6667" t="s">
        <v>2608</v>
      </c>
      <c r="O6667">
        <v>12</v>
      </c>
      <c r="P6667" t="s">
        <v>2673</v>
      </c>
      <c r="Q6667" t="s">
        <v>2687</v>
      </c>
      <c r="R6667">
        <v>283000</v>
      </c>
      <c r="S6667">
        <v>28300</v>
      </c>
      <c r="T6667" t="s">
        <v>2541</v>
      </c>
      <c r="U6667" t="s">
        <v>2535</v>
      </c>
      <c r="V6667" t="s">
        <v>1719</v>
      </c>
      <c r="W6667" t="s">
        <v>38</v>
      </c>
      <c r="Y6667">
        <v>960</v>
      </c>
      <c r="Z6667">
        <v>134787</v>
      </c>
      <c r="AA6667">
        <v>202012</v>
      </c>
    </row>
    <row r="6668" spans="1:27" x14ac:dyDescent="0.2">
      <c r="A6668">
        <v>140</v>
      </c>
      <c r="B6668" t="s">
        <v>1553</v>
      </c>
      <c r="C6668" t="s">
        <v>27</v>
      </c>
      <c r="D6668" t="s">
        <v>4423</v>
      </c>
      <c r="E6668">
        <v>0</v>
      </c>
      <c r="F6668" t="s">
        <v>29</v>
      </c>
      <c r="G6668" t="s">
        <v>27</v>
      </c>
      <c r="H6668">
        <v>0</v>
      </c>
      <c r="I6668">
        <v>0</v>
      </c>
      <c r="J6668" t="s">
        <v>2947</v>
      </c>
      <c r="K6668">
        <v>202001</v>
      </c>
      <c r="L6668">
        <v>9</v>
      </c>
      <c r="M6668" t="s">
        <v>2607</v>
      </c>
      <c r="N6668" t="s">
        <v>2608</v>
      </c>
      <c r="O6668">
        <v>12</v>
      </c>
      <c r="P6668" t="s">
        <v>2673</v>
      </c>
      <c r="Q6668" t="s">
        <v>2687</v>
      </c>
      <c r="R6668">
        <v>283000</v>
      </c>
      <c r="S6668">
        <v>28300</v>
      </c>
      <c r="T6668" t="s">
        <v>2541</v>
      </c>
      <c r="U6668" t="s">
        <v>2535</v>
      </c>
      <c r="V6668" t="s">
        <v>1719</v>
      </c>
      <c r="W6668" t="s">
        <v>38</v>
      </c>
      <c r="Y6668">
        <v>960</v>
      </c>
      <c r="Z6668">
        <v>134722</v>
      </c>
      <c r="AA6668">
        <v>202012</v>
      </c>
    </row>
    <row r="6669" spans="1:27" x14ac:dyDescent="0.2">
      <c r="A6669">
        <v>140</v>
      </c>
      <c r="B6669" t="s">
        <v>1553</v>
      </c>
      <c r="C6669" t="s">
        <v>27</v>
      </c>
      <c r="D6669" t="s">
        <v>4423</v>
      </c>
      <c r="E6669">
        <v>0</v>
      </c>
      <c r="F6669" t="s">
        <v>29</v>
      </c>
      <c r="G6669" t="s">
        <v>39</v>
      </c>
      <c r="H6669">
        <v>1</v>
      </c>
      <c r="I6669">
        <v>1</v>
      </c>
      <c r="J6669" t="s">
        <v>2947</v>
      </c>
      <c r="K6669">
        <v>202001</v>
      </c>
      <c r="L6669">
        <v>9</v>
      </c>
      <c r="M6669" t="s">
        <v>2607</v>
      </c>
      <c r="N6669" t="s">
        <v>2608</v>
      </c>
      <c r="O6669">
        <v>12</v>
      </c>
      <c r="P6669" t="s">
        <v>2673</v>
      </c>
      <c r="Q6669" t="s">
        <v>2687</v>
      </c>
      <c r="R6669">
        <v>283000</v>
      </c>
      <c r="S6669">
        <v>28300</v>
      </c>
      <c r="T6669" t="s">
        <v>2541</v>
      </c>
      <c r="U6669" t="s">
        <v>2535</v>
      </c>
      <c r="V6669" t="s">
        <v>1719</v>
      </c>
      <c r="W6669" t="s">
        <v>38</v>
      </c>
      <c r="Y6669">
        <v>960</v>
      </c>
      <c r="Z6669">
        <v>134722</v>
      </c>
      <c r="AA6669">
        <v>202012</v>
      </c>
    </row>
    <row r="6670" spans="1:27" x14ac:dyDescent="0.2">
      <c r="A6670">
        <v>140</v>
      </c>
      <c r="B6670" t="s">
        <v>1553</v>
      </c>
      <c r="C6670" t="s">
        <v>27</v>
      </c>
      <c r="D6670" t="s">
        <v>4424</v>
      </c>
      <c r="E6670">
        <v>0</v>
      </c>
      <c r="F6670" t="s">
        <v>29</v>
      </c>
      <c r="G6670" t="s">
        <v>27</v>
      </c>
      <c r="H6670">
        <v>0</v>
      </c>
      <c r="I6670">
        <v>0</v>
      </c>
      <c r="J6670" t="s">
        <v>2947</v>
      </c>
      <c r="K6670">
        <v>202001</v>
      </c>
      <c r="L6670">
        <v>9</v>
      </c>
      <c r="M6670" t="s">
        <v>2607</v>
      </c>
      <c r="N6670" t="s">
        <v>2608</v>
      </c>
      <c r="O6670">
        <v>12</v>
      </c>
      <c r="P6670" t="s">
        <v>2673</v>
      </c>
      <c r="Q6670" t="s">
        <v>2687</v>
      </c>
      <c r="R6670">
        <v>283000</v>
      </c>
      <c r="S6670">
        <v>28300</v>
      </c>
      <c r="T6670" t="s">
        <v>2541</v>
      </c>
      <c r="U6670" t="s">
        <v>2535</v>
      </c>
      <c r="V6670" t="s">
        <v>1719</v>
      </c>
      <c r="W6670" t="s">
        <v>38</v>
      </c>
      <c r="Y6670">
        <v>960</v>
      </c>
      <c r="Z6670">
        <v>134790</v>
      </c>
      <c r="AA6670">
        <v>202012</v>
      </c>
    </row>
    <row r="6671" spans="1:27" x14ac:dyDescent="0.2">
      <c r="A6671">
        <v>140</v>
      </c>
      <c r="B6671" t="s">
        <v>1553</v>
      </c>
      <c r="C6671" t="s">
        <v>27</v>
      </c>
      <c r="D6671" t="s">
        <v>4424</v>
      </c>
      <c r="E6671">
        <v>0</v>
      </c>
      <c r="F6671" t="s">
        <v>29</v>
      </c>
      <c r="G6671" t="s">
        <v>39</v>
      </c>
      <c r="H6671">
        <v>1</v>
      </c>
      <c r="I6671">
        <v>1</v>
      </c>
      <c r="J6671" t="s">
        <v>2947</v>
      </c>
      <c r="K6671">
        <v>202001</v>
      </c>
      <c r="L6671">
        <v>9</v>
      </c>
      <c r="M6671" t="s">
        <v>2607</v>
      </c>
      <c r="N6671" t="s">
        <v>2608</v>
      </c>
      <c r="O6671">
        <v>12</v>
      </c>
      <c r="P6671" t="s">
        <v>2673</v>
      </c>
      <c r="Q6671" t="s">
        <v>2687</v>
      </c>
      <c r="R6671">
        <v>283000</v>
      </c>
      <c r="S6671">
        <v>28300</v>
      </c>
      <c r="T6671" t="s">
        <v>2541</v>
      </c>
      <c r="U6671" t="s">
        <v>2535</v>
      </c>
      <c r="V6671" t="s">
        <v>1719</v>
      </c>
      <c r="W6671" t="s">
        <v>38</v>
      </c>
      <c r="Y6671">
        <v>960</v>
      </c>
      <c r="Z6671">
        <v>134790</v>
      </c>
      <c r="AA6671">
        <v>202012</v>
      </c>
    </row>
    <row r="6672" spans="1:27" x14ac:dyDescent="0.2">
      <c r="A6672">
        <v>140</v>
      </c>
      <c r="B6672" t="s">
        <v>1553</v>
      </c>
      <c r="C6672" t="s">
        <v>27</v>
      </c>
      <c r="D6672" t="s">
        <v>4425</v>
      </c>
      <c r="E6672">
        <v>0</v>
      </c>
      <c r="F6672" t="s">
        <v>29</v>
      </c>
      <c r="G6672" t="s">
        <v>27</v>
      </c>
      <c r="H6672">
        <v>0</v>
      </c>
      <c r="I6672">
        <v>0</v>
      </c>
      <c r="J6672" t="s">
        <v>2947</v>
      </c>
      <c r="K6672">
        <v>202001</v>
      </c>
      <c r="L6672">
        <v>9</v>
      </c>
      <c r="M6672" t="s">
        <v>2607</v>
      </c>
      <c r="N6672" t="s">
        <v>2608</v>
      </c>
      <c r="O6672">
        <v>12</v>
      </c>
      <c r="P6672" t="s">
        <v>2673</v>
      </c>
      <c r="Q6672" t="s">
        <v>2687</v>
      </c>
      <c r="R6672">
        <v>283000</v>
      </c>
      <c r="S6672">
        <v>28300</v>
      </c>
      <c r="T6672" t="s">
        <v>2541</v>
      </c>
      <c r="U6672" t="s">
        <v>2535</v>
      </c>
      <c r="V6672" t="s">
        <v>1719</v>
      </c>
      <c r="W6672" t="s">
        <v>38</v>
      </c>
      <c r="Y6672">
        <v>960</v>
      </c>
      <c r="Z6672">
        <v>134726</v>
      </c>
      <c r="AA6672">
        <v>202012</v>
      </c>
    </row>
    <row r="6673" spans="1:27" x14ac:dyDescent="0.2">
      <c r="A6673">
        <v>140</v>
      </c>
      <c r="B6673" t="s">
        <v>1553</v>
      </c>
      <c r="C6673" t="s">
        <v>27</v>
      </c>
      <c r="D6673" t="s">
        <v>4425</v>
      </c>
      <c r="E6673">
        <v>0</v>
      </c>
      <c r="F6673" t="s">
        <v>29</v>
      </c>
      <c r="G6673" t="s">
        <v>39</v>
      </c>
      <c r="H6673">
        <v>1</v>
      </c>
      <c r="I6673">
        <v>1</v>
      </c>
      <c r="J6673" t="s">
        <v>2947</v>
      </c>
      <c r="K6673">
        <v>202001</v>
      </c>
      <c r="L6673">
        <v>9</v>
      </c>
      <c r="M6673" t="s">
        <v>2607</v>
      </c>
      <c r="N6673" t="s">
        <v>2608</v>
      </c>
      <c r="O6673">
        <v>12</v>
      </c>
      <c r="P6673" t="s">
        <v>2673</v>
      </c>
      <c r="Q6673" t="s">
        <v>2687</v>
      </c>
      <c r="R6673">
        <v>283000</v>
      </c>
      <c r="S6673">
        <v>28300</v>
      </c>
      <c r="T6673" t="s">
        <v>2541</v>
      </c>
      <c r="U6673" t="s">
        <v>2535</v>
      </c>
      <c r="V6673" t="s">
        <v>1719</v>
      </c>
      <c r="W6673" t="s">
        <v>38</v>
      </c>
      <c r="Y6673">
        <v>960</v>
      </c>
      <c r="Z6673">
        <v>134726</v>
      </c>
      <c r="AA6673">
        <v>202012</v>
      </c>
    </row>
    <row r="6674" spans="1:27" x14ac:dyDescent="0.2">
      <c r="A6674">
        <v>140</v>
      </c>
      <c r="B6674" t="s">
        <v>1553</v>
      </c>
      <c r="C6674" t="s">
        <v>27</v>
      </c>
      <c r="D6674" t="s">
        <v>4426</v>
      </c>
      <c r="E6674">
        <v>0</v>
      </c>
      <c r="F6674" t="s">
        <v>29</v>
      </c>
      <c r="G6674" t="s">
        <v>27</v>
      </c>
      <c r="H6674">
        <v>0</v>
      </c>
      <c r="I6674">
        <v>0</v>
      </c>
      <c r="J6674" t="s">
        <v>2947</v>
      </c>
      <c r="K6674">
        <v>202001</v>
      </c>
      <c r="L6674">
        <v>9</v>
      </c>
      <c r="M6674" t="s">
        <v>2607</v>
      </c>
      <c r="N6674" t="s">
        <v>2608</v>
      </c>
      <c r="O6674">
        <v>12</v>
      </c>
      <c r="P6674" t="s">
        <v>2673</v>
      </c>
      <c r="Q6674" t="s">
        <v>2687</v>
      </c>
      <c r="R6674">
        <v>283000</v>
      </c>
      <c r="S6674">
        <v>28300</v>
      </c>
      <c r="T6674" t="s">
        <v>2541</v>
      </c>
      <c r="U6674" t="s">
        <v>2535</v>
      </c>
      <c r="V6674" t="s">
        <v>1719</v>
      </c>
      <c r="W6674" t="s">
        <v>38</v>
      </c>
      <c r="Y6674">
        <v>960</v>
      </c>
      <c r="Z6674">
        <v>134793</v>
      </c>
      <c r="AA6674">
        <v>202012</v>
      </c>
    </row>
    <row r="6675" spans="1:27" x14ac:dyDescent="0.2">
      <c r="A6675">
        <v>140</v>
      </c>
      <c r="B6675" t="s">
        <v>1553</v>
      </c>
      <c r="C6675" t="s">
        <v>27</v>
      </c>
      <c r="D6675" t="s">
        <v>4426</v>
      </c>
      <c r="E6675">
        <v>0</v>
      </c>
      <c r="F6675" t="s">
        <v>29</v>
      </c>
      <c r="G6675" t="s">
        <v>39</v>
      </c>
      <c r="H6675">
        <v>1</v>
      </c>
      <c r="I6675">
        <v>1</v>
      </c>
      <c r="J6675" t="s">
        <v>2947</v>
      </c>
      <c r="K6675">
        <v>202001</v>
      </c>
      <c r="L6675">
        <v>9</v>
      </c>
      <c r="M6675" t="s">
        <v>2607</v>
      </c>
      <c r="N6675" t="s">
        <v>2608</v>
      </c>
      <c r="O6675">
        <v>12</v>
      </c>
      <c r="P6675" t="s">
        <v>2673</v>
      </c>
      <c r="Q6675" t="s">
        <v>2687</v>
      </c>
      <c r="R6675">
        <v>283000</v>
      </c>
      <c r="S6675">
        <v>28300</v>
      </c>
      <c r="T6675" t="s">
        <v>2541</v>
      </c>
      <c r="U6675" t="s">
        <v>2535</v>
      </c>
      <c r="V6675" t="s">
        <v>1719</v>
      </c>
      <c r="W6675" t="s">
        <v>38</v>
      </c>
      <c r="Y6675">
        <v>960</v>
      </c>
      <c r="Z6675">
        <v>134793</v>
      </c>
      <c r="AA6675">
        <v>202012</v>
      </c>
    </row>
    <row r="6676" spans="1:27" x14ac:dyDescent="0.2">
      <c r="A6676">
        <v>140</v>
      </c>
      <c r="B6676" t="s">
        <v>1553</v>
      </c>
      <c r="C6676" t="s">
        <v>27</v>
      </c>
      <c r="D6676" t="s">
        <v>4427</v>
      </c>
      <c r="E6676">
        <v>0</v>
      </c>
      <c r="F6676" t="s">
        <v>29</v>
      </c>
      <c r="G6676" t="s">
        <v>27</v>
      </c>
      <c r="H6676">
        <v>0</v>
      </c>
      <c r="I6676">
        <v>0</v>
      </c>
      <c r="J6676" t="s">
        <v>2947</v>
      </c>
      <c r="K6676">
        <v>202001</v>
      </c>
      <c r="L6676">
        <v>9</v>
      </c>
      <c r="M6676" t="s">
        <v>2607</v>
      </c>
      <c r="N6676" t="s">
        <v>2608</v>
      </c>
      <c r="O6676">
        <v>12</v>
      </c>
      <c r="P6676" t="s">
        <v>2673</v>
      </c>
      <c r="Q6676" t="s">
        <v>2687</v>
      </c>
      <c r="R6676">
        <v>283000</v>
      </c>
      <c r="S6676">
        <v>28300</v>
      </c>
      <c r="T6676" t="s">
        <v>2541</v>
      </c>
      <c r="U6676" t="s">
        <v>2535</v>
      </c>
      <c r="V6676" t="s">
        <v>1719</v>
      </c>
      <c r="W6676" t="s">
        <v>38</v>
      </c>
      <c r="Y6676">
        <v>960</v>
      </c>
      <c r="Z6676">
        <v>134743</v>
      </c>
      <c r="AA6676">
        <v>202012</v>
      </c>
    </row>
    <row r="6677" spans="1:27" x14ac:dyDescent="0.2">
      <c r="A6677">
        <v>140</v>
      </c>
      <c r="B6677" t="s">
        <v>1553</v>
      </c>
      <c r="C6677" t="s">
        <v>27</v>
      </c>
      <c r="D6677" t="s">
        <v>4427</v>
      </c>
      <c r="E6677">
        <v>0</v>
      </c>
      <c r="F6677" t="s">
        <v>29</v>
      </c>
      <c r="G6677" t="s">
        <v>39</v>
      </c>
      <c r="H6677">
        <v>1</v>
      </c>
      <c r="I6677">
        <v>1</v>
      </c>
      <c r="J6677" t="s">
        <v>2947</v>
      </c>
      <c r="K6677">
        <v>202001</v>
      </c>
      <c r="L6677">
        <v>9</v>
      </c>
      <c r="M6677" t="s">
        <v>2607</v>
      </c>
      <c r="N6677" t="s">
        <v>2608</v>
      </c>
      <c r="O6677">
        <v>12</v>
      </c>
      <c r="P6677" t="s">
        <v>2673</v>
      </c>
      <c r="Q6677" t="s">
        <v>2687</v>
      </c>
      <c r="R6677">
        <v>283000</v>
      </c>
      <c r="S6677">
        <v>28300</v>
      </c>
      <c r="T6677" t="s">
        <v>2541</v>
      </c>
      <c r="U6677" t="s">
        <v>2535</v>
      </c>
      <c r="V6677" t="s">
        <v>1719</v>
      </c>
      <c r="W6677" t="s">
        <v>38</v>
      </c>
      <c r="Y6677">
        <v>960</v>
      </c>
      <c r="Z6677">
        <v>134743</v>
      </c>
      <c r="AA6677">
        <v>202012</v>
      </c>
    </row>
    <row r="6678" spans="1:27" x14ac:dyDescent="0.2">
      <c r="A6678">
        <v>140</v>
      </c>
      <c r="B6678" t="s">
        <v>1553</v>
      </c>
      <c r="C6678" t="s">
        <v>27</v>
      </c>
      <c r="D6678" t="s">
        <v>4428</v>
      </c>
      <c r="E6678">
        <v>0</v>
      </c>
      <c r="F6678" t="s">
        <v>29</v>
      </c>
      <c r="G6678" t="s">
        <v>27</v>
      </c>
      <c r="H6678">
        <v>0</v>
      </c>
      <c r="I6678">
        <v>0</v>
      </c>
      <c r="J6678" t="s">
        <v>2947</v>
      </c>
      <c r="K6678">
        <v>202001</v>
      </c>
      <c r="L6678">
        <v>9</v>
      </c>
      <c r="M6678" t="s">
        <v>2607</v>
      </c>
      <c r="N6678" t="s">
        <v>2608</v>
      </c>
      <c r="O6678">
        <v>12</v>
      </c>
      <c r="P6678" t="s">
        <v>2673</v>
      </c>
      <c r="Q6678" t="s">
        <v>2687</v>
      </c>
      <c r="R6678">
        <v>283000</v>
      </c>
      <c r="S6678">
        <v>28300</v>
      </c>
      <c r="T6678" t="s">
        <v>2541</v>
      </c>
      <c r="U6678" t="s">
        <v>2535</v>
      </c>
      <c r="V6678" t="s">
        <v>1719</v>
      </c>
      <c r="W6678" t="s">
        <v>38</v>
      </c>
      <c r="Y6678">
        <v>960</v>
      </c>
      <c r="Z6678">
        <v>134801</v>
      </c>
      <c r="AA6678">
        <v>202012</v>
      </c>
    </row>
    <row r="6679" spans="1:27" x14ac:dyDescent="0.2">
      <c r="A6679">
        <v>140</v>
      </c>
      <c r="B6679" t="s">
        <v>1553</v>
      </c>
      <c r="C6679" t="s">
        <v>27</v>
      </c>
      <c r="D6679" t="s">
        <v>4428</v>
      </c>
      <c r="E6679">
        <v>0</v>
      </c>
      <c r="F6679" t="s">
        <v>29</v>
      </c>
      <c r="G6679" t="s">
        <v>39</v>
      </c>
      <c r="H6679">
        <v>1</v>
      </c>
      <c r="I6679">
        <v>1</v>
      </c>
      <c r="J6679" t="s">
        <v>2947</v>
      </c>
      <c r="K6679">
        <v>202001</v>
      </c>
      <c r="L6679">
        <v>9</v>
      </c>
      <c r="M6679" t="s">
        <v>2607</v>
      </c>
      <c r="N6679" t="s">
        <v>2608</v>
      </c>
      <c r="O6679">
        <v>12</v>
      </c>
      <c r="P6679" t="s">
        <v>2673</v>
      </c>
      <c r="Q6679" t="s">
        <v>2687</v>
      </c>
      <c r="R6679">
        <v>283000</v>
      </c>
      <c r="S6679">
        <v>28300</v>
      </c>
      <c r="T6679" t="s">
        <v>2541</v>
      </c>
      <c r="U6679" t="s">
        <v>2535</v>
      </c>
      <c r="V6679" t="s">
        <v>1719</v>
      </c>
      <c r="W6679" t="s">
        <v>38</v>
      </c>
      <c r="Y6679">
        <v>960</v>
      </c>
      <c r="Z6679">
        <v>134801</v>
      </c>
      <c r="AA6679">
        <v>202012</v>
      </c>
    </row>
    <row r="6680" spans="1:27" x14ac:dyDescent="0.2">
      <c r="A6680">
        <v>140</v>
      </c>
      <c r="B6680" t="s">
        <v>1553</v>
      </c>
      <c r="C6680" t="s">
        <v>27</v>
      </c>
      <c r="D6680" t="s">
        <v>4429</v>
      </c>
      <c r="E6680">
        <v>0</v>
      </c>
      <c r="F6680" t="s">
        <v>29</v>
      </c>
      <c r="G6680" t="s">
        <v>27</v>
      </c>
      <c r="H6680">
        <v>0</v>
      </c>
      <c r="I6680">
        <v>0</v>
      </c>
      <c r="J6680" t="s">
        <v>2947</v>
      </c>
      <c r="K6680">
        <v>202001</v>
      </c>
      <c r="L6680">
        <v>9</v>
      </c>
      <c r="M6680" t="s">
        <v>2607</v>
      </c>
      <c r="N6680" t="s">
        <v>2608</v>
      </c>
      <c r="O6680">
        <v>12</v>
      </c>
      <c r="P6680" t="s">
        <v>2673</v>
      </c>
      <c r="Q6680" t="s">
        <v>2687</v>
      </c>
      <c r="R6680">
        <v>283000</v>
      </c>
      <c r="S6680">
        <v>28300</v>
      </c>
      <c r="T6680" t="s">
        <v>2541</v>
      </c>
      <c r="U6680" t="s">
        <v>2535</v>
      </c>
      <c r="V6680" t="s">
        <v>1719</v>
      </c>
      <c r="W6680" t="s">
        <v>38</v>
      </c>
      <c r="Y6680">
        <v>960</v>
      </c>
      <c r="Z6680">
        <v>134677</v>
      </c>
      <c r="AA6680">
        <v>202012</v>
      </c>
    </row>
    <row r="6681" spans="1:27" x14ac:dyDescent="0.2">
      <c r="A6681">
        <v>140</v>
      </c>
      <c r="B6681" t="s">
        <v>1553</v>
      </c>
      <c r="C6681" t="s">
        <v>27</v>
      </c>
      <c r="D6681" t="s">
        <v>4429</v>
      </c>
      <c r="E6681">
        <v>0</v>
      </c>
      <c r="F6681" t="s">
        <v>29</v>
      </c>
      <c r="G6681" t="s">
        <v>39</v>
      </c>
      <c r="H6681">
        <v>1</v>
      </c>
      <c r="I6681">
        <v>1</v>
      </c>
      <c r="J6681" t="s">
        <v>2947</v>
      </c>
      <c r="K6681">
        <v>202001</v>
      </c>
      <c r="L6681">
        <v>9</v>
      </c>
      <c r="M6681" t="s">
        <v>2607</v>
      </c>
      <c r="N6681" t="s">
        <v>2608</v>
      </c>
      <c r="O6681">
        <v>12</v>
      </c>
      <c r="P6681" t="s">
        <v>2673</v>
      </c>
      <c r="Q6681" t="s">
        <v>2687</v>
      </c>
      <c r="R6681">
        <v>283000</v>
      </c>
      <c r="S6681">
        <v>28300</v>
      </c>
      <c r="T6681" t="s">
        <v>2541</v>
      </c>
      <c r="U6681" t="s">
        <v>2535</v>
      </c>
      <c r="V6681" t="s">
        <v>1719</v>
      </c>
      <c r="W6681" t="s">
        <v>38</v>
      </c>
      <c r="Y6681">
        <v>960</v>
      </c>
      <c r="Z6681">
        <v>134677</v>
      </c>
      <c r="AA6681">
        <v>202012</v>
      </c>
    </row>
    <row r="6682" spans="1:27" x14ac:dyDescent="0.2">
      <c r="A6682">
        <v>140</v>
      </c>
      <c r="B6682" t="s">
        <v>1553</v>
      </c>
      <c r="C6682" t="s">
        <v>27</v>
      </c>
      <c r="D6682" t="s">
        <v>4430</v>
      </c>
      <c r="E6682">
        <v>0</v>
      </c>
      <c r="F6682" t="s">
        <v>29</v>
      </c>
      <c r="G6682" t="s">
        <v>27</v>
      </c>
      <c r="H6682">
        <v>0</v>
      </c>
      <c r="I6682">
        <v>0</v>
      </c>
      <c r="J6682" t="s">
        <v>2947</v>
      </c>
      <c r="K6682">
        <v>202001</v>
      </c>
      <c r="L6682">
        <v>9</v>
      </c>
      <c r="M6682" t="s">
        <v>2607</v>
      </c>
      <c r="N6682" t="s">
        <v>2608</v>
      </c>
      <c r="O6682">
        <v>12</v>
      </c>
      <c r="P6682" t="s">
        <v>2673</v>
      </c>
      <c r="Q6682" t="s">
        <v>2687</v>
      </c>
      <c r="R6682">
        <v>283000</v>
      </c>
      <c r="S6682">
        <v>28300</v>
      </c>
      <c r="T6682" t="s">
        <v>2541</v>
      </c>
      <c r="U6682" t="s">
        <v>2535</v>
      </c>
      <c r="V6682" t="s">
        <v>1719</v>
      </c>
      <c r="W6682" t="s">
        <v>38</v>
      </c>
      <c r="Y6682">
        <v>960</v>
      </c>
      <c r="Z6682">
        <v>134765</v>
      </c>
      <c r="AA6682">
        <v>202012</v>
      </c>
    </row>
    <row r="6683" spans="1:27" x14ac:dyDescent="0.2">
      <c r="A6683">
        <v>140</v>
      </c>
      <c r="B6683" t="s">
        <v>1553</v>
      </c>
      <c r="C6683" t="s">
        <v>27</v>
      </c>
      <c r="D6683" t="s">
        <v>4430</v>
      </c>
      <c r="E6683">
        <v>0</v>
      </c>
      <c r="F6683" t="s">
        <v>29</v>
      </c>
      <c r="G6683" t="s">
        <v>39</v>
      </c>
      <c r="H6683">
        <v>1</v>
      </c>
      <c r="I6683">
        <v>1</v>
      </c>
      <c r="J6683" t="s">
        <v>2947</v>
      </c>
      <c r="K6683">
        <v>202001</v>
      </c>
      <c r="L6683">
        <v>9</v>
      </c>
      <c r="M6683" t="s">
        <v>2607</v>
      </c>
      <c r="N6683" t="s">
        <v>2608</v>
      </c>
      <c r="O6683">
        <v>12</v>
      </c>
      <c r="P6683" t="s">
        <v>2673</v>
      </c>
      <c r="Q6683" t="s">
        <v>2687</v>
      </c>
      <c r="R6683">
        <v>283000</v>
      </c>
      <c r="S6683">
        <v>28300</v>
      </c>
      <c r="T6683" t="s">
        <v>2541</v>
      </c>
      <c r="U6683" t="s">
        <v>2535</v>
      </c>
      <c r="V6683" t="s">
        <v>1719</v>
      </c>
      <c r="W6683" t="s">
        <v>38</v>
      </c>
      <c r="Y6683">
        <v>960</v>
      </c>
      <c r="Z6683">
        <v>134765</v>
      </c>
      <c r="AA6683">
        <v>202012</v>
      </c>
    </row>
    <row r="6684" spans="1:27" x14ac:dyDescent="0.2">
      <c r="A6684">
        <v>140</v>
      </c>
      <c r="B6684" t="s">
        <v>1553</v>
      </c>
      <c r="C6684" t="s">
        <v>27</v>
      </c>
      <c r="D6684" t="s">
        <v>4431</v>
      </c>
      <c r="E6684">
        <v>0</v>
      </c>
      <c r="F6684" t="s">
        <v>29</v>
      </c>
      <c r="G6684" t="s">
        <v>27</v>
      </c>
      <c r="H6684">
        <v>0</v>
      </c>
      <c r="I6684">
        <v>0</v>
      </c>
      <c r="J6684" t="s">
        <v>2947</v>
      </c>
      <c r="K6684">
        <v>202001</v>
      </c>
      <c r="L6684">
        <v>9</v>
      </c>
      <c r="M6684" t="s">
        <v>2607</v>
      </c>
      <c r="N6684" t="s">
        <v>2608</v>
      </c>
      <c r="O6684">
        <v>12</v>
      </c>
      <c r="P6684" t="s">
        <v>2673</v>
      </c>
      <c r="Q6684" t="s">
        <v>2687</v>
      </c>
      <c r="R6684">
        <v>283000</v>
      </c>
      <c r="S6684">
        <v>28300</v>
      </c>
      <c r="T6684" t="s">
        <v>2541</v>
      </c>
      <c r="U6684" t="s">
        <v>2535</v>
      </c>
      <c r="V6684" t="s">
        <v>1719</v>
      </c>
      <c r="W6684" t="s">
        <v>38</v>
      </c>
      <c r="Y6684">
        <v>960</v>
      </c>
      <c r="Z6684">
        <v>134686</v>
      </c>
      <c r="AA6684">
        <v>202012</v>
      </c>
    </row>
    <row r="6685" spans="1:27" x14ac:dyDescent="0.2">
      <c r="A6685">
        <v>140</v>
      </c>
      <c r="B6685" t="s">
        <v>1553</v>
      </c>
      <c r="C6685" t="s">
        <v>27</v>
      </c>
      <c r="D6685" t="s">
        <v>4431</v>
      </c>
      <c r="E6685">
        <v>0</v>
      </c>
      <c r="F6685" t="s">
        <v>29</v>
      </c>
      <c r="G6685" t="s">
        <v>39</v>
      </c>
      <c r="H6685">
        <v>1</v>
      </c>
      <c r="I6685">
        <v>1</v>
      </c>
      <c r="J6685" t="s">
        <v>2947</v>
      </c>
      <c r="K6685">
        <v>202001</v>
      </c>
      <c r="L6685">
        <v>9</v>
      </c>
      <c r="M6685" t="s">
        <v>2607</v>
      </c>
      <c r="N6685" t="s">
        <v>2608</v>
      </c>
      <c r="O6685">
        <v>12</v>
      </c>
      <c r="P6685" t="s">
        <v>2673</v>
      </c>
      <c r="Q6685" t="s">
        <v>2687</v>
      </c>
      <c r="R6685">
        <v>283000</v>
      </c>
      <c r="S6685">
        <v>28300</v>
      </c>
      <c r="T6685" t="s">
        <v>2541</v>
      </c>
      <c r="U6685" t="s">
        <v>2535</v>
      </c>
      <c r="V6685" t="s">
        <v>1719</v>
      </c>
      <c r="W6685" t="s">
        <v>38</v>
      </c>
      <c r="Y6685">
        <v>960</v>
      </c>
      <c r="Z6685">
        <v>134686</v>
      </c>
      <c r="AA6685">
        <v>202012</v>
      </c>
    </row>
    <row r="6686" spans="1:27" x14ac:dyDescent="0.2">
      <c r="A6686">
        <v>140</v>
      </c>
      <c r="B6686" t="s">
        <v>1553</v>
      </c>
      <c r="C6686" t="s">
        <v>27</v>
      </c>
      <c r="D6686" t="s">
        <v>4432</v>
      </c>
      <c r="E6686">
        <v>0</v>
      </c>
      <c r="F6686" t="s">
        <v>29</v>
      </c>
      <c r="G6686" t="s">
        <v>27</v>
      </c>
      <c r="H6686">
        <v>0</v>
      </c>
      <c r="I6686">
        <v>0</v>
      </c>
      <c r="J6686" t="s">
        <v>2947</v>
      </c>
      <c r="K6686">
        <v>202001</v>
      </c>
      <c r="L6686">
        <v>9</v>
      </c>
      <c r="M6686" t="s">
        <v>2607</v>
      </c>
      <c r="N6686" t="s">
        <v>2608</v>
      </c>
      <c r="O6686">
        <v>12</v>
      </c>
      <c r="P6686" t="s">
        <v>2673</v>
      </c>
      <c r="Q6686" t="s">
        <v>2687</v>
      </c>
      <c r="R6686">
        <v>283000</v>
      </c>
      <c r="S6686">
        <v>28300</v>
      </c>
      <c r="T6686" t="s">
        <v>2541</v>
      </c>
      <c r="U6686" t="s">
        <v>2535</v>
      </c>
      <c r="V6686" t="s">
        <v>1719</v>
      </c>
      <c r="W6686" t="s">
        <v>38</v>
      </c>
      <c r="Y6686">
        <v>960</v>
      </c>
      <c r="Z6686">
        <v>134795</v>
      </c>
      <c r="AA6686">
        <v>202012</v>
      </c>
    </row>
    <row r="6687" spans="1:27" x14ac:dyDescent="0.2">
      <c r="A6687">
        <v>140</v>
      </c>
      <c r="B6687" t="s">
        <v>1553</v>
      </c>
      <c r="C6687" t="s">
        <v>27</v>
      </c>
      <c r="D6687" t="s">
        <v>4432</v>
      </c>
      <c r="E6687">
        <v>0</v>
      </c>
      <c r="F6687" t="s">
        <v>29</v>
      </c>
      <c r="G6687" t="s">
        <v>39</v>
      </c>
      <c r="H6687">
        <v>1</v>
      </c>
      <c r="I6687">
        <v>1</v>
      </c>
      <c r="J6687" t="s">
        <v>2947</v>
      </c>
      <c r="K6687">
        <v>202001</v>
      </c>
      <c r="L6687">
        <v>9</v>
      </c>
      <c r="M6687" t="s">
        <v>2607</v>
      </c>
      <c r="N6687" t="s">
        <v>2608</v>
      </c>
      <c r="O6687">
        <v>12</v>
      </c>
      <c r="P6687" t="s">
        <v>2673</v>
      </c>
      <c r="Q6687" t="s">
        <v>2687</v>
      </c>
      <c r="R6687">
        <v>283000</v>
      </c>
      <c r="S6687">
        <v>28300</v>
      </c>
      <c r="T6687" t="s">
        <v>2541</v>
      </c>
      <c r="U6687" t="s">
        <v>2535</v>
      </c>
      <c r="V6687" t="s">
        <v>1719</v>
      </c>
      <c r="W6687" t="s">
        <v>38</v>
      </c>
      <c r="Y6687">
        <v>960</v>
      </c>
      <c r="Z6687">
        <v>134795</v>
      </c>
      <c r="AA6687">
        <v>202012</v>
      </c>
    </row>
    <row r="6688" spans="1:27" x14ac:dyDescent="0.2">
      <c r="A6688">
        <v>140</v>
      </c>
      <c r="B6688" t="s">
        <v>1553</v>
      </c>
      <c r="C6688" t="s">
        <v>27</v>
      </c>
      <c r="D6688" t="s">
        <v>4433</v>
      </c>
      <c r="E6688">
        <v>0</v>
      </c>
      <c r="F6688" t="s">
        <v>29</v>
      </c>
      <c r="G6688" t="s">
        <v>27</v>
      </c>
      <c r="H6688">
        <v>0</v>
      </c>
      <c r="I6688">
        <v>0</v>
      </c>
      <c r="J6688" t="s">
        <v>2947</v>
      </c>
      <c r="K6688">
        <v>202001</v>
      </c>
      <c r="L6688">
        <v>9</v>
      </c>
      <c r="M6688" t="s">
        <v>2607</v>
      </c>
      <c r="N6688" t="s">
        <v>2608</v>
      </c>
      <c r="O6688">
        <v>12</v>
      </c>
      <c r="P6688" t="s">
        <v>2673</v>
      </c>
      <c r="Q6688" t="s">
        <v>2687</v>
      </c>
      <c r="R6688">
        <v>283000</v>
      </c>
      <c r="S6688">
        <v>28300</v>
      </c>
      <c r="T6688" t="s">
        <v>2541</v>
      </c>
      <c r="U6688" t="s">
        <v>2535</v>
      </c>
      <c r="V6688" t="s">
        <v>1719</v>
      </c>
      <c r="W6688" t="s">
        <v>38</v>
      </c>
      <c r="Y6688">
        <v>960</v>
      </c>
      <c r="Z6688">
        <v>134747</v>
      </c>
      <c r="AA6688">
        <v>202012</v>
      </c>
    </row>
    <row r="6689" spans="1:27" x14ac:dyDescent="0.2">
      <c r="A6689">
        <v>140</v>
      </c>
      <c r="B6689" t="s">
        <v>1553</v>
      </c>
      <c r="C6689" t="s">
        <v>27</v>
      </c>
      <c r="D6689" t="s">
        <v>4433</v>
      </c>
      <c r="E6689">
        <v>0</v>
      </c>
      <c r="F6689" t="s">
        <v>29</v>
      </c>
      <c r="G6689" t="s">
        <v>39</v>
      </c>
      <c r="H6689">
        <v>1</v>
      </c>
      <c r="I6689">
        <v>1</v>
      </c>
      <c r="J6689" t="s">
        <v>2947</v>
      </c>
      <c r="K6689">
        <v>202001</v>
      </c>
      <c r="L6689">
        <v>9</v>
      </c>
      <c r="M6689" t="s">
        <v>2607</v>
      </c>
      <c r="N6689" t="s">
        <v>2608</v>
      </c>
      <c r="O6689">
        <v>12</v>
      </c>
      <c r="P6689" t="s">
        <v>2673</v>
      </c>
      <c r="Q6689" t="s">
        <v>2687</v>
      </c>
      <c r="R6689">
        <v>283000</v>
      </c>
      <c r="S6689">
        <v>28300</v>
      </c>
      <c r="T6689" t="s">
        <v>2541</v>
      </c>
      <c r="U6689" t="s">
        <v>2535</v>
      </c>
      <c r="V6689" t="s">
        <v>1719</v>
      </c>
      <c r="W6689" t="s">
        <v>38</v>
      </c>
      <c r="Y6689">
        <v>960</v>
      </c>
      <c r="Z6689">
        <v>134747</v>
      </c>
      <c r="AA6689">
        <v>202012</v>
      </c>
    </row>
    <row r="6690" spans="1:27" x14ac:dyDescent="0.2">
      <c r="A6690">
        <v>140</v>
      </c>
      <c r="B6690" t="s">
        <v>1553</v>
      </c>
      <c r="C6690" t="s">
        <v>27</v>
      </c>
      <c r="D6690" t="s">
        <v>4434</v>
      </c>
      <c r="E6690">
        <v>0</v>
      </c>
      <c r="F6690" t="s">
        <v>29</v>
      </c>
      <c r="G6690" t="s">
        <v>27</v>
      </c>
      <c r="H6690">
        <v>0</v>
      </c>
      <c r="I6690">
        <v>0</v>
      </c>
      <c r="J6690" t="s">
        <v>2947</v>
      </c>
      <c r="K6690">
        <v>202001</v>
      </c>
      <c r="L6690">
        <v>9</v>
      </c>
      <c r="M6690" t="s">
        <v>2607</v>
      </c>
      <c r="N6690" t="s">
        <v>2608</v>
      </c>
      <c r="O6690">
        <v>12</v>
      </c>
      <c r="P6690" t="s">
        <v>2673</v>
      </c>
      <c r="Q6690" t="s">
        <v>2687</v>
      </c>
      <c r="R6690">
        <v>283000</v>
      </c>
      <c r="S6690">
        <v>28300</v>
      </c>
      <c r="T6690" t="s">
        <v>2541</v>
      </c>
      <c r="U6690" t="s">
        <v>2535</v>
      </c>
      <c r="V6690" t="s">
        <v>1719</v>
      </c>
      <c r="W6690" t="s">
        <v>38</v>
      </c>
      <c r="Y6690">
        <v>960</v>
      </c>
      <c r="Z6690">
        <v>134803</v>
      </c>
      <c r="AA6690">
        <v>202012</v>
      </c>
    </row>
    <row r="6691" spans="1:27" x14ac:dyDescent="0.2">
      <c r="A6691">
        <v>140</v>
      </c>
      <c r="B6691" t="s">
        <v>1553</v>
      </c>
      <c r="C6691" t="s">
        <v>27</v>
      </c>
      <c r="D6691" t="s">
        <v>4434</v>
      </c>
      <c r="E6691">
        <v>0</v>
      </c>
      <c r="F6691" t="s">
        <v>29</v>
      </c>
      <c r="G6691" t="s">
        <v>39</v>
      </c>
      <c r="H6691">
        <v>1</v>
      </c>
      <c r="I6691">
        <v>1</v>
      </c>
      <c r="J6691" t="s">
        <v>2947</v>
      </c>
      <c r="K6691">
        <v>202001</v>
      </c>
      <c r="L6691">
        <v>9</v>
      </c>
      <c r="M6691" t="s">
        <v>2607</v>
      </c>
      <c r="N6691" t="s">
        <v>2608</v>
      </c>
      <c r="O6691">
        <v>12</v>
      </c>
      <c r="P6691" t="s">
        <v>2673</v>
      </c>
      <c r="Q6691" t="s">
        <v>2687</v>
      </c>
      <c r="R6691">
        <v>283000</v>
      </c>
      <c r="S6691">
        <v>28300</v>
      </c>
      <c r="T6691" t="s">
        <v>2541</v>
      </c>
      <c r="U6691" t="s">
        <v>2535</v>
      </c>
      <c r="V6691" t="s">
        <v>1719</v>
      </c>
      <c r="W6691" t="s">
        <v>38</v>
      </c>
      <c r="Y6691">
        <v>960</v>
      </c>
      <c r="Z6691">
        <v>134803</v>
      </c>
      <c r="AA6691">
        <v>202012</v>
      </c>
    </row>
    <row r="6692" spans="1:27" x14ac:dyDescent="0.2">
      <c r="A6692">
        <v>140</v>
      </c>
      <c r="B6692" t="s">
        <v>1553</v>
      </c>
      <c r="C6692" t="s">
        <v>27</v>
      </c>
      <c r="D6692" t="s">
        <v>4435</v>
      </c>
      <c r="E6692">
        <v>0</v>
      </c>
      <c r="F6692" t="s">
        <v>29</v>
      </c>
      <c r="G6692" t="s">
        <v>27</v>
      </c>
      <c r="H6692">
        <v>0</v>
      </c>
      <c r="I6692">
        <v>0</v>
      </c>
      <c r="J6692" t="s">
        <v>2947</v>
      </c>
      <c r="K6692">
        <v>202001</v>
      </c>
      <c r="L6692">
        <v>9</v>
      </c>
      <c r="M6692" t="s">
        <v>2607</v>
      </c>
      <c r="N6692" t="s">
        <v>2608</v>
      </c>
      <c r="O6692">
        <v>12</v>
      </c>
      <c r="P6692" t="s">
        <v>2673</v>
      </c>
      <c r="Q6692" t="s">
        <v>2687</v>
      </c>
      <c r="R6692">
        <v>283000</v>
      </c>
      <c r="S6692">
        <v>28300</v>
      </c>
      <c r="T6692" t="s">
        <v>2541</v>
      </c>
      <c r="U6692" t="s">
        <v>2535</v>
      </c>
      <c r="V6692" t="s">
        <v>1719</v>
      </c>
      <c r="W6692" t="s">
        <v>38</v>
      </c>
      <c r="Y6692">
        <v>960</v>
      </c>
      <c r="Z6692">
        <v>134751</v>
      </c>
      <c r="AA6692">
        <v>202012</v>
      </c>
    </row>
    <row r="6693" spans="1:27" x14ac:dyDescent="0.2">
      <c r="A6693">
        <v>140</v>
      </c>
      <c r="B6693" t="s">
        <v>1553</v>
      </c>
      <c r="C6693" t="s">
        <v>27</v>
      </c>
      <c r="D6693" t="s">
        <v>4435</v>
      </c>
      <c r="E6693">
        <v>0</v>
      </c>
      <c r="F6693" t="s">
        <v>29</v>
      </c>
      <c r="G6693" t="s">
        <v>39</v>
      </c>
      <c r="H6693">
        <v>1</v>
      </c>
      <c r="I6693">
        <v>1</v>
      </c>
      <c r="J6693" t="s">
        <v>2947</v>
      </c>
      <c r="K6693">
        <v>202001</v>
      </c>
      <c r="L6693">
        <v>9</v>
      </c>
      <c r="M6693" t="s">
        <v>2607</v>
      </c>
      <c r="N6693" t="s">
        <v>2608</v>
      </c>
      <c r="O6693">
        <v>12</v>
      </c>
      <c r="P6693" t="s">
        <v>2673</v>
      </c>
      <c r="Q6693" t="s">
        <v>2687</v>
      </c>
      <c r="R6693">
        <v>283000</v>
      </c>
      <c r="S6693">
        <v>28300</v>
      </c>
      <c r="T6693" t="s">
        <v>2541</v>
      </c>
      <c r="U6693" t="s">
        <v>2535</v>
      </c>
      <c r="V6693" t="s">
        <v>1719</v>
      </c>
      <c r="W6693" t="s">
        <v>38</v>
      </c>
      <c r="Y6693">
        <v>960</v>
      </c>
      <c r="Z6693">
        <v>134751</v>
      </c>
      <c r="AA6693">
        <v>202012</v>
      </c>
    </row>
    <row r="6694" spans="1:27" x14ac:dyDescent="0.2">
      <c r="A6694">
        <v>140</v>
      </c>
      <c r="B6694" t="s">
        <v>1553</v>
      </c>
      <c r="C6694" t="s">
        <v>27</v>
      </c>
      <c r="D6694" t="s">
        <v>4436</v>
      </c>
      <c r="E6694">
        <v>0</v>
      </c>
      <c r="F6694" t="s">
        <v>29</v>
      </c>
      <c r="G6694" t="s">
        <v>27</v>
      </c>
      <c r="H6694">
        <v>0</v>
      </c>
      <c r="I6694">
        <v>0</v>
      </c>
      <c r="J6694" t="s">
        <v>2947</v>
      </c>
      <c r="K6694">
        <v>202001</v>
      </c>
      <c r="L6694">
        <v>9</v>
      </c>
      <c r="M6694" t="s">
        <v>2607</v>
      </c>
      <c r="N6694" t="s">
        <v>2608</v>
      </c>
      <c r="O6694">
        <v>12</v>
      </c>
      <c r="P6694" t="s">
        <v>2673</v>
      </c>
      <c r="Q6694" t="s">
        <v>2687</v>
      </c>
      <c r="R6694">
        <v>283000</v>
      </c>
      <c r="S6694">
        <v>28300</v>
      </c>
      <c r="T6694" t="s">
        <v>2541</v>
      </c>
      <c r="U6694" t="s">
        <v>2535</v>
      </c>
      <c r="V6694" t="s">
        <v>1719</v>
      </c>
      <c r="W6694" t="s">
        <v>38</v>
      </c>
      <c r="Y6694">
        <v>960</v>
      </c>
      <c r="Z6694">
        <v>134805</v>
      </c>
      <c r="AA6694">
        <v>202012</v>
      </c>
    </row>
    <row r="6695" spans="1:27" x14ac:dyDescent="0.2">
      <c r="A6695">
        <v>140</v>
      </c>
      <c r="B6695" t="s">
        <v>1553</v>
      </c>
      <c r="C6695" t="s">
        <v>27</v>
      </c>
      <c r="D6695" t="s">
        <v>4436</v>
      </c>
      <c r="E6695">
        <v>0</v>
      </c>
      <c r="F6695" t="s">
        <v>29</v>
      </c>
      <c r="G6695" t="s">
        <v>39</v>
      </c>
      <c r="H6695">
        <v>1</v>
      </c>
      <c r="I6695">
        <v>1</v>
      </c>
      <c r="J6695" t="s">
        <v>2947</v>
      </c>
      <c r="K6695">
        <v>202001</v>
      </c>
      <c r="L6695">
        <v>9</v>
      </c>
      <c r="M6695" t="s">
        <v>2607</v>
      </c>
      <c r="N6695" t="s">
        <v>2608</v>
      </c>
      <c r="O6695">
        <v>12</v>
      </c>
      <c r="P6695" t="s">
        <v>2673</v>
      </c>
      <c r="Q6695" t="s">
        <v>2687</v>
      </c>
      <c r="R6695">
        <v>283000</v>
      </c>
      <c r="S6695">
        <v>28300</v>
      </c>
      <c r="T6695" t="s">
        <v>2541</v>
      </c>
      <c r="U6695" t="s">
        <v>2535</v>
      </c>
      <c r="V6695" t="s">
        <v>1719</v>
      </c>
      <c r="W6695" t="s">
        <v>38</v>
      </c>
      <c r="Y6695">
        <v>960</v>
      </c>
      <c r="Z6695">
        <v>134805</v>
      </c>
      <c r="AA6695">
        <v>202012</v>
      </c>
    </row>
    <row r="6696" spans="1:27" x14ac:dyDescent="0.2">
      <c r="A6696">
        <v>140</v>
      </c>
      <c r="B6696" t="s">
        <v>1553</v>
      </c>
      <c r="C6696" t="s">
        <v>27</v>
      </c>
      <c r="D6696" t="s">
        <v>4437</v>
      </c>
      <c r="E6696">
        <v>0</v>
      </c>
      <c r="F6696" t="s">
        <v>29</v>
      </c>
      <c r="G6696" t="s">
        <v>27</v>
      </c>
      <c r="H6696">
        <v>0</v>
      </c>
      <c r="I6696">
        <v>0</v>
      </c>
      <c r="J6696" t="s">
        <v>2947</v>
      </c>
      <c r="K6696">
        <v>202001</v>
      </c>
      <c r="L6696">
        <v>9</v>
      </c>
      <c r="M6696" t="s">
        <v>2607</v>
      </c>
      <c r="N6696" t="s">
        <v>2608</v>
      </c>
      <c r="O6696">
        <v>12</v>
      </c>
      <c r="P6696" t="s">
        <v>2673</v>
      </c>
      <c r="Q6696" t="s">
        <v>2687</v>
      </c>
      <c r="R6696">
        <v>283000</v>
      </c>
      <c r="S6696">
        <v>28300</v>
      </c>
      <c r="T6696" t="s">
        <v>2541</v>
      </c>
      <c r="U6696" t="s">
        <v>2535</v>
      </c>
      <c r="V6696" t="s">
        <v>1719</v>
      </c>
      <c r="W6696" t="s">
        <v>38</v>
      </c>
      <c r="Y6696">
        <v>960</v>
      </c>
      <c r="Z6696">
        <v>134732</v>
      </c>
      <c r="AA6696">
        <v>202012</v>
      </c>
    </row>
    <row r="6697" spans="1:27" x14ac:dyDescent="0.2">
      <c r="A6697">
        <v>140</v>
      </c>
      <c r="B6697" t="s">
        <v>1553</v>
      </c>
      <c r="C6697" t="s">
        <v>27</v>
      </c>
      <c r="D6697" t="s">
        <v>4437</v>
      </c>
      <c r="E6697">
        <v>0</v>
      </c>
      <c r="F6697" t="s">
        <v>29</v>
      </c>
      <c r="G6697" t="s">
        <v>39</v>
      </c>
      <c r="H6697">
        <v>1</v>
      </c>
      <c r="I6697">
        <v>1</v>
      </c>
      <c r="J6697" t="s">
        <v>2947</v>
      </c>
      <c r="K6697">
        <v>202001</v>
      </c>
      <c r="L6697">
        <v>9</v>
      </c>
      <c r="M6697" t="s">
        <v>2607</v>
      </c>
      <c r="N6697" t="s">
        <v>2608</v>
      </c>
      <c r="O6697">
        <v>12</v>
      </c>
      <c r="P6697" t="s">
        <v>2673</v>
      </c>
      <c r="Q6697" t="s">
        <v>2687</v>
      </c>
      <c r="R6697">
        <v>283000</v>
      </c>
      <c r="S6697">
        <v>28300</v>
      </c>
      <c r="T6697" t="s">
        <v>2541</v>
      </c>
      <c r="U6697" t="s">
        <v>2535</v>
      </c>
      <c r="V6697" t="s">
        <v>1719</v>
      </c>
      <c r="W6697" t="s">
        <v>38</v>
      </c>
      <c r="Y6697">
        <v>960</v>
      </c>
      <c r="Z6697">
        <v>134732</v>
      </c>
      <c r="AA6697">
        <v>202012</v>
      </c>
    </row>
    <row r="6698" spans="1:27" x14ac:dyDescent="0.2">
      <c r="A6698">
        <v>140</v>
      </c>
      <c r="B6698" t="s">
        <v>1553</v>
      </c>
      <c r="C6698" t="s">
        <v>27</v>
      </c>
      <c r="D6698" t="s">
        <v>4438</v>
      </c>
      <c r="E6698">
        <v>0</v>
      </c>
      <c r="F6698" t="s">
        <v>29</v>
      </c>
      <c r="G6698" t="s">
        <v>27</v>
      </c>
      <c r="H6698">
        <v>0</v>
      </c>
      <c r="I6698">
        <v>0</v>
      </c>
      <c r="J6698" t="s">
        <v>2947</v>
      </c>
      <c r="K6698">
        <v>202001</v>
      </c>
      <c r="L6698">
        <v>9</v>
      </c>
      <c r="M6698" t="s">
        <v>2607</v>
      </c>
      <c r="N6698" t="s">
        <v>2608</v>
      </c>
      <c r="O6698">
        <v>12</v>
      </c>
      <c r="P6698" t="s">
        <v>2673</v>
      </c>
      <c r="Q6698" t="s">
        <v>2687</v>
      </c>
      <c r="R6698">
        <v>283000</v>
      </c>
      <c r="S6698">
        <v>28300</v>
      </c>
      <c r="T6698" t="s">
        <v>2541</v>
      </c>
      <c r="U6698" t="s">
        <v>2535</v>
      </c>
      <c r="V6698" t="s">
        <v>1719</v>
      </c>
      <c r="W6698" t="s">
        <v>38</v>
      </c>
      <c r="Y6698">
        <v>960</v>
      </c>
      <c r="Z6698">
        <v>134797</v>
      </c>
      <c r="AA6698">
        <v>202012</v>
      </c>
    </row>
    <row r="6699" spans="1:27" x14ac:dyDescent="0.2">
      <c r="A6699">
        <v>140</v>
      </c>
      <c r="B6699" t="s">
        <v>1553</v>
      </c>
      <c r="C6699" t="s">
        <v>27</v>
      </c>
      <c r="D6699" t="s">
        <v>4438</v>
      </c>
      <c r="E6699">
        <v>0</v>
      </c>
      <c r="F6699" t="s">
        <v>29</v>
      </c>
      <c r="G6699" t="s">
        <v>39</v>
      </c>
      <c r="H6699">
        <v>1</v>
      </c>
      <c r="I6699">
        <v>1</v>
      </c>
      <c r="J6699" t="s">
        <v>2947</v>
      </c>
      <c r="K6699">
        <v>202001</v>
      </c>
      <c r="L6699">
        <v>9</v>
      </c>
      <c r="M6699" t="s">
        <v>2607</v>
      </c>
      <c r="N6699" t="s">
        <v>2608</v>
      </c>
      <c r="O6699">
        <v>12</v>
      </c>
      <c r="P6699" t="s">
        <v>2673</v>
      </c>
      <c r="Q6699" t="s">
        <v>2687</v>
      </c>
      <c r="R6699">
        <v>283000</v>
      </c>
      <c r="S6699">
        <v>28300</v>
      </c>
      <c r="T6699" t="s">
        <v>2541</v>
      </c>
      <c r="U6699" t="s">
        <v>2535</v>
      </c>
      <c r="V6699" t="s">
        <v>1719</v>
      </c>
      <c r="W6699" t="s">
        <v>38</v>
      </c>
      <c r="Y6699">
        <v>960</v>
      </c>
      <c r="Z6699">
        <v>134797</v>
      </c>
      <c r="AA6699">
        <v>202012</v>
      </c>
    </row>
    <row r="6700" spans="1:27" x14ac:dyDescent="0.2">
      <c r="A6700">
        <v>140</v>
      </c>
      <c r="B6700" t="s">
        <v>1553</v>
      </c>
      <c r="C6700" t="s">
        <v>27</v>
      </c>
      <c r="D6700" t="s">
        <v>4439</v>
      </c>
      <c r="E6700">
        <v>0</v>
      </c>
      <c r="F6700" t="s">
        <v>29</v>
      </c>
      <c r="G6700" t="s">
        <v>27</v>
      </c>
      <c r="H6700">
        <v>0</v>
      </c>
      <c r="I6700">
        <v>0</v>
      </c>
      <c r="J6700" t="s">
        <v>2947</v>
      </c>
      <c r="K6700">
        <v>202001</v>
      </c>
      <c r="L6700">
        <v>9</v>
      </c>
      <c r="M6700" t="s">
        <v>2607</v>
      </c>
      <c r="N6700" t="s">
        <v>2608</v>
      </c>
      <c r="O6700">
        <v>12</v>
      </c>
      <c r="P6700" t="s">
        <v>2673</v>
      </c>
      <c r="Q6700" t="s">
        <v>2687</v>
      </c>
      <c r="R6700">
        <v>283000</v>
      </c>
      <c r="S6700">
        <v>28300</v>
      </c>
      <c r="T6700" t="s">
        <v>2541</v>
      </c>
      <c r="U6700" t="s">
        <v>2535</v>
      </c>
      <c r="V6700" t="s">
        <v>1719</v>
      </c>
      <c r="W6700" t="s">
        <v>38</v>
      </c>
      <c r="Y6700">
        <v>960</v>
      </c>
      <c r="Z6700">
        <v>134738</v>
      </c>
      <c r="AA6700">
        <v>202012</v>
      </c>
    </row>
    <row r="6701" spans="1:27" x14ac:dyDescent="0.2">
      <c r="A6701">
        <v>140</v>
      </c>
      <c r="B6701" t="s">
        <v>1553</v>
      </c>
      <c r="C6701" t="s">
        <v>27</v>
      </c>
      <c r="D6701" t="s">
        <v>4439</v>
      </c>
      <c r="E6701">
        <v>0</v>
      </c>
      <c r="F6701" t="s">
        <v>29</v>
      </c>
      <c r="G6701" t="s">
        <v>39</v>
      </c>
      <c r="H6701">
        <v>1</v>
      </c>
      <c r="I6701">
        <v>1</v>
      </c>
      <c r="J6701" t="s">
        <v>2947</v>
      </c>
      <c r="K6701">
        <v>202001</v>
      </c>
      <c r="L6701">
        <v>9</v>
      </c>
      <c r="M6701" t="s">
        <v>2607</v>
      </c>
      <c r="N6701" t="s">
        <v>2608</v>
      </c>
      <c r="O6701">
        <v>12</v>
      </c>
      <c r="P6701" t="s">
        <v>2673</v>
      </c>
      <c r="Q6701" t="s">
        <v>2687</v>
      </c>
      <c r="R6701">
        <v>283000</v>
      </c>
      <c r="S6701">
        <v>28300</v>
      </c>
      <c r="T6701" t="s">
        <v>2541</v>
      </c>
      <c r="U6701" t="s">
        <v>2535</v>
      </c>
      <c r="V6701" t="s">
        <v>1719</v>
      </c>
      <c r="W6701" t="s">
        <v>38</v>
      </c>
      <c r="Y6701">
        <v>960</v>
      </c>
      <c r="Z6701">
        <v>134738</v>
      </c>
      <c r="AA6701">
        <v>202012</v>
      </c>
    </row>
    <row r="6702" spans="1:27" x14ac:dyDescent="0.2">
      <c r="A6702">
        <v>140</v>
      </c>
      <c r="B6702" t="s">
        <v>1553</v>
      </c>
      <c r="C6702" t="s">
        <v>27</v>
      </c>
      <c r="D6702" t="s">
        <v>4440</v>
      </c>
      <c r="E6702">
        <v>0</v>
      </c>
      <c r="F6702" t="s">
        <v>29</v>
      </c>
      <c r="G6702" t="s">
        <v>27</v>
      </c>
      <c r="H6702">
        <v>0</v>
      </c>
      <c r="I6702">
        <v>0</v>
      </c>
      <c r="J6702" t="s">
        <v>2947</v>
      </c>
      <c r="K6702">
        <v>202001</v>
      </c>
      <c r="L6702">
        <v>9</v>
      </c>
      <c r="M6702" t="s">
        <v>2607</v>
      </c>
      <c r="N6702" t="s">
        <v>2608</v>
      </c>
      <c r="O6702">
        <v>12</v>
      </c>
      <c r="P6702" t="s">
        <v>2673</v>
      </c>
      <c r="Q6702" t="s">
        <v>2687</v>
      </c>
      <c r="R6702">
        <v>283000</v>
      </c>
      <c r="S6702">
        <v>28300</v>
      </c>
      <c r="T6702" t="s">
        <v>2541</v>
      </c>
      <c r="U6702" t="s">
        <v>2535</v>
      </c>
      <c r="V6702" t="s">
        <v>1719</v>
      </c>
      <c r="W6702" t="s">
        <v>38</v>
      </c>
      <c r="Y6702">
        <v>960</v>
      </c>
      <c r="Z6702">
        <v>134799</v>
      </c>
      <c r="AA6702">
        <v>202012</v>
      </c>
    </row>
    <row r="6703" spans="1:27" x14ac:dyDescent="0.2">
      <c r="A6703">
        <v>140</v>
      </c>
      <c r="B6703" t="s">
        <v>1553</v>
      </c>
      <c r="C6703" t="s">
        <v>27</v>
      </c>
      <c r="D6703" t="s">
        <v>4440</v>
      </c>
      <c r="E6703">
        <v>0</v>
      </c>
      <c r="F6703" t="s">
        <v>29</v>
      </c>
      <c r="G6703" t="s">
        <v>39</v>
      </c>
      <c r="H6703">
        <v>1</v>
      </c>
      <c r="I6703">
        <v>1</v>
      </c>
      <c r="J6703" t="s">
        <v>2947</v>
      </c>
      <c r="K6703">
        <v>202001</v>
      </c>
      <c r="L6703">
        <v>9</v>
      </c>
      <c r="M6703" t="s">
        <v>2607</v>
      </c>
      <c r="N6703" t="s">
        <v>2608</v>
      </c>
      <c r="O6703">
        <v>12</v>
      </c>
      <c r="P6703" t="s">
        <v>2673</v>
      </c>
      <c r="Q6703" t="s">
        <v>2687</v>
      </c>
      <c r="R6703">
        <v>283000</v>
      </c>
      <c r="S6703">
        <v>28300</v>
      </c>
      <c r="T6703" t="s">
        <v>2541</v>
      </c>
      <c r="U6703" t="s">
        <v>2535</v>
      </c>
      <c r="V6703" t="s">
        <v>1719</v>
      </c>
      <c r="W6703" t="s">
        <v>38</v>
      </c>
      <c r="Y6703">
        <v>960</v>
      </c>
      <c r="Z6703">
        <v>134799</v>
      </c>
      <c r="AA6703">
        <v>202012</v>
      </c>
    </row>
    <row r="6704" spans="1:27" x14ac:dyDescent="0.2">
      <c r="A6704">
        <v>140</v>
      </c>
      <c r="B6704" t="s">
        <v>1553</v>
      </c>
      <c r="C6704" t="s">
        <v>27</v>
      </c>
      <c r="D6704" t="s">
        <v>4441</v>
      </c>
      <c r="E6704">
        <v>0</v>
      </c>
      <c r="F6704" t="s">
        <v>29</v>
      </c>
      <c r="G6704" t="s">
        <v>27</v>
      </c>
      <c r="H6704">
        <v>0</v>
      </c>
      <c r="I6704">
        <v>0</v>
      </c>
      <c r="J6704" t="s">
        <v>2947</v>
      </c>
      <c r="K6704">
        <v>202001</v>
      </c>
      <c r="L6704">
        <v>9</v>
      </c>
      <c r="M6704" t="s">
        <v>2607</v>
      </c>
      <c r="N6704" t="s">
        <v>2608</v>
      </c>
      <c r="O6704">
        <v>12</v>
      </c>
      <c r="P6704" t="s">
        <v>2673</v>
      </c>
      <c r="Q6704" t="s">
        <v>2687</v>
      </c>
      <c r="R6704">
        <v>283000</v>
      </c>
      <c r="S6704">
        <v>28300</v>
      </c>
      <c r="T6704" t="s">
        <v>2541</v>
      </c>
      <c r="U6704" t="s">
        <v>2535</v>
      </c>
      <c r="V6704" t="s">
        <v>1719</v>
      </c>
      <c r="W6704" t="s">
        <v>38</v>
      </c>
      <c r="Y6704">
        <v>960</v>
      </c>
      <c r="Z6704">
        <v>134755</v>
      </c>
      <c r="AA6704">
        <v>202012</v>
      </c>
    </row>
    <row r="6705" spans="1:27" x14ac:dyDescent="0.2">
      <c r="A6705">
        <v>140</v>
      </c>
      <c r="B6705" t="s">
        <v>1553</v>
      </c>
      <c r="C6705" t="s">
        <v>27</v>
      </c>
      <c r="D6705" t="s">
        <v>4441</v>
      </c>
      <c r="E6705">
        <v>0</v>
      </c>
      <c r="F6705" t="s">
        <v>29</v>
      </c>
      <c r="G6705" t="s">
        <v>39</v>
      </c>
      <c r="H6705">
        <v>1</v>
      </c>
      <c r="I6705">
        <v>1</v>
      </c>
      <c r="J6705" t="s">
        <v>2947</v>
      </c>
      <c r="K6705">
        <v>202001</v>
      </c>
      <c r="L6705">
        <v>9</v>
      </c>
      <c r="M6705" t="s">
        <v>2607</v>
      </c>
      <c r="N6705" t="s">
        <v>2608</v>
      </c>
      <c r="O6705">
        <v>12</v>
      </c>
      <c r="P6705" t="s">
        <v>2673</v>
      </c>
      <c r="Q6705" t="s">
        <v>2687</v>
      </c>
      <c r="R6705">
        <v>283000</v>
      </c>
      <c r="S6705">
        <v>28300</v>
      </c>
      <c r="T6705" t="s">
        <v>2541</v>
      </c>
      <c r="U6705" t="s">
        <v>2535</v>
      </c>
      <c r="V6705" t="s">
        <v>1719</v>
      </c>
      <c r="W6705" t="s">
        <v>38</v>
      </c>
      <c r="Y6705">
        <v>960</v>
      </c>
      <c r="Z6705">
        <v>134755</v>
      </c>
      <c r="AA6705">
        <v>202012</v>
      </c>
    </row>
    <row r="6706" spans="1:27" x14ac:dyDescent="0.2">
      <c r="A6706">
        <v>140</v>
      </c>
      <c r="B6706" t="s">
        <v>1553</v>
      </c>
      <c r="C6706" t="s">
        <v>27</v>
      </c>
      <c r="D6706" t="s">
        <v>4442</v>
      </c>
      <c r="E6706">
        <v>0</v>
      </c>
      <c r="F6706" t="s">
        <v>29</v>
      </c>
      <c r="G6706" t="s">
        <v>27</v>
      </c>
      <c r="H6706">
        <v>0</v>
      </c>
      <c r="I6706">
        <v>0</v>
      </c>
      <c r="J6706" t="s">
        <v>2947</v>
      </c>
      <c r="K6706">
        <v>202001</v>
      </c>
      <c r="L6706">
        <v>9</v>
      </c>
      <c r="M6706" t="s">
        <v>2607</v>
      </c>
      <c r="N6706" t="s">
        <v>2608</v>
      </c>
      <c r="O6706">
        <v>12</v>
      </c>
      <c r="P6706" t="s">
        <v>2673</v>
      </c>
      <c r="Q6706" t="s">
        <v>2687</v>
      </c>
      <c r="R6706">
        <v>283000</v>
      </c>
      <c r="S6706">
        <v>28300</v>
      </c>
      <c r="T6706" t="s">
        <v>2541</v>
      </c>
      <c r="U6706" t="s">
        <v>2535</v>
      </c>
      <c r="V6706" t="s">
        <v>1719</v>
      </c>
      <c r="W6706" t="s">
        <v>38</v>
      </c>
      <c r="Y6706">
        <v>960</v>
      </c>
      <c r="Z6706">
        <v>134807</v>
      </c>
      <c r="AA6706">
        <v>202012</v>
      </c>
    </row>
    <row r="6707" spans="1:27" x14ac:dyDescent="0.2">
      <c r="A6707">
        <v>140</v>
      </c>
      <c r="B6707" t="s">
        <v>1553</v>
      </c>
      <c r="C6707" t="s">
        <v>27</v>
      </c>
      <c r="D6707" t="s">
        <v>4442</v>
      </c>
      <c r="E6707">
        <v>0</v>
      </c>
      <c r="F6707" t="s">
        <v>29</v>
      </c>
      <c r="G6707" t="s">
        <v>39</v>
      </c>
      <c r="H6707">
        <v>1</v>
      </c>
      <c r="I6707">
        <v>1</v>
      </c>
      <c r="J6707" t="s">
        <v>2947</v>
      </c>
      <c r="K6707">
        <v>202001</v>
      </c>
      <c r="L6707">
        <v>9</v>
      </c>
      <c r="M6707" t="s">
        <v>2607</v>
      </c>
      <c r="N6707" t="s">
        <v>2608</v>
      </c>
      <c r="O6707">
        <v>12</v>
      </c>
      <c r="P6707" t="s">
        <v>2673</v>
      </c>
      <c r="Q6707" t="s">
        <v>2687</v>
      </c>
      <c r="R6707">
        <v>283000</v>
      </c>
      <c r="S6707">
        <v>28300</v>
      </c>
      <c r="T6707" t="s">
        <v>2541</v>
      </c>
      <c r="U6707" t="s">
        <v>2535</v>
      </c>
      <c r="V6707" t="s">
        <v>1719</v>
      </c>
      <c r="W6707" t="s">
        <v>38</v>
      </c>
      <c r="Y6707">
        <v>960</v>
      </c>
      <c r="Z6707">
        <v>134807</v>
      </c>
      <c r="AA6707">
        <v>202012</v>
      </c>
    </row>
    <row r="6708" spans="1:27" x14ac:dyDescent="0.2">
      <c r="A6708">
        <v>140</v>
      </c>
      <c r="B6708" t="s">
        <v>1553</v>
      </c>
      <c r="C6708" t="s">
        <v>27</v>
      </c>
      <c r="D6708" t="s">
        <v>4443</v>
      </c>
      <c r="E6708">
        <v>0</v>
      </c>
      <c r="F6708" t="s">
        <v>29</v>
      </c>
      <c r="G6708" t="s">
        <v>27</v>
      </c>
      <c r="H6708">
        <v>0</v>
      </c>
      <c r="I6708">
        <v>0</v>
      </c>
      <c r="J6708" t="s">
        <v>2947</v>
      </c>
      <c r="K6708">
        <v>202001</v>
      </c>
      <c r="L6708">
        <v>9</v>
      </c>
      <c r="M6708" t="s">
        <v>2607</v>
      </c>
      <c r="N6708" t="s">
        <v>2608</v>
      </c>
      <c r="O6708">
        <v>12</v>
      </c>
      <c r="P6708" t="s">
        <v>2673</v>
      </c>
      <c r="Q6708" t="s">
        <v>2687</v>
      </c>
      <c r="R6708">
        <v>283000</v>
      </c>
      <c r="S6708">
        <v>28300</v>
      </c>
      <c r="T6708" t="s">
        <v>2541</v>
      </c>
      <c r="U6708" t="s">
        <v>2535</v>
      </c>
      <c r="V6708" t="s">
        <v>1719</v>
      </c>
      <c r="W6708" t="s">
        <v>38</v>
      </c>
      <c r="Y6708">
        <v>960</v>
      </c>
      <c r="Z6708">
        <v>134759</v>
      </c>
      <c r="AA6708">
        <v>202012</v>
      </c>
    </row>
    <row r="6709" spans="1:27" x14ac:dyDescent="0.2">
      <c r="A6709">
        <v>140</v>
      </c>
      <c r="B6709" t="s">
        <v>1553</v>
      </c>
      <c r="C6709" t="s">
        <v>27</v>
      </c>
      <c r="D6709" t="s">
        <v>4443</v>
      </c>
      <c r="E6709">
        <v>0</v>
      </c>
      <c r="F6709" t="s">
        <v>29</v>
      </c>
      <c r="G6709" t="s">
        <v>39</v>
      </c>
      <c r="H6709">
        <v>1</v>
      </c>
      <c r="I6709">
        <v>1</v>
      </c>
      <c r="J6709" t="s">
        <v>2947</v>
      </c>
      <c r="K6709">
        <v>202001</v>
      </c>
      <c r="L6709">
        <v>9</v>
      </c>
      <c r="M6709" t="s">
        <v>2607</v>
      </c>
      <c r="N6709" t="s">
        <v>2608</v>
      </c>
      <c r="O6709">
        <v>12</v>
      </c>
      <c r="P6709" t="s">
        <v>2673</v>
      </c>
      <c r="Q6709" t="s">
        <v>2687</v>
      </c>
      <c r="R6709">
        <v>283000</v>
      </c>
      <c r="S6709">
        <v>28300</v>
      </c>
      <c r="T6709" t="s">
        <v>2541</v>
      </c>
      <c r="U6709" t="s">
        <v>2535</v>
      </c>
      <c r="V6709" t="s">
        <v>1719</v>
      </c>
      <c r="W6709" t="s">
        <v>38</v>
      </c>
      <c r="Y6709">
        <v>960</v>
      </c>
      <c r="Z6709">
        <v>134759</v>
      </c>
      <c r="AA6709">
        <v>202012</v>
      </c>
    </row>
    <row r="6710" spans="1:27" x14ac:dyDescent="0.2">
      <c r="A6710">
        <v>140</v>
      </c>
      <c r="B6710" t="s">
        <v>1553</v>
      </c>
      <c r="C6710" t="s">
        <v>27</v>
      </c>
      <c r="D6710" t="s">
        <v>4444</v>
      </c>
      <c r="E6710">
        <v>0</v>
      </c>
      <c r="F6710" t="s">
        <v>29</v>
      </c>
      <c r="G6710" t="s">
        <v>27</v>
      </c>
      <c r="H6710">
        <v>0</v>
      </c>
      <c r="I6710">
        <v>0</v>
      </c>
      <c r="J6710" t="s">
        <v>2947</v>
      </c>
      <c r="K6710">
        <v>202001</v>
      </c>
      <c r="L6710">
        <v>9</v>
      </c>
      <c r="M6710" t="s">
        <v>2607</v>
      </c>
      <c r="N6710" t="s">
        <v>2608</v>
      </c>
      <c r="O6710">
        <v>12</v>
      </c>
      <c r="P6710" t="s">
        <v>2673</v>
      </c>
      <c r="Q6710" t="s">
        <v>2687</v>
      </c>
      <c r="R6710">
        <v>283000</v>
      </c>
      <c r="S6710">
        <v>28300</v>
      </c>
      <c r="T6710" t="s">
        <v>2541</v>
      </c>
      <c r="U6710" t="s">
        <v>2535</v>
      </c>
      <c r="V6710" t="s">
        <v>1719</v>
      </c>
      <c r="W6710" t="s">
        <v>38</v>
      </c>
      <c r="Y6710">
        <v>960</v>
      </c>
      <c r="Z6710">
        <v>134809</v>
      </c>
      <c r="AA6710">
        <v>202012</v>
      </c>
    </row>
    <row r="6711" spans="1:27" x14ac:dyDescent="0.2">
      <c r="A6711">
        <v>140</v>
      </c>
      <c r="B6711" t="s">
        <v>1553</v>
      </c>
      <c r="C6711" t="s">
        <v>27</v>
      </c>
      <c r="D6711" t="s">
        <v>4444</v>
      </c>
      <c r="E6711">
        <v>0</v>
      </c>
      <c r="F6711" t="s">
        <v>29</v>
      </c>
      <c r="G6711" t="s">
        <v>39</v>
      </c>
      <c r="H6711">
        <v>1</v>
      </c>
      <c r="I6711">
        <v>1</v>
      </c>
      <c r="J6711" t="s">
        <v>2947</v>
      </c>
      <c r="K6711">
        <v>202001</v>
      </c>
      <c r="L6711">
        <v>9</v>
      </c>
      <c r="M6711" t="s">
        <v>2607</v>
      </c>
      <c r="N6711" t="s">
        <v>2608</v>
      </c>
      <c r="O6711">
        <v>12</v>
      </c>
      <c r="P6711" t="s">
        <v>2673</v>
      </c>
      <c r="Q6711" t="s">
        <v>2687</v>
      </c>
      <c r="R6711">
        <v>283000</v>
      </c>
      <c r="S6711">
        <v>28300</v>
      </c>
      <c r="T6711" t="s">
        <v>2541</v>
      </c>
      <c r="U6711" t="s">
        <v>2535</v>
      </c>
      <c r="V6711" t="s">
        <v>1719</v>
      </c>
      <c r="W6711" t="s">
        <v>38</v>
      </c>
      <c r="Y6711">
        <v>960</v>
      </c>
      <c r="Z6711">
        <v>134809</v>
      </c>
      <c r="AA6711">
        <v>202012</v>
      </c>
    </row>
    <row r="6712" spans="1:27" x14ac:dyDescent="0.2">
      <c r="A6712">
        <v>140</v>
      </c>
      <c r="B6712" t="s">
        <v>1553</v>
      </c>
      <c r="C6712" t="s">
        <v>27</v>
      </c>
      <c r="D6712" t="s">
        <v>4445</v>
      </c>
      <c r="E6712">
        <v>0</v>
      </c>
      <c r="F6712" t="s">
        <v>29</v>
      </c>
      <c r="G6712" t="s">
        <v>27</v>
      </c>
      <c r="H6712">
        <v>0</v>
      </c>
      <c r="I6712">
        <v>0</v>
      </c>
      <c r="J6712" t="s">
        <v>2947</v>
      </c>
      <c r="K6712">
        <v>202001</v>
      </c>
      <c r="L6712">
        <v>9</v>
      </c>
      <c r="M6712" t="s">
        <v>2607</v>
      </c>
      <c r="N6712" t="s">
        <v>2608</v>
      </c>
      <c r="O6712">
        <v>12</v>
      </c>
      <c r="P6712" t="s">
        <v>2673</v>
      </c>
      <c r="Q6712" t="s">
        <v>2687</v>
      </c>
      <c r="R6712">
        <v>283000</v>
      </c>
      <c r="S6712">
        <v>28300</v>
      </c>
      <c r="T6712" t="s">
        <v>2541</v>
      </c>
      <c r="U6712" t="s">
        <v>2535</v>
      </c>
      <c r="V6712" t="s">
        <v>1719</v>
      </c>
      <c r="W6712" t="s">
        <v>38</v>
      </c>
      <c r="Y6712">
        <v>960</v>
      </c>
      <c r="Z6712">
        <v>134763</v>
      </c>
      <c r="AA6712">
        <v>202012</v>
      </c>
    </row>
    <row r="6713" spans="1:27" x14ac:dyDescent="0.2">
      <c r="A6713">
        <v>140</v>
      </c>
      <c r="B6713" t="s">
        <v>1553</v>
      </c>
      <c r="C6713" t="s">
        <v>27</v>
      </c>
      <c r="D6713" t="s">
        <v>4445</v>
      </c>
      <c r="E6713">
        <v>0</v>
      </c>
      <c r="F6713" t="s">
        <v>29</v>
      </c>
      <c r="G6713" t="s">
        <v>39</v>
      </c>
      <c r="H6713">
        <v>1</v>
      </c>
      <c r="I6713">
        <v>1</v>
      </c>
      <c r="J6713" t="s">
        <v>2947</v>
      </c>
      <c r="K6713">
        <v>202001</v>
      </c>
      <c r="L6713">
        <v>9</v>
      </c>
      <c r="M6713" t="s">
        <v>2607</v>
      </c>
      <c r="N6713" t="s">
        <v>2608</v>
      </c>
      <c r="O6713">
        <v>12</v>
      </c>
      <c r="P6713" t="s">
        <v>2673</v>
      </c>
      <c r="Q6713" t="s">
        <v>2687</v>
      </c>
      <c r="R6713">
        <v>283000</v>
      </c>
      <c r="S6713">
        <v>28300</v>
      </c>
      <c r="T6713" t="s">
        <v>2541</v>
      </c>
      <c r="U6713" t="s">
        <v>2535</v>
      </c>
      <c r="V6713" t="s">
        <v>1719</v>
      </c>
      <c r="W6713" t="s">
        <v>38</v>
      </c>
      <c r="Y6713">
        <v>960</v>
      </c>
      <c r="Z6713">
        <v>134763</v>
      </c>
      <c r="AA6713">
        <v>202012</v>
      </c>
    </row>
    <row r="6714" spans="1:27" x14ac:dyDescent="0.2">
      <c r="A6714">
        <v>140</v>
      </c>
      <c r="B6714" t="s">
        <v>1553</v>
      </c>
      <c r="C6714" t="s">
        <v>27</v>
      </c>
      <c r="D6714" t="s">
        <v>4446</v>
      </c>
      <c r="E6714">
        <v>0</v>
      </c>
      <c r="F6714" t="s">
        <v>29</v>
      </c>
      <c r="G6714" t="s">
        <v>27</v>
      </c>
      <c r="H6714">
        <v>0</v>
      </c>
      <c r="I6714">
        <v>0</v>
      </c>
      <c r="J6714" t="s">
        <v>2947</v>
      </c>
      <c r="K6714">
        <v>202001</v>
      </c>
      <c r="L6714">
        <v>9</v>
      </c>
      <c r="M6714" t="s">
        <v>2607</v>
      </c>
      <c r="N6714" t="s">
        <v>2608</v>
      </c>
      <c r="O6714">
        <v>12</v>
      </c>
      <c r="P6714" t="s">
        <v>2673</v>
      </c>
      <c r="Q6714" t="s">
        <v>2687</v>
      </c>
      <c r="R6714">
        <v>283000</v>
      </c>
      <c r="S6714">
        <v>28300</v>
      </c>
      <c r="T6714" t="s">
        <v>2541</v>
      </c>
      <c r="U6714" t="s">
        <v>2535</v>
      </c>
      <c r="V6714" t="s">
        <v>1719</v>
      </c>
      <c r="W6714" t="s">
        <v>38</v>
      </c>
      <c r="Y6714">
        <v>960</v>
      </c>
      <c r="Z6714">
        <v>134811</v>
      </c>
      <c r="AA6714">
        <v>202012</v>
      </c>
    </row>
    <row r="6715" spans="1:27" x14ac:dyDescent="0.2">
      <c r="A6715">
        <v>140</v>
      </c>
      <c r="B6715" t="s">
        <v>1553</v>
      </c>
      <c r="C6715" t="s">
        <v>27</v>
      </c>
      <c r="D6715" t="s">
        <v>4446</v>
      </c>
      <c r="E6715">
        <v>0</v>
      </c>
      <c r="F6715" t="s">
        <v>29</v>
      </c>
      <c r="G6715" t="s">
        <v>39</v>
      </c>
      <c r="H6715">
        <v>1</v>
      </c>
      <c r="I6715">
        <v>1</v>
      </c>
      <c r="J6715" t="s">
        <v>2947</v>
      </c>
      <c r="K6715">
        <v>202001</v>
      </c>
      <c r="L6715">
        <v>9</v>
      </c>
      <c r="M6715" t="s">
        <v>2607</v>
      </c>
      <c r="N6715" t="s">
        <v>2608</v>
      </c>
      <c r="O6715">
        <v>12</v>
      </c>
      <c r="P6715" t="s">
        <v>2673</v>
      </c>
      <c r="Q6715" t="s">
        <v>2687</v>
      </c>
      <c r="R6715">
        <v>283000</v>
      </c>
      <c r="S6715">
        <v>28300</v>
      </c>
      <c r="T6715" t="s">
        <v>2541</v>
      </c>
      <c r="U6715" t="s">
        <v>2535</v>
      </c>
      <c r="V6715" t="s">
        <v>1719</v>
      </c>
      <c r="W6715" t="s">
        <v>38</v>
      </c>
      <c r="Y6715">
        <v>960</v>
      </c>
      <c r="Z6715">
        <v>134811</v>
      </c>
      <c r="AA6715">
        <v>202012</v>
      </c>
    </row>
    <row r="6716" spans="1:27" x14ac:dyDescent="0.2">
      <c r="A6716">
        <v>140</v>
      </c>
      <c r="B6716" t="s">
        <v>1553</v>
      </c>
      <c r="C6716" t="s">
        <v>27</v>
      </c>
      <c r="D6716" t="s">
        <v>2691</v>
      </c>
      <c r="E6716">
        <v>0</v>
      </c>
      <c r="F6716" t="s">
        <v>29</v>
      </c>
      <c r="G6716" t="s">
        <v>27</v>
      </c>
      <c r="H6716">
        <v>0</v>
      </c>
      <c r="I6716">
        <v>0</v>
      </c>
      <c r="J6716" t="s">
        <v>30</v>
      </c>
      <c r="K6716">
        <v>202001</v>
      </c>
      <c r="L6716">
        <v>9</v>
      </c>
      <c r="M6716" t="s">
        <v>2607</v>
      </c>
      <c r="N6716" t="s">
        <v>2608</v>
      </c>
      <c r="O6716">
        <v>21</v>
      </c>
      <c r="P6716" t="s">
        <v>2692</v>
      </c>
      <c r="Q6716" t="s">
        <v>2693</v>
      </c>
      <c r="R6716">
        <v>282000</v>
      </c>
      <c r="S6716">
        <v>28200</v>
      </c>
      <c r="T6716" t="s">
        <v>2534</v>
      </c>
      <c r="U6716" t="s">
        <v>2535</v>
      </c>
      <c r="V6716" t="s">
        <v>1719</v>
      </c>
      <c r="W6716" t="s">
        <v>38</v>
      </c>
      <c r="X6716" t="s">
        <v>1487</v>
      </c>
      <c r="Y6716">
        <v>960</v>
      </c>
      <c r="Z6716">
        <v>137685</v>
      </c>
      <c r="AA6716">
        <v>202012</v>
      </c>
    </row>
    <row r="6717" spans="1:27" x14ac:dyDescent="0.2">
      <c r="A6717">
        <v>140</v>
      </c>
      <c r="B6717" t="s">
        <v>1553</v>
      </c>
      <c r="C6717" t="s">
        <v>27</v>
      </c>
      <c r="D6717" t="s">
        <v>2691</v>
      </c>
      <c r="E6717">
        <v>279581.02</v>
      </c>
      <c r="F6717" t="s">
        <v>29</v>
      </c>
      <c r="G6717" t="s">
        <v>39</v>
      </c>
      <c r="H6717">
        <v>1</v>
      </c>
      <c r="I6717">
        <v>1</v>
      </c>
      <c r="J6717" t="s">
        <v>30</v>
      </c>
      <c r="K6717">
        <v>202001</v>
      </c>
      <c r="L6717">
        <v>9</v>
      </c>
      <c r="M6717" t="s">
        <v>2607</v>
      </c>
      <c r="N6717" t="s">
        <v>2608</v>
      </c>
      <c r="O6717">
        <v>21</v>
      </c>
      <c r="P6717" t="s">
        <v>2692</v>
      </c>
      <c r="Q6717" t="s">
        <v>2693</v>
      </c>
      <c r="R6717">
        <v>282000</v>
      </c>
      <c r="S6717">
        <v>28200</v>
      </c>
      <c r="T6717" t="s">
        <v>2534</v>
      </c>
      <c r="U6717" t="s">
        <v>2535</v>
      </c>
      <c r="V6717" t="s">
        <v>1719</v>
      </c>
      <c r="W6717" t="s">
        <v>38</v>
      </c>
      <c r="X6717" t="s">
        <v>1487</v>
      </c>
      <c r="Y6717">
        <v>960</v>
      </c>
      <c r="Z6717">
        <v>137685</v>
      </c>
      <c r="AA6717">
        <v>202012</v>
      </c>
    </row>
    <row r="6718" spans="1:27" x14ac:dyDescent="0.2">
      <c r="A6718">
        <v>140</v>
      </c>
      <c r="B6718" t="s">
        <v>1553</v>
      </c>
      <c r="C6718" t="s">
        <v>27</v>
      </c>
      <c r="D6718" t="s">
        <v>4447</v>
      </c>
      <c r="E6718">
        <v>0</v>
      </c>
      <c r="F6718" t="s">
        <v>29</v>
      </c>
      <c r="G6718" t="s">
        <v>27</v>
      </c>
      <c r="H6718">
        <v>0</v>
      </c>
      <c r="I6718">
        <v>0</v>
      </c>
      <c r="J6718" t="s">
        <v>30</v>
      </c>
      <c r="K6718">
        <v>202001</v>
      </c>
      <c r="L6718">
        <v>9</v>
      </c>
      <c r="M6718" t="s">
        <v>2607</v>
      </c>
      <c r="N6718" t="s">
        <v>2608</v>
      </c>
      <c r="O6718">
        <v>31</v>
      </c>
      <c r="P6718" t="s">
        <v>4448</v>
      </c>
      <c r="Q6718" t="s">
        <v>4449</v>
      </c>
      <c r="R6718" t="s">
        <v>4450</v>
      </c>
      <c r="S6718">
        <v>19000</v>
      </c>
      <c r="T6718" t="s">
        <v>2512</v>
      </c>
      <c r="U6718" t="s">
        <v>2491</v>
      </c>
      <c r="V6718" t="s">
        <v>1719</v>
      </c>
      <c r="W6718" t="s">
        <v>38</v>
      </c>
      <c r="Y6718">
        <v>960</v>
      </c>
      <c r="Z6718">
        <v>9210143</v>
      </c>
      <c r="AA6718">
        <v>202012</v>
      </c>
    </row>
    <row r="6719" spans="1:27" x14ac:dyDescent="0.2">
      <c r="A6719">
        <v>140</v>
      </c>
      <c r="B6719" t="s">
        <v>1553</v>
      </c>
      <c r="C6719" t="s">
        <v>27</v>
      </c>
      <c r="D6719" t="s">
        <v>4447</v>
      </c>
      <c r="E6719">
        <v>0</v>
      </c>
      <c r="F6719" t="s">
        <v>29</v>
      </c>
      <c r="G6719" t="s">
        <v>39</v>
      </c>
      <c r="H6719">
        <v>1</v>
      </c>
      <c r="I6719">
        <v>1</v>
      </c>
      <c r="J6719" t="s">
        <v>30</v>
      </c>
      <c r="K6719">
        <v>202001</v>
      </c>
      <c r="L6719">
        <v>9</v>
      </c>
      <c r="M6719" t="s">
        <v>2607</v>
      </c>
      <c r="N6719" t="s">
        <v>2608</v>
      </c>
      <c r="O6719">
        <v>31</v>
      </c>
      <c r="P6719" t="s">
        <v>4448</v>
      </c>
      <c r="Q6719" t="s">
        <v>4449</v>
      </c>
      <c r="R6719" t="s">
        <v>4450</v>
      </c>
      <c r="S6719">
        <v>19000</v>
      </c>
      <c r="T6719" t="s">
        <v>2512</v>
      </c>
      <c r="U6719" t="s">
        <v>2491</v>
      </c>
      <c r="V6719" t="s">
        <v>1719</v>
      </c>
      <c r="W6719" t="s">
        <v>38</v>
      </c>
      <c r="Y6719">
        <v>960</v>
      </c>
      <c r="Z6719">
        <v>9210143</v>
      </c>
      <c r="AA6719">
        <v>202012</v>
      </c>
    </row>
    <row r="6720" spans="1:27" x14ac:dyDescent="0.2">
      <c r="A6720">
        <v>140</v>
      </c>
      <c r="B6720" t="s">
        <v>1553</v>
      </c>
      <c r="C6720" t="s">
        <v>27</v>
      </c>
      <c r="D6720" t="s">
        <v>4451</v>
      </c>
      <c r="E6720">
        <v>0</v>
      </c>
      <c r="F6720" t="s">
        <v>29</v>
      </c>
      <c r="G6720" t="s">
        <v>27</v>
      </c>
      <c r="H6720">
        <v>0</v>
      </c>
      <c r="I6720">
        <v>0</v>
      </c>
      <c r="J6720" t="s">
        <v>30</v>
      </c>
      <c r="K6720">
        <v>202001</v>
      </c>
      <c r="L6720">
        <v>9</v>
      </c>
      <c r="M6720" t="s">
        <v>2607</v>
      </c>
      <c r="N6720" t="s">
        <v>2608</v>
      </c>
      <c r="O6720">
        <v>32</v>
      </c>
      <c r="P6720" t="s">
        <v>4452</v>
      </c>
      <c r="Q6720" t="s">
        <v>4453</v>
      </c>
      <c r="R6720">
        <v>409100</v>
      </c>
      <c r="S6720">
        <v>40910</v>
      </c>
      <c r="T6720" t="s">
        <v>1490</v>
      </c>
      <c r="U6720" t="s">
        <v>947</v>
      </c>
      <c r="V6720" t="s">
        <v>37</v>
      </c>
      <c r="W6720" t="s">
        <v>38</v>
      </c>
      <c r="Y6720">
        <v>960</v>
      </c>
      <c r="Z6720">
        <v>9210289</v>
      </c>
      <c r="AA6720">
        <v>202012</v>
      </c>
    </row>
    <row r="6721" spans="1:27" x14ac:dyDescent="0.2">
      <c r="A6721">
        <v>140</v>
      </c>
      <c r="B6721" t="s">
        <v>1553</v>
      </c>
      <c r="C6721" t="s">
        <v>27</v>
      </c>
      <c r="D6721" t="s">
        <v>4451</v>
      </c>
      <c r="E6721">
        <v>0</v>
      </c>
      <c r="F6721" t="s">
        <v>29</v>
      </c>
      <c r="G6721" t="s">
        <v>39</v>
      </c>
      <c r="H6721">
        <v>1</v>
      </c>
      <c r="I6721">
        <v>1</v>
      </c>
      <c r="J6721" t="s">
        <v>30</v>
      </c>
      <c r="K6721">
        <v>202001</v>
      </c>
      <c r="L6721">
        <v>9</v>
      </c>
      <c r="M6721" t="s">
        <v>2607</v>
      </c>
      <c r="N6721" t="s">
        <v>2608</v>
      </c>
      <c r="O6721">
        <v>32</v>
      </c>
      <c r="P6721" t="s">
        <v>4452</v>
      </c>
      <c r="Q6721" t="s">
        <v>4453</v>
      </c>
      <c r="R6721">
        <v>409100</v>
      </c>
      <c r="S6721">
        <v>40910</v>
      </c>
      <c r="T6721" t="s">
        <v>1490</v>
      </c>
      <c r="U6721" t="s">
        <v>947</v>
      </c>
      <c r="V6721" t="s">
        <v>37</v>
      </c>
      <c r="W6721" t="s">
        <v>38</v>
      </c>
      <c r="Y6721">
        <v>960</v>
      </c>
      <c r="Z6721">
        <v>9210289</v>
      </c>
      <c r="AA6721">
        <v>202012</v>
      </c>
    </row>
    <row r="6722" spans="1:27" x14ac:dyDescent="0.2">
      <c r="A6722">
        <v>140</v>
      </c>
      <c r="B6722" t="s">
        <v>1553</v>
      </c>
      <c r="C6722" t="s">
        <v>27</v>
      </c>
      <c r="D6722" t="s">
        <v>4454</v>
      </c>
      <c r="E6722">
        <v>0</v>
      </c>
      <c r="F6722" t="s">
        <v>29</v>
      </c>
      <c r="G6722" t="s">
        <v>27</v>
      </c>
      <c r="H6722">
        <v>0</v>
      </c>
      <c r="I6722">
        <v>0</v>
      </c>
      <c r="J6722" t="s">
        <v>30</v>
      </c>
      <c r="K6722">
        <v>202001</v>
      </c>
      <c r="L6722">
        <v>9</v>
      </c>
      <c r="M6722" t="s">
        <v>2607</v>
      </c>
      <c r="N6722" t="s">
        <v>2608</v>
      </c>
      <c r="O6722">
        <v>33</v>
      </c>
      <c r="P6722" t="s">
        <v>4455</v>
      </c>
      <c r="Q6722" t="s">
        <v>4456</v>
      </c>
      <c r="R6722">
        <v>409100</v>
      </c>
      <c r="S6722">
        <v>40910</v>
      </c>
      <c r="T6722" t="s">
        <v>1490</v>
      </c>
      <c r="U6722" t="s">
        <v>947</v>
      </c>
      <c r="V6722" t="s">
        <v>37</v>
      </c>
      <c r="W6722" t="s">
        <v>38</v>
      </c>
      <c r="Y6722">
        <v>960</v>
      </c>
      <c r="Z6722">
        <v>9210290</v>
      </c>
      <c r="AA6722">
        <v>202012</v>
      </c>
    </row>
    <row r="6723" spans="1:27" x14ac:dyDescent="0.2">
      <c r="A6723">
        <v>140</v>
      </c>
      <c r="B6723" t="s">
        <v>1553</v>
      </c>
      <c r="C6723" t="s">
        <v>27</v>
      </c>
      <c r="D6723" t="s">
        <v>4454</v>
      </c>
      <c r="E6723">
        <v>0</v>
      </c>
      <c r="F6723" t="s">
        <v>29</v>
      </c>
      <c r="G6723" t="s">
        <v>39</v>
      </c>
      <c r="H6723">
        <v>1</v>
      </c>
      <c r="I6723">
        <v>1</v>
      </c>
      <c r="J6723" t="s">
        <v>30</v>
      </c>
      <c r="K6723">
        <v>202001</v>
      </c>
      <c r="L6723">
        <v>9</v>
      </c>
      <c r="M6723" t="s">
        <v>2607</v>
      </c>
      <c r="N6723" t="s">
        <v>2608</v>
      </c>
      <c r="O6723">
        <v>33</v>
      </c>
      <c r="P6723" t="s">
        <v>4455</v>
      </c>
      <c r="Q6723" t="s">
        <v>4456</v>
      </c>
      <c r="R6723">
        <v>409100</v>
      </c>
      <c r="S6723">
        <v>40910</v>
      </c>
      <c r="T6723" t="s">
        <v>1490</v>
      </c>
      <c r="U6723" t="s">
        <v>947</v>
      </c>
      <c r="V6723" t="s">
        <v>37</v>
      </c>
      <c r="W6723" t="s">
        <v>38</v>
      </c>
      <c r="Y6723">
        <v>960</v>
      </c>
      <c r="Z6723">
        <v>9210290</v>
      </c>
      <c r="AA6723">
        <v>202012</v>
      </c>
    </row>
    <row r="6724" spans="1:27" x14ac:dyDescent="0.2">
      <c r="A6724">
        <v>140</v>
      </c>
      <c r="B6724" t="s">
        <v>1553</v>
      </c>
      <c r="C6724" t="s">
        <v>27</v>
      </c>
      <c r="D6724" t="s">
        <v>4457</v>
      </c>
      <c r="E6724">
        <v>0</v>
      </c>
      <c r="F6724" t="s">
        <v>29</v>
      </c>
      <c r="G6724" t="s">
        <v>27</v>
      </c>
      <c r="H6724">
        <v>0</v>
      </c>
      <c r="I6724">
        <v>0</v>
      </c>
      <c r="J6724" t="s">
        <v>30</v>
      </c>
      <c r="K6724">
        <v>202001</v>
      </c>
      <c r="L6724">
        <v>9</v>
      </c>
      <c r="M6724" t="s">
        <v>2607</v>
      </c>
      <c r="N6724" t="s">
        <v>2608</v>
      </c>
      <c r="O6724">
        <v>33</v>
      </c>
      <c r="P6724" t="s">
        <v>4455</v>
      </c>
      <c r="Q6724" t="s">
        <v>4458</v>
      </c>
      <c r="R6724">
        <v>409100</v>
      </c>
      <c r="S6724">
        <v>40910</v>
      </c>
      <c r="T6724" t="s">
        <v>1490</v>
      </c>
      <c r="U6724" t="s">
        <v>947</v>
      </c>
      <c r="V6724" t="s">
        <v>37</v>
      </c>
      <c r="W6724" t="s">
        <v>38</v>
      </c>
      <c r="Y6724">
        <v>960</v>
      </c>
      <c r="Z6724">
        <v>9210292</v>
      </c>
      <c r="AA6724">
        <v>202012</v>
      </c>
    </row>
    <row r="6725" spans="1:27" x14ac:dyDescent="0.2">
      <c r="A6725">
        <v>140</v>
      </c>
      <c r="B6725" t="s">
        <v>1553</v>
      </c>
      <c r="C6725" t="s">
        <v>27</v>
      </c>
      <c r="D6725" t="s">
        <v>4457</v>
      </c>
      <c r="E6725">
        <v>0</v>
      </c>
      <c r="F6725" t="s">
        <v>29</v>
      </c>
      <c r="G6725" t="s">
        <v>39</v>
      </c>
      <c r="H6725">
        <v>1</v>
      </c>
      <c r="I6725">
        <v>1</v>
      </c>
      <c r="J6725" t="s">
        <v>30</v>
      </c>
      <c r="K6725">
        <v>202001</v>
      </c>
      <c r="L6725">
        <v>9</v>
      </c>
      <c r="M6725" t="s">
        <v>2607</v>
      </c>
      <c r="N6725" t="s">
        <v>2608</v>
      </c>
      <c r="O6725">
        <v>33</v>
      </c>
      <c r="P6725" t="s">
        <v>4455</v>
      </c>
      <c r="Q6725" t="s">
        <v>4458</v>
      </c>
      <c r="R6725">
        <v>409100</v>
      </c>
      <c r="S6725">
        <v>40910</v>
      </c>
      <c r="T6725" t="s">
        <v>1490</v>
      </c>
      <c r="U6725" t="s">
        <v>947</v>
      </c>
      <c r="V6725" t="s">
        <v>37</v>
      </c>
      <c r="W6725" t="s">
        <v>38</v>
      </c>
      <c r="Y6725">
        <v>960</v>
      </c>
      <c r="Z6725">
        <v>9210292</v>
      </c>
      <c r="AA6725">
        <v>202012</v>
      </c>
    </row>
    <row r="6726" spans="1:27" x14ac:dyDescent="0.2">
      <c r="A6726">
        <v>140</v>
      </c>
      <c r="B6726" t="s">
        <v>1553</v>
      </c>
      <c r="C6726" t="s">
        <v>27</v>
      </c>
      <c r="D6726" t="s">
        <v>4459</v>
      </c>
      <c r="E6726">
        <v>0</v>
      </c>
      <c r="F6726" t="s">
        <v>29</v>
      </c>
      <c r="G6726" t="s">
        <v>27</v>
      </c>
      <c r="H6726">
        <v>0</v>
      </c>
      <c r="I6726">
        <v>0</v>
      </c>
      <c r="J6726" t="s">
        <v>30</v>
      </c>
      <c r="K6726">
        <v>202001</v>
      </c>
      <c r="L6726">
        <v>9</v>
      </c>
      <c r="M6726" t="s">
        <v>2607</v>
      </c>
      <c r="N6726" t="s">
        <v>2608</v>
      </c>
      <c r="O6726">
        <v>33</v>
      </c>
      <c r="P6726" t="s">
        <v>4455</v>
      </c>
      <c r="Q6726" t="s">
        <v>4460</v>
      </c>
      <c r="R6726">
        <v>409100</v>
      </c>
      <c r="S6726">
        <v>40910</v>
      </c>
      <c r="T6726" t="s">
        <v>1490</v>
      </c>
      <c r="U6726" t="s">
        <v>947</v>
      </c>
      <c r="V6726" t="s">
        <v>37</v>
      </c>
      <c r="W6726" t="s">
        <v>38</v>
      </c>
      <c r="Y6726">
        <v>960</v>
      </c>
      <c r="Z6726">
        <v>9210291</v>
      </c>
      <c r="AA6726">
        <v>202012</v>
      </c>
    </row>
    <row r="6727" spans="1:27" x14ac:dyDescent="0.2">
      <c r="A6727">
        <v>140</v>
      </c>
      <c r="B6727" t="s">
        <v>1553</v>
      </c>
      <c r="C6727" t="s">
        <v>27</v>
      </c>
      <c r="D6727" t="s">
        <v>4459</v>
      </c>
      <c r="E6727">
        <v>0</v>
      </c>
      <c r="F6727" t="s">
        <v>29</v>
      </c>
      <c r="G6727" t="s">
        <v>39</v>
      </c>
      <c r="H6727">
        <v>1</v>
      </c>
      <c r="I6727">
        <v>1</v>
      </c>
      <c r="J6727" t="s">
        <v>30</v>
      </c>
      <c r="K6727">
        <v>202001</v>
      </c>
      <c r="L6727">
        <v>9</v>
      </c>
      <c r="M6727" t="s">
        <v>2607</v>
      </c>
      <c r="N6727" t="s">
        <v>2608</v>
      </c>
      <c r="O6727">
        <v>33</v>
      </c>
      <c r="P6727" t="s">
        <v>4455</v>
      </c>
      <c r="Q6727" t="s">
        <v>4460</v>
      </c>
      <c r="R6727">
        <v>409100</v>
      </c>
      <c r="S6727">
        <v>40910</v>
      </c>
      <c r="T6727" t="s">
        <v>1490</v>
      </c>
      <c r="U6727" t="s">
        <v>947</v>
      </c>
      <c r="V6727" t="s">
        <v>37</v>
      </c>
      <c r="W6727" t="s">
        <v>38</v>
      </c>
      <c r="Y6727">
        <v>960</v>
      </c>
      <c r="Z6727">
        <v>9210291</v>
      </c>
      <c r="AA6727">
        <v>202012</v>
      </c>
    </row>
    <row r="6728" spans="1:27" x14ac:dyDescent="0.2">
      <c r="A6728">
        <v>140</v>
      </c>
      <c r="B6728" t="s">
        <v>1553</v>
      </c>
      <c r="C6728" t="s">
        <v>27</v>
      </c>
      <c r="D6728" t="s">
        <v>4461</v>
      </c>
      <c r="E6728">
        <v>0</v>
      </c>
      <c r="F6728" t="s">
        <v>29</v>
      </c>
      <c r="G6728" t="s">
        <v>27</v>
      </c>
      <c r="H6728">
        <v>0</v>
      </c>
      <c r="I6728">
        <v>0</v>
      </c>
      <c r="J6728" t="s">
        <v>30</v>
      </c>
      <c r="K6728">
        <v>202001</v>
      </c>
      <c r="L6728">
        <v>9</v>
      </c>
      <c r="M6728" t="s">
        <v>2607</v>
      </c>
      <c r="N6728" t="s">
        <v>4462</v>
      </c>
      <c r="O6728">
        <v>26</v>
      </c>
      <c r="P6728" t="s">
        <v>4463</v>
      </c>
      <c r="Q6728" t="s">
        <v>4464</v>
      </c>
      <c r="R6728">
        <v>131000</v>
      </c>
      <c r="S6728">
        <v>13100</v>
      </c>
      <c r="T6728" t="s">
        <v>2460</v>
      </c>
      <c r="U6728" t="s">
        <v>2439</v>
      </c>
      <c r="V6728" t="s">
        <v>1719</v>
      </c>
      <c r="W6728" t="s">
        <v>38</v>
      </c>
      <c r="Y6728">
        <v>970</v>
      </c>
      <c r="Z6728">
        <v>3800808</v>
      </c>
      <c r="AA6728">
        <v>202012</v>
      </c>
    </row>
    <row r="6729" spans="1:27" x14ac:dyDescent="0.2">
      <c r="A6729">
        <v>140</v>
      </c>
      <c r="B6729" t="s">
        <v>1553</v>
      </c>
      <c r="C6729" t="s">
        <v>27</v>
      </c>
      <c r="D6729" t="s">
        <v>4461</v>
      </c>
      <c r="E6729">
        <v>0</v>
      </c>
      <c r="F6729" t="s">
        <v>29</v>
      </c>
      <c r="G6729" t="s">
        <v>39</v>
      </c>
      <c r="H6729">
        <v>1</v>
      </c>
      <c r="I6729">
        <v>1</v>
      </c>
      <c r="J6729" t="s">
        <v>30</v>
      </c>
      <c r="K6729">
        <v>202001</v>
      </c>
      <c r="L6729">
        <v>9</v>
      </c>
      <c r="M6729" t="s">
        <v>2607</v>
      </c>
      <c r="N6729" t="s">
        <v>4462</v>
      </c>
      <c r="O6729">
        <v>26</v>
      </c>
      <c r="P6729" t="s">
        <v>4463</v>
      </c>
      <c r="Q6729" t="s">
        <v>4464</v>
      </c>
      <c r="R6729">
        <v>131000</v>
      </c>
      <c r="S6729">
        <v>13100</v>
      </c>
      <c r="T6729" t="s">
        <v>2460</v>
      </c>
      <c r="U6729" t="s">
        <v>2439</v>
      </c>
      <c r="V6729" t="s">
        <v>1719</v>
      </c>
      <c r="W6729" t="s">
        <v>38</v>
      </c>
      <c r="Y6729">
        <v>970</v>
      </c>
      <c r="Z6729">
        <v>3800808</v>
      </c>
      <c r="AA6729">
        <v>202012</v>
      </c>
    </row>
    <row r="6730" spans="1:27" x14ac:dyDescent="0.2">
      <c r="A6730">
        <v>140</v>
      </c>
      <c r="B6730" t="s">
        <v>1553</v>
      </c>
      <c r="C6730" t="s">
        <v>27</v>
      </c>
      <c r="D6730" t="s">
        <v>4465</v>
      </c>
      <c r="E6730">
        <v>0</v>
      </c>
      <c r="F6730" t="s">
        <v>29</v>
      </c>
      <c r="G6730" t="s">
        <v>27</v>
      </c>
      <c r="H6730">
        <v>0</v>
      </c>
      <c r="I6730">
        <v>0</v>
      </c>
      <c r="J6730" t="s">
        <v>30</v>
      </c>
      <c r="K6730">
        <v>202001</v>
      </c>
      <c r="L6730">
        <v>9</v>
      </c>
      <c r="M6730" t="s">
        <v>2607</v>
      </c>
      <c r="N6730" t="s">
        <v>4462</v>
      </c>
      <c r="O6730">
        <v>26</v>
      </c>
      <c r="P6730" t="s">
        <v>4463</v>
      </c>
      <c r="Q6730" t="s">
        <v>4466</v>
      </c>
      <c r="R6730">
        <v>408100</v>
      </c>
      <c r="S6730">
        <v>40810</v>
      </c>
      <c r="T6730" t="s">
        <v>1274</v>
      </c>
      <c r="U6730" t="s">
        <v>947</v>
      </c>
      <c r="V6730" t="s">
        <v>37</v>
      </c>
      <c r="W6730" t="s">
        <v>38</v>
      </c>
      <c r="Y6730">
        <v>970</v>
      </c>
      <c r="Z6730">
        <v>3800751</v>
      </c>
      <c r="AA6730">
        <v>202012</v>
      </c>
    </row>
    <row r="6731" spans="1:27" x14ac:dyDescent="0.2">
      <c r="A6731">
        <v>140</v>
      </c>
      <c r="B6731" t="s">
        <v>1553</v>
      </c>
      <c r="C6731" t="s">
        <v>27</v>
      </c>
      <c r="D6731" t="s">
        <v>4465</v>
      </c>
      <c r="E6731">
        <v>0</v>
      </c>
      <c r="F6731" t="s">
        <v>29</v>
      </c>
      <c r="G6731" t="s">
        <v>39</v>
      </c>
      <c r="H6731">
        <v>1</v>
      </c>
      <c r="I6731">
        <v>1</v>
      </c>
      <c r="J6731" t="s">
        <v>30</v>
      </c>
      <c r="K6731">
        <v>202001</v>
      </c>
      <c r="L6731">
        <v>9</v>
      </c>
      <c r="M6731" t="s">
        <v>2607</v>
      </c>
      <c r="N6731" t="s">
        <v>4462</v>
      </c>
      <c r="O6731">
        <v>26</v>
      </c>
      <c r="P6731" t="s">
        <v>4463</v>
      </c>
      <c r="Q6731" t="s">
        <v>4466</v>
      </c>
      <c r="R6731">
        <v>408100</v>
      </c>
      <c r="S6731">
        <v>40810</v>
      </c>
      <c r="T6731" t="s">
        <v>1274</v>
      </c>
      <c r="U6731" t="s">
        <v>947</v>
      </c>
      <c r="V6731" t="s">
        <v>37</v>
      </c>
      <c r="W6731" t="s">
        <v>38</v>
      </c>
      <c r="Y6731">
        <v>970</v>
      </c>
      <c r="Z6731">
        <v>3800751</v>
      </c>
      <c r="AA6731">
        <v>202012</v>
      </c>
    </row>
    <row r="6732" spans="1:27" x14ac:dyDescent="0.2">
      <c r="A6732">
        <v>140</v>
      </c>
      <c r="B6732" t="s">
        <v>1553</v>
      </c>
      <c r="C6732" t="s">
        <v>27</v>
      </c>
      <c r="D6732" t="s">
        <v>4467</v>
      </c>
      <c r="E6732">
        <v>0</v>
      </c>
      <c r="F6732" t="s">
        <v>29</v>
      </c>
      <c r="G6732" t="s">
        <v>27</v>
      </c>
      <c r="H6732">
        <v>0</v>
      </c>
      <c r="I6732">
        <v>0</v>
      </c>
      <c r="J6732" t="s">
        <v>30</v>
      </c>
      <c r="K6732">
        <v>202001</v>
      </c>
      <c r="L6732">
        <v>9</v>
      </c>
      <c r="M6732" t="s">
        <v>2607</v>
      </c>
      <c r="N6732" t="s">
        <v>4462</v>
      </c>
      <c r="O6732">
        <v>26</v>
      </c>
      <c r="P6732" t="s">
        <v>4463</v>
      </c>
      <c r="Q6732" t="s">
        <v>4468</v>
      </c>
      <c r="R6732">
        <v>408100</v>
      </c>
      <c r="S6732">
        <v>40810</v>
      </c>
      <c r="T6732" t="s">
        <v>1274</v>
      </c>
      <c r="U6732" t="s">
        <v>947</v>
      </c>
      <c r="V6732" t="s">
        <v>37</v>
      </c>
      <c r="W6732" t="s">
        <v>38</v>
      </c>
      <c r="Y6732">
        <v>970</v>
      </c>
      <c r="Z6732">
        <v>3800779</v>
      </c>
      <c r="AA6732">
        <v>202012</v>
      </c>
    </row>
    <row r="6733" spans="1:27" x14ac:dyDescent="0.2">
      <c r="A6733">
        <v>140</v>
      </c>
      <c r="B6733" t="s">
        <v>1553</v>
      </c>
      <c r="C6733" t="s">
        <v>27</v>
      </c>
      <c r="D6733" t="s">
        <v>4467</v>
      </c>
      <c r="E6733">
        <v>0</v>
      </c>
      <c r="F6733" t="s">
        <v>29</v>
      </c>
      <c r="G6733" t="s">
        <v>39</v>
      </c>
      <c r="H6733">
        <v>1</v>
      </c>
      <c r="I6733">
        <v>1</v>
      </c>
      <c r="J6733" t="s">
        <v>30</v>
      </c>
      <c r="K6733">
        <v>202001</v>
      </c>
      <c r="L6733">
        <v>9</v>
      </c>
      <c r="M6733" t="s">
        <v>2607</v>
      </c>
      <c r="N6733" t="s">
        <v>4462</v>
      </c>
      <c r="O6733">
        <v>26</v>
      </c>
      <c r="P6733" t="s">
        <v>4463</v>
      </c>
      <c r="Q6733" t="s">
        <v>4468</v>
      </c>
      <c r="R6733">
        <v>408100</v>
      </c>
      <c r="S6733">
        <v>40810</v>
      </c>
      <c r="T6733" t="s">
        <v>1274</v>
      </c>
      <c r="U6733" t="s">
        <v>947</v>
      </c>
      <c r="V6733" t="s">
        <v>37</v>
      </c>
      <c r="W6733" t="s">
        <v>38</v>
      </c>
      <c r="Y6733">
        <v>970</v>
      </c>
      <c r="Z6733">
        <v>3800779</v>
      </c>
      <c r="AA6733">
        <v>202012</v>
      </c>
    </row>
    <row r="6734" spans="1:27" x14ac:dyDescent="0.2">
      <c r="A6734">
        <v>140</v>
      </c>
      <c r="B6734" t="s">
        <v>1553</v>
      </c>
      <c r="C6734" t="s">
        <v>27</v>
      </c>
      <c r="D6734" t="s">
        <v>4469</v>
      </c>
      <c r="E6734">
        <v>0</v>
      </c>
      <c r="F6734" t="s">
        <v>29</v>
      </c>
      <c r="G6734" t="s">
        <v>27</v>
      </c>
      <c r="H6734">
        <v>0</v>
      </c>
      <c r="I6734">
        <v>0</v>
      </c>
      <c r="J6734" t="s">
        <v>30</v>
      </c>
      <c r="K6734">
        <v>202001</v>
      </c>
      <c r="L6734">
        <v>9</v>
      </c>
      <c r="M6734" t="s">
        <v>2607</v>
      </c>
      <c r="N6734" t="s">
        <v>4462</v>
      </c>
      <c r="O6734">
        <v>26</v>
      </c>
      <c r="P6734" t="s">
        <v>4463</v>
      </c>
      <c r="Q6734" t="s">
        <v>4470</v>
      </c>
      <c r="R6734">
        <v>408100</v>
      </c>
      <c r="S6734">
        <v>40810</v>
      </c>
      <c r="T6734" t="s">
        <v>1274</v>
      </c>
      <c r="U6734" t="s">
        <v>947</v>
      </c>
      <c r="V6734" t="s">
        <v>37</v>
      </c>
      <c r="W6734" t="s">
        <v>38</v>
      </c>
      <c r="Y6734">
        <v>970</v>
      </c>
      <c r="Z6734">
        <v>3800807</v>
      </c>
      <c r="AA6734">
        <v>202012</v>
      </c>
    </row>
    <row r="6735" spans="1:27" x14ac:dyDescent="0.2">
      <c r="A6735">
        <v>140</v>
      </c>
      <c r="B6735" t="s">
        <v>1553</v>
      </c>
      <c r="C6735" t="s">
        <v>27</v>
      </c>
      <c r="D6735" t="s">
        <v>4469</v>
      </c>
      <c r="E6735">
        <v>0</v>
      </c>
      <c r="F6735" t="s">
        <v>29</v>
      </c>
      <c r="G6735" t="s">
        <v>39</v>
      </c>
      <c r="H6735">
        <v>1</v>
      </c>
      <c r="I6735">
        <v>1</v>
      </c>
      <c r="J6735" t="s">
        <v>30</v>
      </c>
      <c r="K6735">
        <v>202001</v>
      </c>
      <c r="L6735">
        <v>9</v>
      </c>
      <c r="M6735" t="s">
        <v>2607</v>
      </c>
      <c r="N6735" t="s">
        <v>4462</v>
      </c>
      <c r="O6735">
        <v>26</v>
      </c>
      <c r="P6735" t="s">
        <v>4463</v>
      </c>
      <c r="Q6735" t="s">
        <v>4470</v>
      </c>
      <c r="R6735">
        <v>408100</v>
      </c>
      <c r="S6735">
        <v>40810</v>
      </c>
      <c r="T6735" t="s">
        <v>1274</v>
      </c>
      <c r="U6735" t="s">
        <v>947</v>
      </c>
      <c r="V6735" t="s">
        <v>37</v>
      </c>
      <c r="W6735" t="s">
        <v>38</v>
      </c>
      <c r="Y6735">
        <v>970</v>
      </c>
      <c r="Z6735">
        <v>3800807</v>
      </c>
      <c r="AA6735">
        <v>202012</v>
      </c>
    </row>
    <row r="6736" spans="1:27" x14ac:dyDescent="0.2">
      <c r="A6736">
        <v>140</v>
      </c>
      <c r="B6736" t="s">
        <v>1553</v>
      </c>
      <c r="C6736" t="s">
        <v>27</v>
      </c>
      <c r="D6736" t="s">
        <v>4471</v>
      </c>
      <c r="E6736">
        <v>0</v>
      </c>
      <c r="F6736" t="s">
        <v>29</v>
      </c>
      <c r="G6736" t="s">
        <v>27</v>
      </c>
      <c r="H6736">
        <v>0</v>
      </c>
      <c r="I6736">
        <v>0</v>
      </c>
      <c r="J6736" t="s">
        <v>30</v>
      </c>
      <c r="K6736">
        <v>202001</v>
      </c>
      <c r="L6736">
        <v>9</v>
      </c>
      <c r="M6736" t="s">
        <v>2607</v>
      </c>
      <c r="N6736" t="s">
        <v>4462</v>
      </c>
      <c r="O6736">
        <v>26</v>
      </c>
      <c r="P6736" t="s">
        <v>4463</v>
      </c>
      <c r="Q6736" t="s">
        <v>4472</v>
      </c>
      <c r="R6736">
        <v>408100</v>
      </c>
      <c r="S6736">
        <v>40810</v>
      </c>
      <c r="T6736" t="s">
        <v>1274</v>
      </c>
      <c r="U6736" t="s">
        <v>947</v>
      </c>
      <c r="V6736" t="s">
        <v>37</v>
      </c>
      <c r="W6736" t="s">
        <v>38</v>
      </c>
      <c r="Y6736">
        <v>970</v>
      </c>
      <c r="Z6736">
        <v>3800780</v>
      </c>
      <c r="AA6736">
        <v>202012</v>
      </c>
    </row>
    <row r="6737" spans="1:27" x14ac:dyDescent="0.2">
      <c r="A6737">
        <v>140</v>
      </c>
      <c r="B6737" t="s">
        <v>1553</v>
      </c>
      <c r="C6737" t="s">
        <v>27</v>
      </c>
      <c r="D6737" t="s">
        <v>4471</v>
      </c>
      <c r="E6737">
        <v>0</v>
      </c>
      <c r="F6737" t="s">
        <v>29</v>
      </c>
      <c r="G6737" t="s">
        <v>39</v>
      </c>
      <c r="H6737">
        <v>1</v>
      </c>
      <c r="I6737">
        <v>1</v>
      </c>
      <c r="J6737" t="s">
        <v>30</v>
      </c>
      <c r="K6737">
        <v>202001</v>
      </c>
      <c r="L6737">
        <v>9</v>
      </c>
      <c r="M6737" t="s">
        <v>2607</v>
      </c>
      <c r="N6737" t="s">
        <v>4462</v>
      </c>
      <c r="O6737">
        <v>26</v>
      </c>
      <c r="P6737" t="s">
        <v>4463</v>
      </c>
      <c r="Q6737" t="s">
        <v>4472</v>
      </c>
      <c r="R6737">
        <v>408100</v>
      </c>
      <c r="S6737">
        <v>40810</v>
      </c>
      <c r="T6737" t="s">
        <v>1274</v>
      </c>
      <c r="U6737" t="s">
        <v>947</v>
      </c>
      <c r="V6737" t="s">
        <v>37</v>
      </c>
      <c r="W6737" t="s">
        <v>38</v>
      </c>
      <c r="Y6737">
        <v>970</v>
      </c>
      <c r="Z6737">
        <v>3800780</v>
      </c>
      <c r="AA6737">
        <v>202012</v>
      </c>
    </row>
    <row r="6738" spans="1:27" x14ac:dyDescent="0.2">
      <c r="A6738">
        <v>140</v>
      </c>
      <c r="B6738" t="s">
        <v>1553</v>
      </c>
      <c r="C6738" t="s">
        <v>27</v>
      </c>
      <c r="D6738" t="s">
        <v>4473</v>
      </c>
      <c r="E6738">
        <v>0</v>
      </c>
      <c r="F6738" t="s">
        <v>29</v>
      </c>
      <c r="G6738" t="s">
        <v>27</v>
      </c>
      <c r="H6738">
        <v>0</v>
      </c>
      <c r="I6738">
        <v>0</v>
      </c>
      <c r="J6738" t="s">
        <v>30</v>
      </c>
      <c r="K6738">
        <v>202001</v>
      </c>
      <c r="L6738">
        <v>9</v>
      </c>
      <c r="M6738" t="s">
        <v>2607</v>
      </c>
      <c r="N6738" t="s">
        <v>4462</v>
      </c>
      <c r="O6738">
        <v>26</v>
      </c>
      <c r="P6738" t="s">
        <v>4463</v>
      </c>
      <c r="Q6738" t="s">
        <v>4474</v>
      </c>
      <c r="R6738">
        <v>408100</v>
      </c>
      <c r="S6738">
        <v>40810</v>
      </c>
      <c r="T6738" t="s">
        <v>1274</v>
      </c>
      <c r="U6738" t="s">
        <v>947</v>
      </c>
      <c r="V6738" t="s">
        <v>37</v>
      </c>
      <c r="W6738" t="s">
        <v>38</v>
      </c>
      <c r="Y6738">
        <v>970</v>
      </c>
      <c r="Z6738">
        <v>3800752</v>
      </c>
      <c r="AA6738">
        <v>202012</v>
      </c>
    </row>
    <row r="6739" spans="1:27" x14ac:dyDescent="0.2">
      <c r="A6739">
        <v>140</v>
      </c>
      <c r="B6739" t="s">
        <v>1553</v>
      </c>
      <c r="C6739" t="s">
        <v>27</v>
      </c>
      <c r="D6739" t="s">
        <v>4473</v>
      </c>
      <c r="E6739">
        <v>0</v>
      </c>
      <c r="F6739" t="s">
        <v>29</v>
      </c>
      <c r="G6739" t="s">
        <v>39</v>
      </c>
      <c r="H6739">
        <v>1</v>
      </c>
      <c r="I6739">
        <v>1</v>
      </c>
      <c r="J6739" t="s">
        <v>30</v>
      </c>
      <c r="K6739">
        <v>202001</v>
      </c>
      <c r="L6739">
        <v>9</v>
      </c>
      <c r="M6739" t="s">
        <v>2607</v>
      </c>
      <c r="N6739" t="s">
        <v>4462</v>
      </c>
      <c r="O6739">
        <v>26</v>
      </c>
      <c r="P6739" t="s">
        <v>4463</v>
      </c>
      <c r="Q6739" t="s">
        <v>4474</v>
      </c>
      <c r="R6739">
        <v>408100</v>
      </c>
      <c r="S6739">
        <v>40810</v>
      </c>
      <c r="T6739" t="s">
        <v>1274</v>
      </c>
      <c r="U6739" t="s">
        <v>947</v>
      </c>
      <c r="V6739" t="s">
        <v>37</v>
      </c>
      <c r="W6739" t="s">
        <v>38</v>
      </c>
      <c r="Y6739">
        <v>970</v>
      </c>
      <c r="Z6739">
        <v>3800752</v>
      </c>
      <c r="AA6739">
        <v>202012</v>
      </c>
    </row>
    <row r="6740" spans="1:27" x14ac:dyDescent="0.2">
      <c r="A6740">
        <v>140</v>
      </c>
      <c r="B6740" t="s">
        <v>1553</v>
      </c>
      <c r="C6740" t="s">
        <v>27</v>
      </c>
      <c r="D6740" t="s">
        <v>4475</v>
      </c>
      <c r="E6740">
        <v>0</v>
      </c>
      <c r="F6740" t="s">
        <v>29</v>
      </c>
      <c r="G6740" t="s">
        <v>27</v>
      </c>
      <c r="H6740">
        <v>0</v>
      </c>
      <c r="I6740">
        <v>0</v>
      </c>
      <c r="J6740" t="s">
        <v>30</v>
      </c>
      <c r="K6740">
        <v>202001</v>
      </c>
      <c r="L6740">
        <v>9</v>
      </c>
      <c r="M6740" t="s">
        <v>2607</v>
      </c>
      <c r="N6740" t="s">
        <v>4462</v>
      </c>
      <c r="O6740">
        <v>26</v>
      </c>
      <c r="P6740" t="s">
        <v>4463</v>
      </c>
      <c r="Q6740" t="s">
        <v>4476</v>
      </c>
      <c r="R6740">
        <v>408100</v>
      </c>
      <c r="S6740">
        <v>40810</v>
      </c>
      <c r="T6740" t="s">
        <v>1274</v>
      </c>
      <c r="U6740" t="s">
        <v>947</v>
      </c>
      <c r="V6740" t="s">
        <v>37</v>
      </c>
      <c r="W6740" t="s">
        <v>38</v>
      </c>
      <c r="Y6740">
        <v>970</v>
      </c>
      <c r="Z6740">
        <v>3800781</v>
      </c>
      <c r="AA6740">
        <v>202012</v>
      </c>
    </row>
    <row r="6741" spans="1:27" x14ac:dyDescent="0.2">
      <c r="A6741">
        <v>140</v>
      </c>
      <c r="B6741" t="s">
        <v>1553</v>
      </c>
      <c r="C6741" t="s">
        <v>27</v>
      </c>
      <c r="D6741" t="s">
        <v>4475</v>
      </c>
      <c r="E6741">
        <v>0</v>
      </c>
      <c r="F6741" t="s">
        <v>29</v>
      </c>
      <c r="G6741" t="s">
        <v>39</v>
      </c>
      <c r="H6741">
        <v>1</v>
      </c>
      <c r="I6741">
        <v>1</v>
      </c>
      <c r="J6741" t="s">
        <v>30</v>
      </c>
      <c r="K6741">
        <v>202001</v>
      </c>
      <c r="L6741">
        <v>9</v>
      </c>
      <c r="M6741" t="s">
        <v>2607</v>
      </c>
      <c r="N6741" t="s">
        <v>4462</v>
      </c>
      <c r="O6741">
        <v>26</v>
      </c>
      <c r="P6741" t="s">
        <v>4463</v>
      </c>
      <c r="Q6741" t="s">
        <v>4476</v>
      </c>
      <c r="R6741">
        <v>408100</v>
      </c>
      <c r="S6741">
        <v>40810</v>
      </c>
      <c r="T6741" t="s">
        <v>1274</v>
      </c>
      <c r="U6741" t="s">
        <v>947</v>
      </c>
      <c r="V6741" t="s">
        <v>37</v>
      </c>
      <c r="W6741" t="s">
        <v>38</v>
      </c>
      <c r="Y6741">
        <v>970</v>
      </c>
      <c r="Z6741">
        <v>3800781</v>
      </c>
      <c r="AA6741">
        <v>202012</v>
      </c>
    </row>
    <row r="6742" spans="1:27" x14ac:dyDescent="0.2">
      <c r="A6742">
        <v>140</v>
      </c>
      <c r="B6742" t="s">
        <v>1553</v>
      </c>
      <c r="C6742" t="s">
        <v>27</v>
      </c>
      <c r="D6742" t="s">
        <v>4477</v>
      </c>
      <c r="E6742">
        <v>0</v>
      </c>
      <c r="F6742" t="s">
        <v>29</v>
      </c>
      <c r="G6742" t="s">
        <v>27</v>
      </c>
      <c r="H6742">
        <v>0</v>
      </c>
      <c r="I6742">
        <v>0</v>
      </c>
      <c r="J6742" t="s">
        <v>30</v>
      </c>
      <c r="K6742">
        <v>202001</v>
      </c>
      <c r="L6742">
        <v>9</v>
      </c>
      <c r="M6742" t="s">
        <v>2607</v>
      </c>
      <c r="N6742" t="s">
        <v>4462</v>
      </c>
      <c r="O6742">
        <v>26</v>
      </c>
      <c r="P6742" t="s">
        <v>4463</v>
      </c>
      <c r="Q6742" t="s">
        <v>4478</v>
      </c>
      <c r="R6742">
        <v>408100</v>
      </c>
      <c r="S6742">
        <v>40810</v>
      </c>
      <c r="T6742" t="s">
        <v>1274</v>
      </c>
      <c r="U6742" t="s">
        <v>947</v>
      </c>
      <c r="V6742" t="s">
        <v>37</v>
      </c>
      <c r="W6742" t="s">
        <v>38</v>
      </c>
      <c r="Y6742">
        <v>970</v>
      </c>
      <c r="Z6742">
        <v>3800753</v>
      </c>
      <c r="AA6742">
        <v>202012</v>
      </c>
    </row>
    <row r="6743" spans="1:27" x14ac:dyDescent="0.2">
      <c r="A6743">
        <v>140</v>
      </c>
      <c r="B6743" t="s">
        <v>1553</v>
      </c>
      <c r="C6743" t="s">
        <v>27</v>
      </c>
      <c r="D6743" t="s">
        <v>4477</v>
      </c>
      <c r="E6743">
        <v>0</v>
      </c>
      <c r="F6743" t="s">
        <v>29</v>
      </c>
      <c r="G6743" t="s">
        <v>39</v>
      </c>
      <c r="H6743">
        <v>1</v>
      </c>
      <c r="I6743">
        <v>1</v>
      </c>
      <c r="J6743" t="s">
        <v>30</v>
      </c>
      <c r="K6743">
        <v>202001</v>
      </c>
      <c r="L6743">
        <v>9</v>
      </c>
      <c r="M6743" t="s">
        <v>2607</v>
      </c>
      <c r="N6743" t="s">
        <v>4462</v>
      </c>
      <c r="O6743">
        <v>26</v>
      </c>
      <c r="P6743" t="s">
        <v>4463</v>
      </c>
      <c r="Q6743" t="s">
        <v>4478</v>
      </c>
      <c r="R6743">
        <v>408100</v>
      </c>
      <c r="S6743">
        <v>40810</v>
      </c>
      <c r="T6743" t="s">
        <v>1274</v>
      </c>
      <c r="U6743" t="s">
        <v>947</v>
      </c>
      <c r="V6743" t="s">
        <v>37</v>
      </c>
      <c r="W6743" t="s">
        <v>38</v>
      </c>
      <c r="Y6743">
        <v>970</v>
      </c>
      <c r="Z6743">
        <v>3800753</v>
      </c>
      <c r="AA6743">
        <v>202012</v>
      </c>
    </row>
    <row r="6744" spans="1:27" x14ac:dyDescent="0.2">
      <c r="A6744">
        <v>140</v>
      </c>
      <c r="B6744" t="s">
        <v>1553</v>
      </c>
      <c r="C6744" t="s">
        <v>27</v>
      </c>
      <c r="D6744" t="s">
        <v>4479</v>
      </c>
      <c r="E6744">
        <v>0</v>
      </c>
      <c r="F6744" t="s">
        <v>29</v>
      </c>
      <c r="G6744" t="s">
        <v>27</v>
      </c>
      <c r="H6744">
        <v>0</v>
      </c>
      <c r="I6744">
        <v>0</v>
      </c>
      <c r="J6744" t="s">
        <v>30</v>
      </c>
      <c r="K6744">
        <v>202001</v>
      </c>
      <c r="L6744">
        <v>9</v>
      </c>
      <c r="M6744" t="s">
        <v>2607</v>
      </c>
      <c r="N6744" t="s">
        <v>4462</v>
      </c>
      <c r="O6744">
        <v>26</v>
      </c>
      <c r="P6744" t="s">
        <v>4463</v>
      </c>
      <c r="Q6744" t="s">
        <v>4480</v>
      </c>
      <c r="R6744">
        <v>408100</v>
      </c>
      <c r="S6744">
        <v>40810</v>
      </c>
      <c r="T6744" t="s">
        <v>1274</v>
      </c>
      <c r="U6744" t="s">
        <v>947</v>
      </c>
      <c r="V6744" t="s">
        <v>37</v>
      </c>
      <c r="W6744" t="s">
        <v>38</v>
      </c>
      <c r="Y6744">
        <v>970</v>
      </c>
      <c r="Z6744">
        <v>3800782</v>
      </c>
      <c r="AA6744">
        <v>202012</v>
      </c>
    </row>
    <row r="6745" spans="1:27" x14ac:dyDescent="0.2">
      <c r="A6745">
        <v>140</v>
      </c>
      <c r="B6745" t="s">
        <v>1553</v>
      </c>
      <c r="C6745" t="s">
        <v>27</v>
      </c>
      <c r="D6745" t="s">
        <v>4479</v>
      </c>
      <c r="E6745">
        <v>0</v>
      </c>
      <c r="F6745" t="s">
        <v>29</v>
      </c>
      <c r="G6745" t="s">
        <v>39</v>
      </c>
      <c r="H6745">
        <v>1</v>
      </c>
      <c r="I6745">
        <v>1</v>
      </c>
      <c r="J6745" t="s">
        <v>30</v>
      </c>
      <c r="K6745">
        <v>202001</v>
      </c>
      <c r="L6745">
        <v>9</v>
      </c>
      <c r="M6745" t="s">
        <v>2607</v>
      </c>
      <c r="N6745" t="s">
        <v>4462</v>
      </c>
      <c r="O6745">
        <v>26</v>
      </c>
      <c r="P6745" t="s">
        <v>4463</v>
      </c>
      <c r="Q6745" t="s">
        <v>4480</v>
      </c>
      <c r="R6745">
        <v>408100</v>
      </c>
      <c r="S6745">
        <v>40810</v>
      </c>
      <c r="T6745" t="s">
        <v>1274</v>
      </c>
      <c r="U6745" t="s">
        <v>947</v>
      </c>
      <c r="V6745" t="s">
        <v>37</v>
      </c>
      <c r="W6745" t="s">
        <v>38</v>
      </c>
      <c r="Y6745">
        <v>970</v>
      </c>
      <c r="Z6745">
        <v>3800782</v>
      </c>
      <c r="AA6745">
        <v>202012</v>
      </c>
    </row>
    <row r="6746" spans="1:27" x14ac:dyDescent="0.2">
      <c r="A6746">
        <v>140</v>
      </c>
      <c r="B6746" t="s">
        <v>1553</v>
      </c>
      <c r="C6746" t="s">
        <v>27</v>
      </c>
      <c r="D6746" t="s">
        <v>4481</v>
      </c>
      <c r="E6746">
        <v>0</v>
      </c>
      <c r="F6746" t="s">
        <v>29</v>
      </c>
      <c r="G6746" t="s">
        <v>27</v>
      </c>
      <c r="H6746">
        <v>0</v>
      </c>
      <c r="I6746">
        <v>0</v>
      </c>
      <c r="J6746" t="s">
        <v>30</v>
      </c>
      <c r="K6746">
        <v>202001</v>
      </c>
      <c r="L6746">
        <v>9</v>
      </c>
      <c r="M6746" t="s">
        <v>2607</v>
      </c>
      <c r="N6746" t="s">
        <v>4462</v>
      </c>
      <c r="O6746">
        <v>26</v>
      </c>
      <c r="P6746" t="s">
        <v>4463</v>
      </c>
      <c r="Q6746" t="s">
        <v>4482</v>
      </c>
      <c r="R6746">
        <v>408100</v>
      </c>
      <c r="S6746">
        <v>40810</v>
      </c>
      <c r="T6746" t="s">
        <v>1274</v>
      </c>
      <c r="U6746" t="s">
        <v>947</v>
      </c>
      <c r="V6746" t="s">
        <v>37</v>
      </c>
      <c r="W6746" t="s">
        <v>38</v>
      </c>
      <c r="Y6746">
        <v>970</v>
      </c>
      <c r="Z6746">
        <v>3800754</v>
      </c>
      <c r="AA6746">
        <v>202012</v>
      </c>
    </row>
    <row r="6747" spans="1:27" x14ac:dyDescent="0.2">
      <c r="A6747">
        <v>140</v>
      </c>
      <c r="B6747" t="s">
        <v>1553</v>
      </c>
      <c r="C6747" t="s">
        <v>27</v>
      </c>
      <c r="D6747" t="s">
        <v>4481</v>
      </c>
      <c r="E6747">
        <v>0</v>
      </c>
      <c r="F6747" t="s">
        <v>29</v>
      </c>
      <c r="G6747" t="s">
        <v>39</v>
      </c>
      <c r="H6747">
        <v>1</v>
      </c>
      <c r="I6747">
        <v>1</v>
      </c>
      <c r="J6747" t="s">
        <v>30</v>
      </c>
      <c r="K6747">
        <v>202001</v>
      </c>
      <c r="L6747">
        <v>9</v>
      </c>
      <c r="M6747" t="s">
        <v>2607</v>
      </c>
      <c r="N6747" t="s">
        <v>4462</v>
      </c>
      <c r="O6747">
        <v>26</v>
      </c>
      <c r="P6747" t="s">
        <v>4463</v>
      </c>
      <c r="Q6747" t="s">
        <v>4482</v>
      </c>
      <c r="R6747">
        <v>408100</v>
      </c>
      <c r="S6747">
        <v>40810</v>
      </c>
      <c r="T6747" t="s">
        <v>1274</v>
      </c>
      <c r="U6747" t="s">
        <v>947</v>
      </c>
      <c r="V6747" t="s">
        <v>37</v>
      </c>
      <c r="W6747" t="s">
        <v>38</v>
      </c>
      <c r="Y6747">
        <v>970</v>
      </c>
      <c r="Z6747">
        <v>3800754</v>
      </c>
      <c r="AA6747">
        <v>202012</v>
      </c>
    </row>
    <row r="6748" spans="1:27" x14ac:dyDescent="0.2">
      <c r="A6748">
        <v>140</v>
      </c>
      <c r="B6748" t="s">
        <v>1553</v>
      </c>
      <c r="C6748" t="s">
        <v>27</v>
      </c>
      <c r="D6748" t="s">
        <v>4483</v>
      </c>
      <c r="E6748">
        <v>0</v>
      </c>
      <c r="F6748" t="s">
        <v>29</v>
      </c>
      <c r="G6748" t="s">
        <v>27</v>
      </c>
      <c r="H6748">
        <v>0</v>
      </c>
      <c r="I6748">
        <v>0</v>
      </c>
      <c r="J6748" t="s">
        <v>30</v>
      </c>
      <c r="K6748">
        <v>202001</v>
      </c>
      <c r="L6748">
        <v>9</v>
      </c>
      <c r="M6748" t="s">
        <v>2607</v>
      </c>
      <c r="N6748" t="s">
        <v>4462</v>
      </c>
      <c r="O6748">
        <v>26</v>
      </c>
      <c r="P6748" t="s">
        <v>4463</v>
      </c>
      <c r="Q6748" t="s">
        <v>4484</v>
      </c>
      <c r="R6748">
        <v>408100</v>
      </c>
      <c r="S6748">
        <v>40810</v>
      </c>
      <c r="T6748" t="s">
        <v>1274</v>
      </c>
      <c r="U6748" t="s">
        <v>947</v>
      </c>
      <c r="V6748" t="s">
        <v>37</v>
      </c>
      <c r="W6748" t="s">
        <v>38</v>
      </c>
      <c r="Y6748">
        <v>970</v>
      </c>
      <c r="Z6748">
        <v>3800783</v>
      </c>
      <c r="AA6748">
        <v>202012</v>
      </c>
    </row>
    <row r="6749" spans="1:27" x14ac:dyDescent="0.2">
      <c r="A6749">
        <v>140</v>
      </c>
      <c r="B6749" t="s">
        <v>1553</v>
      </c>
      <c r="C6749" t="s">
        <v>27</v>
      </c>
      <c r="D6749" t="s">
        <v>4483</v>
      </c>
      <c r="E6749">
        <v>0</v>
      </c>
      <c r="F6749" t="s">
        <v>29</v>
      </c>
      <c r="G6749" t="s">
        <v>39</v>
      </c>
      <c r="H6749">
        <v>1</v>
      </c>
      <c r="I6749">
        <v>1</v>
      </c>
      <c r="J6749" t="s">
        <v>30</v>
      </c>
      <c r="K6749">
        <v>202001</v>
      </c>
      <c r="L6749">
        <v>9</v>
      </c>
      <c r="M6749" t="s">
        <v>2607</v>
      </c>
      <c r="N6749" t="s">
        <v>4462</v>
      </c>
      <c r="O6749">
        <v>26</v>
      </c>
      <c r="P6749" t="s">
        <v>4463</v>
      </c>
      <c r="Q6749" t="s">
        <v>4484</v>
      </c>
      <c r="R6749">
        <v>408100</v>
      </c>
      <c r="S6749">
        <v>40810</v>
      </c>
      <c r="T6749" t="s">
        <v>1274</v>
      </c>
      <c r="U6749" t="s">
        <v>947</v>
      </c>
      <c r="V6749" t="s">
        <v>37</v>
      </c>
      <c r="W6749" t="s">
        <v>38</v>
      </c>
      <c r="Y6749">
        <v>970</v>
      </c>
      <c r="Z6749">
        <v>3800783</v>
      </c>
      <c r="AA6749">
        <v>202012</v>
      </c>
    </row>
    <row r="6750" spans="1:27" x14ac:dyDescent="0.2">
      <c r="A6750">
        <v>140</v>
      </c>
      <c r="B6750" t="s">
        <v>1553</v>
      </c>
      <c r="C6750" t="s">
        <v>27</v>
      </c>
      <c r="D6750" t="s">
        <v>4485</v>
      </c>
      <c r="E6750">
        <v>0</v>
      </c>
      <c r="F6750" t="s">
        <v>29</v>
      </c>
      <c r="G6750" t="s">
        <v>27</v>
      </c>
      <c r="H6750">
        <v>0</v>
      </c>
      <c r="I6750">
        <v>0</v>
      </c>
      <c r="J6750" t="s">
        <v>30</v>
      </c>
      <c r="K6750">
        <v>202001</v>
      </c>
      <c r="L6750">
        <v>9</v>
      </c>
      <c r="M6750" t="s">
        <v>2607</v>
      </c>
      <c r="N6750" t="s">
        <v>4462</v>
      </c>
      <c r="O6750">
        <v>26</v>
      </c>
      <c r="P6750" t="s">
        <v>4463</v>
      </c>
      <c r="Q6750" t="s">
        <v>4486</v>
      </c>
      <c r="R6750">
        <v>408100</v>
      </c>
      <c r="S6750">
        <v>40810</v>
      </c>
      <c r="T6750" t="s">
        <v>1274</v>
      </c>
      <c r="U6750" t="s">
        <v>947</v>
      </c>
      <c r="V6750" t="s">
        <v>37</v>
      </c>
      <c r="W6750" t="s">
        <v>38</v>
      </c>
      <c r="Y6750">
        <v>970</v>
      </c>
      <c r="Z6750">
        <v>3800755</v>
      </c>
      <c r="AA6750">
        <v>202012</v>
      </c>
    </row>
    <row r="6751" spans="1:27" x14ac:dyDescent="0.2">
      <c r="A6751">
        <v>140</v>
      </c>
      <c r="B6751" t="s">
        <v>1553</v>
      </c>
      <c r="C6751" t="s">
        <v>27</v>
      </c>
      <c r="D6751" t="s">
        <v>4485</v>
      </c>
      <c r="E6751">
        <v>0</v>
      </c>
      <c r="F6751" t="s">
        <v>29</v>
      </c>
      <c r="G6751" t="s">
        <v>39</v>
      </c>
      <c r="H6751">
        <v>1</v>
      </c>
      <c r="I6751">
        <v>1</v>
      </c>
      <c r="J6751" t="s">
        <v>30</v>
      </c>
      <c r="K6751">
        <v>202001</v>
      </c>
      <c r="L6751">
        <v>9</v>
      </c>
      <c r="M6751" t="s">
        <v>2607</v>
      </c>
      <c r="N6751" t="s">
        <v>4462</v>
      </c>
      <c r="O6751">
        <v>26</v>
      </c>
      <c r="P6751" t="s">
        <v>4463</v>
      </c>
      <c r="Q6751" t="s">
        <v>4486</v>
      </c>
      <c r="R6751">
        <v>408100</v>
      </c>
      <c r="S6751">
        <v>40810</v>
      </c>
      <c r="T6751" t="s">
        <v>1274</v>
      </c>
      <c r="U6751" t="s">
        <v>947</v>
      </c>
      <c r="V6751" t="s">
        <v>37</v>
      </c>
      <c r="W6751" t="s">
        <v>38</v>
      </c>
      <c r="Y6751">
        <v>970</v>
      </c>
      <c r="Z6751">
        <v>3800755</v>
      </c>
      <c r="AA6751">
        <v>202012</v>
      </c>
    </row>
    <row r="6752" spans="1:27" x14ac:dyDescent="0.2">
      <c r="A6752">
        <v>140</v>
      </c>
      <c r="B6752" t="s">
        <v>1553</v>
      </c>
      <c r="C6752" t="s">
        <v>27</v>
      </c>
      <c r="D6752" t="s">
        <v>4487</v>
      </c>
      <c r="E6752">
        <v>0</v>
      </c>
      <c r="F6752" t="s">
        <v>29</v>
      </c>
      <c r="G6752" t="s">
        <v>27</v>
      </c>
      <c r="H6752">
        <v>0</v>
      </c>
      <c r="I6752">
        <v>0</v>
      </c>
      <c r="J6752" t="s">
        <v>30</v>
      </c>
      <c r="K6752">
        <v>202001</v>
      </c>
      <c r="L6752">
        <v>9</v>
      </c>
      <c r="M6752" t="s">
        <v>2607</v>
      </c>
      <c r="N6752" t="s">
        <v>4462</v>
      </c>
      <c r="O6752">
        <v>26</v>
      </c>
      <c r="P6752" t="s">
        <v>4463</v>
      </c>
      <c r="Q6752" t="s">
        <v>4488</v>
      </c>
      <c r="R6752">
        <v>408100</v>
      </c>
      <c r="S6752">
        <v>40810</v>
      </c>
      <c r="T6752" t="s">
        <v>1274</v>
      </c>
      <c r="U6752" t="s">
        <v>947</v>
      </c>
      <c r="V6752" t="s">
        <v>37</v>
      </c>
      <c r="W6752" t="s">
        <v>38</v>
      </c>
      <c r="Y6752">
        <v>970</v>
      </c>
      <c r="Z6752">
        <v>3800784</v>
      </c>
      <c r="AA6752">
        <v>202012</v>
      </c>
    </row>
    <row r="6753" spans="1:27" x14ac:dyDescent="0.2">
      <c r="A6753">
        <v>140</v>
      </c>
      <c r="B6753" t="s">
        <v>1553</v>
      </c>
      <c r="C6753" t="s">
        <v>27</v>
      </c>
      <c r="D6753" t="s">
        <v>4487</v>
      </c>
      <c r="E6753">
        <v>0</v>
      </c>
      <c r="F6753" t="s">
        <v>29</v>
      </c>
      <c r="G6753" t="s">
        <v>39</v>
      </c>
      <c r="H6753">
        <v>1</v>
      </c>
      <c r="I6753">
        <v>1</v>
      </c>
      <c r="J6753" t="s">
        <v>30</v>
      </c>
      <c r="K6753">
        <v>202001</v>
      </c>
      <c r="L6753">
        <v>9</v>
      </c>
      <c r="M6753" t="s">
        <v>2607</v>
      </c>
      <c r="N6753" t="s">
        <v>4462</v>
      </c>
      <c r="O6753">
        <v>26</v>
      </c>
      <c r="P6753" t="s">
        <v>4463</v>
      </c>
      <c r="Q6753" t="s">
        <v>4488</v>
      </c>
      <c r="R6753">
        <v>408100</v>
      </c>
      <c r="S6753">
        <v>40810</v>
      </c>
      <c r="T6753" t="s">
        <v>1274</v>
      </c>
      <c r="U6753" t="s">
        <v>947</v>
      </c>
      <c r="V6753" t="s">
        <v>37</v>
      </c>
      <c r="W6753" t="s">
        <v>38</v>
      </c>
      <c r="Y6753">
        <v>970</v>
      </c>
      <c r="Z6753">
        <v>3800784</v>
      </c>
      <c r="AA6753">
        <v>202012</v>
      </c>
    </row>
    <row r="6754" spans="1:27" x14ac:dyDescent="0.2">
      <c r="A6754">
        <v>140</v>
      </c>
      <c r="B6754" t="s">
        <v>1553</v>
      </c>
      <c r="C6754" t="s">
        <v>27</v>
      </c>
      <c r="D6754" t="s">
        <v>4489</v>
      </c>
      <c r="E6754">
        <v>0</v>
      </c>
      <c r="F6754" t="s">
        <v>29</v>
      </c>
      <c r="G6754" t="s">
        <v>27</v>
      </c>
      <c r="H6754">
        <v>0</v>
      </c>
      <c r="I6754">
        <v>0</v>
      </c>
      <c r="J6754" t="s">
        <v>30</v>
      </c>
      <c r="K6754">
        <v>202001</v>
      </c>
      <c r="L6754">
        <v>9</v>
      </c>
      <c r="M6754" t="s">
        <v>2607</v>
      </c>
      <c r="N6754" t="s">
        <v>4462</v>
      </c>
      <c r="O6754">
        <v>26</v>
      </c>
      <c r="P6754" t="s">
        <v>4463</v>
      </c>
      <c r="Q6754" t="s">
        <v>4490</v>
      </c>
      <c r="R6754">
        <v>408100</v>
      </c>
      <c r="S6754">
        <v>40810</v>
      </c>
      <c r="T6754" t="s">
        <v>1274</v>
      </c>
      <c r="U6754" t="s">
        <v>947</v>
      </c>
      <c r="V6754" t="s">
        <v>37</v>
      </c>
      <c r="W6754" t="s">
        <v>38</v>
      </c>
      <c r="Y6754">
        <v>970</v>
      </c>
      <c r="Z6754">
        <v>3800756</v>
      </c>
      <c r="AA6754">
        <v>202012</v>
      </c>
    </row>
    <row r="6755" spans="1:27" x14ac:dyDescent="0.2">
      <c r="A6755">
        <v>140</v>
      </c>
      <c r="B6755" t="s">
        <v>1553</v>
      </c>
      <c r="C6755" t="s">
        <v>27</v>
      </c>
      <c r="D6755" t="s">
        <v>4489</v>
      </c>
      <c r="E6755">
        <v>0</v>
      </c>
      <c r="F6755" t="s">
        <v>29</v>
      </c>
      <c r="G6755" t="s">
        <v>39</v>
      </c>
      <c r="H6755">
        <v>1</v>
      </c>
      <c r="I6755">
        <v>1</v>
      </c>
      <c r="J6755" t="s">
        <v>30</v>
      </c>
      <c r="K6755">
        <v>202001</v>
      </c>
      <c r="L6755">
        <v>9</v>
      </c>
      <c r="M6755" t="s">
        <v>2607</v>
      </c>
      <c r="N6755" t="s">
        <v>4462</v>
      </c>
      <c r="O6755">
        <v>26</v>
      </c>
      <c r="P6755" t="s">
        <v>4463</v>
      </c>
      <c r="Q6755" t="s">
        <v>4490</v>
      </c>
      <c r="R6755">
        <v>408100</v>
      </c>
      <c r="S6755">
        <v>40810</v>
      </c>
      <c r="T6755" t="s">
        <v>1274</v>
      </c>
      <c r="U6755" t="s">
        <v>947</v>
      </c>
      <c r="V6755" t="s">
        <v>37</v>
      </c>
      <c r="W6755" t="s">
        <v>38</v>
      </c>
      <c r="Y6755">
        <v>970</v>
      </c>
      <c r="Z6755">
        <v>3800756</v>
      </c>
      <c r="AA6755">
        <v>202012</v>
      </c>
    </row>
    <row r="6756" spans="1:27" x14ac:dyDescent="0.2">
      <c r="A6756">
        <v>140</v>
      </c>
      <c r="B6756" t="s">
        <v>1553</v>
      </c>
      <c r="C6756" t="s">
        <v>27</v>
      </c>
      <c r="D6756" t="s">
        <v>4491</v>
      </c>
      <c r="E6756">
        <v>0</v>
      </c>
      <c r="F6756" t="s">
        <v>29</v>
      </c>
      <c r="G6756" t="s">
        <v>27</v>
      </c>
      <c r="H6756">
        <v>0</v>
      </c>
      <c r="I6756">
        <v>0</v>
      </c>
      <c r="J6756" t="s">
        <v>30</v>
      </c>
      <c r="K6756">
        <v>202001</v>
      </c>
      <c r="L6756">
        <v>9</v>
      </c>
      <c r="M6756" t="s">
        <v>2607</v>
      </c>
      <c r="N6756" t="s">
        <v>4462</v>
      </c>
      <c r="O6756">
        <v>26</v>
      </c>
      <c r="P6756" t="s">
        <v>4463</v>
      </c>
      <c r="Q6756" t="s">
        <v>4492</v>
      </c>
      <c r="R6756">
        <v>408100</v>
      </c>
      <c r="S6756">
        <v>40810</v>
      </c>
      <c r="T6756" t="s">
        <v>1274</v>
      </c>
      <c r="U6756" t="s">
        <v>947</v>
      </c>
      <c r="V6756" t="s">
        <v>37</v>
      </c>
      <c r="W6756" t="s">
        <v>38</v>
      </c>
      <c r="Y6756">
        <v>970</v>
      </c>
      <c r="Z6756">
        <v>3800785</v>
      </c>
      <c r="AA6756">
        <v>202012</v>
      </c>
    </row>
    <row r="6757" spans="1:27" x14ac:dyDescent="0.2">
      <c r="A6757">
        <v>140</v>
      </c>
      <c r="B6757" t="s">
        <v>1553</v>
      </c>
      <c r="C6757" t="s">
        <v>27</v>
      </c>
      <c r="D6757" t="s">
        <v>4491</v>
      </c>
      <c r="E6757">
        <v>0</v>
      </c>
      <c r="F6757" t="s">
        <v>29</v>
      </c>
      <c r="G6757" t="s">
        <v>39</v>
      </c>
      <c r="H6757">
        <v>1</v>
      </c>
      <c r="I6757">
        <v>1</v>
      </c>
      <c r="J6757" t="s">
        <v>30</v>
      </c>
      <c r="K6757">
        <v>202001</v>
      </c>
      <c r="L6757">
        <v>9</v>
      </c>
      <c r="M6757" t="s">
        <v>2607</v>
      </c>
      <c r="N6757" t="s">
        <v>4462</v>
      </c>
      <c r="O6757">
        <v>26</v>
      </c>
      <c r="P6757" t="s">
        <v>4463</v>
      </c>
      <c r="Q6757" t="s">
        <v>4492</v>
      </c>
      <c r="R6757">
        <v>408100</v>
      </c>
      <c r="S6757">
        <v>40810</v>
      </c>
      <c r="T6757" t="s">
        <v>1274</v>
      </c>
      <c r="U6757" t="s">
        <v>947</v>
      </c>
      <c r="V6757" t="s">
        <v>37</v>
      </c>
      <c r="W6757" t="s">
        <v>38</v>
      </c>
      <c r="Y6757">
        <v>970</v>
      </c>
      <c r="Z6757">
        <v>3800785</v>
      </c>
      <c r="AA6757">
        <v>202012</v>
      </c>
    </row>
    <row r="6758" spans="1:27" x14ac:dyDescent="0.2">
      <c r="A6758">
        <v>140</v>
      </c>
      <c r="B6758" t="s">
        <v>1553</v>
      </c>
      <c r="C6758" t="s">
        <v>27</v>
      </c>
      <c r="D6758" t="s">
        <v>4493</v>
      </c>
      <c r="E6758">
        <v>0</v>
      </c>
      <c r="F6758" t="s">
        <v>29</v>
      </c>
      <c r="G6758" t="s">
        <v>27</v>
      </c>
      <c r="H6758">
        <v>0</v>
      </c>
      <c r="I6758">
        <v>0</v>
      </c>
      <c r="J6758" t="s">
        <v>30</v>
      </c>
      <c r="K6758">
        <v>202001</v>
      </c>
      <c r="L6758">
        <v>9</v>
      </c>
      <c r="M6758" t="s">
        <v>2607</v>
      </c>
      <c r="N6758" t="s">
        <v>4462</v>
      </c>
      <c r="O6758">
        <v>26</v>
      </c>
      <c r="P6758" t="s">
        <v>4463</v>
      </c>
      <c r="Q6758" t="s">
        <v>4494</v>
      </c>
      <c r="R6758">
        <v>408100</v>
      </c>
      <c r="S6758">
        <v>40810</v>
      </c>
      <c r="T6758" t="s">
        <v>1274</v>
      </c>
      <c r="U6758" t="s">
        <v>947</v>
      </c>
      <c r="V6758" t="s">
        <v>37</v>
      </c>
      <c r="W6758" t="s">
        <v>38</v>
      </c>
      <c r="Y6758">
        <v>970</v>
      </c>
      <c r="Z6758">
        <v>3800757</v>
      </c>
      <c r="AA6758">
        <v>202012</v>
      </c>
    </row>
    <row r="6759" spans="1:27" x14ac:dyDescent="0.2">
      <c r="A6759">
        <v>140</v>
      </c>
      <c r="B6759" t="s">
        <v>1553</v>
      </c>
      <c r="C6759" t="s">
        <v>27</v>
      </c>
      <c r="D6759" t="s">
        <v>4493</v>
      </c>
      <c r="E6759">
        <v>0</v>
      </c>
      <c r="F6759" t="s">
        <v>29</v>
      </c>
      <c r="G6759" t="s">
        <v>39</v>
      </c>
      <c r="H6759">
        <v>1</v>
      </c>
      <c r="I6759">
        <v>1</v>
      </c>
      <c r="J6759" t="s">
        <v>30</v>
      </c>
      <c r="K6759">
        <v>202001</v>
      </c>
      <c r="L6759">
        <v>9</v>
      </c>
      <c r="M6759" t="s">
        <v>2607</v>
      </c>
      <c r="N6759" t="s">
        <v>4462</v>
      </c>
      <c r="O6759">
        <v>26</v>
      </c>
      <c r="P6759" t="s">
        <v>4463</v>
      </c>
      <c r="Q6759" t="s">
        <v>4494</v>
      </c>
      <c r="R6759">
        <v>408100</v>
      </c>
      <c r="S6759">
        <v>40810</v>
      </c>
      <c r="T6759" t="s">
        <v>1274</v>
      </c>
      <c r="U6759" t="s">
        <v>947</v>
      </c>
      <c r="V6759" t="s">
        <v>37</v>
      </c>
      <c r="W6759" t="s">
        <v>38</v>
      </c>
      <c r="Y6759">
        <v>970</v>
      </c>
      <c r="Z6759">
        <v>3800757</v>
      </c>
      <c r="AA6759">
        <v>202012</v>
      </c>
    </row>
    <row r="6760" spans="1:27" x14ac:dyDescent="0.2">
      <c r="A6760">
        <v>140</v>
      </c>
      <c r="B6760" t="s">
        <v>1553</v>
      </c>
      <c r="C6760" t="s">
        <v>27</v>
      </c>
      <c r="D6760" t="s">
        <v>4495</v>
      </c>
      <c r="E6760">
        <v>0</v>
      </c>
      <c r="F6760" t="s">
        <v>29</v>
      </c>
      <c r="G6760" t="s">
        <v>27</v>
      </c>
      <c r="H6760">
        <v>0</v>
      </c>
      <c r="I6760">
        <v>0</v>
      </c>
      <c r="J6760" t="s">
        <v>30</v>
      </c>
      <c r="K6760">
        <v>202001</v>
      </c>
      <c r="L6760">
        <v>9</v>
      </c>
      <c r="M6760" t="s">
        <v>2607</v>
      </c>
      <c r="N6760" t="s">
        <v>4462</v>
      </c>
      <c r="O6760">
        <v>26</v>
      </c>
      <c r="P6760" t="s">
        <v>4463</v>
      </c>
      <c r="Q6760" t="s">
        <v>4496</v>
      </c>
      <c r="R6760">
        <v>408100</v>
      </c>
      <c r="S6760">
        <v>40810</v>
      </c>
      <c r="T6760" t="s">
        <v>1274</v>
      </c>
      <c r="U6760" t="s">
        <v>947</v>
      </c>
      <c r="V6760" t="s">
        <v>37</v>
      </c>
      <c r="W6760" t="s">
        <v>38</v>
      </c>
      <c r="Y6760">
        <v>970</v>
      </c>
      <c r="Z6760">
        <v>3800786</v>
      </c>
      <c r="AA6760">
        <v>202012</v>
      </c>
    </row>
    <row r="6761" spans="1:27" x14ac:dyDescent="0.2">
      <c r="A6761">
        <v>140</v>
      </c>
      <c r="B6761" t="s">
        <v>1553</v>
      </c>
      <c r="C6761" t="s">
        <v>27</v>
      </c>
      <c r="D6761" t="s">
        <v>4495</v>
      </c>
      <c r="E6761">
        <v>0</v>
      </c>
      <c r="F6761" t="s">
        <v>29</v>
      </c>
      <c r="G6761" t="s">
        <v>39</v>
      </c>
      <c r="H6761">
        <v>1</v>
      </c>
      <c r="I6761">
        <v>1</v>
      </c>
      <c r="J6761" t="s">
        <v>30</v>
      </c>
      <c r="K6761">
        <v>202001</v>
      </c>
      <c r="L6761">
        <v>9</v>
      </c>
      <c r="M6761" t="s">
        <v>2607</v>
      </c>
      <c r="N6761" t="s">
        <v>4462</v>
      </c>
      <c r="O6761">
        <v>26</v>
      </c>
      <c r="P6761" t="s">
        <v>4463</v>
      </c>
      <c r="Q6761" t="s">
        <v>4496</v>
      </c>
      <c r="R6761">
        <v>408100</v>
      </c>
      <c r="S6761">
        <v>40810</v>
      </c>
      <c r="T6761" t="s">
        <v>1274</v>
      </c>
      <c r="U6761" t="s">
        <v>947</v>
      </c>
      <c r="V6761" t="s">
        <v>37</v>
      </c>
      <c r="W6761" t="s">
        <v>38</v>
      </c>
      <c r="Y6761">
        <v>970</v>
      </c>
      <c r="Z6761">
        <v>3800786</v>
      </c>
      <c r="AA6761">
        <v>202012</v>
      </c>
    </row>
    <row r="6762" spans="1:27" x14ac:dyDescent="0.2">
      <c r="A6762">
        <v>140</v>
      </c>
      <c r="B6762" t="s">
        <v>1553</v>
      </c>
      <c r="C6762" t="s">
        <v>27</v>
      </c>
      <c r="D6762" t="s">
        <v>4497</v>
      </c>
      <c r="E6762">
        <v>0</v>
      </c>
      <c r="F6762" t="s">
        <v>29</v>
      </c>
      <c r="G6762" t="s">
        <v>27</v>
      </c>
      <c r="H6762">
        <v>0</v>
      </c>
      <c r="I6762">
        <v>0</v>
      </c>
      <c r="J6762" t="s">
        <v>30</v>
      </c>
      <c r="K6762">
        <v>202001</v>
      </c>
      <c r="L6762">
        <v>9</v>
      </c>
      <c r="M6762" t="s">
        <v>2607</v>
      </c>
      <c r="N6762" t="s">
        <v>4462</v>
      </c>
      <c r="O6762">
        <v>26</v>
      </c>
      <c r="P6762" t="s">
        <v>4463</v>
      </c>
      <c r="Q6762" t="s">
        <v>4498</v>
      </c>
      <c r="R6762">
        <v>408100</v>
      </c>
      <c r="S6762">
        <v>40810</v>
      </c>
      <c r="T6762" t="s">
        <v>1274</v>
      </c>
      <c r="U6762" t="s">
        <v>947</v>
      </c>
      <c r="V6762" t="s">
        <v>37</v>
      </c>
      <c r="W6762" t="s">
        <v>38</v>
      </c>
      <c r="Y6762">
        <v>970</v>
      </c>
      <c r="Z6762">
        <v>3800758</v>
      </c>
      <c r="AA6762">
        <v>202012</v>
      </c>
    </row>
    <row r="6763" spans="1:27" x14ac:dyDescent="0.2">
      <c r="A6763">
        <v>140</v>
      </c>
      <c r="B6763" t="s">
        <v>1553</v>
      </c>
      <c r="C6763" t="s">
        <v>27</v>
      </c>
      <c r="D6763" t="s">
        <v>4497</v>
      </c>
      <c r="E6763">
        <v>0</v>
      </c>
      <c r="F6763" t="s">
        <v>29</v>
      </c>
      <c r="G6763" t="s">
        <v>39</v>
      </c>
      <c r="H6763">
        <v>1</v>
      </c>
      <c r="I6763">
        <v>1</v>
      </c>
      <c r="J6763" t="s">
        <v>30</v>
      </c>
      <c r="K6763">
        <v>202001</v>
      </c>
      <c r="L6763">
        <v>9</v>
      </c>
      <c r="M6763" t="s">
        <v>2607</v>
      </c>
      <c r="N6763" t="s">
        <v>4462</v>
      </c>
      <c r="O6763">
        <v>26</v>
      </c>
      <c r="P6763" t="s">
        <v>4463</v>
      </c>
      <c r="Q6763" t="s">
        <v>4498</v>
      </c>
      <c r="R6763">
        <v>408100</v>
      </c>
      <c r="S6763">
        <v>40810</v>
      </c>
      <c r="T6763" t="s">
        <v>1274</v>
      </c>
      <c r="U6763" t="s">
        <v>947</v>
      </c>
      <c r="V6763" t="s">
        <v>37</v>
      </c>
      <c r="W6763" t="s">
        <v>38</v>
      </c>
      <c r="Y6763">
        <v>970</v>
      </c>
      <c r="Z6763">
        <v>3800758</v>
      </c>
      <c r="AA6763">
        <v>202012</v>
      </c>
    </row>
    <row r="6764" spans="1:27" x14ac:dyDescent="0.2">
      <c r="A6764">
        <v>140</v>
      </c>
      <c r="B6764" t="s">
        <v>1553</v>
      </c>
      <c r="C6764" t="s">
        <v>27</v>
      </c>
      <c r="D6764" t="s">
        <v>4499</v>
      </c>
      <c r="E6764">
        <v>0</v>
      </c>
      <c r="F6764" t="s">
        <v>29</v>
      </c>
      <c r="G6764" t="s">
        <v>27</v>
      </c>
      <c r="H6764">
        <v>0</v>
      </c>
      <c r="I6764">
        <v>0</v>
      </c>
      <c r="J6764" t="s">
        <v>30</v>
      </c>
      <c r="K6764">
        <v>202001</v>
      </c>
      <c r="L6764">
        <v>9</v>
      </c>
      <c r="M6764" t="s">
        <v>2607</v>
      </c>
      <c r="N6764" t="s">
        <v>4462</v>
      </c>
      <c r="O6764">
        <v>26</v>
      </c>
      <c r="P6764" t="s">
        <v>4463</v>
      </c>
      <c r="Q6764" t="s">
        <v>4500</v>
      </c>
      <c r="R6764">
        <v>408100</v>
      </c>
      <c r="S6764">
        <v>40810</v>
      </c>
      <c r="T6764" t="s">
        <v>1274</v>
      </c>
      <c r="U6764" t="s">
        <v>947</v>
      </c>
      <c r="V6764" t="s">
        <v>37</v>
      </c>
      <c r="W6764" t="s">
        <v>38</v>
      </c>
      <c r="Y6764">
        <v>970</v>
      </c>
      <c r="Z6764">
        <v>3800788</v>
      </c>
      <c r="AA6764">
        <v>202012</v>
      </c>
    </row>
    <row r="6765" spans="1:27" x14ac:dyDescent="0.2">
      <c r="A6765">
        <v>140</v>
      </c>
      <c r="B6765" t="s">
        <v>1553</v>
      </c>
      <c r="C6765" t="s">
        <v>27</v>
      </c>
      <c r="D6765" t="s">
        <v>4499</v>
      </c>
      <c r="E6765">
        <v>0</v>
      </c>
      <c r="F6765" t="s">
        <v>29</v>
      </c>
      <c r="G6765" t="s">
        <v>39</v>
      </c>
      <c r="H6765">
        <v>1</v>
      </c>
      <c r="I6765">
        <v>1</v>
      </c>
      <c r="J6765" t="s">
        <v>30</v>
      </c>
      <c r="K6765">
        <v>202001</v>
      </c>
      <c r="L6765">
        <v>9</v>
      </c>
      <c r="M6765" t="s">
        <v>2607</v>
      </c>
      <c r="N6765" t="s">
        <v>4462</v>
      </c>
      <c r="O6765">
        <v>26</v>
      </c>
      <c r="P6765" t="s">
        <v>4463</v>
      </c>
      <c r="Q6765" t="s">
        <v>4500</v>
      </c>
      <c r="R6765">
        <v>408100</v>
      </c>
      <c r="S6765">
        <v>40810</v>
      </c>
      <c r="T6765" t="s">
        <v>1274</v>
      </c>
      <c r="U6765" t="s">
        <v>947</v>
      </c>
      <c r="V6765" t="s">
        <v>37</v>
      </c>
      <c r="W6765" t="s">
        <v>38</v>
      </c>
      <c r="Y6765">
        <v>970</v>
      </c>
      <c r="Z6765">
        <v>3800788</v>
      </c>
      <c r="AA6765">
        <v>202012</v>
      </c>
    </row>
    <row r="6766" spans="1:27" x14ac:dyDescent="0.2">
      <c r="A6766">
        <v>140</v>
      </c>
      <c r="B6766" t="s">
        <v>1553</v>
      </c>
      <c r="C6766" t="s">
        <v>27</v>
      </c>
      <c r="D6766" t="s">
        <v>4501</v>
      </c>
      <c r="E6766">
        <v>0</v>
      </c>
      <c r="F6766" t="s">
        <v>29</v>
      </c>
      <c r="G6766" t="s">
        <v>27</v>
      </c>
      <c r="H6766">
        <v>0</v>
      </c>
      <c r="I6766">
        <v>0</v>
      </c>
      <c r="J6766" t="s">
        <v>30</v>
      </c>
      <c r="K6766">
        <v>202001</v>
      </c>
      <c r="L6766">
        <v>9</v>
      </c>
      <c r="M6766" t="s">
        <v>2607</v>
      </c>
      <c r="N6766" t="s">
        <v>4462</v>
      </c>
      <c r="O6766">
        <v>26</v>
      </c>
      <c r="P6766" t="s">
        <v>4463</v>
      </c>
      <c r="Q6766" t="s">
        <v>4502</v>
      </c>
      <c r="R6766">
        <v>408100</v>
      </c>
      <c r="S6766">
        <v>40810</v>
      </c>
      <c r="T6766" t="s">
        <v>1274</v>
      </c>
      <c r="U6766" t="s">
        <v>947</v>
      </c>
      <c r="V6766" t="s">
        <v>37</v>
      </c>
      <c r="W6766" t="s">
        <v>38</v>
      </c>
      <c r="Y6766">
        <v>970</v>
      </c>
      <c r="Z6766">
        <v>3800760</v>
      </c>
      <c r="AA6766">
        <v>202012</v>
      </c>
    </row>
    <row r="6767" spans="1:27" x14ac:dyDescent="0.2">
      <c r="A6767">
        <v>140</v>
      </c>
      <c r="B6767" t="s">
        <v>1553</v>
      </c>
      <c r="C6767" t="s">
        <v>27</v>
      </c>
      <c r="D6767" t="s">
        <v>4501</v>
      </c>
      <c r="E6767">
        <v>0</v>
      </c>
      <c r="F6767" t="s">
        <v>29</v>
      </c>
      <c r="G6767" t="s">
        <v>39</v>
      </c>
      <c r="H6767">
        <v>1</v>
      </c>
      <c r="I6767">
        <v>1</v>
      </c>
      <c r="J6767" t="s">
        <v>30</v>
      </c>
      <c r="K6767">
        <v>202001</v>
      </c>
      <c r="L6767">
        <v>9</v>
      </c>
      <c r="M6767" t="s">
        <v>2607</v>
      </c>
      <c r="N6767" t="s">
        <v>4462</v>
      </c>
      <c r="O6767">
        <v>26</v>
      </c>
      <c r="P6767" t="s">
        <v>4463</v>
      </c>
      <c r="Q6767" t="s">
        <v>4502</v>
      </c>
      <c r="R6767">
        <v>408100</v>
      </c>
      <c r="S6767">
        <v>40810</v>
      </c>
      <c r="T6767" t="s">
        <v>1274</v>
      </c>
      <c r="U6767" t="s">
        <v>947</v>
      </c>
      <c r="V6767" t="s">
        <v>37</v>
      </c>
      <c r="W6767" t="s">
        <v>38</v>
      </c>
      <c r="Y6767">
        <v>970</v>
      </c>
      <c r="Z6767">
        <v>3800760</v>
      </c>
      <c r="AA6767">
        <v>202012</v>
      </c>
    </row>
    <row r="6768" spans="1:27" x14ac:dyDescent="0.2">
      <c r="A6768">
        <v>140</v>
      </c>
      <c r="B6768" t="s">
        <v>1553</v>
      </c>
      <c r="C6768" t="s">
        <v>27</v>
      </c>
      <c r="D6768" t="s">
        <v>4503</v>
      </c>
      <c r="E6768">
        <v>0</v>
      </c>
      <c r="F6768" t="s">
        <v>29</v>
      </c>
      <c r="G6768" t="s">
        <v>27</v>
      </c>
      <c r="H6768">
        <v>0</v>
      </c>
      <c r="I6768">
        <v>0</v>
      </c>
      <c r="J6768" t="s">
        <v>30</v>
      </c>
      <c r="K6768">
        <v>202001</v>
      </c>
      <c r="L6768">
        <v>9</v>
      </c>
      <c r="M6768" t="s">
        <v>2607</v>
      </c>
      <c r="N6768" t="s">
        <v>4462</v>
      </c>
      <c r="O6768">
        <v>26</v>
      </c>
      <c r="P6768" t="s">
        <v>4463</v>
      </c>
      <c r="Q6768" t="s">
        <v>4504</v>
      </c>
      <c r="R6768">
        <v>408100</v>
      </c>
      <c r="S6768">
        <v>40810</v>
      </c>
      <c r="T6768" t="s">
        <v>1274</v>
      </c>
      <c r="U6768" t="s">
        <v>947</v>
      </c>
      <c r="V6768" t="s">
        <v>37</v>
      </c>
      <c r="W6768" t="s">
        <v>38</v>
      </c>
      <c r="Y6768">
        <v>970</v>
      </c>
      <c r="Z6768">
        <v>3800787</v>
      </c>
      <c r="AA6768">
        <v>202012</v>
      </c>
    </row>
    <row r="6769" spans="1:27" x14ac:dyDescent="0.2">
      <c r="A6769">
        <v>140</v>
      </c>
      <c r="B6769" t="s">
        <v>1553</v>
      </c>
      <c r="C6769" t="s">
        <v>27</v>
      </c>
      <c r="D6769" t="s">
        <v>4503</v>
      </c>
      <c r="E6769">
        <v>0</v>
      </c>
      <c r="F6769" t="s">
        <v>29</v>
      </c>
      <c r="G6769" t="s">
        <v>39</v>
      </c>
      <c r="H6769">
        <v>1</v>
      </c>
      <c r="I6769">
        <v>1</v>
      </c>
      <c r="J6769" t="s">
        <v>30</v>
      </c>
      <c r="K6769">
        <v>202001</v>
      </c>
      <c r="L6769">
        <v>9</v>
      </c>
      <c r="M6769" t="s">
        <v>2607</v>
      </c>
      <c r="N6769" t="s">
        <v>4462</v>
      </c>
      <c r="O6769">
        <v>26</v>
      </c>
      <c r="P6769" t="s">
        <v>4463</v>
      </c>
      <c r="Q6769" t="s">
        <v>4504</v>
      </c>
      <c r="R6769">
        <v>408100</v>
      </c>
      <c r="S6769">
        <v>40810</v>
      </c>
      <c r="T6769" t="s">
        <v>1274</v>
      </c>
      <c r="U6769" t="s">
        <v>947</v>
      </c>
      <c r="V6769" t="s">
        <v>37</v>
      </c>
      <c r="W6769" t="s">
        <v>38</v>
      </c>
      <c r="Y6769">
        <v>970</v>
      </c>
      <c r="Z6769">
        <v>3800787</v>
      </c>
      <c r="AA6769">
        <v>202012</v>
      </c>
    </row>
    <row r="6770" spans="1:27" x14ac:dyDescent="0.2">
      <c r="A6770">
        <v>140</v>
      </c>
      <c r="B6770" t="s">
        <v>1553</v>
      </c>
      <c r="C6770" t="s">
        <v>27</v>
      </c>
      <c r="D6770" t="s">
        <v>4505</v>
      </c>
      <c r="E6770">
        <v>0</v>
      </c>
      <c r="F6770" t="s">
        <v>29</v>
      </c>
      <c r="G6770" t="s">
        <v>27</v>
      </c>
      <c r="H6770">
        <v>0</v>
      </c>
      <c r="I6770">
        <v>0</v>
      </c>
      <c r="J6770" t="s">
        <v>30</v>
      </c>
      <c r="K6770">
        <v>202001</v>
      </c>
      <c r="L6770">
        <v>9</v>
      </c>
      <c r="M6770" t="s">
        <v>2607</v>
      </c>
      <c r="N6770" t="s">
        <v>4462</v>
      </c>
      <c r="O6770">
        <v>26</v>
      </c>
      <c r="P6770" t="s">
        <v>4463</v>
      </c>
      <c r="Q6770" t="s">
        <v>4506</v>
      </c>
      <c r="R6770">
        <v>408100</v>
      </c>
      <c r="S6770">
        <v>40810</v>
      </c>
      <c r="T6770" t="s">
        <v>1274</v>
      </c>
      <c r="U6770" t="s">
        <v>947</v>
      </c>
      <c r="V6770" t="s">
        <v>37</v>
      </c>
      <c r="W6770" t="s">
        <v>38</v>
      </c>
      <c r="Y6770">
        <v>970</v>
      </c>
      <c r="Z6770">
        <v>3800759</v>
      </c>
      <c r="AA6770">
        <v>202012</v>
      </c>
    </row>
    <row r="6771" spans="1:27" x14ac:dyDescent="0.2">
      <c r="A6771">
        <v>140</v>
      </c>
      <c r="B6771" t="s">
        <v>1553</v>
      </c>
      <c r="C6771" t="s">
        <v>27</v>
      </c>
      <c r="D6771" t="s">
        <v>4505</v>
      </c>
      <c r="E6771">
        <v>0</v>
      </c>
      <c r="F6771" t="s">
        <v>29</v>
      </c>
      <c r="G6771" t="s">
        <v>39</v>
      </c>
      <c r="H6771">
        <v>1</v>
      </c>
      <c r="I6771">
        <v>1</v>
      </c>
      <c r="J6771" t="s">
        <v>30</v>
      </c>
      <c r="K6771">
        <v>202001</v>
      </c>
      <c r="L6771">
        <v>9</v>
      </c>
      <c r="M6771" t="s">
        <v>2607</v>
      </c>
      <c r="N6771" t="s">
        <v>4462</v>
      </c>
      <c r="O6771">
        <v>26</v>
      </c>
      <c r="P6771" t="s">
        <v>4463</v>
      </c>
      <c r="Q6771" t="s">
        <v>4506</v>
      </c>
      <c r="R6771">
        <v>408100</v>
      </c>
      <c r="S6771">
        <v>40810</v>
      </c>
      <c r="T6771" t="s">
        <v>1274</v>
      </c>
      <c r="U6771" t="s">
        <v>947</v>
      </c>
      <c r="V6771" t="s">
        <v>37</v>
      </c>
      <c r="W6771" t="s">
        <v>38</v>
      </c>
      <c r="Y6771">
        <v>970</v>
      </c>
      <c r="Z6771">
        <v>3800759</v>
      </c>
      <c r="AA6771">
        <v>202012</v>
      </c>
    </row>
    <row r="6772" spans="1:27" x14ac:dyDescent="0.2">
      <c r="A6772">
        <v>140</v>
      </c>
      <c r="B6772" t="s">
        <v>1553</v>
      </c>
      <c r="C6772" t="s">
        <v>27</v>
      </c>
      <c r="D6772" t="s">
        <v>4507</v>
      </c>
      <c r="E6772">
        <v>0</v>
      </c>
      <c r="F6772" t="s">
        <v>29</v>
      </c>
      <c r="G6772" t="s">
        <v>27</v>
      </c>
      <c r="H6772">
        <v>0</v>
      </c>
      <c r="I6772">
        <v>0</v>
      </c>
      <c r="J6772" t="s">
        <v>30</v>
      </c>
      <c r="K6772">
        <v>202001</v>
      </c>
      <c r="L6772">
        <v>9</v>
      </c>
      <c r="M6772" t="s">
        <v>2607</v>
      </c>
      <c r="N6772" t="s">
        <v>4462</v>
      </c>
      <c r="O6772">
        <v>26</v>
      </c>
      <c r="P6772" t="s">
        <v>4463</v>
      </c>
      <c r="Q6772" t="s">
        <v>4508</v>
      </c>
      <c r="R6772">
        <v>409100</v>
      </c>
      <c r="S6772">
        <v>40910</v>
      </c>
      <c r="T6772" t="s">
        <v>1490</v>
      </c>
      <c r="U6772" t="s">
        <v>947</v>
      </c>
      <c r="V6772" t="s">
        <v>37</v>
      </c>
      <c r="W6772" t="s">
        <v>38</v>
      </c>
      <c r="Y6772">
        <v>970</v>
      </c>
      <c r="Z6772">
        <v>3800789</v>
      </c>
      <c r="AA6772">
        <v>202012</v>
      </c>
    </row>
    <row r="6773" spans="1:27" x14ac:dyDescent="0.2">
      <c r="A6773">
        <v>140</v>
      </c>
      <c r="B6773" t="s">
        <v>1553</v>
      </c>
      <c r="C6773" t="s">
        <v>27</v>
      </c>
      <c r="D6773" t="s">
        <v>4507</v>
      </c>
      <c r="E6773">
        <v>0</v>
      </c>
      <c r="F6773" t="s">
        <v>29</v>
      </c>
      <c r="G6773" t="s">
        <v>39</v>
      </c>
      <c r="H6773">
        <v>1</v>
      </c>
      <c r="I6773">
        <v>1</v>
      </c>
      <c r="J6773" t="s">
        <v>30</v>
      </c>
      <c r="K6773">
        <v>202001</v>
      </c>
      <c r="L6773">
        <v>9</v>
      </c>
      <c r="M6773" t="s">
        <v>2607</v>
      </c>
      <c r="N6773" t="s">
        <v>4462</v>
      </c>
      <c r="O6773">
        <v>26</v>
      </c>
      <c r="P6773" t="s">
        <v>4463</v>
      </c>
      <c r="Q6773" t="s">
        <v>4508</v>
      </c>
      <c r="R6773">
        <v>409100</v>
      </c>
      <c r="S6773">
        <v>40910</v>
      </c>
      <c r="T6773" t="s">
        <v>1490</v>
      </c>
      <c r="U6773" t="s">
        <v>947</v>
      </c>
      <c r="V6773" t="s">
        <v>37</v>
      </c>
      <c r="W6773" t="s">
        <v>38</v>
      </c>
      <c r="Y6773">
        <v>970</v>
      </c>
      <c r="Z6773">
        <v>3800789</v>
      </c>
      <c r="AA6773">
        <v>202012</v>
      </c>
    </row>
    <row r="6774" spans="1:27" x14ac:dyDescent="0.2">
      <c r="A6774">
        <v>140</v>
      </c>
      <c r="B6774" t="s">
        <v>1553</v>
      </c>
      <c r="C6774" t="s">
        <v>27</v>
      </c>
      <c r="D6774" t="s">
        <v>4509</v>
      </c>
      <c r="E6774">
        <v>0</v>
      </c>
      <c r="F6774" t="s">
        <v>29</v>
      </c>
      <c r="G6774" t="s">
        <v>27</v>
      </c>
      <c r="H6774">
        <v>0</v>
      </c>
      <c r="I6774">
        <v>0</v>
      </c>
      <c r="J6774" t="s">
        <v>30</v>
      </c>
      <c r="K6774">
        <v>202001</v>
      </c>
      <c r="L6774">
        <v>9</v>
      </c>
      <c r="M6774" t="s">
        <v>2607</v>
      </c>
      <c r="N6774" t="s">
        <v>4462</v>
      </c>
      <c r="O6774">
        <v>26</v>
      </c>
      <c r="P6774" t="s">
        <v>4463</v>
      </c>
      <c r="Q6774" t="s">
        <v>4510</v>
      </c>
      <c r="R6774">
        <v>409100</v>
      </c>
      <c r="S6774">
        <v>40910</v>
      </c>
      <c r="T6774" t="s">
        <v>1490</v>
      </c>
      <c r="U6774" t="s">
        <v>947</v>
      </c>
      <c r="V6774" t="s">
        <v>37</v>
      </c>
      <c r="W6774" t="s">
        <v>38</v>
      </c>
      <c r="Y6774">
        <v>970</v>
      </c>
      <c r="Z6774">
        <v>3800761</v>
      </c>
      <c r="AA6774">
        <v>202012</v>
      </c>
    </row>
    <row r="6775" spans="1:27" x14ac:dyDescent="0.2">
      <c r="A6775">
        <v>140</v>
      </c>
      <c r="B6775" t="s">
        <v>1553</v>
      </c>
      <c r="C6775" t="s">
        <v>27</v>
      </c>
      <c r="D6775" t="s">
        <v>4509</v>
      </c>
      <c r="E6775">
        <v>0</v>
      </c>
      <c r="F6775" t="s">
        <v>29</v>
      </c>
      <c r="G6775" t="s">
        <v>39</v>
      </c>
      <c r="H6775">
        <v>1</v>
      </c>
      <c r="I6775">
        <v>1</v>
      </c>
      <c r="J6775" t="s">
        <v>30</v>
      </c>
      <c r="K6775">
        <v>202001</v>
      </c>
      <c r="L6775">
        <v>9</v>
      </c>
      <c r="M6775" t="s">
        <v>2607</v>
      </c>
      <c r="N6775" t="s">
        <v>4462</v>
      </c>
      <c r="O6775">
        <v>26</v>
      </c>
      <c r="P6775" t="s">
        <v>4463</v>
      </c>
      <c r="Q6775" t="s">
        <v>4510</v>
      </c>
      <c r="R6775">
        <v>409100</v>
      </c>
      <c r="S6775">
        <v>40910</v>
      </c>
      <c r="T6775" t="s">
        <v>1490</v>
      </c>
      <c r="U6775" t="s">
        <v>947</v>
      </c>
      <c r="V6775" t="s">
        <v>37</v>
      </c>
      <c r="W6775" t="s">
        <v>38</v>
      </c>
      <c r="Y6775">
        <v>970</v>
      </c>
      <c r="Z6775">
        <v>3800761</v>
      </c>
      <c r="AA6775">
        <v>202012</v>
      </c>
    </row>
    <row r="6776" spans="1:27" x14ac:dyDescent="0.2">
      <c r="A6776">
        <v>140</v>
      </c>
      <c r="B6776" t="s">
        <v>1553</v>
      </c>
      <c r="C6776" t="s">
        <v>27</v>
      </c>
      <c r="D6776" t="s">
        <v>4511</v>
      </c>
      <c r="E6776">
        <v>0</v>
      </c>
      <c r="F6776" t="s">
        <v>29</v>
      </c>
      <c r="G6776" t="s">
        <v>27</v>
      </c>
      <c r="H6776">
        <v>0</v>
      </c>
      <c r="I6776">
        <v>0</v>
      </c>
      <c r="J6776" t="s">
        <v>30</v>
      </c>
      <c r="K6776">
        <v>202001</v>
      </c>
      <c r="L6776">
        <v>9</v>
      </c>
      <c r="M6776" t="s">
        <v>2607</v>
      </c>
      <c r="N6776" t="s">
        <v>4462</v>
      </c>
      <c r="O6776">
        <v>26</v>
      </c>
      <c r="P6776" t="s">
        <v>4463</v>
      </c>
      <c r="Q6776" t="s">
        <v>4512</v>
      </c>
      <c r="R6776">
        <v>409100</v>
      </c>
      <c r="S6776">
        <v>40910</v>
      </c>
      <c r="T6776" t="s">
        <v>1490</v>
      </c>
      <c r="U6776" t="s">
        <v>947</v>
      </c>
      <c r="V6776" t="s">
        <v>37</v>
      </c>
      <c r="W6776" t="s">
        <v>38</v>
      </c>
      <c r="Y6776">
        <v>970</v>
      </c>
      <c r="Z6776">
        <v>3800790</v>
      </c>
      <c r="AA6776">
        <v>202012</v>
      </c>
    </row>
    <row r="6777" spans="1:27" x14ac:dyDescent="0.2">
      <c r="A6777">
        <v>140</v>
      </c>
      <c r="B6777" t="s">
        <v>1553</v>
      </c>
      <c r="C6777" t="s">
        <v>27</v>
      </c>
      <c r="D6777" t="s">
        <v>4511</v>
      </c>
      <c r="E6777">
        <v>0</v>
      </c>
      <c r="F6777" t="s">
        <v>29</v>
      </c>
      <c r="G6777" t="s">
        <v>39</v>
      </c>
      <c r="H6777">
        <v>1</v>
      </c>
      <c r="I6777">
        <v>1</v>
      </c>
      <c r="J6777" t="s">
        <v>30</v>
      </c>
      <c r="K6777">
        <v>202001</v>
      </c>
      <c r="L6777">
        <v>9</v>
      </c>
      <c r="M6777" t="s">
        <v>2607</v>
      </c>
      <c r="N6777" t="s">
        <v>4462</v>
      </c>
      <c r="O6777">
        <v>26</v>
      </c>
      <c r="P6777" t="s">
        <v>4463</v>
      </c>
      <c r="Q6777" t="s">
        <v>4512</v>
      </c>
      <c r="R6777">
        <v>409100</v>
      </c>
      <c r="S6777">
        <v>40910</v>
      </c>
      <c r="T6777" t="s">
        <v>1490</v>
      </c>
      <c r="U6777" t="s">
        <v>947</v>
      </c>
      <c r="V6777" t="s">
        <v>37</v>
      </c>
      <c r="W6777" t="s">
        <v>38</v>
      </c>
      <c r="Y6777">
        <v>970</v>
      </c>
      <c r="Z6777">
        <v>3800790</v>
      </c>
      <c r="AA6777">
        <v>202012</v>
      </c>
    </row>
    <row r="6778" spans="1:27" x14ac:dyDescent="0.2">
      <c r="A6778">
        <v>140</v>
      </c>
      <c r="B6778" t="s">
        <v>1553</v>
      </c>
      <c r="C6778" t="s">
        <v>27</v>
      </c>
      <c r="D6778" t="s">
        <v>4513</v>
      </c>
      <c r="E6778">
        <v>0</v>
      </c>
      <c r="F6778" t="s">
        <v>29</v>
      </c>
      <c r="G6778" t="s">
        <v>27</v>
      </c>
      <c r="H6778">
        <v>0</v>
      </c>
      <c r="I6778">
        <v>0</v>
      </c>
      <c r="J6778" t="s">
        <v>30</v>
      </c>
      <c r="K6778">
        <v>202001</v>
      </c>
      <c r="L6778">
        <v>9</v>
      </c>
      <c r="M6778" t="s">
        <v>2607</v>
      </c>
      <c r="N6778" t="s">
        <v>4462</v>
      </c>
      <c r="O6778">
        <v>26</v>
      </c>
      <c r="P6778" t="s">
        <v>4463</v>
      </c>
      <c r="Q6778" t="s">
        <v>4514</v>
      </c>
      <c r="R6778">
        <v>409100</v>
      </c>
      <c r="S6778">
        <v>40910</v>
      </c>
      <c r="T6778" t="s">
        <v>1490</v>
      </c>
      <c r="U6778" t="s">
        <v>947</v>
      </c>
      <c r="V6778" t="s">
        <v>37</v>
      </c>
      <c r="W6778" t="s">
        <v>38</v>
      </c>
      <c r="Y6778">
        <v>970</v>
      </c>
      <c r="Z6778">
        <v>3800762</v>
      </c>
      <c r="AA6778">
        <v>202012</v>
      </c>
    </row>
    <row r="6779" spans="1:27" x14ac:dyDescent="0.2">
      <c r="A6779">
        <v>140</v>
      </c>
      <c r="B6779" t="s">
        <v>1553</v>
      </c>
      <c r="C6779" t="s">
        <v>27</v>
      </c>
      <c r="D6779" t="s">
        <v>4513</v>
      </c>
      <c r="E6779">
        <v>0</v>
      </c>
      <c r="F6779" t="s">
        <v>29</v>
      </c>
      <c r="G6779" t="s">
        <v>39</v>
      </c>
      <c r="H6779">
        <v>1</v>
      </c>
      <c r="I6779">
        <v>1</v>
      </c>
      <c r="J6779" t="s">
        <v>30</v>
      </c>
      <c r="K6779">
        <v>202001</v>
      </c>
      <c r="L6779">
        <v>9</v>
      </c>
      <c r="M6779" t="s">
        <v>2607</v>
      </c>
      <c r="N6779" t="s">
        <v>4462</v>
      </c>
      <c r="O6779">
        <v>26</v>
      </c>
      <c r="P6779" t="s">
        <v>4463</v>
      </c>
      <c r="Q6779" t="s">
        <v>4514</v>
      </c>
      <c r="R6779">
        <v>409100</v>
      </c>
      <c r="S6779">
        <v>40910</v>
      </c>
      <c r="T6779" t="s">
        <v>1490</v>
      </c>
      <c r="U6779" t="s">
        <v>947</v>
      </c>
      <c r="V6779" t="s">
        <v>37</v>
      </c>
      <c r="W6779" t="s">
        <v>38</v>
      </c>
      <c r="Y6779">
        <v>970</v>
      </c>
      <c r="Z6779">
        <v>3800762</v>
      </c>
      <c r="AA6779">
        <v>202012</v>
      </c>
    </row>
    <row r="6780" spans="1:27" x14ac:dyDescent="0.2">
      <c r="A6780">
        <v>140</v>
      </c>
      <c r="B6780" t="s">
        <v>1553</v>
      </c>
      <c r="C6780" t="s">
        <v>27</v>
      </c>
      <c r="D6780" t="s">
        <v>4515</v>
      </c>
      <c r="E6780">
        <v>0</v>
      </c>
      <c r="F6780" t="s">
        <v>29</v>
      </c>
      <c r="G6780" t="s">
        <v>27</v>
      </c>
      <c r="H6780">
        <v>0</v>
      </c>
      <c r="I6780">
        <v>0</v>
      </c>
      <c r="J6780" t="s">
        <v>30</v>
      </c>
      <c r="K6780">
        <v>202001</v>
      </c>
      <c r="L6780">
        <v>9</v>
      </c>
      <c r="M6780" t="s">
        <v>2607</v>
      </c>
      <c r="N6780" t="s">
        <v>4462</v>
      </c>
      <c r="O6780">
        <v>26</v>
      </c>
      <c r="P6780" t="s">
        <v>4463</v>
      </c>
      <c r="Q6780" t="s">
        <v>4516</v>
      </c>
      <c r="R6780">
        <v>409100</v>
      </c>
      <c r="S6780">
        <v>40910</v>
      </c>
      <c r="T6780" t="s">
        <v>1490</v>
      </c>
      <c r="U6780" t="s">
        <v>947</v>
      </c>
      <c r="V6780" t="s">
        <v>37</v>
      </c>
      <c r="W6780" t="s">
        <v>38</v>
      </c>
      <c r="Y6780">
        <v>970</v>
      </c>
      <c r="Z6780">
        <v>3800791</v>
      </c>
      <c r="AA6780">
        <v>202012</v>
      </c>
    </row>
    <row r="6781" spans="1:27" x14ac:dyDescent="0.2">
      <c r="A6781">
        <v>140</v>
      </c>
      <c r="B6781" t="s">
        <v>1553</v>
      </c>
      <c r="C6781" t="s">
        <v>27</v>
      </c>
      <c r="D6781" t="s">
        <v>4515</v>
      </c>
      <c r="E6781">
        <v>0</v>
      </c>
      <c r="F6781" t="s">
        <v>29</v>
      </c>
      <c r="G6781" t="s">
        <v>39</v>
      </c>
      <c r="H6781">
        <v>1</v>
      </c>
      <c r="I6781">
        <v>1</v>
      </c>
      <c r="J6781" t="s">
        <v>30</v>
      </c>
      <c r="K6781">
        <v>202001</v>
      </c>
      <c r="L6781">
        <v>9</v>
      </c>
      <c r="M6781" t="s">
        <v>2607</v>
      </c>
      <c r="N6781" t="s">
        <v>4462</v>
      </c>
      <c r="O6781">
        <v>26</v>
      </c>
      <c r="P6781" t="s">
        <v>4463</v>
      </c>
      <c r="Q6781" t="s">
        <v>4516</v>
      </c>
      <c r="R6781">
        <v>409100</v>
      </c>
      <c r="S6781">
        <v>40910</v>
      </c>
      <c r="T6781" t="s">
        <v>1490</v>
      </c>
      <c r="U6781" t="s">
        <v>947</v>
      </c>
      <c r="V6781" t="s">
        <v>37</v>
      </c>
      <c r="W6781" t="s">
        <v>38</v>
      </c>
      <c r="Y6781">
        <v>970</v>
      </c>
      <c r="Z6781">
        <v>3800791</v>
      </c>
      <c r="AA6781">
        <v>202012</v>
      </c>
    </row>
    <row r="6782" spans="1:27" x14ac:dyDescent="0.2">
      <c r="A6782">
        <v>140</v>
      </c>
      <c r="B6782" t="s">
        <v>1553</v>
      </c>
      <c r="C6782" t="s">
        <v>27</v>
      </c>
      <c r="D6782" t="s">
        <v>4517</v>
      </c>
      <c r="E6782">
        <v>0</v>
      </c>
      <c r="F6782" t="s">
        <v>29</v>
      </c>
      <c r="G6782" t="s">
        <v>27</v>
      </c>
      <c r="H6782">
        <v>0</v>
      </c>
      <c r="I6782">
        <v>0</v>
      </c>
      <c r="J6782" t="s">
        <v>30</v>
      </c>
      <c r="K6782">
        <v>202001</v>
      </c>
      <c r="L6782">
        <v>9</v>
      </c>
      <c r="M6782" t="s">
        <v>2607</v>
      </c>
      <c r="N6782" t="s">
        <v>4462</v>
      </c>
      <c r="O6782">
        <v>26</v>
      </c>
      <c r="P6782" t="s">
        <v>4463</v>
      </c>
      <c r="Q6782" t="s">
        <v>4518</v>
      </c>
      <c r="R6782">
        <v>409100</v>
      </c>
      <c r="S6782">
        <v>40910</v>
      </c>
      <c r="T6782" t="s">
        <v>1490</v>
      </c>
      <c r="U6782" t="s">
        <v>947</v>
      </c>
      <c r="V6782" t="s">
        <v>37</v>
      </c>
      <c r="W6782" t="s">
        <v>38</v>
      </c>
      <c r="Y6782">
        <v>970</v>
      </c>
      <c r="Z6782">
        <v>3800763</v>
      </c>
      <c r="AA6782">
        <v>202012</v>
      </c>
    </row>
    <row r="6783" spans="1:27" x14ac:dyDescent="0.2">
      <c r="A6783">
        <v>140</v>
      </c>
      <c r="B6783" t="s">
        <v>1553</v>
      </c>
      <c r="C6783" t="s">
        <v>27</v>
      </c>
      <c r="D6783" t="s">
        <v>4517</v>
      </c>
      <c r="E6783">
        <v>0</v>
      </c>
      <c r="F6783" t="s">
        <v>29</v>
      </c>
      <c r="G6783" t="s">
        <v>39</v>
      </c>
      <c r="H6783">
        <v>1</v>
      </c>
      <c r="I6783">
        <v>1</v>
      </c>
      <c r="J6783" t="s">
        <v>30</v>
      </c>
      <c r="K6783">
        <v>202001</v>
      </c>
      <c r="L6783">
        <v>9</v>
      </c>
      <c r="M6783" t="s">
        <v>2607</v>
      </c>
      <c r="N6783" t="s">
        <v>4462</v>
      </c>
      <c r="O6783">
        <v>26</v>
      </c>
      <c r="P6783" t="s">
        <v>4463</v>
      </c>
      <c r="Q6783" t="s">
        <v>4518</v>
      </c>
      <c r="R6783">
        <v>409100</v>
      </c>
      <c r="S6783">
        <v>40910</v>
      </c>
      <c r="T6783" t="s">
        <v>1490</v>
      </c>
      <c r="U6783" t="s">
        <v>947</v>
      </c>
      <c r="V6783" t="s">
        <v>37</v>
      </c>
      <c r="W6783" t="s">
        <v>38</v>
      </c>
      <c r="Y6783">
        <v>970</v>
      </c>
      <c r="Z6783">
        <v>3800763</v>
      </c>
      <c r="AA6783">
        <v>202012</v>
      </c>
    </row>
    <row r="6784" spans="1:27" x14ac:dyDescent="0.2">
      <c r="A6784">
        <v>140</v>
      </c>
      <c r="B6784" t="s">
        <v>1553</v>
      </c>
      <c r="C6784" t="s">
        <v>27</v>
      </c>
      <c r="D6784" t="s">
        <v>4519</v>
      </c>
      <c r="E6784">
        <v>0</v>
      </c>
      <c r="F6784" t="s">
        <v>29</v>
      </c>
      <c r="G6784" t="s">
        <v>27</v>
      </c>
      <c r="H6784">
        <v>0</v>
      </c>
      <c r="I6784">
        <v>0</v>
      </c>
      <c r="J6784" t="s">
        <v>30</v>
      </c>
      <c r="K6784">
        <v>202001</v>
      </c>
      <c r="L6784">
        <v>9</v>
      </c>
      <c r="M6784" t="s">
        <v>2607</v>
      </c>
      <c r="N6784" t="s">
        <v>4462</v>
      </c>
      <c r="O6784">
        <v>26</v>
      </c>
      <c r="P6784" t="s">
        <v>4463</v>
      </c>
      <c r="Q6784" t="s">
        <v>4520</v>
      </c>
      <c r="R6784">
        <v>409100</v>
      </c>
      <c r="S6784">
        <v>40910</v>
      </c>
      <c r="T6784" t="s">
        <v>1490</v>
      </c>
      <c r="U6784" t="s">
        <v>947</v>
      </c>
      <c r="V6784" t="s">
        <v>37</v>
      </c>
      <c r="W6784" t="s">
        <v>38</v>
      </c>
      <c r="Y6784">
        <v>970</v>
      </c>
      <c r="Z6784">
        <v>3800792</v>
      </c>
      <c r="AA6784">
        <v>202012</v>
      </c>
    </row>
    <row r="6785" spans="1:27" x14ac:dyDescent="0.2">
      <c r="A6785">
        <v>140</v>
      </c>
      <c r="B6785" t="s">
        <v>1553</v>
      </c>
      <c r="C6785" t="s">
        <v>27</v>
      </c>
      <c r="D6785" t="s">
        <v>4519</v>
      </c>
      <c r="E6785">
        <v>0</v>
      </c>
      <c r="F6785" t="s">
        <v>29</v>
      </c>
      <c r="G6785" t="s">
        <v>39</v>
      </c>
      <c r="H6785">
        <v>1</v>
      </c>
      <c r="I6785">
        <v>1</v>
      </c>
      <c r="J6785" t="s">
        <v>30</v>
      </c>
      <c r="K6785">
        <v>202001</v>
      </c>
      <c r="L6785">
        <v>9</v>
      </c>
      <c r="M6785" t="s">
        <v>2607</v>
      </c>
      <c r="N6785" t="s">
        <v>4462</v>
      </c>
      <c r="O6785">
        <v>26</v>
      </c>
      <c r="P6785" t="s">
        <v>4463</v>
      </c>
      <c r="Q6785" t="s">
        <v>4520</v>
      </c>
      <c r="R6785">
        <v>409100</v>
      </c>
      <c r="S6785">
        <v>40910</v>
      </c>
      <c r="T6785" t="s">
        <v>1490</v>
      </c>
      <c r="U6785" t="s">
        <v>947</v>
      </c>
      <c r="V6785" t="s">
        <v>37</v>
      </c>
      <c r="W6785" t="s">
        <v>38</v>
      </c>
      <c r="Y6785">
        <v>970</v>
      </c>
      <c r="Z6785">
        <v>3800792</v>
      </c>
      <c r="AA6785">
        <v>202012</v>
      </c>
    </row>
    <row r="6786" spans="1:27" x14ac:dyDescent="0.2">
      <c r="A6786">
        <v>140</v>
      </c>
      <c r="B6786" t="s">
        <v>1553</v>
      </c>
      <c r="C6786" t="s">
        <v>27</v>
      </c>
      <c r="D6786" t="s">
        <v>4521</v>
      </c>
      <c r="E6786">
        <v>0</v>
      </c>
      <c r="F6786" t="s">
        <v>29</v>
      </c>
      <c r="G6786" t="s">
        <v>27</v>
      </c>
      <c r="H6786">
        <v>0</v>
      </c>
      <c r="I6786">
        <v>0</v>
      </c>
      <c r="J6786" t="s">
        <v>30</v>
      </c>
      <c r="K6786">
        <v>202001</v>
      </c>
      <c r="L6786">
        <v>9</v>
      </c>
      <c r="M6786" t="s">
        <v>2607</v>
      </c>
      <c r="N6786" t="s">
        <v>4462</v>
      </c>
      <c r="O6786">
        <v>26</v>
      </c>
      <c r="P6786" t="s">
        <v>4463</v>
      </c>
      <c r="Q6786" t="s">
        <v>4522</v>
      </c>
      <c r="R6786">
        <v>409100</v>
      </c>
      <c r="S6786">
        <v>40910</v>
      </c>
      <c r="T6786" t="s">
        <v>1490</v>
      </c>
      <c r="U6786" t="s">
        <v>947</v>
      </c>
      <c r="V6786" t="s">
        <v>37</v>
      </c>
      <c r="W6786" t="s">
        <v>38</v>
      </c>
      <c r="Y6786">
        <v>970</v>
      </c>
      <c r="Z6786">
        <v>3800764</v>
      </c>
      <c r="AA6786">
        <v>202012</v>
      </c>
    </row>
    <row r="6787" spans="1:27" x14ac:dyDescent="0.2">
      <c r="A6787">
        <v>140</v>
      </c>
      <c r="B6787" t="s">
        <v>1553</v>
      </c>
      <c r="C6787" t="s">
        <v>27</v>
      </c>
      <c r="D6787" t="s">
        <v>4521</v>
      </c>
      <c r="E6787">
        <v>0</v>
      </c>
      <c r="F6787" t="s">
        <v>29</v>
      </c>
      <c r="G6787" t="s">
        <v>39</v>
      </c>
      <c r="H6787">
        <v>1</v>
      </c>
      <c r="I6787">
        <v>1</v>
      </c>
      <c r="J6787" t="s">
        <v>30</v>
      </c>
      <c r="K6787">
        <v>202001</v>
      </c>
      <c r="L6787">
        <v>9</v>
      </c>
      <c r="M6787" t="s">
        <v>2607</v>
      </c>
      <c r="N6787" t="s">
        <v>4462</v>
      </c>
      <c r="O6787">
        <v>26</v>
      </c>
      <c r="P6787" t="s">
        <v>4463</v>
      </c>
      <c r="Q6787" t="s">
        <v>4522</v>
      </c>
      <c r="R6787">
        <v>409100</v>
      </c>
      <c r="S6787">
        <v>40910</v>
      </c>
      <c r="T6787" t="s">
        <v>1490</v>
      </c>
      <c r="U6787" t="s">
        <v>947</v>
      </c>
      <c r="V6787" t="s">
        <v>37</v>
      </c>
      <c r="W6787" t="s">
        <v>38</v>
      </c>
      <c r="Y6787">
        <v>970</v>
      </c>
      <c r="Z6787">
        <v>3800764</v>
      </c>
      <c r="AA6787">
        <v>202012</v>
      </c>
    </row>
    <row r="6788" spans="1:27" x14ac:dyDescent="0.2">
      <c r="A6788">
        <v>140</v>
      </c>
      <c r="B6788" t="s">
        <v>1553</v>
      </c>
      <c r="C6788" t="s">
        <v>27</v>
      </c>
      <c r="D6788" t="s">
        <v>4523</v>
      </c>
      <c r="E6788">
        <v>0</v>
      </c>
      <c r="F6788" t="s">
        <v>29</v>
      </c>
      <c r="G6788" t="s">
        <v>27</v>
      </c>
      <c r="H6788">
        <v>0</v>
      </c>
      <c r="I6788">
        <v>0</v>
      </c>
      <c r="J6788" t="s">
        <v>30</v>
      </c>
      <c r="K6788">
        <v>202001</v>
      </c>
      <c r="L6788">
        <v>9</v>
      </c>
      <c r="M6788" t="s">
        <v>2607</v>
      </c>
      <c r="N6788" t="s">
        <v>4462</v>
      </c>
      <c r="O6788">
        <v>26</v>
      </c>
      <c r="P6788" t="s">
        <v>4463</v>
      </c>
      <c r="Q6788" t="s">
        <v>4524</v>
      </c>
      <c r="R6788">
        <v>431000</v>
      </c>
      <c r="S6788">
        <v>43100</v>
      </c>
      <c r="T6788" t="s">
        <v>1495</v>
      </c>
      <c r="U6788" t="s">
        <v>1496</v>
      </c>
      <c r="V6788" t="s">
        <v>37</v>
      </c>
      <c r="W6788" t="s">
        <v>38</v>
      </c>
      <c r="Y6788">
        <v>970</v>
      </c>
      <c r="Z6788">
        <v>3800793</v>
      </c>
      <c r="AA6788">
        <v>202012</v>
      </c>
    </row>
    <row r="6789" spans="1:27" x14ac:dyDescent="0.2">
      <c r="A6789">
        <v>140</v>
      </c>
      <c r="B6789" t="s">
        <v>1553</v>
      </c>
      <c r="C6789" t="s">
        <v>27</v>
      </c>
      <c r="D6789" t="s">
        <v>4523</v>
      </c>
      <c r="E6789">
        <v>0</v>
      </c>
      <c r="F6789" t="s">
        <v>29</v>
      </c>
      <c r="G6789" t="s">
        <v>39</v>
      </c>
      <c r="H6789">
        <v>1</v>
      </c>
      <c r="I6789">
        <v>1</v>
      </c>
      <c r="J6789" t="s">
        <v>30</v>
      </c>
      <c r="K6789">
        <v>202001</v>
      </c>
      <c r="L6789">
        <v>9</v>
      </c>
      <c r="M6789" t="s">
        <v>2607</v>
      </c>
      <c r="N6789" t="s">
        <v>4462</v>
      </c>
      <c r="O6789">
        <v>26</v>
      </c>
      <c r="P6789" t="s">
        <v>4463</v>
      </c>
      <c r="Q6789" t="s">
        <v>4524</v>
      </c>
      <c r="R6789">
        <v>431000</v>
      </c>
      <c r="S6789">
        <v>43100</v>
      </c>
      <c r="T6789" t="s">
        <v>1495</v>
      </c>
      <c r="U6789" t="s">
        <v>1496</v>
      </c>
      <c r="V6789" t="s">
        <v>37</v>
      </c>
      <c r="W6789" t="s">
        <v>38</v>
      </c>
      <c r="Y6789">
        <v>970</v>
      </c>
      <c r="Z6789">
        <v>3800793</v>
      </c>
      <c r="AA6789">
        <v>202012</v>
      </c>
    </row>
    <row r="6790" spans="1:27" x14ac:dyDescent="0.2">
      <c r="A6790">
        <v>140</v>
      </c>
      <c r="B6790" t="s">
        <v>1553</v>
      </c>
      <c r="C6790" t="s">
        <v>27</v>
      </c>
      <c r="D6790" t="s">
        <v>4525</v>
      </c>
      <c r="E6790">
        <v>0</v>
      </c>
      <c r="F6790" t="s">
        <v>29</v>
      </c>
      <c r="G6790" t="s">
        <v>27</v>
      </c>
      <c r="H6790">
        <v>0</v>
      </c>
      <c r="I6790">
        <v>0</v>
      </c>
      <c r="J6790" t="s">
        <v>30</v>
      </c>
      <c r="K6790">
        <v>202001</v>
      </c>
      <c r="L6790">
        <v>9</v>
      </c>
      <c r="M6790" t="s">
        <v>2607</v>
      </c>
      <c r="N6790" t="s">
        <v>4462</v>
      </c>
      <c r="O6790">
        <v>26</v>
      </c>
      <c r="P6790" t="s">
        <v>4463</v>
      </c>
      <c r="Q6790" t="s">
        <v>4526</v>
      </c>
      <c r="R6790">
        <v>431000</v>
      </c>
      <c r="S6790">
        <v>43100</v>
      </c>
      <c r="T6790" t="s">
        <v>1495</v>
      </c>
      <c r="U6790" t="s">
        <v>1496</v>
      </c>
      <c r="V6790" t="s">
        <v>37</v>
      </c>
      <c r="W6790" t="s">
        <v>38</v>
      </c>
      <c r="Y6790">
        <v>970</v>
      </c>
      <c r="Z6790">
        <v>3800765</v>
      </c>
      <c r="AA6790">
        <v>202012</v>
      </c>
    </row>
    <row r="6791" spans="1:27" x14ac:dyDescent="0.2">
      <c r="A6791">
        <v>140</v>
      </c>
      <c r="B6791" t="s">
        <v>1553</v>
      </c>
      <c r="C6791" t="s">
        <v>27</v>
      </c>
      <c r="D6791" t="s">
        <v>4525</v>
      </c>
      <c r="E6791">
        <v>0</v>
      </c>
      <c r="F6791" t="s">
        <v>29</v>
      </c>
      <c r="G6791" t="s">
        <v>39</v>
      </c>
      <c r="H6791">
        <v>1</v>
      </c>
      <c r="I6791">
        <v>1</v>
      </c>
      <c r="J6791" t="s">
        <v>30</v>
      </c>
      <c r="K6791">
        <v>202001</v>
      </c>
      <c r="L6791">
        <v>9</v>
      </c>
      <c r="M6791" t="s">
        <v>2607</v>
      </c>
      <c r="N6791" t="s">
        <v>4462</v>
      </c>
      <c r="O6791">
        <v>26</v>
      </c>
      <c r="P6791" t="s">
        <v>4463</v>
      </c>
      <c r="Q6791" t="s">
        <v>4526</v>
      </c>
      <c r="R6791">
        <v>431000</v>
      </c>
      <c r="S6791">
        <v>43100</v>
      </c>
      <c r="T6791" t="s">
        <v>1495</v>
      </c>
      <c r="U6791" t="s">
        <v>1496</v>
      </c>
      <c r="V6791" t="s">
        <v>37</v>
      </c>
      <c r="W6791" t="s">
        <v>38</v>
      </c>
      <c r="Y6791">
        <v>970</v>
      </c>
      <c r="Z6791">
        <v>3800765</v>
      </c>
      <c r="AA6791">
        <v>202012</v>
      </c>
    </row>
    <row r="6792" spans="1:27" x14ac:dyDescent="0.2">
      <c r="A6792">
        <v>140</v>
      </c>
      <c r="B6792" t="s">
        <v>1553</v>
      </c>
      <c r="C6792" t="s">
        <v>27</v>
      </c>
      <c r="D6792" t="s">
        <v>4527</v>
      </c>
      <c r="E6792">
        <v>0</v>
      </c>
      <c r="F6792" t="s">
        <v>29</v>
      </c>
      <c r="G6792" t="s">
        <v>27</v>
      </c>
      <c r="H6792">
        <v>0</v>
      </c>
      <c r="I6792">
        <v>0</v>
      </c>
      <c r="J6792" t="s">
        <v>30</v>
      </c>
      <c r="K6792">
        <v>202001</v>
      </c>
      <c r="L6792">
        <v>9</v>
      </c>
      <c r="M6792" t="s">
        <v>2607</v>
      </c>
      <c r="N6792" t="s">
        <v>4462</v>
      </c>
      <c r="O6792">
        <v>26</v>
      </c>
      <c r="P6792" t="s">
        <v>4463</v>
      </c>
      <c r="Q6792" t="s">
        <v>4528</v>
      </c>
      <c r="R6792">
        <v>40810</v>
      </c>
      <c r="S6792">
        <v>40810</v>
      </c>
      <c r="T6792" t="s">
        <v>1274</v>
      </c>
      <c r="U6792" t="s">
        <v>947</v>
      </c>
      <c r="V6792" t="s">
        <v>37</v>
      </c>
      <c r="W6792" t="s">
        <v>38</v>
      </c>
      <c r="Y6792">
        <v>970</v>
      </c>
      <c r="Z6792">
        <v>3800797</v>
      </c>
      <c r="AA6792">
        <v>202012</v>
      </c>
    </row>
    <row r="6793" spans="1:27" x14ac:dyDescent="0.2">
      <c r="A6793">
        <v>140</v>
      </c>
      <c r="B6793" t="s">
        <v>1553</v>
      </c>
      <c r="C6793" t="s">
        <v>27</v>
      </c>
      <c r="D6793" t="s">
        <v>4527</v>
      </c>
      <c r="E6793">
        <v>0</v>
      </c>
      <c r="F6793" t="s">
        <v>29</v>
      </c>
      <c r="G6793" t="s">
        <v>39</v>
      </c>
      <c r="H6793">
        <v>1</v>
      </c>
      <c r="I6793">
        <v>1</v>
      </c>
      <c r="J6793" t="s">
        <v>30</v>
      </c>
      <c r="K6793">
        <v>202001</v>
      </c>
      <c r="L6793">
        <v>9</v>
      </c>
      <c r="M6793" t="s">
        <v>2607</v>
      </c>
      <c r="N6793" t="s">
        <v>4462</v>
      </c>
      <c r="O6793">
        <v>26</v>
      </c>
      <c r="P6793" t="s">
        <v>4463</v>
      </c>
      <c r="Q6793" t="s">
        <v>4528</v>
      </c>
      <c r="R6793">
        <v>40810</v>
      </c>
      <c r="S6793">
        <v>40810</v>
      </c>
      <c r="T6793" t="s">
        <v>1274</v>
      </c>
      <c r="U6793" t="s">
        <v>947</v>
      </c>
      <c r="V6793" t="s">
        <v>37</v>
      </c>
      <c r="W6793" t="s">
        <v>38</v>
      </c>
      <c r="Y6793">
        <v>970</v>
      </c>
      <c r="Z6793">
        <v>3800797</v>
      </c>
      <c r="AA6793">
        <v>202012</v>
      </c>
    </row>
    <row r="6794" spans="1:27" x14ac:dyDescent="0.2">
      <c r="A6794">
        <v>140</v>
      </c>
      <c r="B6794" t="s">
        <v>1553</v>
      </c>
      <c r="C6794" t="s">
        <v>27</v>
      </c>
      <c r="D6794" t="s">
        <v>4529</v>
      </c>
      <c r="E6794">
        <v>0</v>
      </c>
      <c r="F6794" t="s">
        <v>29</v>
      </c>
      <c r="G6794" t="s">
        <v>27</v>
      </c>
      <c r="H6794">
        <v>0</v>
      </c>
      <c r="I6794">
        <v>0</v>
      </c>
      <c r="J6794" t="s">
        <v>30</v>
      </c>
      <c r="K6794">
        <v>202001</v>
      </c>
      <c r="L6794">
        <v>9</v>
      </c>
      <c r="M6794" t="s">
        <v>2607</v>
      </c>
      <c r="N6794" t="s">
        <v>4462</v>
      </c>
      <c r="O6794">
        <v>26</v>
      </c>
      <c r="P6794" t="s">
        <v>4463</v>
      </c>
      <c r="Q6794" t="s">
        <v>4528</v>
      </c>
      <c r="R6794">
        <v>408100</v>
      </c>
      <c r="S6794" t="s">
        <v>184</v>
      </c>
      <c r="T6794" t="s">
        <v>181</v>
      </c>
      <c r="U6794" t="s">
        <v>36</v>
      </c>
      <c r="V6794" t="s">
        <v>37</v>
      </c>
      <c r="W6794" t="s">
        <v>38</v>
      </c>
      <c r="Y6794">
        <v>970</v>
      </c>
      <c r="Z6794">
        <v>3800795</v>
      </c>
      <c r="AA6794">
        <v>202012</v>
      </c>
    </row>
    <row r="6795" spans="1:27" x14ac:dyDescent="0.2">
      <c r="A6795">
        <v>140</v>
      </c>
      <c r="B6795" t="s">
        <v>1553</v>
      </c>
      <c r="C6795" t="s">
        <v>27</v>
      </c>
      <c r="D6795" t="s">
        <v>4529</v>
      </c>
      <c r="E6795">
        <v>0</v>
      </c>
      <c r="F6795" t="s">
        <v>29</v>
      </c>
      <c r="G6795" t="s">
        <v>39</v>
      </c>
      <c r="H6795">
        <v>1</v>
      </c>
      <c r="I6795">
        <v>1</v>
      </c>
      <c r="J6795" t="s">
        <v>30</v>
      </c>
      <c r="K6795">
        <v>202001</v>
      </c>
      <c r="L6795">
        <v>9</v>
      </c>
      <c r="M6795" t="s">
        <v>2607</v>
      </c>
      <c r="N6795" t="s">
        <v>4462</v>
      </c>
      <c r="O6795">
        <v>26</v>
      </c>
      <c r="P6795" t="s">
        <v>4463</v>
      </c>
      <c r="Q6795" t="s">
        <v>4528</v>
      </c>
      <c r="R6795">
        <v>408100</v>
      </c>
      <c r="S6795" t="s">
        <v>184</v>
      </c>
      <c r="T6795" t="s">
        <v>181</v>
      </c>
      <c r="U6795" t="s">
        <v>36</v>
      </c>
      <c r="V6795" t="s">
        <v>37</v>
      </c>
      <c r="W6795" t="s">
        <v>38</v>
      </c>
      <c r="Y6795">
        <v>970</v>
      </c>
      <c r="Z6795">
        <v>3800795</v>
      </c>
      <c r="AA6795">
        <v>202012</v>
      </c>
    </row>
    <row r="6796" spans="1:27" x14ac:dyDescent="0.2">
      <c r="A6796">
        <v>140</v>
      </c>
      <c r="B6796" t="s">
        <v>1553</v>
      </c>
      <c r="C6796" t="s">
        <v>27</v>
      </c>
      <c r="D6796" t="s">
        <v>4530</v>
      </c>
      <c r="E6796">
        <v>0</v>
      </c>
      <c r="F6796" t="s">
        <v>29</v>
      </c>
      <c r="G6796" t="s">
        <v>27</v>
      </c>
      <c r="H6796">
        <v>0</v>
      </c>
      <c r="I6796">
        <v>0</v>
      </c>
      <c r="J6796" t="s">
        <v>30</v>
      </c>
      <c r="K6796">
        <v>202001</v>
      </c>
      <c r="L6796">
        <v>9</v>
      </c>
      <c r="M6796" t="s">
        <v>2607</v>
      </c>
      <c r="N6796" t="s">
        <v>4462</v>
      </c>
      <c r="O6796">
        <v>26</v>
      </c>
      <c r="P6796" t="s">
        <v>4463</v>
      </c>
      <c r="Q6796" t="s">
        <v>4528</v>
      </c>
      <c r="R6796" t="s">
        <v>4531</v>
      </c>
      <c r="S6796" t="s">
        <v>184</v>
      </c>
      <c r="T6796" t="s">
        <v>181</v>
      </c>
      <c r="U6796" t="s">
        <v>36</v>
      </c>
      <c r="V6796" t="s">
        <v>37</v>
      </c>
      <c r="W6796" t="s">
        <v>38</v>
      </c>
      <c r="Y6796">
        <v>970</v>
      </c>
      <c r="Z6796">
        <v>3800798</v>
      </c>
      <c r="AA6796">
        <v>202012</v>
      </c>
    </row>
    <row r="6797" spans="1:27" x14ac:dyDescent="0.2">
      <c r="A6797">
        <v>140</v>
      </c>
      <c r="B6797" t="s">
        <v>1553</v>
      </c>
      <c r="C6797" t="s">
        <v>27</v>
      </c>
      <c r="D6797" t="s">
        <v>4530</v>
      </c>
      <c r="E6797">
        <v>0</v>
      </c>
      <c r="F6797" t="s">
        <v>29</v>
      </c>
      <c r="G6797" t="s">
        <v>39</v>
      </c>
      <c r="H6797">
        <v>1</v>
      </c>
      <c r="I6797">
        <v>1</v>
      </c>
      <c r="J6797" t="s">
        <v>30</v>
      </c>
      <c r="K6797">
        <v>202001</v>
      </c>
      <c r="L6797">
        <v>9</v>
      </c>
      <c r="M6797" t="s">
        <v>2607</v>
      </c>
      <c r="N6797" t="s">
        <v>4462</v>
      </c>
      <c r="O6797">
        <v>26</v>
      </c>
      <c r="P6797" t="s">
        <v>4463</v>
      </c>
      <c r="Q6797" t="s">
        <v>4528</v>
      </c>
      <c r="R6797" t="s">
        <v>4531</v>
      </c>
      <c r="S6797" t="s">
        <v>184</v>
      </c>
      <c r="T6797" t="s">
        <v>181</v>
      </c>
      <c r="U6797" t="s">
        <v>36</v>
      </c>
      <c r="V6797" t="s">
        <v>37</v>
      </c>
      <c r="W6797" t="s">
        <v>38</v>
      </c>
      <c r="Y6797">
        <v>970</v>
      </c>
      <c r="Z6797">
        <v>3800798</v>
      </c>
      <c r="AA6797">
        <v>202012</v>
      </c>
    </row>
    <row r="6798" spans="1:27" x14ac:dyDescent="0.2">
      <c r="A6798">
        <v>140</v>
      </c>
      <c r="B6798" t="s">
        <v>1553</v>
      </c>
      <c r="C6798" t="s">
        <v>27</v>
      </c>
      <c r="D6798" t="s">
        <v>4532</v>
      </c>
      <c r="E6798">
        <v>0</v>
      </c>
      <c r="F6798" t="s">
        <v>29</v>
      </c>
      <c r="G6798" t="s">
        <v>27</v>
      </c>
      <c r="H6798">
        <v>0</v>
      </c>
      <c r="I6798">
        <v>0</v>
      </c>
      <c r="J6798" t="s">
        <v>30</v>
      </c>
      <c r="K6798">
        <v>202001</v>
      </c>
      <c r="L6798">
        <v>9</v>
      </c>
      <c r="M6798" t="s">
        <v>2607</v>
      </c>
      <c r="N6798" t="s">
        <v>4462</v>
      </c>
      <c r="O6798">
        <v>26</v>
      </c>
      <c r="P6798" t="s">
        <v>4463</v>
      </c>
      <c r="Q6798" t="s">
        <v>4528</v>
      </c>
      <c r="R6798" t="s">
        <v>4531</v>
      </c>
      <c r="S6798" t="s">
        <v>184</v>
      </c>
      <c r="T6798" t="s">
        <v>181</v>
      </c>
      <c r="U6798" t="s">
        <v>36</v>
      </c>
      <c r="V6798" t="s">
        <v>37</v>
      </c>
      <c r="W6798" t="s">
        <v>38</v>
      </c>
      <c r="Y6798">
        <v>970</v>
      </c>
      <c r="Z6798">
        <v>3800799</v>
      </c>
      <c r="AA6798">
        <v>202012</v>
      </c>
    </row>
    <row r="6799" spans="1:27" x14ac:dyDescent="0.2">
      <c r="A6799">
        <v>140</v>
      </c>
      <c r="B6799" t="s">
        <v>1553</v>
      </c>
      <c r="C6799" t="s">
        <v>27</v>
      </c>
      <c r="D6799" t="s">
        <v>4532</v>
      </c>
      <c r="E6799">
        <v>0</v>
      </c>
      <c r="F6799" t="s">
        <v>29</v>
      </c>
      <c r="G6799" t="s">
        <v>39</v>
      </c>
      <c r="H6799">
        <v>1</v>
      </c>
      <c r="I6799">
        <v>1</v>
      </c>
      <c r="J6799" t="s">
        <v>30</v>
      </c>
      <c r="K6799">
        <v>202001</v>
      </c>
      <c r="L6799">
        <v>9</v>
      </c>
      <c r="M6799" t="s">
        <v>2607</v>
      </c>
      <c r="N6799" t="s">
        <v>4462</v>
      </c>
      <c r="O6799">
        <v>26</v>
      </c>
      <c r="P6799" t="s">
        <v>4463</v>
      </c>
      <c r="Q6799" t="s">
        <v>4528</v>
      </c>
      <c r="R6799" t="s">
        <v>4531</v>
      </c>
      <c r="S6799" t="s">
        <v>184</v>
      </c>
      <c r="T6799" t="s">
        <v>181</v>
      </c>
      <c r="U6799" t="s">
        <v>36</v>
      </c>
      <c r="V6799" t="s">
        <v>37</v>
      </c>
      <c r="W6799" t="s">
        <v>38</v>
      </c>
      <c r="Y6799">
        <v>970</v>
      </c>
      <c r="Z6799">
        <v>3800799</v>
      </c>
      <c r="AA6799">
        <v>202012</v>
      </c>
    </row>
    <row r="6800" spans="1:27" x14ac:dyDescent="0.2">
      <c r="A6800">
        <v>140</v>
      </c>
      <c r="B6800" t="s">
        <v>1553</v>
      </c>
      <c r="C6800" t="s">
        <v>27</v>
      </c>
      <c r="D6800" t="s">
        <v>4533</v>
      </c>
      <c r="E6800">
        <v>0</v>
      </c>
      <c r="F6800" t="s">
        <v>29</v>
      </c>
      <c r="G6800" t="s">
        <v>27</v>
      </c>
      <c r="H6800">
        <v>0</v>
      </c>
      <c r="I6800">
        <v>0</v>
      </c>
      <c r="J6800" t="s">
        <v>30</v>
      </c>
      <c r="K6800">
        <v>202001</v>
      </c>
      <c r="L6800">
        <v>9</v>
      </c>
      <c r="M6800" t="s">
        <v>2607</v>
      </c>
      <c r="N6800" t="s">
        <v>4462</v>
      </c>
      <c r="O6800">
        <v>26</v>
      </c>
      <c r="P6800" t="s">
        <v>4463</v>
      </c>
      <c r="Q6800" t="s">
        <v>4528</v>
      </c>
      <c r="R6800" t="s">
        <v>4534</v>
      </c>
      <c r="S6800" t="s">
        <v>3059</v>
      </c>
      <c r="T6800" t="s">
        <v>3060</v>
      </c>
      <c r="U6800" t="s">
        <v>240</v>
      </c>
      <c r="V6800" t="s">
        <v>37</v>
      </c>
      <c r="W6800" t="s">
        <v>38</v>
      </c>
      <c r="Y6800">
        <v>970</v>
      </c>
      <c r="Z6800">
        <v>3800796</v>
      </c>
      <c r="AA6800">
        <v>202012</v>
      </c>
    </row>
    <row r="6801" spans="1:27" x14ac:dyDescent="0.2">
      <c r="A6801">
        <v>140</v>
      </c>
      <c r="B6801" t="s">
        <v>1553</v>
      </c>
      <c r="C6801" t="s">
        <v>27</v>
      </c>
      <c r="D6801" t="s">
        <v>4533</v>
      </c>
      <c r="E6801">
        <v>0</v>
      </c>
      <c r="F6801" t="s">
        <v>29</v>
      </c>
      <c r="G6801" t="s">
        <v>39</v>
      </c>
      <c r="H6801">
        <v>1</v>
      </c>
      <c r="I6801">
        <v>1</v>
      </c>
      <c r="J6801" t="s">
        <v>30</v>
      </c>
      <c r="K6801">
        <v>202001</v>
      </c>
      <c r="L6801">
        <v>9</v>
      </c>
      <c r="M6801" t="s">
        <v>2607</v>
      </c>
      <c r="N6801" t="s">
        <v>4462</v>
      </c>
      <c r="O6801">
        <v>26</v>
      </c>
      <c r="P6801" t="s">
        <v>4463</v>
      </c>
      <c r="Q6801" t="s">
        <v>4528</v>
      </c>
      <c r="R6801" t="s">
        <v>4534</v>
      </c>
      <c r="S6801" t="s">
        <v>3059</v>
      </c>
      <c r="T6801" t="s">
        <v>3060</v>
      </c>
      <c r="U6801" t="s">
        <v>240</v>
      </c>
      <c r="V6801" t="s">
        <v>37</v>
      </c>
      <c r="W6801" t="s">
        <v>38</v>
      </c>
      <c r="Y6801">
        <v>970</v>
      </c>
      <c r="Z6801">
        <v>3800796</v>
      </c>
      <c r="AA6801">
        <v>202012</v>
      </c>
    </row>
    <row r="6802" spans="1:27" x14ac:dyDescent="0.2">
      <c r="A6802">
        <v>140</v>
      </c>
      <c r="B6802" t="s">
        <v>1553</v>
      </c>
      <c r="C6802" t="s">
        <v>27</v>
      </c>
      <c r="D6802" t="s">
        <v>4535</v>
      </c>
      <c r="E6802">
        <v>0</v>
      </c>
      <c r="F6802" t="s">
        <v>29</v>
      </c>
      <c r="G6802" t="s">
        <v>27</v>
      </c>
      <c r="H6802">
        <v>0</v>
      </c>
      <c r="I6802">
        <v>0</v>
      </c>
      <c r="J6802" t="s">
        <v>30</v>
      </c>
      <c r="K6802">
        <v>202001</v>
      </c>
      <c r="L6802">
        <v>9</v>
      </c>
      <c r="M6802" t="s">
        <v>2607</v>
      </c>
      <c r="N6802" t="s">
        <v>4462</v>
      </c>
      <c r="O6802">
        <v>26</v>
      </c>
      <c r="P6802" t="s">
        <v>4463</v>
      </c>
      <c r="Q6802" t="s">
        <v>4528</v>
      </c>
      <c r="R6802" t="s">
        <v>4536</v>
      </c>
      <c r="S6802">
        <v>92000</v>
      </c>
      <c r="T6802" t="s">
        <v>795</v>
      </c>
      <c r="U6802" t="s">
        <v>796</v>
      </c>
      <c r="V6802" t="s">
        <v>37</v>
      </c>
      <c r="W6802" t="s">
        <v>38</v>
      </c>
      <c r="Y6802">
        <v>970</v>
      </c>
      <c r="Z6802">
        <v>3800794</v>
      </c>
      <c r="AA6802">
        <v>202012</v>
      </c>
    </row>
    <row r="6803" spans="1:27" x14ac:dyDescent="0.2">
      <c r="A6803">
        <v>140</v>
      </c>
      <c r="B6803" t="s">
        <v>1553</v>
      </c>
      <c r="C6803" t="s">
        <v>27</v>
      </c>
      <c r="D6803" t="s">
        <v>4535</v>
      </c>
      <c r="E6803">
        <v>0</v>
      </c>
      <c r="F6803" t="s">
        <v>29</v>
      </c>
      <c r="G6803" t="s">
        <v>39</v>
      </c>
      <c r="H6803">
        <v>1</v>
      </c>
      <c r="I6803">
        <v>1</v>
      </c>
      <c r="J6803" t="s">
        <v>30</v>
      </c>
      <c r="K6803">
        <v>202001</v>
      </c>
      <c r="L6803">
        <v>9</v>
      </c>
      <c r="M6803" t="s">
        <v>2607</v>
      </c>
      <c r="N6803" t="s">
        <v>4462</v>
      </c>
      <c r="O6803">
        <v>26</v>
      </c>
      <c r="P6803" t="s">
        <v>4463</v>
      </c>
      <c r="Q6803" t="s">
        <v>4528</v>
      </c>
      <c r="R6803" t="s">
        <v>4536</v>
      </c>
      <c r="S6803">
        <v>92000</v>
      </c>
      <c r="T6803" t="s">
        <v>795</v>
      </c>
      <c r="U6803" t="s">
        <v>796</v>
      </c>
      <c r="V6803" t="s">
        <v>37</v>
      </c>
      <c r="W6803" t="s">
        <v>38</v>
      </c>
      <c r="Y6803">
        <v>970</v>
      </c>
      <c r="Z6803">
        <v>3800794</v>
      </c>
      <c r="AA6803">
        <v>202012</v>
      </c>
    </row>
    <row r="6804" spans="1:27" x14ac:dyDescent="0.2">
      <c r="A6804">
        <v>140</v>
      </c>
      <c r="B6804" t="s">
        <v>1553</v>
      </c>
      <c r="C6804" t="s">
        <v>27</v>
      </c>
      <c r="D6804" t="s">
        <v>4537</v>
      </c>
      <c r="E6804">
        <v>0</v>
      </c>
      <c r="F6804" t="s">
        <v>29</v>
      </c>
      <c r="G6804" t="s">
        <v>27</v>
      </c>
      <c r="H6804">
        <v>0</v>
      </c>
      <c r="I6804">
        <v>0</v>
      </c>
      <c r="J6804" t="s">
        <v>30</v>
      </c>
      <c r="K6804">
        <v>202001</v>
      </c>
      <c r="L6804">
        <v>9</v>
      </c>
      <c r="M6804" t="s">
        <v>2607</v>
      </c>
      <c r="N6804" t="s">
        <v>4462</v>
      </c>
      <c r="O6804">
        <v>26</v>
      </c>
      <c r="P6804" t="s">
        <v>4463</v>
      </c>
      <c r="Q6804" t="s">
        <v>4538</v>
      </c>
      <c r="R6804">
        <v>40810</v>
      </c>
      <c r="S6804">
        <v>40810</v>
      </c>
      <c r="T6804" t="s">
        <v>1274</v>
      </c>
      <c r="U6804" t="s">
        <v>947</v>
      </c>
      <c r="V6804" t="s">
        <v>37</v>
      </c>
      <c r="W6804" t="s">
        <v>38</v>
      </c>
      <c r="Y6804">
        <v>970</v>
      </c>
      <c r="Z6804">
        <v>3800769</v>
      </c>
      <c r="AA6804">
        <v>202012</v>
      </c>
    </row>
    <row r="6805" spans="1:27" x14ac:dyDescent="0.2">
      <c r="A6805">
        <v>140</v>
      </c>
      <c r="B6805" t="s">
        <v>1553</v>
      </c>
      <c r="C6805" t="s">
        <v>27</v>
      </c>
      <c r="D6805" t="s">
        <v>4537</v>
      </c>
      <c r="E6805">
        <v>0</v>
      </c>
      <c r="F6805" t="s">
        <v>29</v>
      </c>
      <c r="G6805" t="s">
        <v>39</v>
      </c>
      <c r="H6805">
        <v>1</v>
      </c>
      <c r="I6805">
        <v>1</v>
      </c>
      <c r="J6805" t="s">
        <v>30</v>
      </c>
      <c r="K6805">
        <v>202001</v>
      </c>
      <c r="L6805">
        <v>9</v>
      </c>
      <c r="M6805" t="s">
        <v>2607</v>
      </c>
      <c r="N6805" t="s">
        <v>4462</v>
      </c>
      <c r="O6805">
        <v>26</v>
      </c>
      <c r="P6805" t="s">
        <v>4463</v>
      </c>
      <c r="Q6805" t="s">
        <v>4538</v>
      </c>
      <c r="R6805">
        <v>40810</v>
      </c>
      <c r="S6805">
        <v>40810</v>
      </c>
      <c r="T6805" t="s">
        <v>1274</v>
      </c>
      <c r="U6805" t="s">
        <v>947</v>
      </c>
      <c r="V6805" t="s">
        <v>37</v>
      </c>
      <c r="W6805" t="s">
        <v>38</v>
      </c>
      <c r="Y6805">
        <v>970</v>
      </c>
      <c r="Z6805">
        <v>3800769</v>
      </c>
      <c r="AA6805">
        <v>202012</v>
      </c>
    </row>
    <row r="6806" spans="1:27" x14ac:dyDescent="0.2">
      <c r="A6806">
        <v>140</v>
      </c>
      <c r="B6806" t="s">
        <v>1553</v>
      </c>
      <c r="C6806" t="s">
        <v>27</v>
      </c>
      <c r="D6806" t="s">
        <v>4539</v>
      </c>
      <c r="E6806">
        <v>0</v>
      </c>
      <c r="F6806" t="s">
        <v>29</v>
      </c>
      <c r="G6806" t="s">
        <v>27</v>
      </c>
      <c r="H6806">
        <v>0</v>
      </c>
      <c r="I6806">
        <v>0</v>
      </c>
      <c r="J6806" t="s">
        <v>30</v>
      </c>
      <c r="K6806">
        <v>202001</v>
      </c>
      <c r="L6806">
        <v>9</v>
      </c>
      <c r="M6806" t="s">
        <v>2607</v>
      </c>
      <c r="N6806" t="s">
        <v>4462</v>
      </c>
      <c r="O6806">
        <v>26</v>
      </c>
      <c r="P6806" t="s">
        <v>4463</v>
      </c>
      <c r="Q6806" t="s">
        <v>4538</v>
      </c>
      <c r="R6806">
        <v>408100</v>
      </c>
      <c r="S6806" t="s">
        <v>184</v>
      </c>
      <c r="T6806" t="s">
        <v>181</v>
      </c>
      <c r="U6806" t="s">
        <v>36</v>
      </c>
      <c r="V6806" t="s">
        <v>37</v>
      </c>
      <c r="W6806" t="s">
        <v>38</v>
      </c>
      <c r="Y6806">
        <v>970</v>
      </c>
      <c r="Z6806">
        <v>3800767</v>
      </c>
      <c r="AA6806">
        <v>202012</v>
      </c>
    </row>
    <row r="6807" spans="1:27" x14ac:dyDescent="0.2">
      <c r="A6807">
        <v>140</v>
      </c>
      <c r="B6807" t="s">
        <v>1553</v>
      </c>
      <c r="C6807" t="s">
        <v>27</v>
      </c>
      <c r="D6807" t="s">
        <v>4539</v>
      </c>
      <c r="E6807">
        <v>0</v>
      </c>
      <c r="F6807" t="s">
        <v>29</v>
      </c>
      <c r="G6807" t="s">
        <v>39</v>
      </c>
      <c r="H6807">
        <v>1</v>
      </c>
      <c r="I6807">
        <v>1</v>
      </c>
      <c r="J6807" t="s">
        <v>30</v>
      </c>
      <c r="K6807">
        <v>202001</v>
      </c>
      <c r="L6807">
        <v>9</v>
      </c>
      <c r="M6807" t="s">
        <v>2607</v>
      </c>
      <c r="N6807" t="s">
        <v>4462</v>
      </c>
      <c r="O6807">
        <v>26</v>
      </c>
      <c r="P6807" t="s">
        <v>4463</v>
      </c>
      <c r="Q6807" t="s">
        <v>4538</v>
      </c>
      <c r="R6807">
        <v>408100</v>
      </c>
      <c r="S6807" t="s">
        <v>184</v>
      </c>
      <c r="T6807" t="s">
        <v>181</v>
      </c>
      <c r="U6807" t="s">
        <v>36</v>
      </c>
      <c r="V6807" t="s">
        <v>37</v>
      </c>
      <c r="W6807" t="s">
        <v>38</v>
      </c>
      <c r="Y6807">
        <v>970</v>
      </c>
      <c r="Z6807">
        <v>3800767</v>
      </c>
      <c r="AA6807">
        <v>202012</v>
      </c>
    </row>
    <row r="6808" spans="1:27" x14ac:dyDescent="0.2">
      <c r="A6808">
        <v>140</v>
      </c>
      <c r="B6808" t="s">
        <v>1553</v>
      </c>
      <c r="C6808" t="s">
        <v>27</v>
      </c>
      <c r="D6808" t="s">
        <v>4540</v>
      </c>
      <c r="E6808">
        <v>0</v>
      </c>
      <c r="F6808" t="s">
        <v>29</v>
      </c>
      <c r="G6808" t="s">
        <v>27</v>
      </c>
      <c r="H6808">
        <v>0</v>
      </c>
      <c r="I6808">
        <v>0</v>
      </c>
      <c r="J6808" t="s">
        <v>30</v>
      </c>
      <c r="K6808">
        <v>202001</v>
      </c>
      <c r="L6808">
        <v>9</v>
      </c>
      <c r="M6808" t="s">
        <v>2607</v>
      </c>
      <c r="N6808" t="s">
        <v>4462</v>
      </c>
      <c r="O6808">
        <v>26</v>
      </c>
      <c r="P6808" t="s">
        <v>4463</v>
      </c>
      <c r="Q6808" t="s">
        <v>4538</v>
      </c>
      <c r="R6808" t="s">
        <v>4531</v>
      </c>
      <c r="S6808" t="s">
        <v>184</v>
      </c>
      <c r="T6808" t="s">
        <v>181</v>
      </c>
      <c r="U6808" t="s">
        <v>36</v>
      </c>
      <c r="V6808" t="s">
        <v>37</v>
      </c>
      <c r="W6808" t="s">
        <v>38</v>
      </c>
      <c r="Y6808">
        <v>970</v>
      </c>
      <c r="Z6808">
        <v>3800770</v>
      </c>
      <c r="AA6808">
        <v>202012</v>
      </c>
    </row>
    <row r="6809" spans="1:27" x14ac:dyDescent="0.2">
      <c r="A6809">
        <v>140</v>
      </c>
      <c r="B6809" t="s">
        <v>1553</v>
      </c>
      <c r="C6809" t="s">
        <v>27</v>
      </c>
      <c r="D6809" t="s">
        <v>4540</v>
      </c>
      <c r="E6809">
        <v>0</v>
      </c>
      <c r="F6809" t="s">
        <v>29</v>
      </c>
      <c r="G6809" t="s">
        <v>39</v>
      </c>
      <c r="H6809">
        <v>1</v>
      </c>
      <c r="I6809">
        <v>1</v>
      </c>
      <c r="J6809" t="s">
        <v>30</v>
      </c>
      <c r="K6809">
        <v>202001</v>
      </c>
      <c r="L6809">
        <v>9</v>
      </c>
      <c r="M6809" t="s">
        <v>2607</v>
      </c>
      <c r="N6809" t="s">
        <v>4462</v>
      </c>
      <c r="O6809">
        <v>26</v>
      </c>
      <c r="P6809" t="s">
        <v>4463</v>
      </c>
      <c r="Q6809" t="s">
        <v>4538</v>
      </c>
      <c r="R6809" t="s">
        <v>4531</v>
      </c>
      <c r="S6809" t="s">
        <v>184</v>
      </c>
      <c r="T6809" t="s">
        <v>181</v>
      </c>
      <c r="U6809" t="s">
        <v>36</v>
      </c>
      <c r="V6809" t="s">
        <v>37</v>
      </c>
      <c r="W6809" t="s">
        <v>38</v>
      </c>
      <c r="Y6809">
        <v>970</v>
      </c>
      <c r="Z6809">
        <v>3800770</v>
      </c>
      <c r="AA6809">
        <v>202012</v>
      </c>
    </row>
    <row r="6810" spans="1:27" x14ac:dyDescent="0.2">
      <c r="A6810">
        <v>140</v>
      </c>
      <c r="B6810" t="s">
        <v>1553</v>
      </c>
      <c r="C6810" t="s">
        <v>27</v>
      </c>
      <c r="D6810" t="s">
        <v>4541</v>
      </c>
      <c r="E6810">
        <v>0</v>
      </c>
      <c r="F6810" t="s">
        <v>29</v>
      </c>
      <c r="G6810" t="s">
        <v>27</v>
      </c>
      <c r="H6810">
        <v>0</v>
      </c>
      <c r="I6810">
        <v>0</v>
      </c>
      <c r="J6810" t="s">
        <v>30</v>
      </c>
      <c r="K6810">
        <v>202001</v>
      </c>
      <c r="L6810">
        <v>9</v>
      </c>
      <c r="M6810" t="s">
        <v>2607</v>
      </c>
      <c r="N6810" t="s">
        <v>4462</v>
      </c>
      <c r="O6810">
        <v>26</v>
      </c>
      <c r="P6810" t="s">
        <v>4463</v>
      </c>
      <c r="Q6810" t="s">
        <v>4538</v>
      </c>
      <c r="R6810" t="s">
        <v>4531</v>
      </c>
      <c r="S6810" t="s">
        <v>184</v>
      </c>
      <c r="T6810" t="s">
        <v>181</v>
      </c>
      <c r="U6810" t="s">
        <v>36</v>
      </c>
      <c r="V6810" t="s">
        <v>37</v>
      </c>
      <c r="W6810" t="s">
        <v>38</v>
      </c>
      <c r="Y6810">
        <v>970</v>
      </c>
      <c r="Z6810">
        <v>3800771</v>
      </c>
      <c r="AA6810">
        <v>202012</v>
      </c>
    </row>
    <row r="6811" spans="1:27" x14ac:dyDescent="0.2">
      <c r="A6811">
        <v>140</v>
      </c>
      <c r="B6811" t="s">
        <v>1553</v>
      </c>
      <c r="C6811" t="s">
        <v>27</v>
      </c>
      <c r="D6811" t="s">
        <v>4541</v>
      </c>
      <c r="E6811">
        <v>0</v>
      </c>
      <c r="F6811" t="s">
        <v>29</v>
      </c>
      <c r="G6811" t="s">
        <v>39</v>
      </c>
      <c r="H6811">
        <v>1</v>
      </c>
      <c r="I6811">
        <v>1</v>
      </c>
      <c r="J6811" t="s">
        <v>30</v>
      </c>
      <c r="K6811">
        <v>202001</v>
      </c>
      <c r="L6811">
        <v>9</v>
      </c>
      <c r="M6811" t="s">
        <v>2607</v>
      </c>
      <c r="N6811" t="s">
        <v>4462</v>
      </c>
      <c r="O6811">
        <v>26</v>
      </c>
      <c r="P6811" t="s">
        <v>4463</v>
      </c>
      <c r="Q6811" t="s">
        <v>4538</v>
      </c>
      <c r="R6811" t="s">
        <v>4531</v>
      </c>
      <c r="S6811" t="s">
        <v>184</v>
      </c>
      <c r="T6811" t="s">
        <v>181</v>
      </c>
      <c r="U6811" t="s">
        <v>36</v>
      </c>
      <c r="V6811" t="s">
        <v>37</v>
      </c>
      <c r="W6811" t="s">
        <v>38</v>
      </c>
      <c r="Y6811">
        <v>970</v>
      </c>
      <c r="Z6811">
        <v>3800771</v>
      </c>
      <c r="AA6811">
        <v>202012</v>
      </c>
    </row>
    <row r="6812" spans="1:27" x14ac:dyDescent="0.2">
      <c r="A6812">
        <v>140</v>
      </c>
      <c r="B6812" t="s">
        <v>1553</v>
      </c>
      <c r="C6812" t="s">
        <v>27</v>
      </c>
      <c r="D6812" t="s">
        <v>4542</v>
      </c>
      <c r="E6812">
        <v>0</v>
      </c>
      <c r="F6812" t="s">
        <v>29</v>
      </c>
      <c r="G6812" t="s">
        <v>27</v>
      </c>
      <c r="H6812">
        <v>0</v>
      </c>
      <c r="I6812">
        <v>0</v>
      </c>
      <c r="J6812" t="s">
        <v>30</v>
      </c>
      <c r="K6812">
        <v>202001</v>
      </c>
      <c r="L6812">
        <v>9</v>
      </c>
      <c r="M6812" t="s">
        <v>2607</v>
      </c>
      <c r="N6812" t="s">
        <v>4462</v>
      </c>
      <c r="O6812">
        <v>26</v>
      </c>
      <c r="P6812" t="s">
        <v>4463</v>
      </c>
      <c r="Q6812" t="s">
        <v>4538</v>
      </c>
      <c r="R6812" t="s">
        <v>4543</v>
      </c>
      <c r="S6812" t="s">
        <v>3059</v>
      </c>
      <c r="T6812" t="s">
        <v>3060</v>
      </c>
      <c r="U6812" t="s">
        <v>240</v>
      </c>
      <c r="V6812" t="s">
        <v>37</v>
      </c>
      <c r="W6812" t="s">
        <v>38</v>
      </c>
      <c r="Y6812">
        <v>970</v>
      </c>
      <c r="Z6812">
        <v>3800768</v>
      </c>
      <c r="AA6812">
        <v>202012</v>
      </c>
    </row>
    <row r="6813" spans="1:27" x14ac:dyDescent="0.2">
      <c r="A6813">
        <v>140</v>
      </c>
      <c r="B6813" t="s">
        <v>1553</v>
      </c>
      <c r="C6813" t="s">
        <v>27</v>
      </c>
      <c r="D6813" t="s">
        <v>4542</v>
      </c>
      <c r="E6813">
        <v>0</v>
      </c>
      <c r="F6813" t="s">
        <v>29</v>
      </c>
      <c r="G6813" t="s">
        <v>39</v>
      </c>
      <c r="H6813">
        <v>1</v>
      </c>
      <c r="I6813">
        <v>1</v>
      </c>
      <c r="J6813" t="s">
        <v>30</v>
      </c>
      <c r="K6813">
        <v>202001</v>
      </c>
      <c r="L6813">
        <v>9</v>
      </c>
      <c r="M6813" t="s">
        <v>2607</v>
      </c>
      <c r="N6813" t="s">
        <v>4462</v>
      </c>
      <c r="O6813">
        <v>26</v>
      </c>
      <c r="P6813" t="s">
        <v>4463</v>
      </c>
      <c r="Q6813" t="s">
        <v>4538</v>
      </c>
      <c r="R6813" t="s">
        <v>4543</v>
      </c>
      <c r="S6813" t="s">
        <v>3059</v>
      </c>
      <c r="T6813" t="s">
        <v>3060</v>
      </c>
      <c r="U6813" t="s">
        <v>240</v>
      </c>
      <c r="V6813" t="s">
        <v>37</v>
      </c>
      <c r="W6813" t="s">
        <v>38</v>
      </c>
      <c r="Y6813">
        <v>970</v>
      </c>
      <c r="Z6813">
        <v>3800768</v>
      </c>
      <c r="AA6813">
        <v>202012</v>
      </c>
    </row>
    <row r="6814" spans="1:27" x14ac:dyDescent="0.2">
      <c r="A6814">
        <v>140</v>
      </c>
      <c r="B6814" t="s">
        <v>1553</v>
      </c>
      <c r="C6814" t="s">
        <v>27</v>
      </c>
      <c r="D6814" t="s">
        <v>4544</v>
      </c>
      <c r="E6814">
        <v>0</v>
      </c>
      <c r="F6814" t="s">
        <v>29</v>
      </c>
      <c r="G6814" t="s">
        <v>27</v>
      </c>
      <c r="H6814">
        <v>0</v>
      </c>
      <c r="I6814">
        <v>0</v>
      </c>
      <c r="J6814" t="s">
        <v>30</v>
      </c>
      <c r="K6814">
        <v>202001</v>
      </c>
      <c r="L6814">
        <v>9</v>
      </c>
      <c r="M6814" t="s">
        <v>2607</v>
      </c>
      <c r="N6814" t="s">
        <v>4462</v>
      </c>
      <c r="O6814">
        <v>26</v>
      </c>
      <c r="P6814" t="s">
        <v>4463</v>
      </c>
      <c r="Q6814" t="s">
        <v>4538</v>
      </c>
      <c r="R6814" t="s">
        <v>4536</v>
      </c>
      <c r="S6814">
        <v>92000</v>
      </c>
      <c r="T6814" t="s">
        <v>795</v>
      </c>
      <c r="U6814" t="s">
        <v>796</v>
      </c>
      <c r="V6814" t="s">
        <v>37</v>
      </c>
      <c r="W6814" t="s">
        <v>38</v>
      </c>
      <c r="Y6814">
        <v>970</v>
      </c>
      <c r="Z6814">
        <v>3800766</v>
      </c>
      <c r="AA6814">
        <v>202012</v>
      </c>
    </row>
    <row r="6815" spans="1:27" x14ac:dyDescent="0.2">
      <c r="A6815">
        <v>140</v>
      </c>
      <c r="B6815" t="s">
        <v>1553</v>
      </c>
      <c r="C6815" t="s">
        <v>27</v>
      </c>
      <c r="D6815" t="s">
        <v>4544</v>
      </c>
      <c r="E6815">
        <v>0</v>
      </c>
      <c r="F6815" t="s">
        <v>29</v>
      </c>
      <c r="G6815" t="s">
        <v>39</v>
      </c>
      <c r="H6815">
        <v>1</v>
      </c>
      <c r="I6815">
        <v>1</v>
      </c>
      <c r="J6815" t="s">
        <v>30</v>
      </c>
      <c r="K6815">
        <v>202001</v>
      </c>
      <c r="L6815">
        <v>9</v>
      </c>
      <c r="M6815" t="s">
        <v>2607</v>
      </c>
      <c r="N6815" t="s">
        <v>4462</v>
      </c>
      <c r="O6815">
        <v>26</v>
      </c>
      <c r="P6815" t="s">
        <v>4463</v>
      </c>
      <c r="Q6815" t="s">
        <v>4538</v>
      </c>
      <c r="R6815" t="s">
        <v>4536</v>
      </c>
      <c r="S6815">
        <v>92000</v>
      </c>
      <c r="T6815" t="s">
        <v>795</v>
      </c>
      <c r="U6815" t="s">
        <v>796</v>
      </c>
      <c r="V6815" t="s">
        <v>37</v>
      </c>
      <c r="W6815" t="s">
        <v>38</v>
      </c>
      <c r="Y6815">
        <v>970</v>
      </c>
      <c r="Z6815">
        <v>3800766</v>
      </c>
      <c r="AA6815">
        <v>202012</v>
      </c>
    </row>
    <row r="6816" spans="1:27" x14ac:dyDescent="0.2">
      <c r="A6816">
        <v>140</v>
      </c>
      <c r="B6816" t="s">
        <v>1553</v>
      </c>
      <c r="C6816" t="s">
        <v>27</v>
      </c>
      <c r="D6816" t="s">
        <v>4545</v>
      </c>
      <c r="E6816">
        <v>0</v>
      </c>
      <c r="F6816" t="s">
        <v>29</v>
      </c>
      <c r="G6816" t="s">
        <v>27</v>
      </c>
      <c r="H6816">
        <v>0</v>
      </c>
      <c r="I6816">
        <v>0</v>
      </c>
      <c r="J6816" t="s">
        <v>30</v>
      </c>
      <c r="K6816">
        <v>202001</v>
      </c>
      <c r="L6816">
        <v>9</v>
      </c>
      <c r="M6816" t="s">
        <v>2607</v>
      </c>
      <c r="N6816" t="s">
        <v>4462</v>
      </c>
      <c r="O6816">
        <v>26</v>
      </c>
      <c r="P6816" t="s">
        <v>4463</v>
      </c>
      <c r="Q6816" t="s">
        <v>4546</v>
      </c>
      <c r="R6816">
        <v>501000</v>
      </c>
      <c r="S6816">
        <v>50100</v>
      </c>
      <c r="T6816" t="s">
        <v>225</v>
      </c>
      <c r="U6816" t="s">
        <v>226</v>
      </c>
      <c r="V6816" t="s">
        <v>37</v>
      </c>
      <c r="W6816" t="s">
        <v>38</v>
      </c>
      <c r="Y6816">
        <v>970</v>
      </c>
      <c r="Z6816">
        <v>3800800</v>
      </c>
      <c r="AA6816">
        <v>202012</v>
      </c>
    </row>
    <row r="6817" spans="1:27" x14ac:dyDescent="0.2">
      <c r="A6817">
        <v>140</v>
      </c>
      <c r="B6817" t="s">
        <v>1553</v>
      </c>
      <c r="C6817" t="s">
        <v>27</v>
      </c>
      <c r="D6817" t="s">
        <v>4545</v>
      </c>
      <c r="E6817">
        <v>0</v>
      </c>
      <c r="F6817" t="s">
        <v>29</v>
      </c>
      <c r="G6817" t="s">
        <v>39</v>
      </c>
      <c r="H6817">
        <v>1</v>
      </c>
      <c r="I6817">
        <v>1</v>
      </c>
      <c r="J6817" t="s">
        <v>30</v>
      </c>
      <c r="K6817">
        <v>202001</v>
      </c>
      <c r="L6817">
        <v>9</v>
      </c>
      <c r="M6817" t="s">
        <v>2607</v>
      </c>
      <c r="N6817" t="s">
        <v>4462</v>
      </c>
      <c r="O6817">
        <v>26</v>
      </c>
      <c r="P6817" t="s">
        <v>4463</v>
      </c>
      <c r="Q6817" t="s">
        <v>4546</v>
      </c>
      <c r="R6817">
        <v>501000</v>
      </c>
      <c r="S6817">
        <v>50100</v>
      </c>
      <c r="T6817" t="s">
        <v>225</v>
      </c>
      <c r="U6817" t="s">
        <v>226</v>
      </c>
      <c r="V6817" t="s">
        <v>37</v>
      </c>
      <c r="W6817" t="s">
        <v>38</v>
      </c>
      <c r="Y6817">
        <v>970</v>
      </c>
      <c r="Z6817">
        <v>3800800</v>
      </c>
      <c r="AA6817">
        <v>202012</v>
      </c>
    </row>
    <row r="6818" spans="1:27" x14ac:dyDescent="0.2">
      <c r="A6818">
        <v>140</v>
      </c>
      <c r="B6818" t="s">
        <v>1553</v>
      </c>
      <c r="C6818" t="s">
        <v>27</v>
      </c>
      <c r="D6818" t="s">
        <v>4547</v>
      </c>
      <c r="E6818">
        <v>0</v>
      </c>
      <c r="F6818" t="s">
        <v>29</v>
      </c>
      <c r="G6818" t="s">
        <v>27</v>
      </c>
      <c r="H6818">
        <v>0</v>
      </c>
      <c r="I6818">
        <v>0</v>
      </c>
      <c r="J6818" t="s">
        <v>30</v>
      </c>
      <c r="K6818">
        <v>202001</v>
      </c>
      <c r="L6818">
        <v>9</v>
      </c>
      <c r="M6818" t="s">
        <v>2607</v>
      </c>
      <c r="N6818" t="s">
        <v>4462</v>
      </c>
      <c r="O6818">
        <v>26</v>
      </c>
      <c r="P6818" t="s">
        <v>4463</v>
      </c>
      <c r="Q6818" t="s">
        <v>4548</v>
      </c>
      <c r="R6818">
        <v>501000</v>
      </c>
      <c r="S6818">
        <v>50100</v>
      </c>
      <c r="T6818" t="s">
        <v>225</v>
      </c>
      <c r="U6818" t="s">
        <v>226</v>
      </c>
      <c r="V6818" t="s">
        <v>37</v>
      </c>
      <c r="W6818" t="s">
        <v>38</v>
      </c>
      <c r="Y6818">
        <v>970</v>
      </c>
      <c r="Z6818">
        <v>3800772</v>
      </c>
      <c r="AA6818">
        <v>202012</v>
      </c>
    </row>
    <row r="6819" spans="1:27" x14ac:dyDescent="0.2">
      <c r="A6819">
        <v>140</v>
      </c>
      <c r="B6819" t="s">
        <v>1553</v>
      </c>
      <c r="C6819" t="s">
        <v>27</v>
      </c>
      <c r="D6819" t="s">
        <v>4547</v>
      </c>
      <c r="E6819">
        <v>0</v>
      </c>
      <c r="F6819" t="s">
        <v>29</v>
      </c>
      <c r="G6819" t="s">
        <v>39</v>
      </c>
      <c r="H6819">
        <v>1</v>
      </c>
      <c r="I6819">
        <v>1</v>
      </c>
      <c r="J6819" t="s">
        <v>30</v>
      </c>
      <c r="K6819">
        <v>202001</v>
      </c>
      <c r="L6819">
        <v>9</v>
      </c>
      <c r="M6819" t="s">
        <v>2607</v>
      </c>
      <c r="N6819" t="s">
        <v>4462</v>
      </c>
      <c r="O6819">
        <v>26</v>
      </c>
      <c r="P6819" t="s">
        <v>4463</v>
      </c>
      <c r="Q6819" t="s">
        <v>4548</v>
      </c>
      <c r="R6819">
        <v>501000</v>
      </c>
      <c r="S6819">
        <v>50100</v>
      </c>
      <c r="T6819" t="s">
        <v>225</v>
      </c>
      <c r="U6819" t="s">
        <v>226</v>
      </c>
      <c r="V6819" t="s">
        <v>37</v>
      </c>
      <c r="W6819" t="s">
        <v>38</v>
      </c>
      <c r="Y6819">
        <v>970</v>
      </c>
      <c r="Z6819">
        <v>3800772</v>
      </c>
      <c r="AA6819">
        <v>202012</v>
      </c>
    </row>
    <row r="6820" spans="1:27" x14ac:dyDescent="0.2">
      <c r="A6820">
        <v>140</v>
      </c>
      <c r="B6820" t="s">
        <v>1553</v>
      </c>
      <c r="C6820" t="s">
        <v>27</v>
      </c>
      <c r="D6820" t="s">
        <v>4549</v>
      </c>
      <c r="E6820">
        <v>0</v>
      </c>
      <c r="F6820" t="s">
        <v>29</v>
      </c>
      <c r="G6820" t="s">
        <v>27</v>
      </c>
      <c r="H6820">
        <v>0</v>
      </c>
      <c r="I6820">
        <v>0</v>
      </c>
      <c r="J6820" t="s">
        <v>30</v>
      </c>
      <c r="K6820">
        <v>202001</v>
      </c>
      <c r="L6820">
        <v>9</v>
      </c>
      <c r="M6820" t="s">
        <v>2607</v>
      </c>
      <c r="N6820" t="s">
        <v>4462</v>
      </c>
      <c r="O6820">
        <v>26</v>
      </c>
      <c r="P6820" t="s">
        <v>4463</v>
      </c>
      <c r="Q6820" t="s">
        <v>4550</v>
      </c>
      <c r="R6820">
        <v>509000</v>
      </c>
      <c r="S6820">
        <v>50900</v>
      </c>
      <c r="T6820" t="s">
        <v>235</v>
      </c>
      <c r="U6820" t="s">
        <v>226</v>
      </c>
      <c r="V6820" t="s">
        <v>37</v>
      </c>
      <c r="W6820" t="s">
        <v>38</v>
      </c>
      <c r="Y6820">
        <v>970</v>
      </c>
      <c r="Z6820">
        <v>3800801</v>
      </c>
      <c r="AA6820">
        <v>202012</v>
      </c>
    </row>
    <row r="6821" spans="1:27" x14ac:dyDescent="0.2">
      <c r="A6821">
        <v>140</v>
      </c>
      <c r="B6821" t="s">
        <v>1553</v>
      </c>
      <c r="C6821" t="s">
        <v>27</v>
      </c>
      <c r="D6821" t="s">
        <v>4549</v>
      </c>
      <c r="E6821">
        <v>0</v>
      </c>
      <c r="F6821" t="s">
        <v>29</v>
      </c>
      <c r="G6821" t="s">
        <v>39</v>
      </c>
      <c r="H6821">
        <v>1</v>
      </c>
      <c r="I6821">
        <v>1</v>
      </c>
      <c r="J6821" t="s">
        <v>30</v>
      </c>
      <c r="K6821">
        <v>202001</v>
      </c>
      <c r="L6821">
        <v>9</v>
      </c>
      <c r="M6821" t="s">
        <v>2607</v>
      </c>
      <c r="N6821" t="s">
        <v>4462</v>
      </c>
      <c r="O6821">
        <v>26</v>
      </c>
      <c r="P6821" t="s">
        <v>4463</v>
      </c>
      <c r="Q6821" t="s">
        <v>4550</v>
      </c>
      <c r="R6821">
        <v>509000</v>
      </c>
      <c r="S6821">
        <v>50900</v>
      </c>
      <c r="T6821" t="s">
        <v>235</v>
      </c>
      <c r="U6821" t="s">
        <v>226</v>
      </c>
      <c r="V6821" t="s">
        <v>37</v>
      </c>
      <c r="W6821" t="s">
        <v>38</v>
      </c>
      <c r="Y6821">
        <v>970</v>
      </c>
      <c r="Z6821">
        <v>3800801</v>
      </c>
      <c r="AA6821">
        <v>202012</v>
      </c>
    </row>
    <row r="6822" spans="1:27" x14ac:dyDescent="0.2">
      <c r="A6822">
        <v>140</v>
      </c>
      <c r="B6822" t="s">
        <v>1553</v>
      </c>
      <c r="C6822" t="s">
        <v>27</v>
      </c>
      <c r="D6822" t="s">
        <v>4551</v>
      </c>
      <c r="E6822">
        <v>0</v>
      </c>
      <c r="F6822" t="s">
        <v>29</v>
      </c>
      <c r="G6822" t="s">
        <v>27</v>
      </c>
      <c r="H6822">
        <v>0</v>
      </c>
      <c r="I6822">
        <v>0</v>
      </c>
      <c r="J6822" t="s">
        <v>30</v>
      </c>
      <c r="K6822">
        <v>202001</v>
      </c>
      <c r="L6822">
        <v>9</v>
      </c>
      <c r="M6822" t="s">
        <v>2607</v>
      </c>
      <c r="N6822" t="s">
        <v>4462</v>
      </c>
      <c r="O6822">
        <v>26</v>
      </c>
      <c r="P6822" t="s">
        <v>4463</v>
      </c>
      <c r="Q6822" t="s">
        <v>4552</v>
      </c>
      <c r="R6822">
        <v>509000</v>
      </c>
      <c r="S6822">
        <v>50900</v>
      </c>
      <c r="T6822" t="s">
        <v>235</v>
      </c>
      <c r="U6822" t="s">
        <v>226</v>
      </c>
      <c r="V6822" t="s">
        <v>37</v>
      </c>
      <c r="W6822" t="s">
        <v>38</v>
      </c>
      <c r="Y6822">
        <v>970</v>
      </c>
      <c r="Z6822">
        <v>3800773</v>
      </c>
      <c r="AA6822">
        <v>202012</v>
      </c>
    </row>
    <row r="6823" spans="1:27" x14ac:dyDescent="0.2">
      <c r="A6823">
        <v>140</v>
      </c>
      <c r="B6823" t="s">
        <v>1553</v>
      </c>
      <c r="C6823" t="s">
        <v>27</v>
      </c>
      <c r="D6823" t="s">
        <v>4551</v>
      </c>
      <c r="E6823">
        <v>0</v>
      </c>
      <c r="F6823" t="s">
        <v>29</v>
      </c>
      <c r="G6823" t="s">
        <v>39</v>
      </c>
      <c r="H6823">
        <v>1</v>
      </c>
      <c r="I6823">
        <v>1</v>
      </c>
      <c r="J6823" t="s">
        <v>30</v>
      </c>
      <c r="K6823">
        <v>202001</v>
      </c>
      <c r="L6823">
        <v>9</v>
      </c>
      <c r="M6823" t="s">
        <v>2607</v>
      </c>
      <c r="N6823" t="s">
        <v>4462</v>
      </c>
      <c r="O6823">
        <v>26</v>
      </c>
      <c r="P6823" t="s">
        <v>4463</v>
      </c>
      <c r="Q6823" t="s">
        <v>4552</v>
      </c>
      <c r="R6823">
        <v>509000</v>
      </c>
      <c r="S6823">
        <v>50900</v>
      </c>
      <c r="T6823" t="s">
        <v>235</v>
      </c>
      <c r="U6823" t="s">
        <v>226</v>
      </c>
      <c r="V6823" t="s">
        <v>37</v>
      </c>
      <c r="W6823" t="s">
        <v>38</v>
      </c>
      <c r="Y6823">
        <v>970</v>
      </c>
      <c r="Z6823">
        <v>3800773</v>
      </c>
      <c r="AA6823">
        <v>202012</v>
      </c>
    </row>
    <row r="6824" spans="1:27" x14ac:dyDescent="0.2">
      <c r="A6824">
        <v>140</v>
      </c>
      <c r="B6824" t="s">
        <v>1553</v>
      </c>
      <c r="C6824" t="s">
        <v>27</v>
      </c>
      <c r="D6824" t="s">
        <v>4553</v>
      </c>
      <c r="E6824">
        <v>0</v>
      </c>
      <c r="F6824" t="s">
        <v>29</v>
      </c>
      <c r="G6824" t="s">
        <v>27</v>
      </c>
      <c r="H6824">
        <v>0</v>
      </c>
      <c r="I6824">
        <v>0</v>
      </c>
      <c r="J6824" t="s">
        <v>30</v>
      </c>
      <c r="K6824">
        <v>202001</v>
      </c>
      <c r="L6824">
        <v>9</v>
      </c>
      <c r="M6824" t="s">
        <v>2607</v>
      </c>
      <c r="N6824" t="s">
        <v>4462</v>
      </c>
      <c r="O6824">
        <v>26</v>
      </c>
      <c r="P6824" t="s">
        <v>4463</v>
      </c>
      <c r="Q6824" t="s">
        <v>4554</v>
      </c>
      <c r="R6824">
        <v>518000</v>
      </c>
      <c r="S6824">
        <v>51800</v>
      </c>
      <c r="T6824" t="s">
        <v>239</v>
      </c>
      <c r="U6824" t="s">
        <v>240</v>
      </c>
      <c r="V6824" t="s">
        <v>37</v>
      </c>
      <c r="W6824" t="s">
        <v>38</v>
      </c>
      <c r="Y6824">
        <v>970</v>
      </c>
      <c r="Z6824">
        <v>3800802</v>
      </c>
      <c r="AA6824">
        <v>202012</v>
      </c>
    </row>
    <row r="6825" spans="1:27" x14ac:dyDescent="0.2">
      <c r="A6825">
        <v>140</v>
      </c>
      <c r="B6825" t="s">
        <v>1553</v>
      </c>
      <c r="C6825" t="s">
        <v>27</v>
      </c>
      <c r="D6825" t="s">
        <v>4553</v>
      </c>
      <c r="E6825">
        <v>0</v>
      </c>
      <c r="F6825" t="s">
        <v>29</v>
      </c>
      <c r="G6825" t="s">
        <v>39</v>
      </c>
      <c r="H6825">
        <v>1</v>
      </c>
      <c r="I6825">
        <v>1</v>
      </c>
      <c r="J6825" t="s">
        <v>30</v>
      </c>
      <c r="K6825">
        <v>202001</v>
      </c>
      <c r="L6825">
        <v>9</v>
      </c>
      <c r="M6825" t="s">
        <v>2607</v>
      </c>
      <c r="N6825" t="s">
        <v>4462</v>
      </c>
      <c r="O6825">
        <v>26</v>
      </c>
      <c r="P6825" t="s">
        <v>4463</v>
      </c>
      <c r="Q6825" t="s">
        <v>4554</v>
      </c>
      <c r="R6825">
        <v>518000</v>
      </c>
      <c r="S6825">
        <v>51800</v>
      </c>
      <c r="T6825" t="s">
        <v>239</v>
      </c>
      <c r="U6825" t="s">
        <v>240</v>
      </c>
      <c r="V6825" t="s">
        <v>37</v>
      </c>
      <c r="W6825" t="s">
        <v>38</v>
      </c>
      <c r="Y6825">
        <v>970</v>
      </c>
      <c r="Z6825">
        <v>3800802</v>
      </c>
      <c r="AA6825">
        <v>202012</v>
      </c>
    </row>
    <row r="6826" spans="1:27" x14ac:dyDescent="0.2">
      <c r="A6826">
        <v>140</v>
      </c>
      <c r="B6826" t="s">
        <v>1553</v>
      </c>
      <c r="C6826" t="s">
        <v>27</v>
      </c>
      <c r="D6826" t="s">
        <v>4555</v>
      </c>
      <c r="E6826">
        <v>0</v>
      </c>
      <c r="F6826" t="s">
        <v>29</v>
      </c>
      <c r="G6826" t="s">
        <v>27</v>
      </c>
      <c r="H6826">
        <v>0</v>
      </c>
      <c r="I6826">
        <v>0</v>
      </c>
      <c r="J6826" t="s">
        <v>30</v>
      </c>
      <c r="K6826">
        <v>202001</v>
      </c>
      <c r="L6826">
        <v>9</v>
      </c>
      <c r="M6826" t="s">
        <v>2607</v>
      </c>
      <c r="N6826" t="s">
        <v>4462</v>
      </c>
      <c r="O6826">
        <v>26</v>
      </c>
      <c r="P6826" t="s">
        <v>4463</v>
      </c>
      <c r="Q6826" t="s">
        <v>4556</v>
      </c>
      <c r="R6826">
        <v>518000</v>
      </c>
      <c r="S6826">
        <v>51800</v>
      </c>
      <c r="T6826" t="s">
        <v>239</v>
      </c>
      <c r="U6826" t="s">
        <v>240</v>
      </c>
      <c r="V6826" t="s">
        <v>37</v>
      </c>
      <c r="W6826" t="s">
        <v>38</v>
      </c>
      <c r="Y6826">
        <v>970</v>
      </c>
      <c r="Z6826">
        <v>3800774</v>
      </c>
      <c r="AA6826">
        <v>202012</v>
      </c>
    </row>
    <row r="6827" spans="1:27" x14ac:dyDescent="0.2">
      <c r="A6827">
        <v>140</v>
      </c>
      <c r="B6827" t="s">
        <v>1553</v>
      </c>
      <c r="C6827" t="s">
        <v>27</v>
      </c>
      <c r="D6827" t="s">
        <v>4555</v>
      </c>
      <c r="E6827">
        <v>0</v>
      </c>
      <c r="F6827" t="s">
        <v>29</v>
      </c>
      <c r="G6827" t="s">
        <v>39</v>
      </c>
      <c r="H6827">
        <v>1</v>
      </c>
      <c r="I6827">
        <v>1</v>
      </c>
      <c r="J6827" t="s">
        <v>30</v>
      </c>
      <c r="K6827">
        <v>202001</v>
      </c>
      <c r="L6827">
        <v>9</v>
      </c>
      <c r="M6827" t="s">
        <v>2607</v>
      </c>
      <c r="N6827" t="s">
        <v>4462</v>
      </c>
      <c r="O6827">
        <v>26</v>
      </c>
      <c r="P6827" t="s">
        <v>4463</v>
      </c>
      <c r="Q6827" t="s">
        <v>4556</v>
      </c>
      <c r="R6827">
        <v>518000</v>
      </c>
      <c r="S6827">
        <v>51800</v>
      </c>
      <c r="T6827" t="s">
        <v>239</v>
      </c>
      <c r="U6827" t="s">
        <v>240</v>
      </c>
      <c r="V6827" t="s">
        <v>37</v>
      </c>
      <c r="W6827" t="s">
        <v>38</v>
      </c>
      <c r="Y6827">
        <v>970</v>
      </c>
      <c r="Z6827">
        <v>3800774</v>
      </c>
      <c r="AA6827">
        <v>202012</v>
      </c>
    </row>
    <row r="6828" spans="1:27" x14ac:dyDescent="0.2">
      <c r="A6828">
        <v>140</v>
      </c>
      <c r="B6828" t="s">
        <v>1553</v>
      </c>
      <c r="C6828" t="s">
        <v>27</v>
      </c>
      <c r="D6828" t="s">
        <v>4557</v>
      </c>
      <c r="E6828">
        <v>0</v>
      </c>
      <c r="F6828" t="s">
        <v>29</v>
      </c>
      <c r="G6828" t="s">
        <v>27</v>
      </c>
      <c r="H6828">
        <v>0</v>
      </c>
      <c r="I6828">
        <v>0</v>
      </c>
      <c r="J6828" t="s">
        <v>30</v>
      </c>
      <c r="K6828">
        <v>202001</v>
      </c>
      <c r="L6828">
        <v>9</v>
      </c>
      <c r="M6828" t="s">
        <v>2607</v>
      </c>
      <c r="N6828" t="s">
        <v>4462</v>
      </c>
      <c r="O6828">
        <v>26</v>
      </c>
      <c r="P6828" t="s">
        <v>4463</v>
      </c>
      <c r="Q6828" t="s">
        <v>4558</v>
      </c>
      <c r="R6828">
        <v>547000</v>
      </c>
      <c r="S6828">
        <v>54700</v>
      </c>
      <c r="T6828" t="s">
        <v>225</v>
      </c>
      <c r="U6828" t="s">
        <v>246</v>
      </c>
      <c r="V6828" t="s">
        <v>37</v>
      </c>
      <c r="W6828" t="s">
        <v>38</v>
      </c>
      <c r="Y6828">
        <v>970</v>
      </c>
      <c r="Z6828">
        <v>3800803</v>
      </c>
      <c r="AA6828">
        <v>202012</v>
      </c>
    </row>
    <row r="6829" spans="1:27" x14ac:dyDescent="0.2">
      <c r="A6829">
        <v>140</v>
      </c>
      <c r="B6829" t="s">
        <v>1553</v>
      </c>
      <c r="C6829" t="s">
        <v>27</v>
      </c>
      <c r="D6829" t="s">
        <v>4557</v>
      </c>
      <c r="E6829">
        <v>0</v>
      </c>
      <c r="F6829" t="s">
        <v>29</v>
      </c>
      <c r="G6829" t="s">
        <v>39</v>
      </c>
      <c r="H6829">
        <v>1</v>
      </c>
      <c r="I6829">
        <v>1</v>
      </c>
      <c r="J6829" t="s">
        <v>30</v>
      </c>
      <c r="K6829">
        <v>202001</v>
      </c>
      <c r="L6829">
        <v>9</v>
      </c>
      <c r="M6829" t="s">
        <v>2607</v>
      </c>
      <c r="N6829" t="s">
        <v>4462</v>
      </c>
      <c r="O6829">
        <v>26</v>
      </c>
      <c r="P6829" t="s">
        <v>4463</v>
      </c>
      <c r="Q6829" t="s">
        <v>4558</v>
      </c>
      <c r="R6829">
        <v>547000</v>
      </c>
      <c r="S6829">
        <v>54700</v>
      </c>
      <c r="T6829" t="s">
        <v>225</v>
      </c>
      <c r="U6829" t="s">
        <v>246</v>
      </c>
      <c r="V6829" t="s">
        <v>37</v>
      </c>
      <c r="W6829" t="s">
        <v>38</v>
      </c>
      <c r="Y6829">
        <v>970</v>
      </c>
      <c r="Z6829">
        <v>3800803</v>
      </c>
      <c r="AA6829">
        <v>202012</v>
      </c>
    </row>
    <row r="6830" spans="1:27" x14ac:dyDescent="0.2">
      <c r="A6830">
        <v>140</v>
      </c>
      <c r="B6830" t="s">
        <v>1553</v>
      </c>
      <c r="C6830" t="s">
        <v>27</v>
      </c>
      <c r="D6830" t="s">
        <v>4559</v>
      </c>
      <c r="E6830">
        <v>0</v>
      </c>
      <c r="F6830" t="s">
        <v>29</v>
      </c>
      <c r="G6830" t="s">
        <v>27</v>
      </c>
      <c r="H6830">
        <v>0</v>
      </c>
      <c r="I6830">
        <v>0</v>
      </c>
      <c r="J6830" t="s">
        <v>30</v>
      </c>
      <c r="K6830">
        <v>202001</v>
      </c>
      <c r="L6830">
        <v>9</v>
      </c>
      <c r="M6830" t="s">
        <v>2607</v>
      </c>
      <c r="N6830" t="s">
        <v>4462</v>
      </c>
      <c r="O6830">
        <v>26</v>
      </c>
      <c r="P6830" t="s">
        <v>4463</v>
      </c>
      <c r="Q6830" t="s">
        <v>4560</v>
      </c>
      <c r="R6830">
        <v>547000</v>
      </c>
      <c r="S6830">
        <v>54700</v>
      </c>
      <c r="T6830" t="s">
        <v>225</v>
      </c>
      <c r="U6830" t="s">
        <v>246</v>
      </c>
      <c r="V6830" t="s">
        <v>37</v>
      </c>
      <c r="W6830" t="s">
        <v>38</v>
      </c>
      <c r="Y6830">
        <v>970</v>
      </c>
      <c r="Z6830">
        <v>3800775</v>
      </c>
      <c r="AA6830">
        <v>202012</v>
      </c>
    </row>
    <row r="6831" spans="1:27" x14ac:dyDescent="0.2">
      <c r="A6831">
        <v>140</v>
      </c>
      <c r="B6831" t="s">
        <v>1553</v>
      </c>
      <c r="C6831" t="s">
        <v>27</v>
      </c>
      <c r="D6831" t="s">
        <v>4559</v>
      </c>
      <c r="E6831">
        <v>0</v>
      </c>
      <c r="F6831" t="s">
        <v>29</v>
      </c>
      <c r="G6831" t="s">
        <v>39</v>
      </c>
      <c r="H6831">
        <v>1</v>
      </c>
      <c r="I6831">
        <v>1</v>
      </c>
      <c r="J6831" t="s">
        <v>30</v>
      </c>
      <c r="K6831">
        <v>202001</v>
      </c>
      <c r="L6831">
        <v>9</v>
      </c>
      <c r="M6831" t="s">
        <v>2607</v>
      </c>
      <c r="N6831" t="s">
        <v>4462</v>
      </c>
      <c r="O6831">
        <v>26</v>
      </c>
      <c r="P6831" t="s">
        <v>4463</v>
      </c>
      <c r="Q6831" t="s">
        <v>4560</v>
      </c>
      <c r="R6831">
        <v>547000</v>
      </c>
      <c r="S6831">
        <v>54700</v>
      </c>
      <c r="T6831" t="s">
        <v>225</v>
      </c>
      <c r="U6831" t="s">
        <v>246</v>
      </c>
      <c r="V6831" t="s">
        <v>37</v>
      </c>
      <c r="W6831" t="s">
        <v>38</v>
      </c>
      <c r="Y6831">
        <v>970</v>
      </c>
      <c r="Z6831">
        <v>3800775</v>
      </c>
      <c r="AA6831">
        <v>202012</v>
      </c>
    </row>
    <row r="6832" spans="1:27" x14ac:dyDescent="0.2">
      <c r="A6832">
        <v>140</v>
      </c>
      <c r="B6832" t="s">
        <v>1553</v>
      </c>
      <c r="C6832" t="s">
        <v>27</v>
      </c>
      <c r="D6832" t="s">
        <v>4561</v>
      </c>
      <c r="E6832">
        <v>0</v>
      </c>
      <c r="F6832" t="s">
        <v>29</v>
      </c>
      <c r="G6832" t="s">
        <v>27</v>
      </c>
      <c r="H6832">
        <v>0</v>
      </c>
      <c r="I6832">
        <v>0</v>
      </c>
      <c r="J6832" t="s">
        <v>30</v>
      </c>
      <c r="K6832">
        <v>202001</v>
      </c>
      <c r="L6832">
        <v>9</v>
      </c>
      <c r="M6832" t="s">
        <v>2607</v>
      </c>
      <c r="N6832" t="s">
        <v>4462</v>
      </c>
      <c r="O6832">
        <v>26</v>
      </c>
      <c r="P6832" t="s">
        <v>4463</v>
      </c>
      <c r="Q6832" t="s">
        <v>4562</v>
      </c>
      <c r="R6832">
        <v>555000</v>
      </c>
      <c r="S6832">
        <v>55500</v>
      </c>
      <c r="T6832" t="s">
        <v>251</v>
      </c>
      <c r="U6832" t="s">
        <v>253</v>
      </c>
      <c r="V6832" t="s">
        <v>37</v>
      </c>
      <c r="W6832" t="s">
        <v>38</v>
      </c>
      <c r="Y6832">
        <v>970</v>
      </c>
      <c r="Z6832">
        <v>3800804</v>
      </c>
      <c r="AA6832">
        <v>202012</v>
      </c>
    </row>
    <row r="6833" spans="1:27" x14ac:dyDescent="0.2">
      <c r="A6833">
        <v>140</v>
      </c>
      <c r="B6833" t="s">
        <v>1553</v>
      </c>
      <c r="C6833" t="s">
        <v>27</v>
      </c>
      <c r="D6833" t="s">
        <v>4561</v>
      </c>
      <c r="E6833">
        <v>0</v>
      </c>
      <c r="F6833" t="s">
        <v>29</v>
      </c>
      <c r="G6833" t="s">
        <v>39</v>
      </c>
      <c r="H6833">
        <v>1</v>
      </c>
      <c r="I6833">
        <v>1</v>
      </c>
      <c r="J6833" t="s">
        <v>30</v>
      </c>
      <c r="K6833">
        <v>202001</v>
      </c>
      <c r="L6833">
        <v>9</v>
      </c>
      <c r="M6833" t="s">
        <v>2607</v>
      </c>
      <c r="N6833" t="s">
        <v>4462</v>
      </c>
      <c r="O6833">
        <v>26</v>
      </c>
      <c r="P6833" t="s">
        <v>4463</v>
      </c>
      <c r="Q6833" t="s">
        <v>4562</v>
      </c>
      <c r="R6833">
        <v>555000</v>
      </c>
      <c r="S6833">
        <v>55500</v>
      </c>
      <c r="T6833" t="s">
        <v>251</v>
      </c>
      <c r="U6833" t="s">
        <v>253</v>
      </c>
      <c r="V6833" t="s">
        <v>37</v>
      </c>
      <c r="W6833" t="s">
        <v>38</v>
      </c>
      <c r="Y6833">
        <v>970</v>
      </c>
      <c r="Z6833">
        <v>3800804</v>
      </c>
      <c r="AA6833">
        <v>202012</v>
      </c>
    </row>
    <row r="6834" spans="1:27" x14ac:dyDescent="0.2">
      <c r="A6834">
        <v>140</v>
      </c>
      <c r="B6834" t="s">
        <v>1553</v>
      </c>
      <c r="C6834" t="s">
        <v>27</v>
      </c>
      <c r="D6834" t="s">
        <v>4563</v>
      </c>
      <c r="E6834">
        <v>0</v>
      </c>
      <c r="F6834" t="s">
        <v>29</v>
      </c>
      <c r="G6834" t="s">
        <v>27</v>
      </c>
      <c r="H6834">
        <v>0</v>
      </c>
      <c r="I6834">
        <v>0</v>
      </c>
      <c r="J6834" t="s">
        <v>30</v>
      </c>
      <c r="K6834">
        <v>202001</v>
      </c>
      <c r="L6834">
        <v>9</v>
      </c>
      <c r="M6834" t="s">
        <v>2607</v>
      </c>
      <c r="N6834" t="s">
        <v>4462</v>
      </c>
      <c r="O6834">
        <v>26</v>
      </c>
      <c r="P6834" t="s">
        <v>4463</v>
      </c>
      <c r="Q6834" t="s">
        <v>4564</v>
      </c>
      <c r="R6834">
        <v>555000</v>
      </c>
      <c r="S6834">
        <v>55500</v>
      </c>
      <c r="T6834" t="s">
        <v>251</v>
      </c>
      <c r="U6834" t="s">
        <v>253</v>
      </c>
      <c r="V6834" t="s">
        <v>37</v>
      </c>
      <c r="W6834" t="s">
        <v>38</v>
      </c>
      <c r="Y6834">
        <v>970</v>
      </c>
      <c r="Z6834">
        <v>3800776</v>
      </c>
      <c r="AA6834">
        <v>202012</v>
      </c>
    </row>
    <row r="6835" spans="1:27" x14ac:dyDescent="0.2">
      <c r="A6835">
        <v>140</v>
      </c>
      <c r="B6835" t="s">
        <v>1553</v>
      </c>
      <c r="C6835" t="s">
        <v>27</v>
      </c>
      <c r="D6835" t="s">
        <v>4563</v>
      </c>
      <c r="E6835">
        <v>0</v>
      </c>
      <c r="F6835" t="s">
        <v>29</v>
      </c>
      <c r="G6835" t="s">
        <v>39</v>
      </c>
      <c r="H6835">
        <v>1</v>
      </c>
      <c r="I6835">
        <v>1</v>
      </c>
      <c r="J6835" t="s">
        <v>30</v>
      </c>
      <c r="K6835">
        <v>202001</v>
      </c>
      <c r="L6835">
        <v>9</v>
      </c>
      <c r="M6835" t="s">
        <v>2607</v>
      </c>
      <c r="N6835" t="s">
        <v>4462</v>
      </c>
      <c r="O6835">
        <v>26</v>
      </c>
      <c r="P6835" t="s">
        <v>4463</v>
      </c>
      <c r="Q6835" t="s">
        <v>4564</v>
      </c>
      <c r="R6835">
        <v>555000</v>
      </c>
      <c r="S6835">
        <v>55500</v>
      </c>
      <c r="T6835" t="s">
        <v>251</v>
      </c>
      <c r="U6835" t="s">
        <v>253</v>
      </c>
      <c r="V6835" t="s">
        <v>37</v>
      </c>
      <c r="W6835" t="s">
        <v>38</v>
      </c>
      <c r="Y6835">
        <v>970</v>
      </c>
      <c r="Z6835">
        <v>3800776</v>
      </c>
      <c r="AA6835">
        <v>202012</v>
      </c>
    </row>
    <row r="6836" spans="1:27" x14ac:dyDescent="0.2">
      <c r="A6836">
        <v>140</v>
      </c>
      <c r="B6836" t="s">
        <v>1553</v>
      </c>
      <c r="C6836" t="s">
        <v>27</v>
      </c>
      <c r="D6836" t="s">
        <v>4565</v>
      </c>
      <c r="E6836">
        <v>0</v>
      </c>
      <c r="F6836" t="s">
        <v>29</v>
      </c>
      <c r="G6836" t="s">
        <v>27</v>
      </c>
      <c r="H6836">
        <v>0</v>
      </c>
      <c r="I6836">
        <v>0</v>
      </c>
      <c r="J6836" t="s">
        <v>30</v>
      </c>
      <c r="K6836">
        <v>202001</v>
      </c>
      <c r="L6836">
        <v>9</v>
      </c>
      <c r="M6836" t="s">
        <v>2607</v>
      </c>
      <c r="N6836" t="s">
        <v>4462</v>
      </c>
      <c r="O6836">
        <v>26</v>
      </c>
      <c r="P6836" t="s">
        <v>4463</v>
      </c>
      <c r="Q6836" t="s">
        <v>4566</v>
      </c>
      <c r="R6836">
        <v>920000</v>
      </c>
      <c r="S6836">
        <v>92000</v>
      </c>
      <c r="T6836" t="s">
        <v>795</v>
      </c>
      <c r="U6836" t="s">
        <v>796</v>
      </c>
      <c r="V6836" t="s">
        <v>37</v>
      </c>
      <c r="W6836" t="s">
        <v>38</v>
      </c>
      <c r="Y6836">
        <v>970</v>
      </c>
      <c r="Z6836">
        <v>3800805</v>
      </c>
      <c r="AA6836">
        <v>202012</v>
      </c>
    </row>
    <row r="6837" spans="1:27" x14ac:dyDescent="0.2">
      <c r="A6837">
        <v>140</v>
      </c>
      <c r="B6837" t="s">
        <v>1553</v>
      </c>
      <c r="C6837" t="s">
        <v>27</v>
      </c>
      <c r="D6837" t="s">
        <v>4565</v>
      </c>
      <c r="E6837">
        <v>0</v>
      </c>
      <c r="F6837" t="s">
        <v>29</v>
      </c>
      <c r="G6837" t="s">
        <v>39</v>
      </c>
      <c r="H6837">
        <v>1</v>
      </c>
      <c r="I6837">
        <v>1</v>
      </c>
      <c r="J6837" t="s">
        <v>30</v>
      </c>
      <c r="K6837">
        <v>202001</v>
      </c>
      <c r="L6837">
        <v>9</v>
      </c>
      <c r="M6837" t="s">
        <v>2607</v>
      </c>
      <c r="N6837" t="s">
        <v>4462</v>
      </c>
      <c r="O6837">
        <v>26</v>
      </c>
      <c r="P6837" t="s">
        <v>4463</v>
      </c>
      <c r="Q6837" t="s">
        <v>4566</v>
      </c>
      <c r="R6837">
        <v>920000</v>
      </c>
      <c r="S6837">
        <v>92000</v>
      </c>
      <c r="T6837" t="s">
        <v>795</v>
      </c>
      <c r="U6837" t="s">
        <v>796</v>
      </c>
      <c r="V6837" t="s">
        <v>37</v>
      </c>
      <c r="W6837" t="s">
        <v>38</v>
      </c>
      <c r="Y6837">
        <v>970</v>
      </c>
      <c r="Z6837">
        <v>3800805</v>
      </c>
      <c r="AA6837">
        <v>202012</v>
      </c>
    </row>
    <row r="6838" spans="1:27" x14ac:dyDescent="0.2">
      <c r="A6838">
        <v>140</v>
      </c>
      <c r="B6838" t="s">
        <v>1553</v>
      </c>
      <c r="C6838" t="s">
        <v>27</v>
      </c>
      <c r="D6838" t="s">
        <v>4567</v>
      </c>
      <c r="E6838">
        <v>0</v>
      </c>
      <c r="F6838" t="s">
        <v>29</v>
      </c>
      <c r="G6838" t="s">
        <v>27</v>
      </c>
      <c r="H6838">
        <v>0</v>
      </c>
      <c r="I6838">
        <v>0</v>
      </c>
      <c r="J6838" t="s">
        <v>30</v>
      </c>
      <c r="K6838">
        <v>202001</v>
      </c>
      <c r="L6838">
        <v>9</v>
      </c>
      <c r="M6838" t="s">
        <v>2607</v>
      </c>
      <c r="N6838" t="s">
        <v>4462</v>
      </c>
      <c r="O6838">
        <v>26</v>
      </c>
      <c r="P6838" t="s">
        <v>4463</v>
      </c>
      <c r="Q6838" t="s">
        <v>4568</v>
      </c>
      <c r="R6838">
        <v>920000</v>
      </c>
      <c r="S6838">
        <v>92000</v>
      </c>
      <c r="T6838" t="s">
        <v>795</v>
      </c>
      <c r="U6838" t="s">
        <v>796</v>
      </c>
      <c r="V6838" t="s">
        <v>37</v>
      </c>
      <c r="W6838" t="s">
        <v>38</v>
      </c>
      <c r="Y6838">
        <v>970</v>
      </c>
      <c r="Z6838">
        <v>3800777</v>
      </c>
      <c r="AA6838">
        <v>202012</v>
      </c>
    </row>
    <row r="6839" spans="1:27" x14ac:dyDescent="0.2">
      <c r="A6839">
        <v>140</v>
      </c>
      <c r="B6839" t="s">
        <v>1553</v>
      </c>
      <c r="C6839" t="s">
        <v>27</v>
      </c>
      <c r="D6839" t="s">
        <v>4567</v>
      </c>
      <c r="E6839">
        <v>0</v>
      </c>
      <c r="F6839" t="s">
        <v>29</v>
      </c>
      <c r="G6839" t="s">
        <v>39</v>
      </c>
      <c r="H6839">
        <v>1</v>
      </c>
      <c r="I6839">
        <v>1</v>
      </c>
      <c r="J6839" t="s">
        <v>30</v>
      </c>
      <c r="K6839">
        <v>202001</v>
      </c>
      <c r="L6839">
        <v>9</v>
      </c>
      <c r="M6839" t="s">
        <v>2607</v>
      </c>
      <c r="N6839" t="s">
        <v>4462</v>
      </c>
      <c r="O6839">
        <v>26</v>
      </c>
      <c r="P6839" t="s">
        <v>4463</v>
      </c>
      <c r="Q6839" t="s">
        <v>4568</v>
      </c>
      <c r="R6839">
        <v>920000</v>
      </c>
      <c r="S6839">
        <v>92000</v>
      </c>
      <c r="T6839" t="s">
        <v>795</v>
      </c>
      <c r="U6839" t="s">
        <v>796</v>
      </c>
      <c r="V6839" t="s">
        <v>37</v>
      </c>
      <c r="W6839" t="s">
        <v>38</v>
      </c>
      <c r="Y6839">
        <v>970</v>
      </c>
      <c r="Z6839">
        <v>3800777</v>
      </c>
      <c r="AA6839">
        <v>202012</v>
      </c>
    </row>
    <row r="6840" spans="1:27" x14ac:dyDescent="0.2">
      <c r="A6840">
        <v>140</v>
      </c>
      <c r="B6840" t="s">
        <v>1553</v>
      </c>
      <c r="C6840" t="s">
        <v>27</v>
      </c>
      <c r="D6840" t="s">
        <v>4569</v>
      </c>
      <c r="E6840">
        <v>0</v>
      </c>
      <c r="F6840" t="s">
        <v>29</v>
      </c>
      <c r="G6840" t="s">
        <v>27</v>
      </c>
      <c r="H6840">
        <v>0</v>
      </c>
      <c r="I6840">
        <v>0</v>
      </c>
      <c r="J6840" t="s">
        <v>30</v>
      </c>
      <c r="K6840">
        <v>202001</v>
      </c>
      <c r="L6840">
        <v>9</v>
      </c>
      <c r="M6840" t="s">
        <v>2607</v>
      </c>
      <c r="N6840" t="s">
        <v>4462</v>
      </c>
      <c r="O6840">
        <v>26</v>
      </c>
      <c r="P6840" t="s">
        <v>4463</v>
      </c>
      <c r="Q6840" t="s">
        <v>4570</v>
      </c>
      <c r="R6840">
        <v>921000</v>
      </c>
      <c r="S6840">
        <v>92100</v>
      </c>
      <c r="T6840" t="s">
        <v>813</v>
      </c>
      <c r="U6840" t="s">
        <v>796</v>
      </c>
      <c r="V6840" t="s">
        <v>37</v>
      </c>
      <c r="W6840" t="s">
        <v>38</v>
      </c>
      <c r="Y6840">
        <v>970</v>
      </c>
      <c r="Z6840">
        <v>3800806</v>
      </c>
      <c r="AA6840">
        <v>202012</v>
      </c>
    </row>
    <row r="6841" spans="1:27" x14ac:dyDescent="0.2">
      <c r="A6841">
        <v>140</v>
      </c>
      <c r="B6841" t="s">
        <v>1553</v>
      </c>
      <c r="C6841" t="s">
        <v>27</v>
      </c>
      <c r="D6841" t="s">
        <v>4569</v>
      </c>
      <c r="E6841">
        <v>0</v>
      </c>
      <c r="F6841" t="s">
        <v>29</v>
      </c>
      <c r="G6841" t="s">
        <v>39</v>
      </c>
      <c r="H6841">
        <v>1</v>
      </c>
      <c r="I6841">
        <v>1</v>
      </c>
      <c r="J6841" t="s">
        <v>30</v>
      </c>
      <c r="K6841">
        <v>202001</v>
      </c>
      <c r="L6841">
        <v>9</v>
      </c>
      <c r="M6841" t="s">
        <v>2607</v>
      </c>
      <c r="N6841" t="s">
        <v>4462</v>
      </c>
      <c r="O6841">
        <v>26</v>
      </c>
      <c r="P6841" t="s">
        <v>4463</v>
      </c>
      <c r="Q6841" t="s">
        <v>4570</v>
      </c>
      <c r="R6841">
        <v>921000</v>
      </c>
      <c r="S6841">
        <v>92100</v>
      </c>
      <c r="T6841" t="s">
        <v>813</v>
      </c>
      <c r="U6841" t="s">
        <v>796</v>
      </c>
      <c r="V6841" t="s">
        <v>37</v>
      </c>
      <c r="W6841" t="s">
        <v>38</v>
      </c>
      <c r="Y6841">
        <v>970</v>
      </c>
      <c r="Z6841">
        <v>3800806</v>
      </c>
      <c r="AA6841">
        <v>202012</v>
      </c>
    </row>
    <row r="6842" spans="1:27" x14ac:dyDescent="0.2">
      <c r="A6842">
        <v>140</v>
      </c>
      <c r="B6842" t="s">
        <v>1553</v>
      </c>
      <c r="C6842" t="s">
        <v>27</v>
      </c>
      <c r="D6842" t="s">
        <v>4571</v>
      </c>
      <c r="E6842">
        <v>0</v>
      </c>
      <c r="F6842" t="s">
        <v>29</v>
      </c>
      <c r="G6842" t="s">
        <v>27</v>
      </c>
      <c r="H6842">
        <v>0</v>
      </c>
      <c r="I6842">
        <v>0</v>
      </c>
      <c r="J6842" t="s">
        <v>30</v>
      </c>
      <c r="K6842">
        <v>202001</v>
      </c>
      <c r="L6842">
        <v>9</v>
      </c>
      <c r="M6842" t="s">
        <v>2607</v>
      </c>
      <c r="N6842" t="s">
        <v>4462</v>
      </c>
      <c r="O6842">
        <v>26</v>
      </c>
      <c r="P6842" t="s">
        <v>4463</v>
      </c>
      <c r="Q6842" t="s">
        <v>4572</v>
      </c>
      <c r="R6842">
        <v>921000</v>
      </c>
      <c r="S6842">
        <v>92100</v>
      </c>
      <c r="T6842" t="s">
        <v>813</v>
      </c>
      <c r="U6842" t="s">
        <v>796</v>
      </c>
      <c r="V6842" t="s">
        <v>37</v>
      </c>
      <c r="W6842" t="s">
        <v>38</v>
      </c>
      <c r="Y6842">
        <v>970</v>
      </c>
      <c r="Z6842">
        <v>3800778</v>
      </c>
      <c r="AA6842">
        <v>202012</v>
      </c>
    </row>
    <row r="6843" spans="1:27" x14ac:dyDescent="0.2">
      <c r="A6843">
        <v>140</v>
      </c>
      <c r="B6843" t="s">
        <v>1553</v>
      </c>
      <c r="C6843" t="s">
        <v>27</v>
      </c>
      <c r="D6843" t="s">
        <v>4571</v>
      </c>
      <c r="E6843">
        <v>0</v>
      </c>
      <c r="F6843" t="s">
        <v>29</v>
      </c>
      <c r="G6843" t="s">
        <v>39</v>
      </c>
      <c r="H6843">
        <v>1</v>
      </c>
      <c r="I6843">
        <v>1</v>
      </c>
      <c r="J6843" t="s">
        <v>30</v>
      </c>
      <c r="K6843">
        <v>202001</v>
      </c>
      <c r="L6843">
        <v>9</v>
      </c>
      <c r="M6843" t="s">
        <v>2607</v>
      </c>
      <c r="N6843" t="s">
        <v>4462</v>
      </c>
      <c r="O6843">
        <v>26</v>
      </c>
      <c r="P6843" t="s">
        <v>4463</v>
      </c>
      <c r="Q6843" t="s">
        <v>4572</v>
      </c>
      <c r="R6843">
        <v>921000</v>
      </c>
      <c r="S6843">
        <v>92100</v>
      </c>
      <c r="T6843" t="s">
        <v>813</v>
      </c>
      <c r="U6843" t="s">
        <v>796</v>
      </c>
      <c r="V6843" t="s">
        <v>37</v>
      </c>
      <c r="W6843" t="s">
        <v>38</v>
      </c>
      <c r="Y6843">
        <v>970</v>
      </c>
      <c r="Z6843">
        <v>3800778</v>
      </c>
      <c r="AA6843">
        <v>202012</v>
      </c>
    </row>
    <row r="6844" spans="1:27" x14ac:dyDescent="0.2">
      <c r="A6844">
        <v>140</v>
      </c>
      <c r="B6844" t="s">
        <v>1553</v>
      </c>
      <c r="C6844" t="s">
        <v>27</v>
      </c>
      <c r="D6844" t="s">
        <v>4573</v>
      </c>
      <c r="E6844">
        <v>0</v>
      </c>
      <c r="F6844" t="s">
        <v>29</v>
      </c>
      <c r="G6844" t="s">
        <v>27</v>
      </c>
      <c r="H6844">
        <v>0</v>
      </c>
      <c r="I6844">
        <v>0</v>
      </c>
      <c r="J6844" t="s">
        <v>30</v>
      </c>
      <c r="K6844">
        <v>202001</v>
      </c>
      <c r="L6844">
        <v>9</v>
      </c>
      <c r="M6844" t="s">
        <v>2607</v>
      </c>
      <c r="N6844" t="s">
        <v>4462</v>
      </c>
      <c r="O6844">
        <v>27</v>
      </c>
      <c r="P6844" t="s">
        <v>4574</v>
      </c>
      <c r="Q6844" t="s">
        <v>4575</v>
      </c>
      <c r="R6844">
        <v>409100</v>
      </c>
      <c r="S6844">
        <v>40910</v>
      </c>
      <c r="T6844" t="s">
        <v>1490</v>
      </c>
      <c r="U6844" t="s">
        <v>947</v>
      </c>
      <c r="V6844" t="s">
        <v>37</v>
      </c>
      <c r="W6844" t="s">
        <v>38</v>
      </c>
      <c r="Y6844">
        <v>970</v>
      </c>
      <c r="Z6844">
        <v>3800823</v>
      </c>
      <c r="AA6844">
        <v>202012</v>
      </c>
    </row>
    <row r="6845" spans="1:27" x14ac:dyDescent="0.2">
      <c r="A6845">
        <v>140</v>
      </c>
      <c r="B6845" t="s">
        <v>1553</v>
      </c>
      <c r="C6845" t="s">
        <v>27</v>
      </c>
      <c r="D6845" t="s">
        <v>4573</v>
      </c>
      <c r="E6845">
        <v>0</v>
      </c>
      <c r="F6845" t="s">
        <v>29</v>
      </c>
      <c r="G6845" t="s">
        <v>39</v>
      </c>
      <c r="H6845">
        <v>1</v>
      </c>
      <c r="I6845">
        <v>1</v>
      </c>
      <c r="J6845" t="s">
        <v>30</v>
      </c>
      <c r="K6845">
        <v>202001</v>
      </c>
      <c r="L6845">
        <v>9</v>
      </c>
      <c r="M6845" t="s">
        <v>2607</v>
      </c>
      <c r="N6845" t="s">
        <v>4462</v>
      </c>
      <c r="O6845">
        <v>27</v>
      </c>
      <c r="P6845" t="s">
        <v>4574</v>
      </c>
      <c r="Q6845" t="s">
        <v>4575</v>
      </c>
      <c r="R6845">
        <v>409100</v>
      </c>
      <c r="S6845">
        <v>40910</v>
      </c>
      <c r="T6845" t="s">
        <v>1490</v>
      </c>
      <c r="U6845" t="s">
        <v>947</v>
      </c>
      <c r="V6845" t="s">
        <v>37</v>
      </c>
      <c r="W6845" t="s">
        <v>38</v>
      </c>
      <c r="Y6845">
        <v>970</v>
      </c>
      <c r="Z6845">
        <v>3800823</v>
      </c>
      <c r="AA6845">
        <v>202012</v>
      </c>
    </row>
    <row r="6846" spans="1:27" x14ac:dyDescent="0.2">
      <c r="A6846">
        <v>140</v>
      </c>
      <c r="B6846" t="s">
        <v>1553</v>
      </c>
      <c r="C6846" t="s">
        <v>27</v>
      </c>
      <c r="D6846" t="s">
        <v>4576</v>
      </c>
      <c r="E6846">
        <v>0</v>
      </c>
      <c r="F6846" t="s">
        <v>29</v>
      </c>
      <c r="G6846" t="s">
        <v>27</v>
      </c>
      <c r="H6846">
        <v>0</v>
      </c>
      <c r="I6846">
        <v>0</v>
      </c>
      <c r="J6846" t="s">
        <v>30</v>
      </c>
      <c r="K6846">
        <v>202001</v>
      </c>
      <c r="L6846">
        <v>9</v>
      </c>
      <c r="M6846" t="s">
        <v>2607</v>
      </c>
      <c r="N6846" t="s">
        <v>4462</v>
      </c>
      <c r="O6846">
        <v>27</v>
      </c>
      <c r="P6846" t="s">
        <v>4574</v>
      </c>
      <c r="Q6846" t="s">
        <v>4577</v>
      </c>
      <c r="R6846">
        <v>409100</v>
      </c>
      <c r="S6846">
        <v>40910</v>
      </c>
      <c r="T6846" t="s">
        <v>1490</v>
      </c>
      <c r="U6846" t="s">
        <v>947</v>
      </c>
      <c r="V6846" t="s">
        <v>37</v>
      </c>
      <c r="W6846" t="s">
        <v>38</v>
      </c>
      <c r="Y6846">
        <v>970</v>
      </c>
      <c r="Z6846">
        <v>3800820</v>
      </c>
      <c r="AA6846">
        <v>202012</v>
      </c>
    </row>
    <row r="6847" spans="1:27" x14ac:dyDescent="0.2">
      <c r="A6847">
        <v>140</v>
      </c>
      <c r="B6847" t="s">
        <v>1553</v>
      </c>
      <c r="C6847" t="s">
        <v>27</v>
      </c>
      <c r="D6847" t="s">
        <v>4576</v>
      </c>
      <c r="E6847">
        <v>0</v>
      </c>
      <c r="F6847" t="s">
        <v>29</v>
      </c>
      <c r="G6847" t="s">
        <v>39</v>
      </c>
      <c r="H6847">
        <v>1</v>
      </c>
      <c r="I6847">
        <v>1</v>
      </c>
      <c r="J6847" t="s">
        <v>30</v>
      </c>
      <c r="K6847">
        <v>202001</v>
      </c>
      <c r="L6847">
        <v>9</v>
      </c>
      <c r="M6847" t="s">
        <v>2607</v>
      </c>
      <c r="N6847" t="s">
        <v>4462</v>
      </c>
      <c r="O6847">
        <v>27</v>
      </c>
      <c r="P6847" t="s">
        <v>4574</v>
      </c>
      <c r="Q6847" t="s">
        <v>4577</v>
      </c>
      <c r="R6847">
        <v>409100</v>
      </c>
      <c r="S6847">
        <v>40910</v>
      </c>
      <c r="T6847" t="s">
        <v>1490</v>
      </c>
      <c r="U6847" t="s">
        <v>947</v>
      </c>
      <c r="V6847" t="s">
        <v>37</v>
      </c>
      <c r="W6847" t="s">
        <v>38</v>
      </c>
      <c r="Y6847">
        <v>970</v>
      </c>
      <c r="Z6847">
        <v>3800820</v>
      </c>
      <c r="AA6847">
        <v>202012</v>
      </c>
    </row>
    <row r="6848" spans="1:27" x14ac:dyDescent="0.2">
      <c r="A6848">
        <v>140</v>
      </c>
      <c r="B6848" t="s">
        <v>1553</v>
      </c>
      <c r="C6848" t="s">
        <v>27</v>
      </c>
      <c r="D6848" t="s">
        <v>4578</v>
      </c>
      <c r="E6848">
        <v>0</v>
      </c>
      <c r="F6848" t="s">
        <v>29</v>
      </c>
      <c r="G6848" t="s">
        <v>27</v>
      </c>
      <c r="H6848">
        <v>0</v>
      </c>
      <c r="I6848">
        <v>0</v>
      </c>
      <c r="J6848" t="s">
        <v>30</v>
      </c>
      <c r="K6848">
        <v>202001</v>
      </c>
      <c r="L6848">
        <v>9</v>
      </c>
      <c r="M6848" t="s">
        <v>2607</v>
      </c>
      <c r="N6848" t="s">
        <v>4462</v>
      </c>
      <c r="O6848">
        <v>27</v>
      </c>
      <c r="P6848" t="s">
        <v>4574</v>
      </c>
      <c r="Q6848" t="s">
        <v>4579</v>
      </c>
      <c r="R6848">
        <v>409100</v>
      </c>
      <c r="S6848">
        <v>40910</v>
      </c>
      <c r="T6848" t="s">
        <v>1490</v>
      </c>
      <c r="U6848" t="s">
        <v>947</v>
      </c>
      <c r="V6848" t="s">
        <v>37</v>
      </c>
      <c r="W6848" t="s">
        <v>38</v>
      </c>
      <c r="Y6848">
        <v>970</v>
      </c>
      <c r="Z6848">
        <v>3800816</v>
      </c>
      <c r="AA6848">
        <v>202012</v>
      </c>
    </row>
    <row r="6849" spans="1:27" x14ac:dyDescent="0.2">
      <c r="A6849">
        <v>140</v>
      </c>
      <c r="B6849" t="s">
        <v>1553</v>
      </c>
      <c r="C6849" t="s">
        <v>27</v>
      </c>
      <c r="D6849" t="s">
        <v>4578</v>
      </c>
      <c r="E6849">
        <v>0</v>
      </c>
      <c r="F6849" t="s">
        <v>29</v>
      </c>
      <c r="G6849" t="s">
        <v>39</v>
      </c>
      <c r="H6849">
        <v>1</v>
      </c>
      <c r="I6849">
        <v>1</v>
      </c>
      <c r="J6849" t="s">
        <v>30</v>
      </c>
      <c r="K6849">
        <v>202001</v>
      </c>
      <c r="L6849">
        <v>9</v>
      </c>
      <c r="M6849" t="s">
        <v>2607</v>
      </c>
      <c r="N6849" t="s">
        <v>4462</v>
      </c>
      <c r="O6849">
        <v>27</v>
      </c>
      <c r="P6849" t="s">
        <v>4574</v>
      </c>
      <c r="Q6849" t="s">
        <v>4579</v>
      </c>
      <c r="R6849">
        <v>409100</v>
      </c>
      <c r="S6849">
        <v>40910</v>
      </c>
      <c r="T6849" t="s">
        <v>1490</v>
      </c>
      <c r="U6849" t="s">
        <v>947</v>
      </c>
      <c r="V6849" t="s">
        <v>37</v>
      </c>
      <c r="W6849" t="s">
        <v>38</v>
      </c>
      <c r="Y6849">
        <v>970</v>
      </c>
      <c r="Z6849">
        <v>3800816</v>
      </c>
      <c r="AA6849">
        <v>202012</v>
      </c>
    </row>
    <row r="6850" spans="1:27" x14ac:dyDescent="0.2">
      <c r="A6850">
        <v>140</v>
      </c>
      <c r="B6850" t="s">
        <v>1553</v>
      </c>
      <c r="C6850" t="s">
        <v>27</v>
      </c>
      <c r="D6850" t="s">
        <v>4580</v>
      </c>
      <c r="E6850">
        <v>0</v>
      </c>
      <c r="F6850" t="s">
        <v>29</v>
      </c>
      <c r="G6850" t="s">
        <v>27</v>
      </c>
      <c r="H6850">
        <v>0</v>
      </c>
      <c r="I6850">
        <v>0</v>
      </c>
      <c r="J6850" t="s">
        <v>30</v>
      </c>
      <c r="K6850">
        <v>202001</v>
      </c>
      <c r="L6850">
        <v>9</v>
      </c>
      <c r="M6850" t="s">
        <v>2607</v>
      </c>
      <c r="N6850" t="s">
        <v>4462</v>
      </c>
      <c r="O6850">
        <v>27</v>
      </c>
      <c r="P6850" t="s">
        <v>4574</v>
      </c>
      <c r="Q6850" t="s">
        <v>4581</v>
      </c>
      <c r="R6850">
        <v>409100</v>
      </c>
      <c r="S6850">
        <v>40910</v>
      </c>
      <c r="T6850" t="s">
        <v>1490</v>
      </c>
      <c r="U6850" t="s">
        <v>947</v>
      </c>
      <c r="V6850" t="s">
        <v>37</v>
      </c>
      <c r="W6850" t="s">
        <v>38</v>
      </c>
      <c r="Y6850">
        <v>970</v>
      </c>
      <c r="Z6850">
        <v>3800810</v>
      </c>
      <c r="AA6850">
        <v>202012</v>
      </c>
    </row>
    <row r="6851" spans="1:27" x14ac:dyDescent="0.2">
      <c r="A6851">
        <v>140</v>
      </c>
      <c r="B6851" t="s">
        <v>1553</v>
      </c>
      <c r="C6851" t="s">
        <v>27</v>
      </c>
      <c r="D6851" t="s">
        <v>4580</v>
      </c>
      <c r="E6851">
        <v>0</v>
      </c>
      <c r="F6851" t="s">
        <v>29</v>
      </c>
      <c r="G6851" t="s">
        <v>39</v>
      </c>
      <c r="H6851">
        <v>1</v>
      </c>
      <c r="I6851">
        <v>1</v>
      </c>
      <c r="J6851" t="s">
        <v>30</v>
      </c>
      <c r="K6851">
        <v>202001</v>
      </c>
      <c r="L6851">
        <v>9</v>
      </c>
      <c r="M6851" t="s">
        <v>2607</v>
      </c>
      <c r="N6851" t="s">
        <v>4462</v>
      </c>
      <c r="O6851">
        <v>27</v>
      </c>
      <c r="P6851" t="s">
        <v>4574</v>
      </c>
      <c r="Q6851" t="s">
        <v>4581</v>
      </c>
      <c r="R6851">
        <v>409100</v>
      </c>
      <c r="S6851">
        <v>40910</v>
      </c>
      <c r="T6851" t="s">
        <v>1490</v>
      </c>
      <c r="U6851" t="s">
        <v>947</v>
      </c>
      <c r="V6851" t="s">
        <v>37</v>
      </c>
      <c r="W6851" t="s">
        <v>38</v>
      </c>
      <c r="Y6851">
        <v>970</v>
      </c>
      <c r="Z6851">
        <v>3800810</v>
      </c>
      <c r="AA6851">
        <v>202012</v>
      </c>
    </row>
    <row r="6852" spans="1:27" x14ac:dyDescent="0.2">
      <c r="A6852">
        <v>140</v>
      </c>
      <c r="B6852" t="s">
        <v>1553</v>
      </c>
      <c r="C6852" t="s">
        <v>27</v>
      </c>
      <c r="D6852" t="s">
        <v>4582</v>
      </c>
      <c r="E6852">
        <v>0</v>
      </c>
      <c r="F6852" t="s">
        <v>29</v>
      </c>
      <c r="G6852" t="s">
        <v>27</v>
      </c>
      <c r="H6852">
        <v>0</v>
      </c>
      <c r="I6852">
        <v>0</v>
      </c>
      <c r="J6852" t="s">
        <v>30</v>
      </c>
      <c r="K6852">
        <v>202001</v>
      </c>
      <c r="L6852">
        <v>9</v>
      </c>
      <c r="M6852" t="s">
        <v>2607</v>
      </c>
      <c r="N6852" t="s">
        <v>4462</v>
      </c>
      <c r="O6852">
        <v>27</v>
      </c>
      <c r="P6852" t="s">
        <v>4574</v>
      </c>
      <c r="Q6852" t="s">
        <v>4583</v>
      </c>
      <c r="R6852">
        <v>409100</v>
      </c>
      <c r="S6852">
        <v>40910</v>
      </c>
      <c r="T6852" t="s">
        <v>1490</v>
      </c>
      <c r="U6852" t="s">
        <v>947</v>
      </c>
      <c r="V6852" t="s">
        <v>37</v>
      </c>
      <c r="W6852" t="s">
        <v>38</v>
      </c>
      <c r="Y6852">
        <v>970</v>
      </c>
      <c r="Z6852">
        <v>3800824</v>
      </c>
      <c r="AA6852">
        <v>202012</v>
      </c>
    </row>
    <row r="6853" spans="1:27" x14ac:dyDescent="0.2">
      <c r="A6853">
        <v>140</v>
      </c>
      <c r="B6853" t="s">
        <v>1553</v>
      </c>
      <c r="C6853" t="s">
        <v>27</v>
      </c>
      <c r="D6853" t="s">
        <v>4582</v>
      </c>
      <c r="E6853">
        <v>0</v>
      </c>
      <c r="F6853" t="s">
        <v>29</v>
      </c>
      <c r="G6853" t="s">
        <v>39</v>
      </c>
      <c r="H6853">
        <v>1</v>
      </c>
      <c r="I6853">
        <v>1</v>
      </c>
      <c r="J6853" t="s">
        <v>30</v>
      </c>
      <c r="K6853">
        <v>202001</v>
      </c>
      <c r="L6853">
        <v>9</v>
      </c>
      <c r="M6853" t="s">
        <v>2607</v>
      </c>
      <c r="N6853" t="s">
        <v>4462</v>
      </c>
      <c r="O6853">
        <v>27</v>
      </c>
      <c r="P6853" t="s">
        <v>4574</v>
      </c>
      <c r="Q6853" t="s">
        <v>4583</v>
      </c>
      <c r="R6853">
        <v>409100</v>
      </c>
      <c r="S6853">
        <v>40910</v>
      </c>
      <c r="T6853" t="s">
        <v>1490</v>
      </c>
      <c r="U6853" t="s">
        <v>947</v>
      </c>
      <c r="V6853" t="s">
        <v>37</v>
      </c>
      <c r="W6853" t="s">
        <v>38</v>
      </c>
      <c r="Y6853">
        <v>970</v>
      </c>
      <c r="Z6853">
        <v>3800824</v>
      </c>
      <c r="AA6853">
        <v>202012</v>
      </c>
    </row>
    <row r="6854" spans="1:27" x14ac:dyDescent="0.2">
      <c r="A6854">
        <v>140</v>
      </c>
      <c r="B6854" t="s">
        <v>1553</v>
      </c>
      <c r="C6854" t="s">
        <v>27</v>
      </c>
      <c r="D6854" t="s">
        <v>4584</v>
      </c>
      <c r="E6854">
        <v>0</v>
      </c>
      <c r="F6854" t="s">
        <v>29</v>
      </c>
      <c r="G6854" t="s">
        <v>27</v>
      </c>
      <c r="H6854">
        <v>0</v>
      </c>
      <c r="I6854">
        <v>0</v>
      </c>
      <c r="J6854" t="s">
        <v>30</v>
      </c>
      <c r="K6854">
        <v>202001</v>
      </c>
      <c r="L6854">
        <v>9</v>
      </c>
      <c r="M6854" t="s">
        <v>2607</v>
      </c>
      <c r="N6854" t="s">
        <v>4462</v>
      </c>
      <c r="O6854">
        <v>27</v>
      </c>
      <c r="P6854" t="s">
        <v>4574</v>
      </c>
      <c r="Q6854" t="s">
        <v>4585</v>
      </c>
      <c r="R6854">
        <v>409100</v>
      </c>
      <c r="S6854">
        <v>40910</v>
      </c>
      <c r="T6854" t="s">
        <v>1490</v>
      </c>
      <c r="U6854" t="s">
        <v>947</v>
      </c>
      <c r="V6854" t="s">
        <v>37</v>
      </c>
      <c r="W6854" t="s">
        <v>38</v>
      </c>
      <c r="Y6854">
        <v>970</v>
      </c>
      <c r="Z6854">
        <v>3800817</v>
      </c>
      <c r="AA6854">
        <v>202012</v>
      </c>
    </row>
    <row r="6855" spans="1:27" x14ac:dyDescent="0.2">
      <c r="A6855">
        <v>140</v>
      </c>
      <c r="B6855" t="s">
        <v>1553</v>
      </c>
      <c r="C6855" t="s">
        <v>27</v>
      </c>
      <c r="D6855" t="s">
        <v>4584</v>
      </c>
      <c r="E6855">
        <v>0</v>
      </c>
      <c r="F6855" t="s">
        <v>29</v>
      </c>
      <c r="G6855" t="s">
        <v>39</v>
      </c>
      <c r="H6855">
        <v>1</v>
      </c>
      <c r="I6855">
        <v>1</v>
      </c>
      <c r="J6855" t="s">
        <v>30</v>
      </c>
      <c r="K6855">
        <v>202001</v>
      </c>
      <c r="L6855">
        <v>9</v>
      </c>
      <c r="M6855" t="s">
        <v>2607</v>
      </c>
      <c r="N6855" t="s">
        <v>4462</v>
      </c>
      <c r="O6855">
        <v>27</v>
      </c>
      <c r="P6855" t="s">
        <v>4574</v>
      </c>
      <c r="Q6855" t="s">
        <v>4585</v>
      </c>
      <c r="R6855">
        <v>409100</v>
      </c>
      <c r="S6855">
        <v>40910</v>
      </c>
      <c r="T6855" t="s">
        <v>1490</v>
      </c>
      <c r="U6855" t="s">
        <v>947</v>
      </c>
      <c r="V6855" t="s">
        <v>37</v>
      </c>
      <c r="W6855" t="s">
        <v>38</v>
      </c>
      <c r="Y6855">
        <v>970</v>
      </c>
      <c r="Z6855">
        <v>3800817</v>
      </c>
      <c r="AA6855">
        <v>202012</v>
      </c>
    </row>
    <row r="6856" spans="1:27" x14ac:dyDescent="0.2">
      <c r="A6856">
        <v>140</v>
      </c>
      <c r="B6856" t="s">
        <v>1553</v>
      </c>
      <c r="C6856" t="s">
        <v>27</v>
      </c>
      <c r="D6856" t="s">
        <v>4586</v>
      </c>
      <c r="E6856">
        <v>0</v>
      </c>
      <c r="F6856" t="s">
        <v>29</v>
      </c>
      <c r="G6856" t="s">
        <v>27</v>
      </c>
      <c r="H6856">
        <v>0</v>
      </c>
      <c r="I6856">
        <v>0</v>
      </c>
      <c r="J6856" t="s">
        <v>30</v>
      </c>
      <c r="K6856">
        <v>202001</v>
      </c>
      <c r="L6856">
        <v>9</v>
      </c>
      <c r="M6856" t="s">
        <v>2607</v>
      </c>
      <c r="N6856" t="s">
        <v>4462</v>
      </c>
      <c r="O6856">
        <v>27</v>
      </c>
      <c r="P6856" t="s">
        <v>4574</v>
      </c>
      <c r="Q6856" t="s">
        <v>4587</v>
      </c>
      <c r="R6856">
        <v>409100</v>
      </c>
      <c r="S6856">
        <v>40910</v>
      </c>
      <c r="T6856" t="s">
        <v>1490</v>
      </c>
      <c r="U6856" t="s">
        <v>947</v>
      </c>
      <c r="V6856" t="s">
        <v>37</v>
      </c>
      <c r="W6856" t="s">
        <v>38</v>
      </c>
      <c r="Y6856">
        <v>970</v>
      </c>
      <c r="Z6856">
        <v>3800811</v>
      </c>
      <c r="AA6856">
        <v>202012</v>
      </c>
    </row>
    <row r="6857" spans="1:27" x14ac:dyDescent="0.2">
      <c r="A6857">
        <v>140</v>
      </c>
      <c r="B6857" t="s">
        <v>1553</v>
      </c>
      <c r="C6857" t="s">
        <v>27</v>
      </c>
      <c r="D6857" t="s">
        <v>4586</v>
      </c>
      <c r="E6857">
        <v>0</v>
      </c>
      <c r="F6857" t="s">
        <v>29</v>
      </c>
      <c r="G6857" t="s">
        <v>39</v>
      </c>
      <c r="H6857">
        <v>1</v>
      </c>
      <c r="I6857">
        <v>1</v>
      </c>
      <c r="J6857" t="s">
        <v>30</v>
      </c>
      <c r="K6857">
        <v>202001</v>
      </c>
      <c r="L6857">
        <v>9</v>
      </c>
      <c r="M6857" t="s">
        <v>2607</v>
      </c>
      <c r="N6857" t="s">
        <v>4462</v>
      </c>
      <c r="O6857">
        <v>27</v>
      </c>
      <c r="P6857" t="s">
        <v>4574</v>
      </c>
      <c r="Q6857" t="s">
        <v>4587</v>
      </c>
      <c r="R6857">
        <v>409100</v>
      </c>
      <c r="S6857">
        <v>40910</v>
      </c>
      <c r="T6857" t="s">
        <v>1490</v>
      </c>
      <c r="U6857" t="s">
        <v>947</v>
      </c>
      <c r="V6857" t="s">
        <v>37</v>
      </c>
      <c r="W6857" t="s">
        <v>38</v>
      </c>
      <c r="Y6857">
        <v>970</v>
      </c>
      <c r="Z6857">
        <v>3800811</v>
      </c>
      <c r="AA6857">
        <v>202012</v>
      </c>
    </row>
    <row r="6858" spans="1:27" x14ac:dyDescent="0.2">
      <c r="A6858">
        <v>140</v>
      </c>
      <c r="B6858" t="s">
        <v>1553</v>
      </c>
      <c r="C6858" t="s">
        <v>27</v>
      </c>
      <c r="D6858" t="s">
        <v>4588</v>
      </c>
      <c r="E6858">
        <v>0</v>
      </c>
      <c r="F6858" t="s">
        <v>29</v>
      </c>
      <c r="G6858" t="s">
        <v>27</v>
      </c>
      <c r="H6858">
        <v>0</v>
      </c>
      <c r="I6858">
        <v>0</v>
      </c>
      <c r="J6858" t="s">
        <v>30</v>
      </c>
      <c r="K6858">
        <v>202001</v>
      </c>
      <c r="L6858">
        <v>9</v>
      </c>
      <c r="M6858" t="s">
        <v>2607</v>
      </c>
      <c r="N6858" t="s">
        <v>4462</v>
      </c>
      <c r="O6858">
        <v>27</v>
      </c>
      <c r="P6858" t="s">
        <v>4574</v>
      </c>
      <c r="Q6858" t="s">
        <v>4589</v>
      </c>
      <c r="R6858">
        <v>409100</v>
      </c>
      <c r="S6858">
        <v>40910</v>
      </c>
      <c r="T6858" t="s">
        <v>1490</v>
      </c>
      <c r="U6858" t="s">
        <v>947</v>
      </c>
      <c r="V6858" t="s">
        <v>37</v>
      </c>
      <c r="W6858" t="s">
        <v>38</v>
      </c>
      <c r="Y6858">
        <v>970</v>
      </c>
      <c r="Z6858">
        <v>3800825</v>
      </c>
      <c r="AA6858">
        <v>202012</v>
      </c>
    </row>
    <row r="6859" spans="1:27" x14ac:dyDescent="0.2">
      <c r="A6859">
        <v>140</v>
      </c>
      <c r="B6859" t="s">
        <v>1553</v>
      </c>
      <c r="C6859" t="s">
        <v>27</v>
      </c>
      <c r="D6859" t="s">
        <v>4588</v>
      </c>
      <c r="E6859">
        <v>0</v>
      </c>
      <c r="F6859" t="s">
        <v>29</v>
      </c>
      <c r="G6859" t="s">
        <v>39</v>
      </c>
      <c r="H6859">
        <v>1</v>
      </c>
      <c r="I6859">
        <v>1</v>
      </c>
      <c r="J6859" t="s">
        <v>30</v>
      </c>
      <c r="K6859">
        <v>202001</v>
      </c>
      <c r="L6859">
        <v>9</v>
      </c>
      <c r="M6859" t="s">
        <v>2607</v>
      </c>
      <c r="N6859" t="s">
        <v>4462</v>
      </c>
      <c r="O6859">
        <v>27</v>
      </c>
      <c r="P6859" t="s">
        <v>4574</v>
      </c>
      <c r="Q6859" t="s">
        <v>4589</v>
      </c>
      <c r="R6859">
        <v>409100</v>
      </c>
      <c r="S6859">
        <v>40910</v>
      </c>
      <c r="T6859" t="s">
        <v>1490</v>
      </c>
      <c r="U6859" t="s">
        <v>947</v>
      </c>
      <c r="V6859" t="s">
        <v>37</v>
      </c>
      <c r="W6859" t="s">
        <v>38</v>
      </c>
      <c r="Y6859">
        <v>970</v>
      </c>
      <c r="Z6859">
        <v>3800825</v>
      </c>
      <c r="AA6859">
        <v>202012</v>
      </c>
    </row>
    <row r="6860" spans="1:27" x14ac:dyDescent="0.2">
      <c r="A6860">
        <v>140</v>
      </c>
      <c r="B6860" t="s">
        <v>1553</v>
      </c>
      <c r="C6860" t="s">
        <v>27</v>
      </c>
      <c r="D6860" t="s">
        <v>4590</v>
      </c>
      <c r="E6860">
        <v>0</v>
      </c>
      <c r="F6860" t="s">
        <v>29</v>
      </c>
      <c r="G6860" t="s">
        <v>27</v>
      </c>
      <c r="H6860">
        <v>0</v>
      </c>
      <c r="I6860">
        <v>0</v>
      </c>
      <c r="J6860" t="s">
        <v>30</v>
      </c>
      <c r="K6860">
        <v>202001</v>
      </c>
      <c r="L6860">
        <v>9</v>
      </c>
      <c r="M6860" t="s">
        <v>2607</v>
      </c>
      <c r="N6860" t="s">
        <v>4462</v>
      </c>
      <c r="O6860">
        <v>27</v>
      </c>
      <c r="P6860" t="s">
        <v>4574</v>
      </c>
      <c r="Q6860" t="s">
        <v>4591</v>
      </c>
      <c r="R6860">
        <v>409100</v>
      </c>
      <c r="S6860">
        <v>40910</v>
      </c>
      <c r="T6860" t="s">
        <v>1490</v>
      </c>
      <c r="U6860" t="s">
        <v>947</v>
      </c>
      <c r="V6860" t="s">
        <v>37</v>
      </c>
      <c r="W6860" t="s">
        <v>38</v>
      </c>
      <c r="Y6860">
        <v>970</v>
      </c>
      <c r="Z6860">
        <v>3800821</v>
      </c>
      <c r="AA6860">
        <v>202012</v>
      </c>
    </row>
    <row r="6861" spans="1:27" x14ac:dyDescent="0.2">
      <c r="A6861">
        <v>140</v>
      </c>
      <c r="B6861" t="s">
        <v>1553</v>
      </c>
      <c r="C6861" t="s">
        <v>27</v>
      </c>
      <c r="D6861" t="s">
        <v>4590</v>
      </c>
      <c r="E6861">
        <v>0</v>
      </c>
      <c r="F6861" t="s">
        <v>29</v>
      </c>
      <c r="G6861" t="s">
        <v>39</v>
      </c>
      <c r="H6861">
        <v>1</v>
      </c>
      <c r="I6861">
        <v>1</v>
      </c>
      <c r="J6861" t="s">
        <v>30</v>
      </c>
      <c r="K6861">
        <v>202001</v>
      </c>
      <c r="L6861">
        <v>9</v>
      </c>
      <c r="M6861" t="s">
        <v>2607</v>
      </c>
      <c r="N6861" t="s">
        <v>4462</v>
      </c>
      <c r="O6861">
        <v>27</v>
      </c>
      <c r="P6861" t="s">
        <v>4574</v>
      </c>
      <c r="Q6861" t="s">
        <v>4591</v>
      </c>
      <c r="R6861">
        <v>409100</v>
      </c>
      <c r="S6861">
        <v>40910</v>
      </c>
      <c r="T6861" t="s">
        <v>1490</v>
      </c>
      <c r="U6861" t="s">
        <v>947</v>
      </c>
      <c r="V6861" t="s">
        <v>37</v>
      </c>
      <c r="W6861" t="s">
        <v>38</v>
      </c>
      <c r="Y6861">
        <v>970</v>
      </c>
      <c r="Z6861">
        <v>3800821</v>
      </c>
      <c r="AA6861">
        <v>202012</v>
      </c>
    </row>
    <row r="6862" spans="1:27" x14ac:dyDescent="0.2">
      <c r="A6862">
        <v>140</v>
      </c>
      <c r="B6862" t="s">
        <v>1553</v>
      </c>
      <c r="C6862" t="s">
        <v>27</v>
      </c>
      <c r="D6862" t="s">
        <v>4592</v>
      </c>
      <c r="E6862">
        <v>0</v>
      </c>
      <c r="F6862" t="s">
        <v>29</v>
      </c>
      <c r="G6862" t="s">
        <v>27</v>
      </c>
      <c r="H6862">
        <v>0</v>
      </c>
      <c r="I6862">
        <v>0</v>
      </c>
      <c r="J6862" t="s">
        <v>30</v>
      </c>
      <c r="K6862">
        <v>202001</v>
      </c>
      <c r="L6862">
        <v>9</v>
      </c>
      <c r="M6862" t="s">
        <v>2607</v>
      </c>
      <c r="N6862" t="s">
        <v>4462</v>
      </c>
      <c r="O6862">
        <v>27</v>
      </c>
      <c r="P6862" t="s">
        <v>4574</v>
      </c>
      <c r="Q6862" t="s">
        <v>4593</v>
      </c>
      <c r="R6862">
        <v>409100</v>
      </c>
      <c r="S6862">
        <v>40910</v>
      </c>
      <c r="T6862" t="s">
        <v>1490</v>
      </c>
      <c r="U6862" t="s">
        <v>947</v>
      </c>
      <c r="V6862" t="s">
        <v>37</v>
      </c>
      <c r="W6862" t="s">
        <v>38</v>
      </c>
      <c r="Y6862">
        <v>970</v>
      </c>
      <c r="Z6862">
        <v>3800818</v>
      </c>
      <c r="AA6862">
        <v>202012</v>
      </c>
    </row>
    <row r="6863" spans="1:27" x14ac:dyDescent="0.2">
      <c r="A6863">
        <v>140</v>
      </c>
      <c r="B6863" t="s">
        <v>1553</v>
      </c>
      <c r="C6863" t="s">
        <v>27</v>
      </c>
      <c r="D6863" t="s">
        <v>4592</v>
      </c>
      <c r="E6863">
        <v>0</v>
      </c>
      <c r="F6863" t="s">
        <v>29</v>
      </c>
      <c r="G6863" t="s">
        <v>39</v>
      </c>
      <c r="H6863">
        <v>1</v>
      </c>
      <c r="I6863">
        <v>1</v>
      </c>
      <c r="J6863" t="s">
        <v>30</v>
      </c>
      <c r="K6863">
        <v>202001</v>
      </c>
      <c r="L6863">
        <v>9</v>
      </c>
      <c r="M6863" t="s">
        <v>2607</v>
      </c>
      <c r="N6863" t="s">
        <v>4462</v>
      </c>
      <c r="O6863">
        <v>27</v>
      </c>
      <c r="P6863" t="s">
        <v>4574</v>
      </c>
      <c r="Q6863" t="s">
        <v>4593</v>
      </c>
      <c r="R6863">
        <v>409100</v>
      </c>
      <c r="S6863">
        <v>40910</v>
      </c>
      <c r="T6863" t="s">
        <v>1490</v>
      </c>
      <c r="U6863" t="s">
        <v>947</v>
      </c>
      <c r="V6863" t="s">
        <v>37</v>
      </c>
      <c r="W6863" t="s">
        <v>38</v>
      </c>
      <c r="Y6863">
        <v>970</v>
      </c>
      <c r="Z6863">
        <v>3800818</v>
      </c>
      <c r="AA6863">
        <v>202012</v>
      </c>
    </row>
    <row r="6864" spans="1:27" x14ac:dyDescent="0.2">
      <c r="A6864">
        <v>140</v>
      </c>
      <c r="B6864" t="s">
        <v>1553</v>
      </c>
      <c r="C6864" t="s">
        <v>27</v>
      </c>
      <c r="D6864" t="s">
        <v>4594</v>
      </c>
      <c r="E6864">
        <v>0</v>
      </c>
      <c r="F6864" t="s">
        <v>29</v>
      </c>
      <c r="G6864" t="s">
        <v>27</v>
      </c>
      <c r="H6864">
        <v>0</v>
      </c>
      <c r="I6864">
        <v>0</v>
      </c>
      <c r="J6864" t="s">
        <v>30</v>
      </c>
      <c r="K6864">
        <v>202001</v>
      </c>
      <c r="L6864">
        <v>9</v>
      </c>
      <c r="M6864" t="s">
        <v>2607</v>
      </c>
      <c r="N6864" t="s">
        <v>4462</v>
      </c>
      <c r="O6864">
        <v>27</v>
      </c>
      <c r="P6864" t="s">
        <v>4574</v>
      </c>
      <c r="Q6864" t="s">
        <v>4595</v>
      </c>
      <c r="R6864">
        <v>409100</v>
      </c>
      <c r="S6864">
        <v>40910</v>
      </c>
      <c r="T6864" t="s">
        <v>1490</v>
      </c>
      <c r="U6864" t="s">
        <v>947</v>
      </c>
      <c r="V6864" t="s">
        <v>37</v>
      </c>
      <c r="W6864" t="s">
        <v>38</v>
      </c>
      <c r="Y6864">
        <v>970</v>
      </c>
      <c r="Z6864">
        <v>3800812</v>
      </c>
      <c r="AA6864">
        <v>202012</v>
      </c>
    </row>
    <row r="6865" spans="1:27" x14ac:dyDescent="0.2">
      <c r="A6865">
        <v>140</v>
      </c>
      <c r="B6865" t="s">
        <v>1553</v>
      </c>
      <c r="C6865" t="s">
        <v>27</v>
      </c>
      <c r="D6865" t="s">
        <v>4594</v>
      </c>
      <c r="E6865">
        <v>0</v>
      </c>
      <c r="F6865" t="s">
        <v>29</v>
      </c>
      <c r="G6865" t="s">
        <v>39</v>
      </c>
      <c r="H6865">
        <v>1</v>
      </c>
      <c r="I6865">
        <v>1</v>
      </c>
      <c r="J6865" t="s">
        <v>30</v>
      </c>
      <c r="K6865">
        <v>202001</v>
      </c>
      <c r="L6865">
        <v>9</v>
      </c>
      <c r="M6865" t="s">
        <v>2607</v>
      </c>
      <c r="N6865" t="s">
        <v>4462</v>
      </c>
      <c r="O6865">
        <v>27</v>
      </c>
      <c r="P6865" t="s">
        <v>4574</v>
      </c>
      <c r="Q6865" t="s">
        <v>4595</v>
      </c>
      <c r="R6865">
        <v>409100</v>
      </c>
      <c r="S6865">
        <v>40910</v>
      </c>
      <c r="T6865" t="s">
        <v>1490</v>
      </c>
      <c r="U6865" t="s">
        <v>947</v>
      </c>
      <c r="V6865" t="s">
        <v>37</v>
      </c>
      <c r="W6865" t="s">
        <v>38</v>
      </c>
      <c r="Y6865">
        <v>970</v>
      </c>
      <c r="Z6865">
        <v>3800812</v>
      </c>
      <c r="AA6865">
        <v>202012</v>
      </c>
    </row>
    <row r="6866" spans="1:27" x14ac:dyDescent="0.2">
      <c r="A6866">
        <v>140</v>
      </c>
      <c r="B6866" t="s">
        <v>1553</v>
      </c>
      <c r="C6866" t="s">
        <v>27</v>
      </c>
      <c r="D6866" t="s">
        <v>4596</v>
      </c>
      <c r="E6866">
        <v>0</v>
      </c>
      <c r="F6866" t="s">
        <v>29</v>
      </c>
      <c r="G6866" t="s">
        <v>27</v>
      </c>
      <c r="H6866">
        <v>0</v>
      </c>
      <c r="I6866">
        <v>0</v>
      </c>
      <c r="J6866" t="s">
        <v>30</v>
      </c>
      <c r="K6866">
        <v>202001</v>
      </c>
      <c r="L6866">
        <v>9</v>
      </c>
      <c r="M6866" t="s">
        <v>2607</v>
      </c>
      <c r="N6866" t="s">
        <v>4462</v>
      </c>
      <c r="O6866">
        <v>27</v>
      </c>
      <c r="P6866" t="s">
        <v>4574</v>
      </c>
      <c r="Q6866" t="s">
        <v>4597</v>
      </c>
      <c r="R6866">
        <v>409100</v>
      </c>
      <c r="S6866">
        <v>40910</v>
      </c>
      <c r="T6866" t="s">
        <v>1490</v>
      </c>
      <c r="U6866" t="s">
        <v>947</v>
      </c>
      <c r="V6866" t="s">
        <v>37</v>
      </c>
      <c r="W6866" t="s">
        <v>38</v>
      </c>
      <c r="Y6866">
        <v>970</v>
      </c>
      <c r="Z6866">
        <v>3800826</v>
      </c>
      <c r="AA6866">
        <v>202012</v>
      </c>
    </row>
    <row r="6867" spans="1:27" x14ac:dyDescent="0.2">
      <c r="A6867">
        <v>140</v>
      </c>
      <c r="B6867" t="s">
        <v>1553</v>
      </c>
      <c r="C6867" t="s">
        <v>27</v>
      </c>
      <c r="D6867" t="s">
        <v>4596</v>
      </c>
      <c r="E6867">
        <v>0</v>
      </c>
      <c r="F6867" t="s">
        <v>29</v>
      </c>
      <c r="G6867" t="s">
        <v>39</v>
      </c>
      <c r="H6867">
        <v>1</v>
      </c>
      <c r="I6867">
        <v>1</v>
      </c>
      <c r="J6867" t="s">
        <v>30</v>
      </c>
      <c r="K6867">
        <v>202001</v>
      </c>
      <c r="L6867">
        <v>9</v>
      </c>
      <c r="M6867" t="s">
        <v>2607</v>
      </c>
      <c r="N6867" t="s">
        <v>4462</v>
      </c>
      <c r="O6867">
        <v>27</v>
      </c>
      <c r="P6867" t="s">
        <v>4574</v>
      </c>
      <c r="Q6867" t="s">
        <v>4597</v>
      </c>
      <c r="R6867">
        <v>409100</v>
      </c>
      <c r="S6867">
        <v>40910</v>
      </c>
      <c r="T6867" t="s">
        <v>1490</v>
      </c>
      <c r="U6867" t="s">
        <v>947</v>
      </c>
      <c r="V6867" t="s">
        <v>37</v>
      </c>
      <c r="W6867" t="s">
        <v>38</v>
      </c>
      <c r="Y6867">
        <v>970</v>
      </c>
      <c r="Z6867">
        <v>3800826</v>
      </c>
      <c r="AA6867">
        <v>202012</v>
      </c>
    </row>
    <row r="6868" spans="1:27" x14ac:dyDescent="0.2">
      <c r="A6868">
        <v>140</v>
      </c>
      <c r="B6868" t="s">
        <v>1553</v>
      </c>
      <c r="C6868" t="s">
        <v>27</v>
      </c>
      <c r="D6868" t="s">
        <v>4598</v>
      </c>
      <c r="E6868">
        <v>0</v>
      </c>
      <c r="F6868" t="s">
        <v>29</v>
      </c>
      <c r="G6868" t="s">
        <v>27</v>
      </c>
      <c r="H6868">
        <v>0</v>
      </c>
      <c r="I6868">
        <v>0</v>
      </c>
      <c r="J6868" t="s">
        <v>30</v>
      </c>
      <c r="K6868">
        <v>202001</v>
      </c>
      <c r="L6868">
        <v>9</v>
      </c>
      <c r="M6868" t="s">
        <v>2607</v>
      </c>
      <c r="N6868" t="s">
        <v>4462</v>
      </c>
      <c r="O6868">
        <v>27</v>
      </c>
      <c r="P6868" t="s">
        <v>4574</v>
      </c>
      <c r="Q6868" t="s">
        <v>4599</v>
      </c>
      <c r="R6868">
        <v>409100</v>
      </c>
      <c r="S6868">
        <v>40910</v>
      </c>
      <c r="T6868" t="s">
        <v>1490</v>
      </c>
      <c r="U6868" t="s">
        <v>947</v>
      </c>
      <c r="V6868" t="s">
        <v>37</v>
      </c>
      <c r="W6868" t="s">
        <v>38</v>
      </c>
      <c r="Y6868">
        <v>970</v>
      </c>
      <c r="Z6868">
        <v>3800822</v>
      </c>
      <c r="AA6868">
        <v>202012</v>
      </c>
    </row>
    <row r="6869" spans="1:27" x14ac:dyDescent="0.2">
      <c r="A6869">
        <v>140</v>
      </c>
      <c r="B6869" t="s">
        <v>1553</v>
      </c>
      <c r="C6869" t="s">
        <v>27</v>
      </c>
      <c r="D6869" t="s">
        <v>4598</v>
      </c>
      <c r="E6869">
        <v>0</v>
      </c>
      <c r="F6869" t="s">
        <v>29</v>
      </c>
      <c r="G6869" t="s">
        <v>39</v>
      </c>
      <c r="H6869">
        <v>1</v>
      </c>
      <c r="I6869">
        <v>1</v>
      </c>
      <c r="J6869" t="s">
        <v>30</v>
      </c>
      <c r="K6869">
        <v>202001</v>
      </c>
      <c r="L6869">
        <v>9</v>
      </c>
      <c r="M6869" t="s">
        <v>2607</v>
      </c>
      <c r="N6869" t="s">
        <v>4462</v>
      </c>
      <c r="O6869">
        <v>27</v>
      </c>
      <c r="P6869" t="s">
        <v>4574</v>
      </c>
      <c r="Q6869" t="s">
        <v>4599</v>
      </c>
      <c r="R6869">
        <v>409100</v>
      </c>
      <c r="S6869">
        <v>40910</v>
      </c>
      <c r="T6869" t="s">
        <v>1490</v>
      </c>
      <c r="U6869" t="s">
        <v>947</v>
      </c>
      <c r="V6869" t="s">
        <v>37</v>
      </c>
      <c r="W6869" t="s">
        <v>38</v>
      </c>
      <c r="Y6869">
        <v>970</v>
      </c>
      <c r="Z6869">
        <v>3800822</v>
      </c>
      <c r="AA6869">
        <v>202012</v>
      </c>
    </row>
    <row r="6870" spans="1:27" x14ac:dyDescent="0.2">
      <c r="A6870">
        <v>140</v>
      </c>
      <c r="B6870" t="s">
        <v>1553</v>
      </c>
      <c r="C6870" t="s">
        <v>27</v>
      </c>
      <c r="D6870" t="s">
        <v>4600</v>
      </c>
      <c r="E6870">
        <v>0</v>
      </c>
      <c r="F6870" t="s">
        <v>29</v>
      </c>
      <c r="G6870" t="s">
        <v>27</v>
      </c>
      <c r="H6870">
        <v>0</v>
      </c>
      <c r="I6870">
        <v>0</v>
      </c>
      <c r="J6870" t="s">
        <v>30</v>
      </c>
      <c r="K6870">
        <v>202001</v>
      </c>
      <c r="L6870">
        <v>9</v>
      </c>
      <c r="M6870" t="s">
        <v>2607</v>
      </c>
      <c r="N6870" t="s">
        <v>4462</v>
      </c>
      <c r="O6870">
        <v>27</v>
      </c>
      <c r="P6870" t="s">
        <v>4574</v>
      </c>
      <c r="Q6870" t="s">
        <v>4601</v>
      </c>
      <c r="R6870">
        <v>409100</v>
      </c>
      <c r="S6870">
        <v>40910</v>
      </c>
      <c r="T6870" t="s">
        <v>1490</v>
      </c>
      <c r="U6870" t="s">
        <v>947</v>
      </c>
      <c r="V6870" t="s">
        <v>37</v>
      </c>
      <c r="W6870" t="s">
        <v>38</v>
      </c>
      <c r="Y6870">
        <v>970</v>
      </c>
      <c r="Z6870">
        <v>3800819</v>
      </c>
      <c r="AA6870">
        <v>202012</v>
      </c>
    </row>
    <row r="6871" spans="1:27" x14ac:dyDescent="0.2">
      <c r="A6871">
        <v>140</v>
      </c>
      <c r="B6871" t="s">
        <v>1553</v>
      </c>
      <c r="C6871" t="s">
        <v>27</v>
      </c>
      <c r="D6871" t="s">
        <v>4600</v>
      </c>
      <c r="E6871">
        <v>0</v>
      </c>
      <c r="F6871" t="s">
        <v>29</v>
      </c>
      <c r="G6871" t="s">
        <v>39</v>
      </c>
      <c r="H6871">
        <v>1</v>
      </c>
      <c r="I6871">
        <v>1</v>
      </c>
      <c r="J6871" t="s">
        <v>30</v>
      </c>
      <c r="K6871">
        <v>202001</v>
      </c>
      <c r="L6871">
        <v>9</v>
      </c>
      <c r="M6871" t="s">
        <v>2607</v>
      </c>
      <c r="N6871" t="s">
        <v>4462</v>
      </c>
      <c r="O6871">
        <v>27</v>
      </c>
      <c r="P6871" t="s">
        <v>4574</v>
      </c>
      <c r="Q6871" t="s">
        <v>4601</v>
      </c>
      <c r="R6871">
        <v>409100</v>
      </c>
      <c r="S6871">
        <v>40910</v>
      </c>
      <c r="T6871" t="s">
        <v>1490</v>
      </c>
      <c r="U6871" t="s">
        <v>947</v>
      </c>
      <c r="V6871" t="s">
        <v>37</v>
      </c>
      <c r="W6871" t="s">
        <v>38</v>
      </c>
      <c r="Y6871">
        <v>970</v>
      </c>
      <c r="Z6871">
        <v>3800819</v>
      </c>
      <c r="AA6871">
        <v>202012</v>
      </c>
    </row>
    <row r="6872" spans="1:27" x14ac:dyDescent="0.2">
      <c r="A6872">
        <v>140</v>
      </c>
      <c r="B6872" t="s">
        <v>1553</v>
      </c>
      <c r="C6872" t="s">
        <v>27</v>
      </c>
      <c r="D6872" t="s">
        <v>4602</v>
      </c>
      <c r="E6872">
        <v>0</v>
      </c>
      <c r="F6872" t="s">
        <v>29</v>
      </c>
      <c r="G6872" t="s">
        <v>27</v>
      </c>
      <c r="H6872">
        <v>0</v>
      </c>
      <c r="I6872">
        <v>0</v>
      </c>
      <c r="J6872" t="s">
        <v>30</v>
      </c>
      <c r="K6872">
        <v>202001</v>
      </c>
      <c r="L6872">
        <v>9</v>
      </c>
      <c r="M6872" t="s">
        <v>2607</v>
      </c>
      <c r="N6872" t="s">
        <v>4462</v>
      </c>
      <c r="O6872">
        <v>27</v>
      </c>
      <c r="P6872" t="s">
        <v>4574</v>
      </c>
      <c r="Q6872" t="s">
        <v>4603</v>
      </c>
      <c r="R6872">
        <v>409100</v>
      </c>
      <c r="S6872">
        <v>40910</v>
      </c>
      <c r="T6872" t="s">
        <v>1490</v>
      </c>
      <c r="U6872" t="s">
        <v>947</v>
      </c>
      <c r="V6872" t="s">
        <v>37</v>
      </c>
      <c r="W6872" t="s">
        <v>38</v>
      </c>
      <c r="Y6872">
        <v>970</v>
      </c>
      <c r="Z6872">
        <v>3800813</v>
      </c>
      <c r="AA6872">
        <v>202012</v>
      </c>
    </row>
    <row r="6873" spans="1:27" x14ac:dyDescent="0.2">
      <c r="A6873">
        <v>140</v>
      </c>
      <c r="B6873" t="s">
        <v>1553</v>
      </c>
      <c r="C6873" t="s">
        <v>27</v>
      </c>
      <c r="D6873" t="s">
        <v>4602</v>
      </c>
      <c r="E6873">
        <v>0</v>
      </c>
      <c r="F6873" t="s">
        <v>29</v>
      </c>
      <c r="G6873" t="s">
        <v>39</v>
      </c>
      <c r="H6873">
        <v>1</v>
      </c>
      <c r="I6873">
        <v>1</v>
      </c>
      <c r="J6873" t="s">
        <v>30</v>
      </c>
      <c r="K6873">
        <v>202001</v>
      </c>
      <c r="L6873">
        <v>9</v>
      </c>
      <c r="M6873" t="s">
        <v>2607</v>
      </c>
      <c r="N6873" t="s">
        <v>4462</v>
      </c>
      <c r="O6873">
        <v>27</v>
      </c>
      <c r="P6873" t="s">
        <v>4574</v>
      </c>
      <c r="Q6873" t="s">
        <v>4603</v>
      </c>
      <c r="R6873">
        <v>409100</v>
      </c>
      <c r="S6873">
        <v>40910</v>
      </c>
      <c r="T6873" t="s">
        <v>1490</v>
      </c>
      <c r="U6873" t="s">
        <v>947</v>
      </c>
      <c r="V6873" t="s">
        <v>37</v>
      </c>
      <c r="W6873" t="s">
        <v>38</v>
      </c>
      <c r="Y6873">
        <v>970</v>
      </c>
      <c r="Z6873">
        <v>3800813</v>
      </c>
      <c r="AA6873">
        <v>202012</v>
      </c>
    </row>
    <row r="6874" spans="1:27" x14ac:dyDescent="0.2">
      <c r="A6874">
        <v>140</v>
      </c>
      <c r="B6874" t="s">
        <v>1553</v>
      </c>
      <c r="C6874" t="s">
        <v>27</v>
      </c>
      <c r="D6874" t="s">
        <v>4604</v>
      </c>
      <c r="E6874">
        <v>0</v>
      </c>
      <c r="F6874" t="s">
        <v>29</v>
      </c>
      <c r="G6874" t="s">
        <v>27</v>
      </c>
      <c r="H6874">
        <v>0</v>
      </c>
      <c r="I6874">
        <v>0</v>
      </c>
      <c r="J6874" t="s">
        <v>30</v>
      </c>
      <c r="K6874">
        <v>202001</v>
      </c>
      <c r="L6874">
        <v>9</v>
      </c>
      <c r="M6874" t="s">
        <v>2607</v>
      </c>
      <c r="N6874" t="s">
        <v>4462</v>
      </c>
      <c r="O6874">
        <v>27</v>
      </c>
      <c r="P6874" t="s">
        <v>4574</v>
      </c>
      <c r="Q6874" t="s">
        <v>4605</v>
      </c>
      <c r="R6874">
        <v>409100</v>
      </c>
      <c r="S6874">
        <v>40910</v>
      </c>
      <c r="T6874" t="s">
        <v>1490</v>
      </c>
      <c r="U6874" t="s">
        <v>947</v>
      </c>
      <c r="V6874" t="s">
        <v>37</v>
      </c>
      <c r="W6874" t="s">
        <v>38</v>
      </c>
      <c r="Y6874">
        <v>970</v>
      </c>
      <c r="Z6874">
        <v>3800815</v>
      </c>
      <c r="AA6874">
        <v>202012</v>
      </c>
    </row>
    <row r="6875" spans="1:27" x14ac:dyDescent="0.2">
      <c r="A6875">
        <v>140</v>
      </c>
      <c r="B6875" t="s">
        <v>1553</v>
      </c>
      <c r="C6875" t="s">
        <v>27</v>
      </c>
      <c r="D6875" t="s">
        <v>4604</v>
      </c>
      <c r="E6875">
        <v>0</v>
      </c>
      <c r="F6875" t="s">
        <v>29</v>
      </c>
      <c r="G6875" t="s">
        <v>39</v>
      </c>
      <c r="H6875">
        <v>1</v>
      </c>
      <c r="I6875">
        <v>1</v>
      </c>
      <c r="J6875" t="s">
        <v>30</v>
      </c>
      <c r="K6875">
        <v>202001</v>
      </c>
      <c r="L6875">
        <v>9</v>
      </c>
      <c r="M6875" t="s">
        <v>2607</v>
      </c>
      <c r="N6875" t="s">
        <v>4462</v>
      </c>
      <c r="O6875">
        <v>27</v>
      </c>
      <c r="P6875" t="s">
        <v>4574</v>
      </c>
      <c r="Q6875" t="s">
        <v>4605</v>
      </c>
      <c r="R6875">
        <v>409100</v>
      </c>
      <c r="S6875">
        <v>40910</v>
      </c>
      <c r="T6875" t="s">
        <v>1490</v>
      </c>
      <c r="U6875" t="s">
        <v>947</v>
      </c>
      <c r="V6875" t="s">
        <v>37</v>
      </c>
      <c r="W6875" t="s">
        <v>38</v>
      </c>
      <c r="Y6875">
        <v>970</v>
      </c>
      <c r="Z6875">
        <v>3800815</v>
      </c>
      <c r="AA6875">
        <v>202012</v>
      </c>
    </row>
    <row r="6876" spans="1:27" x14ac:dyDescent="0.2">
      <c r="A6876">
        <v>140</v>
      </c>
      <c r="B6876" t="s">
        <v>1553</v>
      </c>
      <c r="C6876" t="s">
        <v>27</v>
      </c>
      <c r="D6876" t="s">
        <v>4606</v>
      </c>
      <c r="E6876">
        <v>0</v>
      </c>
      <c r="F6876" t="s">
        <v>29</v>
      </c>
      <c r="G6876" t="s">
        <v>27</v>
      </c>
      <c r="H6876">
        <v>0</v>
      </c>
      <c r="I6876">
        <v>0</v>
      </c>
      <c r="J6876" t="s">
        <v>30</v>
      </c>
      <c r="K6876">
        <v>202001</v>
      </c>
      <c r="L6876">
        <v>9</v>
      </c>
      <c r="M6876" t="s">
        <v>2607</v>
      </c>
      <c r="N6876" t="s">
        <v>4462</v>
      </c>
      <c r="O6876">
        <v>27</v>
      </c>
      <c r="P6876" t="s">
        <v>4574</v>
      </c>
      <c r="Q6876" t="s">
        <v>4607</v>
      </c>
      <c r="R6876">
        <v>409100</v>
      </c>
      <c r="S6876">
        <v>40910</v>
      </c>
      <c r="T6876" t="s">
        <v>1490</v>
      </c>
      <c r="U6876" t="s">
        <v>947</v>
      </c>
      <c r="V6876" t="s">
        <v>37</v>
      </c>
      <c r="W6876" t="s">
        <v>38</v>
      </c>
      <c r="Y6876">
        <v>970</v>
      </c>
      <c r="Z6876">
        <v>3800814</v>
      </c>
      <c r="AA6876">
        <v>202012</v>
      </c>
    </row>
    <row r="6877" spans="1:27" x14ac:dyDescent="0.2">
      <c r="A6877">
        <v>140</v>
      </c>
      <c r="B6877" t="s">
        <v>1553</v>
      </c>
      <c r="C6877" t="s">
        <v>27</v>
      </c>
      <c r="D6877" t="s">
        <v>4606</v>
      </c>
      <c r="E6877">
        <v>0</v>
      </c>
      <c r="F6877" t="s">
        <v>29</v>
      </c>
      <c r="G6877" t="s">
        <v>39</v>
      </c>
      <c r="H6877">
        <v>1</v>
      </c>
      <c r="I6877">
        <v>1</v>
      </c>
      <c r="J6877" t="s">
        <v>30</v>
      </c>
      <c r="K6877">
        <v>202001</v>
      </c>
      <c r="L6877">
        <v>9</v>
      </c>
      <c r="M6877" t="s">
        <v>2607</v>
      </c>
      <c r="N6877" t="s">
        <v>4462</v>
      </c>
      <c r="O6877">
        <v>27</v>
      </c>
      <c r="P6877" t="s">
        <v>4574</v>
      </c>
      <c r="Q6877" t="s">
        <v>4607</v>
      </c>
      <c r="R6877">
        <v>409100</v>
      </c>
      <c r="S6877">
        <v>40910</v>
      </c>
      <c r="T6877" t="s">
        <v>1490</v>
      </c>
      <c r="U6877" t="s">
        <v>947</v>
      </c>
      <c r="V6877" t="s">
        <v>37</v>
      </c>
      <c r="W6877" t="s">
        <v>38</v>
      </c>
      <c r="Y6877">
        <v>970</v>
      </c>
      <c r="Z6877">
        <v>3800814</v>
      </c>
      <c r="AA6877">
        <v>202012</v>
      </c>
    </row>
    <row r="6878" spans="1:27" x14ac:dyDescent="0.2">
      <c r="A6878">
        <v>140</v>
      </c>
      <c r="B6878" t="s">
        <v>1553</v>
      </c>
      <c r="C6878" t="s">
        <v>27</v>
      </c>
      <c r="D6878" t="s">
        <v>4608</v>
      </c>
      <c r="E6878">
        <v>0</v>
      </c>
      <c r="F6878" t="s">
        <v>29</v>
      </c>
      <c r="G6878" t="s">
        <v>27</v>
      </c>
      <c r="H6878">
        <v>0</v>
      </c>
      <c r="I6878">
        <v>0</v>
      </c>
      <c r="J6878" t="s">
        <v>30</v>
      </c>
      <c r="K6878">
        <v>202001</v>
      </c>
      <c r="L6878">
        <v>9</v>
      </c>
      <c r="M6878" t="s">
        <v>2607</v>
      </c>
      <c r="N6878" t="s">
        <v>4462</v>
      </c>
      <c r="O6878">
        <v>27</v>
      </c>
      <c r="P6878" t="s">
        <v>4574</v>
      </c>
      <c r="Q6878" t="s">
        <v>4609</v>
      </c>
      <c r="R6878" t="s">
        <v>4531</v>
      </c>
      <c r="S6878" t="s">
        <v>184</v>
      </c>
      <c r="T6878" t="s">
        <v>181</v>
      </c>
      <c r="U6878" t="s">
        <v>36</v>
      </c>
      <c r="V6878" t="s">
        <v>37</v>
      </c>
      <c r="W6878" t="s">
        <v>38</v>
      </c>
      <c r="Y6878">
        <v>970</v>
      </c>
      <c r="Z6878">
        <v>4081831</v>
      </c>
      <c r="AA6878">
        <v>202012</v>
      </c>
    </row>
    <row r="6879" spans="1:27" x14ac:dyDescent="0.2">
      <c r="A6879">
        <v>140</v>
      </c>
      <c r="B6879" t="s">
        <v>1553</v>
      </c>
      <c r="C6879" t="s">
        <v>27</v>
      </c>
      <c r="D6879" t="s">
        <v>4608</v>
      </c>
      <c r="E6879">
        <v>0</v>
      </c>
      <c r="F6879" t="s">
        <v>29</v>
      </c>
      <c r="G6879" t="s">
        <v>39</v>
      </c>
      <c r="H6879">
        <v>1</v>
      </c>
      <c r="I6879">
        <v>1</v>
      </c>
      <c r="J6879" t="s">
        <v>30</v>
      </c>
      <c r="K6879">
        <v>202001</v>
      </c>
      <c r="L6879">
        <v>9</v>
      </c>
      <c r="M6879" t="s">
        <v>2607</v>
      </c>
      <c r="N6879" t="s">
        <v>4462</v>
      </c>
      <c r="O6879">
        <v>27</v>
      </c>
      <c r="P6879" t="s">
        <v>4574</v>
      </c>
      <c r="Q6879" t="s">
        <v>4609</v>
      </c>
      <c r="R6879" t="s">
        <v>4531</v>
      </c>
      <c r="S6879" t="s">
        <v>184</v>
      </c>
      <c r="T6879" t="s">
        <v>181</v>
      </c>
      <c r="U6879" t="s">
        <v>36</v>
      </c>
      <c r="V6879" t="s">
        <v>37</v>
      </c>
      <c r="W6879" t="s">
        <v>38</v>
      </c>
      <c r="Y6879">
        <v>970</v>
      </c>
      <c r="Z6879">
        <v>4081831</v>
      </c>
      <c r="AA6879">
        <v>202012</v>
      </c>
    </row>
    <row r="6880" spans="1:27" x14ac:dyDescent="0.2">
      <c r="A6880">
        <v>140</v>
      </c>
      <c r="B6880" t="s">
        <v>1553</v>
      </c>
      <c r="C6880" t="s">
        <v>27</v>
      </c>
      <c r="D6880" t="s">
        <v>4610</v>
      </c>
      <c r="E6880">
        <v>0</v>
      </c>
      <c r="F6880" t="s">
        <v>29</v>
      </c>
      <c r="G6880" t="s">
        <v>27</v>
      </c>
      <c r="H6880">
        <v>0</v>
      </c>
      <c r="I6880">
        <v>0</v>
      </c>
      <c r="J6880" t="s">
        <v>30</v>
      </c>
      <c r="K6880">
        <v>202001</v>
      </c>
      <c r="L6880">
        <v>9</v>
      </c>
      <c r="M6880" t="s">
        <v>2607</v>
      </c>
      <c r="N6880" t="s">
        <v>4462</v>
      </c>
      <c r="O6880">
        <v>27</v>
      </c>
      <c r="P6880" t="s">
        <v>4574</v>
      </c>
      <c r="Q6880" t="s">
        <v>4609</v>
      </c>
      <c r="R6880" t="s">
        <v>183</v>
      </c>
      <c r="S6880" t="s">
        <v>184</v>
      </c>
      <c r="T6880" t="s">
        <v>181</v>
      </c>
      <c r="U6880" t="s">
        <v>36</v>
      </c>
      <c r="V6880" t="s">
        <v>37</v>
      </c>
      <c r="W6880" t="s">
        <v>38</v>
      </c>
      <c r="Y6880">
        <v>970</v>
      </c>
      <c r="Z6880">
        <v>3787029</v>
      </c>
      <c r="AA6880">
        <v>202012</v>
      </c>
    </row>
    <row r="6881" spans="1:27" x14ac:dyDescent="0.2">
      <c r="A6881">
        <v>140</v>
      </c>
      <c r="B6881" t="s">
        <v>1553</v>
      </c>
      <c r="C6881" t="s">
        <v>27</v>
      </c>
      <c r="D6881" t="s">
        <v>4610</v>
      </c>
      <c r="E6881">
        <v>0</v>
      </c>
      <c r="F6881" t="s">
        <v>29</v>
      </c>
      <c r="G6881" t="s">
        <v>39</v>
      </c>
      <c r="H6881">
        <v>1</v>
      </c>
      <c r="I6881">
        <v>1</v>
      </c>
      <c r="J6881" t="s">
        <v>30</v>
      </c>
      <c r="K6881">
        <v>202001</v>
      </c>
      <c r="L6881">
        <v>9</v>
      </c>
      <c r="M6881" t="s">
        <v>2607</v>
      </c>
      <c r="N6881" t="s">
        <v>4462</v>
      </c>
      <c r="O6881">
        <v>27</v>
      </c>
      <c r="P6881" t="s">
        <v>4574</v>
      </c>
      <c r="Q6881" t="s">
        <v>4609</v>
      </c>
      <c r="R6881" t="s">
        <v>183</v>
      </c>
      <c r="S6881" t="s">
        <v>184</v>
      </c>
      <c r="T6881" t="s">
        <v>181</v>
      </c>
      <c r="U6881" t="s">
        <v>36</v>
      </c>
      <c r="V6881" t="s">
        <v>37</v>
      </c>
      <c r="W6881" t="s">
        <v>38</v>
      </c>
      <c r="Y6881">
        <v>970</v>
      </c>
      <c r="Z6881">
        <v>3787029</v>
      </c>
      <c r="AA6881">
        <v>202012</v>
      </c>
    </row>
    <row r="6882" spans="1:27" x14ac:dyDescent="0.2">
      <c r="A6882">
        <v>140</v>
      </c>
      <c r="B6882" t="s">
        <v>1553</v>
      </c>
      <c r="C6882" t="s">
        <v>27</v>
      </c>
      <c r="D6882" t="s">
        <v>4611</v>
      </c>
      <c r="E6882">
        <v>0</v>
      </c>
      <c r="F6882" t="s">
        <v>29</v>
      </c>
      <c r="G6882" t="s">
        <v>27</v>
      </c>
      <c r="H6882">
        <v>0</v>
      </c>
      <c r="I6882">
        <v>0</v>
      </c>
      <c r="J6882" t="s">
        <v>30</v>
      </c>
      <c r="K6882">
        <v>202001</v>
      </c>
      <c r="L6882">
        <v>9</v>
      </c>
      <c r="M6882" t="s">
        <v>2607</v>
      </c>
      <c r="N6882" t="s">
        <v>4462</v>
      </c>
      <c r="O6882">
        <v>28</v>
      </c>
      <c r="P6882" t="s">
        <v>4612</v>
      </c>
      <c r="Q6882" t="s">
        <v>4613</v>
      </c>
      <c r="R6882">
        <v>131000</v>
      </c>
      <c r="S6882">
        <v>13100</v>
      </c>
      <c r="T6882" t="s">
        <v>2460</v>
      </c>
      <c r="U6882" t="s">
        <v>2439</v>
      </c>
      <c r="V6882" t="s">
        <v>1719</v>
      </c>
      <c r="W6882" t="s">
        <v>38</v>
      </c>
      <c r="Y6882">
        <v>970</v>
      </c>
      <c r="Z6882">
        <v>3800849</v>
      </c>
      <c r="AA6882">
        <v>202012</v>
      </c>
    </row>
    <row r="6883" spans="1:27" x14ac:dyDescent="0.2">
      <c r="A6883">
        <v>140</v>
      </c>
      <c r="B6883" t="s">
        <v>1553</v>
      </c>
      <c r="C6883" t="s">
        <v>27</v>
      </c>
      <c r="D6883" t="s">
        <v>4611</v>
      </c>
      <c r="E6883">
        <v>0</v>
      </c>
      <c r="F6883" t="s">
        <v>29</v>
      </c>
      <c r="G6883" t="s">
        <v>39</v>
      </c>
      <c r="H6883">
        <v>1</v>
      </c>
      <c r="I6883">
        <v>1</v>
      </c>
      <c r="J6883" t="s">
        <v>30</v>
      </c>
      <c r="K6883">
        <v>202001</v>
      </c>
      <c r="L6883">
        <v>9</v>
      </c>
      <c r="M6883" t="s">
        <v>2607</v>
      </c>
      <c r="N6883" t="s">
        <v>4462</v>
      </c>
      <c r="O6883">
        <v>28</v>
      </c>
      <c r="P6883" t="s">
        <v>4612</v>
      </c>
      <c r="Q6883" t="s">
        <v>4613</v>
      </c>
      <c r="R6883">
        <v>131000</v>
      </c>
      <c r="S6883">
        <v>13100</v>
      </c>
      <c r="T6883" t="s">
        <v>2460</v>
      </c>
      <c r="U6883" t="s">
        <v>2439</v>
      </c>
      <c r="V6883" t="s">
        <v>1719</v>
      </c>
      <c r="W6883" t="s">
        <v>38</v>
      </c>
      <c r="Y6883">
        <v>970</v>
      </c>
      <c r="Z6883">
        <v>3800849</v>
      </c>
      <c r="AA6883">
        <v>202012</v>
      </c>
    </row>
    <row r="6884" spans="1:27" x14ac:dyDescent="0.2">
      <c r="A6884">
        <v>140</v>
      </c>
      <c r="B6884" t="s">
        <v>1553</v>
      </c>
      <c r="C6884" t="s">
        <v>27</v>
      </c>
      <c r="D6884" t="s">
        <v>4614</v>
      </c>
      <c r="E6884">
        <v>0</v>
      </c>
      <c r="F6884" t="s">
        <v>29</v>
      </c>
      <c r="G6884" t="s">
        <v>27</v>
      </c>
      <c r="H6884">
        <v>0</v>
      </c>
      <c r="I6884">
        <v>0</v>
      </c>
      <c r="J6884" t="s">
        <v>30</v>
      </c>
      <c r="K6884">
        <v>202001</v>
      </c>
      <c r="L6884">
        <v>9</v>
      </c>
      <c r="M6884" t="s">
        <v>2607</v>
      </c>
      <c r="N6884" t="s">
        <v>4462</v>
      </c>
      <c r="O6884">
        <v>28</v>
      </c>
      <c r="P6884" t="s">
        <v>4612</v>
      </c>
      <c r="Q6884" t="s">
        <v>4615</v>
      </c>
      <c r="R6884">
        <v>408100</v>
      </c>
      <c r="S6884">
        <v>40810</v>
      </c>
      <c r="T6884" t="s">
        <v>1274</v>
      </c>
      <c r="U6884" t="s">
        <v>947</v>
      </c>
      <c r="V6884" t="s">
        <v>37</v>
      </c>
      <c r="W6884" t="s">
        <v>38</v>
      </c>
      <c r="Y6884">
        <v>970</v>
      </c>
      <c r="Z6884">
        <v>3800829</v>
      </c>
      <c r="AA6884">
        <v>202012</v>
      </c>
    </row>
    <row r="6885" spans="1:27" x14ac:dyDescent="0.2">
      <c r="A6885">
        <v>140</v>
      </c>
      <c r="B6885" t="s">
        <v>1553</v>
      </c>
      <c r="C6885" t="s">
        <v>27</v>
      </c>
      <c r="D6885" t="s">
        <v>4614</v>
      </c>
      <c r="E6885">
        <v>0</v>
      </c>
      <c r="F6885" t="s">
        <v>29</v>
      </c>
      <c r="G6885" t="s">
        <v>39</v>
      </c>
      <c r="H6885">
        <v>1</v>
      </c>
      <c r="I6885">
        <v>1</v>
      </c>
      <c r="J6885" t="s">
        <v>30</v>
      </c>
      <c r="K6885">
        <v>202001</v>
      </c>
      <c r="L6885">
        <v>9</v>
      </c>
      <c r="M6885" t="s">
        <v>2607</v>
      </c>
      <c r="N6885" t="s">
        <v>4462</v>
      </c>
      <c r="O6885">
        <v>28</v>
      </c>
      <c r="P6885" t="s">
        <v>4612</v>
      </c>
      <c r="Q6885" t="s">
        <v>4615</v>
      </c>
      <c r="R6885">
        <v>408100</v>
      </c>
      <c r="S6885">
        <v>40810</v>
      </c>
      <c r="T6885" t="s">
        <v>1274</v>
      </c>
      <c r="U6885" t="s">
        <v>947</v>
      </c>
      <c r="V6885" t="s">
        <v>37</v>
      </c>
      <c r="W6885" t="s">
        <v>38</v>
      </c>
      <c r="Y6885">
        <v>970</v>
      </c>
      <c r="Z6885">
        <v>3800829</v>
      </c>
      <c r="AA6885">
        <v>202012</v>
      </c>
    </row>
    <row r="6886" spans="1:27" x14ac:dyDescent="0.2">
      <c r="A6886">
        <v>140</v>
      </c>
      <c r="B6886" t="s">
        <v>1553</v>
      </c>
      <c r="C6886" t="s">
        <v>27</v>
      </c>
      <c r="D6886" t="s">
        <v>4616</v>
      </c>
      <c r="E6886">
        <v>0</v>
      </c>
      <c r="F6886" t="s">
        <v>29</v>
      </c>
      <c r="G6886" t="s">
        <v>27</v>
      </c>
      <c r="H6886">
        <v>0</v>
      </c>
      <c r="I6886">
        <v>0</v>
      </c>
      <c r="J6886" t="s">
        <v>30</v>
      </c>
      <c r="K6886">
        <v>202001</v>
      </c>
      <c r="L6886">
        <v>9</v>
      </c>
      <c r="M6886" t="s">
        <v>2607</v>
      </c>
      <c r="N6886" t="s">
        <v>4462</v>
      </c>
      <c r="O6886">
        <v>28</v>
      </c>
      <c r="P6886" t="s">
        <v>4612</v>
      </c>
      <c r="Q6886" t="s">
        <v>4617</v>
      </c>
      <c r="R6886">
        <v>408100</v>
      </c>
      <c r="S6886">
        <v>40810</v>
      </c>
      <c r="T6886" t="s">
        <v>1274</v>
      </c>
      <c r="U6886" t="s">
        <v>947</v>
      </c>
      <c r="V6886" t="s">
        <v>37</v>
      </c>
      <c r="W6886" t="s">
        <v>38</v>
      </c>
      <c r="Y6886">
        <v>970</v>
      </c>
      <c r="Z6886">
        <v>3800839</v>
      </c>
      <c r="AA6886">
        <v>202012</v>
      </c>
    </row>
    <row r="6887" spans="1:27" x14ac:dyDescent="0.2">
      <c r="A6887">
        <v>140</v>
      </c>
      <c r="B6887" t="s">
        <v>1553</v>
      </c>
      <c r="C6887" t="s">
        <v>27</v>
      </c>
      <c r="D6887" t="s">
        <v>4616</v>
      </c>
      <c r="E6887">
        <v>0</v>
      </c>
      <c r="F6887" t="s">
        <v>29</v>
      </c>
      <c r="G6887" t="s">
        <v>39</v>
      </c>
      <c r="H6887">
        <v>1</v>
      </c>
      <c r="I6887">
        <v>1</v>
      </c>
      <c r="J6887" t="s">
        <v>30</v>
      </c>
      <c r="K6887">
        <v>202001</v>
      </c>
      <c r="L6887">
        <v>9</v>
      </c>
      <c r="M6887" t="s">
        <v>2607</v>
      </c>
      <c r="N6887" t="s">
        <v>4462</v>
      </c>
      <c r="O6887">
        <v>28</v>
      </c>
      <c r="P6887" t="s">
        <v>4612</v>
      </c>
      <c r="Q6887" t="s">
        <v>4617</v>
      </c>
      <c r="R6887">
        <v>408100</v>
      </c>
      <c r="S6887">
        <v>40810</v>
      </c>
      <c r="T6887" t="s">
        <v>1274</v>
      </c>
      <c r="U6887" t="s">
        <v>947</v>
      </c>
      <c r="V6887" t="s">
        <v>37</v>
      </c>
      <c r="W6887" t="s">
        <v>38</v>
      </c>
      <c r="Y6887">
        <v>970</v>
      </c>
      <c r="Z6887">
        <v>3800839</v>
      </c>
      <c r="AA6887">
        <v>202012</v>
      </c>
    </row>
    <row r="6888" spans="1:27" x14ac:dyDescent="0.2">
      <c r="A6888">
        <v>140</v>
      </c>
      <c r="B6888" t="s">
        <v>1553</v>
      </c>
      <c r="C6888" t="s">
        <v>27</v>
      </c>
      <c r="D6888" t="s">
        <v>4618</v>
      </c>
      <c r="E6888">
        <v>0</v>
      </c>
      <c r="F6888" t="s">
        <v>29</v>
      </c>
      <c r="G6888" t="s">
        <v>27</v>
      </c>
      <c r="H6888">
        <v>0</v>
      </c>
      <c r="I6888">
        <v>0</v>
      </c>
      <c r="J6888" t="s">
        <v>30</v>
      </c>
      <c r="K6888">
        <v>202001</v>
      </c>
      <c r="L6888">
        <v>9</v>
      </c>
      <c r="M6888" t="s">
        <v>2607</v>
      </c>
      <c r="N6888" t="s">
        <v>4462</v>
      </c>
      <c r="O6888">
        <v>28</v>
      </c>
      <c r="P6888" t="s">
        <v>4612</v>
      </c>
      <c r="Q6888" t="s">
        <v>4619</v>
      </c>
      <c r="R6888">
        <v>408100</v>
      </c>
      <c r="S6888">
        <v>40810</v>
      </c>
      <c r="T6888" t="s">
        <v>1274</v>
      </c>
      <c r="U6888" t="s">
        <v>947</v>
      </c>
      <c r="V6888" t="s">
        <v>37</v>
      </c>
      <c r="W6888" t="s">
        <v>38</v>
      </c>
      <c r="Y6888">
        <v>970</v>
      </c>
      <c r="Z6888">
        <v>3800830</v>
      </c>
      <c r="AA6888">
        <v>202012</v>
      </c>
    </row>
    <row r="6889" spans="1:27" x14ac:dyDescent="0.2">
      <c r="A6889">
        <v>140</v>
      </c>
      <c r="B6889" t="s">
        <v>1553</v>
      </c>
      <c r="C6889" t="s">
        <v>27</v>
      </c>
      <c r="D6889" t="s">
        <v>4618</v>
      </c>
      <c r="E6889">
        <v>0</v>
      </c>
      <c r="F6889" t="s">
        <v>29</v>
      </c>
      <c r="G6889" t="s">
        <v>39</v>
      </c>
      <c r="H6889">
        <v>1</v>
      </c>
      <c r="I6889">
        <v>1</v>
      </c>
      <c r="J6889" t="s">
        <v>30</v>
      </c>
      <c r="K6889">
        <v>202001</v>
      </c>
      <c r="L6889">
        <v>9</v>
      </c>
      <c r="M6889" t="s">
        <v>2607</v>
      </c>
      <c r="N6889" t="s">
        <v>4462</v>
      </c>
      <c r="O6889">
        <v>28</v>
      </c>
      <c r="P6889" t="s">
        <v>4612</v>
      </c>
      <c r="Q6889" t="s">
        <v>4619</v>
      </c>
      <c r="R6889">
        <v>408100</v>
      </c>
      <c r="S6889">
        <v>40810</v>
      </c>
      <c r="T6889" t="s">
        <v>1274</v>
      </c>
      <c r="U6889" t="s">
        <v>947</v>
      </c>
      <c r="V6889" t="s">
        <v>37</v>
      </c>
      <c r="W6889" t="s">
        <v>38</v>
      </c>
      <c r="Y6889">
        <v>970</v>
      </c>
      <c r="Z6889">
        <v>3800830</v>
      </c>
      <c r="AA6889">
        <v>202012</v>
      </c>
    </row>
    <row r="6890" spans="1:27" x14ac:dyDescent="0.2">
      <c r="A6890">
        <v>140</v>
      </c>
      <c r="B6890" t="s">
        <v>1553</v>
      </c>
      <c r="C6890" t="s">
        <v>27</v>
      </c>
      <c r="D6890" t="s">
        <v>4620</v>
      </c>
      <c r="E6890">
        <v>0</v>
      </c>
      <c r="F6890" t="s">
        <v>29</v>
      </c>
      <c r="G6890" t="s">
        <v>27</v>
      </c>
      <c r="H6890">
        <v>0</v>
      </c>
      <c r="I6890">
        <v>0</v>
      </c>
      <c r="J6890" t="s">
        <v>30</v>
      </c>
      <c r="K6890">
        <v>202001</v>
      </c>
      <c r="L6890">
        <v>9</v>
      </c>
      <c r="M6890" t="s">
        <v>2607</v>
      </c>
      <c r="N6890" t="s">
        <v>4462</v>
      </c>
      <c r="O6890">
        <v>28</v>
      </c>
      <c r="P6890" t="s">
        <v>4612</v>
      </c>
      <c r="Q6890" t="s">
        <v>4621</v>
      </c>
      <c r="R6890">
        <v>408100</v>
      </c>
      <c r="S6890">
        <v>40810</v>
      </c>
      <c r="T6890" t="s">
        <v>1274</v>
      </c>
      <c r="U6890" t="s">
        <v>947</v>
      </c>
      <c r="V6890" t="s">
        <v>37</v>
      </c>
      <c r="W6890" t="s">
        <v>38</v>
      </c>
      <c r="Y6890">
        <v>970</v>
      </c>
      <c r="Z6890">
        <v>3800840</v>
      </c>
      <c r="AA6890">
        <v>202012</v>
      </c>
    </row>
    <row r="6891" spans="1:27" x14ac:dyDescent="0.2">
      <c r="A6891">
        <v>140</v>
      </c>
      <c r="B6891" t="s">
        <v>1553</v>
      </c>
      <c r="C6891" t="s">
        <v>27</v>
      </c>
      <c r="D6891" t="s">
        <v>4620</v>
      </c>
      <c r="E6891">
        <v>0</v>
      </c>
      <c r="F6891" t="s">
        <v>29</v>
      </c>
      <c r="G6891" t="s">
        <v>39</v>
      </c>
      <c r="H6891">
        <v>1</v>
      </c>
      <c r="I6891">
        <v>1</v>
      </c>
      <c r="J6891" t="s">
        <v>30</v>
      </c>
      <c r="K6891">
        <v>202001</v>
      </c>
      <c r="L6891">
        <v>9</v>
      </c>
      <c r="M6891" t="s">
        <v>2607</v>
      </c>
      <c r="N6891" t="s">
        <v>4462</v>
      </c>
      <c r="O6891">
        <v>28</v>
      </c>
      <c r="P6891" t="s">
        <v>4612</v>
      </c>
      <c r="Q6891" t="s">
        <v>4621</v>
      </c>
      <c r="R6891">
        <v>408100</v>
      </c>
      <c r="S6891">
        <v>40810</v>
      </c>
      <c r="T6891" t="s">
        <v>1274</v>
      </c>
      <c r="U6891" t="s">
        <v>947</v>
      </c>
      <c r="V6891" t="s">
        <v>37</v>
      </c>
      <c r="W6891" t="s">
        <v>38</v>
      </c>
      <c r="Y6891">
        <v>970</v>
      </c>
      <c r="Z6891">
        <v>3800840</v>
      </c>
      <c r="AA6891">
        <v>202012</v>
      </c>
    </row>
    <row r="6892" spans="1:27" x14ac:dyDescent="0.2">
      <c r="A6892">
        <v>140</v>
      </c>
      <c r="B6892" t="s">
        <v>1553</v>
      </c>
      <c r="C6892" t="s">
        <v>27</v>
      </c>
      <c r="D6892" t="s">
        <v>4622</v>
      </c>
      <c r="E6892">
        <v>0</v>
      </c>
      <c r="F6892" t="s">
        <v>29</v>
      </c>
      <c r="G6892" t="s">
        <v>27</v>
      </c>
      <c r="H6892">
        <v>0</v>
      </c>
      <c r="I6892">
        <v>0</v>
      </c>
      <c r="J6892" t="s">
        <v>30</v>
      </c>
      <c r="K6892">
        <v>202001</v>
      </c>
      <c r="L6892">
        <v>9</v>
      </c>
      <c r="M6892" t="s">
        <v>2607</v>
      </c>
      <c r="N6892" t="s">
        <v>4462</v>
      </c>
      <c r="O6892">
        <v>28</v>
      </c>
      <c r="P6892" t="s">
        <v>4612</v>
      </c>
      <c r="Q6892" t="s">
        <v>4623</v>
      </c>
      <c r="R6892">
        <v>408100</v>
      </c>
      <c r="S6892">
        <v>40810</v>
      </c>
      <c r="T6892" t="s">
        <v>1274</v>
      </c>
      <c r="U6892" t="s">
        <v>947</v>
      </c>
      <c r="V6892" t="s">
        <v>37</v>
      </c>
      <c r="W6892" t="s">
        <v>38</v>
      </c>
      <c r="Y6892">
        <v>970</v>
      </c>
      <c r="Z6892">
        <v>3800831</v>
      </c>
      <c r="AA6892">
        <v>202012</v>
      </c>
    </row>
    <row r="6893" spans="1:27" x14ac:dyDescent="0.2">
      <c r="A6893">
        <v>140</v>
      </c>
      <c r="B6893" t="s">
        <v>1553</v>
      </c>
      <c r="C6893" t="s">
        <v>27</v>
      </c>
      <c r="D6893" t="s">
        <v>4622</v>
      </c>
      <c r="E6893">
        <v>0</v>
      </c>
      <c r="F6893" t="s">
        <v>29</v>
      </c>
      <c r="G6893" t="s">
        <v>39</v>
      </c>
      <c r="H6893">
        <v>1</v>
      </c>
      <c r="I6893">
        <v>1</v>
      </c>
      <c r="J6893" t="s">
        <v>30</v>
      </c>
      <c r="K6893">
        <v>202001</v>
      </c>
      <c r="L6893">
        <v>9</v>
      </c>
      <c r="M6893" t="s">
        <v>2607</v>
      </c>
      <c r="N6893" t="s">
        <v>4462</v>
      </c>
      <c r="O6893">
        <v>28</v>
      </c>
      <c r="P6893" t="s">
        <v>4612</v>
      </c>
      <c r="Q6893" t="s">
        <v>4623</v>
      </c>
      <c r="R6893">
        <v>408100</v>
      </c>
      <c r="S6893">
        <v>40810</v>
      </c>
      <c r="T6893" t="s">
        <v>1274</v>
      </c>
      <c r="U6893" t="s">
        <v>947</v>
      </c>
      <c r="V6893" t="s">
        <v>37</v>
      </c>
      <c r="W6893" t="s">
        <v>38</v>
      </c>
      <c r="Y6893">
        <v>970</v>
      </c>
      <c r="Z6893">
        <v>3800831</v>
      </c>
      <c r="AA6893">
        <v>202012</v>
      </c>
    </row>
    <row r="6894" spans="1:27" x14ac:dyDescent="0.2">
      <c r="A6894">
        <v>140</v>
      </c>
      <c r="B6894" t="s">
        <v>1553</v>
      </c>
      <c r="C6894" t="s">
        <v>27</v>
      </c>
      <c r="D6894" t="s">
        <v>4624</v>
      </c>
      <c r="E6894">
        <v>0</v>
      </c>
      <c r="F6894" t="s">
        <v>29</v>
      </c>
      <c r="G6894" t="s">
        <v>27</v>
      </c>
      <c r="H6894">
        <v>0</v>
      </c>
      <c r="I6894">
        <v>0</v>
      </c>
      <c r="J6894" t="s">
        <v>30</v>
      </c>
      <c r="K6894">
        <v>202001</v>
      </c>
      <c r="L6894">
        <v>9</v>
      </c>
      <c r="M6894" t="s">
        <v>2607</v>
      </c>
      <c r="N6894" t="s">
        <v>4462</v>
      </c>
      <c r="O6894">
        <v>28</v>
      </c>
      <c r="P6894" t="s">
        <v>4612</v>
      </c>
      <c r="Q6894" t="s">
        <v>4625</v>
      </c>
      <c r="R6894">
        <v>408100</v>
      </c>
      <c r="S6894">
        <v>40810</v>
      </c>
      <c r="T6894" t="s">
        <v>1274</v>
      </c>
      <c r="U6894" t="s">
        <v>947</v>
      </c>
      <c r="V6894" t="s">
        <v>37</v>
      </c>
      <c r="W6894" t="s">
        <v>38</v>
      </c>
      <c r="Y6894">
        <v>970</v>
      </c>
      <c r="Z6894">
        <v>3800841</v>
      </c>
      <c r="AA6894">
        <v>202012</v>
      </c>
    </row>
    <row r="6895" spans="1:27" x14ac:dyDescent="0.2">
      <c r="A6895">
        <v>140</v>
      </c>
      <c r="B6895" t="s">
        <v>1553</v>
      </c>
      <c r="C6895" t="s">
        <v>27</v>
      </c>
      <c r="D6895" t="s">
        <v>4624</v>
      </c>
      <c r="E6895">
        <v>0</v>
      </c>
      <c r="F6895" t="s">
        <v>29</v>
      </c>
      <c r="G6895" t="s">
        <v>39</v>
      </c>
      <c r="H6895">
        <v>1</v>
      </c>
      <c r="I6895">
        <v>1</v>
      </c>
      <c r="J6895" t="s">
        <v>30</v>
      </c>
      <c r="K6895">
        <v>202001</v>
      </c>
      <c r="L6895">
        <v>9</v>
      </c>
      <c r="M6895" t="s">
        <v>2607</v>
      </c>
      <c r="N6895" t="s">
        <v>4462</v>
      </c>
      <c r="O6895">
        <v>28</v>
      </c>
      <c r="P6895" t="s">
        <v>4612</v>
      </c>
      <c r="Q6895" t="s">
        <v>4625</v>
      </c>
      <c r="R6895">
        <v>408100</v>
      </c>
      <c r="S6895">
        <v>40810</v>
      </c>
      <c r="T6895" t="s">
        <v>1274</v>
      </c>
      <c r="U6895" t="s">
        <v>947</v>
      </c>
      <c r="V6895" t="s">
        <v>37</v>
      </c>
      <c r="W6895" t="s">
        <v>38</v>
      </c>
      <c r="Y6895">
        <v>970</v>
      </c>
      <c r="Z6895">
        <v>3800841</v>
      </c>
      <c r="AA6895">
        <v>202012</v>
      </c>
    </row>
    <row r="6896" spans="1:27" x14ac:dyDescent="0.2">
      <c r="A6896">
        <v>140</v>
      </c>
      <c r="B6896" t="s">
        <v>1553</v>
      </c>
      <c r="C6896" t="s">
        <v>27</v>
      </c>
      <c r="D6896" t="s">
        <v>4626</v>
      </c>
      <c r="E6896">
        <v>0</v>
      </c>
      <c r="F6896" t="s">
        <v>29</v>
      </c>
      <c r="G6896" t="s">
        <v>27</v>
      </c>
      <c r="H6896">
        <v>0</v>
      </c>
      <c r="I6896">
        <v>0</v>
      </c>
      <c r="J6896" t="s">
        <v>30</v>
      </c>
      <c r="K6896">
        <v>202001</v>
      </c>
      <c r="L6896">
        <v>9</v>
      </c>
      <c r="M6896" t="s">
        <v>2607</v>
      </c>
      <c r="N6896" t="s">
        <v>4462</v>
      </c>
      <c r="O6896">
        <v>28</v>
      </c>
      <c r="P6896" t="s">
        <v>4612</v>
      </c>
      <c r="Q6896" t="s">
        <v>4627</v>
      </c>
      <c r="R6896">
        <v>408100</v>
      </c>
      <c r="S6896">
        <v>40810</v>
      </c>
      <c r="T6896" t="s">
        <v>1274</v>
      </c>
      <c r="U6896" t="s">
        <v>947</v>
      </c>
      <c r="V6896" t="s">
        <v>37</v>
      </c>
      <c r="W6896" t="s">
        <v>38</v>
      </c>
      <c r="Y6896">
        <v>970</v>
      </c>
      <c r="Z6896">
        <v>3800832</v>
      </c>
      <c r="AA6896">
        <v>202012</v>
      </c>
    </row>
    <row r="6897" spans="1:27" x14ac:dyDescent="0.2">
      <c r="A6897">
        <v>140</v>
      </c>
      <c r="B6897" t="s">
        <v>1553</v>
      </c>
      <c r="C6897" t="s">
        <v>27</v>
      </c>
      <c r="D6897" t="s">
        <v>4626</v>
      </c>
      <c r="E6897">
        <v>0</v>
      </c>
      <c r="F6897" t="s">
        <v>29</v>
      </c>
      <c r="G6897" t="s">
        <v>39</v>
      </c>
      <c r="H6897">
        <v>1</v>
      </c>
      <c r="I6897">
        <v>1</v>
      </c>
      <c r="J6897" t="s">
        <v>30</v>
      </c>
      <c r="K6897">
        <v>202001</v>
      </c>
      <c r="L6897">
        <v>9</v>
      </c>
      <c r="M6897" t="s">
        <v>2607</v>
      </c>
      <c r="N6897" t="s">
        <v>4462</v>
      </c>
      <c r="O6897">
        <v>28</v>
      </c>
      <c r="P6897" t="s">
        <v>4612</v>
      </c>
      <c r="Q6897" t="s">
        <v>4627</v>
      </c>
      <c r="R6897">
        <v>408100</v>
      </c>
      <c r="S6897">
        <v>40810</v>
      </c>
      <c r="T6897" t="s">
        <v>1274</v>
      </c>
      <c r="U6897" t="s">
        <v>947</v>
      </c>
      <c r="V6897" t="s">
        <v>37</v>
      </c>
      <c r="W6897" t="s">
        <v>38</v>
      </c>
      <c r="Y6897">
        <v>970</v>
      </c>
      <c r="Z6897">
        <v>3800832</v>
      </c>
      <c r="AA6897">
        <v>202012</v>
      </c>
    </row>
    <row r="6898" spans="1:27" x14ac:dyDescent="0.2">
      <c r="A6898">
        <v>140</v>
      </c>
      <c r="B6898" t="s">
        <v>1553</v>
      </c>
      <c r="C6898" t="s">
        <v>27</v>
      </c>
      <c r="D6898" t="s">
        <v>4628</v>
      </c>
      <c r="E6898">
        <v>0</v>
      </c>
      <c r="F6898" t="s">
        <v>29</v>
      </c>
      <c r="G6898" t="s">
        <v>27</v>
      </c>
      <c r="H6898">
        <v>0</v>
      </c>
      <c r="I6898">
        <v>0</v>
      </c>
      <c r="J6898" t="s">
        <v>30</v>
      </c>
      <c r="K6898">
        <v>202001</v>
      </c>
      <c r="L6898">
        <v>9</v>
      </c>
      <c r="M6898" t="s">
        <v>2607</v>
      </c>
      <c r="N6898" t="s">
        <v>4462</v>
      </c>
      <c r="O6898">
        <v>28</v>
      </c>
      <c r="P6898" t="s">
        <v>4612</v>
      </c>
      <c r="Q6898" t="s">
        <v>4629</v>
      </c>
      <c r="R6898">
        <v>408100</v>
      </c>
      <c r="S6898">
        <v>40810</v>
      </c>
      <c r="T6898" t="s">
        <v>1274</v>
      </c>
      <c r="U6898" t="s">
        <v>947</v>
      </c>
      <c r="V6898" t="s">
        <v>37</v>
      </c>
      <c r="W6898" t="s">
        <v>38</v>
      </c>
      <c r="Y6898">
        <v>970</v>
      </c>
      <c r="Z6898">
        <v>3800842</v>
      </c>
      <c r="AA6898">
        <v>202012</v>
      </c>
    </row>
    <row r="6899" spans="1:27" x14ac:dyDescent="0.2">
      <c r="A6899">
        <v>140</v>
      </c>
      <c r="B6899" t="s">
        <v>1553</v>
      </c>
      <c r="C6899" t="s">
        <v>27</v>
      </c>
      <c r="D6899" t="s">
        <v>4628</v>
      </c>
      <c r="E6899">
        <v>0</v>
      </c>
      <c r="F6899" t="s">
        <v>29</v>
      </c>
      <c r="G6899" t="s">
        <v>39</v>
      </c>
      <c r="H6899">
        <v>1</v>
      </c>
      <c r="I6899">
        <v>1</v>
      </c>
      <c r="J6899" t="s">
        <v>30</v>
      </c>
      <c r="K6899">
        <v>202001</v>
      </c>
      <c r="L6899">
        <v>9</v>
      </c>
      <c r="M6899" t="s">
        <v>2607</v>
      </c>
      <c r="N6899" t="s">
        <v>4462</v>
      </c>
      <c r="O6899">
        <v>28</v>
      </c>
      <c r="P6899" t="s">
        <v>4612</v>
      </c>
      <c r="Q6899" t="s">
        <v>4629</v>
      </c>
      <c r="R6899">
        <v>408100</v>
      </c>
      <c r="S6899">
        <v>40810</v>
      </c>
      <c r="T6899" t="s">
        <v>1274</v>
      </c>
      <c r="U6899" t="s">
        <v>947</v>
      </c>
      <c r="V6899" t="s">
        <v>37</v>
      </c>
      <c r="W6899" t="s">
        <v>38</v>
      </c>
      <c r="Y6899">
        <v>970</v>
      </c>
      <c r="Z6899">
        <v>3800842</v>
      </c>
      <c r="AA6899">
        <v>202012</v>
      </c>
    </row>
    <row r="6900" spans="1:27" x14ac:dyDescent="0.2">
      <c r="A6900">
        <v>140</v>
      </c>
      <c r="B6900" t="s">
        <v>1553</v>
      </c>
      <c r="C6900" t="s">
        <v>27</v>
      </c>
      <c r="D6900" t="s">
        <v>4630</v>
      </c>
      <c r="E6900">
        <v>0</v>
      </c>
      <c r="F6900" t="s">
        <v>29</v>
      </c>
      <c r="G6900" t="s">
        <v>27</v>
      </c>
      <c r="H6900">
        <v>0</v>
      </c>
      <c r="I6900">
        <v>0</v>
      </c>
      <c r="J6900" t="s">
        <v>30</v>
      </c>
      <c r="K6900">
        <v>202001</v>
      </c>
      <c r="L6900">
        <v>9</v>
      </c>
      <c r="M6900" t="s">
        <v>2607</v>
      </c>
      <c r="N6900" t="s">
        <v>4462</v>
      </c>
      <c r="O6900">
        <v>28</v>
      </c>
      <c r="P6900" t="s">
        <v>4612</v>
      </c>
      <c r="Q6900" t="s">
        <v>4631</v>
      </c>
      <c r="R6900">
        <v>408100</v>
      </c>
      <c r="S6900">
        <v>40810</v>
      </c>
      <c r="T6900" t="s">
        <v>1274</v>
      </c>
      <c r="U6900" t="s">
        <v>947</v>
      </c>
      <c r="V6900" t="s">
        <v>37</v>
      </c>
      <c r="W6900" t="s">
        <v>38</v>
      </c>
      <c r="Y6900">
        <v>970</v>
      </c>
      <c r="Z6900">
        <v>3800833</v>
      </c>
      <c r="AA6900">
        <v>202012</v>
      </c>
    </row>
    <row r="6901" spans="1:27" x14ac:dyDescent="0.2">
      <c r="A6901">
        <v>140</v>
      </c>
      <c r="B6901" t="s">
        <v>1553</v>
      </c>
      <c r="C6901" t="s">
        <v>27</v>
      </c>
      <c r="D6901" t="s">
        <v>4630</v>
      </c>
      <c r="E6901">
        <v>0</v>
      </c>
      <c r="F6901" t="s">
        <v>29</v>
      </c>
      <c r="G6901" t="s">
        <v>39</v>
      </c>
      <c r="H6901">
        <v>1</v>
      </c>
      <c r="I6901">
        <v>1</v>
      </c>
      <c r="J6901" t="s">
        <v>30</v>
      </c>
      <c r="K6901">
        <v>202001</v>
      </c>
      <c r="L6901">
        <v>9</v>
      </c>
      <c r="M6901" t="s">
        <v>2607</v>
      </c>
      <c r="N6901" t="s">
        <v>4462</v>
      </c>
      <c r="O6901">
        <v>28</v>
      </c>
      <c r="P6901" t="s">
        <v>4612</v>
      </c>
      <c r="Q6901" t="s">
        <v>4631</v>
      </c>
      <c r="R6901">
        <v>408100</v>
      </c>
      <c r="S6901">
        <v>40810</v>
      </c>
      <c r="T6901" t="s">
        <v>1274</v>
      </c>
      <c r="U6901" t="s">
        <v>947</v>
      </c>
      <c r="V6901" t="s">
        <v>37</v>
      </c>
      <c r="W6901" t="s">
        <v>38</v>
      </c>
      <c r="Y6901">
        <v>970</v>
      </c>
      <c r="Z6901">
        <v>3800833</v>
      </c>
      <c r="AA6901">
        <v>202012</v>
      </c>
    </row>
    <row r="6902" spans="1:27" x14ac:dyDescent="0.2">
      <c r="A6902">
        <v>140</v>
      </c>
      <c r="B6902" t="s">
        <v>1553</v>
      </c>
      <c r="C6902" t="s">
        <v>27</v>
      </c>
      <c r="D6902" t="s">
        <v>4632</v>
      </c>
      <c r="E6902">
        <v>0</v>
      </c>
      <c r="F6902" t="s">
        <v>29</v>
      </c>
      <c r="G6902" t="s">
        <v>27</v>
      </c>
      <c r="H6902">
        <v>0</v>
      </c>
      <c r="I6902">
        <v>0</v>
      </c>
      <c r="J6902" t="s">
        <v>30</v>
      </c>
      <c r="K6902">
        <v>202001</v>
      </c>
      <c r="L6902">
        <v>9</v>
      </c>
      <c r="M6902" t="s">
        <v>2607</v>
      </c>
      <c r="N6902" t="s">
        <v>4462</v>
      </c>
      <c r="O6902">
        <v>28</v>
      </c>
      <c r="P6902" t="s">
        <v>4612</v>
      </c>
      <c r="Q6902" t="s">
        <v>4633</v>
      </c>
      <c r="R6902">
        <v>408100</v>
      </c>
      <c r="S6902">
        <v>40810</v>
      </c>
      <c r="T6902" t="s">
        <v>1274</v>
      </c>
      <c r="U6902" t="s">
        <v>947</v>
      </c>
      <c r="V6902" t="s">
        <v>37</v>
      </c>
      <c r="W6902" t="s">
        <v>38</v>
      </c>
      <c r="Y6902">
        <v>970</v>
      </c>
      <c r="Z6902">
        <v>3800843</v>
      </c>
      <c r="AA6902">
        <v>202012</v>
      </c>
    </row>
    <row r="6903" spans="1:27" x14ac:dyDescent="0.2">
      <c r="A6903">
        <v>140</v>
      </c>
      <c r="B6903" t="s">
        <v>1553</v>
      </c>
      <c r="C6903" t="s">
        <v>27</v>
      </c>
      <c r="D6903" t="s">
        <v>4632</v>
      </c>
      <c r="E6903">
        <v>0</v>
      </c>
      <c r="F6903" t="s">
        <v>29</v>
      </c>
      <c r="G6903" t="s">
        <v>39</v>
      </c>
      <c r="H6903">
        <v>1</v>
      </c>
      <c r="I6903">
        <v>1</v>
      </c>
      <c r="J6903" t="s">
        <v>30</v>
      </c>
      <c r="K6903">
        <v>202001</v>
      </c>
      <c r="L6903">
        <v>9</v>
      </c>
      <c r="M6903" t="s">
        <v>2607</v>
      </c>
      <c r="N6903" t="s">
        <v>4462</v>
      </c>
      <c r="O6903">
        <v>28</v>
      </c>
      <c r="P6903" t="s">
        <v>4612</v>
      </c>
      <c r="Q6903" t="s">
        <v>4633</v>
      </c>
      <c r="R6903">
        <v>408100</v>
      </c>
      <c r="S6903">
        <v>40810</v>
      </c>
      <c r="T6903" t="s">
        <v>1274</v>
      </c>
      <c r="U6903" t="s">
        <v>947</v>
      </c>
      <c r="V6903" t="s">
        <v>37</v>
      </c>
      <c r="W6903" t="s">
        <v>38</v>
      </c>
      <c r="Y6903">
        <v>970</v>
      </c>
      <c r="Z6903">
        <v>3800843</v>
      </c>
      <c r="AA6903">
        <v>202012</v>
      </c>
    </row>
    <row r="6904" spans="1:27" x14ac:dyDescent="0.2">
      <c r="A6904">
        <v>140</v>
      </c>
      <c r="B6904" t="s">
        <v>1553</v>
      </c>
      <c r="C6904" t="s">
        <v>27</v>
      </c>
      <c r="D6904" t="s">
        <v>4634</v>
      </c>
      <c r="E6904">
        <v>0</v>
      </c>
      <c r="F6904" t="s">
        <v>29</v>
      </c>
      <c r="G6904" t="s">
        <v>27</v>
      </c>
      <c r="H6904">
        <v>0</v>
      </c>
      <c r="I6904">
        <v>0</v>
      </c>
      <c r="J6904" t="s">
        <v>30</v>
      </c>
      <c r="K6904">
        <v>202001</v>
      </c>
      <c r="L6904">
        <v>9</v>
      </c>
      <c r="M6904" t="s">
        <v>2607</v>
      </c>
      <c r="N6904" t="s">
        <v>4462</v>
      </c>
      <c r="O6904">
        <v>28</v>
      </c>
      <c r="P6904" t="s">
        <v>4612</v>
      </c>
      <c r="Q6904" t="s">
        <v>4635</v>
      </c>
      <c r="R6904">
        <v>409100</v>
      </c>
      <c r="S6904">
        <v>40910</v>
      </c>
      <c r="T6904" t="s">
        <v>1490</v>
      </c>
      <c r="U6904" t="s">
        <v>947</v>
      </c>
      <c r="V6904" t="s">
        <v>37</v>
      </c>
      <c r="W6904" t="s">
        <v>38</v>
      </c>
      <c r="Y6904">
        <v>970</v>
      </c>
      <c r="Z6904">
        <v>3800844</v>
      </c>
      <c r="AA6904">
        <v>202012</v>
      </c>
    </row>
    <row r="6905" spans="1:27" x14ac:dyDescent="0.2">
      <c r="A6905">
        <v>140</v>
      </c>
      <c r="B6905" t="s">
        <v>1553</v>
      </c>
      <c r="C6905" t="s">
        <v>27</v>
      </c>
      <c r="D6905" t="s">
        <v>4634</v>
      </c>
      <c r="E6905">
        <v>0</v>
      </c>
      <c r="F6905" t="s">
        <v>29</v>
      </c>
      <c r="G6905" t="s">
        <v>39</v>
      </c>
      <c r="H6905">
        <v>1</v>
      </c>
      <c r="I6905">
        <v>1</v>
      </c>
      <c r="J6905" t="s">
        <v>30</v>
      </c>
      <c r="K6905">
        <v>202001</v>
      </c>
      <c r="L6905">
        <v>9</v>
      </c>
      <c r="M6905" t="s">
        <v>2607</v>
      </c>
      <c r="N6905" t="s">
        <v>4462</v>
      </c>
      <c r="O6905">
        <v>28</v>
      </c>
      <c r="P6905" t="s">
        <v>4612</v>
      </c>
      <c r="Q6905" t="s">
        <v>4635</v>
      </c>
      <c r="R6905">
        <v>409100</v>
      </c>
      <c r="S6905">
        <v>40910</v>
      </c>
      <c r="T6905" t="s">
        <v>1490</v>
      </c>
      <c r="U6905" t="s">
        <v>947</v>
      </c>
      <c r="V6905" t="s">
        <v>37</v>
      </c>
      <c r="W6905" t="s">
        <v>38</v>
      </c>
      <c r="Y6905">
        <v>970</v>
      </c>
      <c r="Z6905">
        <v>3800844</v>
      </c>
      <c r="AA6905">
        <v>202012</v>
      </c>
    </row>
    <row r="6906" spans="1:27" x14ac:dyDescent="0.2">
      <c r="A6906">
        <v>140</v>
      </c>
      <c r="B6906" t="s">
        <v>1553</v>
      </c>
      <c r="C6906" t="s">
        <v>27</v>
      </c>
      <c r="D6906" t="s">
        <v>4636</v>
      </c>
      <c r="E6906">
        <v>0</v>
      </c>
      <c r="F6906" t="s">
        <v>29</v>
      </c>
      <c r="G6906" t="s">
        <v>27</v>
      </c>
      <c r="H6906">
        <v>0</v>
      </c>
      <c r="I6906">
        <v>0</v>
      </c>
      <c r="J6906" t="s">
        <v>30</v>
      </c>
      <c r="K6906">
        <v>202001</v>
      </c>
      <c r="L6906">
        <v>9</v>
      </c>
      <c r="M6906" t="s">
        <v>2607</v>
      </c>
      <c r="N6906" t="s">
        <v>4462</v>
      </c>
      <c r="O6906">
        <v>28</v>
      </c>
      <c r="P6906" t="s">
        <v>4612</v>
      </c>
      <c r="Q6906" t="s">
        <v>4637</v>
      </c>
      <c r="R6906">
        <v>409100</v>
      </c>
      <c r="S6906">
        <v>40910</v>
      </c>
      <c r="T6906" t="s">
        <v>1490</v>
      </c>
      <c r="U6906" t="s">
        <v>947</v>
      </c>
      <c r="V6906" t="s">
        <v>37</v>
      </c>
      <c r="W6906" t="s">
        <v>38</v>
      </c>
      <c r="Y6906">
        <v>970</v>
      </c>
      <c r="Z6906">
        <v>3800845</v>
      </c>
      <c r="AA6906">
        <v>202012</v>
      </c>
    </row>
    <row r="6907" spans="1:27" x14ac:dyDescent="0.2">
      <c r="A6907">
        <v>140</v>
      </c>
      <c r="B6907" t="s">
        <v>1553</v>
      </c>
      <c r="C6907" t="s">
        <v>27</v>
      </c>
      <c r="D6907" t="s">
        <v>4636</v>
      </c>
      <c r="E6907">
        <v>0</v>
      </c>
      <c r="F6907" t="s">
        <v>29</v>
      </c>
      <c r="G6907" t="s">
        <v>39</v>
      </c>
      <c r="H6907">
        <v>1</v>
      </c>
      <c r="I6907">
        <v>1</v>
      </c>
      <c r="J6907" t="s">
        <v>30</v>
      </c>
      <c r="K6907">
        <v>202001</v>
      </c>
      <c r="L6907">
        <v>9</v>
      </c>
      <c r="M6907" t="s">
        <v>2607</v>
      </c>
      <c r="N6907" t="s">
        <v>4462</v>
      </c>
      <c r="O6907">
        <v>28</v>
      </c>
      <c r="P6907" t="s">
        <v>4612</v>
      </c>
      <c r="Q6907" t="s">
        <v>4637</v>
      </c>
      <c r="R6907">
        <v>409100</v>
      </c>
      <c r="S6907">
        <v>40910</v>
      </c>
      <c r="T6907" t="s">
        <v>1490</v>
      </c>
      <c r="U6907" t="s">
        <v>947</v>
      </c>
      <c r="V6907" t="s">
        <v>37</v>
      </c>
      <c r="W6907" t="s">
        <v>38</v>
      </c>
      <c r="Y6907">
        <v>970</v>
      </c>
      <c r="Z6907">
        <v>3800845</v>
      </c>
      <c r="AA6907">
        <v>202012</v>
      </c>
    </row>
    <row r="6908" spans="1:27" x14ac:dyDescent="0.2">
      <c r="A6908">
        <v>140</v>
      </c>
      <c r="B6908" t="s">
        <v>1553</v>
      </c>
      <c r="C6908" t="s">
        <v>27</v>
      </c>
      <c r="D6908" t="s">
        <v>4638</v>
      </c>
      <c r="E6908">
        <v>0</v>
      </c>
      <c r="F6908" t="s">
        <v>29</v>
      </c>
      <c r="G6908" t="s">
        <v>27</v>
      </c>
      <c r="H6908">
        <v>0</v>
      </c>
      <c r="I6908">
        <v>0</v>
      </c>
      <c r="J6908" t="s">
        <v>30</v>
      </c>
      <c r="K6908">
        <v>202001</v>
      </c>
      <c r="L6908">
        <v>9</v>
      </c>
      <c r="M6908" t="s">
        <v>2607</v>
      </c>
      <c r="N6908" t="s">
        <v>4462</v>
      </c>
      <c r="O6908">
        <v>28</v>
      </c>
      <c r="P6908" t="s">
        <v>4612</v>
      </c>
      <c r="Q6908" t="s">
        <v>4639</v>
      </c>
      <c r="R6908">
        <v>409100</v>
      </c>
      <c r="S6908">
        <v>40910</v>
      </c>
      <c r="T6908" t="s">
        <v>1490</v>
      </c>
      <c r="U6908" t="s">
        <v>947</v>
      </c>
      <c r="V6908" t="s">
        <v>37</v>
      </c>
      <c r="W6908" t="s">
        <v>38</v>
      </c>
      <c r="Y6908">
        <v>970</v>
      </c>
      <c r="Z6908">
        <v>3800846</v>
      </c>
      <c r="AA6908">
        <v>202012</v>
      </c>
    </row>
    <row r="6909" spans="1:27" x14ac:dyDescent="0.2">
      <c r="A6909">
        <v>140</v>
      </c>
      <c r="B6909" t="s">
        <v>1553</v>
      </c>
      <c r="C6909" t="s">
        <v>27</v>
      </c>
      <c r="D6909" t="s">
        <v>4638</v>
      </c>
      <c r="E6909">
        <v>0</v>
      </c>
      <c r="F6909" t="s">
        <v>29</v>
      </c>
      <c r="G6909" t="s">
        <v>39</v>
      </c>
      <c r="H6909">
        <v>1</v>
      </c>
      <c r="I6909">
        <v>1</v>
      </c>
      <c r="J6909" t="s">
        <v>30</v>
      </c>
      <c r="K6909">
        <v>202001</v>
      </c>
      <c r="L6909">
        <v>9</v>
      </c>
      <c r="M6909" t="s">
        <v>2607</v>
      </c>
      <c r="N6909" t="s">
        <v>4462</v>
      </c>
      <c r="O6909">
        <v>28</v>
      </c>
      <c r="P6909" t="s">
        <v>4612</v>
      </c>
      <c r="Q6909" t="s">
        <v>4639</v>
      </c>
      <c r="R6909">
        <v>409100</v>
      </c>
      <c r="S6909">
        <v>40910</v>
      </c>
      <c r="T6909" t="s">
        <v>1490</v>
      </c>
      <c r="U6909" t="s">
        <v>947</v>
      </c>
      <c r="V6909" t="s">
        <v>37</v>
      </c>
      <c r="W6909" t="s">
        <v>38</v>
      </c>
      <c r="Y6909">
        <v>970</v>
      </c>
      <c r="Z6909">
        <v>3800846</v>
      </c>
      <c r="AA6909">
        <v>202012</v>
      </c>
    </row>
    <row r="6910" spans="1:27" x14ac:dyDescent="0.2">
      <c r="A6910">
        <v>140</v>
      </c>
      <c r="B6910" t="s">
        <v>1553</v>
      </c>
      <c r="C6910" t="s">
        <v>27</v>
      </c>
      <c r="D6910" t="s">
        <v>4640</v>
      </c>
      <c r="E6910">
        <v>0</v>
      </c>
      <c r="F6910" t="s">
        <v>29</v>
      </c>
      <c r="G6910" t="s">
        <v>27</v>
      </c>
      <c r="H6910">
        <v>0</v>
      </c>
      <c r="I6910">
        <v>0</v>
      </c>
      <c r="J6910" t="s">
        <v>30</v>
      </c>
      <c r="K6910">
        <v>202001</v>
      </c>
      <c r="L6910">
        <v>9</v>
      </c>
      <c r="M6910" t="s">
        <v>2607</v>
      </c>
      <c r="N6910" t="s">
        <v>4462</v>
      </c>
      <c r="O6910">
        <v>28</v>
      </c>
      <c r="P6910" t="s">
        <v>4612</v>
      </c>
      <c r="Q6910" t="s">
        <v>4641</v>
      </c>
      <c r="R6910">
        <v>409100</v>
      </c>
      <c r="S6910">
        <v>40910</v>
      </c>
      <c r="T6910" t="s">
        <v>1490</v>
      </c>
      <c r="U6910" t="s">
        <v>947</v>
      </c>
      <c r="V6910" t="s">
        <v>37</v>
      </c>
      <c r="W6910" t="s">
        <v>38</v>
      </c>
      <c r="Y6910">
        <v>970</v>
      </c>
      <c r="Z6910">
        <v>3800847</v>
      </c>
      <c r="AA6910">
        <v>202012</v>
      </c>
    </row>
    <row r="6911" spans="1:27" x14ac:dyDescent="0.2">
      <c r="A6911">
        <v>140</v>
      </c>
      <c r="B6911" t="s">
        <v>1553</v>
      </c>
      <c r="C6911" t="s">
        <v>27</v>
      </c>
      <c r="D6911" t="s">
        <v>4640</v>
      </c>
      <c r="E6911">
        <v>0</v>
      </c>
      <c r="F6911" t="s">
        <v>29</v>
      </c>
      <c r="G6911" t="s">
        <v>39</v>
      </c>
      <c r="H6911">
        <v>1</v>
      </c>
      <c r="I6911">
        <v>1</v>
      </c>
      <c r="J6911" t="s">
        <v>30</v>
      </c>
      <c r="K6911">
        <v>202001</v>
      </c>
      <c r="L6911">
        <v>9</v>
      </c>
      <c r="M6911" t="s">
        <v>2607</v>
      </c>
      <c r="N6911" t="s">
        <v>4462</v>
      </c>
      <c r="O6911">
        <v>28</v>
      </c>
      <c r="P6911" t="s">
        <v>4612</v>
      </c>
      <c r="Q6911" t="s">
        <v>4641</v>
      </c>
      <c r="R6911">
        <v>409100</v>
      </c>
      <c r="S6911">
        <v>40910</v>
      </c>
      <c r="T6911" t="s">
        <v>1490</v>
      </c>
      <c r="U6911" t="s">
        <v>947</v>
      </c>
      <c r="V6911" t="s">
        <v>37</v>
      </c>
      <c r="W6911" t="s">
        <v>38</v>
      </c>
      <c r="Y6911">
        <v>970</v>
      </c>
      <c r="Z6911">
        <v>3800847</v>
      </c>
      <c r="AA6911">
        <v>202012</v>
      </c>
    </row>
    <row r="6912" spans="1:27" x14ac:dyDescent="0.2">
      <c r="A6912">
        <v>140</v>
      </c>
      <c r="B6912" t="s">
        <v>1553</v>
      </c>
      <c r="C6912" t="s">
        <v>27</v>
      </c>
      <c r="D6912" t="s">
        <v>4642</v>
      </c>
      <c r="E6912">
        <v>0</v>
      </c>
      <c r="F6912" t="s">
        <v>29</v>
      </c>
      <c r="G6912" t="s">
        <v>27</v>
      </c>
      <c r="H6912">
        <v>0</v>
      </c>
      <c r="I6912">
        <v>0</v>
      </c>
      <c r="J6912" t="s">
        <v>30</v>
      </c>
      <c r="K6912">
        <v>202001</v>
      </c>
      <c r="L6912">
        <v>9</v>
      </c>
      <c r="M6912" t="s">
        <v>2607</v>
      </c>
      <c r="N6912" t="s">
        <v>4462</v>
      </c>
      <c r="O6912">
        <v>28</v>
      </c>
      <c r="P6912" t="s">
        <v>4612</v>
      </c>
      <c r="Q6912" t="s">
        <v>4643</v>
      </c>
      <c r="R6912">
        <v>410100</v>
      </c>
      <c r="S6912">
        <v>41010</v>
      </c>
      <c r="T6912" t="s">
        <v>1314</v>
      </c>
      <c r="U6912" t="s">
        <v>947</v>
      </c>
      <c r="V6912" t="s">
        <v>37</v>
      </c>
      <c r="W6912" t="s">
        <v>38</v>
      </c>
      <c r="Y6912">
        <v>970</v>
      </c>
      <c r="Z6912">
        <v>3800835</v>
      </c>
      <c r="AA6912">
        <v>202012</v>
      </c>
    </row>
    <row r="6913" spans="1:27" x14ac:dyDescent="0.2">
      <c r="A6913">
        <v>140</v>
      </c>
      <c r="B6913" t="s">
        <v>1553</v>
      </c>
      <c r="C6913" t="s">
        <v>27</v>
      </c>
      <c r="D6913" t="s">
        <v>4642</v>
      </c>
      <c r="E6913">
        <v>0</v>
      </c>
      <c r="F6913" t="s">
        <v>29</v>
      </c>
      <c r="G6913" t="s">
        <v>39</v>
      </c>
      <c r="H6913">
        <v>1</v>
      </c>
      <c r="I6913">
        <v>1</v>
      </c>
      <c r="J6913" t="s">
        <v>30</v>
      </c>
      <c r="K6913">
        <v>202001</v>
      </c>
      <c r="L6913">
        <v>9</v>
      </c>
      <c r="M6913" t="s">
        <v>2607</v>
      </c>
      <c r="N6913" t="s">
        <v>4462</v>
      </c>
      <c r="O6913">
        <v>28</v>
      </c>
      <c r="P6913" t="s">
        <v>4612</v>
      </c>
      <c r="Q6913" t="s">
        <v>4643</v>
      </c>
      <c r="R6913">
        <v>410100</v>
      </c>
      <c r="S6913">
        <v>41010</v>
      </c>
      <c r="T6913" t="s">
        <v>1314</v>
      </c>
      <c r="U6913" t="s">
        <v>947</v>
      </c>
      <c r="V6913" t="s">
        <v>37</v>
      </c>
      <c r="W6913" t="s">
        <v>38</v>
      </c>
      <c r="Y6913">
        <v>970</v>
      </c>
      <c r="Z6913">
        <v>3800835</v>
      </c>
      <c r="AA6913">
        <v>202012</v>
      </c>
    </row>
    <row r="6914" spans="1:27" x14ac:dyDescent="0.2">
      <c r="A6914">
        <v>140</v>
      </c>
      <c r="B6914" t="s">
        <v>1553</v>
      </c>
      <c r="C6914" t="s">
        <v>27</v>
      </c>
      <c r="D6914" t="s">
        <v>4644</v>
      </c>
      <c r="E6914">
        <v>0</v>
      </c>
      <c r="F6914" t="s">
        <v>29</v>
      </c>
      <c r="G6914" t="s">
        <v>27</v>
      </c>
      <c r="H6914">
        <v>0</v>
      </c>
      <c r="I6914">
        <v>0</v>
      </c>
      <c r="J6914" t="s">
        <v>30</v>
      </c>
      <c r="K6914">
        <v>202001</v>
      </c>
      <c r="L6914">
        <v>9</v>
      </c>
      <c r="M6914" t="s">
        <v>2607</v>
      </c>
      <c r="N6914" t="s">
        <v>4462</v>
      </c>
      <c r="O6914">
        <v>28</v>
      </c>
      <c r="P6914" t="s">
        <v>4612</v>
      </c>
      <c r="Q6914" t="s">
        <v>4645</v>
      </c>
      <c r="R6914">
        <v>410100</v>
      </c>
      <c r="S6914">
        <v>41010</v>
      </c>
      <c r="T6914" t="s">
        <v>1314</v>
      </c>
      <c r="U6914" t="s">
        <v>947</v>
      </c>
      <c r="V6914" t="s">
        <v>37</v>
      </c>
      <c r="W6914" t="s">
        <v>38</v>
      </c>
      <c r="Y6914">
        <v>970</v>
      </c>
      <c r="Z6914">
        <v>3800836</v>
      </c>
      <c r="AA6914">
        <v>202012</v>
      </c>
    </row>
    <row r="6915" spans="1:27" x14ac:dyDescent="0.2">
      <c r="A6915">
        <v>140</v>
      </c>
      <c r="B6915" t="s">
        <v>1553</v>
      </c>
      <c r="C6915" t="s">
        <v>27</v>
      </c>
      <c r="D6915" t="s">
        <v>4644</v>
      </c>
      <c r="E6915">
        <v>0</v>
      </c>
      <c r="F6915" t="s">
        <v>29</v>
      </c>
      <c r="G6915" t="s">
        <v>39</v>
      </c>
      <c r="H6915">
        <v>1</v>
      </c>
      <c r="I6915">
        <v>1</v>
      </c>
      <c r="J6915" t="s">
        <v>30</v>
      </c>
      <c r="K6915">
        <v>202001</v>
      </c>
      <c r="L6915">
        <v>9</v>
      </c>
      <c r="M6915" t="s">
        <v>2607</v>
      </c>
      <c r="N6915" t="s">
        <v>4462</v>
      </c>
      <c r="O6915">
        <v>28</v>
      </c>
      <c r="P6915" t="s">
        <v>4612</v>
      </c>
      <c r="Q6915" t="s">
        <v>4645</v>
      </c>
      <c r="R6915">
        <v>410100</v>
      </c>
      <c r="S6915">
        <v>41010</v>
      </c>
      <c r="T6915" t="s">
        <v>1314</v>
      </c>
      <c r="U6915" t="s">
        <v>947</v>
      </c>
      <c r="V6915" t="s">
        <v>37</v>
      </c>
      <c r="W6915" t="s">
        <v>38</v>
      </c>
      <c r="Y6915">
        <v>970</v>
      </c>
      <c r="Z6915">
        <v>3800836</v>
      </c>
      <c r="AA6915">
        <v>202012</v>
      </c>
    </row>
    <row r="6916" spans="1:27" x14ac:dyDescent="0.2">
      <c r="A6916">
        <v>140</v>
      </c>
      <c r="B6916" t="s">
        <v>1553</v>
      </c>
      <c r="C6916" t="s">
        <v>27</v>
      </c>
      <c r="D6916" t="s">
        <v>4646</v>
      </c>
      <c r="E6916">
        <v>0</v>
      </c>
      <c r="F6916" t="s">
        <v>29</v>
      </c>
      <c r="G6916" t="s">
        <v>27</v>
      </c>
      <c r="H6916">
        <v>0</v>
      </c>
      <c r="I6916">
        <v>0</v>
      </c>
      <c r="J6916" t="s">
        <v>30</v>
      </c>
      <c r="K6916">
        <v>202001</v>
      </c>
      <c r="L6916">
        <v>9</v>
      </c>
      <c r="M6916" t="s">
        <v>2607</v>
      </c>
      <c r="N6916" t="s">
        <v>4462</v>
      </c>
      <c r="O6916">
        <v>28</v>
      </c>
      <c r="P6916" t="s">
        <v>4612</v>
      </c>
      <c r="Q6916" t="s">
        <v>4647</v>
      </c>
      <c r="R6916">
        <v>410100</v>
      </c>
      <c r="S6916">
        <v>41010</v>
      </c>
      <c r="T6916" t="s">
        <v>1314</v>
      </c>
      <c r="U6916" t="s">
        <v>947</v>
      </c>
      <c r="V6916" t="s">
        <v>37</v>
      </c>
      <c r="W6916" t="s">
        <v>38</v>
      </c>
      <c r="Y6916">
        <v>970</v>
      </c>
      <c r="Z6916">
        <v>3800837</v>
      </c>
      <c r="AA6916">
        <v>202012</v>
      </c>
    </row>
    <row r="6917" spans="1:27" x14ac:dyDescent="0.2">
      <c r="A6917">
        <v>140</v>
      </c>
      <c r="B6917" t="s">
        <v>1553</v>
      </c>
      <c r="C6917" t="s">
        <v>27</v>
      </c>
      <c r="D6917" t="s">
        <v>4646</v>
      </c>
      <c r="E6917">
        <v>0</v>
      </c>
      <c r="F6917" t="s">
        <v>29</v>
      </c>
      <c r="G6917" t="s">
        <v>39</v>
      </c>
      <c r="H6917">
        <v>1</v>
      </c>
      <c r="I6917">
        <v>1</v>
      </c>
      <c r="J6917" t="s">
        <v>30</v>
      </c>
      <c r="K6917">
        <v>202001</v>
      </c>
      <c r="L6917">
        <v>9</v>
      </c>
      <c r="M6917" t="s">
        <v>2607</v>
      </c>
      <c r="N6917" t="s">
        <v>4462</v>
      </c>
      <c r="O6917">
        <v>28</v>
      </c>
      <c r="P6917" t="s">
        <v>4612</v>
      </c>
      <c r="Q6917" t="s">
        <v>4647</v>
      </c>
      <c r="R6917">
        <v>410100</v>
      </c>
      <c r="S6917">
        <v>41010</v>
      </c>
      <c r="T6917" t="s">
        <v>1314</v>
      </c>
      <c r="U6917" t="s">
        <v>947</v>
      </c>
      <c r="V6917" t="s">
        <v>37</v>
      </c>
      <c r="W6917" t="s">
        <v>38</v>
      </c>
      <c r="Y6917">
        <v>970</v>
      </c>
      <c r="Z6917">
        <v>3800837</v>
      </c>
      <c r="AA6917">
        <v>202012</v>
      </c>
    </row>
    <row r="6918" spans="1:27" x14ac:dyDescent="0.2">
      <c r="A6918">
        <v>140</v>
      </c>
      <c r="B6918" t="s">
        <v>1553</v>
      </c>
      <c r="C6918" t="s">
        <v>27</v>
      </c>
      <c r="D6918" t="s">
        <v>4648</v>
      </c>
      <c r="E6918">
        <v>0</v>
      </c>
      <c r="F6918" t="s">
        <v>29</v>
      </c>
      <c r="G6918" t="s">
        <v>27</v>
      </c>
      <c r="H6918">
        <v>0</v>
      </c>
      <c r="I6918">
        <v>0</v>
      </c>
      <c r="J6918" t="s">
        <v>30</v>
      </c>
      <c r="K6918">
        <v>202001</v>
      </c>
      <c r="L6918">
        <v>9</v>
      </c>
      <c r="M6918" t="s">
        <v>2607</v>
      </c>
      <c r="N6918" t="s">
        <v>4462</v>
      </c>
      <c r="O6918">
        <v>28</v>
      </c>
      <c r="P6918" t="s">
        <v>4612</v>
      </c>
      <c r="Q6918" t="s">
        <v>4649</v>
      </c>
      <c r="R6918">
        <v>410100</v>
      </c>
      <c r="S6918">
        <v>41010</v>
      </c>
      <c r="T6918" t="s">
        <v>1314</v>
      </c>
      <c r="U6918" t="s">
        <v>947</v>
      </c>
      <c r="V6918" t="s">
        <v>37</v>
      </c>
      <c r="W6918" t="s">
        <v>38</v>
      </c>
      <c r="Y6918">
        <v>970</v>
      </c>
      <c r="Z6918">
        <v>3800838</v>
      </c>
      <c r="AA6918">
        <v>202012</v>
      </c>
    </row>
    <row r="6919" spans="1:27" x14ac:dyDescent="0.2">
      <c r="A6919">
        <v>140</v>
      </c>
      <c r="B6919" t="s">
        <v>1553</v>
      </c>
      <c r="C6919" t="s">
        <v>27</v>
      </c>
      <c r="D6919" t="s">
        <v>4648</v>
      </c>
      <c r="E6919">
        <v>0</v>
      </c>
      <c r="F6919" t="s">
        <v>29</v>
      </c>
      <c r="G6919" t="s">
        <v>39</v>
      </c>
      <c r="H6919">
        <v>1</v>
      </c>
      <c r="I6919">
        <v>1</v>
      </c>
      <c r="J6919" t="s">
        <v>30</v>
      </c>
      <c r="K6919">
        <v>202001</v>
      </c>
      <c r="L6919">
        <v>9</v>
      </c>
      <c r="M6919" t="s">
        <v>2607</v>
      </c>
      <c r="N6919" t="s">
        <v>4462</v>
      </c>
      <c r="O6919">
        <v>28</v>
      </c>
      <c r="P6919" t="s">
        <v>4612</v>
      </c>
      <c r="Q6919" t="s">
        <v>4649</v>
      </c>
      <c r="R6919">
        <v>410100</v>
      </c>
      <c r="S6919">
        <v>41010</v>
      </c>
      <c r="T6919" t="s">
        <v>1314</v>
      </c>
      <c r="U6919" t="s">
        <v>947</v>
      </c>
      <c r="V6919" t="s">
        <v>37</v>
      </c>
      <c r="W6919" t="s">
        <v>38</v>
      </c>
      <c r="Y6919">
        <v>970</v>
      </c>
      <c r="Z6919">
        <v>3800838</v>
      </c>
      <c r="AA6919">
        <v>202012</v>
      </c>
    </row>
    <row r="6920" spans="1:27" x14ac:dyDescent="0.2">
      <c r="A6920">
        <v>140</v>
      </c>
      <c r="B6920" t="s">
        <v>1553</v>
      </c>
      <c r="C6920" t="s">
        <v>27</v>
      </c>
      <c r="D6920" t="s">
        <v>4650</v>
      </c>
      <c r="E6920">
        <v>0</v>
      </c>
      <c r="F6920" t="s">
        <v>29</v>
      </c>
      <c r="G6920" t="s">
        <v>27</v>
      </c>
      <c r="H6920">
        <v>0</v>
      </c>
      <c r="I6920">
        <v>0</v>
      </c>
      <c r="J6920" t="s">
        <v>30</v>
      </c>
      <c r="K6920">
        <v>202001</v>
      </c>
      <c r="L6920">
        <v>9</v>
      </c>
      <c r="M6920" t="s">
        <v>2607</v>
      </c>
      <c r="N6920" t="s">
        <v>4462</v>
      </c>
      <c r="O6920">
        <v>28</v>
      </c>
      <c r="P6920" t="s">
        <v>4612</v>
      </c>
      <c r="Q6920" t="s">
        <v>4651</v>
      </c>
      <c r="R6920" t="s">
        <v>183</v>
      </c>
      <c r="S6920" t="s">
        <v>184</v>
      </c>
      <c r="T6920" t="s">
        <v>181</v>
      </c>
      <c r="U6920" t="s">
        <v>36</v>
      </c>
      <c r="V6920" t="s">
        <v>37</v>
      </c>
      <c r="W6920" t="s">
        <v>38</v>
      </c>
      <c r="Y6920">
        <v>970</v>
      </c>
      <c r="Z6920">
        <v>3800828</v>
      </c>
      <c r="AA6920">
        <v>202012</v>
      </c>
    </row>
    <row r="6921" spans="1:27" x14ac:dyDescent="0.2">
      <c r="A6921">
        <v>140</v>
      </c>
      <c r="B6921" t="s">
        <v>1553</v>
      </c>
      <c r="C6921" t="s">
        <v>27</v>
      </c>
      <c r="D6921" t="s">
        <v>4650</v>
      </c>
      <c r="E6921">
        <v>0</v>
      </c>
      <c r="F6921" t="s">
        <v>29</v>
      </c>
      <c r="G6921" t="s">
        <v>39</v>
      </c>
      <c r="H6921">
        <v>1</v>
      </c>
      <c r="I6921">
        <v>1</v>
      </c>
      <c r="J6921" t="s">
        <v>30</v>
      </c>
      <c r="K6921">
        <v>202001</v>
      </c>
      <c r="L6921">
        <v>9</v>
      </c>
      <c r="M6921" t="s">
        <v>2607</v>
      </c>
      <c r="N6921" t="s">
        <v>4462</v>
      </c>
      <c r="O6921">
        <v>28</v>
      </c>
      <c r="P6921" t="s">
        <v>4612</v>
      </c>
      <c r="Q6921" t="s">
        <v>4651</v>
      </c>
      <c r="R6921" t="s">
        <v>183</v>
      </c>
      <c r="S6921" t="s">
        <v>184</v>
      </c>
      <c r="T6921" t="s">
        <v>181</v>
      </c>
      <c r="U6921" t="s">
        <v>36</v>
      </c>
      <c r="V6921" t="s">
        <v>37</v>
      </c>
      <c r="W6921" t="s">
        <v>38</v>
      </c>
      <c r="Y6921">
        <v>970</v>
      </c>
      <c r="Z6921">
        <v>3800828</v>
      </c>
      <c r="AA6921">
        <v>202012</v>
      </c>
    </row>
    <row r="6922" spans="1:27" x14ac:dyDescent="0.2">
      <c r="A6922">
        <v>140</v>
      </c>
      <c r="B6922" t="s">
        <v>1553</v>
      </c>
      <c r="C6922" t="s">
        <v>27</v>
      </c>
      <c r="D6922" t="s">
        <v>4652</v>
      </c>
      <c r="E6922">
        <v>0</v>
      </c>
      <c r="F6922" t="s">
        <v>29</v>
      </c>
      <c r="G6922" t="s">
        <v>27</v>
      </c>
      <c r="H6922">
        <v>0</v>
      </c>
      <c r="I6922">
        <v>0</v>
      </c>
      <c r="J6922" t="s">
        <v>30</v>
      </c>
      <c r="K6922">
        <v>202001</v>
      </c>
      <c r="L6922">
        <v>9</v>
      </c>
      <c r="M6922" t="s">
        <v>2607</v>
      </c>
      <c r="N6922" t="s">
        <v>4462</v>
      </c>
      <c r="O6922">
        <v>28</v>
      </c>
      <c r="P6922" t="s">
        <v>4612</v>
      </c>
      <c r="Q6922" t="s">
        <v>4653</v>
      </c>
      <c r="R6922" t="s">
        <v>183</v>
      </c>
      <c r="S6922" t="s">
        <v>184</v>
      </c>
      <c r="T6922" t="s">
        <v>181</v>
      </c>
      <c r="U6922" t="s">
        <v>36</v>
      </c>
      <c r="V6922" t="s">
        <v>37</v>
      </c>
      <c r="W6922" t="s">
        <v>38</v>
      </c>
      <c r="Y6922">
        <v>970</v>
      </c>
      <c r="Z6922">
        <v>3800827</v>
      </c>
      <c r="AA6922">
        <v>202012</v>
      </c>
    </row>
    <row r="6923" spans="1:27" x14ac:dyDescent="0.2">
      <c r="A6923">
        <v>140</v>
      </c>
      <c r="B6923" t="s">
        <v>1553</v>
      </c>
      <c r="C6923" t="s">
        <v>27</v>
      </c>
      <c r="D6923" t="s">
        <v>4652</v>
      </c>
      <c r="E6923">
        <v>0</v>
      </c>
      <c r="F6923" t="s">
        <v>29</v>
      </c>
      <c r="G6923" t="s">
        <v>39</v>
      </c>
      <c r="H6923">
        <v>1</v>
      </c>
      <c r="I6923">
        <v>1</v>
      </c>
      <c r="J6923" t="s">
        <v>30</v>
      </c>
      <c r="K6923">
        <v>202001</v>
      </c>
      <c r="L6923">
        <v>9</v>
      </c>
      <c r="M6923" t="s">
        <v>2607</v>
      </c>
      <c r="N6923" t="s">
        <v>4462</v>
      </c>
      <c r="O6923">
        <v>28</v>
      </c>
      <c r="P6923" t="s">
        <v>4612</v>
      </c>
      <c r="Q6923" t="s">
        <v>4653</v>
      </c>
      <c r="R6923" t="s">
        <v>183</v>
      </c>
      <c r="S6923" t="s">
        <v>184</v>
      </c>
      <c r="T6923" t="s">
        <v>181</v>
      </c>
      <c r="U6923" t="s">
        <v>36</v>
      </c>
      <c r="V6923" t="s">
        <v>37</v>
      </c>
      <c r="W6923" t="s">
        <v>38</v>
      </c>
      <c r="Y6923">
        <v>970</v>
      </c>
      <c r="Z6923">
        <v>3800827</v>
      </c>
      <c r="AA6923">
        <v>202012</v>
      </c>
    </row>
    <row r="6924" spans="1:27" x14ac:dyDescent="0.2">
      <c r="A6924">
        <v>140</v>
      </c>
      <c r="B6924" t="s">
        <v>1553</v>
      </c>
      <c r="C6924" t="s">
        <v>27</v>
      </c>
      <c r="D6924" t="s">
        <v>4654</v>
      </c>
      <c r="E6924">
        <v>0</v>
      </c>
      <c r="F6924" t="s">
        <v>29</v>
      </c>
      <c r="G6924" t="s">
        <v>27</v>
      </c>
      <c r="H6924">
        <v>0</v>
      </c>
      <c r="I6924">
        <v>0</v>
      </c>
      <c r="J6924" t="s">
        <v>30</v>
      </c>
      <c r="K6924">
        <v>202001</v>
      </c>
      <c r="L6924">
        <v>9</v>
      </c>
      <c r="M6924" t="s">
        <v>2607</v>
      </c>
      <c r="N6924" t="s">
        <v>4462</v>
      </c>
      <c r="O6924">
        <v>28</v>
      </c>
      <c r="P6924" t="s">
        <v>4612</v>
      </c>
      <c r="Q6924" t="s">
        <v>4655</v>
      </c>
      <c r="R6924">
        <v>904000</v>
      </c>
      <c r="S6924">
        <v>90400</v>
      </c>
      <c r="T6924" t="s">
        <v>781</v>
      </c>
      <c r="U6924" t="s">
        <v>759</v>
      </c>
      <c r="V6924" t="s">
        <v>37</v>
      </c>
      <c r="W6924" t="s">
        <v>38</v>
      </c>
      <c r="Y6924">
        <v>970</v>
      </c>
      <c r="Z6924">
        <v>3800834</v>
      </c>
      <c r="AA6924">
        <v>202012</v>
      </c>
    </row>
    <row r="6925" spans="1:27" x14ac:dyDescent="0.2">
      <c r="A6925">
        <v>140</v>
      </c>
      <c r="B6925" t="s">
        <v>1553</v>
      </c>
      <c r="C6925" t="s">
        <v>27</v>
      </c>
      <c r="D6925" t="s">
        <v>4654</v>
      </c>
      <c r="E6925">
        <v>0</v>
      </c>
      <c r="F6925" t="s">
        <v>29</v>
      </c>
      <c r="G6925" t="s">
        <v>39</v>
      </c>
      <c r="H6925">
        <v>1</v>
      </c>
      <c r="I6925">
        <v>1</v>
      </c>
      <c r="J6925" t="s">
        <v>30</v>
      </c>
      <c r="K6925">
        <v>202001</v>
      </c>
      <c r="L6925">
        <v>9</v>
      </c>
      <c r="M6925" t="s">
        <v>2607</v>
      </c>
      <c r="N6925" t="s">
        <v>4462</v>
      </c>
      <c r="O6925">
        <v>28</v>
      </c>
      <c r="P6925" t="s">
        <v>4612</v>
      </c>
      <c r="Q6925" t="s">
        <v>4655</v>
      </c>
      <c r="R6925">
        <v>904000</v>
      </c>
      <c r="S6925">
        <v>90400</v>
      </c>
      <c r="T6925" t="s">
        <v>781</v>
      </c>
      <c r="U6925" t="s">
        <v>759</v>
      </c>
      <c r="V6925" t="s">
        <v>37</v>
      </c>
      <c r="W6925" t="s">
        <v>38</v>
      </c>
      <c r="Y6925">
        <v>970</v>
      </c>
      <c r="Z6925">
        <v>3800834</v>
      </c>
      <c r="AA6925">
        <v>202012</v>
      </c>
    </row>
    <row r="6926" spans="1:27" x14ac:dyDescent="0.2">
      <c r="A6926">
        <v>140</v>
      </c>
      <c r="B6926" t="s">
        <v>1553</v>
      </c>
      <c r="C6926" t="s">
        <v>27</v>
      </c>
      <c r="D6926" t="s">
        <v>4656</v>
      </c>
      <c r="E6926">
        <v>0</v>
      </c>
      <c r="F6926" t="s">
        <v>29</v>
      </c>
      <c r="G6926" t="s">
        <v>27</v>
      </c>
      <c r="H6926">
        <v>0</v>
      </c>
      <c r="I6926">
        <v>0</v>
      </c>
      <c r="J6926" t="s">
        <v>30</v>
      </c>
      <c r="K6926">
        <v>202001</v>
      </c>
      <c r="L6926">
        <v>9</v>
      </c>
      <c r="M6926" t="s">
        <v>2607</v>
      </c>
      <c r="N6926" t="s">
        <v>4462</v>
      </c>
      <c r="O6926">
        <v>28</v>
      </c>
      <c r="P6926" t="s">
        <v>4612</v>
      </c>
      <c r="Q6926" t="s">
        <v>4657</v>
      </c>
      <c r="R6926">
        <v>904000</v>
      </c>
      <c r="S6926">
        <v>90400</v>
      </c>
      <c r="T6926" t="s">
        <v>781</v>
      </c>
      <c r="U6926" t="s">
        <v>759</v>
      </c>
      <c r="V6926" t="s">
        <v>37</v>
      </c>
      <c r="W6926" t="s">
        <v>38</v>
      </c>
      <c r="Y6926">
        <v>970</v>
      </c>
      <c r="Z6926">
        <v>3800848</v>
      </c>
      <c r="AA6926">
        <v>202012</v>
      </c>
    </row>
    <row r="6927" spans="1:27" x14ac:dyDescent="0.2">
      <c r="A6927">
        <v>140</v>
      </c>
      <c r="B6927" t="s">
        <v>1553</v>
      </c>
      <c r="C6927" t="s">
        <v>27</v>
      </c>
      <c r="D6927" t="s">
        <v>4656</v>
      </c>
      <c r="E6927">
        <v>0</v>
      </c>
      <c r="F6927" t="s">
        <v>29</v>
      </c>
      <c r="G6927" t="s">
        <v>39</v>
      </c>
      <c r="H6927">
        <v>1</v>
      </c>
      <c r="I6927">
        <v>1</v>
      </c>
      <c r="J6927" t="s">
        <v>30</v>
      </c>
      <c r="K6927">
        <v>202001</v>
      </c>
      <c r="L6927">
        <v>9</v>
      </c>
      <c r="M6927" t="s">
        <v>2607</v>
      </c>
      <c r="N6927" t="s">
        <v>4462</v>
      </c>
      <c r="O6927">
        <v>28</v>
      </c>
      <c r="P6927" t="s">
        <v>4612</v>
      </c>
      <c r="Q6927" t="s">
        <v>4657</v>
      </c>
      <c r="R6927">
        <v>904000</v>
      </c>
      <c r="S6927">
        <v>90400</v>
      </c>
      <c r="T6927" t="s">
        <v>781</v>
      </c>
      <c r="U6927" t="s">
        <v>759</v>
      </c>
      <c r="V6927" t="s">
        <v>37</v>
      </c>
      <c r="W6927" t="s">
        <v>38</v>
      </c>
      <c r="Y6927">
        <v>970</v>
      </c>
      <c r="Z6927">
        <v>3800848</v>
      </c>
      <c r="AA6927">
        <v>202012</v>
      </c>
    </row>
    <row r="6928" spans="1:27" x14ac:dyDescent="0.2">
      <c r="A6928">
        <v>140</v>
      </c>
      <c r="B6928" t="s">
        <v>1553</v>
      </c>
      <c r="C6928" t="s">
        <v>27</v>
      </c>
      <c r="D6928" t="s">
        <v>2694</v>
      </c>
      <c r="E6928">
        <v>0</v>
      </c>
      <c r="F6928" t="s">
        <v>29</v>
      </c>
      <c r="G6928" t="s">
        <v>27</v>
      </c>
      <c r="H6928">
        <v>0</v>
      </c>
      <c r="I6928">
        <v>0</v>
      </c>
      <c r="J6928" t="s">
        <v>30</v>
      </c>
      <c r="K6928">
        <v>202001</v>
      </c>
      <c r="L6928">
        <v>9</v>
      </c>
      <c r="M6928" t="s">
        <v>2607</v>
      </c>
      <c r="N6928" t="s">
        <v>2695</v>
      </c>
      <c r="O6928">
        <v>13</v>
      </c>
      <c r="P6928" t="s">
        <v>2696</v>
      </c>
      <c r="Q6928" t="s">
        <v>2697</v>
      </c>
      <c r="R6928">
        <v>440000</v>
      </c>
      <c r="S6928">
        <v>44000</v>
      </c>
      <c r="T6928" t="s">
        <v>35</v>
      </c>
      <c r="U6928" t="s">
        <v>36</v>
      </c>
      <c r="V6928" t="s">
        <v>37</v>
      </c>
      <c r="W6928" t="s">
        <v>38</v>
      </c>
      <c r="Y6928">
        <v>995</v>
      </c>
      <c r="Z6928">
        <v>232858</v>
      </c>
      <c r="AA6928">
        <v>202012</v>
      </c>
    </row>
    <row r="6929" spans="1:27" x14ac:dyDescent="0.2">
      <c r="A6929">
        <v>140</v>
      </c>
      <c r="B6929" t="s">
        <v>1553</v>
      </c>
      <c r="C6929" t="s">
        <v>27</v>
      </c>
      <c r="D6929" t="s">
        <v>2694</v>
      </c>
      <c r="E6929">
        <v>1236549</v>
      </c>
      <c r="F6929" t="s">
        <v>29</v>
      </c>
      <c r="G6929" t="s">
        <v>39</v>
      </c>
      <c r="H6929">
        <v>1</v>
      </c>
      <c r="I6929">
        <v>1</v>
      </c>
      <c r="J6929" t="s">
        <v>30</v>
      </c>
      <c r="K6929">
        <v>202001</v>
      </c>
      <c r="L6929">
        <v>9</v>
      </c>
      <c r="M6929" t="s">
        <v>2607</v>
      </c>
      <c r="N6929" t="s">
        <v>2695</v>
      </c>
      <c r="O6929">
        <v>13</v>
      </c>
      <c r="P6929" t="s">
        <v>2696</v>
      </c>
      <c r="Q6929" t="s">
        <v>2697</v>
      </c>
      <c r="R6929">
        <v>440000</v>
      </c>
      <c r="S6929">
        <v>44000</v>
      </c>
      <c r="T6929" t="s">
        <v>35</v>
      </c>
      <c r="U6929" t="s">
        <v>36</v>
      </c>
      <c r="V6929" t="s">
        <v>37</v>
      </c>
      <c r="W6929" t="s">
        <v>38</v>
      </c>
      <c r="Y6929">
        <v>995</v>
      </c>
      <c r="Z6929">
        <v>232858</v>
      </c>
      <c r="AA6929">
        <v>202012</v>
      </c>
    </row>
    <row r="6930" spans="1:27" x14ac:dyDescent="0.2">
      <c r="A6930">
        <v>140</v>
      </c>
      <c r="B6930" t="s">
        <v>1553</v>
      </c>
      <c r="C6930" t="s">
        <v>27</v>
      </c>
      <c r="D6930" t="s">
        <v>4658</v>
      </c>
      <c r="E6930">
        <v>0</v>
      </c>
      <c r="F6930" t="s">
        <v>29</v>
      </c>
      <c r="G6930" t="s">
        <v>27</v>
      </c>
      <c r="H6930">
        <v>0</v>
      </c>
      <c r="I6930">
        <v>0</v>
      </c>
      <c r="J6930" t="s">
        <v>30</v>
      </c>
      <c r="K6930">
        <v>202001</v>
      </c>
      <c r="L6930">
        <v>9</v>
      </c>
      <c r="M6930" t="s">
        <v>2607</v>
      </c>
      <c r="N6930" t="s">
        <v>2695</v>
      </c>
      <c r="O6930">
        <v>13</v>
      </c>
      <c r="P6930" t="s">
        <v>2696</v>
      </c>
      <c r="Q6930" t="s">
        <v>2697</v>
      </c>
      <c r="R6930">
        <v>440000</v>
      </c>
      <c r="S6930">
        <v>44000</v>
      </c>
      <c r="T6930" t="s">
        <v>35</v>
      </c>
      <c r="U6930" t="s">
        <v>36</v>
      </c>
      <c r="V6930" t="s">
        <v>37</v>
      </c>
      <c r="W6930" t="s">
        <v>38</v>
      </c>
      <c r="Y6930">
        <v>995</v>
      </c>
      <c r="Z6930">
        <v>232864</v>
      </c>
      <c r="AA6930">
        <v>202012</v>
      </c>
    </row>
    <row r="6931" spans="1:27" x14ac:dyDescent="0.2">
      <c r="A6931">
        <v>140</v>
      </c>
      <c r="B6931" t="s">
        <v>1553</v>
      </c>
      <c r="C6931" t="s">
        <v>27</v>
      </c>
      <c r="D6931" t="s">
        <v>4658</v>
      </c>
      <c r="E6931">
        <v>0</v>
      </c>
      <c r="F6931" t="s">
        <v>29</v>
      </c>
      <c r="G6931" t="s">
        <v>39</v>
      </c>
      <c r="H6931">
        <v>1</v>
      </c>
      <c r="I6931">
        <v>1</v>
      </c>
      <c r="J6931" t="s">
        <v>30</v>
      </c>
      <c r="K6931">
        <v>202001</v>
      </c>
      <c r="L6931">
        <v>9</v>
      </c>
      <c r="M6931" t="s">
        <v>2607</v>
      </c>
      <c r="N6931" t="s">
        <v>2695</v>
      </c>
      <c r="O6931">
        <v>13</v>
      </c>
      <c r="P6931" t="s">
        <v>2696</v>
      </c>
      <c r="Q6931" t="s">
        <v>2697</v>
      </c>
      <c r="R6931">
        <v>440000</v>
      </c>
      <c r="S6931">
        <v>44000</v>
      </c>
      <c r="T6931" t="s">
        <v>35</v>
      </c>
      <c r="U6931" t="s">
        <v>36</v>
      </c>
      <c r="V6931" t="s">
        <v>37</v>
      </c>
      <c r="W6931" t="s">
        <v>38</v>
      </c>
      <c r="Y6931">
        <v>995</v>
      </c>
      <c r="Z6931">
        <v>232864</v>
      </c>
      <c r="AA6931">
        <v>202012</v>
      </c>
    </row>
    <row r="6932" spans="1:27" x14ac:dyDescent="0.2">
      <c r="A6932">
        <v>140</v>
      </c>
      <c r="B6932" t="s">
        <v>1553</v>
      </c>
      <c r="C6932" t="s">
        <v>27</v>
      </c>
      <c r="D6932" t="s">
        <v>2698</v>
      </c>
      <c r="E6932">
        <v>3605226</v>
      </c>
      <c r="F6932" t="s">
        <v>29</v>
      </c>
      <c r="G6932" t="s">
        <v>27</v>
      </c>
      <c r="H6932">
        <v>1</v>
      </c>
      <c r="I6932">
        <v>1</v>
      </c>
      <c r="J6932" t="s">
        <v>43</v>
      </c>
      <c r="K6932">
        <v>202001</v>
      </c>
      <c r="L6932">
        <v>9</v>
      </c>
      <c r="M6932" t="s">
        <v>2607</v>
      </c>
      <c r="N6932" t="s">
        <v>2695</v>
      </c>
      <c r="O6932">
        <v>13</v>
      </c>
      <c r="P6932" t="s">
        <v>2696</v>
      </c>
      <c r="Q6932" t="s">
        <v>2697</v>
      </c>
      <c r="R6932">
        <v>440000</v>
      </c>
      <c r="S6932">
        <v>44000</v>
      </c>
      <c r="T6932" t="s">
        <v>35</v>
      </c>
      <c r="U6932" t="s">
        <v>36</v>
      </c>
      <c r="V6932" t="s">
        <v>37</v>
      </c>
      <c r="W6932" t="s">
        <v>38</v>
      </c>
      <c r="Y6932">
        <v>995</v>
      </c>
      <c r="Z6932">
        <v>232870</v>
      </c>
      <c r="AA6932">
        <v>202012</v>
      </c>
    </row>
    <row r="6933" spans="1:27" x14ac:dyDescent="0.2">
      <c r="A6933">
        <v>140</v>
      </c>
      <c r="B6933" t="s">
        <v>1553</v>
      </c>
      <c r="C6933" t="s">
        <v>27</v>
      </c>
      <c r="D6933" t="s">
        <v>2698</v>
      </c>
      <c r="E6933">
        <v>0</v>
      </c>
      <c r="F6933" t="s">
        <v>29</v>
      </c>
      <c r="G6933" t="s">
        <v>39</v>
      </c>
      <c r="H6933">
        <v>0</v>
      </c>
      <c r="I6933">
        <v>0</v>
      </c>
      <c r="J6933" t="s">
        <v>43</v>
      </c>
      <c r="K6933">
        <v>202001</v>
      </c>
      <c r="L6933">
        <v>9</v>
      </c>
      <c r="M6933" t="s">
        <v>2607</v>
      </c>
      <c r="N6933" t="s">
        <v>2695</v>
      </c>
      <c r="O6933">
        <v>13</v>
      </c>
      <c r="P6933" t="s">
        <v>2696</v>
      </c>
      <c r="Q6933" t="s">
        <v>2697</v>
      </c>
      <c r="R6933">
        <v>440000</v>
      </c>
      <c r="S6933">
        <v>44000</v>
      </c>
      <c r="T6933" t="s">
        <v>35</v>
      </c>
      <c r="U6933" t="s">
        <v>36</v>
      </c>
      <c r="V6933" t="s">
        <v>37</v>
      </c>
      <c r="W6933" t="s">
        <v>38</v>
      </c>
      <c r="Y6933">
        <v>995</v>
      </c>
      <c r="Z6933">
        <v>232870</v>
      </c>
      <c r="AA6933">
        <v>202012</v>
      </c>
    </row>
    <row r="6934" spans="1:27" x14ac:dyDescent="0.2">
      <c r="A6934">
        <v>140</v>
      </c>
      <c r="B6934" t="s">
        <v>1553</v>
      </c>
      <c r="C6934" t="s">
        <v>27</v>
      </c>
      <c r="D6934" t="s">
        <v>2699</v>
      </c>
      <c r="E6934">
        <v>2723</v>
      </c>
      <c r="F6934" t="s">
        <v>29</v>
      </c>
      <c r="G6934" t="s">
        <v>27</v>
      </c>
      <c r="H6934">
        <v>1</v>
      </c>
      <c r="I6934">
        <v>1</v>
      </c>
      <c r="J6934" t="s">
        <v>43</v>
      </c>
      <c r="K6934">
        <v>202001</v>
      </c>
      <c r="L6934">
        <v>9</v>
      </c>
      <c r="M6934" t="s">
        <v>2607</v>
      </c>
      <c r="N6934" t="s">
        <v>2695</v>
      </c>
      <c r="O6934">
        <v>13</v>
      </c>
      <c r="P6934" t="s">
        <v>2696</v>
      </c>
      <c r="Q6934" t="s">
        <v>2697</v>
      </c>
      <c r="R6934">
        <v>440000</v>
      </c>
      <c r="S6934">
        <v>44000</v>
      </c>
      <c r="T6934" t="s">
        <v>35</v>
      </c>
      <c r="U6934" t="s">
        <v>36</v>
      </c>
      <c r="V6934" t="s">
        <v>37</v>
      </c>
      <c r="W6934" t="s">
        <v>38</v>
      </c>
      <c r="Y6934">
        <v>995</v>
      </c>
      <c r="Z6934">
        <v>232875</v>
      </c>
      <c r="AA6934">
        <v>202012</v>
      </c>
    </row>
    <row r="6935" spans="1:27" x14ac:dyDescent="0.2">
      <c r="A6935">
        <v>140</v>
      </c>
      <c r="B6935" t="s">
        <v>1553</v>
      </c>
      <c r="C6935" t="s">
        <v>27</v>
      </c>
      <c r="D6935" t="s">
        <v>2699</v>
      </c>
      <c r="E6935">
        <v>0</v>
      </c>
      <c r="F6935" t="s">
        <v>29</v>
      </c>
      <c r="G6935" t="s">
        <v>39</v>
      </c>
      <c r="H6935">
        <v>0</v>
      </c>
      <c r="I6935">
        <v>0</v>
      </c>
      <c r="J6935" t="s">
        <v>43</v>
      </c>
      <c r="K6935">
        <v>202001</v>
      </c>
      <c r="L6935">
        <v>9</v>
      </c>
      <c r="M6935" t="s">
        <v>2607</v>
      </c>
      <c r="N6935" t="s">
        <v>2695</v>
      </c>
      <c r="O6935">
        <v>13</v>
      </c>
      <c r="P6935" t="s">
        <v>2696</v>
      </c>
      <c r="Q6935" t="s">
        <v>2697</v>
      </c>
      <c r="R6935">
        <v>440000</v>
      </c>
      <c r="S6935">
        <v>44000</v>
      </c>
      <c r="T6935" t="s">
        <v>35</v>
      </c>
      <c r="U6935" t="s">
        <v>36</v>
      </c>
      <c r="V6935" t="s">
        <v>37</v>
      </c>
      <c r="W6935" t="s">
        <v>38</v>
      </c>
      <c r="Y6935">
        <v>995</v>
      </c>
      <c r="Z6935">
        <v>232875</v>
      </c>
      <c r="AA6935">
        <v>202012</v>
      </c>
    </row>
    <row r="6936" spans="1:27" x14ac:dyDescent="0.2">
      <c r="A6936">
        <v>140</v>
      </c>
      <c r="B6936" t="s">
        <v>1553</v>
      </c>
      <c r="C6936" t="s">
        <v>27</v>
      </c>
      <c r="D6936" t="s">
        <v>4659</v>
      </c>
      <c r="E6936">
        <v>0</v>
      </c>
      <c r="F6936" t="s">
        <v>29</v>
      </c>
      <c r="G6936" t="s">
        <v>27</v>
      </c>
      <c r="H6936">
        <v>1</v>
      </c>
      <c r="I6936">
        <v>1</v>
      </c>
      <c r="J6936" t="s">
        <v>43</v>
      </c>
      <c r="K6936">
        <v>202001</v>
      </c>
      <c r="L6936">
        <v>9</v>
      </c>
      <c r="M6936" t="s">
        <v>2607</v>
      </c>
      <c r="N6936" t="s">
        <v>2695</v>
      </c>
      <c r="O6936">
        <v>13</v>
      </c>
      <c r="P6936" t="s">
        <v>2696</v>
      </c>
      <c r="Q6936" t="s">
        <v>2697</v>
      </c>
      <c r="R6936">
        <v>440000</v>
      </c>
      <c r="S6936">
        <v>44000</v>
      </c>
      <c r="T6936" t="s">
        <v>35</v>
      </c>
      <c r="U6936" t="s">
        <v>36</v>
      </c>
      <c r="V6936" t="s">
        <v>37</v>
      </c>
      <c r="W6936" t="s">
        <v>38</v>
      </c>
      <c r="Y6936">
        <v>995</v>
      </c>
      <c r="Z6936">
        <v>16571771</v>
      </c>
      <c r="AA6936">
        <v>202012</v>
      </c>
    </row>
    <row r="6937" spans="1:27" x14ac:dyDescent="0.2">
      <c r="A6937">
        <v>140</v>
      </c>
      <c r="B6937" t="s">
        <v>1553</v>
      </c>
      <c r="C6937" t="s">
        <v>27</v>
      </c>
      <c r="D6937" t="s">
        <v>4659</v>
      </c>
      <c r="E6937">
        <v>0</v>
      </c>
      <c r="F6937" t="s">
        <v>29</v>
      </c>
      <c r="G6937" t="s">
        <v>39</v>
      </c>
      <c r="H6937">
        <v>0</v>
      </c>
      <c r="I6937">
        <v>0</v>
      </c>
      <c r="J6937" t="s">
        <v>43</v>
      </c>
      <c r="K6937">
        <v>202001</v>
      </c>
      <c r="L6937">
        <v>9</v>
      </c>
      <c r="M6937" t="s">
        <v>2607</v>
      </c>
      <c r="N6937" t="s">
        <v>2695</v>
      </c>
      <c r="O6937">
        <v>13</v>
      </c>
      <c r="P6937" t="s">
        <v>2696</v>
      </c>
      <c r="Q6937" t="s">
        <v>2697</v>
      </c>
      <c r="R6937">
        <v>440000</v>
      </c>
      <c r="S6937">
        <v>44000</v>
      </c>
      <c r="T6937" t="s">
        <v>35</v>
      </c>
      <c r="U6937" t="s">
        <v>36</v>
      </c>
      <c r="V6937" t="s">
        <v>37</v>
      </c>
      <c r="W6937" t="s">
        <v>38</v>
      </c>
      <c r="Y6937">
        <v>995</v>
      </c>
      <c r="Z6937">
        <v>16571771</v>
      </c>
      <c r="AA6937">
        <v>202012</v>
      </c>
    </row>
    <row r="6938" spans="1:27" x14ac:dyDescent="0.2">
      <c r="A6938">
        <v>140</v>
      </c>
      <c r="B6938" t="s">
        <v>1553</v>
      </c>
      <c r="C6938" t="s">
        <v>27</v>
      </c>
      <c r="D6938" t="s">
        <v>4660</v>
      </c>
      <c r="E6938">
        <v>0</v>
      </c>
      <c r="F6938" t="s">
        <v>29</v>
      </c>
      <c r="G6938" t="s">
        <v>27</v>
      </c>
      <c r="H6938">
        <v>1</v>
      </c>
      <c r="I6938">
        <v>1</v>
      </c>
      <c r="J6938" t="s">
        <v>43</v>
      </c>
      <c r="K6938">
        <v>202001</v>
      </c>
      <c r="L6938">
        <v>9</v>
      </c>
      <c r="M6938" t="s">
        <v>2607</v>
      </c>
      <c r="N6938" t="s">
        <v>2695</v>
      </c>
      <c r="O6938">
        <v>13</v>
      </c>
      <c r="P6938" t="s">
        <v>2696</v>
      </c>
      <c r="Q6938" t="s">
        <v>2697</v>
      </c>
      <c r="R6938">
        <v>440000</v>
      </c>
      <c r="S6938">
        <v>44000</v>
      </c>
      <c r="T6938" t="s">
        <v>35</v>
      </c>
      <c r="U6938" t="s">
        <v>36</v>
      </c>
      <c r="V6938" t="s">
        <v>37</v>
      </c>
      <c r="W6938" t="s">
        <v>38</v>
      </c>
      <c r="Y6938">
        <v>995</v>
      </c>
      <c r="Z6938">
        <v>18295740</v>
      </c>
      <c r="AA6938">
        <v>202012</v>
      </c>
    </row>
    <row r="6939" spans="1:27" x14ac:dyDescent="0.2">
      <c r="A6939">
        <v>140</v>
      </c>
      <c r="B6939" t="s">
        <v>1553</v>
      </c>
      <c r="C6939" t="s">
        <v>27</v>
      </c>
      <c r="D6939" t="s">
        <v>4660</v>
      </c>
      <c r="E6939">
        <v>0</v>
      </c>
      <c r="F6939" t="s">
        <v>29</v>
      </c>
      <c r="G6939" t="s">
        <v>39</v>
      </c>
      <c r="H6939">
        <v>0</v>
      </c>
      <c r="I6939">
        <v>0</v>
      </c>
      <c r="J6939" t="s">
        <v>43</v>
      </c>
      <c r="K6939">
        <v>202001</v>
      </c>
      <c r="L6939">
        <v>9</v>
      </c>
      <c r="M6939" t="s">
        <v>2607</v>
      </c>
      <c r="N6939" t="s">
        <v>2695</v>
      </c>
      <c r="O6939">
        <v>13</v>
      </c>
      <c r="P6939" t="s">
        <v>2696</v>
      </c>
      <c r="Q6939" t="s">
        <v>2697</v>
      </c>
      <c r="R6939">
        <v>440000</v>
      </c>
      <c r="S6939">
        <v>44000</v>
      </c>
      <c r="T6939" t="s">
        <v>35</v>
      </c>
      <c r="U6939" t="s">
        <v>36</v>
      </c>
      <c r="V6939" t="s">
        <v>37</v>
      </c>
      <c r="W6939" t="s">
        <v>38</v>
      </c>
      <c r="Y6939">
        <v>995</v>
      </c>
      <c r="Z6939">
        <v>18295740</v>
      </c>
      <c r="AA6939">
        <v>202012</v>
      </c>
    </row>
    <row r="6940" spans="1:27" x14ac:dyDescent="0.2">
      <c r="A6940">
        <v>140</v>
      </c>
      <c r="B6940" t="s">
        <v>1553</v>
      </c>
      <c r="C6940" t="s">
        <v>27</v>
      </c>
      <c r="D6940" t="s">
        <v>4661</v>
      </c>
      <c r="E6940">
        <v>0</v>
      </c>
      <c r="F6940" t="s">
        <v>29</v>
      </c>
      <c r="G6940" t="s">
        <v>27</v>
      </c>
      <c r="H6940">
        <v>1</v>
      </c>
      <c r="I6940">
        <v>1</v>
      </c>
      <c r="J6940" t="s">
        <v>43</v>
      </c>
      <c r="K6940">
        <v>202001</v>
      </c>
      <c r="L6940">
        <v>9</v>
      </c>
      <c r="M6940" t="s">
        <v>2607</v>
      </c>
      <c r="N6940" t="s">
        <v>2695</v>
      </c>
      <c r="O6940">
        <v>13</v>
      </c>
      <c r="P6940" t="s">
        <v>2696</v>
      </c>
      <c r="Q6940" t="s">
        <v>2697</v>
      </c>
      <c r="R6940">
        <v>440000</v>
      </c>
      <c r="S6940">
        <v>44000</v>
      </c>
      <c r="T6940" t="s">
        <v>35</v>
      </c>
      <c r="U6940" t="s">
        <v>36</v>
      </c>
      <c r="V6940" t="s">
        <v>37</v>
      </c>
      <c r="W6940" t="s">
        <v>38</v>
      </c>
      <c r="Y6940">
        <v>995</v>
      </c>
      <c r="Z6940">
        <v>232880</v>
      </c>
      <c r="AA6940">
        <v>202012</v>
      </c>
    </row>
    <row r="6941" spans="1:27" x14ac:dyDescent="0.2">
      <c r="A6941">
        <v>140</v>
      </c>
      <c r="B6941" t="s">
        <v>1553</v>
      </c>
      <c r="C6941" t="s">
        <v>27</v>
      </c>
      <c r="D6941" t="s">
        <v>4661</v>
      </c>
      <c r="E6941">
        <v>0</v>
      </c>
      <c r="F6941" t="s">
        <v>29</v>
      </c>
      <c r="G6941" t="s">
        <v>39</v>
      </c>
      <c r="H6941">
        <v>0</v>
      </c>
      <c r="I6941">
        <v>0</v>
      </c>
      <c r="J6941" t="s">
        <v>43</v>
      </c>
      <c r="K6941">
        <v>202001</v>
      </c>
      <c r="L6941">
        <v>9</v>
      </c>
      <c r="M6941" t="s">
        <v>2607</v>
      </c>
      <c r="N6941" t="s">
        <v>2695</v>
      </c>
      <c r="O6941">
        <v>13</v>
      </c>
      <c r="P6941" t="s">
        <v>2696</v>
      </c>
      <c r="Q6941" t="s">
        <v>2697</v>
      </c>
      <c r="R6941">
        <v>440000</v>
      </c>
      <c r="S6941">
        <v>44000</v>
      </c>
      <c r="T6941" t="s">
        <v>35</v>
      </c>
      <c r="U6941" t="s">
        <v>36</v>
      </c>
      <c r="V6941" t="s">
        <v>37</v>
      </c>
      <c r="W6941" t="s">
        <v>38</v>
      </c>
      <c r="Y6941">
        <v>995</v>
      </c>
      <c r="Z6941">
        <v>232880</v>
      </c>
      <c r="AA6941">
        <v>202012</v>
      </c>
    </row>
    <row r="6942" spans="1:27" x14ac:dyDescent="0.2">
      <c r="A6942">
        <v>140</v>
      </c>
      <c r="B6942" t="s">
        <v>1553</v>
      </c>
      <c r="C6942" t="s">
        <v>27</v>
      </c>
      <c r="D6942" t="s">
        <v>2700</v>
      </c>
      <c r="E6942">
        <v>50</v>
      </c>
      <c r="F6942" t="s">
        <v>29</v>
      </c>
      <c r="G6942" t="s">
        <v>27</v>
      </c>
      <c r="H6942">
        <v>1</v>
      </c>
      <c r="I6942">
        <v>1</v>
      </c>
      <c r="J6942" t="s">
        <v>43</v>
      </c>
      <c r="K6942">
        <v>202001</v>
      </c>
      <c r="L6942">
        <v>9</v>
      </c>
      <c r="M6942" t="s">
        <v>2607</v>
      </c>
      <c r="N6942" t="s">
        <v>2695</v>
      </c>
      <c r="O6942">
        <v>13</v>
      </c>
      <c r="P6942" t="s">
        <v>2696</v>
      </c>
      <c r="Q6942" t="s">
        <v>2697</v>
      </c>
      <c r="R6942">
        <v>440000</v>
      </c>
      <c r="S6942">
        <v>44000</v>
      </c>
      <c r="T6942" t="s">
        <v>35</v>
      </c>
      <c r="U6942" t="s">
        <v>36</v>
      </c>
      <c r="V6942" t="s">
        <v>37</v>
      </c>
      <c r="W6942" t="s">
        <v>38</v>
      </c>
      <c r="Y6942">
        <v>995</v>
      </c>
      <c r="Z6942">
        <v>232885</v>
      </c>
      <c r="AA6942">
        <v>202012</v>
      </c>
    </row>
    <row r="6943" spans="1:27" x14ac:dyDescent="0.2">
      <c r="A6943">
        <v>140</v>
      </c>
      <c r="B6943" t="s">
        <v>1553</v>
      </c>
      <c r="C6943" t="s">
        <v>27</v>
      </c>
      <c r="D6943" t="s">
        <v>2700</v>
      </c>
      <c r="E6943">
        <v>0</v>
      </c>
      <c r="F6943" t="s">
        <v>29</v>
      </c>
      <c r="G6943" t="s">
        <v>39</v>
      </c>
      <c r="H6943">
        <v>0</v>
      </c>
      <c r="I6943">
        <v>0</v>
      </c>
      <c r="J6943" t="s">
        <v>43</v>
      </c>
      <c r="K6943">
        <v>202001</v>
      </c>
      <c r="L6943">
        <v>9</v>
      </c>
      <c r="M6943" t="s">
        <v>2607</v>
      </c>
      <c r="N6943" t="s">
        <v>2695</v>
      </c>
      <c r="O6943">
        <v>13</v>
      </c>
      <c r="P6943" t="s">
        <v>2696</v>
      </c>
      <c r="Q6943" t="s">
        <v>2697</v>
      </c>
      <c r="R6943">
        <v>440000</v>
      </c>
      <c r="S6943">
        <v>44000</v>
      </c>
      <c r="T6943" t="s">
        <v>35</v>
      </c>
      <c r="U6943" t="s">
        <v>36</v>
      </c>
      <c r="V6943" t="s">
        <v>37</v>
      </c>
      <c r="W6943" t="s">
        <v>38</v>
      </c>
      <c r="Y6943">
        <v>995</v>
      </c>
      <c r="Z6943">
        <v>232885</v>
      </c>
      <c r="AA6943">
        <v>202012</v>
      </c>
    </row>
    <row r="6944" spans="1:27" x14ac:dyDescent="0.2">
      <c r="A6944">
        <v>140</v>
      </c>
      <c r="B6944" t="s">
        <v>1553</v>
      </c>
      <c r="C6944" t="s">
        <v>27</v>
      </c>
      <c r="D6944" t="s">
        <v>4662</v>
      </c>
      <c r="E6944">
        <v>0</v>
      </c>
      <c r="F6944" t="s">
        <v>29</v>
      </c>
      <c r="G6944" t="s">
        <v>27</v>
      </c>
      <c r="H6944">
        <v>0</v>
      </c>
      <c r="I6944">
        <v>0</v>
      </c>
      <c r="J6944" t="s">
        <v>30</v>
      </c>
      <c r="K6944">
        <v>202001</v>
      </c>
      <c r="L6944">
        <v>9</v>
      </c>
      <c r="M6944" t="s">
        <v>2607</v>
      </c>
      <c r="N6944" t="s">
        <v>2695</v>
      </c>
      <c r="O6944">
        <v>13</v>
      </c>
      <c r="P6944" t="s">
        <v>2696</v>
      </c>
      <c r="Q6944" t="s">
        <v>2702</v>
      </c>
      <c r="R6944">
        <v>442000</v>
      </c>
      <c r="S6944">
        <v>44200</v>
      </c>
      <c r="T6944" t="s">
        <v>58</v>
      </c>
      <c r="U6944" t="s">
        <v>36</v>
      </c>
      <c r="V6944" t="s">
        <v>37</v>
      </c>
      <c r="W6944" t="s">
        <v>38</v>
      </c>
      <c r="Y6944">
        <v>995</v>
      </c>
      <c r="Z6944">
        <v>232890</v>
      </c>
      <c r="AA6944">
        <v>202012</v>
      </c>
    </row>
    <row r="6945" spans="1:27" x14ac:dyDescent="0.2">
      <c r="A6945">
        <v>140</v>
      </c>
      <c r="B6945" t="s">
        <v>1553</v>
      </c>
      <c r="C6945" t="s">
        <v>27</v>
      </c>
      <c r="D6945" t="s">
        <v>4662</v>
      </c>
      <c r="E6945">
        <v>0</v>
      </c>
      <c r="F6945" t="s">
        <v>29</v>
      </c>
      <c r="G6945" t="s">
        <v>39</v>
      </c>
      <c r="H6945">
        <v>1</v>
      </c>
      <c r="I6945">
        <v>1</v>
      </c>
      <c r="J6945" t="s">
        <v>30</v>
      </c>
      <c r="K6945">
        <v>202001</v>
      </c>
      <c r="L6945">
        <v>9</v>
      </c>
      <c r="M6945" t="s">
        <v>2607</v>
      </c>
      <c r="N6945" t="s">
        <v>2695</v>
      </c>
      <c r="O6945">
        <v>13</v>
      </c>
      <c r="P6945" t="s">
        <v>2696</v>
      </c>
      <c r="Q6945" t="s">
        <v>2702</v>
      </c>
      <c r="R6945">
        <v>442000</v>
      </c>
      <c r="S6945">
        <v>44200</v>
      </c>
      <c r="T6945" t="s">
        <v>58</v>
      </c>
      <c r="U6945" t="s">
        <v>36</v>
      </c>
      <c r="V6945" t="s">
        <v>37</v>
      </c>
      <c r="W6945" t="s">
        <v>38</v>
      </c>
      <c r="Y6945">
        <v>995</v>
      </c>
      <c r="Z6945">
        <v>232890</v>
      </c>
      <c r="AA6945">
        <v>202012</v>
      </c>
    </row>
    <row r="6946" spans="1:27" x14ac:dyDescent="0.2">
      <c r="A6946">
        <v>140</v>
      </c>
      <c r="B6946" t="s">
        <v>1553</v>
      </c>
      <c r="C6946" t="s">
        <v>27</v>
      </c>
      <c r="D6946" t="s">
        <v>4663</v>
      </c>
      <c r="E6946">
        <v>0</v>
      </c>
      <c r="F6946" t="s">
        <v>29</v>
      </c>
      <c r="G6946" t="s">
        <v>27</v>
      </c>
      <c r="H6946">
        <v>0</v>
      </c>
      <c r="I6946">
        <v>0</v>
      </c>
      <c r="J6946" t="s">
        <v>30</v>
      </c>
      <c r="K6946">
        <v>202001</v>
      </c>
      <c r="L6946">
        <v>9</v>
      </c>
      <c r="M6946" t="s">
        <v>2607</v>
      </c>
      <c r="N6946" t="s">
        <v>2695</v>
      </c>
      <c r="O6946">
        <v>13</v>
      </c>
      <c r="P6946" t="s">
        <v>2696</v>
      </c>
      <c r="Q6946" t="s">
        <v>2702</v>
      </c>
      <c r="R6946">
        <v>442000</v>
      </c>
      <c r="S6946">
        <v>44200</v>
      </c>
      <c r="T6946" t="s">
        <v>58</v>
      </c>
      <c r="U6946" t="s">
        <v>36</v>
      </c>
      <c r="V6946" t="s">
        <v>37</v>
      </c>
      <c r="W6946" t="s">
        <v>38</v>
      </c>
      <c r="Y6946">
        <v>995</v>
      </c>
      <c r="Z6946">
        <v>232896</v>
      </c>
      <c r="AA6946">
        <v>202012</v>
      </c>
    </row>
    <row r="6947" spans="1:27" x14ac:dyDescent="0.2">
      <c r="A6947">
        <v>140</v>
      </c>
      <c r="B6947" t="s">
        <v>1553</v>
      </c>
      <c r="C6947" t="s">
        <v>27</v>
      </c>
      <c r="D6947" t="s">
        <v>4663</v>
      </c>
      <c r="E6947">
        <v>0</v>
      </c>
      <c r="F6947" t="s">
        <v>29</v>
      </c>
      <c r="G6947" t="s">
        <v>39</v>
      </c>
      <c r="H6947">
        <v>1</v>
      </c>
      <c r="I6947">
        <v>1</v>
      </c>
      <c r="J6947" t="s">
        <v>30</v>
      </c>
      <c r="K6947">
        <v>202001</v>
      </c>
      <c r="L6947">
        <v>9</v>
      </c>
      <c r="M6947" t="s">
        <v>2607</v>
      </c>
      <c r="N6947" t="s">
        <v>2695</v>
      </c>
      <c r="O6947">
        <v>13</v>
      </c>
      <c r="P6947" t="s">
        <v>2696</v>
      </c>
      <c r="Q6947" t="s">
        <v>2702</v>
      </c>
      <c r="R6947">
        <v>442000</v>
      </c>
      <c r="S6947">
        <v>44200</v>
      </c>
      <c r="T6947" t="s">
        <v>58</v>
      </c>
      <c r="U6947" t="s">
        <v>36</v>
      </c>
      <c r="V6947" t="s">
        <v>37</v>
      </c>
      <c r="W6947" t="s">
        <v>38</v>
      </c>
      <c r="Y6947">
        <v>995</v>
      </c>
      <c r="Z6947">
        <v>232896</v>
      </c>
      <c r="AA6947">
        <v>202012</v>
      </c>
    </row>
    <row r="6948" spans="1:27" x14ac:dyDescent="0.2">
      <c r="A6948">
        <v>140</v>
      </c>
      <c r="B6948" t="s">
        <v>1553</v>
      </c>
      <c r="C6948" t="s">
        <v>27</v>
      </c>
      <c r="D6948" t="s">
        <v>4664</v>
      </c>
      <c r="E6948">
        <v>0</v>
      </c>
      <c r="F6948" t="s">
        <v>29</v>
      </c>
      <c r="G6948" t="s">
        <v>27</v>
      </c>
      <c r="H6948">
        <v>0</v>
      </c>
      <c r="I6948">
        <v>0</v>
      </c>
      <c r="J6948" t="s">
        <v>30</v>
      </c>
      <c r="K6948">
        <v>202001</v>
      </c>
      <c r="L6948">
        <v>9</v>
      </c>
      <c r="M6948" t="s">
        <v>2607</v>
      </c>
      <c r="N6948" t="s">
        <v>2695</v>
      </c>
      <c r="O6948">
        <v>13</v>
      </c>
      <c r="P6948" t="s">
        <v>2696</v>
      </c>
      <c r="Q6948" t="s">
        <v>2702</v>
      </c>
      <c r="R6948">
        <v>442000</v>
      </c>
      <c r="S6948">
        <v>44200</v>
      </c>
      <c r="T6948" t="s">
        <v>58</v>
      </c>
      <c r="U6948" t="s">
        <v>36</v>
      </c>
      <c r="V6948" t="s">
        <v>37</v>
      </c>
      <c r="W6948" t="s">
        <v>38</v>
      </c>
      <c r="Y6948">
        <v>995</v>
      </c>
      <c r="Z6948">
        <v>232902</v>
      </c>
      <c r="AA6948">
        <v>202012</v>
      </c>
    </row>
    <row r="6949" spans="1:27" x14ac:dyDescent="0.2">
      <c r="A6949">
        <v>140</v>
      </c>
      <c r="B6949" t="s">
        <v>1553</v>
      </c>
      <c r="C6949" t="s">
        <v>27</v>
      </c>
      <c r="D6949" t="s">
        <v>4664</v>
      </c>
      <c r="E6949">
        <v>0</v>
      </c>
      <c r="F6949" t="s">
        <v>29</v>
      </c>
      <c r="G6949" t="s">
        <v>39</v>
      </c>
      <c r="H6949">
        <v>1</v>
      </c>
      <c r="I6949">
        <v>1</v>
      </c>
      <c r="J6949" t="s">
        <v>30</v>
      </c>
      <c r="K6949">
        <v>202001</v>
      </c>
      <c r="L6949">
        <v>9</v>
      </c>
      <c r="M6949" t="s">
        <v>2607</v>
      </c>
      <c r="N6949" t="s">
        <v>2695</v>
      </c>
      <c r="O6949">
        <v>13</v>
      </c>
      <c r="P6949" t="s">
        <v>2696</v>
      </c>
      <c r="Q6949" t="s">
        <v>2702</v>
      </c>
      <c r="R6949">
        <v>442000</v>
      </c>
      <c r="S6949">
        <v>44200</v>
      </c>
      <c r="T6949" t="s">
        <v>58</v>
      </c>
      <c r="U6949" t="s">
        <v>36</v>
      </c>
      <c r="V6949" t="s">
        <v>37</v>
      </c>
      <c r="W6949" t="s">
        <v>38</v>
      </c>
      <c r="Y6949">
        <v>995</v>
      </c>
      <c r="Z6949">
        <v>232902</v>
      </c>
      <c r="AA6949">
        <v>202012</v>
      </c>
    </row>
    <row r="6950" spans="1:27" x14ac:dyDescent="0.2">
      <c r="A6950">
        <v>140</v>
      </c>
      <c r="B6950" t="s">
        <v>1553</v>
      </c>
      <c r="C6950" t="s">
        <v>27</v>
      </c>
      <c r="D6950" t="s">
        <v>4665</v>
      </c>
      <c r="E6950">
        <v>0</v>
      </c>
      <c r="F6950" t="s">
        <v>29</v>
      </c>
      <c r="G6950" t="s">
        <v>27</v>
      </c>
      <c r="H6950">
        <v>0</v>
      </c>
      <c r="I6950">
        <v>0</v>
      </c>
      <c r="J6950" t="s">
        <v>30</v>
      </c>
      <c r="K6950">
        <v>202001</v>
      </c>
      <c r="L6950">
        <v>9</v>
      </c>
      <c r="M6950" t="s">
        <v>2607</v>
      </c>
      <c r="N6950" t="s">
        <v>2695</v>
      </c>
      <c r="O6950">
        <v>13</v>
      </c>
      <c r="P6950" t="s">
        <v>2696</v>
      </c>
      <c r="Q6950" t="s">
        <v>2702</v>
      </c>
      <c r="R6950">
        <v>442000</v>
      </c>
      <c r="S6950">
        <v>44200</v>
      </c>
      <c r="T6950" t="s">
        <v>58</v>
      </c>
      <c r="U6950" t="s">
        <v>36</v>
      </c>
      <c r="V6950" t="s">
        <v>37</v>
      </c>
      <c r="W6950" t="s">
        <v>38</v>
      </c>
      <c r="Y6950">
        <v>995</v>
      </c>
      <c r="Z6950">
        <v>232908</v>
      </c>
      <c r="AA6950">
        <v>202012</v>
      </c>
    </row>
    <row r="6951" spans="1:27" x14ac:dyDescent="0.2">
      <c r="A6951">
        <v>140</v>
      </c>
      <c r="B6951" t="s">
        <v>1553</v>
      </c>
      <c r="C6951" t="s">
        <v>27</v>
      </c>
      <c r="D6951" t="s">
        <v>4665</v>
      </c>
      <c r="E6951">
        <v>0</v>
      </c>
      <c r="F6951" t="s">
        <v>29</v>
      </c>
      <c r="G6951" t="s">
        <v>39</v>
      </c>
      <c r="H6951">
        <v>1</v>
      </c>
      <c r="I6951">
        <v>1</v>
      </c>
      <c r="J6951" t="s">
        <v>30</v>
      </c>
      <c r="K6951">
        <v>202001</v>
      </c>
      <c r="L6951">
        <v>9</v>
      </c>
      <c r="M6951" t="s">
        <v>2607</v>
      </c>
      <c r="N6951" t="s">
        <v>2695</v>
      </c>
      <c r="O6951">
        <v>13</v>
      </c>
      <c r="P6951" t="s">
        <v>2696</v>
      </c>
      <c r="Q6951" t="s">
        <v>2702</v>
      </c>
      <c r="R6951">
        <v>442000</v>
      </c>
      <c r="S6951">
        <v>44200</v>
      </c>
      <c r="T6951" t="s">
        <v>58</v>
      </c>
      <c r="U6951" t="s">
        <v>36</v>
      </c>
      <c r="V6951" t="s">
        <v>37</v>
      </c>
      <c r="W6951" t="s">
        <v>38</v>
      </c>
      <c r="Y6951">
        <v>995</v>
      </c>
      <c r="Z6951">
        <v>232908</v>
      </c>
      <c r="AA6951">
        <v>202012</v>
      </c>
    </row>
    <row r="6952" spans="1:27" x14ac:dyDescent="0.2">
      <c r="A6952">
        <v>140</v>
      </c>
      <c r="B6952" t="s">
        <v>1553</v>
      </c>
      <c r="C6952" t="s">
        <v>27</v>
      </c>
      <c r="D6952" t="s">
        <v>4666</v>
      </c>
      <c r="E6952">
        <v>0</v>
      </c>
      <c r="F6952" t="s">
        <v>29</v>
      </c>
      <c r="G6952" t="s">
        <v>27</v>
      </c>
      <c r="H6952">
        <v>0</v>
      </c>
      <c r="I6952">
        <v>0</v>
      </c>
      <c r="J6952" t="s">
        <v>30</v>
      </c>
      <c r="K6952">
        <v>202001</v>
      </c>
      <c r="L6952">
        <v>9</v>
      </c>
      <c r="M6952" t="s">
        <v>2607</v>
      </c>
      <c r="N6952" t="s">
        <v>2695</v>
      </c>
      <c r="O6952">
        <v>13</v>
      </c>
      <c r="P6952" t="s">
        <v>2696</v>
      </c>
      <c r="Q6952" t="s">
        <v>2702</v>
      </c>
      <c r="R6952">
        <v>442000</v>
      </c>
      <c r="S6952">
        <v>44200</v>
      </c>
      <c r="T6952" t="s">
        <v>58</v>
      </c>
      <c r="U6952" t="s">
        <v>36</v>
      </c>
      <c r="V6952" t="s">
        <v>37</v>
      </c>
      <c r="W6952" t="s">
        <v>38</v>
      </c>
      <c r="Y6952">
        <v>995</v>
      </c>
      <c r="Z6952">
        <v>232914</v>
      </c>
      <c r="AA6952">
        <v>202012</v>
      </c>
    </row>
    <row r="6953" spans="1:27" x14ac:dyDescent="0.2">
      <c r="A6953">
        <v>140</v>
      </c>
      <c r="B6953" t="s">
        <v>1553</v>
      </c>
      <c r="C6953" t="s">
        <v>27</v>
      </c>
      <c r="D6953" t="s">
        <v>4666</v>
      </c>
      <c r="E6953">
        <v>0</v>
      </c>
      <c r="F6953" t="s">
        <v>29</v>
      </c>
      <c r="G6953" t="s">
        <v>39</v>
      </c>
      <c r="H6953">
        <v>1</v>
      </c>
      <c r="I6953">
        <v>1</v>
      </c>
      <c r="J6953" t="s">
        <v>30</v>
      </c>
      <c r="K6953">
        <v>202001</v>
      </c>
      <c r="L6953">
        <v>9</v>
      </c>
      <c r="M6953" t="s">
        <v>2607</v>
      </c>
      <c r="N6953" t="s">
        <v>2695</v>
      </c>
      <c r="O6953">
        <v>13</v>
      </c>
      <c r="P6953" t="s">
        <v>2696</v>
      </c>
      <c r="Q6953" t="s">
        <v>2702</v>
      </c>
      <c r="R6953">
        <v>442000</v>
      </c>
      <c r="S6953">
        <v>44200</v>
      </c>
      <c r="T6953" t="s">
        <v>58</v>
      </c>
      <c r="U6953" t="s">
        <v>36</v>
      </c>
      <c r="V6953" t="s">
        <v>37</v>
      </c>
      <c r="W6953" t="s">
        <v>38</v>
      </c>
      <c r="Y6953">
        <v>995</v>
      </c>
      <c r="Z6953">
        <v>232914</v>
      </c>
      <c r="AA6953">
        <v>202012</v>
      </c>
    </row>
    <row r="6954" spans="1:27" x14ac:dyDescent="0.2">
      <c r="A6954">
        <v>140</v>
      </c>
      <c r="B6954" t="s">
        <v>1553</v>
      </c>
      <c r="C6954" t="s">
        <v>27</v>
      </c>
      <c r="D6954" t="s">
        <v>4667</v>
      </c>
      <c r="E6954">
        <v>0</v>
      </c>
      <c r="F6954" t="s">
        <v>29</v>
      </c>
      <c r="G6954" t="s">
        <v>27</v>
      </c>
      <c r="H6954">
        <v>0</v>
      </c>
      <c r="I6954">
        <v>0</v>
      </c>
      <c r="J6954" t="s">
        <v>30</v>
      </c>
      <c r="K6954">
        <v>202001</v>
      </c>
      <c r="L6954">
        <v>9</v>
      </c>
      <c r="M6954" t="s">
        <v>2607</v>
      </c>
      <c r="N6954" t="s">
        <v>2695</v>
      </c>
      <c r="O6954">
        <v>13</v>
      </c>
      <c r="P6954" t="s">
        <v>2696</v>
      </c>
      <c r="Q6954" t="s">
        <v>2702</v>
      </c>
      <c r="R6954">
        <v>442000</v>
      </c>
      <c r="S6954">
        <v>44200</v>
      </c>
      <c r="T6954" t="s">
        <v>58</v>
      </c>
      <c r="U6954" t="s">
        <v>36</v>
      </c>
      <c r="V6954" t="s">
        <v>37</v>
      </c>
      <c r="W6954" t="s">
        <v>38</v>
      </c>
      <c r="Y6954">
        <v>995</v>
      </c>
      <c r="Z6954">
        <v>232920</v>
      </c>
      <c r="AA6954">
        <v>202012</v>
      </c>
    </row>
    <row r="6955" spans="1:27" x14ac:dyDescent="0.2">
      <c r="A6955">
        <v>140</v>
      </c>
      <c r="B6955" t="s">
        <v>1553</v>
      </c>
      <c r="C6955" t="s">
        <v>27</v>
      </c>
      <c r="D6955" t="s">
        <v>4667</v>
      </c>
      <c r="E6955">
        <v>0</v>
      </c>
      <c r="F6955" t="s">
        <v>29</v>
      </c>
      <c r="G6955" t="s">
        <v>39</v>
      </c>
      <c r="H6955">
        <v>1</v>
      </c>
      <c r="I6955">
        <v>1</v>
      </c>
      <c r="J6955" t="s">
        <v>30</v>
      </c>
      <c r="K6955">
        <v>202001</v>
      </c>
      <c r="L6955">
        <v>9</v>
      </c>
      <c r="M6955" t="s">
        <v>2607</v>
      </c>
      <c r="N6955" t="s">
        <v>2695</v>
      </c>
      <c r="O6955">
        <v>13</v>
      </c>
      <c r="P6955" t="s">
        <v>2696</v>
      </c>
      <c r="Q6955" t="s">
        <v>2702</v>
      </c>
      <c r="R6955">
        <v>442000</v>
      </c>
      <c r="S6955">
        <v>44200</v>
      </c>
      <c r="T6955" t="s">
        <v>58</v>
      </c>
      <c r="U6955" t="s">
        <v>36</v>
      </c>
      <c r="V6955" t="s">
        <v>37</v>
      </c>
      <c r="W6955" t="s">
        <v>38</v>
      </c>
      <c r="Y6955">
        <v>995</v>
      </c>
      <c r="Z6955">
        <v>232920</v>
      </c>
      <c r="AA6955">
        <v>202012</v>
      </c>
    </row>
    <row r="6956" spans="1:27" x14ac:dyDescent="0.2">
      <c r="A6956">
        <v>140</v>
      </c>
      <c r="B6956" t="s">
        <v>1553</v>
      </c>
      <c r="C6956" t="s">
        <v>27</v>
      </c>
      <c r="D6956" t="s">
        <v>4668</v>
      </c>
      <c r="E6956">
        <v>0</v>
      </c>
      <c r="F6956" t="s">
        <v>29</v>
      </c>
      <c r="G6956" t="s">
        <v>27</v>
      </c>
      <c r="H6956">
        <v>0</v>
      </c>
      <c r="I6956">
        <v>0</v>
      </c>
      <c r="J6956" t="s">
        <v>30</v>
      </c>
      <c r="K6956">
        <v>202001</v>
      </c>
      <c r="L6956">
        <v>9</v>
      </c>
      <c r="M6956" t="s">
        <v>2607</v>
      </c>
      <c r="N6956" t="s">
        <v>2695</v>
      </c>
      <c r="O6956">
        <v>13</v>
      </c>
      <c r="P6956" t="s">
        <v>2696</v>
      </c>
      <c r="Q6956" t="s">
        <v>2702</v>
      </c>
      <c r="R6956">
        <v>442000</v>
      </c>
      <c r="S6956">
        <v>44200</v>
      </c>
      <c r="T6956" t="s">
        <v>58</v>
      </c>
      <c r="U6956" t="s">
        <v>36</v>
      </c>
      <c r="V6956" t="s">
        <v>37</v>
      </c>
      <c r="W6956" t="s">
        <v>38</v>
      </c>
      <c r="Y6956">
        <v>995</v>
      </c>
      <c r="Z6956">
        <v>232926</v>
      </c>
      <c r="AA6956">
        <v>202012</v>
      </c>
    </row>
    <row r="6957" spans="1:27" x14ac:dyDescent="0.2">
      <c r="A6957">
        <v>140</v>
      </c>
      <c r="B6957" t="s">
        <v>1553</v>
      </c>
      <c r="C6957" t="s">
        <v>27</v>
      </c>
      <c r="D6957" t="s">
        <v>4668</v>
      </c>
      <c r="E6957">
        <v>0</v>
      </c>
      <c r="F6957" t="s">
        <v>29</v>
      </c>
      <c r="G6957" t="s">
        <v>39</v>
      </c>
      <c r="H6957">
        <v>1</v>
      </c>
      <c r="I6957">
        <v>1</v>
      </c>
      <c r="J6957" t="s">
        <v>30</v>
      </c>
      <c r="K6957">
        <v>202001</v>
      </c>
      <c r="L6957">
        <v>9</v>
      </c>
      <c r="M6957" t="s">
        <v>2607</v>
      </c>
      <c r="N6957" t="s">
        <v>2695</v>
      </c>
      <c r="O6957">
        <v>13</v>
      </c>
      <c r="P6957" t="s">
        <v>2696</v>
      </c>
      <c r="Q6957" t="s">
        <v>2702</v>
      </c>
      <c r="R6957">
        <v>442000</v>
      </c>
      <c r="S6957">
        <v>44200</v>
      </c>
      <c r="T6957" t="s">
        <v>58</v>
      </c>
      <c r="U6957" t="s">
        <v>36</v>
      </c>
      <c r="V6957" t="s">
        <v>37</v>
      </c>
      <c r="W6957" t="s">
        <v>38</v>
      </c>
      <c r="Y6957">
        <v>995</v>
      </c>
      <c r="Z6957">
        <v>232926</v>
      </c>
      <c r="AA6957">
        <v>202012</v>
      </c>
    </row>
    <row r="6958" spans="1:27" x14ac:dyDescent="0.2">
      <c r="A6958">
        <v>140</v>
      </c>
      <c r="B6958" t="s">
        <v>1553</v>
      </c>
      <c r="C6958" t="s">
        <v>27</v>
      </c>
      <c r="D6958" t="s">
        <v>4669</v>
      </c>
      <c r="E6958">
        <v>0</v>
      </c>
      <c r="F6958" t="s">
        <v>29</v>
      </c>
      <c r="G6958" t="s">
        <v>27</v>
      </c>
      <c r="H6958">
        <v>0</v>
      </c>
      <c r="I6958">
        <v>0</v>
      </c>
      <c r="J6958" t="s">
        <v>30</v>
      </c>
      <c r="K6958">
        <v>202001</v>
      </c>
      <c r="L6958">
        <v>9</v>
      </c>
      <c r="M6958" t="s">
        <v>2607</v>
      </c>
      <c r="N6958" t="s">
        <v>2695</v>
      </c>
      <c r="O6958">
        <v>13</v>
      </c>
      <c r="P6958" t="s">
        <v>2696</v>
      </c>
      <c r="Q6958" t="s">
        <v>2702</v>
      </c>
      <c r="R6958">
        <v>442000</v>
      </c>
      <c r="S6958">
        <v>44200</v>
      </c>
      <c r="T6958" t="s">
        <v>58</v>
      </c>
      <c r="U6958" t="s">
        <v>36</v>
      </c>
      <c r="V6958" t="s">
        <v>37</v>
      </c>
      <c r="W6958" t="s">
        <v>38</v>
      </c>
      <c r="Y6958">
        <v>995</v>
      </c>
      <c r="Z6958">
        <v>232932</v>
      </c>
      <c r="AA6958">
        <v>202012</v>
      </c>
    </row>
    <row r="6959" spans="1:27" x14ac:dyDescent="0.2">
      <c r="A6959">
        <v>140</v>
      </c>
      <c r="B6959" t="s">
        <v>1553</v>
      </c>
      <c r="C6959" t="s">
        <v>27</v>
      </c>
      <c r="D6959" t="s">
        <v>4669</v>
      </c>
      <c r="E6959">
        <v>0</v>
      </c>
      <c r="F6959" t="s">
        <v>29</v>
      </c>
      <c r="G6959" t="s">
        <v>39</v>
      </c>
      <c r="H6959">
        <v>1</v>
      </c>
      <c r="I6959">
        <v>1</v>
      </c>
      <c r="J6959" t="s">
        <v>30</v>
      </c>
      <c r="K6959">
        <v>202001</v>
      </c>
      <c r="L6959">
        <v>9</v>
      </c>
      <c r="M6959" t="s">
        <v>2607</v>
      </c>
      <c r="N6959" t="s">
        <v>2695</v>
      </c>
      <c r="O6959">
        <v>13</v>
      </c>
      <c r="P6959" t="s">
        <v>2696</v>
      </c>
      <c r="Q6959" t="s">
        <v>2702</v>
      </c>
      <c r="R6959">
        <v>442000</v>
      </c>
      <c r="S6959">
        <v>44200</v>
      </c>
      <c r="T6959" t="s">
        <v>58</v>
      </c>
      <c r="U6959" t="s">
        <v>36</v>
      </c>
      <c r="V6959" t="s">
        <v>37</v>
      </c>
      <c r="W6959" t="s">
        <v>38</v>
      </c>
      <c r="Y6959">
        <v>995</v>
      </c>
      <c r="Z6959">
        <v>232932</v>
      </c>
      <c r="AA6959">
        <v>202012</v>
      </c>
    </row>
    <row r="6960" spans="1:27" x14ac:dyDescent="0.2">
      <c r="A6960">
        <v>140</v>
      </c>
      <c r="B6960" t="s">
        <v>1553</v>
      </c>
      <c r="C6960" t="s">
        <v>27</v>
      </c>
      <c r="D6960" t="s">
        <v>4670</v>
      </c>
      <c r="E6960">
        <v>0</v>
      </c>
      <c r="F6960" t="s">
        <v>29</v>
      </c>
      <c r="G6960" t="s">
        <v>27</v>
      </c>
      <c r="H6960">
        <v>0</v>
      </c>
      <c r="I6960">
        <v>0</v>
      </c>
      <c r="J6960" t="s">
        <v>30</v>
      </c>
      <c r="K6960">
        <v>202001</v>
      </c>
      <c r="L6960">
        <v>9</v>
      </c>
      <c r="M6960" t="s">
        <v>2607</v>
      </c>
      <c r="N6960" t="s">
        <v>2695</v>
      </c>
      <c r="O6960">
        <v>13</v>
      </c>
      <c r="P6960" t="s">
        <v>2696</v>
      </c>
      <c r="Q6960" t="s">
        <v>2702</v>
      </c>
      <c r="R6960">
        <v>442000</v>
      </c>
      <c r="S6960">
        <v>44200</v>
      </c>
      <c r="T6960" t="s">
        <v>58</v>
      </c>
      <c r="U6960" t="s">
        <v>36</v>
      </c>
      <c r="V6960" t="s">
        <v>37</v>
      </c>
      <c r="W6960" t="s">
        <v>38</v>
      </c>
      <c r="Y6960">
        <v>995</v>
      </c>
      <c r="Z6960">
        <v>232938</v>
      </c>
      <c r="AA6960">
        <v>202012</v>
      </c>
    </row>
    <row r="6961" spans="1:27" x14ac:dyDescent="0.2">
      <c r="A6961">
        <v>140</v>
      </c>
      <c r="B6961" t="s">
        <v>1553</v>
      </c>
      <c r="C6961" t="s">
        <v>27</v>
      </c>
      <c r="D6961" t="s">
        <v>4670</v>
      </c>
      <c r="E6961">
        <v>0</v>
      </c>
      <c r="F6961" t="s">
        <v>29</v>
      </c>
      <c r="G6961" t="s">
        <v>39</v>
      </c>
      <c r="H6961">
        <v>1</v>
      </c>
      <c r="I6961">
        <v>1</v>
      </c>
      <c r="J6961" t="s">
        <v>30</v>
      </c>
      <c r="K6961">
        <v>202001</v>
      </c>
      <c r="L6961">
        <v>9</v>
      </c>
      <c r="M6961" t="s">
        <v>2607</v>
      </c>
      <c r="N6961" t="s">
        <v>2695</v>
      </c>
      <c r="O6961">
        <v>13</v>
      </c>
      <c r="P6961" t="s">
        <v>2696</v>
      </c>
      <c r="Q6961" t="s">
        <v>2702</v>
      </c>
      <c r="R6961">
        <v>442000</v>
      </c>
      <c r="S6961">
        <v>44200</v>
      </c>
      <c r="T6961" t="s">
        <v>58</v>
      </c>
      <c r="U6961" t="s">
        <v>36</v>
      </c>
      <c r="V6961" t="s">
        <v>37</v>
      </c>
      <c r="W6961" t="s">
        <v>38</v>
      </c>
      <c r="Y6961">
        <v>995</v>
      </c>
      <c r="Z6961">
        <v>232938</v>
      </c>
      <c r="AA6961">
        <v>202012</v>
      </c>
    </row>
    <row r="6962" spans="1:27" x14ac:dyDescent="0.2">
      <c r="A6962">
        <v>140</v>
      </c>
      <c r="B6962" t="s">
        <v>1553</v>
      </c>
      <c r="C6962" t="s">
        <v>27</v>
      </c>
      <c r="D6962" t="s">
        <v>2701</v>
      </c>
      <c r="E6962">
        <v>306367</v>
      </c>
      <c r="F6962" t="s">
        <v>29</v>
      </c>
      <c r="G6962" t="s">
        <v>27</v>
      </c>
      <c r="H6962">
        <v>1</v>
      </c>
      <c r="I6962">
        <v>1</v>
      </c>
      <c r="J6962" t="s">
        <v>43</v>
      </c>
      <c r="K6962">
        <v>202001</v>
      </c>
      <c r="L6962">
        <v>9</v>
      </c>
      <c r="M6962" t="s">
        <v>2607</v>
      </c>
      <c r="N6962" t="s">
        <v>2695</v>
      </c>
      <c r="O6962">
        <v>13</v>
      </c>
      <c r="P6962" t="s">
        <v>2696</v>
      </c>
      <c r="Q6962" t="s">
        <v>2702</v>
      </c>
      <c r="R6962">
        <v>442000</v>
      </c>
      <c r="S6962">
        <v>44200</v>
      </c>
      <c r="T6962" t="s">
        <v>58</v>
      </c>
      <c r="U6962" t="s">
        <v>36</v>
      </c>
      <c r="V6962" t="s">
        <v>37</v>
      </c>
      <c r="W6962" t="s">
        <v>38</v>
      </c>
      <c r="Y6962">
        <v>995</v>
      </c>
      <c r="Z6962">
        <v>232944</v>
      </c>
      <c r="AA6962">
        <v>202012</v>
      </c>
    </row>
    <row r="6963" spans="1:27" x14ac:dyDescent="0.2">
      <c r="A6963">
        <v>140</v>
      </c>
      <c r="B6963" t="s">
        <v>1553</v>
      </c>
      <c r="C6963" t="s">
        <v>27</v>
      </c>
      <c r="D6963" t="s">
        <v>2701</v>
      </c>
      <c r="E6963">
        <v>0</v>
      </c>
      <c r="F6963" t="s">
        <v>29</v>
      </c>
      <c r="G6963" t="s">
        <v>39</v>
      </c>
      <c r="H6963">
        <v>0</v>
      </c>
      <c r="I6963">
        <v>0</v>
      </c>
      <c r="J6963" t="s">
        <v>43</v>
      </c>
      <c r="K6963">
        <v>202001</v>
      </c>
      <c r="L6963">
        <v>9</v>
      </c>
      <c r="M6963" t="s">
        <v>2607</v>
      </c>
      <c r="N6963" t="s">
        <v>2695</v>
      </c>
      <c r="O6963">
        <v>13</v>
      </c>
      <c r="P6963" t="s">
        <v>2696</v>
      </c>
      <c r="Q6963" t="s">
        <v>2702</v>
      </c>
      <c r="R6963">
        <v>442000</v>
      </c>
      <c r="S6963">
        <v>44200</v>
      </c>
      <c r="T6963" t="s">
        <v>58</v>
      </c>
      <c r="U6963" t="s">
        <v>36</v>
      </c>
      <c r="V6963" t="s">
        <v>37</v>
      </c>
      <c r="W6963" t="s">
        <v>38</v>
      </c>
      <c r="Y6963">
        <v>995</v>
      </c>
      <c r="Z6963">
        <v>232944</v>
      </c>
      <c r="AA6963">
        <v>202012</v>
      </c>
    </row>
    <row r="6964" spans="1:27" x14ac:dyDescent="0.2">
      <c r="A6964">
        <v>140</v>
      </c>
      <c r="B6964" t="s">
        <v>1553</v>
      </c>
      <c r="C6964" t="s">
        <v>27</v>
      </c>
      <c r="D6964" t="s">
        <v>2703</v>
      </c>
      <c r="E6964">
        <v>148</v>
      </c>
      <c r="F6964" t="s">
        <v>29</v>
      </c>
      <c r="G6964" t="s">
        <v>27</v>
      </c>
      <c r="H6964">
        <v>1</v>
      </c>
      <c r="I6964">
        <v>1</v>
      </c>
      <c r="J6964" t="s">
        <v>43</v>
      </c>
      <c r="K6964">
        <v>202001</v>
      </c>
      <c r="L6964">
        <v>9</v>
      </c>
      <c r="M6964" t="s">
        <v>2607</v>
      </c>
      <c r="N6964" t="s">
        <v>2695</v>
      </c>
      <c r="O6964">
        <v>13</v>
      </c>
      <c r="P6964" t="s">
        <v>2696</v>
      </c>
      <c r="Q6964" t="s">
        <v>2702</v>
      </c>
      <c r="R6964">
        <v>442000</v>
      </c>
      <c r="S6964">
        <v>44200</v>
      </c>
      <c r="T6964" t="s">
        <v>58</v>
      </c>
      <c r="U6964" t="s">
        <v>36</v>
      </c>
      <c r="V6964" t="s">
        <v>37</v>
      </c>
      <c r="W6964" t="s">
        <v>38</v>
      </c>
      <c r="Y6964">
        <v>995</v>
      </c>
      <c r="Z6964">
        <v>232949</v>
      </c>
      <c r="AA6964">
        <v>202012</v>
      </c>
    </row>
    <row r="6965" spans="1:27" x14ac:dyDescent="0.2">
      <c r="A6965">
        <v>140</v>
      </c>
      <c r="B6965" t="s">
        <v>1553</v>
      </c>
      <c r="C6965" t="s">
        <v>27</v>
      </c>
      <c r="D6965" t="s">
        <v>2703</v>
      </c>
      <c r="E6965">
        <v>0</v>
      </c>
      <c r="F6965" t="s">
        <v>29</v>
      </c>
      <c r="G6965" t="s">
        <v>39</v>
      </c>
      <c r="H6965">
        <v>0</v>
      </c>
      <c r="I6965">
        <v>0</v>
      </c>
      <c r="J6965" t="s">
        <v>43</v>
      </c>
      <c r="K6965">
        <v>202001</v>
      </c>
      <c r="L6965">
        <v>9</v>
      </c>
      <c r="M6965" t="s">
        <v>2607</v>
      </c>
      <c r="N6965" t="s">
        <v>2695</v>
      </c>
      <c r="O6965">
        <v>13</v>
      </c>
      <c r="P6965" t="s">
        <v>2696</v>
      </c>
      <c r="Q6965" t="s">
        <v>2702</v>
      </c>
      <c r="R6965">
        <v>442000</v>
      </c>
      <c r="S6965">
        <v>44200</v>
      </c>
      <c r="T6965" t="s">
        <v>58</v>
      </c>
      <c r="U6965" t="s">
        <v>36</v>
      </c>
      <c r="V6965" t="s">
        <v>37</v>
      </c>
      <c r="W6965" t="s">
        <v>38</v>
      </c>
      <c r="Y6965">
        <v>995</v>
      </c>
      <c r="Z6965">
        <v>232949</v>
      </c>
      <c r="AA6965">
        <v>202012</v>
      </c>
    </row>
    <row r="6966" spans="1:27" x14ac:dyDescent="0.2">
      <c r="A6966">
        <v>140</v>
      </c>
      <c r="B6966" t="s">
        <v>1553</v>
      </c>
      <c r="C6966" t="s">
        <v>27</v>
      </c>
      <c r="D6966" t="s">
        <v>2704</v>
      </c>
      <c r="E6966">
        <v>1522</v>
      </c>
      <c r="F6966" t="s">
        <v>29</v>
      </c>
      <c r="G6966" t="s">
        <v>27</v>
      </c>
      <c r="H6966">
        <v>1</v>
      </c>
      <c r="I6966">
        <v>1</v>
      </c>
      <c r="J6966" t="s">
        <v>43</v>
      </c>
      <c r="K6966">
        <v>202001</v>
      </c>
      <c r="L6966">
        <v>9</v>
      </c>
      <c r="M6966" t="s">
        <v>2607</v>
      </c>
      <c r="N6966" t="s">
        <v>2695</v>
      </c>
      <c r="O6966">
        <v>13</v>
      </c>
      <c r="P6966" t="s">
        <v>2696</v>
      </c>
      <c r="Q6966" t="s">
        <v>2702</v>
      </c>
      <c r="R6966">
        <v>442000</v>
      </c>
      <c r="S6966">
        <v>44200</v>
      </c>
      <c r="T6966" t="s">
        <v>58</v>
      </c>
      <c r="U6966" t="s">
        <v>36</v>
      </c>
      <c r="V6966" t="s">
        <v>37</v>
      </c>
      <c r="W6966" t="s">
        <v>38</v>
      </c>
      <c r="Y6966">
        <v>995</v>
      </c>
      <c r="Z6966">
        <v>232954</v>
      </c>
      <c r="AA6966">
        <v>202012</v>
      </c>
    </row>
    <row r="6967" spans="1:27" x14ac:dyDescent="0.2">
      <c r="A6967">
        <v>140</v>
      </c>
      <c r="B6967" t="s">
        <v>1553</v>
      </c>
      <c r="C6967" t="s">
        <v>27</v>
      </c>
      <c r="D6967" t="s">
        <v>2704</v>
      </c>
      <c r="E6967">
        <v>0</v>
      </c>
      <c r="F6967" t="s">
        <v>29</v>
      </c>
      <c r="G6967" t="s">
        <v>39</v>
      </c>
      <c r="H6967">
        <v>0</v>
      </c>
      <c r="I6967">
        <v>0</v>
      </c>
      <c r="J6967" t="s">
        <v>43</v>
      </c>
      <c r="K6967">
        <v>202001</v>
      </c>
      <c r="L6967">
        <v>9</v>
      </c>
      <c r="M6967" t="s">
        <v>2607</v>
      </c>
      <c r="N6967" t="s">
        <v>2695</v>
      </c>
      <c r="O6967">
        <v>13</v>
      </c>
      <c r="P6967" t="s">
        <v>2696</v>
      </c>
      <c r="Q6967" t="s">
        <v>2702</v>
      </c>
      <c r="R6967">
        <v>442000</v>
      </c>
      <c r="S6967">
        <v>44200</v>
      </c>
      <c r="T6967" t="s">
        <v>58</v>
      </c>
      <c r="U6967" t="s">
        <v>36</v>
      </c>
      <c r="V6967" t="s">
        <v>37</v>
      </c>
      <c r="W6967" t="s">
        <v>38</v>
      </c>
      <c r="Y6967">
        <v>995</v>
      </c>
      <c r="Z6967">
        <v>232954</v>
      </c>
      <c r="AA6967">
        <v>202012</v>
      </c>
    </row>
    <row r="6968" spans="1:27" x14ac:dyDescent="0.2">
      <c r="A6968">
        <v>140</v>
      </c>
      <c r="B6968" t="s">
        <v>1553</v>
      </c>
      <c r="C6968" t="s">
        <v>27</v>
      </c>
      <c r="D6968" t="s">
        <v>2705</v>
      </c>
      <c r="E6968">
        <v>80341</v>
      </c>
      <c r="F6968" t="s">
        <v>29</v>
      </c>
      <c r="G6968" t="s">
        <v>27</v>
      </c>
      <c r="H6968">
        <v>1</v>
      </c>
      <c r="I6968">
        <v>1</v>
      </c>
      <c r="J6968" t="s">
        <v>43</v>
      </c>
      <c r="K6968">
        <v>202001</v>
      </c>
      <c r="L6968">
        <v>9</v>
      </c>
      <c r="M6968" t="s">
        <v>2607</v>
      </c>
      <c r="N6968" t="s">
        <v>2695</v>
      </c>
      <c r="O6968">
        <v>13</v>
      </c>
      <c r="P6968" t="s">
        <v>2696</v>
      </c>
      <c r="Q6968" t="s">
        <v>2702</v>
      </c>
      <c r="R6968">
        <v>442000</v>
      </c>
      <c r="S6968">
        <v>44200</v>
      </c>
      <c r="T6968" t="s">
        <v>58</v>
      </c>
      <c r="U6968" t="s">
        <v>36</v>
      </c>
      <c r="V6968" t="s">
        <v>37</v>
      </c>
      <c r="W6968" t="s">
        <v>38</v>
      </c>
      <c r="Y6968">
        <v>995</v>
      </c>
      <c r="Z6968">
        <v>232959</v>
      </c>
      <c r="AA6968">
        <v>202012</v>
      </c>
    </row>
    <row r="6969" spans="1:27" x14ac:dyDescent="0.2">
      <c r="A6969">
        <v>140</v>
      </c>
      <c r="B6969" t="s">
        <v>1553</v>
      </c>
      <c r="C6969" t="s">
        <v>27</v>
      </c>
      <c r="D6969" t="s">
        <v>2705</v>
      </c>
      <c r="E6969">
        <v>0</v>
      </c>
      <c r="F6969" t="s">
        <v>29</v>
      </c>
      <c r="G6969" t="s">
        <v>39</v>
      </c>
      <c r="H6969">
        <v>0</v>
      </c>
      <c r="I6969">
        <v>0</v>
      </c>
      <c r="J6969" t="s">
        <v>43</v>
      </c>
      <c r="K6969">
        <v>202001</v>
      </c>
      <c r="L6969">
        <v>9</v>
      </c>
      <c r="M6969" t="s">
        <v>2607</v>
      </c>
      <c r="N6969" t="s">
        <v>2695</v>
      </c>
      <c r="O6969">
        <v>13</v>
      </c>
      <c r="P6969" t="s">
        <v>2696</v>
      </c>
      <c r="Q6969" t="s">
        <v>2702</v>
      </c>
      <c r="R6969">
        <v>442000</v>
      </c>
      <c r="S6969">
        <v>44200</v>
      </c>
      <c r="T6969" t="s">
        <v>58</v>
      </c>
      <c r="U6969" t="s">
        <v>36</v>
      </c>
      <c r="V6969" t="s">
        <v>37</v>
      </c>
      <c r="W6969" t="s">
        <v>38</v>
      </c>
      <c r="Y6969">
        <v>995</v>
      </c>
      <c r="Z6969">
        <v>232959</v>
      </c>
      <c r="AA6969">
        <v>202012</v>
      </c>
    </row>
    <row r="6970" spans="1:27" x14ac:dyDescent="0.2">
      <c r="A6970">
        <v>140</v>
      </c>
      <c r="B6970" t="s">
        <v>1553</v>
      </c>
      <c r="C6970" t="s">
        <v>27</v>
      </c>
      <c r="D6970" t="s">
        <v>2706</v>
      </c>
      <c r="E6970">
        <v>682</v>
      </c>
      <c r="F6970" t="s">
        <v>29</v>
      </c>
      <c r="G6970" t="s">
        <v>27</v>
      </c>
      <c r="H6970">
        <v>1</v>
      </c>
      <c r="I6970">
        <v>1</v>
      </c>
      <c r="J6970" t="s">
        <v>43</v>
      </c>
      <c r="K6970">
        <v>202001</v>
      </c>
      <c r="L6970">
        <v>9</v>
      </c>
      <c r="M6970" t="s">
        <v>2607</v>
      </c>
      <c r="N6970" t="s">
        <v>2695</v>
      </c>
      <c r="O6970">
        <v>13</v>
      </c>
      <c r="P6970" t="s">
        <v>2696</v>
      </c>
      <c r="Q6970" t="s">
        <v>2702</v>
      </c>
      <c r="R6970">
        <v>442000</v>
      </c>
      <c r="S6970">
        <v>44200</v>
      </c>
      <c r="T6970" t="s">
        <v>58</v>
      </c>
      <c r="U6970" t="s">
        <v>36</v>
      </c>
      <c r="V6970" t="s">
        <v>37</v>
      </c>
      <c r="W6970" t="s">
        <v>38</v>
      </c>
      <c r="Y6970">
        <v>995</v>
      </c>
      <c r="Z6970">
        <v>232964</v>
      </c>
      <c r="AA6970">
        <v>202012</v>
      </c>
    </row>
    <row r="6971" spans="1:27" x14ac:dyDescent="0.2">
      <c r="A6971">
        <v>140</v>
      </c>
      <c r="B6971" t="s">
        <v>1553</v>
      </c>
      <c r="C6971" t="s">
        <v>27</v>
      </c>
      <c r="D6971" t="s">
        <v>2706</v>
      </c>
      <c r="E6971">
        <v>0</v>
      </c>
      <c r="F6971" t="s">
        <v>29</v>
      </c>
      <c r="G6971" t="s">
        <v>39</v>
      </c>
      <c r="H6971">
        <v>0</v>
      </c>
      <c r="I6971">
        <v>0</v>
      </c>
      <c r="J6971" t="s">
        <v>43</v>
      </c>
      <c r="K6971">
        <v>202001</v>
      </c>
      <c r="L6971">
        <v>9</v>
      </c>
      <c r="M6971" t="s">
        <v>2607</v>
      </c>
      <c r="N6971" t="s">
        <v>2695</v>
      </c>
      <c r="O6971">
        <v>13</v>
      </c>
      <c r="P6971" t="s">
        <v>2696</v>
      </c>
      <c r="Q6971" t="s">
        <v>2702</v>
      </c>
      <c r="R6971">
        <v>442000</v>
      </c>
      <c r="S6971">
        <v>44200</v>
      </c>
      <c r="T6971" t="s">
        <v>58</v>
      </c>
      <c r="U6971" t="s">
        <v>36</v>
      </c>
      <c r="V6971" t="s">
        <v>37</v>
      </c>
      <c r="W6971" t="s">
        <v>38</v>
      </c>
      <c r="Y6971">
        <v>995</v>
      </c>
      <c r="Z6971">
        <v>232964</v>
      </c>
      <c r="AA6971">
        <v>202012</v>
      </c>
    </row>
    <row r="6972" spans="1:27" x14ac:dyDescent="0.2">
      <c r="A6972">
        <v>140</v>
      </c>
      <c r="B6972" t="s">
        <v>1553</v>
      </c>
      <c r="C6972" t="s">
        <v>27</v>
      </c>
      <c r="D6972" t="s">
        <v>2707</v>
      </c>
      <c r="E6972">
        <v>5365</v>
      </c>
      <c r="F6972" t="s">
        <v>29</v>
      </c>
      <c r="G6972" t="s">
        <v>27</v>
      </c>
      <c r="H6972">
        <v>1</v>
      </c>
      <c r="I6972">
        <v>1</v>
      </c>
      <c r="J6972" t="s">
        <v>43</v>
      </c>
      <c r="K6972">
        <v>202001</v>
      </c>
      <c r="L6972">
        <v>9</v>
      </c>
      <c r="M6972" t="s">
        <v>2607</v>
      </c>
      <c r="N6972" t="s">
        <v>2695</v>
      </c>
      <c r="O6972">
        <v>13</v>
      </c>
      <c r="P6972" t="s">
        <v>2696</v>
      </c>
      <c r="Q6972" t="s">
        <v>2702</v>
      </c>
      <c r="R6972">
        <v>442000</v>
      </c>
      <c r="S6972">
        <v>44200</v>
      </c>
      <c r="T6972" t="s">
        <v>58</v>
      </c>
      <c r="U6972" t="s">
        <v>36</v>
      </c>
      <c r="V6972" t="s">
        <v>37</v>
      </c>
      <c r="W6972" t="s">
        <v>38</v>
      </c>
      <c r="Y6972">
        <v>995</v>
      </c>
      <c r="Z6972">
        <v>232969</v>
      </c>
      <c r="AA6972">
        <v>202012</v>
      </c>
    </row>
    <row r="6973" spans="1:27" x14ac:dyDescent="0.2">
      <c r="A6973">
        <v>140</v>
      </c>
      <c r="B6973" t="s">
        <v>1553</v>
      </c>
      <c r="C6973" t="s">
        <v>27</v>
      </c>
      <c r="D6973" t="s">
        <v>2707</v>
      </c>
      <c r="E6973">
        <v>0</v>
      </c>
      <c r="F6973" t="s">
        <v>29</v>
      </c>
      <c r="G6973" t="s">
        <v>39</v>
      </c>
      <c r="H6973">
        <v>0</v>
      </c>
      <c r="I6973">
        <v>0</v>
      </c>
      <c r="J6973" t="s">
        <v>43</v>
      </c>
      <c r="K6973">
        <v>202001</v>
      </c>
      <c r="L6973">
        <v>9</v>
      </c>
      <c r="M6973" t="s">
        <v>2607</v>
      </c>
      <c r="N6973" t="s">
        <v>2695</v>
      </c>
      <c r="O6973">
        <v>13</v>
      </c>
      <c r="P6973" t="s">
        <v>2696</v>
      </c>
      <c r="Q6973" t="s">
        <v>2702</v>
      </c>
      <c r="R6973">
        <v>442000</v>
      </c>
      <c r="S6973">
        <v>44200</v>
      </c>
      <c r="T6973" t="s">
        <v>58</v>
      </c>
      <c r="U6973" t="s">
        <v>36</v>
      </c>
      <c r="V6973" t="s">
        <v>37</v>
      </c>
      <c r="W6973" t="s">
        <v>38</v>
      </c>
      <c r="Y6973">
        <v>995</v>
      </c>
      <c r="Z6973">
        <v>232969</v>
      </c>
      <c r="AA6973">
        <v>202012</v>
      </c>
    </row>
    <row r="6974" spans="1:27" x14ac:dyDescent="0.2">
      <c r="A6974">
        <v>140</v>
      </c>
      <c r="B6974" t="s">
        <v>1553</v>
      </c>
      <c r="C6974" t="s">
        <v>27</v>
      </c>
      <c r="D6974" t="s">
        <v>2708</v>
      </c>
      <c r="E6974">
        <v>24</v>
      </c>
      <c r="F6974" t="s">
        <v>29</v>
      </c>
      <c r="G6974" t="s">
        <v>27</v>
      </c>
      <c r="H6974">
        <v>1</v>
      </c>
      <c r="I6974">
        <v>1</v>
      </c>
      <c r="J6974" t="s">
        <v>43</v>
      </c>
      <c r="K6974">
        <v>202001</v>
      </c>
      <c r="L6974">
        <v>9</v>
      </c>
      <c r="M6974" t="s">
        <v>2607</v>
      </c>
      <c r="N6974" t="s">
        <v>2695</v>
      </c>
      <c r="O6974">
        <v>13</v>
      </c>
      <c r="P6974" t="s">
        <v>2696</v>
      </c>
      <c r="Q6974" t="s">
        <v>2702</v>
      </c>
      <c r="R6974">
        <v>442000</v>
      </c>
      <c r="S6974">
        <v>44200</v>
      </c>
      <c r="T6974" t="s">
        <v>58</v>
      </c>
      <c r="U6974" t="s">
        <v>36</v>
      </c>
      <c r="V6974" t="s">
        <v>37</v>
      </c>
      <c r="W6974" t="s">
        <v>38</v>
      </c>
      <c r="Y6974">
        <v>995</v>
      </c>
      <c r="Z6974">
        <v>232974</v>
      </c>
      <c r="AA6974">
        <v>202012</v>
      </c>
    </row>
    <row r="6975" spans="1:27" x14ac:dyDescent="0.2">
      <c r="A6975">
        <v>140</v>
      </c>
      <c r="B6975" t="s">
        <v>1553</v>
      </c>
      <c r="C6975" t="s">
        <v>27</v>
      </c>
      <c r="D6975" t="s">
        <v>2708</v>
      </c>
      <c r="E6975">
        <v>0</v>
      </c>
      <c r="F6975" t="s">
        <v>29</v>
      </c>
      <c r="G6975" t="s">
        <v>39</v>
      </c>
      <c r="H6975">
        <v>0</v>
      </c>
      <c r="I6975">
        <v>0</v>
      </c>
      <c r="J6975" t="s">
        <v>43</v>
      </c>
      <c r="K6975">
        <v>202001</v>
      </c>
      <c r="L6975">
        <v>9</v>
      </c>
      <c r="M6975" t="s">
        <v>2607</v>
      </c>
      <c r="N6975" t="s">
        <v>2695</v>
      </c>
      <c r="O6975">
        <v>13</v>
      </c>
      <c r="P6975" t="s">
        <v>2696</v>
      </c>
      <c r="Q6975" t="s">
        <v>2702</v>
      </c>
      <c r="R6975">
        <v>442000</v>
      </c>
      <c r="S6975">
        <v>44200</v>
      </c>
      <c r="T6975" t="s">
        <v>58</v>
      </c>
      <c r="U6975" t="s">
        <v>36</v>
      </c>
      <c r="V6975" t="s">
        <v>37</v>
      </c>
      <c r="W6975" t="s">
        <v>38</v>
      </c>
      <c r="Y6975">
        <v>995</v>
      </c>
      <c r="Z6975">
        <v>232974</v>
      </c>
      <c r="AA6975">
        <v>202012</v>
      </c>
    </row>
    <row r="6976" spans="1:27" x14ac:dyDescent="0.2">
      <c r="A6976">
        <v>140</v>
      </c>
      <c r="B6976" t="s">
        <v>1553</v>
      </c>
      <c r="C6976" t="s">
        <v>27</v>
      </c>
      <c r="D6976" t="s">
        <v>4671</v>
      </c>
      <c r="E6976">
        <v>0</v>
      </c>
      <c r="F6976" t="s">
        <v>29</v>
      </c>
      <c r="G6976" t="s">
        <v>27</v>
      </c>
      <c r="H6976">
        <v>1</v>
      </c>
      <c r="I6976">
        <v>1</v>
      </c>
      <c r="J6976" t="s">
        <v>43</v>
      </c>
      <c r="K6976">
        <v>202001</v>
      </c>
      <c r="L6976">
        <v>9</v>
      </c>
      <c r="M6976" t="s">
        <v>2607</v>
      </c>
      <c r="N6976" t="s">
        <v>2695</v>
      </c>
      <c r="O6976">
        <v>13</v>
      </c>
      <c r="P6976" t="s">
        <v>2696</v>
      </c>
      <c r="Q6976" t="s">
        <v>2702</v>
      </c>
      <c r="R6976">
        <v>442000</v>
      </c>
      <c r="S6976">
        <v>44200</v>
      </c>
      <c r="T6976" t="s">
        <v>58</v>
      </c>
      <c r="U6976" t="s">
        <v>36</v>
      </c>
      <c r="V6976" t="s">
        <v>37</v>
      </c>
      <c r="W6976" t="s">
        <v>38</v>
      </c>
      <c r="Y6976">
        <v>995</v>
      </c>
      <c r="Z6976">
        <v>16571780</v>
      </c>
      <c r="AA6976">
        <v>202012</v>
      </c>
    </row>
    <row r="6977" spans="1:27" x14ac:dyDescent="0.2">
      <c r="A6977">
        <v>140</v>
      </c>
      <c r="B6977" t="s">
        <v>1553</v>
      </c>
      <c r="C6977" t="s">
        <v>27</v>
      </c>
      <c r="D6977" t="s">
        <v>4671</v>
      </c>
      <c r="E6977">
        <v>0</v>
      </c>
      <c r="F6977" t="s">
        <v>29</v>
      </c>
      <c r="G6977" t="s">
        <v>39</v>
      </c>
      <c r="H6977">
        <v>0</v>
      </c>
      <c r="I6977">
        <v>0</v>
      </c>
      <c r="J6977" t="s">
        <v>43</v>
      </c>
      <c r="K6977">
        <v>202001</v>
      </c>
      <c r="L6977">
        <v>9</v>
      </c>
      <c r="M6977" t="s">
        <v>2607</v>
      </c>
      <c r="N6977" t="s">
        <v>2695</v>
      </c>
      <c r="O6977">
        <v>13</v>
      </c>
      <c r="P6977" t="s">
        <v>2696</v>
      </c>
      <c r="Q6977" t="s">
        <v>2702</v>
      </c>
      <c r="R6977">
        <v>442000</v>
      </c>
      <c r="S6977">
        <v>44200</v>
      </c>
      <c r="T6977" t="s">
        <v>58</v>
      </c>
      <c r="U6977" t="s">
        <v>36</v>
      </c>
      <c r="V6977" t="s">
        <v>37</v>
      </c>
      <c r="W6977" t="s">
        <v>38</v>
      </c>
      <c r="Y6977">
        <v>995</v>
      </c>
      <c r="Z6977">
        <v>16571780</v>
      </c>
      <c r="AA6977">
        <v>202012</v>
      </c>
    </row>
    <row r="6978" spans="1:27" x14ac:dyDescent="0.2">
      <c r="A6978">
        <v>140</v>
      </c>
      <c r="B6978" t="s">
        <v>1553</v>
      </c>
      <c r="C6978" t="s">
        <v>27</v>
      </c>
      <c r="D6978" t="s">
        <v>4672</v>
      </c>
      <c r="E6978">
        <v>0</v>
      </c>
      <c r="F6978" t="s">
        <v>29</v>
      </c>
      <c r="G6978" t="s">
        <v>27</v>
      </c>
      <c r="H6978">
        <v>1</v>
      </c>
      <c r="I6978">
        <v>1</v>
      </c>
      <c r="J6978" t="s">
        <v>43</v>
      </c>
      <c r="K6978">
        <v>202001</v>
      </c>
      <c r="L6978">
        <v>9</v>
      </c>
      <c r="M6978" t="s">
        <v>2607</v>
      </c>
      <c r="N6978" t="s">
        <v>2695</v>
      </c>
      <c r="O6978">
        <v>13</v>
      </c>
      <c r="P6978" t="s">
        <v>2696</v>
      </c>
      <c r="Q6978" t="s">
        <v>2702</v>
      </c>
      <c r="R6978">
        <v>442000</v>
      </c>
      <c r="S6978">
        <v>44200</v>
      </c>
      <c r="T6978" t="s">
        <v>58</v>
      </c>
      <c r="U6978" t="s">
        <v>36</v>
      </c>
      <c r="V6978" t="s">
        <v>37</v>
      </c>
      <c r="W6978" t="s">
        <v>38</v>
      </c>
      <c r="Y6978">
        <v>995</v>
      </c>
      <c r="Z6978">
        <v>232979</v>
      </c>
      <c r="AA6978">
        <v>202012</v>
      </c>
    </row>
    <row r="6979" spans="1:27" x14ac:dyDescent="0.2">
      <c r="A6979">
        <v>140</v>
      </c>
      <c r="B6979" t="s">
        <v>1553</v>
      </c>
      <c r="C6979" t="s">
        <v>27</v>
      </c>
      <c r="D6979" t="s">
        <v>4672</v>
      </c>
      <c r="E6979">
        <v>0</v>
      </c>
      <c r="F6979" t="s">
        <v>29</v>
      </c>
      <c r="G6979" t="s">
        <v>39</v>
      </c>
      <c r="H6979">
        <v>0</v>
      </c>
      <c r="I6979">
        <v>0</v>
      </c>
      <c r="J6979" t="s">
        <v>43</v>
      </c>
      <c r="K6979">
        <v>202001</v>
      </c>
      <c r="L6979">
        <v>9</v>
      </c>
      <c r="M6979" t="s">
        <v>2607</v>
      </c>
      <c r="N6979" t="s">
        <v>2695</v>
      </c>
      <c r="O6979">
        <v>13</v>
      </c>
      <c r="P6979" t="s">
        <v>2696</v>
      </c>
      <c r="Q6979" t="s">
        <v>2702</v>
      </c>
      <c r="R6979">
        <v>442000</v>
      </c>
      <c r="S6979">
        <v>44200</v>
      </c>
      <c r="T6979" t="s">
        <v>58</v>
      </c>
      <c r="U6979" t="s">
        <v>36</v>
      </c>
      <c r="V6979" t="s">
        <v>37</v>
      </c>
      <c r="W6979" t="s">
        <v>38</v>
      </c>
      <c r="Y6979">
        <v>995</v>
      </c>
      <c r="Z6979">
        <v>232979</v>
      </c>
      <c r="AA6979">
        <v>202012</v>
      </c>
    </row>
    <row r="6980" spans="1:27" x14ac:dyDescent="0.2">
      <c r="A6980">
        <v>140</v>
      </c>
      <c r="B6980" t="s">
        <v>1553</v>
      </c>
      <c r="C6980" t="s">
        <v>27</v>
      </c>
      <c r="D6980" t="s">
        <v>2709</v>
      </c>
      <c r="E6980">
        <v>22</v>
      </c>
      <c r="F6980" t="s">
        <v>29</v>
      </c>
      <c r="G6980" t="s">
        <v>27</v>
      </c>
      <c r="H6980">
        <v>1</v>
      </c>
      <c r="I6980">
        <v>1</v>
      </c>
      <c r="J6980" t="s">
        <v>43</v>
      </c>
      <c r="K6980">
        <v>202001</v>
      </c>
      <c r="L6980">
        <v>9</v>
      </c>
      <c r="M6980" t="s">
        <v>2607</v>
      </c>
      <c r="N6980" t="s">
        <v>2695</v>
      </c>
      <c r="O6980">
        <v>13</v>
      </c>
      <c r="P6980" t="s">
        <v>2696</v>
      </c>
      <c r="Q6980" t="s">
        <v>2702</v>
      </c>
      <c r="R6980">
        <v>442000</v>
      </c>
      <c r="S6980">
        <v>44200</v>
      </c>
      <c r="T6980" t="s">
        <v>58</v>
      </c>
      <c r="U6980" t="s">
        <v>36</v>
      </c>
      <c r="V6980" t="s">
        <v>37</v>
      </c>
      <c r="W6980" t="s">
        <v>38</v>
      </c>
      <c r="Y6980">
        <v>995</v>
      </c>
      <c r="Z6980">
        <v>232984</v>
      </c>
      <c r="AA6980">
        <v>202012</v>
      </c>
    </row>
    <row r="6981" spans="1:27" x14ac:dyDescent="0.2">
      <c r="A6981">
        <v>140</v>
      </c>
      <c r="B6981" t="s">
        <v>1553</v>
      </c>
      <c r="C6981" t="s">
        <v>27</v>
      </c>
      <c r="D6981" t="s">
        <v>2709</v>
      </c>
      <c r="E6981">
        <v>0</v>
      </c>
      <c r="F6981" t="s">
        <v>29</v>
      </c>
      <c r="G6981" t="s">
        <v>39</v>
      </c>
      <c r="H6981">
        <v>0</v>
      </c>
      <c r="I6981">
        <v>0</v>
      </c>
      <c r="J6981" t="s">
        <v>43</v>
      </c>
      <c r="K6981">
        <v>202001</v>
      </c>
      <c r="L6981">
        <v>9</v>
      </c>
      <c r="M6981" t="s">
        <v>2607</v>
      </c>
      <c r="N6981" t="s">
        <v>2695</v>
      </c>
      <c r="O6981">
        <v>13</v>
      </c>
      <c r="P6981" t="s">
        <v>2696</v>
      </c>
      <c r="Q6981" t="s">
        <v>2702</v>
      </c>
      <c r="R6981">
        <v>442000</v>
      </c>
      <c r="S6981">
        <v>44200</v>
      </c>
      <c r="T6981" t="s">
        <v>58</v>
      </c>
      <c r="U6981" t="s">
        <v>36</v>
      </c>
      <c r="V6981" t="s">
        <v>37</v>
      </c>
      <c r="W6981" t="s">
        <v>38</v>
      </c>
      <c r="Y6981">
        <v>995</v>
      </c>
      <c r="Z6981">
        <v>232984</v>
      </c>
      <c r="AA6981">
        <v>202012</v>
      </c>
    </row>
    <row r="6982" spans="1:27" x14ac:dyDescent="0.2">
      <c r="A6982">
        <v>140</v>
      </c>
      <c r="B6982" t="s">
        <v>1553</v>
      </c>
      <c r="C6982" t="s">
        <v>27</v>
      </c>
      <c r="D6982" t="s">
        <v>4673</v>
      </c>
      <c r="E6982">
        <v>0</v>
      </c>
      <c r="F6982" t="s">
        <v>29</v>
      </c>
      <c r="G6982" t="s">
        <v>27</v>
      </c>
      <c r="H6982">
        <v>0</v>
      </c>
      <c r="I6982">
        <v>0</v>
      </c>
      <c r="J6982" t="s">
        <v>30</v>
      </c>
      <c r="K6982">
        <v>202001</v>
      </c>
      <c r="L6982">
        <v>9</v>
      </c>
      <c r="M6982" t="s">
        <v>2607</v>
      </c>
      <c r="N6982" t="s">
        <v>2695</v>
      </c>
      <c r="O6982">
        <v>13</v>
      </c>
      <c r="P6982" t="s">
        <v>2696</v>
      </c>
      <c r="Q6982" t="s">
        <v>2702</v>
      </c>
      <c r="R6982">
        <v>442500</v>
      </c>
      <c r="S6982">
        <v>44200</v>
      </c>
      <c r="T6982" t="s">
        <v>58</v>
      </c>
      <c r="U6982" t="s">
        <v>36</v>
      </c>
      <c r="V6982" t="s">
        <v>37</v>
      </c>
      <c r="W6982" t="s">
        <v>38</v>
      </c>
      <c r="Y6982">
        <v>995</v>
      </c>
      <c r="Z6982">
        <v>232989</v>
      </c>
      <c r="AA6982">
        <v>202012</v>
      </c>
    </row>
    <row r="6983" spans="1:27" x14ac:dyDescent="0.2">
      <c r="A6983">
        <v>140</v>
      </c>
      <c r="B6983" t="s">
        <v>1553</v>
      </c>
      <c r="C6983" t="s">
        <v>27</v>
      </c>
      <c r="D6983" t="s">
        <v>4673</v>
      </c>
      <c r="E6983">
        <v>0</v>
      </c>
      <c r="F6983" t="s">
        <v>29</v>
      </c>
      <c r="G6983" t="s">
        <v>39</v>
      </c>
      <c r="H6983">
        <v>1</v>
      </c>
      <c r="I6983">
        <v>1</v>
      </c>
      <c r="J6983" t="s">
        <v>30</v>
      </c>
      <c r="K6983">
        <v>202001</v>
      </c>
      <c r="L6983">
        <v>9</v>
      </c>
      <c r="M6983" t="s">
        <v>2607</v>
      </c>
      <c r="N6983" t="s">
        <v>2695</v>
      </c>
      <c r="O6983">
        <v>13</v>
      </c>
      <c r="P6983" t="s">
        <v>2696</v>
      </c>
      <c r="Q6983" t="s">
        <v>2702</v>
      </c>
      <c r="R6983">
        <v>442500</v>
      </c>
      <c r="S6983">
        <v>44200</v>
      </c>
      <c r="T6983" t="s">
        <v>58</v>
      </c>
      <c r="U6983" t="s">
        <v>36</v>
      </c>
      <c r="V6983" t="s">
        <v>37</v>
      </c>
      <c r="W6983" t="s">
        <v>38</v>
      </c>
      <c r="Y6983">
        <v>995</v>
      </c>
      <c r="Z6983">
        <v>232989</v>
      </c>
      <c r="AA6983">
        <v>202012</v>
      </c>
    </row>
    <row r="6984" spans="1:27" x14ac:dyDescent="0.2">
      <c r="A6984">
        <v>140</v>
      </c>
      <c r="B6984" t="s">
        <v>1553</v>
      </c>
      <c r="C6984" t="s">
        <v>27</v>
      </c>
      <c r="D6984" t="s">
        <v>4674</v>
      </c>
      <c r="E6984">
        <v>0</v>
      </c>
      <c r="F6984" t="s">
        <v>29</v>
      </c>
      <c r="G6984" t="s">
        <v>27</v>
      </c>
      <c r="H6984">
        <v>0</v>
      </c>
      <c r="I6984">
        <v>0</v>
      </c>
      <c r="J6984" t="s">
        <v>30</v>
      </c>
      <c r="K6984">
        <v>202001</v>
      </c>
      <c r="L6984">
        <v>9</v>
      </c>
      <c r="M6984" t="s">
        <v>2607</v>
      </c>
      <c r="N6984" t="s">
        <v>2695</v>
      </c>
      <c r="O6984">
        <v>13</v>
      </c>
      <c r="P6984" t="s">
        <v>2696</v>
      </c>
      <c r="Q6984" t="s">
        <v>2702</v>
      </c>
      <c r="R6984">
        <v>442500</v>
      </c>
      <c r="S6984">
        <v>44200</v>
      </c>
      <c r="T6984" t="s">
        <v>58</v>
      </c>
      <c r="U6984" t="s">
        <v>36</v>
      </c>
      <c r="V6984" t="s">
        <v>37</v>
      </c>
      <c r="W6984" t="s">
        <v>38</v>
      </c>
      <c r="Y6984">
        <v>995</v>
      </c>
      <c r="Z6984">
        <v>232995</v>
      </c>
      <c r="AA6984">
        <v>202012</v>
      </c>
    </row>
    <row r="6985" spans="1:27" x14ac:dyDescent="0.2">
      <c r="A6985">
        <v>140</v>
      </c>
      <c r="B6985" t="s">
        <v>1553</v>
      </c>
      <c r="C6985" t="s">
        <v>27</v>
      </c>
      <c r="D6985" t="s">
        <v>4674</v>
      </c>
      <c r="E6985">
        <v>0</v>
      </c>
      <c r="F6985" t="s">
        <v>29</v>
      </c>
      <c r="G6985" t="s">
        <v>39</v>
      </c>
      <c r="H6985">
        <v>1</v>
      </c>
      <c r="I6985">
        <v>1</v>
      </c>
      <c r="J6985" t="s">
        <v>30</v>
      </c>
      <c r="K6985">
        <v>202001</v>
      </c>
      <c r="L6985">
        <v>9</v>
      </c>
      <c r="M6985" t="s">
        <v>2607</v>
      </c>
      <c r="N6985" t="s">
        <v>2695</v>
      </c>
      <c r="O6985">
        <v>13</v>
      </c>
      <c r="P6985" t="s">
        <v>2696</v>
      </c>
      <c r="Q6985" t="s">
        <v>2702</v>
      </c>
      <c r="R6985">
        <v>442500</v>
      </c>
      <c r="S6985">
        <v>44200</v>
      </c>
      <c r="T6985" t="s">
        <v>58</v>
      </c>
      <c r="U6985" t="s">
        <v>36</v>
      </c>
      <c r="V6985" t="s">
        <v>37</v>
      </c>
      <c r="W6985" t="s">
        <v>38</v>
      </c>
      <c r="Y6985">
        <v>995</v>
      </c>
      <c r="Z6985">
        <v>232995</v>
      </c>
      <c r="AA6985">
        <v>202012</v>
      </c>
    </row>
    <row r="6986" spans="1:27" x14ac:dyDescent="0.2">
      <c r="A6986">
        <v>140</v>
      </c>
      <c r="B6986" t="s">
        <v>1553</v>
      </c>
      <c r="C6986" t="s">
        <v>27</v>
      </c>
      <c r="D6986" t="s">
        <v>2710</v>
      </c>
      <c r="E6986">
        <v>12</v>
      </c>
      <c r="F6986" t="s">
        <v>29</v>
      </c>
      <c r="G6986" t="s">
        <v>27</v>
      </c>
      <c r="H6986">
        <v>1</v>
      </c>
      <c r="I6986">
        <v>1</v>
      </c>
      <c r="J6986" t="s">
        <v>43</v>
      </c>
      <c r="K6986">
        <v>202001</v>
      </c>
      <c r="L6986">
        <v>9</v>
      </c>
      <c r="M6986" t="s">
        <v>2607</v>
      </c>
      <c r="N6986" t="s">
        <v>2695</v>
      </c>
      <c r="O6986">
        <v>13</v>
      </c>
      <c r="P6986" t="s">
        <v>2696</v>
      </c>
      <c r="Q6986" t="s">
        <v>2702</v>
      </c>
      <c r="R6986">
        <v>442500</v>
      </c>
      <c r="S6986">
        <v>44200</v>
      </c>
      <c r="T6986" t="s">
        <v>58</v>
      </c>
      <c r="U6986" t="s">
        <v>36</v>
      </c>
      <c r="V6986" t="s">
        <v>37</v>
      </c>
      <c r="W6986" t="s">
        <v>38</v>
      </c>
      <c r="Y6986">
        <v>995</v>
      </c>
      <c r="Z6986">
        <v>233001</v>
      </c>
      <c r="AA6986">
        <v>202012</v>
      </c>
    </row>
    <row r="6987" spans="1:27" x14ac:dyDescent="0.2">
      <c r="A6987">
        <v>140</v>
      </c>
      <c r="B6987" t="s">
        <v>1553</v>
      </c>
      <c r="C6987" t="s">
        <v>27</v>
      </c>
      <c r="D6987" t="s">
        <v>2710</v>
      </c>
      <c r="E6987">
        <v>0</v>
      </c>
      <c r="F6987" t="s">
        <v>29</v>
      </c>
      <c r="G6987" t="s">
        <v>39</v>
      </c>
      <c r="H6987">
        <v>0</v>
      </c>
      <c r="I6987">
        <v>0</v>
      </c>
      <c r="J6987" t="s">
        <v>43</v>
      </c>
      <c r="K6987">
        <v>202001</v>
      </c>
      <c r="L6987">
        <v>9</v>
      </c>
      <c r="M6987" t="s">
        <v>2607</v>
      </c>
      <c r="N6987" t="s">
        <v>2695</v>
      </c>
      <c r="O6987">
        <v>13</v>
      </c>
      <c r="P6987" t="s">
        <v>2696</v>
      </c>
      <c r="Q6987" t="s">
        <v>2702</v>
      </c>
      <c r="R6987">
        <v>442500</v>
      </c>
      <c r="S6987">
        <v>44200</v>
      </c>
      <c r="T6987" t="s">
        <v>58</v>
      </c>
      <c r="U6987" t="s">
        <v>36</v>
      </c>
      <c r="V6987" t="s">
        <v>37</v>
      </c>
      <c r="W6987" t="s">
        <v>38</v>
      </c>
      <c r="Y6987">
        <v>995</v>
      </c>
      <c r="Z6987">
        <v>233001</v>
      </c>
      <c r="AA6987">
        <v>202012</v>
      </c>
    </row>
    <row r="6988" spans="1:27" x14ac:dyDescent="0.2">
      <c r="A6988">
        <v>140</v>
      </c>
      <c r="B6988" t="s">
        <v>1553</v>
      </c>
      <c r="C6988" t="s">
        <v>27</v>
      </c>
      <c r="D6988" t="s">
        <v>2711</v>
      </c>
      <c r="E6988">
        <v>426</v>
      </c>
      <c r="F6988" t="s">
        <v>29</v>
      </c>
      <c r="G6988" t="s">
        <v>27</v>
      </c>
      <c r="H6988">
        <v>1</v>
      </c>
      <c r="I6988">
        <v>1</v>
      </c>
      <c r="J6988" t="s">
        <v>43</v>
      </c>
      <c r="K6988">
        <v>202001</v>
      </c>
      <c r="L6988">
        <v>9</v>
      </c>
      <c r="M6988" t="s">
        <v>2607</v>
      </c>
      <c r="N6988" t="s">
        <v>2695</v>
      </c>
      <c r="O6988">
        <v>13</v>
      </c>
      <c r="P6988" t="s">
        <v>2696</v>
      </c>
      <c r="Q6988" t="s">
        <v>2702</v>
      </c>
      <c r="R6988">
        <v>442500</v>
      </c>
      <c r="S6988">
        <v>44200</v>
      </c>
      <c r="T6988" t="s">
        <v>58</v>
      </c>
      <c r="U6988" t="s">
        <v>36</v>
      </c>
      <c r="V6988" t="s">
        <v>37</v>
      </c>
      <c r="W6988" t="s">
        <v>38</v>
      </c>
      <c r="Y6988">
        <v>995</v>
      </c>
      <c r="Z6988">
        <v>233011</v>
      </c>
      <c r="AA6988">
        <v>202012</v>
      </c>
    </row>
    <row r="6989" spans="1:27" x14ac:dyDescent="0.2">
      <c r="A6989">
        <v>140</v>
      </c>
      <c r="B6989" t="s">
        <v>1553</v>
      </c>
      <c r="C6989" t="s">
        <v>27</v>
      </c>
      <c r="D6989" t="s">
        <v>2711</v>
      </c>
      <c r="E6989">
        <v>0</v>
      </c>
      <c r="F6989" t="s">
        <v>29</v>
      </c>
      <c r="G6989" t="s">
        <v>39</v>
      </c>
      <c r="H6989">
        <v>0</v>
      </c>
      <c r="I6989">
        <v>0</v>
      </c>
      <c r="J6989" t="s">
        <v>43</v>
      </c>
      <c r="K6989">
        <v>202001</v>
      </c>
      <c r="L6989">
        <v>9</v>
      </c>
      <c r="M6989" t="s">
        <v>2607</v>
      </c>
      <c r="N6989" t="s">
        <v>2695</v>
      </c>
      <c r="O6989">
        <v>13</v>
      </c>
      <c r="P6989" t="s">
        <v>2696</v>
      </c>
      <c r="Q6989" t="s">
        <v>2702</v>
      </c>
      <c r="R6989">
        <v>442500</v>
      </c>
      <c r="S6989">
        <v>44200</v>
      </c>
      <c r="T6989" t="s">
        <v>58</v>
      </c>
      <c r="U6989" t="s">
        <v>36</v>
      </c>
      <c r="V6989" t="s">
        <v>37</v>
      </c>
      <c r="W6989" t="s">
        <v>38</v>
      </c>
      <c r="Y6989">
        <v>995</v>
      </c>
      <c r="Z6989">
        <v>233011</v>
      </c>
      <c r="AA6989">
        <v>202012</v>
      </c>
    </row>
    <row r="6990" spans="1:27" x14ac:dyDescent="0.2">
      <c r="A6990">
        <v>140</v>
      </c>
      <c r="B6990" t="s">
        <v>1553</v>
      </c>
      <c r="C6990" t="s">
        <v>27</v>
      </c>
      <c r="D6990" t="s">
        <v>4675</v>
      </c>
      <c r="E6990">
        <v>0</v>
      </c>
      <c r="F6990" t="s">
        <v>29</v>
      </c>
      <c r="G6990" t="s">
        <v>27</v>
      </c>
      <c r="H6990">
        <v>1</v>
      </c>
      <c r="I6990">
        <v>1</v>
      </c>
      <c r="J6990" t="s">
        <v>43</v>
      </c>
      <c r="K6990">
        <v>202001</v>
      </c>
      <c r="L6990">
        <v>9</v>
      </c>
      <c r="M6990" t="s">
        <v>2607</v>
      </c>
      <c r="N6990" t="s">
        <v>2695</v>
      </c>
      <c r="O6990">
        <v>13</v>
      </c>
      <c r="P6990" t="s">
        <v>2696</v>
      </c>
      <c r="Q6990" t="s">
        <v>2702</v>
      </c>
      <c r="R6990">
        <v>442500</v>
      </c>
      <c r="S6990">
        <v>44200</v>
      </c>
      <c r="T6990" t="s">
        <v>58</v>
      </c>
      <c r="U6990" t="s">
        <v>36</v>
      </c>
      <c r="V6990" t="s">
        <v>37</v>
      </c>
      <c r="W6990" t="s">
        <v>38</v>
      </c>
      <c r="Y6990">
        <v>995</v>
      </c>
      <c r="Z6990">
        <v>233006</v>
      </c>
      <c r="AA6990">
        <v>202012</v>
      </c>
    </row>
    <row r="6991" spans="1:27" x14ac:dyDescent="0.2">
      <c r="A6991">
        <v>140</v>
      </c>
      <c r="B6991" t="s">
        <v>1553</v>
      </c>
      <c r="C6991" t="s">
        <v>27</v>
      </c>
      <c r="D6991" t="s">
        <v>4675</v>
      </c>
      <c r="E6991">
        <v>0</v>
      </c>
      <c r="F6991" t="s">
        <v>29</v>
      </c>
      <c r="G6991" t="s">
        <v>39</v>
      </c>
      <c r="H6991">
        <v>0</v>
      </c>
      <c r="I6991">
        <v>0</v>
      </c>
      <c r="J6991" t="s">
        <v>43</v>
      </c>
      <c r="K6991">
        <v>202001</v>
      </c>
      <c r="L6991">
        <v>9</v>
      </c>
      <c r="M6991" t="s">
        <v>2607</v>
      </c>
      <c r="N6991" t="s">
        <v>2695</v>
      </c>
      <c r="O6991">
        <v>13</v>
      </c>
      <c r="P6991" t="s">
        <v>2696</v>
      </c>
      <c r="Q6991" t="s">
        <v>2702</v>
      </c>
      <c r="R6991">
        <v>442500</v>
      </c>
      <c r="S6991">
        <v>44200</v>
      </c>
      <c r="T6991" t="s">
        <v>58</v>
      </c>
      <c r="U6991" t="s">
        <v>36</v>
      </c>
      <c r="V6991" t="s">
        <v>37</v>
      </c>
      <c r="W6991" t="s">
        <v>38</v>
      </c>
      <c r="Y6991">
        <v>995</v>
      </c>
      <c r="Z6991">
        <v>233006</v>
      </c>
      <c r="AA6991">
        <v>202012</v>
      </c>
    </row>
    <row r="6992" spans="1:27" x14ac:dyDescent="0.2">
      <c r="A6992">
        <v>140</v>
      </c>
      <c r="B6992" t="s">
        <v>1553</v>
      </c>
      <c r="C6992" t="s">
        <v>27</v>
      </c>
      <c r="D6992" t="s">
        <v>2712</v>
      </c>
      <c r="E6992">
        <v>12</v>
      </c>
      <c r="F6992" t="s">
        <v>29</v>
      </c>
      <c r="G6992" t="s">
        <v>27</v>
      </c>
      <c r="H6992">
        <v>1</v>
      </c>
      <c r="I6992">
        <v>1</v>
      </c>
      <c r="J6992" t="s">
        <v>43</v>
      </c>
      <c r="K6992">
        <v>202001</v>
      </c>
      <c r="L6992">
        <v>9</v>
      </c>
      <c r="M6992" t="s">
        <v>2607</v>
      </c>
      <c r="N6992" t="s">
        <v>2695</v>
      </c>
      <c r="O6992">
        <v>13</v>
      </c>
      <c r="P6992" t="s">
        <v>2696</v>
      </c>
      <c r="Q6992" t="s">
        <v>2702</v>
      </c>
      <c r="R6992">
        <v>442500</v>
      </c>
      <c r="S6992">
        <v>44200</v>
      </c>
      <c r="T6992" t="s">
        <v>58</v>
      </c>
      <c r="U6992" t="s">
        <v>36</v>
      </c>
      <c r="V6992" t="s">
        <v>37</v>
      </c>
      <c r="W6992" t="s">
        <v>38</v>
      </c>
      <c r="Y6992">
        <v>995</v>
      </c>
      <c r="Z6992">
        <v>233016</v>
      </c>
      <c r="AA6992">
        <v>202012</v>
      </c>
    </row>
    <row r="6993" spans="1:27" x14ac:dyDescent="0.2">
      <c r="A6993">
        <v>140</v>
      </c>
      <c r="B6993" t="s">
        <v>1553</v>
      </c>
      <c r="C6993" t="s">
        <v>27</v>
      </c>
      <c r="D6993" t="s">
        <v>2712</v>
      </c>
      <c r="E6993">
        <v>0</v>
      </c>
      <c r="F6993" t="s">
        <v>29</v>
      </c>
      <c r="G6993" t="s">
        <v>39</v>
      </c>
      <c r="H6993">
        <v>0</v>
      </c>
      <c r="I6993">
        <v>0</v>
      </c>
      <c r="J6993" t="s">
        <v>43</v>
      </c>
      <c r="K6993">
        <v>202001</v>
      </c>
      <c r="L6993">
        <v>9</v>
      </c>
      <c r="M6993" t="s">
        <v>2607</v>
      </c>
      <c r="N6993" t="s">
        <v>2695</v>
      </c>
      <c r="O6993">
        <v>13</v>
      </c>
      <c r="P6993" t="s">
        <v>2696</v>
      </c>
      <c r="Q6993" t="s">
        <v>2702</v>
      </c>
      <c r="R6993">
        <v>442500</v>
      </c>
      <c r="S6993">
        <v>44200</v>
      </c>
      <c r="T6993" t="s">
        <v>58</v>
      </c>
      <c r="U6993" t="s">
        <v>36</v>
      </c>
      <c r="V6993" t="s">
        <v>37</v>
      </c>
      <c r="W6993" t="s">
        <v>38</v>
      </c>
      <c r="Y6993">
        <v>995</v>
      </c>
      <c r="Z6993">
        <v>233016</v>
      </c>
      <c r="AA6993">
        <v>202012</v>
      </c>
    </row>
    <row r="6994" spans="1:27" x14ac:dyDescent="0.2">
      <c r="A6994">
        <v>140</v>
      </c>
      <c r="B6994" t="s">
        <v>1553</v>
      </c>
      <c r="C6994" t="s">
        <v>27</v>
      </c>
      <c r="D6994" t="s">
        <v>4676</v>
      </c>
      <c r="E6994">
        <v>0</v>
      </c>
      <c r="F6994" t="s">
        <v>29</v>
      </c>
      <c r="G6994" t="s">
        <v>27</v>
      </c>
      <c r="H6994">
        <v>1</v>
      </c>
      <c r="I6994">
        <v>1</v>
      </c>
      <c r="J6994" t="s">
        <v>43</v>
      </c>
      <c r="K6994">
        <v>202001</v>
      </c>
      <c r="L6994">
        <v>9</v>
      </c>
      <c r="M6994" t="s">
        <v>2607</v>
      </c>
      <c r="N6994" t="s">
        <v>2695</v>
      </c>
      <c r="O6994">
        <v>13</v>
      </c>
      <c r="P6994" t="s">
        <v>2696</v>
      </c>
      <c r="Q6994" t="s">
        <v>2702</v>
      </c>
      <c r="R6994">
        <v>442500</v>
      </c>
      <c r="S6994">
        <v>44200</v>
      </c>
      <c r="T6994" t="s">
        <v>58</v>
      </c>
      <c r="U6994" t="s">
        <v>36</v>
      </c>
      <c r="V6994" t="s">
        <v>37</v>
      </c>
      <c r="W6994" t="s">
        <v>38</v>
      </c>
      <c r="Y6994">
        <v>995</v>
      </c>
      <c r="Z6994">
        <v>233021</v>
      </c>
      <c r="AA6994">
        <v>202012</v>
      </c>
    </row>
    <row r="6995" spans="1:27" x14ac:dyDescent="0.2">
      <c r="A6995">
        <v>140</v>
      </c>
      <c r="B6995" t="s">
        <v>1553</v>
      </c>
      <c r="C6995" t="s">
        <v>27</v>
      </c>
      <c r="D6995" t="s">
        <v>4676</v>
      </c>
      <c r="E6995">
        <v>0</v>
      </c>
      <c r="F6995" t="s">
        <v>29</v>
      </c>
      <c r="G6995" t="s">
        <v>39</v>
      </c>
      <c r="H6995">
        <v>0</v>
      </c>
      <c r="I6995">
        <v>0</v>
      </c>
      <c r="J6995" t="s">
        <v>43</v>
      </c>
      <c r="K6995">
        <v>202001</v>
      </c>
      <c r="L6995">
        <v>9</v>
      </c>
      <c r="M6995" t="s">
        <v>2607</v>
      </c>
      <c r="N6995" t="s">
        <v>2695</v>
      </c>
      <c r="O6995">
        <v>13</v>
      </c>
      <c r="P6995" t="s">
        <v>2696</v>
      </c>
      <c r="Q6995" t="s">
        <v>2702</v>
      </c>
      <c r="R6995">
        <v>442500</v>
      </c>
      <c r="S6995">
        <v>44200</v>
      </c>
      <c r="T6995" t="s">
        <v>58</v>
      </c>
      <c r="U6995" t="s">
        <v>36</v>
      </c>
      <c r="V6995" t="s">
        <v>37</v>
      </c>
      <c r="W6995" t="s">
        <v>38</v>
      </c>
      <c r="Y6995">
        <v>995</v>
      </c>
      <c r="Z6995">
        <v>233021</v>
      </c>
      <c r="AA6995">
        <v>202012</v>
      </c>
    </row>
    <row r="6996" spans="1:27" x14ac:dyDescent="0.2">
      <c r="A6996">
        <v>140</v>
      </c>
      <c r="B6996" t="s">
        <v>1553</v>
      </c>
      <c r="C6996" t="s">
        <v>27</v>
      </c>
      <c r="D6996" t="s">
        <v>2713</v>
      </c>
      <c r="E6996">
        <v>12</v>
      </c>
      <c r="F6996" t="s">
        <v>29</v>
      </c>
      <c r="G6996" t="s">
        <v>27</v>
      </c>
      <c r="H6996">
        <v>1</v>
      </c>
      <c r="I6996">
        <v>1</v>
      </c>
      <c r="J6996" t="s">
        <v>43</v>
      </c>
      <c r="K6996">
        <v>202001</v>
      </c>
      <c r="L6996">
        <v>9</v>
      </c>
      <c r="M6996" t="s">
        <v>2607</v>
      </c>
      <c r="N6996" t="s">
        <v>2695</v>
      </c>
      <c r="O6996">
        <v>13</v>
      </c>
      <c r="P6996" t="s">
        <v>2696</v>
      </c>
      <c r="Q6996" t="s">
        <v>2702</v>
      </c>
      <c r="R6996">
        <v>442500</v>
      </c>
      <c r="S6996">
        <v>44200</v>
      </c>
      <c r="T6996" t="s">
        <v>58</v>
      </c>
      <c r="U6996" t="s">
        <v>36</v>
      </c>
      <c r="V6996" t="s">
        <v>37</v>
      </c>
      <c r="W6996" t="s">
        <v>38</v>
      </c>
      <c r="Y6996">
        <v>995</v>
      </c>
      <c r="Z6996">
        <v>233026</v>
      </c>
      <c r="AA6996">
        <v>202012</v>
      </c>
    </row>
    <row r="6997" spans="1:27" x14ac:dyDescent="0.2">
      <c r="A6997">
        <v>140</v>
      </c>
      <c r="B6997" t="s">
        <v>1553</v>
      </c>
      <c r="C6997" t="s">
        <v>27</v>
      </c>
      <c r="D6997" t="s">
        <v>2713</v>
      </c>
      <c r="E6997">
        <v>0</v>
      </c>
      <c r="F6997" t="s">
        <v>29</v>
      </c>
      <c r="G6997" t="s">
        <v>39</v>
      </c>
      <c r="H6997">
        <v>0</v>
      </c>
      <c r="I6997">
        <v>0</v>
      </c>
      <c r="J6997" t="s">
        <v>43</v>
      </c>
      <c r="K6997">
        <v>202001</v>
      </c>
      <c r="L6997">
        <v>9</v>
      </c>
      <c r="M6997" t="s">
        <v>2607</v>
      </c>
      <c r="N6997" t="s">
        <v>2695</v>
      </c>
      <c r="O6997">
        <v>13</v>
      </c>
      <c r="P6997" t="s">
        <v>2696</v>
      </c>
      <c r="Q6997" t="s">
        <v>2702</v>
      </c>
      <c r="R6997">
        <v>442500</v>
      </c>
      <c r="S6997">
        <v>44200</v>
      </c>
      <c r="T6997" t="s">
        <v>58</v>
      </c>
      <c r="U6997" t="s">
        <v>36</v>
      </c>
      <c r="V6997" t="s">
        <v>37</v>
      </c>
      <c r="W6997" t="s">
        <v>38</v>
      </c>
      <c r="Y6997">
        <v>995</v>
      </c>
      <c r="Z6997">
        <v>233026</v>
      </c>
      <c r="AA6997">
        <v>202012</v>
      </c>
    </row>
    <row r="6998" spans="1:27" x14ac:dyDescent="0.2">
      <c r="A6998">
        <v>140</v>
      </c>
      <c r="B6998" t="s">
        <v>1553</v>
      </c>
      <c r="C6998" t="s">
        <v>27</v>
      </c>
      <c r="D6998" t="s">
        <v>4677</v>
      </c>
      <c r="E6998">
        <v>0</v>
      </c>
      <c r="F6998" t="s">
        <v>29</v>
      </c>
      <c r="G6998" t="s">
        <v>27</v>
      </c>
      <c r="H6998">
        <v>1</v>
      </c>
      <c r="I6998">
        <v>1</v>
      </c>
      <c r="J6998" t="s">
        <v>43</v>
      </c>
      <c r="K6998">
        <v>202001</v>
      </c>
      <c r="L6998">
        <v>9</v>
      </c>
      <c r="M6998" t="s">
        <v>2607</v>
      </c>
      <c r="N6998" t="s">
        <v>2695</v>
      </c>
      <c r="O6998">
        <v>13</v>
      </c>
      <c r="P6998" t="s">
        <v>2696</v>
      </c>
      <c r="Q6998" t="s">
        <v>2702</v>
      </c>
      <c r="R6998">
        <v>442500</v>
      </c>
      <c r="S6998">
        <v>44200</v>
      </c>
      <c r="T6998" t="s">
        <v>58</v>
      </c>
      <c r="U6998" t="s">
        <v>36</v>
      </c>
      <c r="V6998" t="s">
        <v>37</v>
      </c>
      <c r="W6998" t="s">
        <v>38</v>
      </c>
      <c r="Y6998">
        <v>995</v>
      </c>
      <c r="Z6998">
        <v>233031</v>
      </c>
      <c r="AA6998">
        <v>202012</v>
      </c>
    </row>
    <row r="6999" spans="1:27" x14ac:dyDescent="0.2">
      <c r="A6999">
        <v>140</v>
      </c>
      <c r="B6999" t="s">
        <v>1553</v>
      </c>
      <c r="C6999" t="s">
        <v>27</v>
      </c>
      <c r="D6999" t="s">
        <v>4677</v>
      </c>
      <c r="E6999">
        <v>0</v>
      </c>
      <c r="F6999" t="s">
        <v>29</v>
      </c>
      <c r="G6999" t="s">
        <v>39</v>
      </c>
      <c r="H6999">
        <v>0</v>
      </c>
      <c r="I6999">
        <v>0</v>
      </c>
      <c r="J6999" t="s">
        <v>43</v>
      </c>
      <c r="K6999">
        <v>202001</v>
      </c>
      <c r="L6999">
        <v>9</v>
      </c>
      <c r="M6999" t="s">
        <v>2607</v>
      </c>
      <c r="N6999" t="s">
        <v>2695</v>
      </c>
      <c r="O6999">
        <v>13</v>
      </c>
      <c r="P6999" t="s">
        <v>2696</v>
      </c>
      <c r="Q6999" t="s">
        <v>2702</v>
      </c>
      <c r="R6999">
        <v>442500</v>
      </c>
      <c r="S6999">
        <v>44200</v>
      </c>
      <c r="T6999" t="s">
        <v>58</v>
      </c>
      <c r="U6999" t="s">
        <v>36</v>
      </c>
      <c r="V6999" t="s">
        <v>37</v>
      </c>
      <c r="W6999" t="s">
        <v>38</v>
      </c>
      <c r="Y6999">
        <v>995</v>
      </c>
      <c r="Z6999">
        <v>233031</v>
      </c>
      <c r="AA6999">
        <v>202012</v>
      </c>
    </row>
    <row r="7000" spans="1:27" x14ac:dyDescent="0.2">
      <c r="A7000">
        <v>140</v>
      </c>
      <c r="B7000" t="s">
        <v>1553</v>
      </c>
      <c r="C7000" t="s">
        <v>27</v>
      </c>
      <c r="D7000" t="s">
        <v>4678</v>
      </c>
      <c r="E7000">
        <v>0</v>
      </c>
      <c r="F7000" t="s">
        <v>29</v>
      </c>
      <c r="G7000" t="s">
        <v>27</v>
      </c>
      <c r="H7000">
        <v>1</v>
      </c>
      <c r="I7000">
        <v>1</v>
      </c>
      <c r="J7000" t="s">
        <v>43</v>
      </c>
      <c r="K7000">
        <v>202001</v>
      </c>
      <c r="L7000">
        <v>9</v>
      </c>
      <c r="M7000" t="s">
        <v>2607</v>
      </c>
      <c r="N7000" t="s">
        <v>2695</v>
      </c>
      <c r="O7000">
        <v>13</v>
      </c>
      <c r="P7000" t="s">
        <v>2696</v>
      </c>
      <c r="Q7000" t="s">
        <v>4679</v>
      </c>
      <c r="R7000">
        <v>442000</v>
      </c>
      <c r="S7000">
        <v>44200</v>
      </c>
      <c r="T7000" t="s">
        <v>58</v>
      </c>
      <c r="U7000" t="s">
        <v>36</v>
      </c>
      <c r="V7000" t="s">
        <v>37</v>
      </c>
      <c r="W7000" t="s">
        <v>38</v>
      </c>
      <c r="Y7000">
        <v>995</v>
      </c>
      <c r="Z7000">
        <v>26541777</v>
      </c>
      <c r="AA7000">
        <v>202012</v>
      </c>
    </row>
    <row r="7001" spans="1:27" x14ac:dyDescent="0.2">
      <c r="A7001">
        <v>140</v>
      </c>
      <c r="B7001" t="s">
        <v>1553</v>
      </c>
      <c r="C7001" t="s">
        <v>27</v>
      </c>
      <c r="D7001" t="s">
        <v>4678</v>
      </c>
      <c r="E7001">
        <v>0</v>
      </c>
      <c r="F7001" t="s">
        <v>29</v>
      </c>
      <c r="G7001" t="s">
        <v>39</v>
      </c>
      <c r="H7001">
        <v>0</v>
      </c>
      <c r="I7001">
        <v>0</v>
      </c>
      <c r="J7001" t="s">
        <v>43</v>
      </c>
      <c r="K7001">
        <v>202001</v>
      </c>
      <c r="L7001">
        <v>9</v>
      </c>
      <c r="M7001" t="s">
        <v>2607</v>
      </c>
      <c r="N7001" t="s">
        <v>2695</v>
      </c>
      <c r="O7001">
        <v>13</v>
      </c>
      <c r="P7001" t="s">
        <v>2696</v>
      </c>
      <c r="Q7001" t="s">
        <v>4679</v>
      </c>
      <c r="R7001">
        <v>442000</v>
      </c>
      <c r="S7001">
        <v>44200</v>
      </c>
      <c r="T7001" t="s">
        <v>58</v>
      </c>
      <c r="U7001" t="s">
        <v>36</v>
      </c>
      <c r="V7001" t="s">
        <v>37</v>
      </c>
      <c r="W7001" t="s">
        <v>38</v>
      </c>
      <c r="Y7001">
        <v>995</v>
      </c>
      <c r="Z7001">
        <v>26541777</v>
      </c>
      <c r="AA7001">
        <v>202012</v>
      </c>
    </row>
    <row r="7002" spans="1:27" x14ac:dyDescent="0.2">
      <c r="A7002">
        <v>140</v>
      </c>
      <c r="B7002" t="s">
        <v>1553</v>
      </c>
      <c r="C7002" t="s">
        <v>27</v>
      </c>
      <c r="D7002" t="s">
        <v>4680</v>
      </c>
      <c r="E7002">
        <v>0</v>
      </c>
      <c r="F7002" t="s">
        <v>29</v>
      </c>
      <c r="G7002" t="s">
        <v>27</v>
      </c>
      <c r="H7002">
        <v>0</v>
      </c>
      <c r="I7002">
        <v>0</v>
      </c>
      <c r="J7002" t="s">
        <v>30</v>
      </c>
      <c r="K7002">
        <v>202001</v>
      </c>
      <c r="L7002">
        <v>9</v>
      </c>
      <c r="M7002" t="s">
        <v>2607</v>
      </c>
      <c r="N7002" t="s">
        <v>2695</v>
      </c>
      <c r="O7002">
        <v>13</v>
      </c>
      <c r="P7002" t="s">
        <v>2696</v>
      </c>
      <c r="Q7002" t="s">
        <v>2715</v>
      </c>
      <c r="R7002">
        <v>444000</v>
      </c>
      <c r="S7002">
        <v>44400</v>
      </c>
      <c r="T7002" t="s">
        <v>115</v>
      </c>
      <c r="U7002" t="s">
        <v>36</v>
      </c>
      <c r="V7002" t="s">
        <v>37</v>
      </c>
      <c r="W7002" t="s">
        <v>38</v>
      </c>
      <c r="Y7002">
        <v>995</v>
      </c>
      <c r="Z7002">
        <v>233036</v>
      </c>
      <c r="AA7002">
        <v>202012</v>
      </c>
    </row>
    <row r="7003" spans="1:27" x14ac:dyDescent="0.2">
      <c r="A7003">
        <v>140</v>
      </c>
      <c r="B7003" t="s">
        <v>1553</v>
      </c>
      <c r="C7003" t="s">
        <v>27</v>
      </c>
      <c r="D7003" t="s">
        <v>4680</v>
      </c>
      <c r="E7003">
        <v>0</v>
      </c>
      <c r="F7003" t="s">
        <v>29</v>
      </c>
      <c r="G7003" t="s">
        <v>39</v>
      </c>
      <c r="H7003">
        <v>1</v>
      </c>
      <c r="I7003">
        <v>1</v>
      </c>
      <c r="J7003" t="s">
        <v>30</v>
      </c>
      <c r="K7003">
        <v>202001</v>
      </c>
      <c r="L7003">
        <v>9</v>
      </c>
      <c r="M7003" t="s">
        <v>2607</v>
      </c>
      <c r="N7003" t="s">
        <v>2695</v>
      </c>
      <c r="O7003">
        <v>13</v>
      </c>
      <c r="P7003" t="s">
        <v>2696</v>
      </c>
      <c r="Q7003" t="s">
        <v>2715</v>
      </c>
      <c r="R7003">
        <v>444000</v>
      </c>
      <c r="S7003">
        <v>44400</v>
      </c>
      <c r="T7003" t="s">
        <v>115</v>
      </c>
      <c r="U7003" t="s">
        <v>36</v>
      </c>
      <c r="V7003" t="s">
        <v>37</v>
      </c>
      <c r="W7003" t="s">
        <v>38</v>
      </c>
      <c r="Y7003">
        <v>995</v>
      </c>
      <c r="Z7003">
        <v>233036</v>
      </c>
      <c r="AA7003">
        <v>202012</v>
      </c>
    </row>
    <row r="7004" spans="1:27" x14ac:dyDescent="0.2">
      <c r="A7004">
        <v>140</v>
      </c>
      <c r="B7004" t="s">
        <v>1553</v>
      </c>
      <c r="C7004" t="s">
        <v>27</v>
      </c>
      <c r="D7004" t="s">
        <v>2714</v>
      </c>
      <c r="E7004">
        <v>0</v>
      </c>
      <c r="F7004" t="s">
        <v>29</v>
      </c>
      <c r="G7004" t="s">
        <v>27</v>
      </c>
      <c r="H7004">
        <v>0</v>
      </c>
      <c r="I7004">
        <v>0</v>
      </c>
      <c r="J7004" t="s">
        <v>30</v>
      </c>
      <c r="K7004">
        <v>202001</v>
      </c>
      <c r="L7004">
        <v>9</v>
      </c>
      <c r="M7004" t="s">
        <v>2607</v>
      </c>
      <c r="N7004" t="s">
        <v>2695</v>
      </c>
      <c r="O7004">
        <v>13</v>
      </c>
      <c r="P7004" t="s">
        <v>2696</v>
      </c>
      <c r="Q7004" t="s">
        <v>2715</v>
      </c>
      <c r="R7004">
        <v>444000</v>
      </c>
      <c r="S7004">
        <v>44400</v>
      </c>
      <c r="T7004" t="s">
        <v>115</v>
      </c>
      <c r="U7004" t="s">
        <v>36</v>
      </c>
      <c r="V7004" t="s">
        <v>37</v>
      </c>
      <c r="W7004" t="s">
        <v>38</v>
      </c>
      <c r="Y7004">
        <v>995</v>
      </c>
      <c r="Z7004">
        <v>233042</v>
      </c>
      <c r="AA7004">
        <v>202012</v>
      </c>
    </row>
    <row r="7005" spans="1:27" x14ac:dyDescent="0.2">
      <c r="A7005">
        <v>140</v>
      </c>
      <c r="B7005" t="s">
        <v>1553</v>
      </c>
      <c r="C7005" t="s">
        <v>27</v>
      </c>
      <c r="D7005" t="s">
        <v>2714</v>
      </c>
      <c r="E7005">
        <v>2148</v>
      </c>
      <c r="F7005" t="s">
        <v>29</v>
      </c>
      <c r="G7005" t="s">
        <v>39</v>
      </c>
      <c r="H7005">
        <v>1</v>
      </c>
      <c r="I7005">
        <v>1</v>
      </c>
      <c r="J7005" t="s">
        <v>30</v>
      </c>
      <c r="K7005">
        <v>202001</v>
      </c>
      <c r="L7005">
        <v>9</v>
      </c>
      <c r="M7005" t="s">
        <v>2607</v>
      </c>
      <c r="N7005" t="s">
        <v>2695</v>
      </c>
      <c r="O7005">
        <v>13</v>
      </c>
      <c r="P7005" t="s">
        <v>2696</v>
      </c>
      <c r="Q7005" t="s">
        <v>2715</v>
      </c>
      <c r="R7005">
        <v>444000</v>
      </c>
      <c r="S7005">
        <v>44400</v>
      </c>
      <c r="T7005" t="s">
        <v>115</v>
      </c>
      <c r="U7005" t="s">
        <v>36</v>
      </c>
      <c r="V7005" t="s">
        <v>37</v>
      </c>
      <c r="W7005" t="s">
        <v>38</v>
      </c>
      <c r="Y7005">
        <v>995</v>
      </c>
      <c r="Z7005">
        <v>233042</v>
      </c>
      <c r="AA7005">
        <v>202012</v>
      </c>
    </row>
    <row r="7006" spans="1:27" x14ac:dyDescent="0.2">
      <c r="A7006">
        <v>140</v>
      </c>
      <c r="B7006" t="s">
        <v>1553</v>
      </c>
      <c r="C7006" t="s">
        <v>27</v>
      </c>
      <c r="D7006" t="s">
        <v>2716</v>
      </c>
      <c r="E7006">
        <v>600</v>
      </c>
      <c r="F7006" t="s">
        <v>29</v>
      </c>
      <c r="G7006" t="s">
        <v>27</v>
      </c>
      <c r="H7006">
        <v>1</v>
      </c>
      <c r="I7006">
        <v>1</v>
      </c>
      <c r="J7006" t="s">
        <v>43</v>
      </c>
      <c r="K7006">
        <v>202001</v>
      </c>
      <c r="L7006">
        <v>9</v>
      </c>
      <c r="M7006" t="s">
        <v>2607</v>
      </c>
      <c r="N7006" t="s">
        <v>2695</v>
      </c>
      <c r="O7006">
        <v>13</v>
      </c>
      <c r="P7006" t="s">
        <v>2696</v>
      </c>
      <c r="Q7006" t="s">
        <v>2715</v>
      </c>
      <c r="R7006">
        <v>444000</v>
      </c>
      <c r="S7006">
        <v>44400</v>
      </c>
      <c r="T7006" t="s">
        <v>115</v>
      </c>
      <c r="U7006" t="s">
        <v>36</v>
      </c>
      <c r="V7006" t="s">
        <v>37</v>
      </c>
      <c r="W7006" t="s">
        <v>38</v>
      </c>
      <c r="Y7006">
        <v>995</v>
      </c>
      <c r="Z7006">
        <v>233047</v>
      </c>
      <c r="AA7006">
        <v>202012</v>
      </c>
    </row>
    <row r="7007" spans="1:27" x14ac:dyDescent="0.2">
      <c r="A7007">
        <v>140</v>
      </c>
      <c r="B7007" t="s">
        <v>1553</v>
      </c>
      <c r="C7007" t="s">
        <v>27</v>
      </c>
      <c r="D7007" t="s">
        <v>2716</v>
      </c>
      <c r="E7007">
        <v>0</v>
      </c>
      <c r="F7007" t="s">
        <v>29</v>
      </c>
      <c r="G7007" t="s">
        <v>39</v>
      </c>
      <c r="H7007">
        <v>0</v>
      </c>
      <c r="I7007">
        <v>0</v>
      </c>
      <c r="J7007" t="s">
        <v>43</v>
      </c>
      <c r="K7007">
        <v>202001</v>
      </c>
      <c r="L7007">
        <v>9</v>
      </c>
      <c r="M7007" t="s">
        <v>2607</v>
      </c>
      <c r="N7007" t="s">
        <v>2695</v>
      </c>
      <c r="O7007">
        <v>13</v>
      </c>
      <c r="P7007" t="s">
        <v>2696</v>
      </c>
      <c r="Q7007" t="s">
        <v>2715</v>
      </c>
      <c r="R7007">
        <v>444000</v>
      </c>
      <c r="S7007">
        <v>44400</v>
      </c>
      <c r="T7007" t="s">
        <v>115</v>
      </c>
      <c r="U7007" t="s">
        <v>36</v>
      </c>
      <c r="V7007" t="s">
        <v>37</v>
      </c>
      <c r="W7007" t="s">
        <v>38</v>
      </c>
      <c r="Y7007">
        <v>995</v>
      </c>
      <c r="Z7007">
        <v>233047</v>
      </c>
      <c r="AA7007">
        <v>202012</v>
      </c>
    </row>
    <row r="7008" spans="1:27" x14ac:dyDescent="0.2">
      <c r="A7008">
        <v>140</v>
      </c>
      <c r="B7008" t="s">
        <v>1553</v>
      </c>
      <c r="C7008" t="s">
        <v>27</v>
      </c>
      <c r="D7008" t="s">
        <v>4681</v>
      </c>
      <c r="E7008">
        <v>0</v>
      </c>
      <c r="F7008" t="s">
        <v>29</v>
      </c>
      <c r="G7008" t="s">
        <v>27</v>
      </c>
      <c r="H7008">
        <v>0</v>
      </c>
      <c r="I7008">
        <v>0</v>
      </c>
      <c r="J7008" t="s">
        <v>30</v>
      </c>
      <c r="K7008">
        <v>202001</v>
      </c>
      <c r="L7008">
        <v>9</v>
      </c>
      <c r="M7008" t="s">
        <v>2607</v>
      </c>
      <c r="N7008" t="s">
        <v>2695</v>
      </c>
      <c r="O7008">
        <v>13</v>
      </c>
      <c r="P7008" t="s">
        <v>2696</v>
      </c>
      <c r="Q7008" t="s">
        <v>2718</v>
      </c>
      <c r="R7008">
        <v>445000</v>
      </c>
      <c r="S7008">
        <v>44500</v>
      </c>
      <c r="T7008" t="s">
        <v>127</v>
      </c>
      <c r="U7008" t="s">
        <v>36</v>
      </c>
      <c r="V7008" t="s">
        <v>37</v>
      </c>
      <c r="W7008" t="s">
        <v>38</v>
      </c>
      <c r="Y7008">
        <v>995</v>
      </c>
      <c r="Z7008">
        <v>233052</v>
      </c>
      <c r="AA7008">
        <v>202012</v>
      </c>
    </row>
    <row r="7009" spans="1:27" x14ac:dyDescent="0.2">
      <c r="A7009">
        <v>140</v>
      </c>
      <c r="B7009" t="s">
        <v>1553</v>
      </c>
      <c r="C7009" t="s">
        <v>27</v>
      </c>
      <c r="D7009" t="s">
        <v>4681</v>
      </c>
      <c r="E7009">
        <v>0</v>
      </c>
      <c r="F7009" t="s">
        <v>29</v>
      </c>
      <c r="G7009" t="s">
        <v>39</v>
      </c>
      <c r="H7009">
        <v>1</v>
      </c>
      <c r="I7009">
        <v>1</v>
      </c>
      <c r="J7009" t="s">
        <v>30</v>
      </c>
      <c r="K7009">
        <v>202001</v>
      </c>
      <c r="L7009">
        <v>9</v>
      </c>
      <c r="M7009" t="s">
        <v>2607</v>
      </c>
      <c r="N7009" t="s">
        <v>2695</v>
      </c>
      <c r="O7009">
        <v>13</v>
      </c>
      <c r="P7009" t="s">
        <v>2696</v>
      </c>
      <c r="Q7009" t="s">
        <v>2718</v>
      </c>
      <c r="R7009">
        <v>445000</v>
      </c>
      <c r="S7009">
        <v>44500</v>
      </c>
      <c r="T7009" t="s">
        <v>127</v>
      </c>
      <c r="U7009" t="s">
        <v>36</v>
      </c>
      <c r="V7009" t="s">
        <v>37</v>
      </c>
      <c r="W7009" t="s">
        <v>38</v>
      </c>
      <c r="Y7009">
        <v>995</v>
      </c>
      <c r="Z7009">
        <v>233052</v>
      </c>
      <c r="AA7009">
        <v>202012</v>
      </c>
    </row>
    <row r="7010" spans="1:27" x14ac:dyDescent="0.2">
      <c r="A7010">
        <v>140</v>
      </c>
      <c r="B7010" t="s">
        <v>1553</v>
      </c>
      <c r="C7010" t="s">
        <v>27</v>
      </c>
      <c r="D7010" t="s">
        <v>4682</v>
      </c>
      <c r="E7010">
        <v>0</v>
      </c>
      <c r="F7010" t="s">
        <v>29</v>
      </c>
      <c r="G7010" t="s">
        <v>27</v>
      </c>
      <c r="H7010">
        <v>0</v>
      </c>
      <c r="I7010">
        <v>0</v>
      </c>
      <c r="J7010" t="s">
        <v>30</v>
      </c>
      <c r="K7010">
        <v>202001</v>
      </c>
      <c r="L7010">
        <v>9</v>
      </c>
      <c r="M7010" t="s">
        <v>2607</v>
      </c>
      <c r="N7010" t="s">
        <v>2695</v>
      </c>
      <c r="O7010">
        <v>13</v>
      </c>
      <c r="P7010" t="s">
        <v>2696</v>
      </c>
      <c r="Q7010" t="s">
        <v>2718</v>
      </c>
      <c r="R7010">
        <v>445000</v>
      </c>
      <c r="S7010">
        <v>44500</v>
      </c>
      <c r="T7010" t="s">
        <v>127</v>
      </c>
      <c r="U7010" t="s">
        <v>36</v>
      </c>
      <c r="V7010" t="s">
        <v>37</v>
      </c>
      <c r="W7010" t="s">
        <v>38</v>
      </c>
      <c r="Y7010">
        <v>995</v>
      </c>
      <c r="Z7010">
        <v>233058</v>
      </c>
      <c r="AA7010">
        <v>202012</v>
      </c>
    </row>
    <row r="7011" spans="1:27" x14ac:dyDescent="0.2">
      <c r="A7011">
        <v>140</v>
      </c>
      <c r="B7011" t="s">
        <v>1553</v>
      </c>
      <c r="C7011" t="s">
        <v>27</v>
      </c>
      <c r="D7011" t="s">
        <v>4682</v>
      </c>
      <c r="E7011">
        <v>0</v>
      </c>
      <c r="F7011" t="s">
        <v>29</v>
      </c>
      <c r="G7011" t="s">
        <v>39</v>
      </c>
      <c r="H7011">
        <v>1</v>
      </c>
      <c r="I7011">
        <v>1</v>
      </c>
      <c r="J7011" t="s">
        <v>30</v>
      </c>
      <c r="K7011">
        <v>202001</v>
      </c>
      <c r="L7011">
        <v>9</v>
      </c>
      <c r="M7011" t="s">
        <v>2607</v>
      </c>
      <c r="N7011" t="s">
        <v>2695</v>
      </c>
      <c r="O7011">
        <v>13</v>
      </c>
      <c r="P7011" t="s">
        <v>2696</v>
      </c>
      <c r="Q7011" t="s">
        <v>2718</v>
      </c>
      <c r="R7011">
        <v>445000</v>
      </c>
      <c r="S7011">
        <v>44500</v>
      </c>
      <c r="T7011" t="s">
        <v>127</v>
      </c>
      <c r="U7011" t="s">
        <v>36</v>
      </c>
      <c r="V7011" t="s">
        <v>37</v>
      </c>
      <c r="W7011" t="s">
        <v>38</v>
      </c>
      <c r="Y7011">
        <v>995</v>
      </c>
      <c r="Z7011">
        <v>233058</v>
      </c>
      <c r="AA7011">
        <v>202012</v>
      </c>
    </row>
    <row r="7012" spans="1:27" x14ac:dyDescent="0.2">
      <c r="A7012">
        <v>140</v>
      </c>
      <c r="B7012" t="s">
        <v>1553</v>
      </c>
      <c r="C7012" t="s">
        <v>27</v>
      </c>
      <c r="D7012" t="s">
        <v>4683</v>
      </c>
      <c r="E7012">
        <v>0</v>
      </c>
      <c r="F7012" t="s">
        <v>29</v>
      </c>
      <c r="G7012" t="s">
        <v>27</v>
      </c>
      <c r="H7012">
        <v>0</v>
      </c>
      <c r="I7012">
        <v>0</v>
      </c>
      <c r="J7012" t="s">
        <v>30</v>
      </c>
      <c r="K7012">
        <v>202001</v>
      </c>
      <c r="L7012">
        <v>9</v>
      </c>
      <c r="M7012" t="s">
        <v>2607</v>
      </c>
      <c r="N7012" t="s">
        <v>2695</v>
      </c>
      <c r="O7012">
        <v>13</v>
      </c>
      <c r="P7012" t="s">
        <v>2696</v>
      </c>
      <c r="Q7012" t="s">
        <v>2718</v>
      </c>
      <c r="R7012">
        <v>445000</v>
      </c>
      <c r="S7012">
        <v>44500</v>
      </c>
      <c r="T7012" t="s">
        <v>127</v>
      </c>
      <c r="U7012" t="s">
        <v>36</v>
      </c>
      <c r="V7012" t="s">
        <v>37</v>
      </c>
      <c r="W7012" t="s">
        <v>38</v>
      </c>
      <c r="Y7012">
        <v>995</v>
      </c>
      <c r="Z7012">
        <v>233064</v>
      </c>
      <c r="AA7012">
        <v>202012</v>
      </c>
    </row>
    <row r="7013" spans="1:27" x14ac:dyDescent="0.2">
      <c r="A7013">
        <v>140</v>
      </c>
      <c r="B7013" t="s">
        <v>1553</v>
      </c>
      <c r="C7013" t="s">
        <v>27</v>
      </c>
      <c r="D7013" t="s">
        <v>4683</v>
      </c>
      <c r="E7013">
        <v>0</v>
      </c>
      <c r="F7013" t="s">
        <v>29</v>
      </c>
      <c r="G7013" t="s">
        <v>39</v>
      </c>
      <c r="H7013">
        <v>1</v>
      </c>
      <c r="I7013">
        <v>1</v>
      </c>
      <c r="J7013" t="s">
        <v>30</v>
      </c>
      <c r="K7013">
        <v>202001</v>
      </c>
      <c r="L7013">
        <v>9</v>
      </c>
      <c r="M7013" t="s">
        <v>2607</v>
      </c>
      <c r="N7013" t="s">
        <v>2695</v>
      </c>
      <c r="O7013">
        <v>13</v>
      </c>
      <c r="P7013" t="s">
        <v>2696</v>
      </c>
      <c r="Q7013" t="s">
        <v>2718</v>
      </c>
      <c r="R7013">
        <v>445000</v>
      </c>
      <c r="S7013">
        <v>44500</v>
      </c>
      <c r="T7013" t="s">
        <v>127</v>
      </c>
      <c r="U7013" t="s">
        <v>36</v>
      </c>
      <c r="V7013" t="s">
        <v>37</v>
      </c>
      <c r="W7013" t="s">
        <v>38</v>
      </c>
      <c r="Y7013">
        <v>995</v>
      </c>
      <c r="Z7013">
        <v>233064</v>
      </c>
      <c r="AA7013">
        <v>202012</v>
      </c>
    </row>
    <row r="7014" spans="1:27" x14ac:dyDescent="0.2">
      <c r="A7014">
        <v>140</v>
      </c>
      <c r="B7014" t="s">
        <v>1553</v>
      </c>
      <c r="C7014" t="s">
        <v>27</v>
      </c>
      <c r="D7014" t="s">
        <v>4684</v>
      </c>
      <c r="E7014">
        <v>0</v>
      </c>
      <c r="F7014" t="s">
        <v>29</v>
      </c>
      <c r="G7014" t="s">
        <v>27</v>
      </c>
      <c r="H7014">
        <v>0</v>
      </c>
      <c r="I7014">
        <v>0</v>
      </c>
      <c r="J7014" t="s">
        <v>30</v>
      </c>
      <c r="K7014">
        <v>202001</v>
      </c>
      <c r="L7014">
        <v>9</v>
      </c>
      <c r="M7014" t="s">
        <v>2607</v>
      </c>
      <c r="N7014" t="s">
        <v>2695</v>
      </c>
      <c r="O7014">
        <v>13</v>
      </c>
      <c r="P7014" t="s">
        <v>2696</v>
      </c>
      <c r="Q7014" t="s">
        <v>2718</v>
      </c>
      <c r="R7014">
        <v>445000</v>
      </c>
      <c r="S7014">
        <v>44500</v>
      </c>
      <c r="T7014" t="s">
        <v>127</v>
      </c>
      <c r="U7014" t="s">
        <v>36</v>
      </c>
      <c r="V7014" t="s">
        <v>37</v>
      </c>
      <c r="W7014" t="s">
        <v>38</v>
      </c>
      <c r="Y7014">
        <v>995</v>
      </c>
      <c r="Z7014">
        <v>233070</v>
      </c>
      <c r="AA7014">
        <v>202012</v>
      </c>
    </row>
    <row r="7015" spans="1:27" x14ac:dyDescent="0.2">
      <c r="A7015">
        <v>140</v>
      </c>
      <c r="B7015" t="s">
        <v>1553</v>
      </c>
      <c r="C7015" t="s">
        <v>27</v>
      </c>
      <c r="D7015" t="s">
        <v>4684</v>
      </c>
      <c r="E7015">
        <v>0</v>
      </c>
      <c r="F7015" t="s">
        <v>29</v>
      </c>
      <c r="G7015" t="s">
        <v>39</v>
      </c>
      <c r="H7015">
        <v>1</v>
      </c>
      <c r="I7015">
        <v>1</v>
      </c>
      <c r="J7015" t="s">
        <v>30</v>
      </c>
      <c r="K7015">
        <v>202001</v>
      </c>
      <c r="L7015">
        <v>9</v>
      </c>
      <c r="M7015" t="s">
        <v>2607</v>
      </c>
      <c r="N7015" t="s">
        <v>2695</v>
      </c>
      <c r="O7015">
        <v>13</v>
      </c>
      <c r="P7015" t="s">
        <v>2696</v>
      </c>
      <c r="Q7015" t="s">
        <v>2718</v>
      </c>
      <c r="R7015">
        <v>445000</v>
      </c>
      <c r="S7015">
        <v>44500</v>
      </c>
      <c r="T7015" t="s">
        <v>127</v>
      </c>
      <c r="U7015" t="s">
        <v>36</v>
      </c>
      <c r="V7015" t="s">
        <v>37</v>
      </c>
      <c r="W7015" t="s">
        <v>38</v>
      </c>
      <c r="Y7015">
        <v>995</v>
      </c>
      <c r="Z7015">
        <v>233070</v>
      </c>
      <c r="AA7015">
        <v>202012</v>
      </c>
    </row>
    <row r="7016" spans="1:27" x14ac:dyDescent="0.2">
      <c r="A7016">
        <v>140</v>
      </c>
      <c r="B7016" t="s">
        <v>1553</v>
      </c>
      <c r="C7016" t="s">
        <v>27</v>
      </c>
      <c r="D7016" t="s">
        <v>4685</v>
      </c>
      <c r="E7016">
        <v>0</v>
      </c>
      <c r="F7016" t="s">
        <v>29</v>
      </c>
      <c r="G7016" t="s">
        <v>27</v>
      </c>
      <c r="H7016">
        <v>0</v>
      </c>
      <c r="I7016">
        <v>0</v>
      </c>
      <c r="J7016" t="s">
        <v>30</v>
      </c>
      <c r="K7016">
        <v>202001</v>
      </c>
      <c r="L7016">
        <v>9</v>
      </c>
      <c r="M7016" t="s">
        <v>2607</v>
      </c>
      <c r="N7016" t="s">
        <v>2695</v>
      </c>
      <c r="O7016">
        <v>13</v>
      </c>
      <c r="P7016" t="s">
        <v>2696</v>
      </c>
      <c r="Q7016" t="s">
        <v>2718</v>
      </c>
      <c r="R7016">
        <v>445000</v>
      </c>
      <c r="S7016">
        <v>44500</v>
      </c>
      <c r="T7016" t="s">
        <v>127</v>
      </c>
      <c r="U7016" t="s">
        <v>36</v>
      </c>
      <c r="V7016" t="s">
        <v>37</v>
      </c>
      <c r="W7016" t="s">
        <v>38</v>
      </c>
      <c r="Y7016">
        <v>995</v>
      </c>
      <c r="Z7016">
        <v>233076</v>
      </c>
      <c r="AA7016">
        <v>202012</v>
      </c>
    </row>
    <row r="7017" spans="1:27" x14ac:dyDescent="0.2">
      <c r="A7017">
        <v>140</v>
      </c>
      <c r="B7017" t="s">
        <v>1553</v>
      </c>
      <c r="C7017" t="s">
        <v>27</v>
      </c>
      <c r="D7017" t="s">
        <v>4685</v>
      </c>
      <c r="E7017">
        <v>0</v>
      </c>
      <c r="F7017" t="s">
        <v>29</v>
      </c>
      <c r="G7017" t="s">
        <v>39</v>
      </c>
      <c r="H7017">
        <v>1</v>
      </c>
      <c r="I7017">
        <v>1</v>
      </c>
      <c r="J7017" t="s">
        <v>30</v>
      </c>
      <c r="K7017">
        <v>202001</v>
      </c>
      <c r="L7017">
        <v>9</v>
      </c>
      <c r="M7017" t="s">
        <v>2607</v>
      </c>
      <c r="N7017" t="s">
        <v>2695</v>
      </c>
      <c r="O7017">
        <v>13</v>
      </c>
      <c r="P7017" t="s">
        <v>2696</v>
      </c>
      <c r="Q7017" t="s">
        <v>2718</v>
      </c>
      <c r="R7017">
        <v>445000</v>
      </c>
      <c r="S7017">
        <v>44500</v>
      </c>
      <c r="T7017" t="s">
        <v>127</v>
      </c>
      <c r="U7017" t="s">
        <v>36</v>
      </c>
      <c r="V7017" t="s">
        <v>37</v>
      </c>
      <c r="W7017" t="s">
        <v>38</v>
      </c>
      <c r="Y7017">
        <v>995</v>
      </c>
      <c r="Z7017">
        <v>233076</v>
      </c>
      <c r="AA7017">
        <v>202012</v>
      </c>
    </row>
    <row r="7018" spans="1:27" x14ac:dyDescent="0.2">
      <c r="A7018">
        <v>140</v>
      </c>
      <c r="B7018" t="s">
        <v>1553</v>
      </c>
      <c r="C7018" t="s">
        <v>27</v>
      </c>
      <c r="D7018" t="s">
        <v>4686</v>
      </c>
      <c r="E7018">
        <v>0</v>
      </c>
      <c r="F7018" t="s">
        <v>29</v>
      </c>
      <c r="G7018" t="s">
        <v>27</v>
      </c>
      <c r="H7018">
        <v>0</v>
      </c>
      <c r="I7018">
        <v>0</v>
      </c>
      <c r="J7018" t="s">
        <v>30</v>
      </c>
      <c r="K7018">
        <v>202001</v>
      </c>
      <c r="L7018">
        <v>9</v>
      </c>
      <c r="M7018" t="s">
        <v>2607</v>
      </c>
      <c r="N7018" t="s">
        <v>2695</v>
      </c>
      <c r="O7018">
        <v>13</v>
      </c>
      <c r="P7018" t="s">
        <v>2696</v>
      </c>
      <c r="Q7018" t="s">
        <v>2718</v>
      </c>
      <c r="R7018">
        <v>445000</v>
      </c>
      <c r="S7018">
        <v>44500</v>
      </c>
      <c r="T7018" t="s">
        <v>127</v>
      </c>
      <c r="U7018" t="s">
        <v>36</v>
      </c>
      <c r="V7018" t="s">
        <v>37</v>
      </c>
      <c r="W7018" t="s">
        <v>38</v>
      </c>
      <c r="Y7018">
        <v>995</v>
      </c>
      <c r="Z7018">
        <v>233082</v>
      </c>
      <c r="AA7018">
        <v>202012</v>
      </c>
    </row>
    <row r="7019" spans="1:27" x14ac:dyDescent="0.2">
      <c r="A7019">
        <v>140</v>
      </c>
      <c r="B7019" t="s">
        <v>1553</v>
      </c>
      <c r="C7019" t="s">
        <v>27</v>
      </c>
      <c r="D7019" t="s">
        <v>4686</v>
      </c>
      <c r="E7019">
        <v>0</v>
      </c>
      <c r="F7019" t="s">
        <v>29</v>
      </c>
      <c r="G7019" t="s">
        <v>39</v>
      </c>
      <c r="H7019">
        <v>1</v>
      </c>
      <c r="I7019">
        <v>1</v>
      </c>
      <c r="J7019" t="s">
        <v>30</v>
      </c>
      <c r="K7019">
        <v>202001</v>
      </c>
      <c r="L7019">
        <v>9</v>
      </c>
      <c r="M7019" t="s">
        <v>2607</v>
      </c>
      <c r="N7019" t="s">
        <v>2695</v>
      </c>
      <c r="O7019">
        <v>13</v>
      </c>
      <c r="P7019" t="s">
        <v>2696</v>
      </c>
      <c r="Q7019" t="s">
        <v>2718</v>
      </c>
      <c r="R7019">
        <v>445000</v>
      </c>
      <c r="S7019">
        <v>44500</v>
      </c>
      <c r="T7019" t="s">
        <v>127</v>
      </c>
      <c r="U7019" t="s">
        <v>36</v>
      </c>
      <c r="V7019" t="s">
        <v>37</v>
      </c>
      <c r="W7019" t="s">
        <v>38</v>
      </c>
      <c r="Y7019">
        <v>995</v>
      </c>
      <c r="Z7019">
        <v>233082</v>
      </c>
      <c r="AA7019">
        <v>202012</v>
      </c>
    </row>
    <row r="7020" spans="1:27" x14ac:dyDescent="0.2">
      <c r="A7020">
        <v>140</v>
      </c>
      <c r="B7020" t="s">
        <v>1553</v>
      </c>
      <c r="C7020" t="s">
        <v>27</v>
      </c>
      <c r="D7020" t="s">
        <v>4687</v>
      </c>
      <c r="E7020">
        <v>0</v>
      </c>
      <c r="F7020" t="s">
        <v>29</v>
      </c>
      <c r="G7020" t="s">
        <v>27</v>
      </c>
      <c r="H7020">
        <v>0</v>
      </c>
      <c r="I7020">
        <v>0</v>
      </c>
      <c r="J7020" t="s">
        <v>30</v>
      </c>
      <c r="K7020">
        <v>202001</v>
      </c>
      <c r="L7020">
        <v>9</v>
      </c>
      <c r="M7020" t="s">
        <v>2607</v>
      </c>
      <c r="N7020" t="s">
        <v>2695</v>
      </c>
      <c r="O7020">
        <v>13</v>
      </c>
      <c r="P7020" t="s">
        <v>2696</v>
      </c>
      <c r="Q7020" t="s">
        <v>2718</v>
      </c>
      <c r="R7020">
        <v>445000</v>
      </c>
      <c r="S7020">
        <v>44500</v>
      </c>
      <c r="T7020" t="s">
        <v>127</v>
      </c>
      <c r="U7020" t="s">
        <v>36</v>
      </c>
      <c r="V7020" t="s">
        <v>37</v>
      </c>
      <c r="W7020" t="s">
        <v>38</v>
      </c>
      <c r="Y7020">
        <v>995</v>
      </c>
      <c r="Z7020">
        <v>233088</v>
      </c>
      <c r="AA7020">
        <v>202012</v>
      </c>
    </row>
    <row r="7021" spans="1:27" x14ac:dyDescent="0.2">
      <c r="A7021">
        <v>140</v>
      </c>
      <c r="B7021" t="s">
        <v>1553</v>
      </c>
      <c r="C7021" t="s">
        <v>27</v>
      </c>
      <c r="D7021" t="s">
        <v>4687</v>
      </c>
      <c r="E7021">
        <v>0</v>
      </c>
      <c r="F7021" t="s">
        <v>29</v>
      </c>
      <c r="G7021" t="s">
        <v>39</v>
      </c>
      <c r="H7021">
        <v>1</v>
      </c>
      <c r="I7021">
        <v>1</v>
      </c>
      <c r="J7021" t="s">
        <v>30</v>
      </c>
      <c r="K7021">
        <v>202001</v>
      </c>
      <c r="L7021">
        <v>9</v>
      </c>
      <c r="M7021" t="s">
        <v>2607</v>
      </c>
      <c r="N7021" t="s">
        <v>2695</v>
      </c>
      <c r="O7021">
        <v>13</v>
      </c>
      <c r="P7021" t="s">
        <v>2696</v>
      </c>
      <c r="Q7021" t="s">
        <v>2718</v>
      </c>
      <c r="R7021">
        <v>445000</v>
      </c>
      <c r="S7021">
        <v>44500</v>
      </c>
      <c r="T7021" t="s">
        <v>127</v>
      </c>
      <c r="U7021" t="s">
        <v>36</v>
      </c>
      <c r="V7021" t="s">
        <v>37</v>
      </c>
      <c r="W7021" t="s">
        <v>38</v>
      </c>
      <c r="Y7021">
        <v>995</v>
      </c>
      <c r="Z7021">
        <v>233088</v>
      </c>
      <c r="AA7021">
        <v>202012</v>
      </c>
    </row>
    <row r="7022" spans="1:27" x14ac:dyDescent="0.2">
      <c r="A7022">
        <v>140</v>
      </c>
      <c r="B7022" t="s">
        <v>1553</v>
      </c>
      <c r="C7022" t="s">
        <v>27</v>
      </c>
      <c r="D7022" t="s">
        <v>4688</v>
      </c>
      <c r="E7022">
        <v>0</v>
      </c>
      <c r="F7022" t="s">
        <v>29</v>
      </c>
      <c r="G7022" t="s">
        <v>27</v>
      </c>
      <c r="H7022">
        <v>0</v>
      </c>
      <c r="I7022">
        <v>0</v>
      </c>
      <c r="J7022" t="s">
        <v>30</v>
      </c>
      <c r="K7022">
        <v>202001</v>
      </c>
      <c r="L7022">
        <v>9</v>
      </c>
      <c r="M7022" t="s">
        <v>2607</v>
      </c>
      <c r="N7022" t="s">
        <v>2695</v>
      </c>
      <c r="O7022">
        <v>13</v>
      </c>
      <c r="P7022" t="s">
        <v>2696</v>
      </c>
      <c r="Q7022" t="s">
        <v>2718</v>
      </c>
      <c r="R7022">
        <v>445000</v>
      </c>
      <c r="S7022">
        <v>44500</v>
      </c>
      <c r="T7022" t="s">
        <v>127</v>
      </c>
      <c r="U7022" t="s">
        <v>36</v>
      </c>
      <c r="V7022" t="s">
        <v>37</v>
      </c>
      <c r="W7022" t="s">
        <v>38</v>
      </c>
      <c r="Y7022">
        <v>995</v>
      </c>
      <c r="Z7022">
        <v>233094</v>
      </c>
      <c r="AA7022">
        <v>202012</v>
      </c>
    </row>
    <row r="7023" spans="1:27" x14ac:dyDescent="0.2">
      <c r="A7023">
        <v>140</v>
      </c>
      <c r="B7023" t="s">
        <v>1553</v>
      </c>
      <c r="C7023" t="s">
        <v>27</v>
      </c>
      <c r="D7023" t="s">
        <v>4688</v>
      </c>
      <c r="E7023">
        <v>0</v>
      </c>
      <c r="F7023" t="s">
        <v>29</v>
      </c>
      <c r="G7023" t="s">
        <v>39</v>
      </c>
      <c r="H7023">
        <v>1</v>
      </c>
      <c r="I7023">
        <v>1</v>
      </c>
      <c r="J7023" t="s">
        <v>30</v>
      </c>
      <c r="K7023">
        <v>202001</v>
      </c>
      <c r="L7023">
        <v>9</v>
      </c>
      <c r="M7023" t="s">
        <v>2607</v>
      </c>
      <c r="N7023" t="s">
        <v>2695</v>
      </c>
      <c r="O7023">
        <v>13</v>
      </c>
      <c r="P7023" t="s">
        <v>2696</v>
      </c>
      <c r="Q7023" t="s">
        <v>2718</v>
      </c>
      <c r="R7023">
        <v>445000</v>
      </c>
      <c r="S7023">
        <v>44500</v>
      </c>
      <c r="T7023" t="s">
        <v>127</v>
      </c>
      <c r="U7023" t="s">
        <v>36</v>
      </c>
      <c r="V7023" t="s">
        <v>37</v>
      </c>
      <c r="W7023" t="s">
        <v>38</v>
      </c>
      <c r="Y7023">
        <v>995</v>
      </c>
      <c r="Z7023">
        <v>233094</v>
      </c>
      <c r="AA7023">
        <v>202012</v>
      </c>
    </row>
    <row r="7024" spans="1:27" x14ac:dyDescent="0.2">
      <c r="A7024">
        <v>140</v>
      </c>
      <c r="B7024" t="s">
        <v>1553</v>
      </c>
      <c r="C7024" t="s">
        <v>27</v>
      </c>
      <c r="D7024" t="s">
        <v>4689</v>
      </c>
      <c r="E7024">
        <v>0</v>
      </c>
      <c r="F7024" t="s">
        <v>29</v>
      </c>
      <c r="G7024" t="s">
        <v>27</v>
      </c>
      <c r="H7024">
        <v>0</v>
      </c>
      <c r="I7024">
        <v>0</v>
      </c>
      <c r="J7024" t="s">
        <v>30</v>
      </c>
      <c r="K7024">
        <v>202001</v>
      </c>
      <c r="L7024">
        <v>9</v>
      </c>
      <c r="M7024" t="s">
        <v>2607</v>
      </c>
      <c r="N7024" t="s">
        <v>2695</v>
      </c>
      <c r="O7024">
        <v>13</v>
      </c>
      <c r="P7024" t="s">
        <v>2696</v>
      </c>
      <c r="Q7024" t="s">
        <v>2718</v>
      </c>
      <c r="R7024">
        <v>445000</v>
      </c>
      <c r="S7024">
        <v>44500</v>
      </c>
      <c r="T7024" t="s">
        <v>127</v>
      </c>
      <c r="U7024" t="s">
        <v>36</v>
      </c>
      <c r="V7024" t="s">
        <v>37</v>
      </c>
      <c r="W7024" t="s">
        <v>38</v>
      </c>
      <c r="Y7024">
        <v>995</v>
      </c>
      <c r="Z7024">
        <v>233100</v>
      </c>
      <c r="AA7024">
        <v>202012</v>
      </c>
    </row>
    <row r="7025" spans="1:27" x14ac:dyDescent="0.2">
      <c r="A7025">
        <v>140</v>
      </c>
      <c r="B7025" t="s">
        <v>1553</v>
      </c>
      <c r="C7025" t="s">
        <v>27</v>
      </c>
      <c r="D7025" t="s">
        <v>4689</v>
      </c>
      <c r="E7025">
        <v>0</v>
      </c>
      <c r="F7025" t="s">
        <v>29</v>
      </c>
      <c r="G7025" t="s">
        <v>39</v>
      </c>
      <c r="H7025">
        <v>1</v>
      </c>
      <c r="I7025">
        <v>1</v>
      </c>
      <c r="J7025" t="s">
        <v>30</v>
      </c>
      <c r="K7025">
        <v>202001</v>
      </c>
      <c r="L7025">
        <v>9</v>
      </c>
      <c r="M7025" t="s">
        <v>2607</v>
      </c>
      <c r="N7025" t="s">
        <v>2695</v>
      </c>
      <c r="O7025">
        <v>13</v>
      </c>
      <c r="P7025" t="s">
        <v>2696</v>
      </c>
      <c r="Q7025" t="s">
        <v>2718</v>
      </c>
      <c r="R7025">
        <v>445000</v>
      </c>
      <c r="S7025">
        <v>44500</v>
      </c>
      <c r="T7025" t="s">
        <v>127</v>
      </c>
      <c r="U7025" t="s">
        <v>36</v>
      </c>
      <c r="V7025" t="s">
        <v>37</v>
      </c>
      <c r="W7025" t="s">
        <v>38</v>
      </c>
      <c r="Y7025">
        <v>995</v>
      </c>
      <c r="Z7025">
        <v>233100</v>
      </c>
      <c r="AA7025">
        <v>202012</v>
      </c>
    </row>
    <row r="7026" spans="1:27" x14ac:dyDescent="0.2">
      <c r="A7026">
        <v>140</v>
      </c>
      <c r="B7026" t="s">
        <v>1553</v>
      </c>
      <c r="C7026" t="s">
        <v>27</v>
      </c>
      <c r="D7026" t="s">
        <v>4690</v>
      </c>
      <c r="E7026">
        <v>0</v>
      </c>
      <c r="F7026" t="s">
        <v>29</v>
      </c>
      <c r="G7026" t="s">
        <v>27</v>
      </c>
      <c r="H7026">
        <v>0</v>
      </c>
      <c r="I7026">
        <v>0</v>
      </c>
      <c r="J7026" t="s">
        <v>30</v>
      </c>
      <c r="K7026">
        <v>202001</v>
      </c>
      <c r="L7026">
        <v>9</v>
      </c>
      <c r="M7026" t="s">
        <v>2607</v>
      </c>
      <c r="N7026" t="s">
        <v>2695</v>
      </c>
      <c r="O7026">
        <v>13</v>
      </c>
      <c r="P7026" t="s">
        <v>2696</v>
      </c>
      <c r="Q7026" t="s">
        <v>2718</v>
      </c>
      <c r="R7026">
        <v>445000</v>
      </c>
      <c r="S7026">
        <v>44500</v>
      </c>
      <c r="T7026" t="s">
        <v>127</v>
      </c>
      <c r="U7026" t="s">
        <v>36</v>
      </c>
      <c r="V7026" t="s">
        <v>37</v>
      </c>
      <c r="W7026" t="s">
        <v>38</v>
      </c>
      <c r="Y7026">
        <v>995</v>
      </c>
      <c r="Z7026">
        <v>233106</v>
      </c>
      <c r="AA7026">
        <v>202012</v>
      </c>
    </row>
    <row r="7027" spans="1:27" x14ac:dyDescent="0.2">
      <c r="A7027">
        <v>140</v>
      </c>
      <c r="B7027" t="s">
        <v>1553</v>
      </c>
      <c r="C7027" t="s">
        <v>27</v>
      </c>
      <c r="D7027" t="s">
        <v>4690</v>
      </c>
      <c r="E7027">
        <v>0</v>
      </c>
      <c r="F7027" t="s">
        <v>29</v>
      </c>
      <c r="G7027" t="s">
        <v>39</v>
      </c>
      <c r="H7027">
        <v>1</v>
      </c>
      <c r="I7027">
        <v>1</v>
      </c>
      <c r="J7027" t="s">
        <v>30</v>
      </c>
      <c r="K7027">
        <v>202001</v>
      </c>
      <c r="L7027">
        <v>9</v>
      </c>
      <c r="M7027" t="s">
        <v>2607</v>
      </c>
      <c r="N7027" t="s">
        <v>2695</v>
      </c>
      <c r="O7027">
        <v>13</v>
      </c>
      <c r="P7027" t="s">
        <v>2696</v>
      </c>
      <c r="Q7027" t="s">
        <v>2718</v>
      </c>
      <c r="R7027">
        <v>445000</v>
      </c>
      <c r="S7027">
        <v>44500</v>
      </c>
      <c r="T7027" t="s">
        <v>127</v>
      </c>
      <c r="U7027" t="s">
        <v>36</v>
      </c>
      <c r="V7027" t="s">
        <v>37</v>
      </c>
      <c r="W7027" t="s">
        <v>38</v>
      </c>
      <c r="Y7027">
        <v>995</v>
      </c>
      <c r="Z7027">
        <v>233106</v>
      </c>
      <c r="AA7027">
        <v>202012</v>
      </c>
    </row>
    <row r="7028" spans="1:27" x14ac:dyDescent="0.2">
      <c r="A7028">
        <v>140</v>
      </c>
      <c r="B7028" t="s">
        <v>1553</v>
      </c>
      <c r="C7028" t="s">
        <v>27</v>
      </c>
      <c r="D7028" t="s">
        <v>4691</v>
      </c>
      <c r="E7028">
        <v>0</v>
      </c>
      <c r="F7028" t="s">
        <v>29</v>
      </c>
      <c r="G7028" t="s">
        <v>27</v>
      </c>
      <c r="H7028">
        <v>0</v>
      </c>
      <c r="I7028">
        <v>0</v>
      </c>
      <c r="J7028" t="s">
        <v>30</v>
      </c>
      <c r="K7028">
        <v>202001</v>
      </c>
      <c r="L7028">
        <v>9</v>
      </c>
      <c r="M7028" t="s">
        <v>2607</v>
      </c>
      <c r="N7028" t="s">
        <v>2695</v>
      </c>
      <c r="O7028">
        <v>13</v>
      </c>
      <c r="P7028" t="s">
        <v>2696</v>
      </c>
      <c r="Q7028" t="s">
        <v>2718</v>
      </c>
      <c r="R7028">
        <v>445000</v>
      </c>
      <c r="S7028">
        <v>44500</v>
      </c>
      <c r="T7028" t="s">
        <v>127</v>
      </c>
      <c r="U7028" t="s">
        <v>36</v>
      </c>
      <c r="V7028" t="s">
        <v>37</v>
      </c>
      <c r="W7028" t="s">
        <v>38</v>
      </c>
      <c r="Y7028">
        <v>995</v>
      </c>
      <c r="Z7028">
        <v>233112</v>
      </c>
      <c r="AA7028">
        <v>202012</v>
      </c>
    </row>
    <row r="7029" spans="1:27" x14ac:dyDescent="0.2">
      <c r="A7029">
        <v>140</v>
      </c>
      <c r="B7029" t="s">
        <v>1553</v>
      </c>
      <c r="C7029" t="s">
        <v>27</v>
      </c>
      <c r="D7029" t="s">
        <v>4691</v>
      </c>
      <c r="E7029">
        <v>0</v>
      </c>
      <c r="F7029" t="s">
        <v>29</v>
      </c>
      <c r="G7029" t="s">
        <v>39</v>
      </c>
      <c r="H7029">
        <v>1</v>
      </c>
      <c r="I7029">
        <v>1</v>
      </c>
      <c r="J7029" t="s">
        <v>30</v>
      </c>
      <c r="K7029">
        <v>202001</v>
      </c>
      <c r="L7029">
        <v>9</v>
      </c>
      <c r="M7029" t="s">
        <v>2607</v>
      </c>
      <c r="N7029" t="s">
        <v>2695</v>
      </c>
      <c r="O7029">
        <v>13</v>
      </c>
      <c r="P7029" t="s">
        <v>2696</v>
      </c>
      <c r="Q7029" t="s">
        <v>2718</v>
      </c>
      <c r="R7029">
        <v>445000</v>
      </c>
      <c r="S7029">
        <v>44500</v>
      </c>
      <c r="T7029" t="s">
        <v>127</v>
      </c>
      <c r="U7029" t="s">
        <v>36</v>
      </c>
      <c r="V7029" t="s">
        <v>37</v>
      </c>
      <c r="W7029" t="s">
        <v>38</v>
      </c>
      <c r="Y7029">
        <v>995</v>
      </c>
      <c r="Z7029">
        <v>233112</v>
      </c>
      <c r="AA7029">
        <v>202012</v>
      </c>
    </row>
    <row r="7030" spans="1:27" x14ac:dyDescent="0.2">
      <c r="A7030">
        <v>140</v>
      </c>
      <c r="B7030" t="s">
        <v>1553</v>
      </c>
      <c r="C7030" t="s">
        <v>27</v>
      </c>
      <c r="D7030" t="s">
        <v>2717</v>
      </c>
      <c r="E7030">
        <v>10410</v>
      </c>
      <c r="F7030" t="s">
        <v>29</v>
      </c>
      <c r="G7030" t="s">
        <v>27</v>
      </c>
      <c r="H7030">
        <v>1</v>
      </c>
      <c r="I7030">
        <v>1</v>
      </c>
      <c r="J7030" t="s">
        <v>43</v>
      </c>
      <c r="K7030">
        <v>202001</v>
      </c>
      <c r="L7030">
        <v>9</v>
      </c>
      <c r="M7030" t="s">
        <v>2607</v>
      </c>
      <c r="N7030" t="s">
        <v>2695</v>
      </c>
      <c r="O7030">
        <v>13</v>
      </c>
      <c r="P7030" t="s">
        <v>2696</v>
      </c>
      <c r="Q7030" t="s">
        <v>2718</v>
      </c>
      <c r="R7030">
        <v>445000</v>
      </c>
      <c r="S7030">
        <v>44500</v>
      </c>
      <c r="T7030" t="s">
        <v>127</v>
      </c>
      <c r="U7030" t="s">
        <v>36</v>
      </c>
      <c r="V7030" t="s">
        <v>37</v>
      </c>
      <c r="W7030" t="s">
        <v>38</v>
      </c>
      <c r="Y7030">
        <v>995</v>
      </c>
      <c r="Z7030">
        <v>233118</v>
      </c>
      <c r="AA7030">
        <v>202012</v>
      </c>
    </row>
    <row r="7031" spans="1:27" x14ac:dyDescent="0.2">
      <c r="A7031">
        <v>140</v>
      </c>
      <c r="B7031" t="s">
        <v>1553</v>
      </c>
      <c r="C7031" t="s">
        <v>27</v>
      </c>
      <c r="D7031" t="s">
        <v>2717</v>
      </c>
      <c r="E7031">
        <v>0</v>
      </c>
      <c r="F7031" t="s">
        <v>29</v>
      </c>
      <c r="G7031" t="s">
        <v>39</v>
      </c>
      <c r="H7031">
        <v>0</v>
      </c>
      <c r="I7031">
        <v>0</v>
      </c>
      <c r="J7031" t="s">
        <v>43</v>
      </c>
      <c r="K7031">
        <v>202001</v>
      </c>
      <c r="L7031">
        <v>9</v>
      </c>
      <c r="M7031" t="s">
        <v>2607</v>
      </c>
      <c r="N7031" t="s">
        <v>2695</v>
      </c>
      <c r="O7031">
        <v>13</v>
      </c>
      <c r="P7031" t="s">
        <v>2696</v>
      </c>
      <c r="Q7031" t="s">
        <v>2718</v>
      </c>
      <c r="R7031">
        <v>445000</v>
      </c>
      <c r="S7031">
        <v>44500</v>
      </c>
      <c r="T7031" t="s">
        <v>127</v>
      </c>
      <c r="U7031" t="s">
        <v>36</v>
      </c>
      <c r="V7031" t="s">
        <v>37</v>
      </c>
      <c r="W7031" t="s">
        <v>38</v>
      </c>
      <c r="Y7031">
        <v>995</v>
      </c>
      <c r="Z7031">
        <v>233118</v>
      </c>
      <c r="AA7031">
        <v>202012</v>
      </c>
    </row>
    <row r="7032" spans="1:27" x14ac:dyDescent="0.2">
      <c r="A7032">
        <v>140</v>
      </c>
      <c r="B7032" t="s">
        <v>1553</v>
      </c>
      <c r="C7032" t="s">
        <v>27</v>
      </c>
      <c r="D7032" t="s">
        <v>2719</v>
      </c>
      <c r="E7032">
        <v>22361</v>
      </c>
      <c r="F7032" t="s">
        <v>29</v>
      </c>
      <c r="G7032" t="s">
        <v>27</v>
      </c>
      <c r="H7032">
        <v>1</v>
      </c>
      <c r="I7032">
        <v>1</v>
      </c>
      <c r="J7032" t="s">
        <v>43</v>
      </c>
      <c r="K7032">
        <v>202001</v>
      </c>
      <c r="L7032">
        <v>9</v>
      </c>
      <c r="M7032" t="s">
        <v>2607</v>
      </c>
      <c r="N7032" t="s">
        <v>2695</v>
      </c>
      <c r="O7032">
        <v>13</v>
      </c>
      <c r="P7032" t="s">
        <v>2696</v>
      </c>
      <c r="Q7032" t="s">
        <v>2718</v>
      </c>
      <c r="R7032">
        <v>445000</v>
      </c>
      <c r="S7032">
        <v>44500</v>
      </c>
      <c r="T7032" t="s">
        <v>127</v>
      </c>
      <c r="U7032" t="s">
        <v>36</v>
      </c>
      <c r="V7032" t="s">
        <v>37</v>
      </c>
      <c r="W7032" t="s">
        <v>38</v>
      </c>
      <c r="Y7032">
        <v>995</v>
      </c>
      <c r="Z7032">
        <v>233123</v>
      </c>
      <c r="AA7032">
        <v>202012</v>
      </c>
    </row>
    <row r="7033" spans="1:27" x14ac:dyDescent="0.2">
      <c r="A7033">
        <v>140</v>
      </c>
      <c r="B7033" t="s">
        <v>1553</v>
      </c>
      <c r="C7033" t="s">
        <v>27</v>
      </c>
      <c r="D7033" t="s">
        <v>2719</v>
      </c>
      <c r="E7033">
        <v>0</v>
      </c>
      <c r="F7033" t="s">
        <v>29</v>
      </c>
      <c r="G7033" t="s">
        <v>39</v>
      </c>
      <c r="H7033">
        <v>0</v>
      </c>
      <c r="I7033">
        <v>0</v>
      </c>
      <c r="J7033" t="s">
        <v>43</v>
      </c>
      <c r="K7033">
        <v>202001</v>
      </c>
      <c r="L7033">
        <v>9</v>
      </c>
      <c r="M7033" t="s">
        <v>2607</v>
      </c>
      <c r="N7033" t="s">
        <v>2695</v>
      </c>
      <c r="O7033">
        <v>13</v>
      </c>
      <c r="P7033" t="s">
        <v>2696</v>
      </c>
      <c r="Q7033" t="s">
        <v>2718</v>
      </c>
      <c r="R7033">
        <v>445000</v>
      </c>
      <c r="S7033">
        <v>44500</v>
      </c>
      <c r="T7033" t="s">
        <v>127</v>
      </c>
      <c r="U7033" t="s">
        <v>36</v>
      </c>
      <c r="V7033" t="s">
        <v>37</v>
      </c>
      <c r="W7033" t="s">
        <v>38</v>
      </c>
      <c r="Y7033">
        <v>995</v>
      </c>
      <c r="Z7033">
        <v>233123</v>
      </c>
      <c r="AA7033">
        <v>202012</v>
      </c>
    </row>
    <row r="7034" spans="1:27" x14ac:dyDescent="0.2">
      <c r="A7034">
        <v>140</v>
      </c>
      <c r="B7034" t="s">
        <v>1553</v>
      </c>
      <c r="C7034" t="s">
        <v>27</v>
      </c>
      <c r="D7034" t="s">
        <v>2720</v>
      </c>
      <c r="E7034">
        <v>2384</v>
      </c>
      <c r="F7034" t="s">
        <v>29</v>
      </c>
      <c r="G7034" t="s">
        <v>27</v>
      </c>
      <c r="H7034">
        <v>1</v>
      </c>
      <c r="I7034">
        <v>1</v>
      </c>
      <c r="J7034" t="s">
        <v>43</v>
      </c>
      <c r="K7034">
        <v>202001</v>
      </c>
      <c r="L7034">
        <v>9</v>
      </c>
      <c r="M7034" t="s">
        <v>2607</v>
      </c>
      <c r="N7034" t="s">
        <v>2695</v>
      </c>
      <c r="O7034">
        <v>13</v>
      </c>
      <c r="P7034" t="s">
        <v>2696</v>
      </c>
      <c r="Q7034" t="s">
        <v>2718</v>
      </c>
      <c r="R7034">
        <v>445000</v>
      </c>
      <c r="S7034">
        <v>44500</v>
      </c>
      <c r="T7034" t="s">
        <v>127</v>
      </c>
      <c r="U7034" t="s">
        <v>36</v>
      </c>
      <c r="V7034" t="s">
        <v>37</v>
      </c>
      <c r="W7034" t="s">
        <v>38</v>
      </c>
      <c r="Y7034">
        <v>995</v>
      </c>
      <c r="Z7034">
        <v>233128</v>
      </c>
      <c r="AA7034">
        <v>202012</v>
      </c>
    </row>
    <row r="7035" spans="1:27" x14ac:dyDescent="0.2">
      <c r="A7035">
        <v>140</v>
      </c>
      <c r="B7035" t="s">
        <v>1553</v>
      </c>
      <c r="C7035" t="s">
        <v>27</v>
      </c>
      <c r="D7035" t="s">
        <v>2720</v>
      </c>
      <c r="E7035">
        <v>0</v>
      </c>
      <c r="F7035" t="s">
        <v>29</v>
      </c>
      <c r="G7035" t="s">
        <v>39</v>
      </c>
      <c r="H7035">
        <v>0</v>
      </c>
      <c r="I7035">
        <v>0</v>
      </c>
      <c r="J7035" t="s">
        <v>43</v>
      </c>
      <c r="K7035">
        <v>202001</v>
      </c>
      <c r="L7035">
        <v>9</v>
      </c>
      <c r="M7035" t="s">
        <v>2607</v>
      </c>
      <c r="N7035" t="s">
        <v>2695</v>
      </c>
      <c r="O7035">
        <v>13</v>
      </c>
      <c r="P7035" t="s">
        <v>2696</v>
      </c>
      <c r="Q7035" t="s">
        <v>2718</v>
      </c>
      <c r="R7035">
        <v>445000</v>
      </c>
      <c r="S7035">
        <v>44500</v>
      </c>
      <c r="T7035" t="s">
        <v>127</v>
      </c>
      <c r="U7035" t="s">
        <v>36</v>
      </c>
      <c r="V7035" t="s">
        <v>37</v>
      </c>
      <c r="W7035" t="s">
        <v>38</v>
      </c>
      <c r="Y7035">
        <v>995</v>
      </c>
      <c r="Z7035">
        <v>233128</v>
      </c>
      <c r="AA7035">
        <v>202012</v>
      </c>
    </row>
    <row r="7036" spans="1:27" x14ac:dyDescent="0.2">
      <c r="A7036">
        <v>140</v>
      </c>
      <c r="B7036" t="s">
        <v>1553</v>
      </c>
      <c r="C7036" t="s">
        <v>27</v>
      </c>
      <c r="D7036" t="s">
        <v>4692</v>
      </c>
      <c r="E7036">
        <v>0</v>
      </c>
      <c r="F7036" t="s">
        <v>29</v>
      </c>
      <c r="G7036" t="s">
        <v>27</v>
      </c>
      <c r="H7036">
        <v>1</v>
      </c>
      <c r="I7036">
        <v>1</v>
      </c>
      <c r="J7036" t="s">
        <v>43</v>
      </c>
      <c r="K7036">
        <v>202001</v>
      </c>
      <c r="L7036">
        <v>9</v>
      </c>
      <c r="M7036" t="s">
        <v>2607</v>
      </c>
      <c r="N7036" t="s">
        <v>2695</v>
      </c>
      <c r="O7036">
        <v>13</v>
      </c>
      <c r="P7036" t="s">
        <v>2696</v>
      </c>
      <c r="Q7036" t="s">
        <v>2718</v>
      </c>
      <c r="R7036">
        <v>445000</v>
      </c>
      <c r="S7036">
        <v>44500</v>
      </c>
      <c r="T7036" t="s">
        <v>127</v>
      </c>
      <c r="U7036" t="s">
        <v>36</v>
      </c>
      <c r="V7036" t="s">
        <v>37</v>
      </c>
      <c r="W7036" t="s">
        <v>38</v>
      </c>
      <c r="Y7036">
        <v>995</v>
      </c>
      <c r="Z7036">
        <v>233133</v>
      </c>
      <c r="AA7036">
        <v>202012</v>
      </c>
    </row>
    <row r="7037" spans="1:27" x14ac:dyDescent="0.2">
      <c r="A7037">
        <v>140</v>
      </c>
      <c r="B7037" t="s">
        <v>1553</v>
      </c>
      <c r="C7037" t="s">
        <v>27</v>
      </c>
      <c r="D7037" t="s">
        <v>4692</v>
      </c>
      <c r="E7037">
        <v>0</v>
      </c>
      <c r="F7037" t="s">
        <v>29</v>
      </c>
      <c r="G7037" t="s">
        <v>39</v>
      </c>
      <c r="H7037">
        <v>0</v>
      </c>
      <c r="I7037">
        <v>0</v>
      </c>
      <c r="J7037" t="s">
        <v>43</v>
      </c>
      <c r="K7037">
        <v>202001</v>
      </c>
      <c r="L7037">
        <v>9</v>
      </c>
      <c r="M7037" t="s">
        <v>2607</v>
      </c>
      <c r="N7037" t="s">
        <v>2695</v>
      </c>
      <c r="O7037">
        <v>13</v>
      </c>
      <c r="P7037" t="s">
        <v>2696</v>
      </c>
      <c r="Q7037" t="s">
        <v>2718</v>
      </c>
      <c r="R7037">
        <v>445000</v>
      </c>
      <c r="S7037">
        <v>44500</v>
      </c>
      <c r="T7037" t="s">
        <v>127</v>
      </c>
      <c r="U7037" t="s">
        <v>36</v>
      </c>
      <c r="V7037" t="s">
        <v>37</v>
      </c>
      <c r="W7037" t="s">
        <v>38</v>
      </c>
      <c r="Y7037">
        <v>995</v>
      </c>
      <c r="Z7037">
        <v>233133</v>
      </c>
      <c r="AA7037">
        <v>202012</v>
      </c>
    </row>
    <row r="7038" spans="1:27" x14ac:dyDescent="0.2">
      <c r="A7038">
        <v>140</v>
      </c>
      <c r="B7038" t="s">
        <v>1553</v>
      </c>
      <c r="C7038" t="s">
        <v>27</v>
      </c>
      <c r="D7038" t="s">
        <v>2721</v>
      </c>
      <c r="E7038">
        <v>4824</v>
      </c>
      <c r="F7038" t="s">
        <v>29</v>
      </c>
      <c r="G7038" t="s">
        <v>27</v>
      </c>
      <c r="H7038">
        <v>1</v>
      </c>
      <c r="I7038">
        <v>1</v>
      </c>
      <c r="J7038" t="s">
        <v>43</v>
      </c>
      <c r="K7038">
        <v>202001</v>
      </c>
      <c r="L7038">
        <v>9</v>
      </c>
      <c r="M7038" t="s">
        <v>2607</v>
      </c>
      <c r="N7038" t="s">
        <v>2695</v>
      </c>
      <c r="O7038">
        <v>13</v>
      </c>
      <c r="P7038" t="s">
        <v>2696</v>
      </c>
      <c r="Q7038" t="s">
        <v>2718</v>
      </c>
      <c r="R7038">
        <v>445000</v>
      </c>
      <c r="S7038">
        <v>44500</v>
      </c>
      <c r="T7038" t="s">
        <v>127</v>
      </c>
      <c r="U7038" t="s">
        <v>36</v>
      </c>
      <c r="V7038" t="s">
        <v>37</v>
      </c>
      <c r="W7038" t="s">
        <v>38</v>
      </c>
      <c r="Y7038">
        <v>995</v>
      </c>
      <c r="Z7038">
        <v>233138</v>
      </c>
      <c r="AA7038">
        <v>202012</v>
      </c>
    </row>
    <row r="7039" spans="1:27" x14ac:dyDescent="0.2">
      <c r="A7039">
        <v>140</v>
      </c>
      <c r="B7039" t="s">
        <v>1553</v>
      </c>
      <c r="C7039" t="s">
        <v>27</v>
      </c>
      <c r="D7039" t="s">
        <v>2721</v>
      </c>
      <c r="E7039">
        <v>0</v>
      </c>
      <c r="F7039" t="s">
        <v>29</v>
      </c>
      <c r="G7039" t="s">
        <v>39</v>
      </c>
      <c r="H7039">
        <v>0</v>
      </c>
      <c r="I7039">
        <v>0</v>
      </c>
      <c r="J7039" t="s">
        <v>43</v>
      </c>
      <c r="K7039">
        <v>202001</v>
      </c>
      <c r="L7039">
        <v>9</v>
      </c>
      <c r="M7039" t="s">
        <v>2607</v>
      </c>
      <c r="N7039" t="s">
        <v>2695</v>
      </c>
      <c r="O7039">
        <v>13</v>
      </c>
      <c r="P7039" t="s">
        <v>2696</v>
      </c>
      <c r="Q7039" t="s">
        <v>2718</v>
      </c>
      <c r="R7039">
        <v>445000</v>
      </c>
      <c r="S7039">
        <v>44500</v>
      </c>
      <c r="T7039" t="s">
        <v>127</v>
      </c>
      <c r="U7039" t="s">
        <v>36</v>
      </c>
      <c r="V7039" t="s">
        <v>37</v>
      </c>
      <c r="W7039" t="s">
        <v>38</v>
      </c>
      <c r="Y7039">
        <v>995</v>
      </c>
      <c r="Z7039">
        <v>233138</v>
      </c>
      <c r="AA7039">
        <v>202012</v>
      </c>
    </row>
    <row r="7040" spans="1:27" x14ac:dyDescent="0.2">
      <c r="A7040">
        <v>140</v>
      </c>
      <c r="B7040" t="s">
        <v>1553</v>
      </c>
      <c r="C7040" t="s">
        <v>27</v>
      </c>
      <c r="D7040" t="s">
        <v>2722</v>
      </c>
      <c r="E7040">
        <v>187</v>
      </c>
      <c r="F7040" t="s">
        <v>29</v>
      </c>
      <c r="G7040" t="s">
        <v>27</v>
      </c>
      <c r="H7040">
        <v>1</v>
      </c>
      <c r="I7040">
        <v>1</v>
      </c>
      <c r="J7040" t="s">
        <v>43</v>
      </c>
      <c r="K7040">
        <v>202001</v>
      </c>
      <c r="L7040">
        <v>9</v>
      </c>
      <c r="M7040" t="s">
        <v>2607</v>
      </c>
      <c r="N7040" t="s">
        <v>2695</v>
      </c>
      <c r="O7040">
        <v>13</v>
      </c>
      <c r="P7040" t="s">
        <v>2696</v>
      </c>
      <c r="Q7040" t="s">
        <v>2718</v>
      </c>
      <c r="R7040">
        <v>445000</v>
      </c>
      <c r="S7040">
        <v>44500</v>
      </c>
      <c r="T7040" t="s">
        <v>127</v>
      </c>
      <c r="U7040" t="s">
        <v>36</v>
      </c>
      <c r="V7040" t="s">
        <v>37</v>
      </c>
      <c r="W7040" t="s">
        <v>38</v>
      </c>
      <c r="Y7040">
        <v>995</v>
      </c>
      <c r="Z7040">
        <v>233143</v>
      </c>
      <c r="AA7040">
        <v>202012</v>
      </c>
    </row>
    <row r="7041" spans="1:27" x14ac:dyDescent="0.2">
      <c r="A7041">
        <v>140</v>
      </c>
      <c r="B7041" t="s">
        <v>1553</v>
      </c>
      <c r="C7041" t="s">
        <v>27</v>
      </c>
      <c r="D7041" t="s">
        <v>2722</v>
      </c>
      <c r="E7041">
        <v>0</v>
      </c>
      <c r="F7041" t="s">
        <v>29</v>
      </c>
      <c r="G7041" t="s">
        <v>39</v>
      </c>
      <c r="H7041">
        <v>0</v>
      </c>
      <c r="I7041">
        <v>0</v>
      </c>
      <c r="J7041" t="s">
        <v>43</v>
      </c>
      <c r="K7041">
        <v>202001</v>
      </c>
      <c r="L7041">
        <v>9</v>
      </c>
      <c r="M7041" t="s">
        <v>2607</v>
      </c>
      <c r="N7041" t="s">
        <v>2695</v>
      </c>
      <c r="O7041">
        <v>13</v>
      </c>
      <c r="P7041" t="s">
        <v>2696</v>
      </c>
      <c r="Q7041" t="s">
        <v>2718</v>
      </c>
      <c r="R7041">
        <v>445000</v>
      </c>
      <c r="S7041">
        <v>44500</v>
      </c>
      <c r="T7041" t="s">
        <v>127</v>
      </c>
      <c r="U7041" t="s">
        <v>36</v>
      </c>
      <c r="V7041" t="s">
        <v>37</v>
      </c>
      <c r="W7041" t="s">
        <v>38</v>
      </c>
      <c r="Y7041">
        <v>995</v>
      </c>
      <c r="Z7041">
        <v>233143</v>
      </c>
      <c r="AA7041">
        <v>202012</v>
      </c>
    </row>
    <row r="7042" spans="1:27" x14ac:dyDescent="0.2">
      <c r="A7042">
        <v>140</v>
      </c>
      <c r="B7042" t="s">
        <v>1553</v>
      </c>
      <c r="C7042" t="s">
        <v>27</v>
      </c>
      <c r="D7042" t="s">
        <v>2723</v>
      </c>
      <c r="E7042">
        <v>7175</v>
      </c>
      <c r="F7042" t="s">
        <v>29</v>
      </c>
      <c r="G7042" t="s">
        <v>27</v>
      </c>
      <c r="H7042">
        <v>1</v>
      </c>
      <c r="I7042">
        <v>1</v>
      </c>
      <c r="J7042" t="s">
        <v>43</v>
      </c>
      <c r="K7042">
        <v>202001</v>
      </c>
      <c r="L7042">
        <v>9</v>
      </c>
      <c r="M7042" t="s">
        <v>2607</v>
      </c>
      <c r="N7042" t="s">
        <v>2695</v>
      </c>
      <c r="O7042">
        <v>13</v>
      </c>
      <c r="P7042" t="s">
        <v>2696</v>
      </c>
      <c r="Q7042" t="s">
        <v>2718</v>
      </c>
      <c r="R7042">
        <v>445000</v>
      </c>
      <c r="S7042">
        <v>44500</v>
      </c>
      <c r="T7042" t="s">
        <v>127</v>
      </c>
      <c r="U7042" t="s">
        <v>36</v>
      </c>
      <c r="V7042" t="s">
        <v>37</v>
      </c>
      <c r="W7042" t="s">
        <v>38</v>
      </c>
      <c r="Y7042">
        <v>995</v>
      </c>
      <c r="Z7042">
        <v>233148</v>
      </c>
      <c r="AA7042">
        <v>202012</v>
      </c>
    </row>
    <row r="7043" spans="1:27" x14ac:dyDescent="0.2">
      <c r="A7043">
        <v>140</v>
      </c>
      <c r="B7043" t="s">
        <v>1553</v>
      </c>
      <c r="C7043" t="s">
        <v>27</v>
      </c>
      <c r="D7043" t="s">
        <v>2723</v>
      </c>
      <c r="E7043">
        <v>0</v>
      </c>
      <c r="F7043" t="s">
        <v>29</v>
      </c>
      <c r="G7043" t="s">
        <v>39</v>
      </c>
      <c r="H7043">
        <v>0</v>
      </c>
      <c r="I7043">
        <v>0</v>
      </c>
      <c r="J7043" t="s">
        <v>43</v>
      </c>
      <c r="K7043">
        <v>202001</v>
      </c>
      <c r="L7043">
        <v>9</v>
      </c>
      <c r="M7043" t="s">
        <v>2607</v>
      </c>
      <c r="N7043" t="s">
        <v>2695</v>
      </c>
      <c r="O7043">
        <v>13</v>
      </c>
      <c r="P7043" t="s">
        <v>2696</v>
      </c>
      <c r="Q7043" t="s">
        <v>2718</v>
      </c>
      <c r="R7043">
        <v>445000</v>
      </c>
      <c r="S7043">
        <v>44500</v>
      </c>
      <c r="T7043" t="s">
        <v>127</v>
      </c>
      <c r="U7043" t="s">
        <v>36</v>
      </c>
      <c r="V7043" t="s">
        <v>37</v>
      </c>
      <c r="W7043" t="s">
        <v>38</v>
      </c>
      <c r="Y7043">
        <v>995</v>
      </c>
      <c r="Z7043">
        <v>233148</v>
      </c>
      <c r="AA7043">
        <v>202012</v>
      </c>
    </row>
    <row r="7044" spans="1:27" x14ac:dyDescent="0.2">
      <c r="A7044">
        <v>140</v>
      </c>
      <c r="B7044" t="s">
        <v>1553</v>
      </c>
      <c r="C7044" t="s">
        <v>27</v>
      </c>
      <c r="D7044" t="s">
        <v>2724</v>
      </c>
      <c r="E7044">
        <v>212</v>
      </c>
      <c r="F7044" t="s">
        <v>29</v>
      </c>
      <c r="G7044" t="s">
        <v>27</v>
      </c>
      <c r="H7044">
        <v>1</v>
      </c>
      <c r="I7044">
        <v>1</v>
      </c>
      <c r="J7044" t="s">
        <v>43</v>
      </c>
      <c r="K7044">
        <v>202001</v>
      </c>
      <c r="L7044">
        <v>9</v>
      </c>
      <c r="M7044" t="s">
        <v>2607</v>
      </c>
      <c r="N7044" t="s">
        <v>2695</v>
      </c>
      <c r="O7044">
        <v>13</v>
      </c>
      <c r="P7044" t="s">
        <v>2696</v>
      </c>
      <c r="Q7044" t="s">
        <v>2718</v>
      </c>
      <c r="R7044">
        <v>445000</v>
      </c>
      <c r="S7044">
        <v>44500</v>
      </c>
      <c r="T7044" t="s">
        <v>127</v>
      </c>
      <c r="U7044" t="s">
        <v>36</v>
      </c>
      <c r="V7044" t="s">
        <v>37</v>
      </c>
      <c r="W7044" t="s">
        <v>38</v>
      </c>
      <c r="Y7044">
        <v>995</v>
      </c>
      <c r="Z7044">
        <v>233153</v>
      </c>
      <c r="AA7044">
        <v>202012</v>
      </c>
    </row>
    <row r="7045" spans="1:27" x14ac:dyDescent="0.2">
      <c r="A7045">
        <v>140</v>
      </c>
      <c r="B7045" t="s">
        <v>1553</v>
      </c>
      <c r="C7045" t="s">
        <v>27</v>
      </c>
      <c r="D7045" t="s">
        <v>2724</v>
      </c>
      <c r="E7045">
        <v>0</v>
      </c>
      <c r="F7045" t="s">
        <v>29</v>
      </c>
      <c r="G7045" t="s">
        <v>39</v>
      </c>
      <c r="H7045">
        <v>0</v>
      </c>
      <c r="I7045">
        <v>0</v>
      </c>
      <c r="J7045" t="s">
        <v>43</v>
      </c>
      <c r="K7045">
        <v>202001</v>
      </c>
      <c r="L7045">
        <v>9</v>
      </c>
      <c r="M7045" t="s">
        <v>2607</v>
      </c>
      <c r="N7045" t="s">
        <v>2695</v>
      </c>
      <c r="O7045">
        <v>13</v>
      </c>
      <c r="P7045" t="s">
        <v>2696</v>
      </c>
      <c r="Q7045" t="s">
        <v>2718</v>
      </c>
      <c r="R7045">
        <v>445000</v>
      </c>
      <c r="S7045">
        <v>44500</v>
      </c>
      <c r="T7045" t="s">
        <v>127</v>
      </c>
      <c r="U7045" t="s">
        <v>36</v>
      </c>
      <c r="V7045" t="s">
        <v>37</v>
      </c>
      <c r="W7045" t="s">
        <v>38</v>
      </c>
      <c r="Y7045">
        <v>995</v>
      </c>
      <c r="Z7045">
        <v>233153</v>
      </c>
      <c r="AA7045">
        <v>202012</v>
      </c>
    </row>
    <row r="7046" spans="1:27" x14ac:dyDescent="0.2">
      <c r="A7046">
        <v>140</v>
      </c>
      <c r="B7046" t="s">
        <v>1553</v>
      </c>
      <c r="C7046" t="s">
        <v>27</v>
      </c>
      <c r="D7046" t="s">
        <v>2725</v>
      </c>
      <c r="E7046">
        <v>1764</v>
      </c>
      <c r="F7046" t="s">
        <v>29</v>
      </c>
      <c r="G7046" t="s">
        <v>27</v>
      </c>
      <c r="H7046">
        <v>1</v>
      </c>
      <c r="I7046">
        <v>1</v>
      </c>
      <c r="J7046" t="s">
        <v>43</v>
      </c>
      <c r="K7046">
        <v>202001</v>
      </c>
      <c r="L7046">
        <v>9</v>
      </c>
      <c r="M7046" t="s">
        <v>2607</v>
      </c>
      <c r="N7046" t="s">
        <v>2695</v>
      </c>
      <c r="O7046">
        <v>13</v>
      </c>
      <c r="P7046" t="s">
        <v>2696</v>
      </c>
      <c r="Q7046" t="s">
        <v>2718</v>
      </c>
      <c r="R7046">
        <v>445000</v>
      </c>
      <c r="S7046">
        <v>44500</v>
      </c>
      <c r="T7046" t="s">
        <v>127</v>
      </c>
      <c r="U7046" t="s">
        <v>36</v>
      </c>
      <c r="V7046" t="s">
        <v>37</v>
      </c>
      <c r="W7046" t="s">
        <v>38</v>
      </c>
      <c r="Y7046">
        <v>995</v>
      </c>
      <c r="Z7046">
        <v>233158</v>
      </c>
      <c r="AA7046">
        <v>202012</v>
      </c>
    </row>
    <row r="7047" spans="1:27" x14ac:dyDescent="0.2">
      <c r="A7047">
        <v>140</v>
      </c>
      <c r="B7047" t="s">
        <v>1553</v>
      </c>
      <c r="C7047" t="s">
        <v>27</v>
      </c>
      <c r="D7047" t="s">
        <v>2725</v>
      </c>
      <c r="E7047">
        <v>0</v>
      </c>
      <c r="F7047" t="s">
        <v>29</v>
      </c>
      <c r="G7047" t="s">
        <v>39</v>
      </c>
      <c r="H7047">
        <v>0</v>
      </c>
      <c r="I7047">
        <v>0</v>
      </c>
      <c r="J7047" t="s">
        <v>43</v>
      </c>
      <c r="K7047">
        <v>202001</v>
      </c>
      <c r="L7047">
        <v>9</v>
      </c>
      <c r="M7047" t="s">
        <v>2607</v>
      </c>
      <c r="N7047" t="s">
        <v>2695</v>
      </c>
      <c r="O7047">
        <v>13</v>
      </c>
      <c r="P7047" t="s">
        <v>2696</v>
      </c>
      <c r="Q7047" t="s">
        <v>2718</v>
      </c>
      <c r="R7047">
        <v>445000</v>
      </c>
      <c r="S7047">
        <v>44500</v>
      </c>
      <c r="T7047" t="s">
        <v>127</v>
      </c>
      <c r="U7047" t="s">
        <v>36</v>
      </c>
      <c r="V7047" t="s">
        <v>37</v>
      </c>
      <c r="W7047" t="s">
        <v>38</v>
      </c>
      <c r="Y7047">
        <v>995</v>
      </c>
      <c r="Z7047">
        <v>233158</v>
      </c>
      <c r="AA7047">
        <v>202012</v>
      </c>
    </row>
    <row r="7048" spans="1:27" x14ac:dyDescent="0.2">
      <c r="A7048">
        <v>140</v>
      </c>
      <c r="B7048" t="s">
        <v>1553</v>
      </c>
      <c r="C7048" t="s">
        <v>27</v>
      </c>
      <c r="D7048" t="s">
        <v>2726</v>
      </c>
      <c r="E7048">
        <v>12</v>
      </c>
      <c r="F7048" t="s">
        <v>29</v>
      </c>
      <c r="G7048" t="s">
        <v>27</v>
      </c>
      <c r="H7048">
        <v>1</v>
      </c>
      <c r="I7048">
        <v>1</v>
      </c>
      <c r="J7048" t="s">
        <v>43</v>
      </c>
      <c r="K7048">
        <v>202001</v>
      </c>
      <c r="L7048">
        <v>9</v>
      </c>
      <c r="M7048" t="s">
        <v>2607</v>
      </c>
      <c r="N7048" t="s">
        <v>2695</v>
      </c>
      <c r="O7048">
        <v>13</v>
      </c>
      <c r="P7048" t="s">
        <v>2696</v>
      </c>
      <c r="Q7048" t="s">
        <v>2718</v>
      </c>
      <c r="R7048">
        <v>445000</v>
      </c>
      <c r="S7048">
        <v>44500</v>
      </c>
      <c r="T7048" t="s">
        <v>127</v>
      </c>
      <c r="U7048" t="s">
        <v>36</v>
      </c>
      <c r="V7048" t="s">
        <v>37</v>
      </c>
      <c r="W7048" t="s">
        <v>38</v>
      </c>
      <c r="Y7048">
        <v>995</v>
      </c>
      <c r="Z7048">
        <v>233163</v>
      </c>
      <c r="AA7048">
        <v>202012</v>
      </c>
    </row>
    <row r="7049" spans="1:27" x14ac:dyDescent="0.2">
      <c r="A7049">
        <v>140</v>
      </c>
      <c r="B7049" t="s">
        <v>1553</v>
      </c>
      <c r="C7049" t="s">
        <v>27</v>
      </c>
      <c r="D7049" t="s">
        <v>2726</v>
      </c>
      <c r="E7049">
        <v>0</v>
      </c>
      <c r="F7049" t="s">
        <v>29</v>
      </c>
      <c r="G7049" t="s">
        <v>39</v>
      </c>
      <c r="H7049">
        <v>0</v>
      </c>
      <c r="I7049">
        <v>0</v>
      </c>
      <c r="J7049" t="s">
        <v>43</v>
      </c>
      <c r="K7049">
        <v>202001</v>
      </c>
      <c r="L7049">
        <v>9</v>
      </c>
      <c r="M7049" t="s">
        <v>2607</v>
      </c>
      <c r="N7049" t="s">
        <v>2695</v>
      </c>
      <c r="O7049">
        <v>13</v>
      </c>
      <c r="P7049" t="s">
        <v>2696</v>
      </c>
      <c r="Q7049" t="s">
        <v>2718</v>
      </c>
      <c r="R7049">
        <v>445000</v>
      </c>
      <c r="S7049">
        <v>44500</v>
      </c>
      <c r="T7049" t="s">
        <v>127</v>
      </c>
      <c r="U7049" t="s">
        <v>36</v>
      </c>
      <c r="V7049" t="s">
        <v>37</v>
      </c>
      <c r="W7049" t="s">
        <v>38</v>
      </c>
      <c r="Y7049">
        <v>995</v>
      </c>
      <c r="Z7049">
        <v>233163</v>
      </c>
      <c r="AA7049">
        <v>202012</v>
      </c>
    </row>
    <row r="7050" spans="1:27" x14ac:dyDescent="0.2">
      <c r="A7050">
        <v>140</v>
      </c>
      <c r="B7050" t="s">
        <v>1553</v>
      </c>
      <c r="C7050" t="s">
        <v>27</v>
      </c>
      <c r="D7050" t="s">
        <v>4693</v>
      </c>
      <c r="E7050">
        <v>0</v>
      </c>
      <c r="F7050" t="s">
        <v>29</v>
      </c>
      <c r="G7050" t="s">
        <v>27</v>
      </c>
      <c r="H7050">
        <v>1</v>
      </c>
      <c r="I7050">
        <v>1</v>
      </c>
      <c r="J7050" t="s">
        <v>43</v>
      </c>
      <c r="K7050">
        <v>202001</v>
      </c>
      <c r="L7050">
        <v>9</v>
      </c>
      <c r="M7050" t="s">
        <v>2607</v>
      </c>
      <c r="N7050" t="s">
        <v>2695</v>
      </c>
      <c r="O7050">
        <v>13</v>
      </c>
      <c r="P7050" t="s">
        <v>2696</v>
      </c>
      <c r="Q7050" t="s">
        <v>2718</v>
      </c>
      <c r="R7050">
        <v>445000</v>
      </c>
      <c r="S7050">
        <v>44500</v>
      </c>
      <c r="T7050" t="s">
        <v>127</v>
      </c>
      <c r="U7050" t="s">
        <v>36</v>
      </c>
      <c r="V7050" t="s">
        <v>37</v>
      </c>
      <c r="W7050" t="s">
        <v>38</v>
      </c>
      <c r="Y7050">
        <v>995</v>
      </c>
      <c r="Z7050">
        <v>233168</v>
      </c>
      <c r="AA7050">
        <v>202012</v>
      </c>
    </row>
    <row r="7051" spans="1:27" x14ac:dyDescent="0.2">
      <c r="A7051">
        <v>140</v>
      </c>
      <c r="B7051" t="s">
        <v>1553</v>
      </c>
      <c r="C7051" t="s">
        <v>27</v>
      </c>
      <c r="D7051" t="s">
        <v>4693</v>
      </c>
      <c r="E7051">
        <v>0</v>
      </c>
      <c r="F7051" t="s">
        <v>29</v>
      </c>
      <c r="G7051" t="s">
        <v>39</v>
      </c>
      <c r="H7051">
        <v>0</v>
      </c>
      <c r="I7051">
        <v>0</v>
      </c>
      <c r="J7051" t="s">
        <v>43</v>
      </c>
      <c r="K7051">
        <v>202001</v>
      </c>
      <c r="L7051">
        <v>9</v>
      </c>
      <c r="M7051" t="s">
        <v>2607</v>
      </c>
      <c r="N7051" t="s">
        <v>2695</v>
      </c>
      <c r="O7051">
        <v>13</v>
      </c>
      <c r="P7051" t="s">
        <v>2696</v>
      </c>
      <c r="Q7051" t="s">
        <v>2718</v>
      </c>
      <c r="R7051">
        <v>445000</v>
      </c>
      <c r="S7051">
        <v>44500</v>
      </c>
      <c r="T7051" t="s">
        <v>127</v>
      </c>
      <c r="U7051" t="s">
        <v>36</v>
      </c>
      <c r="V7051" t="s">
        <v>37</v>
      </c>
      <c r="W7051" t="s">
        <v>38</v>
      </c>
      <c r="Y7051">
        <v>995</v>
      </c>
      <c r="Z7051">
        <v>233168</v>
      </c>
      <c r="AA7051">
        <v>202012</v>
      </c>
    </row>
    <row r="7052" spans="1:27" x14ac:dyDescent="0.2">
      <c r="A7052">
        <v>140</v>
      </c>
      <c r="B7052" t="s">
        <v>1553</v>
      </c>
      <c r="C7052" t="s">
        <v>27</v>
      </c>
      <c r="D7052" t="s">
        <v>2727</v>
      </c>
      <c r="E7052">
        <v>10152</v>
      </c>
      <c r="F7052" t="s">
        <v>29</v>
      </c>
      <c r="G7052" t="s">
        <v>27</v>
      </c>
      <c r="H7052">
        <v>1</v>
      </c>
      <c r="I7052">
        <v>1</v>
      </c>
      <c r="J7052" t="s">
        <v>43</v>
      </c>
      <c r="K7052">
        <v>202001</v>
      </c>
      <c r="L7052">
        <v>9</v>
      </c>
      <c r="M7052" t="s">
        <v>2607</v>
      </c>
      <c r="N7052" t="s">
        <v>2695</v>
      </c>
      <c r="O7052">
        <v>13</v>
      </c>
      <c r="P7052" t="s">
        <v>2696</v>
      </c>
      <c r="Q7052" t="s">
        <v>2718</v>
      </c>
      <c r="R7052">
        <v>445000</v>
      </c>
      <c r="S7052">
        <v>44500</v>
      </c>
      <c r="T7052" t="s">
        <v>127</v>
      </c>
      <c r="U7052" t="s">
        <v>36</v>
      </c>
      <c r="V7052" t="s">
        <v>37</v>
      </c>
      <c r="W7052" t="s">
        <v>38</v>
      </c>
      <c r="Y7052">
        <v>995</v>
      </c>
      <c r="Z7052">
        <v>233173</v>
      </c>
      <c r="AA7052">
        <v>202012</v>
      </c>
    </row>
    <row r="7053" spans="1:27" x14ac:dyDescent="0.2">
      <c r="A7053">
        <v>140</v>
      </c>
      <c r="B7053" t="s">
        <v>1553</v>
      </c>
      <c r="C7053" t="s">
        <v>27</v>
      </c>
      <c r="D7053" t="s">
        <v>2727</v>
      </c>
      <c r="E7053">
        <v>0</v>
      </c>
      <c r="F7053" t="s">
        <v>29</v>
      </c>
      <c r="G7053" t="s">
        <v>39</v>
      </c>
      <c r="H7053">
        <v>0</v>
      </c>
      <c r="I7053">
        <v>0</v>
      </c>
      <c r="J7053" t="s">
        <v>43</v>
      </c>
      <c r="K7053">
        <v>202001</v>
      </c>
      <c r="L7053">
        <v>9</v>
      </c>
      <c r="M7053" t="s">
        <v>2607</v>
      </c>
      <c r="N7053" t="s">
        <v>2695</v>
      </c>
      <c r="O7053">
        <v>13</v>
      </c>
      <c r="P7053" t="s">
        <v>2696</v>
      </c>
      <c r="Q7053" t="s">
        <v>2718</v>
      </c>
      <c r="R7053">
        <v>445000</v>
      </c>
      <c r="S7053">
        <v>44500</v>
      </c>
      <c r="T7053" t="s">
        <v>127</v>
      </c>
      <c r="U7053" t="s">
        <v>36</v>
      </c>
      <c r="V7053" t="s">
        <v>37</v>
      </c>
      <c r="W7053" t="s">
        <v>38</v>
      </c>
      <c r="Y7053">
        <v>995</v>
      </c>
      <c r="Z7053">
        <v>233173</v>
      </c>
      <c r="AA7053">
        <v>202012</v>
      </c>
    </row>
    <row r="7054" spans="1:27" x14ac:dyDescent="0.2">
      <c r="A7054">
        <v>140</v>
      </c>
      <c r="B7054" t="s">
        <v>1553</v>
      </c>
      <c r="C7054" t="s">
        <v>27</v>
      </c>
      <c r="D7054" t="s">
        <v>4694</v>
      </c>
      <c r="E7054">
        <v>0</v>
      </c>
      <c r="F7054" t="s">
        <v>29</v>
      </c>
      <c r="G7054" t="s">
        <v>27</v>
      </c>
      <c r="H7054">
        <v>1</v>
      </c>
      <c r="I7054">
        <v>1</v>
      </c>
      <c r="J7054" t="s">
        <v>43</v>
      </c>
      <c r="K7054">
        <v>202001</v>
      </c>
      <c r="L7054">
        <v>9</v>
      </c>
      <c r="M7054" t="s">
        <v>2607</v>
      </c>
      <c r="N7054" t="s">
        <v>2695</v>
      </c>
      <c r="O7054">
        <v>13</v>
      </c>
      <c r="P7054" t="s">
        <v>2696</v>
      </c>
      <c r="Q7054" t="s">
        <v>2718</v>
      </c>
      <c r="R7054">
        <v>445000</v>
      </c>
      <c r="S7054">
        <v>44500</v>
      </c>
      <c r="T7054" t="s">
        <v>127</v>
      </c>
      <c r="U7054" t="s">
        <v>36</v>
      </c>
      <c r="V7054" t="s">
        <v>37</v>
      </c>
      <c r="W7054" t="s">
        <v>38</v>
      </c>
      <c r="Y7054">
        <v>995</v>
      </c>
      <c r="Z7054">
        <v>233178</v>
      </c>
      <c r="AA7054">
        <v>202012</v>
      </c>
    </row>
    <row r="7055" spans="1:27" x14ac:dyDescent="0.2">
      <c r="A7055">
        <v>140</v>
      </c>
      <c r="B7055" t="s">
        <v>1553</v>
      </c>
      <c r="C7055" t="s">
        <v>27</v>
      </c>
      <c r="D7055" t="s">
        <v>4694</v>
      </c>
      <c r="E7055">
        <v>0</v>
      </c>
      <c r="F7055" t="s">
        <v>29</v>
      </c>
      <c r="G7055" t="s">
        <v>39</v>
      </c>
      <c r="H7055">
        <v>0</v>
      </c>
      <c r="I7055">
        <v>0</v>
      </c>
      <c r="J7055" t="s">
        <v>43</v>
      </c>
      <c r="K7055">
        <v>202001</v>
      </c>
      <c r="L7055">
        <v>9</v>
      </c>
      <c r="M7055" t="s">
        <v>2607</v>
      </c>
      <c r="N7055" t="s">
        <v>2695</v>
      </c>
      <c r="O7055">
        <v>13</v>
      </c>
      <c r="P7055" t="s">
        <v>2696</v>
      </c>
      <c r="Q7055" t="s">
        <v>2718</v>
      </c>
      <c r="R7055">
        <v>445000</v>
      </c>
      <c r="S7055">
        <v>44500</v>
      </c>
      <c r="T7055" t="s">
        <v>127</v>
      </c>
      <c r="U7055" t="s">
        <v>36</v>
      </c>
      <c r="V7055" t="s">
        <v>37</v>
      </c>
      <c r="W7055" t="s">
        <v>38</v>
      </c>
      <c r="Y7055">
        <v>995</v>
      </c>
      <c r="Z7055">
        <v>233178</v>
      </c>
      <c r="AA7055">
        <v>202012</v>
      </c>
    </row>
    <row r="7056" spans="1:27" x14ac:dyDescent="0.2">
      <c r="A7056">
        <v>140</v>
      </c>
      <c r="B7056" t="s">
        <v>1553</v>
      </c>
      <c r="C7056" t="s">
        <v>27</v>
      </c>
      <c r="D7056" t="s">
        <v>4695</v>
      </c>
      <c r="E7056">
        <v>0</v>
      </c>
      <c r="F7056" t="s">
        <v>29</v>
      </c>
      <c r="G7056" t="s">
        <v>27</v>
      </c>
      <c r="H7056">
        <v>1</v>
      </c>
      <c r="I7056">
        <v>1</v>
      </c>
      <c r="J7056" t="s">
        <v>43</v>
      </c>
      <c r="K7056">
        <v>202001</v>
      </c>
      <c r="L7056">
        <v>9</v>
      </c>
      <c r="M7056" t="s">
        <v>2607</v>
      </c>
      <c r="N7056" t="s">
        <v>2695</v>
      </c>
      <c r="O7056">
        <v>13</v>
      </c>
      <c r="P7056" t="s">
        <v>2696</v>
      </c>
      <c r="Q7056" t="s">
        <v>2718</v>
      </c>
      <c r="R7056">
        <v>445000</v>
      </c>
      <c r="S7056">
        <v>44500</v>
      </c>
      <c r="T7056" t="s">
        <v>127</v>
      </c>
      <c r="U7056" t="s">
        <v>36</v>
      </c>
      <c r="V7056" t="s">
        <v>37</v>
      </c>
      <c r="W7056" t="s">
        <v>38</v>
      </c>
      <c r="Y7056">
        <v>995</v>
      </c>
      <c r="Z7056">
        <v>233183</v>
      </c>
      <c r="AA7056">
        <v>202012</v>
      </c>
    </row>
    <row r="7057" spans="1:27" x14ac:dyDescent="0.2">
      <c r="A7057">
        <v>140</v>
      </c>
      <c r="B7057" t="s">
        <v>1553</v>
      </c>
      <c r="C7057" t="s">
        <v>27</v>
      </c>
      <c r="D7057" t="s">
        <v>4695</v>
      </c>
      <c r="E7057">
        <v>0</v>
      </c>
      <c r="F7057" t="s">
        <v>29</v>
      </c>
      <c r="G7057" t="s">
        <v>39</v>
      </c>
      <c r="H7057">
        <v>0</v>
      </c>
      <c r="I7057">
        <v>0</v>
      </c>
      <c r="J7057" t="s">
        <v>43</v>
      </c>
      <c r="K7057">
        <v>202001</v>
      </c>
      <c r="L7057">
        <v>9</v>
      </c>
      <c r="M7057" t="s">
        <v>2607</v>
      </c>
      <c r="N7057" t="s">
        <v>2695</v>
      </c>
      <c r="O7057">
        <v>13</v>
      </c>
      <c r="P7057" t="s">
        <v>2696</v>
      </c>
      <c r="Q7057" t="s">
        <v>2718</v>
      </c>
      <c r="R7057">
        <v>445000</v>
      </c>
      <c r="S7057">
        <v>44500</v>
      </c>
      <c r="T7057" t="s">
        <v>127</v>
      </c>
      <c r="U7057" t="s">
        <v>36</v>
      </c>
      <c r="V7057" t="s">
        <v>37</v>
      </c>
      <c r="W7057" t="s">
        <v>38</v>
      </c>
      <c r="Y7057">
        <v>995</v>
      </c>
      <c r="Z7057">
        <v>233183</v>
      </c>
      <c r="AA7057">
        <v>202012</v>
      </c>
    </row>
    <row r="7058" spans="1:27" x14ac:dyDescent="0.2">
      <c r="A7058">
        <v>140</v>
      </c>
      <c r="B7058" t="s">
        <v>1553</v>
      </c>
      <c r="C7058" t="s">
        <v>27</v>
      </c>
      <c r="D7058" t="s">
        <v>4696</v>
      </c>
      <c r="E7058">
        <v>0</v>
      </c>
      <c r="F7058" t="s">
        <v>29</v>
      </c>
      <c r="G7058" t="s">
        <v>27</v>
      </c>
      <c r="H7058">
        <v>1</v>
      </c>
      <c r="I7058">
        <v>1</v>
      </c>
      <c r="J7058" t="s">
        <v>43</v>
      </c>
      <c r="K7058">
        <v>202001</v>
      </c>
      <c r="L7058">
        <v>9</v>
      </c>
      <c r="M7058" t="s">
        <v>2607</v>
      </c>
      <c r="N7058" t="s">
        <v>2695</v>
      </c>
      <c r="O7058">
        <v>13</v>
      </c>
      <c r="P7058" t="s">
        <v>2696</v>
      </c>
      <c r="Q7058" t="s">
        <v>2718</v>
      </c>
      <c r="R7058">
        <v>445000</v>
      </c>
      <c r="S7058">
        <v>44500</v>
      </c>
      <c r="T7058" t="s">
        <v>127</v>
      </c>
      <c r="U7058" t="s">
        <v>36</v>
      </c>
      <c r="V7058" t="s">
        <v>37</v>
      </c>
      <c r="W7058" t="s">
        <v>38</v>
      </c>
      <c r="Y7058">
        <v>995</v>
      </c>
      <c r="Z7058">
        <v>233188</v>
      </c>
      <c r="AA7058">
        <v>202012</v>
      </c>
    </row>
    <row r="7059" spans="1:27" x14ac:dyDescent="0.2">
      <c r="A7059">
        <v>140</v>
      </c>
      <c r="B7059" t="s">
        <v>1553</v>
      </c>
      <c r="C7059" t="s">
        <v>27</v>
      </c>
      <c r="D7059" t="s">
        <v>4696</v>
      </c>
      <c r="E7059">
        <v>0</v>
      </c>
      <c r="F7059" t="s">
        <v>29</v>
      </c>
      <c r="G7059" t="s">
        <v>39</v>
      </c>
      <c r="H7059">
        <v>0</v>
      </c>
      <c r="I7059">
        <v>0</v>
      </c>
      <c r="J7059" t="s">
        <v>43</v>
      </c>
      <c r="K7059">
        <v>202001</v>
      </c>
      <c r="L7059">
        <v>9</v>
      </c>
      <c r="M7059" t="s">
        <v>2607</v>
      </c>
      <c r="N7059" t="s">
        <v>2695</v>
      </c>
      <c r="O7059">
        <v>13</v>
      </c>
      <c r="P7059" t="s">
        <v>2696</v>
      </c>
      <c r="Q7059" t="s">
        <v>2718</v>
      </c>
      <c r="R7059">
        <v>445000</v>
      </c>
      <c r="S7059">
        <v>44500</v>
      </c>
      <c r="T7059" t="s">
        <v>127</v>
      </c>
      <c r="U7059" t="s">
        <v>36</v>
      </c>
      <c r="V7059" t="s">
        <v>37</v>
      </c>
      <c r="W7059" t="s">
        <v>38</v>
      </c>
      <c r="Y7059">
        <v>995</v>
      </c>
      <c r="Z7059">
        <v>233188</v>
      </c>
      <c r="AA7059">
        <v>202012</v>
      </c>
    </row>
    <row r="7060" spans="1:27" x14ac:dyDescent="0.2">
      <c r="A7060">
        <v>140</v>
      </c>
      <c r="B7060" t="s">
        <v>1553</v>
      </c>
      <c r="C7060" t="s">
        <v>27</v>
      </c>
      <c r="D7060" t="s">
        <v>2728</v>
      </c>
      <c r="E7060">
        <v>0</v>
      </c>
      <c r="F7060" t="s">
        <v>29</v>
      </c>
      <c r="G7060" t="s">
        <v>27</v>
      </c>
      <c r="H7060">
        <v>0</v>
      </c>
      <c r="I7060">
        <v>0</v>
      </c>
      <c r="J7060" t="s">
        <v>30</v>
      </c>
      <c r="K7060">
        <v>202001</v>
      </c>
      <c r="L7060">
        <v>9</v>
      </c>
      <c r="M7060" t="s">
        <v>2607</v>
      </c>
      <c r="N7060" t="s">
        <v>2695</v>
      </c>
      <c r="O7060">
        <v>14</v>
      </c>
      <c r="P7060" t="s">
        <v>2729</v>
      </c>
      <c r="Q7060" t="s">
        <v>2730</v>
      </c>
      <c r="R7060">
        <v>440000</v>
      </c>
      <c r="S7060">
        <v>44000</v>
      </c>
      <c r="T7060" t="s">
        <v>35</v>
      </c>
      <c r="U7060" t="s">
        <v>36</v>
      </c>
      <c r="V7060" t="s">
        <v>37</v>
      </c>
      <c r="W7060" t="s">
        <v>38</v>
      </c>
      <c r="Y7060">
        <v>995</v>
      </c>
      <c r="Z7060">
        <v>232861</v>
      </c>
      <c r="AA7060">
        <v>202012</v>
      </c>
    </row>
    <row r="7061" spans="1:27" x14ac:dyDescent="0.2">
      <c r="A7061">
        <v>140</v>
      </c>
      <c r="B7061" t="s">
        <v>1553</v>
      </c>
      <c r="C7061" t="s">
        <v>27</v>
      </c>
      <c r="D7061" t="s">
        <v>2728</v>
      </c>
      <c r="E7061">
        <v>2194668</v>
      </c>
      <c r="F7061" t="s">
        <v>29</v>
      </c>
      <c r="G7061" t="s">
        <v>39</v>
      </c>
      <c r="H7061">
        <v>1</v>
      </c>
      <c r="I7061">
        <v>1</v>
      </c>
      <c r="J7061" t="s">
        <v>30</v>
      </c>
      <c r="K7061">
        <v>202001</v>
      </c>
      <c r="L7061">
        <v>9</v>
      </c>
      <c r="M7061" t="s">
        <v>2607</v>
      </c>
      <c r="N7061" t="s">
        <v>2695</v>
      </c>
      <c r="O7061">
        <v>14</v>
      </c>
      <c r="P7061" t="s">
        <v>2729</v>
      </c>
      <c r="Q7061" t="s">
        <v>2730</v>
      </c>
      <c r="R7061">
        <v>440000</v>
      </c>
      <c r="S7061">
        <v>44000</v>
      </c>
      <c r="T7061" t="s">
        <v>35</v>
      </c>
      <c r="U7061" t="s">
        <v>36</v>
      </c>
      <c r="V7061" t="s">
        <v>37</v>
      </c>
      <c r="W7061" t="s">
        <v>38</v>
      </c>
      <c r="Y7061">
        <v>995</v>
      </c>
      <c r="Z7061">
        <v>232861</v>
      </c>
      <c r="AA7061">
        <v>202012</v>
      </c>
    </row>
    <row r="7062" spans="1:27" x14ac:dyDescent="0.2">
      <c r="A7062">
        <v>140</v>
      </c>
      <c r="B7062" t="s">
        <v>1553</v>
      </c>
      <c r="C7062" t="s">
        <v>27</v>
      </c>
      <c r="D7062" t="s">
        <v>4697</v>
      </c>
      <c r="E7062">
        <v>0</v>
      </c>
      <c r="F7062" t="s">
        <v>29</v>
      </c>
      <c r="G7062" t="s">
        <v>27</v>
      </c>
      <c r="H7062">
        <v>0</v>
      </c>
      <c r="I7062">
        <v>0</v>
      </c>
      <c r="J7062" t="s">
        <v>30</v>
      </c>
      <c r="K7062">
        <v>202001</v>
      </c>
      <c r="L7062">
        <v>9</v>
      </c>
      <c r="M7062" t="s">
        <v>2607</v>
      </c>
      <c r="N7062" t="s">
        <v>2695</v>
      </c>
      <c r="O7062">
        <v>14</v>
      </c>
      <c r="P7062" t="s">
        <v>2729</v>
      </c>
      <c r="Q7062" t="s">
        <v>2730</v>
      </c>
      <c r="R7062">
        <v>440000</v>
      </c>
      <c r="S7062">
        <v>44000</v>
      </c>
      <c r="T7062" t="s">
        <v>35</v>
      </c>
      <c r="U7062" t="s">
        <v>36</v>
      </c>
      <c r="V7062" t="s">
        <v>37</v>
      </c>
      <c r="W7062" t="s">
        <v>38</v>
      </c>
      <c r="Y7062">
        <v>995</v>
      </c>
      <c r="Z7062">
        <v>232867</v>
      </c>
      <c r="AA7062">
        <v>202012</v>
      </c>
    </row>
    <row r="7063" spans="1:27" x14ac:dyDescent="0.2">
      <c r="A7063">
        <v>140</v>
      </c>
      <c r="B7063" t="s">
        <v>1553</v>
      </c>
      <c r="C7063" t="s">
        <v>27</v>
      </c>
      <c r="D7063" t="s">
        <v>4697</v>
      </c>
      <c r="E7063">
        <v>0</v>
      </c>
      <c r="F7063" t="s">
        <v>29</v>
      </c>
      <c r="G7063" t="s">
        <v>39</v>
      </c>
      <c r="H7063">
        <v>1</v>
      </c>
      <c r="I7063">
        <v>1</v>
      </c>
      <c r="J7063" t="s">
        <v>30</v>
      </c>
      <c r="K7063">
        <v>202001</v>
      </c>
      <c r="L7063">
        <v>9</v>
      </c>
      <c r="M7063" t="s">
        <v>2607</v>
      </c>
      <c r="N7063" t="s">
        <v>2695</v>
      </c>
      <c r="O7063">
        <v>14</v>
      </c>
      <c r="P7063" t="s">
        <v>2729</v>
      </c>
      <c r="Q7063" t="s">
        <v>2730</v>
      </c>
      <c r="R7063">
        <v>440000</v>
      </c>
      <c r="S7063">
        <v>44000</v>
      </c>
      <c r="T7063" t="s">
        <v>35</v>
      </c>
      <c r="U7063" t="s">
        <v>36</v>
      </c>
      <c r="V7063" t="s">
        <v>37</v>
      </c>
      <c r="W7063" t="s">
        <v>38</v>
      </c>
      <c r="Y7063">
        <v>995</v>
      </c>
      <c r="Z7063">
        <v>232867</v>
      </c>
      <c r="AA7063">
        <v>202012</v>
      </c>
    </row>
    <row r="7064" spans="1:27" x14ac:dyDescent="0.2">
      <c r="A7064">
        <v>140</v>
      </c>
      <c r="B7064" t="s">
        <v>1553</v>
      </c>
      <c r="C7064" t="s">
        <v>27</v>
      </c>
      <c r="D7064" t="s">
        <v>4698</v>
      </c>
      <c r="E7064">
        <v>0</v>
      </c>
      <c r="F7064" t="s">
        <v>29</v>
      </c>
      <c r="G7064" t="s">
        <v>27</v>
      </c>
      <c r="H7064">
        <v>1</v>
      </c>
      <c r="I7064">
        <v>1</v>
      </c>
      <c r="J7064" t="s">
        <v>43</v>
      </c>
      <c r="K7064">
        <v>202001</v>
      </c>
      <c r="L7064">
        <v>9</v>
      </c>
      <c r="M7064" t="s">
        <v>2607</v>
      </c>
      <c r="N7064" t="s">
        <v>2695</v>
      </c>
      <c r="O7064">
        <v>14</v>
      </c>
      <c r="P7064" t="s">
        <v>2729</v>
      </c>
      <c r="Q7064" t="s">
        <v>2730</v>
      </c>
      <c r="R7064">
        <v>440000</v>
      </c>
      <c r="S7064">
        <v>44000</v>
      </c>
      <c r="T7064" t="s">
        <v>35</v>
      </c>
      <c r="U7064" t="s">
        <v>36</v>
      </c>
      <c r="V7064" t="s">
        <v>37</v>
      </c>
      <c r="W7064" t="s">
        <v>38</v>
      </c>
      <c r="Y7064">
        <v>995</v>
      </c>
      <c r="Z7064">
        <v>232872</v>
      </c>
      <c r="AA7064">
        <v>202012</v>
      </c>
    </row>
    <row r="7065" spans="1:27" x14ac:dyDescent="0.2">
      <c r="A7065">
        <v>140</v>
      </c>
      <c r="B7065" t="s">
        <v>1553</v>
      </c>
      <c r="C7065" t="s">
        <v>27</v>
      </c>
      <c r="D7065" t="s">
        <v>4698</v>
      </c>
      <c r="E7065">
        <v>0</v>
      </c>
      <c r="F7065" t="s">
        <v>29</v>
      </c>
      <c r="G7065" t="s">
        <v>39</v>
      </c>
      <c r="H7065">
        <v>0</v>
      </c>
      <c r="I7065">
        <v>0</v>
      </c>
      <c r="J7065" t="s">
        <v>43</v>
      </c>
      <c r="K7065">
        <v>202001</v>
      </c>
      <c r="L7065">
        <v>9</v>
      </c>
      <c r="M7065" t="s">
        <v>2607</v>
      </c>
      <c r="N7065" t="s">
        <v>2695</v>
      </c>
      <c r="O7065">
        <v>14</v>
      </c>
      <c r="P7065" t="s">
        <v>2729</v>
      </c>
      <c r="Q7065" t="s">
        <v>2730</v>
      </c>
      <c r="R7065">
        <v>440000</v>
      </c>
      <c r="S7065">
        <v>44000</v>
      </c>
      <c r="T7065" t="s">
        <v>35</v>
      </c>
      <c r="U7065" t="s">
        <v>36</v>
      </c>
      <c r="V7065" t="s">
        <v>37</v>
      </c>
      <c r="W7065" t="s">
        <v>38</v>
      </c>
      <c r="Y7065">
        <v>995</v>
      </c>
      <c r="Z7065">
        <v>232872</v>
      </c>
      <c r="AA7065">
        <v>202012</v>
      </c>
    </row>
    <row r="7066" spans="1:27" x14ac:dyDescent="0.2">
      <c r="A7066">
        <v>140</v>
      </c>
      <c r="B7066" t="s">
        <v>1553</v>
      </c>
      <c r="C7066" t="s">
        <v>27</v>
      </c>
      <c r="D7066" t="s">
        <v>4699</v>
      </c>
      <c r="E7066">
        <v>0</v>
      </c>
      <c r="F7066" t="s">
        <v>29</v>
      </c>
      <c r="G7066" t="s">
        <v>27</v>
      </c>
      <c r="H7066">
        <v>1</v>
      </c>
      <c r="I7066">
        <v>1</v>
      </c>
      <c r="J7066" t="s">
        <v>43</v>
      </c>
      <c r="K7066">
        <v>202001</v>
      </c>
      <c r="L7066">
        <v>9</v>
      </c>
      <c r="M7066" t="s">
        <v>2607</v>
      </c>
      <c r="N7066" t="s">
        <v>2695</v>
      </c>
      <c r="O7066">
        <v>14</v>
      </c>
      <c r="P7066" t="s">
        <v>2729</v>
      </c>
      <c r="Q7066" t="s">
        <v>2730</v>
      </c>
      <c r="R7066">
        <v>440000</v>
      </c>
      <c r="S7066">
        <v>44000</v>
      </c>
      <c r="T7066" t="s">
        <v>35</v>
      </c>
      <c r="U7066" t="s">
        <v>36</v>
      </c>
      <c r="V7066" t="s">
        <v>37</v>
      </c>
      <c r="W7066" t="s">
        <v>38</v>
      </c>
      <c r="Y7066">
        <v>995</v>
      </c>
      <c r="Z7066">
        <v>232877</v>
      </c>
      <c r="AA7066">
        <v>202012</v>
      </c>
    </row>
    <row r="7067" spans="1:27" x14ac:dyDescent="0.2">
      <c r="A7067">
        <v>140</v>
      </c>
      <c r="B7067" t="s">
        <v>1553</v>
      </c>
      <c r="C7067" t="s">
        <v>27</v>
      </c>
      <c r="D7067" t="s">
        <v>4699</v>
      </c>
      <c r="E7067">
        <v>0</v>
      </c>
      <c r="F7067" t="s">
        <v>29</v>
      </c>
      <c r="G7067" t="s">
        <v>39</v>
      </c>
      <c r="H7067">
        <v>0</v>
      </c>
      <c r="I7067">
        <v>0</v>
      </c>
      <c r="J7067" t="s">
        <v>43</v>
      </c>
      <c r="K7067">
        <v>202001</v>
      </c>
      <c r="L7067">
        <v>9</v>
      </c>
      <c r="M7067" t="s">
        <v>2607</v>
      </c>
      <c r="N7067" t="s">
        <v>2695</v>
      </c>
      <c r="O7067">
        <v>14</v>
      </c>
      <c r="P7067" t="s">
        <v>2729</v>
      </c>
      <c r="Q7067" t="s">
        <v>2730</v>
      </c>
      <c r="R7067">
        <v>440000</v>
      </c>
      <c r="S7067">
        <v>44000</v>
      </c>
      <c r="T7067" t="s">
        <v>35</v>
      </c>
      <c r="U7067" t="s">
        <v>36</v>
      </c>
      <c r="V7067" t="s">
        <v>37</v>
      </c>
      <c r="W7067" t="s">
        <v>38</v>
      </c>
      <c r="Y7067">
        <v>995</v>
      </c>
      <c r="Z7067">
        <v>232877</v>
      </c>
      <c r="AA7067">
        <v>202012</v>
      </c>
    </row>
    <row r="7068" spans="1:27" x14ac:dyDescent="0.2">
      <c r="A7068">
        <v>140</v>
      </c>
      <c r="B7068" t="s">
        <v>1553</v>
      </c>
      <c r="C7068" t="s">
        <v>27</v>
      </c>
      <c r="D7068" t="s">
        <v>4700</v>
      </c>
      <c r="E7068">
        <v>0</v>
      </c>
      <c r="F7068" t="s">
        <v>29</v>
      </c>
      <c r="G7068" t="s">
        <v>27</v>
      </c>
      <c r="H7068">
        <v>1</v>
      </c>
      <c r="I7068">
        <v>1</v>
      </c>
      <c r="J7068" t="s">
        <v>43</v>
      </c>
      <c r="K7068">
        <v>202001</v>
      </c>
      <c r="L7068">
        <v>9</v>
      </c>
      <c r="M7068" t="s">
        <v>2607</v>
      </c>
      <c r="N7068" t="s">
        <v>2695</v>
      </c>
      <c r="O7068">
        <v>14</v>
      </c>
      <c r="P7068" t="s">
        <v>2729</v>
      </c>
      <c r="Q7068" t="s">
        <v>2730</v>
      </c>
      <c r="R7068">
        <v>440000</v>
      </c>
      <c r="S7068">
        <v>44000</v>
      </c>
      <c r="T7068" t="s">
        <v>35</v>
      </c>
      <c r="U7068" t="s">
        <v>36</v>
      </c>
      <c r="V7068" t="s">
        <v>37</v>
      </c>
      <c r="W7068" t="s">
        <v>38</v>
      </c>
      <c r="Y7068">
        <v>995</v>
      </c>
      <c r="Z7068">
        <v>16571773</v>
      </c>
      <c r="AA7068">
        <v>202012</v>
      </c>
    </row>
    <row r="7069" spans="1:27" x14ac:dyDescent="0.2">
      <c r="A7069">
        <v>140</v>
      </c>
      <c r="B7069" t="s">
        <v>1553</v>
      </c>
      <c r="C7069" t="s">
        <v>27</v>
      </c>
      <c r="D7069" t="s">
        <v>4700</v>
      </c>
      <c r="E7069">
        <v>0</v>
      </c>
      <c r="F7069" t="s">
        <v>29</v>
      </c>
      <c r="G7069" t="s">
        <v>39</v>
      </c>
      <c r="H7069">
        <v>0</v>
      </c>
      <c r="I7069">
        <v>0</v>
      </c>
      <c r="J7069" t="s">
        <v>43</v>
      </c>
      <c r="K7069">
        <v>202001</v>
      </c>
      <c r="L7069">
        <v>9</v>
      </c>
      <c r="M7069" t="s">
        <v>2607</v>
      </c>
      <c r="N7069" t="s">
        <v>2695</v>
      </c>
      <c r="O7069">
        <v>14</v>
      </c>
      <c r="P7069" t="s">
        <v>2729</v>
      </c>
      <c r="Q7069" t="s">
        <v>2730</v>
      </c>
      <c r="R7069">
        <v>440000</v>
      </c>
      <c r="S7069">
        <v>44000</v>
      </c>
      <c r="T7069" t="s">
        <v>35</v>
      </c>
      <c r="U7069" t="s">
        <v>36</v>
      </c>
      <c r="V7069" t="s">
        <v>37</v>
      </c>
      <c r="W7069" t="s">
        <v>38</v>
      </c>
      <c r="Y7069">
        <v>995</v>
      </c>
      <c r="Z7069">
        <v>16571773</v>
      </c>
      <c r="AA7069">
        <v>202012</v>
      </c>
    </row>
    <row r="7070" spans="1:27" x14ac:dyDescent="0.2">
      <c r="A7070">
        <v>140</v>
      </c>
      <c r="B7070" t="s">
        <v>1553</v>
      </c>
      <c r="C7070" t="s">
        <v>27</v>
      </c>
      <c r="D7070" t="s">
        <v>4701</v>
      </c>
      <c r="E7070">
        <v>0</v>
      </c>
      <c r="F7070" t="s">
        <v>29</v>
      </c>
      <c r="G7070" t="s">
        <v>27</v>
      </c>
      <c r="H7070">
        <v>1</v>
      </c>
      <c r="I7070">
        <v>1</v>
      </c>
      <c r="J7070" t="s">
        <v>43</v>
      </c>
      <c r="K7070">
        <v>202001</v>
      </c>
      <c r="L7070">
        <v>9</v>
      </c>
      <c r="M7070" t="s">
        <v>2607</v>
      </c>
      <c r="N7070" t="s">
        <v>2695</v>
      </c>
      <c r="O7070">
        <v>14</v>
      </c>
      <c r="P7070" t="s">
        <v>2729</v>
      </c>
      <c r="Q7070" t="s">
        <v>2730</v>
      </c>
      <c r="R7070">
        <v>440000</v>
      </c>
      <c r="S7070">
        <v>44000</v>
      </c>
      <c r="T7070" t="s">
        <v>35</v>
      </c>
      <c r="U7070" t="s">
        <v>36</v>
      </c>
      <c r="V7070" t="s">
        <v>37</v>
      </c>
      <c r="W7070" t="s">
        <v>38</v>
      </c>
      <c r="Y7070">
        <v>995</v>
      </c>
      <c r="Z7070">
        <v>18295742</v>
      </c>
      <c r="AA7070">
        <v>202012</v>
      </c>
    </row>
    <row r="7071" spans="1:27" x14ac:dyDescent="0.2">
      <c r="A7071">
        <v>140</v>
      </c>
      <c r="B7071" t="s">
        <v>1553</v>
      </c>
      <c r="C7071" t="s">
        <v>27</v>
      </c>
      <c r="D7071" t="s">
        <v>4701</v>
      </c>
      <c r="E7071">
        <v>0</v>
      </c>
      <c r="F7071" t="s">
        <v>29</v>
      </c>
      <c r="G7071" t="s">
        <v>39</v>
      </c>
      <c r="H7071">
        <v>0</v>
      </c>
      <c r="I7071">
        <v>0</v>
      </c>
      <c r="J7071" t="s">
        <v>43</v>
      </c>
      <c r="K7071">
        <v>202001</v>
      </c>
      <c r="L7071">
        <v>9</v>
      </c>
      <c r="M7071" t="s">
        <v>2607</v>
      </c>
      <c r="N7071" t="s">
        <v>2695</v>
      </c>
      <c r="O7071">
        <v>14</v>
      </c>
      <c r="P7071" t="s">
        <v>2729</v>
      </c>
      <c r="Q7071" t="s">
        <v>2730</v>
      </c>
      <c r="R7071">
        <v>440000</v>
      </c>
      <c r="S7071">
        <v>44000</v>
      </c>
      <c r="T7071" t="s">
        <v>35</v>
      </c>
      <c r="U7071" t="s">
        <v>36</v>
      </c>
      <c r="V7071" t="s">
        <v>37</v>
      </c>
      <c r="W7071" t="s">
        <v>38</v>
      </c>
      <c r="Y7071">
        <v>995</v>
      </c>
      <c r="Z7071">
        <v>18295742</v>
      </c>
      <c r="AA7071">
        <v>202012</v>
      </c>
    </row>
    <row r="7072" spans="1:27" x14ac:dyDescent="0.2">
      <c r="A7072">
        <v>140</v>
      </c>
      <c r="B7072" t="s">
        <v>1553</v>
      </c>
      <c r="C7072" t="s">
        <v>27</v>
      </c>
      <c r="D7072" t="s">
        <v>4702</v>
      </c>
      <c r="E7072">
        <v>0</v>
      </c>
      <c r="F7072" t="s">
        <v>29</v>
      </c>
      <c r="G7072" t="s">
        <v>27</v>
      </c>
      <c r="H7072">
        <v>1</v>
      </c>
      <c r="I7072">
        <v>1</v>
      </c>
      <c r="J7072" t="s">
        <v>43</v>
      </c>
      <c r="K7072">
        <v>202001</v>
      </c>
      <c r="L7072">
        <v>9</v>
      </c>
      <c r="M7072" t="s">
        <v>2607</v>
      </c>
      <c r="N7072" t="s">
        <v>2695</v>
      </c>
      <c r="O7072">
        <v>14</v>
      </c>
      <c r="P7072" t="s">
        <v>2729</v>
      </c>
      <c r="Q7072" t="s">
        <v>2730</v>
      </c>
      <c r="R7072">
        <v>440000</v>
      </c>
      <c r="S7072">
        <v>44000</v>
      </c>
      <c r="T7072" t="s">
        <v>35</v>
      </c>
      <c r="U7072" t="s">
        <v>36</v>
      </c>
      <c r="V7072" t="s">
        <v>37</v>
      </c>
      <c r="W7072" t="s">
        <v>38</v>
      </c>
      <c r="Y7072">
        <v>995</v>
      </c>
      <c r="Z7072">
        <v>232882</v>
      </c>
      <c r="AA7072">
        <v>202012</v>
      </c>
    </row>
    <row r="7073" spans="1:27" x14ac:dyDescent="0.2">
      <c r="A7073">
        <v>140</v>
      </c>
      <c r="B7073" t="s">
        <v>1553</v>
      </c>
      <c r="C7073" t="s">
        <v>27</v>
      </c>
      <c r="D7073" t="s">
        <v>4702</v>
      </c>
      <c r="E7073">
        <v>0</v>
      </c>
      <c r="F7073" t="s">
        <v>29</v>
      </c>
      <c r="G7073" t="s">
        <v>39</v>
      </c>
      <c r="H7073">
        <v>0</v>
      </c>
      <c r="I7073">
        <v>0</v>
      </c>
      <c r="J7073" t="s">
        <v>43</v>
      </c>
      <c r="K7073">
        <v>202001</v>
      </c>
      <c r="L7073">
        <v>9</v>
      </c>
      <c r="M7073" t="s">
        <v>2607</v>
      </c>
      <c r="N7073" t="s">
        <v>2695</v>
      </c>
      <c r="O7073">
        <v>14</v>
      </c>
      <c r="P7073" t="s">
        <v>2729</v>
      </c>
      <c r="Q7073" t="s">
        <v>2730</v>
      </c>
      <c r="R7073">
        <v>440000</v>
      </c>
      <c r="S7073">
        <v>44000</v>
      </c>
      <c r="T7073" t="s">
        <v>35</v>
      </c>
      <c r="U7073" t="s">
        <v>36</v>
      </c>
      <c r="V7073" t="s">
        <v>37</v>
      </c>
      <c r="W7073" t="s">
        <v>38</v>
      </c>
      <c r="Y7073">
        <v>995</v>
      </c>
      <c r="Z7073">
        <v>232882</v>
      </c>
      <c r="AA7073">
        <v>202012</v>
      </c>
    </row>
    <row r="7074" spans="1:27" x14ac:dyDescent="0.2">
      <c r="A7074">
        <v>140</v>
      </c>
      <c r="B7074" t="s">
        <v>1553</v>
      </c>
      <c r="C7074" t="s">
        <v>27</v>
      </c>
      <c r="D7074" t="s">
        <v>4703</v>
      </c>
      <c r="E7074">
        <v>0</v>
      </c>
      <c r="F7074" t="s">
        <v>29</v>
      </c>
      <c r="G7074" t="s">
        <v>27</v>
      </c>
      <c r="H7074">
        <v>1</v>
      </c>
      <c r="I7074">
        <v>1</v>
      </c>
      <c r="J7074" t="s">
        <v>43</v>
      </c>
      <c r="K7074">
        <v>202001</v>
      </c>
      <c r="L7074">
        <v>9</v>
      </c>
      <c r="M7074" t="s">
        <v>2607</v>
      </c>
      <c r="N7074" t="s">
        <v>2695</v>
      </c>
      <c r="O7074">
        <v>14</v>
      </c>
      <c r="P7074" t="s">
        <v>2729</v>
      </c>
      <c r="Q7074" t="s">
        <v>2730</v>
      </c>
      <c r="R7074">
        <v>440000</v>
      </c>
      <c r="S7074">
        <v>44000</v>
      </c>
      <c r="T7074" t="s">
        <v>35</v>
      </c>
      <c r="U7074" t="s">
        <v>36</v>
      </c>
      <c r="V7074" t="s">
        <v>37</v>
      </c>
      <c r="W7074" t="s">
        <v>38</v>
      </c>
      <c r="Y7074">
        <v>995</v>
      </c>
      <c r="Z7074">
        <v>232887</v>
      </c>
      <c r="AA7074">
        <v>202012</v>
      </c>
    </row>
    <row r="7075" spans="1:27" x14ac:dyDescent="0.2">
      <c r="A7075">
        <v>140</v>
      </c>
      <c r="B7075" t="s">
        <v>1553</v>
      </c>
      <c r="C7075" t="s">
        <v>27</v>
      </c>
      <c r="D7075" t="s">
        <v>4703</v>
      </c>
      <c r="E7075">
        <v>0</v>
      </c>
      <c r="F7075" t="s">
        <v>29</v>
      </c>
      <c r="G7075" t="s">
        <v>39</v>
      </c>
      <c r="H7075">
        <v>0</v>
      </c>
      <c r="I7075">
        <v>0</v>
      </c>
      <c r="J7075" t="s">
        <v>43</v>
      </c>
      <c r="K7075">
        <v>202001</v>
      </c>
      <c r="L7075">
        <v>9</v>
      </c>
      <c r="M7075" t="s">
        <v>2607</v>
      </c>
      <c r="N7075" t="s">
        <v>2695</v>
      </c>
      <c r="O7075">
        <v>14</v>
      </c>
      <c r="P7075" t="s">
        <v>2729</v>
      </c>
      <c r="Q7075" t="s">
        <v>2730</v>
      </c>
      <c r="R7075">
        <v>440000</v>
      </c>
      <c r="S7075">
        <v>44000</v>
      </c>
      <c r="T7075" t="s">
        <v>35</v>
      </c>
      <c r="U7075" t="s">
        <v>36</v>
      </c>
      <c r="V7075" t="s">
        <v>37</v>
      </c>
      <c r="W7075" t="s">
        <v>38</v>
      </c>
      <c r="Y7075">
        <v>995</v>
      </c>
      <c r="Z7075">
        <v>232887</v>
      </c>
      <c r="AA7075">
        <v>202012</v>
      </c>
    </row>
    <row r="7076" spans="1:27" x14ac:dyDescent="0.2">
      <c r="A7076">
        <v>140</v>
      </c>
      <c r="B7076" t="s">
        <v>1553</v>
      </c>
      <c r="C7076" t="s">
        <v>27</v>
      </c>
      <c r="D7076" t="s">
        <v>4704</v>
      </c>
      <c r="E7076">
        <v>0</v>
      </c>
      <c r="F7076" t="s">
        <v>29</v>
      </c>
      <c r="G7076" t="s">
        <v>27</v>
      </c>
      <c r="H7076">
        <v>0</v>
      </c>
      <c r="I7076">
        <v>0</v>
      </c>
      <c r="J7076" t="s">
        <v>30</v>
      </c>
      <c r="K7076">
        <v>202001</v>
      </c>
      <c r="L7076">
        <v>9</v>
      </c>
      <c r="M7076" t="s">
        <v>2607</v>
      </c>
      <c r="N7076" t="s">
        <v>2695</v>
      </c>
      <c r="O7076">
        <v>14</v>
      </c>
      <c r="P7076" t="s">
        <v>2729</v>
      </c>
      <c r="Q7076" t="s">
        <v>2732</v>
      </c>
      <c r="R7076">
        <v>442000</v>
      </c>
      <c r="S7076">
        <v>44200</v>
      </c>
      <c r="T7076" t="s">
        <v>58</v>
      </c>
      <c r="U7076" t="s">
        <v>36</v>
      </c>
      <c r="V7076" t="s">
        <v>37</v>
      </c>
      <c r="W7076" t="s">
        <v>38</v>
      </c>
      <c r="Y7076">
        <v>995</v>
      </c>
      <c r="Z7076">
        <v>232893</v>
      </c>
      <c r="AA7076">
        <v>202012</v>
      </c>
    </row>
    <row r="7077" spans="1:27" x14ac:dyDescent="0.2">
      <c r="A7077">
        <v>140</v>
      </c>
      <c r="B7077" t="s">
        <v>1553</v>
      </c>
      <c r="C7077" t="s">
        <v>27</v>
      </c>
      <c r="D7077" t="s">
        <v>4704</v>
      </c>
      <c r="E7077">
        <v>0</v>
      </c>
      <c r="F7077" t="s">
        <v>29</v>
      </c>
      <c r="G7077" t="s">
        <v>39</v>
      </c>
      <c r="H7077">
        <v>1</v>
      </c>
      <c r="I7077">
        <v>1</v>
      </c>
      <c r="J7077" t="s">
        <v>30</v>
      </c>
      <c r="K7077">
        <v>202001</v>
      </c>
      <c r="L7077">
        <v>9</v>
      </c>
      <c r="M7077" t="s">
        <v>2607</v>
      </c>
      <c r="N7077" t="s">
        <v>2695</v>
      </c>
      <c r="O7077">
        <v>14</v>
      </c>
      <c r="P7077" t="s">
        <v>2729</v>
      </c>
      <c r="Q7077" t="s">
        <v>2732</v>
      </c>
      <c r="R7077">
        <v>442000</v>
      </c>
      <c r="S7077">
        <v>44200</v>
      </c>
      <c r="T7077" t="s">
        <v>58</v>
      </c>
      <c r="U7077" t="s">
        <v>36</v>
      </c>
      <c r="V7077" t="s">
        <v>37</v>
      </c>
      <c r="W7077" t="s">
        <v>38</v>
      </c>
      <c r="Y7077">
        <v>995</v>
      </c>
      <c r="Z7077">
        <v>232893</v>
      </c>
      <c r="AA7077">
        <v>202012</v>
      </c>
    </row>
    <row r="7078" spans="1:27" x14ac:dyDescent="0.2">
      <c r="A7078">
        <v>140</v>
      </c>
      <c r="B7078" t="s">
        <v>1553</v>
      </c>
      <c r="C7078" t="s">
        <v>27</v>
      </c>
      <c r="D7078" t="s">
        <v>4705</v>
      </c>
      <c r="E7078">
        <v>0</v>
      </c>
      <c r="F7078" t="s">
        <v>29</v>
      </c>
      <c r="G7078" t="s">
        <v>27</v>
      </c>
      <c r="H7078">
        <v>0</v>
      </c>
      <c r="I7078">
        <v>0</v>
      </c>
      <c r="J7078" t="s">
        <v>30</v>
      </c>
      <c r="K7078">
        <v>202001</v>
      </c>
      <c r="L7078">
        <v>9</v>
      </c>
      <c r="M7078" t="s">
        <v>2607</v>
      </c>
      <c r="N7078" t="s">
        <v>2695</v>
      </c>
      <c r="O7078">
        <v>14</v>
      </c>
      <c r="P7078" t="s">
        <v>2729</v>
      </c>
      <c r="Q7078" t="s">
        <v>2732</v>
      </c>
      <c r="R7078">
        <v>442000</v>
      </c>
      <c r="S7078">
        <v>44200</v>
      </c>
      <c r="T7078" t="s">
        <v>58</v>
      </c>
      <c r="U7078" t="s">
        <v>36</v>
      </c>
      <c r="V7078" t="s">
        <v>37</v>
      </c>
      <c r="W7078" t="s">
        <v>38</v>
      </c>
      <c r="Y7078">
        <v>995</v>
      </c>
      <c r="Z7078">
        <v>232899</v>
      </c>
      <c r="AA7078">
        <v>202012</v>
      </c>
    </row>
    <row r="7079" spans="1:27" x14ac:dyDescent="0.2">
      <c r="A7079">
        <v>140</v>
      </c>
      <c r="B7079" t="s">
        <v>1553</v>
      </c>
      <c r="C7079" t="s">
        <v>27</v>
      </c>
      <c r="D7079" t="s">
        <v>4705</v>
      </c>
      <c r="E7079">
        <v>0</v>
      </c>
      <c r="F7079" t="s">
        <v>29</v>
      </c>
      <c r="G7079" t="s">
        <v>39</v>
      </c>
      <c r="H7079">
        <v>1</v>
      </c>
      <c r="I7079">
        <v>1</v>
      </c>
      <c r="J7079" t="s">
        <v>30</v>
      </c>
      <c r="K7079">
        <v>202001</v>
      </c>
      <c r="L7079">
        <v>9</v>
      </c>
      <c r="M7079" t="s">
        <v>2607</v>
      </c>
      <c r="N7079" t="s">
        <v>2695</v>
      </c>
      <c r="O7079">
        <v>14</v>
      </c>
      <c r="P7079" t="s">
        <v>2729</v>
      </c>
      <c r="Q7079" t="s">
        <v>2732</v>
      </c>
      <c r="R7079">
        <v>442000</v>
      </c>
      <c r="S7079">
        <v>44200</v>
      </c>
      <c r="T7079" t="s">
        <v>58</v>
      </c>
      <c r="U7079" t="s">
        <v>36</v>
      </c>
      <c r="V7079" t="s">
        <v>37</v>
      </c>
      <c r="W7079" t="s">
        <v>38</v>
      </c>
      <c r="Y7079">
        <v>995</v>
      </c>
      <c r="Z7079">
        <v>232899</v>
      </c>
      <c r="AA7079">
        <v>202012</v>
      </c>
    </row>
    <row r="7080" spans="1:27" x14ac:dyDescent="0.2">
      <c r="A7080">
        <v>140</v>
      </c>
      <c r="B7080" t="s">
        <v>1553</v>
      </c>
      <c r="C7080" t="s">
        <v>27</v>
      </c>
      <c r="D7080" t="s">
        <v>4706</v>
      </c>
      <c r="E7080">
        <v>0</v>
      </c>
      <c r="F7080" t="s">
        <v>29</v>
      </c>
      <c r="G7080" t="s">
        <v>27</v>
      </c>
      <c r="H7080">
        <v>0</v>
      </c>
      <c r="I7080">
        <v>0</v>
      </c>
      <c r="J7080" t="s">
        <v>30</v>
      </c>
      <c r="K7080">
        <v>202001</v>
      </c>
      <c r="L7080">
        <v>9</v>
      </c>
      <c r="M7080" t="s">
        <v>2607</v>
      </c>
      <c r="N7080" t="s">
        <v>2695</v>
      </c>
      <c r="O7080">
        <v>14</v>
      </c>
      <c r="P7080" t="s">
        <v>2729</v>
      </c>
      <c r="Q7080" t="s">
        <v>2732</v>
      </c>
      <c r="R7080">
        <v>442000</v>
      </c>
      <c r="S7080">
        <v>44200</v>
      </c>
      <c r="T7080" t="s">
        <v>58</v>
      </c>
      <c r="U7080" t="s">
        <v>36</v>
      </c>
      <c r="V7080" t="s">
        <v>37</v>
      </c>
      <c r="W7080" t="s">
        <v>38</v>
      </c>
      <c r="Y7080">
        <v>995</v>
      </c>
      <c r="Z7080">
        <v>232905</v>
      </c>
      <c r="AA7080">
        <v>202012</v>
      </c>
    </row>
    <row r="7081" spans="1:27" x14ac:dyDescent="0.2">
      <c r="A7081">
        <v>140</v>
      </c>
      <c r="B7081" t="s">
        <v>1553</v>
      </c>
      <c r="C7081" t="s">
        <v>27</v>
      </c>
      <c r="D7081" t="s">
        <v>4706</v>
      </c>
      <c r="E7081">
        <v>0</v>
      </c>
      <c r="F7081" t="s">
        <v>29</v>
      </c>
      <c r="G7081" t="s">
        <v>39</v>
      </c>
      <c r="H7081">
        <v>1</v>
      </c>
      <c r="I7081">
        <v>1</v>
      </c>
      <c r="J7081" t="s">
        <v>30</v>
      </c>
      <c r="K7081">
        <v>202001</v>
      </c>
      <c r="L7081">
        <v>9</v>
      </c>
      <c r="M7081" t="s">
        <v>2607</v>
      </c>
      <c r="N7081" t="s">
        <v>2695</v>
      </c>
      <c r="O7081">
        <v>14</v>
      </c>
      <c r="P7081" t="s">
        <v>2729</v>
      </c>
      <c r="Q7081" t="s">
        <v>2732</v>
      </c>
      <c r="R7081">
        <v>442000</v>
      </c>
      <c r="S7081">
        <v>44200</v>
      </c>
      <c r="T7081" t="s">
        <v>58</v>
      </c>
      <c r="U7081" t="s">
        <v>36</v>
      </c>
      <c r="V7081" t="s">
        <v>37</v>
      </c>
      <c r="W7081" t="s">
        <v>38</v>
      </c>
      <c r="Y7081">
        <v>995</v>
      </c>
      <c r="Z7081">
        <v>232905</v>
      </c>
      <c r="AA7081">
        <v>202012</v>
      </c>
    </row>
    <row r="7082" spans="1:27" x14ac:dyDescent="0.2">
      <c r="A7082">
        <v>140</v>
      </c>
      <c r="B7082" t="s">
        <v>1553</v>
      </c>
      <c r="C7082" t="s">
        <v>27</v>
      </c>
      <c r="D7082" t="s">
        <v>4707</v>
      </c>
      <c r="E7082">
        <v>0</v>
      </c>
      <c r="F7082" t="s">
        <v>29</v>
      </c>
      <c r="G7082" t="s">
        <v>27</v>
      </c>
      <c r="H7082">
        <v>0</v>
      </c>
      <c r="I7082">
        <v>0</v>
      </c>
      <c r="J7082" t="s">
        <v>30</v>
      </c>
      <c r="K7082">
        <v>202001</v>
      </c>
      <c r="L7082">
        <v>9</v>
      </c>
      <c r="M7082" t="s">
        <v>2607</v>
      </c>
      <c r="N7082" t="s">
        <v>2695</v>
      </c>
      <c r="O7082">
        <v>14</v>
      </c>
      <c r="P7082" t="s">
        <v>2729</v>
      </c>
      <c r="Q7082" t="s">
        <v>2732</v>
      </c>
      <c r="R7082">
        <v>442000</v>
      </c>
      <c r="S7082">
        <v>44200</v>
      </c>
      <c r="T7082" t="s">
        <v>58</v>
      </c>
      <c r="U7082" t="s">
        <v>36</v>
      </c>
      <c r="V7082" t="s">
        <v>37</v>
      </c>
      <c r="W7082" t="s">
        <v>38</v>
      </c>
      <c r="Y7082">
        <v>995</v>
      </c>
      <c r="Z7082">
        <v>232911</v>
      </c>
      <c r="AA7082">
        <v>202012</v>
      </c>
    </row>
    <row r="7083" spans="1:27" x14ac:dyDescent="0.2">
      <c r="A7083">
        <v>140</v>
      </c>
      <c r="B7083" t="s">
        <v>1553</v>
      </c>
      <c r="C7083" t="s">
        <v>27</v>
      </c>
      <c r="D7083" t="s">
        <v>4707</v>
      </c>
      <c r="E7083">
        <v>0</v>
      </c>
      <c r="F7083" t="s">
        <v>29</v>
      </c>
      <c r="G7083" t="s">
        <v>39</v>
      </c>
      <c r="H7083">
        <v>1</v>
      </c>
      <c r="I7083">
        <v>1</v>
      </c>
      <c r="J7083" t="s">
        <v>30</v>
      </c>
      <c r="K7083">
        <v>202001</v>
      </c>
      <c r="L7083">
        <v>9</v>
      </c>
      <c r="M7083" t="s">
        <v>2607</v>
      </c>
      <c r="N7083" t="s">
        <v>2695</v>
      </c>
      <c r="O7083">
        <v>14</v>
      </c>
      <c r="P7083" t="s">
        <v>2729</v>
      </c>
      <c r="Q7083" t="s">
        <v>2732</v>
      </c>
      <c r="R7083">
        <v>442000</v>
      </c>
      <c r="S7083">
        <v>44200</v>
      </c>
      <c r="T7083" t="s">
        <v>58</v>
      </c>
      <c r="U7083" t="s">
        <v>36</v>
      </c>
      <c r="V7083" t="s">
        <v>37</v>
      </c>
      <c r="W7083" t="s">
        <v>38</v>
      </c>
      <c r="Y7083">
        <v>995</v>
      </c>
      <c r="Z7083">
        <v>232911</v>
      </c>
      <c r="AA7083">
        <v>202012</v>
      </c>
    </row>
    <row r="7084" spans="1:27" x14ac:dyDescent="0.2">
      <c r="A7084">
        <v>140</v>
      </c>
      <c r="B7084" t="s">
        <v>1553</v>
      </c>
      <c r="C7084" t="s">
        <v>27</v>
      </c>
      <c r="D7084" t="s">
        <v>4708</v>
      </c>
      <c r="E7084">
        <v>0</v>
      </c>
      <c r="F7084" t="s">
        <v>29</v>
      </c>
      <c r="G7084" t="s">
        <v>27</v>
      </c>
      <c r="H7084">
        <v>0</v>
      </c>
      <c r="I7084">
        <v>0</v>
      </c>
      <c r="J7084" t="s">
        <v>30</v>
      </c>
      <c r="K7084">
        <v>202001</v>
      </c>
      <c r="L7084">
        <v>9</v>
      </c>
      <c r="M7084" t="s">
        <v>2607</v>
      </c>
      <c r="N7084" t="s">
        <v>2695</v>
      </c>
      <c r="O7084">
        <v>14</v>
      </c>
      <c r="P7084" t="s">
        <v>2729</v>
      </c>
      <c r="Q7084" t="s">
        <v>2732</v>
      </c>
      <c r="R7084">
        <v>442000</v>
      </c>
      <c r="S7084">
        <v>44200</v>
      </c>
      <c r="T7084" t="s">
        <v>58</v>
      </c>
      <c r="U7084" t="s">
        <v>36</v>
      </c>
      <c r="V7084" t="s">
        <v>37</v>
      </c>
      <c r="W7084" t="s">
        <v>38</v>
      </c>
      <c r="Y7084">
        <v>995</v>
      </c>
      <c r="Z7084">
        <v>232917</v>
      </c>
      <c r="AA7084">
        <v>202012</v>
      </c>
    </row>
    <row r="7085" spans="1:27" x14ac:dyDescent="0.2">
      <c r="A7085">
        <v>140</v>
      </c>
      <c r="B7085" t="s">
        <v>1553</v>
      </c>
      <c r="C7085" t="s">
        <v>27</v>
      </c>
      <c r="D7085" t="s">
        <v>4708</v>
      </c>
      <c r="E7085">
        <v>0</v>
      </c>
      <c r="F7085" t="s">
        <v>29</v>
      </c>
      <c r="G7085" t="s">
        <v>39</v>
      </c>
      <c r="H7085">
        <v>1</v>
      </c>
      <c r="I7085">
        <v>1</v>
      </c>
      <c r="J7085" t="s">
        <v>30</v>
      </c>
      <c r="K7085">
        <v>202001</v>
      </c>
      <c r="L7085">
        <v>9</v>
      </c>
      <c r="M7085" t="s">
        <v>2607</v>
      </c>
      <c r="N7085" t="s">
        <v>2695</v>
      </c>
      <c r="O7085">
        <v>14</v>
      </c>
      <c r="P7085" t="s">
        <v>2729</v>
      </c>
      <c r="Q7085" t="s">
        <v>2732</v>
      </c>
      <c r="R7085">
        <v>442000</v>
      </c>
      <c r="S7085">
        <v>44200</v>
      </c>
      <c r="T7085" t="s">
        <v>58</v>
      </c>
      <c r="U7085" t="s">
        <v>36</v>
      </c>
      <c r="V7085" t="s">
        <v>37</v>
      </c>
      <c r="W7085" t="s">
        <v>38</v>
      </c>
      <c r="Y7085">
        <v>995</v>
      </c>
      <c r="Z7085">
        <v>232917</v>
      </c>
      <c r="AA7085">
        <v>202012</v>
      </c>
    </row>
    <row r="7086" spans="1:27" x14ac:dyDescent="0.2">
      <c r="A7086">
        <v>140</v>
      </c>
      <c r="B7086" t="s">
        <v>1553</v>
      </c>
      <c r="C7086" t="s">
        <v>27</v>
      </c>
      <c r="D7086" t="s">
        <v>4709</v>
      </c>
      <c r="E7086">
        <v>0</v>
      </c>
      <c r="F7086" t="s">
        <v>29</v>
      </c>
      <c r="G7086" t="s">
        <v>27</v>
      </c>
      <c r="H7086">
        <v>0</v>
      </c>
      <c r="I7086">
        <v>0</v>
      </c>
      <c r="J7086" t="s">
        <v>30</v>
      </c>
      <c r="K7086">
        <v>202001</v>
      </c>
      <c r="L7086">
        <v>9</v>
      </c>
      <c r="M7086" t="s">
        <v>2607</v>
      </c>
      <c r="N7086" t="s">
        <v>2695</v>
      </c>
      <c r="O7086">
        <v>14</v>
      </c>
      <c r="P7086" t="s">
        <v>2729</v>
      </c>
      <c r="Q7086" t="s">
        <v>2732</v>
      </c>
      <c r="R7086">
        <v>442000</v>
      </c>
      <c r="S7086">
        <v>44200</v>
      </c>
      <c r="T7086" t="s">
        <v>58</v>
      </c>
      <c r="U7086" t="s">
        <v>36</v>
      </c>
      <c r="V7086" t="s">
        <v>37</v>
      </c>
      <c r="W7086" t="s">
        <v>38</v>
      </c>
      <c r="Y7086">
        <v>995</v>
      </c>
      <c r="Z7086">
        <v>232923</v>
      </c>
      <c r="AA7086">
        <v>202012</v>
      </c>
    </row>
    <row r="7087" spans="1:27" x14ac:dyDescent="0.2">
      <c r="A7087">
        <v>140</v>
      </c>
      <c r="B7087" t="s">
        <v>1553</v>
      </c>
      <c r="C7087" t="s">
        <v>27</v>
      </c>
      <c r="D7087" t="s">
        <v>4709</v>
      </c>
      <c r="E7087">
        <v>0</v>
      </c>
      <c r="F7087" t="s">
        <v>29</v>
      </c>
      <c r="G7087" t="s">
        <v>39</v>
      </c>
      <c r="H7087">
        <v>1</v>
      </c>
      <c r="I7087">
        <v>1</v>
      </c>
      <c r="J7087" t="s">
        <v>30</v>
      </c>
      <c r="K7087">
        <v>202001</v>
      </c>
      <c r="L7087">
        <v>9</v>
      </c>
      <c r="M7087" t="s">
        <v>2607</v>
      </c>
      <c r="N7087" t="s">
        <v>2695</v>
      </c>
      <c r="O7087">
        <v>14</v>
      </c>
      <c r="P7087" t="s">
        <v>2729</v>
      </c>
      <c r="Q7087" t="s">
        <v>2732</v>
      </c>
      <c r="R7087">
        <v>442000</v>
      </c>
      <c r="S7087">
        <v>44200</v>
      </c>
      <c r="T7087" t="s">
        <v>58</v>
      </c>
      <c r="U7087" t="s">
        <v>36</v>
      </c>
      <c r="V7087" t="s">
        <v>37</v>
      </c>
      <c r="W7087" t="s">
        <v>38</v>
      </c>
      <c r="Y7087">
        <v>995</v>
      </c>
      <c r="Z7087">
        <v>232923</v>
      </c>
      <c r="AA7087">
        <v>202012</v>
      </c>
    </row>
    <row r="7088" spans="1:27" x14ac:dyDescent="0.2">
      <c r="A7088">
        <v>140</v>
      </c>
      <c r="B7088" t="s">
        <v>1553</v>
      </c>
      <c r="C7088" t="s">
        <v>27</v>
      </c>
      <c r="D7088" t="s">
        <v>4710</v>
      </c>
      <c r="E7088">
        <v>0</v>
      </c>
      <c r="F7088" t="s">
        <v>29</v>
      </c>
      <c r="G7088" t="s">
        <v>27</v>
      </c>
      <c r="H7088">
        <v>0</v>
      </c>
      <c r="I7088">
        <v>0</v>
      </c>
      <c r="J7088" t="s">
        <v>30</v>
      </c>
      <c r="K7088">
        <v>202001</v>
      </c>
      <c r="L7088">
        <v>9</v>
      </c>
      <c r="M7088" t="s">
        <v>2607</v>
      </c>
      <c r="N7088" t="s">
        <v>2695</v>
      </c>
      <c r="O7088">
        <v>14</v>
      </c>
      <c r="P7088" t="s">
        <v>2729</v>
      </c>
      <c r="Q7088" t="s">
        <v>2732</v>
      </c>
      <c r="R7088">
        <v>442000</v>
      </c>
      <c r="S7088">
        <v>44200</v>
      </c>
      <c r="T7088" t="s">
        <v>58</v>
      </c>
      <c r="U7088" t="s">
        <v>36</v>
      </c>
      <c r="V7088" t="s">
        <v>37</v>
      </c>
      <c r="W7088" t="s">
        <v>38</v>
      </c>
      <c r="Y7088">
        <v>995</v>
      </c>
      <c r="Z7088">
        <v>232929</v>
      </c>
      <c r="AA7088">
        <v>202012</v>
      </c>
    </row>
    <row r="7089" spans="1:27" x14ac:dyDescent="0.2">
      <c r="A7089">
        <v>140</v>
      </c>
      <c r="B7089" t="s">
        <v>1553</v>
      </c>
      <c r="C7089" t="s">
        <v>27</v>
      </c>
      <c r="D7089" t="s">
        <v>4710</v>
      </c>
      <c r="E7089">
        <v>0</v>
      </c>
      <c r="F7089" t="s">
        <v>29</v>
      </c>
      <c r="G7089" t="s">
        <v>39</v>
      </c>
      <c r="H7089">
        <v>1</v>
      </c>
      <c r="I7089">
        <v>1</v>
      </c>
      <c r="J7089" t="s">
        <v>30</v>
      </c>
      <c r="K7089">
        <v>202001</v>
      </c>
      <c r="L7089">
        <v>9</v>
      </c>
      <c r="M7089" t="s">
        <v>2607</v>
      </c>
      <c r="N7089" t="s">
        <v>2695</v>
      </c>
      <c r="O7089">
        <v>14</v>
      </c>
      <c r="P7089" t="s">
        <v>2729</v>
      </c>
      <c r="Q7089" t="s">
        <v>2732</v>
      </c>
      <c r="R7089">
        <v>442000</v>
      </c>
      <c r="S7089">
        <v>44200</v>
      </c>
      <c r="T7089" t="s">
        <v>58</v>
      </c>
      <c r="U7089" t="s">
        <v>36</v>
      </c>
      <c r="V7089" t="s">
        <v>37</v>
      </c>
      <c r="W7089" t="s">
        <v>38</v>
      </c>
      <c r="Y7089">
        <v>995</v>
      </c>
      <c r="Z7089">
        <v>232929</v>
      </c>
      <c r="AA7089">
        <v>202012</v>
      </c>
    </row>
    <row r="7090" spans="1:27" x14ac:dyDescent="0.2">
      <c r="A7090">
        <v>140</v>
      </c>
      <c r="B7090" t="s">
        <v>1553</v>
      </c>
      <c r="C7090" t="s">
        <v>27</v>
      </c>
      <c r="D7090" t="s">
        <v>4711</v>
      </c>
      <c r="E7090">
        <v>0</v>
      </c>
      <c r="F7090" t="s">
        <v>29</v>
      </c>
      <c r="G7090" t="s">
        <v>27</v>
      </c>
      <c r="H7090">
        <v>0</v>
      </c>
      <c r="I7090">
        <v>0</v>
      </c>
      <c r="J7090" t="s">
        <v>30</v>
      </c>
      <c r="K7090">
        <v>202001</v>
      </c>
      <c r="L7090">
        <v>9</v>
      </c>
      <c r="M7090" t="s">
        <v>2607</v>
      </c>
      <c r="N7090" t="s">
        <v>2695</v>
      </c>
      <c r="O7090">
        <v>14</v>
      </c>
      <c r="P7090" t="s">
        <v>2729</v>
      </c>
      <c r="Q7090" t="s">
        <v>2732</v>
      </c>
      <c r="R7090">
        <v>442000</v>
      </c>
      <c r="S7090">
        <v>44200</v>
      </c>
      <c r="T7090" t="s">
        <v>58</v>
      </c>
      <c r="U7090" t="s">
        <v>36</v>
      </c>
      <c r="V7090" t="s">
        <v>37</v>
      </c>
      <c r="W7090" t="s">
        <v>38</v>
      </c>
      <c r="Y7090">
        <v>995</v>
      </c>
      <c r="Z7090">
        <v>232935</v>
      </c>
      <c r="AA7090">
        <v>202012</v>
      </c>
    </row>
    <row r="7091" spans="1:27" x14ac:dyDescent="0.2">
      <c r="A7091">
        <v>140</v>
      </c>
      <c r="B7091" t="s">
        <v>1553</v>
      </c>
      <c r="C7091" t="s">
        <v>27</v>
      </c>
      <c r="D7091" t="s">
        <v>4711</v>
      </c>
      <c r="E7091">
        <v>0</v>
      </c>
      <c r="F7091" t="s">
        <v>29</v>
      </c>
      <c r="G7091" t="s">
        <v>39</v>
      </c>
      <c r="H7091">
        <v>1</v>
      </c>
      <c r="I7091">
        <v>1</v>
      </c>
      <c r="J7091" t="s">
        <v>30</v>
      </c>
      <c r="K7091">
        <v>202001</v>
      </c>
      <c r="L7091">
        <v>9</v>
      </c>
      <c r="M7091" t="s">
        <v>2607</v>
      </c>
      <c r="N7091" t="s">
        <v>2695</v>
      </c>
      <c r="O7091">
        <v>14</v>
      </c>
      <c r="P7091" t="s">
        <v>2729</v>
      </c>
      <c r="Q7091" t="s">
        <v>2732</v>
      </c>
      <c r="R7091">
        <v>442000</v>
      </c>
      <c r="S7091">
        <v>44200</v>
      </c>
      <c r="T7091" t="s">
        <v>58</v>
      </c>
      <c r="U7091" t="s">
        <v>36</v>
      </c>
      <c r="V7091" t="s">
        <v>37</v>
      </c>
      <c r="W7091" t="s">
        <v>38</v>
      </c>
      <c r="Y7091">
        <v>995</v>
      </c>
      <c r="Z7091">
        <v>232935</v>
      </c>
      <c r="AA7091">
        <v>202012</v>
      </c>
    </row>
    <row r="7092" spans="1:27" x14ac:dyDescent="0.2">
      <c r="A7092">
        <v>140</v>
      </c>
      <c r="B7092" t="s">
        <v>1553</v>
      </c>
      <c r="C7092" t="s">
        <v>27</v>
      </c>
      <c r="D7092" t="s">
        <v>4712</v>
      </c>
      <c r="E7092">
        <v>0</v>
      </c>
      <c r="F7092" t="s">
        <v>29</v>
      </c>
      <c r="G7092" t="s">
        <v>27</v>
      </c>
      <c r="H7092">
        <v>0</v>
      </c>
      <c r="I7092">
        <v>0</v>
      </c>
      <c r="J7092" t="s">
        <v>30</v>
      </c>
      <c r="K7092">
        <v>202001</v>
      </c>
      <c r="L7092">
        <v>9</v>
      </c>
      <c r="M7092" t="s">
        <v>2607</v>
      </c>
      <c r="N7092" t="s">
        <v>2695</v>
      </c>
      <c r="O7092">
        <v>14</v>
      </c>
      <c r="P7092" t="s">
        <v>2729</v>
      </c>
      <c r="Q7092" t="s">
        <v>2732</v>
      </c>
      <c r="R7092">
        <v>442000</v>
      </c>
      <c r="S7092">
        <v>44200</v>
      </c>
      <c r="T7092" t="s">
        <v>58</v>
      </c>
      <c r="U7092" t="s">
        <v>36</v>
      </c>
      <c r="V7092" t="s">
        <v>37</v>
      </c>
      <c r="W7092" t="s">
        <v>38</v>
      </c>
      <c r="Y7092">
        <v>995</v>
      </c>
      <c r="Z7092">
        <v>232941</v>
      </c>
      <c r="AA7092">
        <v>202012</v>
      </c>
    </row>
    <row r="7093" spans="1:27" x14ac:dyDescent="0.2">
      <c r="A7093">
        <v>140</v>
      </c>
      <c r="B7093" t="s">
        <v>1553</v>
      </c>
      <c r="C7093" t="s">
        <v>27</v>
      </c>
      <c r="D7093" t="s">
        <v>4712</v>
      </c>
      <c r="E7093">
        <v>0</v>
      </c>
      <c r="F7093" t="s">
        <v>29</v>
      </c>
      <c r="G7093" t="s">
        <v>39</v>
      </c>
      <c r="H7093">
        <v>1</v>
      </c>
      <c r="I7093">
        <v>1</v>
      </c>
      <c r="J7093" t="s">
        <v>30</v>
      </c>
      <c r="K7093">
        <v>202001</v>
      </c>
      <c r="L7093">
        <v>9</v>
      </c>
      <c r="M7093" t="s">
        <v>2607</v>
      </c>
      <c r="N7093" t="s">
        <v>2695</v>
      </c>
      <c r="O7093">
        <v>14</v>
      </c>
      <c r="P7093" t="s">
        <v>2729</v>
      </c>
      <c r="Q7093" t="s">
        <v>2732</v>
      </c>
      <c r="R7093">
        <v>442000</v>
      </c>
      <c r="S7093">
        <v>44200</v>
      </c>
      <c r="T7093" t="s">
        <v>58</v>
      </c>
      <c r="U7093" t="s">
        <v>36</v>
      </c>
      <c r="V7093" t="s">
        <v>37</v>
      </c>
      <c r="W7093" t="s">
        <v>38</v>
      </c>
      <c r="Y7093">
        <v>995</v>
      </c>
      <c r="Z7093">
        <v>232941</v>
      </c>
      <c r="AA7093">
        <v>202012</v>
      </c>
    </row>
    <row r="7094" spans="1:27" x14ac:dyDescent="0.2">
      <c r="A7094">
        <v>140</v>
      </c>
      <c r="B7094" t="s">
        <v>1553</v>
      </c>
      <c r="C7094" t="s">
        <v>27</v>
      </c>
      <c r="D7094" t="s">
        <v>4713</v>
      </c>
      <c r="E7094">
        <v>0</v>
      </c>
      <c r="F7094" t="s">
        <v>29</v>
      </c>
      <c r="G7094" t="s">
        <v>27</v>
      </c>
      <c r="H7094">
        <v>1</v>
      </c>
      <c r="I7094">
        <v>1</v>
      </c>
      <c r="J7094" t="s">
        <v>43</v>
      </c>
      <c r="K7094">
        <v>202001</v>
      </c>
      <c r="L7094">
        <v>9</v>
      </c>
      <c r="M7094" t="s">
        <v>2607</v>
      </c>
      <c r="N7094" t="s">
        <v>2695</v>
      </c>
      <c r="O7094">
        <v>14</v>
      </c>
      <c r="P7094" t="s">
        <v>2729</v>
      </c>
      <c r="Q7094" t="s">
        <v>2732</v>
      </c>
      <c r="R7094">
        <v>442000</v>
      </c>
      <c r="S7094">
        <v>44200</v>
      </c>
      <c r="T7094" t="s">
        <v>58</v>
      </c>
      <c r="U7094" t="s">
        <v>36</v>
      </c>
      <c r="V7094" t="s">
        <v>37</v>
      </c>
      <c r="W7094" t="s">
        <v>38</v>
      </c>
      <c r="Y7094">
        <v>995</v>
      </c>
      <c r="Z7094">
        <v>232946</v>
      </c>
      <c r="AA7094">
        <v>202012</v>
      </c>
    </row>
    <row r="7095" spans="1:27" x14ac:dyDescent="0.2">
      <c r="A7095">
        <v>140</v>
      </c>
      <c r="B7095" t="s">
        <v>1553</v>
      </c>
      <c r="C7095" t="s">
        <v>27</v>
      </c>
      <c r="D7095" t="s">
        <v>4713</v>
      </c>
      <c r="E7095">
        <v>0</v>
      </c>
      <c r="F7095" t="s">
        <v>29</v>
      </c>
      <c r="G7095" t="s">
        <v>39</v>
      </c>
      <c r="H7095">
        <v>0</v>
      </c>
      <c r="I7095">
        <v>0</v>
      </c>
      <c r="J7095" t="s">
        <v>43</v>
      </c>
      <c r="K7095">
        <v>202001</v>
      </c>
      <c r="L7095">
        <v>9</v>
      </c>
      <c r="M7095" t="s">
        <v>2607</v>
      </c>
      <c r="N7095" t="s">
        <v>2695</v>
      </c>
      <c r="O7095">
        <v>14</v>
      </c>
      <c r="P7095" t="s">
        <v>2729</v>
      </c>
      <c r="Q7095" t="s">
        <v>2732</v>
      </c>
      <c r="R7095">
        <v>442000</v>
      </c>
      <c r="S7095">
        <v>44200</v>
      </c>
      <c r="T7095" t="s">
        <v>58</v>
      </c>
      <c r="U7095" t="s">
        <v>36</v>
      </c>
      <c r="V7095" t="s">
        <v>37</v>
      </c>
      <c r="W7095" t="s">
        <v>38</v>
      </c>
      <c r="Y7095">
        <v>995</v>
      </c>
      <c r="Z7095">
        <v>232946</v>
      </c>
      <c r="AA7095">
        <v>202012</v>
      </c>
    </row>
    <row r="7096" spans="1:27" x14ac:dyDescent="0.2">
      <c r="A7096">
        <v>140</v>
      </c>
      <c r="B7096" t="s">
        <v>1553</v>
      </c>
      <c r="C7096" t="s">
        <v>27</v>
      </c>
      <c r="D7096" t="s">
        <v>4714</v>
      </c>
      <c r="E7096">
        <v>0</v>
      </c>
      <c r="F7096" t="s">
        <v>29</v>
      </c>
      <c r="G7096" t="s">
        <v>27</v>
      </c>
      <c r="H7096">
        <v>1</v>
      </c>
      <c r="I7096">
        <v>1</v>
      </c>
      <c r="J7096" t="s">
        <v>43</v>
      </c>
      <c r="K7096">
        <v>202001</v>
      </c>
      <c r="L7096">
        <v>9</v>
      </c>
      <c r="M7096" t="s">
        <v>2607</v>
      </c>
      <c r="N7096" t="s">
        <v>2695</v>
      </c>
      <c r="O7096">
        <v>14</v>
      </c>
      <c r="P7096" t="s">
        <v>2729</v>
      </c>
      <c r="Q7096" t="s">
        <v>2732</v>
      </c>
      <c r="R7096">
        <v>442000</v>
      </c>
      <c r="S7096">
        <v>44200</v>
      </c>
      <c r="T7096" t="s">
        <v>58</v>
      </c>
      <c r="U7096" t="s">
        <v>36</v>
      </c>
      <c r="V7096" t="s">
        <v>37</v>
      </c>
      <c r="W7096" t="s">
        <v>38</v>
      </c>
      <c r="Y7096">
        <v>995</v>
      </c>
      <c r="Z7096">
        <v>232951</v>
      </c>
      <c r="AA7096">
        <v>202012</v>
      </c>
    </row>
    <row r="7097" spans="1:27" x14ac:dyDescent="0.2">
      <c r="A7097">
        <v>140</v>
      </c>
      <c r="B7097" t="s">
        <v>1553</v>
      </c>
      <c r="C7097" t="s">
        <v>27</v>
      </c>
      <c r="D7097" t="s">
        <v>4714</v>
      </c>
      <c r="E7097">
        <v>0</v>
      </c>
      <c r="F7097" t="s">
        <v>29</v>
      </c>
      <c r="G7097" t="s">
        <v>39</v>
      </c>
      <c r="H7097">
        <v>0</v>
      </c>
      <c r="I7097">
        <v>0</v>
      </c>
      <c r="J7097" t="s">
        <v>43</v>
      </c>
      <c r="K7097">
        <v>202001</v>
      </c>
      <c r="L7097">
        <v>9</v>
      </c>
      <c r="M7097" t="s">
        <v>2607</v>
      </c>
      <c r="N7097" t="s">
        <v>2695</v>
      </c>
      <c r="O7097">
        <v>14</v>
      </c>
      <c r="P7097" t="s">
        <v>2729</v>
      </c>
      <c r="Q7097" t="s">
        <v>2732</v>
      </c>
      <c r="R7097">
        <v>442000</v>
      </c>
      <c r="S7097">
        <v>44200</v>
      </c>
      <c r="T7097" t="s">
        <v>58</v>
      </c>
      <c r="U7097" t="s">
        <v>36</v>
      </c>
      <c r="V7097" t="s">
        <v>37</v>
      </c>
      <c r="W7097" t="s">
        <v>38</v>
      </c>
      <c r="Y7097">
        <v>995</v>
      </c>
      <c r="Z7097">
        <v>232951</v>
      </c>
      <c r="AA7097">
        <v>202012</v>
      </c>
    </row>
    <row r="7098" spans="1:27" x14ac:dyDescent="0.2">
      <c r="A7098">
        <v>140</v>
      </c>
      <c r="B7098" t="s">
        <v>1553</v>
      </c>
      <c r="C7098" t="s">
        <v>27</v>
      </c>
      <c r="D7098" t="s">
        <v>4715</v>
      </c>
      <c r="E7098">
        <v>0</v>
      </c>
      <c r="F7098" t="s">
        <v>29</v>
      </c>
      <c r="G7098" t="s">
        <v>27</v>
      </c>
      <c r="H7098">
        <v>1</v>
      </c>
      <c r="I7098">
        <v>1</v>
      </c>
      <c r="J7098" t="s">
        <v>43</v>
      </c>
      <c r="K7098">
        <v>202001</v>
      </c>
      <c r="L7098">
        <v>9</v>
      </c>
      <c r="M7098" t="s">
        <v>2607</v>
      </c>
      <c r="N7098" t="s">
        <v>2695</v>
      </c>
      <c r="O7098">
        <v>14</v>
      </c>
      <c r="P7098" t="s">
        <v>2729</v>
      </c>
      <c r="Q7098" t="s">
        <v>2732</v>
      </c>
      <c r="R7098">
        <v>442000</v>
      </c>
      <c r="S7098">
        <v>44200</v>
      </c>
      <c r="T7098" t="s">
        <v>58</v>
      </c>
      <c r="U7098" t="s">
        <v>36</v>
      </c>
      <c r="V7098" t="s">
        <v>37</v>
      </c>
      <c r="W7098" t="s">
        <v>38</v>
      </c>
      <c r="Y7098">
        <v>995</v>
      </c>
      <c r="Z7098">
        <v>232956</v>
      </c>
      <c r="AA7098">
        <v>202012</v>
      </c>
    </row>
    <row r="7099" spans="1:27" x14ac:dyDescent="0.2">
      <c r="A7099">
        <v>140</v>
      </c>
      <c r="B7099" t="s">
        <v>1553</v>
      </c>
      <c r="C7099" t="s">
        <v>27</v>
      </c>
      <c r="D7099" t="s">
        <v>4715</v>
      </c>
      <c r="E7099">
        <v>0</v>
      </c>
      <c r="F7099" t="s">
        <v>29</v>
      </c>
      <c r="G7099" t="s">
        <v>39</v>
      </c>
      <c r="H7099">
        <v>0</v>
      </c>
      <c r="I7099">
        <v>0</v>
      </c>
      <c r="J7099" t="s">
        <v>43</v>
      </c>
      <c r="K7099">
        <v>202001</v>
      </c>
      <c r="L7099">
        <v>9</v>
      </c>
      <c r="M7099" t="s">
        <v>2607</v>
      </c>
      <c r="N7099" t="s">
        <v>2695</v>
      </c>
      <c r="O7099">
        <v>14</v>
      </c>
      <c r="P7099" t="s">
        <v>2729</v>
      </c>
      <c r="Q7099" t="s">
        <v>2732</v>
      </c>
      <c r="R7099">
        <v>442000</v>
      </c>
      <c r="S7099">
        <v>44200</v>
      </c>
      <c r="T7099" t="s">
        <v>58</v>
      </c>
      <c r="U7099" t="s">
        <v>36</v>
      </c>
      <c r="V7099" t="s">
        <v>37</v>
      </c>
      <c r="W7099" t="s">
        <v>38</v>
      </c>
      <c r="Y7099">
        <v>995</v>
      </c>
      <c r="Z7099">
        <v>232956</v>
      </c>
      <c r="AA7099">
        <v>202012</v>
      </c>
    </row>
    <row r="7100" spans="1:27" x14ac:dyDescent="0.2">
      <c r="A7100">
        <v>140</v>
      </c>
      <c r="B7100" t="s">
        <v>1553</v>
      </c>
      <c r="C7100" t="s">
        <v>27</v>
      </c>
      <c r="D7100" t="s">
        <v>2731</v>
      </c>
      <c r="E7100">
        <v>4045017</v>
      </c>
      <c r="F7100" t="s">
        <v>29</v>
      </c>
      <c r="G7100" t="s">
        <v>27</v>
      </c>
      <c r="H7100">
        <v>1</v>
      </c>
      <c r="I7100">
        <v>1</v>
      </c>
      <c r="J7100" t="s">
        <v>43</v>
      </c>
      <c r="K7100">
        <v>202001</v>
      </c>
      <c r="L7100">
        <v>9</v>
      </c>
      <c r="M7100" t="s">
        <v>2607</v>
      </c>
      <c r="N7100" t="s">
        <v>2695</v>
      </c>
      <c r="O7100">
        <v>14</v>
      </c>
      <c r="P7100" t="s">
        <v>2729</v>
      </c>
      <c r="Q7100" t="s">
        <v>2732</v>
      </c>
      <c r="R7100">
        <v>442000</v>
      </c>
      <c r="S7100">
        <v>44200</v>
      </c>
      <c r="T7100" t="s">
        <v>58</v>
      </c>
      <c r="U7100" t="s">
        <v>36</v>
      </c>
      <c r="V7100" t="s">
        <v>37</v>
      </c>
      <c r="W7100" t="s">
        <v>38</v>
      </c>
      <c r="Y7100">
        <v>995</v>
      </c>
      <c r="Z7100">
        <v>232961</v>
      </c>
      <c r="AA7100">
        <v>202012</v>
      </c>
    </row>
    <row r="7101" spans="1:27" x14ac:dyDescent="0.2">
      <c r="A7101">
        <v>140</v>
      </c>
      <c r="B7101" t="s">
        <v>1553</v>
      </c>
      <c r="C7101" t="s">
        <v>27</v>
      </c>
      <c r="D7101" t="s">
        <v>2731</v>
      </c>
      <c r="E7101">
        <v>0</v>
      </c>
      <c r="F7101" t="s">
        <v>29</v>
      </c>
      <c r="G7101" t="s">
        <v>39</v>
      </c>
      <c r="H7101">
        <v>0</v>
      </c>
      <c r="I7101">
        <v>0</v>
      </c>
      <c r="J7101" t="s">
        <v>43</v>
      </c>
      <c r="K7101">
        <v>202001</v>
      </c>
      <c r="L7101">
        <v>9</v>
      </c>
      <c r="M7101" t="s">
        <v>2607</v>
      </c>
      <c r="N7101" t="s">
        <v>2695</v>
      </c>
      <c r="O7101">
        <v>14</v>
      </c>
      <c r="P7101" t="s">
        <v>2729</v>
      </c>
      <c r="Q7101" t="s">
        <v>2732</v>
      </c>
      <c r="R7101">
        <v>442000</v>
      </c>
      <c r="S7101">
        <v>44200</v>
      </c>
      <c r="T7101" t="s">
        <v>58</v>
      </c>
      <c r="U7101" t="s">
        <v>36</v>
      </c>
      <c r="V7101" t="s">
        <v>37</v>
      </c>
      <c r="W7101" t="s">
        <v>38</v>
      </c>
      <c r="Y7101">
        <v>995</v>
      </c>
      <c r="Z7101">
        <v>232961</v>
      </c>
      <c r="AA7101">
        <v>202012</v>
      </c>
    </row>
    <row r="7102" spans="1:27" x14ac:dyDescent="0.2">
      <c r="A7102">
        <v>140</v>
      </c>
      <c r="B7102" t="s">
        <v>1553</v>
      </c>
      <c r="C7102" t="s">
        <v>27</v>
      </c>
      <c r="D7102" t="s">
        <v>2733</v>
      </c>
      <c r="E7102">
        <v>516102</v>
      </c>
      <c r="F7102" t="s">
        <v>29</v>
      </c>
      <c r="G7102" t="s">
        <v>27</v>
      </c>
      <c r="H7102">
        <v>1</v>
      </c>
      <c r="I7102">
        <v>1</v>
      </c>
      <c r="J7102" t="s">
        <v>43</v>
      </c>
      <c r="K7102">
        <v>202001</v>
      </c>
      <c r="L7102">
        <v>9</v>
      </c>
      <c r="M7102" t="s">
        <v>2607</v>
      </c>
      <c r="N7102" t="s">
        <v>2695</v>
      </c>
      <c r="O7102">
        <v>14</v>
      </c>
      <c r="P7102" t="s">
        <v>2729</v>
      </c>
      <c r="Q7102" t="s">
        <v>2732</v>
      </c>
      <c r="R7102">
        <v>442000</v>
      </c>
      <c r="S7102">
        <v>44200</v>
      </c>
      <c r="T7102" t="s">
        <v>58</v>
      </c>
      <c r="U7102" t="s">
        <v>36</v>
      </c>
      <c r="V7102" t="s">
        <v>37</v>
      </c>
      <c r="W7102" t="s">
        <v>38</v>
      </c>
      <c r="Y7102">
        <v>995</v>
      </c>
      <c r="Z7102">
        <v>232966</v>
      </c>
      <c r="AA7102">
        <v>202012</v>
      </c>
    </row>
    <row r="7103" spans="1:27" x14ac:dyDescent="0.2">
      <c r="A7103">
        <v>140</v>
      </c>
      <c r="B7103" t="s">
        <v>1553</v>
      </c>
      <c r="C7103" t="s">
        <v>27</v>
      </c>
      <c r="D7103" t="s">
        <v>2733</v>
      </c>
      <c r="E7103">
        <v>0</v>
      </c>
      <c r="F7103" t="s">
        <v>29</v>
      </c>
      <c r="G7103" t="s">
        <v>39</v>
      </c>
      <c r="H7103">
        <v>0</v>
      </c>
      <c r="I7103">
        <v>0</v>
      </c>
      <c r="J7103" t="s">
        <v>43</v>
      </c>
      <c r="K7103">
        <v>202001</v>
      </c>
      <c r="L7103">
        <v>9</v>
      </c>
      <c r="M7103" t="s">
        <v>2607</v>
      </c>
      <c r="N7103" t="s">
        <v>2695</v>
      </c>
      <c r="O7103">
        <v>14</v>
      </c>
      <c r="P7103" t="s">
        <v>2729</v>
      </c>
      <c r="Q7103" t="s">
        <v>2732</v>
      </c>
      <c r="R7103">
        <v>442000</v>
      </c>
      <c r="S7103">
        <v>44200</v>
      </c>
      <c r="T7103" t="s">
        <v>58</v>
      </c>
      <c r="U7103" t="s">
        <v>36</v>
      </c>
      <c r="V7103" t="s">
        <v>37</v>
      </c>
      <c r="W7103" t="s">
        <v>38</v>
      </c>
      <c r="Y7103">
        <v>995</v>
      </c>
      <c r="Z7103">
        <v>232966</v>
      </c>
      <c r="AA7103">
        <v>202012</v>
      </c>
    </row>
    <row r="7104" spans="1:27" x14ac:dyDescent="0.2">
      <c r="A7104">
        <v>140</v>
      </c>
      <c r="B7104" t="s">
        <v>1553</v>
      </c>
      <c r="C7104" t="s">
        <v>27</v>
      </c>
      <c r="D7104" t="s">
        <v>4716</v>
      </c>
      <c r="E7104">
        <v>0</v>
      </c>
      <c r="F7104" t="s">
        <v>29</v>
      </c>
      <c r="G7104" t="s">
        <v>27</v>
      </c>
      <c r="H7104">
        <v>1</v>
      </c>
      <c r="I7104">
        <v>1</v>
      </c>
      <c r="J7104" t="s">
        <v>43</v>
      </c>
      <c r="K7104">
        <v>202001</v>
      </c>
      <c r="L7104">
        <v>9</v>
      </c>
      <c r="M7104" t="s">
        <v>2607</v>
      </c>
      <c r="N7104" t="s">
        <v>2695</v>
      </c>
      <c r="O7104">
        <v>14</v>
      </c>
      <c r="P7104" t="s">
        <v>2729</v>
      </c>
      <c r="Q7104" t="s">
        <v>2732</v>
      </c>
      <c r="R7104">
        <v>442000</v>
      </c>
      <c r="S7104">
        <v>44200</v>
      </c>
      <c r="T7104" t="s">
        <v>58</v>
      </c>
      <c r="U7104" t="s">
        <v>36</v>
      </c>
      <c r="V7104" t="s">
        <v>37</v>
      </c>
      <c r="W7104" t="s">
        <v>38</v>
      </c>
      <c r="Y7104">
        <v>995</v>
      </c>
      <c r="Z7104">
        <v>232971</v>
      </c>
      <c r="AA7104">
        <v>202012</v>
      </c>
    </row>
    <row r="7105" spans="1:27" x14ac:dyDescent="0.2">
      <c r="A7105">
        <v>140</v>
      </c>
      <c r="B7105" t="s">
        <v>1553</v>
      </c>
      <c r="C7105" t="s">
        <v>27</v>
      </c>
      <c r="D7105" t="s">
        <v>4716</v>
      </c>
      <c r="E7105">
        <v>0</v>
      </c>
      <c r="F7105" t="s">
        <v>29</v>
      </c>
      <c r="G7105" t="s">
        <v>39</v>
      </c>
      <c r="H7105">
        <v>0</v>
      </c>
      <c r="I7105">
        <v>0</v>
      </c>
      <c r="J7105" t="s">
        <v>43</v>
      </c>
      <c r="K7105">
        <v>202001</v>
      </c>
      <c r="L7105">
        <v>9</v>
      </c>
      <c r="M7105" t="s">
        <v>2607</v>
      </c>
      <c r="N7105" t="s">
        <v>2695</v>
      </c>
      <c r="O7105">
        <v>14</v>
      </c>
      <c r="P7105" t="s">
        <v>2729</v>
      </c>
      <c r="Q7105" t="s">
        <v>2732</v>
      </c>
      <c r="R7105">
        <v>442000</v>
      </c>
      <c r="S7105">
        <v>44200</v>
      </c>
      <c r="T7105" t="s">
        <v>58</v>
      </c>
      <c r="U7105" t="s">
        <v>36</v>
      </c>
      <c r="V7105" t="s">
        <v>37</v>
      </c>
      <c r="W7105" t="s">
        <v>38</v>
      </c>
      <c r="Y7105">
        <v>995</v>
      </c>
      <c r="Z7105">
        <v>232971</v>
      </c>
      <c r="AA7105">
        <v>202012</v>
      </c>
    </row>
    <row r="7106" spans="1:27" x14ac:dyDescent="0.2">
      <c r="A7106">
        <v>140</v>
      </c>
      <c r="B7106" t="s">
        <v>1553</v>
      </c>
      <c r="C7106" t="s">
        <v>27</v>
      </c>
      <c r="D7106" t="s">
        <v>2734</v>
      </c>
      <c r="E7106">
        <v>5904</v>
      </c>
      <c r="F7106" t="s">
        <v>29</v>
      </c>
      <c r="G7106" t="s">
        <v>27</v>
      </c>
      <c r="H7106">
        <v>1</v>
      </c>
      <c r="I7106">
        <v>1</v>
      </c>
      <c r="J7106" t="s">
        <v>43</v>
      </c>
      <c r="K7106">
        <v>202001</v>
      </c>
      <c r="L7106">
        <v>9</v>
      </c>
      <c r="M7106" t="s">
        <v>2607</v>
      </c>
      <c r="N7106" t="s">
        <v>2695</v>
      </c>
      <c r="O7106">
        <v>14</v>
      </c>
      <c r="P7106" t="s">
        <v>2729</v>
      </c>
      <c r="Q7106" t="s">
        <v>2732</v>
      </c>
      <c r="R7106">
        <v>442000</v>
      </c>
      <c r="S7106">
        <v>44200</v>
      </c>
      <c r="T7106" t="s">
        <v>58</v>
      </c>
      <c r="U7106" t="s">
        <v>36</v>
      </c>
      <c r="V7106" t="s">
        <v>37</v>
      </c>
      <c r="W7106" t="s">
        <v>38</v>
      </c>
      <c r="Y7106">
        <v>995</v>
      </c>
      <c r="Z7106">
        <v>232976</v>
      </c>
      <c r="AA7106">
        <v>202012</v>
      </c>
    </row>
    <row r="7107" spans="1:27" x14ac:dyDescent="0.2">
      <c r="A7107">
        <v>140</v>
      </c>
      <c r="B7107" t="s">
        <v>1553</v>
      </c>
      <c r="C7107" t="s">
        <v>27</v>
      </c>
      <c r="D7107" t="s">
        <v>2734</v>
      </c>
      <c r="E7107">
        <v>0</v>
      </c>
      <c r="F7107" t="s">
        <v>29</v>
      </c>
      <c r="G7107" t="s">
        <v>39</v>
      </c>
      <c r="H7107">
        <v>0</v>
      </c>
      <c r="I7107">
        <v>0</v>
      </c>
      <c r="J7107" t="s">
        <v>43</v>
      </c>
      <c r="K7107">
        <v>202001</v>
      </c>
      <c r="L7107">
        <v>9</v>
      </c>
      <c r="M7107" t="s">
        <v>2607</v>
      </c>
      <c r="N7107" t="s">
        <v>2695</v>
      </c>
      <c r="O7107">
        <v>14</v>
      </c>
      <c r="P7107" t="s">
        <v>2729</v>
      </c>
      <c r="Q7107" t="s">
        <v>2732</v>
      </c>
      <c r="R7107">
        <v>442000</v>
      </c>
      <c r="S7107">
        <v>44200</v>
      </c>
      <c r="T7107" t="s">
        <v>58</v>
      </c>
      <c r="U7107" t="s">
        <v>36</v>
      </c>
      <c r="V7107" t="s">
        <v>37</v>
      </c>
      <c r="W7107" t="s">
        <v>38</v>
      </c>
      <c r="Y7107">
        <v>995</v>
      </c>
      <c r="Z7107">
        <v>232976</v>
      </c>
      <c r="AA7107">
        <v>202012</v>
      </c>
    </row>
    <row r="7108" spans="1:27" x14ac:dyDescent="0.2">
      <c r="A7108">
        <v>140</v>
      </c>
      <c r="B7108" t="s">
        <v>1553</v>
      </c>
      <c r="C7108" t="s">
        <v>27</v>
      </c>
      <c r="D7108" t="s">
        <v>4717</v>
      </c>
      <c r="E7108">
        <v>0</v>
      </c>
      <c r="F7108" t="s">
        <v>29</v>
      </c>
      <c r="G7108" t="s">
        <v>27</v>
      </c>
      <c r="H7108">
        <v>1</v>
      </c>
      <c r="I7108">
        <v>1</v>
      </c>
      <c r="J7108" t="s">
        <v>43</v>
      </c>
      <c r="K7108">
        <v>202001</v>
      </c>
      <c r="L7108">
        <v>9</v>
      </c>
      <c r="M7108" t="s">
        <v>2607</v>
      </c>
      <c r="N7108" t="s">
        <v>2695</v>
      </c>
      <c r="O7108">
        <v>14</v>
      </c>
      <c r="P7108" t="s">
        <v>2729</v>
      </c>
      <c r="Q7108" t="s">
        <v>2732</v>
      </c>
      <c r="R7108">
        <v>442000</v>
      </c>
      <c r="S7108">
        <v>44200</v>
      </c>
      <c r="T7108" t="s">
        <v>58</v>
      </c>
      <c r="U7108" t="s">
        <v>36</v>
      </c>
      <c r="V7108" t="s">
        <v>37</v>
      </c>
      <c r="W7108" t="s">
        <v>38</v>
      </c>
      <c r="Y7108">
        <v>995</v>
      </c>
      <c r="Z7108">
        <v>16571777</v>
      </c>
      <c r="AA7108">
        <v>202012</v>
      </c>
    </row>
    <row r="7109" spans="1:27" x14ac:dyDescent="0.2">
      <c r="A7109">
        <v>140</v>
      </c>
      <c r="B7109" t="s">
        <v>1553</v>
      </c>
      <c r="C7109" t="s">
        <v>27</v>
      </c>
      <c r="D7109" t="s">
        <v>4717</v>
      </c>
      <c r="E7109">
        <v>0</v>
      </c>
      <c r="F7109" t="s">
        <v>29</v>
      </c>
      <c r="G7109" t="s">
        <v>39</v>
      </c>
      <c r="H7109">
        <v>0</v>
      </c>
      <c r="I7109">
        <v>0</v>
      </c>
      <c r="J7109" t="s">
        <v>43</v>
      </c>
      <c r="K7109">
        <v>202001</v>
      </c>
      <c r="L7109">
        <v>9</v>
      </c>
      <c r="M7109" t="s">
        <v>2607</v>
      </c>
      <c r="N7109" t="s">
        <v>2695</v>
      </c>
      <c r="O7109">
        <v>14</v>
      </c>
      <c r="P7109" t="s">
        <v>2729</v>
      </c>
      <c r="Q7109" t="s">
        <v>2732</v>
      </c>
      <c r="R7109">
        <v>442000</v>
      </c>
      <c r="S7109">
        <v>44200</v>
      </c>
      <c r="T7109" t="s">
        <v>58</v>
      </c>
      <c r="U7109" t="s">
        <v>36</v>
      </c>
      <c r="V7109" t="s">
        <v>37</v>
      </c>
      <c r="W7109" t="s">
        <v>38</v>
      </c>
      <c r="Y7109">
        <v>995</v>
      </c>
      <c r="Z7109">
        <v>16571777</v>
      </c>
      <c r="AA7109">
        <v>202012</v>
      </c>
    </row>
    <row r="7110" spans="1:27" x14ac:dyDescent="0.2">
      <c r="A7110">
        <v>140</v>
      </c>
      <c r="B7110" t="s">
        <v>1553</v>
      </c>
      <c r="C7110" t="s">
        <v>27</v>
      </c>
      <c r="D7110" t="s">
        <v>4718</v>
      </c>
      <c r="E7110">
        <v>0</v>
      </c>
      <c r="F7110" t="s">
        <v>29</v>
      </c>
      <c r="G7110" t="s">
        <v>27</v>
      </c>
      <c r="H7110">
        <v>1</v>
      </c>
      <c r="I7110">
        <v>1</v>
      </c>
      <c r="J7110" t="s">
        <v>43</v>
      </c>
      <c r="K7110">
        <v>202001</v>
      </c>
      <c r="L7110">
        <v>9</v>
      </c>
      <c r="M7110" t="s">
        <v>2607</v>
      </c>
      <c r="N7110" t="s">
        <v>2695</v>
      </c>
      <c r="O7110">
        <v>14</v>
      </c>
      <c r="P7110" t="s">
        <v>2729</v>
      </c>
      <c r="Q7110" t="s">
        <v>2732</v>
      </c>
      <c r="R7110">
        <v>442000</v>
      </c>
      <c r="S7110">
        <v>44200</v>
      </c>
      <c r="T7110" t="s">
        <v>58</v>
      </c>
      <c r="U7110" t="s">
        <v>36</v>
      </c>
      <c r="V7110" t="s">
        <v>37</v>
      </c>
      <c r="W7110" t="s">
        <v>38</v>
      </c>
      <c r="Y7110">
        <v>995</v>
      </c>
      <c r="Z7110">
        <v>232981</v>
      </c>
      <c r="AA7110">
        <v>202012</v>
      </c>
    </row>
    <row r="7111" spans="1:27" x14ac:dyDescent="0.2">
      <c r="A7111">
        <v>140</v>
      </c>
      <c r="B7111" t="s">
        <v>1553</v>
      </c>
      <c r="C7111" t="s">
        <v>27</v>
      </c>
      <c r="D7111" t="s">
        <v>4718</v>
      </c>
      <c r="E7111">
        <v>0</v>
      </c>
      <c r="F7111" t="s">
        <v>29</v>
      </c>
      <c r="G7111" t="s">
        <v>39</v>
      </c>
      <c r="H7111">
        <v>0</v>
      </c>
      <c r="I7111">
        <v>0</v>
      </c>
      <c r="J7111" t="s">
        <v>43</v>
      </c>
      <c r="K7111">
        <v>202001</v>
      </c>
      <c r="L7111">
        <v>9</v>
      </c>
      <c r="M7111" t="s">
        <v>2607</v>
      </c>
      <c r="N7111" t="s">
        <v>2695</v>
      </c>
      <c r="O7111">
        <v>14</v>
      </c>
      <c r="P7111" t="s">
        <v>2729</v>
      </c>
      <c r="Q7111" t="s">
        <v>2732</v>
      </c>
      <c r="R7111">
        <v>442000</v>
      </c>
      <c r="S7111">
        <v>44200</v>
      </c>
      <c r="T7111" t="s">
        <v>58</v>
      </c>
      <c r="U7111" t="s">
        <v>36</v>
      </c>
      <c r="V7111" t="s">
        <v>37</v>
      </c>
      <c r="W7111" t="s">
        <v>38</v>
      </c>
      <c r="Y7111">
        <v>995</v>
      </c>
      <c r="Z7111">
        <v>232981</v>
      </c>
      <c r="AA7111">
        <v>202012</v>
      </c>
    </row>
    <row r="7112" spans="1:27" x14ac:dyDescent="0.2">
      <c r="A7112">
        <v>140</v>
      </c>
      <c r="B7112" t="s">
        <v>1553</v>
      </c>
      <c r="C7112" t="s">
        <v>27</v>
      </c>
      <c r="D7112" t="s">
        <v>4719</v>
      </c>
      <c r="E7112">
        <v>0</v>
      </c>
      <c r="F7112" t="s">
        <v>29</v>
      </c>
      <c r="G7112" t="s">
        <v>27</v>
      </c>
      <c r="H7112">
        <v>1</v>
      </c>
      <c r="I7112">
        <v>1</v>
      </c>
      <c r="J7112" t="s">
        <v>43</v>
      </c>
      <c r="K7112">
        <v>202001</v>
      </c>
      <c r="L7112">
        <v>9</v>
      </c>
      <c r="M7112" t="s">
        <v>2607</v>
      </c>
      <c r="N7112" t="s">
        <v>2695</v>
      </c>
      <c r="O7112">
        <v>14</v>
      </c>
      <c r="P7112" t="s">
        <v>2729</v>
      </c>
      <c r="Q7112" t="s">
        <v>2732</v>
      </c>
      <c r="R7112">
        <v>442000</v>
      </c>
      <c r="S7112">
        <v>44200</v>
      </c>
      <c r="T7112" t="s">
        <v>58</v>
      </c>
      <c r="U7112" t="s">
        <v>36</v>
      </c>
      <c r="V7112" t="s">
        <v>37</v>
      </c>
      <c r="W7112" t="s">
        <v>38</v>
      </c>
      <c r="Y7112">
        <v>995</v>
      </c>
      <c r="Z7112">
        <v>232986</v>
      </c>
      <c r="AA7112">
        <v>202012</v>
      </c>
    </row>
    <row r="7113" spans="1:27" x14ac:dyDescent="0.2">
      <c r="A7113">
        <v>140</v>
      </c>
      <c r="B7113" t="s">
        <v>1553</v>
      </c>
      <c r="C7113" t="s">
        <v>27</v>
      </c>
      <c r="D7113" t="s">
        <v>4719</v>
      </c>
      <c r="E7113">
        <v>0</v>
      </c>
      <c r="F7113" t="s">
        <v>29</v>
      </c>
      <c r="G7113" t="s">
        <v>39</v>
      </c>
      <c r="H7113">
        <v>0</v>
      </c>
      <c r="I7113">
        <v>0</v>
      </c>
      <c r="J7113" t="s">
        <v>43</v>
      </c>
      <c r="K7113">
        <v>202001</v>
      </c>
      <c r="L7113">
        <v>9</v>
      </c>
      <c r="M7113" t="s">
        <v>2607</v>
      </c>
      <c r="N7113" t="s">
        <v>2695</v>
      </c>
      <c r="O7113">
        <v>14</v>
      </c>
      <c r="P7113" t="s">
        <v>2729</v>
      </c>
      <c r="Q7113" t="s">
        <v>2732</v>
      </c>
      <c r="R7113">
        <v>442000</v>
      </c>
      <c r="S7113">
        <v>44200</v>
      </c>
      <c r="T7113" t="s">
        <v>58</v>
      </c>
      <c r="U7113" t="s">
        <v>36</v>
      </c>
      <c r="V7113" t="s">
        <v>37</v>
      </c>
      <c r="W7113" t="s">
        <v>38</v>
      </c>
      <c r="Y7113">
        <v>995</v>
      </c>
      <c r="Z7113">
        <v>232986</v>
      </c>
      <c r="AA7113">
        <v>202012</v>
      </c>
    </row>
    <row r="7114" spans="1:27" x14ac:dyDescent="0.2">
      <c r="A7114">
        <v>140</v>
      </c>
      <c r="B7114" t="s">
        <v>1553</v>
      </c>
      <c r="C7114" t="s">
        <v>27</v>
      </c>
      <c r="D7114" t="s">
        <v>4720</v>
      </c>
      <c r="E7114">
        <v>0</v>
      </c>
      <c r="F7114" t="s">
        <v>29</v>
      </c>
      <c r="G7114" t="s">
        <v>27</v>
      </c>
      <c r="H7114">
        <v>0</v>
      </c>
      <c r="I7114">
        <v>0</v>
      </c>
      <c r="J7114" t="s">
        <v>30</v>
      </c>
      <c r="K7114">
        <v>202001</v>
      </c>
      <c r="L7114">
        <v>9</v>
      </c>
      <c r="M7114" t="s">
        <v>2607</v>
      </c>
      <c r="N7114" t="s">
        <v>2695</v>
      </c>
      <c r="O7114">
        <v>14</v>
      </c>
      <c r="P7114" t="s">
        <v>2729</v>
      </c>
      <c r="Q7114" t="s">
        <v>2732</v>
      </c>
      <c r="R7114">
        <v>442500</v>
      </c>
      <c r="S7114">
        <v>44200</v>
      </c>
      <c r="T7114" t="s">
        <v>58</v>
      </c>
      <c r="U7114" t="s">
        <v>36</v>
      </c>
      <c r="V7114" t="s">
        <v>37</v>
      </c>
      <c r="W7114" t="s">
        <v>38</v>
      </c>
      <c r="Y7114">
        <v>995</v>
      </c>
      <c r="Z7114">
        <v>232992</v>
      </c>
      <c r="AA7114">
        <v>202012</v>
      </c>
    </row>
    <row r="7115" spans="1:27" x14ac:dyDescent="0.2">
      <c r="A7115">
        <v>140</v>
      </c>
      <c r="B7115" t="s">
        <v>1553</v>
      </c>
      <c r="C7115" t="s">
        <v>27</v>
      </c>
      <c r="D7115" t="s">
        <v>4720</v>
      </c>
      <c r="E7115">
        <v>0</v>
      </c>
      <c r="F7115" t="s">
        <v>29</v>
      </c>
      <c r="G7115" t="s">
        <v>39</v>
      </c>
      <c r="H7115">
        <v>1</v>
      </c>
      <c r="I7115">
        <v>1</v>
      </c>
      <c r="J7115" t="s">
        <v>30</v>
      </c>
      <c r="K7115">
        <v>202001</v>
      </c>
      <c r="L7115">
        <v>9</v>
      </c>
      <c r="M7115" t="s">
        <v>2607</v>
      </c>
      <c r="N7115" t="s">
        <v>2695</v>
      </c>
      <c r="O7115">
        <v>14</v>
      </c>
      <c r="P7115" t="s">
        <v>2729</v>
      </c>
      <c r="Q7115" t="s">
        <v>2732</v>
      </c>
      <c r="R7115">
        <v>442500</v>
      </c>
      <c r="S7115">
        <v>44200</v>
      </c>
      <c r="T7115" t="s">
        <v>58</v>
      </c>
      <c r="U7115" t="s">
        <v>36</v>
      </c>
      <c r="V7115" t="s">
        <v>37</v>
      </c>
      <c r="W7115" t="s">
        <v>38</v>
      </c>
      <c r="Y7115">
        <v>995</v>
      </c>
      <c r="Z7115">
        <v>232992</v>
      </c>
      <c r="AA7115">
        <v>202012</v>
      </c>
    </row>
    <row r="7116" spans="1:27" x14ac:dyDescent="0.2">
      <c r="A7116">
        <v>140</v>
      </c>
      <c r="B7116" t="s">
        <v>1553</v>
      </c>
      <c r="C7116" t="s">
        <v>27</v>
      </c>
      <c r="D7116" t="s">
        <v>2735</v>
      </c>
      <c r="E7116">
        <v>0</v>
      </c>
      <c r="F7116" t="s">
        <v>29</v>
      </c>
      <c r="G7116" t="s">
        <v>27</v>
      </c>
      <c r="H7116">
        <v>0</v>
      </c>
      <c r="I7116">
        <v>0</v>
      </c>
      <c r="J7116" t="s">
        <v>30</v>
      </c>
      <c r="K7116">
        <v>202001</v>
      </c>
      <c r="L7116">
        <v>9</v>
      </c>
      <c r="M7116" t="s">
        <v>2607</v>
      </c>
      <c r="N7116" t="s">
        <v>2695</v>
      </c>
      <c r="O7116">
        <v>14</v>
      </c>
      <c r="P7116" t="s">
        <v>2729</v>
      </c>
      <c r="Q7116" t="s">
        <v>2732</v>
      </c>
      <c r="R7116">
        <v>442500</v>
      </c>
      <c r="S7116">
        <v>44200</v>
      </c>
      <c r="T7116" t="s">
        <v>58</v>
      </c>
      <c r="U7116" t="s">
        <v>36</v>
      </c>
      <c r="V7116" t="s">
        <v>37</v>
      </c>
      <c r="W7116" t="s">
        <v>38</v>
      </c>
      <c r="Y7116">
        <v>995</v>
      </c>
      <c r="Z7116">
        <v>232998</v>
      </c>
      <c r="AA7116">
        <v>202012</v>
      </c>
    </row>
    <row r="7117" spans="1:27" x14ac:dyDescent="0.2">
      <c r="A7117">
        <v>140</v>
      </c>
      <c r="B7117" t="s">
        <v>1553</v>
      </c>
      <c r="C7117" t="s">
        <v>27</v>
      </c>
      <c r="D7117" t="s">
        <v>2735</v>
      </c>
      <c r="E7117">
        <v>20103</v>
      </c>
      <c r="F7117" t="s">
        <v>29</v>
      </c>
      <c r="G7117" t="s">
        <v>39</v>
      </c>
      <c r="H7117">
        <v>1</v>
      </c>
      <c r="I7117">
        <v>1</v>
      </c>
      <c r="J7117" t="s">
        <v>30</v>
      </c>
      <c r="K7117">
        <v>202001</v>
      </c>
      <c r="L7117">
        <v>9</v>
      </c>
      <c r="M7117" t="s">
        <v>2607</v>
      </c>
      <c r="N7117" t="s">
        <v>2695</v>
      </c>
      <c r="O7117">
        <v>14</v>
      </c>
      <c r="P7117" t="s">
        <v>2729</v>
      </c>
      <c r="Q7117" t="s">
        <v>2732</v>
      </c>
      <c r="R7117">
        <v>442500</v>
      </c>
      <c r="S7117">
        <v>44200</v>
      </c>
      <c r="T7117" t="s">
        <v>58</v>
      </c>
      <c r="U7117" t="s">
        <v>36</v>
      </c>
      <c r="V7117" t="s">
        <v>37</v>
      </c>
      <c r="W7117" t="s">
        <v>38</v>
      </c>
      <c r="Y7117">
        <v>995</v>
      </c>
      <c r="Z7117">
        <v>232998</v>
      </c>
      <c r="AA7117">
        <v>202012</v>
      </c>
    </row>
    <row r="7118" spans="1:27" x14ac:dyDescent="0.2">
      <c r="A7118">
        <v>140</v>
      </c>
      <c r="B7118" t="s">
        <v>1553</v>
      </c>
      <c r="C7118" t="s">
        <v>27</v>
      </c>
      <c r="D7118" t="s">
        <v>2736</v>
      </c>
      <c r="E7118">
        <v>90000</v>
      </c>
      <c r="F7118" t="s">
        <v>29</v>
      </c>
      <c r="G7118" t="s">
        <v>27</v>
      </c>
      <c r="H7118">
        <v>1</v>
      </c>
      <c r="I7118">
        <v>1</v>
      </c>
      <c r="J7118" t="s">
        <v>43</v>
      </c>
      <c r="K7118">
        <v>202001</v>
      </c>
      <c r="L7118">
        <v>9</v>
      </c>
      <c r="M7118" t="s">
        <v>2607</v>
      </c>
      <c r="N7118" t="s">
        <v>2695</v>
      </c>
      <c r="O7118">
        <v>14</v>
      </c>
      <c r="P7118" t="s">
        <v>2729</v>
      </c>
      <c r="Q7118" t="s">
        <v>2732</v>
      </c>
      <c r="R7118">
        <v>442500</v>
      </c>
      <c r="S7118">
        <v>44200</v>
      </c>
      <c r="T7118" t="s">
        <v>58</v>
      </c>
      <c r="U7118" t="s">
        <v>36</v>
      </c>
      <c r="V7118" t="s">
        <v>37</v>
      </c>
      <c r="W7118" t="s">
        <v>38</v>
      </c>
      <c r="Y7118">
        <v>995</v>
      </c>
      <c r="Z7118">
        <v>233003</v>
      </c>
      <c r="AA7118">
        <v>202012</v>
      </c>
    </row>
    <row r="7119" spans="1:27" x14ac:dyDescent="0.2">
      <c r="A7119">
        <v>140</v>
      </c>
      <c r="B7119" t="s">
        <v>1553</v>
      </c>
      <c r="C7119" t="s">
        <v>27</v>
      </c>
      <c r="D7119" t="s">
        <v>2736</v>
      </c>
      <c r="E7119">
        <v>0</v>
      </c>
      <c r="F7119" t="s">
        <v>29</v>
      </c>
      <c r="G7119" t="s">
        <v>39</v>
      </c>
      <c r="H7119">
        <v>0</v>
      </c>
      <c r="I7119">
        <v>0</v>
      </c>
      <c r="J7119" t="s">
        <v>43</v>
      </c>
      <c r="K7119">
        <v>202001</v>
      </c>
      <c r="L7119">
        <v>9</v>
      </c>
      <c r="M7119" t="s">
        <v>2607</v>
      </c>
      <c r="N7119" t="s">
        <v>2695</v>
      </c>
      <c r="O7119">
        <v>14</v>
      </c>
      <c r="P7119" t="s">
        <v>2729</v>
      </c>
      <c r="Q7119" t="s">
        <v>2732</v>
      </c>
      <c r="R7119">
        <v>442500</v>
      </c>
      <c r="S7119">
        <v>44200</v>
      </c>
      <c r="T7119" t="s">
        <v>58</v>
      </c>
      <c r="U7119" t="s">
        <v>36</v>
      </c>
      <c r="V7119" t="s">
        <v>37</v>
      </c>
      <c r="W7119" t="s">
        <v>38</v>
      </c>
      <c r="Y7119">
        <v>995</v>
      </c>
      <c r="Z7119">
        <v>233003</v>
      </c>
      <c r="AA7119">
        <v>202012</v>
      </c>
    </row>
    <row r="7120" spans="1:27" x14ac:dyDescent="0.2">
      <c r="A7120">
        <v>140</v>
      </c>
      <c r="B7120" t="s">
        <v>1553</v>
      </c>
      <c r="C7120" t="s">
        <v>27</v>
      </c>
      <c r="D7120" t="s">
        <v>2737</v>
      </c>
      <c r="E7120">
        <v>569420</v>
      </c>
      <c r="F7120" t="s">
        <v>29</v>
      </c>
      <c r="G7120" t="s">
        <v>27</v>
      </c>
      <c r="H7120">
        <v>1</v>
      </c>
      <c r="I7120">
        <v>1</v>
      </c>
      <c r="J7120" t="s">
        <v>43</v>
      </c>
      <c r="K7120">
        <v>202001</v>
      </c>
      <c r="L7120">
        <v>9</v>
      </c>
      <c r="M7120" t="s">
        <v>2607</v>
      </c>
      <c r="N7120" t="s">
        <v>2695</v>
      </c>
      <c r="O7120">
        <v>14</v>
      </c>
      <c r="P7120" t="s">
        <v>2729</v>
      </c>
      <c r="Q7120" t="s">
        <v>2732</v>
      </c>
      <c r="R7120">
        <v>442500</v>
      </c>
      <c r="S7120">
        <v>44200</v>
      </c>
      <c r="T7120" t="s">
        <v>58</v>
      </c>
      <c r="U7120" t="s">
        <v>36</v>
      </c>
      <c r="V7120" t="s">
        <v>37</v>
      </c>
      <c r="W7120" t="s">
        <v>38</v>
      </c>
      <c r="Y7120">
        <v>995</v>
      </c>
      <c r="Z7120">
        <v>233013</v>
      </c>
      <c r="AA7120">
        <v>202012</v>
      </c>
    </row>
    <row r="7121" spans="1:27" x14ac:dyDescent="0.2">
      <c r="A7121">
        <v>140</v>
      </c>
      <c r="B7121" t="s">
        <v>1553</v>
      </c>
      <c r="C7121" t="s">
        <v>27</v>
      </c>
      <c r="D7121" t="s">
        <v>2737</v>
      </c>
      <c r="E7121">
        <v>0</v>
      </c>
      <c r="F7121" t="s">
        <v>29</v>
      </c>
      <c r="G7121" t="s">
        <v>39</v>
      </c>
      <c r="H7121">
        <v>0</v>
      </c>
      <c r="I7121">
        <v>0</v>
      </c>
      <c r="J7121" t="s">
        <v>43</v>
      </c>
      <c r="K7121">
        <v>202001</v>
      </c>
      <c r="L7121">
        <v>9</v>
      </c>
      <c r="M7121" t="s">
        <v>2607</v>
      </c>
      <c r="N7121" t="s">
        <v>2695</v>
      </c>
      <c r="O7121">
        <v>14</v>
      </c>
      <c r="P7121" t="s">
        <v>2729</v>
      </c>
      <c r="Q7121" t="s">
        <v>2732</v>
      </c>
      <c r="R7121">
        <v>442500</v>
      </c>
      <c r="S7121">
        <v>44200</v>
      </c>
      <c r="T7121" t="s">
        <v>58</v>
      </c>
      <c r="U7121" t="s">
        <v>36</v>
      </c>
      <c r="V7121" t="s">
        <v>37</v>
      </c>
      <c r="W7121" t="s">
        <v>38</v>
      </c>
      <c r="Y7121">
        <v>995</v>
      </c>
      <c r="Z7121">
        <v>233013</v>
      </c>
      <c r="AA7121">
        <v>202012</v>
      </c>
    </row>
    <row r="7122" spans="1:27" x14ac:dyDescent="0.2">
      <c r="A7122">
        <v>140</v>
      </c>
      <c r="B7122" t="s">
        <v>1553</v>
      </c>
      <c r="C7122" t="s">
        <v>27</v>
      </c>
      <c r="D7122" t="s">
        <v>4721</v>
      </c>
      <c r="E7122">
        <v>0</v>
      </c>
      <c r="F7122" t="s">
        <v>29</v>
      </c>
      <c r="G7122" t="s">
        <v>27</v>
      </c>
      <c r="H7122">
        <v>1</v>
      </c>
      <c r="I7122">
        <v>1</v>
      </c>
      <c r="J7122" t="s">
        <v>43</v>
      </c>
      <c r="K7122">
        <v>202001</v>
      </c>
      <c r="L7122">
        <v>9</v>
      </c>
      <c r="M7122" t="s">
        <v>2607</v>
      </c>
      <c r="N7122" t="s">
        <v>2695</v>
      </c>
      <c r="O7122">
        <v>14</v>
      </c>
      <c r="P7122" t="s">
        <v>2729</v>
      </c>
      <c r="Q7122" t="s">
        <v>2732</v>
      </c>
      <c r="R7122">
        <v>442500</v>
      </c>
      <c r="S7122">
        <v>44200</v>
      </c>
      <c r="T7122" t="s">
        <v>58</v>
      </c>
      <c r="U7122" t="s">
        <v>36</v>
      </c>
      <c r="V7122" t="s">
        <v>37</v>
      </c>
      <c r="W7122" t="s">
        <v>38</v>
      </c>
      <c r="Y7122">
        <v>995</v>
      </c>
      <c r="Z7122">
        <v>233008</v>
      </c>
      <c r="AA7122">
        <v>202012</v>
      </c>
    </row>
    <row r="7123" spans="1:27" x14ac:dyDescent="0.2">
      <c r="A7123">
        <v>140</v>
      </c>
      <c r="B7123" t="s">
        <v>1553</v>
      </c>
      <c r="C7123" t="s">
        <v>27</v>
      </c>
      <c r="D7123" t="s">
        <v>4721</v>
      </c>
      <c r="E7123">
        <v>0</v>
      </c>
      <c r="F7123" t="s">
        <v>29</v>
      </c>
      <c r="G7123" t="s">
        <v>39</v>
      </c>
      <c r="H7123">
        <v>0</v>
      </c>
      <c r="I7123">
        <v>0</v>
      </c>
      <c r="J7123" t="s">
        <v>43</v>
      </c>
      <c r="K7123">
        <v>202001</v>
      </c>
      <c r="L7123">
        <v>9</v>
      </c>
      <c r="M7123" t="s">
        <v>2607</v>
      </c>
      <c r="N7123" t="s">
        <v>2695</v>
      </c>
      <c r="O7123">
        <v>14</v>
      </c>
      <c r="P7123" t="s">
        <v>2729</v>
      </c>
      <c r="Q7123" t="s">
        <v>2732</v>
      </c>
      <c r="R7123">
        <v>442500</v>
      </c>
      <c r="S7123">
        <v>44200</v>
      </c>
      <c r="T7123" t="s">
        <v>58</v>
      </c>
      <c r="U7123" t="s">
        <v>36</v>
      </c>
      <c r="V7123" t="s">
        <v>37</v>
      </c>
      <c r="W7123" t="s">
        <v>38</v>
      </c>
      <c r="Y7123">
        <v>995</v>
      </c>
      <c r="Z7123">
        <v>233008</v>
      </c>
      <c r="AA7123">
        <v>202012</v>
      </c>
    </row>
    <row r="7124" spans="1:27" x14ac:dyDescent="0.2">
      <c r="A7124">
        <v>140</v>
      </c>
      <c r="B7124" t="s">
        <v>1553</v>
      </c>
      <c r="C7124" t="s">
        <v>27</v>
      </c>
      <c r="D7124" t="s">
        <v>2738</v>
      </c>
      <c r="E7124">
        <v>484800</v>
      </c>
      <c r="F7124" t="s">
        <v>29</v>
      </c>
      <c r="G7124" t="s">
        <v>27</v>
      </c>
      <c r="H7124">
        <v>1</v>
      </c>
      <c r="I7124">
        <v>1</v>
      </c>
      <c r="J7124" t="s">
        <v>43</v>
      </c>
      <c r="K7124">
        <v>202001</v>
      </c>
      <c r="L7124">
        <v>9</v>
      </c>
      <c r="M7124" t="s">
        <v>2607</v>
      </c>
      <c r="N7124" t="s">
        <v>2695</v>
      </c>
      <c r="O7124">
        <v>14</v>
      </c>
      <c r="P7124" t="s">
        <v>2729</v>
      </c>
      <c r="Q7124" t="s">
        <v>2732</v>
      </c>
      <c r="R7124">
        <v>442500</v>
      </c>
      <c r="S7124">
        <v>44200</v>
      </c>
      <c r="T7124" t="s">
        <v>58</v>
      </c>
      <c r="U7124" t="s">
        <v>36</v>
      </c>
      <c r="V7124" t="s">
        <v>37</v>
      </c>
      <c r="W7124" t="s">
        <v>38</v>
      </c>
      <c r="Y7124">
        <v>995</v>
      </c>
      <c r="Z7124">
        <v>233018</v>
      </c>
      <c r="AA7124">
        <v>202012</v>
      </c>
    </row>
    <row r="7125" spans="1:27" x14ac:dyDescent="0.2">
      <c r="A7125">
        <v>140</v>
      </c>
      <c r="B7125" t="s">
        <v>1553</v>
      </c>
      <c r="C7125" t="s">
        <v>27</v>
      </c>
      <c r="D7125" t="s">
        <v>2738</v>
      </c>
      <c r="E7125">
        <v>0</v>
      </c>
      <c r="F7125" t="s">
        <v>29</v>
      </c>
      <c r="G7125" t="s">
        <v>39</v>
      </c>
      <c r="H7125">
        <v>0</v>
      </c>
      <c r="I7125">
        <v>0</v>
      </c>
      <c r="J7125" t="s">
        <v>43</v>
      </c>
      <c r="K7125">
        <v>202001</v>
      </c>
      <c r="L7125">
        <v>9</v>
      </c>
      <c r="M7125" t="s">
        <v>2607</v>
      </c>
      <c r="N7125" t="s">
        <v>2695</v>
      </c>
      <c r="O7125">
        <v>14</v>
      </c>
      <c r="P7125" t="s">
        <v>2729</v>
      </c>
      <c r="Q7125" t="s">
        <v>2732</v>
      </c>
      <c r="R7125">
        <v>442500</v>
      </c>
      <c r="S7125">
        <v>44200</v>
      </c>
      <c r="T7125" t="s">
        <v>58</v>
      </c>
      <c r="U7125" t="s">
        <v>36</v>
      </c>
      <c r="V7125" t="s">
        <v>37</v>
      </c>
      <c r="W7125" t="s">
        <v>38</v>
      </c>
      <c r="Y7125">
        <v>995</v>
      </c>
      <c r="Z7125">
        <v>233018</v>
      </c>
      <c r="AA7125">
        <v>202012</v>
      </c>
    </row>
    <row r="7126" spans="1:27" x14ac:dyDescent="0.2">
      <c r="A7126">
        <v>140</v>
      </c>
      <c r="B7126" t="s">
        <v>1553</v>
      </c>
      <c r="C7126" t="s">
        <v>27</v>
      </c>
      <c r="D7126" t="s">
        <v>4722</v>
      </c>
      <c r="E7126">
        <v>0</v>
      </c>
      <c r="F7126" t="s">
        <v>29</v>
      </c>
      <c r="G7126" t="s">
        <v>27</v>
      </c>
      <c r="H7126">
        <v>1</v>
      </c>
      <c r="I7126">
        <v>1</v>
      </c>
      <c r="J7126" t="s">
        <v>43</v>
      </c>
      <c r="K7126">
        <v>202001</v>
      </c>
      <c r="L7126">
        <v>9</v>
      </c>
      <c r="M7126" t="s">
        <v>2607</v>
      </c>
      <c r="N7126" t="s">
        <v>2695</v>
      </c>
      <c r="O7126">
        <v>14</v>
      </c>
      <c r="P7126" t="s">
        <v>2729</v>
      </c>
      <c r="Q7126" t="s">
        <v>2732</v>
      </c>
      <c r="R7126">
        <v>442500</v>
      </c>
      <c r="S7126">
        <v>44200</v>
      </c>
      <c r="T7126" t="s">
        <v>58</v>
      </c>
      <c r="U7126" t="s">
        <v>36</v>
      </c>
      <c r="V7126" t="s">
        <v>37</v>
      </c>
      <c r="W7126" t="s">
        <v>38</v>
      </c>
      <c r="Y7126">
        <v>995</v>
      </c>
      <c r="Z7126">
        <v>233023</v>
      </c>
      <c r="AA7126">
        <v>202012</v>
      </c>
    </row>
    <row r="7127" spans="1:27" x14ac:dyDescent="0.2">
      <c r="A7127">
        <v>140</v>
      </c>
      <c r="B7127" t="s">
        <v>1553</v>
      </c>
      <c r="C7127" t="s">
        <v>27</v>
      </c>
      <c r="D7127" t="s">
        <v>4722</v>
      </c>
      <c r="E7127">
        <v>0</v>
      </c>
      <c r="F7127" t="s">
        <v>29</v>
      </c>
      <c r="G7127" t="s">
        <v>39</v>
      </c>
      <c r="H7127">
        <v>0</v>
      </c>
      <c r="I7127">
        <v>0</v>
      </c>
      <c r="J7127" t="s">
        <v>43</v>
      </c>
      <c r="K7127">
        <v>202001</v>
      </c>
      <c r="L7127">
        <v>9</v>
      </c>
      <c r="M7127" t="s">
        <v>2607</v>
      </c>
      <c r="N7127" t="s">
        <v>2695</v>
      </c>
      <c r="O7127">
        <v>14</v>
      </c>
      <c r="P7127" t="s">
        <v>2729</v>
      </c>
      <c r="Q7127" t="s">
        <v>2732</v>
      </c>
      <c r="R7127">
        <v>442500</v>
      </c>
      <c r="S7127">
        <v>44200</v>
      </c>
      <c r="T7127" t="s">
        <v>58</v>
      </c>
      <c r="U7127" t="s">
        <v>36</v>
      </c>
      <c r="V7127" t="s">
        <v>37</v>
      </c>
      <c r="W7127" t="s">
        <v>38</v>
      </c>
      <c r="Y7127">
        <v>995</v>
      </c>
      <c r="Z7127">
        <v>233023</v>
      </c>
      <c r="AA7127">
        <v>202012</v>
      </c>
    </row>
    <row r="7128" spans="1:27" x14ac:dyDescent="0.2">
      <c r="A7128">
        <v>140</v>
      </c>
      <c r="B7128" t="s">
        <v>1553</v>
      </c>
      <c r="C7128" t="s">
        <v>27</v>
      </c>
      <c r="D7128" t="s">
        <v>2739</v>
      </c>
      <c r="E7128">
        <v>62983</v>
      </c>
      <c r="F7128" t="s">
        <v>29</v>
      </c>
      <c r="G7128" t="s">
        <v>27</v>
      </c>
      <c r="H7128">
        <v>1</v>
      </c>
      <c r="I7128">
        <v>1</v>
      </c>
      <c r="J7128" t="s">
        <v>43</v>
      </c>
      <c r="K7128">
        <v>202001</v>
      </c>
      <c r="L7128">
        <v>9</v>
      </c>
      <c r="M7128" t="s">
        <v>2607</v>
      </c>
      <c r="N7128" t="s">
        <v>2695</v>
      </c>
      <c r="O7128">
        <v>14</v>
      </c>
      <c r="P7128" t="s">
        <v>2729</v>
      </c>
      <c r="Q7128" t="s">
        <v>2732</v>
      </c>
      <c r="R7128">
        <v>442500</v>
      </c>
      <c r="S7128">
        <v>44200</v>
      </c>
      <c r="T7128" t="s">
        <v>58</v>
      </c>
      <c r="U7128" t="s">
        <v>36</v>
      </c>
      <c r="V7128" t="s">
        <v>37</v>
      </c>
      <c r="W7128" t="s">
        <v>38</v>
      </c>
      <c r="Y7128">
        <v>995</v>
      </c>
      <c r="Z7128">
        <v>233028</v>
      </c>
      <c r="AA7128">
        <v>202012</v>
      </c>
    </row>
    <row r="7129" spans="1:27" x14ac:dyDescent="0.2">
      <c r="A7129">
        <v>140</v>
      </c>
      <c r="B7129" t="s">
        <v>1553</v>
      </c>
      <c r="C7129" t="s">
        <v>27</v>
      </c>
      <c r="D7129" t="s">
        <v>2739</v>
      </c>
      <c r="E7129">
        <v>0</v>
      </c>
      <c r="F7129" t="s">
        <v>29</v>
      </c>
      <c r="G7129" t="s">
        <v>39</v>
      </c>
      <c r="H7129">
        <v>0</v>
      </c>
      <c r="I7129">
        <v>0</v>
      </c>
      <c r="J7129" t="s">
        <v>43</v>
      </c>
      <c r="K7129">
        <v>202001</v>
      </c>
      <c r="L7129">
        <v>9</v>
      </c>
      <c r="M7129" t="s">
        <v>2607</v>
      </c>
      <c r="N7129" t="s">
        <v>2695</v>
      </c>
      <c r="O7129">
        <v>14</v>
      </c>
      <c r="P7129" t="s">
        <v>2729</v>
      </c>
      <c r="Q7129" t="s">
        <v>2732</v>
      </c>
      <c r="R7129">
        <v>442500</v>
      </c>
      <c r="S7129">
        <v>44200</v>
      </c>
      <c r="T7129" t="s">
        <v>58</v>
      </c>
      <c r="U7129" t="s">
        <v>36</v>
      </c>
      <c r="V7129" t="s">
        <v>37</v>
      </c>
      <c r="W7129" t="s">
        <v>38</v>
      </c>
      <c r="Y7129">
        <v>995</v>
      </c>
      <c r="Z7129">
        <v>233028</v>
      </c>
      <c r="AA7129">
        <v>202012</v>
      </c>
    </row>
    <row r="7130" spans="1:27" x14ac:dyDescent="0.2">
      <c r="A7130">
        <v>140</v>
      </c>
      <c r="B7130" t="s">
        <v>1553</v>
      </c>
      <c r="C7130" t="s">
        <v>27</v>
      </c>
      <c r="D7130" t="s">
        <v>2740</v>
      </c>
      <c r="E7130">
        <v>737654</v>
      </c>
      <c r="F7130" t="s">
        <v>29</v>
      </c>
      <c r="G7130" t="s">
        <v>27</v>
      </c>
      <c r="H7130">
        <v>1</v>
      </c>
      <c r="I7130">
        <v>1</v>
      </c>
      <c r="J7130" t="s">
        <v>43</v>
      </c>
      <c r="K7130">
        <v>202001</v>
      </c>
      <c r="L7130">
        <v>9</v>
      </c>
      <c r="M7130" t="s">
        <v>2607</v>
      </c>
      <c r="N7130" t="s">
        <v>2695</v>
      </c>
      <c r="O7130">
        <v>14</v>
      </c>
      <c r="P7130" t="s">
        <v>2729</v>
      </c>
      <c r="Q7130" t="s">
        <v>2732</v>
      </c>
      <c r="R7130">
        <v>442500</v>
      </c>
      <c r="S7130">
        <v>44200</v>
      </c>
      <c r="T7130" t="s">
        <v>58</v>
      </c>
      <c r="U7130" t="s">
        <v>36</v>
      </c>
      <c r="V7130" t="s">
        <v>37</v>
      </c>
      <c r="W7130" t="s">
        <v>38</v>
      </c>
      <c r="Y7130">
        <v>995</v>
      </c>
      <c r="Z7130">
        <v>233033</v>
      </c>
      <c r="AA7130">
        <v>202012</v>
      </c>
    </row>
    <row r="7131" spans="1:27" x14ac:dyDescent="0.2">
      <c r="A7131">
        <v>140</v>
      </c>
      <c r="B7131" t="s">
        <v>1553</v>
      </c>
      <c r="C7131" t="s">
        <v>27</v>
      </c>
      <c r="D7131" t="s">
        <v>2740</v>
      </c>
      <c r="E7131">
        <v>0</v>
      </c>
      <c r="F7131" t="s">
        <v>29</v>
      </c>
      <c r="G7131" t="s">
        <v>39</v>
      </c>
      <c r="H7131">
        <v>0</v>
      </c>
      <c r="I7131">
        <v>0</v>
      </c>
      <c r="J7131" t="s">
        <v>43</v>
      </c>
      <c r="K7131">
        <v>202001</v>
      </c>
      <c r="L7131">
        <v>9</v>
      </c>
      <c r="M7131" t="s">
        <v>2607</v>
      </c>
      <c r="N7131" t="s">
        <v>2695</v>
      </c>
      <c r="O7131">
        <v>14</v>
      </c>
      <c r="P7131" t="s">
        <v>2729</v>
      </c>
      <c r="Q7131" t="s">
        <v>2732</v>
      </c>
      <c r="R7131">
        <v>442500</v>
      </c>
      <c r="S7131">
        <v>44200</v>
      </c>
      <c r="T7131" t="s">
        <v>58</v>
      </c>
      <c r="U7131" t="s">
        <v>36</v>
      </c>
      <c r="V7131" t="s">
        <v>37</v>
      </c>
      <c r="W7131" t="s">
        <v>38</v>
      </c>
      <c r="Y7131">
        <v>995</v>
      </c>
      <c r="Z7131">
        <v>233033</v>
      </c>
      <c r="AA7131">
        <v>202012</v>
      </c>
    </row>
    <row r="7132" spans="1:27" x14ac:dyDescent="0.2">
      <c r="A7132">
        <v>140</v>
      </c>
      <c r="B7132" t="s">
        <v>1553</v>
      </c>
      <c r="C7132" t="s">
        <v>27</v>
      </c>
      <c r="D7132" t="s">
        <v>4723</v>
      </c>
      <c r="E7132">
        <v>0</v>
      </c>
      <c r="F7132" t="s">
        <v>29</v>
      </c>
      <c r="G7132" t="s">
        <v>27</v>
      </c>
      <c r="H7132">
        <v>1</v>
      </c>
      <c r="I7132">
        <v>1</v>
      </c>
      <c r="J7132" t="s">
        <v>43</v>
      </c>
      <c r="K7132">
        <v>202001</v>
      </c>
      <c r="L7132">
        <v>9</v>
      </c>
      <c r="M7132" t="s">
        <v>2607</v>
      </c>
      <c r="N7132" t="s">
        <v>2695</v>
      </c>
      <c r="O7132">
        <v>14</v>
      </c>
      <c r="P7132" t="s">
        <v>2729</v>
      </c>
      <c r="Q7132" t="s">
        <v>4724</v>
      </c>
      <c r="R7132">
        <v>442000</v>
      </c>
      <c r="S7132">
        <v>44200</v>
      </c>
      <c r="T7132" t="s">
        <v>58</v>
      </c>
      <c r="U7132" t="s">
        <v>36</v>
      </c>
      <c r="V7132" t="s">
        <v>37</v>
      </c>
      <c r="W7132" t="s">
        <v>38</v>
      </c>
      <c r="Y7132">
        <v>995</v>
      </c>
      <c r="Z7132">
        <v>26541779</v>
      </c>
      <c r="AA7132">
        <v>202012</v>
      </c>
    </row>
    <row r="7133" spans="1:27" x14ac:dyDescent="0.2">
      <c r="A7133">
        <v>140</v>
      </c>
      <c r="B7133" t="s">
        <v>1553</v>
      </c>
      <c r="C7133" t="s">
        <v>27</v>
      </c>
      <c r="D7133" t="s">
        <v>4723</v>
      </c>
      <c r="E7133">
        <v>0</v>
      </c>
      <c r="F7133" t="s">
        <v>29</v>
      </c>
      <c r="G7133" t="s">
        <v>39</v>
      </c>
      <c r="H7133">
        <v>0</v>
      </c>
      <c r="I7133">
        <v>0</v>
      </c>
      <c r="J7133" t="s">
        <v>43</v>
      </c>
      <c r="K7133">
        <v>202001</v>
      </c>
      <c r="L7133">
        <v>9</v>
      </c>
      <c r="M7133" t="s">
        <v>2607</v>
      </c>
      <c r="N7133" t="s">
        <v>2695</v>
      </c>
      <c r="O7133">
        <v>14</v>
      </c>
      <c r="P7133" t="s">
        <v>2729</v>
      </c>
      <c r="Q7133" t="s">
        <v>4724</v>
      </c>
      <c r="R7133">
        <v>442000</v>
      </c>
      <c r="S7133">
        <v>44200</v>
      </c>
      <c r="T7133" t="s">
        <v>58</v>
      </c>
      <c r="U7133" t="s">
        <v>36</v>
      </c>
      <c r="V7133" t="s">
        <v>37</v>
      </c>
      <c r="W7133" t="s">
        <v>38</v>
      </c>
      <c r="Y7133">
        <v>995</v>
      </c>
      <c r="Z7133">
        <v>26541779</v>
      </c>
      <c r="AA7133">
        <v>202012</v>
      </c>
    </row>
    <row r="7134" spans="1:27" x14ac:dyDescent="0.2">
      <c r="A7134">
        <v>140</v>
      </c>
      <c r="B7134" t="s">
        <v>1553</v>
      </c>
      <c r="C7134" t="s">
        <v>27</v>
      </c>
      <c r="D7134" t="s">
        <v>4725</v>
      </c>
      <c r="E7134">
        <v>0</v>
      </c>
      <c r="F7134" t="s">
        <v>29</v>
      </c>
      <c r="G7134" t="s">
        <v>27</v>
      </c>
      <c r="H7134">
        <v>0</v>
      </c>
      <c r="I7134">
        <v>0</v>
      </c>
      <c r="J7134" t="s">
        <v>30</v>
      </c>
      <c r="K7134">
        <v>202001</v>
      </c>
      <c r="L7134">
        <v>9</v>
      </c>
      <c r="M7134" t="s">
        <v>2607</v>
      </c>
      <c r="N7134" t="s">
        <v>2695</v>
      </c>
      <c r="O7134">
        <v>14</v>
      </c>
      <c r="P7134" t="s">
        <v>2729</v>
      </c>
      <c r="Q7134" t="s">
        <v>4726</v>
      </c>
      <c r="R7134">
        <v>444000</v>
      </c>
      <c r="S7134">
        <v>44400</v>
      </c>
      <c r="T7134" t="s">
        <v>115</v>
      </c>
      <c r="U7134" t="s">
        <v>36</v>
      </c>
      <c r="V7134" t="s">
        <v>37</v>
      </c>
      <c r="W7134" t="s">
        <v>38</v>
      </c>
      <c r="Y7134">
        <v>995</v>
      </c>
      <c r="Z7134">
        <v>233039</v>
      </c>
      <c r="AA7134">
        <v>202012</v>
      </c>
    </row>
    <row r="7135" spans="1:27" x14ac:dyDescent="0.2">
      <c r="A7135">
        <v>140</v>
      </c>
      <c r="B7135" t="s">
        <v>1553</v>
      </c>
      <c r="C7135" t="s">
        <v>27</v>
      </c>
      <c r="D7135" t="s">
        <v>4725</v>
      </c>
      <c r="E7135">
        <v>0</v>
      </c>
      <c r="F7135" t="s">
        <v>29</v>
      </c>
      <c r="G7135" t="s">
        <v>39</v>
      </c>
      <c r="H7135">
        <v>1</v>
      </c>
      <c r="I7135">
        <v>1</v>
      </c>
      <c r="J7135" t="s">
        <v>30</v>
      </c>
      <c r="K7135">
        <v>202001</v>
      </c>
      <c r="L7135">
        <v>9</v>
      </c>
      <c r="M7135" t="s">
        <v>2607</v>
      </c>
      <c r="N7135" t="s">
        <v>2695</v>
      </c>
      <c r="O7135">
        <v>14</v>
      </c>
      <c r="P7135" t="s">
        <v>2729</v>
      </c>
      <c r="Q7135" t="s">
        <v>4726</v>
      </c>
      <c r="R7135">
        <v>444000</v>
      </c>
      <c r="S7135">
        <v>44400</v>
      </c>
      <c r="T7135" t="s">
        <v>115</v>
      </c>
      <c r="U7135" t="s">
        <v>36</v>
      </c>
      <c r="V7135" t="s">
        <v>37</v>
      </c>
      <c r="W7135" t="s">
        <v>38</v>
      </c>
      <c r="Y7135">
        <v>995</v>
      </c>
      <c r="Z7135">
        <v>233039</v>
      </c>
      <c r="AA7135">
        <v>202012</v>
      </c>
    </row>
    <row r="7136" spans="1:27" x14ac:dyDescent="0.2">
      <c r="A7136">
        <v>140</v>
      </c>
      <c r="B7136" t="s">
        <v>1553</v>
      </c>
      <c r="C7136" t="s">
        <v>27</v>
      </c>
      <c r="D7136" t="s">
        <v>4727</v>
      </c>
      <c r="E7136">
        <v>0</v>
      </c>
      <c r="F7136" t="s">
        <v>29</v>
      </c>
      <c r="G7136" t="s">
        <v>27</v>
      </c>
      <c r="H7136">
        <v>1</v>
      </c>
      <c r="I7136">
        <v>1</v>
      </c>
      <c r="J7136" t="s">
        <v>43</v>
      </c>
      <c r="K7136">
        <v>202001</v>
      </c>
      <c r="L7136">
        <v>9</v>
      </c>
      <c r="M7136" t="s">
        <v>2607</v>
      </c>
      <c r="N7136" t="s">
        <v>2695</v>
      </c>
      <c r="O7136">
        <v>14</v>
      </c>
      <c r="P7136" t="s">
        <v>2729</v>
      </c>
      <c r="Q7136" t="s">
        <v>4726</v>
      </c>
      <c r="R7136">
        <v>444000</v>
      </c>
      <c r="S7136">
        <v>44400</v>
      </c>
      <c r="T7136" t="s">
        <v>115</v>
      </c>
      <c r="U7136" t="s">
        <v>36</v>
      </c>
      <c r="V7136" t="s">
        <v>37</v>
      </c>
      <c r="W7136" t="s">
        <v>38</v>
      </c>
      <c r="Y7136">
        <v>995</v>
      </c>
      <c r="Z7136">
        <v>233044</v>
      </c>
      <c r="AA7136">
        <v>202012</v>
      </c>
    </row>
    <row r="7137" spans="1:27" x14ac:dyDescent="0.2">
      <c r="A7137">
        <v>140</v>
      </c>
      <c r="B7137" t="s">
        <v>1553</v>
      </c>
      <c r="C7137" t="s">
        <v>27</v>
      </c>
      <c r="D7137" t="s">
        <v>4727</v>
      </c>
      <c r="E7137">
        <v>0</v>
      </c>
      <c r="F7137" t="s">
        <v>29</v>
      </c>
      <c r="G7137" t="s">
        <v>39</v>
      </c>
      <c r="H7137">
        <v>0</v>
      </c>
      <c r="I7137">
        <v>0</v>
      </c>
      <c r="J7137" t="s">
        <v>43</v>
      </c>
      <c r="K7137">
        <v>202001</v>
      </c>
      <c r="L7137">
        <v>9</v>
      </c>
      <c r="M7137" t="s">
        <v>2607</v>
      </c>
      <c r="N7137" t="s">
        <v>2695</v>
      </c>
      <c r="O7137">
        <v>14</v>
      </c>
      <c r="P7137" t="s">
        <v>2729</v>
      </c>
      <c r="Q7137" t="s">
        <v>4726</v>
      </c>
      <c r="R7137">
        <v>444000</v>
      </c>
      <c r="S7137">
        <v>44400</v>
      </c>
      <c r="T7137" t="s">
        <v>115</v>
      </c>
      <c r="U7137" t="s">
        <v>36</v>
      </c>
      <c r="V7137" t="s">
        <v>37</v>
      </c>
      <c r="W7137" t="s">
        <v>38</v>
      </c>
      <c r="Y7137">
        <v>995</v>
      </c>
      <c r="Z7137">
        <v>233044</v>
      </c>
      <c r="AA7137">
        <v>202012</v>
      </c>
    </row>
    <row r="7138" spans="1:27" x14ac:dyDescent="0.2">
      <c r="A7138">
        <v>140</v>
      </c>
      <c r="B7138" t="s">
        <v>1553</v>
      </c>
      <c r="C7138" t="s">
        <v>27</v>
      </c>
      <c r="D7138" t="s">
        <v>4728</v>
      </c>
      <c r="E7138">
        <v>0</v>
      </c>
      <c r="F7138" t="s">
        <v>29</v>
      </c>
      <c r="G7138" t="s">
        <v>27</v>
      </c>
      <c r="H7138">
        <v>1</v>
      </c>
      <c r="I7138">
        <v>1</v>
      </c>
      <c r="J7138" t="s">
        <v>43</v>
      </c>
      <c r="K7138">
        <v>202001</v>
      </c>
      <c r="L7138">
        <v>9</v>
      </c>
      <c r="M7138" t="s">
        <v>2607</v>
      </c>
      <c r="N7138" t="s">
        <v>2695</v>
      </c>
      <c r="O7138">
        <v>14</v>
      </c>
      <c r="P7138" t="s">
        <v>2729</v>
      </c>
      <c r="Q7138" t="s">
        <v>4726</v>
      </c>
      <c r="R7138">
        <v>444000</v>
      </c>
      <c r="S7138">
        <v>44400</v>
      </c>
      <c r="T7138" t="s">
        <v>115</v>
      </c>
      <c r="U7138" t="s">
        <v>36</v>
      </c>
      <c r="V7138" t="s">
        <v>37</v>
      </c>
      <c r="W7138" t="s">
        <v>38</v>
      </c>
      <c r="Y7138">
        <v>995</v>
      </c>
      <c r="Z7138">
        <v>233049</v>
      </c>
      <c r="AA7138">
        <v>202012</v>
      </c>
    </row>
    <row r="7139" spans="1:27" x14ac:dyDescent="0.2">
      <c r="A7139">
        <v>140</v>
      </c>
      <c r="B7139" t="s">
        <v>1553</v>
      </c>
      <c r="C7139" t="s">
        <v>27</v>
      </c>
      <c r="D7139" t="s">
        <v>4728</v>
      </c>
      <c r="E7139">
        <v>0</v>
      </c>
      <c r="F7139" t="s">
        <v>29</v>
      </c>
      <c r="G7139" t="s">
        <v>39</v>
      </c>
      <c r="H7139">
        <v>0</v>
      </c>
      <c r="I7139">
        <v>0</v>
      </c>
      <c r="J7139" t="s">
        <v>43</v>
      </c>
      <c r="K7139">
        <v>202001</v>
      </c>
      <c r="L7139">
        <v>9</v>
      </c>
      <c r="M7139" t="s">
        <v>2607</v>
      </c>
      <c r="N7139" t="s">
        <v>2695</v>
      </c>
      <c r="O7139">
        <v>14</v>
      </c>
      <c r="P7139" t="s">
        <v>2729</v>
      </c>
      <c r="Q7139" t="s">
        <v>4726</v>
      </c>
      <c r="R7139">
        <v>444000</v>
      </c>
      <c r="S7139">
        <v>44400</v>
      </c>
      <c r="T7139" t="s">
        <v>115</v>
      </c>
      <c r="U7139" t="s">
        <v>36</v>
      </c>
      <c r="V7139" t="s">
        <v>37</v>
      </c>
      <c r="W7139" t="s">
        <v>38</v>
      </c>
      <c r="Y7139">
        <v>995</v>
      </c>
      <c r="Z7139">
        <v>233049</v>
      </c>
      <c r="AA7139">
        <v>202012</v>
      </c>
    </row>
    <row r="7140" spans="1:27" x14ac:dyDescent="0.2">
      <c r="A7140">
        <v>140</v>
      </c>
      <c r="B7140" t="s">
        <v>1553</v>
      </c>
      <c r="C7140" t="s">
        <v>27</v>
      </c>
      <c r="D7140" t="s">
        <v>4729</v>
      </c>
      <c r="E7140">
        <v>0</v>
      </c>
      <c r="F7140" t="s">
        <v>29</v>
      </c>
      <c r="G7140" t="s">
        <v>27</v>
      </c>
      <c r="H7140">
        <v>0</v>
      </c>
      <c r="I7140">
        <v>0</v>
      </c>
      <c r="J7140" t="s">
        <v>30</v>
      </c>
      <c r="K7140">
        <v>202001</v>
      </c>
      <c r="L7140">
        <v>9</v>
      </c>
      <c r="M7140" t="s">
        <v>2607</v>
      </c>
      <c r="N7140" t="s">
        <v>2695</v>
      </c>
      <c r="O7140">
        <v>14</v>
      </c>
      <c r="P7140" t="s">
        <v>2729</v>
      </c>
      <c r="Q7140" t="s">
        <v>2742</v>
      </c>
      <c r="R7140">
        <v>445000</v>
      </c>
      <c r="S7140">
        <v>44500</v>
      </c>
      <c r="T7140" t="s">
        <v>127</v>
      </c>
      <c r="U7140" t="s">
        <v>36</v>
      </c>
      <c r="V7140" t="s">
        <v>37</v>
      </c>
      <c r="W7140" t="s">
        <v>38</v>
      </c>
      <c r="Y7140">
        <v>995</v>
      </c>
      <c r="Z7140">
        <v>233055</v>
      </c>
      <c r="AA7140">
        <v>202012</v>
      </c>
    </row>
    <row r="7141" spans="1:27" x14ac:dyDescent="0.2">
      <c r="A7141">
        <v>140</v>
      </c>
      <c r="B7141" t="s">
        <v>1553</v>
      </c>
      <c r="C7141" t="s">
        <v>27</v>
      </c>
      <c r="D7141" t="s">
        <v>4729</v>
      </c>
      <c r="E7141">
        <v>0</v>
      </c>
      <c r="F7141" t="s">
        <v>29</v>
      </c>
      <c r="G7141" t="s">
        <v>39</v>
      </c>
      <c r="H7141">
        <v>1</v>
      </c>
      <c r="I7141">
        <v>1</v>
      </c>
      <c r="J7141" t="s">
        <v>30</v>
      </c>
      <c r="K7141">
        <v>202001</v>
      </c>
      <c r="L7141">
        <v>9</v>
      </c>
      <c r="M7141" t="s">
        <v>2607</v>
      </c>
      <c r="N7141" t="s">
        <v>2695</v>
      </c>
      <c r="O7141">
        <v>14</v>
      </c>
      <c r="P7141" t="s">
        <v>2729</v>
      </c>
      <c r="Q7141" t="s">
        <v>2742</v>
      </c>
      <c r="R7141">
        <v>445000</v>
      </c>
      <c r="S7141">
        <v>44500</v>
      </c>
      <c r="T7141" t="s">
        <v>127</v>
      </c>
      <c r="U7141" t="s">
        <v>36</v>
      </c>
      <c r="V7141" t="s">
        <v>37</v>
      </c>
      <c r="W7141" t="s">
        <v>38</v>
      </c>
      <c r="Y7141">
        <v>995</v>
      </c>
      <c r="Z7141">
        <v>233055</v>
      </c>
      <c r="AA7141">
        <v>202012</v>
      </c>
    </row>
    <row r="7142" spans="1:27" x14ac:dyDescent="0.2">
      <c r="A7142">
        <v>140</v>
      </c>
      <c r="B7142" t="s">
        <v>1553</v>
      </c>
      <c r="C7142" t="s">
        <v>27</v>
      </c>
      <c r="D7142" t="s">
        <v>4730</v>
      </c>
      <c r="E7142">
        <v>0</v>
      </c>
      <c r="F7142" t="s">
        <v>29</v>
      </c>
      <c r="G7142" t="s">
        <v>27</v>
      </c>
      <c r="H7142">
        <v>0</v>
      </c>
      <c r="I7142">
        <v>0</v>
      </c>
      <c r="J7142" t="s">
        <v>30</v>
      </c>
      <c r="K7142">
        <v>202001</v>
      </c>
      <c r="L7142">
        <v>9</v>
      </c>
      <c r="M7142" t="s">
        <v>2607</v>
      </c>
      <c r="N7142" t="s">
        <v>2695</v>
      </c>
      <c r="O7142">
        <v>14</v>
      </c>
      <c r="P7142" t="s">
        <v>2729</v>
      </c>
      <c r="Q7142" t="s">
        <v>2742</v>
      </c>
      <c r="R7142">
        <v>445000</v>
      </c>
      <c r="S7142">
        <v>44500</v>
      </c>
      <c r="T7142" t="s">
        <v>127</v>
      </c>
      <c r="U7142" t="s">
        <v>36</v>
      </c>
      <c r="V7142" t="s">
        <v>37</v>
      </c>
      <c r="W7142" t="s">
        <v>38</v>
      </c>
      <c r="Y7142">
        <v>995</v>
      </c>
      <c r="Z7142">
        <v>233061</v>
      </c>
      <c r="AA7142">
        <v>202012</v>
      </c>
    </row>
    <row r="7143" spans="1:27" x14ac:dyDescent="0.2">
      <c r="A7143">
        <v>140</v>
      </c>
      <c r="B7143" t="s">
        <v>1553</v>
      </c>
      <c r="C7143" t="s">
        <v>27</v>
      </c>
      <c r="D7143" t="s">
        <v>4730</v>
      </c>
      <c r="E7143">
        <v>0</v>
      </c>
      <c r="F7143" t="s">
        <v>29</v>
      </c>
      <c r="G7143" t="s">
        <v>39</v>
      </c>
      <c r="H7143">
        <v>1</v>
      </c>
      <c r="I7143">
        <v>1</v>
      </c>
      <c r="J7143" t="s">
        <v>30</v>
      </c>
      <c r="K7143">
        <v>202001</v>
      </c>
      <c r="L7143">
        <v>9</v>
      </c>
      <c r="M7143" t="s">
        <v>2607</v>
      </c>
      <c r="N7143" t="s">
        <v>2695</v>
      </c>
      <c r="O7143">
        <v>14</v>
      </c>
      <c r="P7143" t="s">
        <v>2729</v>
      </c>
      <c r="Q7143" t="s">
        <v>2742</v>
      </c>
      <c r="R7143">
        <v>445000</v>
      </c>
      <c r="S7143">
        <v>44500</v>
      </c>
      <c r="T7143" t="s">
        <v>127</v>
      </c>
      <c r="U7143" t="s">
        <v>36</v>
      </c>
      <c r="V7143" t="s">
        <v>37</v>
      </c>
      <c r="W7143" t="s">
        <v>38</v>
      </c>
      <c r="Y7143">
        <v>995</v>
      </c>
      <c r="Z7143">
        <v>233061</v>
      </c>
      <c r="AA7143">
        <v>202012</v>
      </c>
    </row>
    <row r="7144" spans="1:27" x14ac:dyDescent="0.2">
      <c r="A7144">
        <v>140</v>
      </c>
      <c r="B7144" t="s">
        <v>1553</v>
      </c>
      <c r="C7144" t="s">
        <v>27</v>
      </c>
      <c r="D7144" t="s">
        <v>4731</v>
      </c>
      <c r="E7144">
        <v>0</v>
      </c>
      <c r="F7144" t="s">
        <v>29</v>
      </c>
      <c r="G7144" t="s">
        <v>27</v>
      </c>
      <c r="H7144">
        <v>0</v>
      </c>
      <c r="I7144">
        <v>0</v>
      </c>
      <c r="J7144" t="s">
        <v>30</v>
      </c>
      <c r="K7144">
        <v>202001</v>
      </c>
      <c r="L7144">
        <v>9</v>
      </c>
      <c r="M7144" t="s">
        <v>2607</v>
      </c>
      <c r="N7144" t="s">
        <v>2695</v>
      </c>
      <c r="O7144">
        <v>14</v>
      </c>
      <c r="P7144" t="s">
        <v>2729</v>
      </c>
      <c r="Q7144" t="s">
        <v>2742</v>
      </c>
      <c r="R7144">
        <v>445000</v>
      </c>
      <c r="S7144">
        <v>44500</v>
      </c>
      <c r="T7144" t="s">
        <v>127</v>
      </c>
      <c r="U7144" t="s">
        <v>36</v>
      </c>
      <c r="V7144" t="s">
        <v>37</v>
      </c>
      <c r="W7144" t="s">
        <v>38</v>
      </c>
      <c r="Y7144">
        <v>995</v>
      </c>
      <c r="Z7144">
        <v>233067</v>
      </c>
      <c r="AA7144">
        <v>202012</v>
      </c>
    </row>
    <row r="7145" spans="1:27" x14ac:dyDescent="0.2">
      <c r="A7145">
        <v>140</v>
      </c>
      <c r="B7145" t="s">
        <v>1553</v>
      </c>
      <c r="C7145" t="s">
        <v>27</v>
      </c>
      <c r="D7145" t="s">
        <v>4731</v>
      </c>
      <c r="E7145">
        <v>0</v>
      </c>
      <c r="F7145" t="s">
        <v>29</v>
      </c>
      <c r="G7145" t="s">
        <v>39</v>
      </c>
      <c r="H7145">
        <v>1</v>
      </c>
      <c r="I7145">
        <v>1</v>
      </c>
      <c r="J7145" t="s">
        <v>30</v>
      </c>
      <c r="K7145">
        <v>202001</v>
      </c>
      <c r="L7145">
        <v>9</v>
      </c>
      <c r="M7145" t="s">
        <v>2607</v>
      </c>
      <c r="N7145" t="s">
        <v>2695</v>
      </c>
      <c r="O7145">
        <v>14</v>
      </c>
      <c r="P7145" t="s">
        <v>2729</v>
      </c>
      <c r="Q7145" t="s">
        <v>2742</v>
      </c>
      <c r="R7145">
        <v>445000</v>
      </c>
      <c r="S7145">
        <v>44500</v>
      </c>
      <c r="T7145" t="s">
        <v>127</v>
      </c>
      <c r="U7145" t="s">
        <v>36</v>
      </c>
      <c r="V7145" t="s">
        <v>37</v>
      </c>
      <c r="W7145" t="s">
        <v>38</v>
      </c>
      <c r="Y7145">
        <v>995</v>
      </c>
      <c r="Z7145">
        <v>233067</v>
      </c>
      <c r="AA7145">
        <v>202012</v>
      </c>
    </row>
    <row r="7146" spans="1:27" x14ac:dyDescent="0.2">
      <c r="A7146">
        <v>140</v>
      </c>
      <c r="B7146" t="s">
        <v>1553</v>
      </c>
      <c r="C7146" t="s">
        <v>27</v>
      </c>
      <c r="D7146" t="s">
        <v>4732</v>
      </c>
      <c r="E7146">
        <v>0</v>
      </c>
      <c r="F7146" t="s">
        <v>29</v>
      </c>
      <c r="G7146" t="s">
        <v>27</v>
      </c>
      <c r="H7146">
        <v>0</v>
      </c>
      <c r="I7146">
        <v>0</v>
      </c>
      <c r="J7146" t="s">
        <v>30</v>
      </c>
      <c r="K7146">
        <v>202001</v>
      </c>
      <c r="L7146">
        <v>9</v>
      </c>
      <c r="M7146" t="s">
        <v>2607</v>
      </c>
      <c r="N7146" t="s">
        <v>2695</v>
      </c>
      <c r="O7146">
        <v>14</v>
      </c>
      <c r="P7146" t="s">
        <v>2729</v>
      </c>
      <c r="Q7146" t="s">
        <v>2742</v>
      </c>
      <c r="R7146">
        <v>445000</v>
      </c>
      <c r="S7146">
        <v>44500</v>
      </c>
      <c r="T7146" t="s">
        <v>127</v>
      </c>
      <c r="U7146" t="s">
        <v>36</v>
      </c>
      <c r="V7146" t="s">
        <v>37</v>
      </c>
      <c r="W7146" t="s">
        <v>38</v>
      </c>
      <c r="Y7146">
        <v>995</v>
      </c>
      <c r="Z7146">
        <v>233073</v>
      </c>
      <c r="AA7146">
        <v>202012</v>
      </c>
    </row>
    <row r="7147" spans="1:27" x14ac:dyDescent="0.2">
      <c r="A7147">
        <v>140</v>
      </c>
      <c r="B7147" t="s">
        <v>1553</v>
      </c>
      <c r="C7147" t="s">
        <v>27</v>
      </c>
      <c r="D7147" t="s">
        <v>4732</v>
      </c>
      <c r="E7147">
        <v>0</v>
      </c>
      <c r="F7147" t="s">
        <v>29</v>
      </c>
      <c r="G7147" t="s">
        <v>39</v>
      </c>
      <c r="H7147">
        <v>1</v>
      </c>
      <c r="I7147">
        <v>1</v>
      </c>
      <c r="J7147" t="s">
        <v>30</v>
      </c>
      <c r="K7147">
        <v>202001</v>
      </c>
      <c r="L7147">
        <v>9</v>
      </c>
      <c r="M7147" t="s">
        <v>2607</v>
      </c>
      <c r="N7147" t="s">
        <v>2695</v>
      </c>
      <c r="O7147">
        <v>14</v>
      </c>
      <c r="P7147" t="s">
        <v>2729</v>
      </c>
      <c r="Q7147" t="s">
        <v>2742</v>
      </c>
      <c r="R7147">
        <v>445000</v>
      </c>
      <c r="S7147">
        <v>44500</v>
      </c>
      <c r="T7147" t="s">
        <v>127</v>
      </c>
      <c r="U7147" t="s">
        <v>36</v>
      </c>
      <c r="V7147" t="s">
        <v>37</v>
      </c>
      <c r="W7147" t="s">
        <v>38</v>
      </c>
      <c r="Y7147">
        <v>995</v>
      </c>
      <c r="Z7147">
        <v>233073</v>
      </c>
      <c r="AA7147">
        <v>202012</v>
      </c>
    </row>
    <row r="7148" spans="1:27" x14ac:dyDescent="0.2">
      <c r="A7148">
        <v>140</v>
      </c>
      <c r="B7148" t="s">
        <v>1553</v>
      </c>
      <c r="C7148" t="s">
        <v>27</v>
      </c>
      <c r="D7148" t="s">
        <v>4733</v>
      </c>
      <c r="E7148">
        <v>0</v>
      </c>
      <c r="F7148" t="s">
        <v>29</v>
      </c>
      <c r="G7148" t="s">
        <v>27</v>
      </c>
      <c r="H7148">
        <v>0</v>
      </c>
      <c r="I7148">
        <v>0</v>
      </c>
      <c r="J7148" t="s">
        <v>30</v>
      </c>
      <c r="K7148">
        <v>202001</v>
      </c>
      <c r="L7148">
        <v>9</v>
      </c>
      <c r="M7148" t="s">
        <v>2607</v>
      </c>
      <c r="N7148" t="s">
        <v>2695</v>
      </c>
      <c r="O7148">
        <v>14</v>
      </c>
      <c r="P7148" t="s">
        <v>2729</v>
      </c>
      <c r="Q7148" t="s">
        <v>2742</v>
      </c>
      <c r="R7148">
        <v>445000</v>
      </c>
      <c r="S7148">
        <v>44500</v>
      </c>
      <c r="T7148" t="s">
        <v>127</v>
      </c>
      <c r="U7148" t="s">
        <v>36</v>
      </c>
      <c r="V7148" t="s">
        <v>37</v>
      </c>
      <c r="W7148" t="s">
        <v>38</v>
      </c>
      <c r="Y7148">
        <v>995</v>
      </c>
      <c r="Z7148">
        <v>233079</v>
      </c>
      <c r="AA7148">
        <v>202012</v>
      </c>
    </row>
    <row r="7149" spans="1:27" x14ac:dyDescent="0.2">
      <c r="A7149">
        <v>140</v>
      </c>
      <c r="B7149" t="s">
        <v>1553</v>
      </c>
      <c r="C7149" t="s">
        <v>27</v>
      </c>
      <c r="D7149" t="s">
        <v>4733</v>
      </c>
      <c r="E7149">
        <v>0</v>
      </c>
      <c r="F7149" t="s">
        <v>29</v>
      </c>
      <c r="G7149" t="s">
        <v>39</v>
      </c>
      <c r="H7149">
        <v>1</v>
      </c>
      <c r="I7149">
        <v>1</v>
      </c>
      <c r="J7149" t="s">
        <v>30</v>
      </c>
      <c r="K7149">
        <v>202001</v>
      </c>
      <c r="L7149">
        <v>9</v>
      </c>
      <c r="M7149" t="s">
        <v>2607</v>
      </c>
      <c r="N7149" t="s">
        <v>2695</v>
      </c>
      <c r="O7149">
        <v>14</v>
      </c>
      <c r="P7149" t="s">
        <v>2729</v>
      </c>
      <c r="Q7149" t="s">
        <v>2742</v>
      </c>
      <c r="R7149">
        <v>445000</v>
      </c>
      <c r="S7149">
        <v>44500</v>
      </c>
      <c r="T7149" t="s">
        <v>127</v>
      </c>
      <c r="U7149" t="s">
        <v>36</v>
      </c>
      <c r="V7149" t="s">
        <v>37</v>
      </c>
      <c r="W7149" t="s">
        <v>38</v>
      </c>
      <c r="Y7149">
        <v>995</v>
      </c>
      <c r="Z7149">
        <v>233079</v>
      </c>
      <c r="AA7149">
        <v>202012</v>
      </c>
    </row>
    <row r="7150" spans="1:27" x14ac:dyDescent="0.2">
      <c r="A7150">
        <v>140</v>
      </c>
      <c r="B7150" t="s">
        <v>1553</v>
      </c>
      <c r="C7150" t="s">
        <v>27</v>
      </c>
      <c r="D7150" t="s">
        <v>4734</v>
      </c>
      <c r="E7150">
        <v>0</v>
      </c>
      <c r="F7150" t="s">
        <v>29</v>
      </c>
      <c r="G7150" t="s">
        <v>27</v>
      </c>
      <c r="H7150">
        <v>0</v>
      </c>
      <c r="I7150">
        <v>0</v>
      </c>
      <c r="J7150" t="s">
        <v>30</v>
      </c>
      <c r="K7150">
        <v>202001</v>
      </c>
      <c r="L7150">
        <v>9</v>
      </c>
      <c r="M7150" t="s">
        <v>2607</v>
      </c>
      <c r="N7150" t="s">
        <v>2695</v>
      </c>
      <c r="O7150">
        <v>14</v>
      </c>
      <c r="P7150" t="s">
        <v>2729</v>
      </c>
      <c r="Q7150" t="s">
        <v>2742</v>
      </c>
      <c r="R7150">
        <v>445000</v>
      </c>
      <c r="S7150">
        <v>44500</v>
      </c>
      <c r="T7150" t="s">
        <v>127</v>
      </c>
      <c r="U7150" t="s">
        <v>36</v>
      </c>
      <c r="V7150" t="s">
        <v>37</v>
      </c>
      <c r="W7150" t="s">
        <v>38</v>
      </c>
      <c r="Y7150">
        <v>995</v>
      </c>
      <c r="Z7150">
        <v>233085</v>
      </c>
      <c r="AA7150">
        <v>202012</v>
      </c>
    </row>
    <row r="7151" spans="1:27" x14ac:dyDescent="0.2">
      <c r="A7151">
        <v>140</v>
      </c>
      <c r="B7151" t="s">
        <v>1553</v>
      </c>
      <c r="C7151" t="s">
        <v>27</v>
      </c>
      <c r="D7151" t="s">
        <v>4734</v>
      </c>
      <c r="E7151">
        <v>0</v>
      </c>
      <c r="F7151" t="s">
        <v>29</v>
      </c>
      <c r="G7151" t="s">
        <v>39</v>
      </c>
      <c r="H7151">
        <v>1</v>
      </c>
      <c r="I7151">
        <v>1</v>
      </c>
      <c r="J7151" t="s">
        <v>30</v>
      </c>
      <c r="K7151">
        <v>202001</v>
      </c>
      <c r="L7151">
        <v>9</v>
      </c>
      <c r="M7151" t="s">
        <v>2607</v>
      </c>
      <c r="N7151" t="s">
        <v>2695</v>
      </c>
      <c r="O7151">
        <v>14</v>
      </c>
      <c r="P7151" t="s">
        <v>2729</v>
      </c>
      <c r="Q7151" t="s">
        <v>2742</v>
      </c>
      <c r="R7151">
        <v>445000</v>
      </c>
      <c r="S7151">
        <v>44500</v>
      </c>
      <c r="T7151" t="s">
        <v>127</v>
      </c>
      <c r="U7151" t="s">
        <v>36</v>
      </c>
      <c r="V7151" t="s">
        <v>37</v>
      </c>
      <c r="W7151" t="s">
        <v>38</v>
      </c>
      <c r="Y7151">
        <v>995</v>
      </c>
      <c r="Z7151">
        <v>233085</v>
      </c>
      <c r="AA7151">
        <v>202012</v>
      </c>
    </row>
    <row r="7152" spans="1:27" x14ac:dyDescent="0.2">
      <c r="A7152">
        <v>140</v>
      </c>
      <c r="B7152" t="s">
        <v>1553</v>
      </c>
      <c r="C7152" t="s">
        <v>27</v>
      </c>
      <c r="D7152" t="s">
        <v>4735</v>
      </c>
      <c r="E7152">
        <v>0</v>
      </c>
      <c r="F7152" t="s">
        <v>29</v>
      </c>
      <c r="G7152" t="s">
        <v>27</v>
      </c>
      <c r="H7152">
        <v>0</v>
      </c>
      <c r="I7152">
        <v>0</v>
      </c>
      <c r="J7152" t="s">
        <v>30</v>
      </c>
      <c r="K7152">
        <v>202001</v>
      </c>
      <c r="L7152">
        <v>9</v>
      </c>
      <c r="M7152" t="s">
        <v>2607</v>
      </c>
      <c r="N7152" t="s">
        <v>2695</v>
      </c>
      <c r="O7152">
        <v>14</v>
      </c>
      <c r="P7152" t="s">
        <v>2729</v>
      </c>
      <c r="Q7152" t="s">
        <v>2742</v>
      </c>
      <c r="R7152">
        <v>445000</v>
      </c>
      <c r="S7152">
        <v>44500</v>
      </c>
      <c r="T7152" t="s">
        <v>127</v>
      </c>
      <c r="U7152" t="s">
        <v>36</v>
      </c>
      <c r="V7152" t="s">
        <v>37</v>
      </c>
      <c r="W7152" t="s">
        <v>38</v>
      </c>
      <c r="Y7152">
        <v>995</v>
      </c>
      <c r="Z7152">
        <v>233091</v>
      </c>
      <c r="AA7152">
        <v>202012</v>
      </c>
    </row>
    <row r="7153" spans="1:27" x14ac:dyDescent="0.2">
      <c r="A7153">
        <v>140</v>
      </c>
      <c r="B7153" t="s">
        <v>1553</v>
      </c>
      <c r="C7153" t="s">
        <v>27</v>
      </c>
      <c r="D7153" t="s">
        <v>4735</v>
      </c>
      <c r="E7153">
        <v>0</v>
      </c>
      <c r="F7153" t="s">
        <v>29</v>
      </c>
      <c r="G7153" t="s">
        <v>39</v>
      </c>
      <c r="H7153">
        <v>1</v>
      </c>
      <c r="I7153">
        <v>1</v>
      </c>
      <c r="J7153" t="s">
        <v>30</v>
      </c>
      <c r="K7153">
        <v>202001</v>
      </c>
      <c r="L7153">
        <v>9</v>
      </c>
      <c r="M7153" t="s">
        <v>2607</v>
      </c>
      <c r="N7153" t="s">
        <v>2695</v>
      </c>
      <c r="O7153">
        <v>14</v>
      </c>
      <c r="P7153" t="s">
        <v>2729</v>
      </c>
      <c r="Q7153" t="s">
        <v>2742</v>
      </c>
      <c r="R7153">
        <v>445000</v>
      </c>
      <c r="S7153">
        <v>44500</v>
      </c>
      <c r="T7153" t="s">
        <v>127</v>
      </c>
      <c r="U7153" t="s">
        <v>36</v>
      </c>
      <c r="V7153" t="s">
        <v>37</v>
      </c>
      <c r="W7153" t="s">
        <v>38</v>
      </c>
      <c r="Y7153">
        <v>995</v>
      </c>
      <c r="Z7153">
        <v>233091</v>
      </c>
      <c r="AA7153">
        <v>202012</v>
      </c>
    </row>
    <row r="7154" spans="1:27" x14ac:dyDescent="0.2">
      <c r="A7154">
        <v>140</v>
      </c>
      <c r="B7154" t="s">
        <v>1553</v>
      </c>
      <c r="C7154" t="s">
        <v>27</v>
      </c>
      <c r="D7154" t="s">
        <v>4736</v>
      </c>
      <c r="E7154">
        <v>0</v>
      </c>
      <c r="F7154" t="s">
        <v>29</v>
      </c>
      <c r="G7154" t="s">
        <v>27</v>
      </c>
      <c r="H7154">
        <v>0</v>
      </c>
      <c r="I7154">
        <v>0</v>
      </c>
      <c r="J7154" t="s">
        <v>30</v>
      </c>
      <c r="K7154">
        <v>202001</v>
      </c>
      <c r="L7154">
        <v>9</v>
      </c>
      <c r="M7154" t="s">
        <v>2607</v>
      </c>
      <c r="N7154" t="s">
        <v>2695</v>
      </c>
      <c r="O7154">
        <v>14</v>
      </c>
      <c r="P7154" t="s">
        <v>2729</v>
      </c>
      <c r="Q7154" t="s">
        <v>2742</v>
      </c>
      <c r="R7154">
        <v>445000</v>
      </c>
      <c r="S7154">
        <v>44500</v>
      </c>
      <c r="T7154" t="s">
        <v>127</v>
      </c>
      <c r="U7154" t="s">
        <v>36</v>
      </c>
      <c r="V7154" t="s">
        <v>37</v>
      </c>
      <c r="W7154" t="s">
        <v>38</v>
      </c>
      <c r="Y7154">
        <v>995</v>
      </c>
      <c r="Z7154">
        <v>233097</v>
      </c>
      <c r="AA7154">
        <v>202012</v>
      </c>
    </row>
    <row r="7155" spans="1:27" x14ac:dyDescent="0.2">
      <c r="A7155">
        <v>140</v>
      </c>
      <c r="B7155" t="s">
        <v>1553</v>
      </c>
      <c r="C7155" t="s">
        <v>27</v>
      </c>
      <c r="D7155" t="s">
        <v>4736</v>
      </c>
      <c r="E7155">
        <v>0</v>
      </c>
      <c r="F7155" t="s">
        <v>29</v>
      </c>
      <c r="G7155" t="s">
        <v>39</v>
      </c>
      <c r="H7155">
        <v>1</v>
      </c>
      <c r="I7155">
        <v>1</v>
      </c>
      <c r="J7155" t="s">
        <v>30</v>
      </c>
      <c r="K7155">
        <v>202001</v>
      </c>
      <c r="L7155">
        <v>9</v>
      </c>
      <c r="M7155" t="s">
        <v>2607</v>
      </c>
      <c r="N7155" t="s">
        <v>2695</v>
      </c>
      <c r="O7155">
        <v>14</v>
      </c>
      <c r="P7155" t="s">
        <v>2729</v>
      </c>
      <c r="Q7155" t="s">
        <v>2742</v>
      </c>
      <c r="R7155">
        <v>445000</v>
      </c>
      <c r="S7155">
        <v>44500</v>
      </c>
      <c r="T7155" t="s">
        <v>127</v>
      </c>
      <c r="U7155" t="s">
        <v>36</v>
      </c>
      <c r="V7155" t="s">
        <v>37</v>
      </c>
      <c r="W7155" t="s">
        <v>38</v>
      </c>
      <c r="Y7155">
        <v>995</v>
      </c>
      <c r="Z7155">
        <v>233097</v>
      </c>
      <c r="AA7155">
        <v>202012</v>
      </c>
    </row>
    <row r="7156" spans="1:27" x14ac:dyDescent="0.2">
      <c r="A7156">
        <v>140</v>
      </c>
      <c r="B7156" t="s">
        <v>1553</v>
      </c>
      <c r="C7156" t="s">
        <v>27</v>
      </c>
      <c r="D7156" t="s">
        <v>4737</v>
      </c>
      <c r="E7156">
        <v>0</v>
      </c>
      <c r="F7156" t="s">
        <v>29</v>
      </c>
      <c r="G7156" t="s">
        <v>27</v>
      </c>
      <c r="H7156">
        <v>0</v>
      </c>
      <c r="I7156">
        <v>0</v>
      </c>
      <c r="J7156" t="s">
        <v>30</v>
      </c>
      <c r="K7156">
        <v>202001</v>
      </c>
      <c r="L7156">
        <v>9</v>
      </c>
      <c r="M7156" t="s">
        <v>2607</v>
      </c>
      <c r="N7156" t="s">
        <v>2695</v>
      </c>
      <c r="O7156">
        <v>14</v>
      </c>
      <c r="P7156" t="s">
        <v>2729</v>
      </c>
      <c r="Q7156" t="s">
        <v>2742</v>
      </c>
      <c r="R7156">
        <v>445000</v>
      </c>
      <c r="S7156">
        <v>44500</v>
      </c>
      <c r="T7156" t="s">
        <v>127</v>
      </c>
      <c r="U7156" t="s">
        <v>36</v>
      </c>
      <c r="V7156" t="s">
        <v>37</v>
      </c>
      <c r="W7156" t="s">
        <v>38</v>
      </c>
      <c r="Y7156">
        <v>995</v>
      </c>
      <c r="Z7156">
        <v>233103</v>
      </c>
      <c r="AA7156">
        <v>202012</v>
      </c>
    </row>
    <row r="7157" spans="1:27" x14ac:dyDescent="0.2">
      <c r="A7157">
        <v>140</v>
      </c>
      <c r="B7157" t="s">
        <v>1553</v>
      </c>
      <c r="C7157" t="s">
        <v>27</v>
      </c>
      <c r="D7157" t="s">
        <v>4737</v>
      </c>
      <c r="E7157">
        <v>0</v>
      </c>
      <c r="F7157" t="s">
        <v>29</v>
      </c>
      <c r="G7157" t="s">
        <v>39</v>
      </c>
      <c r="H7157">
        <v>1</v>
      </c>
      <c r="I7157">
        <v>1</v>
      </c>
      <c r="J7157" t="s">
        <v>30</v>
      </c>
      <c r="K7157">
        <v>202001</v>
      </c>
      <c r="L7157">
        <v>9</v>
      </c>
      <c r="M7157" t="s">
        <v>2607</v>
      </c>
      <c r="N7157" t="s">
        <v>2695</v>
      </c>
      <c r="O7157">
        <v>14</v>
      </c>
      <c r="P7157" t="s">
        <v>2729</v>
      </c>
      <c r="Q7157" t="s">
        <v>2742</v>
      </c>
      <c r="R7157">
        <v>445000</v>
      </c>
      <c r="S7157">
        <v>44500</v>
      </c>
      <c r="T7157" t="s">
        <v>127</v>
      </c>
      <c r="U7157" t="s">
        <v>36</v>
      </c>
      <c r="V7157" t="s">
        <v>37</v>
      </c>
      <c r="W7157" t="s">
        <v>38</v>
      </c>
      <c r="Y7157">
        <v>995</v>
      </c>
      <c r="Z7157">
        <v>233103</v>
      </c>
      <c r="AA7157">
        <v>202012</v>
      </c>
    </row>
    <row r="7158" spans="1:27" x14ac:dyDescent="0.2">
      <c r="A7158">
        <v>140</v>
      </c>
      <c r="B7158" t="s">
        <v>1553</v>
      </c>
      <c r="C7158" t="s">
        <v>27</v>
      </c>
      <c r="D7158" t="s">
        <v>4738</v>
      </c>
      <c r="E7158">
        <v>0</v>
      </c>
      <c r="F7158" t="s">
        <v>29</v>
      </c>
      <c r="G7158" t="s">
        <v>27</v>
      </c>
      <c r="H7158">
        <v>0</v>
      </c>
      <c r="I7158">
        <v>0</v>
      </c>
      <c r="J7158" t="s">
        <v>30</v>
      </c>
      <c r="K7158">
        <v>202001</v>
      </c>
      <c r="L7158">
        <v>9</v>
      </c>
      <c r="M7158" t="s">
        <v>2607</v>
      </c>
      <c r="N7158" t="s">
        <v>2695</v>
      </c>
      <c r="O7158">
        <v>14</v>
      </c>
      <c r="P7158" t="s">
        <v>2729</v>
      </c>
      <c r="Q7158" t="s">
        <v>2742</v>
      </c>
      <c r="R7158">
        <v>445000</v>
      </c>
      <c r="S7158">
        <v>44500</v>
      </c>
      <c r="T7158" t="s">
        <v>127</v>
      </c>
      <c r="U7158" t="s">
        <v>36</v>
      </c>
      <c r="V7158" t="s">
        <v>37</v>
      </c>
      <c r="W7158" t="s">
        <v>38</v>
      </c>
      <c r="Y7158">
        <v>995</v>
      </c>
      <c r="Z7158">
        <v>233109</v>
      </c>
      <c r="AA7158">
        <v>202012</v>
      </c>
    </row>
    <row r="7159" spans="1:27" x14ac:dyDescent="0.2">
      <c r="A7159">
        <v>140</v>
      </c>
      <c r="B7159" t="s">
        <v>1553</v>
      </c>
      <c r="C7159" t="s">
        <v>27</v>
      </c>
      <c r="D7159" t="s">
        <v>4738</v>
      </c>
      <c r="E7159">
        <v>0</v>
      </c>
      <c r="F7159" t="s">
        <v>29</v>
      </c>
      <c r="G7159" t="s">
        <v>39</v>
      </c>
      <c r="H7159">
        <v>1</v>
      </c>
      <c r="I7159">
        <v>1</v>
      </c>
      <c r="J7159" t="s">
        <v>30</v>
      </c>
      <c r="K7159">
        <v>202001</v>
      </c>
      <c r="L7159">
        <v>9</v>
      </c>
      <c r="M7159" t="s">
        <v>2607</v>
      </c>
      <c r="N7159" t="s">
        <v>2695</v>
      </c>
      <c r="O7159">
        <v>14</v>
      </c>
      <c r="P7159" t="s">
        <v>2729</v>
      </c>
      <c r="Q7159" t="s">
        <v>2742</v>
      </c>
      <c r="R7159">
        <v>445000</v>
      </c>
      <c r="S7159">
        <v>44500</v>
      </c>
      <c r="T7159" t="s">
        <v>127</v>
      </c>
      <c r="U7159" t="s">
        <v>36</v>
      </c>
      <c r="V7159" t="s">
        <v>37</v>
      </c>
      <c r="W7159" t="s">
        <v>38</v>
      </c>
      <c r="Y7159">
        <v>995</v>
      </c>
      <c r="Z7159">
        <v>233109</v>
      </c>
      <c r="AA7159">
        <v>202012</v>
      </c>
    </row>
    <row r="7160" spans="1:27" x14ac:dyDescent="0.2">
      <c r="A7160">
        <v>140</v>
      </c>
      <c r="B7160" t="s">
        <v>1553</v>
      </c>
      <c r="C7160" t="s">
        <v>27</v>
      </c>
      <c r="D7160" t="s">
        <v>4739</v>
      </c>
      <c r="E7160">
        <v>0</v>
      </c>
      <c r="F7160" t="s">
        <v>29</v>
      </c>
      <c r="G7160" t="s">
        <v>27</v>
      </c>
      <c r="H7160">
        <v>0</v>
      </c>
      <c r="I7160">
        <v>0</v>
      </c>
      <c r="J7160" t="s">
        <v>30</v>
      </c>
      <c r="K7160">
        <v>202001</v>
      </c>
      <c r="L7160">
        <v>9</v>
      </c>
      <c r="M7160" t="s">
        <v>2607</v>
      </c>
      <c r="N7160" t="s">
        <v>2695</v>
      </c>
      <c r="O7160">
        <v>14</v>
      </c>
      <c r="P7160" t="s">
        <v>2729</v>
      </c>
      <c r="Q7160" t="s">
        <v>2742</v>
      </c>
      <c r="R7160">
        <v>445000</v>
      </c>
      <c r="S7160">
        <v>44500</v>
      </c>
      <c r="T7160" t="s">
        <v>127</v>
      </c>
      <c r="U7160" t="s">
        <v>36</v>
      </c>
      <c r="V7160" t="s">
        <v>37</v>
      </c>
      <c r="W7160" t="s">
        <v>38</v>
      </c>
      <c r="Y7160">
        <v>995</v>
      </c>
      <c r="Z7160">
        <v>233115</v>
      </c>
      <c r="AA7160">
        <v>202012</v>
      </c>
    </row>
    <row r="7161" spans="1:27" x14ac:dyDescent="0.2">
      <c r="A7161">
        <v>140</v>
      </c>
      <c r="B7161" t="s">
        <v>1553</v>
      </c>
      <c r="C7161" t="s">
        <v>27</v>
      </c>
      <c r="D7161" t="s">
        <v>4739</v>
      </c>
      <c r="E7161">
        <v>0</v>
      </c>
      <c r="F7161" t="s">
        <v>29</v>
      </c>
      <c r="G7161" t="s">
        <v>39</v>
      </c>
      <c r="H7161">
        <v>1</v>
      </c>
      <c r="I7161">
        <v>1</v>
      </c>
      <c r="J7161" t="s">
        <v>30</v>
      </c>
      <c r="K7161">
        <v>202001</v>
      </c>
      <c r="L7161">
        <v>9</v>
      </c>
      <c r="M7161" t="s">
        <v>2607</v>
      </c>
      <c r="N7161" t="s">
        <v>2695</v>
      </c>
      <c r="O7161">
        <v>14</v>
      </c>
      <c r="P7161" t="s">
        <v>2729</v>
      </c>
      <c r="Q7161" t="s">
        <v>2742</v>
      </c>
      <c r="R7161">
        <v>445000</v>
      </c>
      <c r="S7161">
        <v>44500</v>
      </c>
      <c r="T7161" t="s">
        <v>127</v>
      </c>
      <c r="U7161" t="s">
        <v>36</v>
      </c>
      <c r="V7161" t="s">
        <v>37</v>
      </c>
      <c r="W7161" t="s">
        <v>38</v>
      </c>
      <c r="Y7161">
        <v>995</v>
      </c>
      <c r="Z7161">
        <v>233115</v>
      </c>
      <c r="AA7161">
        <v>202012</v>
      </c>
    </row>
    <row r="7162" spans="1:27" x14ac:dyDescent="0.2">
      <c r="A7162">
        <v>140</v>
      </c>
      <c r="B7162" t="s">
        <v>1553</v>
      </c>
      <c r="C7162" t="s">
        <v>27</v>
      </c>
      <c r="D7162" t="s">
        <v>4740</v>
      </c>
      <c r="E7162">
        <v>0</v>
      </c>
      <c r="F7162" t="s">
        <v>29</v>
      </c>
      <c r="G7162" t="s">
        <v>27</v>
      </c>
      <c r="H7162">
        <v>1</v>
      </c>
      <c r="I7162">
        <v>1</v>
      </c>
      <c r="J7162" t="s">
        <v>43</v>
      </c>
      <c r="K7162">
        <v>202001</v>
      </c>
      <c r="L7162">
        <v>9</v>
      </c>
      <c r="M7162" t="s">
        <v>2607</v>
      </c>
      <c r="N7162" t="s">
        <v>2695</v>
      </c>
      <c r="O7162">
        <v>14</v>
      </c>
      <c r="P7162" t="s">
        <v>2729</v>
      </c>
      <c r="Q7162" t="s">
        <v>2742</v>
      </c>
      <c r="R7162">
        <v>445000</v>
      </c>
      <c r="S7162">
        <v>44500</v>
      </c>
      <c r="T7162" t="s">
        <v>127</v>
      </c>
      <c r="U7162" t="s">
        <v>36</v>
      </c>
      <c r="V7162" t="s">
        <v>37</v>
      </c>
      <c r="W7162" t="s">
        <v>38</v>
      </c>
      <c r="Y7162">
        <v>995</v>
      </c>
      <c r="Z7162">
        <v>233120</v>
      </c>
      <c r="AA7162">
        <v>202012</v>
      </c>
    </row>
    <row r="7163" spans="1:27" x14ac:dyDescent="0.2">
      <c r="A7163">
        <v>140</v>
      </c>
      <c r="B7163" t="s">
        <v>1553</v>
      </c>
      <c r="C7163" t="s">
        <v>27</v>
      </c>
      <c r="D7163" t="s">
        <v>4740</v>
      </c>
      <c r="E7163">
        <v>0</v>
      </c>
      <c r="F7163" t="s">
        <v>29</v>
      </c>
      <c r="G7163" t="s">
        <v>39</v>
      </c>
      <c r="H7163">
        <v>0</v>
      </c>
      <c r="I7163">
        <v>0</v>
      </c>
      <c r="J7163" t="s">
        <v>43</v>
      </c>
      <c r="K7163">
        <v>202001</v>
      </c>
      <c r="L7163">
        <v>9</v>
      </c>
      <c r="M7163" t="s">
        <v>2607</v>
      </c>
      <c r="N7163" t="s">
        <v>2695</v>
      </c>
      <c r="O7163">
        <v>14</v>
      </c>
      <c r="P7163" t="s">
        <v>2729</v>
      </c>
      <c r="Q7163" t="s">
        <v>2742</v>
      </c>
      <c r="R7163">
        <v>445000</v>
      </c>
      <c r="S7163">
        <v>44500</v>
      </c>
      <c r="T7163" t="s">
        <v>127</v>
      </c>
      <c r="U7163" t="s">
        <v>36</v>
      </c>
      <c r="V7163" t="s">
        <v>37</v>
      </c>
      <c r="W7163" t="s">
        <v>38</v>
      </c>
      <c r="Y7163">
        <v>995</v>
      </c>
      <c r="Z7163">
        <v>233120</v>
      </c>
      <c r="AA7163">
        <v>202012</v>
      </c>
    </row>
    <row r="7164" spans="1:27" x14ac:dyDescent="0.2">
      <c r="A7164">
        <v>140</v>
      </c>
      <c r="B7164" t="s">
        <v>1553</v>
      </c>
      <c r="C7164" t="s">
        <v>27</v>
      </c>
      <c r="D7164" t="s">
        <v>4741</v>
      </c>
      <c r="E7164">
        <v>0</v>
      </c>
      <c r="F7164" t="s">
        <v>29</v>
      </c>
      <c r="G7164" t="s">
        <v>27</v>
      </c>
      <c r="H7164">
        <v>1</v>
      </c>
      <c r="I7164">
        <v>1</v>
      </c>
      <c r="J7164" t="s">
        <v>43</v>
      </c>
      <c r="K7164">
        <v>202001</v>
      </c>
      <c r="L7164">
        <v>9</v>
      </c>
      <c r="M7164" t="s">
        <v>2607</v>
      </c>
      <c r="N7164" t="s">
        <v>2695</v>
      </c>
      <c r="O7164">
        <v>14</v>
      </c>
      <c r="P7164" t="s">
        <v>2729</v>
      </c>
      <c r="Q7164" t="s">
        <v>2742</v>
      </c>
      <c r="R7164">
        <v>445000</v>
      </c>
      <c r="S7164">
        <v>44500</v>
      </c>
      <c r="T7164" t="s">
        <v>127</v>
      </c>
      <c r="U7164" t="s">
        <v>36</v>
      </c>
      <c r="V7164" t="s">
        <v>37</v>
      </c>
      <c r="W7164" t="s">
        <v>38</v>
      </c>
      <c r="Y7164">
        <v>995</v>
      </c>
      <c r="Z7164">
        <v>233125</v>
      </c>
      <c r="AA7164">
        <v>202012</v>
      </c>
    </row>
    <row r="7165" spans="1:27" x14ac:dyDescent="0.2">
      <c r="A7165">
        <v>140</v>
      </c>
      <c r="B7165" t="s">
        <v>1553</v>
      </c>
      <c r="C7165" t="s">
        <v>27</v>
      </c>
      <c r="D7165" t="s">
        <v>4741</v>
      </c>
      <c r="E7165">
        <v>0</v>
      </c>
      <c r="F7165" t="s">
        <v>29</v>
      </c>
      <c r="G7165" t="s">
        <v>39</v>
      </c>
      <c r="H7165">
        <v>0</v>
      </c>
      <c r="I7165">
        <v>0</v>
      </c>
      <c r="J7165" t="s">
        <v>43</v>
      </c>
      <c r="K7165">
        <v>202001</v>
      </c>
      <c r="L7165">
        <v>9</v>
      </c>
      <c r="M7165" t="s">
        <v>2607</v>
      </c>
      <c r="N7165" t="s">
        <v>2695</v>
      </c>
      <c r="O7165">
        <v>14</v>
      </c>
      <c r="P7165" t="s">
        <v>2729</v>
      </c>
      <c r="Q7165" t="s">
        <v>2742</v>
      </c>
      <c r="R7165">
        <v>445000</v>
      </c>
      <c r="S7165">
        <v>44500</v>
      </c>
      <c r="T7165" t="s">
        <v>127</v>
      </c>
      <c r="U7165" t="s">
        <v>36</v>
      </c>
      <c r="V7165" t="s">
        <v>37</v>
      </c>
      <c r="W7165" t="s">
        <v>38</v>
      </c>
      <c r="Y7165">
        <v>995</v>
      </c>
      <c r="Z7165">
        <v>233125</v>
      </c>
      <c r="AA7165">
        <v>202012</v>
      </c>
    </row>
    <row r="7166" spans="1:27" x14ac:dyDescent="0.2">
      <c r="A7166">
        <v>140</v>
      </c>
      <c r="B7166" t="s">
        <v>1553</v>
      </c>
      <c r="C7166" t="s">
        <v>27</v>
      </c>
      <c r="D7166" t="s">
        <v>4742</v>
      </c>
      <c r="E7166">
        <v>0</v>
      </c>
      <c r="F7166" t="s">
        <v>29</v>
      </c>
      <c r="G7166" t="s">
        <v>27</v>
      </c>
      <c r="H7166">
        <v>1</v>
      </c>
      <c r="I7166">
        <v>1</v>
      </c>
      <c r="J7166" t="s">
        <v>43</v>
      </c>
      <c r="K7166">
        <v>202001</v>
      </c>
      <c r="L7166">
        <v>9</v>
      </c>
      <c r="M7166" t="s">
        <v>2607</v>
      </c>
      <c r="N7166" t="s">
        <v>2695</v>
      </c>
      <c r="O7166">
        <v>14</v>
      </c>
      <c r="P7166" t="s">
        <v>2729</v>
      </c>
      <c r="Q7166" t="s">
        <v>2742</v>
      </c>
      <c r="R7166">
        <v>445000</v>
      </c>
      <c r="S7166">
        <v>44500</v>
      </c>
      <c r="T7166" t="s">
        <v>127</v>
      </c>
      <c r="U7166" t="s">
        <v>36</v>
      </c>
      <c r="V7166" t="s">
        <v>37</v>
      </c>
      <c r="W7166" t="s">
        <v>38</v>
      </c>
      <c r="Y7166">
        <v>995</v>
      </c>
      <c r="Z7166">
        <v>233130</v>
      </c>
      <c r="AA7166">
        <v>202012</v>
      </c>
    </row>
    <row r="7167" spans="1:27" x14ac:dyDescent="0.2">
      <c r="A7167">
        <v>140</v>
      </c>
      <c r="B7167" t="s">
        <v>1553</v>
      </c>
      <c r="C7167" t="s">
        <v>27</v>
      </c>
      <c r="D7167" t="s">
        <v>4742</v>
      </c>
      <c r="E7167">
        <v>0</v>
      </c>
      <c r="F7167" t="s">
        <v>29</v>
      </c>
      <c r="G7167" t="s">
        <v>39</v>
      </c>
      <c r="H7167">
        <v>0</v>
      </c>
      <c r="I7167">
        <v>0</v>
      </c>
      <c r="J7167" t="s">
        <v>43</v>
      </c>
      <c r="K7167">
        <v>202001</v>
      </c>
      <c r="L7167">
        <v>9</v>
      </c>
      <c r="M7167" t="s">
        <v>2607</v>
      </c>
      <c r="N7167" t="s">
        <v>2695</v>
      </c>
      <c r="O7167">
        <v>14</v>
      </c>
      <c r="P7167" t="s">
        <v>2729</v>
      </c>
      <c r="Q7167" t="s">
        <v>2742</v>
      </c>
      <c r="R7167">
        <v>445000</v>
      </c>
      <c r="S7167">
        <v>44500</v>
      </c>
      <c r="T7167" t="s">
        <v>127</v>
      </c>
      <c r="U7167" t="s">
        <v>36</v>
      </c>
      <c r="V7167" t="s">
        <v>37</v>
      </c>
      <c r="W7167" t="s">
        <v>38</v>
      </c>
      <c r="Y7167">
        <v>995</v>
      </c>
      <c r="Z7167">
        <v>233130</v>
      </c>
      <c r="AA7167">
        <v>202012</v>
      </c>
    </row>
    <row r="7168" spans="1:27" x14ac:dyDescent="0.2">
      <c r="A7168">
        <v>140</v>
      </c>
      <c r="B7168" t="s">
        <v>1553</v>
      </c>
      <c r="C7168" t="s">
        <v>27</v>
      </c>
      <c r="D7168" t="s">
        <v>4743</v>
      </c>
      <c r="E7168">
        <v>0</v>
      </c>
      <c r="F7168" t="s">
        <v>29</v>
      </c>
      <c r="G7168" t="s">
        <v>27</v>
      </c>
      <c r="H7168">
        <v>1</v>
      </c>
      <c r="I7168">
        <v>1</v>
      </c>
      <c r="J7168" t="s">
        <v>43</v>
      </c>
      <c r="K7168">
        <v>202001</v>
      </c>
      <c r="L7168">
        <v>9</v>
      </c>
      <c r="M7168" t="s">
        <v>2607</v>
      </c>
      <c r="N7168" t="s">
        <v>2695</v>
      </c>
      <c r="O7168">
        <v>14</v>
      </c>
      <c r="P7168" t="s">
        <v>2729</v>
      </c>
      <c r="Q7168" t="s">
        <v>2742</v>
      </c>
      <c r="R7168">
        <v>445000</v>
      </c>
      <c r="S7168">
        <v>44500</v>
      </c>
      <c r="T7168" t="s">
        <v>127</v>
      </c>
      <c r="U7168" t="s">
        <v>36</v>
      </c>
      <c r="V7168" t="s">
        <v>37</v>
      </c>
      <c r="W7168" t="s">
        <v>38</v>
      </c>
      <c r="Y7168">
        <v>995</v>
      </c>
      <c r="Z7168">
        <v>233135</v>
      </c>
      <c r="AA7168">
        <v>202012</v>
      </c>
    </row>
    <row r="7169" spans="1:27" x14ac:dyDescent="0.2">
      <c r="A7169">
        <v>140</v>
      </c>
      <c r="B7169" t="s">
        <v>1553</v>
      </c>
      <c r="C7169" t="s">
        <v>27</v>
      </c>
      <c r="D7169" t="s">
        <v>4743</v>
      </c>
      <c r="E7169">
        <v>0</v>
      </c>
      <c r="F7169" t="s">
        <v>29</v>
      </c>
      <c r="G7169" t="s">
        <v>39</v>
      </c>
      <c r="H7169">
        <v>0</v>
      </c>
      <c r="I7169">
        <v>0</v>
      </c>
      <c r="J7169" t="s">
        <v>43</v>
      </c>
      <c r="K7169">
        <v>202001</v>
      </c>
      <c r="L7169">
        <v>9</v>
      </c>
      <c r="M7169" t="s">
        <v>2607</v>
      </c>
      <c r="N7169" t="s">
        <v>2695</v>
      </c>
      <c r="O7169">
        <v>14</v>
      </c>
      <c r="P7169" t="s">
        <v>2729</v>
      </c>
      <c r="Q7169" t="s">
        <v>2742</v>
      </c>
      <c r="R7169">
        <v>445000</v>
      </c>
      <c r="S7169">
        <v>44500</v>
      </c>
      <c r="T7169" t="s">
        <v>127</v>
      </c>
      <c r="U7169" t="s">
        <v>36</v>
      </c>
      <c r="V7169" t="s">
        <v>37</v>
      </c>
      <c r="W7169" t="s">
        <v>38</v>
      </c>
      <c r="Y7169">
        <v>995</v>
      </c>
      <c r="Z7169">
        <v>233135</v>
      </c>
      <c r="AA7169">
        <v>202012</v>
      </c>
    </row>
    <row r="7170" spans="1:27" x14ac:dyDescent="0.2">
      <c r="A7170">
        <v>140</v>
      </c>
      <c r="B7170" t="s">
        <v>1553</v>
      </c>
      <c r="C7170" t="s">
        <v>27</v>
      </c>
      <c r="D7170" t="s">
        <v>4744</v>
      </c>
      <c r="E7170">
        <v>0</v>
      </c>
      <c r="F7170" t="s">
        <v>29</v>
      </c>
      <c r="G7170" t="s">
        <v>27</v>
      </c>
      <c r="H7170">
        <v>1</v>
      </c>
      <c r="I7170">
        <v>1</v>
      </c>
      <c r="J7170" t="s">
        <v>43</v>
      </c>
      <c r="K7170">
        <v>202001</v>
      </c>
      <c r="L7170">
        <v>9</v>
      </c>
      <c r="M7170" t="s">
        <v>2607</v>
      </c>
      <c r="N7170" t="s">
        <v>2695</v>
      </c>
      <c r="O7170">
        <v>14</v>
      </c>
      <c r="P7170" t="s">
        <v>2729</v>
      </c>
      <c r="Q7170" t="s">
        <v>2742</v>
      </c>
      <c r="R7170">
        <v>445000</v>
      </c>
      <c r="S7170">
        <v>44500</v>
      </c>
      <c r="T7170" t="s">
        <v>127</v>
      </c>
      <c r="U7170" t="s">
        <v>36</v>
      </c>
      <c r="V7170" t="s">
        <v>37</v>
      </c>
      <c r="W7170" t="s">
        <v>38</v>
      </c>
      <c r="Y7170">
        <v>995</v>
      </c>
      <c r="Z7170">
        <v>233140</v>
      </c>
      <c r="AA7170">
        <v>202012</v>
      </c>
    </row>
    <row r="7171" spans="1:27" x14ac:dyDescent="0.2">
      <c r="A7171">
        <v>140</v>
      </c>
      <c r="B7171" t="s">
        <v>1553</v>
      </c>
      <c r="C7171" t="s">
        <v>27</v>
      </c>
      <c r="D7171" t="s">
        <v>4744</v>
      </c>
      <c r="E7171">
        <v>0</v>
      </c>
      <c r="F7171" t="s">
        <v>29</v>
      </c>
      <c r="G7171" t="s">
        <v>39</v>
      </c>
      <c r="H7171">
        <v>0</v>
      </c>
      <c r="I7171">
        <v>0</v>
      </c>
      <c r="J7171" t="s">
        <v>43</v>
      </c>
      <c r="K7171">
        <v>202001</v>
      </c>
      <c r="L7171">
        <v>9</v>
      </c>
      <c r="M7171" t="s">
        <v>2607</v>
      </c>
      <c r="N7171" t="s">
        <v>2695</v>
      </c>
      <c r="O7171">
        <v>14</v>
      </c>
      <c r="P7171" t="s">
        <v>2729</v>
      </c>
      <c r="Q7171" t="s">
        <v>2742</v>
      </c>
      <c r="R7171">
        <v>445000</v>
      </c>
      <c r="S7171">
        <v>44500</v>
      </c>
      <c r="T7171" t="s">
        <v>127</v>
      </c>
      <c r="U7171" t="s">
        <v>36</v>
      </c>
      <c r="V7171" t="s">
        <v>37</v>
      </c>
      <c r="W7171" t="s">
        <v>38</v>
      </c>
      <c r="Y7171">
        <v>995</v>
      </c>
      <c r="Z7171">
        <v>233140</v>
      </c>
      <c r="AA7171">
        <v>202012</v>
      </c>
    </row>
    <row r="7172" spans="1:27" x14ac:dyDescent="0.2">
      <c r="A7172">
        <v>140</v>
      </c>
      <c r="B7172" t="s">
        <v>1553</v>
      </c>
      <c r="C7172" t="s">
        <v>27</v>
      </c>
      <c r="D7172" t="s">
        <v>4745</v>
      </c>
      <c r="E7172">
        <v>0</v>
      </c>
      <c r="F7172" t="s">
        <v>29</v>
      </c>
      <c r="G7172" t="s">
        <v>27</v>
      </c>
      <c r="H7172">
        <v>1</v>
      </c>
      <c r="I7172">
        <v>1</v>
      </c>
      <c r="J7172" t="s">
        <v>43</v>
      </c>
      <c r="K7172">
        <v>202001</v>
      </c>
      <c r="L7172">
        <v>9</v>
      </c>
      <c r="M7172" t="s">
        <v>2607</v>
      </c>
      <c r="N7172" t="s">
        <v>2695</v>
      </c>
      <c r="O7172">
        <v>14</v>
      </c>
      <c r="P7172" t="s">
        <v>2729</v>
      </c>
      <c r="Q7172" t="s">
        <v>2742</v>
      </c>
      <c r="R7172">
        <v>445000</v>
      </c>
      <c r="S7172">
        <v>44500</v>
      </c>
      <c r="T7172" t="s">
        <v>127</v>
      </c>
      <c r="U7172" t="s">
        <v>36</v>
      </c>
      <c r="V7172" t="s">
        <v>37</v>
      </c>
      <c r="W7172" t="s">
        <v>38</v>
      </c>
      <c r="Y7172">
        <v>995</v>
      </c>
      <c r="Z7172">
        <v>233145</v>
      </c>
      <c r="AA7172">
        <v>202012</v>
      </c>
    </row>
    <row r="7173" spans="1:27" x14ac:dyDescent="0.2">
      <c r="A7173">
        <v>140</v>
      </c>
      <c r="B7173" t="s">
        <v>1553</v>
      </c>
      <c r="C7173" t="s">
        <v>27</v>
      </c>
      <c r="D7173" t="s">
        <v>4745</v>
      </c>
      <c r="E7173">
        <v>0</v>
      </c>
      <c r="F7173" t="s">
        <v>29</v>
      </c>
      <c r="G7173" t="s">
        <v>39</v>
      </c>
      <c r="H7173">
        <v>0</v>
      </c>
      <c r="I7173">
        <v>0</v>
      </c>
      <c r="J7173" t="s">
        <v>43</v>
      </c>
      <c r="K7173">
        <v>202001</v>
      </c>
      <c r="L7173">
        <v>9</v>
      </c>
      <c r="M7173" t="s">
        <v>2607</v>
      </c>
      <c r="N7173" t="s">
        <v>2695</v>
      </c>
      <c r="O7173">
        <v>14</v>
      </c>
      <c r="P7173" t="s">
        <v>2729</v>
      </c>
      <c r="Q7173" t="s">
        <v>2742</v>
      </c>
      <c r="R7173">
        <v>445000</v>
      </c>
      <c r="S7173">
        <v>44500</v>
      </c>
      <c r="T7173" t="s">
        <v>127</v>
      </c>
      <c r="U7173" t="s">
        <v>36</v>
      </c>
      <c r="V7173" t="s">
        <v>37</v>
      </c>
      <c r="W7173" t="s">
        <v>38</v>
      </c>
      <c r="Y7173">
        <v>995</v>
      </c>
      <c r="Z7173">
        <v>233145</v>
      </c>
      <c r="AA7173">
        <v>202012</v>
      </c>
    </row>
    <row r="7174" spans="1:27" x14ac:dyDescent="0.2">
      <c r="A7174">
        <v>140</v>
      </c>
      <c r="B7174" t="s">
        <v>1553</v>
      </c>
      <c r="C7174" t="s">
        <v>27</v>
      </c>
      <c r="D7174" t="s">
        <v>2741</v>
      </c>
      <c r="E7174">
        <v>554040</v>
      </c>
      <c r="F7174" t="s">
        <v>29</v>
      </c>
      <c r="G7174" t="s">
        <v>27</v>
      </c>
      <c r="H7174">
        <v>1</v>
      </c>
      <c r="I7174">
        <v>1</v>
      </c>
      <c r="J7174" t="s">
        <v>43</v>
      </c>
      <c r="K7174">
        <v>202001</v>
      </c>
      <c r="L7174">
        <v>9</v>
      </c>
      <c r="M7174" t="s">
        <v>2607</v>
      </c>
      <c r="N7174" t="s">
        <v>2695</v>
      </c>
      <c r="O7174">
        <v>14</v>
      </c>
      <c r="P7174" t="s">
        <v>2729</v>
      </c>
      <c r="Q7174" t="s">
        <v>2742</v>
      </c>
      <c r="R7174">
        <v>445000</v>
      </c>
      <c r="S7174">
        <v>44500</v>
      </c>
      <c r="T7174" t="s">
        <v>127</v>
      </c>
      <c r="U7174" t="s">
        <v>36</v>
      </c>
      <c r="V7174" t="s">
        <v>37</v>
      </c>
      <c r="W7174" t="s">
        <v>38</v>
      </c>
      <c r="Y7174">
        <v>995</v>
      </c>
      <c r="Z7174">
        <v>233150</v>
      </c>
      <c r="AA7174">
        <v>202012</v>
      </c>
    </row>
    <row r="7175" spans="1:27" x14ac:dyDescent="0.2">
      <c r="A7175">
        <v>140</v>
      </c>
      <c r="B7175" t="s">
        <v>1553</v>
      </c>
      <c r="C7175" t="s">
        <v>27</v>
      </c>
      <c r="D7175" t="s">
        <v>2741</v>
      </c>
      <c r="E7175">
        <v>0</v>
      </c>
      <c r="F7175" t="s">
        <v>29</v>
      </c>
      <c r="G7175" t="s">
        <v>39</v>
      </c>
      <c r="H7175">
        <v>0</v>
      </c>
      <c r="I7175">
        <v>0</v>
      </c>
      <c r="J7175" t="s">
        <v>43</v>
      </c>
      <c r="K7175">
        <v>202001</v>
      </c>
      <c r="L7175">
        <v>9</v>
      </c>
      <c r="M7175" t="s">
        <v>2607</v>
      </c>
      <c r="N7175" t="s">
        <v>2695</v>
      </c>
      <c r="O7175">
        <v>14</v>
      </c>
      <c r="P7175" t="s">
        <v>2729</v>
      </c>
      <c r="Q7175" t="s">
        <v>2742</v>
      </c>
      <c r="R7175">
        <v>445000</v>
      </c>
      <c r="S7175">
        <v>44500</v>
      </c>
      <c r="T7175" t="s">
        <v>127</v>
      </c>
      <c r="U7175" t="s">
        <v>36</v>
      </c>
      <c r="V7175" t="s">
        <v>37</v>
      </c>
      <c r="W7175" t="s">
        <v>38</v>
      </c>
      <c r="Y7175">
        <v>995</v>
      </c>
      <c r="Z7175">
        <v>233150</v>
      </c>
      <c r="AA7175">
        <v>202012</v>
      </c>
    </row>
    <row r="7176" spans="1:27" x14ac:dyDescent="0.2">
      <c r="A7176">
        <v>140</v>
      </c>
      <c r="B7176" t="s">
        <v>1553</v>
      </c>
      <c r="C7176" t="s">
        <v>27</v>
      </c>
      <c r="D7176" t="s">
        <v>2743</v>
      </c>
      <c r="E7176">
        <v>326865</v>
      </c>
      <c r="F7176" t="s">
        <v>29</v>
      </c>
      <c r="G7176" t="s">
        <v>27</v>
      </c>
      <c r="H7176">
        <v>1</v>
      </c>
      <c r="I7176">
        <v>1</v>
      </c>
      <c r="J7176" t="s">
        <v>43</v>
      </c>
      <c r="K7176">
        <v>202001</v>
      </c>
      <c r="L7176">
        <v>9</v>
      </c>
      <c r="M7176" t="s">
        <v>2607</v>
      </c>
      <c r="N7176" t="s">
        <v>2695</v>
      </c>
      <c r="O7176">
        <v>14</v>
      </c>
      <c r="P7176" t="s">
        <v>2729</v>
      </c>
      <c r="Q7176" t="s">
        <v>2742</v>
      </c>
      <c r="R7176">
        <v>445000</v>
      </c>
      <c r="S7176">
        <v>44500</v>
      </c>
      <c r="T7176" t="s">
        <v>127</v>
      </c>
      <c r="U7176" t="s">
        <v>36</v>
      </c>
      <c r="V7176" t="s">
        <v>37</v>
      </c>
      <c r="W7176" t="s">
        <v>38</v>
      </c>
      <c r="Y7176">
        <v>995</v>
      </c>
      <c r="Z7176">
        <v>233155</v>
      </c>
      <c r="AA7176">
        <v>202012</v>
      </c>
    </row>
    <row r="7177" spans="1:27" x14ac:dyDescent="0.2">
      <c r="A7177">
        <v>140</v>
      </c>
      <c r="B7177" t="s">
        <v>1553</v>
      </c>
      <c r="C7177" t="s">
        <v>27</v>
      </c>
      <c r="D7177" t="s">
        <v>2743</v>
      </c>
      <c r="E7177">
        <v>0</v>
      </c>
      <c r="F7177" t="s">
        <v>29</v>
      </c>
      <c r="G7177" t="s">
        <v>39</v>
      </c>
      <c r="H7177">
        <v>0</v>
      </c>
      <c r="I7177">
        <v>0</v>
      </c>
      <c r="J7177" t="s">
        <v>43</v>
      </c>
      <c r="K7177">
        <v>202001</v>
      </c>
      <c r="L7177">
        <v>9</v>
      </c>
      <c r="M7177" t="s">
        <v>2607</v>
      </c>
      <c r="N7177" t="s">
        <v>2695</v>
      </c>
      <c r="O7177">
        <v>14</v>
      </c>
      <c r="P7177" t="s">
        <v>2729</v>
      </c>
      <c r="Q7177" t="s">
        <v>2742</v>
      </c>
      <c r="R7177">
        <v>445000</v>
      </c>
      <c r="S7177">
        <v>44500</v>
      </c>
      <c r="T7177" t="s">
        <v>127</v>
      </c>
      <c r="U7177" t="s">
        <v>36</v>
      </c>
      <c r="V7177" t="s">
        <v>37</v>
      </c>
      <c r="W7177" t="s">
        <v>38</v>
      </c>
      <c r="Y7177">
        <v>995</v>
      </c>
      <c r="Z7177">
        <v>233155</v>
      </c>
      <c r="AA7177">
        <v>202012</v>
      </c>
    </row>
    <row r="7178" spans="1:27" x14ac:dyDescent="0.2">
      <c r="A7178">
        <v>140</v>
      </c>
      <c r="B7178" t="s">
        <v>1553</v>
      </c>
      <c r="C7178" t="s">
        <v>27</v>
      </c>
      <c r="D7178" t="s">
        <v>4746</v>
      </c>
      <c r="E7178">
        <v>0</v>
      </c>
      <c r="F7178" t="s">
        <v>29</v>
      </c>
      <c r="G7178" t="s">
        <v>27</v>
      </c>
      <c r="H7178">
        <v>1</v>
      </c>
      <c r="I7178">
        <v>1</v>
      </c>
      <c r="J7178" t="s">
        <v>43</v>
      </c>
      <c r="K7178">
        <v>202001</v>
      </c>
      <c r="L7178">
        <v>9</v>
      </c>
      <c r="M7178" t="s">
        <v>2607</v>
      </c>
      <c r="N7178" t="s">
        <v>2695</v>
      </c>
      <c r="O7178">
        <v>14</v>
      </c>
      <c r="P7178" t="s">
        <v>2729</v>
      </c>
      <c r="Q7178" t="s">
        <v>2742</v>
      </c>
      <c r="R7178">
        <v>445000</v>
      </c>
      <c r="S7178">
        <v>44500</v>
      </c>
      <c r="T7178" t="s">
        <v>127</v>
      </c>
      <c r="U7178" t="s">
        <v>36</v>
      </c>
      <c r="V7178" t="s">
        <v>37</v>
      </c>
      <c r="W7178" t="s">
        <v>38</v>
      </c>
      <c r="Y7178">
        <v>995</v>
      </c>
      <c r="Z7178">
        <v>233160</v>
      </c>
      <c r="AA7178">
        <v>202012</v>
      </c>
    </row>
    <row r="7179" spans="1:27" x14ac:dyDescent="0.2">
      <c r="A7179">
        <v>140</v>
      </c>
      <c r="B7179" t="s">
        <v>1553</v>
      </c>
      <c r="C7179" t="s">
        <v>27</v>
      </c>
      <c r="D7179" t="s">
        <v>4746</v>
      </c>
      <c r="E7179">
        <v>0</v>
      </c>
      <c r="F7179" t="s">
        <v>29</v>
      </c>
      <c r="G7179" t="s">
        <v>39</v>
      </c>
      <c r="H7179">
        <v>0</v>
      </c>
      <c r="I7179">
        <v>0</v>
      </c>
      <c r="J7179" t="s">
        <v>43</v>
      </c>
      <c r="K7179">
        <v>202001</v>
      </c>
      <c r="L7179">
        <v>9</v>
      </c>
      <c r="M7179" t="s">
        <v>2607</v>
      </c>
      <c r="N7179" t="s">
        <v>2695</v>
      </c>
      <c r="O7179">
        <v>14</v>
      </c>
      <c r="P7179" t="s">
        <v>2729</v>
      </c>
      <c r="Q7179" t="s">
        <v>2742</v>
      </c>
      <c r="R7179">
        <v>445000</v>
      </c>
      <c r="S7179">
        <v>44500</v>
      </c>
      <c r="T7179" t="s">
        <v>127</v>
      </c>
      <c r="U7179" t="s">
        <v>36</v>
      </c>
      <c r="V7179" t="s">
        <v>37</v>
      </c>
      <c r="W7179" t="s">
        <v>38</v>
      </c>
      <c r="Y7179">
        <v>995</v>
      </c>
      <c r="Z7179">
        <v>233160</v>
      </c>
      <c r="AA7179">
        <v>202012</v>
      </c>
    </row>
    <row r="7180" spans="1:27" x14ac:dyDescent="0.2">
      <c r="A7180">
        <v>140</v>
      </c>
      <c r="B7180" t="s">
        <v>1553</v>
      </c>
      <c r="C7180" t="s">
        <v>27</v>
      </c>
      <c r="D7180" t="s">
        <v>2744</v>
      </c>
      <c r="E7180">
        <v>552000</v>
      </c>
      <c r="F7180" t="s">
        <v>29</v>
      </c>
      <c r="G7180" t="s">
        <v>27</v>
      </c>
      <c r="H7180">
        <v>1</v>
      </c>
      <c r="I7180">
        <v>1</v>
      </c>
      <c r="J7180" t="s">
        <v>43</v>
      </c>
      <c r="K7180">
        <v>202001</v>
      </c>
      <c r="L7180">
        <v>9</v>
      </c>
      <c r="M7180" t="s">
        <v>2607</v>
      </c>
      <c r="N7180" t="s">
        <v>2695</v>
      </c>
      <c r="O7180">
        <v>14</v>
      </c>
      <c r="P7180" t="s">
        <v>2729</v>
      </c>
      <c r="Q7180" t="s">
        <v>2742</v>
      </c>
      <c r="R7180">
        <v>445000</v>
      </c>
      <c r="S7180">
        <v>44500</v>
      </c>
      <c r="T7180" t="s">
        <v>127</v>
      </c>
      <c r="U7180" t="s">
        <v>36</v>
      </c>
      <c r="V7180" t="s">
        <v>37</v>
      </c>
      <c r="W7180" t="s">
        <v>38</v>
      </c>
      <c r="Y7180">
        <v>995</v>
      </c>
      <c r="Z7180">
        <v>233165</v>
      </c>
      <c r="AA7180">
        <v>202012</v>
      </c>
    </row>
    <row r="7181" spans="1:27" x14ac:dyDescent="0.2">
      <c r="A7181">
        <v>140</v>
      </c>
      <c r="B7181" t="s">
        <v>1553</v>
      </c>
      <c r="C7181" t="s">
        <v>27</v>
      </c>
      <c r="D7181" t="s">
        <v>2744</v>
      </c>
      <c r="E7181">
        <v>0</v>
      </c>
      <c r="F7181" t="s">
        <v>29</v>
      </c>
      <c r="G7181" t="s">
        <v>39</v>
      </c>
      <c r="H7181">
        <v>0</v>
      </c>
      <c r="I7181">
        <v>0</v>
      </c>
      <c r="J7181" t="s">
        <v>43</v>
      </c>
      <c r="K7181">
        <v>202001</v>
      </c>
      <c r="L7181">
        <v>9</v>
      </c>
      <c r="M7181" t="s">
        <v>2607</v>
      </c>
      <c r="N7181" t="s">
        <v>2695</v>
      </c>
      <c r="O7181">
        <v>14</v>
      </c>
      <c r="P7181" t="s">
        <v>2729</v>
      </c>
      <c r="Q7181" t="s">
        <v>2742</v>
      </c>
      <c r="R7181">
        <v>445000</v>
      </c>
      <c r="S7181">
        <v>44500</v>
      </c>
      <c r="T7181" t="s">
        <v>127</v>
      </c>
      <c r="U7181" t="s">
        <v>36</v>
      </c>
      <c r="V7181" t="s">
        <v>37</v>
      </c>
      <c r="W7181" t="s">
        <v>38</v>
      </c>
      <c r="Y7181">
        <v>995</v>
      </c>
      <c r="Z7181">
        <v>233165</v>
      </c>
      <c r="AA7181">
        <v>202012</v>
      </c>
    </row>
    <row r="7182" spans="1:27" x14ac:dyDescent="0.2">
      <c r="A7182">
        <v>140</v>
      </c>
      <c r="B7182" t="s">
        <v>1553</v>
      </c>
      <c r="C7182" t="s">
        <v>27</v>
      </c>
      <c r="D7182" t="s">
        <v>2745</v>
      </c>
      <c r="E7182">
        <v>186599</v>
      </c>
      <c r="F7182" t="s">
        <v>29</v>
      </c>
      <c r="G7182" t="s">
        <v>27</v>
      </c>
      <c r="H7182">
        <v>1</v>
      </c>
      <c r="I7182">
        <v>1</v>
      </c>
      <c r="J7182" t="s">
        <v>43</v>
      </c>
      <c r="K7182">
        <v>202001</v>
      </c>
      <c r="L7182">
        <v>9</v>
      </c>
      <c r="M7182" t="s">
        <v>2607</v>
      </c>
      <c r="N7182" t="s">
        <v>2695</v>
      </c>
      <c r="O7182">
        <v>14</v>
      </c>
      <c r="P7182" t="s">
        <v>2729</v>
      </c>
      <c r="Q7182" t="s">
        <v>2742</v>
      </c>
      <c r="R7182">
        <v>445000</v>
      </c>
      <c r="S7182">
        <v>44500</v>
      </c>
      <c r="T7182" t="s">
        <v>127</v>
      </c>
      <c r="U7182" t="s">
        <v>36</v>
      </c>
      <c r="V7182" t="s">
        <v>37</v>
      </c>
      <c r="W7182" t="s">
        <v>38</v>
      </c>
      <c r="Y7182">
        <v>995</v>
      </c>
      <c r="Z7182">
        <v>233170</v>
      </c>
      <c r="AA7182">
        <v>202012</v>
      </c>
    </row>
    <row r="7183" spans="1:27" x14ac:dyDescent="0.2">
      <c r="A7183">
        <v>140</v>
      </c>
      <c r="B7183" t="s">
        <v>1553</v>
      </c>
      <c r="C7183" t="s">
        <v>27</v>
      </c>
      <c r="D7183" t="s">
        <v>2745</v>
      </c>
      <c r="E7183">
        <v>0</v>
      </c>
      <c r="F7183" t="s">
        <v>29</v>
      </c>
      <c r="G7183" t="s">
        <v>39</v>
      </c>
      <c r="H7183">
        <v>0</v>
      </c>
      <c r="I7183">
        <v>0</v>
      </c>
      <c r="J7183" t="s">
        <v>43</v>
      </c>
      <c r="K7183">
        <v>202001</v>
      </c>
      <c r="L7183">
        <v>9</v>
      </c>
      <c r="M7183" t="s">
        <v>2607</v>
      </c>
      <c r="N7183" t="s">
        <v>2695</v>
      </c>
      <c r="O7183">
        <v>14</v>
      </c>
      <c r="P7183" t="s">
        <v>2729</v>
      </c>
      <c r="Q7183" t="s">
        <v>2742</v>
      </c>
      <c r="R7183">
        <v>445000</v>
      </c>
      <c r="S7183">
        <v>44500</v>
      </c>
      <c r="T7183" t="s">
        <v>127</v>
      </c>
      <c r="U7183" t="s">
        <v>36</v>
      </c>
      <c r="V7183" t="s">
        <v>37</v>
      </c>
      <c r="W7183" t="s">
        <v>38</v>
      </c>
      <c r="Y7183">
        <v>995</v>
      </c>
      <c r="Z7183">
        <v>233170</v>
      </c>
      <c r="AA7183">
        <v>202012</v>
      </c>
    </row>
    <row r="7184" spans="1:27" x14ac:dyDescent="0.2">
      <c r="A7184">
        <v>140</v>
      </c>
      <c r="B7184" t="s">
        <v>1553</v>
      </c>
      <c r="C7184" t="s">
        <v>27</v>
      </c>
      <c r="D7184" t="s">
        <v>2746</v>
      </c>
      <c r="E7184">
        <v>618580</v>
      </c>
      <c r="F7184" t="s">
        <v>29</v>
      </c>
      <c r="G7184" t="s">
        <v>27</v>
      </c>
      <c r="H7184">
        <v>1</v>
      </c>
      <c r="I7184">
        <v>1</v>
      </c>
      <c r="J7184" t="s">
        <v>43</v>
      </c>
      <c r="K7184">
        <v>202001</v>
      </c>
      <c r="L7184">
        <v>9</v>
      </c>
      <c r="M7184" t="s">
        <v>2607</v>
      </c>
      <c r="N7184" t="s">
        <v>2695</v>
      </c>
      <c r="O7184">
        <v>14</v>
      </c>
      <c r="P7184" t="s">
        <v>2729</v>
      </c>
      <c r="Q7184" t="s">
        <v>2742</v>
      </c>
      <c r="R7184">
        <v>445000</v>
      </c>
      <c r="S7184">
        <v>44500</v>
      </c>
      <c r="T7184" t="s">
        <v>127</v>
      </c>
      <c r="U7184" t="s">
        <v>36</v>
      </c>
      <c r="V7184" t="s">
        <v>37</v>
      </c>
      <c r="W7184" t="s">
        <v>38</v>
      </c>
      <c r="Y7184">
        <v>995</v>
      </c>
      <c r="Z7184">
        <v>233175</v>
      </c>
      <c r="AA7184">
        <v>202012</v>
      </c>
    </row>
    <row r="7185" spans="1:27" x14ac:dyDescent="0.2">
      <c r="A7185">
        <v>140</v>
      </c>
      <c r="B7185" t="s">
        <v>1553</v>
      </c>
      <c r="C7185" t="s">
        <v>27</v>
      </c>
      <c r="D7185" t="s">
        <v>2746</v>
      </c>
      <c r="E7185">
        <v>0</v>
      </c>
      <c r="F7185" t="s">
        <v>29</v>
      </c>
      <c r="G7185" t="s">
        <v>39</v>
      </c>
      <c r="H7185">
        <v>0</v>
      </c>
      <c r="I7185">
        <v>0</v>
      </c>
      <c r="J7185" t="s">
        <v>43</v>
      </c>
      <c r="K7185">
        <v>202001</v>
      </c>
      <c r="L7185">
        <v>9</v>
      </c>
      <c r="M7185" t="s">
        <v>2607</v>
      </c>
      <c r="N7185" t="s">
        <v>2695</v>
      </c>
      <c r="O7185">
        <v>14</v>
      </c>
      <c r="P7185" t="s">
        <v>2729</v>
      </c>
      <c r="Q7185" t="s">
        <v>2742</v>
      </c>
      <c r="R7185">
        <v>445000</v>
      </c>
      <c r="S7185">
        <v>44500</v>
      </c>
      <c r="T7185" t="s">
        <v>127</v>
      </c>
      <c r="U7185" t="s">
        <v>36</v>
      </c>
      <c r="V7185" t="s">
        <v>37</v>
      </c>
      <c r="W7185" t="s">
        <v>38</v>
      </c>
      <c r="Y7185">
        <v>995</v>
      </c>
      <c r="Z7185">
        <v>233175</v>
      </c>
      <c r="AA7185">
        <v>202012</v>
      </c>
    </row>
    <row r="7186" spans="1:27" x14ac:dyDescent="0.2">
      <c r="A7186">
        <v>140</v>
      </c>
      <c r="B7186" t="s">
        <v>1553</v>
      </c>
      <c r="C7186" t="s">
        <v>27</v>
      </c>
      <c r="D7186" t="s">
        <v>4747</v>
      </c>
      <c r="E7186">
        <v>0</v>
      </c>
      <c r="F7186" t="s">
        <v>29</v>
      </c>
      <c r="G7186" t="s">
        <v>27</v>
      </c>
      <c r="H7186">
        <v>1</v>
      </c>
      <c r="I7186">
        <v>1</v>
      </c>
      <c r="J7186" t="s">
        <v>43</v>
      </c>
      <c r="K7186">
        <v>202001</v>
      </c>
      <c r="L7186">
        <v>9</v>
      </c>
      <c r="M7186" t="s">
        <v>2607</v>
      </c>
      <c r="N7186" t="s">
        <v>2695</v>
      </c>
      <c r="O7186">
        <v>14</v>
      </c>
      <c r="P7186" t="s">
        <v>2729</v>
      </c>
      <c r="Q7186" t="s">
        <v>2742</v>
      </c>
      <c r="R7186">
        <v>445000</v>
      </c>
      <c r="S7186">
        <v>44500</v>
      </c>
      <c r="T7186" t="s">
        <v>127</v>
      </c>
      <c r="U7186" t="s">
        <v>36</v>
      </c>
      <c r="V7186" t="s">
        <v>37</v>
      </c>
      <c r="W7186" t="s">
        <v>38</v>
      </c>
      <c r="Y7186">
        <v>995</v>
      </c>
      <c r="Z7186">
        <v>233180</v>
      </c>
      <c r="AA7186">
        <v>202012</v>
      </c>
    </row>
    <row r="7187" spans="1:27" x14ac:dyDescent="0.2">
      <c r="A7187">
        <v>140</v>
      </c>
      <c r="B7187" t="s">
        <v>1553</v>
      </c>
      <c r="C7187" t="s">
        <v>27</v>
      </c>
      <c r="D7187" t="s">
        <v>4747</v>
      </c>
      <c r="E7187">
        <v>0</v>
      </c>
      <c r="F7187" t="s">
        <v>29</v>
      </c>
      <c r="G7187" t="s">
        <v>39</v>
      </c>
      <c r="H7187">
        <v>0</v>
      </c>
      <c r="I7187">
        <v>0</v>
      </c>
      <c r="J7187" t="s">
        <v>43</v>
      </c>
      <c r="K7187">
        <v>202001</v>
      </c>
      <c r="L7187">
        <v>9</v>
      </c>
      <c r="M7187" t="s">
        <v>2607</v>
      </c>
      <c r="N7187" t="s">
        <v>2695</v>
      </c>
      <c r="O7187">
        <v>14</v>
      </c>
      <c r="P7187" t="s">
        <v>2729</v>
      </c>
      <c r="Q7187" t="s">
        <v>2742</v>
      </c>
      <c r="R7187">
        <v>445000</v>
      </c>
      <c r="S7187">
        <v>44500</v>
      </c>
      <c r="T7187" t="s">
        <v>127</v>
      </c>
      <c r="U7187" t="s">
        <v>36</v>
      </c>
      <c r="V7187" t="s">
        <v>37</v>
      </c>
      <c r="W7187" t="s">
        <v>38</v>
      </c>
      <c r="Y7187">
        <v>995</v>
      </c>
      <c r="Z7187">
        <v>233180</v>
      </c>
      <c r="AA7187">
        <v>202012</v>
      </c>
    </row>
    <row r="7188" spans="1:27" x14ac:dyDescent="0.2">
      <c r="A7188">
        <v>140</v>
      </c>
      <c r="B7188" t="s">
        <v>1553</v>
      </c>
      <c r="C7188" t="s">
        <v>27</v>
      </c>
      <c r="D7188" t="s">
        <v>4748</v>
      </c>
      <c r="E7188">
        <v>0</v>
      </c>
      <c r="F7188" t="s">
        <v>29</v>
      </c>
      <c r="G7188" t="s">
        <v>27</v>
      </c>
      <c r="H7188">
        <v>1</v>
      </c>
      <c r="I7188">
        <v>1</v>
      </c>
      <c r="J7188" t="s">
        <v>43</v>
      </c>
      <c r="K7188">
        <v>202001</v>
      </c>
      <c r="L7188">
        <v>9</v>
      </c>
      <c r="M7188" t="s">
        <v>2607</v>
      </c>
      <c r="N7188" t="s">
        <v>2695</v>
      </c>
      <c r="O7188">
        <v>14</v>
      </c>
      <c r="P7188" t="s">
        <v>2729</v>
      </c>
      <c r="Q7188" t="s">
        <v>2742</v>
      </c>
      <c r="R7188">
        <v>445000</v>
      </c>
      <c r="S7188">
        <v>44500</v>
      </c>
      <c r="T7188" t="s">
        <v>127</v>
      </c>
      <c r="U7188" t="s">
        <v>36</v>
      </c>
      <c r="V7188" t="s">
        <v>37</v>
      </c>
      <c r="W7188" t="s">
        <v>38</v>
      </c>
      <c r="Y7188">
        <v>995</v>
      </c>
      <c r="Z7188">
        <v>233185</v>
      </c>
      <c r="AA7188">
        <v>202012</v>
      </c>
    </row>
    <row r="7189" spans="1:27" x14ac:dyDescent="0.2">
      <c r="A7189">
        <v>140</v>
      </c>
      <c r="B7189" t="s">
        <v>1553</v>
      </c>
      <c r="C7189" t="s">
        <v>27</v>
      </c>
      <c r="D7189" t="s">
        <v>4748</v>
      </c>
      <c r="E7189">
        <v>0</v>
      </c>
      <c r="F7189" t="s">
        <v>29</v>
      </c>
      <c r="G7189" t="s">
        <v>39</v>
      </c>
      <c r="H7189">
        <v>0</v>
      </c>
      <c r="I7189">
        <v>0</v>
      </c>
      <c r="J7189" t="s">
        <v>43</v>
      </c>
      <c r="K7189">
        <v>202001</v>
      </c>
      <c r="L7189">
        <v>9</v>
      </c>
      <c r="M7189" t="s">
        <v>2607</v>
      </c>
      <c r="N7189" t="s">
        <v>2695</v>
      </c>
      <c r="O7189">
        <v>14</v>
      </c>
      <c r="P7189" t="s">
        <v>2729</v>
      </c>
      <c r="Q7189" t="s">
        <v>2742</v>
      </c>
      <c r="R7189">
        <v>445000</v>
      </c>
      <c r="S7189">
        <v>44500</v>
      </c>
      <c r="T7189" t="s">
        <v>127</v>
      </c>
      <c r="U7189" t="s">
        <v>36</v>
      </c>
      <c r="V7189" t="s">
        <v>37</v>
      </c>
      <c r="W7189" t="s">
        <v>38</v>
      </c>
      <c r="Y7189">
        <v>995</v>
      </c>
      <c r="Z7189">
        <v>233185</v>
      </c>
      <c r="AA7189">
        <v>202012</v>
      </c>
    </row>
    <row r="7190" spans="1:27" x14ac:dyDescent="0.2">
      <c r="A7190">
        <v>140</v>
      </c>
      <c r="B7190" t="s">
        <v>1553</v>
      </c>
      <c r="C7190" t="s">
        <v>27</v>
      </c>
      <c r="D7190" t="s">
        <v>4749</v>
      </c>
      <c r="E7190">
        <v>0</v>
      </c>
      <c r="F7190" t="s">
        <v>29</v>
      </c>
      <c r="G7190" t="s">
        <v>27</v>
      </c>
      <c r="H7190">
        <v>1</v>
      </c>
      <c r="I7190">
        <v>1</v>
      </c>
      <c r="J7190" t="s">
        <v>43</v>
      </c>
      <c r="K7190">
        <v>202001</v>
      </c>
      <c r="L7190">
        <v>9</v>
      </c>
      <c r="M7190" t="s">
        <v>2607</v>
      </c>
      <c r="N7190" t="s">
        <v>2695</v>
      </c>
      <c r="O7190">
        <v>14</v>
      </c>
      <c r="P7190" t="s">
        <v>2729</v>
      </c>
      <c r="Q7190" t="s">
        <v>2742</v>
      </c>
      <c r="R7190">
        <v>445000</v>
      </c>
      <c r="S7190">
        <v>44500</v>
      </c>
      <c r="T7190" t="s">
        <v>127</v>
      </c>
      <c r="U7190" t="s">
        <v>36</v>
      </c>
      <c r="V7190" t="s">
        <v>37</v>
      </c>
      <c r="W7190" t="s">
        <v>38</v>
      </c>
      <c r="Y7190">
        <v>995</v>
      </c>
      <c r="Z7190">
        <v>233190</v>
      </c>
      <c r="AA7190">
        <v>202012</v>
      </c>
    </row>
    <row r="7191" spans="1:27" x14ac:dyDescent="0.2">
      <c r="A7191">
        <v>140</v>
      </c>
      <c r="B7191" t="s">
        <v>1553</v>
      </c>
      <c r="C7191" t="s">
        <v>27</v>
      </c>
      <c r="D7191" t="s">
        <v>4749</v>
      </c>
      <c r="E7191">
        <v>0</v>
      </c>
      <c r="F7191" t="s">
        <v>29</v>
      </c>
      <c r="G7191" t="s">
        <v>39</v>
      </c>
      <c r="H7191">
        <v>0</v>
      </c>
      <c r="I7191">
        <v>0</v>
      </c>
      <c r="J7191" t="s">
        <v>43</v>
      </c>
      <c r="K7191">
        <v>202001</v>
      </c>
      <c r="L7191">
        <v>9</v>
      </c>
      <c r="M7191" t="s">
        <v>2607</v>
      </c>
      <c r="N7191" t="s">
        <v>2695</v>
      </c>
      <c r="O7191">
        <v>14</v>
      </c>
      <c r="P7191" t="s">
        <v>2729</v>
      </c>
      <c r="Q7191" t="s">
        <v>2742</v>
      </c>
      <c r="R7191">
        <v>445000</v>
      </c>
      <c r="S7191">
        <v>44500</v>
      </c>
      <c r="T7191" t="s">
        <v>127</v>
      </c>
      <c r="U7191" t="s">
        <v>36</v>
      </c>
      <c r="V7191" t="s">
        <v>37</v>
      </c>
      <c r="W7191" t="s">
        <v>38</v>
      </c>
      <c r="Y7191">
        <v>995</v>
      </c>
      <c r="Z7191">
        <v>233190</v>
      </c>
      <c r="AA7191">
        <v>202012</v>
      </c>
    </row>
    <row r="7192" spans="1:27" x14ac:dyDescent="0.2">
      <c r="A7192">
        <v>140</v>
      </c>
      <c r="B7192" t="s">
        <v>1553</v>
      </c>
      <c r="C7192" t="s">
        <v>27</v>
      </c>
      <c r="D7192" t="s">
        <v>2747</v>
      </c>
      <c r="E7192">
        <v>0</v>
      </c>
      <c r="F7192" t="s">
        <v>29</v>
      </c>
      <c r="G7192" t="s">
        <v>27</v>
      </c>
      <c r="H7192">
        <v>0</v>
      </c>
      <c r="I7192">
        <v>0</v>
      </c>
      <c r="J7192" t="s">
        <v>30</v>
      </c>
      <c r="K7192">
        <v>202001</v>
      </c>
      <c r="L7192">
        <v>9</v>
      </c>
      <c r="M7192" t="s">
        <v>2607</v>
      </c>
      <c r="N7192" t="s">
        <v>2695</v>
      </c>
      <c r="O7192">
        <v>15</v>
      </c>
      <c r="P7192" t="s">
        <v>2748</v>
      </c>
      <c r="Q7192" t="s">
        <v>2749</v>
      </c>
      <c r="R7192">
        <v>440000</v>
      </c>
      <c r="S7192">
        <v>44000</v>
      </c>
      <c r="T7192" t="s">
        <v>35</v>
      </c>
      <c r="U7192" t="s">
        <v>36</v>
      </c>
      <c r="V7192" t="s">
        <v>37</v>
      </c>
      <c r="W7192" t="s">
        <v>38</v>
      </c>
      <c r="Y7192">
        <v>995</v>
      </c>
      <c r="Z7192">
        <v>232862</v>
      </c>
      <c r="AA7192">
        <v>202012</v>
      </c>
    </row>
    <row r="7193" spans="1:27" x14ac:dyDescent="0.2">
      <c r="A7193">
        <v>140</v>
      </c>
      <c r="B7193" t="s">
        <v>1553</v>
      </c>
      <c r="C7193" t="s">
        <v>27</v>
      </c>
      <c r="D7193" t="s">
        <v>2747</v>
      </c>
      <c r="E7193">
        <v>1663408217</v>
      </c>
      <c r="F7193" t="s">
        <v>29</v>
      </c>
      <c r="G7193" t="s">
        <v>39</v>
      </c>
      <c r="H7193">
        <v>1</v>
      </c>
      <c r="I7193">
        <v>1</v>
      </c>
      <c r="J7193" t="s">
        <v>30</v>
      </c>
      <c r="K7193">
        <v>202001</v>
      </c>
      <c r="L7193">
        <v>9</v>
      </c>
      <c r="M7193" t="s">
        <v>2607</v>
      </c>
      <c r="N7193" t="s">
        <v>2695</v>
      </c>
      <c r="O7193">
        <v>15</v>
      </c>
      <c r="P7193" t="s">
        <v>2748</v>
      </c>
      <c r="Q7193" t="s">
        <v>2749</v>
      </c>
      <c r="R7193">
        <v>440000</v>
      </c>
      <c r="S7193">
        <v>44000</v>
      </c>
      <c r="T7193" t="s">
        <v>35</v>
      </c>
      <c r="U7193" t="s">
        <v>36</v>
      </c>
      <c r="V7193" t="s">
        <v>37</v>
      </c>
      <c r="W7193" t="s">
        <v>38</v>
      </c>
      <c r="Y7193">
        <v>995</v>
      </c>
      <c r="Z7193">
        <v>232862</v>
      </c>
      <c r="AA7193">
        <v>202012</v>
      </c>
    </row>
    <row r="7194" spans="1:27" x14ac:dyDescent="0.2">
      <c r="A7194">
        <v>140</v>
      </c>
      <c r="B7194" t="s">
        <v>1553</v>
      </c>
      <c r="C7194" t="s">
        <v>27</v>
      </c>
      <c r="D7194" t="s">
        <v>4750</v>
      </c>
      <c r="E7194">
        <v>0</v>
      </c>
      <c r="F7194" t="s">
        <v>29</v>
      </c>
      <c r="G7194" t="s">
        <v>27</v>
      </c>
      <c r="H7194">
        <v>0</v>
      </c>
      <c r="I7194">
        <v>0</v>
      </c>
      <c r="J7194" t="s">
        <v>30</v>
      </c>
      <c r="K7194">
        <v>202001</v>
      </c>
      <c r="L7194">
        <v>9</v>
      </c>
      <c r="M7194" t="s">
        <v>2607</v>
      </c>
      <c r="N7194" t="s">
        <v>2695</v>
      </c>
      <c r="O7194">
        <v>15</v>
      </c>
      <c r="P7194" t="s">
        <v>2748</v>
      </c>
      <c r="Q7194" t="s">
        <v>2749</v>
      </c>
      <c r="R7194">
        <v>440000</v>
      </c>
      <c r="S7194">
        <v>44000</v>
      </c>
      <c r="T7194" t="s">
        <v>35</v>
      </c>
      <c r="U7194" t="s">
        <v>36</v>
      </c>
      <c r="V7194" t="s">
        <v>37</v>
      </c>
      <c r="W7194" t="s">
        <v>38</v>
      </c>
      <c r="Y7194">
        <v>995</v>
      </c>
      <c r="Z7194">
        <v>232868</v>
      </c>
      <c r="AA7194">
        <v>202012</v>
      </c>
    </row>
    <row r="7195" spans="1:27" x14ac:dyDescent="0.2">
      <c r="A7195">
        <v>140</v>
      </c>
      <c r="B7195" t="s">
        <v>1553</v>
      </c>
      <c r="C7195" t="s">
        <v>27</v>
      </c>
      <c r="D7195" t="s">
        <v>4750</v>
      </c>
      <c r="E7195">
        <v>0</v>
      </c>
      <c r="F7195" t="s">
        <v>29</v>
      </c>
      <c r="G7195" t="s">
        <v>39</v>
      </c>
      <c r="H7195">
        <v>1</v>
      </c>
      <c r="I7195">
        <v>1</v>
      </c>
      <c r="J7195" t="s">
        <v>30</v>
      </c>
      <c r="K7195">
        <v>202001</v>
      </c>
      <c r="L7195">
        <v>9</v>
      </c>
      <c r="M7195" t="s">
        <v>2607</v>
      </c>
      <c r="N7195" t="s">
        <v>2695</v>
      </c>
      <c r="O7195">
        <v>15</v>
      </c>
      <c r="P7195" t="s">
        <v>2748</v>
      </c>
      <c r="Q7195" t="s">
        <v>2749</v>
      </c>
      <c r="R7195">
        <v>440000</v>
      </c>
      <c r="S7195">
        <v>44000</v>
      </c>
      <c r="T7195" t="s">
        <v>35</v>
      </c>
      <c r="U7195" t="s">
        <v>36</v>
      </c>
      <c r="V7195" t="s">
        <v>37</v>
      </c>
      <c r="W7195" t="s">
        <v>38</v>
      </c>
      <c r="Y7195">
        <v>995</v>
      </c>
      <c r="Z7195">
        <v>232868</v>
      </c>
      <c r="AA7195">
        <v>202012</v>
      </c>
    </row>
    <row r="7196" spans="1:27" x14ac:dyDescent="0.2">
      <c r="A7196">
        <v>140</v>
      </c>
      <c r="B7196" t="s">
        <v>1553</v>
      </c>
      <c r="C7196" t="s">
        <v>27</v>
      </c>
      <c r="D7196" t="s">
        <v>2750</v>
      </c>
      <c r="E7196">
        <v>2476361248</v>
      </c>
      <c r="F7196" t="s">
        <v>29</v>
      </c>
      <c r="G7196" t="s">
        <v>27</v>
      </c>
      <c r="H7196">
        <v>1</v>
      </c>
      <c r="I7196">
        <v>1</v>
      </c>
      <c r="J7196" t="s">
        <v>43</v>
      </c>
      <c r="K7196">
        <v>202001</v>
      </c>
      <c r="L7196">
        <v>9</v>
      </c>
      <c r="M7196" t="s">
        <v>2607</v>
      </c>
      <c r="N7196" t="s">
        <v>2695</v>
      </c>
      <c r="O7196">
        <v>15</v>
      </c>
      <c r="P7196" t="s">
        <v>2748</v>
      </c>
      <c r="Q7196" t="s">
        <v>2749</v>
      </c>
      <c r="R7196">
        <v>440000</v>
      </c>
      <c r="S7196">
        <v>44000</v>
      </c>
      <c r="T7196" t="s">
        <v>35</v>
      </c>
      <c r="U7196" t="s">
        <v>36</v>
      </c>
      <c r="V7196" t="s">
        <v>37</v>
      </c>
      <c r="W7196" t="s">
        <v>38</v>
      </c>
      <c r="Y7196">
        <v>995</v>
      </c>
      <c r="Z7196">
        <v>232873</v>
      </c>
      <c r="AA7196">
        <v>202012</v>
      </c>
    </row>
    <row r="7197" spans="1:27" x14ac:dyDescent="0.2">
      <c r="A7197">
        <v>140</v>
      </c>
      <c r="B7197" t="s">
        <v>1553</v>
      </c>
      <c r="C7197" t="s">
        <v>27</v>
      </c>
      <c r="D7197" t="s">
        <v>2750</v>
      </c>
      <c r="E7197">
        <v>0</v>
      </c>
      <c r="F7197" t="s">
        <v>29</v>
      </c>
      <c r="G7197" t="s">
        <v>39</v>
      </c>
      <c r="H7197">
        <v>0</v>
      </c>
      <c r="I7197">
        <v>0</v>
      </c>
      <c r="J7197" t="s">
        <v>43</v>
      </c>
      <c r="K7197">
        <v>202001</v>
      </c>
      <c r="L7197">
        <v>9</v>
      </c>
      <c r="M7197" t="s">
        <v>2607</v>
      </c>
      <c r="N7197" t="s">
        <v>2695</v>
      </c>
      <c r="O7197">
        <v>15</v>
      </c>
      <c r="P7197" t="s">
        <v>2748</v>
      </c>
      <c r="Q7197" t="s">
        <v>2749</v>
      </c>
      <c r="R7197">
        <v>440000</v>
      </c>
      <c r="S7197">
        <v>44000</v>
      </c>
      <c r="T7197" t="s">
        <v>35</v>
      </c>
      <c r="U7197" t="s">
        <v>36</v>
      </c>
      <c r="V7197" t="s">
        <v>37</v>
      </c>
      <c r="W7197" t="s">
        <v>38</v>
      </c>
      <c r="Y7197">
        <v>995</v>
      </c>
      <c r="Z7197">
        <v>232873</v>
      </c>
      <c r="AA7197">
        <v>202012</v>
      </c>
    </row>
    <row r="7198" spans="1:27" x14ac:dyDescent="0.2">
      <c r="A7198">
        <v>140</v>
      </c>
      <c r="B7198" t="s">
        <v>1553</v>
      </c>
      <c r="C7198" t="s">
        <v>27</v>
      </c>
      <c r="D7198" t="s">
        <v>2751</v>
      </c>
      <c r="E7198">
        <v>2015720</v>
      </c>
      <c r="F7198" t="s">
        <v>29</v>
      </c>
      <c r="G7198" t="s">
        <v>27</v>
      </c>
      <c r="H7198">
        <v>1</v>
      </c>
      <c r="I7198">
        <v>1</v>
      </c>
      <c r="J7198" t="s">
        <v>43</v>
      </c>
      <c r="K7198">
        <v>202001</v>
      </c>
      <c r="L7198">
        <v>9</v>
      </c>
      <c r="M7198" t="s">
        <v>2607</v>
      </c>
      <c r="N7198" t="s">
        <v>2695</v>
      </c>
      <c r="O7198">
        <v>15</v>
      </c>
      <c r="P7198" t="s">
        <v>2748</v>
      </c>
      <c r="Q7198" t="s">
        <v>2749</v>
      </c>
      <c r="R7198">
        <v>440000</v>
      </c>
      <c r="S7198">
        <v>44000</v>
      </c>
      <c r="T7198" t="s">
        <v>35</v>
      </c>
      <c r="U7198" t="s">
        <v>36</v>
      </c>
      <c r="V7198" t="s">
        <v>37</v>
      </c>
      <c r="W7198" t="s">
        <v>38</v>
      </c>
      <c r="Y7198">
        <v>995</v>
      </c>
      <c r="Z7198">
        <v>232878</v>
      </c>
      <c r="AA7198">
        <v>202012</v>
      </c>
    </row>
    <row r="7199" spans="1:27" x14ac:dyDescent="0.2">
      <c r="A7199">
        <v>140</v>
      </c>
      <c r="B7199" t="s">
        <v>1553</v>
      </c>
      <c r="C7199" t="s">
        <v>27</v>
      </c>
      <c r="D7199" t="s">
        <v>2751</v>
      </c>
      <c r="E7199">
        <v>0</v>
      </c>
      <c r="F7199" t="s">
        <v>29</v>
      </c>
      <c r="G7199" t="s">
        <v>39</v>
      </c>
      <c r="H7199">
        <v>0</v>
      </c>
      <c r="I7199">
        <v>0</v>
      </c>
      <c r="J7199" t="s">
        <v>43</v>
      </c>
      <c r="K7199">
        <v>202001</v>
      </c>
      <c r="L7199">
        <v>9</v>
      </c>
      <c r="M7199" t="s">
        <v>2607</v>
      </c>
      <c r="N7199" t="s">
        <v>2695</v>
      </c>
      <c r="O7199">
        <v>15</v>
      </c>
      <c r="P7199" t="s">
        <v>2748</v>
      </c>
      <c r="Q7199" t="s">
        <v>2749</v>
      </c>
      <c r="R7199">
        <v>440000</v>
      </c>
      <c r="S7199">
        <v>44000</v>
      </c>
      <c r="T7199" t="s">
        <v>35</v>
      </c>
      <c r="U7199" t="s">
        <v>36</v>
      </c>
      <c r="V7199" t="s">
        <v>37</v>
      </c>
      <c r="W7199" t="s">
        <v>38</v>
      </c>
      <c r="Y7199">
        <v>995</v>
      </c>
      <c r="Z7199">
        <v>232878</v>
      </c>
      <c r="AA7199">
        <v>202012</v>
      </c>
    </row>
    <row r="7200" spans="1:27" x14ac:dyDescent="0.2">
      <c r="A7200">
        <v>140</v>
      </c>
      <c r="B7200" t="s">
        <v>1553</v>
      </c>
      <c r="C7200" t="s">
        <v>27</v>
      </c>
      <c r="D7200" t="s">
        <v>4751</v>
      </c>
      <c r="E7200">
        <v>0</v>
      </c>
      <c r="F7200" t="s">
        <v>29</v>
      </c>
      <c r="G7200" t="s">
        <v>27</v>
      </c>
      <c r="H7200">
        <v>1</v>
      </c>
      <c r="I7200">
        <v>1</v>
      </c>
      <c r="J7200" t="s">
        <v>43</v>
      </c>
      <c r="K7200">
        <v>202001</v>
      </c>
      <c r="L7200">
        <v>9</v>
      </c>
      <c r="M7200" t="s">
        <v>2607</v>
      </c>
      <c r="N7200" t="s">
        <v>2695</v>
      </c>
      <c r="O7200">
        <v>15</v>
      </c>
      <c r="P7200" t="s">
        <v>2748</v>
      </c>
      <c r="Q7200" t="s">
        <v>2749</v>
      </c>
      <c r="R7200">
        <v>440000</v>
      </c>
      <c r="S7200">
        <v>44000</v>
      </c>
      <c r="T7200" t="s">
        <v>35</v>
      </c>
      <c r="U7200" t="s">
        <v>36</v>
      </c>
      <c r="V7200" t="s">
        <v>37</v>
      </c>
      <c r="W7200" t="s">
        <v>38</v>
      </c>
      <c r="Y7200">
        <v>995</v>
      </c>
      <c r="Z7200">
        <v>16571774</v>
      </c>
      <c r="AA7200">
        <v>202012</v>
      </c>
    </row>
    <row r="7201" spans="1:27" x14ac:dyDescent="0.2">
      <c r="A7201">
        <v>140</v>
      </c>
      <c r="B7201" t="s">
        <v>1553</v>
      </c>
      <c r="C7201" t="s">
        <v>27</v>
      </c>
      <c r="D7201" t="s">
        <v>4751</v>
      </c>
      <c r="E7201">
        <v>0</v>
      </c>
      <c r="F7201" t="s">
        <v>29</v>
      </c>
      <c r="G7201" t="s">
        <v>39</v>
      </c>
      <c r="H7201">
        <v>0</v>
      </c>
      <c r="I7201">
        <v>0</v>
      </c>
      <c r="J7201" t="s">
        <v>43</v>
      </c>
      <c r="K7201">
        <v>202001</v>
      </c>
      <c r="L7201">
        <v>9</v>
      </c>
      <c r="M7201" t="s">
        <v>2607</v>
      </c>
      <c r="N7201" t="s">
        <v>2695</v>
      </c>
      <c r="O7201">
        <v>15</v>
      </c>
      <c r="P7201" t="s">
        <v>2748</v>
      </c>
      <c r="Q7201" t="s">
        <v>2749</v>
      </c>
      <c r="R7201">
        <v>440000</v>
      </c>
      <c r="S7201">
        <v>44000</v>
      </c>
      <c r="T7201" t="s">
        <v>35</v>
      </c>
      <c r="U7201" t="s">
        <v>36</v>
      </c>
      <c r="V7201" t="s">
        <v>37</v>
      </c>
      <c r="W7201" t="s">
        <v>38</v>
      </c>
      <c r="Y7201">
        <v>995</v>
      </c>
      <c r="Z7201">
        <v>16571774</v>
      </c>
      <c r="AA7201">
        <v>202012</v>
      </c>
    </row>
    <row r="7202" spans="1:27" x14ac:dyDescent="0.2">
      <c r="A7202">
        <v>140</v>
      </c>
      <c r="B7202" t="s">
        <v>1553</v>
      </c>
      <c r="C7202" t="s">
        <v>27</v>
      </c>
      <c r="D7202" t="s">
        <v>4752</v>
      </c>
      <c r="E7202">
        <v>0</v>
      </c>
      <c r="F7202" t="s">
        <v>29</v>
      </c>
      <c r="G7202" t="s">
        <v>27</v>
      </c>
      <c r="H7202">
        <v>1</v>
      </c>
      <c r="I7202">
        <v>1</v>
      </c>
      <c r="J7202" t="s">
        <v>43</v>
      </c>
      <c r="K7202">
        <v>202001</v>
      </c>
      <c r="L7202">
        <v>9</v>
      </c>
      <c r="M7202" t="s">
        <v>2607</v>
      </c>
      <c r="N7202" t="s">
        <v>2695</v>
      </c>
      <c r="O7202">
        <v>15</v>
      </c>
      <c r="P7202" t="s">
        <v>2748</v>
      </c>
      <c r="Q7202" t="s">
        <v>2749</v>
      </c>
      <c r="R7202">
        <v>440000</v>
      </c>
      <c r="S7202">
        <v>44000</v>
      </c>
      <c r="T7202" t="s">
        <v>35</v>
      </c>
      <c r="U7202" t="s">
        <v>36</v>
      </c>
      <c r="V7202" t="s">
        <v>37</v>
      </c>
      <c r="W7202" t="s">
        <v>38</v>
      </c>
      <c r="Y7202">
        <v>995</v>
      </c>
      <c r="Z7202">
        <v>18295743</v>
      </c>
      <c r="AA7202">
        <v>202012</v>
      </c>
    </row>
    <row r="7203" spans="1:27" x14ac:dyDescent="0.2">
      <c r="A7203">
        <v>140</v>
      </c>
      <c r="B7203" t="s">
        <v>1553</v>
      </c>
      <c r="C7203" t="s">
        <v>27</v>
      </c>
      <c r="D7203" t="s">
        <v>4752</v>
      </c>
      <c r="E7203">
        <v>0</v>
      </c>
      <c r="F7203" t="s">
        <v>29</v>
      </c>
      <c r="G7203" t="s">
        <v>39</v>
      </c>
      <c r="H7203">
        <v>0</v>
      </c>
      <c r="I7203">
        <v>0</v>
      </c>
      <c r="J7203" t="s">
        <v>43</v>
      </c>
      <c r="K7203">
        <v>202001</v>
      </c>
      <c r="L7203">
        <v>9</v>
      </c>
      <c r="M7203" t="s">
        <v>2607</v>
      </c>
      <c r="N7203" t="s">
        <v>2695</v>
      </c>
      <c r="O7203">
        <v>15</v>
      </c>
      <c r="P7203" t="s">
        <v>2748</v>
      </c>
      <c r="Q7203" t="s">
        <v>2749</v>
      </c>
      <c r="R7203">
        <v>440000</v>
      </c>
      <c r="S7203">
        <v>44000</v>
      </c>
      <c r="T7203" t="s">
        <v>35</v>
      </c>
      <c r="U7203" t="s">
        <v>36</v>
      </c>
      <c r="V7203" t="s">
        <v>37</v>
      </c>
      <c r="W7203" t="s">
        <v>38</v>
      </c>
      <c r="Y7203">
        <v>995</v>
      </c>
      <c r="Z7203">
        <v>18295743</v>
      </c>
      <c r="AA7203">
        <v>202012</v>
      </c>
    </row>
    <row r="7204" spans="1:27" x14ac:dyDescent="0.2">
      <c r="A7204">
        <v>140</v>
      </c>
      <c r="B7204" t="s">
        <v>1553</v>
      </c>
      <c r="C7204" t="s">
        <v>27</v>
      </c>
      <c r="D7204" t="s">
        <v>4753</v>
      </c>
      <c r="E7204">
        <v>0</v>
      </c>
      <c r="F7204" t="s">
        <v>29</v>
      </c>
      <c r="G7204" t="s">
        <v>27</v>
      </c>
      <c r="H7204">
        <v>1</v>
      </c>
      <c r="I7204">
        <v>1</v>
      </c>
      <c r="J7204" t="s">
        <v>43</v>
      </c>
      <c r="K7204">
        <v>202001</v>
      </c>
      <c r="L7204">
        <v>9</v>
      </c>
      <c r="M7204" t="s">
        <v>2607</v>
      </c>
      <c r="N7204" t="s">
        <v>2695</v>
      </c>
      <c r="O7204">
        <v>15</v>
      </c>
      <c r="P7204" t="s">
        <v>2748</v>
      </c>
      <c r="Q7204" t="s">
        <v>2749</v>
      </c>
      <c r="R7204">
        <v>440000</v>
      </c>
      <c r="S7204">
        <v>44000</v>
      </c>
      <c r="T7204" t="s">
        <v>35</v>
      </c>
      <c r="U7204" t="s">
        <v>36</v>
      </c>
      <c r="V7204" t="s">
        <v>37</v>
      </c>
      <c r="W7204" t="s">
        <v>38</v>
      </c>
      <c r="Y7204">
        <v>995</v>
      </c>
      <c r="Z7204">
        <v>232883</v>
      </c>
      <c r="AA7204">
        <v>202012</v>
      </c>
    </row>
    <row r="7205" spans="1:27" x14ac:dyDescent="0.2">
      <c r="A7205">
        <v>140</v>
      </c>
      <c r="B7205" t="s">
        <v>1553</v>
      </c>
      <c r="C7205" t="s">
        <v>27</v>
      </c>
      <c r="D7205" t="s">
        <v>4753</v>
      </c>
      <c r="E7205">
        <v>0</v>
      </c>
      <c r="F7205" t="s">
        <v>29</v>
      </c>
      <c r="G7205" t="s">
        <v>39</v>
      </c>
      <c r="H7205">
        <v>0</v>
      </c>
      <c r="I7205">
        <v>0</v>
      </c>
      <c r="J7205" t="s">
        <v>43</v>
      </c>
      <c r="K7205">
        <v>202001</v>
      </c>
      <c r="L7205">
        <v>9</v>
      </c>
      <c r="M7205" t="s">
        <v>2607</v>
      </c>
      <c r="N7205" t="s">
        <v>2695</v>
      </c>
      <c r="O7205">
        <v>15</v>
      </c>
      <c r="P7205" t="s">
        <v>2748</v>
      </c>
      <c r="Q7205" t="s">
        <v>2749</v>
      </c>
      <c r="R7205">
        <v>440000</v>
      </c>
      <c r="S7205">
        <v>44000</v>
      </c>
      <c r="T7205" t="s">
        <v>35</v>
      </c>
      <c r="U7205" t="s">
        <v>36</v>
      </c>
      <c r="V7205" t="s">
        <v>37</v>
      </c>
      <c r="W7205" t="s">
        <v>38</v>
      </c>
      <c r="Y7205">
        <v>995</v>
      </c>
      <c r="Z7205">
        <v>232883</v>
      </c>
      <c r="AA7205">
        <v>202012</v>
      </c>
    </row>
    <row r="7206" spans="1:27" x14ac:dyDescent="0.2">
      <c r="A7206">
        <v>140</v>
      </c>
      <c r="B7206" t="s">
        <v>1553</v>
      </c>
      <c r="C7206" t="s">
        <v>27</v>
      </c>
      <c r="D7206" t="s">
        <v>2752</v>
      </c>
      <c r="E7206">
        <v>5093421</v>
      </c>
      <c r="F7206" t="s">
        <v>29</v>
      </c>
      <c r="G7206" t="s">
        <v>27</v>
      </c>
      <c r="H7206">
        <v>1</v>
      </c>
      <c r="I7206">
        <v>1</v>
      </c>
      <c r="J7206" t="s">
        <v>43</v>
      </c>
      <c r="K7206">
        <v>202001</v>
      </c>
      <c r="L7206">
        <v>9</v>
      </c>
      <c r="M7206" t="s">
        <v>2607</v>
      </c>
      <c r="N7206" t="s">
        <v>2695</v>
      </c>
      <c r="O7206">
        <v>15</v>
      </c>
      <c r="P7206" t="s">
        <v>2748</v>
      </c>
      <c r="Q7206" t="s">
        <v>2749</v>
      </c>
      <c r="R7206">
        <v>440000</v>
      </c>
      <c r="S7206">
        <v>44000</v>
      </c>
      <c r="T7206" t="s">
        <v>35</v>
      </c>
      <c r="U7206" t="s">
        <v>36</v>
      </c>
      <c r="V7206" t="s">
        <v>37</v>
      </c>
      <c r="W7206" t="s">
        <v>38</v>
      </c>
      <c r="Y7206">
        <v>995</v>
      </c>
      <c r="Z7206">
        <v>232888</v>
      </c>
      <c r="AA7206">
        <v>202012</v>
      </c>
    </row>
    <row r="7207" spans="1:27" x14ac:dyDescent="0.2">
      <c r="A7207">
        <v>140</v>
      </c>
      <c r="B7207" t="s">
        <v>1553</v>
      </c>
      <c r="C7207" t="s">
        <v>27</v>
      </c>
      <c r="D7207" t="s">
        <v>2752</v>
      </c>
      <c r="E7207">
        <v>0</v>
      </c>
      <c r="F7207" t="s">
        <v>29</v>
      </c>
      <c r="G7207" t="s">
        <v>39</v>
      </c>
      <c r="H7207">
        <v>0</v>
      </c>
      <c r="I7207">
        <v>0</v>
      </c>
      <c r="J7207" t="s">
        <v>43</v>
      </c>
      <c r="K7207">
        <v>202001</v>
      </c>
      <c r="L7207">
        <v>9</v>
      </c>
      <c r="M7207" t="s">
        <v>2607</v>
      </c>
      <c r="N7207" t="s">
        <v>2695</v>
      </c>
      <c r="O7207">
        <v>15</v>
      </c>
      <c r="P7207" t="s">
        <v>2748</v>
      </c>
      <c r="Q7207" t="s">
        <v>2749</v>
      </c>
      <c r="R7207">
        <v>440000</v>
      </c>
      <c r="S7207">
        <v>44000</v>
      </c>
      <c r="T7207" t="s">
        <v>35</v>
      </c>
      <c r="U7207" t="s">
        <v>36</v>
      </c>
      <c r="V7207" t="s">
        <v>37</v>
      </c>
      <c r="W7207" t="s">
        <v>38</v>
      </c>
      <c r="Y7207">
        <v>995</v>
      </c>
      <c r="Z7207">
        <v>232888</v>
      </c>
      <c r="AA7207">
        <v>202012</v>
      </c>
    </row>
    <row r="7208" spans="1:27" x14ac:dyDescent="0.2">
      <c r="A7208">
        <v>140</v>
      </c>
      <c r="B7208" t="s">
        <v>1553</v>
      </c>
      <c r="C7208" t="s">
        <v>27</v>
      </c>
      <c r="D7208" t="s">
        <v>4754</v>
      </c>
      <c r="E7208">
        <v>0</v>
      </c>
      <c r="F7208" t="s">
        <v>29</v>
      </c>
      <c r="G7208" t="s">
        <v>27</v>
      </c>
      <c r="H7208">
        <v>0</v>
      </c>
      <c r="I7208">
        <v>0</v>
      </c>
      <c r="J7208" t="s">
        <v>30</v>
      </c>
      <c r="K7208">
        <v>202001</v>
      </c>
      <c r="L7208">
        <v>9</v>
      </c>
      <c r="M7208" t="s">
        <v>2607</v>
      </c>
      <c r="N7208" t="s">
        <v>2695</v>
      </c>
      <c r="O7208">
        <v>15</v>
      </c>
      <c r="P7208" t="s">
        <v>2748</v>
      </c>
      <c r="Q7208" t="s">
        <v>2754</v>
      </c>
      <c r="R7208">
        <v>442000</v>
      </c>
      <c r="S7208">
        <v>44200</v>
      </c>
      <c r="T7208" t="s">
        <v>58</v>
      </c>
      <c r="U7208" t="s">
        <v>36</v>
      </c>
      <c r="V7208" t="s">
        <v>37</v>
      </c>
      <c r="W7208" t="s">
        <v>38</v>
      </c>
      <c r="Y7208">
        <v>995</v>
      </c>
      <c r="Z7208">
        <v>232894</v>
      </c>
      <c r="AA7208">
        <v>202012</v>
      </c>
    </row>
    <row r="7209" spans="1:27" x14ac:dyDescent="0.2">
      <c r="A7209">
        <v>140</v>
      </c>
      <c r="B7209" t="s">
        <v>1553</v>
      </c>
      <c r="C7209" t="s">
        <v>27</v>
      </c>
      <c r="D7209" t="s">
        <v>4754</v>
      </c>
      <c r="E7209">
        <v>0</v>
      </c>
      <c r="F7209" t="s">
        <v>29</v>
      </c>
      <c r="G7209" t="s">
        <v>39</v>
      </c>
      <c r="H7209">
        <v>1</v>
      </c>
      <c r="I7209">
        <v>1</v>
      </c>
      <c r="J7209" t="s">
        <v>30</v>
      </c>
      <c r="K7209">
        <v>202001</v>
      </c>
      <c r="L7209">
        <v>9</v>
      </c>
      <c r="M7209" t="s">
        <v>2607</v>
      </c>
      <c r="N7209" t="s">
        <v>2695</v>
      </c>
      <c r="O7209">
        <v>15</v>
      </c>
      <c r="P7209" t="s">
        <v>2748</v>
      </c>
      <c r="Q7209" t="s">
        <v>2754</v>
      </c>
      <c r="R7209">
        <v>442000</v>
      </c>
      <c r="S7209">
        <v>44200</v>
      </c>
      <c r="T7209" t="s">
        <v>58</v>
      </c>
      <c r="U7209" t="s">
        <v>36</v>
      </c>
      <c r="V7209" t="s">
        <v>37</v>
      </c>
      <c r="W7209" t="s">
        <v>38</v>
      </c>
      <c r="Y7209">
        <v>995</v>
      </c>
      <c r="Z7209">
        <v>232894</v>
      </c>
      <c r="AA7209">
        <v>202012</v>
      </c>
    </row>
    <row r="7210" spans="1:27" x14ac:dyDescent="0.2">
      <c r="A7210">
        <v>140</v>
      </c>
      <c r="B7210" t="s">
        <v>1553</v>
      </c>
      <c r="C7210" t="s">
        <v>27</v>
      </c>
      <c r="D7210" t="s">
        <v>4755</v>
      </c>
      <c r="E7210">
        <v>0</v>
      </c>
      <c r="F7210" t="s">
        <v>29</v>
      </c>
      <c r="G7210" t="s">
        <v>27</v>
      </c>
      <c r="H7210">
        <v>0</v>
      </c>
      <c r="I7210">
        <v>0</v>
      </c>
      <c r="J7210" t="s">
        <v>30</v>
      </c>
      <c r="K7210">
        <v>202001</v>
      </c>
      <c r="L7210">
        <v>9</v>
      </c>
      <c r="M7210" t="s">
        <v>2607</v>
      </c>
      <c r="N7210" t="s">
        <v>2695</v>
      </c>
      <c r="O7210">
        <v>15</v>
      </c>
      <c r="P7210" t="s">
        <v>2748</v>
      </c>
      <c r="Q7210" t="s">
        <v>2754</v>
      </c>
      <c r="R7210">
        <v>442000</v>
      </c>
      <c r="S7210">
        <v>44200</v>
      </c>
      <c r="T7210" t="s">
        <v>58</v>
      </c>
      <c r="U7210" t="s">
        <v>36</v>
      </c>
      <c r="V7210" t="s">
        <v>37</v>
      </c>
      <c r="W7210" t="s">
        <v>38</v>
      </c>
      <c r="Y7210">
        <v>995</v>
      </c>
      <c r="Z7210">
        <v>232900</v>
      </c>
      <c r="AA7210">
        <v>202012</v>
      </c>
    </row>
    <row r="7211" spans="1:27" x14ac:dyDescent="0.2">
      <c r="A7211">
        <v>140</v>
      </c>
      <c r="B7211" t="s">
        <v>1553</v>
      </c>
      <c r="C7211" t="s">
        <v>27</v>
      </c>
      <c r="D7211" t="s">
        <v>4755</v>
      </c>
      <c r="E7211">
        <v>0</v>
      </c>
      <c r="F7211" t="s">
        <v>29</v>
      </c>
      <c r="G7211" t="s">
        <v>39</v>
      </c>
      <c r="H7211">
        <v>1</v>
      </c>
      <c r="I7211">
        <v>1</v>
      </c>
      <c r="J7211" t="s">
        <v>30</v>
      </c>
      <c r="K7211">
        <v>202001</v>
      </c>
      <c r="L7211">
        <v>9</v>
      </c>
      <c r="M7211" t="s">
        <v>2607</v>
      </c>
      <c r="N7211" t="s">
        <v>2695</v>
      </c>
      <c r="O7211">
        <v>15</v>
      </c>
      <c r="P7211" t="s">
        <v>2748</v>
      </c>
      <c r="Q7211" t="s">
        <v>2754</v>
      </c>
      <c r="R7211">
        <v>442000</v>
      </c>
      <c r="S7211">
        <v>44200</v>
      </c>
      <c r="T7211" t="s">
        <v>58</v>
      </c>
      <c r="U7211" t="s">
        <v>36</v>
      </c>
      <c r="V7211" t="s">
        <v>37</v>
      </c>
      <c r="W7211" t="s">
        <v>38</v>
      </c>
      <c r="Y7211">
        <v>995</v>
      </c>
      <c r="Z7211">
        <v>232900</v>
      </c>
      <c r="AA7211">
        <v>202012</v>
      </c>
    </row>
    <row r="7212" spans="1:27" x14ac:dyDescent="0.2">
      <c r="A7212">
        <v>140</v>
      </c>
      <c r="B7212" t="s">
        <v>1553</v>
      </c>
      <c r="C7212" t="s">
        <v>27</v>
      </c>
      <c r="D7212" t="s">
        <v>4756</v>
      </c>
      <c r="E7212">
        <v>0</v>
      </c>
      <c r="F7212" t="s">
        <v>29</v>
      </c>
      <c r="G7212" t="s">
        <v>27</v>
      </c>
      <c r="H7212">
        <v>0</v>
      </c>
      <c r="I7212">
        <v>0</v>
      </c>
      <c r="J7212" t="s">
        <v>30</v>
      </c>
      <c r="K7212">
        <v>202001</v>
      </c>
      <c r="L7212">
        <v>9</v>
      </c>
      <c r="M7212" t="s">
        <v>2607</v>
      </c>
      <c r="N7212" t="s">
        <v>2695</v>
      </c>
      <c r="O7212">
        <v>15</v>
      </c>
      <c r="P7212" t="s">
        <v>2748</v>
      </c>
      <c r="Q7212" t="s">
        <v>2754</v>
      </c>
      <c r="R7212">
        <v>442000</v>
      </c>
      <c r="S7212">
        <v>44200</v>
      </c>
      <c r="T7212" t="s">
        <v>58</v>
      </c>
      <c r="U7212" t="s">
        <v>36</v>
      </c>
      <c r="V7212" t="s">
        <v>37</v>
      </c>
      <c r="W7212" t="s">
        <v>38</v>
      </c>
      <c r="Y7212">
        <v>995</v>
      </c>
      <c r="Z7212">
        <v>232906</v>
      </c>
      <c r="AA7212">
        <v>202012</v>
      </c>
    </row>
    <row r="7213" spans="1:27" x14ac:dyDescent="0.2">
      <c r="A7213">
        <v>140</v>
      </c>
      <c r="B7213" t="s">
        <v>1553</v>
      </c>
      <c r="C7213" t="s">
        <v>27</v>
      </c>
      <c r="D7213" t="s">
        <v>4756</v>
      </c>
      <c r="E7213">
        <v>0</v>
      </c>
      <c r="F7213" t="s">
        <v>29</v>
      </c>
      <c r="G7213" t="s">
        <v>39</v>
      </c>
      <c r="H7213">
        <v>1</v>
      </c>
      <c r="I7213">
        <v>1</v>
      </c>
      <c r="J7213" t="s">
        <v>30</v>
      </c>
      <c r="K7213">
        <v>202001</v>
      </c>
      <c r="L7213">
        <v>9</v>
      </c>
      <c r="M7213" t="s">
        <v>2607</v>
      </c>
      <c r="N7213" t="s">
        <v>2695</v>
      </c>
      <c r="O7213">
        <v>15</v>
      </c>
      <c r="P7213" t="s">
        <v>2748</v>
      </c>
      <c r="Q7213" t="s">
        <v>2754</v>
      </c>
      <c r="R7213">
        <v>442000</v>
      </c>
      <c r="S7213">
        <v>44200</v>
      </c>
      <c r="T7213" t="s">
        <v>58</v>
      </c>
      <c r="U7213" t="s">
        <v>36</v>
      </c>
      <c r="V7213" t="s">
        <v>37</v>
      </c>
      <c r="W7213" t="s">
        <v>38</v>
      </c>
      <c r="Y7213">
        <v>995</v>
      </c>
      <c r="Z7213">
        <v>232906</v>
      </c>
      <c r="AA7213">
        <v>202012</v>
      </c>
    </row>
    <row r="7214" spans="1:27" x14ac:dyDescent="0.2">
      <c r="A7214">
        <v>140</v>
      </c>
      <c r="B7214" t="s">
        <v>1553</v>
      </c>
      <c r="C7214" t="s">
        <v>27</v>
      </c>
      <c r="D7214" t="s">
        <v>4757</v>
      </c>
      <c r="E7214">
        <v>0</v>
      </c>
      <c r="F7214" t="s">
        <v>29</v>
      </c>
      <c r="G7214" t="s">
        <v>27</v>
      </c>
      <c r="H7214">
        <v>0</v>
      </c>
      <c r="I7214">
        <v>0</v>
      </c>
      <c r="J7214" t="s">
        <v>30</v>
      </c>
      <c r="K7214">
        <v>202001</v>
      </c>
      <c r="L7214">
        <v>9</v>
      </c>
      <c r="M7214" t="s">
        <v>2607</v>
      </c>
      <c r="N7214" t="s">
        <v>2695</v>
      </c>
      <c r="O7214">
        <v>15</v>
      </c>
      <c r="P7214" t="s">
        <v>2748</v>
      </c>
      <c r="Q7214" t="s">
        <v>2754</v>
      </c>
      <c r="R7214">
        <v>442000</v>
      </c>
      <c r="S7214">
        <v>44200</v>
      </c>
      <c r="T7214" t="s">
        <v>58</v>
      </c>
      <c r="U7214" t="s">
        <v>36</v>
      </c>
      <c r="V7214" t="s">
        <v>37</v>
      </c>
      <c r="W7214" t="s">
        <v>38</v>
      </c>
      <c r="Y7214">
        <v>995</v>
      </c>
      <c r="Z7214">
        <v>232912</v>
      </c>
      <c r="AA7214">
        <v>202012</v>
      </c>
    </row>
    <row r="7215" spans="1:27" x14ac:dyDescent="0.2">
      <c r="A7215">
        <v>140</v>
      </c>
      <c r="B7215" t="s">
        <v>1553</v>
      </c>
      <c r="C7215" t="s">
        <v>27</v>
      </c>
      <c r="D7215" t="s">
        <v>4757</v>
      </c>
      <c r="E7215">
        <v>0</v>
      </c>
      <c r="F7215" t="s">
        <v>29</v>
      </c>
      <c r="G7215" t="s">
        <v>39</v>
      </c>
      <c r="H7215">
        <v>1</v>
      </c>
      <c r="I7215">
        <v>1</v>
      </c>
      <c r="J7215" t="s">
        <v>30</v>
      </c>
      <c r="K7215">
        <v>202001</v>
      </c>
      <c r="L7215">
        <v>9</v>
      </c>
      <c r="M7215" t="s">
        <v>2607</v>
      </c>
      <c r="N7215" t="s">
        <v>2695</v>
      </c>
      <c r="O7215">
        <v>15</v>
      </c>
      <c r="P7215" t="s">
        <v>2748</v>
      </c>
      <c r="Q7215" t="s">
        <v>2754</v>
      </c>
      <c r="R7215">
        <v>442000</v>
      </c>
      <c r="S7215">
        <v>44200</v>
      </c>
      <c r="T7215" t="s">
        <v>58</v>
      </c>
      <c r="U7215" t="s">
        <v>36</v>
      </c>
      <c r="V7215" t="s">
        <v>37</v>
      </c>
      <c r="W7215" t="s">
        <v>38</v>
      </c>
      <c r="Y7215">
        <v>995</v>
      </c>
      <c r="Z7215">
        <v>232912</v>
      </c>
      <c r="AA7215">
        <v>202012</v>
      </c>
    </row>
    <row r="7216" spans="1:27" x14ac:dyDescent="0.2">
      <c r="A7216">
        <v>140</v>
      </c>
      <c r="B7216" t="s">
        <v>1553</v>
      </c>
      <c r="C7216" t="s">
        <v>27</v>
      </c>
      <c r="D7216" t="s">
        <v>4758</v>
      </c>
      <c r="E7216">
        <v>0</v>
      </c>
      <c r="F7216" t="s">
        <v>29</v>
      </c>
      <c r="G7216" t="s">
        <v>27</v>
      </c>
      <c r="H7216">
        <v>0</v>
      </c>
      <c r="I7216">
        <v>0</v>
      </c>
      <c r="J7216" t="s">
        <v>30</v>
      </c>
      <c r="K7216">
        <v>202001</v>
      </c>
      <c r="L7216">
        <v>9</v>
      </c>
      <c r="M7216" t="s">
        <v>2607</v>
      </c>
      <c r="N7216" t="s">
        <v>2695</v>
      </c>
      <c r="O7216">
        <v>15</v>
      </c>
      <c r="P7216" t="s">
        <v>2748</v>
      </c>
      <c r="Q7216" t="s">
        <v>2754</v>
      </c>
      <c r="R7216">
        <v>442000</v>
      </c>
      <c r="S7216">
        <v>44200</v>
      </c>
      <c r="T7216" t="s">
        <v>58</v>
      </c>
      <c r="U7216" t="s">
        <v>36</v>
      </c>
      <c r="V7216" t="s">
        <v>37</v>
      </c>
      <c r="W7216" t="s">
        <v>38</v>
      </c>
      <c r="Y7216">
        <v>995</v>
      </c>
      <c r="Z7216">
        <v>232918</v>
      </c>
      <c r="AA7216">
        <v>202012</v>
      </c>
    </row>
    <row r="7217" spans="1:27" x14ac:dyDescent="0.2">
      <c r="A7217">
        <v>140</v>
      </c>
      <c r="B7217" t="s">
        <v>1553</v>
      </c>
      <c r="C7217" t="s">
        <v>27</v>
      </c>
      <c r="D7217" t="s">
        <v>4758</v>
      </c>
      <c r="E7217">
        <v>0</v>
      </c>
      <c r="F7217" t="s">
        <v>29</v>
      </c>
      <c r="G7217" t="s">
        <v>39</v>
      </c>
      <c r="H7217">
        <v>1</v>
      </c>
      <c r="I7217">
        <v>1</v>
      </c>
      <c r="J7217" t="s">
        <v>30</v>
      </c>
      <c r="K7217">
        <v>202001</v>
      </c>
      <c r="L7217">
        <v>9</v>
      </c>
      <c r="M7217" t="s">
        <v>2607</v>
      </c>
      <c r="N7217" t="s">
        <v>2695</v>
      </c>
      <c r="O7217">
        <v>15</v>
      </c>
      <c r="P7217" t="s">
        <v>2748</v>
      </c>
      <c r="Q7217" t="s">
        <v>2754</v>
      </c>
      <c r="R7217">
        <v>442000</v>
      </c>
      <c r="S7217">
        <v>44200</v>
      </c>
      <c r="T7217" t="s">
        <v>58</v>
      </c>
      <c r="U7217" t="s">
        <v>36</v>
      </c>
      <c r="V7217" t="s">
        <v>37</v>
      </c>
      <c r="W7217" t="s">
        <v>38</v>
      </c>
      <c r="Y7217">
        <v>995</v>
      </c>
      <c r="Z7217">
        <v>232918</v>
      </c>
      <c r="AA7217">
        <v>202012</v>
      </c>
    </row>
    <row r="7218" spans="1:27" x14ac:dyDescent="0.2">
      <c r="A7218">
        <v>140</v>
      </c>
      <c r="B7218" t="s">
        <v>1553</v>
      </c>
      <c r="C7218" t="s">
        <v>27</v>
      </c>
      <c r="D7218" t="s">
        <v>4759</v>
      </c>
      <c r="E7218">
        <v>0</v>
      </c>
      <c r="F7218" t="s">
        <v>29</v>
      </c>
      <c r="G7218" t="s">
        <v>27</v>
      </c>
      <c r="H7218">
        <v>0</v>
      </c>
      <c r="I7218">
        <v>0</v>
      </c>
      <c r="J7218" t="s">
        <v>30</v>
      </c>
      <c r="K7218">
        <v>202001</v>
      </c>
      <c r="L7218">
        <v>9</v>
      </c>
      <c r="M7218" t="s">
        <v>2607</v>
      </c>
      <c r="N7218" t="s">
        <v>2695</v>
      </c>
      <c r="O7218">
        <v>15</v>
      </c>
      <c r="P7218" t="s">
        <v>2748</v>
      </c>
      <c r="Q7218" t="s">
        <v>2754</v>
      </c>
      <c r="R7218">
        <v>442000</v>
      </c>
      <c r="S7218">
        <v>44200</v>
      </c>
      <c r="T7218" t="s">
        <v>58</v>
      </c>
      <c r="U7218" t="s">
        <v>36</v>
      </c>
      <c r="V7218" t="s">
        <v>37</v>
      </c>
      <c r="W7218" t="s">
        <v>38</v>
      </c>
      <c r="Y7218">
        <v>995</v>
      </c>
      <c r="Z7218">
        <v>232924</v>
      </c>
      <c r="AA7218">
        <v>202012</v>
      </c>
    </row>
    <row r="7219" spans="1:27" x14ac:dyDescent="0.2">
      <c r="A7219">
        <v>140</v>
      </c>
      <c r="B7219" t="s">
        <v>1553</v>
      </c>
      <c r="C7219" t="s">
        <v>27</v>
      </c>
      <c r="D7219" t="s">
        <v>4759</v>
      </c>
      <c r="E7219">
        <v>0</v>
      </c>
      <c r="F7219" t="s">
        <v>29</v>
      </c>
      <c r="G7219" t="s">
        <v>39</v>
      </c>
      <c r="H7219">
        <v>1</v>
      </c>
      <c r="I7219">
        <v>1</v>
      </c>
      <c r="J7219" t="s">
        <v>30</v>
      </c>
      <c r="K7219">
        <v>202001</v>
      </c>
      <c r="L7219">
        <v>9</v>
      </c>
      <c r="M7219" t="s">
        <v>2607</v>
      </c>
      <c r="N7219" t="s">
        <v>2695</v>
      </c>
      <c r="O7219">
        <v>15</v>
      </c>
      <c r="P7219" t="s">
        <v>2748</v>
      </c>
      <c r="Q7219" t="s">
        <v>2754</v>
      </c>
      <c r="R7219">
        <v>442000</v>
      </c>
      <c r="S7219">
        <v>44200</v>
      </c>
      <c r="T7219" t="s">
        <v>58</v>
      </c>
      <c r="U7219" t="s">
        <v>36</v>
      </c>
      <c r="V7219" t="s">
        <v>37</v>
      </c>
      <c r="W7219" t="s">
        <v>38</v>
      </c>
      <c r="Y7219">
        <v>995</v>
      </c>
      <c r="Z7219">
        <v>232924</v>
      </c>
      <c r="AA7219">
        <v>202012</v>
      </c>
    </row>
    <row r="7220" spans="1:27" x14ac:dyDescent="0.2">
      <c r="A7220">
        <v>140</v>
      </c>
      <c r="B7220" t="s">
        <v>1553</v>
      </c>
      <c r="C7220" t="s">
        <v>27</v>
      </c>
      <c r="D7220" t="s">
        <v>4760</v>
      </c>
      <c r="E7220">
        <v>0</v>
      </c>
      <c r="F7220" t="s">
        <v>29</v>
      </c>
      <c r="G7220" t="s">
        <v>27</v>
      </c>
      <c r="H7220">
        <v>0</v>
      </c>
      <c r="I7220">
        <v>0</v>
      </c>
      <c r="J7220" t="s">
        <v>30</v>
      </c>
      <c r="K7220">
        <v>202001</v>
      </c>
      <c r="L7220">
        <v>9</v>
      </c>
      <c r="M7220" t="s">
        <v>2607</v>
      </c>
      <c r="N7220" t="s">
        <v>2695</v>
      </c>
      <c r="O7220">
        <v>15</v>
      </c>
      <c r="P7220" t="s">
        <v>2748</v>
      </c>
      <c r="Q7220" t="s">
        <v>2754</v>
      </c>
      <c r="R7220">
        <v>442000</v>
      </c>
      <c r="S7220">
        <v>44200</v>
      </c>
      <c r="T7220" t="s">
        <v>58</v>
      </c>
      <c r="U7220" t="s">
        <v>36</v>
      </c>
      <c r="V7220" t="s">
        <v>37</v>
      </c>
      <c r="W7220" t="s">
        <v>38</v>
      </c>
      <c r="Y7220">
        <v>995</v>
      </c>
      <c r="Z7220">
        <v>232930</v>
      </c>
      <c r="AA7220">
        <v>202012</v>
      </c>
    </row>
    <row r="7221" spans="1:27" x14ac:dyDescent="0.2">
      <c r="A7221">
        <v>140</v>
      </c>
      <c r="B7221" t="s">
        <v>1553</v>
      </c>
      <c r="C7221" t="s">
        <v>27</v>
      </c>
      <c r="D7221" t="s">
        <v>4760</v>
      </c>
      <c r="E7221">
        <v>0</v>
      </c>
      <c r="F7221" t="s">
        <v>29</v>
      </c>
      <c r="G7221" t="s">
        <v>39</v>
      </c>
      <c r="H7221">
        <v>1</v>
      </c>
      <c r="I7221">
        <v>1</v>
      </c>
      <c r="J7221" t="s">
        <v>30</v>
      </c>
      <c r="K7221">
        <v>202001</v>
      </c>
      <c r="L7221">
        <v>9</v>
      </c>
      <c r="M7221" t="s">
        <v>2607</v>
      </c>
      <c r="N7221" t="s">
        <v>2695</v>
      </c>
      <c r="O7221">
        <v>15</v>
      </c>
      <c r="P7221" t="s">
        <v>2748</v>
      </c>
      <c r="Q7221" t="s">
        <v>2754</v>
      </c>
      <c r="R7221">
        <v>442000</v>
      </c>
      <c r="S7221">
        <v>44200</v>
      </c>
      <c r="T7221" t="s">
        <v>58</v>
      </c>
      <c r="U7221" t="s">
        <v>36</v>
      </c>
      <c r="V7221" t="s">
        <v>37</v>
      </c>
      <c r="W7221" t="s">
        <v>38</v>
      </c>
      <c r="Y7221">
        <v>995</v>
      </c>
      <c r="Z7221">
        <v>232930</v>
      </c>
      <c r="AA7221">
        <v>202012</v>
      </c>
    </row>
    <row r="7222" spans="1:27" x14ac:dyDescent="0.2">
      <c r="A7222">
        <v>140</v>
      </c>
      <c r="B7222" t="s">
        <v>1553</v>
      </c>
      <c r="C7222" t="s">
        <v>27</v>
      </c>
      <c r="D7222" t="s">
        <v>4761</v>
      </c>
      <c r="E7222">
        <v>0</v>
      </c>
      <c r="F7222" t="s">
        <v>29</v>
      </c>
      <c r="G7222" t="s">
        <v>27</v>
      </c>
      <c r="H7222">
        <v>0</v>
      </c>
      <c r="I7222">
        <v>0</v>
      </c>
      <c r="J7222" t="s">
        <v>30</v>
      </c>
      <c r="K7222">
        <v>202001</v>
      </c>
      <c r="L7222">
        <v>9</v>
      </c>
      <c r="M7222" t="s">
        <v>2607</v>
      </c>
      <c r="N7222" t="s">
        <v>2695</v>
      </c>
      <c r="O7222">
        <v>15</v>
      </c>
      <c r="P7222" t="s">
        <v>2748</v>
      </c>
      <c r="Q7222" t="s">
        <v>2754</v>
      </c>
      <c r="R7222">
        <v>442000</v>
      </c>
      <c r="S7222">
        <v>44200</v>
      </c>
      <c r="T7222" t="s">
        <v>58</v>
      </c>
      <c r="U7222" t="s">
        <v>36</v>
      </c>
      <c r="V7222" t="s">
        <v>37</v>
      </c>
      <c r="W7222" t="s">
        <v>38</v>
      </c>
      <c r="Y7222">
        <v>995</v>
      </c>
      <c r="Z7222">
        <v>232936</v>
      </c>
      <c r="AA7222">
        <v>202012</v>
      </c>
    </row>
    <row r="7223" spans="1:27" x14ac:dyDescent="0.2">
      <c r="A7223">
        <v>140</v>
      </c>
      <c r="B7223" t="s">
        <v>1553</v>
      </c>
      <c r="C7223" t="s">
        <v>27</v>
      </c>
      <c r="D7223" t="s">
        <v>4761</v>
      </c>
      <c r="E7223">
        <v>0</v>
      </c>
      <c r="F7223" t="s">
        <v>29</v>
      </c>
      <c r="G7223" t="s">
        <v>39</v>
      </c>
      <c r="H7223">
        <v>1</v>
      </c>
      <c r="I7223">
        <v>1</v>
      </c>
      <c r="J7223" t="s">
        <v>30</v>
      </c>
      <c r="K7223">
        <v>202001</v>
      </c>
      <c r="L7223">
        <v>9</v>
      </c>
      <c r="M7223" t="s">
        <v>2607</v>
      </c>
      <c r="N7223" t="s">
        <v>2695</v>
      </c>
      <c r="O7223">
        <v>15</v>
      </c>
      <c r="P7223" t="s">
        <v>2748</v>
      </c>
      <c r="Q7223" t="s">
        <v>2754</v>
      </c>
      <c r="R7223">
        <v>442000</v>
      </c>
      <c r="S7223">
        <v>44200</v>
      </c>
      <c r="T7223" t="s">
        <v>58</v>
      </c>
      <c r="U7223" t="s">
        <v>36</v>
      </c>
      <c r="V7223" t="s">
        <v>37</v>
      </c>
      <c r="W7223" t="s">
        <v>38</v>
      </c>
      <c r="Y7223">
        <v>995</v>
      </c>
      <c r="Z7223">
        <v>232936</v>
      </c>
      <c r="AA7223">
        <v>202012</v>
      </c>
    </row>
    <row r="7224" spans="1:27" x14ac:dyDescent="0.2">
      <c r="A7224">
        <v>140</v>
      </c>
      <c r="B7224" t="s">
        <v>1553</v>
      </c>
      <c r="C7224" t="s">
        <v>27</v>
      </c>
      <c r="D7224" t="s">
        <v>4762</v>
      </c>
      <c r="E7224">
        <v>0</v>
      </c>
      <c r="F7224" t="s">
        <v>29</v>
      </c>
      <c r="G7224" t="s">
        <v>27</v>
      </c>
      <c r="H7224">
        <v>0</v>
      </c>
      <c r="I7224">
        <v>0</v>
      </c>
      <c r="J7224" t="s">
        <v>30</v>
      </c>
      <c r="K7224">
        <v>202001</v>
      </c>
      <c r="L7224">
        <v>9</v>
      </c>
      <c r="M7224" t="s">
        <v>2607</v>
      </c>
      <c r="N7224" t="s">
        <v>2695</v>
      </c>
      <c r="O7224">
        <v>15</v>
      </c>
      <c r="P7224" t="s">
        <v>2748</v>
      </c>
      <c r="Q7224" t="s">
        <v>2754</v>
      </c>
      <c r="R7224">
        <v>442000</v>
      </c>
      <c r="S7224">
        <v>44200</v>
      </c>
      <c r="T7224" t="s">
        <v>58</v>
      </c>
      <c r="U7224" t="s">
        <v>36</v>
      </c>
      <c r="V7224" t="s">
        <v>37</v>
      </c>
      <c r="W7224" t="s">
        <v>38</v>
      </c>
      <c r="Y7224">
        <v>995</v>
      </c>
      <c r="Z7224">
        <v>232942</v>
      </c>
      <c r="AA7224">
        <v>202012</v>
      </c>
    </row>
    <row r="7225" spans="1:27" x14ac:dyDescent="0.2">
      <c r="A7225">
        <v>140</v>
      </c>
      <c r="B7225" t="s">
        <v>1553</v>
      </c>
      <c r="C7225" t="s">
        <v>27</v>
      </c>
      <c r="D7225" t="s">
        <v>4762</v>
      </c>
      <c r="E7225">
        <v>0</v>
      </c>
      <c r="F7225" t="s">
        <v>29</v>
      </c>
      <c r="G7225" t="s">
        <v>39</v>
      </c>
      <c r="H7225">
        <v>1</v>
      </c>
      <c r="I7225">
        <v>1</v>
      </c>
      <c r="J7225" t="s">
        <v>30</v>
      </c>
      <c r="K7225">
        <v>202001</v>
      </c>
      <c r="L7225">
        <v>9</v>
      </c>
      <c r="M7225" t="s">
        <v>2607</v>
      </c>
      <c r="N7225" t="s">
        <v>2695</v>
      </c>
      <c r="O7225">
        <v>15</v>
      </c>
      <c r="P7225" t="s">
        <v>2748</v>
      </c>
      <c r="Q7225" t="s">
        <v>2754</v>
      </c>
      <c r="R7225">
        <v>442000</v>
      </c>
      <c r="S7225">
        <v>44200</v>
      </c>
      <c r="T7225" t="s">
        <v>58</v>
      </c>
      <c r="U7225" t="s">
        <v>36</v>
      </c>
      <c r="V7225" t="s">
        <v>37</v>
      </c>
      <c r="W7225" t="s">
        <v>38</v>
      </c>
      <c r="Y7225">
        <v>995</v>
      </c>
      <c r="Z7225">
        <v>232942</v>
      </c>
      <c r="AA7225">
        <v>202012</v>
      </c>
    </row>
    <row r="7226" spans="1:27" x14ac:dyDescent="0.2">
      <c r="A7226">
        <v>140</v>
      </c>
      <c r="B7226" t="s">
        <v>1553</v>
      </c>
      <c r="C7226" t="s">
        <v>27</v>
      </c>
      <c r="D7226" t="s">
        <v>2753</v>
      </c>
      <c r="E7226">
        <v>258938497</v>
      </c>
      <c r="F7226" t="s">
        <v>29</v>
      </c>
      <c r="G7226" t="s">
        <v>27</v>
      </c>
      <c r="H7226">
        <v>1</v>
      </c>
      <c r="I7226">
        <v>1</v>
      </c>
      <c r="J7226" t="s">
        <v>43</v>
      </c>
      <c r="K7226">
        <v>202001</v>
      </c>
      <c r="L7226">
        <v>9</v>
      </c>
      <c r="M7226" t="s">
        <v>2607</v>
      </c>
      <c r="N7226" t="s">
        <v>2695</v>
      </c>
      <c r="O7226">
        <v>15</v>
      </c>
      <c r="P7226" t="s">
        <v>2748</v>
      </c>
      <c r="Q7226" t="s">
        <v>2754</v>
      </c>
      <c r="R7226">
        <v>442000</v>
      </c>
      <c r="S7226">
        <v>44200</v>
      </c>
      <c r="T7226" t="s">
        <v>58</v>
      </c>
      <c r="U7226" t="s">
        <v>36</v>
      </c>
      <c r="V7226" t="s">
        <v>37</v>
      </c>
      <c r="W7226" t="s">
        <v>38</v>
      </c>
      <c r="Y7226">
        <v>995</v>
      </c>
      <c r="Z7226">
        <v>232947</v>
      </c>
      <c r="AA7226">
        <v>202012</v>
      </c>
    </row>
    <row r="7227" spans="1:27" x14ac:dyDescent="0.2">
      <c r="A7227">
        <v>140</v>
      </c>
      <c r="B7227" t="s">
        <v>1553</v>
      </c>
      <c r="C7227" t="s">
        <v>27</v>
      </c>
      <c r="D7227" t="s">
        <v>2753</v>
      </c>
      <c r="E7227">
        <v>0</v>
      </c>
      <c r="F7227" t="s">
        <v>29</v>
      </c>
      <c r="G7227" t="s">
        <v>39</v>
      </c>
      <c r="H7227">
        <v>0</v>
      </c>
      <c r="I7227">
        <v>0</v>
      </c>
      <c r="J7227" t="s">
        <v>43</v>
      </c>
      <c r="K7227">
        <v>202001</v>
      </c>
      <c r="L7227">
        <v>9</v>
      </c>
      <c r="M7227" t="s">
        <v>2607</v>
      </c>
      <c r="N7227" t="s">
        <v>2695</v>
      </c>
      <c r="O7227">
        <v>15</v>
      </c>
      <c r="P7227" t="s">
        <v>2748</v>
      </c>
      <c r="Q7227" t="s">
        <v>2754</v>
      </c>
      <c r="R7227">
        <v>442000</v>
      </c>
      <c r="S7227">
        <v>44200</v>
      </c>
      <c r="T7227" t="s">
        <v>58</v>
      </c>
      <c r="U7227" t="s">
        <v>36</v>
      </c>
      <c r="V7227" t="s">
        <v>37</v>
      </c>
      <c r="W7227" t="s">
        <v>38</v>
      </c>
      <c r="Y7227">
        <v>995</v>
      </c>
      <c r="Z7227">
        <v>232947</v>
      </c>
      <c r="AA7227">
        <v>202012</v>
      </c>
    </row>
    <row r="7228" spans="1:27" x14ac:dyDescent="0.2">
      <c r="A7228">
        <v>140</v>
      </c>
      <c r="B7228" t="s">
        <v>1553</v>
      </c>
      <c r="C7228" t="s">
        <v>27</v>
      </c>
      <c r="D7228" t="s">
        <v>2755</v>
      </c>
      <c r="E7228">
        <v>208362</v>
      </c>
      <c r="F7228" t="s">
        <v>29</v>
      </c>
      <c r="G7228" t="s">
        <v>27</v>
      </c>
      <c r="H7228">
        <v>1</v>
      </c>
      <c r="I7228">
        <v>1</v>
      </c>
      <c r="J7228" t="s">
        <v>43</v>
      </c>
      <c r="K7228">
        <v>202001</v>
      </c>
      <c r="L7228">
        <v>9</v>
      </c>
      <c r="M7228" t="s">
        <v>2607</v>
      </c>
      <c r="N7228" t="s">
        <v>2695</v>
      </c>
      <c r="O7228">
        <v>15</v>
      </c>
      <c r="P7228" t="s">
        <v>2748</v>
      </c>
      <c r="Q7228" t="s">
        <v>2754</v>
      </c>
      <c r="R7228">
        <v>442000</v>
      </c>
      <c r="S7228">
        <v>44200</v>
      </c>
      <c r="T7228" t="s">
        <v>58</v>
      </c>
      <c r="U7228" t="s">
        <v>36</v>
      </c>
      <c r="V7228" t="s">
        <v>37</v>
      </c>
      <c r="W7228" t="s">
        <v>38</v>
      </c>
      <c r="Y7228">
        <v>995</v>
      </c>
      <c r="Z7228">
        <v>232952</v>
      </c>
      <c r="AA7228">
        <v>202012</v>
      </c>
    </row>
    <row r="7229" spans="1:27" x14ac:dyDescent="0.2">
      <c r="A7229">
        <v>140</v>
      </c>
      <c r="B7229" t="s">
        <v>1553</v>
      </c>
      <c r="C7229" t="s">
        <v>27</v>
      </c>
      <c r="D7229" t="s">
        <v>2755</v>
      </c>
      <c r="E7229">
        <v>0</v>
      </c>
      <c r="F7229" t="s">
        <v>29</v>
      </c>
      <c r="G7229" t="s">
        <v>39</v>
      </c>
      <c r="H7229">
        <v>0</v>
      </c>
      <c r="I7229">
        <v>0</v>
      </c>
      <c r="J7229" t="s">
        <v>43</v>
      </c>
      <c r="K7229">
        <v>202001</v>
      </c>
      <c r="L7229">
        <v>9</v>
      </c>
      <c r="M7229" t="s">
        <v>2607</v>
      </c>
      <c r="N7229" t="s">
        <v>2695</v>
      </c>
      <c r="O7229">
        <v>15</v>
      </c>
      <c r="P7229" t="s">
        <v>2748</v>
      </c>
      <c r="Q7229" t="s">
        <v>2754</v>
      </c>
      <c r="R7229">
        <v>442000</v>
      </c>
      <c r="S7229">
        <v>44200</v>
      </c>
      <c r="T7229" t="s">
        <v>58</v>
      </c>
      <c r="U7229" t="s">
        <v>36</v>
      </c>
      <c r="V7229" t="s">
        <v>37</v>
      </c>
      <c r="W7229" t="s">
        <v>38</v>
      </c>
      <c r="Y7229">
        <v>995</v>
      </c>
      <c r="Z7229">
        <v>232952</v>
      </c>
      <c r="AA7229">
        <v>202012</v>
      </c>
    </row>
    <row r="7230" spans="1:27" x14ac:dyDescent="0.2">
      <c r="A7230">
        <v>140</v>
      </c>
      <c r="B7230" t="s">
        <v>1553</v>
      </c>
      <c r="C7230" t="s">
        <v>27</v>
      </c>
      <c r="D7230" t="s">
        <v>2756</v>
      </c>
      <c r="E7230">
        <v>2493960</v>
      </c>
      <c r="F7230" t="s">
        <v>29</v>
      </c>
      <c r="G7230" t="s">
        <v>27</v>
      </c>
      <c r="H7230">
        <v>1</v>
      </c>
      <c r="I7230">
        <v>1</v>
      </c>
      <c r="J7230" t="s">
        <v>43</v>
      </c>
      <c r="K7230">
        <v>202001</v>
      </c>
      <c r="L7230">
        <v>9</v>
      </c>
      <c r="M7230" t="s">
        <v>2607</v>
      </c>
      <c r="N7230" t="s">
        <v>2695</v>
      </c>
      <c r="O7230">
        <v>15</v>
      </c>
      <c r="P7230" t="s">
        <v>2748</v>
      </c>
      <c r="Q7230" t="s">
        <v>2754</v>
      </c>
      <c r="R7230">
        <v>442000</v>
      </c>
      <c r="S7230">
        <v>44200</v>
      </c>
      <c r="T7230" t="s">
        <v>58</v>
      </c>
      <c r="U7230" t="s">
        <v>36</v>
      </c>
      <c r="V7230" t="s">
        <v>37</v>
      </c>
      <c r="W7230" t="s">
        <v>38</v>
      </c>
      <c r="Y7230">
        <v>995</v>
      </c>
      <c r="Z7230">
        <v>232957</v>
      </c>
      <c r="AA7230">
        <v>202012</v>
      </c>
    </row>
    <row r="7231" spans="1:27" x14ac:dyDescent="0.2">
      <c r="A7231">
        <v>140</v>
      </c>
      <c r="B7231" t="s">
        <v>1553</v>
      </c>
      <c r="C7231" t="s">
        <v>27</v>
      </c>
      <c r="D7231" t="s">
        <v>2756</v>
      </c>
      <c r="E7231">
        <v>0</v>
      </c>
      <c r="F7231" t="s">
        <v>29</v>
      </c>
      <c r="G7231" t="s">
        <v>39</v>
      </c>
      <c r="H7231">
        <v>0</v>
      </c>
      <c r="I7231">
        <v>0</v>
      </c>
      <c r="J7231" t="s">
        <v>43</v>
      </c>
      <c r="K7231">
        <v>202001</v>
      </c>
      <c r="L7231">
        <v>9</v>
      </c>
      <c r="M7231" t="s">
        <v>2607</v>
      </c>
      <c r="N7231" t="s">
        <v>2695</v>
      </c>
      <c r="O7231">
        <v>15</v>
      </c>
      <c r="P7231" t="s">
        <v>2748</v>
      </c>
      <c r="Q7231" t="s">
        <v>2754</v>
      </c>
      <c r="R7231">
        <v>442000</v>
      </c>
      <c r="S7231">
        <v>44200</v>
      </c>
      <c r="T7231" t="s">
        <v>58</v>
      </c>
      <c r="U7231" t="s">
        <v>36</v>
      </c>
      <c r="V7231" t="s">
        <v>37</v>
      </c>
      <c r="W7231" t="s">
        <v>38</v>
      </c>
      <c r="Y7231">
        <v>995</v>
      </c>
      <c r="Z7231">
        <v>232957</v>
      </c>
      <c r="AA7231">
        <v>202012</v>
      </c>
    </row>
    <row r="7232" spans="1:27" x14ac:dyDescent="0.2">
      <c r="A7232">
        <v>140</v>
      </c>
      <c r="B7232" t="s">
        <v>1553</v>
      </c>
      <c r="C7232" t="s">
        <v>27</v>
      </c>
      <c r="D7232" t="s">
        <v>2757</v>
      </c>
      <c r="E7232">
        <v>1283330114</v>
      </c>
      <c r="F7232" t="s">
        <v>29</v>
      </c>
      <c r="G7232" t="s">
        <v>27</v>
      </c>
      <c r="H7232">
        <v>1</v>
      </c>
      <c r="I7232">
        <v>1</v>
      </c>
      <c r="J7232" t="s">
        <v>43</v>
      </c>
      <c r="K7232">
        <v>202001</v>
      </c>
      <c r="L7232">
        <v>9</v>
      </c>
      <c r="M7232" t="s">
        <v>2607</v>
      </c>
      <c r="N7232" t="s">
        <v>2695</v>
      </c>
      <c r="O7232">
        <v>15</v>
      </c>
      <c r="P7232" t="s">
        <v>2748</v>
      </c>
      <c r="Q7232" t="s">
        <v>2754</v>
      </c>
      <c r="R7232">
        <v>442000</v>
      </c>
      <c r="S7232">
        <v>44200</v>
      </c>
      <c r="T7232" t="s">
        <v>58</v>
      </c>
      <c r="U7232" t="s">
        <v>36</v>
      </c>
      <c r="V7232" t="s">
        <v>37</v>
      </c>
      <c r="W7232" t="s">
        <v>38</v>
      </c>
      <c r="Y7232">
        <v>995</v>
      </c>
      <c r="Z7232">
        <v>232962</v>
      </c>
      <c r="AA7232">
        <v>202012</v>
      </c>
    </row>
    <row r="7233" spans="1:27" x14ac:dyDescent="0.2">
      <c r="A7233">
        <v>140</v>
      </c>
      <c r="B7233" t="s">
        <v>1553</v>
      </c>
      <c r="C7233" t="s">
        <v>27</v>
      </c>
      <c r="D7233" t="s">
        <v>2757</v>
      </c>
      <c r="E7233">
        <v>0</v>
      </c>
      <c r="F7233" t="s">
        <v>29</v>
      </c>
      <c r="G7233" t="s">
        <v>39</v>
      </c>
      <c r="H7233">
        <v>0</v>
      </c>
      <c r="I7233">
        <v>0</v>
      </c>
      <c r="J7233" t="s">
        <v>43</v>
      </c>
      <c r="K7233">
        <v>202001</v>
      </c>
      <c r="L7233">
        <v>9</v>
      </c>
      <c r="M7233" t="s">
        <v>2607</v>
      </c>
      <c r="N7233" t="s">
        <v>2695</v>
      </c>
      <c r="O7233">
        <v>15</v>
      </c>
      <c r="P7233" t="s">
        <v>2748</v>
      </c>
      <c r="Q7233" t="s">
        <v>2754</v>
      </c>
      <c r="R7233">
        <v>442000</v>
      </c>
      <c r="S7233">
        <v>44200</v>
      </c>
      <c r="T7233" t="s">
        <v>58</v>
      </c>
      <c r="U7233" t="s">
        <v>36</v>
      </c>
      <c r="V7233" t="s">
        <v>37</v>
      </c>
      <c r="W7233" t="s">
        <v>38</v>
      </c>
      <c r="Y7233">
        <v>995</v>
      </c>
      <c r="Z7233">
        <v>232962</v>
      </c>
      <c r="AA7233">
        <v>202012</v>
      </c>
    </row>
    <row r="7234" spans="1:27" x14ac:dyDescent="0.2">
      <c r="A7234">
        <v>140</v>
      </c>
      <c r="B7234" t="s">
        <v>1553</v>
      </c>
      <c r="C7234" t="s">
        <v>27</v>
      </c>
      <c r="D7234" t="s">
        <v>2758</v>
      </c>
      <c r="E7234">
        <v>220704288</v>
      </c>
      <c r="F7234" t="s">
        <v>29</v>
      </c>
      <c r="G7234" t="s">
        <v>27</v>
      </c>
      <c r="H7234">
        <v>1</v>
      </c>
      <c r="I7234">
        <v>1</v>
      </c>
      <c r="J7234" t="s">
        <v>43</v>
      </c>
      <c r="K7234">
        <v>202001</v>
      </c>
      <c r="L7234">
        <v>9</v>
      </c>
      <c r="M7234" t="s">
        <v>2607</v>
      </c>
      <c r="N7234" t="s">
        <v>2695</v>
      </c>
      <c r="O7234">
        <v>15</v>
      </c>
      <c r="P7234" t="s">
        <v>2748</v>
      </c>
      <c r="Q7234" t="s">
        <v>2754</v>
      </c>
      <c r="R7234">
        <v>442000</v>
      </c>
      <c r="S7234">
        <v>44200</v>
      </c>
      <c r="T7234" t="s">
        <v>58</v>
      </c>
      <c r="U7234" t="s">
        <v>36</v>
      </c>
      <c r="V7234" t="s">
        <v>37</v>
      </c>
      <c r="W7234" t="s">
        <v>38</v>
      </c>
      <c r="Y7234">
        <v>995</v>
      </c>
      <c r="Z7234">
        <v>232967</v>
      </c>
      <c r="AA7234">
        <v>202012</v>
      </c>
    </row>
    <row r="7235" spans="1:27" x14ac:dyDescent="0.2">
      <c r="A7235">
        <v>140</v>
      </c>
      <c r="B7235" t="s">
        <v>1553</v>
      </c>
      <c r="C7235" t="s">
        <v>27</v>
      </c>
      <c r="D7235" t="s">
        <v>2758</v>
      </c>
      <c r="E7235">
        <v>0</v>
      </c>
      <c r="F7235" t="s">
        <v>29</v>
      </c>
      <c r="G7235" t="s">
        <v>39</v>
      </c>
      <c r="H7235">
        <v>0</v>
      </c>
      <c r="I7235">
        <v>0</v>
      </c>
      <c r="J7235" t="s">
        <v>43</v>
      </c>
      <c r="K7235">
        <v>202001</v>
      </c>
      <c r="L7235">
        <v>9</v>
      </c>
      <c r="M7235" t="s">
        <v>2607</v>
      </c>
      <c r="N7235" t="s">
        <v>2695</v>
      </c>
      <c r="O7235">
        <v>15</v>
      </c>
      <c r="P7235" t="s">
        <v>2748</v>
      </c>
      <c r="Q7235" t="s">
        <v>2754</v>
      </c>
      <c r="R7235">
        <v>442000</v>
      </c>
      <c r="S7235">
        <v>44200</v>
      </c>
      <c r="T7235" t="s">
        <v>58</v>
      </c>
      <c r="U7235" t="s">
        <v>36</v>
      </c>
      <c r="V7235" t="s">
        <v>37</v>
      </c>
      <c r="W7235" t="s">
        <v>38</v>
      </c>
      <c r="Y7235">
        <v>995</v>
      </c>
      <c r="Z7235">
        <v>232967</v>
      </c>
      <c r="AA7235">
        <v>202012</v>
      </c>
    </row>
    <row r="7236" spans="1:27" x14ac:dyDescent="0.2">
      <c r="A7236">
        <v>140</v>
      </c>
      <c r="B7236" t="s">
        <v>1553</v>
      </c>
      <c r="C7236" t="s">
        <v>27</v>
      </c>
      <c r="D7236" t="s">
        <v>2759</v>
      </c>
      <c r="E7236">
        <v>15600347</v>
      </c>
      <c r="F7236" t="s">
        <v>29</v>
      </c>
      <c r="G7236" t="s">
        <v>27</v>
      </c>
      <c r="H7236">
        <v>1</v>
      </c>
      <c r="I7236">
        <v>1</v>
      </c>
      <c r="J7236" t="s">
        <v>43</v>
      </c>
      <c r="K7236">
        <v>202001</v>
      </c>
      <c r="L7236">
        <v>9</v>
      </c>
      <c r="M7236" t="s">
        <v>2607</v>
      </c>
      <c r="N7236" t="s">
        <v>2695</v>
      </c>
      <c r="O7236">
        <v>15</v>
      </c>
      <c r="P7236" t="s">
        <v>2748</v>
      </c>
      <c r="Q7236" t="s">
        <v>2754</v>
      </c>
      <c r="R7236">
        <v>442000</v>
      </c>
      <c r="S7236">
        <v>44200</v>
      </c>
      <c r="T7236" t="s">
        <v>58</v>
      </c>
      <c r="U7236" t="s">
        <v>36</v>
      </c>
      <c r="V7236" t="s">
        <v>37</v>
      </c>
      <c r="W7236" t="s">
        <v>38</v>
      </c>
      <c r="Y7236">
        <v>995</v>
      </c>
      <c r="Z7236">
        <v>232972</v>
      </c>
      <c r="AA7236">
        <v>202012</v>
      </c>
    </row>
    <row r="7237" spans="1:27" x14ac:dyDescent="0.2">
      <c r="A7237">
        <v>140</v>
      </c>
      <c r="B7237" t="s">
        <v>1553</v>
      </c>
      <c r="C7237" t="s">
        <v>27</v>
      </c>
      <c r="D7237" t="s">
        <v>2759</v>
      </c>
      <c r="E7237">
        <v>0</v>
      </c>
      <c r="F7237" t="s">
        <v>29</v>
      </c>
      <c r="G7237" t="s">
        <v>39</v>
      </c>
      <c r="H7237">
        <v>0</v>
      </c>
      <c r="I7237">
        <v>0</v>
      </c>
      <c r="J7237" t="s">
        <v>43</v>
      </c>
      <c r="K7237">
        <v>202001</v>
      </c>
      <c r="L7237">
        <v>9</v>
      </c>
      <c r="M7237" t="s">
        <v>2607</v>
      </c>
      <c r="N7237" t="s">
        <v>2695</v>
      </c>
      <c r="O7237">
        <v>15</v>
      </c>
      <c r="P7237" t="s">
        <v>2748</v>
      </c>
      <c r="Q7237" t="s">
        <v>2754</v>
      </c>
      <c r="R7237">
        <v>442000</v>
      </c>
      <c r="S7237">
        <v>44200</v>
      </c>
      <c r="T7237" t="s">
        <v>58</v>
      </c>
      <c r="U7237" t="s">
        <v>36</v>
      </c>
      <c r="V7237" t="s">
        <v>37</v>
      </c>
      <c r="W7237" t="s">
        <v>38</v>
      </c>
      <c r="Y7237">
        <v>995</v>
      </c>
      <c r="Z7237">
        <v>232972</v>
      </c>
      <c r="AA7237">
        <v>202012</v>
      </c>
    </row>
    <row r="7238" spans="1:27" x14ac:dyDescent="0.2">
      <c r="A7238">
        <v>140</v>
      </c>
      <c r="B7238" t="s">
        <v>1553</v>
      </c>
      <c r="C7238" t="s">
        <v>27</v>
      </c>
      <c r="D7238" t="s">
        <v>2760</v>
      </c>
      <c r="E7238">
        <v>1596380</v>
      </c>
      <c r="F7238" t="s">
        <v>29</v>
      </c>
      <c r="G7238" t="s">
        <v>27</v>
      </c>
      <c r="H7238">
        <v>1</v>
      </c>
      <c r="I7238">
        <v>1</v>
      </c>
      <c r="J7238" t="s">
        <v>43</v>
      </c>
      <c r="K7238">
        <v>202001</v>
      </c>
      <c r="L7238">
        <v>9</v>
      </c>
      <c r="M7238" t="s">
        <v>2607</v>
      </c>
      <c r="N7238" t="s">
        <v>2695</v>
      </c>
      <c r="O7238">
        <v>15</v>
      </c>
      <c r="P7238" t="s">
        <v>2748</v>
      </c>
      <c r="Q7238" t="s">
        <v>2754</v>
      </c>
      <c r="R7238">
        <v>442000</v>
      </c>
      <c r="S7238">
        <v>44200</v>
      </c>
      <c r="T7238" t="s">
        <v>58</v>
      </c>
      <c r="U7238" t="s">
        <v>36</v>
      </c>
      <c r="V7238" t="s">
        <v>37</v>
      </c>
      <c r="W7238" t="s">
        <v>38</v>
      </c>
      <c r="Y7238">
        <v>995</v>
      </c>
      <c r="Z7238">
        <v>232977</v>
      </c>
      <c r="AA7238">
        <v>202012</v>
      </c>
    </row>
    <row r="7239" spans="1:27" x14ac:dyDescent="0.2">
      <c r="A7239">
        <v>140</v>
      </c>
      <c r="B7239" t="s">
        <v>1553</v>
      </c>
      <c r="C7239" t="s">
        <v>27</v>
      </c>
      <c r="D7239" t="s">
        <v>2760</v>
      </c>
      <c r="E7239">
        <v>0</v>
      </c>
      <c r="F7239" t="s">
        <v>29</v>
      </c>
      <c r="G7239" t="s">
        <v>39</v>
      </c>
      <c r="H7239">
        <v>0</v>
      </c>
      <c r="I7239">
        <v>0</v>
      </c>
      <c r="J7239" t="s">
        <v>43</v>
      </c>
      <c r="K7239">
        <v>202001</v>
      </c>
      <c r="L7239">
        <v>9</v>
      </c>
      <c r="M7239" t="s">
        <v>2607</v>
      </c>
      <c r="N7239" t="s">
        <v>2695</v>
      </c>
      <c r="O7239">
        <v>15</v>
      </c>
      <c r="P7239" t="s">
        <v>2748</v>
      </c>
      <c r="Q7239" t="s">
        <v>2754</v>
      </c>
      <c r="R7239">
        <v>442000</v>
      </c>
      <c r="S7239">
        <v>44200</v>
      </c>
      <c r="T7239" t="s">
        <v>58</v>
      </c>
      <c r="U7239" t="s">
        <v>36</v>
      </c>
      <c r="V7239" t="s">
        <v>37</v>
      </c>
      <c r="W7239" t="s">
        <v>38</v>
      </c>
      <c r="Y7239">
        <v>995</v>
      </c>
      <c r="Z7239">
        <v>232977</v>
      </c>
      <c r="AA7239">
        <v>202012</v>
      </c>
    </row>
    <row r="7240" spans="1:27" x14ac:dyDescent="0.2">
      <c r="A7240">
        <v>140</v>
      </c>
      <c r="B7240" t="s">
        <v>1553</v>
      </c>
      <c r="C7240" t="s">
        <v>27</v>
      </c>
      <c r="D7240" t="s">
        <v>4763</v>
      </c>
      <c r="E7240">
        <v>0</v>
      </c>
      <c r="F7240" t="s">
        <v>29</v>
      </c>
      <c r="G7240" t="s">
        <v>27</v>
      </c>
      <c r="H7240">
        <v>1</v>
      </c>
      <c r="I7240">
        <v>1</v>
      </c>
      <c r="J7240" t="s">
        <v>43</v>
      </c>
      <c r="K7240">
        <v>202001</v>
      </c>
      <c r="L7240">
        <v>9</v>
      </c>
      <c r="M7240" t="s">
        <v>2607</v>
      </c>
      <c r="N7240" t="s">
        <v>2695</v>
      </c>
      <c r="O7240">
        <v>15</v>
      </c>
      <c r="P7240" t="s">
        <v>2748</v>
      </c>
      <c r="Q7240" t="s">
        <v>2754</v>
      </c>
      <c r="R7240">
        <v>442000</v>
      </c>
      <c r="S7240">
        <v>44200</v>
      </c>
      <c r="T7240" t="s">
        <v>58</v>
      </c>
      <c r="U7240" t="s">
        <v>36</v>
      </c>
      <c r="V7240" t="s">
        <v>37</v>
      </c>
      <c r="W7240" t="s">
        <v>38</v>
      </c>
      <c r="Y7240">
        <v>995</v>
      </c>
      <c r="Z7240">
        <v>16571776</v>
      </c>
      <c r="AA7240">
        <v>202012</v>
      </c>
    </row>
    <row r="7241" spans="1:27" x14ac:dyDescent="0.2">
      <c r="A7241">
        <v>140</v>
      </c>
      <c r="B7241" t="s">
        <v>1553</v>
      </c>
      <c r="C7241" t="s">
        <v>27</v>
      </c>
      <c r="D7241" t="s">
        <v>4763</v>
      </c>
      <c r="E7241">
        <v>0</v>
      </c>
      <c r="F7241" t="s">
        <v>29</v>
      </c>
      <c r="G7241" t="s">
        <v>39</v>
      </c>
      <c r="H7241">
        <v>0</v>
      </c>
      <c r="I7241">
        <v>0</v>
      </c>
      <c r="J7241" t="s">
        <v>43</v>
      </c>
      <c r="K7241">
        <v>202001</v>
      </c>
      <c r="L7241">
        <v>9</v>
      </c>
      <c r="M7241" t="s">
        <v>2607</v>
      </c>
      <c r="N7241" t="s">
        <v>2695</v>
      </c>
      <c r="O7241">
        <v>15</v>
      </c>
      <c r="P7241" t="s">
        <v>2748</v>
      </c>
      <c r="Q7241" t="s">
        <v>2754</v>
      </c>
      <c r="R7241">
        <v>442000</v>
      </c>
      <c r="S7241">
        <v>44200</v>
      </c>
      <c r="T7241" t="s">
        <v>58</v>
      </c>
      <c r="U7241" t="s">
        <v>36</v>
      </c>
      <c r="V7241" t="s">
        <v>37</v>
      </c>
      <c r="W7241" t="s">
        <v>38</v>
      </c>
      <c r="Y7241">
        <v>995</v>
      </c>
      <c r="Z7241">
        <v>16571776</v>
      </c>
      <c r="AA7241">
        <v>202012</v>
      </c>
    </row>
    <row r="7242" spans="1:27" x14ac:dyDescent="0.2">
      <c r="A7242">
        <v>140</v>
      </c>
      <c r="B7242" t="s">
        <v>1553</v>
      </c>
      <c r="C7242" t="s">
        <v>27</v>
      </c>
      <c r="D7242" t="s">
        <v>4764</v>
      </c>
      <c r="E7242">
        <v>0</v>
      </c>
      <c r="F7242" t="s">
        <v>29</v>
      </c>
      <c r="G7242" t="s">
        <v>27</v>
      </c>
      <c r="H7242">
        <v>1</v>
      </c>
      <c r="I7242">
        <v>1</v>
      </c>
      <c r="J7242" t="s">
        <v>43</v>
      </c>
      <c r="K7242">
        <v>202001</v>
      </c>
      <c r="L7242">
        <v>9</v>
      </c>
      <c r="M7242" t="s">
        <v>2607</v>
      </c>
      <c r="N7242" t="s">
        <v>2695</v>
      </c>
      <c r="O7242">
        <v>15</v>
      </c>
      <c r="P7242" t="s">
        <v>2748</v>
      </c>
      <c r="Q7242" t="s">
        <v>2754</v>
      </c>
      <c r="R7242">
        <v>442000</v>
      </c>
      <c r="S7242">
        <v>44200</v>
      </c>
      <c r="T7242" t="s">
        <v>58</v>
      </c>
      <c r="U7242" t="s">
        <v>36</v>
      </c>
      <c r="V7242" t="s">
        <v>37</v>
      </c>
      <c r="W7242" t="s">
        <v>38</v>
      </c>
      <c r="Y7242">
        <v>995</v>
      </c>
      <c r="Z7242">
        <v>232982</v>
      </c>
      <c r="AA7242">
        <v>202012</v>
      </c>
    </row>
    <row r="7243" spans="1:27" x14ac:dyDescent="0.2">
      <c r="A7243">
        <v>140</v>
      </c>
      <c r="B7243" t="s">
        <v>1553</v>
      </c>
      <c r="C7243" t="s">
        <v>27</v>
      </c>
      <c r="D7243" t="s">
        <v>4764</v>
      </c>
      <c r="E7243">
        <v>0</v>
      </c>
      <c r="F7243" t="s">
        <v>29</v>
      </c>
      <c r="G7243" t="s">
        <v>39</v>
      </c>
      <c r="H7243">
        <v>0</v>
      </c>
      <c r="I7243">
        <v>0</v>
      </c>
      <c r="J7243" t="s">
        <v>43</v>
      </c>
      <c r="K7243">
        <v>202001</v>
      </c>
      <c r="L7243">
        <v>9</v>
      </c>
      <c r="M7243" t="s">
        <v>2607</v>
      </c>
      <c r="N7243" t="s">
        <v>2695</v>
      </c>
      <c r="O7243">
        <v>15</v>
      </c>
      <c r="P7243" t="s">
        <v>2748</v>
      </c>
      <c r="Q7243" t="s">
        <v>2754</v>
      </c>
      <c r="R7243">
        <v>442000</v>
      </c>
      <c r="S7243">
        <v>44200</v>
      </c>
      <c r="T7243" t="s">
        <v>58</v>
      </c>
      <c r="U7243" t="s">
        <v>36</v>
      </c>
      <c r="V7243" t="s">
        <v>37</v>
      </c>
      <c r="W7243" t="s">
        <v>38</v>
      </c>
      <c r="Y7243">
        <v>995</v>
      </c>
      <c r="Z7243">
        <v>232982</v>
      </c>
      <c r="AA7243">
        <v>202012</v>
      </c>
    </row>
    <row r="7244" spans="1:27" x14ac:dyDescent="0.2">
      <c r="A7244">
        <v>140</v>
      </c>
      <c r="B7244" t="s">
        <v>1553</v>
      </c>
      <c r="C7244" t="s">
        <v>27</v>
      </c>
      <c r="D7244" t="s">
        <v>2761</v>
      </c>
      <c r="E7244">
        <v>27181</v>
      </c>
      <c r="F7244" t="s">
        <v>29</v>
      </c>
      <c r="G7244" t="s">
        <v>27</v>
      </c>
      <c r="H7244">
        <v>1</v>
      </c>
      <c r="I7244">
        <v>1</v>
      </c>
      <c r="J7244" t="s">
        <v>43</v>
      </c>
      <c r="K7244">
        <v>202001</v>
      </c>
      <c r="L7244">
        <v>9</v>
      </c>
      <c r="M7244" t="s">
        <v>2607</v>
      </c>
      <c r="N7244" t="s">
        <v>2695</v>
      </c>
      <c r="O7244">
        <v>15</v>
      </c>
      <c r="P7244" t="s">
        <v>2748</v>
      </c>
      <c r="Q7244" t="s">
        <v>2754</v>
      </c>
      <c r="R7244">
        <v>442000</v>
      </c>
      <c r="S7244">
        <v>44200</v>
      </c>
      <c r="T7244" t="s">
        <v>58</v>
      </c>
      <c r="U7244" t="s">
        <v>36</v>
      </c>
      <c r="V7244" t="s">
        <v>37</v>
      </c>
      <c r="W7244" t="s">
        <v>38</v>
      </c>
      <c r="Y7244">
        <v>995</v>
      </c>
      <c r="Z7244">
        <v>232987</v>
      </c>
      <c r="AA7244">
        <v>202012</v>
      </c>
    </row>
    <row r="7245" spans="1:27" x14ac:dyDescent="0.2">
      <c r="A7245">
        <v>140</v>
      </c>
      <c r="B7245" t="s">
        <v>1553</v>
      </c>
      <c r="C7245" t="s">
        <v>27</v>
      </c>
      <c r="D7245" t="s">
        <v>2761</v>
      </c>
      <c r="E7245">
        <v>0</v>
      </c>
      <c r="F7245" t="s">
        <v>29</v>
      </c>
      <c r="G7245" t="s">
        <v>39</v>
      </c>
      <c r="H7245">
        <v>0</v>
      </c>
      <c r="I7245">
        <v>0</v>
      </c>
      <c r="J7245" t="s">
        <v>43</v>
      </c>
      <c r="K7245">
        <v>202001</v>
      </c>
      <c r="L7245">
        <v>9</v>
      </c>
      <c r="M7245" t="s">
        <v>2607</v>
      </c>
      <c r="N7245" t="s">
        <v>2695</v>
      </c>
      <c r="O7245">
        <v>15</v>
      </c>
      <c r="P7245" t="s">
        <v>2748</v>
      </c>
      <c r="Q7245" t="s">
        <v>2754</v>
      </c>
      <c r="R7245">
        <v>442000</v>
      </c>
      <c r="S7245">
        <v>44200</v>
      </c>
      <c r="T7245" t="s">
        <v>58</v>
      </c>
      <c r="U7245" t="s">
        <v>36</v>
      </c>
      <c r="V7245" t="s">
        <v>37</v>
      </c>
      <c r="W7245" t="s">
        <v>38</v>
      </c>
      <c r="Y7245">
        <v>995</v>
      </c>
      <c r="Z7245">
        <v>232987</v>
      </c>
      <c r="AA7245">
        <v>202012</v>
      </c>
    </row>
    <row r="7246" spans="1:27" x14ac:dyDescent="0.2">
      <c r="A7246">
        <v>140</v>
      </c>
      <c r="B7246" t="s">
        <v>1553</v>
      </c>
      <c r="C7246" t="s">
        <v>27</v>
      </c>
      <c r="D7246" t="s">
        <v>4765</v>
      </c>
      <c r="E7246">
        <v>0</v>
      </c>
      <c r="F7246" t="s">
        <v>29</v>
      </c>
      <c r="G7246" t="s">
        <v>27</v>
      </c>
      <c r="H7246">
        <v>0</v>
      </c>
      <c r="I7246">
        <v>0</v>
      </c>
      <c r="J7246" t="s">
        <v>30</v>
      </c>
      <c r="K7246">
        <v>202001</v>
      </c>
      <c r="L7246">
        <v>9</v>
      </c>
      <c r="M7246" t="s">
        <v>2607</v>
      </c>
      <c r="N7246" t="s">
        <v>2695</v>
      </c>
      <c r="O7246">
        <v>15</v>
      </c>
      <c r="P7246" t="s">
        <v>2748</v>
      </c>
      <c r="Q7246" t="s">
        <v>2754</v>
      </c>
      <c r="R7246">
        <v>442500</v>
      </c>
      <c r="S7246">
        <v>44200</v>
      </c>
      <c r="T7246" t="s">
        <v>58</v>
      </c>
      <c r="U7246" t="s">
        <v>36</v>
      </c>
      <c r="V7246" t="s">
        <v>37</v>
      </c>
      <c r="W7246" t="s">
        <v>38</v>
      </c>
      <c r="Y7246">
        <v>995</v>
      </c>
      <c r="Z7246">
        <v>232993</v>
      </c>
      <c r="AA7246">
        <v>202012</v>
      </c>
    </row>
    <row r="7247" spans="1:27" x14ac:dyDescent="0.2">
      <c r="A7247">
        <v>140</v>
      </c>
      <c r="B7247" t="s">
        <v>1553</v>
      </c>
      <c r="C7247" t="s">
        <v>27</v>
      </c>
      <c r="D7247" t="s">
        <v>4765</v>
      </c>
      <c r="E7247">
        <v>0</v>
      </c>
      <c r="F7247" t="s">
        <v>29</v>
      </c>
      <c r="G7247" t="s">
        <v>39</v>
      </c>
      <c r="H7247">
        <v>1</v>
      </c>
      <c r="I7247">
        <v>1</v>
      </c>
      <c r="J7247" t="s">
        <v>30</v>
      </c>
      <c r="K7247">
        <v>202001</v>
      </c>
      <c r="L7247">
        <v>9</v>
      </c>
      <c r="M7247" t="s">
        <v>2607</v>
      </c>
      <c r="N7247" t="s">
        <v>2695</v>
      </c>
      <c r="O7247">
        <v>15</v>
      </c>
      <c r="P7247" t="s">
        <v>2748</v>
      </c>
      <c r="Q7247" t="s">
        <v>2754</v>
      </c>
      <c r="R7247">
        <v>442500</v>
      </c>
      <c r="S7247">
        <v>44200</v>
      </c>
      <c r="T7247" t="s">
        <v>58</v>
      </c>
      <c r="U7247" t="s">
        <v>36</v>
      </c>
      <c r="V7247" t="s">
        <v>37</v>
      </c>
      <c r="W7247" t="s">
        <v>38</v>
      </c>
      <c r="Y7247">
        <v>995</v>
      </c>
      <c r="Z7247">
        <v>232993</v>
      </c>
      <c r="AA7247">
        <v>202012</v>
      </c>
    </row>
    <row r="7248" spans="1:27" x14ac:dyDescent="0.2">
      <c r="A7248">
        <v>140</v>
      </c>
      <c r="B7248" t="s">
        <v>1553</v>
      </c>
      <c r="C7248" t="s">
        <v>27</v>
      </c>
      <c r="D7248" t="s">
        <v>2762</v>
      </c>
      <c r="E7248">
        <v>0</v>
      </c>
      <c r="F7248" t="s">
        <v>29</v>
      </c>
      <c r="G7248" t="s">
        <v>27</v>
      </c>
      <c r="H7248">
        <v>0</v>
      </c>
      <c r="I7248">
        <v>0</v>
      </c>
      <c r="J7248" t="s">
        <v>30</v>
      </c>
      <c r="K7248">
        <v>202001</v>
      </c>
      <c r="L7248">
        <v>9</v>
      </c>
      <c r="M7248" t="s">
        <v>2607</v>
      </c>
      <c r="N7248" t="s">
        <v>2695</v>
      </c>
      <c r="O7248">
        <v>15</v>
      </c>
      <c r="P7248" t="s">
        <v>2748</v>
      </c>
      <c r="Q7248" t="s">
        <v>2754</v>
      </c>
      <c r="R7248">
        <v>442500</v>
      </c>
      <c r="S7248">
        <v>44200</v>
      </c>
      <c r="T7248" t="s">
        <v>58</v>
      </c>
      <c r="U7248" t="s">
        <v>36</v>
      </c>
      <c r="V7248" t="s">
        <v>37</v>
      </c>
      <c r="W7248" t="s">
        <v>38</v>
      </c>
      <c r="Y7248">
        <v>995</v>
      </c>
      <c r="Z7248">
        <v>232999</v>
      </c>
      <c r="AA7248">
        <v>202012</v>
      </c>
    </row>
    <row r="7249" spans="1:27" x14ac:dyDescent="0.2">
      <c r="A7249">
        <v>140</v>
      </c>
      <c r="B7249" t="s">
        <v>1553</v>
      </c>
      <c r="C7249" t="s">
        <v>27</v>
      </c>
      <c r="D7249" t="s">
        <v>2762</v>
      </c>
      <c r="E7249">
        <v>7764925</v>
      </c>
      <c r="F7249" t="s">
        <v>29</v>
      </c>
      <c r="G7249" t="s">
        <v>39</v>
      </c>
      <c r="H7249">
        <v>1</v>
      </c>
      <c r="I7249">
        <v>1</v>
      </c>
      <c r="J7249" t="s">
        <v>30</v>
      </c>
      <c r="K7249">
        <v>202001</v>
      </c>
      <c r="L7249">
        <v>9</v>
      </c>
      <c r="M7249" t="s">
        <v>2607</v>
      </c>
      <c r="N7249" t="s">
        <v>2695</v>
      </c>
      <c r="O7249">
        <v>15</v>
      </c>
      <c r="P7249" t="s">
        <v>2748</v>
      </c>
      <c r="Q7249" t="s">
        <v>2754</v>
      </c>
      <c r="R7249">
        <v>442500</v>
      </c>
      <c r="S7249">
        <v>44200</v>
      </c>
      <c r="T7249" t="s">
        <v>58</v>
      </c>
      <c r="U7249" t="s">
        <v>36</v>
      </c>
      <c r="V7249" t="s">
        <v>37</v>
      </c>
      <c r="W7249" t="s">
        <v>38</v>
      </c>
      <c r="Y7249">
        <v>995</v>
      </c>
      <c r="Z7249">
        <v>232999</v>
      </c>
      <c r="AA7249">
        <v>202012</v>
      </c>
    </row>
    <row r="7250" spans="1:27" x14ac:dyDescent="0.2">
      <c r="A7250">
        <v>140</v>
      </c>
      <c r="B7250" t="s">
        <v>1553</v>
      </c>
      <c r="C7250" t="s">
        <v>27</v>
      </c>
      <c r="D7250" t="s">
        <v>2763</v>
      </c>
      <c r="E7250">
        <v>42604774</v>
      </c>
      <c r="F7250" t="s">
        <v>29</v>
      </c>
      <c r="G7250" t="s">
        <v>27</v>
      </c>
      <c r="H7250">
        <v>1</v>
      </c>
      <c r="I7250">
        <v>1</v>
      </c>
      <c r="J7250" t="s">
        <v>43</v>
      </c>
      <c r="K7250">
        <v>202001</v>
      </c>
      <c r="L7250">
        <v>9</v>
      </c>
      <c r="M7250" t="s">
        <v>2607</v>
      </c>
      <c r="N7250" t="s">
        <v>2695</v>
      </c>
      <c r="O7250">
        <v>15</v>
      </c>
      <c r="P7250" t="s">
        <v>2748</v>
      </c>
      <c r="Q7250" t="s">
        <v>2754</v>
      </c>
      <c r="R7250">
        <v>442500</v>
      </c>
      <c r="S7250">
        <v>44200</v>
      </c>
      <c r="T7250" t="s">
        <v>58</v>
      </c>
      <c r="U7250" t="s">
        <v>36</v>
      </c>
      <c r="V7250" t="s">
        <v>37</v>
      </c>
      <c r="W7250" t="s">
        <v>38</v>
      </c>
      <c r="Y7250">
        <v>995</v>
      </c>
      <c r="Z7250">
        <v>233004</v>
      </c>
      <c r="AA7250">
        <v>202012</v>
      </c>
    </row>
    <row r="7251" spans="1:27" x14ac:dyDescent="0.2">
      <c r="A7251">
        <v>140</v>
      </c>
      <c r="B7251" t="s">
        <v>1553</v>
      </c>
      <c r="C7251" t="s">
        <v>27</v>
      </c>
      <c r="D7251" t="s">
        <v>2763</v>
      </c>
      <c r="E7251">
        <v>0</v>
      </c>
      <c r="F7251" t="s">
        <v>29</v>
      </c>
      <c r="G7251" t="s">
        <v>39</v>
      </c>
      <c r="H7251">
        <v>0</v>
      </c>
      <c r="I7251">
        <v>0</v>
      </c>
      <c r="J7251" t="s">
        <v>43</v>
      </c>
      <c r="K7251">
        <v>202001</v>
      </c>
      <c r="L7251">
        <v>9</v>
      </c>
      <c r="M7251" t="s">
        <v>2607</v>
      </c>
      <c r="N7251" t="s">
        <v>2695</v>
      </c>
      <c r="O7251">
        <v>15</v>
      </c>
      <c r="P7251" t="s">
        <v>2748</v>
      </c>
      <c r="Q7251" t="s">
        <v>2754</v>
      </c>
      <c r="R7251">
        <v>442500</v>
      </c>
      <c r="S7251">
        <v>44200</v>
      </c>
      <c r="T7251" t="s">
        <v>58</v>
      </c>
      <c r="U7251" t="s">
        <v>36</v>
      </c>
      <c r="V7251" t="s">
        <v>37</v>
      </c>
      <c r="W7251" t="s">
        <v>38</v>
      </c>
      <c r="Y7251">
        <v>995</v>
      </c>
      <c r="Z7251">
        <v>233004</v>
      </c>
      <c r="AA7251">
        <v>202012</v>
      </c>
    </row>
    <row r="7252" spans="1:27" x14ac:dyDescent="0.2">
      <c r="A7252">
        <v>140</v>
      </c>
      <c r="B7252" t="s">
        <v>1553</v>
      </c>
      <c r="C7252" t="s">
        <v>27</v>
      </c>
      <c r="D7252" t="s">
        <v>2764</v>
      </c>
      <c r="E7252">
        <v>244944130</v>
      </c>
      <c r="F7252" t="s">
        <v>29</v>
      </c>
      <c r="G7252" t="s">
        <v>27</v>
      </c>
      <c r="H7252">
        <v>1</v>
      </c>
      <c r="I7252">
        <v>1</v>
      </c>
      <c r="J7252" t="s">
        <v>43</v>
      </c>
      <c r="K7252">
        <v>202001</v>
      </c>
      <c r="L7252">
        <v>9</v>
      </c>
      <c r="M7252" t="s">
        <v>2607</v>
      </c>
      <c r="N7252" t="s">
        <v>2695</v>
      </c>
      <c r="O7252">
        <v>15</v>
      </c>
      <c r="P7252" t="s">
        <v>2748</v>
      </c>
      <c r="Q7252" t="s">
        <v>2754</v>
      </c>
      <c r="R7252">
        <v>442500</v>
      </c>
      <c r="S7252">
        <v>44200</v>
      </c>
      <c r="T7252" t="s">
        <v>58</v>
      </c>
      <c r="U7252" t="s">
        <v>36</v>
      </c>
      <c r="V7252" t="s">
        <v>37</v>
      </c>
      <c r="W7252" t="s">
        <v>38</v>
      </c>
      <c r="Y7252">
        <v>995</v>
      </c>
      <c r="Z7252">
        <v>233014</v>
      </c>
      <c r="AA7252">
        <v>202012</v>
      </c>
    </row>
    <row r="7253" spans="1:27" x14ac:dyDescent="0.2">
      <c r="A7253">
        <v>140</v>
      </c>
      <c r="B7253" t="s">
        <v>1553</v>
      </c>
      <c r="C7253" t="s">
        <v>27</v>
      </c>
      <c r="D7253" t="s">
        <v>2764</v>
      </c>
      <c r="E7253">
        <v>0</v>
      </c>
      <c r="F7253" t="s">
        <v>29</v>
      </c>
      <c r="G7253" t="s">
        <v>39</v>
      </c>
      <c r="H7253">
        <v>0</v>
      </c>
      <c r="I7253">
        <v>0</v>
      </c>
      <c r="J7253" t="s">
        <v>43</v>
      </c>
      <c r="K7253">
        <v>202001</v>
      </c>
      <c r="L7253">
        <v>9</v>
      </c>
      <c r="M7253" t="s">
        <v>2607</v>
      </c>
      <c r="N7253" t="s">
        <v>2695</v>
      </c>
      <c r="O7253">
        <v>15</v>
      </c>
      <c r="P7253" t="s">
        <v>2748</v>
      </c>
      <c r="Q7253" t="s">
        <v>2754</v>
      </c>
      <c r="R7253">
        <v>442500</v>
      </c>
      <c r="S7253">
        <v>44200</v>
      </c>
      <c r="T7253" t="s">
        <v>58</v>
      </c>
      <c r="U7253" t="s">
        <v>36</v>
      </c>
      <c r="V7253" t="s">
        <v>37</v>
      </c>
      <c r="W7253" t="s">
        <v>38</v>
      </c>
      <c r="Y7253">
        <v>995</v>
      </c>
      <c r="Z7253">
        <v>233014</v>
      </c>
      <c r="AA7253">
        <v>202012</v>
      </c>
    </row>
    <row r="7254" spans="1:27" x14ac:dyDescent="0.2">
      <c r="A7254">
        <v>140</v>
      </c>
      <c r="B7254" t="s">
        <v>1553</v>
      </c>
      <c r="C7254" t="s">
        <v>27</v>
      </c>
      <c r="D7254" t="s">
        <v>4766</v>
      </c>
      <c r="E7254">
        <v>0</v>
      </c>
      <c r="F7254" t="s">
        <v>29</v>
      </c>
      <c r="G7254" t="s">
        <v>27</v>
      </c>
      <c r="H7254">
        <v>1</v>
      </c>
      <c r="I7254">
        <v>1</v>
      </c>
      <c r="J7254" t="s">
        <v>43</v>
      </c>
      <c r="K7254">
        <v>202001</v>
      </c>
      <c r="L7254">
        <v>9</v>
      </c>
      <c r="M7254" t="s">
        <v>2607</v>
      </c>
      <c r="N7254" t="s">
        <v>2695</v>
      </c>
      <c r="O7254">
        <v>15</v>
      </c>
      <c r="P7254" t="s">
        <v>2748</v>
      </c>
      <c r="Q7254" t="s">
        <v>2754</v>
      </c>
      <c r="R7254">
        <v>442500</v>
      </c>
      <c r="S7254">
        <v>44200</v>
      </c>
      <c r="T7254" t="s">
        <v>58</v>
      </c>
      <c r="U7254" t="s">
        <v>36</v>
      </c>
      <c r="V7254" t="s">
        <v>37</v>
      </c>
      <c r="W7254" t="s">
        <v>38</v>
      </c>
      <c r="Y7254">
        <v>995</v>
      </c>
      <c r="Z7254">
        <v>233009</v>
      </c>
      <c r="AA7254">
        <v>202012</v>
      </c>
    </row>
    <row r="7255" spans="1:27" x14ac:dyDescent="0.2">
      <c r="A7255">
        <v>140</v>
      </c>
      <c r="B7255" t="s">
        <v>1553</v>
      </c>
      <c r="C7255" t="s">
        <v>27</v>
      </c>
      <c r="D7255" t="s">
        <v>4766</v>
      </c>
      <c r="E7255">
        <v>0</v>
      </c>
      <c r="F7255" t="s">
        <v>29</v>
      </c>
      <c r="G7255" t="s">
        <v>39</v>
      </c>
      <c r="H7255">
        <v>0</v>
      </c>
      <c r="I7255">
        <v>0</v>
      </c>
      <c r="J7255" t="s">
        <v>43</v>
      </c>
      <c r="K7255">
        <v>202001</v>
      </c>
      <c r="L7255">
        <v>9</v>
      </c>
      <c r="M7255" t="s">
        <v>2607</v>
      </c>
      <c r="N7255" t="s">
        <v>2695</v>
      </c>
      <c r="O7255">
        <v>15</v>
      </c>
      <c r="P7255" t="s">
        <v>2748</v>
      </c>
      <c r="Q7255" t="s">
        <v>2754</v>
      </c>
      <c r="R7255">
        <v>442500</v>
      </c>
      <c r="S7255">
        <v>44200</v>
      </c>
      <c r="T7255" t="s">
        <v>58</v>
      </c>
      <c r="U7255" t="s">
        <v>36</v>
      </c>
      <c r="V7255" t="s">
        <v>37</v>
      </c>
      <c r="W7255" t="s">
        <v>38</v>
      </c>
      <c r="Y7255">
        <v>995</v>
      </c>
      <c r="Z7255">
        <v>233009</v>
      </c>
      <c r="AA7255">
        <v>202012</v>
      </c>
    </row>
    <row r="7256" spans="1:27" x14ac:dyDescent="0.2">
      <c r="A7256">
        <v>140</v>
      </c>
      <c r="B7256" t="s">
        <v>1553</v>
      </c>
      <c r="C7256" t="s">
        <v>27</v>
      </c>
      <c r="D7256" t="s">
        <v>2765</v>
      </c>
      <c r="E7256">
        <v>314641719</v>
      </c>
      <c r="F7256" t="s">
        <v>29</v>
      </c>
      <c r="G7256" t="s">
        <v>27</v>
      </c>
      <c r="H7256">
        <v>1</v>
      </c>
      <c r="I7256">
        <v>1</v>
      </c>
      <c r="J7256" t="s">
        <v>43</v>
      </c>
      <c r="K7256">
        <v>202001</v>
      </c>
      <c r="L7256">
        <v>9</v>
      </c>
      <c r="M7256" t="s">
        <v>2607</v>
      </c>
      <c r="N7256" t="s">
        <v>2695</v>
      </c>
      <c r="O7256">
        <v>15</v>
      </c>
      <c r="P7256" t="s">
        <v>2748</v>
      </c>
      <c r="Q7256" t="s">
        <v>2754</v>
      </c>
      <c r="R7256">
        <v>442500</v>
      </c>
      <c r="S7256">
        <v>44200</v>
      </c>
      <c r="T7256" t="s">
        <v>58</v>
      </c>
      <c r="U7256" t="s">
        <v>36</v>
      </c>
      <c r="V7256" t="s">
        <v>37</v>
      </c>
      <c r="W7256" t="s">
        <v>38</v>
      </c>
      <c r="Y7256">
        <v>995</v>
      </c>
      <c r="Z7256">
        <v>233019</v>
      </c>
      <c r="AA7256">
        <v>202012</v>
      </c>
    </row>
    <row r="7257" spans="1:27" x14ac:dyDescent="0.2">
      <c r="A7257">
        <v>140</v>
      </c>
      <c r="B7257" t="s">
        <v>1553</v>
      </c>
      <c r="C7257" t="s">
        <v>27</v>
      </c>
      <c r="D7257" t="s">
        <v>2765</v>
      </c>
      <c r="E7257">
        <v>0</v>
      </c>
      <c r="F7257" t="s">
        <v>29</v>
      </c>
      <c r="G7257" t="s">
        <v>39</v>
      </c>
      <c r="H7257">
        <v>0</v>
      </c>
      <c r="I7257">
        <v>0</v>
      </c>
      <c r="J7257" t="s">
        <v>43</v>
      </c>
      <c r="K7257">
        <v>202001</v>
      </c>
      <c r="L7257">
        <v>9</v>
      </c>
      <c r="M7257" t="s">
        <v>2607</v>
      </c>
      <c r="N7257" t="s">
        <v>2695</v>
      </c>
      <c r="O7257">
        <v>15</v>
      </c>
      <c r="P7257" t="s">
        <v>2748</v>
      </c>
      <c r="Q7257" t="s">
        <v>2754</v>
      </c>
      <c r="R7257">
        <v>442500</v>
      </c>
      <c r="S7257">
        <v>44200</v>
      </c>
      <c r="T7257" t="s">
        <v>58</v>
      </c>
      <c r="U7257" t="s">
        <v>36</v>
      </c>
      <c r="V7257" t="s">
        <v>37</v>
      </c>
      <c r="W7257" t="s">
        <v>38</v>
      </c>
      <c r="Y7257">
        <v>995</v>
      </c>
      <c r="Z7257">
        <v>233019</v>
      </c>
      <c r="AA7257">
        <v>202012</v>
      </c>
    </row>
    <row r="7258" spans="1:27" x14ac:dyDescent="0.2">
      <c r="A7258">
        <v>140</v>
      </c>
      <c r="B7258" t="s">
        <v>1553</v>
      </c>
      <c r="C7258" t="s">
        <v>27</v>
      </c>
      <c r="D7258" t="s">
        <v>2766</v>
      </c>
      <c r="E7258">
        <v>207320</v>
      </c>
      <c r="F7258" t="s">
        <v>29</v>
      </c>
      <c r="G7258" t="s">
        <v>27</v>
      </c>
      <c r="H7258">
        <v>1</v>
      </c>
      <c r="I7258">
        <v>1</v>
      </c>
      <c r="J7258" t="s">
        <v>43</v>
      </c>
      <c r="K7258">
        <v>202001</v>
      </c>
      <c r="L7258">
        <v>9</v>
      </c>
      <c r="M7258" t="s">
        <v>2607</v>
      </c>
      <c r="N7258" t="s">
        <v>2695</v>
      </c>
      <c r="O7258">
        <v>15</v>
      </c>
      <c r="P7258" t="s">
        <v>2748</v>
      </c>
      <c r="Q7258" t="s">
        <v>2754</v>
      </c>
      <c r="R7258">
        <v>442500</v>
      </c>
      <c r="S7258">
        <v>44200</v>
      </c>
      <c r="T7258" t="s">
        <v>58</v>
      </c>
      <c r="U7258" t="s">
        <v>36</v>
      </c>
      <c r="V7258" t="s">
        <v>37</v>
      </c>
      <c r="W7258" t="s">
        <v>38</v>
      </c>
      <c r="Y7258">
        <v>995</v>
      </c>
      <c r="Z7258">
        <v>233024</v>
      </c>
      <c r="AA7258">
        <v>202012</v>
      </c>
    </row>
    <row r="7259" spans="1:27" x14ac:dyDescent="0.2">
      <c r="A7259">
        <v>140</v>
      </c>
      <c r="B7259" t="s">
        <v>1553</v>
      </c>
      <c r="C7259" t="s">
        <v>27</v>
      </c>
      <c r="D7259" t="s">
        <v>2766</v>
      </c>
      <c r="E7259">
        <v>0</v>
      </c>
      <c r="F7259" t="s">
        <v>29</v>
      </c>
      <c r="G7259" t="s">
        <v>39</v>
      </c>
      <c r="H7259">
        <v>0</v>
      </c>
      <c r="I7259">
        <v>0</v>
      </c>
      <c r="J7259" t="s">
        <v>43</v>
      </c>
      <c r="K7259">
        <v>202001</v>
      </c>
      <c r="L7259">
        <v>9</v>
      </c>
      <c r="M7259" t="s">
        <v>2607</v>
      </c>
      <c r="N7259" t="s">
        <v>2695</v>
      </c>
      <c r="O7259">
        <v>15</v>
      </c>
      <c r="P7259" t="s">
        <v>2748</v>
      </c>
      <c r="Q7259" t="s">
        <v>2754</v>
      </c>
      <c r="R7259">
        <v>442500</v>
      </c>
      <c r="S7259">
        <v>44200</v>
      </c>
      <c r="T7259" t="s">
        <v>58</v>
      </c>
      <c r="U7259" t="s">
        <v>36</v>
      </c>
      <c r="V7259" t="s">
        <v>37</v>
      </c>
      <c r="W7259" t="s">
        <v>38</v>
      </c>
      <c r="Y7259">
        <v>995</v>
      </c>
      <c r="Z7259">
        <v>233024</v>
      </c>
      <c r="AA7259">
        <v>202012</v>
      </c>
    </row>
    <row r="7260" spans="1:27" x14ac:dyDescent="0.2">
      <c r="A7260">
        <v>140</v>
      </c>
      <c r="B7260" t="s">
        <v>1553</v>
      </c>
      <c r="C7260" t="s">
        <v>27</v>
      </c>
      <c r="D7260" t="s">
        <v>2767</v>
      </c>
      <c r="E7260">
        <v>21568632</v>
      </c>
      <c r="F7260" t="s">
        <v>29</v>
      </c>
      <c r="G7260" t="s">
        <v>27</v>
      </c>
      <c r="H7260">
        <v>1</v>
      </c>
      <c r="I7260">
        <v>1</v>
      </c>
      <c r="J7260" t="s">
        <v>43</v>
      </c>
      <c r="K7260">
        <v>202001</v>
      </c>
      <c r="L7260">
        <v>9</v>
      </c>
      <c r="M7260" t="s">
        <v>2607</v>
      </c>
      <c r="N7260" t="s">
        <v>2695</v>
      </c>
      <c r="O7260">
        <v>15</v>
      </c>
      <c r="P7260" t="s">
        <v>2748</v>
      </c>
      <c r="Q7260" t="s">
        <v>2754</v>
      </c>
      <c r="R7260">
        <v>442500</v>
      </c>
      <c r="S7260">
        <v>44200</v>
      </c>
      <c r="T7260" t="s">
        <v>58</v>
      </c>
      <c r="U7260" t="s">
        <v>36</v>
      </c>
      <c r="V7260" t="s">
        <v>37</v>
      </c>
      <c r="W7260" t="s">
        <v>38</v>
      </c>
      <c r="Y7260">
        <v>995</v>
      </c>
      <c r="Z7260">
        <v>233029</v>
      </c>
      <c r="AA7260">
        <v>202012</v>
      </c>
    </row>
    <row r="7261" spans="1:27" x14ac:dyDescent="0.2">
      <c r="A7261">
        <v>140</v>
      </c>
      <c r="B7261" t="s">
        <v>1553</v>
      </c>
      <c r="C7261" t="s">
        <v>27</v>
      </c>
      <c r="D7261" t="s">
        <v>2767</v>
      </c>
      <c r="E7261">
        <v>0</v>
      </c>
      <c r="F7261" t="s">
        <v>29</v>
      </c>
      <c r="G7261" t="s">
        <v>39</v>
      </c>
      <c r="H7261">
        <v>0</v>
      </c>
      <c r="I7261">
        <v>0</v>
      </c>
      <c r="J7261" t="s">
        <v>43</v>
      </c>
      <c r="K7261">
        <v>202001</v>
      </c>
      <c r="L7261">
        <v>9</v>
      </c>
      <c r="M7261" t="s">
        <v>2607</v>
      </c>
      <c r="N7261" t="s">
        <v>2695</v>
      </c>
      <c r="O7261">
        <v>15</v>
      </c>
      <c r="P7261" t="s">
        <v>2748</v>
      </c>
      <c r="Q7261" t="s">
        <v>2754</v>
      </c>
      <c r="R7261">
        <v>442500</v>
      </c>
      <c r="S7261">
        <v>44200</v>
      </c>
      <c r="T7261" t="s">
        <v>58</v>
      </c>
      <c r="U7261" t="s">
        <v>36</v>
      </c>
      <c r="V7261" t="s">
        <v>37</v>
      </c>
      <c r="W7261" t="s">
        <v>38</v>
      </c>
      <c r="Y7261">
        <v>995</v>
      </c>
      <c r="Z7261">
        <v>233029</v>
      </c>
      <c r="AA7261">
        <v>202012</v>
      </c>
    </row>
    <row r="7262" spans="1:27" x14ac:dyDescent="0.2">
      <c r="A7262">
        <v>140</v>
      </c>
      <c r="B7262" t="s">
        <v>1553</v>
      </c>
      <c r="C7262" t="s">
        <v>27</v>
      </c>
      <c r="D7262" t="s">
        <v>2768</v>
      </c>
      <c r="E7262">
        <v>295353390</v>
      </c>
      <c r="F7262" t="s">
        <v>29</v>
      </c>
      <c r="G7262" t="s">
        <v>27</v>
      </c>
      <c r="H7262">
        <v>1</v>
      </c>
      <c r="I7262">
        <v>1</v>
      </c>
      <c r="J7262" t="s">
        <v>43</v>
      </c>
      <c r="K7262">
        <v>202001</v>
      </c>
      <c r="L7262">
        <v>9</v>
      </c>
      <c r="M7262" t="s">
        <v>2607</v>
      </c>
      <c r="N7262" t="s">
        <v>2695</v>
      </c>
      <c r="O7262">
        <v>15</v>
      </c>
      <c r="P7262" t="s">
        <v>2748</v>
      </c>
      <c r="Q7262" t="s">
        <v>2754</v>
      </c>
      <c r="R7262">
        <v>442500</v>
      </c>
      <c r="S7262">
        <v>44200</v>
      </c>
      <c r="T7262" t="s">
        <v>58</v>
      </c>
      <c r="U7262" t="s">
        <v>36</v>
      </c>
      <c r="V7262" t="s">
        <v>37</v>
      </c>
      <c r="W7262" t="s">
        <v>38</v>
      </c>
      <c r="Y7262">
        <v>995</v>
      </c>
      <c r="Z7262">
        <v>233034</v>
      </c>
      <c r="AA7262">
        <v>202012</v>
      </c>
    </row>
    <row r="7263" spans="1:27" x14ac:dyDescent="0.2">
      <c r="A7263">
        <v>140</v>
      </c>
      <c r="B7263" t="s">
        <v>1553</v>
      </c>
      <c r="C7263" t="s">
        <v>27</v>
      </c>
      <c r="D7263" t="s">
        <v>2768</v>
      </c>
      <c r="E7263">
        <v>0</v>
      </c>
      <c r="F7263" t="s">
        <v>29</v>
      </c>
      <c r="G7263" t="s">
        <v>39</v>
      </c>
      <c r="H7263">
        <v>0</v>
      </c>
      <c r="I7263">
        <v>0</v>
      </c>
      <c r="J7263" t="s">
        <v>43</v>
      </c>
      <c r="K7263">
        <v>202001</v>
      </c>
      <c r="L7263">
        <v>9</v>
      </c>
      <c r="M7263" t="s">
        <v>2607</v>
      </c>
      <c r="N7263" t="s">
        <v>2695</v>
      </c>
      <c r="O7263">
        <v>15</v>
      </c>
      <c r="P7263" t="s">
        <v>2748</v>
      </c>
      <c r="Q7263" t="s">
        <v>2754</v>
      </c>
      <c r="R7263">
        <v>442500</v>
      </c>
      <c r="S7263">
        <v>44200</v>
      </c>
      <c r="T7263" t="s">
        <v>58</v>
      </c>
      <c r="U7263" t="s">
        <v>36</v>
      </c>
      <c r="V7263" t="s">
        <v>37</v>
      </c>
      <c r="W7263" t="s">
        <v>38</v>
      </c>
      <c r="Y7263">
        <v>995</v>
      </c>
      <c r="Z7263">
        <v>233034</v>
      </c>
      <c r="AA7263">
        <v>202012</v>
      </c>
    </row>
    <row r="7264" spans="1:27" x14ac:dyDescent="0.2">
      <c r="A7264">
        <v>140</v>
      </c>
      <c r="B7264" t="s">
        <v>1553</v>
      </c>
      <c r="C7264" t="s">
        <v>27</v>
      </c>
      <c r="D7264" t="s">
        <v>4767</v>
      </c>
      <c r="E7264">
        <v>0</v>
      </c>
      <c r="F7264" t="s">
        <v>29</v>
      </c>
      <c r="G7264" t="s">
        <v>27</v>
      </c>
      <c r="H7264">
        <v>1</v>
      </c>
      <c r="I7264">
        <v>1</v>
      </c>
      <c r="J7264" t="s">
        <v>43</v>
      </c>
      <c r="K7264">
        <v>202001</v>
      </c>
      <c r="L7264">
        <v>9</v>
      </c>
      <c r="M7264" t="s">
        <v>2607</v>
      </c>
      <c r="N7264" t="s">
        <v>2695</v>
      </c>
      <c r="O7264">
        <v>15</v>
      </c>
      <c r="P7264" t="s">
        <v>2748</v>
      </c>
      <c r="Q7264" t="s">
        <v>4768</v>
      </c>
      <c r="R7264">
        <v>442000</v>
      </c>
      <c r="S7264">
        <v>44200</v>
      </c>
      <c r="T7264" t="s">
        <v>58</v>
      </c>
      <c r="U7264" t="s">
        <v>36</v>
      </c>
      <c r="V7264" t="s">
        <v>37</v>
      </c>
      <c r="W7264" t="s">
        <v>38</v>
      </c>
      <c r="Y7264">
        <v>995</v>
      </c>
      <c r="Z7264">
        <v>26541778</v>
      </c>
      <c r="AA7264">
        <v>202012</v>
      </c>
    </row>
    <row r="7265" spans="1:27" x14ac:dyDescent="0.2">
      <c r="A7265">
        <v>140</v>
      </c>
      <c r="B7265" t="s">
        <v>1553</v>
      </c>
      <c r="C7265" t="s">
        <v>27</v>
      </c>
      <c r="D7265" t="s">
        <v>4767</v>
      </c>
      <c r="E7265">
        <v>0</v>
      </c>
      <c r="F7265" t="s">
        <v>29</v>
      </c>
      <c r="G7265" t="s">
        <v>39</v>
      </c>
      <c r="H7265">
        <v>0</v>
      </c>
      <c r="I7265">
        <v>0</v>
      </c>
      <c r="J7265" t="s">
        <v>43</v>
      </c>
      <c r="K7265">
        <v>202001</v>
      </c>
      <c r="L7265">
        <v>9</v>
      </c>
      <c r="M7265" t="s">
        <v>2607</v>
      </c>
      <c r="N7265" t="s">
        <v>2695</v>
      </c>
      <c r="O7265">
        <v>15</v>
      </c>
      <c r="P7265" t="s">
        <v>2748</v>
      </c>
      <c r="Q7265" t="s">
        <v>4768</v>
      </c>
      <c r="R7265">
        <v>442000</v>
      </c>
      <c r="S7265">
        <v>44200</v>
      </c>
      <c r="T7265" t="s">
        <v>58</v>
      </c>
      <c r="U7265" t="s">
        <v>36</v>
      </c>
      <c r="V7265" t="s">
        <v>37</v>
      </c>
      <c r="W7265" t="s">
        <v>38</v>
      </c>
      <c r="Y7265">
        <v>995</v>
      </c>
      <c r="Z7265">
        <v>26541778</v>
      </c>
      <c r="AA7265">
        <v>202012</v>
      </c>
    </row>
    <row r="7266" spans="1:27" x14ac:dyDescent="0.2">
      <c r="A7266">
        <v>140</v>
      </c>
      <c r="B7266" t="s">
        <v>1553</v>
      </c>
      <c r="C7266" t="s">
        <v>27</v>
      </c>
      <c r="D7266" t="s">
        <v>4769</v>
      </c>
      <c r="E7266">
        <v>0</v>
      </c>
      <c r="F7266" t="s">
        <v>29</v>
      </c>
      <c r="G7266" t="s">
        <v>27</v>
      </c>
      <c r="H7266">
        <v>0</v>
      </c>
      <c r="I7266">
        <v>0</v>
      </c>
      <c r="J7266" t="s">
        <v>30</v>
      </c>
      <c r="K7266">
        <v>202001</v>
      </c>
      <c r="L7266">
        <v>9</v>
      </c>
      <c r="M7266" t="s">
        <v>2607</v>
      </c>
      <c r="N7266" t="s">
        <v>2695</v>
      </c>
      <c r="O7266">
        <v>15</v>
      </c>
      <c r="P7266" t="s">
        <v>2748</v>
      </c>
      <c r="Q7266" t="s">
        <v>2770</v>
      </c>
      <c r="R7266">
        <v>444000</v>
      </c>
      <c r="S7266">
        <v>44400</v>
      </c>
      <c r="T7266" t="s">
        <v>115</v>
      </c>
      <c r="U7266" t="s">
        <v>36</v>
      </c>
      <c r="V7266" t="s">
        <v>37</v>
      </c>
      <c r="W7266" t="s">
        <v>38</v>
      </c>
      <c r="Y7266">
        <v>995</v>
      </c>
      <c r="Z7266">
        <v>233040</v>
      </c>
      <c r="AA7266">
        <v>202012</v>
      </c>
    </row>
    <row r="7267" spans="1:27" x14ac:dyDescent="0.2">
      <c r="A7267">
        <v>140</v>
      </c>
      <c r="B7267" t="s">
        <v>1553</v>
      </c>
      <c r="C7267" t="s">
        <v>27</v>
      </c>
      <c r="D7267" t="s">
        <v>4769</v>
      </c>
      <c r="E7267">
        <v>0</v>
      </c>
      <c r="F7267" t="s">
        <v>29</v>
      </c>
      <c r="G7267" t="s">
        <v>39</v>
      </c>
      <c r="H7267">
        <v>1</v>
      </c>
      <c r="I7267">
        <v>1</v>
      </c>
      <c r="J7267" t="s">
        <v>30</v>
      </c>
      <c r="K7267">
        <v>202001</v>
      </c>
      <c r="L7267">
        <v>9</v>
      </c>
      <c r="M7267" t="s">
        <v>2607</v>
      </c>
      <c r="N7267" t="s">
        <v>2695</v>
      </c>
      <c r="O7267">
        <v>15</v>
      </c>
      <c r="P7267" t="s">
        <v>2748</v>
      </c>
      <c r="Q7267" t="s">
        <v>2770</v>
      </c>
      <c r="R7267">
        <v>444000</v>
      </c>
      <c r="S7267">
        <v>44400</v>
      </c>
      <c r="T7267" t="s">
        <v>115</v>
      </c>
      <c r="U7267" t="s">
        <v>36</v>
      </c>
      <c r="V7267" t="s">
        <v>37</v>
      </c>
      <c r="W7267" t="s">
        <v>38</v>
      </c>
      <c r="Y7267">
        <v>995</v>
      </c>
      <c r="Z7267">
        <v>233040</v>
      </c>
      <c r="AA7267">
        <v>202012</v>
      </c>
    </row>
    <row r="7268" spans="1:27" x14ac:dyDescent="0.2">
      <c r="A7268">
        <v>140</v>
      </c>
      <c r="B7268" t="s">
        <v>1553</v>
      </c>
      <c r="C7268" t="s">
        <v>27</v>
      </c>
      <c r="D7268" t="s">
        <v>2769</v>
      </c>
      <c r="E7268">
        <v>36054763</v>
      </c>
      <c r="F7268" t="s">
        <v>29</v>
      </c>
      <c r="G7268" t="s">
        <v>27</v>
      </c>
      <c r="H7268">
        <v>1</v>
      </c>
      <c r="I7268">
        <v>1</v>
      </c>
      <c r="J7268" t="s">
        <v>43</v>
      </c>
      <c r="K7268">
        <v>202001</v>
      </c>
      <c r="L7268">
        <v>9</v>
      </c>
      <c r="M7268" t="s">
        <v>2607</v>
      </c>
      <c r="N7268" t="s">
        <v>2695</v>
      </c>
      <c r="O7268">
        <v>15</v>
      </c>
      <c r="P7268" t="s">
        <v>2748</v>
      </c>
      <c r="Q7268" t="s">
        <v>2770</v>
      </c>
      <c r="R7268">
        <v>444000</v>
      </c>
      <c r="S7268">
        <v>44400</v>
      </c>
      <c r="T7268" t="s">
        <v>115</v>
      </c>
      <c r="U7268" t="s">
        <v>36</v>
      </c>
      <c r="V7268" t="s">
        <v>37</v>
      </c>
      <c r="W7268" t="s">
        <v>38</v>
      </c>
      <c r="Y7268">
        <v>995</v>
      </c>
      <c r="Z7268">
        <v>233045</v>
      </c>
      <c r="AA7268">
        <v>202012</v>
      </c>
    </row>
    <row r="7269" spans="1:27" x14ac:dyDescent="0.2">
      <c r="A7269">
        <v>140</v>
      </c>
      <c r="B7269" t="s">
        <v>1553</v>
      </c>
      <c r="C7269" t="s">
        <v>27</v>
      </c>
      <c r="D7269" t="s">
        <v>2769</v>
      </c>
      <c r="E7269">
        <v>0</v>
      </c>
      <c r="F7269" t="s">
        <v>29</v>
      </c>
      <c r="G7269" t="s">
        <v>39</v>
      </c>
      <c r="H7269">
        <v>0</v>
      </c>
      <c r="I7269">
        <v>0</v>
      </c>
      <c r="J7269" t="s">
        <v>43</v>
      </c>
      <c r="K7269">
        <v>202001</v>
      </c>
      <c r="L7269">
        <v>9</v>
      </c>
      <c r="M7269" t="s">
        <v>2607</v>
      </c>
      <c r="N7269" t="s">
        <v>2695</v>
      </c>
      <c r="O7269">
        <v>15</v>
      </c>
      <c r="P7269" t="s">
        <v>2748</v>
      </c>
      <c r="Q7269" t="s">
        <v>2770</v>
      </c>
      <c r="R7269">
        <v>444000</v>
      </c>
      <c r="S7269">
        <v>44400</v>
      </c>
      <c r="T7269" t="s">
        <v>115</v>
      </c>
      <c r="U7269" t="s">
        <v>36</v>
      </c>
      <c r="V7269" t="s">
        <v>37</v>
      </c>
      <c r="W7269" t="s">
        <v>38</v>
      </c>
      <c r="Y7269">
        <v>995</v>
      </c>
      <c r="Z7269">
        <v>233045</v>
      </c>
      <c r="AA7269">
        <v>202012</v>
      </c>
    </row>
    <row r="7270" spans="1:27" x14ac:dyDescent="0.2">
      <c r="A7270">
        <v>140</v>
      </c>
      <c r="B7270" t="s">
        <v>1553</v>
      </c>
      <c r="C7270" t="s">
        <v>27</v>
      </c>
      <c r="D7270" t="s">
        <v>2771</v>
      </c>
      <c r="E7270">
        <v>2655162</v>
      </c>
      <c r="F7270" t="s">
        <v>29</v>
      </c>
      <c r="G7270" t="s">
        <v>27</v>
      </c>
      <c r="H7270">
        <v>1</v>
      </c>
      <c r="I7270">
        <v>1</v>
      </c>
      <c r="J7270" t="s">
        <v>43</v>
      </c>
      <c r="K7270">
        <v>202001</v>
      </c>
      <c r="L7270">
        <v>9</v>
      </c>
      <c r="M7270" t="s">
        <v>2607</v>
      </c>
      <c r="N7270" t="s">
        <v>2695</v>
      </c>
      <c r="O7270">
        <v>15</v>
      </c>
      <c r="P7270" t="s">
        <v>2748</v>
      </c>
      <c r="Q7270" t="s">
        <v>2770</v>
      </c>
      <c r="R7270">
        <v>444000</v>
      </c>
      <c r="S7270">
        <v>44400</v>
      </c>
      <c r="T7270" t="s">
        <v>115</v>
      </c>
      <c r="U7270" t="s">
        <v>36</v>
      </c>
      <c r="V7270" t="s">
        <v>37</v>
      </c>
      <c r="W7270" t="s">
        <v>38</v>
      </c>
      <c r="Y7270">
        <v>995</v>
      </c>
      <c r="Z7270">
        <v>233050</v>
      </c>
      <c r="AA7270">
        <v>202012</v>
      </c>
    </row>
    <row r="7271" spans="1:27" x14ac:dyDescent="0.2">
      <c r="A7271">
        <v>140</v>
      </c>
      <c r="B7271" t="s">
        <v>1553</v>
      </c>
      <c r="C7271" t="s">
        <v>27</v>
      </c>
      <c r="D7271" t="s">
        <v>2771</v>
      </c>
      <c r="E7271">
        <v>0</v>
      </c>
      <c r="F7271" t="s">
        <v>29</v>
      </c>
      <c r="G7271" t="s">
        <v>39</v>
      </c>
      <c r="H7271">
        <v>0</v>
      </c>
      <c r="I7271">
        <v>0</v>
      </c>
      <c r="J7271" t="s">
        <v>43</v>
      </c>
      <c r="K7271">
        <v>202001</v>
      </c>
      <c r="L7271">
        <v>9</v>
      </c>
      <c r="M7271" t="s">
        <v>2607</v>
      </c>
      <c r="N7271" t="s">
        <v>2695</v>
      </c>
      <c r="O7271">
        <v>15</v>
      </c>
      <c r="P7271" t="s">
        <v>2748</v>
      </c>
      <c r="Q7271" t="s">
        <v>2770</v>
      </c>
      <c r="R7271">
        <v>444000</v>
      </c>
      <c r="S7271">
        <v>44400</v>
      </c>
      <c r="T7271" t="s">
        <v>115</v>
      </c>
      <c r="U7271" t="s">
        <v>36</v>
      </c>
      <c r="V7271" t="s">
        <v>37</v>
      </c>
      <c r="W7271" t="s">
        <v>38</v>
      </c>
      <c r="Y7271">
        <v>995</v>
      </c>
      <c r="Z7271">
        <v>233050</v>
      </c>
      <c r="AA7271">
        <v>202012</v>
      </c>
    </row>
    <row r="7272" spans="1:27" x14ac:dyDescent="0.2">
      <c r="A7272">
        <v>140</v>
      </c>
      <c r="B7272" t="s">
        <v>1553</v>
      </c>
      <c r="C7272" t="s">
        <v>27</v>
      </c>
      <c r="D7272" t="s">
        <v>4770</v>
      </c>
      <c r="E7272">
        <v>0</v>
      </c>
      <c r="F7272" t="s">
        <v>29</v>
      </c>
      <c r="G7272" t="s">
        <v>27</v>
      </c>
      <c r="H7272">
        <v>0</v>
      </c>
      <c r="I7272">
        <v>0</v>
      </c>
      <c r="J7272" t="s">
        <v>30</v>
      </c>
      <c r="K7272">
        <v>202001</v>
      </c>
      <c r="L7272">
        <v>9</v>
      </c>
      <c r="M7272" t="s">
        <v>2607</v>
      </c>
      <c r="N7272" t="s">
        <v>2695</v>
      </c>
      <c r="O7272">
        <v>15</v>
      </c>
      <c r="P7272" t="s">
        <v>2748</v>
      </c>
      <c r="Q7272" t="s">
        <v>2773</v>
      </c>
      <c r="R7272">
        <v>445000</v>
      </c>
      <c r="S7272">
        <v>44500</v>
      </c>
      <c r="T7272" t="s">
        <v>127</v>
      </c>
      <c r="U7272" t="s">
        <v>36</v>
      </c>
      <c r="V7272" t="s">
        <v>37</v>
      </c>
      <c r="W7272" t="s">
        <v>38</v>
      </c>
      <c r="Y7272">
        <v>995</v>
      </c>
      <c r="Z7272">
        <v>233056</v>
      </c>
      <c r="AA7272">
        <v>202012</v>
      </c>
    </row>
    <row r="7273" spans="1:27" x14ac:dyDescent="0.2">
      <c r="A7273">
        <v>140</v>
      </c>
      <c r="B7273" t="s">
        <v>1553</v>
      </c>
      <c r="C7273" t="s">
        <v>27</v>
      </c>
      <c r="D7273" t="s">
        <v>4770</v>
      </c>
      <c r="E7273">
        <v>0</v>
      </c>
      <c r="F7273" t="s">
        <v>29</v>
      </c>
      <c r="G7273" t="s">
        <v>39</v>
      </c>
      <c r="H7273">
        <v>1</v>
      </c>
      <c r="I7273">
        <v>1</v>
      </c>
      <c r="J7273" t="s">
        <v>30</v>
      </c>
      <c r="K7273">
        <v>202001</v>
      </c>
      <c r="L7273">
        <v>9</v>
      </c>
      <c r="M7273" t="s">
        <v>2607</v>
      </c>
      <c r="N7273" t="s">
        <v>2695</v>
      </c>
      <c r="O7273">
        <v>15</v>
      </c>
      <c r="P7273" t="s">
        <v>2748</v>
      </c>
      <c r="Q7273" t="s">
        <v>2773</v>
      </c>
      <c r="R7273">
        <v>445000</v>
      </c>
      <c r="S7273">
        <v>44500</v>
      </c>
      <c r="T7273" t="s">
        <v>127</v>
      </c>
      <c r="U7273" t="s">
        <v>36</v>
      </c>
      <c r="V7273" t="s">
        <v>37</v>
      </c>
      <c r="W7273" t="s">
        <v>38</v>
      </c>
      <c r="Y7273">
        <v>995</v>
      </c>
      <c r="Z7273">
        <v>233056</v>
      </c>
      <c r="AA7273">
        <v>202012</v>
      </c>
    </row>
    <row r="7274" spans="1:27" x14ac:dyDescent="0.2">
      <c r="A7274">
        <v>140</v>
      </c>
      <c r="B7274" t="s">
        <v>1553</v>
      </c>
      <c r="C7274" t="s">
        <v>27</v>
      </c>
      <c r="D7274" t="s">
        <v>4771</v>
      </c>
      <c r="E7274">
        <v>0</v>
      </c>
      <c r="F7274" t="s">
        <v>29</v>
      </c>
      <c r="G7274" t="s">
        <v>27</v>
      </c>
      <c r="H7274">
        <v>0</v>
      </c>
      <c r="I7274">
        <v>0</v>
      </c>
      <c r="J7274" t="s">
        <v>30</v>
      </c>
      <c r="K7274">
        <v>202001</v>
      </c>
      <c r="L7274">
        <v>9</v>
      </c>
      <c r="M7274" t="s">
        <v>2607</v>
      </c>
      <c r="N7274" t="s">
        <v>2695</v>
      </c>
      <c r="O7274">
        <v>15</v>
      </c>
      <c r="P7274" t="s">
        <v>2748</v>
      </c>
      <c r="Q7274" t="s">
        <v>2773</v>
      </c>
      <c r="R7274">
        <v>445000</v>
      </c>
      <c r="S7274">
        <v>44500</v>
      </c>
      <c r="T7274" t="s">
        <v>127</v>
      </c>
      <c r="U7274" t="s">
        <v>36</v>
      </c>
      <c r="V7274" t="s">
        <v>37</v>
      </c>
      <c r="W7274" t="s">
        <v>38</v>
      </c>
      <c r="Y7274">
        <v>995</v>
      </c>
      <c r="Z7274">
        <v>233062</v>
      </c>
      <c r="AA7274">
        <v>202012</v>
      </c>
    </row>
    <row r="7275" spans="1:27" x14ac:dyDescent="0.2">
      <c r="A7275">
        <v>140</v>
      </c>
      <c r="B7275" t="s">
        <v>1553</v>
      </c>
      <c r="C7275" t="s">
        <v>27</v>
      </c>
      <c r="D7275" t="s">
        <v>4771</v>
      </c>
      <c r="E7275">
        <v>0</v>
      </c>
      <c r="F7275" t="s">
        <v>29</v>
      </c>
      <c r="G7275" t="s">
        <v>39</v>
      </c>
      <c r="H7275">
        <v>1</v>
      </c>
      <c r="I7275">
        <v>1</v>
      </c>
      <c r="J7275" t="s">
        <v>30</v>
      </c>
      <c r="K7275">
        <v>202001</v>
      </c>
      <c r="L7275">
        <v>9</v>
      </c>
      <c r="M7275" t="s">
        <v>2607</v>
      </c>
      <c r="N7275" t="s">
        <v>2695</v>
      </c>
      <c r="O7275">
        <v>15</v>
      </c>
      <c r="P7275" t="s">
        <v>2748</v>
      </c>
      <c r="Q7275" t="s">
        <v>2773</v>
      </c>
      <c r="R7275">
        <v>445000</v>
      </c>
      <c r="S7275">
        <v>44500</v>
      </c>
      <c r="T7275" t="s">
        <v>127</v>
      </c>
      <c r="U7275" t="s">
        <v>36</v>
      </c>
      <c r="V7275" t="s">
        <v>37</v>
      </c>
      <c r="W7275" t="s">
        <v>38</v>
      </c>
      <c r="Y7275">
        <v>995</v>
      </c>
      <c r="Z7275">
        <v>233062</v>
      </c>
      <c r="AA7275">
        <v>202012</v>
      </c>
    </row>
    <row r="7276" spans="1:27" x14ac:dyDescent="0.2">
      <c r="A7276">
        <v>140</v>
      </c>
      <c r="B7276" t="s">
        <v>1553</v>
      </c>
      <c r="C7276" t="s">
        <v>27</v>
      </c>
      <c r="D7276" t="s">
        <v>4772</v>
      </c>
      <c r="E7276">
        <v>0</v>
      </c>
      <c r="F7276" t="s">
        <v>29</v>
      </c>
      <c r="G7276" t="s">
        <v>27</v>
      </c>
      <c r="H7276">
        <v>0</v>
      </c>
      <c r="I7276">
        <v>0</v>
      </c>
      <c r="J7276" t="s">
        <v>30</v>
      </c>
      <c r="K7276">
        <v>202001</v>
      </c>
      <c r="L7276">
        <v>9</v>
      </c>
      <c r="M7276" t="s">
        <v>2607</v>
      </c>
      <c r="N7276" t="s">
        <v>2695</v>
      </c>
      <c r="O7276">
        <v>15</v>
      </c>
      <c r="P7276" t="s">
        <v>2748</v>
      </c>
      <c r="Q7276" t="s">
        <v>2773</v>
      </c>
      <c r="R7276">
        <v>445000</v>
      </c>
      <c r="S7276">
        <v>44500</v>
      </c>
      <c r="T7276" t="s">
        <v>127</v>
      </c>
      <c r="U7276" t="s">
        <v>36</v>
      </c>
      <c r="V7276" t="s">
        <v>37</v>
      </c>
      <c r="W7276" t="s">
        <v>38</v>
      </c>
      <c r="Y7276">
        <v>995</v>
      </c>
      <c r="Z7276">
        <v>233068</v>
      </c>
      <c r="AA7276">
        <v>202012</v>
      </c>
    </row>
    <row r="7277" spans="1:27" x14ac:dyDescent="0.2">
      <c r="A7277">
        <v>140</v>
      </c>
      <c r="B7277" t="s">
        <v>1553</v>
      </c>
      <c r="C7277" t="s">
        <v>27</v>
      </c>
      <c r="D7277" t="s">
        <v>4772</v>
      </c>
      <c r="E7277">
        <v>0</v>
      </c>
      <c r="F7277" t="s">
        <v>29</v>
      </c>
      <c r="G7277" t="s">
        <v>39</v>
      </c>
      <c r="H7277">
        <v>1</v>
      </c>
      <c r="I7277">
        <v>1</v>
      </c>
      <c r="J7277" t="s">
        <v>30</v>
      </c>
      <c r="K7277">
        <v>202001</v>
      </c>
      <c r="L7277">
        <v>9</v>
      </c>
      <c r="M7277" t="s">
        <v>2607</v>
      </c>
      <c r="N7277" t="s">
        <v>2695</v>
      </c>
      <c r="O7277">
        <v>15</v>
      </c>
      <c r="P7277" t="s">
        <v>2748</v>
      </c>
      <c r="Q7277" t="s">
        <v>2773</v>
      </c>
      <c r="R7277">
        <v>445000</v>
      </c>
      <c r="S7277">
        <v>44500</v>
      </c>
      <c r="T7277" t="s">
        <v>127</v>
      </c>
      <c r="U7277" t="s">
        <v>36</v>
      </c>
      <c r="V7277" t="s">
        <v>37</v>
      </c>
      <c r="W7277" t="s">
        <v>38</v>
      </c>
      <c r="Y7277">
        <v>995</v>
      </c>
      <c r="Z7277">
        <v>233068</v>
      </c>
      <c r="AA7277">
        <v>202012</v>
      </c>
    </row>
    <row r="7278" spans="1:27" x14ac:dyDescent="0.2">
      <c r="A7278">
        <v>140</v>
      </c>
      <c r="B7278" t="s">
        <v>1553</v>
      </c>
      <c r="C7278" t="s">
        <v>27</v>
      </c>
      <c r="D7278" t="s">
        <v>4773</v>
      </c>
      <c r="E7278">
        <v>0</v>
      </c>
      <c r="F7278" t="s">
        <v>29</v>
      </c>
      <c r="G7278" t="s">
        <v>27</v>
      </c>
      <c r="H7278">
        <v>0</v>
      </c>
      <c r="I7278">
        <v>0</v>
      </c>
      <c r="J7278" t="s">
        <v>30</v>
      </c>
      <c r="K7278">
        <v>202001</v>
      </c>
      <c r="L7278">
        <v>9</v>
      </c>
      <c r="M7278" t="s">
        <v>2607</v>
      </c>
      <c r="N7278" t="s">
        <v>2695</v>
      </c>
      <c r="O7278">
        <v>15</v>
      </c>
      <c r="P7278" t="s">
        <v>2748</v>
      </c>
      <c r="Q7278" t="s">
        <v>2773</v>
      </c>
      <c r="R7278">
        <v>445000</v>
      </c>
      <c r="S7278">
        <v>44500</v>
      </c>
      <c r="T7278" t="s">
        <v>127</v>
      </c>
      <c r="U7278" t="s">
        <v>36</v>
      </c>
      <c r="V7278" t="s">
        <v>37</v>
      </c>
      <c r="W7278" t="s">
        <v>38</v>
      </c>
      <c r="Y7278">
        <v>995</v>
      </c>
      <c r="Z7278">
        <v>233074</v>
      </c>
      <c r="AA7278">
        <v>202012</v>
      </c>
    </row>
    <row r="7279" spans="1:27" x14ac:dyDescent="0.2">
      <c r="A7279">
        <v>140</v>
      </c>
      <c r="B7279" t="s">
        <v>1553</v>
      </c>
      <c r="C7279" t="s">
        <v>27</v>
      </c>
      <c r="D7279" t="s">
        <v>4773</v>
      </c>
      <c r="E7279">
        <v>0</v>
      </c>
      <c r="F7279" t="s">
        <v>29</v>
      </c>
      <c r="G7279" t="s">
        <v>39</v>
      </c>
      <c r="H7279">
        <v>1</v>
      </c>
      <c r="I7279">
        <v>1</v>
      </c>
      <c r="J7279" t="s">
        <v>30</v>
      </c>
      <c r="K7279">
        <v>202001</v>
      </c>
      <c r="L7279">
        <v>9</v>
      </c>
      <c r="M7279" t="s">
        <v>2607</v>
      </c>
      <c r="N7279" t="s">
        <v>2695</v>
      </c>
      <c r="O7279">
        <v>15</v>
      </c>
      <c r="P7279" t="s">
        <v>2748</v>
      </c>
      <c r="Q7279" t="s">
        <v>2773</v>
      </c>
      <c r="R7279">
        <v>445000</v>
      </c>
      <c r="S7279">
        <v>44500</v>
      </c>
      <c r="T7279" t="s">
        <v>127</v>
      </c>
      <c r="U7279" t="s">
        <v>36</v>
      </c>
      <c r="V7279" t="s">
        <v>37</v>
      </c>
      <c r="W7279" t="s">
        <v>38</v>
      </c>
      <c r="Y7279">
        <v>995</v>
      </c>
      <c r="Z7279">
        <v>233074</v>
      </c>
      <c r="AA7279">
        <v>202012</v>
      </c>
    </row>
    <row r="7280" spans="1:27" x14ac:dyDescent="0.2">
      <c r="A7280">
        <v>140</v>
      </c>
      <c r="B7280" t="s">
        <v>1553</v>
      </c>
      <c r="C7280" t="s">
        <v>27</v>
      </c>
      <c r="D7280" t="s">
        <v>4774</v>
      </c>
      <c r="E7280">
        <v>0</v>
      </c>
      <c r="F7280" t="s">
        <v>29</v>
      </c>
      <c r="G7280" t="s">
        <v>27</v>
      </c>
      <c r="H7280">
        <v>0</v>
      </c>
      <c r="I7280">
        <v>0</v>
      </c>
      <c r="J7280" t="s">
        <v>30</v>
      </c>
      <c r="K7280">
        <v>202001</v>
      </c>
      <c r="L7280">
        <v>9</v>
      </c>
      <c r="M7280" t="s">
        <v>2607</v>
      </c>
      <c r="N7280" t="s">
        <v>2695</v>
      </c>
      <c r="O7280">
        <v>15</v>
      </c>
      <c r="P7280" t="s">
        <v>2748</v>
      </c>
      <c r="Q7280" t="s">
        <v>2773</v>
      </c>
      <c r="R7280">
        <v>445000</v>
      </c>
      <c r="S7280">
        <v>44500</v>
      </c>
      <c r="T7280" t="s">
        <v>127</v>
      </c>
      <c r="U7280" t="s">
        <v>36</v>
      </c>
      <c r="V7280" t="s">
        <v>37</v>
      </c>
      <c r="W7280" t="s">
        <v>38</v>
      </c>
      <c r="Y7280">
        <v>995</v>
      </c>
      <c r="Z7280">
        <v>233080</v>
      </c>
      <c r="AA7280">
        <v>202012</v>
      </c>
    </row>
    <row r="7281" spans="1:27" x14ac:dyDescent="0.2">
      <c r="A7281">
        <v>140</v>
      </c>
      <c r="B7281" t="s">
        <v>1553</v>
      </c>
      <c r="C7281" t="s">
        <v>27</v>
      </c>
      <c r="D7281" t="s">
        <v>4774</v>
      </c>
      <c r="E7281">
        <v>0</v>
      </c>
      <c r="F7281" t="s">
        <v>29</v>
      </c>
      <c r="G7281" t="s">
        <v>39</v>
      </c>
      <c r="H7281">
        <v>1</v>
      </c>
      <c r="I7281">
        <v>1</v>
      </c>
      <c r="J7281" t="s">
        <v>30</v>
      </c>
      <c r="K7281">
        <v>202001</v>
      </c>
      <c r="L7281">
        <v>9</v>
      </c>
      <c r="M7281" t="s">
        <v>2607</v>
      </c>
      <c r="N7281" t="s">
        <v>2695</v>
      </c>
      <c r="O7281">
        <v>15</v>
      </c>
      <c r="P7281" t="s">
        <v>2748</v>
      </c>
      <c r="Q7281" t="s">
        <v>2773</v>
      </c>
      <c r="R7281">
        <v>445000</v>
      </c>
      <c r="S7281">
        <v>44500</v>
      </c>
      <c r="T7281" t="s">
        <v>127</v>
      </c>
      <c r="U7281" t="s">
        <v>36</v>
      </c>
      <c r="V7281" t="s">
        <v>37</v>
      </c>
      <c r="W7281" t="s">
        <v>38</v>
      </c>
      <c r="Y7281">
        <v>995</v>
      </c>
      <c r="Z7281">
        <v>233080</v>
      </c>
      <c r="AA7281">
        <v>202012</v>
      </c>
    </row>
    <row r="7282" spans="1:27" x14ac:dyDescent="0.2">
      <c r="A7282">
        <v>140</v>
      </c>
      <c r="B7282" t="s">
        <v>1553</v>
      </c>
      <c r="C7282" t="s">
        <v>27</v>
      </c>
      <c r="D7282" t="s">
        <v>4775</v>
      </c>
      <c r="E7282">
        <v>0</v>
      </c>
      <c r="F7282" t="s">
        <v>29</v>
      </c>
      <c r="G7282" t="s">
        <v>27</v>
      </c>
      <c r="H7282">
        <v>0</v>
      </c>
      <c r="I7282">
        <v>0</v>
      </c>
      <c r="J7282" t="s">
        <v>30</v>
      </c>
      <c r="K7282">
        <v>202001</v>
      </c>
      <c r="L7282">
        <v>9</v>
      </c>
      <c r="M7282" t="s">
        <v>2607</v>
      </c>
      <c r="N7282" t="s">
        <v>2695</v>
      </c>
      <c r="O7282">
        <v>15</v>
      </c>
      <c r="P7282" t="s">
        <v>2748</v>
      </c>
      <c r="Q7282" t="s">
        <v>2773</v>
      </c>
      <c r="R7282">
        <v>445000</v>
      </c>
      <c r="S7282">
        <v>44500</v>
      </c>
      <c r="T7282" t="s">
        <v>127</v>
      </c>
      <c r="U7282" t="s">
        <v>36</v>
      </c>
      <c r="V7282" t="s">
        <v>37</v>
      </c>
      <c r="W7282" t="s">
        <v>38</v>
      </c>
      <c r="Y7282">
        <v>995</v>
      </c>
      <c r="Z7282">
        <v>233086</v>
      </c>
      <c r="AA7282">
        <v>202012</v>
      </c>
    </row>
    <row r="7283" spans="1:27" x14ac:dyDescent="0.2">
      <c r="A7283">
        <v>140</v>
      </c>
      <c r="B7283" t="s">
        <v>1553</v>
      </c>
      <c r="C7283" t="s">
        <v>27</v>
      </c>
      <c r="D7283" t="s">
        <v>4775</v>
      </c>
      <c r="E7283">
        <v>0</v>
      </c>
      <c r="F7283" t="s">
        <v>29</v>
      </c>
      <c r="G7283" t="s">
        <v>39</v>
      </c>
      <c r="H7283">
        <v>1</v>
      </c>
      <c r="I7283">
        <v>1</v>
      </c>
      <c r="J7283" t="s">
        <v>30</v>
      </c>
      <c r="K7283">
        <v>202001</v>
      </c>
      <c r="L7283">
        <v>9</v>
      </c>
      <c r="M7283" t="s">
        <v>2607</v>
      </c>
      <c r="N7283" t="s">
        <v>2695</v>
      </c>
      <c r="O7283">
        <v>15</v>
      </c>
      <c r="P7283" t="s">
        <v>2748</v>
      </c>
      <c r="Q7283" t="s">
        <v>2773</v>
      </c>
      <c r="R7283">
        <v>445000</v>
      </c>
      <c r="S7283">
        <v>44500</v>
      </c>
      <c r="T7283" t="s">
        <v>127</v>
      </c>
      <c r="U7283" t="s">
        <v>36</v>
      </c>
      <c r="V7283" t="s">
        <v>37</v>
      </c>
      <c r="W7283" t="s">
        <v>38</v>
      </c>
      <c r="Y7283">
        <v>995</v>
      </c>
      <c r="Z7283">
        <v>233086</v>
      </c>
      <c r="AA7283">
        <v>202012</v>
      </c>
    </row>
    <row r="7284" spans="1:27" x14ac:dyDescent="0.2">
      <c r="A7284">
        <v>140</v>
      </c>
      <c r="B7284" t="s">
        <v>1553</v>
      </c>
      <c r="C7284" t="s">
        <v>27</v>
      </c>
      <c r="D7284" t="s">
        <v>4776</v>
      </c>
      <c r="E7284">
        <v>0</v>
      </c>
      <c r="F7284" t="s">
        <v>29</v>
      </c>
      <c r="G7284" t="s">
        <v>27</v>
      </c>
      <c r="H7284">
        <v>0</v>
      </c>
      <c r="I7284">
        <v>0</v>
      </c>
      <c r="J7284" t="s">
        <v>30</v>
      </c>
      <c r="K7284">
        <v>202001</v>
      </c>
      <c r="L7284">
        <v>9</v>
      </c>
      <c r="M7284" t="s">
        <v>2607</v>
      </c>
      <c r="N7284" t="s">
        <v>2695</v>
      </c>
      <c r="O7284">
        <v>15</v>
      </c>
      <c r="P7284" t="s">
        <v>2748</v>
      </c>
      <c r="Q7284" t="s">
        <v>2773</v>
      </c>
      <c r="R7284">
        <v>445000</v>
      </c>
      <c r="S7284">
        <v>44500</v>
      </c>
      <c r="T7284" t="s">
        <v>127</v>
      </c>
      <c r="U7284" t="s">
        <v>36</v>
      </c>
      <c r="V7284" t="s">
        <v>37</v>
      </c>
      <c r="W7284" t="s">
        <v>38</v>
      </c>
      <c r="Y7284">
        <v>995</v>
      </c>
      <c r="Z7284">
        <v>233092</v>
      </c>
      <c r="AA7284">
        <v>202012</v>
      </c>
    </row>
    <row r="7285" spans="1:27" x14ac:dyDescent="0.2">
      <c r="A7285">
        <v>140</v>
      </c>
      <c r="B7285" t="s">
        <v>1553</v>
      </c>
      <c r="C7285" t="s">
        <v>27</v>
      </c>
      <c r="D7285" t="s">
        <v>4776</v>
      </c>
      <c r="E7285">
        <v>0</v>
      </c>
      <c r="F7285" t="s">
        <v>29</v>
      </c>
      <c r="G7285" t="s">
        <v>39</v>
      </c>
      <c r="H7285">
        <v>1</v>
      </c>
      <c r="I7285">
        <v>1</v>
      </c>
      <c r="J7285" t="s">
        <v>30</v>
      </c>
      <c r="K7285">
        <v>202001</v>
      </c>
      <c r="L7285">
        <v>9</v>
      </c>
      <c r="M7285" t="s">
        <v>2607</v>
      </c>
      <c r="N7285" t="s">
        <v>2695</v>
      </c>
      <c r="O7285">
        <v>15</v>
      </c>
      <c r="P7285" t="s">
        <v>2748</v>
      </c>
      <c r="Q7285" t="s">
        <v>2773</v>
      </c>
      <c r="R7285">
        <v>445000</v>
      </c>
      <c r="S7285">
        <v>44500</v>
      </c>
      <c r="T7285" t="s">
        <v>127</v>
      </c>
      <c r="U7285" t="s">
        <v>36</v>
      </c>
      <c r="V7285" t="s">
        <v>37</v>
      </c>
      <c r="W7285" t="s">
        <v>38</v>
      </c>
      <c r="Y7285">
        <v>995</v>
      </c>
      <c r="Z7285">
        <v>233092</v>
      </c>
      <c r="AA7285">
        <v>202012</v>
      </c>
    </row>
    <row r="7286" spans="1:27" x14ac:dyDescent="0.2">
      <c r="A7286">
        <v>140</v>
      </c>
      <c r="B7286" t="s">
        <v>1553</v>
      </c>
      <c r="C7286" t="s">
        <v>27</v>
      </c>
      <c r="D7286" t="s">
        <v>4777</v>
      </c>
      <c r="E7286">
        <v>0</v>
      </c>
      <c r="F7286" t="s">
        <v>29</v>
      </c>
      <c r="G7286" t="s">
        <v>27</v>
      </c>
      <c r="H7286">
        <v>0</v>
      </c>
      <c r="I7286">
        <v>0</v>
      </c>
      <c r="J7286" t="s">
        <v>30</v>
      </c>
      <c r="K7286">
        <v>202001</v>
      </c>
      <c r="L7286">
        <v>9</v>
      </c>
      <c r="M7286" t="s">
        <v>2607</v>
      </c>
      <c r="N7286" t="s">
        <v>2695</v>
      </c>
      <c r="O7286">
        <v>15</v>
      </c>
      <c r="P7286" t="s">
        <v>2748</v>
      </c>
      <c r="Q7286" t="s">
        <v>2773</v>
      </c>
      <c r="R7286">
        <v>445000</v>
      </c>
      <c r="S7286">
        <v>44500</v>
      </c>
      <c r="T7286" t="s">
        <v>127</v>
      </c>
      <c r="U7286" t="s">
        <v>36</v>
      </c>
      <c r="V7286" t="s">
        <v>37</v>
      </c>
      <c r="W7286" t="s">
        <v>38</v>
      </c>
      <c r="Y7286">
        <v>995</v>
      </c>
      <c r="Z7286">
        <v>233098</v>
      </c>
      <c r="AA7286">
        <v>202012</v>
      </c>
    </row>
    <row r="7287" spans="1:27" x14ac:dyDescent="0.2">
      <c r="A7287">
        <v>140</v>
      </c>
      <c r="B7287" t="s">
        <v>1553</v>
      </c>
      <c r="C7287" t="s">
        <v>27</v>
      </c>
      <c r="D7287" t="s">
        <v>4777</v>
      </c>
      <c r="E7287">
        <v>0</v>
      </c>
      <c r="F7287" t="s">
        <v>29</v>
      </c>
      <c r="G7287" t="s">
        <v>39</v>
      </c>
      <c r="H7287">
        <v>1</v>
      </c>
      <c r="I7287">
        <v>1</v>
      </c>
      <c r="J7287" t="s">
        <v>30</v>
      </c>
      <c r="K7287">
        <v>202001</v>
      </c>
      <c r="L7287">
        <v>9</v>
      </c>
      <c r="M7287" t="s">
        <v>2607</v>
      </c>
      <c r="N7287" t="s">
        <v>2695</v>
      </c>
      <c r="O7287">
        <v>15</v>
      </c>
      <c r="P7287" t="s">
        <v>2748</v>
      </c>
      <c r="Q7287" t="s">
        <v>2773</v>
      </c>
      <c r="R7287">
        <v>445000</v>
      </c>
      <c r="S7287">
        <v>44500</v>
      </c>
      <c r="T7287" t="s">
        <v>127</v>
      </c>
      <c r="U7287" t="s">
        <v>36</v>
      </c>
      <c r="V7287" t="s">
        <v>37</v>
      </c>
      <c r="W7287" t="s">
        <v>38</v>
      </c>
      <c r="Y7287">
        <v>995</v>
      </c>
      <c r="Z7287">
        <v>233098</v>
      </c>
      <c r="AA7287">
        <v>202012</v>
      </c>
    </row>
    <row r="7288" spans="1:27" x14ac:dyDescent="0.2">
      <c r="A7288">
        <v>140</v>
      </c>
      <c r="B7288" t="s">
        <v>1553</v>
      </c>
      <c r="C7288" t="s">
        <v>27</v>
      </c>
      <c r="D7288" t="s">
        <v>4778</v>
      </c>
      <c r="E7288">
        <v>0</v>
      </c>
      <c r="F7288" t="s">
        <v>29</v>
      </c>
      <c r="G7288" t="s">
        <v>27</v>
      </c>
      <c r="H7288">
        <v>0</v>
      </c>
      <c r="I7288">
        <v>0</v>
      </c>
      <c r="J7288" t="s">
        <v>30</v>
      </c>
      <c r="K7288">
        <v>202001</v>
      </c>
      <c r="L7288">
        <v>9</v>
      </c>
      <c r="M7288" t="s">
        <v>2607</v>
      </c>
      <c r="N7288" t="s">
        <v>2695</v>
      </c>
      <c r="O7288">
        <v>15</v>
      </c>
      <c r="P7288" t="s">
        <v>2748</v>
      </c>
      <c r="Q7288" t="s">
        <v>2773</v>
      </c>
      <c r="R7288">
        <v>445000</v>
      </c>
      <c r="S7288">
        <v>44500</v>
      </c>
      <c r="T7288" t="s">
        <v>127</v>
      </c>
      <c r="U7288" t="s">
        <v>36</v>
      </c>
      <c r="V7288" t="s">
        <v>37</v>
      </c>
      <c r="W7288" t="s">
        <v>38</v>
      </c>
      <c r="Y7288">
        <v>995</v>
      </c>
      <c r="Z7288">
        <v>233104</v>
      </c>
      <c r="AA7288">
        <v>202012</v>
      </c>
    </row>
    <row r="7289" spans="1:27" x14ac:dyDescent="0.2">
      <c r="A7289">
        <v>140</v>
      </c>
      <c r="B7289" t="s">
        <v>1553</v>
      </c>
      <c r="C7289" t="s">
        <v>27</v>
      </c>
      <c r="D7289" t="s">
        <v>4778</v>
      </c>
      <c r="E7289">
        <v>0</v>
      </c>
      <c r="F7289" t="s">
        <v>29</v>
      </c>
      <c r="G7289" t="s">
        <v>39</v>
      </c>
      <c r="H7289">
        <v>1</v>
      </c>
      <c r="I7289">
        <v>1</v>
      </c>
      <c r="J7289" t="s">
        <v>30</v>
      </c>
      <c r="K7289">
        <v>202001</v>
      </c>
      <c r="L7289">
        <v>9</v>
      </c>
      <c r="M7289" t="s">
        <v>2607</v>
      </c>
      <c r="N7289" t="s">
        <v>2695</v>
      </c>
      <c r="O7289">
        <v>15</v>
      </c>
      <c r="P7289" t="s">
        <v>2748</v>
      </c>
      <c r="Q7289" t="s">
        <v>2773</v>
      </c>
      <c r="R7289">
        <v>445000</v>
      </c>
      <c r="S7289">
        <v>44500</v>
      </c>
      <c r="T7289" t="s">
        <v>127</v>
      </c>
      <c r="U7289" t="s">
        <v>36</v>
      </c>
      <c r="V7289" t="s">
        <v>37</v>
      </c>
      <c r="W7289" t="s">
        <v>38</v>
      </c>
      <c r="Y7289">
        <v>995</v>
      </c>
      <c r="Z7289">
        <v>233104</v>
      </c>
      <c r="AA7289">
        <v>202012</v>
      </c>
    </row>
    <row r="7290" spans="1:27" x14ac:dyDescent="0.2">
      <c r="A7290">
        <v>140</v>
      </c>
      <c r="B7290" t="s">
        <v>1553</v>
      </c>
      <c r="C7290" t="s">
        <v>27</v>
      </c>
      <c r="D7290" t="s">
        <v>4779</v>
      </c>
      <c r="E7290">
        <v>0</v>
      </c>
      <c r="F7290" t="s">
        <v>29</v>
      </c>
      <c r="G7290" t="s">
        <v>27</v>
      </c>
      <c r="H7290">
        <v>0</v>
      </c>
      <c r="I7290">
        <v>0</v>
      </c>
      <c r="J7290" t="s">
        <v>30</v>
      </c>
      <c r="K7290">
        <v>202001</v>
      </c>
      <c r="L7290">
        <v>9</v>
      </c>
      <c r="M7290" t="s">
        <v>2607</v>
      </c>
      <c r="N7290" t="s">
        <v>2695</v>
      </c>
      <c r="O7290">
        <v>15</v>
      </c>
      <c r="P7290" t="s">
        <v>2748</v>
      </c>
      <c r="Q7290" t="s">
        <v>2773</v>
      </c>
      <c r="R7290">
        <v>445000</v>
      </c>
      <c r="S7290">
        <v>44500</v>
      </c>
      <c r="T7290" t="s">
        <v>127</v>
      </c>
      <c r="U7290" t="s">
        <v>36</v>
      </c>
      <c r="V7290" t="s">
        <v>37</v>
      </c>
      <c r="W7290" t="s">
        <v>38</v>
      </c>
      <c r="Y7290">
        <v>995</v>
      </c>
      <c r="Z7290">
        <v>233110</v>
      </c>
      <c r="AA7290">
        <v>202012</v>
      </c>
    </row>
    <row r="7291" spans="1:27" x14ac:dyDescent="0.2">
      <c r="A7291">
        <v>140</v>
      </c>
      <c r="B7291" t="s">
        <v>1553</v>
      </c>
      <c r="C7291" t="s">
        <v>27</v>
      </c>
      <c r="D7291" t="s">
        <v>4779</v>
      </c>
      <c r="E7291">
        <v>0</v>
      </c>
      <c r="F7291" t="s">
        <v>29</v>
      </c>
      <c r="G7291" t="s">
        <v>39</v>
      </c>
      <c r="H7291">
        <v>1</v>
      </c>
      <c r="I7291">
        <v>1</v>
      </c>
      <c r="J7291" t="s">
        <v>30</v>
      </c>
      <c r="K7291">
        <v>202001</v>
      </c>
      <c r="L7291">
        <v>9</v>
      </c>
      <c r="M7291" t="s">
        <v>2607</v>
      </c>
      <c r="N7291" t="s">
        <v>2695</v>
      </c>
      <c r="O7291">
        <v>15</v>
      </c>
      <c r="P7291" t="s">
        <v>2748</v>
      </c>
      <c r="Q7291" t="s">
        <v>2773</v>
      </c>
      <c r="R7291">
        <v>445000</v>
      </c>
      <c r="S7291">
        <v>44500</v>
      </c>
      <c r="T7291" t="s">
        <v>127</v>
      </c>
      <c r="U7291" t="s">
        <v>36</v>
      </c>
      <c r="V7291" t="s">
        <v>37</v>
      </c>
      <c r="W7291" t="s">
        <v>38</v>
      </c>
      <c r="Y7291">
        <v>995</v>
      </c>
      <c r="Z7291">
        <v>233110</v>
      </c>
      <c r="AA7291">
        <v>202012</v>
      </c>
    </row>
    <row r="7292" spans="1:27" x14ac:dyDescent="0.2">
      <c r="A7292">
        <v>140</v>
      </c>
      <c r="B7292" t="s">
        <v>1553</v>
      </c>
      <c r="C7292" t="s">
        <v>27</v>
      </c>
      <c r="D7292" t="s">
        <v>4780</v>
      </c>
      <c r="E7292">
        <v>0</v>
      </c>
      <c r="F7292" t="s">
        <v>29</v>
      </c>
      <c r="G7292" t="s">
        <v>27</v>
      </c>
      <c r="H7292">
        <v>0</v>
      </c>
      <c r="I7292">
        <v>0</v>
      </c>
      <c r="J7292" t="s">
        <v>30</v>
      </c>
      <c r="K7292">
        <v>202001</v>
      </c>
      <c r="L7292">
        <v>9</v>
      </c>
      <c r="M7292" t="s">
        <v>2607</v>
      </c>
      <c r="N7292" t="s">
        <v>2695</v>
      </c>
      <c r="O7292">
        <v>15</v>
      </c>
      <c r="P7292" t="s">
        <v>2748</v>
      </c>
      <c r="Q7292" t="s">
        <v>2773</v>
      </c>
      <c r="R7292">
        <v>445000</v>
      </c>
      <c r="S7292">
        <v>44500</v>
      </c>
      <c r="T7292" t="s">
        <v>127</v>
      </c>
      <c r="U7292" t="s">
        <v>36</v>
      </c>
      <c r="V7292" t="s">
        <v>37</v>
      </c>
      <c r="W7292" t="s">
        <v>38</v>
      </c>
      <c r="Y7292">
        <v>995</v>
      </c>
      <c r="Z7292">
        <v>233116</v>
      </c>
      <c r="AA7292">
        <v>202012</v>
      </c>
    </row>
    <row r="7293" spans="1:27" x14ac:dyDescent="0.2">
      <c r="A7293">
        <v>140</v>
      </c>
      <c r="B7293" t="s">
        <v>1553</v>
      </c>
      <c r="C7293" t="s">
        <v>27</v>
      </c>
      <c r="D7293" t="s">
        <v>4780</v>
      </c>
      <c r="E7293">
        <v>0</v>
      </c>
      <c r="F7293" t="s">
        <v>29</v>
      </c>
      <c r="G7293" t="s">
        <v>39</v>
      </c>
      <c r="H7293">
        <v>1</v>
      </c>
      <c r="I7293">
        <v>1</v>
      </c>
      <c r="J7293" t="s">
        <v>30</v>
      </c>
      <c r="K7293">
        <v>202001</v>
      </c>
      <c r="L7293">
        <v>9</v>
      </c>
      <c r="M7293" t="s">
        <v>2607</v>
      </c>
      <c r="N7293" t="s">
        <v>2695</v>
      </c>
      <c r="O7293">
        <v>15</v>
      </c>
      <c r="P7293" t="s">
        <v>2748</v>
      </c>
      <c r="Q7293" t="s">
        <v>2773</v>
      </c>
      <c r="R7293">
        <v>445000</v>
      </c>
      <c r="S7293">
        <v>44500</v>
      </c>
      <c r="T7293" t="s">
        <v>127</v>
      </c>
      <c r="U7293" t="s">
        <v>36</v>
      </c>
      <c r="V7293" t="s">
        <v>37</v>
      </c>
      <c r="W7293" t="s">
        <v>38</v>
      </c>
      <c r="Y7293">
        <v>995</v>
      </c>
      <c r="Z7293">
        <v>233116</v>
      </c>
      <c r="AA7293">
        <v>202012</v>
      </c>
    </row>
    <row r="7294" spans="1:27" x14ac:dyDescent="0.2">
      <c r="A7294">
        <v>140</v>
      </c>
      <c r="B7294" t="s">
        <v>1553</v>
      </c>
      <c r="C7294" t="s">
        <v>27</v>
      </c>
      <c r="D7294" t="s">
        <v>2772</v>
      </c>
      <c r="E7294">
        <v>2490078</v>
      </c>
      <c r="F7294" t="s">
        <v>29</v>
      </c>
      <c r="G7294" t="s">
        <v>27</v>
      </c>
      <c r="H7294">
        <v>1</v>
      </c>
      <c r="I7294">
        <v>1</v>
      </c>
      <c r="J7294" t="s">
        <v>43</v>
      </c>
      <c r="K7294">
        <v>202001</v>
      </c>
      <c r="L7294">
        <v>9</v>
      </c>
      <c r="M7294" t="s">
        <v>2607</v>
      </c>
      <c r="N7294" t="s">
        <v>2695</v>
      </c>
      <c r="O7294">
        <v>15</v>
      </c>
      <c r="P7294" t="s">
        <v>2748</v>
      </c>
      <c r="Q7294" t="s">
        <v>2773</v>
      </c>
      <c r="R7294">
        <v>445000</v>
      </c>
      <c r="S7294">
        <v>44500</v>
      </c>
      <c r="T7294" t="s">
        <v>127</v>
      </c>
      <c r="U7294" t="s">
        <v>36</v>
      </c>
      <c r="V7294" t="s">
        <v>37</v>
      </c>
      <c r="W7294" t="s">
        <v>38</v>
      </c>
      <c r="Y7294">
        <v>995</v>
      </c>
      <c r="Z7294">
        <v>233121</v>
      </c>
      <c r="AA7294">
        <v>202012</v>
      </c>
    </row>
    <row r="7295" spans="1:27" x14ac:dyDescent="0.2">
      <c r="A7295">
        <v>140</v>
      </c>
      <c r="B7295" t="s">
        <v>1553</v>
      </c>
      <c r="C7295" t="s">
        <v>27</v>
      </c>
      <c r="D7295" t="s">
        <v>2772</v>
      </c>
      <c r="E7295">
        <v>0</v>
      </c>
      <c r="F7295" t="s">
        <v>29</v>
      </c>
      <c r="G7295" t="s">
        <v>39</v>
      </c>
      <c r="H7295">
        <v>0</v>
      </c>
      <c r="I7295">
        <v>0</v>
      </c>
      <c r="J7295" t="s">
        <v>43</v>
      </c>
      <c r="K7295">
        <v>202001</v>
      </c>
      <c r="L7295">
        <v>9</v>
      </c>
      <c r="M7295" t="s">
        <v>2607</v>
      </c>
      <c r="N7295" t="s">
        <v>2695</v>
      </c>
      <c r="O7295">
        <v>15</v>
      </c>
      <c r="P7295" t="s">
        <v>2748</v>
      </c>
      <c r="Q7295" t="s">
        <v>2773</v>
      </c>
      <c r="R7295">
        <v>445000</v>
      </c>
      <c r="S7295">
        <v>44500</v>
      </c>
      <c r="T7295" t="s">
        <v>127</v>
      </c>
      <c r="U7295" t="s">
        <v>36</v>
      </c>
      <c r="V7295" t="s">
        <v>37</v>
      </c>
      <c r="W7295" t="s">
        <v>38</v>
      </c>
      <c r="Y7295">
        <v>995</v>
      </c>
      <c r="Z7295">
        <v>233121</v>
      </c>
      <c r="AA7295">
        <v>202012</v>
      </c>
    </row>
    <row r="7296" spans="1:27" x14ac:dyDescent="0.2">
      <c r="A7296">
        <v>140</v>
      </c>
      <c r="B7296" t="s">
        <v>1553</v>
      </c>
      <c r="C7296" t="s">
        <v>27</v>
      </c>
      <c r="D7296" t="s">
        <v>2774</v>
      </c>
      <c r="E7296">
        <v>13370612</v>
      </c>
      <c r="F7296" t="s">
        <v>29</v>
      </c>
      <c r="G7296" t="s">
        <v>27</v>
      </c>
      <c r="H7296">
        <v>1</v>
      </c>
      <c r="I7296">
        <v>1</v>
      </c>
      <c r="J7296" t="s">
        <v>43</v>
      </c>
      <c r="K7296">
        <v>202001</v>
      </c>
      <c r="L7296">
        <v>9</v>
      </c>
      <c r="M7296" t="s">
        <v>2607</v>
      </c>
      <c r="N7296" t="s">
        <v>2695</v>
      </c>
      <c r="O7296">
        <v>15</v>
      </c>
      <c r="P7296" t="s">
        <v>2748</v>
      </c>
      <c r="Q7296" t="s">
        <v>2773</v>
      </c>
      <c r="R7296">
        <v>445000</v>
      </c>
      <c r="S7296">
        <v>44500</v>
      </c>
      <c r="T7296" t="s">
        <v>127</v>
      </c>
      <c r="U7296" t="s">
        <v>36</v>
      </c>
      <c r="V7296" t="s">
        <v>37</v>
      </c>
      <c r="W7296" t="s">
        <v>38</v>
      </c>
      <c r="Y7296">
        <v>995</v>
      </c>
      <c r="Z7296">
        <v>233126</v>
      </c>
      <c r="AA7296">
        <v>202012</v>
      </c>
    </row>
    <row r="7297" spans="1:27" x14ac:dyDescent="0.2">
      <c r="A7297">
        <v>140</v>
      </c>
      <c r="B7297" t="s">
        <v>1553</v>
      </c>
      <c r="C7297" t="s">
        <v>27</v>
      </c>
      <c r="D7297" t="s">
        <v>2774</v>
      </c>
      <c r="E7297">
        <v>0</v>
      </c>
      <c r="F7297" t="s">
        <v>29</v>
      </c>
      <c r="G7297" t="s">
        <v>39</v>
      </c>
      <c r="H7297">
        <v>0</v>
      </c>
      <c r="I7297">
        <v>0</v>
      </c>
      <c r="J7297" t="s">
        <v>43</v>
      </c>
      <c r="K7297">
        <v>202001</v>
      </c>
      <c r="L7297">
        <v>9</v>
      </c>
      <c r="M7297" t="s">
        <v>2607</v>
      </c>
      <c r="N7297" t="s">
        <v>2695</v>
      </c>
      <c r="O7297">
        <v>15</v>
      </c>
      <c r="P7297" t="s">
        <v>2748</v>
      </c>
      <c r="Q7297" t="s">
        <v>2773</v>
      </c>
      <c r="R7297">
        <v>445000</v>
      </c>
      <c r="S7297">
        <v>44500</v>
      </c>
      <c r="T7297" t="s">
        <v>127</v>
      </c>
      <c r="U7297" t="s">
        <v>36</v>
      </c>
      <c r="V7297" t="s">
        <v>37</v>
      </c>
      <c r="W7297" t="s">
        <v>38</v>
      </c>
      <c r="Y7297">
        <v>995</v>
      </c>
      <c r="Z7297">
        <v>233126</v>
      </c>
      <c r="AA7297">
        <v>202012</v>
      </c>
    </row>
    <row r="7298" spans="1:27" x14ac:dyDescent="0.2">
      <c r="A7298">
        <v>140</v>
      </c>
      <c r="B7298" t="s">
        <v>1553</v>
      </c>
      <c r="C7298" t="s">
        <v>27</v>
      </c>
      <c r="D7298" t="s">
        <v>2775</v>
      </c>
      <c r="E7298">
        <v>3468164</v>
      </c>
      <c r="F7298" t="s">
        <v>29</v>
      </c>
      <c r="G7298" t="s">
        <v>27</v>
      </c>
      <c r="H7298">
        <v>1</v>
      </c>
      <c r="I7298">
        <v>1</v>
      </c>
      <c r="J7298" t="s">
        <v>43</v>
      </c>
      <c r="K7298">
        <v>202001</v>
      </c>
      <c r="L7298">
        <v>9</v>
      </c>
      <c r="M7298" t="s">
        <v>2607</v>
      </c>
      <c r="N7298" t="s">
        <v>2695</v>
      </c>
      <c r="O7298">
        <v>15</v>
      </c>
      <c r="P7298" t="s">
        <v>2748</v>
      </c>
      <c r="Q7298" t="s">
        <v>2773</v>
      </c>
      <c r="R7298">
        <v>445000</v>
      </c>
      <c r="S7298">
        <v>44500</v>
      </c>
      <c r="T7298" t="s">
        <v>127</v>
      </c>
      <c r="U7298" t="s">
        <v>36</v>
      </c>
      <c r="V7298" t="s">
        <v>37</v>
      </c>
      <c r="W7298" t="s">
        <v>38</v>
      </c>
      <c r="Y7298">
        <v>995</v>
      </c>
      <c r="Z7298">
        <v>233131</v>
      </c>
      <c r="AA7298">
        <v>202012</v>
      </c>
    </row>
    <row r="7299" spans="1:27" x14ac:dyDescent="0.2">
      <c r="A7299">
        <v>140</v>
      </c>
      <c r="B7299" t="s">
        <v>1553</v>
      </c>
      <c r="C7299" t="s">
        <v>27</v>
      </c>
      <c r="D7299" t="s">
        <v>2775</v>
      </c>
      <c r="E7299">
        <v>0</v>
      </c>
      <c r="F7299" t="s">
        <v>29</v>
      </c>
      <c r="G7299" t="s">
        <v>39</v>
      </c>
      <c r="H7299">
        <v>0</v>
      </c>
      <c r="I7299">
        <v>0</v>
      </c>
      <c r="J7299" t="s">
        <v>43</v>
      </c>
      <c r="K7299">
        <v>202001</v>
      </c>
      <c r="L7299">
        <v>9</v>
      </c>
      <c r="M7299" t="s">
        <v>2607</v>
      </c>
      <c r="N7299" t="s">
        <v>2695</v>
      </c>
      <c r="O7299">
        <v>15</v>
      </c>
      <c r="P7299" t="s">
        <v>2748</v>
      </c>
      <c r="Q7299" t="s">
        <v>2773</v>
      </c>
      <c r="R7299">
        <v>445000</v>
      </c>
      <c r="S7299">
        <v>44500</v>
      </c>
      <c r="T7299" t="s">
        <v>127</v>
      </c>
      <c r="U7299" t="s">
        <v>36</v>
      </c>
      <c r="V7299" t="s">
        <v>37</v>
      </c>
      <c r="W7299" t="s">
        <v>38</v>
      </c>
      <c r="Y7299">
        <v>995</v>
      </c>
      <c r="Z7299">
        <v>233131</v>
      </c>
      <c r="AA7299">
        <v>202012</v>
      </c>
    </row>
    <row r="7300" spans="1:27" x14ac:dyDescent="0.2">
      <c r="A7300">
        <v>140</v>
      </c>
      <c r="B7300" t="s">
        <v>1553</v>
      </c>
      <c r="C7300" t="s">
        <v>27</v>
      </c>
      <c r="D7300" t="s">
        <v>4781</v>
      </c>
      <c r="E7300">
        <v>0</v>
      </c>
      <c r="F7300" t="s">
        <v>29</v>
      </c>
      <c r="G7300" t="s">
        <v>27</v>
      </c>
      <c r="H7300">
        <v>1</v>
      </c>
      <c r="I7300">
        <v>1</v>
      </c>
      <c r="J7300" t="s">
        <v>43</v>
      </c>
      <c r="K7300">
        <v>202001</v>
      </c>
      <c r="L7300">
        <v>9</v>
      </c>
      <c r="M7300" t="s">
        <v>2607</v>
      </c>
      <c r="N7300" t="s">
        <v>2695</v>
      </c>
      <c r="O7300">
        <v>15</v>
      </c>
      <c r="P7300" t="s">
        <v>2748</v>
      </c>
      <c r="Q7300" t="s">
        <v>2773</v>
      </c>
      <c r="R7300">
        <v>445000</v>
      </c>
      <c r="S7300">
        <v>44500</v>
      </c>
      <c r="T7300" t="s">
        <v>127</v>
      </c>
      <c r="U7300" t="s">
        <v>36</v>
      </c>
      <c r="V7300" t="s">
        <v>37</v>
      </c>
      <c r="W7300" t="s">
        <v>38</v>
      </c>
      <c r="Y7300">
        <v>995</v>
      </c>
      <c r="Z7300">
        <v>233136</v>
      </c>
      <c r="AA7300">
        <v>202012</v>
      </c>
    </row>
    <row r="7301" spans="1:27" x14ac:dyDescent="0.2">
      <c r="A7301">
        <v>140</v>
      </c>
      <c r="B7301" t="s">
        <v>1553</v>
      </c>
      <c r="C7301" t="s">
        <v>27</v>
      </c>
      <c r="D7301" t="s">
        <v>4781</v>
      </c>
      <c r="E7301">
        <v>0</v>
      </c>
      <c r="F7301" t="s">
        <v>29</v>
      </c>
      <c r="G7301" t="s">
        <v>39</v>
      </c>
      <c r="H7301">
        <v>0</v>
      </c>
      <c r="I7301">
        <v>0</v>
      </c>
      <c r="J7301" t="s">
        <v>43</v>
      </c>
      <c r="K7301">
        <v>202001</v>
      </c>
      <c r="L7301">
        <v>9</v>
      </c>
      <c r="M7301" t="s">
        <v>2607</v>
      </c>
      <c r="N7301" t="s">
        <v>2695</v>
      </c>
      <c r="O7301">
        <v>15</v>
      </c>
      <c r="P7301" t="s">
        <v>2748</v>
      </c>
      <c r="Q7301" t="s">
        <v>2773</v>
      </c>
      <c r="R7301">
        <v>445000</v>
      </c>
      <c r="S7301">
        <v>44500</v>
      </c>
      <c r="T7301" t="s">
        <v>127</v>
      </c>
      <c r="U7301" t="s">
        <v>36</v>
      </c>
      <c r="V7301" t="s">
        <v>37</v>
      </c>
      <c r="W7301" t="s">
        <v>38</v>
      </c>
      <c r="Y7301">
        <v>995</v>
      </c>
      <c r="Z7301">
        <v>233136</v>
      </c>
      <c r="AA7301">
        <v>202012</v>
      </c>
    </row>
    <row r="7302" spans="1:27" x14ac:dyDescent="0.2">
      <c r="A7302">
        <v>140</v>
      </c>
      <c r="B7302" t="s">
        <v>1553</v>
      </c>
      <c r="C7302" t="s">
        <v>27</v>
      </c>
      <c r="D7302" t="s">
        <v>2776</v>
      </c>
      <c r="E7302">
        <v>172350354</v>
      </c>
      <c r="F7302" t="s">
        <v>29</v>
      </c>
      <c r="G7302" t="s">
        <v>27</v>
      </c>
      <c r="H7302">
        <v>1</v>
      </c>
      <c r="I7302">
        <v>1</v>
      </c>
      <c r="J7302" t="s">
        <v>43</v>
      </c>
      <c r="K7302">
        <v>202001</v>
      </c>
      <c r="L7302">
        <v>9</v>
      </c>
      <c r="M7302" t="s">
        <v>2607</v>
      </c>
      <c r="N7302" t="s">
        <v>2695</v>
      </c>
      <c r="O7302">
        <v>15</v>
      </c>
      <c r="P7302" t="s">
        <v>2748</v>
      </c>
      <c r="Q7302" t="s">
        <v>2773</v>
      </c>
      <c r="R7302">
        <v>445000</v>
      </c>
      <c r="S7302">
        <v>44500</v>
      </c>
      <c r="T7302" t="s">
        <v>127</v>
      </c>
      <c r="U7302" t="s">
        <v>36</v>
      </c>
      <c r="V7302" t="s">
        <v>37</v>
      </c>
      <c r="W7302" t="s">
        <v>38</v>
      </c>
      <c r="Y7302">
        <v>995</v>
      </c>
      <c r="Z7302">
        <v>233141</v>
      </c>
      <c r="AA7302">
        <v>202012</v>
      </c>
    </row>
    <row r="7303" spans="1:27" x14ac:dyDescent="0.2">
      <c r="A7303">
        <v>140</v>
      </c>
      <c r="B7303" t="s">
        <v>1553</v>
      </c>
      <c r="C7303" t="s">
        <v>27</v>
      </c>
      <c r="D7303" t="s">
        <v>2776</v>
      </c>
      <c r="E7303">
        <v>0</v>
      </c>
      <c r="F7303" t="s">
        <v>29</v>
      </c>
      <c r="G7303" t="s">
        <v>39</v>
      </c>
      <c r="H7303">
        <v>0</v>
      </c>
      <c r="I7303">
        <v>0</v>
      </c>
      <c r="J7303" t="s">
        <v>43</v>
      </c>
      <c r="K7303">
        <v>202001</v>
      </c>
      <c r="L7303">
        <v>9</v>
      </c>
      <c r="M7303" t="s">
        <v>2607</v>
      </c>
      <c r="N7303" t="s">
        <v>2695</v>
      </c>
      <c r="O7303">
        <v>15</v>
      </c>
      <c r="P7303" t="s">
        <v>2748</v>
      </c>
      <c r="Q7303" t="s">
        <v>2773</v>
      </c>
      <c r="R7303">
        <v>445000</v>
      </c>
      <c r="S7303">
        <v>44500</v>
      </c>
      <c r="T7303" t="s">
        <v>127</v>
      </c>
      <c r="U7303" t="s">
        <v>36</v>
      </c>
      <c r="V7303" t="s">
        <v>37</v>
      </c>
      <c r="W7303" t="s">
        <v>38</v>
      </c>
      <c r="Y7303">
        <v>995</v>
      </c>
      <c r="Z7303">
        <v>233141</v>
      </c>
      <c r="AA7303">
        <v>202012</v>
      </c>
    </row>
    <row r="7304" spans="1:27" x14ac:dyDescent="0.2">
      <c r="A7304">
        <v>140</v>
      </c>
      <c r="B7304" t="s">
        <v>1553</v>
      </c>
      <c r="C7304" t="s">
        <v>27</v>
      </c>
      <c r="D7304" t="s">
        <v>2777</v>
      </c>
      <c r="E7304">
        <v>1346069</v>
      </c>
      <c r="F7304" t="s">
        <v>29</v>
      </c>
      <c r="G7304" t="s">
        <v>27</v>
      </c>
      <c r="H7304">
        <v>1</v>
      </c>
      <c r="I7304">
        <v>1</v>
      </c>
      <c r="J7304" t="s">
        <v>43</v>
      </c>
      <c r="K7304">
        <v>202001</v>
      </c>
      <c r="L7304">
        <v>9</v>
      </c>
      <c r="M7304" t="s">
        <v>2607</v>
      </c>
      <c r="N7304" t="s">
        <v>2695</v>
      </c>
      <c r="O7304">
        <v>15</v>
      </c>
      <c r="P7304" t="s">
        <v>2748</v>
      </c>
      <c r="Q7304" t="s">
        <v>2773</v>
      </c>
      <c r="R7304">
        <v>445000</v>
      </c>
      <c r="S7304">
        <v>44500</v>
      </c>
      <c r="T7304" t="s">
        <v>127</v>
      </c>
      <c r="U7304" t="s">
        <v>36</v>
      </c>
      <c r="V7304" t="s">
        <v>37</v>
      </c>
      <c r="W7304" t="s">
        <v>38</v>
      </c>
      <c r="Y7304">
        <v>995</v>
      </c>
      <c r="Z7304">
        <v>233146</v>
      </c>
      <c r="AA7304">
        <v>202012</v>
      </c>
    </row>
    <row r="7305" spans="1:27" x14ac:dyDescent="0.2">
      <c r="A7305">
        <v>140</v>
      </c>
      <c r="B7305" t="s">
        <v>1553</v>
      </c>
      <c r="C7305" t="s">
        <v>27</v>
      </c>
      <c r="D7305" t="s">
        <v>2777</v>
      </c>
      <c r="E7305">
        <v>0</v>
      </c>
      <c r="F7305" t="s">
        <v>29</v>
      </c>
      <c r="G7305" t="s">
        <v>39</v>
      </c>
      <c r="H7305">
        <v>0</v>
      </c>
      <c r="I7305">
        <v>0</v>
      </c>
      <c r="J7305" t="s">
        <v>43</v>
      </c>
      <c r="K7305">
        <v>202001</v>
      </c>
      <c r="L7305">
        <v>9</v>
      </c>
      <c r="M7305" t="s">
        <v>2607</v>
      </c>
      <c r="N7305" t="s">
        <v>2695</v>
      </c>
      <c r="O7305">
        <v>15</v>
      </c>
      <c r="P7305" t="s">
        <v>2748</v>
      </c>
      <c r="Q7305" t="s">
        <v>2773</v>
      </c>
      <c r="R7305">
        <v>445000</v>
      </c>
      <c r="S7305">
        <v>44500</v>
      </c>
      <c r="T7305" t="s">
        <v>127</v>
      </c>
      <c r="U7305" t="s">
        <v>36</v>
      </c>
      <c r="V7305" t="s">
        <v>37</v>
      </c>
      <c r="W7305" t="s">
        <v>38</v>
      </c>
      <c r="Y7305">
        <v>995</v>
      </c>
      <c r="Z7305">
        <v>233146</v>
      </c>
      <c r="AA7305">
        <v>202012</v>
      </c>
    </row>
    <row r="7306" spans="1:27" x14ac:dyDescent="0.2">
      <c r="A7306">
        <v>140</v>
      </c>
      <c r="B7306" t="s">
        <v>1553</v>
      </c>
      <c r="C7306" t="s">
        <v>27</v>
      </c>
      <c r="D7306" t="s">
        <v>2778</v>
      </c>
      <c r="E7306">
        <v>167471530</v>
      </c>
      <c r="F7306" t="s">
        <v>29</v>
      </c>
      <c r="G7306" t="s">
        <v>27</v>
      </c>
      <c r="H7306">
        <v>1</v>
      </c>
      <c r="I7306">
        <v>1</v>
      </c>
      <c r="J7306" t="s">
        <v>43</v>
      </c>
      <c r="K7306">
        <v>202001</v>
      </c>
      <c r="L7306">
        <v>9</v>
      </c>
      <c r="M7306" t="s">
        <v>2607</v>
      </c>
      <c r="N7306" t="s">
        <v>2695</v>
      </c>
      <c r="O7306">
        <v>15</v>
      </c>
      <c r="P7306" t="s">
        <v>2748</v>
      </c>
      <c r="Q7306" t="s">
        <v>2773</v>
      </c>
      <c r="R7306">
        <v>445000</v>
      </c>
      <c r="S7306">
        <v>44500</v>
      </c>
      <c r="T7306" t="s">
        <v>127</v>
      </c>
      <c r="U7306" t="s">
        <v>36</v>
      </c>
      <c r="V7306" t="s">
        <v>37</v>
      </c>
      <c r="W7306" t="s">
        <v>38</v>
      </c>
      <c r="Y7306">
        <v>995</v>
      </c>
      <c r="Z7306">
        <v>233151</v>
      </c>
      <c r="AA7306">
        <v>202012</v>
      </c>
    </row>
    <row r="7307" spans="1:27" x14ac:dyDescent="0.2">
      <c r="A7307">
        <v>140</v>
      </c>
      <c r="B7307" t="s">
        <v>1553</v>
      </c>
      <c r="C7307" t="s">
        <v>27</v>
      </c>
      <c r="D7307" t="s">
        <v>2778</v>
      </c>
      <c r="E7307">
        <v>0</v>
      </c>
      <c r="F7307" t="s">
        <v>29</v>
      </c>
      <c r="G7307" t="s">
        <v>39</v>
      </c>
      <c r="H7307">
        <v>0</v>
      </c>
      <c r="I7307">
        <v>0</v>
      </c>
      <c r="J7307" t="s">
        <v>43</v>
      </c>
      <c r="K7307">
        <v>202001</v>
      </c>
      <c r="L7307">
        <v>9</v>
      </c>
      <c r="M7307" t="s">
        <v>2607</v>
      </c>
      <c r="N7307" t="s">
        <v>2695</v>
      </c>
      <c r="O7307">
        <v>15</v>
      </c>
      <c r="P7307" t="s">
        <v>2748</v>
      </c>
      <c r="Q7307" t="s">
        <v>2773</v>
      </c>
      <c r="R7307">
        <v>445000</v>
      </c>
      <c r="S7307">
        <v>44500</v>
      </c>
      <c r="T7307" t="s">
        <v>127</v>
      </c>
      <c r="U7307" t="s">
        <v>36</v>
      </c>
      <c r="V7307" t="s">
        <v>37</v>
      </c>
      <c r="W7307" t="s">
        <v>38</v>
      </c>
      <c r="Y7307">
        <v>995</v>
      </c>
      <c r="Z7307">
        <v>233151</v>
      </c>
      <c r="AA7307">
        <v>202012</v>
      </c>
    </row>
    <row r="7308" spans="1:27" x14ac:dyDescent="0.2">
      <c r="A7308">
        <v>140</v>
      </c>
      <c r="B7308" t="s">
        <v>1553</v>
      </c>
      <c r="C7308" t="s">
        <v>27</v>
      </c>
      <c r="D7308" t="s">
        <v>2779</v>
      </c>
      <c r="E7308">
        <v>145458630</v>
      </c>
      <c r="F7308" t="s">
        <v>29</v>
      </c>
      <c r="G7308" t="s">
        <v>27</v>
      </c>
      <c r="H7308">
        <v>1</v>
      </c>
      <c r="I7308">
        <v>1</v>
      </c>
      <c r="J7308" t="s">
        <v>43</v>
      </c>
      <c r="K7308">
        <v>202001</v>
      </c>
      <c r="L7308">
        <v>9</v>
      </c>
      <c r="M7308" t="s">
        <v>2607</v>
      </c>
      <c r="N7308" t="s">
        <v>2695</v>
      </c>
      <c r="O7308">
        <v>15</v>
      </c>
      <c r="P7308" t="s">
        <v>2748</v>
      </c>
      <c r="Q7308" t="s">
        <v>2773</v>
      </c>
      <c r="R7308">
        <v>445000</v>
      </c>
      <c r="S7308">
        <v>44500</v>
      </c>
      <c r="T7308" t="s">
        <v>127</v>
      </c>
      <c r="U7308" t="s">
        <v>36</v>
      </c>
      <c r="V7308" t="s">
        <v>37</v>
      </c>
      <c r="W7308" t="s">
        <v>38</v>
      </c>
      <c r="Y7308">
        <v>995</v>
      </c>
      <c r="Z7308">
        <v>233156</v>
      </c>
      <c r="AA7308">
        <v>202012</v>
      </c>
    </row>
    <row r="7309" spans="1:27" x14ac:dyDescent="0.2">
      <c r="A7309">
        <v>140</v>
      </c>
      <c r="B7309" t="s">
        <v>1553</v>
      </c>
      <c r="C7309" t="s">
        <v>27</v>
      </c>
      <c r="D7309" t="s">
        <v>2779</v>
      </c>
      <c r="E7309">
        <v>0</v>
      </c>
      <c r="F7309" t="s">
        <v>29</v>
      </c>
      <c r="G7309" t="s">
        <v>39</v>
      </c>
      <c r="H7309">
        <v>0</v>
      </c>
      <c r="I7309">
        <v>0</v>
      </c>
      <c r="J7309" t="s">
        <v>43</v>
      </c>
      <c r="K7309">
        <v>202001</v>
      </c>
      <c r="L7309">
        <v>9</v>
      </c>
      <c r="M7309" t="s">
        <v>2607</v>
      </c>
      <c r="N7309" t="s">
        <v>2695</v>
      </c>
      <c r="O7309">
        <v>15</v>
      </c>
      <c r="P7309" t="s">
        <v>2748</v>
      </c>
      <c r="Q7309" t="s">
        <v>2773</v>
      </c>
      <c r="R7309">
        <v>445000</v>
      </c>
      <c r="S7309">
        <v>44500</v>
      </c>
      <c r="T7309" t="s">
        <v>127</v>
      </c>
      <c r="U7309" t="s">
        <v>36</v>
      </c>
      <c r="V7309" t="s">
        <v>37</v>
      </c>
      <c r="W7309" t="s">
        <v>38</v>
      </c>
      <c r="Y7309">
        <v>995</v>
      </c>
      <c r="Z7309">
        <v>233156</v>
      </c>
      <c r="AA7309">
        <v>202012</v>
      </c>
    </row>
    <row r="7310" spans="1:27" x14ac:dyDescent="0.2">
      <c r="A7310">
        <v>140</v>
      </c>
      <c r="B7310" t="s">
        <v>1553</v>
      </c>
      <c r="C7310" t="s">
        <v>27</v>
      </c>
      <c r="D7310" t="s">
        <v>2780</v>
      </c>
      <c r="E7310">
        <v>9005932</v>
      </c>
      <c r="F7310" t="s">
        <v>29</v>
      </c>
      <c r="G7310" t="s">
        <v>27</v>
      </c>
      <c r="H7310">
        <v>1</v>
      </c>
      <c r="I7310">
        <v>1</v>
      </c>
      <c r="J7310" t="s">
        <v>43</v>
      </c>
      <c r="K7310">
        <v>202001</v>
      </c>
      <c r="L7310">
        <v>9</v>
      </c>
      <c r="M7310" t="s">
        <v>2607</v>
      </c>
      <c r="N7310" t="s">
        <v>2695</v>
      </c>
      <c r="O7310">
        <v>15</v>
      </c>
      <c r="P7310" t="s">
        <v>2748</v>
      </c>
      <c r="Q7310" t="s">
        <v>2773</v>
      </c>
      <c r="R7310">
        <v>445000</v>
      </c>
      <c r="S7310">
        <v>44500</v>
      </c>
      <c r="T7310" t="s">
        <v>127</v>
      </c>
      <c r="U7310" t="s">
        <v>36</v>
      </c>
      <c r="V7310" t="s">
        <v>37</v>
      </c>
      <c r="W7310" t="s">
        <v>38</v>
      </c>
      <c r="Y7310">
        <v>995</v>
      </c>
      <c r="Z7310">
        <v>233161</v>
      </c>
      <c r="AA7310">
        <v>202012</v>
      </c>
    </row>
    <row r="7311" spans="1:27" x14ac:dyDescent="0.2">
      <c r="A7311">
        <v>140</v>
      </c>
      <c r="B7311" t="s">
        <v>1553</v>
      </c>
      <c r="C7311" t="s">
        <v>27</v>
      </c>
      <c r="D7311" t="s">
        <v>2780</v>
      </c>
      <c r="E7311">
        <v>0</v>
      </c>
      <c r="F7311" t="s">
        <v>29</v>
      </c>
      <c r="G7311" t="s">
        <v>39</v>
      </c>
      <c r="H7311">
        <v>0</v>
      </c>
      <c r="I7311">
        <v>0</v>
      </c>
      <c r="J7311" t="s">
        <v>43</v>
      </c>
      <c r="K7311">
        <v>202001</v>
      </c>
      <c r="L7311">
        <v>9</v>
      </c>
      <c r="M7311" t="s">
        <v>2607</v>
      </c>
      <c r="N7311" t="s">
        <v>2695</v>
      </c>
      <c r="O7311">
        <v>15</v>
      </c>
      <c r="P7311" t="s">
        <v>2748</v>
      </c>
      <c r="Q7311" t="s">
        <v>2773</v>
      </c>
      <c r="R7311">
        <v>445000</v>
      </c>
      <c r="S7311">
        <v>44500</v>
      </c>
      <c r="T7311" t="s">
        <v>127</v>
      </c>
      <c r="U7311" t="s">
        <v>36</v>
      </c>
      <c r="V7311" t="s">
        <v>37</v>
      </c>
      <c r="W7311" t="s">
        <v>38</v>
      </c>
      <c r="Y7311">
        <v>995</v>
      </c>
      <c r="Z7311">
        <v>233161</v>
      </c>
      <c r="AA7311">
        <v>202012</v>
      </c>
    </row>
    <row r="7312" spans="1:27" x14ac:dyDescent="0.2">
      <c r="A7312">
        <v>140</v>
      </c>
      <c r="B7312" t="s">
        <v>1553</v>
      </c>
      <c r="C7312" t="s">
        <v>27</v>
      </c>
      <c r="D7312" t="s">
        <v>2781</v>
      </c>
      <c r="E7312">
        <v>278539097</v>
      </c>
      <c r="F7312" t="s">
        <v>29</v>
      </c>
      <c r="G7312" t="s">
        <v>27</v>
      </c>
      <c r="H7312">
        <v>1</v>
      </c>
      <c r="I7312">
        <v>1</v>
      </c>
      <c r="J7312" t="s">
        <v>43</v>
      </c>
      <c r="K7312">
        <v>202001</v>
      </c>
      <c r="L7312">
        <v>9</v>
      </c>
      <c r="M7312" t="s">
        <v>2607</v>
      </c>
      <c r="N7312" t="s">
        <v>2695</v>
      </c>
      <c r="O7312">
        <v>15</v>
      </c>
      <c r="P7312" t="s">
        <v>2748</v>
      </c>
      <c r="Q7312" t="s">
        <v>2773</v>
      </c>
      <c r="R7312">
        <v>445000</v>
      </c>
      <c r="S7312">
        <v>44500</v>
      </c>
      <c r="T7312" t="s">
        <v>127</v>
      </c>
      <c r="U7312" t="s">
        <v>36</v>
      </c>
      <c r="V7312" t="s">
        <v>37</v>
      </c>
      <c r="W7312" t="s">
        <v>38</v>
      </c>
      <c r="Y7312">
        <v>995</v>
      </c>
      <c r="Z7312">
        <v>233166</v>
      </c>
      <c r="AA7312">
        <v>202012</v>
      </c>
    </row>
    <row r="7313" spans="1:27" x14ac:dyDescent="0.2">
      <c r="A7313">
        <v>140</v>
      </c>
      <c r="B7313" t="s">
        <v>1553</v>
      </c>
      <c r="C7313" t="s">
        <v>27</v>
      </c>
      <c r="D7313" t="s">
        <v>2781</v>
      </c>
      <c r="E7313">
        <v>0</v>
      </c>
      <c r="F7313" t="s">
        <v>29</v>
      </c>
      <c r="G7313" t="s">
        <v>39</v>
      </c>
      <c r="H7313">
        <v>0</v>
      </c>
      <c r="I7313">
        <v>0</v>
      </c>
      <c r="J7313" t="s">
        <v>43</v>
      </c>
      <c r="K7313">
        <v>202001</v>
      </c>
      <c r="L7313">
        <v>9</v>
      </c>
      <c r="M7313" t="s">
        <v>2607</v>
      </c>
      <c r="N7313" t="s">
        <v>2695</v>
      </c>
      <c r="O7313">
        <v>15</v>
      </c>
      <c r="P7313" t="s">
        <v>2748</v>
      </c>
      <c r="Q7313" t="s">
        <v>2773</v>
      </c>
      <c r="R7313">
        <v>445000</v>
      </c>
      <c r="S7313">
        <v>44500</v>
      </c>
      <c r="T7313" t="s">
        <v>127</v>
      </c>
      <c r="U7313" t="s">
        <v>36</v>
      </c>
      <c r="V7313" t="s">
        <v>37</v>
      </c>
      <c r="W7313" t="s">
        <v>38</v>
      </c>
      <c r="Y7313">
        <v>995</v>
      </c>
      <c r="Z7313">
        <v>233166</v>
      </c>
      <c r="AA7313">
        <v>202012</v>
      </c>
    </row>
    <row r="7314" spans="1:27" x14ac:dyDescent="0.2">
      <c r="A7314">
        <v>140</v>
      </c>
      <c r="B7314" t="s">
        <v>1553</v>
      </c>
      <c r="C7314" t="s">
        <v>27</v>
      </c>
      <c r="D7314" t="s">
        <v>2782</v>
      </c>
      <c r="E7314">
        <v>97659610</v>
      </c>
      <c r="F7314" t="s">
        <v>29</v>
      </c>
      <c r="G7314" t="s">
        <v>27</v>
      </c>
      <c r="H7314">
        <v>1</v>
      </c>
      <c r="I7314">
        <v>1</v>
      </c>
      <c r="J7314" t="s">
        <v>43</v>
      </c>
      <c r="K7314">
        <v>202001</v>
      </c>
      <c r="L7314">
        <v>9</v>
      </c>
      <c r="M7314" t="s">
        <v>2607</v>
      </c>
      <c r="N7314" t="s">
        <v>2695</v>
      </c>
      <c r="O7314">
        <v>15</v>
      </c>
      <c r="P7314" t="s">
        <v>2748</v>
      </c>
      <c r="Q7314" t="s">
        <v>2773</v>
      </c>
      <c r="R7314">
        <v>445000</v>
      </c>
      <c r="S7314">
        <v>44500</v>
      </c>
      <c r="T7314" t="s">
        <v>127</v>
      </c>
      <c r="U7314" t="s">
        <v>36</v>
      </c>
      <c r="V7314" t="s">
        <v>37</v>
      </c>
      <c r="W7314" t="s">
        <v>38</v>
      </c>
      <c r="Y7314">
        <v>995</v>
      </c>
      <c r="Z7314">
        <v>233171</v>
      </c>
      <c r="AA7314">
        <v>202012</v>
      </c>
    </row>
    <row r="7315" spans="1:27" x14ac:dyDescent="0.2">
      <c r="A7315">
        <v>140</v>
      </c>
      <c r="B7315" t="s">
        <v>1553</v>
      </c>
      <c r="C7315" t="s">
        <v>27</v>
      </c>
      <c r="D7315" t="s">
        <v>2782</v>
      </c>
      <c r="E7315">
        <v>0</v>
      </c>
      <c r="F7315" t="s">
        <v>29</v>
      </c>
      <c r="G7315" t="s">
        <v>39</v>
      </c>
      <c r="H7315">
        <v>0</v>
      </c>
      <c r="I7315">
        <v>0</v>
      </c>
      <c r="J7315" t="s">
        <v>43</v>
      </c>
      <c r="K7315">
        <v>202001</v>
      </c>
      <c r="L7315">
        <v>9</v>
      </c>
      <c r="M7315" t="s">
        <v>2607</v>
      </c>
      <c r="N7315" t="s">
        <v>2695</v>
      </c>
      <c r="O7315">
        <v>15</v>
      </c>
      <c r="P7315" t="s">
        <v>2748</v>
      </c>
      <c r="Q7315" t="s">
        <v>2773</v>
      </c>
      <c r="R7315">
        <v>445000</v>
      </c>
      <c r="S7315">
        <v>44500</v>
      </c>
      <c r="T7315" t="s">
        <v>127</v>
      </c>
      <c r="U7315" t="s">
        <v>36</v>
      </c>
      <c r="V7315" t="s">
        <v>37</v>
      </c>
      <c r="W7315" t="s">
        <v>38</v>
      </c>
      <c r="Y7315">
        <v>995</v>
      </c>
      <c r="Z7315">
        <v>233171</v>
      </c>
      <c r="AA7315">
        <v>202012</v>
      </c>
    </row>
    <row r="7316" spans="1:27" x14ac:dyDescent="0.2">
      <c r="A7316">
        <v>140</v>
      </c>
      <c r="B7316" t="s">
        <v>1553</v>
      </c>
      <c r="C7316" t="s">
        <v>27</v>
      </c>
      <c r="D7316" t="s">
        <v>2783</v>
      </c>
      <c r="E7316">
        <v>193240554</v>
      </c>
      <c r="F7316" t="s">
        <v>29</v>
      </c>
      <c r="G7316" t="s">
        <v>27</v>
      </c>
      <c r="H7316">
        <v>1</v>
      </c>
      <c r="I7316">
        <v>1</v>
      </c>
      <c r="J7316" t="s">
        <v>43</v>
      </c>
      <c r="K7316">
        <v>202001</v>
      </c>
      <c r="L7316">
        <v>9</v>
      </c>
      <c r="M7316" t="s">
        <v>2607</v>
      </c>
      <c r="N7316" t="s">
        <v>2695</v>
      </c>
      <c r="O7316">
        <v>15</v>
      </c>
      <c r="P7316" t="s">
        <v>2748</v>
      </c>
      <c r="Q7316" t="s">
        <v>2773</v>
      </c>
      <c r="R7316">
        <v>445000</v>
      </c>
      <c r="S7316">
        <v>44500</v>
      </c>
      <c r="T7316" t="s">
        <v>127</v>
      </c>
      <c r="U7316" t="s">
        <v>36</v>
      </c>
      <c r="V7316" t="s">
        <v>37</v>
      </c>
      <c r="W7316" t="s">
        <v>38</v>
      </c>
      <c r="Y7316">
        <v>995</v>
      </c>
      <c r="Z7316">
        <v>233176</v>
      </c>
      <c r="AA7316">
        <v>202012</v>
      </c>
    </row>
    <row r="7317" spans="1:27" x14ac:dyDescent="0.2">
      <c r="A7317">
        <v>140</v>
      </c>
      <c r="B7317" t="s">
        <v>1553</v>
      </c>
      <c r="C7317" t="s">
        <v>27</v>
      </c>
      <c r="D7317" t="s">
        <v>2783</v>
      </c>
      <c r="E7317">
        <v>0</v>
      </c>
      <c r="F7317" t="s">
        <v>29</v>
      </c>
      <c r="G7317" t="s">
        <v>39</v>
      </c>
      <c r="H7317">
        <v>0</v>
      </c>
      <c r="I7317">
        <v>0</v>
      </c>
      <c r="J7317" t="s">
        <v>43</v>
      </c>
      <c r="K7317">
        <v>202001</v>
      </c>
      <c r="L7317">
        <v>9</v>
      </c>
      <c r="M7317" t="s">
        <v>2607</v>
      </c>
      <c r="N7317" t="s">
        <v>2695</v>
      </c>
      <c r="O7317">
        <v>15</v>
      </c>
      <c r="P7317" t="s">
        <v>2748</v>
      </c>
      <c r="Q7317" t="s">
        <v>2773</v>
      </c>
      <c r="R7317">
        <v>445000</v>
      </c>
      <c r="S7317">
        <v>44500</v>
      </c>
      <c r="T7317" t="s">
        <v>127</v>
      </c>
      <c r="U7317" t="s">
        <v>36</v>
      </c>
      <c r="V7317" t="s">
        <v>37</v>
      </c>
      <c r="W7317" t="s">
        <v>38</v>
      </c>
      <c r="Y7317">
        <v>995</v>
      </c>
      <c r="Z7317">
        <v>233176</v>
      </c>
      <c r="AA7317">
        <v>202012</v>
      </c>
    </row>
    <row r="7318" spans="1:27" x14ac:dyDescent="0.2">
      <c r="A7318">
        <v>140</v>
      </c>
      <c r="B7318" t="s">
        <v>1553</v>
      </c>
      <c r="C7318" t="s">
        <v>27</v>
      </c>
      <c r="D7318" t="s">
        <v>4782</v>
      </c>
      <c r="E7318">
        <v>0</v>
      </c>
      <c r="F7318" t="s">
        <v>29</v>
      </c>
      <c r="G7318" t="s">
        <v>27</v>
      </c>
      <c r="H7318">
        <v>1</v>
      </c>
      <c r="I7318">
        <v>1</v>
      </c>
      <c r="J7318" t="s">
        <v>43</v>
      </c>
      <c r="K7318">
        <v>202001</v>
      </c>
      <c r="L7318">
        <v>9</v>
      </c>
      <c r="M7318" t="s">
        <v>2607</v>
      </c>
      <c r="N7318" t="s">
        <v>2695</v>
      </c>
      <c r="O7318">
        <v>15</v>
      </c>
      <c r="P7318" t="s">
        <v>2748</v>
      </c>
      <c r="Q7318" t="s">
        <v>2773</v>
      </c>
      <c r="R7318">
        <v>445000</v>
      </c>
      <c r="S7318">
        <v>44500</v>
      </c>
      <c r="T7318" t="s">
        <v>127</v>
      </c>
      <c r="U7318" t="s">
        <v>36</v>
      </c>
      <c r="V7318" t="s">
        <v>37</v>
      </c>
      <c r="W7318" t="s">
        <v>38</v>
      </c>
      <c r="Y7318">
        <v>995</v>
      </c>
      <c r="Z7318">
        <v>233181</v>
      </c>
      <c r="AA7318">
        <v>202012</v>
      </c>
    </row>
    <row r="7319" spans="1:27" x14ac:dyDescent="0.2">
      <c r="A7319">
        <v>140</v>
      </c>
      <c r="B7319" t="s">
        <v>1553</v>
      </c>
      <c r="C7319" t="s">
        <v>27</v>
      </c>
      <c r="D7319" t="s">
        <v>4782</v>
      </c>
      <c r="E7319">
        <v>0</v>
      </c>
      <c r="F7319" t="s">
        <v>29</v>
      </c>
      <c r="G7319" t="s">
        <v>39</v>
      </c>
      <c r="H7319">
        <v>0</v>
      </c>
      <c r="I7319">
        <v>0</v>
      </c>
      <c r="J7319" t="s">
        <v>43</v>
      </c>
      <c r="K7319">
        <v>202001</v>
      </c>
      <c r="L7319">
        <v>9</v>
      </c>
      <c r="M7319" t="s">
        <v>2607</v>
      </c>
      <c r="N7319" t="s">
        <v>2695</v>
      </c>
      <c r="O7319">
        <v>15</v>
      </c>
      <c r="P7319" t="s">
        <v>2748</v>
      </c>
      <c r="Q7319" t="s">
        <v>2773</v>
      </c>
      <c r="R7319">
        <v>445000</v>
      </c>
      <c r="S7319">
        <v>44500</v>
      </c>
      <c r="T7319" t="s">
        <v>127</v>
      </c>
      <c r="U7319" t="s">
        <v>36</v>
      </c>
      <c r="V7319" t="s">
        <v>37</v>
      </c>
      <c r="W7319" t="s">
        <v>38</v>
      </c>
      <c r="Y7319">
        <v>995</v>
      </c>
      <c r="Z7319">
        <v>233181</v>
      </c>
      <c r="AA7319">
        <v>202012</v>
      </c>
    </row>
    <row r="7320" spans="1:27" x14ac:dyDescent="0.2">
      <c r="A7320">
        <v>140</v>
      </c>
      <c r="B7320" t="s">
        <v>1553</v>
      </c>
      <c r="C7320" t="s">
        <v>27</v>
      </c>
      <c r="D7320" t="s">
        <v>4783</v>
      </c>
      <c r="E7320">
        <v>0</v>
      </c>
      <c r="F7320" t="s">
        <v>29</v>
      </c>
      <c r="G7320" t="s">
        <v>27</v>
      </c>
      <c r="H7320">
        <v>1</v>
      </c>
      <c r="I7320">
        <v>1</v>
      </c>
      <c r="J7320" t="s">
        <v>43</v>
      </c>
      <c r="K7320">
        <v>202001</v>
      </c>
      <c r="L7320">
        <v>9</v>
      </c>
      <c r="M7320" t="s">
        <v>2607</v>
      </c>
      <c r="N7320" t="s">
        <v>2695</v>
      </c>
      <c r="O7320">
        <v>15</v>
      </c>
      <c r="P7320" t="s">
        <v>2748</v>
      </c>
      <c r="Q7320" t="s">
        <v>2773</v>
      </c>
      <c r="R7320">
        <v>445000</v>
      </c>
      <c r="S7320">
        <v>44500</v>
      </c>
      <c r="T7320" t="s">
        <v>127</v>
      </c>
      <c r="U7320" t="s">
        <v>36</v>
      </c>
      <c r="V7320" t="s">
        <v>37</v>
      </c>
      <c r="W7320" t="s">
        <v>38</v>
      </c>
      <c r="Y7320">
        <v>995</v>
      </c>
      <c r="Z7320">
        <v>233186</v>
      </c>
      <c r="AA7320">
        <v>202012</v>
      </c>
    </row>
    <row r="7321" spans="1:27" x14ac:dyDescent="0.2">
      <c r="A7321">
        <v>140</v>
      </c>
      <c r="B7321" t="s">
        <v>1553</v>
      </c>
      <c r="C7321" t="s">
        <v>27</v>
      </c>
      <c r="D7321" t="s">
        <v>4783</v>
      </c>
      <c r="E7321">
        <v>0</v>
      </c>
      <c r="F7321" t="s">
        <v>29</v>
      </c>
      <c r="G7321" t="s">
        <v>39</v>
      </c>
      <c r="H7321">
        <v>0</v>
      </c>
      <c r="I7321">
        <v>0</v>
      </c>
      <c r="J7321" t="s">
        <v>43</v>
      </c>
      <c r="K7321">
        <v>202001</v>
      </c>
      <c r="L7321">
        <v>9</v>
      </c>
      <c r="M7321" t="s">
        <v>2607</v>
      </c>
      <c r="N7321" t="s">
        <v>2695</v>
      </c>
      <c r="O7321">
        <v>15</v>
      </c>
      <c r="P7321" t="s">
        <v>2748</v>
      </c>
      <c r="Q7321" t="s">
        <v>2773</v>
      </c>
      <c r="R7321">
        <v>445000</v>
      </c>
      <c r="S7321">
        <v>44500</v>
      </c>
      <c r="T7321" t="s">
        <v>127</v>
      </c>
      <c r="U7321" t="s">
        <v>36</v>
      </c>
      <c r="V7321" t="s">
        <v>37</v>
      </c>
      <c r="W7321" t="s">
        <v>38</v>
      </c>
      <c r="Y7321">
        <v>995</v>
      </c>
      <c r="Z7321">
        <v>233186</v>
      </c>
      <c r="AA7321">
        <v>202012</v>
      </c>
    </row>
    <row r="7322" spans="1:27" x14ac:dyDescent="0.2">
      <c r="A7322">
        <v>140</v>
      </c>
      <c r="B7322" t="s">
        <v>1553</v>
      </c>
      <c r="C7322" t="s">
        <v>27</v>
      </c>
      <c r="D7322" t="s">
        <v>2784</v>
      </c>
      <c r="E7322">
        <v>3038</v>
      </c>
      <c r="F7322" t="s">
        <v>29</v>
      </c>
      <c r="G7322" t="s">
        <v>27</v>
      </c>
      <c r="H7322">
        <v>1</v>
      </c>
      <c r="I7322">
        <v>1</v>
      </c>
      <c r="J7322" t="s">
        <v>43</v>
      </c>
      <c r="K7322">
        <v>202001</v>
      </c>
      <c r="L7322">
        <v>9</v>
      </c>
      <c r="M7322" t="s">
        <v>2607</v>
      </c>
      <c r="N7322" t="s">
        <v>2695</v>
      </c>
      <c r="O7322">
        <v>15</v>
      </c>
      <c r="P7322" t="s">
        <v>2748</v>
      </c>
      <c r="Q7322" t="s">
        <v>2773</v>
      </c>
      <c r="R7322">
        <v>445000</v>
      </c>
      <c r="S7322">
        <v>44500</v>
      </c>
      <c r="T7322" t="s">
        <v>127</v>
      </c>
      <c r="U7322" t="s">
        <v>36</v>
      </c>
      <c r="V7322" t="s">
        <v>37</v>
      </c>
      <c r="W7322" t="s">
        <v>38</v>
      </c>
      <c r="Y7322">
        <v>995</v>
      </c>
      <c r="Z7322">
        <v>233191</v>
      </c>
      <c r="AA7322">
        <v>202012</v>
      </c>
    </row>
    <row r="7323" spans="1:27" x14ac:dyDescent="0.2">
      <c r="A7323">
        <v>140</v>
      </c>
      <c r="B7323" t="s">
        <v>1553</v>
      </c>
      <c r="C7323" t="s">
        <v>27</v>
      </c>
      <c r="D7323" t="s">
        <v>2784</v>
      </c>
      <c r="E7323">
        <v>0</v>
      </c>
      <c r="F7323" t="s">
        <v>29</v>
      </c>
      <c r="G7323" t="s">
        <v>39</v>
      </c>
      <c r="H7323">
        <v>0</v>
      </c>
      <c r="I7323">
        <v>0</v>
      </c>
      <c r="J7323" t="s">
        <v>43</v>
      </c>
      <c r="K7323">
        <v>202001</v>
      </c>
      <c r="L7323">
        <v>9</v>
      </c>
      <c r="M7323" t="s">
        <v>2607</v>
      </c>
      <c r="N7323" t="s">
        <v>2695</v>
      </c>
      <c r="O7323">
        <v>15</v>
      </c>
      <c r="P7323" t="s">
        <v>2748</v>
      </c>
      <c r="Q7323" t="s">
        <v>2773</v>
      </c>
      <c r="R7323">
        <v>445000</v>
      </c>
      <c r="S7323">
        <v>44500</v>
      </c>
      <c r="T7323" t="s">
        <v>127</v>
      </c>
      <c r="U7323" t="s">
        <v>36</v>
      </c>
      <c r="V7323" t="s">
        <v>37</v>
      </c>
      <c r="W7323" t="s">
        <v>38</v>
      </c>
      <c r="Y7323">
        <v>995</v>
      </c>
      <c r="Z7323">
        <v>233191</v>
      </c>
      <c r="AA7323">
        <v>202012</v>
      </c>
    </row>
    <row r="7324" spans="1:27" x14ac:dyDescent="0.2">
      <c r="A7324">
        <v>140</v>
      </c>
      <c r="B7324" t="s">
        <v>1553</v>
      </c>
      <c r="C7324" t="s">
        <v>27</v>
      </c>
      <c r="D7324" t="s">
        <v>4784</v>
      </c>
      <c r="E7324">
        <v>0</v>
      </c>
      <c r="F7324" t="s">
        <v>29</v>
      </c>
      <c r="G7324" t="s">
        <v>27</v>
      </c>
      <c r="H7324">
        <v>0</v>
      </c>
      <c r="I7324">
        <v>0</v>
      </c>
      <c r="J7324" t="s">
        <v>30</v>
      </c>
      <c r="K7324">
        <v>202001</v>
      </c>
      <c r="L7324">
        <v>9</v>
      </c>
      <c r="M7324" t="s">
        <v>2607</v>
      </c>
      <c r="N7324" t="s">
        <v>2695</v>
      </c>
      <c r="O7324">
        <v>23</v>
      </c>
      <c r="P7324" t="s">
        <v>4785</v>
      </c>
      <c r="Q7324" t="s">
        <v>4786</v>
      </c>
      <c r="R7324">
        <v>131000</v>
      </c>
      <c r="S7324">
        <v>13100</v>
      </c>
      <c r="T7324" t="s">
        <v>2460</v>
      </c>
      <c r="U7324" t="s">
        <v>2439</v>
      </c>
      <c r="V7324" t="s">
        <v>1719</v>
      </c>
      <c r="W7324" t="s">
        <v>38</v>
      </c>
      <c r="Y7324">
        <v>995</v>
      </c>
      <c r="Z7324">
        <v>3800683</v>
      </c>
      <c r="AA7324">
        <v>202012</v>
      </c>
    </row>
    <row r="7325" spans="1:27" x14ac:dyDescent="0.2">
      <c r="A7325">
        <v>140</v>
      </c>
      <c r="B7325" t="s">
        <v>1553</v>
      </c>
      <c r="C7325" t="s">
        <v>27</v>
      </c>
      <c r="D7325" t="s">
        <v>4784</v>
      </c>
      <c r="E7325">
        <v>0</v>
      </c>
      <c r="F7325" t="s">
        <v>29</v>
      </c>
      <c r="G7325" t="s">
        <v>39</v>
      </c>
      <c r="H7325">
        <v>1</v>
      </c>
      <c r="I7325">
        <v>1</v>
      </c>
      <c r="J7325" t="s">
        <v>30</v>
      </c>
      <c r="K7325">
        <v>202001</v>
      </c>
      <c r="L7325">
        <v>9</v>
      </c>
      <c r="M7325" t="s">
        <v>2607</v>
      </c>
      <c r="N7325" t="s">
        <v>2695</v>
      </c>
      <c r="O7325">
        <v>23</v>
      </c>
      <c r="P7325" t="s">
        <v>4785</v>
      </c>
      <c r="Q7325" t="s">
        <v>4786</v>
      </c>
      <c r="R7325">
        <v>131000</v>
      </c>
      <c r="S7325">
        <v>13100</v>
      </c>
      <c r="T7325" t="s">
        <v>2460</v>
      </c>
      <c r="U7325" t="s">
        <v>2439</v>
      </c>
      <c r="V7325" t="s">
        <v>1719</v>
      </c>
      <c r="W7325" t="s">
        <v>38</v>
      </c>
      <c r="Y7325">
        <v>995</v>
      </c>
      <c r="Z7325">
        <v>3800683</v>
      </c>
      <c r="AA7325">
        <v>202012</v>
      </c>
    </row>
    <row r="7326" spans="1:27" x14ac:dyDescent="0.2">
      <c r="A7326">
        <v>140</v>
      </c>
      <c r="B7326" t="s">
        <v>1553</v>
      </c>
      <c r="C7326" t="s">
        <v>27</v>
      </c>
      <c r="D7326" t="s">
        <v>4787</v>
      </c>
      <c r="E7326">
        <v>0</v>
      </c>
      <c r="F7326" t="s">
        <v>29</v>
      </c>
      <c r="G7326" t="s">
        <v>27</v>
      </c>
      <c r="H7326">
        <v>0</v>
      </c>
      <c r="I7326">
        <v>0</v>
      </c>
      <c r="J7326" t="s">
        <v>30</v>
      </c>
      <c r="K7326">
        <v>202001</v>
      </c>
      <c r="L7326">
        <v>9</v>
      </c>
      <c r="M7326" t="s">
        <v>2607</v>
      </c>
      <c r="N7326" t="s">
        <v>2695</v>
      </c>
      <c r="O7326">
        <v>23</v>
      </c>
      <c r="P7326" t="s">
        <v>4785</v>
      </c>
      <c r="Q7326" t="s">
        <v>4788</v>
      </c>
      <c r="R7326">
        <v>408100</v>
      </c>
      <c r="S7326">
        <v>40810</v>
      </c>
      <c r="T7326" t="s">
        <v>1274</v>
      </c>
      <c r="U7326" t="s">
        <v>947</v>
      </c>
      <c r="V7326" t="s">
        <v>37</v>
      </c>
      <c r="W7326" t="s">
        <v>38</v>
      </c>
      <c r="Y7326">
        <v>995</v>
      </c>
      <c r="Z7326">
        <v>3800684</v>
      </c>
      <c r="AA7326">
        <v>202012</v>
      </c>
    </row>
    <row r="7327" spans="1:27" x14ac:dyDescent="0.2">
      <c r="A7327">
        <v>140</v>
      </c>
      <c r="B7327" t="s">
        <v>1553</v>
      </c>
      <c r="C7327" t="s">
        <v>27</v>
      </c>
      <c r="D7327" t="s">
        <v>4787</v>
      </c>
      <c r="E7327">
        <v>0</v>
      </c>
      <c r="F7327" t="s">
        <v>29</v>
      </c>
      <c r="G7327" t="s">
        <v>39</v>
      </c>
      <c r="H7327">
        <v>1</v>
      </c>
      <c r="I7327">
        <v>1</v>
      </c>
      <c r="J7327" t="s">
        <v>30</v>
      </c>
      <c r="K7327">
        <v>202001</v>
      </c>
      <c r="L7327">
        <v>9</v>
      </c>
      <c r="M7327" t="s">
        <v>2607</v>
      </c>
      <c r="N7327" t="s">
        <v>2695</v>
      </c>
      <c r="O7327">
        <v>23</v>
      </c>
      <c r="P7327" t="s">
        <v>4785</v>
      </c>
      <c r="Q7327" t="s">
        <v>4788</v>
      </c>
      <c r="R7327">
        <v>408100</v>
      </c>
      <c r="S7327">
        <v>40810</v>
      </c>
      <c r="T7327" t="s">
        <v>1274</v>
      </c>
      <c r="U7327" t="s">
        <v>947</v>
      </c>
      <c r="V7327" t="s">
        <v>37</v>
      </c>
      <c r="W7327" t="s">
        <v>38</v>
      </c>
      <c r="Y7327">
        <v>995</v>
      </c>
      <c r="Z7327">
        <v>3800684</v>
      </c>
      <c r="AA7327">
        <v>202012</v>
      </c>
    </row>
    <row r="7328" spans="1:27" x14ac:dyDescent="0.2">
      <c r="A7328">
        <v>140</v>
      </c>
      <c r="B7328" t="s">
        <v>1553</v>
      </c>
      <c r="C7328" t="s">
        <v>27</v>
      </c>
      <c r="D7328" t="s">
        <v>4789</v>
      </c>
      <c r="E7328">
        <v>0</v>
      </c>
      <c r="F7328" t="s">
        <v>29</v>
      </c>
      <c r="G7328" t="s">
        <v>27</v>
      </c>
      <c r="H7328">
        <v>0</v>
      </c>
      <c r="I7328">
        <v>0</v>
      </c>
      <c r="J7328" t="s">
        <v>30</v>
      </c>
      <c r="K7328">
        <v>202001</v>
      </c>
      <c r="L7328">
        <v>9</v>
      </c>
      <c r="M7328" t="s">
        <v>2607</v>
      </c>
      <c r="N7328" t="s">
        <v>2695</v>
      </c>
      <c r="O7328">
        <v>23</v>
      </c>
      <c r="P7328" t="s">
        <v>4785</v>
      </c>
      <c r="Q7328" t="s">
        <v>4788</v>
      </c>
      <c r="R7328">
        <v>408100</v>
      </c>
      <c r="S7328">
        <v>40810</v>
      </c>
      <c r="T7328" t="s">
        <v>1274</v>
      </c>
      <c r="U7328" t="s">
        <v>947</v>
      </c>
      <c r="V7328" t="s">
        <v>37</v>
      </c>
      <c r="W7328" t="s">
        <v>38</v>
      </c>
      <c r="Y7328">
        <v>995</v>
      </c>
      <c r="Z7328">
        <v>3800685</v>
      </c>
      <c r="AA7328">
        <v>202012</v>
      </c>
    </row>
    <row r="7329" spans="1:27" x14ac:dyDescent="0.2">
      <c r="A7329">
        <v>140</v>
      </c>
      <c r="B7329" t="s">
        <v>1553</v>
      </c>
      <c r="C7329" t="s">
        <v>27</v>
      </c>
      <c r="D7329" t="s">
        <v>4789</v>
      </c>
      <c r="E7329">
        <v>0</v>
      </c>
      <c r="F7329" t="s">
        <v>29</v>
      </c>
      <c r="G7329" t="s">
        <v>39</v>
      </c>
      <c r="H7329">
        <v>1</v>
      </c>
      <c r="I7329">
        <v>1</v>
      </c>
      <c r="J7329" t="s">
        <v>30</v>
      </c>
      <c r="K7329">
        <v>202001</v>
      </c>
      <c r="L7329">
        <v>9</v>
      </c>
      <c r="M7329" t="s">
        <v>2607</v>
      </c>
      <c r="N7329" t="s">
        <v>2695</v>
      </c>
      <c r="O7329">
        <v>23</v>
      </c>
      <c r="P7329" t="s">
        <v>4785</v>
      </c>
      <c r="Q7329" t="s">
        <v>4788</v>
      </c>
      <c r="R7329">
        <v>408100</v>
      </c>
      <c r="S7329">
        <v>40810</v>
      </c>
      <c r="T7329" t="s">
        <v>1274</v>
      </c>
      <c r="U7329" t="s">
        <v>947</v>
      </c>
      <c r="V7329" t="s">
        <v>37</v>
      </c>
      <c r="W7329" t="s">
        <v>38</v>
      </c>
      <c r="Y7329">
        <v>995</v>
      </c>
      <c r="Z7329">
        <v>3800685</v>
      </c>
      <c r="AA7329">
        <v>202012</v>
      </c>
    </row>
    <row r="7330" spans="1:27" x14ac:dyDescent="0.2">
      <c r="A7330">
        <v>140</v>
      </c>
      <c r="B7330" t="s">
        <v>1553</v>
      </c>
      <c r="C7330" t="s">
        <v>27</v>
      </c>
      <c r="D7330" t="s">
        <v>4790</v>
      </c>
      <c r="E7330">
        <v>0</v>
      </c>
      <c r="F7330" t="s">
        <v>29</v>
      </c>
      <c r="G7330" t="s">
        <v>27</v>
      </c>
      <c r="H7330">
        <v>0</v>
      </c>
      <c r="I7330">
        <v>0</v>
      </c>
      <c r="J7330" t="s">
        <v>30</v>
      </c>
      <c r="K7330">
        <v>202001</v>
      </c>
      <c r="L7330">
        <v>9</v>
      </c>
      <c r="M7330" t="s">
        <v>2607</v>
      </c>
      <c r="N7330" t="s">
        <v>2695</v>
      </c>
      <c r="O7330">
        <v>23</v>
      </c>
      <c r="P7330" t="s">
        <v>4785</v>
      </c>
      <c r="Q7330" t="s">
        <v>4791</v>
      </c>
      <c r="R7330">
        <v>408100</v>
      </c>
      <c r="S7330">
        <v>40810</v>
      </c>
      <c r="T7330" t="s">
        <v>1274</v>
      </c>
      <c r="U7330" t="s">
        <v>947</v>
      </c>
      <c r="V7330" t="s">
        <v>37</v>
      </c>
      <c r="W7330" t="s">
        <v>38</v>
      </c>
      <c r="Y7330">
        <v>995</v>
      </c>
      <c r="Z7330">
        <v>3800686</v>
      </c>
      <c r="AA7330">
        <v>202012</v>
      </c>
    </row>
    <row r="7331" spans="1:27" x14ac:dyDescent="0.2">
      <c r="A7331">
        <v>140</v>
      </c>
      <c r="B7331" t="s">
        <v>1553</v>
      </c>
      <c r="C7331" t="s">
        <v>27</v>
      </c>
      <c r="D7331" t="s">
        <v>4790</v>
      </c>
      <c r="E7331">
        <v>0</v>
      </c>
      <c r="F7331" t="s">
        <v>29</v>
      </c>
      <c r="G7331" t="s">
        <v>39</v>
      </c>
      <c r="H7331">
        <v>1</v>
      </c>
      <c r="I7331">
        <v>1</v>
      </c>
      <c r="J7331" t="s">
        <v>30</v>
      </c>
      <c r="K7331">
        <v>202001</v>
      </c>
      <c r="L7331">
        <v>9</v>
      </c>
      <c r="M7331" t="s">
        <v>2607</v>
      </c>
      <c r="N7331" t="s">
        <v>2695</v>
      </c>
      <c r="O7331">
        <v>23</v>
      </c>
      <c r="P7331" t="s">
        <v>4785</v>
      </c>
      <c r="Q7331" t="s">
        <v>4791</v>
      </c>
      <c r="R7331">
        <v>408100</v>
      </c>
      <c r="S7331">
        <v>40810</v>
      </c>
      <c r="T7331" t="s">
        <v>1274</v>
      </c>
      <c r="U7331" t="s">
        <v>947</v>
      </c>
      <c r="V7331" t="s">
        <v>37</v>
      </c>
      <c r="W7331" t="s">
        <v>38</v>
      </c>
      <c r="Y7331">
        <v>995</v>
      </c>
      <c r="Z7331">
        <v>3800686</v>
      </c>
      <c r="AA7331">
        <v>202012</v>
      </c>
    </row>
    <row r="7332" spans="1:27" x14ac:dyDescent="0.2">
      <c r="A7332">
        <v>140</v>
      </c>
      <c r="B7332" t="s">
        <v>1553</v>
      </c>
      <c r="C7332" t="s">
        <v>27</v>
      </c>
      <c r="D7332" t="s">
        <v>4792</v>
      </c>
      <c r="E7332">
        <v>0</v>
      </c>
      <c r="F7332" t="s">
        <v>29</v>
      </c>
      <c r="G7332" t="s">
        <v>27</v>
      </c>
      <c r="H7332">
        <v>0</v>
      </c>
      <c r="I7332">
        <v>0</v>
      </c>
      <c r="J7332" t="s">
        <v>30</v>
      </c>
      <c r="K7332">
        <v>202001</v>
      </c>
      <c r="L7332">
        <v>9</v>
      </c>
      <c r="M7332" t="s">
        <v>2607</v>
      </c>
      <c r="N7332" t="s">
        <v>2695</v>
      </c>
      <c r="O7332">
        <v>23</v>
      </c>
      <c r="P7332" t="s">
        <v>4785</v>
      </c>
      <c r="Q7332" t="s">
        <v>4791</v>
      </c>
      <c r="R7332">
        <v>408100</v>
      </c>
      <c r="S7332">
        <v>40810</v>
      </c>
      <c r="T7332" t="s">
        <v>1274</v>
      </c>
      <c r="U7332" t="s">
        <v>947</v>
      </c>
      <c r="V7332" t="s">
        <v>37</v>
      </c>
      <c r="W7332" t="s">
        <v>38</v>
      </c>
      <c r="Y7332">
        <v>995</v>
      </c>
      <c r="Z7332">
        <v>3800687</v>
      </c>
      <c r="AA7332">
        <v>202012</v>
      </c>
    </row>
    <row r="7333" spans="1:27" x14ac:dyDescent="0.2">
      <c r="A7333">
        <v>140</v>
      </c>
      <c r="B7333" t="s">
        <v>1553</v>
      </c>
      <c r="C7333" t="s">
        <v>27</v>
      </c>
      <c r="D7333" t="s">
        <v>4792</v>
      </c>
      <c r="E7333">
        <v>0</v>
      </c>
      <c r="F7333" t="s">
        <v>29</v>
      </c>
      <c r="G7333" t="s">
        <v>39</v>
      </c>
      <c r="H7333">
        <v>1</v>
      </c>
      <c r="I7333">
        <v>1</v>
      </c>
      <c r="J7333" t="s">
        <v>30</v>
      </c>
      <c r="K7333">
        <v>202001</v>
      </c>
      <c r="L7333">
        <v>9</v>
      </c>
      <c r="M7333" t="s">
        <v>2607</v>
      </c>
      <c r="N7333" t="s">
        <v>2695</v>
      </c>
      <c r="O7333">
        <v>23</v>
      </c>
      <c r="P7333" t="s">
        <v>4785</v>
      </c>
      <c r="Q7333" t="s">
        <v>4791</v>
      </c>
      <c r="R7333">
        <v>408100</v>
      </c>
      <c r="S7333">
        <v>40810</v>
      </c>
      <c r="T7333" t="s">
        <v>1274</v>
      </c>
      <c r="U7333" t="s">
        <v>947</v>
      </c>
      <c r="V7333" t="s">
        <v>37</v>
      </c>
      <c r="W7333" t="s">
        <v>38</v>
      </c>
      <c r="Y7333">
        <v>995</v>
      </c>
      <c r="Z7333">
        <v>3800687</v>
      </c>
      <c r="AA7333">
        <v>202012</v>
      </c>
    </row>
    <row r="7334" spans="1:27" x14ac:dyDescent="0.2">
      <c r="A7334">
        <v>140</v>
      </c>
      <c r="B7334" t="s">
        <v>1553</v>
      </c>
      <c r="C7334" t="s">
        <v>27</v>
      </c>
      <c r="D7334" t="s">
        <v>4793</v>
      </c>
      <c r="E7334">
        <v>0</v>
      </c>
      <c r="F7334" t="s">
        <v>29</v>
      </c>
      <c r="G7334" t="s">
        <v>27</v>
      </c>
      <c r="H7334">
        <v>0</v>
      </c>
      <c r="I7334">
        <v>0</v>
      </c>
      <c r="J7334" t="s">
        <v>30</v>
      </c>
      <c r="K7334">
        <v>202001</v>
      </c>
      <c r="L7334">
        <v>9</v>
      </c>
      <c r="M7334" t="s">
        <v>2607</v>
      </c>
      <c r="N7334" t="s">
        <v>2695</v>
      </c>
      <c r="O7334">
        <v>23</v>
      </c>
      <c r="P7334" t="s">
        <v>4785</v>
      </c>
      <c r="Q7334" t="s">
        <v>4794</v>
      </c>
      <c r="R7334">
        <v>408100</v>
      </c>
      <c r="S7334">
        <v>40810</v>
      </c>
      <c r="T7334" t="s">
        <v>1274</v>
      </c>
      <c r="U7334" t="s">
        <v>947</v>
      </c>
      <c r="V7334" t="s">
        <v>37</v>
      </c>
      <c r="W7334" t="s">
        <v>38</v>
      </c>
      <c r="Y7334">
        <v>995</v>
      </c>
      <c r="Z7334">
        <v>3800688</v>
      </c>
      <c r="AA7334">
        <v>202012</v>
      </c>
    </row>
    <row r="7335" spans="1:27" x14ac:dyDescent="0.2">
      <c r="A7335">
        <v>140</v>
      </c>
      <c r="B7335" t="s">
        <v>1553</v>
      </c>
      <c r="C7335" t="s">
        <v>27</v>
      </c>
      <c r="D7335" t="s">
        <v>4793</v>
      </c>
      <c r="E7335">
        <v>0</v>
      </c>
      <c r="F7335" t="s">
        <v>29</v>
      </c>
      <c r="G7335" t="s">
        <v>39</v>
      </c>
      <c r="H7335">
        <v>1</v>
      </c>
      <c r="I7335">
        <v>1</v>
      </c>
      <c r="J7335" t="s">
        <v>30</v>
      </c>
      <c r="K7335">
        <v>202001</v>
      </c>
      <c r="L7335">
        <v>9</v>
      </c>
      <c r="M7335" t="s">
        <v>2607</v>
      </c>
      <c r="N7335" t="s">
        <v>2695</v>
      </c>
      <c r="O7335">
        <v>23</v>
      </c>
      <c r="P7335" t="s">
        <v>4785</v>
      </c>
      <c r="Q7335" t="s">
        <v>4794</v>
      </c>
      <c r="R7335">
        <v>408100</v>
      </c>
      <c r="S7335">
        <v>40810</v>
      </c>
      <c r="T7335" t="s">
        <v>1274</v>
      </c>
      <c r="U7335" t="s">
        <v>947</v>
      </c>
      <c r="V7335" t="s">
        <v>37</v>
      </c>
      <c r="W7335" t="s">
        <v>38</v>
      </c>
      <c r="Y7335">
        <v>995</v>
      </c>
      <c r="Z7335">
        <v>3800688</v>
      </c>
      <c r="AA7335">
        <v>202012</v>
      </c>
    </row>
    <row r="7336" spans="1:27" x14ac:dyDescent="0.2">
      <c r="A7336">
        <v>140</v>
      </c>
      <c r="B7336" t="s">
        <v>1553</v>
      </c>
      <c r="C7336" t="s">
        <v>27</v>
      </c>
      <c r="D7336" t="s">
        <v>4795</v>
      </c>
      <c r="E7336">
        <v>0</v>
      </c>
      <c r="F7336" t="s">
        <v>29</v>
      </c>
      <c r="G7336" t="s">
        <v>27</v>
      </c>
      <c r="H7336">
        <v>0</v>
      </c>
      <c r="I7336">
        <v>0</v>
      </c>
      <c r="J7336" t="s">
        <v>30</v>
      </c>
      <c r="K7336">
        <v>202001</v>
      </c>
      <c r="L7336">
        <v>9</v>
      </c>
      <c r="M7336" t="s">
        <v>2607</v>
      </c>
      <c r="N7336" t="s">
        <v>2695</v>
      </c>
      <c r="O7336">
        <v>23</v>
      </c>
      <c r="P7336" t="s">
        <v>4785</v>
      </c>
      <c r="Q7336" t="s">
        <v>4794</v>
      </c>
      <c r="R7336">
        <v>408100</v>
      </c>
      <c r="S7336">
        <v>40810</v>
      </c>
      <c r="T7336" t="s">
        <v>1274</v>
      </c>
      <c r="U7336" t="s">
        <v>947</v>
      </c>
      <c r="V7336" t="s">
        <v>37</v>
      </c>
      <c r="W7336" t="s">
        <v>38</v>
      </c>
      <c r="Y7336">
        <v>995</v>
      </c>
      <c r="Z7336">
        <v>3800689</v>
      </c>
      <c r="AA7336">
        <v>202012</v>
      </c>
    </row>
    <row r="7337" spans="1:27" x14ac:dyDescent="0.2">
      <c r="A7337">
        <v>140</v>
      </c>
      <c r="B7337" t="s">
        <v>1553</v>
      </c>
      <c r="C7337" t="s">
        <v>27</v>
      </c>
      <c r="D7337" t="s">
        <v>4795</v>
      </c>
      <c r="E7337">
        <v>0</v>
      </c>
      <c r="F7337" t="s">
        <v>29</v>
      </c>
      <c r="G7337" t="s">
        <v>39</v>
      </c>
      <c r="H7337">
        <v>1</v>
      </c>
      <c r="I7337">
        <v>1</v>
      </c>
      <c r="J7337" t="s">
        <v>30</v>
      </c>
      <c r="K7337">
        <v>202001</v>
      </c>
      <c r="L7337">
        <v>9</v>
      </c>
      <c r="M7337" t="s">
        <v>2607</v>
      </c>
      <c r="N7337" t="s">
        <v>2695</v>
      </c>
      <c r="O7337">
        <v>23</v>
      </c>
      <c r="P7337" t="s">
        <v>4785</v>
      </c>
      <c r="Q7337" t="s">
        <v>4794</v>
      </c>
      <c r="R7337">
        <v>408100</v>
      </c>
      <c r="S7337">
        <v>40810</v>
      </c>
      <c r="T7337" t="s">
        <v>1274</v>
      </c>
      <c r="U7337" t="s">
        <v>947</v>
      </c>
      <c r="V7337" t="s">
        <v>37</v>
      </c>
      <c r="W7337" t="s">
        <v>38</v>
      </c>
      <c r="Y7337">
        <v>995</v>
      </c>
      <c r="Z7337">
        <v>3800689</v>
      </c>
      <c r="AA7337">
        <v>202012</v>
      </c>
    </row>
    <row r="7338" spans="1:27" x14ac:dyDescent="0.2">
      <c r="A7338">
        <v>140</v>
      </c>
      <c r="B7338" t="s">
        <v>1553</v>
      </c>
      <c r="C7338" t="s">
        <v>27</v>
      </c>
      <c r="D7338" t="s">
        <v>4796</v>
      </c>
      <c r="E7338">
        <v>0</v>
      </c>
      <c r="F7338" t="s">
        <v>29</v>
      </c>
      <c r="G7338" t="s">
        <v>27</v>
      </c>
      <c r="H7338">
        <v>0</v>
      </c>
      <c r="I7338">
        <v>0</v>
      </c>
      <c r="J7338" t="s">
        <v>30</v>
      </c>
      <c r="K7338">
        <v>202001</v>
      </c>
      <c r="L7338">
        <v>9</v>
      </c>
      <c r="M7338" t="s">
        <v>2607</v>
      </c>
      <c r="N7338" t="s">
        <v>2695</v>
      </c>
      <c r="O7338">
        <v>23</v>
      </c>
      <c r="P7338" t="s">
        <v>4785</v>
      </c>
      <c r="Q7338" t="s">
        <v>4797</v>
      </c>
      <c r="R7338">
        <v>408100</v>
      </c>
      <c r="S7338">
        <v>40810</v>
      </c>
      <c r="T7338" t="s">
        <v>1274</v>
      </c>
      <c r="U7338" t="s">
        <v>947</v>
      </c>
      <c r="V7338" t="s">
        <v>37</v>
      </c>
      <c r="W7338" t="s">
        <v>38</v>
      </c>
      <c r="Y7338">
        <v>995</v>
      </c>
      <c r="Z7338">
        <v>3800690</v>
      </c>
      <c r="AA7338">
        <v>202012</v>
      </c>
    </row>
    <row r="7339" spans="1:27" x14ac:dyDescent="0.2">
      <c r="A7339">
        <v>140</v>
      </c>
      <c r="B7339" t="s">
        <v>1553</v>
      </c>
      <c r="C7339" t="s">
        <v>27</v>
      </c>
      <c r="D7339" t="s">
        <v>4796</v>
      </c>
      <c r="E7339">
        <v>0</v>
      </c>
      <c r="F7339" t="s">
        <v>29</v>
      </c>
      <c r="G7339" t="s">
        <v>39</v>
      </c>
      <c r="H7339">
        <v>1</v>
      </c>
      <c r="I7339">
        <v>1</v>
      </c>
      <c r="J7339" t="s">
        <v>30</v>
      </c>
      <c r="K7339">
        <v>202001</v>
      </c>
      <c r="L7339">
        <v>9</v>
      </c>
      <c r="M7339" t="s">
        <v>2607</v>
      </c>
      <c r="N7339" t="s">
        <v>2695</v>
      </c>
      <c r="O7339">
        <v>23</v>
      </c>
      <c r="P7339" t="s">
        <v>4785</v>
      </c>
      <c r="Q7339" t="s">
        <v>4797</v>
      </c>
      <c r="R7339">
        <v>408100</v>
      </c>
      <c r="S7339">
        <v>40810</v>
      </c>
      <c r="T7339" t="s">
        <v>1274</v>
      </c>
      <c r="U7339" t="s">
        <v>947</v>
      </c>
      <c r="V7339" t="s">
        <v>37</v>
      </c>
      <c r="W7339" t="s">
        <v>38</v>
      </c>
      <c r="Y7339">
        <v>995</v>
      </c>
      <c r="Z7339">
        <v>3800690</v>
      </c>
      <c r="AA7339">
        <v>202012</v>
      </c>
    </row>
    <row r="7340" spans="1:27" x14ac:dyDescent="0.2">
      <c r="A7340">
        <v>140</v>
      </c>
      <c r="B7340" t="s">
        <v>1553</v>
      </c>
      <c r="C7340" t="s">
        <v>27</v>
      </c>
      <c r="D7340" t="s">
        <v>4798</v>
      </c>
      <c r="E7340">
        <v>0</v>
      </c>
      <c r="F7340" t="s">
        <v>29</v>
      </c>
      <c r="G7340" t="s">
        <v>27</v>
      </c>
      <c r="H7340">
        <v>0</v>
      </c>
      <c r="I7340">
        <v>0</v>
      </c>
      <c r="J7340" t="s">
        <v>30</v>
      </c>
      <c r="K7340">
        <v>202001</v>
      </c>
      <c r="L7340">
        <v>9</v>
      </c>
      <c r="M7340" t="s">
        <v>2607</v>
      </c>
      <c r="N7340" t="s">
        <v>2695</v>
      </c>
      <c r="O7340">
        <v>23</v>
      </c>
      <c r="P7340" t="s">
        <v>4785</v>
      </c>
      <c r="Q7340" t="s">
        <v>4799</v>
      </c>
      <c r="R7340">
        <v>408100</v>
      </c>
      <c r="S7340">
        <v>40810</v>
      </c>
      <c r="T7340" t="s">
        <v>1274</v>
      </c>
      <c r="U7340" t="s">
        <v>947</v>
      </c>
      <c r="V7340" t="s">
        <v>37</v>
      </c>
      <c r="W7340" t="s">
        <v>38</v>
      </c>
      <c r="Y7340">
        <v>995</v>
      </c>
      <c r="Z7340">
        <v>3800691</v>
      </c>
      <c r="AA7340">
        <v>202012</v>
      </c>
    </row>
    <row r="7341" spans="1:27" x14ac:dyDescent="0.2">
      <c r="A7341">
        <v>140</v>
      </c>
      <c r="B7341" t="s">
        <v>1553</v>
      </c>
      <c r="C7341" t="s">
        <v>27</v>
      </c>
      <c r="D7341" t="s">
        <v>4798</v>
      </c>
      <c r="E7341">
        <v>0</v>
      </c>
      <c r="F7341" t="s">
        <v>29</v>
      </c>
      <c r="G7341" t="s">
        <v>39</v>
      </c>
      <c r="H7341">
        <v>1</v>
      </c>
      <c r="I7341">
        <v>1</v>
      </c>
      <c r="J7341" t="s">
        <v>30</v>
      </c>
      <c r="K7341">
        <v>202001</v>
      </c>
      <c r="L7341">
        <v>9</v>
      </c>
      <c r="M7341" t="s">
        <v>2607</v>
      </c>
      <c r="N7341" t="s">
        <v>2695</v>
      </c>
      <c r="O7341">
        <v>23</v>
      </c>
      <c r="P7341" t="s">
        <v>4785</v>
      </c>
      <c r="Q7341" t="s">
        <v>4799</v>
      </c>
      <c r="R7341">
        <v>408100</v>
      </c>
      <c r="S7341">
        <v>40810</v>
      </c>
      <c r="T7341" t="s">
        <v>1274</v>
      </c>
      <c r="U7341" t="s">
        <v>947</v>
      </c>
      <c r="V7341" t="s">
        <v>37</v>
      </c>
      <c r="W7341" t="s">
        <v>38</v>
      </c>
      <c r="Y7341">
        <v>995</v>
      </c>
      <c r="Z7341">
        <v>3800691</v>
      </c>
      <c r="AA7341">
        <v>202012</v>
      </c>
    </row>
    <row r="7342" spans="1:27" x14ac:dyDescent="0.2">
      <c r="A7342">
        <v>140</v>
      </c>
      <c r="B7342" t="s">
        <v>1553</v>
      </c>
      <c r="C7342" t="s">
        <v>27</v>
      </c>
      <c r="D7342" t="s">
        <v>4800</v>
      </c>
      <c r="E7342">
        <v>0</v>
      </c>
      <c r="F7342" t="s">
        <v>29</v>
      </c>
      <c r="G7342" t="s">
        <v>27</v>
      </c>
      <c r="H7342">
        <v>0</v>
      </c>
      <c r="I7342">
        <v>0</v>
      </c>
      <c r="J7342" t="s">
        <v>30</v>
      </c>
      <c r="K7342">
        <v>202001</v>
      </c>
      <c r="L7342">
        <v>9</v>
      </c>
      <c r="M7342" t="s">
        <v>2607</v>
      </c>
      <c r="N7342" t="s">
        <v>2695</v>
      </c>
      <c r="O7342">
        <v>23</v>
      </c>
      <c r="P7342" t="s">
        <v>4785</v>
      </c>
      <c r="Q7342" t="s">
        <v>4801</v>
      </c>
      <c r="R7342">
        <v>408100</v>
      </c>
      <c r="S7342">
        <v>40810</v>
      </c>
      <c r="T7342" t="s">
        <v>1274</v>
      </c>
      <c r="U7342" t="s">
        <v>947</v>
      </c>
      <c r="V7342" t="s">
        <v>37</v>
      </c>
      <c r="W7342" t="s">
        <v>38</v>
      </c>
      <c r="Y7342">
        <v>995</v>
      </c>
      <c r="Z7342">
        <v>3800692</v>
      </c>
      <c r="AA7342">
        <v>202012</v>
      </c>
    </row>
    <row r="7343" spans="1:27" x14ac:dyDescent="0.2">
      <c r="A7343">
        <v>140</v>
      </c>
      <c r="B7343" t="s">
        <v>1553</v>
      </c>
      <c r="C7343" t="s">
        <v>27</v>
      </c>
      <c r="D7343" t="s">
        <v>4800</v>
      </c>
      <c r="E7343">
        <v>0</v>
      </c>
      <c r="F7343" t="s">
        <v>29</v>
      </c>
      <c r="G7343" t="s">
        <v>39</v>
      </c>
      <c r="H7343">
        <v>1</v>
      </c>
      <c r="I7343">
        <v>1</v>
      </c>
      <c r="J7343" t="s">
        <v>30</v>
      </c>
      <c r="K7343">
        <v>202001</v>
      </c>
      <c r="L7343">
        <v>9</v>
      </c>
      <c r="M7343" t="s">
        <v>2607</v>
      </c>
      <c r="N7343" t="s">
        <v>2695</v>
      </c>
      <c r="O7343">
        <v>23</v>
      </c>
      <c r="P7343" t="s">
        <v>4785</v>
      </c>
      <c r="Q7343" t="s">
        <v>4801</v>
      </c>
      <c r="R7343">
        <v>408100</v>
      </c>
      <c r="S7343">
        <v>40810</v>
      </c>
      <c r="T7343" t="s">
        <v>1274</v>
      </c>
      <c r="U7343" t="s">
        <v>947</v>
      </c>
      <c r="V7343" t="s">
        <v>37</v>
      </c>
      <c r="W7343" t="s">
        <v>38</v>
      </c>
      <c r="Y7343">
        <v>995</v>
      </c>
      <c r="Z7343">
        <v>3800692</v>
      </c>
      <c r="AA7343">
        <v>202012</v>
      </c>
    </row>
    <row r="7344" spans="1:27" x14ac:dyDescent="0.2">
      <c r="A7344">
        <v>140</v>
      </c>
      <c r="B7344" t="s">
        <v>1553</v>
      </c>
      <c r="C7344" t="s">
        <v>27</v>
      </c>
      <c r="D7344" t="s">
        <v>4802</v>
      </c>
      <c r="E7344">
        <v>0</v>
      </c>
      <c r="F7344" t="s">
        <v>29</v>
      </c>
      <c r="G7344" t="s">
        <v>27</v>
      </c>
      <c r="H7344">
        <v>0</v>
      </c>
      <c r="I7344">
        <v>0</v>
      </c>
      <c r="J7344" t="s">
        <v>30</v>
      </c>
      <c r="K7344">
        <v>202001</v>
      </c>
      <c r="L7344">
        <v>9</v>
      </c>
      <c r="M7344" t="s">
        <v>2607</v>
      </c>
      <c r="N7344" t="s">
        <v>2695</v>
      </c>
      <c r="O7344">
        <v>23</v>
      </c>
      <c r="P7344" t="s">
        <v>4785</v>
      </c>
      <c r="Q7344" t="s">
        <v>4803</v>
      </c>
      <c r="R7344">
        <v>408100</v>
      </c>
      <c r="S7344">
        <v>40810</v>
      </c>
      <c r="T7344" t="s">
        <v>1274</v>
      </c>
      <c r="U7344" t="s">
        <v>947</v>
      </c>
      <c r="V7344" t="s">
        <v>37</v>
      </c>
      <c r="W7344" t="s">
        <v>38</v>
      </c>
      <c r="Y7344">
        <v>995</v>
      </c>
      <c r="Z7344">
        <v>3800693</v>
      </c>
      <c r="AA7344">
        <v>202012</v>
      </c>
    </row>
    <row r="7345" spans="1:27" x14ac:dyDescent="0.2">
      <c r="A7345">
        <v>140</v>
      </c>
      <c r="B7345" t="s">
        <v>1553</v>
      </c>
      <c r="C7345" t="s">
        <v>27</v>
      </c>
      <c r="D7345" t="s">
        <v>4802</v>
      </c>
      <c r="E7345">
        <v>0</v>
      </c>
      <c r="F7345" t="s">
        <v>29</v>
      </c>
      <c r="G7345" t="s">
        <v>39</v>
      </c>
      <c r="H7345">
        <v>1</v>
      </c>
      <c r="I7345">
        <v>1</v>
      </c>
      <c r="J7345" t="s">
        <v>30</v>
      </c>
      <c r="K7345">
        <v>202001</v>
      </c>
      <c r="L7345">
        <v>9</v>
      </c>
      <c r="M7345" t="s">
        <v>2607</v>
      </c>
      <c r="N7345" t="s">
        <v>2695</v>
      </c>
      <c r="O7345">
        <v>23</v>
      </c>
      <c r="P7345" t="s">
        <v>4785</v>
      </c>
      <c r="Q7345" t="s">
        <v>4803</v>
      </c>
      <c r="R7345">
        <v>408100</v>
      </c>
      <c r="S7345">
        <v>40810</v>
      </c>
      <c r="T7345" t="s">
        <v>1274</v>
      </c>
      <c r="U7345" t="s">
        <v>947</v>
      </c>
      <c r="V7345" t="s">
        <v>37</v>
      </c>
      <c r="W7345" t="s">
        <v>38</v>
      </c>
      <c r="Y7345">
        <v>995</v>
      </c>
      <c r="Z7345">
        <v>3800693</v>
      </c>
      <c r="AA7345">
        <v>202012</v>
      </c>
    </row>
    <row r="7346" spans="1:27" x14ac:dyDescent="0.2">
      <c r="A7346">
        <v>140</v>
      </c>
      <c r="B7346" t="s">
        <v>1553</v>
      </c>
      <c r="C7346" t="s">
        <v>27</v>
      </c>
      <c r="D7346" t="s">
        <v>4804</v>
      </c>
      <c r="E7346">
        <v>0</v>
      </c>
      <c r="F7346" t="s">
        <v>29</v>
      </c>
      <c r="G7346" t="s">
        <v>27</v>
      </c>
      <c r="H7346">
        <v>0</v>
      </c>
      <c r="I7346">
        <v>0</v>
      </c>
      <c r="J7346" t="s">
        <v>30</v>
      </c>
      <c r="K7346">
        <v>202001</v>
      </c>
      <c r="L7346">
        <v>9</v>
      </c>
      <c r="M7346" t="s">
        <v>2607</v>
      </c>
      <c r="N7346" t="s">
        <v>2695</v>
      </c>
      <c r="O7346">
        <v>23</v>
      </c>
      <c r="P7346" t="s">
        <v>4785</v>
      </c>
      <c r="Q7346" t="s">
        <v>4805</v>
      </c>
      <c r="R7346">
        <v>408100</v>
      </c>
      <c r="S7346">
        <v>40810</v>
      </c>
      <c r="T7346" t="s">
        <v>1274</v>
      </c>
      <c r="U7346" t="s">
        <v>947</v>
      </c>
      <c r="V7346" t="s">
        <v>37</v>
      </c>
      <c r="W7346" t="s">
        <v>38</v>
      </c>
      <c r="Y7346">
        <v>995</v>
      </c>
      <c r="Z7346">
        <v>3800694</v>
      </c>
      <c r="AA7346">
        <v>202012</v>
      </c>
    </row>
    <row r="7347" spans="1:27" x14ac:dyDescent="0.2">
      <c r="A7347">
        <v>140</v>
      </c>
      <c r="B7347" t="s">
        <v>1553</v>
      </c>
      <c r="C7347" t="s">
        <v>27</v>
      </c>
      <c r="D7347" t="s">
        <v>4804</v>
      </c>
      <c r="E7347">
        <v>0</v>
      </c>
      <c r="F7347" t="s">
        <v>29</v>
      </c>
      <c r="G7347" t="s">
        <v>39</v>
      </c>
      <c r="H7347">
        <v>1</v>
      </c>
      <c r="I7347">
        <v>1</v>
      </c>
      <c r="J7347" t="s">
        <v>30</v>
      </c>
      <c r="K7347">
        <v>202001</v>
      </c>
      <c r="L7347">
        <v>9</v>
      </c>
      <c r="M7347" t="s">
        <v>2607</v>
      </c>
      <c r="N7347" t="s">
        <v>2695</v>
      </c>
      <c r="O7347">
        <v>23</v>
      </c>
      <c r="P7347" t="s">
        <v>4785</v>
      </c>
      <c r="Q7347" t="s">
        <v>4805</v>
      </c>
      <c r="R7347">
        <v>408100</v>
      </c>
      <c r="S7347">
        <v>40810</v>
      </c>
      <c r="T7347" t="s">
        <v>1274</v>
      </c>
      <c r="U7347" t="s">
        <v>947</v>
      </c>
      <c r="V7347" t="s">
        <v>37</v>
      </c>
      <c r="W7347" t="s">
        <v>38</v>
      </c>
      <c r="Y7347">
        <v>995</v>
      </c>
      <c r="Z7347">
        <v>3800694</v>
      </c>
      <c r="AA7347">
        <v>202012</v>
      </c>
    </row>
    <row r="7348" spans="1:27" x14ac:dyDescent="0.2">
      <c r="A7348">
        <v>140</v>
      </c>
      <c r="B7348" t="s">
        <v>1553</v>
      </c>
      <c r="C7348" t="s">
        <v>27</v>
      </c>
      <c r="D7348" t="s">
        <v>4806</v>
      </c>
      <c r="E7348">
        <v>0</v>
      </c>
      <c r="F7348" t="s">
        <v>29</v>
      </c>
      <c r="G7348" t="s">
        <v>27</v>
      </c>
      <c r="H7348">
        <v>0</v>
      </c>
      <c r="I7348">
        <v>0</v>
      </c>
      <c r="J7348" t="s">
        <v>30</v>
      </c>
      <c r="K7348">
        <v>202001</v>
      </c>
      <c r="L7348">
        <v>9</v>
      </c>
      <c r="M7348" t="s">
        <v>2607</v>
      </c>
      <c r="N7348" t="s">
        <v>2695</v>
      </c>
      <c r="O7348">
        <v>23</v>
      </c>
      <c r="P7348" t="s">
        <v>4785</v>
      </c>
      <c r="Q7348" t="s">
        <v>4805</v>
      </c>
      <c r="R7348">
        <v>408100</v>
      </c>
      <c r="S7348">
        <v>40810</v>
      </c>
      <c r="T7348" t="s">
        <v>1274</v>
      </c>
      <c r="U7348" t="s">
        <v>947</v>
      </c>
      <c r="V7348" t="s">
        <v>37</v>
      </c>
      <c r="W7348" t="s">
        <v>38</v>
      </c>
      <c r="Y7348">
        <v>995</v>
      </c>
      <c r="Z7348">
        <v>3800695</v>
      </c>
      <c r="AA7348">
        <v>202012</v>
      </c>
    </row>
    <row r="7349" spans="1:27" x14ac:dyDescent="0.2">
      <c r="A7349">
        <v>140</v>
      </c>
      <c r="B7349" t="s">
        <v>1553</v>
      </c>
      <c r="C7349" t="s">
        <v>27</v>
      </c>
      <c r="D7349" t="s">
        <v>4806</v>
      </c>
      <c r="E7349">
        <v>0</v>
      </c>
      <c r="F7349" t="s">
        <v>29</v>
      </c>
      <c r="G7349" t="s">
        <v>39</v>
      </c>
      <c r="H7349">
        <v>1</v>
      </c>
      <c r="I7349">
        <v>1</v>
      </c>
      <c r="J7349" t="s">
        <v>30</v>
      </c>
      <c r="K7349">
        <v>202001</v>
      </c>
      <c r="L7349">
        <v>9</v>
      </c>
      <c r="M7349" t="s">
        <v>2607</v>
      </c>
      <c r="N7349" t="s">
        <v>2695</v>
      </c>
      <c r="O7349">
        <v>23</v>
      </c>
      <c r="P7349" t="s">
        <v>4785</v>
      </c>
      <c r="Q7349" t="s">
        <v>4805</v>
      </c>
      <c r="R7349">
        <v>408100</v>
      </c>
      <c r="S7349">
        <v>40810</v>
      </c>
      <c r="T7349" t="s">
        <v>1274</v>
      </c>
      <c r="U7349" t="s">
        <v>947</v>
      </c>
      <c r="V7349" t="s">
        <v>37</v>
      </c>
      <c r="W7349" t="s">
        <v>38</v>
      </c>
      <c r="Y7349">
        <v>995</v>
      </c>
      <c r="Z7349">
        <v>3800695</v>
      </c>
      <c r="AA7349">
        <v>202012</v>
      </c>
    </row>
    <row r="7350" spans="1:27" x14ac:dyDescent="0.2">
      <c r="A7350">
        <v>140</v>
      </c>
      <c r="B7350" t="s">
        <v>1553</v>
      </c>
      <c r="C7350" t="s">
        <v>27</v>
      </c>
      <c r="D7350" t="s">
        <v>4807</v>
      </c>
      <c r="E7350">
        <v>0</v>
      </c>
      <c r="F7350" t="s">
        <v>29</v>
      </c>
      <c r="G7350" t="s">
        <v>27</v>
      </c>
      <c r="H7350">
        <v>0</v>
      </c>
      <c r="I7350">
        <v>0</v>
      </c>
      <c r="J7350" t="s">
        <v>30</v>
      </c>
      <c r="K7350">
        <v>202001</v>
      </c>
      <c r="L7350">
        <v>9</v>
      </c>
      <c r="M7350" t="s">
        <v>2607</v>
      </c>
      <c r="N7350" t="s">
        <v>2695</v>
      </c>
      <c r="O7350">
        <v>23</v>
      </c>
      <c r="P7350" t="s">
        <v>4785</v>
      </c>
      <c r="Q7350" t="s">
        <v>4808</v>
      </c>
      <c r="R7350">
        <v>408100</v>
      </c>
      <c r="S7350">
        <v>40810</v>
      </c>
      <c r="T7350" t="s">
        <v>1274</v>
      </c>
      <c r="U7350" t="s">
        <v>947</v>
      </c>
      <c r="V7350" t="s">
        <v>37</v>
      </c>
      <c r="W7350" t="s">
        <v>38</v>
      </c>
      <c r="Y7350">
        <v>995</v>
      </c>
      <c r="Z7350">
        <v>3800696</v>
      </c>
      <c r="AA7350">
        <v>202012</v>
      </c>
    </row>
    <row r="7351" spans="1:27" x14ac:dyDescent="0.2">
      <c r="A7351">
        <v>140</v>
      </c>
      <c r="B7351" t="s">
        <v>1553</v>
      </c>
      <c r="C7351" t="s">
        <v>27</v>
      </c>
      <c r="D7351" t="s">
        <v>4807</v>
      </c>
      <c r="E7351">
        <v>0</v>
      </c>
      <c r="F7351" t="s">
        <v>29</v>
      </c>
      <c r="G7351" t="s">
        <v>39</v>
      </c>
      <c r="H7351">
        <v>1</v>
      </c>
      <c r="I7351">
        <v>1</v>
      </c>
      <c r="J7351" t="s">
        <v>30</v>
      </c>
      <c r="K7351">
        <v>202001</v>
      </c>
      <c r="L7351">
        <v>9</v>
      </c>
      <c r="M7351" t="s">
        <v>2607</v>
      </c>
      <c r="N7351" t="s">
        <v>2695</v>
      </c>
      <c r="O7351">
        <v>23</v>
      </c>
      <c r="P7351" t="s">
        <v>4785</v>
      </c>
      <c r="Q7351" t="s">
        <v>4808</v>
      </c>
      <c r="R7351">
        <v>408100</v>
      </c>
      <c r="S7351">
        <v>40810</v>
      </c>
      <c r="T7351" t="s">
        <v>1274</v>
      </c>
      <c r="U7351" t="s">
        <v>947</v>
      </c>
      <c r="V7351" t="s">
        <v>37</v>
      </c>
      <c r="W7351" t="s">
        <v>38</v>
      </c>
      <c r="Y7351">
        <v>995</v>
      </c>
      <c r="Z7351">
        <v>3800696</v>
      </c>
      <c r="AA7351">
        <v>202012</v>
      </c>
    </row>
    <row r="7352" spans="1:27" x14ac:dyDescent="0.2">
      <c r="A7352">
        <v>140</v>
      </c>
      <c r="B7352" t="s">
        <v>1553</v>
      </c>
      <c r="C7352" t="s">
        <v>27</v>
      </c>
      <c r="D7352" t="s">
        <v>4809</v>
      </c>
      <c r="E7352">
        <v>0</v>
      </c>
      <c r="F7352" t="s">
        <v>29</v>
      </c>
      <c r="G7352" t="s">
        <v>27</v>
      </c>
      <c r="H7352">
        <v>0</v>
      </c>
      <c r="I7352">
        <v>0</v>
      </c>
      <c r="J7352" t="s">
        <v>30</v>
      </c>
      <c r="K7352">
        <v>202001</v>
      </c>
      <c r="L7352">
        <v>9</v>
      </c>
      <c r="M7352" t="s">
        <v>2607</v>
      </c>
      <c r="N7352" t="s">
        <v>2695</v>
      </c>
      <c r="O7352">
        <v>23</v>
      </c>
      <c r="P7352" t="s">
        <v>4785</v>
      </c>
      <c r="Q7352" t="s">
        <v>4808</v>
      </c>
      <c r="R7352">
        <v>408100</v>
      </c>
      <c r="S7352">
        <v>40810</v>
      </c>
      <c r="T7352" t="s">
        <v>1274</v>
      </c>
      <c r="U7352" t="s">
        <v>947</v>
      </c>
      <c r="V7352" t="s">
        <v>37</v>
      </c>
      <c r="W7352" t="s">
        <v>38</v>
      </c>
      <c r="Y7352">
        <v>995</v>
      </c>
      <c r="Z7352">
        <v>3800697</v>
      </c>
      <c r="AA7352">
        <v>202012</v>
      </c>
    </row>
    <row r="7353" spans="1:27" x14ac:dyDescent="0.2">
      <c r="A7353">
        <v>140</v>
      </c>
      <c r="B7353" t="s">
        <v>1553</v>
      </c>
      <c r="C7353" t="s">
        <v>27</v>
      </c>
      <c r="D7353" t="s">
        <v>4809</v>
      </c>
      <c r="E7353">
        <v>0</v>
      </c>
      <c r="F7353" t="s">
        <v>29</v>
      </c>
      <c r="G7353" t="s">
        <v>39</v>
      </c>
      <c r="H7353">
        <v>1</v>
      </c>
      <c r="I7353">
        <v>1</v>
      </c>
      <c r="J7353" t="s">
        <v>30</v>
      </c>
      <c r="K7353">
        <v>202001</v>
      </c>
      <c r="L7353">
        <v>9</v>
      </c>
      <c r="M7353" t="s">
        <v>2607</v>
      </c>
      <c r="N7353" t="s">
        <v>2695</v>
      </c>
      <c r="O7353">
        <v>23</v>
      </c>
      <c r="P7353" t="s">
        <v>4785</v>
      </c>
      <c r="Q7353" t="s">
        <v>4808</v>
      </c>
      <c r="R7353">
        <v>408100</v>
      </c>
      <c r="S7353">
        <v>40810</v>
      </c>
      <c r="T7353" t="s">
        <v>1274</v>
      </c>
      <c r="U7353" t="s">
        <v>947</v>
      </c>
      <c r="V7353" t="s">
        <v>37</v>
      </c>
      <c r="W7353" t="s">
        <v>38</v>
      </c>
      <c r="Y7353">
        <v>995</v>
      </c>
      <c r="Z7353">
        <v>3800697</v>
      </c>
      <c r="AA7353">
        <v>202012</v>
      </c>
    </row>
    <row r="7354" spans="1:27" x14ac:dyDescent="0.2">
      <c r="A7354">
        <v>140</v>
      </c>
      <c r="B7354" t="s">
        <v>1553</v>
      </c>
      <c r="C7354" t="s">
        <v>27</v>
      </c>
      <c r="D7354" t="s">
        <v>4810</v>
      </c>
      <c r="E7354">
        <v>0</v>
      </c>
      <c r="F7354" t="s">
        <v>29</v>
      </c>
      <c r="G7354" t="s">
        <v>27</v>
      </c>
      <c r="H7354">
        <v>0</v>
      </c>
      <c r="I7354">
        <v>0</v>
      </c>
      <c r="J7354" t="s">
        <v>30</v>
      </c>
      <c r="K7354">
        <v>202001</v>
      </c>
      <c r="L7354">
        <v>9</v>
      </c>
      <c r="M7354" t="s">
        <v>2607</v>
      </c>
      <c r="N7354" t="s">
        <v>2695</v>
      </c>
      <c r="O7354">
        <v>23</v>
      </c>
      <c r="P7354" t="s">
        <v>4785</v>
      </c>
      <c r="Q7354" t="s">
        <v>4811</v>
      </c>
      <c r="R7354">
        <v>408100</v>
      </c>
      <c r="S7354">
        <v>40810</v>
      </c>
      <c r="T7354" t="s">
        <v>1274</v>
      </c>
      <c r="U7354" t="s">
        <v>947</v>
      </c>
      <c r="V7354" t="s">
        <v>37</v>
      </c>
      <c r="W7354" t="s">
        <v>38</v>
      </c>
      <c r="Y7354">
        <v>995</v>
      </c>
      <c r="Z7354">
        <v>3800698</v>
      </c>
      <c r="AA7354">
        <v>202012</v>
      </c>
    </row>
    <row r="7355" spans="1:27" x14ac:dyDescent="0.2">
      <c r="A7355">
        <v>140</v>
      </c>
      <c r="B7355" t="s">
        <v>1553</v>
      </c>
      <c r="C7355" t="s">
        <v>27</v>
      </c>
      <c r="D7355" t="s">
        <v>4810</v>
      </c>
      <c r="E7355">
        <v>0</v>
      </c>
      <c r="F7355" t="s">
        <v>29</v>
      </c>
      <c r="G7355" t="s">
        <v>39</v>
      </c>
      <c r="H7355">
        <v>1</v>
      </c>
      <c r="I7355">
        <v>1</v>
      </c>
      <c r="J7355" t="s">
        <v>30</v>
      </c>
      <c r="K7355">
        <v>202001</v>
      </c>
      <c r="L7355">
        <v>9</v>
      </c>
      <c r="M7355" t="s">
        <v>2607</v>
      </c>
      <c r="N7355" t="s">
        <v>2695</v>
      </c>
      <c r="O7355">
        <v>23</v>
      </c>
      <c r="P7355" t="s">
        <v>4785</v>
      </c>
      <c r="Q7355" t="s">
        <v>4811</v>
      </c>
      <c r="R7355">
        <v>408100</v>
      </c>
      <c r="S7355">
        <v>40810</v>
      </c>
      <c r="T7355" t="s">
        <v>1274</v>
      </c>
      <c r="U7355" t="s">
        <v>947</v>
      </c>
      <c r="V7355" t="s">
        <v>37</v>
      </c>
      <c r="W7355" t="s">
        <v>38</v>
      </c>
      <c r="Y7355">
        <v>995</v>
      </c>
      <c r="Z7355">
        <v>3800698</v>
      </c>
      <c r="AA7355">
        <v>202012</v>
      </c>
    </row>
    <row r="7356" spans="1:27" x14ac:dyDescent="0.2">
      <c r="A7356">
        <v>140</v>
      </c>
      <c r="B7356" t="s">
        <v>1553</v>
      </c>
      <c r="C7356" t="s">
        <v>27</v>
      </c>
      <c r="D7356" t="s">
        <v>4812</v>
      </c>
      <c r="E7356">
        <v>0</v>
      </c>
      <c r="F7356" t="s">
        <v>29</v>
      </c>
      <c r="G7356" t="s">
        <v>27</v>
      </c>
      <c r="H7356">
        <v>0</v>
      </c>
      <c r="I7356">
        <v>0</v>
      </c>
      <c r="J7356" t="s">
        <v>30</v>
      </c>
      <c r="K7356">
        <v>202001</v>
      </c>
      <c r="L7356">
        <v>9</v>
      </c>
      <c r="M7356" t="s">
        <v>2607</v>
      </c>
      <c r="N7356" t="s">
        <v>2695</v>
      </c>
      <c r="O7356">
        <v>23</v>
      </c>
      <c r="P7356" t="s">
        <v>4785</v>
      </c>
      <c r="Q7356" t="s">
        <v>4813</v>
      </c>
      <c r="R7356">
        <v>408100</v>
      </c>
      <c r="S7356">
        <v>40810</v>
      </c>
      <c r="T7356" t="s">
        <v>1274</v>
      </c>
      <c r="U7356" t="s">
        <v>947</v>
      </c>
      <c r="V7356" t="s">
        <v>37</v>
      </c>
      <c r="W7356" t="s">
        <v>38</v>
      </c>
      <c r="Y7356">
        <v>995</v>
      </c>
      <c r="Z7356">
        <v>3800699</v>
      </c>
      <c r="AA7356">
        <v>202012</v>
      </c>
    </row>
    <row r="7357" spans="1:27" x14ac:dyDescent="0.2">
      <c r="A7357">
        <v>140</v>
      </c>
      <c r="B7357" t="s">
        <v>1553</v>
      </c>
      <c r="C7357" t="s">
        <v>27</v>
      </c>
      <c r="D7357" t="s">
        <v>4812</v>
      </c>
      <c r="E7357">
        <v>0</v>
      </c>
      <c r="F7357" t="s">
        <v>29</v>
      </c>
      <c r="G7357" t="s">
        <v>39</v>
      </c>
      <c r="H7357">
        <v>1</v>
      </c>
      <c r="I7357">
        <v>1</v>
      </c>
      <c r="J7357" t="s">
        <v>30</v>
      </c>
      <c r="K7357">
        <v>202001</v>
      </c>
      <c r="L7357">
        <v>9</v>
      </c>
      <c r="M7357" t="s">
        <v>2607</v>
      </c>
      <c r="N7357" t="s">
        <v>2695</v>
      </c>
      <c r="O7357">
        <v>23</v>
      </c>
      <c r="P7357" t="s">
        <v>4785</v>
      </c>
      <c r="Q7357" t="s">
        <v>4813</v>
      </c>
      <c r="R7357">
        <v>408100</v>
      </c>
      <c r="S7357">
        <v>40810</v>
      </c>
      <c r="T7357" t="s">
        <v>1274</v>
      </c>
      <c r="U7357" t="s">
        <v>947</v>
      </c>
      <c r="V7357" t="s">
        <v>37</v>
      </c>
      <c r="W7357" t="s">
        <v>38</v>
      </c>
      <c r="Y7357">
        <v>995</v>
      </c>
      <c r="Z7357">
        <v>3800699</v>
      </c>
      <c r="AA7357">
        <v>202012</v>
      </c>
    </row>
    <row r="7358" spans="1:27" x14ac:dyDescent="0.2">
      <c r="A7358">
        <v>140</v>
      </c>
      <c r="B7358" t="s">
        <v>1553</v>
      </c>
      <c r="C7358" t="s">
        <v>27</v>
      </c>
      <c r="D7358" t="s">
        <v>4814</v>
      </c>
      <c r="E7358">
        <v>0</v>
      </c>
      <c r="F7358" t="s">
        <v>29</v>
      </c>
      <c r="G7358" t="s">
        <v>27</v>
      </c>
      <c r="H7358">
        <v>0</v>
      </c>
      <c r="I7358">
        <v>0</v>
      </c>
      <c r="J7358" t="s">
        <v>30</v>
      </c>
      <c r="K7358">
        <v>202001</v>
      </c>
      <c r="L7358">
        <v>9</v>
      </c>
      <c r="M7358" t="s">
        <v>2607</v>
      </c>
      <c r="N7358" t="s">
        <v>2695</v>
      </c>
      <c r="O7358">
        <v>23</v>
      </c>
      <c r="P7358" t="s">
        <v>4785</v>
      </c>
      <c r="Q7358" t="s">
        <v>4815</v>
      </c>
      <c r="R7358">
        <v>408100</v>
      </c>
      <c r="S7358">
        <v>40810</v>
      </c>
      <c r="T7358" t="s">
        <v>1274</v>
      </c>
      <c r="U7358" t="s">
        <v>947</v>
      </c>
      <c r="V7358" t="s">
        <v>37</v>
      </c>
      <c r="W7358" t="s">
        <v>38</v>
      </c>
      <c r="Y7358">
        <v>995</v>
      </c>
      <c r="Z7358">
        <v>3800700</v>
      </c>
      <c r="AA7358">
        <v>202012</v>
      </c>
    </row>
    <row r="7359" spans="1:27" x14ac:dyDescent="0.2">
      <c r="A7359">
        <v>140</v>
      </c>
      <c r="B7359" t="s">
        <v>1553</v>
      </c>
      <c r="C7359" t="s">
        <v>27</v>
      </c>
      <c r="D7359" t="s">
        <v>4814</v>
      </c>
      <c r="E7359">
        <v>0</v>
      </c>
      <c r="F7359" t="s">
        <v>29</v>
      </c>
      <c r="G7359" t="s">
        <v>39</v>
      </c>
      <c r="H7359">
        <v>1</v>
      </c>
      <c r="I7359">
        <v>1</v>
      </c>
      <c r="J7359" t="s">
        <v>30</v>
      </c>
      <c r="K7359">
        <v>202001</v>
      </c>
      <c r="L7359">
        <v>9</v>
      </c>
      <c r="M7359" t="s">
        <v>2607</v>
      </c>
      <c r="N7359" t="s">
        <v>2695</v>
      </c>
      <c r="O7359">
        <v>23</v>
      </c>
      <c r="P7359" t="s">
        <v>4785</v>
      </c>
      <c r="Q7359" t="s">
        <v>4815</v>
      </c>
      <c r="R7359">
        <v>408100</v>
      </c>
      <c r="S7359">
        <v>40810</v>
      </c>
      <c r="T7359" t="s">
        <v>1274</v>
      </c>
      <c r="U7359" t="s">
        <v>947</v>
      </c>
      <c r="V7359" t="s">
        <v>37</v>
      </c>
      <c r="W7359" t="s">
        <v>38</v>
      </c>
      <c r="Y7359">
        <v>995</v>
      </c>
      <c r="Z7359">
        <v>3800700</v>
      </c>
      <c r="AA7359">
        <v>202012</v>
      </c>
    </row>
    <row r="7360" spans="1:27" x14ac:dyDescent="0.2">
      <c r="A7360">
        <v>140</v>
      </c>
      <c r="B7360" t="s">
        <v>1553</v>
      </c>
      <c r="C7360" t="s">
        <v>27</v>
      </c>
      <c r="D7360" t="s">
        <v>4816</v>
      </c>
      <c r="E7360">
        <v>0</v>
      </c>
      <c r="F7360" t="s">
        <v>29</v>
      </c>
      <c r="G7360" t="s">
        <v>27</v>
      </c>
      <c r="H7360">
        <v>0</v>
      </c>
      <c r="I7360">
        <v>0</v>
      </c>
      <c r="J7360" t="s">
        <v>30</v>
      </c>
      <c r="K7360">
        <v>202001</v>
      </c>
      <c r="L7360">
        <v>9</v>
      </c>
      <c r="M7360" t="s">
        <v>2607</v>
      </c>
      <c r="N7360" t="s">
        <v>2695</v>
      </c>
      <c r="O7360">
        <v>23</v>
      </c>
      <c r="P7360" t="s">
        <v>4785</v>
      </c>
      <c r="Q7360" t="s">
        <v>4817</v>
      </c>
      <c r="R7360">
        <v>408100</v>
      </c>
      <c r="S7360">
        <v>40810</v>
      </c>
      <c r="T7360" t="s">
        <v>1274</v>
      </c>
      <c r="U7360" t="s">
        <v>947</v>
      </c>
      <c r="V7360" t="s">
        <v>37</v>
      </c>
      <c r="W7360" t="s">
        <v>38</v>
      </c>
      <c r="Y7360">
        <v>995</v>
      </c>
      <c r="Z7360">
        <v>3800701</v>
      </c>
      <c r="AA7360">
        <v>202012</v>
      </c>
    </row>
    <row r="7361" spans="1:27" x14ac:dyDescent="0.2">
      <c r="A7361">
        <v>140</v>
      </c>
      <c r="B7361" t="s">
        <v>1553</v>
      </c>
      <c r="C7361" t="s">
        <v>27</v>
      </c>
      <c r="D7361" t="s">
        <v>4816</v>
      </c>
      <c r="E7361">
        <v>0</v>
      </c>
      <c r="F7361" t="s">
        <v>29</v>
      </c>
      <c r="G7361" t="s">
        <v>39</v>
      </c>
      <c r="H7361">
        <v>1</v>
      </c>
      <c r="I7361">
        <v>1</v>
      </c>
      <c r="J7361" t="s">
        <v>30</v>
      </c>
      <c r="K7361">
        <v>202001</v>
      </c>
      <c r="L7361">
        <v>9</v>
      </c>
      <c r="M7361" t="s">
        <v>2607</v>
      </c>
      <c r="N7361" t="s">
        <v>2695</v>
      </c>
      <c r="O7361">
        <v>23</v>
      </c>
      <c r="P7361" t="s">
        <v>4785</v>
      </c>
      <c r="Q7361" t="s">
        <v>4817</v>
      </c>
      <c r="R7361">
        <v>408100</v>
      </c>
      <c r="S7361">
        <v>40810</v>
      </c>
      <c r="T7361" t="s">
        <v>1274</v>
      </c>
      <c r="U7361" t="s">
        <v>947</v>
      </c>
      <c r="V7361" t="s">
        <v>37</v>
      </c>
      <c r="W7361" t="s">
        <v>38</v>
      </c>
      <c r="Y7361">
        <v>995</v>
      </c>
      <c r="Z7361">
        <v>3800701</v>
      </c>
      <c r="AA7361">
        <v>202012</v>
      </c>
    </row>
    <row r="7362" spans="1:27" x14ac:dyDescent="0.2">
      <c r="A7362">
        <v>140</v>
      </c>
      <c r="B7362" t="s">
        <v>1553</v>
      </c>
      <c r="C7362" t="s">
        <v>27</v>
      </c>
      <c r="D7362" t="s">
        <v>4818</v>
      </c>
      <c r="E7362">
        <v>0</v>
      </c>
      <c r="F7362" t="s">
        <v>29</v>
      </c>
      <c r="G7362" t="s">
        <v>27</v>
      </c>
      <c r="H7362">
        <v>0</v>
      </c>
      <c r="I7362">
        <v>0</v>
      </c>
      <c r="J7362" t="s">
        <v>30</v>
      </c>
      <c r="K7362">
        <v>202001</v>
      </c>
      <c r="L7362">
        <v>9</v>
      </c>
      <c r="M7362" t="s">
        <v>2607</v>
      </c>
      <c r="N7362" t="s">
        <v>2695</v>
      </c>
      <c r="O7362">
        <v>23</v>
      </c>
      <c r="P7362" t="s">
        <v>4785</v>
      </c>
      <c r="Q7362" t="s">
        <v>4819</v>
      </c>
      <c r="R7362">
        <v>408100</v>
      </c>
      <c r="S7362">
        <v>40810</v>
      </c>
      <c r="T7362" t="s">
        <v>1274</v>
      </c>
      <c r="U7362" t="s">
        <v>947</v>
      </c>
      <c r="V7362" t="s">
        <v>37</v>
      </c>
      <c r="W7362" t="s">
        <v>38</v>
      </c>
      <c r="Y7362">
        <v>995</v>
      </c>
      <c r="Z7362">
        <v>3800704</v>
      </c>
      <c r="AA7362">
        <v>202012</v>
      </c>
    </row>
    <row r="7363" spans="1:27" x14ac:dyDescent="0.2">
      <c r="A7363">
        <v>140</v>
      </c>
      <c r="B7363" t="s">
        <v>1553</v>
      </c>
      <c r="C7363" t="s">
        <v>27</v>
      </c>
      <c r="D7363" t="s">
        <v>4818</v>
      </c>
      <c r="E7363">
        <v>0</v>
      </c>
      <c r="F7363" t="s">
        <v>29</v>
      </c>
      <c r="G7363" t="s">
        <v>39</v>
      </c>
      <c r="H7363">
        <v>1</v>
      </c>
      <c r="I7363">
        <v>1</v>
      </c>
      <c r="J7363" t="s">
        <v>30</v>
      </c>
      <c r="K7363">
        <v>202001</v>
      </c>
      <c r="L7363">
        <v>9</v>
      </c>
      <c r="M7363" t="s">
        <v>2607</v>
      </c>
      <c r="N7363" t="s">
        <v>2695</v>
      </c>
      <c r="O7363">
        <v>23</v>
      </c>
      <c r="P7363" t="s">
        <v>4785</v>
      </c>
      <c r="Q7363" t="s">
        <v>4819</v>
      </c>
      <c r="R7363">
        <v>408100</v>
      </c>
      <c r="S7363">
        <v>40810</v>
      </c>
      <c r="T7363" t="s">
        <v>1274</v>
      </c>
      <c r="U7363" t="s">
        <v>947</v>
      </c>
      <c r="V7363" t="s">
        <v>37</v>
      </c>
      <c r="W7363" t="s">
        <v>38</v>
      </c>
      <c r="Y7363">
        <v>995</v>
      </c>
      <c r="Z7363">
        <v>3800704</v>
      </c>
      <c r="AA7363">
        <v>202012</v>
      </c>
    </row>
    <row r="7364" spans="1:27" x14ac:dyDescent="0.2">
      <c r="A7364">
        <v>140</v>
      </c>
      <c r="B7364" t="s">
        <v>1553</v>
      </c>
      <c r="C7364" t="s">
        <v>27</v>
      </c>
      <c r="D7364" t="s">
        <v>4820</v>
      </c>
      <c r="E7364">
        <v>0</v>
      </c>
      <c r="F7364" t="s">
        <v>29</v>
      </c>
      <c r="G7364" t="s">
        <v>27</v>
      </c>
      <c r="H7364">
        <v>0</v>
      </c>
      <c r="I7364">
        <v>0</v>
      </c>
      <c r="J7364" t="s">
        <v>30</v>
      </c>
      <c r="K7364">
        <v>202001</v>
      </c>
      <c r="L7364">
        <v>9</v>
      </c>
      <c r="M7364" t="s">
        <v>2607</v>
      </c>
      <c r="N7364" t="s">
        <v>2695</v>
      </c>
      <c r="O7364">
        <v>23</v>
      </c>
      <c r="P7364" t="s">
        <v>4785</v>
      </c>
      <c r="Q7364" t="s">
        <v>4821</v>
      </c>
      <c r="R7364">
        <v>408100</v>
      </c>
      <c r="S7364">
        <v>40810</v>
      </c>
      <c r="T7364" t="s">
        <v>1274</v>
      </c>
      <c r="U7364" t="s">
        <v>947</v>
      </c>
      <c r="V7364" t="s">
        <v>37</v>
      </c>
      <c r="W7364" t="s">
        <v>38</v>
      </c>
      <c r="Y7364">
        <v>995</v>
      </c>
      <c r="Z7364">
        <v>3800705</v>
      </c>
      <c r="AA7364">
        <v>202012</v>
      </c>
    </row>
    <row r="7365" spans="1:27" x14ac:dyDescent="0.2">
      <c r="A7365">
        <v>140</v>
      </c>
      <c r="B7365" t="s">
        <v>1553</v>
      </c>
      <c r="C7365" t="s">
        <v>27</v>
      </c>
      <c r="D7365" t="s">
        <v>4820</v>
      </c>
      <c r="E7365">
        <v>0</v>
      </c>
      <c r="F7365" t="s">
        <v>29</v>
      </c>
      <c r="G7365" t="s">
        <v>39</v>
      </c>
      <c r="H7365">
        <v>1</v>
      </c>
      <c r="I7365">
        <v>1</v>
      </c>
      <c r="J7365" t="s">
        <v>30</v>
      </c>
      <c r="K7365">
        <v>202001</v>
      </c>
      <c r="L7365">
        <v>9</v>
      </c>
      <c r="M7365" t="s">
        <v>2607</v>
      </c>
      <c r="N7365" t="s">
        <v>2695</v>
      </c>
      <c r="O7365">
        <v>23</v>
      </c>
      <c r="P7365" t="s">
        <v>4785</v>
      </c>
      <c r="Q7365" t="s">
        <v>4821</v>
      </c>
      <c r="R7365">
        <v>408100</v>
      </c>
      <c r="S7365">
        <v>40810</v>
      </c>
      <c r="T7365" t="s">
        <v>1274</v>
      </c>
      <c r="U7365" t="s">
        <v>947</v>
      </c>
      <c r="V7365" t="s">
        <v>37</v>
      </c>
      <c r="W7365" t="s">
        <v>38</v>
      </c>
      <c r="Y7365">
        <v>995</v>
      </c>
      <c r="Z7365">
        <v>3800705</v>
      </c>
      <c r="AA7365">
        <v>202012</v>
      </c>
    </row>
    <row r="7366" spans="1:27" x14ac:dyDescent="0.2">
      <c r="A7366">
        <v>140</v>
      </c>
      <c r="B7366" t="s">
        <v>1553</v>
      </c>
      <c r="C7366" t="s">
        <v>27</v>
      </c>
      <c r="D7366" t="s">
        <v>4822</v>
      </c>
      <c r="E7366">
        <v>0</v>
      </c>
      <c r="F7366" t="s">
        <v>29</v>
      </c>
      <c r="G7366" t="s">
        <v>27</v>
      </c>
      <c r="H7366">
        <v>0</v>
      </c>
      <c r="I7366">
        <v>0</v>
      </c>
      <c r="J7366" t="s">
        <v>30</v>
      </c>
      <c r="K7366">
        <v>202001</v>
      </c>
      <c r="L7366">
        <v>9</v>
      </c>
      <c r="M7366" t="s">
        <v>2607</v>
      </c>
      <c r="N7366" t="s">
        <v>2695</v>
      </c>
      <c r="O7366">
        <v>23</v>
      </c>
      <c r="P7366" t="s">
        <v>4785</v>
      </c>
      <c r="Q7366" t="s">
        <v>4823</v>
      </c>
      <c r="R7366">
        <v>408100</v>
      </c>
      <c r="S7366">
        <v>40810</v>
      </c>
      <c r="T7366" t="s">
        <v>1274</v>
      </c>
      <c r="U7366" t="s">
        <v>947</v>
      </c>
      <c r="V7366" t="s">
        <v>37</v>
      </c>
      <c r="W7366" t="s">
        <v>38</v>
      </c>
      <c r="Y7366">
        <v>995</v>
      </c>
      <c r="Z7366">
        <v>3800702</v>
      </c>
      <c r="AA7366">
        <v>202012</v>
      </c>
    </row>
    <row r="7367" spans="1:27" x14ac:dyDescent="0.2">
      <c r="A7367">
        <v>140</v>
      </c>
      <c r="B7367" t="s">
        <v>1553</v>
      </c>
      <c r="C7367" t="s">
        <v>27</v>
      </c>
      <c r="D7367" t="s">
        <v>4822</v>
      </c>
      <c r="E7367">
        <v>0</v>
      </c>
      <c r="F7367" t="s">
        <v>29</v>
      </c>
      <c r="G7367" t="s">
        <v>39</v>
      </c>
      <c r="H7367">
        <v>1</v>
      </c>
      <c r="I7367">
        <v>1</v>
      </c>
      <c r="J7367" t="s">
        <v>30</v>
      </c>
      <c r="K7367">
        <v>202001</v>
      </c>
      <c r="L7367">
        <v>9</v>
      </c>
      <c r="M7367" t="s">
        <v>2607</v>
      </c>
      <c r="N7367" t="s">
        <v>2695</v>
      </c>
      <c r="O7367">
        <v>23</v>
      </c>
      <c r="P7367" t="s">
        <v>4785</v>
      </c>
      <c r="Q7367" t="s">
        <v>4823</v>
      </c>
      <c r="R7367">
        <v>408100</v>
      </c>
      <c r="S7367">
        <v>40810</v>
      </c>
      <c r="T7367" t="s">
        <v>1274</v>
      </c>
      <c r="U7367" t="s">
        <v>947</v>
      </c>
      <c r="V7367" t="s">
        <v>37</v>
      </c>
      <c r="W7367" t="s">
        <v>38</v>
      </c>
      <c r="Y7367">
        <v>995</v>
      </c>
      <c r="Z7367">
        <v>3800702</v>
      </c>
      <c r="AA7367">
        <v>202012</v>
      </c>
    </row>
    <row r="7368" spans="1:27" x14ac:dyDescent="0.2">
      <c r="A7368">
        <v>140</v>
      </c>
      <c r="B7368" t="s">
        <v>1553</v>
      </c>
      <c r="C7368" t="s">
        <v>27</v>
      </c>
      <c r="D7368" t="s">
        <v>4824</v>
      </c>
      <c r="E7368">
        <v>0</v>
      </c>
      <c r="F7368" t="s">
        <v>29</v>
      </c>
      <c r="G7368" t="s">
        <v>27</v>
      </c>
      <c r="H7368">
        <v>0</v>
      </c>
      <c r="I7368">
        <v>0</v>
      </c>
      <c r="J7368" t="s">
        <v>30</v>
      </c>
      <c r="K7368">
        <v>202001</v>
      </c>
      <c r="L7368">
        <v>9</v>
      </c>
      <c r="M7368" t="s">
        <v>2607</v>
      </c>
      <c r="N7368" t="s">
        <v>2695</v>
      </c>
      <c r="O7368">
        <v>23</v>
      </c>
      <c r="P7368" t="s">
        <v>4785</v>
      </c>
      <c r="Q7368" t="s">
        <v>4823</v>
      </c>
      <c r="R7368">
        <v>408100</v>
      </c>
      <c r="S7368">
        <v>40810</v>
      </c>
      <c r="T7368" t="s">
        <v>1274</v>
      </c>
      <c r="U7368" t="s">
        <v>947</v>
      </c>
      <c r="V7368" t="s">
        <v>37</v>
      </c>
      <c r="W7368" t="s">
        <v>38</v>
      </c>
      <c r="Y7368">
        <v>995</v>
      </c>
      <c r="Z7368">
        <v>3800703</v>
      </c>
      <c r="AA7368">
        <v>202012</v>
      </c>
    </row>
    <row r="7369" spans="1:27" x14ac:dyDescent="0.2">
      <c r="A7369">
        <v>140</v>
      </c>
      <c r="B7369" t="s">
        <v>1553</v>
      </c>
      <c r="C7369" t="s">
        <v>27</v>
      </c>
      <c r="D7369" t="s">
        <v>4824</v>
      </c>
      <c r="E7369">
        <v>0</v>
      </c>
      <c r="F7369" t="s">
        <v>29</v>
      </c>
      <c r="G7369" t="s">
        <v>39</v>
      </c>
      <c r="H7369">
        <v>1</v>
      </c>
      <c r="I7369">
        <v>1</v>
      </c>
      <c r="J7369" t="s">
        <v>30</v>
      </c>
      <c r="K7369">
        <v>202001</v>
      </c>
      <c r="L7369">
        <v>9</v>
      </c>
      <c r="M7369" t="s">
        <v>2607</v>
      </c>
      <c r="N7369" t="s">
        <v>2695</v>
      </c>
      <c r="O7369">
        <v>23</v>
      </c>
      <c r="P7369" t="s">
        <v>4785</v>
      </c>
      <c r="Q7369" t="s">
        <v>4823</v>
      </c>
      <c r="R7369">
        <v>408100</v>
      </c>
      <c r="S7369">
        <v>40810</v>
      </c>
      <c r="T7369" t="s">
        <v>1274</v>
      </c>
      <c r="U7369" t="s">
        <v>947</v>
      </c>
      <c r="V7369" t="s">
        <v>37</v>
      </c>
      <c r="W7369" t="s">
        <v>38</v>
      </c>
      <c r="Y7369">
        <v>995</v>
      </c>
      <c r="Z7369">
        <v>3800703</v>
      </c>
      <c r="AA7369">
        <v>202012</v>
      </c>
    </row>
    <row r="7370" spans="1:27" x14ac:dyDescent="0.2">
      <c r="A7370">
        <v>140</v>
      </c>
      <c r="B7370" t="s">
        <v>1553</v>
      </c>
      <c r="C7370" t="s">
        <v>27</v>
      </c>
      <c r="D7370" t="s">
        <v>4825</v>
      </c>
      <c r="E7370">
        <v>0</v>
      </c>
      <c r="F7370" t="s">
        <v>29</v>
      </c>
      <c r="G7370" t="s">
        <v>27</v>
      </c>
      <c r="H7370">
        <v>0</v>
      </c>
      <c r="I7370">
        <v>0</v>
      </c>
      <c r="J7370" t="s">
        <v>30</v>
      </c>
      <c r="K7370">
        <v>202001</v>
      </c>
      <c r="L7370">
        <v>9</v>
      </c>
      <c r="M7370" t="s">
        <v>2607</v>
      </c>
      <c r="N7370" t="s">
        <v>2695</v>
      </c>
      <c r="O7370">
        <v>23</v>
      </c>
      <c r="P7370" t="s">
        <v>4785</v>
      </c>
      <c r="Q7370" t="s">
        <v>4826</v>
      </c>
      <c r="R7370">
        <v>408100</v>
      </c>
      <c r="S7370">
        <v>40810</v>
      </c>
      <c r="T7370" t="s">
        <v>1274</v>
      </c>
      <c r="U7370" t="s">
        <v>947</v>
      </c>
      <c r="V7370" t="s">
        <v>37</v>
      </c>
      <c r="W7370" t="s">
        <v>38</v>
      </c>
      <c r="Y7370">
        <v>995</v>
      </c>
      <c r="Z7370">
        <v>9210681</v>
      </c>
      <c r="AA7370">
        <v>202012</v>
      </c>
    </row>
    <row r="7371" spans="1:27" x14ac:dyDescent="0.2">
      <c r="A7371">
        <v>140</v>
      </c>
      <c r="B7371" t="s">
        <v>1553</v>
      </c>
      <c r="C7371" t="s">
        <v>27</v>
      </c>
      <c r="D7371" t="s">
        <v>4825</v>
      </c>
      <c r="E7371">
        <v>0</v>
      </c>
      <c r="F7371" t="s">
        <v>29</v>
      </c>
      <c r="G7371" t="s">
        <v>39</v>
      </c>
      <c r="H7371">
        <v>1</v>
      </c>
      <c r="I7371">
        <v>1</v>
      </c>
      <c r="J7371" t="s">
        <v>30</v>
      </c>
      <c r="K7371">
        <v>202001</v>
      </c>
      <c r="L7371">
        <v>9</v>
      </c>
      <c r="M7371" t="s">
        <v>2607</v>
      </c>
      <c r="N7371" t="s">
        <v>2695</v>
      </c>
      <c r="O7371">
        <v>23</v>
      </c>
      <c r="P7371" t="s">
        <v>4785</v>
      </c>
      <c r="Q7371" t="s">
        <v>4826</v>
      </c>
      <c r="R7371">
        <v>408100</v>
      </c>
      <c r="S7371">
        <v>40810</v>
      </c>
      <c r="T7371" t="s">
        <v>1274</v>
      </c>
      <c r="U7371" t="s">
        <v>947</v>
      </c>
      <c r="V7371" t="s">
        <v>37</v>
      </c>
      <c r="W7371" t="s">
        <v>38</v>
      </c>
      <c r="Y7371">
        <v>995</v>
      </c>
      <c r="Z7371">
        <v>9210681</v>
      </c>
      <c r="AA7371">
        <v>202012</v>
      </c>
    </row>
    <row r="7372" spans="1:27" x14ac:dyDescent="0.2">
      <c r="A7372">
        <v>140</v>
      </c>
      <c r="B7372" t="s">
        <v>1553</v>
      </c>
      <c r="C7372" t="s">
        <v>27</v>
      </c>
      <c r="D7372" t="s">
        <v>4827</v>
      </c>
      <c r="E7372">
        <v>0</v>
      </c>
      <c r="F7372" t="s">
        <v>29</v>
      </c>
      <c r="G7372" t="s">
        <v>27</v>
      </c>
      <c r="H7372">
        <v>0</v>
      </c>
      <c r="I7372">
        <v>0</v>
      </c>
      <c r="J7372" t="s">
        <v>30</v>
      </c>
      <c r="K7372">
        <v>202001</v>
      </c>
      <c r="L7372">
        <v>9</v>
      </c>
      <c r="M7372" t="s">
        <v>2607</v>
      </c>
      <c r="N7372" t="s">
        <v>2695</v>
      </c>
      <c r="O7372">
        <v>23</v>
      </c>
      <c r="P7372" t="s">
        <v>4785</v>
      </c>
      <c r="Q7372" t="s">
        <v>4828</v>
      </c>
      <c r="R7372">
        <v>409100</v>
      </c>
      <c r="S7372">
        <v>40910</v>
      </c>
      <c r="T7372" t="s">
        <v>1490</v>
      </c>
      <c r="U7372" t="s">
        <v>947</v>
      </c>
      <c r="V7372" t="s">
        <v>37</v>
      </c>
      <c r="W7372" t="s">
        <v>38</v>
      </c>
      <c r="Y7372">
        <v>995</v>
      </c>
      <c r="Z7372">
        <v>3800706</v>
      </c>
      <c r="AA7372">
        <v>202012</v>
      </c>
    </row>
    <row r="7373" spans="1:27" x14ac:dyDescent="0.2">
      <c r="A7373">
        <v>140</v>
      </c>
      <c r="B7373" t="s">
        <v>1553</v>
      </c>
      <c r="C7373" t="s">
        <v>27</v>
      </c>
      <c r="D7373" t="s">
        <v>4827</v>
      </c>
      <c r="E7373">
        <v>0</v>
      </c>
      <c r="F7373" t="s">
        <v>29</v>
      </c>
      <c r="G7373" t="s">
        <v>39</v>
      </c>
      <c r="H7373">
        <v>1</v>
      </c>
      <c r="I7373">
        <v>1</v>
      </c>
      <c r="J7373" t="s">
        <v>30</v>
      </c>
      <c r="K7373">
        <v>202001</v>
      </c>
      <c r="L7373">
        <v>9</v>
      </c>
      <c r="M7373" t="s">
        <v>2607</v>
      </c>
      <c r="N7373" t="s">
        <v>2695</v>
      </c>
      <c r="O7373">
        <v>23</v>
      </c>
      <c r="P7373" t="s">
        <v>4785</v>
      </c>
      <c r="Q7373" t="s">
        <v>4828</v>
      </c>
      <c r="R7373">
        <v>409100</v>
      </c>
      <c r="S7373">
        <v>40910</v>
      </c>
      <c r="T7373" t="s">
        <v>1490</v>
      </c>
      <c r="U7373" t="s">
        <v>947</v>
      </c>
      <c r="V7373" t="s">
        <v>37</v>
      </c>
      <c r="W7373" t="s">
        <v>38</v>
      </c>
      <c r="Y7373">
        <v>995</v>
      </c>
      <c r="Z7373">
        <v>3800706</v>
      </c>
      <c r="AA7373">
        <v>202012</v>
      </c>
    </row>
    <row r="7374" spans="1:27" x14ac:dyDescent="0.2">
      <c r="A7374">
        <v>140</v>
      </c>
      <c r="B7374" t="s">
        <v>1553</v>
      </c>
      <c r="C7374" t="s">
        <v>27</v>
      </c>
      <c r="D7374" t="s">
        <v>4829</v>
      </c>
      <c r="E7374">
        <v>0</v>
      </c>
      <c r="F7374" t="s">
        <v>29</v>
      </c>
      <c r="G7374" t="s">
        <v>27</v>
      </c>
      <c r="H7374">
        <v>0</v>
      </c>
      <c r="I7374">
        <v>0</v>
      </c>
      <c r="J7374" t="s">
        <v>30</v>
      </c>
      <c r="K7374">
        <v>202001</v>
      </c>
      <c r="L7374">
        <v>9</v>
      </c>
      <c r="M7374" t="s">
        <v>2607</v>
      </c>
      <c r="N7374" t="s">
        <v>2695</v>
      </c>
      <c r="O7374">
        <v>23</v>
      </c>
      <c r="P7374" t="s">
        <v>4785</v>
      </c>
      <c r="Q7374" t="s">
        <v>4830</v>
      </c>
      <c r="R7374">
        <v>409100</v>
      </c>
      <c r="S7374">
        <v>40910</v>
      </c>
      <c r="T7374" t="s">
        <v>1490</v>
      </c>
      <c r="U7374" t="s">
        <v>947</v>
      </c>
      <c r="V7374" t="s">
        <v>37</v>
      </c>
      <c r="W7374" t="s">
        <v>38</v>
      </c>
      <c r="Y7374">
        <v>995</v>
      </c>
      <c r="Z7374">
        <v>3800707</v>
      </c>
      <c r="AA7374">
        <v>202012</v>
      </c>
    </row>
    <row r="7375" spans="1:27" x14ac:dyDescent="0.2">
      <c r="A7375">
        <v>140</v>
      </c>
      <c r="B7375" t="s">
        <v>1553</v>
      </c>
      <c r="C7375" t="s">
        <v>27</v>
      </c>
      <c r="D7375" t="s">
        <v>4829</v>
      </c>
      <c r="E7375">
        <v>0</v>
      </c>
      <c r="F7375" t="s">
        <v>29</v>
      </c>
      <c r="G7375" t="s">
        <v>39</v>
      </c>
      <c r="H7375">
        <v>1</v>
      </c>
      <c r="I7375">
        <v>1</v>
      </c>
      <c r="J7375" t="s">
        <v>30</v>
      </c>
      <c r="K7375">
        <v>202001</v>
      </c>
      <c r="L7375">
        <v>9</v>
      </c>
      <c r="M7375" t="s">
        <v>2607</v>
      </c>
      <c r="N7375" t="s">
        <v>2695</v>
      </c>
      <c r="O7375">
        <v>23</v>
      </c>
      <c r="P7375" t="s">
        <v>4785</v>
      </c>
      <c r="Q7375" t="s">
        <v>4830</v>
      </c>
      <c r="R7375">
        <v>409100</v>
      </c>
      <c r="S7375">
        <v>40910</v>
      </c>
      <c r="T7375" t="s">
        <v>1490</v>
      </c>
      <c r="U7375" t="s">
        <v>947</v>
      </c>
      <c r="V7375" t="s">
        <v>37</v>
      </c>
      <c r="W7375" t="s">
        <v>38</v>
      </c>
      <c r="Y7375">
        <v>995</v>
      </c>
      <c r="Z7375">
        <v>3800707</v>
      </c>
      <c r="AA7375">
        <v>202012</v>
      </c>
    </row>
    <row r="7376" spans="1:27" x14ac:dyDescent="0.2">
      <c r="A7376">
        <v>140</v>
      </c>
      <c r="B7376" t="s">
        <v>1553</v>
      </c>
      <c r="C7376" t="s">
        <v>27</v>
      </c>
      <c r="D7376" t="s">
        <v>4831</v>
      </c>
      <c r="E7376">
        <v>0</v>
      </c>
      <c r="F7376" t="s">
        <v>29</v>
      </c>
      <c r="G7376" t="s">
        <v>27</v>
      </c>
      <c r="H7376">
        <v>0</v>
      </c>
      <c r="I7376">
        <v>0</v>
      </c>
      <c r="J7376" t="s">
        <v>30</v>
      </c>
      <c r="K7376">
        <v>202001</v>
      </c>
      <c r="L7376">
        <v>9</v>
      </c>
      <c r="M7376" t="s">
        <v>2607</v>
      </c>
      <c r="N7376" t="s">
        <v>2695</v>
      </c>
      <c r="O7376">
        <v>23</v>
      </c>
      <c r="P7376" t="s">
        <v>4785</v>
      </c>
      <c r="Q7376" t="s">
        <v>4832</v>
      </c>
      <c r="R7376">
        <v>409100</v>
      </c>
      <c r="S7376">
        <v>40910</v>
      </c>
      <c r="T7376" t="s">
        <v>1490</v>
      </c>
      <c r="U7376" t="s">
        <v>947</v>
      </c>
      <c r="V7376" t="s">
        <v>37</v>
      </c>
      <c r="W7376" t="s">
        <v>38</v>
      </c>
      <c r="Y7376">
        <v>995</v>
      </c>
      <c r="Z7376">
        <v>3800708</v>
      </c>
      <c r="AA7376">
        <v>202012</v>
      </c>
    </row>
    <row r="7377" spans="1:27" x14ac:dyDescent="0.2">
      <c r="A7377">
        <v>140</v>
      </c>
      <c r="B7377" t="s">
        <v>1553</v>
      </c>
      <c r="C7377" t="s">
        <v>27</v>
      </c>
      <c r="D7377" t="s">
        <v>4831</v>
      </c>
      <c r="E7377">
        <v>0</v>
      </c>
      <c r="F7377" t="s">
        <v>29</v>
      </c>
      <c r="G7377" t="s">
        <v>39</v>
      </c>
      <c r="H7377">
        <v>1</v>
      </c>
      <c r="I7377">
        <v>1</v>
      </c>
      <c r="J7377" t="s">
        <v>30</v>
      </c>
      <c r="K7377">
        <v>202001</v>
      </c>
      <c r="L7377">
        <v>9</v>
      </c>
      <c r="M7377" t="s">
        <v>2607</v>
      </c>
      <c r="N7377" t="s">
        <v>2695</v>
      </c>
      <c r="O7377">
        <v>23</v>
      </c>
      <c r="P7377" t="s">
        <v>4785</v>
      </c>
      <c r="Q7377" t="s">
        <v>4832</v>
      </c>
      <c r="R7377">
        <v>409100</v>
      </c>
      <c r="S7377">
        <v>40910</v>
      </c>
      <c r="T7377" t="s">
        <v>1490</v>
      </c>
      <c r="U7377" t="s">
        <v>947</v>
      </c>
      <c r="V7377" t="s">
        <v>37</v>
      </c>
      <c r="W7377" t="s">
        <v>38</v>
      </c>
      <c r="Y7377">
        <v>995</v>
      </c>
      <c r="Z7377">
        <v>3800708</v>
      </c>
      <c r="AA7377">
        <v>202012</v>
      </c>
    </row>
    <row r="7378" spans="1:27" x14ac:dyDescent="0.2">
      <c r="A7378">
        <v>140</v>
      </c>
      <c r="B7378" t="s">
        <v>1553</v>
      </c>
      <c r="C7378" t="s">
        <v>27</v>
      </c>
      <c r="D7378" t="s">
        <v>4833</v>
      </c>
      <c r="E7378">
        <v>0</v>
      </c>
      <c r="F7378" t="s">
        <v>29</v>
      </c>
      <c r="G7378" t="s">
        <v>27</v>
      </c>
      <c r="H7378">
        <v>0</v>
      </c>
      <c r="I7378">
        <v>0</v>
      </c>
      <c r="J7378" t="s">
        <v>30</v>
      </c>
      <c r="K7378">
        <v>202001</v>
      </c>
      <c r="L7378">
        <v>9</v>
      </c>
      <c r="M7378" t="s">
        <v>2607</v>
      </c>
      <c r="N7378" t="s">
        <v>2695</v>
      </c>
      <c r="O7378">
        <v>23</v>
      </c>
      <c r="P7378" t="s">
        <v>4785</v>
      </c>
      <c r="Q7378" t="s">
        <v>4834</v>
      </c>
      <c r="R7378">
        <v>409100</v>
      </c>
      <c r="S7378">
        <v>40910</v>
      </c>
      <c r="T7378" t="s">
        <v>1490</v>
      </c>
      <c r="U7378" t="s">
        <v>947</v>
      </c>
      <c r="V7378" t="s">
        <v>37</v>
      </c>
      <c r="W7378" t="s">
        <v>38</v>
      </c>
      <c r="Y7378">
        <v>995</v>
      </c>
      <c r="Z7378">
        <v>3800709</v>
      </c>
      <c r="AA7378">
        <v>202012</v>
      </c>
    </row>
    <row r="7379" spans="1:27" x14ac:dyDescent="0.2">
      <c r="A7379">
        <v>140</v>
      </c>
      <c r="B7379" t="s">
        <v>1553</v>
      </c>
      <c r="C7379" t="s">
        <v>27</v>
      </c>
      <c r="D7379" t="s">
        <v>4833</v>
      </c>
      <c r="E7379">
        <v>0</v>
      </c>
      <c r="F7379" t="s">
        <v>29</v>
      </c>
      <c r="G7379" t="s">
        <v>39</v>
      </c>
      <c r="H7379">
        <v>1</v>
      </c>
      <c r="I7379">
        <v>1</v>
      </c>
      <c r="J7379" t="s">
        <v>30</v>
      </c>
      <c r="K7379">
        <v>202001</v>
      </c>
      <c r="L7379">
        <v>9</v>
      </c>
      <c r="M7379" t="s">
        <v>2607</v>
      </c>
      <c r="N7379" t="s">
        <v>2695</v>
      </c>
      <c r="O7379">
        <v>23</v>
      </c>
      <c r="P7379" t="s">
        <v>4785</v>
      </c>
      <c r="Q7379" t="s">
        <v>4834</v>
      </c>
      <c r="R7379">
        <v>409100</v>
      </c>
      <c r="S7379">
        <v>40910</v>
      </c>
      <c r="T7379" t="s">
        <v>1490</v>
      </c>
      <c r="U7379" t="s">
        <v>947</v>
      </c>
      <c r="V7379" t="s">
        <v>37</v>
      </c>
      <c r="W7379" t="s">
        <v>38</v>
      </c>
      <c r="Y7379">
        <v>995</v>
      </c>
      <c r="Z7379">
        <v>3800709</v>
      </c>
      <c r="AA7379">
        <v>202012</v>
      </c>
    </row>
    <row r="7380" spans="1:27" x14ac:dyDescent="0.2">
      <c r="A7380">
        <v>140</v>
      </c>
      <c r="B7380" t="s">
        <v>1553</v>
      </c>
      <c r="C7380" t="s">
        <v>27</v>
      </c>
      <c r="D7380" t="s">
        <v>4835</v>
      </c>
      <c r="E7380">
        <v>0</v>
      </c>
      <c r="F7380" t="s">
        <v>29</v>
      </c>
      <c r="G7380" t="s">
        <v>27</v>
      </c>
      <c r="H7380">
        <v>0</v>
      </c>
      <c r="I7380">
        <v>0</v>
      </c>
      <c r="J7380" t="s">
        <v>30</v>
      </c>
      <c r="K7380">
        <v>202001</v>
      </c>
      <c r="L7380">
        <v>9</v>
      </c>
      <c r="M7380" t="s">
        <v>2607</v>
      </c>
      <c r="N7380" t="s">
        <v>2695</v>
      </c>
      <c r="O7380">
        <v>23</v>
      </c>
      <c r="P7380" t="s">
        <v>4785</v>
      </c>
      <c r="Q7380" t="s">
        <v>4836</v>
      </c>
      <c r="R7380">
        <v>409100</v>
      </c>
      <c r="S7380">
        <v>40910</v>
      </c>
      <c r="T7380" t="s">
        <v>1490</v>
      </c>
      <c r="U7380" t="s">
        <v>947</v>
      </c>
      <c r="V7380" t="s">
        <v>37</v>
      </c>
      <c r="W7380" t="s">
        <v>38</v>
      </c>
      <c r="Y7380">
        <v>995</v>
      </c>
      <c r="Z7380">
        <v>3800710</v>
      </c>
      <c r="AA7380">
        <v>202012</v>
      </c>
    </row>
    <row r="7381" spans="1:27" x14ac:dyDescent="0.2">
      <c r="A7381">
        <v>140</v>
      </c>
      <c r="B7381" t="s">
        <v>1553</v>
      </c>
      <c r="C7381" t="s">
        <v>27</v>
      </c>
      <c r="D7381" t="s">
        <v>4835</v>
      </c>
      <c r="E7381">
        <v>0</v>
      </c>
      <c r="F7381" t="s">
        <v>29</v>
      </c>
      <c r="G7381" t="s">
        <v>39</v>
      </c>
      <c r="H7381">
        <v>1</v>
      </c>
      <c r="I7381">
        <v>1</v>
      </c>
      <c r="J7381" t="s">
        <v>30</v>
      </c>
      <c r="K7381">
        <v>202001</v>
      </c>
      <c r="L7381">
        <v>9</v>
      </c>
      <c r="M7381" t="s">
        <v>2607</v>
      </c>
      <c r="N7381" t="s">
        <v>2695</v>
      </c>
      <c r="O7381">
        <v>23</v>
      </c>
      <c r="P7381" t="s">
        <v>4785</v>
      </c>
      <c r="Q7381" t="s">
        <v>4836</v>
      </c>
      <c r="R7381">
        <v>409100</v>
      </c>
      <c r="S7381">
        <v>40910</v>
      </c>
      <c r="T7381" t="s">
        <v>1490</v>
      </c>
      <c r="U7381" t="s">
        <v>947</v>
      </c>
      <c r="V7381" t="s">
        <v>37</v>
      </c>
      <c r="W7381" t="s">
        <v>38</v>
      </c>
      <c r="Y7381">
        <v>995</v>
      </c>
      <c r="Z7381">
        <v>3800710</v>
      </c>
      <c r="AA7381">
        <v>202012</v>
      </c>
    </row>
    <row r="7382" spans="1:27" x14ac:dyDescent="0.2">
      <c r="A7382">
        <v>140</v>
      </c>
      <c r="B7382" t="s">
        <v>1553</v>
      </c>
      <c r="C7382" t="s">
        <v>27</v>
      </c>
      <c r="D7382" t="s">
        <v>4837</v>
      </c>
      <c r="E7382">
        <v>0</v>
      </c>
      <c r="F7382" t="s">
        <v>29</v>
      </c>
      <c r="G7382" t="s">
        <v>27</v>
      </c>
      <c r="H7382">
        <v>0</v>
      </c>
      <c r="I7382">
        <v>0</v>
      </c>
      <c r="J7382" t="s">
        <v>30</v>
      </c>
      <c r="K7382">
        <v>202001</v>
      </c>
      <c r="L7382">
        <v>9</v>
      </c>
      <c r="M7382" t="s">
        <v>2607</v>
      </c>
      <c r="N7382" t="s">
        <v>2695</v>
      </c>
      <c r="O7382">
        <v>23</v>
      </c>
      <c r="P7382" t="s">
        <v>4785</v>
      </c>
      <c r="Q7382" t="s">
        <v>4838</v>
      </c>
      <c r="R7382">
        <v>409100</v>
      </c>
      <c r="S7382">
        <v>40910</v>
      </c>
      <c r="T7382" t="s">
        <v>1490</v>
      </c>
      <c r="U7382" t="s">
        <v>947</v>
      </c>
      <c r="V7382" t="s">
        <v>37</v>
      </c>
      <c r="W7382" t="s">
        <v>38</v>
      </c>
      <c r="Y7382">
        <v>995</v>
      </c>
      <c r="Z7382">
        <v>3800711</v>
      </c>
      <c r="AA7382">
        <v>202012</v>
      </c>
    </row>
    <row r="7383" spans="1:27" x14ac:dyDescent="0.2">
      <c r="A7383">
        <v>140</v>
      </c>
      <c r="B7383" t="s">
        <v>1553</v>
      </c>
      <c r="C7383" t="s">
        <v>27</v>
      </c>
      <c r="D7383" t="s">
        <v>4837</v>
      </c>
      <c r="E7383">
        <v>0</v>
      </c>
      <c r="F7383" t="s">
        <v>29</v>
      </c>
      <c r="G7383" t="s">
        <v>39</v>
      </c>
      <c r="H7383">
        <v>1</v>
      </c>
      <c r="I7383">
        <v>1</v>
      </c>
      <c r="J7383" t="s">
        <v>30</v>
      </c>
      <c r="K7383">
        <v>202001</v>
      </c>
      <c r="L7383">
        <v>9</v>
      </c>
      <c r="M7383" t="s">
        <v>2607</v>
      </c>
      <c r="N7383" t="s">
        <v>2695</v>
      </c>
      <c r="O7383">
        <v>23</v>
      </c>
      <c r="P7383" t="s">
        <v>4785</v>
      </c>
      <c r="Q7383" t="s">
        <v>4838</v>
      </c>
      <c r="R7383">
        <v>409100</v>
      </c>
      <c r="S7383">
        <v>40910</v>
      </c>
      <c r="T7383" t="s">
        <v>1490</v>
      </c>
      <c r="U7383" t="s">
        <v>947</v>
      </c>
      <c r="V7383" t="s">
        <v>37</v>
      </c>
      <c r="W7383" t="s">
        <v>38</v>
      </c>
      <c r="Y7383">
        <v>995</v>
      </c>
      <c r="Z7383">
        <v>3800711</v>
      </c>
      <c r="AA7383">
        <v>202012</v>
      </c>
    </row>
    <row r="7384" spans="1:27" x14ac:dyDescent="0.2">
      <c r="A7384">
        <v>140</v>
      </c>
      <c r="B7384" t="s">
        <v>1553</v>
      </c>
      <c r="C7384" t="s">
        <v>27</v>
      </c>
      <c r="D7384" t="s">
        <v>4839</v>
      </c>
      <c r="E7384">
        <v>0</v>
      </c>
      <c r="F7384" t="s">
        <v>29</v>
      </c>
      <c r="G7384" t="s">
        <v>27</v>
      </c>
      <c r="H7384">
        <v>0</v>
      </c>
      <c r="I7384">
        <v>0</v>
      </c>
      <c r="J7384" t="s">
        <v>30</v>
      </c>
      <c r="K7384">
        <v>202001</v>
      </c>
      <c r="L7384">
        <v>9</v>
      </c>
      <c r="M7384" t="s">
        <v>2607</v>
      </c>
      <c r="N7384" t="s">
        <v>2695</v>
      </c>
      <c r="O7384">
        <v>23</v>
      </c>
      <c r="P7384" t="s">
        <v>4785</v>
      </c>
      <c r="Q7384" t="s">
        <v>4840</v>
      </c>
      <c r="R7384">
        <v>409100</v>
      </c>
      <c r="S7384">
        <v>40910</v>
      </c>
      <c r="T7384" t="s">
        <v>1490</v>
      </c>
      <c r="U7384" t="s">
        <v>947</v>
      </c>
      <c r="V7384" t="s">
        <v>37</v>
      </c>
      <c r="W7384" t="s">
        <v>38</v>
      </c>
      <c r="Y7384">
        <v>995</v>
      </c>
      <c r="Z7384">
        <v>3800712</v>
      </c>
      <c r="AA7384">
        <v>202012</v>
      </c>
    </row>
    <row r="7385" spans="1:27" x14ac:dyDescent="0.2">
      <c r="A7385">
        <v>140</v>
      </c>
      <c r="B7385" t="s">
        <v>1553</v>
      </c>
      <c r="C7385" t="s">
        <v>27</v>
      </c>
      <c r="D7385" t="s">
        <v>4839</v>
      </c>
      <c r="E7385">
        <v>0</v>
      </c>
      <c r="F7385" t="s">
        <v>29</v>
      </c>
      <c r="G7385" t="s">
        <v>39</v>
      </c>
      <c r="H7385">
        <v>1</v>
      </c>
      <c r="I7385">
        <v>1</v>
      </c>
      <c r="J7385" t="s">
        <v>30</v>
      </c>
      <c r="K7385">
        <v>202001</v>
      </c>
      <c r="L7385">
        <v>9</v>
      </c>
      <c r="M7385" t="s">
        <v>2607</v>
      </c>
      <c r="N7385" t="s">
        <v>2695</v>
      </c>
      <c r="O7385">
        <v>23</v>
      </c>
      <c r="P7385" t="s">
        <v>4785</v>
      </c>
      <c r="Q7385" t="s">
        <v>4840</v>
      </c>
      <c r="R7385">
        <v>409100</v>
      </c>
      <c r="S7385">
        <v>40910</v>
      </c>
      <c r="T7385" t="s">
        <v>1490</v>
      </c>
      <c r="U7385" t="s">
        <v>947</v>
      </c>
      <c r="V7385" t="s">
        <v>37</v>
      </c>
      <c r="W7385" t="s">
        <v>38</v>
      </c>
      <c r="Y7385">
        <v>995</v>
      </c>
      <c r="Z7385">
        <v>3800712</v>
      </c>
      <c r="AA7385">
        <v>202012</v>
      </c>
    </row>
    <row r="7386" spans="1:27" x14ac:dyDescent="0.2">
      <c r="A7386">
        <v>140</v>
      </c>
      <c r="B7386" t="s">
        <v>1553</v>
      </c>
      <c r="C7386" t="s">
        <v>27</v>
      </c>
      <c r="D7386" t="s">
        <v>4841</v>
      </c>
      <c r="E7386">
        <v>0</v>
      </c>
      <c r="F7386" t="s">
        <v>29</v>
      </c>
      <c r="G7386" t="s">
        <v>27</v>
      </c>
      <c r="H7386">
        <v>0</v>
      </c>
      <c r="I7386">
        <v>0</v>
      </c>
      <c r="J7386" t="s">
        <v>30</v>
      </c>
      <c r="K7386">
        <v>202001</v>
      </c>
      <c r="L7386">
        <v>9</v>
      </c>
      <c r="M7386" t="s">
        <v>2607</v>
      </c>
      <c r="N7386" t="s">
        <v>2695</v>
      </c>
      <c r="O7386">
        <v>23</v>
      </c>
      <c r="P7386" t="s">
        <v>4785</v>
      </c>
      <c r="Q7386" t="s">
        <v>4842</v>
      </c>
      <c r="R7386">
        <v>409100</v>
      </c>
      <c r="S7386">
        <v>40910</v>
      </c>
      <c r="T7386" t="s">
        <v>1490</v>
      </c>
      <c r="U7386" t="s">
        <v>947</v>
      </c>
      <c r="V7386" t="s">
        <v>37</v>
      </c>
      <c r="W7386" t="s">
        <v>38</v>
      </c>
      <c r="Y7386">
        <v>995</v>
      </c>
      <c r="Z7386">
        <v>3800713</v>
      </c>
      <c r="AA7386">
        <v>202012</v>
      </c>
    </row>
    <row r="7387" spans="1:27" x14ac:dyDescent="0.2">
      <c r="A7387">
        <v>140</v>
      </c>
      <c r="B7387" t="s">
        <v>1553</v>
      </c>
      <c r="C7387" t="s">
        <v>27</v>
      </c>
      <c r="D7387" t="s">
        <v>4841</v>
      </c>
      <c r="E7387">
        <v>0</v>
      </c>
      <c r="F7387" t="s">
        <v>29</v>
      </c>
      <c r="G7387" t="s">
        <v>39</v>
      </c>
      <c r="H7387">
        <v>1</v>
      </c>
      <c r="I7387">
        <v>1</v>
      </c>
      <c r="J7387" t="s">
        <v>30</v>
      </c>
      <c r="K7387">
        <v>202001</v>
      </c>
      <c r="L7387">
        <v>9</v>
      </c>
      <c r="M7387" t="s">
        <v>2607</v>
      </c>
      <c r="N7387" t="s">
        <v>2695</v>
      </c>
      <c r="O7387">
        <v>23</v>
      </c>
      <c r="P7387" t="s">
        <v>4785</v>
      </c>
      <c r="Q7387" t="s">
        <v>4842</v>
      </c>
      <c r="R7387">
        <v>409100</v>
      </c>
      <c r="S7387">
        <v>40910</v>
      </c>
      <c r="T7387" t="s">
        <v>1490</v>
      </c>
      <c r="U7387" t="s">
        <v>947</v>
      </c>
      <c r="V7387" t="s">
        <v>37</v>
      </c>
      <c r="W7387" t="s">
        <v>38</v>
      </c>
      <c r="Y7387">
        <v>995</v>
      </c>
      <c r="Z7387">
        <v>3800713</v>
      </c>
      <c r="AA7387">
        <v>202012</v>
      </c>
    </row>
    <row r="7388" spans="1:27" x14ac:dyDescent="0.2">
      <c r="A7388">
        <v>140</v>
      </c>
      <c r="B7388" t="s">
        <v>1553</v>
      </c>
      <c r="C7388" t="s">
        <v>27</v>
      </c>
      <c r="D7388" t="s">
        <v>4843</v>
      </c>
      <c r="E7388">
        <v>0</v>
      </c>
      <c r="F7388" t="s">
        <v>29</v>
      </c>
      <c r="G7388" t="s">
        <v>27</v>
      </c>
      <c r="H7388">
        <v>0</v>
      </c>
      <c r="I7388">
        <v>0</v>
      </c>
      <c r="J7388" t="s">
        <v>30</v>
      </c>
      <c r="K7388">
        <v>202001</v>
      </c>
      <c r="L7388">
        <v>9</v>
      </c>
      <c r="M7388" t="s">
        <v>2607</v>
      </c>
      <c r="N7388" t="s">
        <v>2695</v>
      </c>
      <c r="O7388">
        <v>23</v>
      </c>
      <c r="P7388" t="s">
        <v>4785</v>
      </c>
      <c r="Q7388" t="s">
        <v>4844</v>
      </c>
      <c r="R7388">
        <v>431000</v>
      </c>
      <c r="S7388">
        <v>43100</v>
      </c>
      <c r="T7388" t="s">
        <v>1495</v>
      </c>
      <c r="U7388" t="s">
        <v>1496</v>
      </c>
      <c r="V7388" t="s">
        <v>37</v>
      </c>
      <c r="W7388" t="s">
        <v>38</v>
      </c>
      <c r="Y7388">
        <v>995</v>
      </c>
      <c r="Z7388">
        <v>3800714</v>
      </c>
      <c r="AA7388">
        <v>202012</v>
      </c>
    </row>
    <row r="7389" spans="1:27" x14ac:dyDescent="0.2">
      <c r="A7389">
        <v>140</v>
      </c>
      <c r="B7389" t="s">
        <v>1553</v>
      </c>
      <c r="C7389" t="s">
        <v>27</v>
      </c>
      <c r="D7389" t="s">
        <v>4843</v>
      </c>
      <c r="E7389">
        <v>0</v>
      </c>
      <c r="F7389" t="s">
        <v>29</v>
      </c>
      <c r="G7389" t="s">
        <v>39</v>
      </c>
      <c r="H7389">
        <v>1</v>
      </c>
      <c r="I7389">
        <v>1</v>
      </c>
      <c r="J7389" t="s">
        <v>30</v>
      </c>
      <c r="K7389">
        <v>202001</v>
      </c>
      <c r="L7389">
        <v>9</v>
      </c>
      <c r="M7389" t="s">
        <v>2607</v>
      </c>
      <c r="N7389" t="s">
        <v>2695</v>
      </c>
      <c r="O7389">
        <v>23</v>
      </c>
      <c r="P7389" t="s">
        <v>4785</v>
      </c>
      <c r="Q7389" t="s">
        <v>4844</v>
      </c>
      <c r="R7389">
        <v>431000</v>
      </c>
      <c r="S7389">
        <v>43100</v>
      </c>
      <c r="T7389" t="s">
        <v>1495</v>
      </c>
      <c r="U7389" t="s">
        <v>1496</v>
      </c>
      <c r="V7389" t="s">
        <v>37</v>
      </c>
      <c r="W7389" t="s">
        <v>38</v>
      </c>
      <c r="Y7389">
        <v>995</v>
      </c>
      <c r="Z7389">
        <v>3800714</v>
      </c>
      <c r="AA7389">
        <v>202012</v>
      </c>
    </row>
    <row r="7390" spans="1:27" x14ac:dyDescent="0.2">
      <c r="A7390">
        <v>140</v>
      </c>
      <c r="B7390" t="s">
        <v>1553</v>
      </c>
      <c r="C7390" t="s">
        <v>27</v>
      </c>
      <c r="D7390" t="s">
        <v>4845</v>
      </c>
      <c r="E7390">
        <v>0</v>
      </c>
      <c r="F7390" t="s">
        <v>29</v>
      </c>
      <c r="G7390" t="s">
        <v>27</v>
      </c>
      <c r="H7390">
        <v>0</v>
      </c>
      <c r="I7390">
        <v>0</v>
      </c>
      <c r="J7390" t="s">
        <v>30</v>
      </c>
      <c r="K7390">
        <v>202001</v>
      </c>
      <c r="L7390">
        <v>9</v>
      </c>
      <c r="M7390" t="s">
        <v>2607</v>
      </c>
      <c r="N7390" t="s">
        <v>2695</v>
      </c>
      <c r="O7390">
        <v>23</v>
      </c>
      <c r="P7390" t="s">
        <v>4785</v>
      </c>
      <c r="Q7390" t="s">
        <v>4844</v>
      </c>
      <c r="R7390">
        <v>431000</v>
      </c>
      <c r="S7390">
        <v>43100</v>
      </c>
      <c r="T7390" t="s">
        <v>1495</v>
      </c>
      <c r="U7390" t="s">
        <v>1496</v>
      </c>
      <c r="V7390" t="s">
        <v>37</v>
      </c>
      <c r="W7390" t="s">
        <v>38</v>
      </c>
      <c r="Y7390">
        <v>995</v>
      </c>
      <c r="Z7390">
        <v>3800715</v>
      </c>
      <c r="AA7390">
        <v>202012</v>
      </c>
    </row>
    <row r="7391" spans="1:27" x14ac:dyDescent="0.2">
      <c r="A7391">
        <v>140</v>
      </c>
      <c r="B7391" t="s">
        <v>1553</v>
      </c>
      <c r="C7391" t="s">
        <v>27</v>
      </c>
      <c r="D7391" t="s">
        <v>4845</v>
      </c>
      <c r="E7391">
        <v>0</v>
      </c>
      <c r="F7391" t="s">
        <v>29</v>
      </c>
      <c r="G7391" t="s">
        <v>39</v>
      </c>
      <c r="H7391">
        <v>1</v>
      </c>
      <c r="I7391">
        <v>1</v>
      </c>
      <c r="J7391" t="s">
        <v>30</v>
      </c>
      <c r="K7391">
        <v>202001</v>
      </c>
      <c r="L7391">
        <v>9</v>
      </c>
      <c r="M7391" t="s">
        <v>2607</v>
      </c>
      <c r="N7391" t="s">
        <v>2695</v>
      </c>
      <c r="O7391">
        <v>23</v>
      </c>
      <c r="P7391" t="s">
        <v>4785</v>
      </c>
      <c r="Q7391" t="s">
        <v>4844</v>
      </c>
      <c r="R7391">
        <v>431000</v>
      </c>
      <c r="S7391">
        <v>43100</v>
      </c>
      <c r="T7391" t="s">
        <v>1495</v>
      </c>
      <c r="U7391" t="s">
        <v>1496</v>
      </c>
      <c r="V7391" t="s">
        <v>37</v>
      </c>
      <c r="W7391" t="s">
        <v>38</v>
      </c>
      <c r="Y7391">
        <v>995</v>
      </c>
      <c r="Z7391">
        <v>3800715</v>
      </c>
      <c r="AA7391">
        <v>202012</v>
      </c>
    </row>
    <row r="7392" spans="1:27" x14ac:dyDescent="0.2">
      <c r="A7392">
        <v>140</v>
      </c>
      <c r="B7392" t="s">
        <v>1553</v>
      </c>
      <c r="C7392" t="s">
        <v>27</v>
      </c>
      <c r="D7392" t="s">
        <v>4846</v>
      </c>
      <c r="E7392">
        <v>0</v>
      </c>
      <c r="F7392" t="s">
        <v>29</v>
      </c>
      <c r="G7392" t="s">
        <v>27</v>
      </c>
      <c r="H7392">
        <v>0</v>
      </c>
      <c r="I7392">
        <v>0</v>
      </c>
      <c r="J7392" t="s">
        <v>30</v>
      </c>
      <c r="K7392">
        <v>202001</v>
      </c>
      <c r="L7392">
        <v>9</v>
      </c>
      <c r="M7392" t="s">
        <v>2607</v>
      </c>
      <c r="N7392" t="s">
        <v>2695</v>
      </c>
      <c r="O7392">
        <v>23</v>
      </c>
      <c r="P7392" t="s">
        <v>4785</v>
      </c>
      <c r="Q7392" t="s">
        <v>4847</v>
      </c>
      <c r="R7392">
        <v>40810</v>
      </c>
      <c r="S7392">
        <v>40810</v>
      </c>
      <c r="T7392" t="s">
        <v>1274</v>
      </c>
      <c r="U7392" t="s">
        <v>947</v>
      </c>
      <c r="V7392" t="s">
        <v>37</v>
      </c>
      <c r="W7392" t="s">
        <v>38</v>
      </c>
      <c r="Y7392">
        <v>995</v>
      </c>
      <c r="Z7392">
        <v>3800723</v>
      </c>
      <c r="AA7392">
        <v>202012</v>
      </c>
    </row>
    <row r="7393" spans="1:27" x14ac:dyDescent="0.2">
      <c r="A7393">
        <v>140</v>
      </c>
      <c r="B7393" t="s">
        <v>1553</v>
      </c>
      <c r="C7393" t="s">
        <v>27</v>
      </c>
      <c r="D7393" t="s">
        <v>4846</v>
      </c>
      <c r="E7393">
        <v>0</v>
      </c>
      <c r="F7393" t="s">
        <v>29</v>
      </c>
      <c r="G7393" t="s">
        <v>39</v>
      </c>
      <c r="H7393">
        <v>1</v>
      </c>
      <c r="I7393">
        <v>1</v>
      </c>
      <c r="J7393" t="s">
        <v>30</v>
      </c>
      <c r="K7393">
        <v>202001</v>
      </c>
      <c r="L7393">
        <v>9</v>
      </c>
      <c r="M7393" t="s">
        <v>2607</v>
      </c>
      <c r="N7393" t="s">
        <v>2695</v>
      </c>
      <c r="O7393">
        <v>23</v>
      </c>
      <c r="P7393" t="s">
        <v>4785</v>
      </c>
      <c r="Q7393" t="s">
        <v>4847</v>
      </c>
      <c r="R7393">
        <v>40810</v>
      </c>
      <c r="S7393">
        <v>40810</v>
      </c>
      <c r="T7393" t="s">
        <v>1274</v>
      </c>
      <c r="U7393" t="s">
        <v>947</v>
      </c>
      <c r="V7393" t="s">
        <v>37</v>
      </c>
      <c r="W7393" t="s">
        <v>38</v>
      </c>
      <c r="Y7393">
        <v>995</v>
      </c>
      <c r="Z7393">
        <v>3800723</v>
      </c>
      <c r="AA7393">
        <v>202012</v>
      </c>
    </row>
    <row r="7394" spans="1:27" x14ac:dyDescent="0.2">
      <c r="A7394">
        <v>140</v>
      </c>
      <c r="B7394" t="s">
        <v>1553</v>
      </c>
      <c r="C7394" t="s">
        <v>27</v>
      </c>
      <c r="D7394" t="s">
        <v>4848</v>
      </c>
      <c r="E7394">
        <v>0</v>
      </c>
      <c r="F7394" t="s">
        <v>29</v>
      </c>
      <c r="G7394" t="s">
        <v>27</v>
      </c>
      <c r="H7394">
        <v>0</v>
      </c>
      <c r="I7394">
        <v>0</v>
      </c>
      <c r="J7394" t="s">
        <v>30</v>
      </c>
      <c r="K7394">
        <v>202001</v>
      </c>
      <c r="L7394">
        <v>9</v>
      </c>
      <c r="M7394" t="s">
        <v>2607</v>
      </c>
      <c r="N7394" t="s">
        <v>2695</v>
      </c>
      <c r="O7394">
        <v>23</v>
      </c>
      <c r="P7394" t="s">
        <v>4785</v>
      </c>
      <c r="Q7394" t="s">
        <v>4847</v>
      </c>
      <c r="R7394">
        <v>40810</v>
      </c>
      <c r="S7394">
        <v>40810</v>
      </c>
      <c r="T7394" t="s">
        <v>1274</v>
      </c>
      <c r="U7394" t="s">
        <v>947</v>
      </c>
      <c r="V7394" t="s">
        <v>37</v>
      </c>
      <c r="W7394" t="s">
        <v>38</v>
      </c>
      <c r="Y7394">
        <v>995</v>
      </c>
      <c r="Z7394">
        <v>3800722</v>
      </c>
      <c r="AA7394">
        <v>202012</v>
      </c>
    </row>
    <row r="7395" spans="1:27" x14ac:dyDescent="0.2">
      <c r="A7395">
        <v>140</v>
      </c>
      <c r="B7395" t="s">
        <v>1553</v>
      </c>
      <c r="C7395" t="s">
        <v>27</v>
      </c>
      <c r="D7395" t="s">
        <v>4848</v>
      </c>
      <c r="E7395">
        <v>0</v>
      </c>
      <c r="F7395" t="s">
        <v>29</v>
      </c>
      <c r="G7395" t="s">
        <v>39</v>
      </c>
      <c r="H7395">
        <v>1</v>
      </c>
      <c r="I7395">
        <v>1</v>
      </c>
      <c r="J7395" t="s">
        <v>30</v>
      </c>
      <c r="K7395">
        <v>202001</v>
      </c>
      <c r="L7395">
        <v>9</v>
      </c>
      <c r="M7395" t="s">
        <v>2607</v>
      </c>
      <c r="N7395" t="s">
        <v>2695</v>
      </c>
      <c r="O7395">
        <v>23</v>
      </c>
      <c r="P7395" t="s">
        <v>4785</v>
      </c>
      <c r="Q7395" t="s">
        <v>4847</v>
      </c>
      <c r="R7395">
        <v>40810</v>
      </c>
      <c r="S7395">
        <v>40810</v>
      </c>
      <c r="T7395" t="s">
        <v>1274</v>
      </c>
      <c r="U7395" t="s">
        <v>947</v>
      </c>
      <c r="V7395" t="s">
        <v>37</v>
      </c>
      <c r="W7395" t="s">
        <v>38</v>
      </c>
      <c r="Y7395">
        <v>995</v>
      </c>
      <c r="Z7395">
        <v>3800722</v>
      </c>
      <c r="AA7395">
        <v>202012</v>
      </c>
    </row>
    <row r="7396" spans="1:27" x14ac:dyDescent="0.2">
      <c r="A7396">
        <v>140</v>
      </c>
      <c r="B7396" t="s">
        <v>1553</v>
      </c>
      <c r="C7396" t="s">
        <v>27</v>
      </c>
      <c r="D7396" t="s">
        <v>4849</v>
      </c>
      <c r="E7396">
        <v>0</v>
      </c>
      <c r="F7396" t="s">
        <v>29</v>
      </c>
      <c r="G7396" t="s">
        <v>27</v>
      </c>
      <c r="H7396">
        <v>0</v>
      </c>
      <c r="I7396">
        <v>0</v>
      </c>
      <c r="J7396" t="s">
        <v>30</v>
      </c>
      <c r="K7396">
        <v>202001</v>
      </c>
      <c r="L7396">
        <v>9</v>
      </c>
      <c r="M7396" t="s">
        <v>2607</v>
      </c>
      <c r="N7396" t="s">
        <v>2695</v>
      </c>
      <c r="O7396">
        <v>23</v>
      </c>
      <c r="P7396" t="s">
        <v>4785</v>
      </c>
      <c r="Q7396" t="s">
        <v>4847</v>
      </c>
      <c r="R7396">
        <v>408100</v>
      </c>
      <c r="S7396" t="s">
        <v>184</v>
      </c>
      <c r="T7396" t="s">
        <v>181</v>
      </c>
      <c r="U7396" t="s">
        <v>36</v>
      </c>
      <c r="V7396" t="s">
        <v>37</v>
      </c>
      <c r="W7396" t="s">
        <v>38</v>
      </c>
      <c r="Y7396">
        <v>995</v>
      </c>
      <c r="Z7396">
        <v>3800719</v>
      </c>
      <c r="AA7396">
        <v>202012</v>
      </c>
    </row>
    <row r="7397" spans="1:27" x14ac:dyDescent="0.2">
      <c r="A7397">
        <v>140</v>
      </c>
      <c r="B7397" t="s">
        <v>1553</v>
      </c>
      <c r="C7397" t="s">
        <v>27</v>
      </c>
      <c r="D7397" t="s">
        <v>4849</v>
      </c>
      <c r="E7397">
        <v>0</v>
      </c>
      <c r="F7397" t="s">
        <v>29</v>
      </c>
      <c r="G7397" t="s">
        <v>39</v>
      </c>
      <c r="H7397">
        <v>1</v>
      </c>
      <c r="I7397">
        <v>1</v>
      </c>
      <c r="J7397" t="s">
        <v>30</v>
      </c>
      <c r="K7397">
        <v>202001</v>
      </c>
      <c r="L7397">
        <v>9</v>
      </c>
      <c r="M7397" t="s">
        <v>2607</v>
      </c>
      <c r="N7397" t="s">
        <v>2695</v>
      </c>
      <c r="O7397">
        <v>23</v>
      </c>
      <c r="P7397" t="s">
        <v>4785</v>
      </c>
      <c r="Q7397" t="s">
        <v>4847</v>
      </c>
      <c r="R7397">
        <v>408100</v>
      </c>
      <c r="S7397" t="s">
        <v>184</v>
      </c>
      <c r="T7397" t="s">
        <v>181</v>
      </c>
      <c r="U7397" t="s">
        <v>36</v>
      </c>
      <c r="V7397" t="s">
        <v>37</v>
      </c>
      <c r="W7397" t="s">
        <v>38</v>
      </c>
      <c r="Y7397">
        <v>995</v>
      </c>
      <c r="Z7397">
        <v>3800719</v>
      </c>
      <c r="AA7397">
        <v>202012</v>
      </c>
    </row>
    <row r="7398" spans="1:27" x14ac:dyDescent="0.2">
      <c r="A7398">
        <v>140</v>
      </c>
      <c r="B7398" t="s">
        <v>1553</v>
      </c>
      <c r="C7398" t="s">
        <v>27</v>
      </c>
      <c r="D7398" t="s">
        <v>4850</v>
      </c>
      <c r="E7398">
        <v>0</v>
      </c>
      <c r="F7398" t="s">
        <v>29</v>
      </c>
      <c r="G7398" t="s">
        <v>27</v>
      </c>
      <c r="H7398">
        <v>0</v>
      </c>
      <c r="I7398">
        <v>0</v>
      </c>
      <c r="J7398" t="s">
        <v>30</v>
      </c>
      <c r="K7398">
        <v>202001</v>
      </c>
      <c r="L7398">
        <v>9</v>
      </c>
      <c r="M7398" t="s">
        <v>2607</v>
      </c>
      <c r="N7398" t="s">
        <v>2695</v>
      </c>
      <c r="O7398">
        <v>23</v>
      </c>
      <c r="P7398" t="s">
        <v>4785</v>
      </c>
      <c r="Q7398" t="s">
        <v>4847</v>
      </c>
      <c r="R7398">
        <v>408100</v>
      </c>
      <c r="S7398" t="s">
        <v>184</v>
      </c>
      <c r="T7398" t="s">
        <v>181</v>
      </c>
      <c r="U7398" t="s">
        <v>36</v>
      </c>
      <c r="V7398" t="s">
        <v>37</v>
      </c>
      <c r="W7398" t="s">
        <v>38</v>
      </c>
      <c r="Y7398">
        <v>995</v>
      </c>
      <c r="Z7398">
        <v>3800718</v>
      </c>
      <c r="AA7398">
        <v>202012</v>
      </c>
    </row>
    <row r="7399" spans="1:27" x14ac:dyDescent="0.2">
      <c r="A7399">
        <v>140</v>
      </c>
      <c r="B7399" t="s">
        <v>1553</v>
      </c>
      <c r="C7399" t="s">
        <v>27</v>
      </c>
      <c r="D7399" t="s">
        <v>4850</v>
      </c>
      <c r="E7399">
        <v>0</v>
      </c>
      <c r="F7399" t="s">
        <v>29</v>
      </c>
      <c r="G7399" t="s">
        <v>39</v>
      </c>
      <c r="H7399">
        <v>1</v>
      </c>
      <c r="I7399">
        <v>1</v>
      </c>
      <c r="J7399" t="s">
        <v>30</v>
      </c>
      <c r="K7399">
        <v>202001</v>
      </c>
      <c r="L7399">
        <v>9</v>
      </c>
      <c r="M7399" t="s">
        <v>2607</v>
      </c>
      <c r="N7399" t="s">
        <v>2695</v>
      </c>
      <c r="O7399">
        <v>23</v>
      </c>
      <c r="P7399" t="s">
        <v>4785</v>
      </c>
      <c r="Q7399" t="s">
        <v>4847</v>
      </c>
      <c r="R7399">
        <v>408100</v>
      </c>
      <c r="S7399" t="s">
        <v>184</v>
      </c>
      <c r="T7399" t="s">
        <v>181</v>
      </c>
      <c r="U7399" t="s">
        <v>36</v>
      </c>
      <c r="V7399" t="s">
        <v>37</v>
      </c>
      <c r="W7399" t="s">
        <v>38</v>
      </c>
      <c r="Y7399">
        <v>995</v>
      </c>
      <c r="Z7399">
        <v>3800718</v>
      </c>
      <c r="AA7399">
        <v>202012</v>
      </c>
    </row>
    <row r="7400" spans="1:27" x14ac:dyDescent="0.2">
      <c r="A7400">
        <v>140</v>
      </c>
      <c r="B7400" t="s">
        <v>1553</v>
      </c>
      <c r="C7400" t="s">
        <v>27</v>
      </c>
      <c r="D7400" t="s">
        <v>4851</v>
      </c>
      <c r="E7400">
        <v>0</v>
      </c>
      <c r="F7400" t="s">
        <v>29</v>
      </c>
      <c r="G7400" t="s">
        <v>27</v>
      </c>
      <c r="H7400">
        <v>0</v>
      </c>
      <c r="I7400">
        <v>0</v>
      </c>
      <c r="J7400" t="s">
        <v>30</v>
      </c>
      <c r="K7400">
        <v>202001</v>
      </c>
      <c r="L7400">
        <v>9</v>
      </c>
      <c r="M7400" t="s">
        <v>2607</v>
      </c>
      <c r="N7400" t="s">
        <v>2695</v>
      </c>
      <c r="O7400">
        <v>23</v>
      </c>
      <c r="P7400" t="s">
        <v>4785</v>
      </c>
      <c r="Q7400" t="s">
        <v>4847</v>
      </c>
      <c r="R7400" t="s">
        <v>4531</v>
      </c>
      <c r="S7400" t="s">
        <v>184</v>
      </c>
      <c r="T7400" t="s">
        <v>181</v>
      </c>
      <c r="U7400" t="s">
        <v>36</v>
      </c>
      <c r="V7400" t="s">
        <v>37</v>
      </c>
      <c r="W7400" t="s">
        <v>38</v>
      </c>
      <c r="Y7400">
        <v>995</v>
      </c>
      <c r="Z7400">
        <v>3800724</v>
      </c>
      <c r="AA7400">
        <v>202012</v>
      </c>
    </row>
    <row r="7401" spans="1:27" x14ac:dyDescent="0.2">
      <c r="A7401">
        <v>140</v>
      </c>
      <c r="B7401" t="s">
        <v>1553</v>
      </c>
      <c r="C7401" t="s">
        <v>27</v>
      </c>
      <c r="D7401" t="s">
        <v>4851</v>
      </c>
      <c r="E7401">
        <v>0</v>
      </c>
      <c r="F7401" t="s">
        <v>29</v>
      </c>
      <c r="G7401" t="s">
        <v>39</v>
      </c>
      <c r="H7401">
        <v>1</v>
      </c>
      <c r="I7401">
        <v>1</v>
      </c>
      <c r="J7401" t="s">
        <v>30</v>
      </c>
      <c r="K7401">
        <v>202001</v>
      </c>
      <c r="L7401">
        <v>9</v>
      </c>
      <c r="M7401" t="s">
        <v>2607</v>
      </c>
      <c r="N7401" t="s">
        <v>2695</v>
      </c>
      <c r="O7401">
        <v>23</v>
      </c>
      <c r="P7401" t="s">
        <v>4785</v>
      </c>
      <c r="Q7401" t="s">
        <v>4847</v>
      </c>
      <c r="R7401" t="s">
        <v>4531</v>
      </c>
      <c r="S7401" t="s">
        <v>184</v>
      </c>
      <c r="T7401" t="s">
        <v>181</v>
      </c>
      <c r="U7401" t="s">
        <v>36</v>
      </c>
      <c r="V7401" t="s">
        <v>37</v>
      </c>
      <c r="W7401" t="s">
        <v>38</v>
      </c>
      <c r="Y7401">
        <v>995</v>
      </c>
      <c r="Z7401">
        <v>3800724</v>
      </c>
      <c r="AA7401">
        <v>202012</v>
      </c>
    </row>
    <row r="7402" spans="1:27" x14ac:dyDescent="0.2">
      <c r="A7402">
        <v>140</v>
      </c>
      <c r="B7402" t="s">
        <v>1553</v>
      </c>
      <c r="C7402" t="s">
        <v>27</v>
      </c>
      <c r="D7402" t="s">
        <v>4852</v>
      </c>
      <c r="E7402">
        <v>0</v>
      </c>
      <c r="F7402" t="s">
        <v>29</v>
      </c>
      <c r="G7402" t="s">
        <v>27</v>
      </c>
      <c r="H7402">
        <v>0</v>
      </c>
      <c r="I7402">
        <v>0</v>
      </c>
      <c r="J7402" t="s">
        <v>30</v>
      </c>
      <c r="K7402">
        <v>202001</v>
      </c>
      <c r="L7402">
        <v>9</v>
      </c>
      <c r="M7402" t="s">
        <v>2607</v>
      </c>
      <c r="N7402" t="s">
        <v>2695</v>
      </c>
      <c r="O7402">
        <v>23</v>
      </c>
      <c r="P7402" t="s">
        <v>4785</v>
      </c>
      <c r="Q7402" t="s">
        <v>4847</v>
      </c>
      <c r="R7402" t="s">
        <v>4531</v>
      </c>
      <c r="S7402" t="s">
        <v>184</v>
      </c>
      <c r="T7402" t="s">
        <v>181</v>
      </c>
      <c r="U7402" t="s">
        <v>36</v>
      </c>
      <c r="V7402" t="s">
        <v>37</v>
      </c>
      <c r="W7402" t="s">
        <v>38</v>
      </c>
      <c r="Y7402">
        <v>995</v>
      </c>
      <c r="Z7402">
        <v>3800725</v>
      </c>
      <c r="AA7402">
        <v>202012</v>
      </c>
    </row>
    <row r="7403" spans="1:27" x14ac:dyDescent="0.2">
      <c r="A7403">
        <v>140</v>
      </c>
      <c r="B7403" t="s">
        <v>1553</v>
      </c>
      <c r="C7403" t="s">
        <v>27</v>
      </c>
      <c r="D7403" t="s">
        <v>4852</v>
      </c>
      <c r="E7403">
        <v>0</v>
      </c>
      <c r="F7403" t="s">
        <v>29</v>
      </c>
      <c r="G7403" t="s">
        <v>39</v>
      </c>
      <c r="H7403">
        <v>1</v>
      </c>
      <c r="I7403">
        <v>1</v>
      </c>
      <c r="J7403" t="s">
        <v>30</v>
      </c>
      <c r="K7403">
        <v>202001</v>
      </c>
      <c r="L7403">
        <v>9</v>
      </c>
      <c r="M7403" t="s">
        <v>2607</v>
      </c>
      <c r="N7403" t="s">
        <v>2695</v>
      </c>
      <c r="O7403">
        <v>23</v>
      </c>
      <c r="P7403" t="s">
        <v>4785</v>
      </c>
      <c r="Q7403" t="s">
        <v>4847</v>
      </c>
      <c r="R7403" t="s">
        <v>4531</v>
      </c>
      <c r="S7403" t="s">
        <v>184</v>
      </c>
      <c r="T7403" t="s">
        <v>181</v>
      </c>
      <c r="U7403" t="s">
        <v>36</v>
      </c>
      <c r="V7403" t="s">
        <v>37</v>
      </c>
      <c r="W7403" t="s">
        <v>38</v>
      </c>
      <c r="Y7403">
        <v>995</v>
      </c>
      <c r="Z7403">
        <v>3800725</v>
      </c>
      <c r="AA7403">
        <v>202012</v>
      </c>
    </row>
    <row r="7404" spans="1:27" x14ac:dyDescent="0.2">
      <c r="A7404">
        <v>140</v>
      </c>
      <c r="B7404" t="s">
        <v>1553</v>
      </c>
      <c r="C7404" t="s">
        <v>27</v>
      </c>
      <c r="D7404" t="s">
        <v>4853</v>
      </c>
      <c r="E7404">
        <v>0</v>
      </c>
      <c r="F7404" t="s">
        <v>29</v>
      </c>
      <c r="G7404" t="s">
        <v>27</v>
      </c>
      <c r="H7404">
        <v>0</v>
      </c>
      <c r="I7404">
        <v>0</v>
      </c>
      <c r="J7404" t="s">
        <v>30</v>
      </c>
      <c r="K7404">
        <v>202001</v>
      </c>
      <c r="L7404">
        <v>9</v>
      </c>
      <c r="M7404" t="s">
        <v>2607</v>
      </c>
      <c r="N7404" t="s">
        <v>2695</v>
      </c>
      <c r="O7404">
        <v>23</v>
      </c>
      <c r="P7404" t="s">
        <v>4785</v>
      </c>
      <c r="Q7404" t="s">
        <v>4847</v>
      </c>
      <c r="R7404" t="s">
        <v>4531</v>
      </c>
      <c r="S7404" t="s">
        <v>184</v>
      </c>
      <c r="T7404" t="s">
        <v>181</v>
      </c>
      <c r="U7404" t="s">
        <v>36</v>
      </c>
      <c r="V7404" t="s">
        <v>37</v>
      </c>
      <c r="W7404" t="s">
        <v>38</v>
      </c>
      <c r="Y7404">
        <v>995</v>
      </c>
      <c r="Z7404">
        <v>3800726</v>
      </c>
      <c r="AA7404">
        <v>202012</v>
      </c>
    </row>
    <row r="7405" spans="1:27" x14ac:dyDescent="0.2">
      <c r="A7405">
        <v>140</v>
      </c>
      <c r="B7405" t="s">
        <v>1553</v>
      </c>
      <c r="C7405" t="s">
        <v>27</v>
      </c>
      <c r="D7405" t="s">
        <v>4853</v>
      </c>
      <c r="E7405">
        <v>0</v>
      </c>
      <c r="F7405" t="s">
        <v>29</v>
      </c>
      <c r="G7405" t="s">
        <v>39</v>
      </c>
      <c r="H7405">
        <v>1</v>
      </c>
      <c r="I7405">
        <v>1</v>
      </c>
      <c r="J7405" t="s">
        <v>30</v>
      </c>
      <c r="K7405">
        <v>202001</v>
      </c>
      <c r="L7405">
        <v>9</v>
      </c>
      <c r="M7405" t="s">
        <v>2607</v>
      </c>
      <c r="N7405" t="s">
        <v>2695</v>
      </c>
      <c r="O7405">
        <v>23</v>
      </c>
      <c r="P7405" t="s">
        <v>4785</v>
      </c>
      <c r="Q7405" t="s">
        <v>4847</v>
      </c>
      <c r="R7405" t="s">
        <v>4531</v>
      </c>
      <c r="S7405" t="s">
        <v>184</v>
      </c>
      <c r="T7405" t="s">
        <v>181</v>
      </c>
      <c r="U7405" t="s">
        <v>36</v>
      </c>
      <c r="V7405" t="s">
        <v>37</v>
      </c>
      <c r="W7405" t="s">
        <v>38</v>
      </c>
      <c r="Y7405">
        <v>995</v>
      </c>
      <c r="Z7405">
        <v>3800726</v>
      </c>
      <c r="AA7405">
        <v>202012</v>
      </c>
    </row>
    <row r="7406" spans="1:27" x14ac:dyDescent="0.2">
      <c r="A7406">
        <v>140</v>
      </c>
      <c r="B7406" t="s">
        <v>1553</v>
      </c>
      <c r="C7406" t="s">
        <v>27</v>
      </c>
      <c r="D7406" t="s">
        <v>4854</v>
      </c>
      <c r="E7406">
        <v>0</v>
      </c>
      <c r="F7406" t="s">
        <v>29</v>
      </c>
      <c r="G7406" t="s">
        <v>27</v>
      </c>
      <c r="H7406">
        <v>0</v>
      </c>
      <c r="I7406">
        <v>0</v>
      </c>
      <c r="J7406" t="s">
        <v>30</v>
      </c>
      <c r="K7406">
        <v>202001</v>
      </c>
      <c r="L7406">
        <v>9</v>
      </c>
      <c r="M7406" t="s">
        <v>2607</v>
      </c>
      <c r="N7406" t="s">
        <v>2695</v>
      </c>
      <c r="O7406">
        <v>23</v>
      </c>
      <c r="P7406" t="s">
        <v>4785</v>
      </c>
      <c r="Q7406" t="s">
        <v>4847</v>
      </c>
      <c r="R7406" t="s">
        <v>4531</v>
      </c>
      <c r="S7406" t="s">
        <v>184</v>
      </c>
      <c r="T7406" t="s">
        <v>181</v>
      </c>
      <c r="U7406" t="s">
        <v>36</v>
      </c>
      <c r="V7406" t="s">
        <v>37</v>
      </c>
      <c r="W7406" t="s">
        <v>38</v>
      </c>
      <c r="Y7406">
        <v>995</v>
      </c>
      <c r="Z7406">
        <v>3800727</v>
      </c>
      <c r="AA7406">
        <v>202012</v>
      </c>
    </row>
    <row r="7407" spans="1:27" x14ac:dyDescent="0.2">
      <c r="A7407">
        <v>140</v>
      </c>
      <c r="B7407" t="s">
        <v>1553</v>
      </c>
      <c r="C7407" t="s">
        <v>27</v>
      </c>
      <c r="D7407" t="s">
        <v>4854</v>
      </c>
      <c r="E7407">
        <v>0</v>
      </c>
      <c r="F7407" t="s">
        <v>29</v>
      </c>
      <c r="G7407" t="s">
        <v>39</v>
      </c>
      <c r="H7407">
        <v>1</v>
      </c>
      <c r="I7407">
        <v>1</v>
      </c>
      <c r="J7407" t="s">
        <v>30</v>
      </c>
      <c r="K7407">
        <v>202001</v>
      </c>
      <c r="L7407">
        <v>9</v>
      </c>
      <c r="M7407" t="s">
        <v>2607</v>
      </c>
      <c r="N7407" t="s">
        <v>2695</v>
      </c>
      <c r="O7407">
        <v>23</v>
      </c>
      <c r="P7407" t="s">
        <v>4785</v>
      </c>
      <c r="Q7407" t="s">
        <v>4847</v>
      </c>
      <c r="R7407" t="s">
        <v>4531</v>
      </c>
      <c r="S7407" t="s">
        <v>184</v>
      </c>
      <c r="T7407" t="s">
        <v>181</v>
      </c>
      <c r="U7407" t="s">
        <v>36</v>
      </c>
      <c r="V7407" t="s">
        <v>37</v>
      </c>
      <c r="W7407" t="s">
        <v>38</v>
      </c>
      <c r="Y7407">
        <v>995</v>
      </c>
      <c r="Z7407">
        <v>3800727</v>
      </c>
      <c r="AA7407">
        <v>202012</v>
      </c>
    </row>
    <row r="7408" spans="1:27" x14ac:dyDescent="0.2">
      <c r="A7408">
        <v>140</v>
      </c>
      <c r="B7408" t="s">
        <v>1553</v>
      </c>
      <c r="C7408" t="s">
        <v>27</v>
      </c>
      <c r="D7408" t="s">
        <v>4855</v>
      </c>
      <c r="E7408">
        <v>0</v>
      </c>
      <c r="F7408" t="s">
        <v>29</v>
      </c>
      <c r="G7408" t="s">
        <v>27</v>
      </c>
      <c r="H7408">
        <v>0</v>
      </c>
      <c r="I7408">
        <v>0</v>
      </c>
      <c r="J7408" t="s">
        <v>30</v>
      </c>
      <c r="K7408">
        <v>202001</v>
      </c>
      <c r="L7408">
        <v>9</v>
      </c>
      <c r="M7408" t="s">
        <v>2607</v>
      </c>
      <c r="N7408" t="s">
        <v>2695</v>
      </c>
      <c r="O7408">
        <v>23</v>
      </c>
      <c r="P7408" t="s">
        <v>4785</v>
      </c>
      <c r="Q7408" t="s">
        <v>4847</v>
      </c>
      <c r="R7408" t="s">
        <v>4543</v>
      </c>
      <c r="S7408" t="s">
        <v>3059</v>
      </c>
      <c r="T7408" t="s">
        <v>3060</v>
      </c>
      <c r="U7408" t="s">
        <v>240</v>
      </c>
      <c r="V7408" t="s">
        <v>37</v>
      </c>
      <c r="W7408" t="s">
        <v>38</v>
      </c>
      <c r="Y7408">
        <v>995</v>
      </c>
      <c r="Z7408">
        <v>3800721</v>
      </c>
      <c r="AA7408">
        <v>202012</v>
      </c>
    </row>
    <row r="7409" spans="1:27" x14ac:dyDescent="0.2">
      <c r="A7409">
        <v>140</v>
      </c>
      <c r="B7409" t="s">
        <v>1553</v>
      </c>
      <c r="C7409" t="s">
        <v>27</v>
      </c>
      <c r="D7409" t="s">
        <v>4855</v>
      </c>
      <c r="E7409">
        <v>0</v>
      </c>
      <c r="F7409" t="s">
        <v>29</v>
      </c>
      <c r="G7409" t="s">
        <v>39</v>
      </c>
      <c r="H7409">
        <v>1</v>
      </c>
      <c r="I7409">
        <v>1</v>
      </c>
      <c r="J7409" t="s">
        <v>30</v>
      </c>
      <c r="K7409">
        <v>202001</v>
      </c>
      <c r="L7409">
        <v>9</v>
      </c>
      <c r="M7409" t="s">
        <v>2607</v>
      </c>
      <c r="N7409" t="s">
        <v>2695</v>
      </c>
      <c r="O7409">
        <v>23</v>
      </c>
      <c r="P7409" t="s">
        <v>4785</v>
      </c>
      <c r="Q7409" t="s">
        <v>4847</v>
      </c>
      <c r="R7409" t="s">
        <v>4543</v>
      </c>
      <c r="S7409" t="s">
        <v>3059</v>
      </c>
      <c r="T7409" t="s">
        <v>3060</v>
      </c>
      <c r="U7409" t="s">
        <v>240</v>
      </c>
      <c r="V7409" t="s">
        <v>37</v>
      </c>
      <c r="W7409" t="s">
        <v>38</v>
      </c>
      <c r="Y7409">
        <v>995</v>
      </c>
      <c r="Z7409">
        <v>3800721</v>
      </c>
      <c r="AA7409">
        <v>202012</v>
      </c>
    </row>
    <row r="7410" spans="1:27" x14ac:dyDescent="0.2">
      <c r="A7410">
        <v>140</v>
      </c>
      <c r="B7410" t="s">
        <v>1553</v>
      </c>
      <c r="C7410" t="s">
        <v>27</v>
      </c>
      <c r="D7410" t="s">
        <v>4856</v>
      </c>
      <c r="E7410">
        <v>0</v>
      </c>
      <c r="F7410" t="s">
        <v>29</v>
      </c>
      <c r="G7410" t="s">
        <v>27</v>
      </c>
      <c r="H7410">
        <v>0</v>
      </c>
      <c r="I7410">
        <v>0</v>
      </c>
      <c r="J7410" t="s">
        <v>30</v>
      </c>
      <c r="K7410">
        <v>202001</v>
      </c>
      <c r="L7410">
        <v>9</v>
      </c>
      <c r="M7410" t="s">
        <v>2607</v>
      </c>
      <c r="N7410" t="s">
        <v>2695</v>
      </c>
      <c r="O7410">
        <v>23</v>
      </c>
      <c r="P7410" t="s">
        <v>4785</v>
      </c>
      <c r="Q7410" t="s">
        <v>4847</v>
      </c>
      <c r="R7410" t="s">
        <v>4543</v>
      </c>
      <c r="S7410" t="s">
        <v>3059</v>
      </c>
      <c r="T7410" t="s">
        <v>3060</v>
      </c>
      <c r="U7410" t="s">
        <v>240</v>
      </c>
      <c r="V7410" t="s">
        <v>37</v>
      </c>
      <c r="W7410" t="s">
        <v>38</v>
      </c>
      <c r="Y7410">
        <v>995</v>
      </c>
      <c r="Z7410">
        <v>3800720</v>
      </c>
      <c r="AA7410">
        <v>202012</v>
      </c>
    </row>
    <row r="7411" spans="1:27" x14ac:dyDescent="0.2">
      <c r="A7411">
        <v>140</v>
      </c>
      <c r="B7411" t="s">
        <v>1553</v>
      </c>
      <c r="C7411" t="s">
        <v>27</v>
      </c>
      <c r="D7411" t="s">
        <v>4856</v>
      </c>
      <c r="E7411">
        <v>0</v>
      </c>
      <c r="F7411" t="s">
        <v>29</v>
      </c>
      <c r="G7411" t="s">
        <v>39</v>
      </c>
      <c r="H7411">
        <v>1</v>
      </c>
      <c r="I7411">
        <v>1</v>
      </c>
      <c r="J7411" t="s">
        <v>30</v>
      </c>
      <c r="K7411">
        <v>202001</v>
      </c>
      <c r="L7411">
        <v>9</v>
      </c>
      <c r="M7411" t="s">
        <v>2607</v>
      </c>
      <c r="N7411" t="s">
        <v>2695</v>
      </c>
      <c r="O7411">
        <v>23</v>
      </c>
      <c r="P7411" t="s">
        <v>4785</v>
      </c>
      <c r="Q7411" t="s">
        <v>4847</v>
      </c>
      <c r="R7411" t="s">
        <v>4543</v>
      </c>
      <c r="S7411" t="s">
        <v>3059</v>
      </c>
      <c r="T7411" t="s">
        <v>3060</v>
      </c>
      <c r="U7411" t="s">
        <v>240</v>
      </c>
      <c r="V7411" t="s">
        <v>37</v>
      </c>
      <c r="W7411" t="s">
        <v>38</v>
      </c>
      <c r="Y7411">
        <v>995</v>
      </c>
      <c r="Z7411">
        <v>3800720</v>
      </c>
      <c r="AA7411">
        <v>202012</v>
      </c>
    </row>
    <row r="7412" spans="1:27" x14ac:dyDescent="0.2">
      <c r="A7412">
        <v>140</v>
      </c>
      <c r="B7412" t="s">
        <v>1553</v>
      </c>
      <c r="C7412" t="s">
        <v>27</v>
      </c>
      <c r="D7412" t="s">
        <v>4857</v>
      </c>
      <c r="E7412">
        <v>0</v>
      </c>
      <c r="F7412" t="s">
        <v>29</v>
      </c>
      <c r="G7412" t="s">
        <v>27</v>
      </c>
      <c r="H7412">
        <v>0</v>
      </c>
      <c r="I7412">
        <v>0</v>
      </c>
      <c r="J7412" t="s">
        <v>30</v>
      </c>
      <c r="K7412">
        <v>202001</v>
      </c>
      <c r="L7412">
        <v>9</v>
      </c>
      <c r="M7412" t="s">
        <v>2607</v>
      </c>
      <c r="N7412" t="s">
        <v>2695</v>
      </c>
      <c r="O7412">
        <v>23</v>
      </c>
      <c r="P7412" t="s">
        <v>4785</v>
      </c>
      <c r="Q7412" t="s">
        <v>4847</v>
      </c>
      <c r="R7412" t="s">
        <v>4536</v>
      </c>
      <c r="S7412">
        <v>92000</v>
      </c>
      <c r="T7412" t="s">
        <v>795</v>
      </c>
      <c r="U7412" t="s">
        <v>796</v>
      </c>
      <c r="V7412" t="s">
        <v>37</v>
      </c>
      <c r="W7412" t="s">
        <v>38</v>
      </c>
      <c r="Y7412">
        <v>995</v>
      </c>
      <c r="Z7412">
        <v>3800717</v>
      </c>
      <c r="AA7412">
        <v>202012</v>
      </c>
    </row>
    <row r="7413" spans="1:27" x14ac:dyDescent="0.2">
      <c r="A7413">
        <v>140</v>
      </c>
      <c r="B7413" t="s">
        <v>1553</v>
      </c>
      <c r="C7413" t="s">
        <v>27</v>
      </c>
      <c r="D7413" t="s">
        <v>4857</v>
      </c>
      <c r="E7413">
        <v>0</v>
      </c>
      <c r="F7413" t="s">
        <v>29</v>
      </c>
      <c r="G7413" t="s">
        <v>39</v>
      </c>
      <c r="H7413">
        <v>1</v>
      </c>
      <c r="I7413">
        <v>1</v>
      </c>
      <c r="J7413" t="s">
        <v>30</v>
      </c>
      <c r="K7413">
        <v>202001</v>
      </c>
      <c r="L7413">
        <v>9</v>
      </c>
      <c r="M7413" t="s">
        <v>2607</v>
      </c>
      <c r="N7413" t="s">
        <v>2695</v>
      </c>
      <c r="O7413">
        <v>23</v>
      </c>
      <c r="P7413" t="s">
        <v>4785</v>
      </c>
      <c r="Q7413" t="s">
        <v>4847</v>
      </c>
      <c r="R7413" t="s">
        <v>4536</v>
      </c>
      <c r="S7413">
        <v>92000</v>
      </c>
      <c r="T7413" t="s">
        <v>795</v>
      </c>
      <c r="U7413" t="s">
        <v>796</v>
      </c>
      <c r="V7413" t="s">
        <v>37</v>
      </c>
      <c r="W7413" t="s">
        <v>38</v>
      </c>
      <c r="Y7413">
        <v>995</v>
      </c>
      <c r="Z7413">
        <v>3800717</v>
      </c>
      <c r="AA7413">
        <v>202012</v>
      </c>
    </row>
    <row r="7414" spans="1:27" x14ac:dyDescent="0.2">
      <c r="A7414">
        <v>140</v>
      </c>
      <c r="B7414" t="s">
        <v>1553</v>
      </c>
      <c r="C7414" t="s">
        <v>27</v>
      </c>
      <c r="D7414" t="s">
        <v>4858</v>
      </c>
      <c r="E7414">
        <v>0</v>
      </c>
      <c r="F7414" t="s">
        <v>29</v>
      </c>
      <c r="G7414" t="s">
        <v>27</v>
      </c>
      <c r="H7414">
        <v>0</v>
      </c>
      <c r="I7414">
        <v>0</v>
      </c>
      <c r="J7414" t="s">
        <v>30</v>
      </c>
      <c r="K7414">
        <v>202001</v>
      </c>
      <c r="L7414">
        <v>9</v>
      </c>
      <c r="M7414" t="s">
        <v>2607</v>
      </c>
      <c r="N7414" t="s">
        <v>2695</v>
      </c>
      <c r="O7414">
        <v>23</v>
      </c>
      <c r="P7414" t="s">
        <v>4785</v>
      </c>
      <c r="Q7414" t="s">
        <v>4847</v>
      </c>
      <c r="R7414" t="s">
        <v>4536</v>
      </c>
      <c r="S7414">
        <v>92000</v>
      </c>
      <c r="T7414" t="s">
        <v>795</v>
      </c>
      <c r="U7414" t="s">
        <v>796</v>
      </c>
      <c r="V7414" t="s">
        <v>37</v>
      </c>
      <c r="W7414" t="s">
        <v>38</v>
      </c>
      <c r="Y7414">
        <v>995</v>
      </c>
      <c r="Z7414">
        <v>3800716</v>
      </c>
      <c r="AA7414">
        <v>202012</v>
      </c>
    </row>
    <row r="7415" spans="1:27" x14ac:dyDescent="0.2">
      <c r="A7415">
        <v>140</v>
      </c>
      <c r="B7415" t="s">
        <v>1553</v>
      </c>
      <c r="C7415" t="s">
        <v>27</v>
      </c>
      <c r="D7415" t="s">
        <v>4858</v>
      </c>
      <c r="E7415">
        <v>0</v>
      </c>
      <c r="F7415" t="s">
        <v>29</v>
      </c>
      <c r="G7415" t="s">
        <v>39</v>
      </c>
      <c r="H7415">
        <v>1</v>
      </c>
      <c r="I7415">
        <v>1</v>
      </c>
      <c r="J7415" t="s">
        <v>30</v>
      </c>
      <c r="K7415">
        <v>202001</v>
      </c>
      <c r="L7415">
        <v>9</v>
      </c>
      <c r="M7415" t="s">
        <v>2607</v>
      </c>
      <c r="N7415" t="s">
        <v>2695</v>
      </c>
      <c r="O7415">
        <v>23</v>
      </c>
      <c r="P7415" t="s">
        <v>4785</v>
      </c>
      <c r="Q7415" t="s">
        <v>4847</v>
      </c>
      <c r="R7415" t="s">
        <v>4536</v>
      </c>
      <c r="S7415">
        <v>92000</v>
      </c>
      <c r="T7415" t="s">
        <v>795</v>
      </c>
      <c r="U7415" t="s">
        <v>796</v>
      </c>
      <c r="V7415" t="s">
        <v>37</v>
      </c>
      <c r="W7415" t="s">
        <v>38</v>
      </c>
      <c r="Y7415">
        <v>995</v>
      </c>
      <c r="Z7415">
        <v>3800716</v>
      </c>
      <c r="AA7415">
        <v>202012</v>
      </c>
    </row>
    <row r="7416" spans="1:27" x14ac:dyDescent="0.2">
      <c r="A7416">
        <v>140</v>
      </c>
      <c r="B7416" t="s">
        <v>1553</v>
      </c>
      <c r="C7416" t="s">
        <v>27</v>
      </c>
      <c r="D7416" t="s">
        <v>4859</v>
      </c>
      <c r="E7416">
        <v>0</v>
      </c>
      <c r="F7416" t="s">
        <v>29</v>
      </c>
      <c r="G7416" t="s">
        <v>27</v>
      </c>
      <c r="H7416">
        <v>0</v>
      </c>
      <c r="I7416">
        <v>0</v>
      </c>
      <c r="J7416" t="s">
        <v>30</v>
      </c>
      <c r="K7416">
        <v>202001</v>
      </c>
      <c r="L7416">
        <v>9</v>
      </c>
      <c r="M7416" t="s">
        <v>2607</v>
      </c>
      <c r="N7416" t="s">
        <v>2695</v>
      </c>
      <c r="O7416">
        <v>23</v>
      </c>
      <c r="P7416" t="s">
        <v>4785</v>
      </c>
      <c r="Q7416" t="s">
        <v>4860</v>
      </c>
      <c r="R7416">
        <v>501000</v>
      </c>
      <c r="S7416">
        <v>50100</v>
      </c>
      <c r="T7416" t="s">
        <v>225</v>
      </c>
      <c r="U7416" t="s">
        <v>226</v>
      </c>
      <c r="V7416" t="s">
        <v>37</v>
      </c>
      <c r="W7416" t="s">
        <v>38</v>
      </c>
      <c r="Y7416">
        <v>995</v>
      </c>
      <c r="Z7416">
        <v>3800728</v>
      </c>
      <c r="AA7416">
        <v>202012</v>
      </c>
    </row>
    <row r="7417" spans="1:27" x14ac:dyDescent="0.2">
      <c r="A7417">
        <v>140</v>
      </c>
      <c r="B7417" t="s">
        <v>1553</v>
      </c>
      <c r="C7417" t="s">
        <v>27</v>
      </c>
      <c r="D7417" t="s">
        <v>4859</v>
      </c>
      <c r="E7417">
        <v>0</v>
      </c>
      <c r="F7417" t="s">
        <v>29</v>
      </c>
      <c r="G7417" t="s">
        <v>39</v>
      </c>
      <c r="H7417">
        <v>1</v>
      </c>
      <c r="I7417">
        <v>1</v>
      </c>
      <c r="J7417" t="s">
        <v>30</v>
      </c>
      <c r="K7417">
        <v>202001</v>
      </c>
      <c r="L7417">
        <v>9</v>
      </c>
      <c r="M7417" t="s">
        <v>2607</v>
      </c>
      <c r="N7417" t="s">
        <v>2695</v>
      </c>
      <c r="O7417">
        <v>23</v>
      </c>
      <c r="P7417" t="s">
        <v>4785</v>
      </c>
      <c r="Q7417" t="s">
        <v>4860</v>
      </c>
      <c r="R7417">
        <v>501000</v>
      </c>
      <c r="S7417">
        <v>50100</v>
      </c>
      <c r="T7417" t="s">
        <v>225</v>
      </c>
      <c r="U7417" t="s">
        <v>226</v>
      </c>
      <c r="V7417" t="s">
        <v>37</v>
      </c>
      <c r="W7417" t="s">
        <v>38</v>
      </c>
      <c r="Y7417">
        <v>995</v>
      </c>
      <c r="Z7417">
        <v>3800728</v>
      </c>
      <c r="AA7417">
        <v>202012</v>
      </c>
    </row>
    <row r="7418" spans="1:27" x14ac:dyDescent="0.2">
      <c r="A7418">
        <v>140</v>
      </c>
      <c r="B7418" t="s">
        <v>1553</v>
      </c>
      <c r="C7418" t="s">
        <v>27</v>
      </c>
      <c r="D7418" t="s">
        <v>4861</v>
      </c>
      <c r="E7418">
        <v>0</v>
      </c>
      <c r="F7418" t="s">
        <v>29</v>
      </c>
      <c r="G7418" t="s">
        <v>27</v>
      </c>
      <c r="H7418">
        <v>0</v>
      </c>
      <c r="I7418">
        <v>0</v>
      </c>
      <c r="J7418" t="s">
        <v>30</v>
      </c>
      <c r="K7418">
        <v>202001</v>
      </c>
      <c r="L7418">
        <v>9</v>
      </c>
      <c r="M7418" t="s">
        <v>2607</v>
      </c>
      <c r="N7418" t="s">
        <v>2695</v>
      </c>
      <c r="O7418">
        <v>23</v>
      </c>
      <c r="P7418" t="s">
        <v>4785</v>
      </c>
      <c r="Q7418" t="s">
        <v>4860</v>
      </c>
      <c r="R7418">
        <v>501000</v>
      </c>
      <c r="S7418">
        <v>50100</v>
      </c>
      <c r="T7418" t="s">
        <v>225</v>
      </c>
      <c r="U7418" t="s">
        <v>226</v>
      </c>
      <c r="V7418" t="s">
        <v>37</v>
      </c>
      <c r="W7418" t="s">
        <v>38</v>
      </c>
      <c r="Y7418">
        <v>995</v>
      </c>
      <c r="Z7418">
        <v>3800729</v>
      </c>
      <c r="AA7418">
        <v>202012</v>
      </c>
    </row>
    <row r="7419" spans="1:27" x14ac:dyDescent="0.2">
      <c r="A7419">
        <v>140</v>
      </c>
      <c r="B7419" t="s">
        <v>1553</v>
      </c>
      <c r="C7419" t="s">
        <v>27</v>
      </c>
      <c r="D7419" t="s">
        <v>4861</v>
      </c>
      <c r="E7419">
        <v>0</v>
      </c>
      <c r="F7419" t="s">
        <v>29</v>
      </c>
      <c r="G7419" t="s">
        <v>39</v>
      </c>
      <c r="H7419">
        <v>1</v>
      </c>
      <c r="I7419">
        <v>1</v>
      </c>
      <c r="J7419" t="s">
        <v>30</v>
      </c>
      <c r="K7419">
        <v>202001</v>
      </c>
      <c r="L7419">
        <v>9</v>
      </c>
      <c r="M7419" t="s">
        <v>2607</v>
      </c>
      <c r="N7419" t="s">
        <v>2695</v>
      </c>
      <c r="O7419">
        <v>23</v>
      </c>
      <c r="P7419" t="s">
        <v>4785</v>
      </c>
      <c r="Q7419" t="s">
        <v>4860</v>
      </c>
      <c r="R7419">
        <v>501000</v>
      </c>
      <c r="S7419">
        <v>50100</v>
      </c>
      <c r="T7419" t="s">
        <v>225</v>
      </c>
      <c r="U7419" t="s">
        <v>226</v>
      </c>
      <c r="V7419" t="s">
        <v>37</v>
      </c>
      <c r="W7419" t="s">
        <v>38</v>
      </c>
      <c r="Y7419">
        <v>995</v>
      </c>
      <c r="Z7419">
        <v>3800729</v>
      </c>
      <c r="AA7419">
        <v>202012</v>
      </c>
    </row>
    <row r="7420" spans="1:27" x14ac:dyDescent="0.2">
      <c r="A7420">
        <v>140</v>
      </c>
      <c r="B7420" t="s">
        <v>1553</v>
      </c>
      <c r="C7420" t="s">
        <v>27</v>
      </c>
      <c r="D7420" t="s">
        <v>4862</v>
      </c>
      <c r="E7420">
        <v>0</v>
      </c>
      <c r="F7420" t="s">
        <v>29</v>
      </c>
      <c r="G7420" t="s">
        <v>27</v>
      </c>
      <c r="H7420">
        <v>0</v>
      </c>
      <c r="I7420">
        <v>0</v>
      </c>
      <c r="J7420" t="s">
        <v>30</v>
      </c>
      <c r="K7420">
        <v>202001</v>
      </c>
      <c r="L7420">
        <v>9</v>
      </c>
      <c r="M7420" t="s">
        <v>2607</v>
      </c>
      <c r="N7420" t="s">
        <v>2695</v>
      </c>
      <c r="O7420">
        <v>23</v>
      </c>
      <c r="P7420" t="s">
        <v>4785</v>
      </c>
      <c r="Q7420" t="s">
        <v>4863</v>
      </c>
      <c r="R7420">
        <v>509000</v>
      </c>
      <c r="S7420">
        <v>50900</v>
      </c>
      <c r="T7420" t="s">
        <v>235</v>
      </c>
      <c r="U7420" t="s">
        <v>226</v>
      </c>
      <c r="V7420" t="s">
        <v>37</v>
      </c>
      <c r="W7420" t="s">
        <v>38</v>
      </c>
      <c r="Y7420">
        <v>995</v>
      </c>
      <c r="Z7420">
        <v>3800730</v>
      </c>
      <c r="AA7420">
        <v>202012</v>
      </c>
    </row>
    <row r="7421" spans="1:27" x14ac:dyDescent="0.2">
      <c r="A7421">
        <v>140</v>
      </c>
      <c r="B7421" t="s">
        <v>1553</v>
      </c>
      <c r="C7421" t="s">
        <v>27</v>
      </c>
      <c r="D7421" t="s">
        <v>4862</v>
      </c>
      <c r="E7421">
        <v>0</v>
      </c>
      <c r="F7421" t="s">
        <v>29</v>
      </c>
      <c r="G7421" t="s">
        <v>39</v>
      </c>
      <c r="H7421">
        <v>1</v>
      </c>
      <c r="I7421">
        <v>1</v>
      </c>
      <c r="J7421" t="s">
        <v>30</v>
      </c>
      <c r="K7421">
        <v>202001</v>
      </c>
      <c r="L7421">
        <v>9</v>
      </c>
      <c r="M7421" t="s">
        <v>2607</v>
      </c>
      <c r="N7421" t="s">
        <v>2695</v>
      </c>
      <c r="O7421">
        <v>23</v>
      </c>
      <c r="P7421" t="s">
        <v>4785</v>
      </c>
      <c r="Q7421" t="s">
        <v>4863</v>
      </c>
      <c r="R7421">
        <v>509000</v>
      </c>
      <c r="S7421">
        <v>50900</v>
      </c>
      <c r="T7421" t="s">
        <v>235</v>
      </c>
      <c r="U7421" t="s">
        <v>226</v>
      </c>
      <c r="V7421" t="s">
        <v>37</v>
      </c>
      <c r="W7421" t="s">
        <v>38</v>
      </c>
      <c r="Y7421">
        <v>995</v>
      </c>
      <c r="Z7421">
        <v>3800730</v>
      </c>
      <c r="AA7421">
        <v>202012</v>
      </c>
    </row>
    <row r="7422" spans="1:27" x14ac:dyDescent="0.2">
      <c r="A7422">
        <v>140</v>
      </c>
      <c r="B7422" t="s">
        <v>1553</v>
      </c>
      <c r="C7422" t="s">
        <v>27</v>
      </c>
      <c r="D7422" t="s">
        <v>4864</v>
      </c>
      <c r="E7422">
        <v>0</v>
      </c>
      <c r="F7422" t="s">
        <v>29</v>
      </c>
      <c r="G7422" t="s">
        <v>27</v>
      </c>
      <c r="H7422">
        <v>0</v>
      </c>
      <c r="I7422">
        <v>0</v>
      </c>
      <c r="J7422" t="s">
        <v>30</v>
      </c>
      <c r="K7422">
        <v>202001</v>
      </c>
      <c r="L7422">
        <v>9</v>
      </c>
      <c r="M7422" t="s">
        <v>2607</v>
      </c>
      <c r="N7422" t="s">
        <v>2695</v>
      </c>
      <c r="O7422">
        <v>23</v>
      </c>
      <c r="P7422" t="s">
        <v>4785</v>
      </c>
      <c r="Q7422" t="s">
        <v>4863</v>
      </c>
      <c r="R7422">
        <v>509000</v>
      </c>
      <c r="S7422">
        <v>50900</v>
      </c>
      <c r="T7422" t="s">
        <v>235</v>
      </c>
      <c r="U7422" t="s">
        <v>226</v>
      </c>
      <c r="V7422" t="s">
        <v>37</v>
      </c>
      <c r="W7422" t="s">
        <v>38</v>
      </c>
      <c r="Y7422">
        <v>995</v>
      </c>
      <c r="Z7422">
        <v>3800731</v>
      </c>
      <c r="AA7422">
        <v>202012</v>
      </c>
    </row>
    <row r="7423" spans="1:27" x14ac:dyDescent="0.2">
      <c r="A7423">
        <v>140</v>
      </c>
      <c r="B7423" t="s">
        <v>1553</v>
      </c>
      <c r="C7423" t="s">
        <v>27</v>
      </c>
      <c r="D7423" t="s">
        <v>4864</v>
      </c>
      <c r="E7423">
        <v>0</v>
      </c>
      <c r="F7423" t="s">
        <v>29</v>
      </c>
      <c r="G7423" t="s">
        <v>39</v>
      </c>
      <c r="H7423">
        <v>1</v>
      </c>
      <c r="I7423">
        <v>1</v>
      </c>
      <c r="J7423" t="s">
        <v>30</v>
      </c>
      <c r="K7423">
        <v>202001</v>
      </c>
      <c r="L7423">
        <v>9</v>
      </c>
      <c r="M7423" t="s">
        <v>2607</v>
      </c>
      <c r="N7423" t="s">
        <v>2695</v>
      </c>
      <c r="O7423">
        <v>23</v>
      </c>
      <c r="P7423" t="s">
        <v>4785</v>
      </c>
      <c r="Q7423" t="s">
        <v>4863</v>
      </c>
      <c r="R7423">
        <v>509000</v>
      </c>
      <c r="S7423">
        <v>50900</v>
      </c>
      <c r="T7423" t="s">
        <v>235</v>
      </c>
      <c r="U7423" t="s">
        <v>226</v>
      </c>
      <c r="V7423" t="s">
        <v>37</v>
      </c>
      <c r="W7423" t="s">
        <v>38</v>
      </c>
      <c r="Y7423">
        <v>995</v>
      </c>
      <c r="Z7423">
        <v>3800731</v>
      </c>
      <c r="AA7423">
        <v>202012</v>
      </c>
    </row>
    <row r="7424" spans="1:27" x14ac:dyDescent="0.2">
      <c r="A7424">
        <v>140</v>
      </c>
      <c r="B7424" t="s">
        <v>1553</v>
      </c>
      <c r="C7424" t="s">
        <v>27</v>
      </c>
      <c r="D7424" t="s">
        <v>4865</v>
      </c>
      <c r="E7424">
        <v>0</v>
      </c>
      <c r="F7424" t="s">
        <v>29</v>
      </c>
      <c r="G7424" t="s">
        <v>27</v>
      </c>
      <c r="H7424">
        <v>0</v>
      </c>
      <c r="I7424">
        <v>0</v>
      </c>
      <c r="J7424" t="s">
        <v>30</v>
      </c>
      <c r="K7424">
        <v>202001</v>
      </c>
      <c r="L7424">
        <v>9</v>
      </c>
      <c r="M7424" t="s">
        <v>2607</v>
      </c>
      <c r="N7424" t="s">
        <v>2695</v>
      </c>
      <c r="O7424">
        <v>23</v>
      </c>
      <c r="P7424" t="s">
        <v>4785</v>
      </c>
      <c r="Q7424" t="s">
        <v>4866</v>
      </c>
      <c r="R7424">
        <v>518000</v>
      </c>
      <c r="S7424">
        <v>51800</v>
      </c>
      <c r="T7424" t="s">
        <v>239</v>
      </c>
      <c r="U7424" t="s">
        <v>240</v>
      </c>
      <c r="V7424" t="s">
        <v>37</v>
      </c>
      <c r="W7424" t="s">
        <v>38</v>
      </c>
      <c r="Y7424">
        <v>995</v>
      </c>
      <c r="Z7424">
        <v>3800732</v>
      </c>
      <c r="AA7424">
        <v>202012</v>
      </c>
    </row>
    <row r="7425" spans="1:27" x14ac:dyDescent="0.2">
      <c r="A7425">
        <v>140</v>
      </c>
      <c r="B7425" t="s">
        <v>1553</v>
      </c>
      <c r="C7425" t="s">
        <v>27</v>
      </c>
      <c r="D7425" t="s">
        <v>4865</v>
      </c>
      <c r="E7425">
        <v>0</v>
      </c>
      <c r="F7425" t="s">
        <v>29</v>
      </c>
      <c r="G7425" t="s">
        <v>39</v>
      </c>
      <c r="H7425">
        <v>1</v>
      </c>
      <c r="I7425">
        <v>1</v>
      </c>
      <c r="J7425" t="s">
        <v>30</v>
      </c>
      <c r="K7425">
        <v>202001</v>
      </c>
      <c r="L7425">
        <v>9</v>
      </c>
      <c r="M7425" t="s">
        <v>2607</v>
      </c>
      <c r="N7425" t="s">
        <v>2695</v>
      </c>
      <c r="O7425">
        <v>23</v>
      </c>
      <c r="P7425" t="s">
        <v>4785</v>
      </c>
      <c r="Q7425" t="s">
        <v>4866</v>
      </c>
      <c r="R7425">
        <v>518000</v>
      </c>
      <c r="S7425">
        <v>51800</v>
      </c>
      <c r="T7425" t="s">
        <v>239</v>
      </c>
      <c r="U7425" t="s">
        <v>240</v>
      </c>
      <c r="V7425" t="s">
        <v>37</v>
      </c>
      <c r="W7425" t="s">
        <v>38</v>
      </c>
      <c r="Y7425">
        <v>995</v>
      </c>
      <c r="Z7425">
        <v>3800732</v>
      </c>
      <c r="AA7425">
        <v>202012</v>
      </c>
    </row>
    <row r="7426" spans="1:27" x14ac:dyDescent="0.2">
      <c r="A7426">
        <v>140</v>
      </c>
      <c r="B7426" t="s">
        <v>1553</v>
      </c>
      <c r="C7426" t="s">
        <v>27</v>
      </c>
      <c r="D7426" t="s">
        <v>4867</v>
      </c>
      <c r="E7426">
        <v>0</v>
      </c>
      <c r="F7426" t="s">
        <v>29</v>
      </c>
      <c r="G7426" t="s">
        <v>27</v>
      </c>
      <c r="H7426">
        <v>0</v>
      </c>
      <c r="I7426">
        <v>0</v>
      </c>
      <c r="J7426" t="s">
        <v>30</v>
      </c>
      <c r="K7426">
        <v>202001</v>
      </c>
      <c r="L7426">
        <v>9</v>
      </c>
      <c r="M7426" t="s">
        <v>2607</v>
      </c>
      <c r="N7426" t="s">
        <v>2695</v>
      </c>
      <c r="O7426">
        <v>23</v>
      </c>
      <c r="P7426" t="s">
        <v>4785</v>
      </c>
      <c r="Q7426" t="s">
        <v>4866</v>
      </c>
      <c r="R7426">
        <v>518000</v>
      </c>
      <c r="S7426">
        <v>51800</v>
      </c>
      <c r="T7426" t="s">
        <v>239</v>
      </c>
      <c r="U7426" t="s">
        <v>240</v>
      </c>
      <c r="V7426" t="s">
        <v>37</v>
      </c>
      <c r="W7426" t="s">
        <v>38</v>
      </c>
      <c r="Y7426">
        <v>995</v>
      </c>
      <c r="Z7426">
        <v>3800733</v>
      </c>
      <c r="AA7426">
        <v>202012</v>
      </c>
    </row>
    <row r="7427" spans="1:27" x14ac:dyDescent="0.2">
      <c r="A7427">
        <v>140</v>
      </c>
      <c r="B7427" t="s">
        <v>1553</v>
      </c>
      <c r="C7427" t="s">
        <v>27</v>
      </c>
      <c r="D7427" t="s">
        <v>4867</v>
      </c>
      <c r="E7427">
        <v>0</v>
      </c>
      <c r="F7427" t="s">
        <v>29</v>
      </c>
      <c r="G7427" t="s">
        <v>39</v>
      </c>
      <c r="H7427">
        <v>1</v>
      </c>
      <c r="I7427">
        <v>1</v>
      </c>
      <c r="J7427" t="s">
        <v>30</v>
      </c>
      <c r="K7427">
        <v>202001</v>
      </c>
      <c r="L7427">
        <v>9</v>
      </c>
      <c r="M7427" t="s">
        <v>2607</v>
      </c>
      <c r="N7427" t="s">
        <v>2695</v>
      </c>
      <c r="O7427">
        <v>23</v>
      </c>
      <c r="P7427" t="s">
        <v>4785</v>
      </c>
      <c r="Q7427" t="s">
        <v>4866</v>
      </c>
      <c r="R7427">
        <v>518000</v>
      </c>
      <c r="S7427">
        <v>51800</v>
      </c>
      <c r="T7427" t="s">
        <v>239</v>
      </c>
      <c r="U7427" t="s">
        <v>240</v>
      </c>
      <c r="V7427" t="s">
        <v>37</v>
      </c>
      <c r="W7427" t="s">
        <v>38</v>
      </c>
      <c r="Y7427">
        <v>995</v>
      </c>
      <c r="Z7427">
        <v>3800733</v>
      </c>
      <c r="AA7427">
        <v>202012</v>
      </c>
    </row>
    <row r="7428" spans="1:27" x14ac:dyDescent="0.2">
      <c r="A7428">
        <v>140</v>
      </c>
      <c r="B7428" t="s">
        <v>1553</v>
      </c>
      <c r="C7428" t="s">
        <v>27</v>
      </c>
      <c r="D7428" t="s">
        <v>4868</v>
      </c>
      <c r="E7428">
        <v>0</v>
      </c>
      <c r="F7428" t="s">
        <v>29</v>
      </c>
      <c r="G7428" t="s">
        <v>27</v>
      </c>
      <c r="H7428">
        <v>0</v>
      </c>
      <c r="I7428">
        <v>0</v>
      </c>
      <c r="J7428" t="s">
        <v>30</v>
      </c>
      <c r="K7428">
        <v>202001</v>
      </c>
      <c r="L7428">
        <v>9</v>
      </c>
      <c r="M7428" t="s">
        <v>2607</v>
      </c>
      <c r="N7428" t="s">
        <v>2695</v>
      </c>
      <c r="O7428">
        <v>23</v>
      </c>
      <c r="P7428" t="s">
        <v>4785</v>
      </c>
      <c r="Q7428" t="s">
        <v>4869</v>
      </c>
      <c r="R7428">
        <v>547000</v>
      </c>
      <c r="S7428">
        <v>54700</v>
      </c>
      <c r="T7428" t="s">
        <v>225</v>
      </c>
      <c r="U7428" t="s">
        <v>246</v>
      </c>
      <c r="V7428" t="s">
        <v>37</v>
      </c>
      <c r="W7428" t="s">
        <v>38</v>
      </c>
      <c r="Y7428">
        <v>995</v>
      </c>
      <c r="Z7428">
        <v>3800734</v>
      </c>
      <c r="AA7428">
        <v>202012</v>
      </c>
    </row>
    <row r="7429" spans="1:27" x14ac:dyDescent="0.2">
      <c r="A7429">
        <v>140</v>
      </c>
      <c r="B7429" t="s">
        <v>1553</v>
      </c>
      <c r="C7429" t="s">
        <v>27</v>
      </c>
      <c r="D7429" t="s">
        <v>4868</v>
      </c>
      <c r="E7429">
        <v>0</v>
      </c>
      <c r="F7429" t="s">
        <v>29</v>
      </c>
      <c r="G7429" t="s">
        <v>39</v>
      </c>
      <c r="H7429">
        <v>1</v>
      </c>
      <c r="I7429">
        <v>1</v>
      </c>
      <c r="J7429" t="s">
        <v>30</v>
      </c>
      <c r="K7429">
        <v>202001</v>
      </c>
      <c r="L7429">
        <v>9</v>
      </c>
      <c r="M7429" t="s">
        <v>2607</v>
      </c>
      <c r="N7429" t="s">
        <v>2695</v>
      </c>
      <c r="O7429">
        <v>23</v>
      </c>
      <c r="P7429" t="s">
        <v>4785</v>
      </c>
      <c r="Q7429" t="s">
        <v>4869</v>
      </c>
      <c r="R7429">
        <v>547000</v>
      </c>
      <c r="S7429">
        <v>54700</v>
      </c>
      <c r="T7429" t="s">
        <v>225</v>
      </c>
      <c r="U7429" t="s">
        <v>246</v>
      </c>
      <c r="V7429" t="s">
        <v>37</v>
      </c>
      <c r="W7429" t="s">
        <v>38</v>
      </c>
      <c r="Y7429">
        <v>995</v>
      </c>
      <c r="Z7429">
        <v>3800734</v>
      </c>
      <c r="AA7429">
        <v>202012</v>
      </c>
    </row>
    <row r="7430" spans="1:27" x14ac:dyDescent="0.2">
      <c r="A7430">
        <v>140</v>
      </c>
      <c r="B7430" t="s">
        <v>1553</v>
      </c>
      <c r="C7430" t="s">
        <v>27</v>
      </c>
      <c r="D7430" t="s">
        <v>4870</v>
      </c>
      <c r="E7430">
        <v>0</v>
      </c>
      <c r="F7430" t="s">
        <v>29</v>
      </c>
      <c r="G7430" t="s">
        <v>27</v>
      </c>
      <c r="H7430">
        <v>0</v>
      </c>
      <c r="I7430">
        <v>0</v>
      </c>
      <c r="J7430" t="s">
        <v>30</v>
      </c>
      <c r="K7430">
        <v>202001</v>
      </c>
      <c r="L7430">
        <v>9</v>
      </c>
      <c r="M7430" t="s">
        <v>2607</v>
      </c>
      <c r="N7430" t="s">
        <v>2695</v>
      </c>
      <c r="O7430">
        <v>23</v>
      </c>
      <c r="P7430" t="s">
        <v>4785</v>
      </c>
      <c r="Q7430" t="s">
        <v>4869</v>
      </c>
      <c r="R7430">
        <v>547000</v>
      </c>
      <c r="S7430">
        <v>54700</v>
      </c>
      <c r="T7430" t="s">
        <v>225</v>
      </c>
      <c r="U7430" t="s">
        <v>246</v>
      </c>
      <c r="V7430" t="s">
        <v>37</v>
      </c>
      <c r="W7430" t="s">
        <v>38</v>
      </c>
      <c r="Y7430">
        <v>995</v>
      </c>
      <c r="Z7430">
        <v>3800735</v>
      </c>
      <c r="AA7430">
        <v>202012</v>
      </c>
    </row>
    <row r="7431" spans="1:27" x14ac:dyDescent="0.2">
      <c r="A7431">
        <v>140</v>
      </c>
      <c r="B7431" t="s">
        <v>1553</v>
      </c>
      <c r="C7431" t="s">
        <v>27</v>
      </c>
      <c r="D7431" t="s">
        <v>4870</v>
      </c>
      <c r="E7431">
        <v>0</v>
      </c>
      <c r="F7431" t="s">
        <v>29</v>
      </c>
      <c r="G7431" t="s">
        <v>39</v>
      </c>
      <c r="H7431">
        <v>1</v>
      </c>
      <c r="I7431">
        <v>1</v>
      </c>
      <c r="J7431" t="s">
        <v>30</v>
      </c>
      <c r="K7431">
        <v>202001</v>
      </c>
      <c r="L7431">
        <v>9</v>
      </c>
      <c r="M7431" t="s">
        <v>2607</v>
      </c>
      <c r="N7431" t="s">
        <v>2695</v>
      </c>
      <c r="O7431">
        <v>23</v>
      </c>
      <c r="P7431" t="s">
        <v>4785</v>
      </c>
      <c r="Q7431" t="s">
        <v>4869</v>
      </c>
      <c r="R7431">
        <v>547000</v>
      </c>
      <c r="S7431">
        <v>54700</v>
      </c>
      <c r="T7431" t="s">
        <v>225</v>
      </c>
      <c r="U7431" t="s">
        <v>246</v>
      </c>
      <c r="V7431" t="s">
        <v>37</v>
      </c>
      <c r="W7431" t="s">
        <v>38</v>
      </c>
      <c r="Y7431">
        <v>995</v>
      </c>
      <c r="Z7431">
        <v>3800735</v>
      </c>
      <c r="AA7431">
        <v>202012</v>
      </c>
    </row>
    <row r="7432" spans="1:27" x14ac:dyDescent="0.2">
      <c r="A7432">
        <v>140</v>
      </c>
      <c r="B7432" t="s">
        <v>1553</v>
      </c>
      <c r="C7432" t="s">
        <v>27</v>
      </c>
      <c r="D7432" t="s">
        <v>4871</v>
      </c>
      <c r="E7432">
        <v>0</v>
      </c>
      <c r="F7432" t="s">
        <v>29</v>
      </c>
      <c r="G7432" t="s">
        <v>27</v>
      </c>
      <c r="H7432">
        <v>0</v>
      </c>
      <c r="I7432">
        <v>0</v>
      </c>
      <c r="J7432" t="s">
        <v>30</v>
      </c>
      <c r="K7432">
        <v>202001</v>
      </c>
      <c r="L7432">
        <v>9</v>
      </c>
      <c r="M7432" t="s">
        <v>2607</v>
      </c>
      <c r="N7432" t="s">
        <v>2695</v>
      </c>
      <c r="O7432">
        <v>23</v>
      </c>
      <c r="P7432" t="s">
        <v>4785</v>
      </c>
      <c r="Q7432" t="s">
        <v>4872</v>
      </c>
      <c r="R7432">
        <v>555000</v>
      </c>
      <c r="S7432">
        <v>55500</v>
      </c>
      <c r="T7432" t="s">
        <v>251</v>
      </c>
      <c r="U7432" t="s">
        <v>253</v>
      </c>
      <c r="V7432" t="s">
        <v>37</v>
      </c>
      <c r="W7432" t="s">
        <v>38</v>
      </c>
      <c r="Y7432">
        <v>995</v>
      </c>
      <c r="Z7432">
        <v>3800736</v>
      </c>
      <c r="AA7432">
        <v>202012</v>
      </c>
    </row>
    <row r="7433" spans="1:27" x14ac:dyDescent="0.2">
      <c r="A7433">
        <v>140</v>
      </c>
      <c r="B7433" t="s">
        <v>1553</v>
      </c>
      <c r="C7433" t="s">
        <v>27</v>
      </c>
      <c r="D7433" t="s">
        <v>4871</v>
      </c>
      <c r="E7433">
        <v>0</v>
      </c>
      <c r="F7433" t="s">
        <v>29</v>
      </c>
      <c r="G7433" t="s">
        <v>39</v>
      </c>
      <c r="H7433">
        <v>1</v>
      </c>
      <c r="I7433">
        <v>1</v>
      </c>
      <c r="J7433" t="s">
        <v>30</v>
      </c>
      <c r="K7433">
        <v>202001</v>
      </c>
      <c r="L7433">
        <v>9</v>
      </c>
      <c r="M7433" t="s">
        <v>2607</v>
      </c>
      <c r="N7433" t="s">
        <v>2695</v>
      </c>
      <c r="O7433">
        <v>23</v>
      </c>
      <c r="P7433" t="s">
        <v>4785</v>
      </c>
      <c r="Q7433" t="s">
        <v>4872</v>
      </c>
      <c r="R7433">
        <v>555000</v>
      </c>
      <c r="S7433">
        <v>55500</v>
      </c>
      <c r="T7433" t="s">
        <v>251</v>
      </c>
      <c r="U7433" t="s">
        <v>253</v>
      </c>
      <c r="V7433" t="s">
        <v>37</v>
      </c>
      <c r="W7433" t="s">
        <v>38</v>
      </c>
      <c r="Y7433">
        <v>995</v>
      </c>
      <c r="Z7433">
        <v>3800736</v>
      </c>
      <c r="AA7433">
        <v>202012</v>
      </c>
    </row>
    <row r="7434" spans="1:27" x14ac:dyDescent="0.2">
      <c r="A7434">
        <v>140</v>
      </c>
      <c r="B7434" t="s">
        <v>1553</v>
      </c>
      <c r="C7434" t="s">
        <v>27</v>
      </c>
      <c r="D7434" t="s">
        <v>4873</v>
      </c>
      <c r="E7434">
        <v>0</v>
      </c>
      <c r="F7434" t="s">
        <v>29</v>
      </c>
      <c r="G7434" t="s">
        <v>27</v>
      </c>
      <c r="H7434">
        <v>0</v>
      </c>
      <c r="I7434">
        <v>0</v>
      </c>
      <c r="J7434" t="s">
        <v>30</v>
      </c>
      <c r="K7434">
        <v>202001</v>
      </c>
      <c r="L7434">
        <v>9</v>
      </c>
      <c r="M7434" t="s">
        <v>2607</v>
      </c>
      <c r="N7434" t="s">
        <v>2695</v>
      </c>
      <c r="O7434">
        <v>23</v>
      </c>
      <c r="P7434" t="s">
        <v>4785</v>
      </c>
      <c r="Q7434" t="s">
        <v>4872</v>
      </c>
      <c r="R7434">
        <v>555000</v>
      </c>
      <c r="S7434">
        <v>55500</v>
      </c>
      <c r="T7434" t="s">
        <v>251</v>
      </c>
      <c r="U7434" t="s">
        <v>253</v>
      </c>
      <c r="V7434" t="s">
        <v>37</v>
      </c>
      <c r="W7434" t="s">
        <v>38</v>
      </c>
      <c r="Y7434">
        <v>995</v>
      </c>
      <c r="Z7434">
        <v>3800737</v>
      </c>
      <c r="AA7434">
        <v>202012</v>
      </c>
    </row>
    <row r="7435" spans="1:27" x14ac:dyDescent="0.2">
      <c r="A7435">
        <v>140</v>
      </c>
      <c r="B7435" t="s">
        <v>1553</v>
      </c>
      <c r="C7435" t="s">
        <v>27</v>
      </c>
      <c r="D7435" t="s">
        <v>4873</v>
      </c>
      <c r="E7435">
        <v>0</v>
      </c>
      <c r="F7435" t="s">
        <v>29</v>
      </c>
      <c r="G7435" t="s">
        <v>39</v>
      </c>
      <c r="H7435">
        <v>1</v>
      </c>
      <c r="I7435">
        <v>1</v>
      </c>
      <c r="J7435" t="s">
        <v>30</v>
      </c>
      <c r="K7435">
        <v>202001</v>
      </c>
      <c r="L7435">
        <v>9</v>
      </c>
      <c r="M7435" t="s">
        <v>2607</v>
      </c>
      <c r="N7435" t="s">
        <v>2695</v>
      </c>
      <c r="O7435">
        <v>23</v>
      </c>
      <c r="P7435" t="s">
        <v>4785</v>
      </c>
      <c r="Q7435" t="s">
        <v>4872</v>
      </c>
      <c r="R7435">
        <v>555000</v>
      </c>
      <c r="S7435">
        <v>55500</v>
      </c>
      <c r="T7435" t="s">
        <v>251</v>
      </c>
      <c r="U7435" t="s">
        <v>253</v>
      </c>
      <c r="V7435" t="s">
        <v>37</v>
      </c>
      <c r="W7435" t="s">
        <v>38</v>
      </c>
      <c r="Y7435">
        <v>995</v>
      </c>
      <c r="Z7435">
        <v>3800737</v>
      </c>
      <c r="AA7435">
        <v>202012</v>
      </c>
    </row>
    <row r="7436" spans="1:27" x14ac:dyDescent="0.2">
      <c r="A7436">
        <v>140</v>
      </c>
      <c r="B7436" t="s">
        <v>1553</v>
      </c>
      <c r="C7436" t="s">
        <v>27</v>
      </c>
      <c r="D7436" t="s">
        <v>4874</v>
      </c>
      <c r="E7436">
        <v>0</v>
      </c>
      <c r="F7436" t="s">
        <v>29</v>
      </c>
      <c r="G7436" t="s">
        <v>27</v>
      </c>
      <c r="H7436">
        <v>0</v>
      </c>
      <c r="I7436">
        <v>0</v>
      </c>
      <c r="J7436" t="s">
        <v>30</v>
      </c>
      <c r="K7436">
        <v>202001</v>
      </c>
      <c r="L7436">
        <v>9</v>
      </c>
      <c r="M7436" t="s">
        <v>2607</v>
      </c>
      <c r="N7436" t="s">
        <v>2695</v>
      </c>
      <c r="O7436">
        <v>23</v>
      </c>
      <c r="P7436" t="s">
        <v>4785</v>
      </c>
      <c r="Q7436" t="s">
        <v>4875</v>
      </c>
      <c r="R7436">
        <v>904000</v>
      </c>
      <c r="S7436">
        <v>90400</v>
      </c>
      <c r="T7436" t="s">
        <v>781</v>
      </c>
      <c r="U7436" t="s">
        <v>759</v>
      </c>
      <c r="V7436" t="s">
        <v>37</v>
      </c>
      <c r="W7436" t="s">
        <v>38</v>
      </c>
      <c r="Y7436">
        <v>995</v>
      </c>
      <c r="Z7436">
        <v>3800738</v>
      </c>
      <c r="AA7436">
        <v>202012</v>
      </c>
    </row>
    <row r="7437" spans="1:27" x14ac:dyDescent="0.2">
      <c r="A7437">
        <v>140</v>
      </c>
      <c r="B7437" t="s">
        <v>1553</v>
      </c>
      <c r="C7437" t="s">
        <v>27</v>
      </c>
      <c r="D7437" t="s">
        <v>4874</v>
      </c>
      <c r="E7437">
        <v>0</v>
      </c>
      <c r="F7437" t="s">
        <v>29</v>
      </c>
      <c r="G7437" t="s">
        <v>39</v>
      </c>
      <c r="H7437">
        <v>1</v>
      </c>
      <c r="I7437">
        <v>1</v>
      </c>
      <c r="J7437" t="s">
        <v>30</v>
      </c>
      <c r="K7437">
        <v>202001</v>
      </c>
      <c r="L7437">
        <v>9</v>
      </c>
      <c r="M7437" t="s">
        <v>2607</v>
      </c>
      <c r="N7437" t="s">
        <v>2695</v>
      </c>
      <c r="O7437">
        <v>23</v>
      </c>
      <c r="P7437" t="s">
        <v>4785</v>
      </c>
      <c r="Q7437" t="s">
        <v>4875</v>
      </c>
      <c r="R7437">
        <v>904000</v>
      </c>
      <c r="S7437">
        <v>90400</v>
      </c>
      <c r="T7437" t="s">
        <v>781</v>
      </c>
      <c r="U7437" t="s">
        <v>759</v>
      </c>
      <c r="V7437" t="s">
        <v>37</v>
      </c>
      <c r="W7437" t="s">
        <v>38</v>
      </c>
      <c r="Y7437">
        <v>995</v>
      </c>
      <c r="Z7437">
        <v>3800738</v>
      </c>
      <c r="AA7437">
        <v>202012</v>
      </c>
    </row>
    <row r="7438" spans="1:27" x14ac:dyDescent="0.2">
      <c r="A7438">
        <v>140</v>
      </c>
      <c r="B7438" t="s">
        <v>1553</v>
      </c>
      <c r="C7438" t="s">
        <v>27</v>
      </c>
      <c r="D7438" t="s">
        <v>4876</v>
      </c>
      <c r="E7438">
        <v>0</v>
      </c>
      <c r="F7438" t="s">
        <v>29</v>
      </c>
      <c r="G7438" t="s">
        <v>27</v>
      </c>
      <c r="H7438">
        <v>0</v>
      </c>
      <c r="I7438">
        <v>0</v>
      </c>
      <c r="J7438" t="s">
        <v>30</v>
      </c>
      <c r="K7438">
        <v>202001</v>
      </c>
      <c r="L7438">
        <v>9</v>
      </c>
      <c r="M7438" t="s">
        <v>2607</v>
      </c>
      <c r="N7438" t="s">
        <v>2695</v>
      </c>
      <c r="O7438">
        <v>23</v>
      </c>
      <c r="P7438" t="s">
        <v>4785</v>
      </c>
      <c r="Q7438" t="s">
        <v>4877</v>
      </c>
      <c r="R7438">
        <v>904000</v>
      </c>
      <c r="S7438">
        <v>90400</v>
      </c>
      <c r="T7438" t="s">
        <v>781</v>
      </c>
      <c r="U7438" t="s">
        <v>759</v>
      </c>
      <c r="V7438" t="s">
        <v>37</v>
      </c>
      <c r="W7438" t="s">
        <v>38</v>
      </c>
      <c r="Y7438">
        <v>995</v>
      </c>
      <c r="Z7438">
        <v>3800739</v>
      </c>
      <c r="AA7438">
        <v>202012</v>
      </c>
    </row>
    <row r="7439" spans="1:27" x14ac:dyDescent="0.2">
      <c r="A7439">
        <v>140</v>
      </c>
      <c r="B7439" t="s">
        <v>1553</v>
      </c>
      <c r="C7439" t="s">
        <v>27</v>
      </c>
      <c r="D7439" t="s">
        <v>4876</v>
      </c>
      <c r="E7439">
        <v>0</v>
      </c>
      <c r="F7439" t="s">
        <v>29</v>
      </c>
      <c r="G7439" t="s">
        <v>39</v>
      </c>
      <c r="H7439">
        <v>1</v>
      </c>
      <c r="I7439">
        <v>1</v>
      </c>
      <c r="J7439" t="s">
        <v>30</v>
      </c>
      <c r="K7439">
        <v>202001</v>
      </c>
      <c r="L7439">
        <v>9</v>
      </c>
      <c r="M7439" t="s">
        <v>2607</v>
      </c>
      <c r="N7439" t="s">
        <v>2695</v>
      </c>
      <c r="O7439">
        <v>23</v>
      </c>
      <c r="P7439" t="s">
        <v>4785</v>
      </c>
      <c r="Q7439" t="s">
        <v>4877</v>
      </c>
      <c r="R7439">
        <v>904000</v>
      </c>
      <c r="S7439">
        <v>90400</v>
      </c>
      <c r="T7439" t="s">
        <v>781</v>
      </c>
      <c r="U7439" t="s">
        <v>759</v>
      </c>
      <c r="V7439" t="s">
        <v>37</v>
      </c>
      <c r="W7439" t="s">
        <v>38</v>
      </c>
      <c r="Y7439">
        <v>995</v>
      </c>
      <c r="Z7439">
        <v>3800739</v>
      </c>
      <c r="AA7439">
        <v>202012</v>
      </c>
    </row>
    <row r="7440" spans="1:27" x14ac:dyDescent="0.2">
      <c r="A7440">
        <v>140</v>
      </c>
      <c r="B7440" t="s">
        <v>1553</v>
      </c>
      <c r="C7440" t="s">
        <v>27</v>
      </c>
      <c r="D7440" t="s">
        <v>4878</v>
      </c>
      <c r="E7440">
        <v>0</v>
      </c>
      <c r="F7440" t="s">
        <v>29</v>
      </c>
      <c r="G7440" t="s">
        <v>27</v>
      </c>
      <c r="H7440">
        <v>0</v>
      </c>
      <c r="I7440">
        <v>0</v>
      </c>
      <c r="J7440" t="s">
        <v>30</v>
      </c>
      <c r="K7440">
        <v>202001</v>
      </c>
      <c r="L7440">
        <v>9</v>
      </c>
      <c r="M7440" t="s">
        <v>2607</v>
      </c>
      <c r="N7440" t="s">
        <v>2695</v>
      </c>
      <c r="O7440">
        <v>23</v>
      </c>
      <c r="P7440" t="s">
        <v>4785</v>
      </c>
      <c r="Q7440" t="s">
        <v>4879</v>
      </c>
      <c r="R7440">
        <v>920000</v>
      </c>
      <c r="S7440">
        <v>92000</v>
      </c>
      <c r="T7440" t="s">
        <v>795</v>
      </c>
      <c r="U7440" t="s">
        <v>796</v>
      </c>
      <c r="V7440" t="s">
        <v>37</v>
      </c>
      <c r="W7440" t="s">
        <v>38</v>
      </c>
      <c r="Y7440">
        <v>995</v>
      </c>
      <c r="Z7440">
        <v>3800740</v>
      </c>
      <c r="AA7440">
        <v>202012</v>
      </c>
    </row>
    <row r="7441" spans="1:27" x14ac:dyDescent="0.2">
      <c r="A7441">
        <v>140</v>
      </c>
      <c r="B7441" t="s">
        <v>1553</v>
      </c>
      <c r="C7441" t="s">
        <v>27</v>
      </c>
      <c r="D7441" t="s">
        <v>4878</v>
      </c>
      <c r="E7441">
        <v>0</v>
      </c>
      <c r="F7441" t="s">
        <v>29</v>
      </c>
      <c r="G7441" t="s">
        <v>39</v>
      </c>
      <c r="H7441">
        <v>1</v>
      </c>
      <c r="I7441">
        <v>1</v>
      </c>
      <c r="J7441" t="s">
        <v>30</v>
      </c>
      <c r="K7441">
        <v>202001</v>
      </c>
      <c r="L7441">
        <v>9</v>
      </c>
      <c r="M7441" t="s">
        <v>2607</v>
      </c>
      <c r="N7441" t="s">
        <v>2695</v>
      </c>
      <c r="O7441">
        <v>23</v>
      </c>
      <c r="P7441" t="s">
        <v>4785</v>
      </c>
      <c r="Q7441" t="s">
        <v>4879</v>
      </c>
      <c r="R7441">
        <v>920000</v>
      </c>
      <c r="S7441">
        <v>92000</v>
      </c>
      <c r="T7441" t="s">
        <v>795</v>
      </c>
      <c r="U7441" t="s">
        <v>796</v>
      </c>
      <c r="V7441" t="s">
        <v>37</v>
      </c>
      <c r="W7441" t="s">
        <v>38</v>
      </c>
      <c r="Y7441">
        <v>995</v>
      </c>
      <c r="Z7441">
        <v>3800740</v>
      </c>
      <c r="AA7441">
        <v>202012</v>
      </c>
    </row>
    <row r="7442" spans="1:27" x14ac:dyDescent="0.2">
      <c r="A7442">
        <v>140</v>
      </c>
      <c r="B7442" t="s">
        <v>1553</v>
      </c>
      <c r="C7442" t="s">
        <v>27</v>
      </c>
      <c r="D7442" t="s">
        <v>4880</v>
      </c>
      <c r="E7442">
        <v>0</v>
      </c>
      <c r="F7442" t="s">
        <v>29</v>
      </c>
      <c r="G7442" t="s">
        <v>27</v>
      </c>
      <c r="H7442">
        <v>0</v>
      </c>
      <c r="I7442">
        <v>0</v>
      </c>
      <c r="J7442" t="s">
        <v>30</v>
      </c>
      <c r="K7442">
        <v>202001</v>
      </c>
      <c r="L7442">
        <v>9</v>
      </c>
      <c r="M7442" t="s">
        <v>2607</v>
      </c>
      <c r="N7442" t="s">
        <v>2695</v>
      </c>
      <c r="O7442">
        <v>23</v>
      </c>
      <c r="P7442" t="s">
        <v>4785</v>
      </c>
      <c r="Q7442" t="s">
        <v>4879</v>
      </c>
      <c r="R7442">
        <v>920000</v>
      </c>
      <c r="S7442">
        <v>92000</v>
      </c>
      <c r="T7442" t="s">
        <v>795</v>
      </c>
      <c r="U7442" t="s">
        <v>796</v>
      </c>
      <c r="V7442" t="s">
        <v>37</v>
      </c>
      <c r="W7442" t="s">
        <v>38</v>
      </c>
      <c r="Y7442">
        <v>995</v>
      </c>
      <c r="Z7442">
        <v>3800741</v>
      </c>
      <c r="AA7442">
        <v>202012</v>
      </c>
    </row>
    <row r="7443" spans="1:27" x14ac:dyDescent="0.2">
      <c r="A7443">
        <v>140</v>
      </c>
      <c r="B7443" t="s">
        <v>1553</v>
      </c>
      <c r="C7443" t="s">
        <v>27</v>
      </c>
      <c r="D7443" t="s">
        <v>4880</v>
      </c>
      <c r="E7443">
        <v>0</v>
      </c>
      <c r="F7443" t="s">
        <v>29</v>
      </c>
      <c r="G7443" t="s">
        <v>39</v>
      </c>
      <c r="H7443">
        <v>1</v>
      </c>
      <c r="I7443">
        <v>1</v>
      </c>
      <c r="J7443" t="s">
        <v>30</v>
      </c>
      <c r="K7443">
        <v>202001</v>
      </c>
      <c r="L7443">
        <v>9</v>
      </c>
      <c r="M7443" t="s">
        <v>2607</v>
      </c>
      <c r="N7443" t="s">
        <v>2695</v>
      </c>
      <c r="O7443">
        <v>23</v>
      </c>
      <c r="P7443" t="s">
        <v>4785</v>
      </c>
      <c r="Q7443" t="s">
        <v>4879</v>
      </c>
      <c r="R7443">
        <v>920000</v>
      </c>
      <c r="S7443">
        <v>92000</v>
      </c>
      <c r="T7443" t="s">
        <v>795</v>
      </c>
      <c r="U7443" t="s">
        <v>796</v>
      </c>
      <c r="V7443" t="s">
        <v>37</v>
      </c>
      <c r="W7443" t="s">
        <v>38</v>
      </c>
      <c r="Y7443">
        <v>995</v>
      </c>
      <c r="Z7443">
        <v>3800741</v>
      </c>
      <c r="AA7443">
        <v>202012</v>
      </c>
    </row>
    <row r="7444" spans="1:27" x14ac:dyDescent="0.2">
      <c r="A7444">
        <v>140</v>
      </c>
      <c r="B7444" t="s">
        <v>1553</v>
      </c>
      <c r="C7444" t="s">
        <v>27</v>
      </c>
      <c r="D7444" t="s">
        <v>4881</v>
      </c>
      <c r="E7444">
        <v>0</v>
      </c>
      <c r="F7444" t="s">
        <v>29</v>
      </c>
      <c r="G7444" t="s">
        <v>27</v>
      </c>
      <c r="H7444">
        <v>0</v>
      </c>
      <c r="I7444">
        <v>0</v>
      </c>
      <c r="J7444" t="s">
        <v>30</v>
      </c>
      <c r="K7444">
        <v>202001</v>
      </c>
      <c r="L7444">
        <v>9</v>
      </c>
      <c r="M7444" t="s">
        <v>2607</v>
      </c>
      <c r="N7444" t="s">
        <v>2695</v>
      </c>
      <c r="O7444">
        <v>23</v>
      </c>
      <c r="P7444" t="s">
        <v>4785</v>
      </c>
      <c r="Q7444" t="s">
        <v>4882</v>
      </c>
      <c r="R7444">
        <v>921000</v>
      </c>
      <c r="S7444">
        <v>92100</v>
      </c>
      <c r="T7444" t="s">
        <v>813</v>
      </c>
      <c r="U7444" t="s">
        <v>796</v>
      </c>
      <c r="V7444" t="s">
        <v>37</v>
      </c>
      <c r="W7444" t="s">
        <v>38</v>
      </c>
      <c r="Y7444">
        <v>995</v>
      </c>
      <c r="Z7444">
        <v>3800742</v>
      </c>
      <c r="AA7444">
        <v>202012</v>
      </c>
    </row>
    <row r="7445" spans="1:27" x14ac:dyDescent="0.2">
      <c r="A7445">
        <v>140</v>
      </c>
      <c r="B7445" t="s">
        <v>1553</v>
      </c>
      <c r="C7445" t="s">
        <v>27</v>
      </c>
      <c r="D7445" t="s">
        <v>4881</v>
      </c>
      <c r="E7445">
        <v>0</v>
      </c>
      <c r="F7445" t="s">
        <v>29</v>
      </c>
      <c r="G7445" t="s">
        <v>39</v>
      </c>
      <c r="H7445">
        <v>1</v>
      </c>
      <c r="I7445">
        <v>1</v>
      </c>
      <c r="J7445" t="s">
        <v>30</v>
      </c>
      <c r="K7445">
        <v>202001</v>
      </c>
      <c r="L7445">
        <v>9</v>
      </c>
      <c r="M7445" t="s">
        <v>2607</v>
      </c>
      <c r="N7445" t="s">
        <v>2695</v>
      </c>
      <c r="O7445">
        <v>23</v>
      </c>
      <c r="P7445" t="s">
        <v>4785</v>
      </c>
      <c r="Q7445" t="s">
        <v>4882</v>
      </c>
      <c r="R7445">
        <v>921000</v>
      </c>
      <c r="S7445">
        <v>92100</v>
      </c>
      <c r="T7445" t="s">
        <v>813</v>
      </c>
      <c r="U7445" t="s">
        <v>796</v>
      </c>
      <c r="V7445" t="s">
        <v>37</v>
      </c>
      <c r="W7445" t="s">
        <v>38</v>
      </c>
      <c r="Y7445">
        <v>995</v>
      </c>
      <c r="Z7445">
        <v>3800742</v>
      </c>
      <c r="AA7445">
        <v>202012</v>
      </c>
    </row>
    <row r="7446" spans="1:27" x14ac:dyDescent="0.2">
      <c r="A7446">
        <v>140</v>
      </c>
      <c r="B7446" t="s">
        <v>1553</v>
      </c>
      <c r="C7446" t="s">
        <v>27</v>
      </c>
      <c r="D7446" t="s">
        <v>4883</v>
      </c>
      <c r="E7446">
        <v>0</v>
      </c>
      <c r="F7446" t="s">
        <v>29</v>
      </c>
      <c r="G7446" t="s">
        <v>27</v>
      </c>
      <c r="H7446">
        <v>0</v>
      </c>
      <c r="I7446">
        <v>0</v>
      </c>
      <c r="J7446" t="s">
        <v>30</v>
      </c>
      <c r="K7446">
        <v>202001</v>
      </c>
      <c r="L7446">
        <v>9</v>
      </c>
      <c r="M7446" t="s">
        <v>2607</v>
      </c>
      <c r="N7446" t="s">
        <v>2695</v>
      </c>
      <c r="O7446">
        <v>23</v>
      </c>
      <c r="P7446" t="s">
        <v>4785</v>
      </c>
      <c r="Q7446" t="s">
        <v>4882</v>
      </c>
      <c r="R7446">
        <v>921000</v>
      </c>
      <c r="S7446">
        <v>92100</v>
      </c>
      <c r="T7446" t="s">
        <v>813</v>
      </c>
      <c r="U7446" t="s">
        <v>796</v>
      </c>
      <c r="V7446" t="s">
        <v>37</v>
      </c>
      <c r="W7446" t="s">
        <v>38</v>
      </c>
      <c r="Y7446">
        <v>995</v>
      </c>
      <c r="Z7446">
        <v>3800743</v>
      </c>
      <c r="AA7446">
        <v>202012</v>
      </c>
    </row>
    <row r="7447" spans="1:27" x14ac:dyDescent="0.2">
      <c r="A7447">
        <v>140</v>
      </c>
      <c r="B7447" t="s">
        <v>1553</v>
      </c>
      <c r="C7447" t="s">
        <v>27</v>
      </c>
      <c r="D7447" t="s">
        <v>4883</v>
      </c>
      <c r="E7447">
        <v>0</v>
      </c>
      <c r="F7447" t="s">
        <v>29</v>
      </c>
      <c r="G7447" t="s">
        <v>39</v>
      </c>
      <c r="H7447">
        <v>1</v>
      </c>
      <c r="I7447">
        <v>1</v>
      </c>
      <c r="J7447" t="s">
        <v>30</v>
      </c>
      <c r="K7447">
        <v>202001</v>
      </c>
      <c r="L7447">
        <v>9</v>
      </c>
      <c r="M7447" t="s">
        <v>2607</v>
      </c>
      <c r="N7447" t="s">
        <v>2695</v>
      </c>
      <c r="O7447">
        <v>23</v>
      </c>
      <c r="P7447" t="s">
        <v>4785</v>
      </c>
      <c r="Q7447" t="s">
        <v>4882</v>
      </c>
      <c r="R7447">
        <v>921000</v>
      </c>
      <c r="S7447">
        <v>92100</v>
      </c>
      <c r="T7447" t="s">
        <v>813</v>
      </c>
      <c r="U7447" t="s">
        <v>796</v>
      </c>
      <c r="V7447" t="s">
        <v>37</v>
      </c>
      <c r="W7447" t="s">
        <v>38</v>
      </c>
      <c r="Y7447">
        <v>995</v>
      </c>
      <c r="Z7447">
        <v>3800743</v>
      </c>
      <c r="AA7447">
        <v>202012</v>
      </c>
    </row>
    <row r="7448" spans="1:27" x14ac:dyDescent="0.2">
      <c r="A7448">
        <v>140</v>
      </c>
      <c r="B7448" t="s">
        <v>1553</v>
      </c>
      <c r="C7448" t="s">
        <v>27</v>
      </c>
      <c r="D7448" t="s">
        <v>4884</v>
      </c>
      <c r="E7448">
        <v>0</v>
      </c>
      <c r="F7448" t="s">
        <v>29</v>
      </c>
      <c r="G7448" t="s">
        <v>27</v>
      </c>
      <c r="H7448">
        <v>0</v>
      </c>
      <c r="I7448">
        <v>0</v>
      </c>
      <c r="J7448" t="s">
        <v>30</v>
      </c>
      <c r="K7448">
        <v>202001</v>
      </c>
      <c r="L7448">
        <v>9</v>
      </c>
      <c r="M7448" t="s">
        <v>2607</v>
      </c>
      <c r="N7448" t="s">
        <v>2695</v>
      </c>
      <c r="O7448">
        <v>24</v>
      </c>
      <c r="P7448" t="s">
        <v>4885</v>
      </c>
      <c r="Q7448" t="s">
        <v>4886</v>
      </c>
      <c r="R7448">
        <v>408100</v>
      </c>
      <c r="S7448">
        <v>40810</v>
      </c>
      <c r="T7448" t="s">
        <v>1274</v>
      </c>
      <c r="U7448" t="s">
        <v>947</v>
      </c>
      <c r="V7448" t="s">
        <v>37</v>
      </c>
      <c r="W7448" t="s">
        <v>38</v>
      </c>
      <c r="Y7448">
        <v>995</v>
      </c>
      <c r="Z7448">
        <v>3800744</v>
      </c>
      <c r="AA7448">
        <v>202012</v>
      </c>
    </row>
    <row r="7449" spans="1:27" x14ac:dyDescent="0.2">
      <c r="A7449">
        <v>140</v>
      </c>
      <c r="B7449" t="s">
        <v>1553</v>
      </c>
      <c r="C7449" t="s">
        <v>27</v>
      </c>
      <c r="D7449" t="s">
        <v>4884</v>
      </c>
      <c r="E7449">
        <v>0</v>
      </c>
      <c r="F7449" t="s">
        <v>29</v>
      </c>
      <c r="G7449" t="s">
        <v>39</v>
      </c>
      <c r="H7449">
        <v>1</v>
      </c>
      <c r="I7449">
        <v>1</v>
      </c>
      <c r="J7449" t="s">
        <v>30</v>
      </c>
      <c r="K7449">
        <v>202001</v>
      </c>
      <c r="L7449">
        <v>9</v>
      </c>
      <c r="M7449" t="s">
        <v>2607</v>
      </c>
      <c r="N7449" t="s">
        <v>2695</v>
      </c>
      <c r="O7449">
        <v>24</v>
      </c>
      <c r="P7449" t="s">
        <v>4885</v>
      </c>
      <c r="Q7449" t="s">
        <v>4886</v>
      </c>
      <c r="R7449">
        <v>408100</v>
      </c>
      <c r="S7449">
        <v>40810</v>
      </c>
      <c r="T7449" t="s">
        <v>1274</v>
      </c>
      <c r="U7449" t="s">
        <v>947</v>
      </c>
      <c r="V7449" t="s">
        <v>37</v>
      </c>
      <c r="W7449" t="s">
        <v>38</v>
      </c>
      <c r="Y7449">
        <v>995</v>
      </c>
      <c r="Z7449">
        <v>3800744</v>
      </c>
      <c r="AA7449">
        <v>202012</v>
      </c>
    </row>
    <row r="7450" spans="1:27" x14ac:dyDescent="0.2">
      <c r="A7450">
        <v>140</v>
      </c>
      <c r="B7450" t="s">
        <v>1553</v>
      </c>
      <c r="C7450" t="s">
        <v>27</v>
      </c>
      <c r="D7450" t="s">
        <v>4887</v>
      </c>
      <c r="E7450">
        <v>0</v>
      </c>
      <c r="F7450" t="s">
        <v>29</v>
      </c>
      <c r="G7450" t="s">
        <v>27</v>
      </c>
      <c r="H7450">
        <v>0</v>
      </c>
      <c r="I7450">
        <v>0</v>
      </c>
      <c r="J7450" t="s">
        <v>30</v>
      </c>
      <c r="K7450">
        <v>202001</v>
      </c>
      <c r="L7450">
        <v>9</v>
      </c>
      <c r="M7450" t="s">
        <v>2607</v>
      </c>
      <c r="N7450" t="s">
        <v>2695</v>
      </c>
      <c r="O7450">
        <v>24</v>
      </c>
      <c r="P7450" t="s">
        <v>4885</v>
      </c>
      <c r="Q7450" t="s">
        <v>4888</v>
      </c>
      <c r="R7450">
        <v>408100</v>
      </c>
      <c r="S7450">
        <v>40810</v>
      </c>
      <c r="T7450" t="s">
        <v>1274</v>
      </c>
      <c r="U7450" t="s">
        <v>947</v>
      </c>
      <c r="V7450" t="s">
        <v>37</v>
      </c>
      <c r="W7450" t="s">
        <v>38</v>
      </c>
      <c r="Y7450">
        <v>995</v>
      </c>
      <c r="Z7450">
        <v>3800745</v>
      </c>
      <c r="AA7450">
        <v>202012</v>
      </c>
    </row>
    <row r="7451" spans="1:27" x14ac:dyDescent="0.2">
      <c r="A7451">
        <v>140</v>
      </c>
      <c r="B7451" t="s">
        <v>1553</v>
      </c>
      <c r="C7451" t="s">
        <v>27</v>
      </c>
      <c r="D7451" t="s">
        <v>4887</v>
      </c>
      <c r="E7451">
        <v>0</v>
      </c>
      <c r="F7451" t="s">
        <v>29</v>
      </c>
      <c r="G7451" t="s">
        <v>39</v>
      </c>
      <c r="H7451">
        <v>1</v>
      </c>
      <c r="I7451">
        <v>1</v>
      </c>
      <c r="J7451" t="s">
        <v>30</v>
      </c>
      <c r="K7451">
        <v>202001</v>
      </c>
      <c r="L7451">
        <v>9</v>
      </c>
      <c r="M7451" t="s">
        <v>2607</v>
      </c>
      <c r="N7451" t="s">
        <v>2695</v>
      </c>
      <c r="O7451">
        <v>24</v>
      </c>
      <c r="P7451" t="s">
        <v>4885</v>
      </c>
      <c r="Q7451" t="s">
        <v>4888</v>
      </c>
      <c r="R7451">
        <v>408100</v>
      </c>
      <c r="S7451">
        <v>40810</v>
      </c>
      <c r="T7451" t="s">
        <v>1274</v>
      </c>
      <c r="U7451" t="s">
        <v>947</v>
      </c>
      <c r="V7451" t="s">
        <v>37</v>
      </c>
      <c r="W7451" t="s">
        <v>38</v>
      </c>
      <c r="Y7451">
        <v>995</v>
      </c>
      <c r="Z7451">
        <v>3800745</v>
      </c>
      <c r="AA7451">
        <v>202012</v>
      </c>
    </row>
    <row r="7452" spans="1:27" x14ac:dyDescent="0.2">
      <c r="A7452">
        <v>140</v>
      </c>
      <c r="B7452" t="s">
        <v>1553</v>
      </c>
      <c r="C7452" t="s">
        <v>27</v>
      </c>
      <c r="D7452" t="s">
        <v>4889</v>
      </c>
      <c r="E7452">
        <v>0</v>
      </c>
      <c r="F7452" t="s">
        <v>29</v>
      </c>
      <c r="G7452" t="s">
        <v>27</v>
      </c>
      <c r="H7452">
        <v>0</v>
      </c>
      <c r="I7452">
        <v>0</v>
      </c>
      <c r="J7452" t="s">
        <v>30</v>
      </c>
      <c r="K7452">
        <v>202001</v>
      </c>
      <c r="L7452">
        <v>9</v>
      </c>
      <c r="M7452" t="s">
        <v>2607</v>
      </c>
      <c r="N7452" t="s">
        <v>2695</v>
      </c>
      <c r="O7452">
        <v>24</v>
      </c>
      <c r="P7452" t="s">
        <v>4885</v>
      </c>
      <c r="Q7452" t="s">
        <v>4890</v>
      </c>
      <c r="R7452">
        <v>408100</v>
      </c>
      <c r="S7452">
        <v>40810</v>
      </c>
      <c r="T7452" t="s">
        <v>1274</v>
      </c>
      <c r="U7452" t="s">
        <v>947</v>
      </c>
      <c r="V7452" t="s">
        <v>37</v>
      </c>
      <c r="W7452" t="s">
        <v>38</v>
      </c>
      <c r="Y7452">
        <v>995</v>
      </c>
      <c r="Z7452">
        <v>3800746</v>
      </c>
      <c r="AA7452">
        <v>202012</v>
      </c>
    </row>
    <row r="7453" spans="1:27" x14ac:dyDescent="0.2">
      <c r="A7453">
        <v>140</v>
      </c>
      <c r="B7453" t="s">
        <v>1553</v>
      </c>
      <c r="C7453" t="s">
        <v>27</v>
      </c>
      <c r="D7453" t="s">
        <v>4889</v>
      </c>
      <c r="E7453">
        <v>0</v>
      </c>
      <c r="F7453" t="s">
        <v>29</v>
      </c>
      <c r="G7453" t="s">
        <v>39</v>
      </c>
      <c r="H7453">
        <v>1</v>
      </c>
      <c r="I7453">
        <v>1</v>
      </c>
      <c r="J7453" t="s">
        <v>30</v>
      </c>
      <c r="K7453">
        <v>202001</v>
      </c>
      <c r="L7453">
        <v>9</v>
      </c>
      <c r="M7453" t="s">
        <v>2607</v>
      </c>
      <c r="N7453" t="s">
        <v>2695</v>
      </c>
      <c r="O7453">
        <v>24</v>
      </c>
      <c r="P7453" t="s">
        <v>4885</v>
      </c>
      <c r="Q7453" t="s">
        <v>4890</v>
      </c>
      <c r="R7453">
        <v>408100</v>
      </c>
      <c r="S7453">
        <v>40810</v>
      </c>
      <c r="T7453" t="s">
        <v>1274</v>
      </c>
      <c r="U7453" t="s">
        <v>947</v>
      </c>
      <c r="V7453" t="s">
        <v>37</v>
      </c>
      <c r="W7453" t="s">
        <v>38</v>
      </c>
      <c r="Y7453">
        <v>995</v>
      </c>
      <c r="Z7453">
        <v>3800746</v>
      </c>
      <c r="AA7453">
        <v>202012</v>
      </c>
    </row>
    <row r="7454" spans="1:27" x14ac:dyDescent="0.2">
      <c r="A7454">
        <v>140</v>
      </c>
      <c r="B7454" t="s">
        <v>1553</v>
      </c>
      <c r="C7454" t="s">
        <v>27</v>
      </c>
      <c r="D7454" t="s">
        <v>4891</v>
      </c>
      <c r="E7454">
        <v>0</v>
      </c>
      <c r="F7454" t="s">
        <v>29</v>
      </c>
      <c r="G7454" t="s">
        <v>27</v>
      </c>
      <c r="H7454">
        <v>0</v>
      </c>
      <c r="I7454">
        <v>0</v>
      </c>
      <c r="J7454" t="s">
        <v>30</v>
      </c>
      <c r="K7454">
        <v>202001</v>
      </c>
      <c r="L7454">
        <v>9</v>
      </c>
      <c r="M7454" t="s">
        <v>2607</v>
      </c>
      <c r="N7454" t="s">
        <v>2695</v>
      </c>
      <c r="O7454">
        <v>24</v>
      </c>
      <c r="P7454" t="s">
        <v>4885</v>
      </c>
      <c r="Q7454" t="s">
        <v>4892</v>
      </c>
      <c r="R7454">
        <v>408100</v>
      </c>
      <c r="S7454">
        <v>40810</v>
      </c>
      <c r="T7454" t="s">
        <v>1274</v>
      </c>
      <c r="U7454" t="s">
        <v>947</v>
      </c>
      <c r="V7454" t="s">
        <v>37</v>
      </c>
      <c r="W7454" t="s">
        <v>38</v>
      </c>
      <c r="Y7454">
        <v>995</v>
      </c>
      <c r="Z7454">
        <v>3800747</v>
      </c>
      <c r="AA7454">
        <v>202012</v>
      </c>
    </row>
    <row r="7455" spans="1:27" x14ac:dyDescent="0.2">
      <c r="A7455">
        <v>140</v>
      </c>
      <c r="B7455" t="s">
        <v>1553</v>
      </c>
      <c r="C7455" t="s">
        <v>27</v>
      </c>
      <c r="D7455" t="s">
        <v>4891</v>
      </c>
      <c r="E7455">
        <v>0</v>
      </c>
      <c r="F7455" t="s">
        <v>29</v>
      </c>
      <c r="G7455" t="s">
        <v>39</v>
      </c>
      <c r="H7455">
        <v>1</v>
      </c>
      <c r="I7455">
        <v>1</v>
      </c>
      <c r="J7455" t="s">
        <v>30</v>
      </c>
      <c r="K7455">
        <v>202001</v>
      </c>
      <c r="L7455">
        <v>9</v>
      </c>
      <c r="M7455" t="s">
        <v>2607</v>
      </c>
      <c r="N7455" t="s">
        <v>2695</v>
      </c>
      <c r="O7455">
        <v>24</v>
      </c>
      <c r="P7455" t="s">
        <v>4885</v>
      </c>
      <c r="Q7455" t="s">
        <v>4892</v>
      </c>
      <c r="R7455">
        <v>408100</v>
      </c>
      <c r="S7455">
        <v>40810</v>
      </c>
      <c r="T7455" t="s">
        <v>1274</v>
      </c>
      <c r="U7455" t="s">
        <v>947</v>
      </c>
      <c r="V7455" t="s">
        <v>37</v>
      </c>
      <c r="W7455" t="s">
        <v>38</v>
      </c>
      <c r="Y7455">
        <v>995</v>
      </c>
      <c r="Z7455">
        <v>3800747</v>
      </c>
      <c r="AA7455">
        <v>202012</v>
      </c>
    </row>
    <row r="7456" spans="1:27" x14ac:dyDescent="0.2">
      <c r="A7456">
        <v>140</v>
      </c>
      <c r="B7456" t="s">
        <v>1553</v>
      </c>
      <c r="C7456" t="s">
        <v>27</v>
      </c>
      <c r="D7456" t="s">
        <v>4893</v>
      </c>
      <c r="E7456">
        <v>0</v>
      </c>
      <c r="F7456" t="s">
        <v>29</v>
      </c>
      <c r="G7456" t="s">
        <v>27</v>
      </c>
      <c r="H7456">
        <v>0</v>
      </c>
      <c r="I7456">
        <v>0</v>
      </c>
      <c r="J7456" t="s">
        <v>30</v>
      </c>
      <c r="K7456">
        <v>202001</v>
      </c>
      <c r="L7456">
        <v>9</v>
      </c>
      <c r="M7456" t="s">
        <v>2607</v>
      </c>
      <c r="N7456" t="s">
        <v>2695</v>
      </c>
      <c r="O7456">
        <v>24</v>
      </c>
      <c r="P7456" t="s">
        <v>4885</v>
      </c>
      <c r="Q7456" t="s">
        <v>4894</v>
      </c>
      <c r="R7456">
        <v>408100</v>
      </c>
      <c r="S7456">
        <v>40810</v>
      </c>
      <c r="T7456" t="s">
        <v>1274</v>
      </c>
      <c r="U7456" t="s">
        <v>947</v>
      </c>
      <c r="V7456" t="s">
        <v>37</v>
      </c>
      <c r="W7456" t="s">
        <v>38</v>
      </c>
      <c r="Y7456">
        <v>995</v>
      </c>
      <c r="Z7456">
        <v>3800748</v>
      </c>
      <c r="AA7456">
        <v>202012</v>
      </c>
    </row>
    <row r="7457" spans="1:27" x14ac:dyDescent="0.2">
      <c r="A7457">
        <v>140</v>
      </c>
      <c r="B7457" t="s">
        <v>1553</v>
      </c>
      <c r="C7457" t="s">
        <v>27</v>
      </c>
      <c r="D7457" t="s">
        <v>4893</v>
      </c>
      <c r="E7457">
        <v>0</v>
      </c>
      <c r="F7457" t="s">
        <v>29</v>
      </c>
      <c r="G7457" t="s">
        <v>39</v>
      </c>
      <c r="H7457">
        <v>1</v>
      </c>
      <c r="I7457">
        <v>1</v>
      </c>
      <c r="J7457" t="s">
        <v>30</v>
      </c>
      <c r="K7457">
        <v>202001</v>
      </c>
      <c r="L7457">
        <v>9</v>
      </c>
      <c r="M7457" t="s">
        <v>2607</v>
      </c>
      <c r="N7457" t="s">
        <v>2695</v>
      </c>
      <c r="O7457">
        <v>24</v>
      </c>
      <c r="P7457" t="s">
        <v>4885</v>
      </c>
      <c r="Q7457" t="s">
        <v>4894</v>
      </c>
      <c r="R7457">
        <v>408100</v>
      </c>
      <c r="S7457">
        <v>40810</v>
      </c>
      <c r="T7457" t="s">
        <v>1274</v>
      </c>
      <c r="U7457" t="s">
        <v>947</v>
      </c>
      <c r="V7457" t="s">
        <v>37</v>
      </c>
      <c r="W7457" t="s">
        <v>38</v>
      </c>
      <c r="Y7457">
        <v>995</v>
      </c>
      <c r="Z7457">
        <v>3800748</v>
      </c>
      <c r="AA7457">
        <v>202012</v>
      </c>
    </row>
    <row r="7458" spans="1:27" x14ac:dyDescent="0.2">
      <c r="A7458">
        <v>140</v>
      </c>
      <c r="B7458" t="s">
        <v>1553</v>
      </c>
      <c r="C7458" t="s">
        <v>27</v>
      </c>
      <c r="D7458" t="s">
        <v>4895</v>
      </c>
      <c r="E7458">
        <v>0</v>
      </c>
      <c r="F7458" t="s">
        <v>29</v>
      </c>
      <c r="G7458" t="s">
        <v>27</v>
      </c>
      <c r="H7458">
        <v>0</v>
      </c>
      <c r="I7458">
        <v>0</v>
      </c>
      <c r="J7458" t="s">
        <v>30</v>
      </c>
      <c r="K7458">
        <v>202001</v>
      </c>
      <c r="L7458">
        <v>9</v>
      </c>
      <c r="M7458" t="s">
        <v>2607</v>
      </c>
      <c r="N7458" t="s">
        <v>2695</v>
      </c>
      <c r="O7458">
        <v>24</v>
      </c>
      <c r="P7458" t="s">
        <v>4885</v>
      </c>
      <c r="Q7458" t="s">
        <v>4896</v>
      </c>
      <c r="R7458">
        <v>904000</v>
      </c>
      <c r="S7458">
        <v>90400</v>
      </c>
      <c r="T7458" t="s">
        <v>781</v>
      </c>
      <c r="U7458" t="s">
        <v>759</v>
      </c>
      <c r="V7458" t="s">
        <v>37</v>
      </c>
      <c r="W7458" t="s">
        <v>38</v>
      </c>
      <c r="Y7458">
        <v>995</v>
      </c>
      <c r="Z7458">
        <v>3800749</v>
      </c>
      <c r="AA7458">
        <v>202012</v>
      </c>
    </row>
    <row r="7459" spans="1:27" x14ac:dyDescent="0.2">
      <c r="A7459">
        <v>140</v>
      </c>
      <c r="B7459" t="s">
        <v>1553</v>
      </c>
      <c r="C7459" t="s">
        <v>27</v>
      </c>
      <c r="D7459" t="s">
        <v>4895</v>
      </c>
      <c r="E7459">
        <v>0</v>
      </c>
      <c r="F7459" t="s">
        <v>29</v>
      </c>
      <c r="G7459" t="s">
        <v>39</v>
      </c>
      <c r="H7459">
        <v>1</v>
      </c>
      <c r="I7459">
        <v>1</v>
      </c>
      <c r="J7459" t="s">
        <v>30</v>
      </c>
      <c r="K7459">
        <v>202001</v>
      </c>
      <c r="L7459">
        <v>9</v>
      </c>
      <c r="M7459" t="s">
        <v>2607</v>
      </c>
      <c r="N7459" t="s">
        <v>2695</v>
      </c>
      <c r="O7459">
        <v>24</v>
      </c>
      <c r="P7459" t="s">
        <v>4885</v>
      </c>
      <c r="Q7459" t="s">
        <v>4896</v>
      </c>
      <c r="R7459">
        <v>904000</v>
      </c>
      <c r="S7459">
        <v>90400</v>
      </c>
      <c r="T7459" t="s">
        <v>781</v>
      </c>
      <c r="U7459" t="s">
        <v>759</v>
      </c>
      <c r="V7459" t="s">
        <v>37</v>
      </c>
      <c r="W7459" t="s">
        <v>38</v>
      </c>
      <c r="Y7459">
        <v>995</v>
      </c>
      <c r="Z7459">
        <v>3800749</v>
      </c>
      <c r="AA7459">
        <v>202012</v>
      </c>
    </row>
    <row r="7460" spans="1:27" x14ac:dyDescent="0.2">
      <c r="A7460">
        <v>140</v>
      </c>
      <c r="B7460" t="s">
        <v>1553</v>
      </c>
      <c r="C7460" t="s">
        <v>27</v>
      </c>
      <c r="D7460" t="s">
        <v>4897</v>
      </c>
      <c r="E7460">
        <v>0</v>
      </c>
      <c r="F7460" t="s">
        <v>29</v>
      </c>
      <c r="G7460" t="s">
        <v>27</v>
      </c>
      <c r="H7460">
        <v>0</v>
      </c>
      <c r="I7460">
        <v>0</v>
      </c>
      <c r="J7460" t="s">
        <v>30</v>
      </c>
      <c r="K7460">
        <v>202001</v>
      </c>
      <c r="L7460">
        <v>9</v>
      </c>
      <c r="M7460" t="s">
        <v>2607</v>
      </c>
      <c r="N7460" t="s">
        <v>2695</v>
      </c>
      <c r="O7460">
        <v>25</v>
      </c>
      <c r="P7460" t="s">
        <v>4898</v>
      </c>
      <c r="Q7460" t="s">
        <v>4899</v>
      </c>
      <c r="R7460">
        <v>408100</v>
      </c>
      <c r="S7460">
        <v>40810</v>
      </c>
      <c r="T7460" t="s">
        <v>1274</v>
      </c>
      <c r="U7460" t="s">
        <v>947</v>
      </c>
      <c r="V7460" t="s">
        <v>37</v>
      </c>
      <c r="W7460" t="s">
        <v>38</v>
      </c>
      <c r="Y7460">
        <v>995</v>
      </c>
      <c r="Z7460">
        <v>3800682</v>
      </c>
      <c r="AA7460">
        <v>202012</v>
      </c>
    </row>
    <row r="7461" spans="1:27" x14ac:dyDescent="0.2">
      <c r="A7461">
        <v>140</v>
      </c>
      <c r="B7461" t="s">
        <v>1553</v>
      </c>
      <c r="C7461" t="s">
        <v>27</v>
      </c>
      <c r="D7461" t="s">
        <v>4897</v>
      </c>
      <c r="E7461">
        <v>0</v>
      </c>
      <c r="F7461" t="s">
        <v>29</v>
      </c>
      <c r="G7461" t="s">
        <v>39</v>
      </c>
      <c r="H7461">
        <v>1</v>
      </c>
      <c r="I7461">
        <v>1</v>
      </c>
      <c r="J7461" t="s">
        <v>30</v>
      </c>
      <c r="K7461">
        <v>202001</v>
      </c>
      <c r="L7461">
        <v>9</v>
      </c>
      <c r="M7461" t="s">
        <v>2607</v>
      </c>
      <c r="N7461" t="s">
        <v>2695</v>
      </c>
      <c r="O7461">
        <v>25</v>
      </c>
      <c r="P7461" t="s">
        <v>4898</v>
      </c>
      <c r="Q7461" t="s">
        <v>4899</v>
      </c>
      <c r="R7461">
        <v>408100</v>
      </c>
      <c r="S7461">
        <v>40810</v>
      </c>
      <c r="T7461" t="s">
        <v>1274</v>
      </c>
      <c r="U7461" t="s">
        <v>947</v>
      </c>
      <c r="V7461" t="s">
        <v>37</v>
      </c>
      <c r="W7461" t="s">
        <v>38</v>
      </c>
      <c r="Y7461">
        <v>995</v>
      </c>
      <c r="Z7461">
        <v>3800682</v>
      </c>
      <c r="AA7461">
        <v>202012</v>
      </c>
    </row>
    <row r="7462" spans="1:27" x14ac:dyDescent="0.2">
      <c r="A7462">
        <v>140</v>
      </c>
      <c r="B7462" t="s">
        <v>1553</v>
      </c>
      <c r="C7462" t="s">
        <v>27</v>
      </c>
      <c r="D7462" t="s">
        <v>2785</v>
      </c>
      <c r="F7462" t="s">
        <v>29</v>
      </c>
      <c r="G7462" t="s">
        <v>27</v>
      </c>
      <c r="K7462">
        <v>23584204</v>
      </c>
      <c r="L7462">
        <v>10</v>
      </c>
      <c r="M7462" t="s">
        <v>2786</v>
      </c>
      <c r="N7462" t="s">
        <v>2787</v>
      </c>
      <c r="O7462">
        <v>2</v>
      </c>
      <c r="P7462" t="s">
        <v>2788</v>
      </c>
      <c r="Q7462" t="s">
        <v>2789</v>
      </c>
      <c r="S7462">
        <v>41010</v>
      </c>
      <c r="T7462" t="s">
        <v>1314</v>
      </c>
      <c r="U7462" t="s">
        <v>947</v>
      </c>
      <c r="V7462" t="s">
        <v>37</v>
      </c>
      <c r="W7462" t="s">
        <v>38</v>
      </c>
      <c r="X7462" t="s">
        <v>2790</v>
      </c>
      <c r="Y7462">
        <v>980</v>
      </c>
      <c r="Z7462">
        <v>2</v>
      </c>
      <c r="AA7462">
        <v>202012</v>
      </c>
    </row>
    <row r="7463" spans="1:27" x14ac:dyDescent="0.2">
      <c r="A7463">
        <v>140</v>
      </c>
      <c r="B7463" t="s">
        <v>1553</v>
      </c>
      <c r="C7463" t="s">
        <v>27</v>
      </c>
      <c r="D7463" t="s">
        <v>2785</v>
      </c>
      <c r="F7463" t="s">
        <v>29</v>
      </c>
      <c r="G7463" t="s">
        <v>39</v>
      </c>
      <c r="K7463">
        <v>6987919.5599999996</v>
      </c>
      <c r="L7463">
        <v>10</v>
      </c>
      <c r="M7463" t="s">
        <v>2786</v>
      </c>
      <c r="N7463" t="s">
        <v>2787</v>
      </c>
      <c r="O7463">
        <v>2</v>
      </c>
      <c r="P7463" t="s">
        <v>2788</v>
      </c>
      <c r="Q7463" t="s">
        <v>2789</v>
      </c>
      <c r="S7463">
        <v>41010</v>
      </c>
      <c r="T7463" t="s">
        <v>1314</v>
      </c>
      <c r="U7463" t="s">
        <v>947</v>
      </c>
      <c r="V7463" t="s">
        <v>37</v>
      </c>
      <c r="W7463" t="s">
        <v>38</v>
      </c>
      <c r="X7463" t="s">
        <v>2790</v>
      </c>
      <c r="Y7463">
        <v>980</v>
      </c>
      <c r="Z7463">
        <v>2</v>
      </c>
      <c r="AA7463">
        <v>202012</v>
      </c>
    </row>
    <row r="7464" spans="1:27" x14ac:dyDescent="0.2">
      <c r="A7464">
        <v>140</v>
      </c>
      <c r="B7464" t="s">
        <v>1553</v>
      </c>
      <c r="C7464" t="s">
        <v>27</v>
      </c>
      <c r="D7464" t="s">
        <v>2791</v>
      </c>
      <c r="F7464" t="s">
        <v>29</v>
      </c>
      <c r="G7464" t="s">
        <v>27</v>
      </c>
      <c r="K7464">
        <v>3528577.85</v>
      </c>
      <c r="L7464">
        <v>10</v>
      </c>
      <c r="M7464" t="s">
        <v>2786</v>
      </c>
      <c r="N7464" t="s">
        <v>2787</v>
      </c>
      <c r="O7464">
        <v>4</v>
      </c>
      <c r="P7464" t="s">
        <v>2792</v>
      </c>
      <c r="Q7464" t="s">
        <v>2793</v>
      </c>
      <c r="S7464">
        <v>41010</v>
      </c>
      <c r="T7464" t="s">
        <v>1314</v>
      </c>
      <c r="U7464" t="s">
        <v>947</v>
      </c>
      <c r="V7464" t="s">
        <v>37</v>
      </c>
      <c r="W7464" t="s">
        <v>38</v>
      </c>
      <c r="X7464" t="s">
        <v>2790</v>
      </c>
      <c r="Y7464">
        <v>980</v>
      </c>
      <c r="Z7464">
        <v>4</v>
      </c>
      <c r="AA7464">
        <v>202012</v>
      </c>
    </row>
    <row r="7465" spans="1:27" x14ac:dyDescent="0.2">
      <c r="A7465">
        <v>140</v>
      </c>
      <c r="B7465" t="s">
        <v>1553</v>
      </c>
      <c r="C7465" t="s">
        <v>27</v>
      </c>
      <c r="D7465" t="s">
        <v>2791</v>
      </c>
      <c r="F7465" t="s">
        <v>29</v>
      </c>
      <c r="G7465" t="s">
        <v>39</v>
      </c>
      <c r="K7465">
        <v>977025.73</v>
      </c>
      <c r="L7465">
        <v>10</v>
      </c>
      <c r="M7465" t="s">
        <v>2786</v>
      </c>
      <c r="N7465" t="s">
        <v>2787</v>
      </c>
      <c r="O7465">
        <v>4</v>
      </c>
      <c r="P7465" t="s">
        <v>2792</v>
      </c>
      <c r="Q7465" t="s">
        <v>2793</v>
      </c>
      <c r="S7465">
        <v>41010</v>
      </c>
      <c r="T7465" t="s">
        <v>1314</v>
      </c>
      <c r="U7465" t="s">
        <v>947</v>
      </c>
      <c r="V7465" t="s">
        <v>37</v>
      </c>
      <c r="W7465" t="s">
        <v>38</v>
      </c>
      <c r="X7465" t="s">
        <v>2790</v>
      </c>
      <c r="Y7465">
        <v>980</v>
      </c>
      <c r="Z7465">
        <v>4</v>
      </c>
      <c r="AA7465">
        <v>202012</v>
      </c>
    </row>
  </sheetData>
  <autoFilter ref="A1:AA6495" xr:uid="{00000000-0009-0000-0000-00000E000000}"/>
  <pageMargins left="0.75" right="0.75" top="1.75" bottom="1" header="0.5" footer="0.5"/>
  <pageSetup orientation="portrait" r:id="rId1"/>
  <headerFooter>
    <oddHeader>&amp;LEL PASO ELECTRIC COMPANY
2021 TEXAS RATE CASE FILING
WORKPAPER TO SCHEDULE A-1
COST OF SERVICE-RETAIL BY ACCOUNT
SPONSOR:  ADRIAN HERNANDEZ
PREPARER:  ADRIAN HERNANDEZ
FOR THE TEST YEAR ENDED DECEMBER 31, 2020&amp;RWP / A-1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22</vt:i4>
      </vt:variant>
    </vt:vector>
  </HeadingPairs>
  <TitlesOfParts>
    <vt:vector size="38" baseType="lpstr">
      <vt:lpstr>Base Revenues</vt:lpstr>
      <vt:lpstr>Non-Firm Revenue</vt:lpstr>
      <vt:lpstr>Fuel Revenue</vt:lpstr>
      <vt:lpstr>Other Sales for Resale - Fuel</vt:lpstr>
      <vt:lpstr>Other Sales for Resale- NonFuel</vt:lpstr>
      <vt:lpstr>Sales Margins Retained</vt:lpstr>
      <vt:lpstr>Other Operating Revenue</vt:lpstr>
      <vt:lpstr>Fuel &amp; Purchased Power</vt:lpstr>
      <vt:lpstr>Other Operation &amp; Maintenance</vt:lpstr>
      <vt:lpstr>Regulatory Debits and Credits</vt:lpstr>
      <vt:lpstr>Depreciation &amp; Amortization Exp</vt:lpstr>
      <vt:lpstr>Decom and Accretion Expense</vt:lpstr>
      <vt:lpstr>Taxes Other than Income Tax</vt:lpstr>
      <vt:lpstr>Deferred Income Taxes</vt:lpstr>
      <vt:lpstr>Amort of ITC</vt:lpstr>
      <vt:lpstr>RMS Query</vt:lpstr>
      <vt:lpstr>'Base Revenues'!Print_Area</vt:lpstr>
      <vt:lpstr>'Decom and Accretion Expense'!Print_Area</vt:lpstr>
      <vt:lpstr>'Depreciation &amp; Amortization Exp'!Print_Area</vt:lpstr>
      <vt:lpstr>'Fuel &amp; Purchased Power'!Print_Area</vt:lpstr>
      <vt:lpstr>'Fuel Revenue'!Print_Area</vt:lpstr>
      <vt:lpstr>'Non-Firm Revenue'!Print_Area</vt:lpstr>
      <vt:lpstr>'Other Operating Revenue'!Print_Area</vt:lpstr>
      <vt:lpstr>'Other Operation &amp; Maintenance'!Print_Area</vt:lpstr>
      <vt:lpstr>'Other Sales for Resale - Fuel'!Print_Area</vt:lpstr>
      <vt:lpstr>'Other Sales for Resale- NonFuel'!Print_Area</vt:lpstr>
      <vt:lpstr>'Regulatory Debits and Credits'!Print_Area</vt:lpstr>
      <vt:lpstr>'Sales Margins Retained'!Print_Area</vt:lpstr>
      <vt:lpstr>'Taxes Other than Income Tax'!Print_Area</vt:lpstr>
      <vt:lpstr>'Base Revenues'!Print_Titles</vt:lpstr>
      <vt:lpstr>'Depreciation &amp; Amortization Exp'!Print_Titles</vt:lpstr>
      <vt:lpstr>'Fuel Revenue'!Print_Titles</vt:lpstr>
      <vt:lpstr>'Non-Firm Revenue'!Print_Titles</vt:lpstr>
      <vt:lpstr>'Other Operating Revenue'!Print_Titles</vt:lpstr>
      <vt:lpstr>'Other Operation &amp; Maintenance'!Print_Titles</vt:lpstr>
      <vt:lpstr>'Other Sales for Resale - Fuel'!Print_Titles</vt:lpstr>
      <vt:lpstr>'Other Sales for Resale- NonFuel'!Print_Titles</vt:lpstr>
      <vt:lpstr>'Sales Margins Retained'!Print_Titles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Gonzalez, Rene F</dc:creator>
  <cp:lastModifiedBy>Valdespino Gloria</cp:lastModifiedBy>
  <cp:lastPrinted>2021-05-29T00:19:00Z</cp:lastPrinted>
  <dcterms:created xsi:type="dcterms:W3CDTF">2017-02-10T02:12:44Z</dcterms:created>
  <dcterms:modified xsi:type="dcterms:W3CDTF">2021-05-29T00:19:10Z</dcterms:modified>
</cp:coreProperties>
</file>